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53222"/>
  <mc:AlternateContent xmlns:mc="http://schemas.openxmlformats.org/markup-compatibility/2006">
    <mc:Choice Requires="x15">
      <x15ac:absPath xmlns:x15ac="http://schemas.microsoft.com/office/spreadsheetml/2010/11/ac" url="C:\Users\jjaimes\Documents\Jazmin Carolina Jaimes\FINANCIAMIENTO SECTORIAL\PUBLICACIONES\10. PUBLICACIONES OCTUBRE 2016\"/>
    </mc:Choice>
  </mc:AlternateContent>
  <bookViews>
    <workbookView xWindow="0" yWindow="0" windowWidth="24000" windowHeight="9735" activeTab="3"/>
  </bookViews>
  <sheets>
    <sheet name="Tabla Resumen" sheetId="2" r:id="rId1"/>
    <sheet name="Tabla Consulta x Municipio" sheetId="4" r:id="rId2"/>
    <sheet name="Taba Consulta x Depto" sheetId="5" r:id="rId3"/>
    <sheet name="MONTO MAXIMO" sheetId="1" r:id="rId4"/>
    <sheet name="LISTAS" sheetId="3" state="hidden" r:id="rId5"/>
  </sheets>
  <externalReferences>
    <externalReference r:id="rId6"/>
    <externalReference r:id="rId7"/>
  </externalReferences>
  <definedNames>
    <definedName name="_xlnm._FilterDatabase" localSheetId="4" hidden="1">LISTAS!$A$1:$CB$1106</definedName>
    <definedName name="_xlnm._FilterDatabase" localSheetId="3" hidden="1">'MONTO MAXIMO'!$A$11:$EJ$1117</definedName>
    <definedName name="_xlnm._FilterDatabase" localSheetId="1" hidden="1">'Tabla Consulta x Municipio'!$C$28:$N$29</definedName>
    <definedName name="_xlnm._FilterDatabase" localSheetId="0" hidden="1">'Tabla Resumen'!$D$10:$H$14</definedName>
    <definedName name="AMAZONAS">LISTAS!$C$2:$C$4</definedName>
    <definedName name="ANTIOQUIA">LISTAS!$C$5:$C$129</definedName>
    <definedName name="ARAUCA">LISTAS!$C$130:$C$136</definedName>
    <definedName name="_xlnm.Print_Area" localSheetId="3">'MONTO MAXIMO'!$D$1:$AF$1118</definedName>
    <definedName name="_xlnm.Print_Area" localSheetId="0">'Tabla Resumen'!$A$1:$Q$145</definedName>
    <definedName name="ATLÁNTICO">LISTAS!$C$137:$C$158</definedName>
    <definedName name="BARRANQUILLA">LISTAS!$C$159</definedName>
    <definedName name="BOGOTÁ">LISTAS!$C$160</definedName>
    <definedName name="BOLÍVAR">LISTAS!$C$161:$C$205</definedName>
    <definedName name="BOYACÁ">LISTAS!$C$206:$C$328</definedName>
    <definedName name="BUENAVENTURA">LISTAS!$C$329</definedName>
    <definedName name="CALDAS">LISTAS!$C$330:$C$356</definedName>
    <definedName name="CAQUETÁ">LISTAS!$C$357:$C$372</definedName>
    <definedName name="CARTAGENA">LISTAS!$C$373</definedName>
    <definedName name="CASANARE">LISTAS!$C$374:$C$392</definedName>
    <definedName name="CAUCA">LISTAS!$C$393:$C$434</definedName>
    <definedName name="CESAR">LISTAS!$C$435:$C$459</definedName>
    <definedName name="CHOCÓ">LISTAS!$C$460:$C$489</definedName>
    <definedName name="CONSOLIDADO">'MONTO MAXIMO'!$E$12:$EJ$1116</definedName>
    <definedName name="CÓRDOBA">LISTAS!$C$490:$C$519</definedName>
    <definedName name="CUNDINAMARCA">LISTAS!$C$520:$C$635</definedName>
    <definedName name="DEPARTAMENTOS">LISTAS!$E$2:$E$38</definedName>
    <definedName name="GUAINíA">LISTAS!$C$636:$C$637</definedName>
    <definedName name="GUAVIARE">LISTAS!$C$653:$C$656</definedName>
    <definedName name="HUILA">LISTAS!$C$657:$C$693</definedName>
    <definedName name="LA_GUAJIRA">LISTAS!$C$638:$C$652</definedName>
    <definedName name="MAGDALENA">LISTAS!$C$694:$C$722</definedName>
    <definedName name="META">LISTAS!$C$723:$C$750</definedName>
    <definedName name="NARIÑO">LISTAS!$C$752:$C$815</definedName>
    <definedName name="NORTE_DE_SANTANDER">LISTAS!$C$816:$C$855</definedName>
    <definedName name="OBLIGACIÓN">'MONTO MAXIMO'!$A$12:$C$1116</definedName>
    <definedName name="PUTUMAYO">LISTAS!$C$856:$C$868</definedName>
    <definedName name="QUINDÍO">LISTAS!$C$869:$C$880</definedName>
    <definedName name="RISARALDA">LISTAS!$C$881:$C$894</definedName>
    <definedName name="SAN_ANDRÉS">LISTAS!$C$895:$C$896</definedName>
    <definedName name="SANTA_MARTA">LISTAS!$C$897</definedName>
    <definedName name="SANTANDER">LISTAS!$C$898:$C$984</definedName>
    <definedName name="SUCRE">LISTAS!$C$985:$C$1010</definedName>
    <definedName name="_xlnm.Print_Titles" localSheetId="3">'MONTO MAXIMO'!$E:$G,'MONTO MAXIMO'!$10:$10</definedName>
    <definedName name="TOLIMA">LISTAS!$C$1011:$C$1057</definedName>
    <definedName name="VALLE_DEL_CAUCA">LISTAS!$C$1058:$C$1098</definedName>
    <definedName name="VAUPÉS">LISTAS!$C$1099:$C$1102</definedName>
    <definedName name="VICHADA">LISTAS!$C$1103:$C$1106</definedName>
    <definedName name="Z_1F01FB5E_6C72_477E_8897_C729279E2D99_.wvu.FilterData" localSheetId="3" hidden="1">'MONTO MAXIMO'!$E$10:$R$1117</definedName>
    <definedName name="Z_4AC8239A_C1F9_4F25_8DCE_82347E4223BE_.wvu.FilterData" localSheetId="3" hidden="1">'MONTO MAXIMO'!$E$10:$G$969</definedName>
    <definedName name="Z_4AC8239A_C1F9_4F25_8DCE_82347E4223BE_.wvu.PrintArea" localSheetId="3" hidden="1">'MONTO MAXIMO'!$D$1:$R$915</definedName>
    <definedName name="Z_D7C18F2E_A2BD_436D_B12B_699F11B548D3_.wvu.FilterData" localSheetId="3" hidden="1">'MONTO MAXIMO'!$E$10:$R$1117</definedName>
  </definedNames>
  <calcPr calcId="152511"/>
  <pivotCaches>
    <pivotCache cacheId="0" r:id="rId8"/>
    <pivotCache cacheId="1" r:id="rId9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0" i="5" l="1"/>
  <c r="F71" i="5"/>
  <c r="F72" i="5"/>
  <c r="F73" i="5"/>
  <c r="F74" i="5"/>
  <c r="F75" i="5"/>
  <c r="F76" i="5"/>
  <c r="F77" i="5"/>
  <c r="F78" i="5"/>
  <c r="F79" i="5"/>
  <c r="F80" i="5"/>
  <c r="F81" i="5"/>
  <c r="F69" i="5"/>
  <c r="B70" i="5"/>
  <c r="C70" i="5"/>
  <c r="D70" i="5"/>
  <c r="E70" i="5"/>
  <c r="B71" i="5"/>
  <c r="C71" i="5"/>
  <c r="D71" i="5"/>
  <c r="E71" i="5"/>
  <c r="B72" i="5"/>
  <c r="C72" i="5"/>
  <c r="D72" i="5"/>
  <c r="E72" i="5"/>
  <c r="B73" i="5"/>
  <c r="C73" i="5"/>
  <c r="D73" i="5"/>
  <c r="E73" i="5"/>
  <c r="B74" i="5"/>
  <c r="C74" i="5"/>
  <c r="D74" i="5"/>
  <c r="E74" i="5"/>
  <c r="B75" i="5"/>
  <c r="C75" i="5"/>
  <c r="D75" i="5"/>
  <c r="E75" i="5"/>
  <c r="B76" i="5"/>
  <c r="C76" i="5"/>
  <c r="D76" i="5"/>
  <c r="E76" i="5"/>
  <c r="B77" i="5"/>
  <c r="C77" i="5"/>
  <c r="D77" i="5"/>
  <c r="E77" i="5"/>
  <c r="B78" i="5"/>
  <c r="C78" i="5"/>
  <c r="D78" i="5"/>
  <c r="E78" i="5"/>
  <c r="B79" i="5"/>
  <c r="C79" i="5"/>
  <c r="D79" i="5"/>
  <c r="E79" i="5"/>
  <c r="B80" i="5"/>
  <c r="C80" i="5"/>
  <c r="D80" i="5"/>
  <c r="E80" i="5"/>
  <c r="B81" i="5"/>
  <c r="C81" i="5"/>
  <c r="D81" i="5"/>
  <c r="E81" i="5"/>
  <c r="C69" i="5"/>
  <c r="D69" i="5"/>
  <c r="E69" i="5"/>
  <c r="B69" i="5"/>
  <c r="EQ13" i="1"/>
  <c r="EQ14" i="1"/>
  <c r="EQ15" i="1"/>
  <c r="EQ16" i="1"/>
  <c r="EQ17" i="1"/>
  <c r="EQ18" i="1"/>
  <c r="EQ19" i="1"/>
  <c r="EQ20" i="1"/>
  <c r="EQ21" i="1"/>
  <c r="EQ22" i="1"/>
  <c r="EQ23" i="1"/>
  <c r="EQ24" i="1"/>
  <c r="EQ25" i="1"/>
  <c r="EQ26" i="1"/>
  <c r="EQ27" i="1"/>
  <c r="EQ28" i="1"/>
  <c r="EQ29" i="1"/>
  <c r="EQ30" i="1"/>
  <c r="EQ31" i="1"/>
  <c r="EQ32" i="1"/>
  <c r="EQ33" i="1"/>
  <c r="EQ34" i="1"/>
  <c r="EQ35" i="1"/>
  <c r="EQ36" i="1"/>
  <c r="EQ37" i="1"/>
  <c r="EQ38" i="1"/>
  <c r="EQ39" i="1"/>
  <c r="EQ40" i="1"/>
  <c r="EQ41" i="1"/>
  <c r="EQ42" i="1"/>
  <c r="EQ43" i="1"/>
  <c r="EQ44" i="1"/>
  <c r="EQ45" i="1"/>
  <c r="EQ46" i="1"/>
  <c r="EQ47" i="1"/>
  <c r="EQ48" i="1"/>
  <c r="EQ49" i="1"/>
  <c r="EQ50" i="1"/>
  <c r="EQ51" i="1"/>
  <c r="EQ52" i="1"/>
  <c r="EQ53" i="1"/>
  <c r="EQ54" i="1"/>
  <c r="EQ55" i="1"/>
  <c r="EQ56" i="1"/>
  <c r="EQ57" i="1"/>
  <c r="EQ58" i="1"/>
  <c r="EQ59" i="1"/>
  <c r="EQ60" i="1"/>
  <c r="EQ61" i="1"/>
  <c r="EQ62" i="1"/>
  <c r="EQ63" i="1"/>
  <c r="EQ64" i="1"/>
  <c r="EQ65" i="1"/>
  <c r="EQ66" i="1"/>
  <c r="EQ67" i="1"/>
  <c r="EQ68" i="1"/>
  <c r="EQ69" i="1"/>
  <c r="EQ70" i="1"/>
  <c r="EQ71" i="1"/>
  <c r="EQ72" i="1"/>
  <c r="EQ73" i="1"/>
  <c r="EQ74" i="1"/>
  <c r="EQ75" i="1"/>
  <c r="EQ76" i="1"/>
  <c r="EQ77" i="1"/>
  <c r="EQ78" i="1"/>
  <c r="EQ79" i="1"/>
  <c r="EQ80" i="1"/>
  <c r="EQ81" i="1"/>
  <c r="EQ82" i="1"/>
  <c r="EQ83" i="1"/>
  <c r="EQ84" i="1"/>
  <c r="EQ85" i="1"/>
  <c r="EQ86" i="1"/>
  <c r="EQ87" i="1"/>
  <c r="EQ88" i="1"/>
  <c r="EQ89" i="1"/>
  <c r="EQ90" i="1"/>
  <c r="EQ91" i="1"/>
  <c r="EQ92" i="1"/>
  <c r="EQ93" i="1"/>
  <c r="EQ94" i="1"/>
  <c r="EQ95" i="1"/>
  <c r="EQ96" i="1"/>
  <c r="EQ97" i="1"/>
  <c r="EQ98" i="1"/>
  <c r="EQ99" i="1"/>
  <c r="EQ100" i="1"/>
  <c r="EQ101" i="1"/>
  <c r="EQ102" i="1"/>
  <c r="EQ103" i="1"/>
  <c r="EQ104" i="1"/>
  <c r="EQ105" i="1"/>
  <c r="EQ106" i="1"/>
  <c r="EQ107" i="1"/>
  <c r="EQ108" i="1"/>
  <c r="EQ109" i="1"/>
  <c r="EQ110" i="1"/>
  <c r="EQ111" i="1"/>
  <c r="EQ112" i="1"/>
  <c r="EQ113" i="1"/>
  <c r="EQ114" i="1"/>
  <c r="EQ115" i="1"/>
  <c r="EQ116" i="1"/>
  <c r="EQ117" i="1"/>
  <c r="EQ118" i="1"/>
  <c r="EQ119" i="1"/>
  <c r="EQ120" i="1"/>
  <c r="EQ121" i="1"/>
  <c r="EQ122" i="1"/>
  <c r="EQ123" i="1"/>
  <c r="EQ124" i="1"/>
  <c r="EQ125" i="1"/>
  <c r="EQ126" i="1"/>
  <c r="EQ127" i="1"/>
  <c r="EQ128" i="1"/>
  <c r="EQ129" i="1"/>
  <c r="EQ130" i="1"/>
  <c r="EQ131" i="1"/>
  <c r="EQ132" i="1"/>
  <c r="EQ133" i="1"/>
  <c r="EQ134" i="1"/>
  <c r="EQ135" i="1"/>
  <c r="EQ136" i="1"/>
  <c r="EQ137" i="1"/>
  <c r="EQ138" i="1"/>
  <c r="EQ139" i="1"/>
  <c r="EQ140" i="1"/>
  <c r="EQ141" i="1"/>
  <c r="EQ142" i="1"/>
  <c r="EQ143" i="1"/>
  <c r="EQ144" i="1"/>
  <c r="EQ145" i="1"/>
  <c r="EQ146" i="1"/>
  <c r="EQ147" i="1"/>
  <c r="EQ148" i="1"/>
  <c r="EQ149" i="1"/>
  <c r="EQ150" i="1"/>
  <c r="EQ151" i="1"/>
  <c r="EQ152" i="1"/>
  <c r="EQ153" i="1"/>
  <c r="EQ154" i="1"/>
  <c r="EQ155" i="1"/>
  <c r="EQ156" i="1"/>
  <c r="EQ157" i="1"/>
  <c r="EQ158" i="1"/>
  <c r="EQ159" i="1"/>
  <c r="EQ160" i="1"/>
  <c r="EQ161" i="1"/>
  <c r="EQ162" i="1"/>
  <c r="EQ163" i="1"/>
  <c r="EQ164" i="1"/>
  <c r="EQ165" i="1"/>
  <c r="EQ166" i="1"/>
  <c r="EQ167" i="1"/>
  <c r="EQ168" i="1"/>
  <c r="EQ169" i="1"/>
  <c r="EQ170" i="1"/>
  <c r="EQ171" i="1"/>
  <c r="EQ172" i="1"/>
  <c r="EQ173" i="1"/>
  <c r="EQ174" i="1"/>
  <c r="EQ175" i="1"/>
  <c r="EQ176" i="1"/>
  <c r="EQ177" i="1"/>
  <c r="EQ178" i="1"/>
  <c r="EQ179" i="1"/>
  <c r="EQ180" i="1"/>
  <c r="EQ181" i="1"/>
  <c r="EQ182" i="1"/>
  <c r="EQ183" i="1"/>
  <c r="EQ184" i="1"/>
  <c r="EQ185" i="1"/>
  <c r="EQ186" i="1"/>
  <c r="EQ187" i="1"/>
  <c r="EQ188" i="1"/>
  <c r="EQ189" i="1"/>
  <c r="EQ190" i="1"/>
  <c r="EQ191" i="1"/>
  <c r="EQ192" i="1"/>
  <c r="EQ193" i="1"/>
  <c r="EQ194" i="1"/>
  <c r="EQ195" i="1"/>
  <c r="EQ196" i="1"/>
  <c r="EQ197" i="1"/>
  <c r="EQ198" i="1"/>
  <c r="EQ199" i="1"/>
  <c r="EQ200" i="1"/>
  <c r="EQ201" i="1"/>
  <c r="EQ202" i="1"/>
  <c r="EQ203" i="1"/>
  <c r="EQ204" i="1"/>
  <c r="EQ205" i="1"/>
  <c r="EQ206" i="1"/>
  <c r="EQ207" i="1"/>
  <c r="EQ208" i="1"/>
  <c r="EQ209" i="1"/>
  <c r="EQ210" i="1"/>
  <c r="EQ211" i="1"/>
  <c r="EQ212" i="1"/>
  <c r="EQ213" i="1"/>
  <c r="EQ214" i="1"/>
  <c r="EQ215" i="1"/>
  <c r="EQ216" i="1"/>
  <c r="EQ217" i="1"/>
  <c r="EQ218" i="1"/>
  <c r="EQ219" i="1"/>
  <c r="EQ220" i="1"/>
  <c r="EQ221" i="1"/>
  <c r="EQ222" i="1"/>
  <c r="EQ223" i="1"/>
  <c r="EQ224" i="1"/>
  <c r="EQ225" i="1"/>
  <c r="EQ226" i="1"/>
  <c r="EQ227" i="1"/>
  <c r="EQ228" i="1"/>
  <c r="EQ229" i="1"/>
  <c r="EQ230" i="1"/>
  <c r="EQ231" i="1"/>
  <c r="EQ232" i="1"/>
  <c r="EQ233" i="1"/>
  <c r="EQ234" i="1"/>
  <c r="EQ235" i="1"/>
  <c r="EQ236" i="1"/>
  <c r="EQ237" i="1"/>
  <c r="EQ238" i="1"/>
  <c r="EQ239" i="1"/>
  <c r="EQ240" i="1"/>
  <c r="EQ241" i="1"/>
  <c r="EQ242" i="1"/>
  <c r="EQ243" i="1"/>
  <c r="EQ244" i="1"/>
  <c r="EQ245" i="1"/>
  <c r="EQ246" i="1"/>
  <c r="EQ247" i="1"/>
  <c r="EQ248" i="1"/>
  <c r="EQ249" i="1"/>
  <c r="EQ250" i="1"/>
  <c r="EQ251" i="1"/>
  <c r="EQ252" i="1"/>
  <c r="EQ253" i="1"/>
  <c r="EQ254" i="1"/>
  <c r="EQ255" i="1"/>
  <c r="EQ256" i="1"/>
  <c r="EQ257" i="1"/>
  <c r="EQ258" i="1"/>
  <c r="EQ259" i="1"/>
  <c r="EQ260" i="1"/>
  <c r="EQ261" i="1"/>
  <c r="EQ262" i="1"/>
  <c r="EQ263" i="1"/>
  <c r="EQ264" i="1"/>
  <c r="EQ265" i="1"/>
  <c r="EQ266" i="1"/>
  <c r="EQ267" i="1"/>
  <c r="EQ268" i="1"/>
  <c r="EQ269" i="1"/>
  <c r="EQ270" i="1"/>
  <c r="EQ271" i="1"/>
  <c r="EQ272" i="1"/>
  <c r="EQ273" i="1"/>
  <c r="EQ274" i="1"/>
  <c r="EQ275" i="1"/>
  <c r="EQ276" i="1"/>
  <c r="EQ277" i="1"/>
  <c r="EQ278" i="1"/>
  <c r="EQ279" i="1"/>
  <c r="EQ280" i="1"/>
  <c r="EQ281" i="1"/>
  <c r="EQ282" i="1"/>
  <c r="EQ283" i="1"/>
  <c r="EQ284" i="1"/>
  <c r="EQ285" i="1"/>
  <c r="EQ286" i="1"/>
  <c r="EQ287" i="1"/>
  <c r="EQ288" i="1"/>
  <c r="EQ289" i="1"/>
  <c r="EQ290" i="1"/>
  <c r="EQ291" i="1"/>
  <c r="EQ292" i="1"/>
  <c r="EQ293" i="1"/>
  <c r="EQ294" i="1"/>
  <c r="EQ295" i="1"/>
  <c r="EQ296" i="1"/>
  <c r="EQ297" i="1"/>
  <c r="EQ298" i="1"/>
  <c r="EQ299" i="1"/>
  <c r="EQ300" i="1"/>
  <c r="EQ301" i="1"/>
  <c r="EQ302" i="1"/>
  <c r="EQ303" i="1"/>
  <c r="EQ304" i="1"/>
  <c r="EQ305" i="1"/>
  <c r="EQ306" i="1"/>
  <c r="EQ307" i="1"/>
  <c r="EQ308" i="1"/>
  <c r="EQ309" i="1"/>
  <c r="EQ310" i="1"/>
  <c r="EQ311" i="1"/>
  <c r="EQ312" i="1"/>
  <c r="EQ313" i="1"/>
  <c r="EQ314" i="1"/>
  <c r="EQ315" i="1"/>
  <c r="EQ316" i="1"/>
  <c r="EQ317" i="1"/>
  <c r="EQ318" i="1"/>
  <c r="EQ319" i="1"/>
  <c r="EQ320" i="1"/>
  <c r="EQ321" i="1"/>
  <c r="EQ322" i="1"/>
  <c r="EQ323" i="1"/>
  <c r="EQ324" i="1"/>
  <c r="EQ325" i="1"/>
  <c r="EQ326" i="1"/>
  <c r="EQ327" i="1"/>
  <c r="EQ328" i="1"/>
  <c r="EQ329" i="1"/>
  <c r="EQ330" i="1"/>
  <c r="EQ331" i="1"/>
  <c r="EQ332" i="1"/>
  <c r="EQ333" i="1"/>
  <c r="EQ334" i="1"/>
  <c r="EQ335" i="1"/>
  <c r="EQ336" i="1"/>
  <c r="EQ337" i="1"/>
  <c r="EQ338" i="1"/>
  <c r="EQ339" i="1"/>
  <c r="EQ340" i="1"/>
  <c r="EQ341" i="1"/>
  <c r="EQ342" i="1"/>
  <c r="EQ343" i="1"/>
  <c r="EQ344" i="1"/>
  <c r="EQ345" i="1"/>
  <c r="EQ346" i="1"/>
  <c r="EQ347" i="1"/>
  <c r="EQ348" i="1"/>
  <c r="EQ349" i="1"/>
  <c r="EQ350" i="1"/>
  <c r="EQ351" i="1"/>
  <c r="EQ352" i="1"/>
  <c r="EQ353" i="1"/>
  <c r="EQ354" i="1"/>
  <c r="EQ355" i="1"/>
  <c r="EQ356" i="1"/>
  <c r="EQ357" i="1"/>
  <c r="EQ358" i="1"/>
  <c r="EQ359" i="1"/>
  <c r="EQ360" i="1"/>
  <c r="EQ361" i="1"/>
  <c r="EQ362" i="1"/>
  <c r="EQ363" i="1"/>
  <c r="EQ364" i="1"/>
  <c r="EQ365" i="1"/>
  <c r="EQ366" i="1"/>
  <c r="EQ367" i="1"/>
  <c r="EQ368" i="1"/>
  <c r="EQ369" i="1"/>
  <c r="EQ370" i="1"/>
  <c r="EQ371" i="1"/>
  <c r="EQ372" i="1"/>
  <c r="EQ373" i="1"/>
  <c r="EQ374" i="1"/>
  <c r="EQ375" i="1"/>
  <c r="EQ376" i="1"/>
  <c r="EQ377" i="1"/>
  <c r="EQ378" i="1"/>
  <c r="EQ379" i="1"/>
  <c r="EQ380" i="1"/>
  <c r="EQ381" i="1"/>
  <c r="EQ382" i="1"/>
  <c r="EQ383" i="1"/>
  <c r="EQ384" i="1"/>
  <c r="EQ385" i="1"/>
  <c r="EQ386" i="1"/>
  <c r="EQ387" i="1"/>
  <c r="EQ388" i="1"/>
  <c r="EQ389" i="1"/>
  <c r="EQ390" i="1"/>
  <c r="EQ391" i="1"/>
  <c r="EQ392" i="1"/>
  <c r="EQ393" i="1"/>
  <c r="EQ394" i="1"/>
  <c r="EQ395" i="1"/>
  <c r="EQ396" i="1"/>
  <c r="EQ397" i="1"/>
  <c r="EQ398" i="1"/>
  <c r="EQ399" i="1"/>
  <c r="EQ400" i="1"/>
  <c r="EQ401" i="1"/>
  <c r="EQ402" i="1"/>
  <c r="EQ403" i="1"/>
  <c r="EQ404" i="1"/>
  <c r="EQ405" i="1"/>
  <c r="EQ406" i="1"/>
  <c r="EQ407" i="1"/>
  <c r="EQ408" i="1"/>
  <c r="EQ409" i="1"/>
  <c r="EQ410" i="1"/>
  <c r="EQ411" i="1"/>
  <c r="EQ412" i="1"/>
  <c r="EQ413" i="1"/>
  <c r="EQ414" i="1"/>
  <c r="EQ415" i="1"/>
  <c r="EQ416" i="1"/>
  <c r="EQ417" i="1"/>
  <c r="EQ418" i="1"/>
  <c r="EQ419" i="1"/>
  <c r="EQ420" i="1"/>
  <c r="EQ421" i="1"/>
  <c r="EQ422" i="1"/>
  <c r="EQ423" i="1"/>
  <c r="EQ424" i="1"/>
  <c r="EQ425" i="1"/>
  <c r="EQ426" i="1"/>
  <c r="EQ427" i="1"/>
  <c r="EQ428" i="1"/>
  <c r="EQ429" i="1"/>
  <c r="EQ430" i="1"/>
  <c r="EQ431" i="1"/>
  <c r="EQ432" i="1"/>
  <c r="EQ433" i="1"/>
  <c r="EQ434" i="1"/>
  <c r="EQ435" i="1"/>
  <c r="EQ436" i="1"/>
  <c r="EQ437" i="1"/>
  <c r="EQ438" i="1"/>
  <c r="EQ439" i="1"/>
  <c r="EQ440" i="1"/>
  <c r="EQ441" i="1"/>
  <c r="EQ442" i="1"/>
  <c r="EQ443" i="1"/>
  <c r="EQ444" i="1"/>
  <c r="EQ445" i="1"/>
  <c r="EQ446" i="1"/>
  <c r="EQ447" i="1"/>
  <c r="EQ448" i="1"/>
  <c r="EQ449" i="1"/>
  <c r="EQ450" i="1"/>
  <c r="EQ451" i="1"/>
  <c r="EQ452" i="1"/>
  <c r="EQ453" i="1"/>
  <c r="EQ454" i="1"/>
  <c r="EQ455" i="1"/>
  <c r="EQ456" i="1"/>
  <c r="EQ457" i="1"/>
  <c r="EQ458" i="1"/>
  <c r="EQ459" i="1"/>
  <c r="EQ460" i="1"/>
  <c r="EQ461" i="1"/>
  <c r="EQ462" i="1"/>
  <c r="EQ463" i="1"/>
  <c r="EQ464" i="1"/>
  <c r="EQ465" i="1"/>
  <c r="EQ466" i="1"/>
  <c r="EQ467" i="1"/>
  <c r="EQ468" i="1"/>
  <c r="EQ469" i="1"/>
  <c r="EQ470" i="1"/>
  <c r="EQ471" i="1"/>
  <c r="EQ472" i="1"/>
  <c r="EQ473" i="1"/>
  <c r="EQ474" i="1"/>
  <c r="EQ475" i="1"/>
  <c r="EQ476" i="1"/>
  <c r="EQ477" i="1"/>
  <c r="EQ478" i="1"/>
  <c r="EQ479" i="1"/>
  <c r="EQ480" i="1"/>
  <c r="EQ481" i="1"/>
  <c r="EQ482" i="1"/>
  <c r="EQ483" i="1"/>
  <c r="EQ484" i="1"/>
  <c r="EQ485" i="1"/>
  <c r="EQ486" i="1"/>
  <c r="EQ487" i="1"/>
  <c r="EQ488" i="1"/>
  <c r="EQ489" i="1"/>
  <c r="EQ490" i="1"/>
  <c r="EQ491" i="1"/>
  <c r="EQ492" i="1"/>
  <c r="EQ493" i="1"/>
  <c r="EQ494" i="1"/>
  <c r="EQ495" i="1"/>
  <c r="EQ496" i="1"/>
  <c r="EQ497" i="1"/>
  <c r="EQ498" i="1"/>
  <c r="EQ499" i="1"/>
  <c r="EQ500" i="1"/>
  <c r="EQ501" i="1"/>
  <c r="EQ502" i="1"/>
  <c r="EQ503" i="1"/>
  <c r="EQ504" i="1"/>
  <c r="EQ505" i="1"/>
  <c r="EQ506" i="1"/>
  <c r="EQ507" i="1"/>
  <c r="EQ508" i="1"/>
  <c r="EQ509" i="1"/>
  <c r="EQ510" i="1"/>
  <c r="EQ511" i="1"/>
  <c r="EQ512" i="1"/>
  <c r="EQ513" i="1"/>
  <c r="EQ514" i="1"/>
  <c r="EQ515" i="1"/>
  <c r="EQ516" i="1"/>
  <c r="EQ517" i="1"/>
  <c r="EQ518" i="1"/>
  <c r="EQ519" i="1"/>
  <c r="EQ520" i="1"/>
  <c r="EQ521" i="1"/>
  <c r="EQ522" i="1"/>
  <c r="EQ523" i="1"/>
  <c r="EQ524" i="1"/>
  <c r="EQ525" i="1"/>
  <c r="EQ526" i="1"/>
  <c r="EQ527" i="1"/>
  <c r="EQ528" i="1"/>
  <c r="EQ529" i="1"/>
  <c r="EQ530" i="1"/>
  <c r="EQ531" i="1"/>
  <c r="EQ532" i="1"/>
  <c r="EQ533" i="1"/>
  <c r="EQ534" i="1"/>
  <c r="EQ535" i="1"/>
  <c r="EQ536" i="1"/>
  <c r="EQ537" i="1"/>
  <c r="EQ538" i="1"/>
  <c r="EQ539" i="1"/>
  <c r="EQ540" i="1"/>
  <c r="EQ541" i="1"/>
  <c r="EQ542" i="1"/>
  <c r="EQ543" i="1"/>
  <c r="EQ544" i="1"/>
  <c r="EQ545" i="1"/>
  <c r="EQ546" i="1"/>
  <c r="EQ547" i="1"/>
  <c r="EQ548" i="1"/>
  <c r="EQ549" i="1"/>
  <c r="EQ550" i="1"/>
  <c r="EQ551" i="1"/>
  <c r="EQ552" i="1"/>
  <c r="EQ553" i="1"/>
  <c r="EQ554" i="1"/>
  <c r="EQ555" i="1"/>
  <c r="EQ556" i="1"/>
  <c r="EQ557" i="1"/>
  <c r="EQ558" i="1"/>
  <c r="EQ559" i="1"/>
  <c r="EQ560" i="1"/>
  <c r="EQ561" i="1"/>
  <c r="EQ562" i="1"/>
  <c r="EQ563" i="1"/>
  <c r="EQ564" i="1"/>
  <c r="EQ565" i="1"/>
  <c r="EQ566" i="1"/>
  <c r="EQ567" i="1"/>
  <c r="EQ568" i="1"/>
  <c r="EQ569" i="1"/>
  <c r="EQ570" i="1"/>
  <c r="EQ571" i="1"/>
  <c r="EQ572" i="1"/>
  <c r="EQ573" i="1"/>
  <c r="EQ574" i="1"/>
  <c r="EQ575" i="1"/>
  <c r="EQ576" i="1"/>
  <c r="EQ577" i="1"/>
  <c r="EQ578" i="1"/>
  <c r="EQ579" i="1"/>
  <c r="EQ580" i="1"/>
  <c r="EQ581" i="1"/>
  <c r="EQ582" i="1"/>
  <c r="EQ583" i="1"/>
  <c r="EQ584" i="1"/>
  <c r="EQ585" i="1"/>
  <c r="EQ586" i="1"/>
  <c r="EQ587" i="1"/>
  <c r="EQ588" i="1"/>
  <c r="EQ589" i="1"/>
  <c r="EQ590" i="1"/>
  <c r="EQ591" i="1"/>
  <c r="EQ592" i="1"/>
  <c r="EQ593" i="1"/>
  <c r="EQ594" i="1"/>
  <c r="EQ595" i="1"/>
  <c r="EQ596" i="1"/>
  <c r="EQ597" i="1"/>
  <c r="EQ598" i="1"/>
  <c r="EQ599" i="1"/>
  <c r="EQ600" i="1"/>
  <c r="EQ601" i="1"/>
  <c r="EQ602" i="1"/>
  <c r="EQ603" i="1"/>
  <c r="EQ604" i="1"/>
  <c r="EQ605" i="1"/>
  <c r="EQ606" i="1"/>
  <c r="EQ607" i="1"/>
  <c r="EQ608" i="1"/>
  <c r="EQ609" i="1"/>
  <c r="EQ610" i="1"/>
  <c r="EQ611" i="1"/>
  <c r="EQ612" i="1"/>
  <c r="EQ613" i="1"/>
  <c r="EQ614" i="1"/>
  <c r="EQ615" i="1"/>
  <c r="EQ616" i="1"/>
  <c r="EQ617" i="1"/>
  <c r="EQ618" i="1"/>
  <c r="EQ619" i="1"/>
  <c r="EQ620" i="1"/>
  <c r="EQ621" i="1"/>
  <c r="EQ622" i="1"/>
  <c r="EQ623" i="1"/>
  <c r="EQ624" i="1"/>
  <c r="EQ625" i="1"/>
  <c r="EQ626" i="1"/>
  <c r="EQ627" i="1"/>
  <c r="EQ628" i="1"/>
  <c r="EQ629" i="1"/>
  <c r="EQ630" i="1"/>
  <c r="EQ631" i="1"/>
  <c r="EQ632" i="1"/>
  <c r="EQ633" i="1"/>
  <c r="EQ634" i="1"/>
  <c r="EQ635" i="1"/>
  <c r="EQ636" i="1"/>
  <c r="EQ637" i="1"/>
  <c r="EQ638" i="1"/>
  <c r="EQ639" i="1"/>
  <c r="EQ640" i="1"/>
  <c r="EQ641" i="1"/>
  <c r="EQ642" i="1"/>
  <c r="EQ643" i="1"/>
  <c r="EQ644" i="1"/>
  <c r="EQ645" i="1"/>
  <c r="EQ646" i="1"/>
  <c r="EQ647" i="1"/>
  <c r="EQ648" i="1"/>
  <c r="EQ649" i="1"/>
  <c r="EQ650" i="1"/>
  <c r="EQ651" i="1"/>
  <c r="EQ652" i="1"/>
  <c r="EQ653" i="1"/>
  <c r="EQ654" i="1"/>
  <c r="EQ655" i="1"/>
  <c r="EQ656" i="1"/>
  <c r="EQ657" i="1"/>
  <c r="EQ658" i="1"/>
  <c r="EQ659" i="1"/>
  <c r="EQ660" i="1"/>
  <c r="EQ661" i="1"/>
  <c r="EQ662" i="1"/>
  <c r="EQ663" i="1"/>
  <c r="EQ664" i="1"/>
  <c r="EQ665" i="1"/>
  <c r="EQ666" i="1"/>
  <c r="EQ667" i="1"/>
  <c r="EQ668" i="1"/>
  <c r="EQ669" i="1"/>
  <c r="EQ670" i="1"/>
  <c r="EQ671" i="1"/>
  <c r="EQ672" i="1"/>
  <c r="EQ673" i="1"/>
  <c r="EQ674" i="1"/>
  <c r="EQ675" i="1"/>
  <c r="EQ676" i="1"/>
  <c r="EQ677" i="1"/>
  <c r="EQ678" i="1"/>
  <c r="EQ679" i="1"/>
  <c r="EQ680" i="1"/>
  <c r="EQ681" i="1"/>
  <c r="EQ682" i="1"/>
  <c r="EQ683" i="1"/>
  <c r="EQ684" i="1"/>
  <c r="EQ685" i="1"/>
  <c r="EQ686" i="1"/>
  <c r="EQ687" i="1"/>
  <c r="EQ688" i="1"/>
  <c r="EQ689" i="1"/>
  <c r="EQ690" i="1"/>
  <c r="EQ691" i="1"/>
  <c r="EQ692" i="1"/>
  <c r="EQ693" i="1"/>
  <c r="EQ694" i="1"/>
  <c r="EQ695" i="1"/>
  <c r="EQ696" i="1"/>
  <c r="EQ697" i="1"/>
  <c r="EQ698" i="1"/>
  <c r="EQ699" i="1"/>
  <c r="EQ700" i="1"/>
  <c r="EQ701" i="1"/>
  <c r="EQ702" i="1"/>
  <c r="EQ703" i="1"/>
  <c r="EQ704" i="1"/>
  <c r="EQ705" i="1"/>
  <c r="EQ706" i="1"/>
  <c r="EQ707" i="1"/>
  <c r="EQ708" i="1"/>
  <c r="EQ709" i="1"/>
  <c r="EQ710" i="1"/>
  <c r="EQ711" i="1"/>
  <c r="EQ712" i="1"/>
  <c r="EQ713" i="1"/>
  <c r="EQ714" i="1"/>
  <c r="EQ715" i="1"/>
  <c r="EQ716" i="1"/>
  <c r="EQ717" i="1"/>
  <c r="EQ718" i="1"/>
  <c r="EQ719" i="1"/>
  <c r="EQ720" i="1"/>
  <c r="EQ721" i="1"/>
  <c r="EQ722" i="1"/>
  <c r="EQ723" i="1"/>
  <c r="EQ724" i="1"/>
  <c r="EQ725" i="1"/>
  <c r="EQ726" i="1"/>
  <c r="EQ727" i="1"/>
  <c r="EQ728" i="1"/>
  <c r="EQ729" i="1"/>
  <c r="EQ730" i="1"/>
  <c r="EQ731" i="1"/>
  <c r="EQ732" i="1"/>
  <c r="EQ733" i="1"/>
  <c r="EQ734" i="1"/>
  <c r="EQ735" i="1"/>
  <c r="EQ736" i="1"/>
  <c r="EQ737" i="1"/>
  <c r="EQ738" i="1"/>
  <c r="EQ739" i="1"/>
  <c r="EQ740" i="1"/>
  <c r="EQ741" i="1"/>
  <c r="EQ742" i="1"/>
  <c r="EQ743" i="1"/>
  <c r="EQ744" i="1"/>
  <c r="EQ745" i="1"/>
  <c r="EQ746" i="1"/>
  <c r="EQ747" i="1"/>
  <c r="EQ748" i="1"/>
  <c r="EQ749" i="1"/>
  <c r="EQ750" i="1"/>
  <c r="EQ751" i="1"/>
  <c r="EQ752" i="1"/>
  <c r="EQ753" i="1"/>
  <c r="EQ754" i="1"/>
  <c r="EQ755" i="1"/>
  <c r="EQ756" i="1"/>
  <c r="EQ757" i="1"/>
  <c r="EQ758" i="1"/>
  <c r="EQ759" i="1"/>
  <c r="EQ760" i="1"/>
  <c r="EQ761" i="1"/>
  <c r="EQ762" i="1"/>
  <c r="EQ763" i="1"/>
  <c r="EQ764" i="1"/>
  <c r="EQ765" i="1"/>
  <c r="EQ766" i="1"/>
  <c r="EQ767" i="1"/>
  <c r="EQ768" i="1"/>
  <c r="EQ769" i="1"/>
  <c r="EQ770" i="1"/>
  <c r="EQ771" i="1"/>
  <c r="EQ772" i="1"/>
  <c r="EQ773" i="1"/>
  <c r="EQ774" i="1"/>
  <c r="EQ775" i="1"/>
  <c r="EQ776" i="1"/>
  <c r="EQ777" i="1"/>
  <c r="EQ778" i="1"/>
  <c r="EQ779" i="1"/>
  <c r="EQ780" i="1"/>
  <c r="EQ781" i="1"/>
  <c r="EQ782" i="1"/>
  <c r="EQ783" i="1"/>
  <c r="EQ784" i="1"/>
  <c r="EQ785" i="1"/>
  <c r="EQ786" i="1"/>
  <c r="EQ787" i="1"/>
  <c r="EQ788" i="1"/>
  <c r="EQ789" i="1"/>
  <c r="EQ790" i="1"/>
  <c r="EQ791" i="1"/>
  <c r="EQ792" i="1"/>
  <c r="EQ793" i="1"/>
  <c r="EQ794" i="1"/>
  <c r="EQ795" i="1"/>
  <c r="EQ796" i="1"/>
  <c r="EQ797" i="1"/>
  <c r="EQ798" i="1"/>
  <c r="EQ799" i="1"/>
  <c r="EQ800" i="1"/>
  <c r="EQ801" i="1"/>
  <c r="EQ802" i="1"/>
  <c r="EQ803" i="1"/>
  <c r="EQ804" i="1"/>
  <c r="EQ805" i="1"/>
  <c r="EQ806" i="1"/>
  <c r="EQ807" i="1"/>
  <c r="EQ808" i="1"/>
  <c r="EQ809" i="1"/>
  <c r="EQ810" i="1"/>
  <c r="EQ811" i="1"/>
  <c r="EQ812" i="1"/>
  <c r="EQ813" i="1"/>
  <c r="EQ814" i="1"/>
  <c r="EQ815" i="1"/>
  <c r="EQ816" i="1"/>
  <c r="EQ817" i="1"/>
  <c r="EQ818" i="1"/>
  <c r="EQ819" i="1"/>
  <c r="EQ820" i="1"/>
  <c r="EQ821" i="1"/>
  <c r="EQ822" i="1"/>
  <c r="EQ823" i="1"/>
  <c r="EQ824" i="1"/>
  <c r="EQ825" i="1"/>
  <c r="EQ826" i="1"/>
  <c r="EQ827" i="1"/>
  <c r="EQ828" i="1"/>
  <c r="EQ829" i="1"/>
  <c r="EQ830" i="1"/>
  <c r="EQ831" i="1"/>
  <c r="EQ832" i="1"/>
  <c r="EQ833" i="1"/>
  <c r="EQ834" i="1"/>
  <c r="EQ835" i="1"/>
  <c r="EQ836" i="1"/>
  <c r="EQ837" i="1"/>
  <c r="EQ838" i="1"/>
  <c r="EQ839" i="1"/>
  <c r="EQ840" i="1"/>
  <c r="EQ841" i="1"/>
  <c r="EQ842" i="1"/>
  <c r="EQ843" i="1"/>
  <c r="EQ844" i="1"/>
  <c r="EQ845" i="1"/>
  <c r="EQ846" i="1"/>
  <c r="EQ847" i="1"/>
  <c r="EQ848" i="1"/>
  <c r="EQ849" i="1"/>
  <c r="EQ850" i="1"/>
  <c r="EQ851" i="1"/>
  <c r="EQ852" i="1"/>
  <c r="EQ853" i="1"/>
  <c r="EQ854" i="1"/>
  <c r="EQ855" i="1"/>
  <c r="EQ856" i="1"/>
  <c r="EQ857" i="1"/>
  <c r="EQ858" i="1"/>
  <c r="EQ859" i="1"/>
  <c r="EQ860" i="1"/>
  <c r="EQ861" i="1"/>
  <c r="EQ862" i="1"/>
  <c r="EQ863" i="1"/>
  <c r="EQ864" i="1"/>
  <c r="EQ865" i="1"/>
  <c r="EQ866" i="1"/>
  <c r="EQ867" i="1"/>
  <c r="EQ868" i="1"/>
  <c r="EQ869" i="1"/>
  <c r="EQ870" i="1"/>
  <c r="EQ871" i="1"/>
  <c r="EQ872" i="1"/>
  <c r="EQ873" i="1"/>
  <c r="EQ874" i="1"/>
  <c r="EQ875" i="1"/>
  <c r="EQ876" i="1"/>
  <c r="EQ877" i="1"/>
  <c r="EQ878" i="1"/>
  <c r="EQ879" i="1"/>
  <c r="EQ880" i="1"/>
  <c r="EQ881" i="1"/>
  <c r="EQ882" i="1"/>
  <c r="EQ883" i="1"/>
  <c r="EQ884" i="1"/>
  <c r="EQ885" i="1"/>
  <c r="EQ886" i="1"/>
  <c r="EQ887" i="1"/>
  <c r="EQ888" i="1"/>
  <c r="EQ889" i="1"/>
  <c r="EQ890" i="1"/>
  <c r="EQ891" i="1"/>
  <c r="EQ892" i="1"/>
  <c r="EQ893" i="1"/>
  <c r="EQ894" i="1"/>
  <c r="EQ895" i="1"/>
  <c r="EQ896" i="1"/>
  <c r="EQ897" i="1"/>
  <c r="EQ898" i="1"/>
  <c r="EQ899" i="1"/>
  <c r="EQ900" i="1"/>
  <c r="EQ901" i="1"/>
  <c r="EQ902" i="1"/>
  <c r="EQ903" i="1"/>
  <c r="EQ904" i="1"/>
  <c r="EQ905" i="1"/>
  <c r="EQ906" i="1"/>
  <c r="EQ907" i="1"/>
  <c r="EQ908" i="1"/>
  <c r="EQ909" i="1"/>
  <c r="EQ910" i="1"/>
  <c r="EQ911" i="1"/>
  <c r="EQ912" i="1"/>
  <c r="EQ913" i="1"/>
  <c r="EQ914" i="1"/>
  <c r="EQ915" i="1"/>
  <c r="EQ916" i="1"/>
  <c r="EQ917" i="1"/>
  <c r="EQ918" i="1"/>
  <c r="EQ919" i="1"/>
  <c r="EQ920" i="1"/>
  <c r="EQ921" i="1"/>
  <c r="EQ922" i="1"/>
  <c r="EQ923" i="1"/>
  <c r="EQ924" i="1"/>
  <c r="EQ925" i="1"/>
  <c r="EQ926" i="1"/>
  <c r="EQ927" i="1"/>
  <c r="EQ928" i="1"/>
  <c r="EQ929" i="1"/>
  <c r="EQ930" i="1"/>
  <c r="EQ931" i="1"/>
  <c r="EQ932" i="1"/>
  <c r="EQ933" i="1"/>
  <c r="EQ934" i="1"/>
  <c r="EQ935" i="1"/>
  <c r="EQ936" i="1"/>
  <c r="EQ937" i="1"/>
  <c r="EQ938" i="1"/>
  <c r="EQ939" i="1"/>
  <c r="EQ940" i="1"/>
  <c r="EQ941" i="1"/>
  <c r="EQ942" i="1"/>
  <c r="EQ943" i="1"/>
  <c r="EQ944" i="1"/>
  <c r="EQ945" i="1"/>
  <c r="EQ946" i="1"/>
  <c r="EQ947" i="1"/>
  <c r="EQ948" i="1"/>
  <c r="EQ949" i="1"/>
  <c r="EQ950" i="1"/>
  <c r="EQ951" i="1"/>
  <c r="EQ952" i="1"/>
  <c r="EQ953" i="1"/>
  <c r="EQ954" i="1"/>
  <c r="EQ955" i="1"/>
  <c r="EQ956" i="1"/>
  <c r="EQ957" i="1"/>
  <c r="EQ958" i="1"/>
  <c r="EQ959" i="1"/>
  <c r="EQ960" i="1"/>
  <c r="EQ961" i="1"/>
  <c r="EQ962" i="1"/>
  <c r="EQ963" i="1"/>
  <c r="EQ964" i="1"/>
  <c r="EQ965" i="1"/>
  <c r="EQ966" i="1"/>
  <c r="EQ967" i="1"/>
  <c r="EQ968" i="1"/>
  <c r="EQ969" i="1"/>
  <c r="EQ970" i="1"/>
  <c r="EQ971" i="1"/>
  <c r="EQ972" i="1"/>
  <c r="EQ973" i="1"/>
  <c r="EQ974" i="1"/>
  <c r="EQ975" i="1"/>
  <c r="EQ976" i="1"/>
  <c r="EQ977" i="1"/>
  <c r="EQ978" i="1"/>
  <c r="EQ979" i="1"/>
  <c r="EQ980" i="1"/>
  <c r="EQ981" i="1"/>
  <c r="EQ982" i="1"/>
  <c r="EQ983" i="1"/>
  <c r="EQ984" i="1"/>
  <c r="EQ985" i="1"/>
  <c r="EQ986" i="1"/>
  <c r="EQ987" i="1"/>
  <c r="EQ988" i="1"/>
  <c r="EQ989" i="1"/>
  <c r="EQ990" i="1"/>
  <c r="EQ991" i="1"/>
  <c r="EQ992" i="1"/>
  <c r="EQ993" i="1"/>
  <c r="EQ994" i="1"/>
  <c r="EQ995" i="1"/>
  <c r="EQ996" i="1"/>
  <c r="EQ997" i="1"/>
  <c r="EQ998" i="1"/>
  <c r="EQ999" i="1"/>
  <c r="EQ1000" i="1"/>
  <c r="EQ1001" i="1"/>
  <c r="EQ1002" i="1"/>
  <c r="EQ1003" i="1"/>
  <c r="EQ1004" i="1"/>
  <c r="EQ1005" i="1"/>
  <c r="EQ1006" i="1"/>
  <c r="EQ1007" i="1"/>
  <c r="EQ1008" i="1"/>
  <c r="EQ1009" i="1"/>
  <c r="EQ1010" i="1"/>
  <c r="EQ1011" i="1"/>
  <c r="EQ1012" i="1"/>
  <c r="EQ1013" i="1"/>
  <c r="EQ1014" i="1"/>
  <c r="EQ1015" i="1"/>
  <c r="EQ1016" i="1"/>
  <c r="EQ1017" i="1"/>
  <c r="EQ1018" i="1"/>
  <c r="EQ1019" i="1"/>
  <c r="EQ1020" i="1"/>
  <c r="EQ1021" i="1"/>
  <c r="EQ1022" i="1"/>
  <c r="EQ1023" i="1"/>
  <c r="EQ1024" i="1"/>
  <c r="EQ1025" i="1"/>
  <c r="EQ1026" i="1"/>
  <c r="EQ1027" i="1"/>
  <c r="EQ1028" i="1"/>
  <c r="EQ1029" i="1"/>
  <c r="EQ1030" i="1"/>
  <c r="EQ1031" i="1"/>
  <c r="EQ1032" i="1"/>
  <c r="EQ1033" i="1"/>
  <c r="EQ1034" i="1"/>
  <c r="EQ1035" i="1"/>
  <c r="EQ1036" i="1"/>
  <c r="EQ1037" i="1"/>
  <c r="EQ1038" i="1"/>
  <c r="EQ1039" i="1"/>
  <c r="EQ1040" i="1"/>
  <c r="EQ1041" i="1"/>
  <c r="EQ1042" i="1"/>
  <c r="EQ1043" i="1"/>
  <c r="EQ1044" i="1"/>
  <c r="EQ1045" i="1"/>
  <c r="EQ1046" i="1"/>
  <c r="EQ1047" i="1"/>
  <c r="EQ1048" i="1"/>
  <c r="EQ1049" i="1"/>
  <c r="EQ1050" i="1"/>
  <c r="EQ1051" i="1"/>
  <c r="EQ1052" i="1"/>
  <c r="EQ1053" i="1"/>
  <c r="EQ1054" i="1"/>
  <c r="EQ1055" i="1"/>
  <c r="EQ1056" i="1"/>
  <c r="EQ1057" i="1"/>
  <c r="EQ1058" i="1"/>
  <c r="EQ1059" i="1"/>
  <c r="EQ1060" i="1"/>
  <c r="EQ1061" i="1"/>
  <c r="EQ1062" i="1"/>
  <c r="EQ1063" i="1"/>
  <c r="EQ1064" i="1"/>
  <c r="EQ1065" i="1"/>
  <c r="EQ1066" i="1"/>
  <c r="EQ1067" i="1"/>
  <c r="EQ1068" i="1"/>
  <c r="EQ1069" i="1"/>
  <c r="EQ1070" i="1"/>
  <c r="EQ1071" i="1"/>
  <c r="EQ1072" i="1"/>
  <c r="EQ1073" i="1"/>
  <c r="EQ1074" i="1"/>
  <c r="EQ1075" i="1"/>
  <c r="EQ1076" i="1"/>
  <c r="EQ1077" i="1"/>
  <c r="EQ1078" i="1"/>
  <c r="EQ1079" i="1"/>
  <c r="EQ1080" i="1"/>
  <c r="EQ1081" i="1"/>
  <c r="EQ1082" i="1"/>
  <c r="EQ1083" i="1"/>
  <c r="EQ1084" i="1"/>
  <c r="EQ1085" i="1"/>
  <c r="EQ1086" i="1"/>
  <c r="EQ1087" i="1"/>
  <c r="EQ1088" i="1"/>
  <c r="EQ1089" i="1"/>
  <c r="EQ1090" i="1"/>
  <c r="EQ1091" i="1"/>
  <c r="EQ1092" i="1"/>
  <c r="EQ1093" i="1"/>
  <c r="EQ1094" i="1"/>
  <c r="EQ1095" i="1"/>
  <c r="EQ1096" i="1"/>
  <c r="EQ1097" i="1"/>
  <c r="EQ1098" i="1"/>
  <c r="EQ1099" i="1"/>
  <c r="EQ1100" i="1"/>
  <c r="EQ1101" i="1"/>
  <c r="EQ1102" i="1"/>
  <c r="EQ1103" i="1"/>
  <c r="EQ1104" i="1"/>
  <c r="EQ1105" i="1"/>
  <c r="EQ1106" i="1"/>
  <c r="EQ1107" i="1"/>
  <c r="EQ1108" i="1"/>
  <c r="EQ1109" i="1"/>
  <c r="EQ1110" i="1"/>
  <c r="EQ1111" i="1"/>
  <c r="EQ1112" i="1"/>
  <c r="EQ1113" i="1"/>
  <c r="EQ1114" i="1"/>
  <c r="EQ1115" i="1"/>
  <c r="EQ1116" i="1"/>
  <c r="EQ12" i="1"/>
  <c r="EK13" i="1"/>
  <c r="EK14" i="1"/>
  <c r="EK15" i="1"/>
  <c r="EK16" i="1"/>
  <c r="EK17" i="1"/>
  <c r="EK18" i="1"/>
  <c r="EK19" i="1"/>
  <c r="EK20" i="1"/>
  <c r="EK21" i="1"/>
  <c r="EK22" i="1"/>
  <c r="EK23" i="1"/>
  <c r="EK24" i="1"/>
  <c r="EK25" i="1"/>
  <c r="EK26" i="1"/>
  <c r="EK27" i="1"/>
  <c r="EK28" i="1"/>
  <c r="EK29" i="1"/>
  <c r="EK30" i="1"/>
  <c r="EK31" i="1"/>
  <c r="EK32" i="1"/>
  <c r="EK33" i="1"/>
  <c r="EK34" i="1"/>
  <c r="EK35" i="1"/>
  <c r="EK36" i="1"/>
  <c r="EK37" i="1"/>
  <c r="EK38" i="1"/>
  <c r="EK39" i="1"/>
  <c r="EK40" i="1"/>
  <c r="EK41" i="1"/>
  <c r="EK42" i="1"/>
  <c r="EK43" i="1"/>
  <c r="EK44" i="1"/>
  <c r="EK45" i="1"/>
  <c r="EK46" i="1"/>
  <c r="EK47" i="1"/>
  <c r="EK48" i="1"/>
  <c r="EK49" i="1"/>
  <c r="EK50" i="1"/>
  <c r="EK51" i="1"/>
  <c r="EK52" i="1"/>
  <c r="EK53" i="1"/>
  <c r="EK54" i="1"/>
  <c r="EK55" i="1"/>
  <c r="EK56" i="1"/>
  <c r="EK57" i="1"/>
  <c r="EK58" i="1"/>
  <c r="EK59" i="1"/>
  <c r="EK60" i="1"/>
  <c r="EK61" i="1"/>
  <c r="EK62" i="1"/>
  <c r="EK63" i="1"/>
  <c r="EK64" i="1"/>
  <c r="EK65" i="1"/>
  <c r="EK66" i="1"/>
  <c r="EK67" i="1"/>
  <c r="EK68" i="1"/>
  <c r="EK69" i="1"/>
  <c r="EK70" i="1"/>
  <c r="EK71" i="1"/>
  <c r="EK72" i="1"/>
  <c r="EK73" i="1"/>
  <c r="EK74" i="1"/>
  <c r="EK75" i="1"/>
  <c r="EK76" i="1"/>
  <c r="EK77" i="1"/>
  <c r="EK78" i="1"/>
  <c r="EK79" i="1"/>
  <c r="EK80" i="1"/>
  <c r="EK81" i="1"/>
  <c r="EK82" i="1"/>
  <c r="EK83" i="1"/>
  <c r="EK84" i="1"/>
  <c r="EK85" i="1"/>
  <c r="EK86" i="1"/>
  <c r="EK87" i="1"/>
  <c r="EK88" i="1"/>
  <c r="EK89" i="1"/>
  <c r="EK90" i="1"/>
  <c r="EK91" i="1"/>
  <c r="EK92" i="1"/>
  <c r="EK93" i="1"/>
  <c r="EK94" i="1"/>
  <c r="EK95" i="1"/>
  <c r="EK96" i="1"/>
  <c r="EK97" i="1"/>
  <c r="EK98" i="1"/>
  <c r="EK99" i="1"/>
  <c r="EK100" i="1"/>
  <c r="EK101" i="1"/>
  <c r="EK102" i="1"/>
  <c r="EK103" i="1"/>
  <c r="EK104" i="1"/>
  <c r="EK105" i="1"/>
  <c r="EK106" i="1"/>
  <c r="EK107" i="1"/>
  <c r="EK108" i="1"/>
  <c r="EK109" i="1"/>
  <c r="EK110" i="1"/>
  <c r="EK111" i="1"/>
  <c r="EK112" i="1"/>
  <c r="EK113" i="1"/>
  <c r="EK114" i="1"/>
  <c r="EK115" i="1"/>
  <c r="EK116" i="1"/>
  <c r="EK117" i="1"/>
  <c r="EK118" i="1"/>
  <c r="EK119" i="1"/>
  <c r="EK120" i="1"/>
  <c r="EK121" i="1"/>
  <c r="EK122" i="1"/>
  <c r="EK123" i="1"/>
  <c r="EK124" i="1"/>
  <c r="EK125" i="1"/>
  <c r="EK126" i="1"/>
  <c r="EK127" i="1"/>
  <c r="EK128" i="1"/>
  <c r="EK129" i="1"/>
  <c r="EK130" i="1"/>
  <c r="EK131" i="1"/>
  <c r="EK132" i="1"/>
  <c r="EK133" i="1"/>
  <c r="EK134" i="1"/>
  <c r="EK135" i="1"/>
  <c r="EK136" i="1"/>
  <c r="EK137" i="1"/>
  <c r="EK138" i="1"/>
  <c r="EK139" i="1"/>
  <c r="EK140" i="1"/>
  <c r="EK141" i="1"/>
  <c r="EK142" i="1"/>
  <c r="EK143" i="1"/>
  <c r="EK144" i="1"/>
  <c r="EK145" i="1"/>
  <c r="EK146" i="1"/>
  <c r="EK147" i="1"/>
  <c r="EK148" i="1"/>
  <c r="EK149" i="1"/>
  <c r="EK150" i="1"/>
  <c r="EK151" i="1"/>
  <c r="EK152" i="1"/>
  <c r="EK153" i="1"/>
  <c r="EK154" i="1"/>
  <c r="EK155" i="1"/>
  <c r="EK156" i="1"/>
  <c r="EK157" i="1"/>
  <c r="EK158" i="1"/>
  <c r="EK159" i="1"/>
  <c r="EK160" i="1"/>
  <c r="EK161" i="1"/>
  <c r="EK162" i="1"/>
  <c r="EK163" i="1"/>
  <c r="EK164" i="1"/>
  <c r="EK165" i="1"/>
  <c r="EK166" i="1"/>
  <c r="EK167" i="1"/>
  <c r="EK168" i="1"/>
  <c r="EK169" i="1"/>
  <c r="EK170" i="1"/>
  <c r="EK171" i="1"/>
  <c r="EK172" i="1"/>
  <c r="EK173" i="1"/>
  <c r="EK174" i="1"/>
  <c r="EK175" i="1"/>
  <c r="EK176" i="1"/>
  <c r="EK177" i="1"/>
  <c r="EK178" i="1"/>
  <c r="EK179" i="1"/>
  <c r="EK180" i="1"/>
  <c r="EK181" i="1"/>
  <c r="EK182" i="1"/>
  <c r="EK183" i="1"/>
  <c r="EK184" i="1"/>
  <c r="EK185" i="1"/>
  <c r="EK186" i="1"/>
  <c r="EK187" i="1"/>
  <c r="EK188" i="1"/>
  <c r="EK189" i="1"/>
  <c r="EK190" i="1"/>
  <c r="EK191" i="1"/>
  <c r="EK192" i="1"/>
  <c r="EK193" i="1"/>
  <c r="EK194" i="1"/>
  <c r="EK195" i="1"/>
  <c r="EK196" i="1"/>
  <c r="EK197" i="1"/>
  <c r="EK198" i="1"/>
  <c r="EK199" i="1"/>
  <c r="EK200" i="1"/>
  <c r="EK201" i="1"/>
  <c r="EK202" i="1"/>
  <c r="EK203" i="1"/>
  <c r="EK204" i="1"/>
  <c r="EK205" i="1"/>
  <c r="EK206" i="1"/>
  <c r="EK207" i="1"/>
  <c r="EK208" i="1"/>
  <c r="EK209" i="1"/>
  <c r="EK210" i="1"/>
  <c r="EK211" i="1"/>
  <c r="EK212" i="1"/>
  <c r="EK213" i="1"/>
  <c r="EK214" i="1"/>
  <c r="EK215" i="1"/>
  <c r="EK216" i="1"/>
  <c r="EK217" i="1"/>
  <c r="EK218" i="1"/>
  <c r="EK219" i="1"/>
  <c r="EK220" i="1"/>
  <c r="EK221" i="1"/>
  <c r="EK222" i="1"/>
  <c r="EK223" i="1"/>
  <c r="EK224" i="1"/>
  <c r="EK225" i="1"/>
  <c r="EK226" i="1"/>
  <c r="EK227" i="1"/>
  <c r="EK228" i="1"/>
  <c r="EK229" i="1"/>
  <c r="EK230" i="1"/>
  <c r="EK231" i="1"/>
  <c r="EK232" i="1"/>
  <c r="EK233" i="1"/>
  <c r="EK234" i="1"/>
  <c r="EK235" i="1"/>
  <c r="EK236" i="1"/>
  <c r="EK237" i="1"/>
  <c r="EK238" i="1"/>
  <c r="EK239" i="1"/>
  <c r="EK240" i="1"/>
  <c r="EK241" i="1"/>
  <c r="EK242" i="1"/>
  <c r="EK243" i="1"/>
  <c r="EK244" i="1"/>
  <c r="EK245" i="1"/>
  <c r="EK246" i="1"/>
  <c r="EK247" i="1"/>
  <c r="EK248" i="1"/>
  <c r="EK249" i="1"/>
  <c r="EK250" i="1"/>
  <c r="EK251" i="1"/>
  <c r="EK252" i="1"/>
  <c r="EK253" i="1"/>
  <c r="EK254" i="1"/>
  <c r="EK255" i="1"/>
  <c r="EK256" i="1"/>
  <c r="EK257" i="1"/>
  <c r="EK258" i="1"/>
  <c r="EK259" i="1"/>
  <c r="EK260" i="1"/>
  <c r="EK261" i="1"/>
  <c r="EK262" i="1"/>
  <c r="EK263" i="1"/>
  <c r="EK264" i="1"/>
  <c r="EK265" i="1"/>
  <c r="EK266" i="1"/>
  <c r="EK267" i="1"/>
  <c r="EK268" i="1"/>
  <c r="EK269" i="1"/>
  <c r="EK270" i="1"/>
  <c r="EK271" i="1"/>
  <c r="EK272" i="1"/>
  <c r="EK273" i="1"/>
  <c r="EK274" i="1"/>
  <c r="EK275" i="1"/>
  <c r="EK276" i="1"/>
  <c r="EK277" i="1"/>
  <c r="EK278" i="1"/>
  <c r="EK279" i="1"/>
  <c r="EK280" i="1"/>
  <c r="EK281" i="1"/>
  <c r="EK282" i="1"/>
  <c r="EK283" i="1"/>
  <c r="EK284" i="1"/>
  <c r="EK285" i="1"/>
  <c r="EK286" i="1"/>
  <c r="EK287" i="1"/>
  <c r="EK288" i="1"/>
  <c r="EK289" i="1"/>
  <c r="EK290" i="1"/>
  <c r="EK291" i="1"/>
  <c r="EK292" i="1"/>
  <c r="EK293" i="1"/>
  <c r="EK294" i="1"/>
  <c r="EK295" i="1"/>
  <c r="EK296" i="1"/>
  <c r="EK297" i="1"/>
  <c r="EK298" i="1"/>
  <c r="EK299" i="1"/>
  <c r="EK300" i="1"/>
  <c r="EK301" i="1"/>
  <c r="EK302" i="1"/>
  <c r="EK303" i="1"/>
  <c r="EK304" i="1"/>
  <c r="EK305" i="1"/>
  <c r="EK306" i="1"/>
  <c r="EK307" i="1"/>
  <c r="EK308" i="1"/>
  <c r="EK309" i="1"/>
  <c r="EK310" i="1"/>
  <c r="EK311" i="1"/>
  <c r="EK312" i="1"/>
  <c r="EK313" i="1"/>
  <c r="EK314" i="1"/>
  <c r="EK315" i="1"/>
  <c r="EK316" i="1"/>
  <c r="EK317" i="1"/>
  <c r="EK318" i="1"/>
  <c r="EK319" i="1"/>
  <c r="EK320" i="1"/>
  <c r="EK321" i="1"/>
  <c r="EK322" i="1"/>
  <c r="EK323" i="1"/>
  <c r="EK324" i="1"/>
  <c r="EK325" i="1"/>
  <c r="EK326" i="1"/>
  <c r="EK327" i="1"/>
  <c r="EK328" i="1"/>
  <c r="EK329" i="1"/>
  <c r="EK330" i="1"/>
  <c r="EK331" i="1"/>
  <c r="EK332" i="1"/>
  <c r="EK333" i="1"/>
  <c r="EK334" i="1"/>
  <c r="EK335" i="1"/>
  <c r="EK336" i="1"/>
  <c r="EK337" i="1"/>
  <c r="EK338" i="1"/>
  <c r="EK339" i="1"/>
  <c r="EK340" i="1"/>
  <c r="EK341" i="1"/>
  <c r="EK342" i="1"/>
  <c r="EK343" i="1"/>
  <c r="EK344" i="1"/>
  <c r="EK345" i="1"/>
  <c r="EK346" i="1"/>
  <c r="EK347" i="1"/>
  <c r="EK348" i="1"/>
  <c r="EK349" i="1"/>
  <c r="EK350" i="1"/>
  <c r="EK351" i="1"/>
  <c r="EK352" i="1"/>
  <c r="EK353" i="1"/>
  <c r="EK354" i="1"/>
  <c r="EK355" i="1"/>
  <c r="EK356" i="1"/>
  <c r="EK357" i="1"/>
  <c r="EK358" i="1"/>
  <c r="EK359" i="1"/>
  <c r="EK360" i="1"/>
  <c r="EK361" i="1"/>
  <c r="EK362" i="1"/>
  <c r="EK363" i="1"/>
  <c r="EK364" i="1"/>
  <c r="EK365" i="1"/>
  <c r="EK366" i="1"/>
  <c r="EK367" i="1"/>
  <c r="EK368" i="1"/>
  <c r="EK369" i="1"/>
  <c r="EK370" i="1"/>
  <c r="EK371" i="1"/>
  <c r="EK372" i="1"/>
  <c r="EK373" i="1"/>
  <c r="EK374" i="1"/>
  <c r="EK375" i="1"/>
  <c r="EK376" i="1"/>
  <c r="EK377" i="1"/>
  <c r="EK378" i="1"/>
  <c r="EK379" i="1"/>
  <c r="EK380" i="1"/>
  <c r="EK381" i="1"/>
  <c r="EK382" i="1"/>
  <c r="EK383" i="1"/>
  <c r="EK384" i="1"/>
  <c r="EK385" i="1"/>
  <c r="EK386" i="1"/>
  <c r="EK387" i="1"/>
  <c r="EK388" i="1"/>
  <c r="EK389" i="1"/>
  <c r="EK390" i="1"/>
  <c r="EK391" i="1"/>
  <c r="EK392" i="1"/>
  <c r="EK393" i="1"/>
  <c r="EK394" i="1"/>
  <c r="EK395" i="1"/>
  <c r="EK396" i="1"/>
  <c r="EK397" i="1"/>
  <c r="EK398" i="1"/>
  <c r="EK399" i="1"/>
  <c r="EK400" i="1"/>
  <c r="EK401" i="1"/>
  <c r="EK402" i="1"/>
  <c r="EK403" i="1"/>
  <c r="EK404" i="1"/>
  <c r="EK405" i="1"/>
  <c r="EK406" i="1"/>
  <c r="EK407" i="1"/>
  <c r="EK408" i="1"/>
  <c r="EK409" i="1"/>
  <c r="EK410" i="1"/>
  <c r="EK411" i="1"/>
  <c r="EK412" i="1"/>
  <c r="EK413" i="1"/>
  <c r="EK414" i="1"/>
  <c r="EK415" i="1"/>
  <c r="EK416" i="1"/>
  <c r="EK417" i="1"/>
  <c r="EK418" i="1"/>
  <c r="EK419" i="1"/>
  <c r="EK420" i="1"/>
  <c r="EK421" i="1"/>
  <c r="EK422" i="1"/>
  <c r="EK423" i="1"/>
  <c r="EK424" i="1"/>
  <c r="EK425" i="1"/>
  <c r="EK426" i="1"/>
  <c r="EK427" i="1"/>
  <c r="EK428" i="1"/>
  <c r="EK429" i="1"/>
  <c r="EK430" i="1"/>
  <c r="EK431" i="1"/>
  <c r="EK432" i="1"/>
  <c r="EK433" i="1"/>
  <c r="EK434" i="1"/>
  <c r="EK435" i="1"/>
  <c r="EK436" i="1"/>
  <c r="EK437" i="1"/>
  <c r="EK438" i="1"/>
  <c r="EK439" i="1"/>
  <c r="EK440" i="1"/>
  <c r="EK441" i="1"/>
  <c r="EK442" i="1"/>
  <c r="EK443" i="1"/>
  <c r="EK444" i="1"/>
  <c r="EK445" i="1"/>
  <c r="EK446" i="1"/>
  <c r="EK447" i="1"/>
  <c r="EK448" i="1"/>
  <c r="EK449" i="1"/>
  <c r="EK450" i="1"/>
  <c r="EK451" i="1"/>
  <c r="EK452" i="1"/>
  <c r="EK453" i="1"/>
  <c r="EK454" i="1"/>
  <c r="EK455" i="1"/>
  <c r="EK456" i="1"/>
  <c r="EK457" i="1"/>
  <c r="EK458" i="1"/>
  <c r="EK459" i="1"/>
  <c r="EK460" i="1"/>
  <c r="EK461" i="1"/>
  <c r="EK462" i="1"/>
  <c r="EK463" i="1"/>
  <c r="EK464" i="1"/>
  <c r="EK465" i="1"/>
  <c r="EK466" i="1"/>
  <c r="EK467" i="1"/>
  <c r="EK468" i="1"/>
  <c r="EK469" i="1"/>
  <c r="EK470" i="1"/>
  <c r="EK471" i="1"/>
  <c r="EK472" i="1"/>
  <c r="EK473" i="1"/>
  <c r="EK474" i="1"/>
  <c r="EK475" i="1"/>
  <c r="EK476" i="1"/>
  <c r="EK477" i="1"/>
  <c r="EK478" i="1"/>
  <c r="EK479" i="1"/>
  <c r="EK480" i="1"/>
  <c r="EK481" i="1"/>
  <c r="EK482" i="1"/>
  <c r="EK483" i="1"/>
  <c r="EK484" i="1"/>
  <c r="EK485" i="1"/>
  <c r="EK486" i="1"/>
  <c r="EK487" i="1"/>
  <c r="EK488" i="1"/>
  <c r="EK489" i="1"/>
  <c r="EK490" i="1"/>
  <c r="EK491" i="1"/>
  <c r="EK492" i="1"/>
  <c r="EK493" i="1"/>
  <c r="EK494" i="1"/>
  <c r="EK495" i="1"/>
  <c r="EK496" i="1"/>
  <c r="EK497" i="1"/>
  <c r="EK498" i="1"/>
  <c r="EK499" i="1"/>
  <c r="EK500" i="1"/>
  <c r="EK501" i="1"/>
  <c r="EK502" i="1"/>
  <c r="EK503" i="1"/>
  <c r="EK504" i="1"/>
  <c r="EK505" i="1"/>
  <c r="EK506" i="1"/>
  <c r="EK507" i="1"/>
  <c r="EK508" i="1"/>
  <c r="EK509" i="1"/>
  <c r="EK510" i="1"/>
  <c r="EK511" i="1"/>
  <c r="EK512" i="1"/>
  <c r="EK513" i="1"/>
  <c r="EK514" i="1"/>
  <c r="EK515" i="1"/>
  <c r="EK516" i="1"/>
  <c r="EK517" i="1"/>
  <c r="EK518" i="1"/>
  <c r="EK519" i="1"/>
  <c r="EK520" i="1"/>
  <c r="EK521" i="1"/>
  <c r="EK522" i="1"/>
  <c r="EK523" i="1"/>
  <c r="EK524" i="1"/>
  <c r="EK525" i="1"/>
  <c r="EK526" i="1"/>
  <c r="EK527" i="1"/>
  <c r="EK528" i="1"/>
  <c r="EK529" i="1"/>
  <c r="EK530" i="1"/>
  <c r="EK531" i="1"/>
  <c r="EK532" i="1"/>
  <c r="EK533" i="1"/>
  <c r="EK534" i="1"/>
  <c r="EK535" i="1"/>
  <c r="EK536" i="1"/>
  <c r="EK537" i="1"/>
  <c r="EK538" i="1"/>
  <c r="EK539" i="1"/>
  <c r="EK540" i="1"/>
  <c r="EK541" i="1"/>
  <c r="EK542" i="1"/>
  <c r="EK543" i="1"/>
  <c r="EK544" i="1"/>
  <c r="EK545" i="1"/>
  <c r="EK546" i="1"/>
  <c r="EK547" i="1"/>
  <c r="EK548" i="1"/>
  <c r="EK549" i="1"/>
  <c r="EK550" i="1"/>
  <c r="EK551" i="1"/>
  <c r="EK552" i="1"/>
  <c r="EK553" i="1"/>
  <c r="EK554" i="1"/>
  <c r="EK555" i="1"/>
  <c r="EK556" i="1"/>
  <c r="EK557" i="1"/>
  <c r="EK558" i="1"/>
  <c r="EK559" i="1"/>
  <c r="EK560" i="1"/>
  <c r="EK561" i="1"/>
  <c r="EK562" i="1"/>
  <c r="EK563" i="1"/>
  <c r="EK564" i="1"/>
  <c r="EK565" i="1"/>
  <c r="EK566" i="1"/>
  <c r="EK567" i="1"/>
  <c r="EK568" i="1"/>
  <c r="EK569" i="1"/>
  <c r="EK570" i="1"/>
  <c r="EK571" i="1"/>
  <c r="EK572" i="1"/>
  <c r="EK573" i="1"/>
  <c r="EK574" i="1"/>
  <c r="EK575" i="1"/>
  <c r="EK576" i="1"/>
  <c r="EK577" i="1"/>
  <c r="EK578" i="1"/>
  <c r="EK579" i="1"/>
  <c r="EK580" i="1"/>
  <c r="EK581" i="1"/>
  <c r="EK582" i="1"/>
  <c r="EK583" i="1"/>
  <c r="EK584" i="1"/>
  <c r="EK585" i="1"/>
  <c r="EK586" i="1"/>
  <c r="EK587" i="1"/>
  <c r="EK588" i="1"/>
  <c r="EK589" i="1"/>
  <c r="EK590" i="1"/>
  <c r="EK591" i="1"/>
  <c r="EK592" i="1"/>
  <c r="EK593" i="1"/>
  <c r="EK594" i="1"/>
  <c r="EK595" i="1"/>
  <c r="EK596" i="1"/>
  <c r="EK597" i="1"/>
  <c r="EK598" i="1"/>
  <c r="EK599" i="1"/>
  <c r="EK600" i="1"/>
  <c r="EK601" i="1"/>
  <c r="EK602" i="1"/>
  <c r="EK603" i="1"/>
  <c r="EK604" i="1"/>
  <c r="EK605" i="1"/>
  <c r="EK606" i="1"/>
  <c r="EK607" i="1"/>
  <c r="EK608" i="1"/>
  <c r="EK609" i="1"/>
  <c r="EK610" i="1"/>
  <c r="EK611" i="1"/>
  <c r="EK612" i="1"/>
  <c r="EK613" i="1"/>
  <c r="EK614" i="1"/>
  <c r="EK615" i="1"/>
  <c r="EK616" i="1"/>
  <c r="EK617" i="1"/>
  <c r="EK618" i="1"/>
  <c r="EK619" i="1"/>
  <c r="EK620" i="1"/>
  <c r="EK621" i="1"/>
  <c r="EK622" i="1"/>
  <c r="EK623" i="1"/>
  <c r="EK624" i="1"/>
  <c r="EK625" i="1"/>
  <c r="EK626" i="1"/>
  <c r="EK627" i="1"/>
  <c r="EK628" i="1"/>
  <c r="EK629" i="1"/>
  <c r="EK630" i="1"/>
  <c r="EK631" i="1"/>
  <c r="EK632" i="1"/>
  <c r="EK633" i="1"/>
  <c r="EK634" i="1"/>
  <c r="EK635" i="1"/>
  <c r="EK636" i="1"/>
  <c r="EK637" i="1"/>
  <c r="EK638" i="1"/>
  <c r="EK639" i="1"/>
  <c r="EK640" i="1"/>
  <c r="EK641" i="1"/>
  <c r="EK642" i="1"/>
  <c r="EK643" i="1"/>
  <c r="EK644" i="1"/>
  <c r="EK645" i="1"/>
  <c r="EK646" i="1"/>
  <c r="EK647" i="1"/>
  <c r="EK648" i="1"/>
  <c r="EK649" i="1"/>
  <c r="EK650" i="1"/>
  <c r="EK651" i="1"/>
  <c r="EK652" i="1"/>
  <c r="EK653" i="1"/>
  <c r="EK654" i="1"/>
  <c r="EK655" i="1"/>
  <c r="EK656" i="1"/>
  <c r="EK657" i="1"/>
  <c r="EK658" i="1"/>
  <c r="EK659" i="1"/>
  <c r="EK660" i="1"/>
  <c r="EK661" i="1"/>
  <c r="EK662" i="1"/>
  <c r="EK663" i="1"/>
  <c r="EK664" i="1"/>
  <c r="EK665" i="1"/>
  <c r="EK666" i="1"/>
  <c r="EK667" i="1"/>
  <c r="EK668" i="1"/>
  <c r="EK669" i="1"/>
  <c r="EK670" i="1"/>
  <c r="EK671" i="1"/>
  <c r="EK672" i="1"/>
  <c r="EK673" i="1"/>
  <c r="EK674" i="1"/>
  <c r="EK675" i="1"/>
  <c r="EK676" i="1"/>
  <c r="EK677" i="1"/>
  <c r="EK678" i="1"/>
  <c r="EK679" i="1"/>
  <c r="EK680" i="1"/>
  <c r="EK681" i="1"/>
  <c r="EK682" i="1"/>
  <c r="EK683" i="1"/>
  <c r="EK684" i="1"/>
  <c r="EK685" i="1"/>
  <c r="EK686" i="1"/>
  <c r="EK687" i="1"/>
  <c r="EK688" i="1"/>
  <c r="EK689" i="1"/>
  <c r="EK690" i="1"/>
  <c r="EK691" i="1"/>
  <c r="EK692" i="1"/>
  <c r="EK693" i="1"/>
  <c r="EK694" i="1"/>
  <c r="EK695" i="1"/>
  <c r="EK696" i="1"/>
  <c r="EK697" i="1"/>
  <c r="EK698" i="1"/>
  <c r="EK699" i="1"/>
  <c r="EK700" i="1"/>
  <c r="EK701" i="1"/>
  <c r="EK702" i="1"/>
  <c r="EK703" i="1"/>
  <c r="EK704" i="1"/>
  <c r="EK705" i="1"/>
  <c r="EK706" i="1"/>
  <c r="EK707" i="1"/>
  <c r="EK708" i="1"/>
  <c r="EK709" i="1"/>
  <c r="EK710" i="1"/>
  <c r="EK711" i="1"/>
  <c r="EK712" i="1"/>
  <c r="EK713" i="1"/>
  <c r="EK714" i="1"/>
  <c r="EK715" i="1"/>
  <c r="EK716" i="1"/>
  <c r="EK717" i="1"/>
  <c r="EK718" i="1"/>
  <c r="EK719" i="1"/>
  <c r="EK720" i="1"/>
  <c r="EK721" i="1"/>
  <c r="EK722" i="1"/>
  <c r="EK723" i="1"/>
  <c r="EK724" i="1"/>
  <c r="EK725" i="1"/>
  <c r="EK726" i="1"/>
  <c r="EK727" i="1"/>
  <c r="EK728" i="1"/>
  <c r="EK729" i="1"/>
  <c r="EK730" i="1"/>
  <c r="EK731" i="1"/>
  <c r="EK732" i="1"/>
  <c r="EK733" i="1"/>
  <c r="EK734" i="1"/>
  <c r="EK735" i="1"/>
  <c r="EK736" i="1"/>
  <c r="EK737" i="1"/>
  <c r="EK738" i="1"/>
  <c r="EK739" i="1"/>
  <c r="EK740" i="1"/>
  <c r="EK741" i="1"/>
  <c r="EK742" i="1"/>
  <c r="EK743" i="1"/>
  <c r="EK744" i="1"/>
  <c r="EK745" i="1"/>
  <c r="EK746" i="1"/>
  <c r="EK747" i="1"/>
  <c r="EK748" i="1"/>
  <c r="EK749" i="1"/>
  <c r="EK750" i="1"/>
  <c r="EK751" i="1"/>
  <c r="EK752" i="1"/>
  <c r="EK753" i="1"/>
  <c r="EK754" i="1"/>
  <c r="EK755" i="1"/>
  <c r="EK756" i="1"/>
  <c r="EK757" i="1"/>
  <c r="EK758" i="1"/>
  <c r="EK759" i="1"/>
  <c r="EK760" i="1"/>
  <c r="EK761" i="1"/>
  <c r="EK762" i="1"/>
  <c r="EK763" i="1"/>
  <c r="EK764" i="1"/>
  <c r="EK765" i="1"/>
  <c r="EK766" i="1"/>
  <c r="EK767" i="1"/>
  <c r="EK768" i="1"/>
  <c r="EK769" i="1"/>
  <c r="EK770" i="1"/>
  <c r="EK771" i="1"/>
  <c r="EK772" i="1"/>
  <c r="EK773" i="1"/>
  <c r="EK774" i="1"/>
  <c r="EK775" i="1"/>
  <c r="EK776" i="1"/>
  <c r="EK777" i="1"/>
  <c r="EK778" i="1"/>
  <c r="EK779" i="1"/>
  <c r="EK780" i="1"/>
  <c r="EK781" i="1"/>
  <c r="EK782" i="1"/>
  <c r="EK783" i="1"/>
  <c r="EK784" i="1"/>
  <c r="EK785" i="1"/>
  <c r="EK786" i="1"/>
  <c r="EK787" i="1"/>
  <c r="EK788" i="1"/>
  <c r="EK789" i="1"/>
  <c r="EK790" i="1"/>
  <c r="EK791" i="1"/>
  <c r="EK792" i="1"/>
  <c r="EK793" i="1"/>
  <c r="EK794" i="1"/>
  <c r="EK795" i="1"/>
  <c r="EK796" i="1"/>
  <c r="EK797" i="1"/>
  <c r="EK798" i="1"/>
  <c r="EK799" i="1"/>
  <c r="EK800" i="1"/>
  <c r="EK801" i="1"/>
  <c r="EK802" i="1"/>
  <c r="EK803" i="1"/>
  <c r="EK804" i="1"/>
  <c r="EK805" i="1"/>
  <c r="EK806" i="1"/>
  <c r="EK807" i="1"/>
  <c r="EK808" i="1"/>
  <c r="EK809" i="1"/>
  <c r="EK810" i="1"/>
  <c r="EK811" i="1"/>
  <c r="EK812" i="1"/>
  <c r="EK813" i="1"/>
  <c r="EK814" i="1"/>
  <c r="EK815" i="1"/>
  <c r="EK816" i="1"/>
  <c r="EK817" i="1"/>
  <c r="EK818" i="1"/>
  <c r="EK819" i="1"/>
  <c r="EK820" i="1"/>
  <c r="EK821" i="1"/>
  <c r="EK822" i="1"/>
  <c r="EK823" i="1"/>
  <c r="EK824" i="1"/>
  <c r="EK825" i="1"/>
  <c r="EK826" i="1"/>
  <c r="EK827" i="1"/>
  <c r="EK828" i="1"/>
  <c r="EK829" i="1"/>
  <c r="EK830" i="1"/>
  <c r="EK831" i="1"/>
  <c r="EK832" i="1"/>
  <c r="EK833" i="1"/>
  <c r="EK834" i="1"/>
  <c r="EK835" i="1"/>
  <c r="EK836" i="1"/>
  <c r="EK837" i="1"/>
  <c r="EK838" i="1"/>
  <c r="EK839" i="1"/>
  <c r="EK840" i="1"/>
  <c r="EK841" i="1"/>
  <c r="EK842" i="1"/>
  <c r="EK843" i="1"/>
  <c r="EK844" i="1"/>
  <c r="EK845" i="1"/>
  <c r="EK846" i="1"/>
  <c r="EK847" i="1"/>
  <c r="EK848" i="1"/>
  <c r="EK849" i="1"/>
  <c r="EK850" i="1"/>
  <c r="EK851" i="1"/>
  <c r="EK852" i="1"/>
  <c r="EK853" i="1"/>
  <c r="EK854" i="1"/>
  <c r="EK855" i="1"/>
  <c r="EK856" i="1"/>
  <c r="EK857" i="1"/>
  <c r="EK858" i="1"/>
  <c r="EK859" i="1"/>
  <c r="EK860" i="1"/>
  <c r="EK861" i="1"/>
  <c r="EK862" i="1"/>
  <c r="EK863" i="1"/>
  <c r="EK864" i="1"/>
  <c r="EK865" i="1"/>
  <c r="EK866" i="1"/>
  <c r="EK867" i="1"/>
  <c r="EK868" i="1"/>
  <c r="EK869" i="1"/>
  <c r="EK870" i="1"/>
  <c r="EK871" i="1"/>
  <c r="EK872" i="1"/>
  <c r="EK873" i="1"/>
  <c r="EK874" i="1"/>
  <c r="EK875" i="1"/>
  <c r="EK876" i="1"/>
  <c r="EK877" i="1"/>
  <c r="EK878" i="1"/>
  <c r="EK879" i="1"/>
  <c r="EK880" i="1"/>
  <c r="EK881" i="1"/>
  <c r="EK882" i="1"/>
  <c r="EK883" i="1"/>
  <c r="EK884" i="1"/>
  <c r="EK885" i="1"/>
  <c r="EK886" i="1"/>
  <c r="EK887" i="1"/>
  <c r="EK888" i="1"/>
  <c r="EK889" i="1"/>
  <c r="EK890" i="1"/>
  <c r="EK891" i="1"/>
  <c r="EK892" i="1"/>
  <c r="EK893" i="1"/>
  <c r="EK894" i="1"/>
  <c r="EK895" i="1"/>
  <c r="EK896" i="1"/>
  <c r="EK897" i="1"/>
  <c r="EK898" i="1"/>
  <c r="EK899" i="1"/>
  <c r="EK900" i="1"/>
  <c r="EK901" i="1"/>
  <c r="EK902" i="1"/>
  <c r="EK903" i="1"/>
  <c r="EK904" i="1"/>
  <c r="EK905" i="1"/>
  <c r="EK906" i="1"/>
  <c r="EK907" i="1"/>
  <c r="EK908" i="1"/>
  <c r="EK909" i="1"/>
  <c r="EK910" i="1"/>
  <c r="EK911" i="1"/>
  <c r="EK912" i="1"/>
  <c r="EK913" i="1"/>
  <c r="EK914" i="1"/>
  <c r="EK915" i="1"/>
  <c r="EK916" i="1"/>
  <c r="EK917" i="1"/>
  <c r="EK918" i="1"/>
  <c r="EK919" i="1"/>
  <c r="EK920" i="1"/>
  <c r="EK921" i="1"/>
  <c r="EK922" i="1"/>
  <c r="EK923" i="1"/>
  <c r="EK924" i="1"/>
  <c r="EK925" i="1"/>
  <c r="EK926" i="1"/>
  <c r="EK927" i="1"/>
  <c r="EK928" i="1"/>
  <c r="EK929" i="1"/>
  <c r="EK930" i="1"/>
  <c r="EK931" i="1"/>
  <c r="EK932" i="1"/>
  <c r="EK933" i="1"/>
  <c r="EK934" i="1"/>
  <c r="EK935" i="1"/>
  <c r="EK936" i="1"/>
  <c r="EK937" i="1"/>
  <c r="EK938" i="1"/>
  <c r="EK939" i="1"/>
  <c r="EK940" i="1"/>
  <c r="EK941" i="1"/>
  <c r="EK942" i="1"/>
  <c r="EK943" i="1"/>
  <c r="EK944" i="1"/>
  <c r="EK945" i="1"/>
  <c r="EK946" i="1"/>
  <c r="EK947" i="1"/>
  <c r="EK948" i="1"/>
  <c r="EK949" i="1"/>
  <c r="EK950" i="1"/>
  <c r="EK951" i="1"/>
  <c r="EK952" i="1"/>
  <c r="EK953" i="1"/>
  <c r="EK954" i="1"/>
  <c r="EK955" i="1"/>
  <c r="EK956" i="1"/>
  <c r="EK957" i="1"/>
  <c r="EK958" i="1"/>
  <c r="EK959" i="1"/>
  <c r="EK960" i="1"/>
  <c r="EK961" i="1"/>
  <c r="EK962" i="1"/>
  <c r="EK963" i="1"/>
  <c r="EK964" i="1"/>
  <c r="EK965" i="1"/>
  <c r="EK966" i="1"/>
  <c r="EK967" i="1"/>
  <c r="EK968" i="1"/>
  <c r="EK969" i="1"/>
  <c r="EK970" i="1"/>
  <c r="EK971" i="1"/>
  <c r="EK972" i="1"/>
  <c r="EK973" i="1"/>
  <c r="EK974" i="1"/>
  <c r="EK975" i="1"/>
  <c r="EK976" i="1"/>
  <c r="EK977" i="1"/>
  <c r="EK978" i="1"/>
  <c r="EK979" i="1"/>
  <c r="EK980" i="1"/>
  <c r="EK981" i="1"/>
  <c r="EK982" i="1"/>
  <c r="EK983" i="1"/>
  <c r="EK984" i="1"/>
  <c r="EK985" i="1"/>
  <c r="EK986" i="1"/>
  <c r="EK987" i="1"/>
  <c r="EK988" i="1"/>
  <c r="EK989" i="1"/>
  <c r="EK990" i="1"/>
  <c r="EK991" i="1"/>
  <c r="EK992" i="1"/>
  <c r="EK993" i="1"/>
  <c r="EK994" i="1"/>
  <c r="EK995" i="1"/>
  <c r="EK996" i="1"/>
  <c r="EK997" i="1"/>
  <c r="EK998" i="1"/>
  <c r="EK999" i="1"/>
  <c r="EK1000" i="1"/>
  <c r="EK1001" i="1"/>
  <c r="EK1002" i="1"/>
  <c r="EK1003" i="1"/>
  <c r="EK1004" i="1"/>
  <c r="EK1005" i="1"/>
  <c r="EK1006" i="1"/>
  <c r="EK1007" i="1"/>
  <c r="EK1008" i="1"/>
  <c r="EK1009" i="1"/>
  <c r="EK1010" i="1"/>
  <c r="EK1011" i="1"/>
  <c r="EK1012" i="1"/>
  <c r="EK1013" i="1"/>
  <c r="EK1014" i="1"/>
  <c r="EK1015" i="1"/>
  <c r="EK1016" i="1"/>
  <c r="EK1017" i="1"/>
  <c r="EK1018" i="1"/>
  <c r="EK1019" i="1"/>
  <c r="EK1020" i="1"/>
  <c r="EK1021" i="1"/>
  <c r="EK1022" i="1"/>
  <c r="EK1023" i="1"/>
  <c r="EK1024" i="1"/>
  <c r="EK1025" i="1"/>
  <c r="EK1026" i="1"/>
  <c r="EK1027" i="1"/>
  <c r="EK1028" i="1"/>
  <c r="EK1029" i="1"/>
  <c r="EK1030" i="1"/>
  <c r="EK1031" i="1"/>
  <c r="EK1032" i="1"/>
  <c r="EK1033" i="1"/>
  <c r="EK1034" i="1"/>
  <c r="EK1035" i="1"/>
  <c r="EK1036" i="1"/>
  <c r="EK1037" i="1"/>
  <c r="EK1038" i="1"/>
  <c r="EK1039" i="1"/>
  <c r="EK1040" i="1"/>
  <c r="EK1041" i="1"/>
  <c r="EK1042" i="1"/>
  <c r="EK1043" i="1"/>
  <c r="EK1044" i="1"/>
  <c r="EK1045" i="1"/>
  <c r="EK1046" i="1"/>
  <c r="EK1047" i="1"/>
  <c r="EK1048" i="1"/>
  <c r="EK1049" i="1"/>
  <c r="EK1050" i="1"/>
  <c r="EK1051" i="1"/>
  <c r="EK1052" i="1"/>
  <c r="EK1053" i="1"/>
  <c r="EK1054" i="1"/>
  <c r="EK1055" i="1"/>
  <c r="EK1056" i="1"/>
  <c r="EK1057" i="1"/>
  <c r="EK1058" i="1"/>
  <c r="EK1059" i="1"/>
  <c r="EK1060" i="1"/>
  <c r="EK1061" i="1"/>
  <c r="EK1062" i="1"/>
  <c r="EK1063" i="1"/>
  <c r="EK1064" i="1"/>
  <c r="EK1065" i="1"/>
  <c r="EK1066" i="1"/>
  <c r="EK1067" i="1"/>
  <c r="EK1068" i="1"/>
  <c r="EK1069" i="1"/>
  <c r="EK1070" i="1"/>
  <c r="EK1071" i="1"/>
  <c r="EK1072" i="1"/>
  <c r="EK1073" i="1"/>
  <c r="EK1074" i="1"/>
  <c r="EK1075" i="1"/>
  <c r="EK1076" i="1"/>
  <c r="EK1077" i="1"/>
  <c r="EK1078" i="1"/>
  <c r="EK1079" i="1"/>
  <c r="EK1080" i="1"/>
  <c r="EK1081" i="1"/>
  <c r="EK1082" i="1"/>
  <c r="EK1083" i="1"/>
  <c r="EK1084" i="1"/>
  <c r="EK1085" i="1"/>
  <c r="EK1086" i="1"/>
  <c r="EK1087" i="1"/>
  <c r="EK1088" i="1"/>
  <c r="EK1089" i="1"/>
  <c r="EK1090" i="1"/>
  <c r="EK1091" i="1"/>
  <c r="EK1092" i="1"/>
  <c r="EK1093" i="1"/>
  <c r="EK1094" i="1"/>
  <c r="EK1095" i="1"/>
  <c r="EK1096" i="1"/>
  <c r="EK1097" i="1"/>
  <c r="EK1098" i="1"/>
  <c r="EK1099" i="1"/>
  <c r="EK1100" i="1"/>
  <c r="EK1101" i="1"/>
  <c r="EK1102" i="1"/>
  <c r="EK1103" i="1"/>
  <c r="EK1104" i="1"/>
  <c r="EK1105" i="1"/>
  <c r="EK1106" i="1"/>
  <c r="EK1107" i="1"/>
  <c r="EK1108" i="1"/>
  <c r="EK1109" i="1"/>
  <c r="EK1110" i="1"/>
  <c r="EK1111" i="1"/>
  <c r="EK1112" i="1"/>
  <c r="EK1113" i="1"/>
  <c r="EK1114" i="1"/>
  <c r="EK1115" i="1"/>
  <c r="EK1116" i="1"/>
  <c r="EL13" i="1"/>
  <c r="EM13" i="1"/>
  <c r="EN13" i="1"/>
  <c r="EO13" i="1"/>
  <c r="EP13" i="1"/>
  <c r="EL14" i="1"/>
  <c r="EM14" i="1"/>
  <c r="EN14" i="1"/>
  <c r="EO14" i="1"/>
  <c r="EP14" i="1"/>
  <c r="EL15" i="1"/>
  <c r="EM15" i="1"/>
  <c r="EN15" i="1"/>
  <c r="EO15" i="1"/>
  <c r="EP15" i="1"/>
  <c r="EL16" i="1"/>
  <c r="EM16" i="1"/>
  <c r="EN16" i="1"/>
  <c r="EO16" i="1"/>
  <c r="EP16" i="1"/>
  <c r="EL17" i="1"/>
  <c r="EM17" i="1"/>
  <c r="EN17" i="1"/>
  <c r="EO17" i="1"/>
  <c r="EP17" i="1"/>
  <c r="EL18" i="1"/>
  <c r="EM18" i="1"/>
  <c r="EN18" i="1"/>
  <c r="EO18" i="1"/>
  <c r="EP18" i="1"/>
  <c r="EL19" i="1"/>
  <c r="EM19" i="1"/>
  <c r="EN19" i="1"/>
  <c r="EO19" i="1"/>
  <c r="EP19" i="1"/>
  <c r="EL20" i="1"/>
  <c r="EM20" i="1"/>
  <c r="EN20" i="1"/>
  <c r="EO20" i="1"/>
  <c r="EP20" i="1"/>
  <c r="EL21" i="1"/>
  <c r="EM21" i="1"/>
  <c r="EN21" i="1"/>
  <c r="EO21" i="1"/>
  <c r="EP21" i="1"/>
  <c r="EL22" i="1"/>
  <c r="EM22" i="1"/>
  <c r="EN22" i="1"/>
  <c r="EO22" i="1"/>
  <c r="EP22" i="1"/>
  <c r="EL23" i="1"/>
  <c r="EM23" i="1"/>
  <c r="EN23" i="1"/>
  <c r="EO23" i="1"/>
  <c r="EP23" i="1"/>
  <c r="EL24" i="1"/>
  <c r="EM24" i="1"/>
  <c r="EN24" i="1"/>
  <c r="EO24" i="1"/>
  <c r="EP24" i="1"/>
  <c r="EL25" i="1"/>
  <c r="EM25" i="1"/>
  <c r="EN25" i="1"/>
  <c r="EO25" i="1"/>
  <c r="EP25" i="1"/>
  <c r="EL26" i="1"/>
  <c r="EM26" i="1"/>
  <c r="EN26" i="1"/>
  <c r="EO26" i="1"/>
  <c r="EP26" i="1"/>
  <c r="EL27" i="1"/>
  <c r="EM27" i="1"/>
  <c r="EN27" i="1"/>
  <c r="EO27" i="1"/>
  <c r="EP27" i="1"/>
  <c r="EL28" i="1"/>
  <c r="EM28" i="1"/>
  <c r="EN28" i="1"/>
  <c r="EO28" i="1"/>
  <c r="EP28" i="1"/>
  <c r="EL29" i="1"/>
  <c r="EM29" i="1"/>
  <c r="EN29" i="1"/>
  <c r="EO29" i="1"/>
  <c r="EP29" i="1"/>
  <c r="EL30" i="1"/>
  <c r="EM30" i="1"/>
  <c r="EN30" i="1"/>
  <c r="EO30" i="1"/>
  <c r="EP30" i="1"/>
  <c r="EL31" i="1"/>
  <c r="EM31" i="1"/>
  <c r="EN31" i="1"/>
  <c r="EO31" i="1"/>
  <c r="EP31" i="1"/>
  <c r="EL32" i="1"/>
  <c r="EM32" i="1"/>
  <c r="EN32" i="1"/>
  <c r="EO32" i="1"/>
  <c r="EP32" i="1"/>
  <c r="EL33" i="1"/>
  <c r="EM33" i="1"/>
  <c r="EN33" i="1"/>
  <c r="EO33" i="1"/>
  <c r="EP33" i="1"/>
  <c r="EL34" i="1"/>
  <c r="EM34" i="1"/>
  <c r="EN34" i="1"/>
  <c r="EO34" i="1"/>
  <c r="EP34" i="1"/>
  <c r="EL35" i="1"/>
  <c r="EM35" i="1"/>
  <c r="EN35" i="1"/>
  <c r="EO35" i="1"/>
  <c r="EP35" i="1"/>
  <c r="EL36" i="1"/>
  <c r="EM36" i="1"/>
  <c r="EN36" i="1"/>
  <c r="EO36" i="1"/>
  <c r="EP36" i="1"/>
  <c r="EL37" i="1"/>
  <c r="EM37" i="1"/>
  <c r="EN37" i="1"/>
  <c r="EO37" i="1"/>
  <c r="EP37" i="1"/>
  <c r="EL38" i="1"/>
  <c r="EM38" i="1"/>
  <c r="EN38" i="1"/>
  <c r="EO38" i="1"/>
  <c r="EP38" i="1"/>
  <c r="EL39" i="1"/>
  <c r="EM39" i="1"/>
  <c r="EN39" i="1"/>
  <c r="EO39" i="1"/>
  <c r="EP39" i="1"/>
  <c r="EL40" i="1"/>
  <c r="EM40" i="1"/>
  <c r="EN40" i="1"/>
  <c r="EO40" i="1"/>
  <c r="EP40" i="1"/>
  <c r="EL41" i="1"/>
  <c r="EM41" i="1"/>
  <c r="EN41" i="1"/>
  <c r="EO41" i="1"/>
  <c r="EP41" i="1"/>
  <c r="EL42" i="1"/>
  <c r="EM42" i="1"/>
  <c r="EN42" i="1"/>
  <c r="EO42" i="1"/>
  <c r="EP42" i="1"/>
  <c r="EL43" i="1"/>
  <c r="EM43" i="1"/>
  <c r="EN43" i="1"/>
  <c r="EO43" i="1"/>
  <c r="EP43" i="1"/>
  <c r="EL44" i="1"/>
  <c r="EM44" i="1"/>
  <c r="EN44" i="1"/>
  <c r="EO44" i="1"/>
  <c r="EP44" i="1"/>
  <c r="EL45" i="1"/>
  <c r="EM45" i="1"/>
  <c r="EN45" i="1"/>
  <c r="EO45" i="1"/>
  <c r="EP45" i="1"/>
  <c r="EL46" i="1"/>
  <c r="EM46" i="1"/>
  <c r="EN46" i="1"/>
  <c r="EO46" i="1"/>
  <c r="EP46" i="1"/>
  <c r="EL47" i="1"/>
  <c r="EM47" i="1"/>
  <c r="EN47" i="1"/>
  <c r="EO47" i="1"/>
  <c r="EP47" i="1"/>
  <c r="EL48" i="1"/>
  <c r="EM48" i="1"/>
  <c r="EN48" i="1"/>
  <c r="EO48" i="1"/>
  <c r="EP48" i="1"/>
  <c r="EL49" i="1"/>
  <c r="EM49" i="1"/>
  <c r="EN49" i="1"/>
  <c r="EO49" i="1"/>
  <c r="EP49" i="1"/>
  <c r="EL50" i="1"/>
  <c r="EM50" i="1"/>
  <c r="EN50" i="1"/>
  <c r="EO50" i="1"/>
  <c r="EP50" i="1"/>
  <c r="EL51" i="1"/>
  <c r="EM51" i="1"/>
  <c r="EN51" i="1"/>
  <c r="EO51" i="1"/>
  <c r="EP51" i="1"/>
  <c r="EL52" i="1"/>
  <c r="EM52" i="1"/>
  <c r="EN52" i="1"/>
  <c r="EO52" i="1"/>
  <c r="EP52" i="1"/>
  <c r="EL53" i="1"/>
  <c r="EM53" i="1"/>
  <c r="EN53" i="1"/>
  <c r="EO53" i="1"/>
  <c r="EP53" i="1"/>
  <c r="EL54" i="1"/>
  <c r="EM54" i="1"/>
  <c r="EN54" i="1"/>
  <c r="EO54" i="1"/>
  <c r="EP54" i="1"/>
  <c r="EL55" i="1"/>
  <c r="EM55" i="1"/>
  <c r="EN55" i="1"/>
  <c r="EO55" i="1"/>
  <c r="EP55" i="1"/>
  <c r="EL56" i="1"/>
  <c r="EM56" i="1"/>
  <c r="EN56" i="1"/>
  <c r="EO56" i="1"/>
  <c r="EP56" i="1"/>
  <c r="EL57" i="1"/>
  <c r="EM57" i="1"/>
  <c r="EN57" i="1"/>
  <c r="EO57" i="1"/>
  <c r="EP57" i="1"/>
  <c r="EL58" i="1"/>
  <c r="EM58" i="1"/>
  <c r="EN58" i="1"/>
  <c r="EO58" i="1"/>
  <c r="EP58" i="1"/>
  <c r="EL59" i="1"/>
  <c r="EM59" i="1"/>
  <c r="EN59" i="1"/>
  <c r="EO59" i="1"/>
  <c r="EP59" i="1"/>
  <c r="EL60" i="1"/>
  <c r="EM60" i="1"/>
  <c r="EN60" i="1"/>
  <c r="EO60" i="1"/>
  <c r="EP60" i="1"/>
  <c r="EL61" i="1"/>
  <c r="EM61" i="1"/>
  <c r="EN61" i="1"/>
  <c r="EO61" i="1"/>
  <c r="EP61" i="1"/>
  <c r="EL62" i="1"/>
  <c r="EM62" i="1"/>
  <c r="EN62" i="1"/>
  <c r="EO62" i="1"/>
  <c r="EP62" i="1"/>
  <c r="EL63" i="1"/>
  <c r="EM63" i="1"/>
  <c r="EN63" i="1"/>
  <c r="EO63" i="1"/>
  <c r="EP63" i="1"/>
  <c r="EL64" i="1"/>
  <c r="EM64" i="1"/>
  <c r="EN64" i="1"/>
  <c r="EO64" i="1"/>
  <c r="EP64" i="1"/>
  <c r="EL65" i="1"/>
  <c r="EM65" i="1"/>
  <c r="EN65" i="1"/>
  <c r="EO65" i="1"/>
  <c r="EP65" i="1"/>
  <c r="EL66" i="1"/>
  <c r="EM66" i="1"/>
  <c r="EN66" i="1"/>
  <c r="EO66" i="1"/>
  <c r="EP66" i="1"/>
  <c r="EL67" i="1"/>
  <c r="EM67" i="1"/>
  <c r="EN67" i="1"/>
  <c r="EO67" i="1"/>
  <c r="EP67" i="1"/>
  <c r="EL68" i="1"/>
  <c r="EM68" i="1"/>
  <c r="EN68" i="1"/>
  <c r="EO68" i="1"/>
  <c r="EP68" i="1"/>
  <c r="EL69" i="1"/>
  <c r="EM69" i="1"/>
  <c r="EN69" i="1"/>
  <c r="EO69" i="1"/>
  <c r="EP69" i="1"/>
  <c r="EL70" i="1"/>
  <c r="EM70" i="1"/>
  <c r="EN70" i="1"/>
  <c r="EO70" i="1"/>
  <c r="EP70" i="1"/>
  <c r="EL71" i="1"/>
  <c r="EM71" i="1"/>
  <c r="EN71" i="1"/>
  <c r="EO71" i="1"/>
  <c r="EP71" i="1"/>
  <c r="EL72" i="1"/>
  <c r="EM72" i="1"/>
  <c r="EN72" i="1"/>
  <c r="EO72" i="1"/>
  <c r="EP72" i="1"/>
  <c r="EL73" i="1"/>
  <c r="EM73" i="1"/>
  <c r="EN73" i="1"/>
  <c r="EO73" i="1"/>
  <c r="EP73" i="1"/>
  <c r="EL74" i="1"/>
  <c r="EM74" i="1"/>
  <c r="EN74" i="1"/>
  <c r="EO74" i="1"/>
  <c r="EP74" i="1"/>
  <c r="EL75" i="1"/>
  <c r="EM75" i="1"/>
  <c r="EN75" i="1"/>
  <c r="EO75" i="1"/>
  <c r="EP75" i="1"/>
  <c r="EL76" i="1"/>
  <c r="EM76" i="1"/>
  <c r="EN76" i="1"/>
  <c r="EO76" i="1"/>
  <c r="EP76" i="1"/>
  <c r="EL77" i="1"/>
  <c r="EM77" i="1"/>
  <c r="EN77" i="1"/>
  <c r="EO77" i="1"/>
  <c r="EP77" i="1"/>
  <c r="EL78" i="1"/>
  <c r="EM78" i="1"/>
  <c r="EN78" i="1"/>
  <c r="EO78" i="1"/>
  <c r="EP78" i="1"/>
  <c r="EL79" i="1"/>
  <c r="EM79" i="1"/>
  <c r="EN79" i="1"/>
  <c r="EO79" i="1"/>
  <c r="EP79" i="1"/>
  <c r="EL80" i="1"/>
  <c r="EM80" i="1"/>
  <c r="EN80" i="1"/>
  <c r="EO80" i="1"/>
  <c r="EP80" i="1"/>
  <c r="EL81" i="1"/>
  <c r="EM81" i="1"/>
  <c r="EN81" i="1"/>
  <c r="EO81" i="1"/>
  <c r="EP81" i="1"/>
  <c r="EL82" i="1"/>
  <c r="EM82" i="1"/>
  <c r="EN82" i="1"/>
  <c r="EO82" i="1"/>
  <c r="EP82" i="1"/>
  <c r="EL83" i="1"/>
  <c r="EM83" i="1"/>
  <c r="EN83" i="1"/>
  <c r="EO83" i="1"/>
  <c r="EP83" i="1"/>
  <c r="EL84" i="1"/>
  <c r="EM84" i="1"/>
  <c r="EN84" i="1"/>
  <c r="EO84" i="1"/>
  <c r="EP84" i="1"/>
  <c r="EL85" i="1"/>
  <c r="EM85" i="1"/>
  <c r="EN85" i="1"/>
  <c r="EO85" i="1"/>
  <c r="EP85" i="1"/>
  <c r="EL86" i="1"/>
  <c r="EM86" i="1"/>
  <c r="EN86" i="1"/>
  <c r="EO86" i="1"/>
  <c r="EP86" i="1"/>
  <c r="EL87" i="1"/>
  <c r="EM87" i="1"/>
  <c r="EN87" i="1"/>
  <c r="EO87" i="1"/>
  <c r="EP87" i="1"/>
  <c r="EL88" i="1"/>
  <c r="EM88" i="1"/>
  <c r="EN88" i="1"/>
  <c r="EO88" i="1"/>
  <c r="EP88" i="1"/>
  <c r="EL89" i="1"/>
  <c r="EM89" i="1"/>
  <c r="EN89" i="1"/>
  <c r="EO89" i="1"/>
  <c r="EP89" i="1"/>
  <c r="EL90" i="1"/>
  <c r="EM90" i="1"/>
  <c r="EN90" i="1"/>
  <c r="EO90" i="1"/>
  <c r="EP90" i="1"/>
  <c r="EL91" i="1"/>
  <c r="EM91" i="1"/>
  <c r="EN91" i="1"/>
  <c r="EO91" i="1"/>
  <c r="EP91" i="1"/>
  <c r="EL92" i="1"/>
  <c r="EM92" i="1"/>
  <c r="EN92" i="1"/>
  <c r="EO92" i="1"/>
  <c r="EP92" i="1"/>
  <c r="EL93" i="1"/>
  <c r="EM93" i="1"/>
  <c r="EN93" i="1"/>
  <c r="EO93" i="1"/>
  <c r="EP93" i="1"/>
  <c r="EL94" i="1"/>
  <c r="EM94" i="1"/>
  <c r="EN94" i="1"/>
  <c r="EO94" i="1"/>
  <c r="EP94" i="1"/>
  <c r="EL95" i="1"/>
  <c r="EM95" i="1"/>
  <c r="EN95" i="1"/>
  <c r="EO95" i="1"/>
  <c r="EP95" i="1"/>
  <c r="EL96" i="1"/>
  <c r="EM96" i="1"/>
  <c r="EN96" i="1"/>
  <c r="EO96" i="1"/>
  <c r="EP96" i="1"/>
  <c r="EL97" i="1"/>
  <c r="EM97" i="1"/>
  <c r="EN97" i="1"/>
  <c r="EO97" i="1"/>
  <c r="EP97" i="1"/>
  <c r="EL98" i="1"/>
  <c r="EM98" i="1"/>
  <c r="EN98" i="1"/>
  <c r="EO98" i="1"/>
  <c r="EP98" i="1"/>
  <c r="EL99" i="1"/>
  <c r="EM99" i="1"/>
  <c r="EN99" i="1"/>
  <c r="EO99" i="1"/>
  <c r="EP99" i="1"/>
  <c r="EL100" i="1"/>
  <c r="EM100" i="1"/>
  <c r="EN100" i="1"/>
  <c r="EO100" i="1"/>
  <c r="EP100" i="1"/>
  <c r="EL101" i="1"/>
  <c r="EM101" i="1"/>
  <c r="EN101" i="1"/>
  <c r="EO101" i="1"/>
  <c r="EP101" i="1"/>
  <c r="EL102" i="1"/>
  <c r="EM102" i="1"/>
  <c r="EN102" i="1"/>
  <c r="EO102" i="1"/>
  <c r="EP102" i="1"/>
  <c r="EL103" i="1"/>
  <c r="EM103" i="1"/>
  <c r="EN103" i="1"/>
  <c r="EO103" i="1"/>
  <c r="EP103" i="1"/>
  <c r="EL104" i="1"/>
  <c r="EM104" i="1"/>
  <c r="EN104" i="1"/>
  <c r="EO104" i="1"/>
  <c r="EP104" i="1"/>
  <c r="EL105" i="1"/>
  <c r="EM105" i="1"/>
  <c r="EN105" i="1"/>
  <c r="EO105" i="1"/>
  <c r="EP105" i="1"/>
  <c r="EL106" i="1"/>
  <c r="EM106" i="1"/>
  <c r="EN106" i="1"/>
  <c r="EO106" i="1"/>
  <c r="EP106" i="1"/>
  <c r="EL107" i="1"/>
  <c r="EM107" i="1"/>
  <c r="EN107" i="1"/>
  <c r="EO107" i="1"/>
  <c r="EP107" i="1"/>
  <c r="EL108" i="1"/>
  <c r="EM108" i="1"/>
  <c r="EN108" i="1"/>
  <c r="EO108" i="1"/>
  <c r="EP108" i="1"/>
  <c r="EL109" i="1"/>
  <c r="EM109" i="1"/>
  <c r="EN109" i="1"/>
  <c r="EO109" i="1"/>
  <c r="EP109" i="1"/>
  <c r="EL110" i="1"/>
  <c r="EM110" i="1"/>
  <c r="EN110" i="1"/>
  <c r="EO110" i="1"/>
  <c r="EP110" i="1"/>
  <c r="EL111" i="1"/>
  <c r="EM111" i="1"/>
  <c r="EN111" i="1"/>
  <c r="EO111" i="1"/>
  <c r="EP111" i="1"/>
  <c r="EL112" i="1"/>
  <c r="EM112" i="1"/>
  <c r="EN112" i="1"/>
  <c r="EO112" i="1"/>
  <c r="EP112" i="1"/>
  <c r="EL113" i="1"/>
  <c r="EM113" i="1"/>
  <c r="EN113" i="1"/>
  <c r="EO113" i="1"/>
  <c r="EP113" i="1"/>
  <c r="EL114" i="1"/>
  <c r="EM114" i="1"/>
  <c r="EN114" i="1"/>
  <c r="EO114" i="1"/>
  <c r="EP114" i="1"/>
  <c r="EL115" i="1"/>
  <c r="EM115" i="1"/>
  <c r="EN115" i="1"/>
  <c r="EO115" i="1"/>
  <c r="EP115" i="1"/>
  <c r="EL116" i="1"/>
  <c r="EM116" i="1"/>
  <c r="EN116" i="1"/>
  <c r="EO116" i="1"/>
  <c r="EP116" i="1"/>
  <c r="EL117" i="1"/>
  <c r="EM117" i="1"/>
  <c r="EN117" i="1"/>
  <c r="EO117" i="1"/>
  <c r="EP117" i="1"/>
  <c r="EL118" i="1"/>
  <c r="EM118" i="1"/>
  <c r="EN118" i="1"/>
  <c r="EO118" i="1"/>
  <c r="EP118" i="1"/>
  <c r="EL119" i="1"/>
  <c r="EM119" i="1"/>
  <c r="EN119" i="1"/>
  <c r="EO119" i="1"/>
  <c r="EP119" i="1"/>
  <c r="EL120" i="1"/>
  <c r="EM120" i="1"/>
  <c r="EN120" i="1"/>
  <c r="EO120" i="1"/>
  <c r="EP120" i="1"/>
  <c r="EL121" i="1"/>
  <c r="EM121" i="1"/>
  <c r="EN121" i="1"/>
  <c r="EO121" i="1"/>
  <c r="EP121" i="1"/>
  <c r="EL122" i="1"/>
  <c r="EM122" i="1"/>
  <c r="EN122" i="1"/>
  <c r="EO122" i="1"/>
  <c r="EP122" i="1"/>
  <c r="EL123" i="1"/>
  <c r="EM123" i="1"/>
  <c r="EN123" i="1"/>
  <c r="EO123" i="1"/>
  <c r="EP123" i="1"/>
  <c r="EL124" i="1"/>
  <c r="EM124" i="1"/>
  <c r="EN124" i="1"/>
  <c r="EO124" i="1"/>
  <c r="EP124" i="1"/>
  <c r="EL125" i="1"/>
  <c r="EM125" i="1"/>
  <c r="EN125" i="1"/>
  <c r="EO125" i="1"/>
  <c r="EP125" i="1"/>
  <c r="EL126" i="1"/>
  <c r="EM126" i="1"/>
  <c r="EN126" i="1"/>
  <c r="EO126" i="1"/>
  <c r="EP126" i="1"/>
  <c r="EL127" i="1"/>
  <c r="EM127" i="1"/>
  <c r="EN127" i="1"/>
  <c r="EO127" i="1"/>
  <c r="EP127" i="1"/>
  <c r="EL128" i="1"/>
  <c r="EM128" i="1"/>
  <c r="EN128" i="1"/>
  <c r="EO128" i="1"/>
  <c r="EP128" i="1"/>
  <c r="EL129" i="1"/>
  <c r="EM129" i="1"/>
  <c r="EN129" i="1"/>
  <c r="EO129" i="1"/>
  <c r="EP129" i="1"/>
  <c r="EL130" i="1"/>
  <c r="EM130" i="1"/>
  <c r="EN130" i="1"/>
  <c r="EO130" i="1"/>
  <c r="EP130" i="1"/>
  <c r="EL131" i="1"/>
  <c r="EM131" i="1"/>
  <c r="EN131" i="1"/>
  <c r="EO131" i="1"/>
  <c r="EP131" i="1"/>
  <c r="EL132" i="1"/>
  <c r="EM132" i="1"/>
  <c r="EN132" i="1"/>
  <c r="EO132" i="1"/>
  <c r="EP132" i="1"/>
  <c r="EL133" i="1"/>
  <c r="EM133" i="1"/>
  <c r="EN133" i="1"/>
  <c r="EO133" i="1"/>
  <c r="EP133" i="1"/>
  <c r="EL134" i="1"/>
  <c r="EM134" i="1"/>
  <c r="EN134" i="1"/>
  <c r="EO134" i="1"/>
  <c r="EP134" i="1"/>
  <c r="EL135" i="1"/>
  <c r="EM135" i="1"/>
  <c r="EN135" i="1"/>
  <c r="EO135" i="1"/>
  <c r="EP135" i="1"/>
  <c r="EL136" i="1"/>
  <c r="EM136" i="1"/>
  <c r="EN136" i="1"/>
  <c r="EO136" i="1"/>
  <c r="EP136" i="1"/>
  <c r="EL137" i="1"/>
  <c r="EM137" i="1"/>
  <c r="EN137" i="1"/>
  <c r="EO137" i="1"/>
  <c r="EP137" i="1"/>
  <c r="EL138" i="1"/>
  <c r="EM138" i="1"/>
  <c r="EN138" i="1"/>
  <c r="EO138" i="1"/>
  <c r="EP138" i="1"/>
  <c r="EL139" i="1"/>
  <c r="EM139" i="1"/>
  <c r="EN139" i="1"/>
  <c r="EO139" i="1"/>
  <c r="EP139" i="1"/>
  <c r="EL140" i="1"/>
  <c r="EM140" i="1"/>
  <c r="EN140" i="1"/>
  <c r="EO140" i="1"/>
  <c r="EP140" i="1"/>
  <c r="EL141" i="1"/>
  <c r="EM141" i="1"/>
  <c r="EN141" i="1"/>
  <c r="EO141" i="1"/>
  <c r="EP141" i="1"/>
  <c r="EL142" i="1"/>
  <c r="EM142" i="1"/>
  <c r="EN142" i="1"/>
  <c r="EO142" i="1"/>
  <c r="EP142" i="1"/>
  <c r="EL143" i="1"/>
  <c r="EM143" i="1"/>
  <c r="EN143" i="1"/>
  <c r="EO143" i="1"/>
  <c r="EP143" i="1"/>
  <c r="EL144" i="1"/>
  <c r="EM144" i="1"/>
  <c r="EN144" i="1"/>
  <c r="EO144" i="1"/>
  <c r="EP144" i="1"/>
  <c r="EL145" i="1"/>
  <c r="EM145" i="1"/>
  <c r="EN145" i="1"/>
  <c r="EO145" i="1"/>
  <c r="EP145" i="1"/>
  <c r="EL146" i="1"/>
  <c r="EM146" i="1"/>
  <c r="EN146" i="1"/>
  <c r="EO146" i="1"/>
  <c r="EP146" i="1"/>
  <c r="EL147" i="1"/>
  <c r="EM147" i="1"/>
  <c r="EN147" i="1"/>
  <c r="EO147" i="1"/>
  <c r="EP147" i="1"/>
  <c r="EL148" i="1"/>
  <c r="EM148" i="1"/>
  <c r="EN148" i="1"/>
  <c r="EO148" i="1"/>
  <c r="EP148" i="1"/>
  <c r="EL149" i="1"/>
  <c r="EM149" i="1"/>
  <c r="EN149" i="1"/>
  <c r="EO149" i="1"/>
  <c r="EP149" i="1"/>
  <c r="EL150" i="1"/>
  <c r="EM150" i="1"/>
  <c r="EN150" i="1"/>
  <c r="EO150" i="1"/>
  <c r="EP150" i="1"/>
  <c r="EL151" i="1"/>
  <c r="EM151" i="1"/>
  <c r="EN151" i="1"/>
  <c r="EO151" i="1"/>
  <c r="EP151" i="1"/>
  <c r="EL152" i="1"/>
  <c r="EM152" i="1"/>
  <c r="EN152" i="1"/>
  <c r="EO152" i="1"/>
  <c r="EP152" i="1"/>
  <c r="EL153" i="1"/>
  <c r="EM153" i="1"/>
  <c r="EN153" i="1"/>
  <c r="EO153" i="1"/>
  <c r="EP153" i="1"/>
  <c r="EL154" i="1"/>
  <c r="EM154" i="1"/>
  <c r="EN154" i="1"/>
  <c r="EO154" i="1"/>
  <c r="EP154" i="1"/>
  <c r="EL155" i="1"/>
  <c r="EM155" i="1"/>
  <c r="EN155" i="1"/>
  <c r="EO155" i="1"/>
  <c r="EP155" i="1"/>
  <c r="EL156" i="1"/>
  <c r="EM156" i="1"/>
  <c r="EN156" i="1"/>
  <c r="EO156" i="1"/>
  <c r="EP156" i="1"/>
  <c r="EL157" i="1"/>
  <c r="EM157" i="1"/>
  <c r="EN157" i="1"/>
  <c r="EO157" i="1"/>
  <c r="EP157" i="1"/>
  <c r="EL158" i="1"/>
  <c r="EM158" i="1"/>
  <c r="EN158" i="1"/>
  <c r="EO158" i="1"/>
  <c r="EP158" i="1"/>
  <c r="EL159" i="1"/>
  <c r="EM159" i="1"/>
  <c r="EN159" i="1"/>
  <c r="EO159" i="1"/>
  <c r="EP159" i="1"/>
  <c r="EL160" i="1"/>
  <c r="EM160" i="1"/>
  <c r="EN160" i="1"/>
  <c r="EO160" i="1"/>
  <c r="EP160" i="1"/>
  <c r="EL161" i="1"/>
  <c r="EM161" i="1"/>
  <c r="EN161" i="1"/>
  <c r="EO161" i="1"/>
  <c r="EP161" i="1"/>
  <c r="EL162" i="1"/>
  <c r="EM162" i="1"/>
  <c r="EN162" i="1"/>
  <c r="EO162" i="1"/>
  <c r="EP162" i="1"/>
  <c r="EL163" i="1"/>
  <c r="EM163" i="1"/>
  <c r="EN163" i="1"/>
  <c r="EO163" i="1"/>
  <c r="EP163" i="1"/>
  <c r="EL164" i="1"/>
  <c r="EM164" i="1"/>
  <c r="EN164" i="1"/>
  <c r="EO164" i="1"/>
  <c r="EP164" i="1"/>
  <c r="EL165" i="1"/>
  <c r="EM165" i="1"/>
  <c r="EN165" i="1"/>
  <c r="EO165" i="1"/>
  <c r="EP165" i="1"/>
  <c r="EL166" i="1"/>
  <c r="EM166" i="1"/>
  <c r="EN166" i="1"/>
  <c r="EO166" i="1"/>
  <c r="EP166" i="1"/>
  <c r="EL167" i="1"/>
  <c r="EM167" i="1"/>
  <c r="EN167" i="1"/>
  <c r="EO167" i="1"/>
  <c r="EP167" i="1"/>
  <c r="EL168" i="1"/>
  <c r="EM168" i="1"/>
  <c r="EN168" i="1"/>
  <c r="EO168" i="1"/>
  <c r="EP168" i="1"/>
  <c r="EL169" i="1"/>
  <c r="EM169" i="1"/>
  <c r="EN169" i="1"/>
  <c r="EO169" i="1"/>
  <c r="EP169" i="1"/>
  <c r="EL170" i="1"/>
  <c r="EM170" i="1"/>
  <c r="EN170" i="1"/>
  <c r="EO170" i="1"/>
  <c r="EP170" i="1"/>
  <c r="EL171" i="1"/>
  <c r="EM171" i="1"/>
  <c r="EN171" i="1"/>
  <c r="EO171" i="1"/>
  <c r="EP171" i="1"/>
  <c r="EL172" i="1"/>
  <c r="EM172" i="1"/>
  <c r="EN172" i="1"/>
  <c r="EO172" i="1"/>
  <c r="EP172" i="1"/>
  <c r="EL173" i="1"/>
  <c r="EM173" i="1"/>
  <c r="EN173" i="1"/>
  <c r="EO173" i="1"/>
  <c r="EP173" i="1"/>
  <c r="EL174" i="1"/>
  <c r="EM174" i="1"/>
  <c r="EN174" i="1"/>
  <c r="EO174" i="1"/>
  <c r="EP174" i="1"/>
  <c r="EL175" i="1"/>
  <c r="EM175" i="1"/>
  <c r="EN175" i="1"/>
  <c r="EO175" i="1"/>
  <c r="EP175" i="1"/>
  <c r="EL176" i="1"/>
  <c r="EM176" i="1"/>
  <c r="EN176" i="1"/>
  <c r="EO176" i="1"/>
  <c r="EP176" i="1"/>
  <c r="EL177" i="1"/>
  <c r="EM177" i="1"/>
  <c r="EN177" i="1"/>
  <c r="EO177" i="1"/>
  <c r="EP177" i="1"/>
  <c r="EL178" i="1"/>
  <c r="EM178" i="1"/>
  <c r="EN178" i="1"/>
  <c r="EO178" i="1"/>
  <c r="EP178" i="1"/>
  <c r="EL179" i="1"/>
  <c r="EM179" i="1"/>
  <c r="EN179" i="1"/>
  <c r="EO179" i="1"/>
  <c r="EP179" i="1"/>
  <c r="EL180" i="1"/>
  <c r="EM180" i="1"/>
  <c r="EN180" i="1"/>
  <c r="EO180" i="1"/>
  <c r="EP180" i="1"/>
  <c r="EL181" i="1"/>
  <c r="EM181" i="1"/>
  <c r="EN181" i="1"/>
  <c r="EO181" i="1"/>
  <c r="EP181" i="1"/>
  <c r="EL182" i="1"/>
  <c r="EM182" i="1"/>
  <c r="EN182" i="1"/>
  <c r="EO182" i="1"/>
  <c r="EP182" i="1"/>
  <c r="EL183" i="1"/>
  <c r="EM183" i="1"/>
  <c r="EN183" i="1"/>
  <c r="EO183" i="1"/>
  <c r="EP183" i="1"/>
  <c r="EL184" i="1"/>
  <c r="EM184" i="1"/>
  <c r="EN184" i="1"/>
  <c r="EO184" i="1"/>
  <c r="EP184" i="1"/>
  <c r="EL185" i="1"/>
  <c r="EM185" i="1"/>
  <c r="EN185" i="1"/>
  <c r="EO185" i="1"/>
  <c r="EP185" i="1"/>
  <c r="EL186" i="1"/>
  <c r="EM186" i="1"/>
  <c r="EN186" i="1"/>
  <c r="EO186" i="1"/>
  <c r="EP186" i="1"/>
  <c r="EL187" i="1"/>
  <c r="EM187" i="1"/>
  <c r="EN187" i="1"/>
  <c r="EO187" i="1"/>
  <c r="EP187" i="1"/>
  <c r="EL188" i="1"/>
  <c r="EM188" i="1"/>
  <c r="EN188" i="1"/>
  <c r="EO188" i="1"/>
  <c r="EP188" i="1"/>
  <c r="EL189" i="1"/>
  <c r="EM189" i="1"/>
  <c r="EN189" i="1"/>
  <c r="EO189" i="1"/>
  <c r="EP189" i="1"/>
  <c r="EL190" i="1"/>
  <c r="EM190" i="1"/>
  <c r="EN190" i="1"/>
  <c r="EO190" i="1"/>
  <c r="EP190" i="1"/>
  <c r="EL191" i="1"/>
  <c r="EM191" i="1"/>
  <c r="EN191" i="1"/>
  <c r="EO191" i="1"/>
  <c r="EP191" i="1"/>
  <c r="EL192" i="1"/>
  <c r="EM192" i="1"/>
  <c r="EN192" i="1"/>
  <c r="EO192" i="1"/>
  <c r="EP192" i="1"/>
  <c r="EL193" i="1"/>
  <c r="EM193" i="1"/>
  <c r="EN193" i="1"/>
  <c r="EO193" i="1"/>
  <c r="EP193" i="1"/>
  <c r="EL194" i="1"/>
  <c r="EM194" i="1"/>
  <c r="EN194" i="1"/>
  <c r="EO194" i="1"/>
  <c r="EP194" i="1"/>
  <c r="EL195" i="1"/>
  <c r="EM195" i="1"/>
  <c r="EN195" i="1"/>
  <c r="EO195" i="1"/>
  <c r="EP195" i="1"/>
  <c r="EL196" i="1"/>
  <c r="EM196" i="1"/>
  <c r="EN196" i="1"/>
  <c r="EO196" i="1"/>
  <c r="EP196" i="1"/>
  <c r="EL197" i="1"/>
  <c r="EM197" i="1"/>
  <c r="EN197" i="1"/>
  <c r="EO197" i="1"/>
  <c r="EP197" i="1"/>
  <c r="EL198" i="1"/>
  <c r="EM198" i="1"/>
  <c r="EN198" i="1"/>
  <c r="EO198" i="1"/>
  <c r="EP198" i="1"/>
  <c r="EL199" i="1"/>
  <c r="EM199" i="1"/>
  <c r="EN199" i="1"/>
  <c r="EO199" i="1"/>
  <c r="EP199" i="1"/>
  <c r="EL200" i="1"/>
  <c r="EM200" i="1"/>
  <c r="EN200" i="1"/>
  <c r="EO200" i="1"/>
  <c r="EP200" i="1"/>
  <c r="EL201" i="1"/>
  <c r="EM201" i="1"/>
  <c r="EN201" i="1"/>
  <c r="EO201" i="1"/>
  <c r="EP201" i="1"/>
  <c r="EL202" i="1"/>
  <c r="EM202" i="1"/>
  <c r="EN202" i="1"/>
  <c r="EO202" i="1"/>
  <c r="EP202" i="1"/>
  <c r="EL203" i="1"/>
  <c r="EM203" i="1"/>
  <c r="EN203" i="1"/>
  <c r="EO203" i="1"/>
  <c r="EP203" i="1"/>
  <c r="EL204" i="1"/>
  <c r="EM204" i="1"/>
  <c r="EN204" i="1"/>
  <c r="EO204" i="1"/>
  <c r="EP204" i="1"/>
  <c r="EL205" i="1"/>
  <c r="EM205" i="1"/>
  <c r="EN205" i="1"/>
  <c r="EO205" i="1"/>
  <c r="EP205" i="1"/>
  <c r="EL206" i="1"/>
  <c r="EM206" i="1"/>
  <c r="EN206" i="1"/>
  <c r="EO206" i="1"/>
  <c r="EP206" i="1"/>
  <c r="EL207" i="1"/>
  <c r="EM207" i="1"/>
  <c r="EN207" i="1"/>
  <c r="EO207" i="1"/>
  <c r="EP207" i="1"/>
  <c r="EL208" i="1"/>
  <c r="EM208" i="1"/>
  <c r="EN208" i="1"/>
  <c r="EO208" i="1"/>
  <c r="EP208" i="1"/>
  <c r="EL209" i="1"/>
  <c r="EM209" i="1"/>
  <c r="EN209" i="1"/>
  <c r="EO209" i="1"/>
  <c r="EP209" i="1"/>
  <c r="EL210" i="1"/>
  <c r="EM210" i="1"/>
  <c r="EN210" i="1"/>
  <c r="EO210" i="1"/>
  <c r="EP210" i="1"/>
  <c r="EL211" i="1"/>
  <c r="EM211" i="1"/>
  <c r="EN211" i="1"/>
  <c r="EO211" i="1"/>
  <c r="EP211" i="1"/>
  <c r="EL212" i="1"/>
  <c r="EM212" i="1"/>
  <c r="EN212" i="1"/>
  <c r="EO212" i="1"/>
  <c r="EP212" i="1"/>
  <c r="EL213" i="1"/>
  <c r="EM213" i="1"/>
  <c r="EN213" i="1"/>
  <c r="EO213" i="1"/>
  <c r="EP213" i="1"/>
  <c r="EL214" i="1"/>
  <c r="EM214" i="1"/>
  <c r="EN214" i="1"/>
  <c r="EO214" i="1"/>
  <c r="EP214" i="1"/>
  <c r="EL215" i="1"/>
  <c r="EM215" i="1"/>
  <c r="EN215" i="1"/>
  <c r="EO215" i="1"/>
  <c r="EP215" i="1"/>
  <c r="EL216" i="1"/>
  <c r="EM216" i="1"/>
  <c r="EN216" i="1"/>
  <c r="EO216" i="1"/>
  <c r="EP216" i="1"/>
  <c r="EL217" i="1"/>
  <c r="EM217" i="1"/>
  <c r="EN217" i="1"/>
  <c r="EO217" i="1"/>
  <c r="EP217" i="1"/>
  <c r="EL218" i="1"/>
  <c r="EM218" i="1"/>
  <c r="EN218" i="1"/>
  <c r="EO218" i="1"/>
  <c r="EP218" i="1"/>
  <c r="EL219" i="1"/>
  <c r="EM219" i="1"/>
  <c r="EN219" i="1"/>
  <c r="EO219" i="1"/>
  <c r="EP219" i="1"/>
  <c r="EL220" i="1"/>
  <c r="EM220" i="1"/>
  <c r="EN220" i="1"/>
  <c r="EO220" i="1"/>
  <c r="EP220" i="1"/>
  <c r="EL221" i="1"/>
  <c r="EM221" i="1"/>
  <c r="EN221" i="1"/>
  <c r="EO221" i="1"/>
  <c r="EP221" i="1"/>
  <c r="EL222" i="1"/>
  <c r="EM222" i="1"/>
  <c r="EN222" i="1"/>
  <c r="EO222" i="1"/>
  <c r="EP222" i="1"/>
  <c r="EL223" i="1"/>
  <c r="EM223" i="1"/>
  <c r="EN223" i="1"/>
  <c r="EO223" i="1"/>
  <c r="EP223" i="1"/>
  <c r="EL224" i="1"/>
  <c r="EM224" i="1"/>
  <c r="EN224" i="1"/>
  <c r="EO224" i="1"/>
  <c r="EP224" i="1"/>
  <c r="EL225" i="1"/>
  <c r="EM225" i="1"/>
  <c r="EN225" i="1"/>
  <c r="EO225" i="1"/>
  <c r="EP225" i="1"/>
  <c r="EL226" i="1"/>
  <c r="EM226" i="1"/>
  <c r="EN226" i="1"/>
  <c r="EO226" i="1"/>
  <c r="EP226" i="1"/>
  <c r="EL227" i="1"/>
  <c r="EM227" i="1"/>
  <c r="EN227" i="1"/>
  <c r="EO227" i="1"/>
  <c r="EP227" i="1"/>
  <c r="EL228" i="1"/>
  <c r="EM228" i="1"/>
  <c r="EN228" i="1"/>
  <c r="EO228" i="1"/>
  <c r="EP228" i="1"/>
  <c r="EL229" i="1"/>
  <c r="EM229" i="1"/>
  <c r="EN229" i="1"/>
  <c r="EO229" i="1"/>
  <c r="EP229" i="1"/>
  <c r="EL230" i="1"/>
  <c r="EM230" i="1"/>
  <c r="EN230" i="1"/>
  <c r="EO230" i="1"/>
  <c r="EP230" i="1"/>
  <c r="EL231" i="1"/>
  <c r="EM231" i="1"/>
  <c r="EN231" i="1"/>
  <c r="EO231" i="1"/>
  <c r="EP231" i="1"/>
  <c r="EL232" i="1"/>
  <c r="EM232" i="1"/>
  <c r="EN232" i="1"/>
  <c r="EO232" i="1"/>
  <c r="EP232" i="1"/>
  <c r="EL233" i="1"/>
  <c r="EM233" i="1"/>
  <c r="EN233" i="1"/>
  <c r="EO233" i="1"/>
  <c r="EP233" i="1"/>
  <c r="EL234" i="1"/>
  <c r="EM234" i="1"/>
  <c r="EN234" i="1"/>
  <c r="EO234" i="1"/>
  <c r="EP234" i="1"/>
  <c r="EL235" i="1"/>
  <c r="EM235" i="1"/>
  <c r="EN235" i="1"/>
  <c r="EO235" i="1"/>
  <c r="EP235" i="1"/>
  <c r="EL236" i="1"/>
  <c r="EM236" i="1"/>
  <c r="EN236" i="1"/>
  <c r="EO236" i="1"/>
  <c r="EP236" i="1"/>
  <c r="EL237" i="1"/>
  <c r="EM237" i="1"/>
  <c r="EN237" i="1"/>
  <c r="EO237" i="1"/>
  <c r="EP237" i="1"/>
  <c r="EL238" i="1"/>
  <c r="EM238" i="1"/>
  <c r="EN238" i="1"/>
  <c r="EO238" i="1"/>
  <c r="EP238" i="1"/>
  <c r="EL239" i="1"/>
  <c r="EM239" i="1"/>
  <c r="EN239" i="1"/>
  <c r="EO239" i="1"/>
  <c r="EP239" i="1"/>
  <c r="EL240" i="1"/>
  <c r="EM240" i="1"/>
  <c r="EN240" i="1"/>
  <c r="EO240" i="1"/>
  <c r="EP240" i="1"/>
  <c r="EL241" i="1"/>
  <c r="EM241" i="1"/>
  <c r="EN241" i="1"/>
  <c r="EO241" i="1"/>
  <c r="EP241" i="1"/>
  <c r="EL242" i="1"/>
  <c r="EM242" i="1"/>
  <c r="EN242" i="1"/>
  <c r="EO242" i="1"/>
  <c r="EP242" i="1"/>
  <c r="EL243" i="1"/>
  <c r="EM243" i="1"/>
  <c r="EN243" i="1"/>
  <c r="EO243" i="1"/>
  <c r="EP243" i="1"/>
  <c r="EL244" i="1"/>
  <c r="EM244" i="1"/>
  <c r="EN244" i="1"/>
  <c r="EO244" i="1"/>
  <c r="EP244" i="1"/>
  <c r="EL245" i="1"/>
  <c r="EM245" i="1"/>
  <c r="EN245" i="1"/>
  <c r="EO245" i="1"/>
  <c r="EP245" i="1"/>
  <c r="EL246" i="1"/>
  <c r="EM246" i="1"/>
  <c r="EN246" i="1"/>
  <c r="EO246" i="1"/>
  <c r="EP246" i="1"/>
  <c r="EL247" i="1"/>
  <c r="EM247" i="1"/>
  <c r="EN247" i="1"/>
  <c r="EO247" i="1"/>
  <c r="EP247" i="1"/>
  <c r="EL248" i="1"/>
  <c r="EM248" i="1"/>
  <c r="EN248" i="1"/>
  <c r="EO248" i="1"/>
  <c r="EP248" i="1"/>
  <c r="EL249" i="1"/>
  <c r="EM249" i="1"/>
  <c r="EN249" i="1"/>
  <c r="EO249" i="1"/>
  <c r="EP249" i="1"/>
  <c r="EL250" i="1"/>
  <c r="EM250" i="1"/>
  <c r="EN250" i="1"/>
  <c r="EO250" i="1"/>
  <c r="EP250" i="1"/>
  <c r="EL251" i="1"/>
  <c r="EM251" i="1"/>
  <c r="EN251" i="1"/>
  <c r="EO251" i="1"/>
  <c r="EP251" i="1"/>
  <c r="EL252" i="1"/>
  <c r="EM252" i="1"/>
  <c r="EN252" i="1"/>
  <c r="EO252" i="1"/>
  <c r="EP252" i="1"/>
  <c r="EL253" i="1"/>
  <c r="EM253" i="1"/>
  <c r="EN253" i="1"/>
  <c r="EO253" i="1"/>
  <c r="EP253" i="1"/>
  <c r="EL254" i="1"/>
  <c r="EM254" i="1"/>
  <c r="EN254" i="1"/>
  <c r="EO254" i="1"/>
  <c r="EP254" i="1"/>
  <c r="EL255" i="1"/>
  <c r="EM255" i="1"/>
  <c r="EN255" i="1"/>
  <c r="EO255" i="1"/>
  <c r="EP255" i="1"/>
  <c r="EL256" i="1"/>
  <c r="EM256" i="1"/>
  <c r="EN256" i="1"/>
  <c r="EO256" i="1"/>
  <c r="EP256" i="1"/>
  <c r="EL257" i="1"/>
  <c r="EM257" i="1"/>
  <c r="EN257" i="1"/>
  <c r="EO257" i="1"/>
  <c r="EP257" i="1"/>
  <c r="EL258" i="1"/>
  <c r="EM258" i="1"/>
  <c r="EN258" i="1"/>
  <c r="EO258" i="1"/>
  <c r="EP258" i="1"/>
  <c r="EL259" i="1"/>
  <c r="EM259" i="1"/>
  <c r="EN259" i="1"/>
  <c r="EO259" i="1"/>
  <c r="EP259" i="1"/>
  <c r="EL260" i="1"/>
  <c r="EM260" i="1"/>
  <c r="EN260" i="1"/>
  <c r="EO260" i="1"/>
  <c r="EP260" i="1"/>
  <c r="EL261" i="1"/>
  <c r="EM261" i="1"/>
  <c r="EN261" i="1"/>
  <c r="EO261" i="1"/>
  <c r="EP261" i="1"/>
  <c r="EL262" i="1"/>
  <c r="EM262" i="1"/>
  <c r="EN262" i="1"/>
  <c r="EO262" i="1"/>
  <c r="EP262" i="1"/>
  <c r="EL263" i="1"/>
  <c r="EM263" i="1"/>
  <c r="EN263" i="1"/>
  <c r="EO263" i="1"/>
  <c r="EP263" i="1"/>
  <c r="EL264" i="1"/>
  <c r="EM264" i="1"/>
  <c r="EN264" i="1"/>
  <c r="EO264" i="1"/>
  <c r="EP264" i="1"/>
  <c r="EL265" i="1"/>
  <c r="EM265" i="1"/>
  <c r="EN265" i="1"/>
  <c r="EO265" i="1"/>
  <c r="EP265" i="1"/>
  <c r="EL266" i="1"/>
  <c r="EM266" i="1"/>
  <c r="EN266" i="1"/>
  <c r="EO266" i="1"/>
  <c r="EP266" i="1"/>
  <c r="EL267" i="1"/>
  <c r="EM267" i="1"/>
  <c r="EN267" i="1"/>
  <c r="EO267" i="1"/>
  <c r="EP267" i="1"/>
  <c r="EL268" i="1"/>
  <c r="EM268" i="1"/>
  <c r="EN268" i="1"/>
  <c r="EO268" i="1"/>
  <c r="EP268" i="1"/>
  <c r="EL269" i="1"/>
  <c r="EM269" i="1"/>
  <c r="EN269" i="1"/>
  <c r="EO269" i="1"/>
  <c r="EP269" i="1"/>
  <c r="EL270" i="1"/>
  <c r="EM270" i="1"/>
  <c r="EN270" i="1"/>
  <c r="EO270" i="1"/>
  <c r="EP270" i="1"/>
  <c r="EL271" i="1"/>
  <c r="EM271" i="1"/>
  <c r="EN271" i="1"/>
  <c r="EO271" i="1"/>
  <c r="EP271" i="1"/>
  <c r="EL272" i="1"/>
  <c r="EM272" i="1"/>
  <c r="EN272" i="1"/>
  <c r="EO272" i="1"/>
  <c r="EP272" i="1"/>
  <c r="EL273" i="1"/>
  <c r="EM273" i="1"/>
  <c r="EN273" i="1"/>
  <c r="EO273" i="1"/>
  <c r="EP273" i="1"/>
  <c r="EL274" i="1"/>
  <c r="EM274" i="1"/>
  <c r="EN274" i="1"/>
  <c r="EO274" i="1"/>
  <c r="EP274" i="1"/>
  <c r="EL275" i="1"/>
  <c r="EM275" i="1"/>
  <c r="EN275" i="1"/>
  <c r="EO275" i="1"/>
  <c r="EP275" i="1"/>
  <c r="EL276" i="1"/>
  <c r="EM276" i="1"/>
  <c r="EN276" i="1"/>
  <c r="EO276" i="1"/>
  <c r="EP276" i="1"/>
  <c r="EL277" i="1"/>
  <c r="EM277" i="1"/>
  <c r="EN277" i="1"/>
  <c r="EO277" i="1"/>
  <c r="EP277" i="1"/>
  <c r="EL278" i="1"/>
  <c r="EM278" i="1"/>
  <c r="EN278" i="1"/>
  <c r="EO278" i="1"/>
  <c r="EP278" i="1"/>
  <c r="EL279" i="1"/>
  <c r="EM279" i="1"/>
  <c r="EN279" i="1"/>
  <c r="EO279" i="1"/>
  <c r="EP279" i="1"/>
  <c r="EL280" i="1"/>
  <c r="EM280" i="1"/>
  <c r="EN280" i="1"/>
  <c r="EO280" i="1"/>
  <c r="EP280" i="1"/>
  <c r="EL281" i="1"/>
  <c r="EM281" i="1"/>
  <c r="EN281" i="1"/>
  <c r="EO281" i="1"/>
  <c r="EP281" i="1"/>
  <c r="EL282" i="1"/>
  <c r="EM282" i="1"/>
  <c r="EN282" i="1"/>
  <c r="EO282" i="1"/>
  <c r="EP282" i="1"/>
  <c r="EL283" i="1"/>
  <c r="EM283" i="1"/>
  <c r="EN283" i="1"/>
  <c r="EO283" i="1"/>
  <c r="EP283" i="1"/>
  <c r="EL284" i="1"/>
  <c r="EM284" i="1"/>
  <c r="EN284" i="1"/>
  <c r="EO284" i="1"/>
  <c r="EP284" i="1"/>
  <c r="EL285" i="1"/>
  <c r="EM285" i="1"/>
  <c r="EN285" i="1"/>
  <c r="EO285" i="1"/>
  <c r="EP285" i="1"/>
  <c r="EL286" i="1"/>
  <c r="EM286" i="1"/>
  <c r="EN286" i="1"/>
  <c r="EO286" i="1"/>
  <c r="EP286" i="1"/>
  <c r="EL287" i="1"/>
  <c r="EM287" i="1"/>
  <c r="EN287" i="1"/>
  <c r="EO287" i="1"/>
  <c r="EP287" i="1"/>
  <c r="EL288" i="1"/>
  <c r="EM288" i="1"/>
  <c r="EN288" i="1"/>
  <c r="EO288" i="1"/>
  <c r="EP288" i="1"/>
  <c r="EL289" i="1"/>
  <c r="EM289" i="1"/>
  <c r="EN289" i="1"/>
  <c r="EO289" i="1"/>
  <c r="EP289" i="1"/>
  <c r="EL290" i="1"/>
  <c r="EM290" i="1"/>
  <c r="EN290" i="1"/>
  <c r="EO290" i="1"/>
  <c r="EP290" i="1"/>
  <c r="EL291" i="1"/>
  <c r="EM291" i="1"/>
  <c r="EN291" i="1"/>
  <c r="EO291" i="1"/>
  <c r="EP291" i="1"/>
  <c r="EL292" i="1"/>
  <c r="EM292" i="1"/>
  <c r="EN292" i="1"/>
  <c r="EO292" i="1"/>
  <c r="EP292" i="1"/>
  <c r="EL293" i="1"/>
  <c r="EM293" i="1"/>
  <c r="EN293" i="1"/>
  <c r="EO293" i="1"/>
  <c r="EP293" i="1"/>
  <c r="EL294" i="1"/>
  <c r="EM294" i="1"/>
  <c r="EN294" i="1"/>
  <c r="EO294" i="1"/>
  <c r="EP294" i="1"/>
  <c r="EL295" i="1"/>
  <c r="EM295" i="1"/>
  <c r="EN295" i="1"/>
  <c r="EO295" i="1"/>
  <c r="EP295" i="1"/>
  <c r="EL296" i="1"/>
  <c r="EM296" i="1"/>
  <c r="EN296" i="1"/>
  <c r="EO296" i="1"/>
  <c r="EP296" i="1"/>
  <c r="EL297" i="1"/>
  <c r="EM297" i="1"/>
  <c r="EN297" i="1"/>
  <c r="EO297" i="1"/>
  <c r="EP297" i="1"/>
  <c r="EL298" i="1"/>
  <c r="EM298" i="1"/>
  <c r="EN298" i="1"/>
  <c r="EO298" i="1"/>
  <c r="EP298" i="1"/>
  <c r="EL299" i="1"/>
  <c r="EM299" i="1"/>
  <c r="EN299" i="1"/>
  <c r="EO299" i="1"/>
  <c r="EP299" i="1"/>
  <c r="EL300" i="1"/>
  <c r="EM300" i="1"/>
  <c r="EN300" i="1"/>
  <c r="EO300" i="1"/>
  <c r="EP300" i="1"/>
  <c r="EL301" i="1"/>
  <c r="EM301" i="1"/>
  <c r="EN301" i="1"/>
  <c r="EO301" i="1"/>
  <c r="EP301" i="1"/>
  <c r="EL302" i="1"/>
  <c r="EM302" i="1"/>
  <c r="EN302" i="1"/>
  <c r="EO302" i="1"/>
  <c r="EP302" i="1"/>
  <c r="EL303" i="1"/>
  <c r="EM303" i="1"/>
  <c r="EN303" i="1"/>
  <c r="EO303" i="1"/>
  <c r="EP303" i="1"/>
  <c r="EL304" i="1"/>
  <c r="EM304" i="1"/>
  <c r="EN304" i="1"/>
  <c r="EO304" i="1"/>
  <c r="EP304" i="1"/>
  <c r="EL305" i="1"/>
  <c r="EM305" i="1"/>
  <c r="EN305" i="1"/>
  <c r="EO305" i="1"/>
  <c r="EP305" i="1"/>
  <c r="EL306" i="1"/>
  <c r="EM306" i="1"/>
  <c r="EN306" i="1"/>
  <c r="EO306" i="1"/>
  <c r="EP306" i="1"/>
  <c r="EL307" i="1"/>
  <c r="EM307" i="1"/>
  <c r="EN307" i="1"/>
  <c r="EO307" i="1"/>
  <c r="EP307" i="1"/>
  <c r="EL308" i="1"/>
  <c r="EM308" i="1"/>
  <c r="EN308" i="1"/>
  <c r="EO308" i="1"/>
  <c r="EP308" i="1"/>
  <c r="EL309" i="1"/>
  <c r="EM309" i="1"/>
  <c r="EN309" i="1"/>
  <c r="EO309" i="1"/>
  <c r="EP309" i="1"/>
  <c r="EL310" i="1"/>
  <c r="EM310" i="1"/>
  <c r="EN310" i="1"/>
  <c r="EO310" i="1"/>
  <c r="EP310" i="1"/>
  <c r="EL311" i="1"/>
  <c r="EM311" i="1"/>
  <c r="EN311" i="1"/>
  <c r="EO311" i="1"/>
  <c r="EP311" i="1"/>
  <c r="EL312" i="1"/>
  <c r="EM312" i="1"/>
  <c r="EN312" i="1"/>
  <c r="EO312" i="1"/>
  <c r="EP312" i="1"/>
  <c r="EL313" i="1"/>
  <c r="EM313" i="1"/>
  <c r="EN313" i="1"/>
  <c r="EO313" i="1"/>
  <c r="EP313" i="1"/>
  <c r="EL314" i="1"/>
  <c r="EM314" i="1"/>
  <c r="EN314" i="1"/>
  <c r="EO314" i="1"/>
  <c r="EP314" i="1"/>
  <c r="EL315" i="1"/>
  <c r="EM315" i="1"/>
  <c r="EN315" i="1"/>
  <c r="EO315" i="1"/>
  <c r="EP315" i="1"/>
  <c r="EL316" i="1"/>
  <c r="EM316" i="1"/>
  <c r="EN316" i="1"/>
  <c r="EO316" i="1"/>
  <c r="EP316" i="1"/>
  <c r="EL317" i="1"/>
  <c r="EM317" i="1"/>
  <c r="EN317" i="1"/>
  <c r="EO317" i="1"/>
  <c r="EP317" i="1"/>
  <c r="EL318" i="1"/>
  <c r="EM318" i="1"/>
  <c r="EN318" i="1"/>
  <c r="EO318" i="1"/>
  <c r="EP318" i="1"/>
  <c r="EL319" i="1"/>
  <c r="EM319" i="1"/>
  <c r="EN319" i="1"/>
  <c r="EO319" i="1"/>
  <c r="EP319" i="1"/>
  <c r="EL320" i="1"/>
  <c r="EM320" i="1"/>
  <c r="EN320" i="1"/>
  <c r="EO320" i="1"/>
  <c r="EP320" i="1"/>
  <c r="EL321" i="1"/>
  <c r="EM321" i="1"/>
  <c r="EN321" i="1"/>
  <c r="EO321" i="1"/>
  <c r="EP321" i="1"/>
  <c r="EL322" i="1"/>
  <c r="EM322" i="1"/>
  <c r="EN322" i="1"/>
  <c r="EO322" i="1"/>
  <c r="EP322" i="1"/>
  <c r="EL323" i="1"/>
  <c r="EM323" i="1"/>
  <c r="EN323" i="1"/>
  <c r="EO323" i="1"/>
  <c r="EP323" i="1"/>
  <c r="EL324" i="1"/>
  <c r="EM324" i="1"/>
  <c r="EN324" i="1"/>
  <c r="EO324" i="1"/>
  <c r="EP324" i="1"/>
  <c r="EL325" i="1"/>
  <c r="EM325" i="1"/>
  <c r="EN325" i="1"/>
  <c r="EO325" i="1"/>
  <c r="EP325" i="1"/>
  <c r="EL326" i="1"/>
  <c r="EM326" i="1"/>
  <c r="EN326" i="1"/>
  <c r="EO326" i="1"/>
  <c r="EP326" i="1"/>
  <c r="EL327" i="1"/>
  <c r="EM327" i="1"/>
  <c r="EN327" i="1"/>
  <c r="EO327" i="1"/>
  <c r="EP327" i="1"/>
  <c r="EL328" i="1"/>
  <c r="EM328" i="1"/>
  <c r="EN328" i="1"/>
  <c r="EO328" i="1"/>
  <c r="EP328" i="1"/>
  <c r="EL329" i="1"/>
  <c r="EM329" i="1"/>
  <c r="EN329" i="1"/>
  <c r="EO329" i="1"/>
  <c r="EP329" i="1"/>
  <c r="EL330" i="1"/>
  <c r="EM330" i="1"/>
  <c r="EN330" i="1"/>
  <c r="EO330" i="1"/>
  <c r="EP330" i="1"/>
  <c r="EL331" i="1"/>
  <c r="EM331" i="1"/>
  <c r="EN331" i="1"/>
  <c r="EO331" i="1"/>
  <c r="EP331" i="1"/>
  <c r="EL332" i="1"/>
  <c r="EM332" i="1"/>
  <c r="EN332" i="1"/>
  <c r="EO332" i="1"/>
  <c r="EP332" i="1"/>
  <c r="EL333" i="1"/>
  <c r="EM333" i="1"/>
  <c r="EN333" i="1"/>
  <c r="EO333" i="1"/>
  <c r="EP333" i="1"/>
  <c r="EL334" i="1"/>
  <c r="EM334" i="1"/>
  <c r="EN334" i="1"/>
  <c r="EO334" i="1"/>
  <c r="EP334" i="1"/>
  <c r="EL335" i="1"/>
  <c r="EM335" i="1"/>
  <c r="EN335" i="1"/>
  <c r="EO335" i="1"/>
  <c r="EP335" i="1"/>
  <c r="EL336" i="1"/>
  <c r="EM336" i="1"/>
  <c r="EN336" i="1"/>
  <c r="EO336" i="1"/>
  <c r="EP336" i="1"/>
  <c r="EL337" i="1"/>
  <c r="EM337" i="1"/>
  <c r="EN337" i="1"/>
  <c r="EO337" i="1"/>
  <c r="EP337" i="1"/>
  <c r="EL338" i="1"/>
  <c r="EM338" i="1"/>
  <c r="EN338" i="1"/>
  <c r="EO338" i="1"/>
  <c r="EP338" i="1"/>
  <c r="EL339" i="1"/>
  <c r="EM339" i="1"/>
  <c r="EN339" i="1"/>
  <c r="EO339" i="1"/>
  <c r="EP339" i="1"/>
  <c r="EL340" i="1"/>
  <c r="EM340" i="1"/>
  <c r="EN340" i="1"/>
  <c r="EO340" i="1"/>
  <c r="EP340" i="1"/>
  <c r="EL341" i="1"/>
  <c r="EM341" i="1"/>
  <c r="EN341" i="1"/>
  <c r="EO341" i="1"/>
  <c r="EP341" i="1"/>
  <c r="EL342" i="1"/>
  <c r="EM342" i="1"/>
  <c r="EN342" i="1"/>
  <c r="EO342" i="1"/>
  <c r="EP342" i="1"/>
  <c r="EL343" i="1"/>
  <c r="EM343" i="1"/>
  <c r="EN343" i="1"/>
  <c r="EO343" i="1"/>
  <c r="EP343" i="1"/>
  <c r="EL344" i="1"/>
  <c r="EM344" i="1"/>
  <c r="EN344" i="1"/>
  <c r="EO344" i="1"/>
  <c r="EP344" i="1"/>
  <c r="EL345" i="1"/>
  <c r="EM345" i="1"/>
  <c r="EN345" i="1"/>
  <c r="EO345" i="1"/>
  <c r="EP345" i="1"/>
  <c r="EL346" i="1"/>
  <c r="EM346" i="1"/>
  <c r="EN346" i="1"/>
  <c r="EO346" i="1"/>
  <c r="EP346" i="1"/>
  <c r="EL347" i="1"/>
  <c r="EM347" i="1"/>
  <c r="EN347" i="1"/>
  <c r="EO347" i="1"/>
  <c r="EP347" i="1"/>
  <c r="EL348" i="1"/>
  <c r="EM348" i="1"/>
  <c r="EN348" i="1"/>
  <c r="EO348" i="1"/>
  <c r="EP348" i="1"/>
  <c r="EL349" i="1"/>
  <c r="EM349" i="1"/>
  <c r="EN349" i="1"/>
  <c r="EO349" i="1"/>
  <c r="EP349" i="1"/>
  <c r="EL350" i="1"/>
  <c r="EM350" i="1"/>
  <c r="EN350" i="1"/>
  <c r="EO350" i="1"/>
  <c r="EP350" i="1"/>
  <c r="EL351" i="1"/>
  <c r="EM351" i="1"/>
  <c r="EN351" i="1"/>
  <c r="EO351" i="1"/>
  <c r="EP351" i="1"/>
  <c r="EL352" i="1"/>
  <c r="EM352" i="1"/>
  <c r="EN352" i="1"/>
  <c r="EO352" i="1"/>
  <c r="EP352" i="1"/>
  <c r="EL353" i="1"/>
  <c r="EM353" i="1"/>
  <c r="EN353" i="1"/>
  <c r="EO353" i="1"/>
  <c r="EP353" i="1"/>
  <c r="EL354" i="1"/>
  <c r="EM354" i="1"/>
  <c r="EN354" i="1"/>
  <c r="EO354" i="1"/>
  <c r="EP354" i="1"/>
  <c r="EL355" i="1"/>
  <c r="EM355" i="1"/>
  <c r="EN355" i="1"/>
  <c r="EO355" i="1"/>
  <c r="EP355" i="1"/>
  <c r="EL356" i="1"/>
  <c r="EM356" i="1"/>
  <c r="EN356" i="1"/>
  <c r="EO356" i="1"/>
  <c r="EP356" i="1"/>
  <c r="EL357" i="1"/>
  <c r="EM357" i="1"/>
  <c r="EN357" i="1"/>
  <c r="EO357" i="1"/>
  <c r="EP357" i="1"/>
  <c r="EL358" i="1"/>
  <c r="EM358" i="1"/>
  <c r="EN358" i="1"/>
  <c r="EO358" i="1"/>
  <c r="EP358" i="1"/>
  <c r="EL359" i="1"/>
  <c r="EM359" i="1"/>
  <c r="EN359" i="1"/>
  <c r="EO359" i="1"/>
  <c r="EP359" i="1"/>
  <c r="EL360" i="1"/>
  <c r="EM360" i="1"/>
  <c r="EN360" i="1"/>
  <c r="EO360" i="1"/>
  <c r="EP360" i="1"/>
  <c r="EL361" i="1"/>
  <c r="EM361" i="1"/>
  <c r="EN361" i="1"/>
  <c r="EO361" i="1"/>
  <c r="EP361" i="1"/>
  <c r="EL362" i="1"/>
  <c r="EM362" i="1"/>
  <c r="EN362" i="1"/>
  <c r="EO362" i="1"/>
  <c r="EP362" i="1"/>
  <c r="EL363" i="1"/>
  <c r="EM363" i="1"/>
  <c r="EN363" i="1"/>
  <c r="EO363" i="1"/>
  <c r="EP363" i="1"/>
  <c r="EL364" i="1"/>
  <c r="EM364" i="1"/>
  <c r="EN364" i="1"/>
  <c r="EO364" i="1"/>
  <c r="EP364" i="1"/>
  <c r="EL365" i="1"/>
  <c r="EM365" i="1"/>
  <c r="EN365" i="1"/>
  <c r="EO365" i="1"/>
  <c r="EP365" i="1"/>
  <c r="EL366" i="1"/>
  <c r="EM366" i="1"/>
  <c r="EN366" i="1"/>
  <c r="EO366" i="1"/>
  <c r="EP366" i="1"/>
  <c r="EL367" i="1"/>
  <c r="EM367" i="1"/>
  <c r="EN367" i="1"/>
  <c r="EO367" i="1"/>
  <c r="EP367" i="1"/>
  <c r="EL368" i="1"/>
  <c r="EM368" i="1"/>
  <c r="EN368" i="1"/>
  <c r="EO368" i="1"/>
  <c r="EP368" i="1"/>
  <c r="EL369" i="1"/>
  <c r="EM369" i="1"/>
  <c r="EN369" i="1"/>
  <c r="EO369" i="1"/>
  <c r="EP369" i="1"/>
  <c r="EL370" i="1"/>
  <c r="EM370" i="1"/>
  <c r="EN370" i="1"/>
  <c r="EO370" i="1"/>
  <c r="EP370" i="1"/>
  <c r="EL371" i="1"/>
  <c r="EM371" i="1"/>
  <c r="EN371" i="1"/>
  <c r="EO371" i="1"/>
  <c r="EP371" i="1"/>
  <c r="EL372" i="1"/>
  <c r="EM372" i="1"/>
  <c r="EN372" i="1"/>
  <c r="EO372" i="1"/>
  <c r="EP372" i="1"/>
  <c r="EL373" i="1"/>
  <c r="EM373" i="1"/>
  <c r="EN373" i="1"/>
  <c r="EO373" i="1"/>
  <c r="EP373" i="1"/>
  <c r="EL374" i="1"/>
  <c r="EM374" i="1"/>
  <c r="EN374" i="1"/>
  <c r="EO374" i="1"/>
  <c r="EP374" i="1"/>
  <c r="EL375" i="1"/>
  <c r="EM375" i="1"/>
  <c r="EN375" i="1"/>
  <c r="EO375" i="1"/>
  <c r="EP375" i="1"/>
  <c r="EL376" i="1"/>
  <c r="EM376" i="1"/>
  <c r="EN376" i="1"/>
  <c r="EO376" i="1"/>
  <c r="EP376" i="1"/>
  <c r="EL377" i="1"/>
  <c r="EM377" i="1"/>
  <c r="EN377" i="1"/>
  <c r="EO377" i="1"/>
  <c r="EP377" i="1"/>
  <c r="EL378" i="1"/>
  <c r="EM378" i="1"/>
  <c r="EN378" i="1"/>
  <c r="EO378" i="1"/>
  <c r="EP378" i="1"/>
  <c r="EL379" i="1"/>
  <c r="EM379" i="1"/>
  <c r="EN379" i="1"/>
  <c r="EO379" i="1"/>
  <c r="EP379" i="1"/>
  <c r="EL380" i="1"/>
  <c r="EM380" i="1"/>
  <c r="EN380" i="1"/>
  <c r="EO380" i="1"/>
  <c r="EP380" i="1"/>
  <c r="EL381" i="1"/>
  <c r="EM381" i="1"/>
  <c r="EN381" i="1"/>
  <c r="EO381" i="1"/>
  <c r="EP381" i="1"/>
  <c r="EL382" i="1"/>
  <c r="EM382" i="1"/>
  <c r="EN382" i="1"/>
  <c r="EO382" i="1"/>
  <c r="EP382" i="1"/>
  <c r="EL383" i="1"/>
  <c r="EM383" i="1"/>
  <c r="EN383" i="1"/>
  <c r="EO383" i="1"/>
  <c r="EP383" i="1"/>
  <c r="EL384" i="1"/>
  <c r="EM384" i="1"/>
  <c r="EN384" i="1"/>
  <c r="EO384" i="1"/>
  <c r="EP384" i="1"/>
  <c r="EL385" i="1"/>
  <c r="EM385" i="1"/>
  <c r="EN385" i="1"/>
  <c r="EO385" i="1"/>
  <c r="EP385" i="1"/>
  <c r="EL386" i="1"/>
  <c r="EM386" i="1"/>
  <c r="EN386" i="1"/>
  <c r="EO386" i="1"/>
  <c r="EP386" i="1"/>
  <c r="EL387" i="1"/>
  <c r="EM387" i="1"/>
  <c r="EN387" i="1"/>
  <c r="EO387" i="1"/>
  <c r="EP387" i="1"/>
  <c r="EL388" i="1"/>
  <c r="EM388" i="1"/>
  <c r="EN388" i="1"/>
  <c r="EO388" i="1"/>
  <c r="EP388" i="1"/>
  <c r="EL389" i="1"/>
  <c r="EM389" i="1"/>
  <c r="EN389" i="1"/>
  <c r="EO389" i="1"/>
  <c r="EP389" i="1"/>
  <c r="EL390" i="1"/>
  <c r="EM390" i="1"/>
  <c r="EN390" i="1"/>
  <c r="EO390" i="1"/>
  <c r="EP390" i="1"/>
  <c r="EL391" i="1"/>
  <c r="EM391" i="1"/>
  <c r="EN391" i="1"/>
  <c r="EO391" i="1"/>
  <c r="EP391" i="1"/>
  <c r="EL392" i="1"/>
  <c r="EM392" i="1"/>
  <c r="EN392" i="1"/>
  <c r="EO392" i="1"/>
  <c r="EP392" i="1"/>
  <c r="EL393" i="1"/>
  <c r="EM393" i="1"/>
  <c r="EN393" i="1"/>
  <c r="EO393" i="1"/>
  <c r="EP393" i="1"/>
  <c r="EL394" i="1"/>
  <c r="EM394" i="1"/>
  <c r="EN394" i="1"/>
  <c r="EO394" i="1"/>
  <c r="EP394" i="1"/>
  <c r="EL395" i="1"/>
  <c r="EM395" i="1"/>
  <c r="EN395" i="1"/>
  <c r="EO395" i="1"/>
  <c r="EP395" i="1"/>
  <c r="EL396" i="1"/>
  <c r="EM396" i="1"/>
  <c r="EN396" i="1"/>
  <c r="EO396" i="1"/>
  <c r="EP396" i="1"/>
  <c r="EL397" i="1"/>
  <c r="EM397" i="1"/>
  <c r="EN397" i="1"/>
  <c r="EO397" i="1"/>
  <c r="EP397" i="1"/>
  <c r="EL398" i="1"/>
  <c r="EM398" i="1"/>
  <c r="EN398" i="1"/>
  <c r="EO398" i="1"/>
  <c r="EP398" i="1"/>
  <c r="EL399" i="1"/>
  <c r="EM399" i="1"/>
  <c r="EN399" i="1"/>
  <c r="EO399" i="1"/>
  <c r="EP399" i="1"/>
  <c r="EL400" i="1"/>
  <c r="EM400" i="1"/>
  <c r="EN400" i="1"/>
  <c r="EO400" i="1"/>
  <c r="EP400" i="1"/>
  <c r="EL401" i="1"/>
  <c r="EM401" i="1"/>
  <c r="EN401" i="1"/>
  <c r="EO401" i="1"/>
  <c r="EP401" i="1"/>
  <c r="EL402" i="1"/>
  <c r="EM402" i="1"/>
  <c r="EN402" i="1"/>
  <c r="EO402" i="1"/>
  <c r="EP402" i="1"/>
  <c r="EL403" i="1"/>
  <c r="EM403" i="1"/>
  <c r="EN403" i="1"/>
  <c r="EO403" i="1"/>
  <c r="EP403" i="1"/>
  <c r="EL404" i="1"/>
  <c r="EM404" i="1"/>
  <c r="EN404" i="1"/>
  <c r="EO404" i="1"/>
  <c r="EP404" i="1"/>
  <c r="EL405" i="1"/>
  <c r="EM405" i="1"/>
  <c r="EN405" i="1"/>
  <c r="EO405" i="1"/>
  <c r="EP405" i="1"/>
  <c r="EL406" i="1"/>
  <c r="EM406" i="1"/>
  <c r="EN406" i="1"/>
  <c r="EO406" i="1"/>
  <c r="EP406" i="1"/>
  <c r="EL407" i="1"/>
  <c r="EM407" i="1"/>
  <c r="EN407" i="1"/>
  <c r="EO407" i="1"/>
  <c r="EP407" i="1"/>
  <c r="EL408" i="1"/>
  <c r="EM408" i="1"/>
  <c r="EN408" i="1"/>
  <c r="EO408" i="1"/>
  <c r="EP408" i="1"/>
  <c r="EL409" i="1"/>
  <c r="EM409" i="1"/>
  <c r="EN409" i="1"/>
  <c r="EO409" i="1"/>
  <c r="EP409" i="1"/>
  <c r="EL410" i="1"/>
  <c r="EM410" i="1"/>
  <c r="EN410" i="1"/>
  <c r="EO410" i="1"/>
  <c r="EP410" i="1"/>
  <c r="EL411" i="1"/>
  <c r="EM411" i="1"/>
  <c r="EN411" i="1"/>
  <c r="EO411" i="1"/>
  <c r="EP411" i="1"/>
  <c r="EL412" i="1"/>
  <c r="EM412" i="1"/>
  <c r="EN412" i="1"/>
  <c r="EO412" i="1"/>
  <c r="EP412" i="1"/>
  <c r="EL413" i="1"/>
  <c r="EM413" i="1"/>
  <c r="EN413" i="1"/>
  <c r="EO413" i="1"/>
  <c r="EP413" i="1"/>
  <c r="EL414" i="1"/>
  <c r="EM414" i="1"/>
  <c r="EN414" i="1"/>
  <c r="EO414" i="1"/>
  <c r="EP414" i="1"/>
  <c r="EL415" i="1"/>
  <c r="EM415" i="1"/>
  <c r="EN415" i="1"/>
  <c r="EO415" i="1"/>
  <c r="EP415" i="1"/>
  <c r="EL416" i="1"/>
  <c r="EM416" i="1"/>
  <c r="EN416" i="1"/>
  <c r="EO416" i="1"/>
  <c r="EP416" i="1"/>
  <c r="EL417" i="1"/>
  <c r="EM417" i="1"/>
  <c r="EN417" i="1"/>
  <c r="EO417" i="1"/>
  <c r="EP417" i="1"/>
  <c r="EL418" i="1"/>
  <c r="EM418" i="1"/>
  <c r="EN418" i="1"/>
  <c r="EO418" i="1"/>
  <c r="EP418" i="1"/>
  <c r="EL419" i="1"/>
  <c r="EM419" i="1"/>
  <c r="EN419" i="1"/>
  <c r="EO419" i="1"/>
  <c r="EP419" i="1"/>
  <c r="EL420" i="1"/>
  <c r="EM420" i="1"/>
  <c r="EN420" i="1"/>
  <c r="EO420" i="1"/>
  <c r="EP420" i="1"/>
  <c r="EL421" i="1"/>
  <c r="EM421" i="1"/>
  <c r="EN421" i="1"/>
  <c r="EO421" i="1"/>
  <c r="EP421" i="1"/>
  <c r="EL422" i="1"/>
  <c r="EM422" i="1"/>
  <c r="EN422" i="1"/>
  <c r="EO422" i="1"/>
  <c r="EP422" i="1"/>
  <c r="EL423" i="1"/>
  <c r="EM423" i="1"/>
  <c r="EN423" i="1"/>
  <c r="EO423" i="1"/>
  <c r="EP423" i="1"/>
  <c r="EL424" i="1"/>
  <c r="EM424" i="1"/>
  <c r="EN424" i="1"/>
  <c r="EO424" i="1"/>
  <c r="EP424" i="1"/>
  <c r="EL425" i="1"/>
  <c r="EM425" i="1"/>
  <c r="EN425" i="1"/>
  <c r="EO425" i="1"/>
  <c r="EP425" i="1"/>
  <c r="EL426" i="1"/>
  <c r="EM426" i="1"/>
  <c r="EN426" i="1"/>
  <c r="EO426" i="1"/>
  <c r="EP426" i="1"/>
  <c r="EL427" i="1"/>
  <c r="EM427" i="1"/>
  <c r="EN427" i="1"/>
  <c r="EO427" i="1"/>
  <c r="EP427" i="1"/>
  <c r="EL428" i="1"/>
  <c r="EM428" i="1"/>
  <c r="EN428" i="1"/>
  <c r="EO428" i="1"/>
  <c r="EP428" i="1"/>
  <c r="EL429" i="1"/>
  <c r="EM429" i="1"/>
  <c r="EN429" i="1"/>
  <c r="EO429" i="1"/>
  <c r="EP429" i="1"/>
  <c r="EL430" i="1"/>
  <c r="EM430" i="1"/>
  <c r="EN430" i="1"/>
  <c r="EO430" i="1"/>
  <c r="EP430" i="1"/>
  <c r="EL431" i="1"/>
  <c r="EM431" i="1"/>
  <c r="EN431" i="1"/>
  <c r="EO431" i="1"/>
  <c r="EP431" i="1"/>
  <c r="EL432" i="1"/>
  <c r="EM432" i="1"/>
  <c r="EN432" i="1"/>
  <c r="EO432" i="1"/>
  <c r="EP432" i="1"/>
  <c r="EL433" i="1"/>
  <c r="EM433" i="1"/>
  <c r="EN433" i="1"/>
  <c r="EO433" i="1"/>
  <c r="EP433" i="1"/>
  <c r="EL434" i="1"/>
  <c r="EM434" i="1"/>
  <c r="EN434" i="1"/>
  <c r="EO434" i="1"/>
  <c r="EP434" i="1"/>
  <c r="EL435" i="1"/>
  <c r="EM435" i="1"/>
  <c r="EN435" i="1"/>
  <c r="EO435" i="1"/>
  <c r="EP435" i="1"/>
  <c r="EL436" i="1"/>
  <c r="EM436" i="1"/>
  <c r="EN436" i="1"/>
  <c r="EO436" i="1"/>
  <c r="EP436" i="1"/>
  <c r="EL437" i="1"/>
  <c r="EM437" i="1"/>
  <c r="EN437" i="1"/>
  <c r="EO437" i="1"/>
  <c r="EP437" i="1"/>
  <c r="EL438" i="1"/>
  <c r="EM438" i="1"/>
  <c r="EN438" i="1"/>
  <c r="EO438" i="1"/>
  <c r="EP438" i="1"/>
  <c r="EL439" i="1"/>
  <c r="EM439" i="1"/>
  <c r="EN439" i="1"/>
  <c r="EO439" i="1"/>
  <c r="EP439" i="1"/>
  <c r="EL440" i="1"/>
  <c r="EM440" i="1"/>
  <c r="EN440" i="1"/>
  <c r="EO440" i="1"/>
  <c r="EP440" i="1"/>
  <c r="EL441" i="1"/>
  <c r="EM441" i="1"/>
  <c r="EN441" i="1"/>
  <c r="EO441" i="1"/>
  <c r="EP441" i="1"/>
  <c r="EL442" i="1"/>
  <c r="EM442" i="1"/>
  <c r="EN442" i="1"/>
  <c r="EO442" i="1"/>
  <c r="EP442" i="1"/>
  <c r="EL443" i="1"/>
  <c r="EM443" i="1"/>
  <c r="EN443" i="1"/>
  <c r="EO443" i="1"/>
  <c r="EP443" i="1"/>
  <c r="EL444" i="1"/>
  <c r="EM444" i="1"/>
  <c r="EN444" i="1"/>
  <c r="EO444" i="1"/>
  <c r="EP444" i="1"/>
  <c r="EL445" i="1"/>
  <c r="EM445" i="1"/>
  <c r="EN445" i="1"/>
  <c r="EO445" i="1"/>
  <c r="EP445" i="1"/>
  <c r="EL446" i="1"/>
  <c r="EM446" i="1"/>
  <c r="EN446" i="1"/>
  <c r="EO446" i="1"/>
  <c r="EP446" i="1"/>
  <c r="EL447" i="1"/>
  <c r="EM447" i="1"/>
  <c r="EN447" i="1"/>
  <c r="EO447" i="1"/>
  <c r="EP447" i="1"/>
  <c r="EL448" i="1"/>
  <c r="EM448" i="1"/>
  <c r="EN448" i="1"/>
  <c r="EO448" i="1"/>
  <c r="EP448" i="1"/>
  <c r="EL449" i="1"/>
  <c r="EM449" i="1"/>
  <c r="EN449" i="1"/>
  <c r="EO449" i="1"/>
  <c r="EP449" i="1"/>
  <c r="EL450" i="1"/>
  <c r="EM450" i="1"/>
  <c r="EN450" i="1"/>
  <c r="EO450" i="1"/>
  <c r="EP450" i="1"/>
  <c r="EL451" i="1"/>
  <c r="EM451" i="1"/>
  <c r="EN451" i="1"/>
  <c r="EO451" i="1"/>
  <c r="EP451" i="1"/>
  <c r="EL452" i="1"/>
  <c r="EM452" i="1"/>
  <c r="EN452" i="1"/>
  <c r="EO452" i="1"/>
  <c r="EP452" i="1"/>
  <c r="EL453" i="1"/>
  <c r="EM453" i="1"/>
  <c r="EN453" i="1"/>
  <c r="EO453" i="1"/>
  <c r="EP453" i="1"/>
  <c r="EL454" i="1"/>
  <c r="EM454" i="1"/>
  <c r="EN454" i="1"/>
  <c r="EO454" i="1"/>
  <c r="EP454" i="1"/>
  <c r="EL455" i="1"/>
  <c r="EM455" i="1"/>
  <c r="EN455" i="1"/>
  <c r="EO455" i="1"/>
  <c r="EP455" i="1"/>
  <c r="EL456" i="1"/>
  <c r="EM456" i="1"/>
  <c r="EN456" i="1"/>
  <c r="EO456" i="1"/>
  <c r="EP456" i="1"/>
  <c r="EL457" i="1"/>
  <c r="EM457" i="1"/>
  <c r="EN457" i="1"/>
  <c r="EO457" i="1"/>
  <c r="EP457" i="1"/>
  <c r="EL458" i="1"/>
  <c r="EM458" i="1"/>
  <c r="EN458" i="1"/>
  <c r="EO458" i="1"/>
  <c r="EP458" i="1"/>
  <c r="EL459" i="1"/>
  <c r="EM459" i="1"/>
  <c r="EN459" i="1"/>
  <c r="EO459" i="1"/>
  <c r="EP459" i="1"/>
  <c r="EL460" i="1"/>
  <c r="EM460" i="1"/>
  <c r="EN460" i="1"/>
  <c r="EO460" i="1"/>
  <c r="EP460" i="1"/>
  <c r="EL461" i="1"/>
  <c r="EM461" i="1"/>
  <c r="EN461" i="1"/>
  <c r="EO461" i="1"/>
  <c r="EP461" i="1"/>
  <c r="EL462" i="1"/>
  <c r="EM462" i="1"/>
  <c r="EN462" i="1"/>
  <c r="EO462" i="1"/>
  <c r="EP462" i="1"/>
  <c r="EL463" i="1"/>
  <c r="EM463" i="1"/>
  <c r="EN463" i="1"/>
  <c r="EO463" i="1"/>
  <c r="EP463" i="1"/>
  <c r="EL464" i="1"/>
  <c r="EM464" i="1"/>
  <c r="EN464" i="1"/>
  <c r="EO464" i="1"/>
  <c r="EP464" i="1"/>
  <c r="EL465" i="1"/>
  <c r="EM465" i="1"/>
  <c r="EN465" i="1"/>
  <c r="EO465" i="1"/>
  <c r="EP465" i="1"/>
  <c r="EL466" i="1"/>
  <c r="EM466" i="1"/>
  <c r="EN466" i="1"/>
  <c r="EO466" i="1"/>
  <c r="EP466" i="1"/>
  <c r="EL467" i="1"/>
  <c r="EM467" i="1"/>
  <c r="EN467" i="1"/>
  <c r="EO467" i="1"/>
  <c r="EP467" i="1"/>
  <c r="EL468" i="1"/>
  <c r="EM468" i="1"/>
  <c r="EN468" i="1"/>
  <c r="EO468" i="1"/>
  <c r="EP468" i="1"/>
  <c r="EL469" i="1"/>
  <c r="EM469" i="1"/>
  <c r="EN469" i="1"/>
  <c r="EO469" i="1"/>
  <c r="EP469" i="1"/>
  <c r="EL470" i="1"/>
  <c r="EM470" i="1"/>
  <c r="EN470" i="1"/>
  <c r="EO470" i="1"/>
  <c r="EP470" i="1"/>
  <c r="EL471" i="1"/>
  <c r="EM471" i="1"/>
  <c r="EN471" i="1"/>
  <c r="EO471" i="1"/>
  <c r="EP471" i="1"/>
  <c r="EL472" i="1"/>
  <c r="EM472" i="1"/>
  <c r="EN472" i="1"/>
  <c r="EO472" i="1"/>
  <c r="EP472" i="1"/>
  <c r="EL473" i="1"/>
  <c r="EM473" i="1"/>
  <c r="EN473" i="1"/>
  <c r="EO473" i="1"/>
  <c r="EP473" i="1"/>
  <c r="EL474" i="1"/>
  <c r="EM474" i="1"/>
  <c r="EN474" i="1"/>
  <c r="EO474" i="1"/>
  <c r="EP474" i="1"/>
  <c r="EL475" i="1"/>
  <c r="EM475" i="1"/>
  <c r="EN475" i="1"/>
  <c r="EO475" i="1"/>
  <c r="EP475" i="1"/>
  <c r="EL476" i="1"/>
  <c r="EM476" i="1"/>
  <c r="EN476" i="1"/>
  <c r="EO476" i="1"/>
  <c r="EP476" i="1"/>
  <c r="EL477" i="1"/>
  <c r="EM477" i="1"/>
  <c r="EN477" i="1"/>
  <c r="EO477" i="1"/>
  <c r="EP477" i="1"/>
  <c r="EL478" i="1"/>
  <c r="EM478" i="1"/>
  <c r="EN478" i="1"/>
  <c r="EO478" i="1"/>
  <c r="EP478" i="1"/>
  <c r="EL479" i="1"/>
  <c r="EM479" i="1"/>
  <c r="EN479" i="1"/>
  <c r="EO479" i="1"/>
  <c r="EP479" i="1"/>
  <c r="EL480" i="1"/>
  <c r="EM480" i="1"/>
  <c r="EN480" i="1"/>
  <c r="EO480" i="1"/>
  <c r="EP480" i="1"/>
  <c r="EL481" i="1"/>
  <c r="EM481" i="1"/>
  <c r="EN481" i="1"/>
  <c r="EO481" i="1"/>
  <c r="EP481" i="1"/>
  <c r="EL482" i="1"/>
  <c r="EM482" i="1"/>
  <c r="EN482" i="1"/>
  <c r="EO482" i="1"/>
  <c r="EP482" i="1"/>
  <c r="EL483" i="1"/>
  <c r="EM483" i="1"/>
  <c r="EN483" i="1"/>
  <c r="EO483" i="1"/>
  <c r="EP483" i="1"/>
  <c r="EL484" i="1"/>
  <c r="EM484" i="1"/>
  <c r="EN484" i="1"/>
  <c r="EO484" i="1"/>
  <c r="EP484" i="1"/>
  <c r="EL485" i="1"/>
  <c r="EM485" i="1"/>
  <c r="EN485" i="1"/>
  <c r="EO485" i="1"/>
  <c r="EP485" i="1"/>
  <c r="EL486" i="1"/>
  <c r="EM486" i="1"/>
  <c r="EN486" i="1"/>
  <c r="EO486" i="1"/>
  <c r="EP486" i="1"/>
  <c r="EL487" i="1"/>
  <c r="EM487" i="1"/>
  <c r="EN487" i="1"/>
  <c r="EO487" i="1"/>
  <c r="EP487" i="1"/>
  <c r="EL488" i="1"/>
  <c r="EM488" i="1"/>
  <c r="EN488" i="1"/>
  <c r="EO488" i="1"/>
  <c r="EP488" i="1"/>
  <c r="EL489" i="1"/>
  <c r="EM489" i="1"/>
  <c r="EN489" i="1"/>
  <c r="EO489" i="1"/>
  <c r="EP489" i="1"/>
  <c r="EL490" i="1"/>
  <c r="EM490" i="1"/>
  <c r="EN490" i="1"/>
  <c r="EO490" i="1"/>
  <c r="EP490" i="1"/>
  <c r="EL491" i="1"/>
  <c r="EM491" i="1"/>
  <c r="EN491" i="1"/>
  <c r="EO491" i="1"/>
  <c r="EP491" i="1"/>
  <c r="EL492" i="1"/>
  <c r="EM492" i="1"/>
  <c r="EN492" i="1"/>
  <c r="EO492" i="1"/>
  <c r="EP492" i="1"/>
  <c r="EL493" i="1"/>
  <c r="EM493" i="1"/>
  <c r="EN493" i="1"/>
  <c r="EO493" i="1"/>
  <c r="EP493" i="1"/>
  <c r="EL494" i="1"/>
  <c r="EM494" i="1"/>
  <c r="EN494" i="1"/>
  <c r="EO494" i="1"/>
  <c r="EP494" i="1"/>
  <c r="EL495" i="1"/>
  <c r="EM495" i="1"/>
  <c r="EN495" i="1"/>
  <c r="EO495" i="1"/>
  <c r="EP495" i="1"/>
  <c r="EL496" i="1"/>
  <c r="EM496" i="1"/>
  <c r="EN496" i="1"/>
  <c r="EO496" i="1"/>
  <c r="EP496" i="1"/>
  <c r="EL497" i="1"/>
  <c r="EM497" i="1"/>
  <c r="EN497" i="1"/>
  <c r="EO497" i="1"/>
  <c r="EP497" i="1"/>
  <c r="EL498" i="1"/>
  <c r="EM498" i="1"/>
  <c r="EN498" i="1"/>
  <c r="EO498" i="1"/>
  <c r="EP498" i="1"/>
  <c r="EL499" i="1"/>
  <c r="EM499" i="1"/>
  <c r="EN499" i="1"/>
  <c r="EO499" i="1"/>
  <c r="EP499" i="1"/>
  <c r="EL500" i="1"/>
  <c r="EM500" i="1"/>
  <c r="EN500" i="1"/>
  <c r="EO500" i="1"/>
  <c r="EP500" i="1"/>
  <c r="EL501" i="1"/>
  <c r="EM501" i="1"/>
  <c r="EN501" i="1"/>
  <c r="EO501" i="1"/>
  <c r="EP501" i="1"/>
  <c r="EL502" i="1"/>
  <c r="EM502" i="1"/>
  <c r="EN502" i="1"/>
  <c r="EO502" i="1"/>
  <c r="EP502" i="1"/>
  <c r="EL503" i="1"/>
  <c r="EM503" i="1"/>
  <c r="EN503" i="1"/>
  <c r="EO503" i="1"/>
  <c r="EP503" i="1"/>
  <c r="EL504" i="1"/>
  <c r="EM504" i="1"/>
  <c r="EN504" i="1"/>
  <c r="EO504" i="1"/>
  <c r="EP504" i="1"/>
  <c r="EL505" i="1"/>
  <c r="EM505" i="1"/>
  <c r="EN505" i="1"/>
  <c r="EO505" i="1"/>
  <c r="EP505" i="1"/>
  <c r="EL506" i="1"/>
  <c r="EM506" i="1"/>
  <c r="EN506" i="1"/>
  <c r="EO506" i="1"/>
  <c r="EP506" i="1"/>
  <c r="EL507" i="1"/>
  <c r="EM507" i="1"/>
  <c r="EN507" i="1"/>
  <c r="EO507" i="1"/>
  <c r="EP507" i="1"/>
  <c r="EL508" i="1"/>
  <c r="EM508" i="1"/>
  <c r="EN508" i="1"/>
  <c r="EO508" i="1"/>
  <c r="EP508" i="1"/>
  <c r="EL509" i="1"/>
  <c r="EM509" i="1"/>
  <c r="EN509" i="1"/>
  <c r="EO509" i="1"/>
  <c r="EP509" i="1"/>
  <c r="EL510" i="1"/>
  <c r="EM510" i="1"/>
  <c r="EN510" i="1"/>
  <c r="EO510" i="1"/>
  <c r="EP510" i="1"/>
  <c r="EL511" i="1"/>
  <c r="EM511" i="1"/>
  <c r="EN511" i="1"/>
  <c r="EO511" i="1"/>
  <c r="EP511" i="1"/>
  <c r="EL512" i="1"/>
  <c r="EM512" i="1"/>
  <c r="EN512" i="1"/>
  <c r="EO512" i="1"/>
  <c r="EP512" i="1"/>
  <c r="EL513" i="1"/>
  <c r="EM513" i="1"/>
  <c r="EN513" i="1"/>
  <c r="EO513" i="1"/>
  <c r="EP513" i="1"/>
  <c r="EL514" i="1"/>
  <c r="EM514" i="1"/>
  <c r="EN514" i="1"/>
  <c r="EO514" i="1"/>
  <c r="EP514" i="1"/>
  <c r="EL515" i="1"/>
  <c r="EM515" i="1"/>
  <c r="EN515" i="1"/>
  <c r="EO515" i="1"/>
  <c r="EP515" i="1"/>
  <c r="EL516" i="1"/>
  <c r="EM516" i="1"/>
  <c r="EN516" i="1"/>
  <c r="EO516" i="1"/>
  <c r="EP516" i="1"/>
  <c r="EL517" i="1"/>
  <c r="EM517" i="1"/>
  <c r="EN517" i="1"/>
  <c r="EO517" i="1"/>
  <c r="EP517" i="1"/>
  <c r="EL518" i="1"/>
  <c r="EM518" i="1"/>
  <c r="EN518" i="1"/>
  <c r="EO518" i="1"/>
  <c r="EP518" i="1"/>
  <c r="EL519" i="1"/>
  <c r="EM519" i="1"/>
  <c r="EN519" i="1"/>
  <c r="EO519" i="1"/>
  <c r="EP519" i="1"/>
  <c r="EL520" i="1"/>
  <c r="EM520" i="1"/>
  <c r="EN520" i="1"/>
  <c r="EO520" i="1"/>
  <c r="EP520" i="1"/>
  <c r="EL521" i="1"/>
  <c r="EM521" i="1"/>
  <c r="EN521" i="1"/>
  <c r="EO521" i="1"/>
  <c r="EP521" i="1"/>
  <c r="EL522" i="1"/>
  <c r="EM522" i="1"/>
  <c r="EN522" i="1"/>
  <c r="EO522" i="1"/>
  <c r="EP522" i="1"/>
  <c r="EL523" i="1"/>
  <c r="EM523" i="1"/>
  <c r="EN523" i="1"/>
  <c r="EO523" i="1"/>
  <c r="EP523" i="1"/>
  <c r="EL524" i="1"/>
  <c r="EM524" i="1"/>
  <c r="EN524" i="1"/>
  <c r="EO524" i="1"/>
  <c r="EP524" i="1"/>
  <c r="EL525" i="1"/>
  <c r="EM525" i="1"/>
  <c r="EN525" i="1"/>
  <c r="EO525" i="1"/>
  <c r="EP525" i="1"/>
  <c r="EL526" i="1"/>
  <c r="EM526" i="1"/>
  <c r="EN526" i="1"/>
  <c r="EO526" i="1"/>
  <c r="EP526" i="1"/>
  <c r="EL527" i="1"/>
  <c r="EM527" i="1"/>
  <c r="EN527" i="1"/>
  <c r="EO527" i="1"/>
  <c r="EP527" i="1"/>
  <c r="EL528" i="1"/>
  <c r="EM528" i="1"/>
  <c r="EN528" i="1"/>
  <c r="EO528" i="1"/>
  <c r="EP528" i="1"/>
  <c r="EL529" i="1"/>
  <c r="EM529" i="1"/>
  <c r="EN529" i="1"/>
  <c r="EO529" i="1"/>
  <c r="EP529" i="1"/>
  <c r="EL530" i="1"/>
  <c r="EM530" i="1"/>
  <c r="EN530" i="1"/>
  <c r="EO530" i="1"/>
  <c r="EP530" i="1"/>
  <c r="EL531" i="1"/>
  <c r="EM531" i="1"/>
  <c r="EN531" i="1"/>
  <c r="EO531" i="1"/>
  <c r="EP531" i="1"/>
  <c r="EL532" i="1"/>
  <c r="EM532" i="1"/>
  <c r="EN532" i="1"/>
  <c r="EO532" i="1"/>
  <c r="EP532" i="1"/>
  <c r="EL533" i="1"/>
  <c r="EM533" i="1"/>
  <c r="EN533" i="1"/>
  <c r="EO533" i="1"/>
  <c r="EP533" i="1"/>
  <c r="EL534" i="1"/>
  <c r="EM534" i="1"/>
  <c r="EN534" i="1"/>
  <c r="EO534" i="1"/>
  <c r="EP534" i="1"/>
  <c r="EL535" i="1"/>
  <c r="EM535" i="1"/>
  <c r="EN535" i="1"/>
  <c r="EO535" i="1"/>
  <c r="EP535" i="1"/>
  <c r="EL536" i="1"/>
  <c r="EM536" i="1"/>
  <c r="EN536" i="1"/>
  <c r="EO536" i="1"/>
  <c r="EP536" i="1"/>
  <c r="EL537" i="1"/>
  <c r="EM537" i="1"/>
  <c r="EN537" i="1"/>
  <c r="EO537" i="1"/>
  <c r="EP537" i="1"/>
  <c r="EL538" i="1"/>
  <c r="EM538" i="1"/>
  <c r="EN538" i="1"/>
  <c r="EO538" i="1"/>
  <c r="EP538" i="1"/>
  <c r="EL539" i="1"/>
  <c r="EM539" i="1"/>
  <c r="EN539" i="1"/>
  <c r="EO539" i="1"/>
  <c r="EP539" i="1"/>
  <c r="EL540" i="1"/>
  <c r="EM540" i="1"/>
  <c r="EN540" i="1"/>
  <c r="EO540" i="1"/>
  <c r="EP540" i="1"/>
  <c r="EL541" i="1"/>
  <c r="EM541" i="1"/>
  <c r="EN541" i="1"/>
  <c r="EO541" i="1"/>
  <c r="EP541" i="1"/>
  <c r="EL542" i="1"/>
  <c r="EM542" i="1"/>
  <c r="EN542" i="1"/>
  <c r="EO542" i="1"/>
  <c r="EP542" i="1"/>
  <c r="EL543" i="1"/>
  <c r="EM543" i="1"/>
  <c r="EN543" i="1"/>
  <c r="EO543" i="1"/>
  <c r="EP543" i="1"/>
  <c r="EL544" i="1"/>
  <c r="EM544" i="1"/>
  <c r="EN544" i="1"/>
  <c r="EO544" i="1"/>
  <c r="EP544" i="1"/>
  <c r="EL545" i="1"/>
  <c r="EM545" i="1"/>
  <c r="EN545" i="1"/>
  <c r="EO545" i="1"/>
  <c r="EP545" i="1"/>
  <c r="EL546" i="1"/>
  <c r="EM546" i="1"/>
  <c r="EN546" i="1"/>
  <c r="EO546" i="1"/>
  <c r="EP546" i="1"/>
  <c r="EL547" i="1"/>
  <c r="EM547" i="1"/>
  <c r="EN547" i="1"/>
  <c r="EO547" i="1"/>
  <c r="EP547" i="1"/>
  <c r="EL548" i="1"/>
  <c r="EM548" i="1"/>
  <c r="EN548" i="1"/>
  <c r="EO548" i="1"/>
  <c r="EP548" i="1"/>
  <c r="EL549" i="1"/>
  <c r="EM549" i="1"/>
  <c r="EN549" i="1"/>
  <c r="EO549" i="1"/>
  <c r="EP549" i="1"/>
  <c r="EL550" i="1"/>
  <c r="EM550" i="1"/>
  <c r="EN550" i="1"/>
  <c r="EO550" i="1"/>
  <c r="EP550" i="1"/>
  <c r="EL551" i="1"/>
  <c r="EM551" i="1"/>
  <c r="EN551" i="1"/>
  <c r="EO551" i="1"/>
  <c r="EP551" i="1"/>
  <c r="EL552" i="1"/>
  <c r="EM552" i="1"/>
  <c r="EN552" i="1"/>
  <c r="EO552" i="1"/>
  <c r="EP552" i="1"/>
  <c r="EL553" i="1"/>
  <c r="EM553" i="1"/>
  <c r="EN553" i="1"/>
  <c r="EO553" i="1"/>
  <c r="EP553" i="1"/>
  <c r="EL554" i="1"/>
  <c r="EM554" i="1"/>
  <c r="EN554" i="1"/>
  <c r="EO554" i="1"/>
  <c r="EP554" i="1"/>
  <c r="EL555" i="1"/>
  <c r="EM555" i="1"/>
  <c r="EN555" i="1"/>
  <c r="EO555" i="1"/>
  <c r="EP555" i="1"/>
  <c r="EL556" i="1"/>
  <c r="EM556" i="1"/>
  <c r="EN556" i="1"/>
  <c r="EO556" i="1"/>
  <c r="EP556" i="1"/>
  <c r="EL557" i="1"/>
  <c r="EM557" i="1"/>
  <c r="EN557" i="1"/>
  <c r="EO557" i="1"/>
  <c r="EP557" i="1"/>
  <c r="EL558" i="1"/>
  <c r="EM558" i="1"/>
  <c r="EN558" i="1"/>
  <c r="EO558" i="1"/>
  <c r="EP558" i="1"/>
  <c r="EL559" i="1"/>
  <c r="EM559" i="1"/>
  <c r="EN559" i="1"/>
  <c r="EO559" i="1"/>
  <c r="EP559" i="1"/>
  <c r="EL560" i="1"/>
  <c r="EM560" i="1"/>
  <c r="EN560" i="1"/>
  <c r="EO560" i="1"/>
  <c r="EP560" i="1"/>
  <c r="EL561" i="1"/>
  <c r="EM561" i="1"/>
  <c r="EN561" i="1"/>
  <c r="EO561" i="1"/>
  <c r="EP561" i="1"/>
  <c r="EL562" i="1"/>
  <c r="EM562" i="1"/>
  <c r="EN562" i="1"/>
  <c r="EO562" i="1"/>
  <c r="EP562" i="1"/>
  <c r="EL563" i="1"/>
  <c r="EM563" i="1"/>
  <c r="EN563" i="1"/>
  <c r="EO563" i="1"/>
  <c r="EP563" i="1"/>
  <c r="EL564" i="1"/>
  <c r="EM564" i="1"/>
  <c r="EN564" i="1"/>
  <c r="EO564" i="1"/>
  <c r="EP564" i="1"/>
  <c r="EL565" i="1"/>
  <c r="EM565" i="1"/>
  <c r="EN565" i="1"/>
  <c r="EO565" i="1"/>
  <c r="EP565" i="1"/>
  <c r="EL566" i="1"/>
  <c r="EM566" i="1"/>
  <c r="EN566" i="1"/>
  <c r="EO566" i="1"/>
  <c r="EP566" i="1"/>
  <c r="EL567" i="1"/>
  <c r="EM567" i="1"/>
  <c r="EN567" i="1"/>
  <c r="EO567" i="1"/>
  <c r="EP567" i="1"/>
  <c r="EL568" i="1"/>
  <c r="EM568" i="1"/>
  <c r="EN568" i="1"/>
  <c r="EO568" i="1"/>
  <c r="EP568" i="1"/>
  <c r="EL569" i="1"/>
  <c r="EM569" i="1"/>
  <c r="EN569" i="1"/>
  <c r="EO569" i="1"/>
  <c r="EP569" i="1"/>
  <c r="EL570" i="1"/>
  <c r="EM570" i="1"/>
  <c r="EN570" i="1"/>
  <c r="EO570" i="1"/>
  <c r="EP570" i="1"/>
  <c r="EL571" i="1"/>
  <c r="EM571" i="1"/>
  <c r="EN571" i="1"/>
  <c r="EO571" i="1"/>
  <c r="EP571" i="1"/>
  <c r="EL572" i="1"/>
  <c r="EM572" i="1"/>
  <c r="EN572" i="1"/>
  <c r="EO572" i="1"/>
  <c r="EP572" i="1"/>
  <c r="EL573" i="1"/>
  <c r="EM573" i="1"/>
  <c r="EN573" i="1"/>
  <c r="EO573" i="1"/>
  <c r="EP573" i="1"/>
  <c r="EL574" i="1"/>
  <c r="EM574" i="1"/>
  <c r="EN574" i="1"/>
  <c r="EO574" i="1"/>
  <c r="EP574" i="1"/>
  <c r="EL575" i="1"/>
  <c r="EM575" i="1"/>
  <c r="EN575" i="1"/>
  <c r="EO575" i="1"/>
  <c r="EP575" i="1"/>
  <c r="EL576" i="1"/>
  <c r="EM576" i="1"/>
  <c r="EN576" i="1"/>
  <c r="EO576" i="1"/>
  <c r="EP576" i="1"/>
  <c r="EL577" i="1"/>
  <c r="EM577" i="1"/>
  <c r="EN577" i="1"/>
  <c r="EO577" i="1"/>
  <c r="EP577" i="1"/>
  <c r="EL578" i="1"/>
  <c r="EM578" i="1"/>
  <c r="EN578" i="1"/>
  <c r="EO578" i="1"/>
  <c r="EP578" i="1"/>
  <c r="EL579" i="1"/>
  <c r="EM579" i="1"/>
  <c r="EN579" i="1"/>
  <c r="EO579" i="1"/>
  <c r="EP579" i="1"/>
  <c r="EL580" i="1"/>
  <c r="EM580" i="1"/>
  <c r="EN580" i="1"/>
  <c r="EO580" i="1"/>
  <c r="EP580" i="1"/>
  <c r="EL581" i="1"/>
  <c r="EM581" i="1"/>
  <c r="EN581" i="1"/>
  <c r="EO581" i="1"/>
  <c r="EP581" i="1"/>
  <c r="EL582" i="1"/>
  <c r="EM582" i="1"/>
  <c r="EN582" i="1"/>
  <c r="EO582" i="1"/>
  <c r="EP582" i="1"/>
  <c r="EL583" i="1"/>
  <c r="EM583" i="1"/>
  <c r="EN583" i="1"/>
  <c r="EO583" i="1"/>
  <c r="EP583" i="1"/>
  <c r="EL584" i="1"/>
  <c r="EM584" i="1"/>
  <c r="EN584" i="1"/>
  <c r="EO584" i="1"/>
  <c r="EP584" i="1"/>
  <c r="EL585" i="1"/>
  <c r="EM585" i="1"/>
  <c r="EN585" i="1"/>
  <c r="EO585" i="1"/>
  <c r="EP585" i="1"/>
  <c r="EL586" i="1"/>
  <c r="EM586" i="1"/>
  <c r="EN586" i="1"/>
  <c r="EO586" i="1"/>
  <c r="EP586" i="1"/>
  <c r="EL587" i="1"/>
  <c r="EM587" i="1"/>
  <c r="EN587" i="1"/>
  <c r="EO587" i="1"/>
  <c r="EP587" i="1"/>
  <c r="EL588" i="1"/>
  <c r="EM588" i="1"/>
  <c r="EN588" i="1"/>
  <c r="EO588" i="1"/>
  <c r="EP588" i="1"/>
  <c r="EL589" i="1"/>
  <c r="EM589" i="1"/>
  <c r="EN589" i="1"/>
  <c r="EO589" i="1"/>
  <c r="EP589" i="1"/>
  <c r="EL590" i="1"/>
  <c r="EM590" i="1"/>
  <c r="EN590" i="1"/>
  <c r="EO590" i="1"/>
  <c r="EP590" i="1"/>
  <c r="EL591" i="1"/>
  <c r="EM591" i="1"/>
  <c r="EN591" i="1"/>
  <c r="EO591" i="1"/>
  <c r="EP591" i="1"/>
  <c r="EL592" i="1"/>
  <c r="EM592" i="1"/>
  <c r="EN592" i="1"/>
  <c r="EO592" i="1"/>
  <c r="EP592" i="1"/>
  <c r="EL593" i="1"/>
  <c r="EM593" i="1"/>
  <c r="EN593" i="1"/>
  <c r="EO593" i="1"/>
  <c r="EP593" i="1"/>
  <c r="EL594" i="1"/>
  <c r="EM594" i="1"/>
  <c r="EN594" i="1"/>
  <c r="EO594" i="1"/>
  <c r="EP594" i="1"/>
  <c r="EL595" i="1"/>
  <c r="EM595" i="1"/>
  <c r="EN595" i="1"/>
  <c r="EO595" i="1"/>
  <c r="EP595" i="1"/>
  <c r="EL596" i="1"/>
  <c r="EM596" i="1"/>
  <c r="EN596" i="1"/>
  <c r="EO596" i="1"/>
  <c r="EP596" i="1"/>
  <c r="EL597" i="1"/>
  <c r="EM597" i="1"/>
  <c r="EN597" i="1"/>
  <c r="EO597" i="1"/>
  <c r="EP597" i="1"/>
  <c r="EL598" i="1"/>
  <c r="EM598" i="1"/>
  <c r="EN598" i="1"/>
  <c r="EO598" i="1"/>
  <c r="EP598" i="1"/>
  <c r="EL599" i="1"/>
  <c r="EM599" i="1"/>
  <c r="EN599" i="1"/>
  <c r="EO599" i="1"/>
  <c r="EP599" i="1"/>
  <c r="EL600" i="1"/>
  <c r="EM600" i="1"/>
  <c r="EN600" i="1"/>
  <c r="EO600" i="1"/>
  <c r="EP600" i="1"/>
  <c r="EL601" i="1"/>
  <c r="EM601" i="1"/>
  <c r="EN601" i="1"/>
  <c r="EO601" i="1"/>
  <c r="EP601" i="1"/>
  <c r="EL602" i="1"/>
  <c r="EM602" i="1"/>
  <c r="EN602" i="1"/>
  <c r="EO602" i="1"/>
  <c r="EP602" i="1"/>
  <c r="EL603" i="1"/>
  <c r="EM603" i="1"/>
  <c r="EN603" i="1"/>
  <c r="EO603" i="1"/>
  <c r="EP603" i="1"/>
  <c r="EL604" i="1"/>
  <c r="EM604" i="1"/>
  <c r="EN604" i="1"/>
  <c r="EO604" i="1"/>
  <c r="EP604" i="1"/>
  <c r="EL605" i="1"/>
  <c r="EM605" i="1"/>
  <c r="EN605" i="1"/>
  <c r="EO605" i="1"/>
  <c r="EP605" i="1"/>
  <c r="EL606" i="1"/>
  <c r="EM606" i="1"/>
  <c r="EN606" i="1"/>
  <c r="EO606" i="1"/>
  <c r="EP606" i="1"/>
  <c r="EL607" i="1"/>
  <c r="EM607" i="1"/>
  <c r="EN607" i="1"/>
  <c r="EO607" i="1"/>
  <c r="EP607" i="1"/>
  <c r="EL608" i="1"/>
  <c r="EM608" i="1"/>
  <c r="EN608" i="1"/>
  <c r="EO608" i="1"/>
  <c r="EP608" i="1"/>
  <c r="EL609" i="1"/>
  <c r="EM609" i="1"/>
  <c r="EN609" i="1"/>
  <c r="EO609" i="1"/>
  <c r="EP609" i="1"/>
  <c r="EL610" i="1"/>
  <c r="EM610" i="1"/>
  <c r="EN610" i="1"/>
  <c r="EO610" i="1"/>
  <c r="EP610" i="1"/>
  <c r="EL611" i="1"/>
  <c r="EM611" i="1"/>
  <c r="EN611" i="1"/>
  <c r="EO611" i="1"/>
  <c r="EP611" i="1"/>
  <c r="EL612" i="1"/>
  <c r="EM612" i="1"/>
  <c r="EN612" i="1"/>
  <c r="EO612" i="1"/>
  <c r="EP612" i="1"/>
  <c r="EL613" i="1"/>
  <c r="EM613" i="1"/>
  <c r="EN613" i="1"/>
  <c r="EO613" i="1"/>
  <c r="EP613" i="1"/>
  <c r="EL614" i="1"/>
  <c r="EM614" i="1"/>
  <c r="EN614" i="1"/>
  <c r="EO614" i="1"/>
  <c r="EP614" i="1"/>
  <c r="EL615" i="1"/>
  <c r="EM615" i="1"/>
  <c r="EN615" i="1"/>
  <c r="EO615" i="1"/>
  <c r="EP615" i="1"/>
  <c r="EL616" i="1"/>
  <c r="EM616" i="1"/>
  <c r="EN616" i="1"/>
  <c r="EO616" i="1"/>
  <c r="EP616" i="1"/>
  <c r="EL617" i="1"/>
  <c r="EM617" i="1"/>
  <c r="EN617" i="1"/>
  <c r="EO617" i="1"/>
  <c r="EP617" i="1"/>
  <c r="EL618" i="1"/>
  <c r="EM618" i="1"/>
  <c r="EN618" i="1"/>
  <c r="EO618" i="1"/>
  <c r="EP618" i="1"/>
  <c r="EL619" i="1"/>
  <c r="EM619" i="1"/>
  <c r="EN619" i="1"/>
  <c r="EO619" i="1"/>
  <c r="EP619" i="1"/>
  <c r="EL620" i="1"/>
  <c r="EM620" i="1"/>
  <c r="EN620" i="1"/>
  <c r="EO620" i="1"/>
  <c r="EP620" i="1"/>
  <c r="EL621" i="1"/>
  <c r="EM621" i="1"/>
  <c r="EN621" i="1"/>
  <c r="EO621" i="1"/>
  <c r="EP621" i="1"/>
  <c r="EL622" i="1"/>
  <c r="EM622" i="1"/>
  <c r="EN622" i="1"/>
  <c r="EO622" i="1"/>
  <c r="EP622" i="1"/>
  <c r="EL623" i="1"/>
  <c r="EM623" i="1"/>
  <c r="EN623" i="1"/>
  <c r="EO623" i="1"/>
  <c r="EP623" i="1"/>
  <c r="EL624" i="1"/>
  <c r="EM624" i="1"/>
  <c r="EN624" i="1"/>
  <c r="EO624" i="1"/>
  <c r="EP624" i="1"/>
  <c r="EL625" i="1"/>
  <c r="EM625" i="1"/>
  <c r="EN625" i="1"/>
  <c r="EO625" i="1"/>
  <c r="EP625" i="1"/>
  <c r="EL626" i="1"/>
  <c r="EM626" i="1"/>
  <c r="EN626" i="1"/>
  <c r="EO626" i="1"/>
  <c r="EP626" i="1"/>
  <c r="EL627" i="1"/>
  <c r="EM627" i="1"/>
  <c r="EN627" i="1"/>
  <c r="EO627" i="1"/>
  <c r="EP627" i="1"/>
  <c r="EL628" i="1"/>
  <c r="EM628" i="1"/>
  <c r="EN628" i="1"/>
  <c r="EO628" i="1"/>
  <c r="EP628" i="1"/>
  <c r="EL629" i="1"/>
  <c r="EM629" i="1"/>
  <c r="EN629" i="1"/>
  <c r="EO629" i="1"/>
  <c r="EP629" i="1"/>
  <c r="EL630" i="1"/>
  <c r="EM630" i="1"/>
  <c r="EN630" i="1"/>
  <c r="EO630" i="1"/>
  <c r="EP630" i="1"/>
  <c r="EL631" i="1"/>
  <c r="EM631" i="1"/>
  <c r="EN631" i="1"/>
  <c r="EO631" i="1"/>
  <c r="EP631" i="1"/>
  <c r="EL632" i="1"/>
  <c r="EM632" i="1"/>
  <c r="EN632" i="1"/>
  <c r="EO632" i="1"/>
  <c r="EP632" i="1"/>
  <c r="EL633" i="1"/>
  <c r="EM633" i="1"/>
  <c r="EN633" i="1"/>
  <c r="EO633" i="1"/>
  <c r="EP633" i="1"/>
  <c r="EL634" i="1"/>
  <c r="EM634" i="1"/>
  <c r="EN634" i="1"/>
  <c r="EO634" i="1"/>
  <c r="EP634" i="1"/>
  <c r="EL635" i="1"/>
  <c r="EM635" i="1"/>
  <c r="EN635" i="1"/>
  <c r="EO635" i="1"/>
  <c r="EP635" i="1"/>
  <c r="EL636" i="1"/>
  <c r="EM636" i="1"/>
  <c r="EN636" i="1"/>
  <c r="EO636" i="1"/>
  <c r="EP636" i="1"/>
  <c r="EL637" i="1"/>
  <c r="EM637" i="1"/>
  <c r="EN637" i="1"/>
  <c r="EO637" i="1"/>
  <c r="EP637" i="1"/>
  <c r="EL638" i="1"/>
  <c r="EM638" i="1"/>
  <c r="EN638" i="1"/>
  <c r="EO638" i="1"/>
  <c r="EP638" i="1"/>
  <c r="EL639" i="1"/>
  <c r="EM639" i="1"/>
  <c r="EN639" i="1"/>
  <c r="EO639" i="1"/>
  <c r="EP639" i="1"/>
  <c r="EL640" i="1"/>
  <c r="EM640" i="1"/>
  <c r="EN640" i="1"/>
  <c r="EO640" i="1"/>
  <c r="EP640" i="1"/>
  <c r="EL641" i="1"/>
  <c r="EM641" i="1"/>
  <c r="EN641" i="1"/>
  <c r="EO641" i="1"/>
  <c r="EP641" i="1"/>
  <c r="EL642" i="1"/>
  <c r="EM642" i="1"/>
  <c r="EN642" i="1"/>
  <c r="EO642" i="1"/>
  <c r="EP642" i="1"/>
  <c r="EL643" i="1"/>
  <c r="EM643" i="1"/>
  <c r="EN643" i="1"/>
  <c r="EO643" i="1"/>
  <c r="EP643" i="1"/>
  <c r="EL644" i="1"/>
  <c r="EM644" i="1"/>
  <c r="EN644" i="1"/>
  <c r="EO644" i="1"/>
  <c r="EP644" i="1"/>
  <c r="EL645" i="1"/>
  <c r="EM645" i="1"/>
  <c r="EN645" i="1"/>
  <c r="EO645" i="1"/>
  <c r="EP645" i="1"/>
  <c r="EL646" i="1"/>
  <c r="EM646" i="1"/>
  <c r="EN646" i="1"/>
  <c r="EO646" i="1"/>
  <c r="EP646" i="1"/>
  <c r="EL647" i="1"/>
  <c r="EM647" i="1"/>
  <c r="EN647" i="1"/>
  <c r="EO647" i="1"/>
  <c r="EP647" i="1"/>
  <c r="EL648" i="1"/>
  <c r="EM648" i="1"/>
  <c r="EN648" i="1"/>
  <c r="EO648" i="1"/>
  <c r="EP648" i="1"/>
  <c r="EL649" i="1"/>
  <c r="EM649" i="1"/>
  <c r="EN649" i="1"/>
  <c r="EO649" i="1"/>
  <c r="EP649" i="1"/>
  <c r="EL650" i="1"/>
  <c r="EM650" i="1"/>
  <c r="EN650" i="1"/>
  <c r="EO650" i="1"/>
  <c r="EP650" i="1"/>
  <c r="EL651" i="1"/>
  <c r="EM651" i="1"/>
  <c r="EN651" i="1"/>
  <c r="EO651" i="1"/>
  <c r="EP651" i="1"/>
  <c r="EL652" i="1"/>
  <c r="EM652" i="1"/>
  <c r="EN652" i="1"/>
  <c r="EO652" i="1"/>
  <c r="EP652" i="1"/>
  <c r="EL653" i="1"/>
  <c r="EM653" i="1"/>
  <c r="EN653" i="1"/>
  <c r="EO653" i="1"/>
  <c r="EP653" i="1"/>
  <c r="EL654" i="1"/>
  <c r="EM654" i="1"/>
  <c r="EN654" i="1"/>
  <c r="EO654" i="1"/>
  <c r="EP654" i="1"/>
  <c r="EL655" i="1"/>
  <c r="EM655" i="1"/>
  <c r="EN655" i="1"/>
  <c r="EO655" i="1"/>
  <c r="EP655" i="1"/>
  <c r="EL656" i="1"/>
  <c r="EM656" i="1"/>
  <c r="EN656" i="1"/>
  <c r="EO656" i="1"/>
  <c r="EP656" i="1"/>
  <c r="EL657" i="1"/>
  <c r="EM657" i="1"/>
  <c r="EN657" i="1"/>
  <c r="EO657" i="1"/>
  <c r="EP657" i="1"/>
  <c r="EL658" i="1"/>
  <c r="EM658" i="1"/>
  <c r="EN658" i="1"/>
  <c r="EO658" i="1"/>
  <c r="EP658" i="1"/>
  <c r="EL659" i="1"/>
  <c r="EM659" i="1"/>
  <c r="EN659" i="1"/>
  <c r="EO659" i="1"/>
  <c r="EP659" i="1"/>
  <c r="EL660" i="1"/>
  <c r="EM660" i="1"/>
  <c r="EN660" i="1"/>
  <c r="EO660" i="1"/>
  <c r="EP660" i="1"/>
  <c r="EL661" i="1"/>
  <c r="EM661" i="1"/>
  <c r="EN661" i="1"/>
  <c r="EO661" i="1"/>
  <c r="EP661" i="1"/>
  <c r="EL662" i="1"/>
  <c r="EM662" i="1"/>
  <c r="EN662" i="1"/>
  <c r="EO662" i="1"/>
  <c r="EP662" i="1"/>
  <c r="EL663" i="1"/>
  <c r="EM663" i="1"/>
  <c r="EN663" i="1"/>
  <c r="EO663" i="1"/>
  <c r="EP663" i="1"/>
  <c r="EL664" i="1"/>
  <c r="EM664" i="1"/>
  <c r="EN664" i="1"/>
  <c r="EO664" i="1"/>
  <c r="EP664" i="1"/>
  <c r="EL665" i="1"/>
  <c r="EM665" i="1"/>
  <c r="EN665" i="1"/>
  <c r="EO665" i="1"/>
  <c r="EP665" i="1"/>
  <c r="EL666" i="1"/>
  <c r="EM666" i="1"/>
  <c r="EN666" i="1"/>
  <c r="EO666" i="1"/>
  <c r="EP666" i="1"/>
  <c r="EL667" i="1"/>
  <c r="EM667" i="1"/>
  <c r="EN667" i="1"/>
  <c r="EO667" i="1"/>
  <c r="EP667" i="1"/>
  <c r="EL668" i="1"/>
  <c r="EM668" i="1"/>
  <c r="EN668" i="1"/>
  <c r="EO668" i="1"/>
  <c r="EP668" i="1"/>
  <c r="EL669" i="1"/>
  <c r="EM669" i="1"/>
  <c r="EN669" i="1"/>
  <c r="EO669" i="1"/>
  <c r="EP669" i="1"/>
  <c r="EL670" i="1"/>
  <c r="EM670" i="1"/>
  <c r="EN670" i="1"/>
  <c r="EO670" i="1"/>
  <c r="EP670" i="1"/>
  <c r="EL671" i="1"/>
  <c r="EM671" i="1"/>
  <c r="EN671" i="1"/>
  <c r="EO671" i="1"/>
  <c r="EP671" i="1"/>
  <c r="EL672" i="1"/>
  <c r="EM672" i="1"/>
  <c r="EN672" i="1"/>
  <c r="EO672" i="1"/>
  <c r="EP672" i="1"/>
  <c r="EL673" i="1"/>
  <c r="EM673" i="1"/>
  <c r="EN673" i="1"/>
  <c r="EO673" i="1"/>
  <c r="EP673" i="1"/>
  <c r="EL674" i="1"/>
  <c r="EM674" i="1"/>
  <c r="EN674" i="1"/>
  <c r="EO674" i="1"/>
  <c r="EP674" i="1"/>
  <c r="EL675" i="1"/>
  <c r="EM675" i="1"/>
  <c r="EN675" i="1"/>
  <c r="EO675" i="1"/>
  <c r="EP675" i="1"/>
  <c r="EL676" i="1"/>
  <c r="EM676" i="1"/>
  <c r="EN676" i="1"/>
  <c r="EO676" i="1"/>
  <c r="EP676" i="1"/>
  <c r="EL677" i="1"/>
  <c r="EM677" i="1"/>
  <c r="EN677" i="1"/>
  <c r="EO677" i="1"/>
  <c r="EP677" i="1"/>
  <c r="EL678" i="1"/>
  <c r="EM678" i="1"/>
  <c r="EN678" i="1"/>
  <c r="EO678" i="1"/>
  <c r="EP678" i="1"/>
  <c r="EL679" i="1"/>
  <c r="EM679" i="1"/>
  <c r="EN679" i="1"/>
  <c r="EO679" i="1"/>
  <c r="EP679" i="1"/>
  <c r="EL680" i="1"/>
  <c r="EM680" i="1"/>
  <c r="EN680" i="1"/>
  <c r="EO680" i="1"/>
  <c r="EP680" i="1"/>
  <c r="EL681" i="1"/>
  <c r="EM681" i="1"/>
  <c r="EN681" i="1"/>
  <c r="EO681" i="1"/>
  <c r="EP681" i="1"/>
  <c r="EL682" i="1"/>
  <c r="EM682" i="1"/>
  <c r="EN682" i="1"/>
  <c r="EO682" i="1"/>
  <c r="EP682" i="1"/>
  <c r="EL683" i="1"/>
  <c r="EM683" i="1"/>
  <c r="EN683" i="1"/>
  <c r="EO683" i="1"/>
  <c r="EP683" i="1"/>
  <c r="EL684" i="1"/>
  <c r="EM684" i="1"/>
  <c r="EN684" i="1"/>
  <c r="EO684" i="1"/>
  <c r="EP684" i="1"/>
  <c r="EL685" i="1"/>
  <c r="EM685" i="1"/>
  <c r="EN685" i="1"/>
  <c r="EO685" i="1"/>
  <c r="EP685" i="1"/>
  <c r="EL686" i="1"/>
  <c r="EM686" i="1"/>
  <c r="EN686" i="1"/>
  <c r="EO686" i="1"/>
  <c r="EP686" i="1"/>
  <c r="EL687" i="1"/>
  <c r="EM687" i="1"/>
  <c r="EN687" i="1"/>
  <c r="EO687" i="1"/>
  <c r="EP687" i="1"/>
  <c r="EL688" i="1"/>
  <c r="EM688" i="1"/>
  <c r="EN688" i="1"/>
  <c r="EO688" i="1"/>
  <c r="EP688" i="1"/>
  <c r="EL689" i="1"/>
  <c r="EM689" i="1"/>
  <c r="EN689" i="1"/>
  <c r="EO689" i="1"/>
  <c r="EP689" i="1"/>
  <c r="EL690" i="1"/>
  <c r="EM690" i="1"/>
  <c r="EN690" i="1"/>
  <c r="EO690" i="1"/>
  <c r="EP690" i="1"/>
  <c r="EL691" i="1"/>
  <c r="EM691" i="1"/>
  <c r="EN691" i="1"/>
  <c r="EO691" i="1"/>
  <c r="EP691" i="1"/>
  <c r="EL692" i="1"/>
  <c r="EM692" i="1"/>
  <c r="EN692" i="1"/>
  <c r="EO692" i="1"/>
  <c r="EP692" i="1"/>
  <c r="EL693" i="1"/>
  <c r="EM693" i="1"/>
  <c r="EN693" i="1"/>
  <c r="EO693" i="1"/>
  <c r="EP693" i="1"/>
  <c r="EL694" i="1"/>
  <c r="EM694" i="1"/>
  <c r="EN694" i="1"/>
  <c r="EO694" i="1"/>
  <c r="EP694" i="1"/>
  <c r="EL695" i="1"/>
  <c r="EM695" i="1"/>
  <c r="EN695" i="1"/>
  <c r="EO695" i="1"/>
  <c r="EP695" i="1"/>
  <c r="EL696" i="1"/>
  <c r="EM696" i="1"/>
  <c r="EN696" i="1"/>
  <c r="EO696" i="1"/>
  <c r="EP696" i="1"/>
  <c r="EL697" i="1"/>
  <c r="EM697" i="1"/>
  <c r="EN697" i="1"/>
  <c r="EO697" i="1"/>
  <c r="EP697" i="1"/>
  <c r="EL698" i="1"/>
  <c r="EM698" i="1"/>
  <c r="EN698" i="1"/>
  <c r="EO698" i="1"/>
  <c r="EP698" i="1"/>
  <c r="EL699" i="1"/>
  <c r="EM699" i="1"/>
  <c r="EN699" i="1"/>
  <c r="EO699" i="1"/>
  <c r="EP699" i="1"/>
  <c r="EL700" i="1"/>
  <c r="EM700" i="1"/>
  <c r="EN700" i="1"/>
  <c r="EO700" i="1"/>
  <c r="EP700" i="1"/>
  <c r="EL701" i="1"/>
  <c r="EM701" i="1"/>
  <c r="EN701" i="1"/>
  <c r="EO701" i="1"/>
  <c r="EP701" i="1"/>
  <c r="EL702" i="1"/>
  <c r="EM702" i="1"/>
  <c r="EN702" i="1"/>
  <c r="EO702" i="1"/>
  <c r="EP702" i="1"/>
  <c r="EL703" i="1"/>
  <c r="EM703" i="1"/>
  <c r="EN703" i="1"/>
  <c r="EO703" i="1"/>
  <c r="EP703" i="1"/>
  <c r="EL704" i="1"/>
  <c r="EM704" i="1"/>
  <c r="EN704" i="1"/>
  <c r="EO704" i="1"/>
  <c r="EP704" i="1"/>
  <c r="EL705" i="1"/>
  <c r="EM705" i="1"/>
  <c r="EN705" i="1"/>
  <c r="EO705" i="1"/>
  <c r="EP705" i="1"/>
  <c r="EL706" i="1"/>
  <c r="EM706" i="1"/>
  <c r="EN706" i="1"/>
  <c r="EO706" i="1"/>
  <c r="EP706" i="1"/>
  <c r="EL707" i="1"/>
  <c r="EM707" i="1"/>
  <c r="EN707" i="1"/>
  <c r="EO707" i="1"/>
  <c r="EP707" i="1"/>
  <c r="EL708" i="1"/>
  <c r="EM708" i="1"/>
  <c r="EN708" i="1"/>
  <c r="EO708" i="1"/>
  <c r="EP708" i="1"/>
  <c r="EL709" i="1"/>
  <c r="EM709" i="1"/>
  <c r="EN709" i="1"/>
  <c r="EO709" i="1"/>
  <c r="EP709" i="1"/>
  <c r="EL710" i="1"/>
  <c r="EM710" i="1"/>
  <c r="EN710" i="1"/>
  <c r="EO710" i="1"/>
  <c r="EP710" i="1"/>
  <c r="EL711" i="1"/>
  <c r="EM711" i="1"/>
  <c r="EN711" i="1"/>
  <c r="EO711" i="1"/>
  <c r="EP711" i="1"/>
  <c r="EL712" i="1"/>
  <c r="EM712" i="1"/>
  <c r="EN712" i="1"/>
  <c r="EO712" i="1"/>
  <c r="EP712" i="1"/>
  <c r="EL713" i="1"/>
  <c r="EM713" i="1"/>
  <c r="EN713" i="1"/>
  <c r="EO713" i="1"/>
  <c r="EP713" i="1"/>
  <c r="EL714" i="1"/>
  <c r="EM714" i="1"/>
  <c r="EN714" i="1"/>
  <c r="EO714" i="1"/>
  <c r="EP714" i="1"/>
  <c r="EL715" i="1"/>
  <c r="EM715" i="1"/>
  <c r="EN715" i="1"/>
  <c r="EO715" i="1"/>
  <c r="EP715" i="1"/>
  <c r="EL716" i="1"/>
  <c r="EM716" i="1"/>
  <c r="EN716" i="1"/>
  <c r="EO716" i="1"/>
  <c r="EP716" i="1"/>
  <c r="EL717" i="1"/>
  <c r="EM717" i="1"/>
  <c r="EN717" i="1"/>
  <c r="EO717" i="1"/>
  <c r="EP717" i="1"/>
  <c r="EL718" i="1"/>
  <c r="EM718" i="1"/>
  <c r="EN718" i="1"/>
  <c r="EO718" i="1"/>
  <c r="EP718" i="1"/>
  <c r="EL719" i="1"/>
  <c r="EM719" i="1"/>
  <c r="EN719" i="1"/>
  <c r="EO719" i="1"/>
  <c r="EP719" i="1"/>
  <c r="EL720" i="1"/>
  <c r="EM720" i="1"/>
  <c r="EN720" i="1"/>
  <c r="EO720" i="1"/>
  <c r="EP720" i="1"/>
  <c r="EL721" i="1"/>
  <c r="EM721" i="1"/>
  <c r="EN721" i="1"/>
  <c r="EO721" i="1"/>
  <c r="EP721" i="1"/>
  <c r="EL722" i="1"/>
  <c r="EM722" i="1"/>
  <c r="EN722" i="1"/>
  <c r="EO722" i="1"/>
  <c r="EP722" i="1"/>
  <c r="EL723" i="1"/>
  <c r="EM723" i="1"/>
  <c r="EN723" i="1"/>
  <c r="EO723" i="1"/>
  <c r="EP723" i="1"/>
  <c r="EL724" i="1"/>
  <c r="EM724" i="1"/>
  <c r="EN724" i="1"/>
  <c r="EO724" i="1"/>
  <c r="EP724" i="1"/>
  <c r="EL725" i="1"/>
  <c r="EM725" i="1"/>
  <c r="EN725" i="1"/>
  <c r="EO725" i="1"/>
  <c r="EP725" i="1"/>
  <c r="EL726" i="1"/>
  <c r="EM726" i="1"/>
  <c r="EN726" i="1"/>
  <c r="EO726" i="1"/>
  <c r="EP726" i="1"/>
  <c r="EL727" i="1"/>
  <c r="EM727" i="1"/>
  <c r="EN727" i="1"/>
  <c r="EO727" i="1"/>
  <c r="EP727" i="1"/>
  <c r="EL728" i="1"/>
  <c r="EM728" i="1"/>
  <c r="EN728" i="1"/>
  <c r="EO728" i="1"/>
  <c r="EP728" i="1"/>
  <c r="EL729" i="1"/>
  <c r="EM729" i="1"/>
  <c r="EN729" i="1"/>
  <c r="EO729" i="1"/>
  <c r="EP729" i="1"/>
  <c r="EL730" i="1"/>
  <c r="EM730" i="1"/>
  <c r="EN730" i="1"/>
  <c r="EO730" i="1"/>
  <c r="EP730" i="1"/>
  <c r="EL731" i="1"/>
  <c r="EM731" i="1"/>
  <c r="EN731" i="1"/>
  <c r="EO731" i="1"/>
  <c r="EP731" i="1"/>
  <c r="EL732" i="1"/>
  <c r="EM732" i="1"/>
  <c r="EN732" i="1"/>
  <c r="EO732" i="1"/>
  <c r="EP732" i="1"/>
  <c r="EL733" i="1"/>
  <c r="EM733" i="1"/>
  <c r="EN733" i="1"/>
  <c r="EO733" i="1"/>
  <c r="EP733" i="1"/>
  <c r="EL734" i="1"/>
  <c r="EM734" i="1"/>
  <c r="EN734" i="1"/>
  <c r="EO734" i="1"/>
  <c r="EP734" i="1"/>
  <c r="EL735" i="1"/>
  <c r="EM735" i="1"/>
  <c r="EN735" i="1"/>
  <c r="EO735" i="1"/>
  <c r="EP735" i="1"/>
  <c r="EL736" i="1"/>
  <c r="EM736" i="1"/>
  <c r="EN736" i="1"/>
  <c r="EO736" i="1"/>
  <c r="EP736" i="1"/>
  <c r="EL737" i="1"/>
  <c r="EM737" i="1"/>
  <c r="EN737" i="1"/>
  <c r="EO737" i="1"/>
  <c r="EP737" i="1"/>
  <c r="EL738" i="1"/>
  <c r="EM738" i="1"/>
  <c r="EN738" i="1"/>
  <c r="EO738" i="1"/>
  <c r="EP738" i="1"/>
  <c r="EL739" i="1"/>
  <c r="EM739" i="1"/>
  <c r="EN739" i="1"/>
  <c r="EO739" i="1"/>
  <c r="EP739" i="1"/>
  <c r="EL740" i="1"/>
  <c r="EM740" i="1"/>
  <c r="EN740" i="1"/>
  <c r="EO740" i="1"/>
  <c r="EP740" i="1"/>
  <c r="EL741" i="1"/>
  <c r="EM741" i="1"/>
  <c r="EN741" i="1"/>
  <c r="EO741" i="1"/>
  <c r="EP741" i="1"/>
  <c r="EL742" i="1"/>
  <c r="EM742" i="1"/>
  <c r="EN742" i="1"/>
  <c r="EO742" i="1"/>
  <c r="EP742" i="1"/>
  <c r="EL743" i="1"/>
  <c r="EM743" i="1"/>
  <c r="EN743" i="1"/>
  <c r="EO743" i="1"/>
  <c r="EP743" i="1"/>
  <c r="EL744" i="1"/>
  <c r="EM744" i="1"/>
  <c r="EN744" i="1"/>
  <c r="EO744" i="1"/>
  <c r="EP744" i="1"/>
  <c r="EL745" i="1"/>
  <c r="EM745" i="1"/>
  <c r="EN745" i="1"/>
  <c r="EO745" i="1"/>
  <c r="EP745" i="1"/>
  <c r="EL746" i="1"/>
  <c r="EM746" i="1"/>
  <c r="EN746" i="1"/>
  <c r="EO746" i="1"/>
  <c r="EP746" i="1"/>
  <c r="EL747" i="1"/>
  <c r="EM747" i="1"/>
  <c r="EN747" i="1"/>
  <c r="EO747" i="1"/>
  <c r="EP747" i="1"/>
  <c r="EL748" i="1"/>
  <c r="EM748" i="1"/>
  <c r="EN748" i="1"/>
  <c r="EO748" i="1"/>
  <c r="EP748" i="1"/>
  <c r="EL749" i="1"/>
  <c r="EM749" i="1"/>
  <c r="EN749" i="1"/>
  <c r="EO749" i="1"/>
  <c r="EP749" i="1"/>
  <c r="EL750" i="1"/>
  <c r="EM750" i="1"/>
  <c r="EN750" i="1"/>
  <c r="EO750" i="1"/>
  <c r="EP750" i="1"/>
  <c r="EL751" i="1"/>
  <c r="EM751" i="1"/>
  <c r="EN751" i="1"/>
  <c r="EO751" i="1"/>
  <c r="EP751" i="1"/>
  <c r="EL752" i="1"/>
  <c r="EM752" i="1"/>
  <c r="EN752" i="1"/>
  <c r="EO752" i="1"/>
  <c r="EP752" i="1"/>
  <c r="EL753" i="1"/>
  <c r="EM753" i="1"/>
  <c r="EN753" i="1"/>
  <c r="EO753" i="1"/>
  <c r="EP753" i="1"/>
  <c r="EL754" i="1"/>
  <c r="EM754" i="1"/>
  <c r="EN754" i="1"/>
  <c r="EO754" i="1"/>
  <c r="EP754" i="1"/>
  <c r="EL755" i="1"/>
  <c r="EM755" i="1"/>
  <c r="EN755" i="1"/>
  <c r="EO755" i="1"/>
  <c r="EP755" i="1"/>
  <c r="EL756" i="1"/>
  <c r="EM756" i="1"/>
  <c r="EN756" i="1"/>
  <c r="EO756" i="1"/>
  <c r="EP756" i="1"/>
  <c r="EL757" i="1"/>
  <c r="EM757" i="1"/>
  <c r="EN757" i="1"/>
  <c r="EO757" i="1"/>
  <c r="EP757" i="1"/>
  <c r="EL758" i="1"/>
  <c r="EM758" i="1"/>
  <c r="EN758" i="1"/>
  <c r="EO758" i="1"/>
  <c r="EP758" i="1"/>
  <c r="EL759" i="1"/>
  <c r="EM759" i="1"/>
  <c r="EN759" i="1"/>
  <c r="EO759" i="1"/>
  <c r="EP759" i="1"/>
  <c r="EL760" i="1"/>
  <c r="EM760" i="1"/>
  <c r="EN760" i="1"/>
  <c r="EO760" i="1"/>
  <c r="EP760" i="1"/>
  <c r="EL761" i="1"/>
  <c r="EM761" i="1"/>
  <c r="EN761" i="1"/>
  <c r="EO761" i="1"/>
  <c r="EP761" i="1"/>
  <c r="EL762" i="1"/>
  <c r="EM762" i="1"/>
  <c r="EN762" i="1"/>
  <c r="EO762" i="1"/>
  <c r="EP762" i="1"/>
  <c r="EL763" i="1"/>
  <c r="EM763" i="1"/>
  <c r="EN763" i="1"/>
  <c r="EO763" i="1"/>
  <c r="EP763" i="1"/>
  <c r="EL764" i="1"/>
  <c r="EM764" i="1"/>
  <c r="EN764" i="1"/>
  <c r="EO764" i="1"/>
  <c r="EP764" i="1"/>
  <c r="EL765" i="1"/>
  <c r="EM765" i="1"/>
  <c r="EN765" i="1"/>
  <c r="EO765" i="1"/>
  <c r="EP765" i="1"/>
  <c r="EL766" i="1"/>
  <c r="EM766" i="1"/>
  <c r="EN766" i="1"/>
  <c r="EO766" i="1"/>
  <c r="EP766" i="1"/>
  <c r="EL767" i="1"/>
  <c r="EM767" i="1"/>
  <c r="EN767" i="1"/>
  <c r="EO767" i="1"/>
  <c r="EP767" i="1"/>
  <c r="EL768" i="1"/>
  <c r="EM768" i="1"/>
  <c r="EN768" i="1"/>
  <c r="EO768" i="1"/>
  <c r="EP768" i="1"/>
  <c r="EL769" i="1"/>
  <c r="EM769" i="1"/>
  <c r="EN769" i="1"/>
  <c r="EO769" i="1"/>
  <c r="EP769" i="1"/>
  <c r="EL770" i="1"/>
  <c r="EM770" i="1"/>
  <c r="EN770" i="1"/>
  <c r="EO770" i="1"/>
  <c r="EP770" i="1"/>
  <c r="EL771" i="1"/>
  <c r="EM771" i="1"/>
  <c r="EN771" i="1"/>
  <c r="EO771" i="1"/>
  <c r="EP771" i="1"/>
  <c r="EL772" i="1"/>
  <c r="EM772" i="1"/>
  <c r="EN772" i="1"/>
  <c r="EO772" i="1"/>
  <c r="EP772" i="1"/>
  <c r="EL773" i="1"/>
  <c r="EM773" i="1"/>
  <c r="EN773" i="1"/>
  <c r="EO773" i="1"/>
  <c r="EP773" i="1"/>
  <c r="EL774" i="1"/>
  <c r="EM774" i="1"/>
  <c r="EN774" i="1"/>
  <c r="EO774" i="1"/>
  <c r="EP774" i="1"/>
  <c r="EL775" i="1"/>
  <c r="EM775" i="1"/>
  <c r="EN775" i="1"/>
  <c r="EO775" i="1"/>
  <c r="EP775" i="1"/>
  <c r="EL776" i="1"/>
  <c r="EM776" i="1"/>
  <c r="EN776" i="1"/>
  <c r="EO776" i="1"/>
  <c r="EP776" i="1"/>
  <c r="EL777" i="1"/>
  <c r="EM777" i="1"/>
  <c r="EN777" i="1"/>
  <c r="EO777" i="1"/>
  <c r="EP777" i="1"/>
  <c r="EL778" i="1"/>
  <c r="EM778" i="1"/>
  <c r="EN778" i="1"/>
  <c r="EO778" i="1"/>
  <c r="EP778" i="1"/>
  <c r="EL779" i="1"/>
  <c r="EM779" i="1"/>
  <c r="EN779" i="1"/>
  <c r="EO779" i="1"/>
  <c r="EP779" i="1"/>
  <c r="EL780" i="1"/>
  <c r="EM780" i="1"/>
  <c r="EN780" i="1"/>
  <c r="EO780" i="1"/>
  <c r="EP780" i="1"/>
  <c r="EL781" i="1"/>
  <c r="EM781" i="1"/>
  <c r="EN781" i="1"/>
  <c r="EO781" i="1"/>
  <c r="EP781" i="1"/>
  <c r="EL782" i="1"/>
  <c r="EM782" i="1"/>
  <c r="EN782" i="1"/>
  <c r="EO782" i="1"/>
  <c r="EP782" i="1"/>
  <c r="EL783" i="1"/>
  <c r="EM783" i="1"/>
  <c r="EN783" i="1"/>
  <c r="EO783" i="1"/>
  <c r="EP783" i="1"/>
  <c r="EL784" i="1"/>
  <c r="EM784" i="1"/>
  <c r="EN784" i="1"/>
  <c r="EO784" i="1"/>
  <c r="EP784" i="1"/>
  <c r="EL785" i="1"/>
  <c r="EM785" i="1"/>
  <c r="EN785" i="1"/>
  <c r="EO785" i="1"/>
  <c r="EP785" i="1"/>
  <c r="EL786" i="1"/>
  <c r="EM786" i="1"/>
  <c r="EN786" i="1"/>
  <c r="EO786" i="1"/>
  <c r="EP786" i="1"/>
  <c r="EL787" i="1"/>
  <c r="EM787" i="1"/>
  <c r="EN787" i="1"/>
  <c r="EO787" i="1"/>
  <c r="EP787" i="1"/>
  <c r="EL788" i="1"/>
  <c r="EM788" i="1"/>
  <c r="EN788" i="1"/>
  <c r="EO788" i="1"/>
  <c r="EP788" i="1"/>
  <c r="EL789" i="1"/>
  <c r="EM789" i="1"/>
  <c r="EN789" i="1"/>
  <c r="EO789" i="1"/>
  <c r="EP789" i="1"/>
  <c r="EL790" i="1"/>
  <c r="EM790" i="1"/>
  <c r="EN790" i="1"/>
  <c r="EO790" i="1"/>
  <c r="EP790" i="1"/>
  <c r="EL791" i="1"/>
  <c r="EM791" i="1"/>
  <c r="EN791" i="1"/>
  <c r="EO791" i="1"/>
  <c r="EP791" i="1"/>
  <c r="EL792" i="1"/>
  <c r="EM792" i="1"/>
  <c r="EN792" i="1"/>
  <c r="EO792" i="1"/>
  <c r="EP792" i="1"/>
  <c r="EL793" i="1"/>
  <c r="EM793" i="1"/>
  <c r="EN793" i="1"/>
  <c r="EO793" i="1"/>
  <c r="EP793" i="1"/>
  <c r="EL794" i="1"/>
  <c r="EM794" i="1"/>
  <c r="EN794" i="1"/>
  <c r="EO794" i="1"/>
  <c r="EP794" i="1"/>
  <c r="EL795" i="1"/>
  <c r="EM795" i="1"/>
  <c r="EN795" i="1"/>
  <c r="EO795" i="1"/>
  <c r="EP795" i="1"/>
  <c r="EL796" i="1"/>
  <c r="EM796" i="1"/>
  <c r="EN796" i="1"/>
  <c r="EO796" i="1"/>
  <c r="EP796" i="1"/>
  <c r="EL797" i="1"/>
  <c r="EM797" i="1"/>
  <c r="EN797" i="1"/>
  <c r="EO797" i="1"/>
  <c r="EP797" i="1"/>
  <c r="EL798" i="1"/>
  <c r="EM798" i="1"/>
  <c r="EN798" i="1"/>
  <c r="EO798" i="1"/>
  <c r="EP798" i="1"/>
  <c r="EL799" i="1"/>
  <c r="EM799" i="1"/>
  <c r="EN799" i="1"/>
  <c r="EO799" i="1"/>
  <c r="EP799" i="1"/>
  <c r="EL800" i="1"/>
  <c r="EM800" i="1"/>
  <c r="EN800" i="1"/>
  <c r="EO800" i="1"/>
  <c r="EP800" i="1"/>
  <c r="EL801" i="1"/>
  <c r="EM801" i="1"/>
  <c r="EN801" i="1"/>
  <c r="EO801" i="1"/>
  <c r="EP801" i="1"/>
  <c r="EL802" i="1"/>
  <c r="EM802" i="1"/>
  <c r="EN802" i="1"/>
  <c r="EO802" i="1"/>
  <c r="EP802" i="1"/>
  <c r="EL803" i="1"/>
  <c r="EM803" i="1"/>
  <c r="EN803" i="1"/>
  <c r="EO803" i="1"/>
  <c r="EP803" i="1"/>
  <c r="EL804" i="1"/>
  <c r="EM804" i="1"/>
  <c r="EN804" i="1"/>
  <c r="EO804" i="1"/>
  <c r="EP804" i="1"/>
  <c r="EL805" i="1"/>
  <c r="EM805" i="1"/>
  <c r="EN805" i="1"/>
  <c r="EO805" i="1"/>
  <c r="EP805" i="1"/>
  <c r="EL806" i="1"/>
  <c r="EM806" i="1"/>
  <c r="EN806" i="1"/>
  <c r="EO806" i="1"/>
  <c r="EP806" i="1"/>
  <c r="EL807" i="1"/>
  <c r="EM807" i="1"/>
  <c r="EN807" i="1"/>
  <c r="EO807" i="1"/>
  <c r="EP807" i="1"/>
  <c r="EL808" i="1"/>
  <c r="EM808" i="1"/>
  <c r="EN808" i="1"/>
  <c r="EO808" i="1"/>
  <c r="EP808" i="1"/>
  <c r="EL809" i="1"/>
  <c r="EM809" i="1"/>
  <c r="EN809" i="1"/>
  <c r="EO809" i="1"/>
  <c r="EP809" i="1"/>
  <c r="EL810" i="1"/>
  <c r="EM810" i="1"/>
  <c r="EN810" i="1"/>
  <c r="EO810" i="1"/>
  <c r="EP810" i="1"/>
  <c r="EL811" i="1"/>
  <c r="EM811" i="1"/>
  <c r="EN811" i="1"/>
  <c r="EO811" i="1"/>
  <c r="EP811" i="1"/>
  <c r="EL812" i="1"/>
  <c r="EM812" i="1"/>
  <c r="EN812" i="1"/>
  <c r="EO812" i="1"/>
  <c r="EP812" i="1"/>
  <c r="EL813" i="1"/>
  <c r="EM813" i="1"/>
  <c r="EN813" i="1"/>
  <c r="EO813" i="1"/>
  <c r="EP813" i="1"/>
  <c r="EL814" i="1"/>
  <c r="EM814" i="1"/>
  <c r="EN814" i="1"/>
  <c r="EO814" i="1"/>
  <c r="EP814" i="1"/>
  <c r="EL815" i="1"/>
  <c r="EM815" i="1"/>
  <c r="EN815" i="1"/>
  <c r="EO815" i="1"/>
  <c r="EP815" i="1"/>
  <c r="EL816" i="1"/>
  <c r="EM816" i="1"/>
  <c r="EN816" i="1"/>
  <c r="EO816" i="1"/>
  <c r="EP816" i="1"/>
  <c r="EL817" i="1"/>
  <c r="EM817" i="1"/>
  <c r="EN817" i="1"/>
  <c r="EO817" i="1"/>
  <c r="EP817" i="1"/>
  <c r="EL818" i="1"/>
  <c r="EM818" i="1"/>
  <c r="EN818" i="1"/>
  <c r="EO818" i="1"/>
  <c r="EP818" i="1"/>
  <c r="EL819" i="1"/>
  <c r="EM819" i="1"/>
  <c r="EN819" i="1"/>
  <c r="EO819" i="1"/>
  <c r="EP819" i="1"/>
  <c r="EL820" i="1"/>
  <c r="EM820" i="1"/>
  <c r="EN820" i="1"/>
  <c r="EO820" i="1"/>
  <c r="EP820" i="1"/>
  <c r="EL821" i="1"/>
  <c r="EM821" i="1"/>
  <c r="EN821" i="1"/>
  <c r="EO821" i="1"/>
  <c r="EP821" i="1"/>
  <c r="EL822" i="1"/>
  <c r="EM822" i="1"/>
  <c r="EN822" i="1"/>
  <c r="EO822" i="1"/>
  <c r="EP822" i="1"/>
  <c r="EL823" i="1"/>
  <c r="EM823" i="1"/>
  <c r="EN823" i="1"/>
  <c r="EO823" i="1"/>
  <c r="EP823" i="1"/>
  <c r="EL824" i="1"/>
  <c r="EM824" i="1"/>
  <c r="EN824" i="1"/>
  <c r="EO824" i="1"/>
  <c r="EP824" i="1"/>
  <c r="EL825" i="1"/>
  <c r="EM825" i="1"/>
  <c r="EN825" i="1"/>
  <c r="EO825" i="1"/>
  <c r="EP825" i="1"/>
  <c r="EL826" i="1"/>
  <c r="EM826" i="1"/>
  <c r="EN826" i="1"/>
  <c r="EO826" i="1"/>
  <c r="EP826" i="1"/>
  <c r="EL827" i="1"/>
  <c r="EM827" i="1"/>
  <c r="EN827" i="1"/>
  <c r="EO827" i="1"/>
  <c r="EP827" i="1"/>
  <c r="EL828" i="1"/>
  <c r="EM828" i="1"/>
  <c r="EN828" i="1"/>
  <c r="EO828" i="1"/>
  <c r="EP828" i="1"/>
  <c r="EL829" i="1"/>
  <c r="EM829" i="1"/>
  <c r="EN829" i="1"/>
  <c r="EO829" i="1"/>
  <c r="EP829" i="1"/>
  <c r="EL830" i="1"/>
  <c r="EM830" i="1"/>
  <c r="EN830" i="1"/>
  <c r="EO830" i="1"/>
  <c r="EP830" i="1"/>
  <c r="EL831" i="1"/>
  <c r="EM831" i="1"/>
  <c r="EN831" i="1"/>
  <c r="EO831" i="1"/>
  <c r="EP831" i="1"/>
  <c r="EL832" i="1"/>
  <c r="EM832" i="1"/>
  <c r="EN832" i="1"/>
  <c r="EO832" i="1"/>
  <c r="EP832" i="1"/>
  <c r="EL833" i="1"/>
  <c r="EM833" i="1"/>
  <c r="EN833" i="1"/>
  <c r="EO833" i="1"/>
  <c r="EP833" i="1"/>
  <c r="EL834" i="1"/>
  <c r="EM834" i="1"/>
  <c r="EN834" i="1"/>
  <c r="EO834" i="1"/>
  <c r="EP834" i="1"/>
  <c r="EL835" i="1"/>
  <c r="EM835" i="1"/>
  <c r="EN835" i="1"/>
  <c r="EO835" i="1"/>
  <c r="EP835" i="1"/>
  <c r="EL836" i="1"/>
  <c r="EM836" i="1"/>
  <c r="EN836" i="1"/>
  <c r="EO836" i="1"/>
  <c r="EP836" i="1"/>
  <c r="EL837" i="1"/>
  <c r="EM837" i="1"/>
  <c r="EN837" i="1"/>
  <c r="EO837" i="1"/>
  <c r="EP837" i="1"/>
  <c r="EL838" i="1"/>
  <c r="EM838" i="1"/>
  <c r="EN838" i="1"/>
  <c r="EO838" i="1"/>
  <c r="EP838" i="1"/>
  <c r="EL839" i="1"/>
  <c r="EM839" i="1"/>
  <c r="EN839" i="1"/>
  <c r="EO839" i="1"/>
  <c r="EP839" i="1"/>
  <c r="EL840" i="1"/>
  <c r="EM840" i="1"/>
  <c r="EN840" i="1"/>
  <c r="EO840" i="1"/>
  <c r="EP840" i="1"/>
  <c r="EL841" i="1"/>
  <c r="EM841" i="1"/>
  <c r="EN841" i="1"/>
  <c r="EO841" i="1"/>
  <c r="EP841" i="1"/>
  <c r="EL842" i="1"/>
  <c r="EM842" i="1"/>
  <c r="EN842" i="1"/>
  <c r="EO842" i="1"/>
  <c r="EP842" i="1"/>
  <c r="EL843" i="1"/>
  <c r="EM843" i="1"/>
  <c r="EN843" i="1"/>
  <c r="EO843" i="1"/>
  <c r="EP843" i="1"/>
  <c r="EL844" i="1"/>
  <c r="EM844" i="1"/>
  <c r="EN844" i="1"/>
  <c r="EO844" i="1"/>
  <c r="EP844" i="1"/>
  <c r="EL845" i="1"/>
  <c r="EM845" i="1"/>
  <c r="EN845" i="1"/>
  <c r="EO845" i="1"/>
  <c r="EP845" i="1"/>
  <c r="EL846" i="1"/>
  <c r="EM846" i="1"/>
  <c r="EN846" i="1"/>
  <c r="EO846" i="1"/>
  <c r="EP846" i="1"/>
  <c r="EL847" i="1"/>
  <c r="EM847" i="1"/>
  <c r="EN847" i="1"/>
  <c r="EO847" i="1"/>
  <c r="EP847" i="1"/>
  <c r="EL848" i="1"/>
  <c r="EM848" i="1"/>
  <c r="EN848" i="1"/>
  <c r="EO848" i="1"/>
  <c r="EP848" i="1"/>
  <c r="EL849" i="1"/>
  <c r="EM849" i="1"/>
  <c r="EN849" i="1"/>
  <c r="EO849" i="1"/>
  <c r="EP849" i="1"/>
  <c r="EL850" i="1"/>
  <c r="EM850" i="1"/>
  <c r="EN850" i="1"/>
  <c r="EO850" i="1"/>
  <c r="EP850" i="1"/>
  <c r="EL851" i="1"/>
  <c r="EM851" i="1"/>
  <c r="EN851" i="1"/>
  <c r="EO851" i="1"/>
  <c r="EP851" i="1"/>
  <c r="EL852" i="1"/>
  <c r="EM852" i="1"/>
  <c r="EN852" i="1"/>
  <c r="EO852" i="1"/>
  <c r="EP852" i="1"/>
  <c r="EL853" i="1"/>
  <c r="EM853" i="1"/>
  <c r="EN853" i="1"/>
  <c r="EO853" i="1"/>
  <c r="EP853" i="1"/>
  <c r="EL854" i="1"/>
  <c r="EM854" i="1"/>
  <c r="EN854" i="1"/>
  <c r="EO854" i="1"/>
  <c r="EP854" i="1"/>
  <c r="EL855" i="1"/>
  <c r="EM855" i="1"/>
  <c r="EN855" i="1"/>
  <c r="EO855" i="1"/>
  <c r="EP855" i="1"/>
  <c r="EL856" i="1"/>
  <c r="EM856" i="1"/>
  <c r="EN856" i="1"/>
  <c r="EO856" i="1"/>
  <c r="EP856" i="1"/>
  <c r="EL857" i="1"/>
  <c r="EM857" i="1"/>
  <c r="EN857" i="1"/>
  <c r="EO857" i="1"/>
  <c r="EP857" i="1"/>
  <c r="EL858" i="1"/>
  <c r="EM858" i="1"/>
  <c r="EN858" i="1"/>
  <c r="EO858" i="1"/>
  <c r="EP858" i="1"/>
  <c r="EL859" i="1"/>
  <c r="EM859" i="1"/>
  <c r="EN859" i="1"/>
  <c r="EO859" i="1"/>
  <c r="EP859" i="1"/>
  <c r="EL860" i="1"/>
  <c r="EM860" i="1"/>
  <c r="EN860" i="1"/>
  <c r="EO860" i="1"/>
  <c r="EP860" i="1"/>
  <c r="EL861" i="1"/>
  <c r="EM861" i="1"/>
  <c r="EN861" i="1"/>
  <c r="EO861" i="1"/>
  <c r="EP861" i="1"/>
  <c r="EL862" i="1"/>
  <c r="EM862" i="1"/>
  <c r="EN862" i="1"/>
  <c r="EO862" i="1"/>
  <c r="EP862" i="1"/>
  <c r="EL863" i="1"/>
  <c r="EM863" i="1"/>
  <c r="EN863" i="1"/>
  <c r="EO863" i="1"/>
  <c r="EP863" i="1"/>
  <c r="EL864" i="1"/>
  <c r="EM864" i="1"/>
  <c r="EN864" i="1"/>
  <c r="EO864" i="1"/>
  <c r="EP864" i="1"/>
  <c r="EL865" i="1"/>
  <c r="EM865" i="1"/>
  <c r="EN865" i="1"/>
  <c r="EO865" i="1"/>
  <c r="EP865" i="1"/>
  <c r="EL866" i="1"/>
  <c r="EM866" i="1"/>
  <c r="EN866" i="1"/>
  <c r="EO866" i="1"/>
  <c r="EP866" i="1"/>
  <c r="EL867" i="1"/>
  <c r="EM867" i="1"/>
  <c r="EN867" i="1"/>
  <c r="EO867" i="1"/>
  <c r="EP867" i="1"/>
  <c r="EL868" i="1"/>
  <c r="EM868" i="1"/>
  <c r="EN868" i="1"/>
  <c r="EO868" i="1"/>
  <c r="EP868" i="1"/>
  <c r="EL869" i="1"/>
  <c r="EM869" i="1"/>
  <c r="EN869" i="1"/>
  <c r="EO869" i="1"/>
  <c r="EP869" i="1"/>
  <c r="EL870" i="1"/>
  <c r="EM870" i="1"/>
  <c r="EN870" i="1"/>
  <c r="EO870" i="1"/>
  <c r="EP870" i="1"/>
  <c r="EL871" i="1"/>
  <c r="EM871" i="1"/>
  <c r="EN871" i="1"/>
  <c r="EO871" i="1"/>
  <c r="EP871" i="1"/>
  <c r="EL872" i="1"/>
  <c r="EM872" i="1"/>
  <c r="EN872" i="1"/>
  <c r="EO872" i="1"/>
  <c r="EP872" i="1"/>
  <c r="EL873" i="1"/>
  <c r="EM873" i="1"/>
  <c r="EN873" i="1"/>
  <c r="EO873" i="1"/>
  <c r="EP873" i="1"/>
  <c r="EL874" i="1"/>
  <c r="EM874" i="1"/>
  <c r="EN874" i="1"/>
  <c r="EO874" i="1"/>
  <c r="EP874" i="1"/>
  <c r="EL875" i="1"/>
  <c r="EM875" i="1"/>
  <c r="EN875" i="1"/>
  <c r="EO875" i="1"/>
  <c r="EP875" i="1"/>
  <c r="EL876" i="1"/>
  <c r="EM876" i="1"/>
  <c r="EN876" i="1"/>
  <c r="EO876" i="1"/>
  <c r="EP876" i="1"/>
  <c r="EL877" i="1"/>
  <c r="EM877" i="1"/>
  <c r="EN877" i="1"/>
  <c r="EO877" i="1"/>
  <c r="EP877" i="1"/>
  <c r="EL878" i="1"/>
  <c r="EM878" i="1"/>
  <c r="EN878" i="1"/>
  <c r="EO878" i="1"/>
  <c r="EP878" i="1"/>
  <c r="EL879" i="1"/>
  <c r="EM879" i="1"/>
  <c r="EN879" i="1"/>
  <c r="EO879" i="1"/>
  <c r="EP879" i="1"/>
  <c r="EL880" i="1"/>
  <c r="EM880" i="1"/>
  <c r="EN880" i="1"/>
  <c r="EO880" i="1"/>
  <c r="EP880" i="1"/>
  <c r="EL881" i="1"/>
  <c r="EM881" i="1"/>
  <c r="EN881" i="1"/>
  <c r="EO881" i="1"/>
  <c r="EP881" i="1"/>
  <c r="EL882" i="1"/>
  <c r="EM882" i="1"/>
  <c r="EN882" i="1"/>
  <c r="EO882" i="1"/>
  <c r="EP882" i="1"/>
  <c r="EL883" i="1"/>
  <c r="EM883" i="1"/>
  <c r="EN883" i="1"/>
  <c r="EO883" i="1"/>
  <c r="EP883" i="1"/>
  <c r="EL884" i="1"/>
  <c r="EM884" i="1"/>
  <c r="EN884" i="1"/>
  <c r="EO884" i="1"/>
  <c r="EP884" i="1"/>
  <c r="EL885" i="1"/>
  <c r="EM885" i="1"/>
  <c r="EN885" i="1"/>
  <c r="EO885" i="1"/>
  <c r="EP885" i="1"/>
  <c r="EL886" i="1"/>
  <c r="EM886" i="1"/>
  <c r="EN886" i="1"/>
  <c r="EO886" i="1"/>
  <c r="EP886" i="1"/>
  <c r="EL887" i="1"/>
  <c r="EM887" i="1"/>
  <c r="EN887" i="1"/>
  <c r="EO887" i="1"/>
  <c r="EP887" i="1"/>
  <c r="EL888" i="1"/>
  <c r="EM888" i="1"/>
  <c r="EN888" i="1"/>
  <c r="EO888" i="1"/>
  <c r="EP888" i="1"/>
  <c r="EL889" i="1"/>
  <c r="EM889" i="1"/>
  <c r="EN889" i="1"/>
  <c r="EO889" i="1"/>
  <c r="EP889" i="1"/>
  <c r="EL890" i="1"/>
  <c r="EM890" i="1"/>
  <c r="EN890" i="1"/>
  <c r="EO890" i="1"/>
  <c r="EP890" i="1"/>
  <c r="EL891" i="1"/>
  <c r="EM891" i="1"/>
  <c r="EN891" i="1"/>
  <c r="EO891" i="1"/>
  <c r="EP891" i="1"/>
  <c r="EL892" i="1"/>
  <c r="EM892" i="1"/>
  <c r="EN892" i="1"/>
  <c r="EO892" i="1"/>
  <c r="EP892" i="1"/>
  <c r="EL893" i="1"/>
  <c r="EM893" i="1"/>
  <c r="EN893" i="1"/>
  <c r="EO893" i="1"/>
  <c r="EP893" i="1"/>
  <c r="EL894" i="1"/>
  <c r="EM894" i="1"/>
  <c r="EN894" i="1"/>
  <c r="EO894" i="1"/>
  <c r="EP894" i="1"/>
  <c r="EL895" i="1"/>
  <c r="EM895" i="1"/>
  <c r="EN895" i="1"/>
  <c r="EO895" i="1"/>
  <c r="EP895" i="1"/>
  <c r="EL896" i="1"/>
  <c r="EM896" i="1"/>
  <c r="EN896" i="1"/>
  <c r="EO896" i="1"/>
  <c r="EP896" i="1"/>
  <c r="EL897" i="1"/>
  <c r="EM897" i="1"/>
  <c r="EN897" i="1"/>
  <c r="EO897" i="1"/>
  <c r="EP897" i="1"/>
  <c r="EL898" i="1"/>
  <c r="EM898" i="1"/>
  <c r="EN898" i="1"/>
  <c r="EO898" i="1"/>
  <c r="EP898" i="1"/>
  <c r="EL899" i="1"/>
  <c r="EM899" i="1"/>
  <c r="EN899" i="1"/>
  <c r="EO899" i="1"/>
  <c r="EP899" i="1"/>
  <c r="EL900" i="1"/>
  <c r="EM900" i="1"/>
  <c r="EN900" i="1"/>
  <c r="EO900" i="1"/>
  <c r="EP900" i="1"/>
  <c r="EL901" i="1"/>
  <c r="EM901" i="1"/>
  <c r="EN901" i="1"/>
  <c r="EO901" i="1"/>
  <c r="EP901" i="1"/>
  <c r="EL902" i="1"/>
  <c r="EM902" i="1"/>
  <c r="EN902" i="1"/>
  <c r="EO902" i="1"/>
  <c r="EP902" i="1"/>
  <c r="EL903" i="1"/>
  <c r="EM903" i="1"/>
  <c r="EN903" i="1"/>
  <c r="EO903" i="1"/>
  <c r="EP903" i="1"/>
  <c r="EL904" i="1"/>
  <c r="EM904" i="1"/>
  <c r="EN904" i="1"/>
  <c r="EO904" i="1"/>
  <c r="EP904" i="1"/>
  <c r="EL905" i="1"/>
  <c r="EM905" i="1"/>
  <c r="EN905" i="1"/>
  <c r="EO905" i="1"/>
  <c r="EP905" i="1"/>
  <c r="EL906" i="1"/>
  <c r="EM906" i="1"/>
  <c r="EN906" i="1"/>
  <c r="EO906" i="1"/>
  <c r="EP906" i="1"/>
  <c r="EL907" i="1"/>
  <c r="EM907" i="1"/>
  <c r="EN907" i="1"/>
  <c r="EO907" i="1"/>
  <c r="EP907" i="1"/>
  <c r="EL908" i="1"/>
  <c r="EM908" i="1"/>
  <c r="EN908" i="1"/>
  <c r="EO908" i="1"/>
  <c r="EP908" i="1"/>
  <c r="EL909" i="1"/>
  <c r="EM909" i="1"/>
  <c r="EN909" i="1"/>
  <c r="EO909" i="1"/>
  <c r="EP909" i="1"/>
  <c r="EL910" i="1"/>
  <c r="EM910" i="1"/>
  <c r="EN910" i="1"/>
  <c r="EO910" i="1"/>
  <c r="EP910" i="1"/>
  <c r="EL911" i="1"/>
  <c r="EM911" i="1"/>
  <c r="EN911" i="1"/>
  <c r="EO911" i="1"/>
  <c r="EP911" i="1"/>
  <c r="EL912" i="1"/>
  <c r="EM912" i="1"/>
  <c r="EN912" i="1"/>
  <c r="EO912" i="1"/>
  <c r="EP912" i="1"/>
  <c r="EL913" i="1"/>
  <c r="EM913" i="1"/>
  <c r="EN913" i="1"/>
  <c r="EO913" i="1"/>
  <c r="EP913" i="1"/>
  <c r="EL914" i="1"/>
  <c r="EM914" i="1"/>
  <c r="EN914" i="1"/>
  <c r="EO914" i="1"/>
  <c r="EP914" i="1"/>
  <c r="EL915" i="1"/>
  <c r="EM915" i="1"/>
  <c r="EN915" i="1"/>
  <c r="EO915" i="1"/>
  <c r="EP915" i="1"/>
  <c r="EL916" i="1"/>
  <c r="EM916" i="1"/>
  <c r="EN916" i="1"/>
  <c r="EO916" i="1"/>
  <c r="EP916" i="1"/>
  <c r="EL917" i="1"/>
  <c r="EM917" i="1"/>
  <c r="EN917" i="1"/>
  <c r="EO917" i="1"/>
  <c r="EP917" i="1"/>
  <c r="EL918" i="1"/>
  <c r="EM918" i="1"/>
  <c r="EN918" i="1"/>
  <c r="EO918" i="1"/>
  <c r="EP918" i="1"/>
  <c r="EL919" i="1"/>
  <c r="EM919" i="1"/>
  <c r="EN919" i="1"/>
  <c r="EO919" i="1"/>
  <c r="EP919" i="1"/>
  <c r="EL920" i="1"/>
  <c r="EM920" i="1"/>
  <c r="EN920" i="1"/>
  <c r="EO920" i="1"/>
  <c r="EP920" i="1"/>
  <c r="EL921" i="1"/>
  <c r="EM921" i="1"/>
  <c r="EN921" i="1"/>
  <c r="EO921" i="1"/>
  <c r="EP921" i="1"/>
  <c r="EL922" i="1"/>
  <c r="EM922" i="1"/>
  <c r="EN922" i="1"/>
  <c r="EO922" i="1"/>
  <c r="EP922" i="1"/>
  <c r="EL923" i="1"/>
  <c r="EM923" i="1"/>
  <c r="EN923" i="1"/>
  <c r="EO923" i="1"/>
  <c r="EP923" i="1"/>
  <c r="EL924" i="1"/>
  <c r="EM924" i="1"/>
  <c r="EN924" i="1"/>
  <c r="EO924" i="1"/>
  <c r="EP924" i="1"/>
  <c r="EL925" i="1"/>
  <c r="EM925" i="1"/>
  <c r="EN925" i="1"/>
  <c r="EO925" i="1"/>
  <c r="EP925" i="1"/>
  <c r="EL926" i="1"/>
  <c r="EM926" i="1"/>
  <c r="EN926" i="1"/>
  <c r="EO926" i="1"/>
  <c r="EP926" i="1"/>
  <c r="EL927" i="1"/>
  <c r="EM927" i="1"/>
  <c r="EN927" i="1"/>
  <c r="EO927" i="1"/>
  <c r="EP927" i="1"/>
  <c r="EL928" i="1"/>
  <c r="EM928" i="1"/>
  <c r="EN928" i="1"/>
  <c r="EO928" i="1"/>
  <c r="EP928" i="1"/>
  <c r="EL929" i="1"/>
  <c r="EM929" i="1"/>
  <c r="EN929" i="1"/>
  <c r="EO929" i="1"/>
  <c r="EP929" i="1"/>
  <c r="EL930" i="1"/>
  <c r="EM930" i="1"/>
  <c r="EN930" i="1"/>
  <c r="EO930" i="1"/>
  <c r="EP930" i="1"/>
  <c r="EL931" i="1"/>
  <c r="EM931" i="1"/>
  <c r="EN931" i="1"/>
  <c r="EO931" i="1"/>
  <c r="EP931" i="1"/>
  <c r="EL932" i="1"/>
  <c r="EM932" i="1"/>
  <c r="EN932" i="1"/>
  <c r="EO932" i="1"/>
  <c r="EP932" i="1"/>
  <c r="EL933" i="1"/>
  <c r="EM933" i="1"/>
  <c r="EN933" i="1"/>
  <c r="EO933" i="1"/>
  <c r="EP933" i="1"/>
  <c r="EL934" i="1"/>
  <c r="EM934" i="1"/>
  <c r="EN934" i="1"/>
  <c r="EO934" i="1"/>
  <c r="EP934" i="1"/>
  <c r="EL935" i="1"/>
  <c r="EM935" i="1"/>
  <c r="EN935" i="1"/>
  <c r="EO935" i="1"/>
  <c r="EP935" i="1"/>
  <c r="EL936" i="1"/>
  <c r="EM936" i="1"/>
  <c r="EN936" i="1"/>
  <c r="EO936" i="1"/>
  <c r="EP936" i="1"/>
  <c r="EL937" i="1"/>
  <c r="EM937" i="1"/>
  <c r="EN937" i="1"/>
  <c r="EO937" i="1"/>
  <c r="EP937" i="1"/>
  <c r="EL938" i="1"/>
  <c r="EM938" i="1"/>
  <c r="EN938" i="1"/>
  <c r="EO938" i="1"/>
  <c r="EP938" i="1"/>
  <c r="EL939" i="1"/>
  <c r="EM939" i="1"/>
  <c r="EN939" i="1"/>
  <c r="EO939" i="1"/>
  <c r="EP939" i="1"/>
  <c r="EL940" i="1"/>
  <c r="EM940" i="1"/>
  <c r="EN940" i="1"/>
  <c r="EO940" i="1"/>
  <c r="EP940" i="1"/>
  <c r="EL941" i="1"/>
  <c r="EM941" i="1"/>
  <c r="EN941" i="1"/>
  <c r="EO941" i="1"/>
  <c r="EP941" i="1"/>
  <c r="EL942" i="1"/>
  <c r="EM942" i="1"/>
  <c r="EN942" i="1"/>
  <c r="EO942" i="1"/>
  <c r="EP942" i="1"/>
  <c r="EL943" i="1"/>
  <c r="EM943" i="1"/>
  <c r="EN943" i="1"/>
  <c r="EO943" i="1"/>
  <c r="EP943" i="1"/>
  <c r="EL944" i="1"/>
  <c r="EM944" i="1"/>
  <c r="EN944" i="1"/>
  <c r="EO944" i="1"/>
  <c r="EP944" i="1"/>
  <c r="EL945" i="1"/>
  <c r="EM945" i="1"/>
  <c r="EN945" i="1"/>
  <c r="EO945" i="1"/>
  <c r="EP945" i="1"/>
  <c r="EL946" i="1"/>
  <c r="EM946" i="1"/>
  <c r="EN946" i="1"/>
  <c r="EO946" i="1"/>
  <c r="EP946" i="1"/>
  <c r="EL947" i="1"/>
  <c r="EM947" i="1"/>
  <c r="EN947" i="1"/>
  <c r="EO947" i="1"/>
  <c r="EP947" i="1"/>
  <c r="EL948" i="1"/>
  <c r="EM948" i="1"/>
  <c r="EN948" i="1"/>
  <c r="EO948" i="1"/>
  <c r="EP948" i="1"/>
  <c r="EL949" i="1"/>
  <c r="EM949" i="1"/>
  <c r="EN949" i="1"/>
  <c r="EO949" i="1"/>
  <c r="EP949" i="1"/>
  <c r="EL950" i="1"/>
  <c r="EM950" i="1"/>
  <c r="EN950" i="1"/>
  <c r="EO950" i="1"/>
  <c r="EP950" i="1"/>
  <c r="EL951" i="1"/>
  <c r="EM951" i="1"/>
  <c r="EN951" i="1"/>
  <c r="EO951" i="1"/>
  <c r="EP951" i="1"/>
  <c r="EL952" i="1"/>
  <c r="EM952" i="1"/>
  <c r="EN952" i="1"/>
  <c r="EO952" i="1"/>
  <c r="EP952" i="1"/>
  <c r="EL953" i="1"/>
  <c r="EM953" i="1"/>
  <c r="EN953" i="1"/>
  <c r="EO953" i="1"/>
  <c r="EP953" i="1"/>
  <c r="EL954" i="1"/>
  <c r="EM954" i="1"/>
  <c r="EN954" i="1"/>
  <c r="EO954" i="1"/>
  <c r="EP954" i="1"/>
  <c r="EL955" i="1"/>
  <c r="EM955" i="1"/>
  <c r="EN955" i="1"/>
  <c r="EO955" i="1"/>
  <c r="EP955" i="1"/>
  <c r="EL956" i="1"/>
  <c r="EM956" i="1"/>
  <c r="EN956" i="1"/>
  <c r="EO956" i="1"/>
  <c r="EP956" i="1"/>
  <c r="EL957" i="1"/>
  <c r="EM957" i="1"/>
  <c r="EN957" i="1"/>
  <c r="EO957" i="1"/>
  <c r="EP957" i="1"/>
  <c r="EL958" i="1"/>
  <c r="EM958" i="1"/>
  <c r="EN958" i="1"/>
  <c r="EO958" i="1"/>
  <c r="EP958" i="1"/>
  <c r="EL959" i="1"/>
  <c r="EM959" i="1"/>
  <c r="EN959" i="1"/>
  <c r="EO959" i="1"/>
  <c r="EP959" i="1"/>
  <c r="EL960" i="1"/>
  <c r="EM960" i="1"/>
  <c r="EN960" i="1"/>
  <c r="EO960" i="1"/>
  <c r="EP960" i="1"/>
  <c r="EL961" i="1"/>
  <c r="EM961" i="1"/>
  <c r="EN961" i="1"/>
  <c r="EO961" i="1"/>
  <c r="EP961" i="1"/>
  <c r="EL962" i="1"/>
  <c r="EM962" i="1"/>
  <c r="EN962" i="1"/>
  <c r="EO962" i="1"/>
  <c r="EP962" i="1"/>
  <c r="EL963" i="1"/>
  <c r="EM963" i="1"/>
  <c r="EN963" i="1"/>
  <c r="EO963" i="1"/>
  <c r="EP963" i="1"/>
  <c r="EL964" i="1"/>
  <c r="EM964" i="1"/>
  <c r="EN964" i="1"/>
  <c r="EO964" i="1"/>
  <c r="EP964" i="1"/>
  <c r="EL965" i="1"/>
  <c r="EM965" i="1"/>
  <c r="EN965" i="1"/>
  <c r="EO965" i="1"/>
  <c r="EP965" i="1"/>
  <c r="EL966" i="1"/>
  <c r="EM966" i="1"/>
  <c r="EN966" i="1"/>
  <c r="EO966" i="1"/>
  <c r="EP966" i="1"/>
  <c r="EL967" i="1"/>
  <c r="EM967" i="1"/>
  <c r="EN967" i="1"/>
  <c r="EO967" i="1"/>
  <c r="EP967" i="1"/>
  <c r="EL968" i="1"/>
  <c r="EM968" i="1"/>
  <c r="EN968" i="1"/>
  <c r="EO968" i="1"/>
  <c r="EP968" i="1"/>
  <c r="EL969" i="1"/>
  <c r="EM969" i="1"/>
  <c r="EN969" i="1"/>
  <c r="EO969" i="1"/>
  <c r="EP969" i="1"/>
  <c r="EL970" i="1"/>
  <c r="EM970" i="1"/>
  <c r="EN970" i="1"/>
  <c r="EO970" i="1"/>
  <c r="EP970" i="1"/>
  <c r="EL971" i="1"/>
  <c r="EM971" i="1"/>
  <c r="EN971" i="1"/>
  <c r="EO971" i="1"/>
  <c r="EP971" i="1"/>
  <c r="EL972" i="1"/>
  <c r="EM972" i="1"/>
  <c r="EN972" i="1"/>
  <c r="EO972" i="1"/>
  <c r="EP972" i="1"/>
  <c r="EL973" i="1"/>
  <c r="EM973" i="1"/>
  <c r="EN973" i="1"/>
  <c r="EO973" i="1"/>
  <c r="EP973" i="1"/>
  <c r="EL974" i="1"/>
  <c r="EM974" i="1"/>
  <c r="EN974" i="1"/>
  <c r="EO974" i="1"/>
  <c r="EP974" i="1"/>
  <c r="EL975" i="1"/>
  <c r="EM975" i="1"/>
  <c r="EN975" i="1"/>
  <c r="EO975" i="1"/>
  <c r="EP975" i="1"/>
  <c r="EL976" i="1"/>
  <c r="EM976" i="1"/>
  <c r="EN976" i="1"/>
  <c r="EO976" i="1"/>
  <c r="EP976" i="1"/>
  <c r="EL977" i="1"/>
  <c r="EM977" i="1"/>
  <c r="EN977" i="1"/>
  <c r="EO977" i="1"/>
  <c r="EP977" i="1"/>
  <c r="EL978" i="1"/>
  <c r="EM978" i="1"/>
  <c r="EN978" i="1"/>
  <c r="EO978" i="1"/>
  <c r="EP978" i="1"/>
  <c r="EL979" i="1"/>
  <c r="EM979" i="1"/>
  <c r="EN979" i="1"/>
  <c r="EO979" i="1"/>
  <c r="EP979" i="1"/>
  <c r="EL980" i="1"/>
  <c r="EM980" i="1"/>
  <c r="EN980" i="1"/>
  <c r="EO980" i="1"/>
  <c r="EP980" i="1"/>
  <c r="EL981" i="1"/>
  <c r="EM981" i="1"/>
  <c r="EN981" i="1"/>
  <c r="EO981" i="1"/>
  <c r="EP981" i="1"/>
  <c r="EL982" i="1"/>
  <c r="EM982" i="1"/>
  <c r="EN982" i="1"/>
  <c r="EO982" i="1"/>
  <c r="EP982" i="1"/>
  <c r="EL983" i="1"/>
  <c r="EM983" i="1"/>
  <c r="EN983" i="1"/>
  <c r="EO983" i="1"/>
  <c r="EP983" i="1"/>
  <c r="EL984" i="1"/>
  <c r="EM984" i="1"/>
  <c r="EN984" i="1"/>
  <c r="EO984" i="1"/>
  <c r="EP984" i="1"/>
  <c r="EL985" i="1"/>
  <c r="EM985" i="1"/>
  <c r="EN985" i="1"/>
  <c r="EO985" i="1"/>
  <c r="EP985" i="1"/>
  <c r="EL986" i="1"/>
  <c r="EM986" i="1"/>
  <c r="EN986" i="1"/>
  <c r="EO986" i="1"/>
  <c r="EP986" i="1"/>
  <c r="EL987" i="1"/>
  <c r="EM987" i="1"/>
  <c r="EN987" i="1"/>
  <c r="EO987" i="1"/>
  <c r="EP987" i="1"/>
  <c r="EL988" i="1"/>
  <c r="EM988" i="1"/>
  <c r="EN988" i="1"/>
  <c r="EO988" i="1"/>
  <c r="EP988" i="1"/>
  <c r="EL989" i="1"/>
  <c r="EM989" i="1"/>
  <c r="EN989" i="1"/>
  <c r="EO989" i="1"/>
  <c r="EP989" i="1"/>
  <c r="EL990" i="1"/>
  <c r="EM990" i="1"/>
  <c r="EN990" i="1"/>
  <c r="EO990" i="1"/>
  <c r="EP990" i="1"/>
  <c r="EL991" i="1"/>
  <c r="EM991" i="1"/>
  <c r="EN991" i="1"/>
  <c r="EO991" i="1"/>
  <c r="EP991" i="1"/>
  <c r="EL992" i="1"/>
  <c r="EM992" i="1"/>
  <c r="EN992" i="1"/>
  <c r="EO992" i="1"/>
  <c r="EP992" i="1"/>
  <c r="EL993" i="1"/>
  <c r="EM993" i="1"/>
  <c r="EN993" i="1"/>
  <c r="EO993" i="1"/>
  <c r="EP993" i="1"/>
  <c r="EL994" i="1"/>
  <c r="EM994" i="1"/>
  <c r="EN994" i="1"/>
  <c r="EO994" i="1"/>
  <c r="EP994" i="1"/>
  <c r="EL995" i="1"/>
  <c r="EM995" i="1"/>
  <c r="EN995" i="1"/>
  <c r="EO995" i="1"/>
  <c r="EP995" i="1"/>
  <c r="EL996" i="1"/>
  <c r="EM996" i="1"/>
  <c r="EN996" i="1"/>
  <c r="EO996" i="1"/>
  <c r="EP996" i="1"/>
  <c r="EL997" i="1"/>
  <c r="EM997" i="1"/>
  <c r="EN997" i="1"/>
  <c r="EO997" i="1"/>
  <c r="EP997" i="1"/>
  <c r="EL998" i="1"/>
  <c r="EM998" i="1"/>
  <c r="EN998" i="1"/>
  <c r="EO998" i="1"/>
  <c r="EP998" i="1"/>
  <c r="EL999" i="1"/>
  <c r="EM999" i="1"/>
  <c r="EN999" i="1"/>
  <c r="EO999" i="1"/>
  <c r="EP999" i="1"/>
  <c r="EL1000" i="1"/>
  <c r="EM1000" i="1"/>
  <c r="EN1000" i="1"/>
  <c r="EO1000" i="1"/>
  <c r="EP1000" i="1"/>
  <c r="EL1001" i="1"/>
  <c r="EM1001" i="1"/>
  <c r="EN1001" i="1"/>
  <c r="EO1001" i="1"/>
  <c r="EP1001" i="1"/>
  <c r="EL1002" i="1"/>
  <c r="EM1002" i="1"/>
  <c r="EN1002" i="1"/>
  <c r="EO1002" i="1"/>
  <c r="EP1002" i="1"/>
  <c r="EL1003" i="1"/>
  <c r="EM1003" i="1"/>
  <c r="EN1003" i="1"/>
  <c r="EO1003" i="1"/>
  <c r="EP1003" i="1"/>
  <c r="EL1004" i="1"/>
  <c r="EM1004" i="1"/>
  <c r="EN1004" i="1"/>
  <c r="EO1004" i="1"/>
  <c r="EP1004" i="1"/>
  <c r="EL1005" i="1"/>
  <c r="EM1005" i="1"/>
  <c r="EN1005" i="1"/>
  <c r="EO1005" i="1"/>
  <c r="EP1005" i="1"/>
  <c r="EL1006" i="1"/>
  <c r="EM1006" i="1"/>
  <c r="EN1006" i="1"/>
  <c r="EO1006" i="1"/>
  <c r="EP1006" i="1"/>
  <c r="EL1007" i="1"/>
  <c r="EM1007" i="1"/>
  <c r="EN1007" i="1"/>
  <c r="EO1007" i="1"/>
  <c r="EP1007" i="1"/>
  <c r="EL1008" i="1"/>
  <c r="EM1008" i="1"/>
  <c r="EN1008" i="1"/>
  <c r="EO1008" i="1"/>
  <c r="EP1008" i="1"/>
  <c r="EL1009" i="1"/>
  <c r="EM1009" i="1"/>
  <c r="EN1009" i="1"/>
  <c r="EO1009" i="1"/>
  <c r="EP1009" i="1"/>
  <c r="EL1010" i="1"/>
  <c r="EM1010" i="1"/>
  <c r="EN1010" i="1"/>
  <c r="EO1010" i="1"/>
  <c r="EP1010" i="1"/>
  <c r="EL1011" i="1"/>
  <c r="EM1011" i="1"/>
  <c r="EN1011" i="1"/>
  <c r="EO1011" i="1"/>
  <c r="EP1011" i="1"/>
  <c r="EL1012" i="1"/>
  <c r="EM1012" i="1"/>
  <c r="EN1012" i="1"/>
  <c r="EO1012" i="1"/>
  <c r="EP1012" i="1"/>
  <c r="EL1013" i="1"/>
  <c r="EM1013" i="1"/>
  <c r="EN1013" i="1"/>
  <c r="EO1013" i="1"/>
  <c r="EP1013" i="1"/>
  <c r="EL1014" i="1"/>
  <c r="EM1014" i="1"/>
  <c r="EN1014" i="1"/>
  <c r="EO1014" i="1"/>
  <c r="EP1014" i="1"/>
  <c r="EL1015" i="1"/>
  <c r="EM1015" i="1"/>
  <c r="EN1015" i="1"/>
  <c r="EO1015" i="1"/>
  <c r="EP1015" i="1"/>
  <c r="EL1016" i="1"/>
  <c r="EM1016" i="1"/>
  <c r="EN1016" i="1"/>
  <c r="EO1016" i="1"/>
  <c r="EP1016" i="1"/>
  <c r="EL1017" i="1"/>
  <c r="EM1017" i="1"/>
  <c r="EN1017" i="1"/>
  <c r="EO1017" i="1"/>
  <c r="EP1017" i="1"/>
  <c r="EL1018" i="1"/>
  <c r="EM1018" i="1"/>
  <c r="EN1018" i="1"/>
  <c r="EO1018" i="1"/>
  <c r="EP1018" i="1"/>
  <c r="EL1019" i="1"/>
  <c r="EM1019" i="1"/>
  <c r="EN1019" i="1"/>
  <c r="EO1019" i="1"/>
  <c r="EP1019" i="1"/>
  <c r="EL1020" i="1"/>
  <c r="EM1020" i="1"/>
  <c r="EN1020" i="1"/>
  <c r="EO1020" i="1"/>
  <c r="EP1020" i="1"/>
  <c r="EL1021" i="1"/>
  <c r="EM1021" i="1"/>
  <c r="EN1021" i="1"/>
  <c r="EO1021" i="1"/>
  <c r="EP1021" i="1"/>
  <c r="EL1022" i="1"/>
  <c r="EM1022" i="1"/>
  <c r="EN1022" i="1"/>
  <c r="EO1022" i="1"/>
  <c r="EP1022" i="1"/>
  <c r="EL1023" i="1"/>
  <c r="EM1023" i="1"/>
  <c r="EN1023" i="1"/>
  <c r="EO1023" i="1"/>
  <c r="EP1023" i="1"/>
  <c r="EL1024" i="1"/>
  <c r="EM1024" i="1"/>
  <c r="EN1024" i="1"/>
  <c r="EO1024" i="1"/>
  <c r="EP1024" i="1"/>
  <c r="EL1025" i="1"/>
  <c r="EM1025" i="1"/>
  <c r="EN1025" i="1"/>
  <c r="EO1025" i="1"/>
  <c r="EP1025" i="1"/>
  <c r="EL1026" i="1"/>
  <c r="EM1026" i="1"/>
  <c r="EN1026" i="1"/>
  <c r="EO1026" i="1"/>
  <c r="EP1026" i="1"/>
  <c r="EL1027" i="1"/>
  <c r="EM1027" i="1"/>
  <c r="EN1027" i="1"/>
  <c r="EO1027" i="1"/>
  <c r="EP1027" i="1"/>
  <c r="EL1028" i="1"/>
  <c r="EM1028" i="1"/>
  <c r="EN1028" i="1"/>
  <c r="EO1028" i="1"/>
  <c r="EP1028" i="1"/>
  <c r="EL1029" i="1"/>
  <c r="EM1029" i="1"/>
  <c r="EN1029" i="1"/>
  <c r="EO1029" i="1"/>
  <c r="EP1029" i="1"/>
  <c r="EL1030" i="1"/>
  <c r="EM1030" i="1"/>
  <c r="EN1030" i="1"/>
  <c r="EO1030" i="1"/>
  <c r="EP1030" i="1"/>
  <c r="EL1031" i="1"/>
  <c r="EM1031" i="1"/>
  <c r="EN1031" i="1"/>
  <c r="EO1031" i="1"/>
  <c r="EP1031" i="1"/>
  <c r="EL1032" i="1"/>
  <c r="EM1032" i="1"/>
  <c r="EN1032" i="1"/>
  <c r="EO1032" i="1"/>
  <c r="EP1032" i="1"/>
  <c r="EL1033" i="1"/>
  <c r="EM1033" i="1"/>
  <c r="EN1033" i="1"/>
  <c r="EO1033" i="1"/>
  <c r="EP1033" i="1"/>
  <c r="EL1034" i="1"/>
  <c r="EM1034" i="1"/>
  <c r="EN1034" i="1"/>
  <c r="EO1034" i="1"/>
  <c r="EP1034" i="1"/>
  <c r="EL1035" i="1"/>
  <c r="EM1035" i="1"/>
  <c r="EN1035" i="1"/>
  <c r="EO1035" i="1"/>
  <c r="EP1035" i="1"/>
  <c r="EL1036" i="1"/>
  <c r="EM1036" i="1"/>
  <c r="EN1036" i="1"/>
  <c r="EO1036" i="1"/>
  <c r="EP1036" i="1"/>
  <c r="EL1037" i="1"/>
  <c r="EM1037" i="1"/>
  <c r="EN1037" i="1"/>
  <c r="EO1037" i="1"/>
  <c r="EP1037" i="1"/>
  <c r="EL1038" i="1"/>
  <c r="EM1038" i="1"/>
  <c r="EN1038" i="1"/>
  <c r="EO1038" i="1"/>
  <c r="EP1038" i="1"/>
  <c r="EL1039" i="1"/>
  <c r="EM1039" i="1"/>
  <c r="EN1039" i="1"/>
  <c r="EO1039" i="1"/>
  <c r="EP1039" i="1"/>
  <c r="EL1040" i="1"/>
  <c r="EM1040" i="1"/>
  <c r="EN1040" i="1"/>
  <c r="EO1040" i="1"/>
  <c r="EP1040" i="1"/>
  <c r="EL1041" i="1"/>
  <c r="EM1041" i="1"/>
  <c r="EN1041" i="1"/>
  <c r="EO1041" i="1"/>
  <c r="EP1041" i="1"/>
  <c r="EL1042" i="1"/>
  <c r="EM1042" i="1"/>
  <c r="EN1042" i="1"/>
  <c r="EO1042" i="1"/>
  <c r="EP1042" i="1"/>
  <c r="EL1043" i="1"/>
  <c r="EM1043" i="1"/>
  <c r="EN1043" i="1"/>
  <c r="EO1043" i="1"/>
  <c r="EP1043" i="1"/>
  <c r="EL1044" i="1"/>
  <c r="EM1044" i="1"/>
  <c r="EN1044" i="1"/>
  <c r="EO1044" i="1"/>
  <c r="EP1044" i="1"/>
  <c r="EL1045" i="1"/>
  <c r="EM1045" i="1"/>
  <c r="EN1045" i="1"/>
  <c r="EO1045" i="1"/>
  <c r="EP1045" i="1"/>
  <c r="EL1046" i="1"/>
  <c r="EM1046" i="1"/>
  <c r="EN1046" i="1"/>
  <c r="EO1046" i="1"/>
  <c r="EP1046" i="1"/>
  <c r="EL1047" i="1"/>
  <c r="EM1047" i="1"/>
  <c r="EN1047" i="1"/>
  <c r="EO1047" i="1"/>
  <c r="EP1047" i="1"/>
  <c r="EL1048" i="1"/>
  <c r="EM1048" i="1"/>
  <c r="EN1048" i="1"/>
  <c r="EO1048" i="1"/>
  <c r="EP1048" i="1"/>
  <c r="EL1049" i="1"/>
  <c r="EM1049" i="1"/>
  <c r="EN1049" i="1"/>
  <c r="EO1049" i="1"/>
  <c r="EP1049" i="1"/>
  <c r="EL1050" i="1"/>
  <c r="EM1050" i="1"/>
  <c r="EN1050" i="1"/>
  <c r="EO1050" i="1"/>
  <c r="EP1050" i="1"/>
  <c r="EL1051" i="1"/>
  <c r="EM1051" i="1"/>
  <c r="EN1051" i="1"/>
  <c r="EO1051" i="1"/>
  <c r="EP1051" i="1"/>
  <c r="EL1052" i="1"/>
  <c r="EM1052" i="1"/>
  <c r="EN1052" i="1"/>
  <c r="EO1052" i="1"/>
  <c r="EP1052" i="1"/>
  <c r="EL1053" i="1"/>
  <c r="EM1053" i="1"/>
  <c r="EN1053" i="1"/>
  <c r="EO1053" i="1"/>
  <c r="EP1053" i="1"/>
  <c r="EL1054" i="1"/>
  <c r="EM1054" i="1"/>
  <c r="EN1054" i="1"/>
  <c r="EO1054" i="1"/>
  <c r="EP1054" i="1"/>
  <c r="EL1055" i="1"/>
  <c r="EM1055" i="1"/>
  <c r="EN1055" i="1"/>
  <c r="EO1055" i="1"/>
  <c r="EP1055" i="1"/>
  <c r="EL1056" i="1"/>
  <c r="EM1056" i="1"/>
  <c r="EN1056" i="1"/>
  <c r="EO1056" i="1"/>
  <c r="EP1056" i="1"/>
  <c r="EL1057" i="1"/>
  <c r="EM1057" i="1"/>
  <c r="EN1057" i="1"/>
  <c r="EO1057" i="1"/>
  <c r="EP1057" i="1"/>
  <c r="EL1058" i="1"/>
  <c r="EM1058" i="1"/>
  <c r="EN1058" i="1"/>
  <c r="EO1058" i="1"/>
  <c r="EP1058" i="1"/>
  <c r="EL1059" i="1"/>
  <c r="EM1059" i="1"/>
  <c r="EN1059" i="1"/>
  <c r="EO1059" i="1"/>
  <c r="EP1059" i="1"/>
  <c r="EL1060" i="1"/>
  <c r="EM1060" i="1"/>
  <c r="EN1060" i="1"/>
  <c r="EO1060" i="1"/>
  <c r="EP1060" i="1"/>
  <c r="EL1061" i="1"/>
  <c r="EM1061" i="1"/>
  <c r="EN1061" i="1"/>
  <c r="EO1061" i="1"/>
  <c r="EP1061" i="1"/>
  <c r="EL1062" i="1"/>
  <c r="EM1062" i="1"/>
  <c r="EN1062" i="1"/>
  <c r="EO1062" i="1"/>
  <c r="EP1062" i="1"/>
  <c r="EL1063" i="1"/>
  <c r="EM1063" i="1"/>
  <c r="EN1063" i="1"/>
  <c r="EO1063" i="1"/>
  <c r="EP1063" i="1"/>
  <c r="EL1064" i="1"/>
  <c r="EM1064" i="1"/>
  <c r="EN1064" i="1"/>
  <c r="EO1064" i="1"/>
  <c r="EP1064" i="1"/>
  <c r="EL1065" i="1"/>
  <c r="EM1065" i="1"/>
  <c r="EN1065" i="1"/>
  <c r="EO1065" i="1"/>
  <c r="EP1065" i="1"/>
  <c r="EL1066" i="1"/>
  <c r="EM1066" i="1"/>
  <c r="EN1066" i="1"/>
  <c r="EO1066" i="1"/>
  <c r="EP1066" i="1"/>
  <c r="EL1067" i="1"/>
  <c r="EM1067" i="1"/>
  <c r="EN1067" i="1"/>
  <c r="EO1067" i="1"/>
  <c r="EP1067" i="1"/>
  <c r="EL1068" i="1"/>
  <c r="EM1068" i="1"/>
  <c r="EN1068" i="1"/>
  <c r="EO1068" i="1"/>
  <c r="EP1068" i="1"/>
  <c r="EL1069" i="1"/>
  <c r="EM1069" i="1"/>
  <c r="EN1069" i="1"/>
  <c r="EO1069" i="1"/>
  <c r="EP1069" i="1"/>
  <c r="EL1070" i="1"/>
  <c r="EM1070" i="1"/>
  <c r="EN1070" i="1"/>
  <c r="EO1070" i="1"/>
  <c r="EP1070" i="1"/>
  <c r="EL1071" i="1"/>
  <c r="EM1071" i="1"/>
  <c r="EN1071" i="1"/>
  <c r="EO1071" i="1"/>
  <c r="EP1071" i="1"/>
  <c r="EL1072" i="1"/>
  <c r="EM1072" i="1"/>
  <c r="EN1072" i="1"/>
  <c r="EO1072" i="1"/>
  <c r="EP1072" i="1"/>
  <c r="EL1073" i="1"/>
  <c r="EM1073" i="1"/>
  <c r="EN1073" i="1"/>
  <c r="EO1073" i="1"/>
  <c r="EP1073" i="1"/>
  <c r="EL1074" i="1"/>
  <c r="EM1074" i="1"/>
  <c r="EN1074" i="1"/>
  <c r="EO1074" i="1"/>
  <c r="EP1074" i="1"/>
  <c r="EL1075" i="1"/>
  <c r="EM1075" i="1"/>
  <c r="EN1075" i="1"/>
  <c r="EO1075" i="1"/>
  <c r="EP1075" i="1"/>
  <c r="EL1076" i="1"/>
  <c r="EM1076" i="1"/>
  <c r="EN1076" i="1"/>
  <c r="EO1076" i="1"/>
  <c r="EP1076" i="1"/>
  <c r="EL1077" i="1"/>
  <c r="EM1077" i="1"/>
  <c r="EN1077" i="1"/>
  <c r="EO1077" i="1"/>
  <c r="EP1077" i="1"/>
  <c r="EL1078" i="1"/>
  <c r="EM1078" i="1"/>
  <c r="EN1078" i="1"/>
  <c r="EO1078" i="1"/>
  <c r="EP1078" i="1"/>
  <c r="EL1079" i="1"/>
  <c r="EM1079" i="1"/>
  <c r="EN1079" i="1"/>
  <c r="EO1079" i="1"/>
  <c r="EP1079" i="1"/>
  <c r="EL1080" i="1"/>
  <c r="EM1080" i="1"/>
  <c r="EN1080" i="1"/>
  <c r="EO1080" i="1"/>
  <c r="EP1080" i="1"/>
  <c r="EL1081" i="1"/>
  <c r="EM1081" i="1"/>
  <c r="EN1081" i="1"/>
  <c r="EO1081" i="1"/>
  <c r="EP1081" i="1"/>
  <c r="EL1082" i="1"/>
  <c r="EM1082" i="1"/>
  <c r="EN1082" i="1"/>
  <c r="EO1082" i="1"/>
  <c r="EP1082" i="1"/>
  <c r="EL1083" i="1"/>
  <c r="EM1083" i="1"/>
  <c r="EN1083" i="1"/>
  <c r="EO1083" i="1"/>
  <c r="EP1083" i="1"/>
  <c r="EL1084" i="1"/>
  <c r="EM1084" i="1"/>
  <c r="EN1084" i="1"/>
  <c r="EO1084" i="1"/>
  <c r="EP1084" i="1"/>
  <c r="EL1085" i="1"/>
  <c r="EM1085" i="1"/>
  <c r="EN1085" i="1"/>
  <c r="EO1085" i="1"/>
  <c r="EP1085" i="1"/>
  <c r="EL1086" i="1"/>
  <c r="EM1086" i="1"/>
  <c r="EN1086" i="1"/>
  <c r="EO1086" i="1"/>
  <c r="EP1086" i="1"/>
  <c r="EL1087" i="1"/>
  <c r="EM1087" i="1"/>
  <c r="EN1087" i="1"/>
  <c r="EO1087" i="1"/>
  <c r="EP1087" i="1"/>
  <c r="EL1088" i="1"/>
  <c r="EM1088" i="1"/>
  <c r="EN1088" i="1"/>
  <c r="EO1088" i="1"/>
  <c r="EP1088" i="1"/>
  <c r="EL1089" i="1"/>
  <c r="EM1089" i="1"/>
  <c r="EN1089" i="1"/>
  <c r="EO1089" i="1"/>
  <c r="EP1089" i="1"/>
  <c r="EL1090" i="1"/>
  <c r="EM1090" i="1"/>
  <c r="EN1090" i="1"/>
  <c r="EO1090" i="1"/>
  <c r="EP1090" i="1"/>
  <c r="EL1091" i="1"/>
  <c r="EM1091" i="1"/>
  <c r="EN1091" i="1"/>
  <c r="EO1091" i="1"/>
  <c r="EP1091" i="1"/>
  <c r="EL1092" i="1"/>
  <c r="EM1092" i="1"/>
  <c r="EN1092" i="1"/>
  <c r="EO1092" i="1"/>
  <c r="EP1092" i="1"/>
  <c r="EL1093" i="1"/>
  <c r="EM1093" i="1"/>
  <c r="EN1093" i="1"/>
  <c r="EO1093" i="1"/>
  <c r="EP1093" i="1"/>
  <c r="EL1094" i="1"/>
  <c r="EM1094" i="1"/>
  <c r="EN1094" i="1"/>
  <c r="EO1094" i="1"/>
  <c r="EP1094" i="1"/>
  <c r="EL1095" i="1"/>
  <c r="EM1095" i="1"/>
  <c r="EN1095" i="1"/>
  <c r="EO1095" i="1"/>
  <c r="EP1095" i="1"/>
  <c r="EL1096" i="1"/>
  <c r="EM1096" i="1"/>
  <c r="EN1096" i="1"/>
  <c r="EO1096" i="1"/>
  <c r="EP1096" i="1"/>
  <c r="EL1097" i="1"/>
  <c r="EM1097" i="1"/>
  <c r="EN1097" i="1"/>
  <c r="EO1097" i="1"/>
  <c r="EP1097" i="1"/>
  <c r="EL1098" i="1"/>
  <c r="EM1098" i="1"/>
  <c r="EN1098" i="1"/>
  <c r="EO1098" i="1"/>
  <c r="EP1098" i="1"/>
  <c r="EL1099" i="1"/>
  <c r="EM1099" i="1"/>
  <c r="EN1099" i="1"/>
  <c r="EO1099" i="1"/>
  <c r="EP1099" i="1"/>
  <c r="EL1100" i="1"/>
  <c r="EM1100" i="1"/>
  <c r="EN1100" i="1"/>
  <c r="EO1100" i="1"/>
  <c r="EP1100" i="1"/>
  <c r="EL1101" i="1"/>
  <c r="EM1101" i="1"/>
  <c r="EN1101" i="1"/>
  <c r="EO1101" i="1"/>
  <c r="EP1101" i="1"/>
  <c r="EL1102" i="1"/>
  <c r="EM1102" i="1"/>
  <c r="EN1102" i="1"/>
  <c r="EO1102" i="1"/>
  <c r="EP1102" i="1"/>
  <c r="EL1103" i="1"/>
  <c r="EM1103" i="1"/>
  <c r="EN1103" i="1"/>
  <c r="EO1103" i="1"/>
  <c r="EP1103" i="1"/>
  <c r="EL1104" i="1"/>
  <c r="EM1104" i="1"/>
  <c r="EN1104" i="1"/>
  <c r="EO1104" i="1"/>
  <c r="EP1104" i="1"/>
  <c r="EL1105" i="1"/>
  <c r="EM1105" i="1"/>
  <c r="EN1105" i="1"/>
  <c r="EO1105" i="1"/>
  <c r="EP1105" i="1"/>
  <c r="EL1106" i="1"/>
  <c r="EM1106" i="1"/>
  <c r="EN1106" i="1"/>
  <c r="EO1106" i="1"/>
  <c r="EP1106" i="1"/>
  <c r="EL1107" i="1"/>
  <c r="EM1107" i="1"/>
  <c r="EN1107" i="1"/>
  <c r="EO1107" i="1"/>
  <c r="EP1107" i="1"/>
  <c r="EL1108" i="1"/>
  <c r="EM1108" i="1"/>
  <c r="EN1108" i="1"/>
  <c r="EO1108" i="1"/>
  <c r="EP1108" i="1"/>
  <c r="EL1109" i="1"/>
  <c r="EM1109" i="1"/>
  <c r="EN1109" i="1"/>
  <c r="EO1109" i="1"/>
  <c r="EP1109" i="1"/>
  <c r="EL1110" i="1"/>
  <c r="EM1110" i="1"/>
  <c r="EN1110" i="1"/>
  <c r="EO1110" i="1"/>
  <c r="EP1110" i="1"/>
  <c r="EL1111" i="1"/>
  <c r="EM1111" i="1"/>
  <c r="EN1111" i="1"/>
  <c r="EO1111" i="1"/>
  <c r="EP1111" i="1"/>
  <c r="EL1112" i="1"/>
  <c r="EM1112" i="1"/>
  <c r="EN1112" i="1"/>
  <c r="EO1112" i="1"/>
  <c r="EP1112" i="1"/>
  <c r="EL1113" i="1"/>
  <c r="EM1113" i="1"/>
  <c r="EN1113" i="1"/>
  <c r="EO1113" i="1"/>
  <c r="EP1113" i="1"/>
  <c r="EL1114" i="1"/>
  <c r="EM1114" i="1"/>
  <c r="EN1114" i="1"/>
  <c r="EO1114" i="1"/>
  <c r="EP1114" i="1"/>
  <c r="EL1115" i="1"/>
  <c r="EM1115" i="1"/>
  <c r="EN1115" i="1"/>
  <c r="EO1115" i="1"/>
  <c r="EP1115" i="1"/>
  <c r="EL1116" i="1"/>
  <c r="EM1116" i="1"/>
  <c r="EN1116" i="1"/>
  <c r="EO1116" i="1"/>
  <c r="EP1116" i="1"/>
  <c r="EM12" i="1"/>
  <c r="EN12" i="1"/>
  <c r="EO12" i="1"/>
  <c r="EP12" i="1"/>
  <c r="EL12" i="1"/>
  <c r="EK12" i="1"/>
  <c r="B13" i="1" l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722" i="1"/>
  <c r="B723" i="1"/>
  <c r="B724" i="1"/>
  <c r="B725" i="1"/>
  <c r="B726" i="1"/>
  <c r="B727" i="1"/>
  <c r="B728" i="1"/>
  <c r="B729" i="1"/>
  <c r="B730" i="1"/>
  <c r="B731" i="1"/>
  <c r="B732" i="1"/>
  <c r="B733" i="1"/>
  <c r="B734" i="1"/>
  <c r="B735" i="1"/>
  <c r="B736" i="1"/>
  <c r="B737" i="1"/>
  <c r="B738" i="1"/>
  <c r="B739" i="1"/>
  <c r="B740" i="1"/>
  <c r="B741" i="1"/>
  <c r="B742" i="1"/>
  <c r="B743" i="1"/>
  <c r="B744" i="1"/>
  <c r="B745" i="1"/>
  <c r="B746" i="1"/>
  <c r="B747" i="1"/>
  <c r="B748" i="1"/>
  <c r="B749" i="1"/>
  <c r="B750" i="1"/>
  <c r="B751" i="1"/>
  <c r="B752" i="1"/>
  <c r="B753" i="1"/>
  <c r="B754" i="1"/>
  <c r="B755" i="1"/>
  <c r="B756" i="1"/>
  <c r="B757" i="1"/>
  <c r="B758" i="1"/>
  <c r="B759" i="1"/>
  <c r="B760" i="1"/>
  <c r="B761" i="1"/>
  <c r="B762" i="1"/>
  <c r="B763" i="1"/>
  <c r="B764" i="1"/>
  <c r="B765" i="1"/>
  <c r="B766" i="1"/>
  <c r="B767" i="1"/>
  <c r="B768" i="1"/>
  <c r="B769" i="1"/>
  <c r="B770" i="1"/>
  <c r="B771" i="1"/>
  <c r="B772" i="1"/>
  <c r="B773" i="1"/>
  <c r="B774" i="1"/>
  <c r="B775" i="1"/>
  <c r="B776" i="1"/>
  <c r="B777" i="1"/>
  <c r="B778" i="1"/>
  <c r="B779" i="1"/>
  <c r="B780" i="1"/>
  <c r="B781" i="1"/>
  <c r="B782" i="1"/>
  <c r="B783" i="1"/>
  <c r="B784" i="1"/>
  <c r="B785" i="1"/>
  <c r="B786" i="1"/>
  <c r="B787" i="1"/>
  <c r="B788" i="1"/>
  <c r="B789" i="1"/>
  <c r="B790" i="1"/>
  <c r="B791" i="1"/>
  <c r="B792" i="1"/>
  <c r="B793" i="1"/>
  <c r="B794" i="1"/>
  <c r="B795" i="1"/>
  <c r="B796" i="1"/>
  <c r="B797" i="1"/>
  <c r="B798" i="1"/>
  <c r="B799" i="1"/>
  <c r="B800" i="1"/>
  <c r="B801" i="1"/>
  <c r="B802" i="1"/>
  <c r="B803" i="1"/>
  <c r="B804" i="1"/>
  <c r="B805" i="1"/>
  <c r="B806" i="1"/>
  <c r="B807" i="1"/>
  <c r="B808" i="1"/>
  <c r="B809" i="1"/>
  <c r="B810" i="1"/>
  <c r="B811" i="1"/>
  <c r="B812" i="1"/>
  <c r="B813" i="1"/>
  <c r="B814" i="1"/>
  <c r="B815" i="1"/>
  <c r="B816" i="1"/>
  <c r="B817" i="1"/>
  <c r="B818" i="1"/>
  <c r="B819" i="1"/>
  <c r="B820" i="1"/>
  <c r="B821" i="1"/>
  <c r="B822" i="1"/>
  <c r="B823" i="1"/>
  <c r="B824" i="1"/>
  <c r="B825" i="1"/>
  <c r="B826" i="1"/>
  <c r="B827" i="1"/>
  <c r="B828" i="1"/>
  <c r="B829" i="1"/>
  <c r="B830" i="1"/>
  <c r="B831" i="1"/>
  <c r="B832" i="1"/>
  <c r="B833" i="1"/>
  <c r="B834" i="1"/>
  <c r="B835" i="1"/>
  <c r="B836" i="1"/>
  <c r="B837" i="1"/>
  <c r="B838" i="1"/>
  <c r="B839" i="1"/>
  <c r="B840" i="1"/>
  <c r="B841" i="1"/>
  <c r="B842" i="1"/>
  <c r="B843" i="1"/>
  <c r="B844" i="1"/>
  <c r="B845" i="1"/>
  <c r="B846" i="1"/>
  <c r="B847" i="1"/>
  <c r="B848" i="1"/>
  <c r="B849" i="1"/>
  <c r="B850" i="1"/>
  <c r="B851" i="1"/>
  <c r="B852" i="1"/>
  <c r="B853" i="1"/>
  <c r="B854" i="1"/>
  <c r="B855" i="1"/>
  <c r="B856" i="1"/>
  <c r="B857" i="1"/>
  <c r="B858" i="1"/>
  <c r="B859" i="1"/>
  <c r="B860" i="1"/>
  <c r="B861" i="1"/>
  <c r="B862" i="1"/>
  <c r="B863" i="1"/>
  <c r="B864" i="1"/>
  <c r="B865" i="1"/>
  <c r="B866" i="1"/>
  <c r="B867" i="1"/>
  <c r="B868" i="1"/>
  <c r="B869" i="1"/>
  <c r="B870" i="1"/>
  <c r="B871" i="1"/>
  <c r="B872" i="1"/>
  <c r="B873" i="1"/>
  <c r="B874" i="1"/>
  <c r="B875" i="1"/>
  <c r="B876" i="1"/>
  <c r="B877" i="1"/>
  <c r="B878" i="1"/>
  <c r="B879" i="1"/>
  <c r="B880" i="1"/>
  <c r="B881" i="1"/>
  <c r="B882" i="1"/>
  <c r="B883" i="1"/>
  <c r="B884" i="1"/>
  <c r="B885" i="1"/>
  <c r="B886" i="1"/>
  <c r="B887" i="1"/>
  <c r="B888" i="1"/>
  <c r="B889" i="1"/>
  <c r="B890" i="1"/>
  <c r="B891" i="1"/>
  <c r="B892" i="1"/>
  <c r="B893" i="1"/>
  <c r="B894" i="1"/>
  <c r="B895" i="1"/>
  <c r="B896" i="1"/>
  <c r="B897" i="1"/>
  <c r="B898" i="1"/>
  <c r="B899" i="1"/>
  <c r="B900" i="1"/>
  <c r="B901" i="1"/>
  <c r="B902" i="1"/>
  <c r="B903" i="1"/>
  <c r="B904" i="1"/>
  <c r="B905" i="1"/>
  <c r="B906" i="1"/>
  <c r="B907" i="1"/>
  <c r="B908" i="1"/>
  <c r="B909" i="1"/>
  <c r="B910" i="1"/>
  <c r="B911" i="1"/>
  <c r="B912" i="1"/>
  <c r="B913" i="1"/>
  <c r="B914" i="1"/>
  <c r="B915" i="1"/>
  <c r="B916" i="1"/>
  <c r="B917" i="1"/>
  <c r="B918" i="1"/>
  <c r="B919" i="1"/>
  <c r="B920" i="1"/>
  <c r="B921" i="1"/>
  <c r="B922" i="1"/>
  <c r="B923" i="1"/>
  <c r="B924" i="1"/>
  <c r="B925" i="1"/>
  <c r="B926" i="1"/>
  <c r="B927" i="1"/>
  <c r="B928" i="1"/>
  <c r="B929" i="1"/>
  <c r="B930" i="1"/>
  <c r="B931" i="1"/>
  <c r="B932" i="1"/>
  <c r="B933" i="1"/>
  <c r="B934" i="1"/>
  <c r="B935" i="1"/>
  <c r="B936" i="1"/>
  <c r="B937" i="1"/>
  <c r="B938" i="1"/>
  <c r="B939" i="1"/>
  <c r="B940" i="1"/>
  <c r="B941" i="1"/>
  <c r="B942" i="1"/>
  <c r="B943" i="1"/>
  <c r="B944" i="1"/>
  <c r="B945" i="1"/>
  <c r="B946" i="1"/>
  <c r="B947" i="1"/>
  <c r="B948" i="1"/>
  <c r="B949" i="1"/>
  <c r="B950" i="1"/>
  <c r="B951" i="1"/>
  <c r="B952" i="1"/>
  <c r="B953" i="1"/>
  <c r="B954" i="1"/>
  <c r="B955" i="1"/>
  <c r="B956" i="1"/>
  <c r="B957" i="1"/>
  <c r="B958" i="1"/>
  <c r="B959" i="1"/>
  <c r="B960" i="1"/>
  <c r="B961" i="1"/>
  <c r="B962" i="1"/>
  <c r="B963" i="1"/>
  <c r="B964" i="1"/>
  <c r="B965" i="1"/>
  <c r="B966" i="1"/>
  <c r="B967" i="1"/>
  <c r="B968" i="1"/>
  <c r="B969" i="1"/>
  <c r="B970" i="1"/>
  <c r="B971" i="1"/>
  <c r="B972" i="1"/>
  <c r="B973" i="1"/>
  <c r="B974" i="1"/>
  <c r="B975" i="1"/>
  <c r="B976" i="1"/>
  <c r="B977" i="1"/>
  <c r="B978" i="1"/>
  <c r="B979" i="1"/>
  <c r="B980" i="1"/>
  <c r="B981" i="1"/>
  <c r="B982" i="1"/>
  <c r="B983" i="1"/>
  <c r="B984" i="1"/>
  <c r="B985" i="1"/>
  <c r="B986" i="1"/>
  <c r="B987" i="1"/>
  <c r="B988" i="1"/>
  <c r="B989" i="1"/>
  <c r="B990" i="1"/>
  <c r="B991" i="1"/>
  <c r="B992" i="1"/>
  <c r="B993" i="1"/>
  <c r="B994" i="1"/>
  <c r="B995" i="1"/>
  <c r="B996" i="1"/>
  <c r="B997" i="1"/>
  <c r="B998" i="1"/>
  <c r="B999" i="1"/>
  <c r="B1000" i="1"/>
  <c r="B1001" i="1"/>
  <c r="B1002" i="1"/>
  <c r="B1003" i="1"/>
  <c r="B1004" i="1"/>
  <c r="B1005" i="1"/>
  <c r="B1006" i="1"/>
  <c r="B1007" i="1"/>
  <c r="B1008" i="1"/>
  <c r="B1009" i="1"/>
  <c r="B1010" i="1"/>
  <c r="B1011" i="1"/>
  <c r="B1012" i="1"/>
  <c r="B1013" i="1"/>
  <c r="B1014" i="1"/>
  <c r="B1015" i="1"/>
  <c r="B1016" i="1"/>
  <c r="B1017" i="1"/>
  <c r="B1018" i="1"/>
  <c r="B1019" i="1"/>
  <c r="B1020" i="1"/>
  <c r="B1021" i="1"/>
  <c r="B1022" i="1"/>
  <c r="B1023" i="1"/>
  <c r="B1024" i="1"/>
  <c r="B1025" i="1"/>
  <c r="B1026" i="1"/>
  <c r="B1027" i="1"/>
  <c r="B1028" i="1"/>
  <c r="B1029" i="1"/>
  <c r="B1030" i="1"/>
  <c r="B1031" i="1"/>
  <c r="B1032" i="1"/>
  <c r="B1033" i="1"/>
  <c r="B1034" i="1"/>
  <c r="B1035" i="1"/>
  <c r="B1036" i="1"/>
  <c r="B1037" i="1"/>
  <c r="B1038" i="1"/>
  <c r="B1039" i="1"/>
  <c r="B1040" i="1"/>
  <c r="B1041" i="1"/>
  <c r="B1042" i="1"/>
  <c r="B1043" i="1"/>
  <c r="B1044" i="1"/>
  <c r="B1045" i="1"/>
  <c r="B1046" i="1"/>
  <c r="B1047" i="1"/>
  <c r="B1048" i="1"/>
  <c r="B1049" i="1"/>
  <c r="B1050" i="1"/>
  <c r="B1051" i="1"/>
  <c r="B1052" i="1"/>
  <c r="B1053" i="1"/>
  <c r="B1054" i="1"/>
  <c r="B1055" i="1"/>
  <c r="B1056" i="1"/>
  <c r="B1057" i="1"/>
  <c r="B1058" i="1"/>
  <c r="B1059" i="1"/>
  <c r="B1060" i="1"/>
  <c r="B1061" i="1"/>
  <c r="B1062" i="1"/>
  <c r="B1063" i="1"/>
  <c r="B1064" i="1"/>
  <c r="B1065" i="1"/>
  <c r="B1066" i="1"/>
  <c r="B1067" i="1"/>
  <c r="B1068" i="1"/>
  <c r="B1069" i="1"/>
  <c r="B1070" i="1"/>
  <c r="B1071" i="1"/>
  <c r="B1072" i="1"/>
  <c r="B1073" i="1"/>
  <c r="B1074" i="1"/>
  <c r="B1075" i="1"/>
  <c r="B1076" i="1"/>
  <c r="B1077" i="1"/>
  <c r="B1078" i="1"/>
  <c r="B1079" i="1"/>
  <c r="B1080" i="1"/>
  <c r="B1081" i="1"/>
  <c r="B1082" i="1"/>
  <c r="B1083" i="1"/>
  <c r="B1084" i="1"/>
  <c r="B1085" i="1"/>
  <c r="B1086" i="1"/>
  <c r="B1087" i="1"/>
  <c r="B1088" i="1"/>
  <c r="B1089" i="1"/>
  <c r="B1090" i="1"/>
  <c r="B1091" i="1"/>
  <c r="B1092" i="1"/>
  <c r="B1093" i="1"/>
  <c r="B1094" i="1"/>
  <c r="B1095" i="1"/>
  <c r="B1096" i="1"/>
  <c r="B1097" i="1"/>
  <c r="B1098" i="1"/>
  <c r="B1099" i="1"/>
  <c r="B1100" i="1"/>
  <c r="B1101" i="1"/>
  <c r="B1102" i="1"/>
  <c r="B1103" i="1"/>
  <c r="B1104" i="1"/>
  <c r="B1105" i="1"/>
  <c r="B1106" i="1"/>
  <c r="B1107" i="1"/>
  <c r="B1108" i="1"/>
  <c r="B1109" i="1"/>
  <c r="B1110" i="1"/>
  <c r="B1111" i="1"/>
  <c r="B1112" i="1"/>
  <c r="B1113" i="1"/>
  <c r="B1114" i="1"/>
  <c r="B1115" i="1"/>
  <c r="B1116" i="1"/>
  <c r="EA17" i="1" l="1"/>
  <c r="EC23" i="1"/>
  <c r="EB24" i="1"/>
  <c r="EC24" i="1"/>
  <c r="DZ26" i="1"/>
  <c r="DZ28" i="1"/>
  <c r="EA30" i="1"/>
  <c r="DZ37" i="1"/>
  <c r="EA37" i="1"/>
  <c r="EB37" i="1"/>
  <c r="DZ42" i="1"/>
  <c r="DZ45" i="1"/>
  <c r="EB45" i="1"/>
  <c r="EA49" i="1"/>
  <c r="EB49" i="1"/>
  <c r="EC49" i="1"/>
  <c r="EB50" i="1"/>
  <c r="EC52" i="1"/>
  <c r="EC53" i="1"/>
  <c r="EB54" i="1"/>
  <c r="DZ56" i="1"/>
  <c r="EA56" i="1"/>
  <c r="EA57" i="1"/>
  <c r="EB62" i="1"/>
  <c r="EC66" i="1"/>
  <c r="EB67" i="1"/>
  <c r="EC67" i="1"/>
  <c r="DZ70" i="1"/>
  <c r="EA70" i="1"/>
  <c r="EB70" i="1"/>
  <c r="EC70" i="1"/>
  <c r="DZ71" i="1"/>
  <c r="EC71" i="1"/>
  <c r="EC74" i="1"/>
  <c r="EB76" i="1"/>
  <c r="EA77" i="1"/>
  <c r="EC77" i="1"/>
  <c r="EC80" i="1"/>
  <c r="EB88" i="1"/>
  <c r="EC88" i="1"/>
  <c r="EB92" i="1"/>
  <c r="EC93" i="1"/>
  <c r="DZ94" i="1"/>
  <c r="DZ96" i="1"/>
  <c r="EC96" i="1"/>
  <c r="EC99" i="1"/>
  <c r="EC101" i="1"/>
  <c r="EC106" i="1"/>
  <c r="DZ110" i="1"/>
  <c r="EB113" i="1"/>
  <c r="EC115" i="1"/>
  <c r="DZ121" i="1"/>
  <c r="EC134" i="1"/>
  <c r="EC1060" i="1"/>
  <c r="EC1065" i="1"/>
  <c r="EA160" i="1"/>
  <c r="DZ165" i="1"/>
  <c r="DZ168" i="1"/>
  <c r="EC170" i="1"/>
  <c r="DZ182" i="1"/>
  <c r="EB189" i="1"/>
  <c r="EC198" i="1"/>
  <c r="DZ206" i="1"/>
  <c r="DZ242" i="1"/>
  <c r="EB251" i="1"/>
  <c r="DZ262" i="1"/>
  <c r="DZ264" i="1"/>
  <c r="DZ287" i="1"/>
  <c r="EA287" i="1"/>
  <c r="EC287" i="1"/>
  <c r="DZ296" i="1"/>
  <c r="DZ304" i="1"/>
  <c r="EC304" i="1"/>
  <c r="EC305" i="1"/>
  <c r="DZ320" i="1"/>
  <c r="DZ321" i="1"/>
  <c r="EB1023" i="1"/>
  <c r="DZ330" i="1"/>
  <c r="EB330" i="1"/>
  <c r="EC331" i="1"/>
  <c r="EC337" i="1"/>
  <c r="EC340" i="1"/>
  <c r="EC344" i="1"/>
  <c r="EC347" i="1"/>
  <c r="DZ352" i="1"/>
  <c r="EC352" i="1"/>
  <c r="DZ353" i="1"/>
  <c r="EA354" i="1"/>
  <c r="EA355" i="1"/>
  <c r="EC360" i="1"/>
  <c r="EA161" i="1"/>
  <c r="EB1083" i="1"/>
  <c r="EC373" i="1"/>
  <c r="DZ375" i="1"/>
  <c r="DZ376" i="1"/>
  <c r="DZ377" i="1"/>
  <c r="EA377" i="1"/>
  <c r="DZ383" i="1"/>
  <c r="EA383" i="1"/>
  <c r="EC383" i="1"/>
  <c r="DZ387" i="1"/>
  <c r="EA387" i="1"/>
  <c r="DZ388" i="1"/>
  <c r="EA392" i="1"/>
  <c r="EA394" i="1"/>
  <c r="EC394" i="1"/>
  <c r="DZ395" i="1"/>
  <c r="DZ398" i="1"/>
  <c r="DZ399" i="1"/>
  <c r="DZ406" i="1"/>
  <c r="EA416" i="1"/>
  <c r="EC416" i="1"/>
  <c r="EC418" i="1"/>
  <c r="EC422" i="1"/>
  <c r="EA424" i="1"/>
  <c r="EC425" i="1"/>
  <c r="EC428" i="1"/>
  <c r="EC430" i="1"/>
  <c r="DZ432" i="1"/>
  <c r="EB432" i="1"/>
  <c r="EC438" i="1"/>
  <c r="EC439" i="1"/>
  <c r="DZ586" i="1"/>
  <c r="EA586" i="1"/>
  <c r="DZ589" i="1"/>
  <c r="DZ594" i="1"/>
  <c r="DZ607" i="1"/>
  <c r="DZ615" i="1"/>
  <c r="EC470" i="1"/>
  <c r="EC472" i="1"/>
  <c r="EC473" i="1"/>
  <c r="EC479" i="1"/>
  <c r="EC483" i="1"/>
  <c r="EC486" i="1"/>
  <c r="EB490" i="1"/>
  <c r="EB491" i="1"/>
  <c r="EC491" i="1"/>
  <c r="EC495" i="1"/>
  <c r="EC499" i="1"/>
  <c r="EC501" i="1"/>
  <c r="EC505" i="1"/>
  <c r="EC507" i="1"/>
  <c r="EC515" i="1"/>
  <c r="EC522" i="1"/>
  <c r="EC527" i="1"/>
  <c r="EB532" i="1"/>
  <c r="EC532" i="1"/>
  <c r="EB533" i="1"/>
  <c r="DZ536" i="1"/>
  <c r="EB536" i="1"/>
  <c r="EB541" i="1"/>
  <c r="EC541" i="1"/>
  <c r="EC543" i="1"/>
  <c r="EC547" i="1"/>
  <c r="DZ552" i="1"/>
  <c r="EB556" i="1"/>
  <c r="EC562" i="1"/>
  <c r="EC563" i="1"/>
  <c r="EB568" i="1"/>
  <c r="EC571" i="1"/>
  <c r="EC574" i="1"/>
  <c r="EB575" i="1"/>
  <c r="EB577" i="1"/>
  <c r="EB580" i="1"/>
  <c r="EC581" i="1"/>
  <c r="EC582" i="1"/>
  <c r="EC585" i="1"/>
  <c r="DZ1103" i="1"/>
  <c r="DZ655" i="1"/>
  <c r="EB655" i="1"/>
  <c r="EC656" i="1"/>
  <c r="EB658" i="1"/>
  <c r="DZ659" i="1"/>
  <c r="DZ660" i="1"/>
  <c r="DZ661" i="1"/>
  <c r="DZ662" i="1"/>
  <c r="DZ664" i="1"/>
  <c r="DZ665" i="1"/>
  <c r="EC665" i="1"/>
  <c r="DZ666" i="1"/>
  <c r="DZ667" i="1"/>
  <c r="DZ616" i="1"/>
  <c r="DZ619" i="1"/>
  <c r="EA619" i="1"/>
  <c r="EB624" i="1"/>
  <c r="EA629" i="1"/>
  <c r="EA632" i="1"/>
  <c r="EB638" i="1"/>
  <c r="EC640" i="1"/>
  <c r="EA642" i="1"/>
  <c r="EC645" i="1"/>
  <c r="EC647" i="1"/>
  <c r="EA648" i="1"/>
  <c r="EB649" i="1"/>
  <c r="DZ652" i="1"/>
  <c r="EC652" i="1"/>
  <c r="DZ672" i="1"/>
  <c r="DZ673" i="1"/>
  <c r="DZ675" i="1"/>
  <c r="DZ690" i="1"/>
  <c r="DZ695" i="1"/>
  <c r="EC706" i="1"/>
  <c r="EC712" i="1"/>
  <c r="EC716" i="1"/>
  <c r="EC720" i="1"/>
  <c r="DZ722" i="1"/>
  <c r="EB722" i="1"/>
  <c r="EC722" i="1"/>
  <c r="EC723" i="1"/>
  <c r="DZ734" i="1"/>
  <c r="EB773" i="1"/>
  <c r="DZ793" i="1"/>
  <c r="EC802" i="1"/>
  <c r="EB816" i="1"/>
  <c r="EB817" i="1"/>
  <c r="EB819" i="1"/>
  <c r="EC825" i="1"/>
  <c r="DZ826" i="1"/>
  <c r="DZ830" i="1"/>
  <c r="EC1086" i="1"/>
  <c r="DZ1087" i="1"/>
  <c r="DZ1089" i="1"/>
  <c r="EC1089" i="1"/>
  <c r="EC1092" i="1"/>
  <c r="EC1093" i="1"/>
  <c r="EC1097" i="1"/>
  <c r="DZ831" i="1"/>
  <c r="DZ834" i="1"/>
  <c r="DZ842" i="1"/>
  <c r="DZ846" i="1"/>
  <c r="EC855" i="1"/>
  <c r="DZ1098" i="1"/>
  <c r="EA1098" i="1"/>
  <c r="DZ1099" i="1"/>
  <c r="EB858" i="1"/>
  <c r="EB860" i="1"/>
  <c r="EB864" i="1"/>
  <c r="EC868" i="1"/>
  <c r="EB869" i="1"/>
  <c r="EC872" i="1"/>
  <c r="EB877" i="1"/>
  <c r="EB878" i="1"/>
  <c r="DZ880" i="1"/>
  <c r="EA880" i="1"/>
  <c r="EC880" i="1"/>
  <c r="DZ885" i="1"/>
  <c r="EB887" i="1"/>
  <c r="EA889" i="1"/>
  <c r="EC890" i="1"/>
  <c r="EC891" i="1"/>
  <c r="EB892" i="1"/>
  <c r="EB893" i="1"/>
  <c r="EC893" i="1"/>
  <c r="EC901" i="1"/>
  <c r="EC903" i="1"/>
  <c r="DZ905" i="1"/>
  <c r="DZ907" i="1"/>
  <c r="EC907" i="1"/>
  <c r="EB913" i="1"/>
  <c r="EC914" i="1"/>
  <c r="EC916" i="1"/>
  <c r="EA917" i="1"/>
  <c r="EC923" i="1"/>
  <c r="DZ927" i="1"/>
  <c r="EB927" i="1"/>
  <c r="EC930" i="1"/>
  <c r="EB931" i="1"/>
  <c r="EB933" i="1"/>
  <c r="DZ934" i="1"/>
  <c r="EC934" i="1"/>
  <c r="EB937" i="1"/>
  <c r="EC940" i="1"/>
  <c r="DZ942" i="1"/>
  <c r="EA945" i="1"/>
  <c r="EC977" i="1"/>
  <c r="DZ985" i="1"/>
  <c r="EC988" i="1"/>
  <c r="DZ992" i="1"/>
  <c r="EA992" i="1"/>
  <c r="EC996" i="1"/>
  <c r="DZ1006" i="1"/>
  <c r="EA1006" i="1"/>
  <c r="EC1014" i="1"/>
  <c r="EA1017" i="1"/>
  <c r="EC1017" i="1"/>
  <c r="EB1020" i="1"/>
  <c r="EA1025" i="1"/>
  <c r="DZ1026" i="1"/>
  <c r="EB1027" i="1"/>
  <c r="EC1028" i="1"/>
  <c r="DZ1034" i="1"/>
  <c r="EC1039" i="1"/>
  <c r="EB1045" i="1"/>
  <c r="EB1046" i="1"/>
  <c r="EC1051" i="1"/>
  <c r="DZ1115" i="1"/>
  <c r="DZ1116" i="1"/>
  <c r="EA1116" i="1"/>
  <c r="EB1116" i="1"/>
  <c r="EC1116" i="1"/>
  <c r="ED1116" i="1"/>
  <c r="DY1111" i="1"/>
  <c r="DY1057" i="1"/>
  <c r="DY1053" i="1"/>
  <c r="DY1049" i="1"/>
  <c r="DY1045" i="1"/>
  <c r="DY1041" i="1"/>
  <c r="DY1037" i="1"/>
  <c r="DY1033" i="1"/>
  <c r="DY1029" i="1"/>
  <c r="DY1025" i="1"/>
  <c r="DY1022" i="1"/>
  <c r="DY1020" i="1"/>
  <c r="DY1018" i="1"/>
  <c r="DY1016" i="1"/>
  <c r="DY1014" i="1"/>
  <c r="DY1012" i="1"/>
  <c r="DY1010" i="1"/>
  <c r="DY1008" i="1"/>
  <c r="DY1006" i="1"/>
  <c r="DY1004" i="1"/>
  <c r="DY1002" i="1"/>
  <c r="DY1000" i="1"/>
  <c r="DY998" i="1"/>
  <c r="DY996" i="1"/>
  <c r="DY994" i="1"/>
  <c r="DY992" i="1"/>
  <c r="DY990" i="1"/>
  <c r="DY989" i="1"/>
  <c r="DY988" i="1"/>
  <c r="DY986" i="1"/>
  <c r="DY985" i="1"/>
  <c r="DY984" i="1"/>
  <c r="DY982" i="1"/>
  <c r="DY981" i="1"/>
  <c r="DY980" i="1"/>
  <c r="DY978" i="1"/>
  <c r="DY977" i="1"/>
  <c r="DY976" i="1"/>
  <c r="DY974" i="1"/>
  <c r="DY973" i="1"/>
  <c r="DY972" i="1"/>
  <c r="DY970" i="1"/>
  <c r="DY969" i="1"/>
  <c r="DY968" i="1"/>
  <c r="DY967" i="1"/>
  <c r="DY966" i="1"/>
  <c r="DY965" i="1"/>
  <c r="DY964" i="1"/>
  <c r="DY963" i="1"/>
  <c r="DY962" i="1"/>
  <c r="DY961" i="1"/>
  <c r="DY960" i="1"/>
  <c r="DY959" i="1"/>
  <c r="DY958" i="1"/>
  <c r="DY957" i="1"/>
  <c r="DY956" i="1"/>
  <c r="DY955" i="1"/>
  <c r="DY954" i="1"/>
  <c r="DY953" i="1"/>
  <c r="DY952" i="1"/>
  <c r="DY951" i="1"/>
  <c r="DY950" i="1"/>
  <c r="DY949" i="1"/>
  <c r="DY948" i="1"/>
  <c r="DY947" i="1"/>
  <c r="DY946" i="1"/>
  <c r="DY945" i="1"/>
  <c r="DY944" i="1"/>
  <c r="DY943" i="1"/>
  <c r="DY942" i="1"/>
  <c r="DY941" i="1"/>
  <c r="DY940" i="1"/>
  <c r="DY939" i="1"/>
  <c r="DY938" i="1"/>
  <c r="DY937" i="1"/>
  <c r="DY936" i="1"/>
  <c r="DY935" i="1"/>
  <c r="DY934" i="1"/>
  <c r="DY933" i="1"/>
  <c r="DY932" i="1"/>
  <c r="DY931" i="1"/>
  <c r="DY930" i="1"/>
  <c r="DY929" i="1"/>
  <c r="DY928" i="1"/>
  <c r="DY927" i="1"/>
  <c r="DY926" i="1"/>
  <c r="DY925" i="1"/>
  <c r="DY924" i="1"/>
  <c r="DY923" i="1"/>
  <c r="DY922" i="1"/>
  <c r="DY921" i="1"/>
  <c r="DY920" i="1"/>
  <c r="DY919" i="1"/>
  <c r="DY918" i="1"/>
  <c r="DY917" i="1"/>
  <c r="DY916" i="1"/>
  <c r="DY915" i="1"/>
  <c r="DY914" i="1"/>
  <c r="DY913" i="1"/>
  <c r="DY912" i="1"/>
  <c r="DY911" i="1"/>
  <c r="DY910" i="1"/>
  <c r="DY909" i="1"/>
  <c r="DY908" i="1"/>
  <c r="DY907" i="1"/>
  <c r="DY906" i="1"/>
  <c r="DY905" i="1"/>
  <c r="DY904" i="1"/>
  <c r="DY903" i="1"/>
  <c r="DY902" i="1"/>
  <c r="DY901" i="1"/>
  <c r="DY900" i="1"/>
  <c r="DY899" i="1"/>
  <c r="DY898" i="1"/>
  <c r="DY897" i="1"/>
  <c r="DY896" i="1"/>
  <c r="DY895" i="1"/>
  <c r="DY894" i="1"/>
  <c r="DY893" i="1"/>
  <c r="DY892" i="1"/>
  <c r="DY891" i="1"/>
  <c r="DY890" i="1"/>
  <c r="DY889" i="1"/>
  <c r="DY888" i="1"/>
  <c r="DY887" i="1"/>
  <c r="DY886" i="1"/>
  <c r="DY885" i="1"/>
  <c r="DY884" i="1"/>
  <c r="DY883" i="1"/>
  <c r="DY882" i="1"/>
  <c r="DY881" i="1"/>
  <c r="DY880" i="1"/>
  <c r="DY879" i="1"/>
  <c r="DY878" i="1"/>
  <c r="DY877" i="1"/>
  <c r="DY876" i="1"/>
  <c r="DY875" i="1"/>
  <c r="DY874" i="1"/>
  <c r="DY873" i="1"/>
  <c r="DY872" i="1"/>
  <c r="DY871" i="1"/>
  <c r="DY870" i="1"/>
  <c r="DY869" i="1"/>
  <c r="DY868" i="1"/>
  <c r="DY867" i="1"/>
  <c r="DY866" i="1"/>
  <c r="DY865" i="1"/>
  <c r="DY864" i="1"/>
  <c r="DY863" i="1"/>
  <c r="DY862" i="1"/>
  <c r="DY861" i="1"/>
  <c r="DY860" i="1"/>
  <c r="DY859" i="1"/>
  <c r="DY858" i="1"/>
  <c r="DY857" i="1"/>
  <c r="DY668" i="1"/>
  <c r="DY1099" i="1"/>
  <c r="DY1098" i="1"/>
  <c r="DY856" i="1"/>
  <c r="DY855" i="1"/>
  <c r="DY854" i="1"/>
  <c r="DY853" i="1"/>
  <c r="DY852" i="1"/>
  <c r="DY851" i="1"/>
  <c r="DY850" i="1"/>
  <c r="DY849" i="1"/>
  <c r="DY848" i="1"/>
  <c r="DY847" i="1"/>
  <c r="DY846" i="1"/>
  <c r="DY845" i="1"/>
  <c r="DY844" i="1"/>
  <c r="DY843" i="1"/>
  <c r="DY842" i="1"/>
  <c r="DY841" i="1"/>
  <c r="DY840" i="1"/>
  <c r="DY839" i="1"/>
  <c r="DY838" i="1"/>
  <c r="DY837" i="1"/>
  <c r="DY836" i="1"/>
  <c r="DY835" i="1"/>
  <c r="DY834" i="1"/>
  <c r="DY833" i="1"/>
  <c r="DY832" i="1"/>
  <c r="DY831" i="1"/>
  <c r="DY1097" i="1"/>
  <c r="DY1096" i="1"/>
  <c r="DY1095" i="1"/>
  <c r="DY1094" i="1"/>
  <c r="DY1093" i="1"/>
  <c r="DY1092" i="1"/>
  <c r="DY1091" i="1"/>
  <c r="DY1090" i="1"/>
  <c r="DY1089" i="1"/>
  <c r="DY1088" i="1"/>
  <c r="DY1087" i="1"/>
  <c r="DY1086" i="1"/>
  <c r="DY1085" i="1"/>
  <c r="DY830" i="1"/>
  <c r="DY829" i="1"/>
  <c r="DY828" i="1"/>
  <c r="DY827" i="1"/>
  <c r="DY826" i="1"/>
  <c r="DY825" i="1"/>
  <c r="DY824" i="1"/>
  <c r="DY823" i="1"/>
  <c r="DY822" i="1"/>
  <c r="DY821" i="1"/>
  <c r="DY820" i="1"/>
  <c r="DY819" i="1"/>
  <c r="DY818" i="1"/>
  <c r="DY817" i="1"/>
  <c r="DY816" i="1"/>
  <c r="DY815" i="1"/>
  <c r="DY814" i="1"/>
  <c r="DY813" i="1"/>
  <c r="DY812" i="1"/>
  <c r="DY811" i="1"/>
  <c r="DY810" i="1"/>
  <c r="DY809" i="1"/>
  <c r="DY808" i="1"/>
  <c r="DY807" i="1"/>
  <c r="DY806" i="1"/>
  <c r="DY805" i="1"/>
  <c r="DY804" i="1"/>
  <c r="DY803" i="1"/>
  <c r="DY802" i="1"/>
  <c r="DY801" i="1"/>
  <c r="DY800" i="1"/>
  <c r="DY799" i="1"/>
  <c r="DY798" i="1"/>
  <c r="DY797" i="1"/>
  <c r="DY796" i="1"/>
  <c r="DY795" i="1"/>
  <c r="DY794" i="1"/>
  <c r="DY793" i="1"/>
  <c r="DY792" i="1"/>
  <c r="DY791" i="1"/>
  <c r="DY790" i="1"/>
  <c r="DY789" i="1"/>
  <c r="DY788" i="1"/>
  <c r="DY787" i="1"/>
  <c r="DY786" i="1"/>
  <c r="DY785" i="1"/>
  <c r="DY784" i="1"/>
  <c r="DY783" i="1"/>
  <c r="DY782" i="1"/>
  <c r="DY781" i="1"/>
  <c r="DY780" i="1"/>
  <c r="DY779" i="1"/>
  <c r="DY778" i="1"/>
  <c r="DY777" i="1"/>
  <c r="DY776" i="1"/>
  <c r="DY775" i="1"/>
  <c r="DY774" i="1"/>
  <c r="DY773" i="1"/>
  <c r="DY772" i="1"/>
  <c r="DY771" i="1"/>
  <c r="DY770" i="1"/>
  <c r="DY769" i="1"/>
  <c r="DY768" i="1"/>
  <c r="DY767" i="1"/>
  <c r="DY766" i="1"/>
  <c r="DY765" i="1"/>
  <c r="DY764" i="1"/>
  <c r="DY763" i="1"/>
  <c r="DY762" i="1"/>
  <c r="DY761" i="1"/>
  <c r="DY760" i="1"/>
  <c r="DY759" i="1"/>
  <c r="DY758" i="1"/>
  <c r="DY757" i="1"/>
  <c r="DY756" i="1"/>
  <c r="DY755" i="1"/>
  <c r="DY754" i="1"/>
  <c r="DY753" i="1"/>
  <c r="DY752" i="1"/>
  <c r="DY751" i="1"/>
  <c r="DY750" i="1"/>
  <c r="DY749" i="1"/>
  <c r="DY748" i="1"/>
  <c r="DY747" i="1"/>
  <c r="DY746" i="1"/>
  <c r="DY745" i="1"/>
  <c r="DY744" i="1"/>
  <c r="DY743" i="1"/>
  <c r="DY742" i="1"/>
  <c r="DY741" i="1"/>
  <c r="DY740" i="1"/>
  <c r="DY739" i="1"/>
  <c r="DY738" i="1"/>
  <c r="DY737" i="1"/>
  <c r="DY736" i="1"/>
  <c r="DY735" i="1"/>
  <c r="DY734" i="1"/>
  <c r="DY733" i="1"/>
  <c r="DY732" i="1"/>
  <c r="DY731" i="1"/>
  <c r="DY730" i="1"/>
  <c r="DY729" i="1"/>
  <c r="DY728" i="1"/>
  <c r="DY727" i="1"/>
  <c r="DY726" i="1"/>
  <c r="DY725" i="1"/>
  <c r="DY724" i="1"/>
  <c r="DY723" i="1"/>
  <c r="DY722" i="1"/>
  <c r="DY721" i="1"/>
  <c r="DY720" i="1"/>
  <c r="DY719" i="1"/>
  <c r="DY718" i="1"/>
  <c r="DY717" i="1"/>
  <c r="DY716" i="1"/>
  <c r="DY715" i="1"/>
  <c r="DY714" i="1"/>
  <c r="DY713" i="1"/>
  <c r="DY712" i="1"/>
  <c r="DY711" i="1"/>
  <c r="DY710" i="1"/>
  <c r="DY709" i="1"/>
  <c r="DY708" i="1"/>
  <c r="DY707" i="1"/>
  <c r="DY706" i="1"/>
  <c r="DY705" i="1"/>
  <c r="DY704" i="1"/>
  <c r="DY703" i="1"/>
  <c r="DY702" i="1"/>
  <c r="DY701" i="1"/>
  <c r="DY700" i="1"/>
  <c r="DY699" i="1"/>
  <c r="DY698" i="1"/>
  <c r="DY697" i="1"/>
  <c r="DY696" i="1"/>
  <c r="DY695" i="1"/>
  <c r="DY694" i="1"/>
  <c r="DY693" i="1"/>
  <c r="DY692" i="1"/>
  <c r="DY691" i="1"/>
  <c r="DY690" i="1"/>
  <c r="DY689" i="1"/>
  <c r="DY688" i="1"/>
  <c r="DY687" i="1"/>
  <c r="DY686" i="1"/>
  <c r="DY685" i="1"/>
  <c r="DY684" i="1"/>
  <c r="DY683" i="1"/>
  <c r="DY682" i="1"/>
  <c r="DY681" i="1"/>
  <c r="DY680" i="1"/>
  <c r="DY679" i="1"/>
  <c r="DY678" i="1"/>
  <c r="DY677" i="1"/>
  <c r="DY676" i="1"/>
  <c r="DY675" i="1"/>
  <c r="DY674" i="1"/>
  <c r="DY673" i="1"/>
  <c r="DY672" i="1"/>
  <c r="DY671" i="1"/>
  <c r="DY670" i="1"/>
  <c r="DY669" i="1"/>
  <c r="DY652" i="1"/>
  <c r="DY651" i="1"/>
  <c r="DY650" i="1"/>
  <c r="DY649" i="1"/>
  <c r="DY648" i="1"/>
  <c r="DY647" i="1"/>
  <c r="DY646" i="1"/>
  <c r="DY645" i="1"/>
  <c r="DY644" i="1"/>
  <c r="DY643" i="1"/>
  <c r="DY642" i="1"/>
  <c r="DY641" i="1"/>
  <c r="DY640" i="1"/>
  <c r="DY639" i="1"/>
  <c r="DY638" i="1"/>
  <c r="DY637" i="1"/>
  <c r="DY636" i="1"/>
  <c r="DY635" i="1"/>
  <c r="DY634" i="1"/>
  <c r="DY633" i="1"/>
  <c r="DY632" i="1"/>
  <c r="DY631" i="1"/>
  <c r="DY630" i="1"/>
  <c r="DY629" i="1"/>
  <c r="DY628" i="1"/>
  <c r="DY627" i="1"/>
  <c r="DY626" i="1"/>
  <c r="DY625" i="1"/>
  <c r="DY624" i="1"/>
  <c r="DY623" i="1"/>
  <c r="DY622" i="1"/>
  <c r="DY621" i="1"/>
  <c r="DY620" i="1"/>
  <c r="DY619" i="1"/>
  <c r="DY618" i="1"/>
  <c r="DY617" i="1"/>
  <c r="DY616" i="1"/>
  <c r="DY1108" i="1"/>
  <c r="DY1107" i="1"/>
  <c r="DY1106" i="1"/>
  <c r="DY1105" i="1"/>
  <c r="DY667" i="1"/>
  <c r="DY666" i="1"/>
  <c r="DY665" i="1"/>
  <c r="DY664" i="1"/>
  <c r="DY663" i="1"/>
  <c r="DY662" i="1"/>
  <c r="DY661" i="1"/>
  <c r="DY660" i="1"/>
  <c r="DY659" i="1"/>
  <c r="DY658" i="1"/>
  <c r="DY657" i="1"/>
  <c r="DY656" i="1"/>
  <c r="DY655" i="1"/>
  <c r="DY654" i="1"/>
  <c r="DY653" i="1"/>
  <c r="DY1104" i="1"/>
  <c r="DY1103" i="1"/>
  <c r="DY585" i="1"/>
  <c r="DY584" i="1"/>
  <c r="DY583" i="1"/>
  <c r="DY582" i="1"/>
  <c r="DY581" i="1"/>
  <c r="DY580" i="1"/>
  <c r="DY579" i="1"/>
  <c r="DY578" i="1"/>
  <c r="DY577" i="1"/>
  <c r="DY576" i="1"/>
  <c r="DY575" i="1"/>
  <c r="DY574" i="1"/>
  <c r="DY573" i="1"/>
  <c r="DY572" i="1"/>
  <c r="DY571" i="1"/>
  <c r="DY570" i="1"/>
  <c r="DY569" i="1"/>
  <c r="DY568" i="1"/>
  <c r="DY567" i="1"/>
  <c r="DY566" i="1"/>
  <c r="DY565" i="1"/>
  <c r="DY564" i="1"/>
  <c r="DY563" i="1"/>
  <c r="DY562" i="1"/>
  <c r="DY561" i="1"/>
  <c r="DY560" i="1"/>
  <c r="DY559" i="1"/>
  <c r="DY558" i="1"/>
  <c r="DY557" i="1"/>
  <c r="DY556" i="1"/>
  <c r="DY555" i="1"/>
  <c r="DY554" i="1"/>
  <c r="DY553" i="1"/>
  <c r="DY552" i="1"/>
  <c r="DY551" i="1"/>
  <c r="DY550" i="1"/>
  <c r="DY549" i="1"/>
  <c r="DY548" i="1"/>
  <c r="DY547" i="1"/>
  <c r="DY546" i="1"/>
  <c r="DY545" i="1"/>
  <c r="DY544" i="1"/>
  <c r="DY543" i="1"/>
  <c r="DY542" i="1"/>
  <c r="DY541" i="1"/>
  <c r="DY540" i="1"/>
  <c r="DY539" i="1"/>
  <c r="DY538" i="1"/>
  <c r="DY537" i="1"/>
  <c r="DY536" i="1"/>
  <c r="DY535" i="1"/>
  <c r="DY534" i="1"/>
  <c r="DY533" i="1"/>
  <c r="DY532" i="1"/>
  <c r="DY531" i="1"/>
  <c r="DY530" i="1"/>
  <c r="DY529" i="1"/>
  <c r="DY528" i="1"/>
  <c r="DY527" i="1"/>
  <c r="DY526" i="1"/>
  <c r="DY525" i="1"/>
  <c r="DY524" i="1"/>
  <c r="DY523" i="1"/>
  <c r="DY522" i="1"/>
  <c r="DY521" i="1"/>
  <c r="DY520" i="1"/>
  <c r="DY519" i="1"/>
  <c r="DY518" i="1"/>
  <c r="DY517" i="1"/>
  <c r="DY516" i="1"/>
  <c r="DY515" i="1"/>
  <c r="DY514" i="1"/>
  <c r="DY513" i="1"/>
  <c r="DY512" i="1"/>
  <c r="DY511" i="1"/>
  <c r="DY510" i="1"/>
  <c r="DY509" i="1"/>
  <c r="DY508" i="1"/>
  <c r="DY507" i="1"/>
  <c r="DY506" i="1"/>
  <c r="DY505" i="1"/>
  <c r="DY504" i="1"/>
  <c r="DY503" i="1"/>
  <c r="DY502" i="1"/>
  <c r="DY501" i="1"/>
  <c r="DY500" i="1"/>
  <c r="DY499" i="1"/>
  <c r="DY498" i="1"/>
  <c r="DY497" i="1"/>
  <c r="DY496" i="1"/>
  <c r="DY495" i="1"/>
  <c r="DY494" i="1"/>
  <c r="DY493" i="1"/>
  <c r="DY492" i="1"/>
  <c r="DY491" i="1"/>
  <c r="DY490" i="1"/>
  <c r="DY489" i="1"/>
  <c r="DY488" i="1"/>
  <c r="DY487" i="1"/>
  <c r="DY486" i="1"/>
  <c r="DY485" i="1"/>
  <c r="DY484" i="1"/>
  <c r="DY483" i="1"/>
  <c r="DY482" i="1"/>
  <c r="DY481" i="1"/>
  <c r="DY480" i="1"/>
  <c r="DY479" i="1"/>
  <c r="DY478" i="1"/>
  <c r="DY477" i="1"/>
  <c r="DY476" i="1"/>
  <c r="DY475" i="1"/>
  <c r="DY474" i="1"/>
  <c r="DY473" i="1"/>
  <c r="DY472" i="1"/>
  <c r="DY471" i="1"/>
  <c r="DY470" i="1"/>
  <c r="DY469" i="1"/>
  <c r="DY468" i="1"/>
  <c r="DY467" i="1"/>
  <c r="DY466" i="1"/>
  <c r="DY465" i="1"/>
  <c r="DY464" i="1"/>
  <c r="DY463" i="1"/>
  <c r="DY462" i="1"/>
  <c r="DY461" i="1"/>
  <c r="DY460" i="1"/>
  <c r="DY459" i="1"/>
  <c r="DY458" i="1"/>
  <c r="DY457" i="1"/>
  <c r="DY456" i="1"/>
  <c r="DY455" i="1"/>
  <c r="DY454" i="1"/>
  <c r="DY453" i="1"/>
  <c r="DY452" i="1"/>
  <c r="DY451" i="1"/>
  <c r="DY450" i="1"/>
  <c r="DY449" i="1"/>
  <c r="DY448" i="1"/>
  <c r="DY447" i="1"/>
  <c r="DY446" i="1"/>
  <c r="DY445" i="1"/>
  <c r="DY444" i="1"/>
  <c r="DY443" i="1"/>
  <c r="DY442" i="1"/>
  <c r="DY441" i="1"/>
  <c r="DY440" i="1"/>
  <c r="DY615" i="1"/>
  <c r="DY614" i="1"/>
  <c r="DY613" i="1"/>
  <c r="DY612" i="1"/>
  <c r="DY611" i="1"/>
  <c r="DY610" i="1"/>
  <c r="DY609" i="1"/>
  <c r="DY608" i="1"/>
  <c r="DY607" i="1"/>
  <c r="DY606" i="1"/>
  <c r="DY605" i="1"/>
  <c r="DY604" i="1"/>
  <c r="DY603" i="1"/>
  <c r="DY602" i="1"/>
  <c r="DY601" i="1"/>
  <c r="DY600" i="1"/>
  <c r="DY599" i="1"/>
  <c r="DY598" i="1"/>
  <c r="DY597" i="1"/>
  <c r="DY596" i="1"/>
  <c r="DY595" i="1"/>
  <c r="DY594" i="1"/>
  <c r="DY593" i="1"/>
  <c r="DY592" i="1"/>
  <c r="DY591" i="1"/>
  <c r="DY590" i="1"/>
  <c r="DY589" i="1"/>
  <c r="DY588" i="1"/>
  <c r="DY587" i="1"/>
  <c r="DY586" i="1"/>
  <c r="DY439" i="1"/>
  <c r="DY438" i="1"/>
  <c r="DY437" i="1"/>
  <c r="DY436" i="1"/>
  <c r="DY435" i="1"/>
  <c r="DY434" i="1"/>
  <c r="DY433" i="1"/>
  <c r="DY432" i="1"/>
  <c r="DY431" i="1"/>
  <c r="DY430" i="1"/>
  <c r="DY429" i="1"/>
  <c r="DY428" i="1"/>
  <c r="DY427" i="1"/>
  <c r="DY426" i="1"/>
  <c r="DY425" i="1"/>
  <c r="DY424" i="1"/>
  <c r="DY423" i="1"/>
  <c r="DY422" i="1"/>
  <c r="DY421" i="1"/>
  <c r="DY420" i="1"/>
  <c r="DY419" i="1"/>
  <c r="DY418" i="1"/>
  <c r="DY417" i="1"/>
  <c r="DY416" i="1"/>
  <c r="DY415" i="1"/>
  <c r="DY414" i="1"/>
  <c r="DY413" i="1"/>
  <c r="DY412" i="1"/>
  <c r="DY411" i="1"/>
  <c r="DY410" i="1"/>
  <c r="DY409" i="1"/>
  <c r="DY408" i="1"/>
  <c r="DY407" i="1"/>
  <c r="DY406" i="1"/>
  <c r="DY405" i="1"/>
  <c r="DY404" i="1"/>
  <c r="DY403" i="1"/>
  <c r="DY402" i="1"/>
  <c r="DY401" i="1"/>
  <c r="DY400" i="1"/>
  <c r="DY399" i="1"/>
  <c r="DY398" i="1"/>
  <c r="DY397" i="1"/>
  <c r="DY396" i="1"/>
  <c r="DY395" i="1"/>
  <c r="DY394" i="1"/>
  <c r="DY393" i="1"/>
  <c r="DY392" i="1"/>
  <c r="DY391" i="1"/>
  <c r="DY390" i="1"/>
  <c r="DY389" i="1"/>
  <c r="DY388" i="1"/>
  <c r="DY387" i="1"/>
  <c r="DY386" i="1"/>
  <c r="DY385" i="1"/>
  <c r="DY384" i="1"/>
  <c r="DY383" i="1"/>
  <c r="DY382" i="1"/>
  <c r="DY381" i="1"/>
  <c r="DY380" i="1"/>
  <c r="DY379" i="1"/>
  <c r="DY378" i="1"/>
  <c r="DY377" i="1"/>
  <c r="DY376" i="1"/>
  <c r="DY375" i="1"/>
  <c r="DY374" i="1"/>
  <c r="DY373" i="1"/>
  <c r="DY1084" i="1"/>
  <c r="DY1083" i="1"/>
  <c r="DY1082" i="1"/>
  <c r="DY1081" i="1"/>
  <c r="DY1080" i="1"/>
  <c r="DY1079" i="1"/>
  <c r="DY1078" i="1"/>
  <c r="DY1077" i="1"/>
  <c r="DY1076" i="1"/>
  <c r="DY1075" i="1"/>
  <c r="DY1074" i="1"/>
  <c r="DY1073" i="1"/>
  <c r="DY1072" i="1"/>
  <c r="DY1071" i="1"/>
  <c r="DY1070" i="1"/>
  <c r="DY1069" i="1"/>
  <c r="DY1068" i="1"/>
  <c r="DY1067" i="1"/>
  <c r="DY1066" i="1"/>
  <c r="DY161" i="1"/>
  <c r="DY372" i="1"/>
  <c r="DY371" i="1"/>
  <c r="DY370" i="1"/>
  <c r="DY369" i="1"/>
  <c r="DY368" i="1"/>
  <c r="DY367" i="1"/>
  <c r="DY366" i="1"/>
  <c r="DY365" i="1"/>
  <c r="DY364" i="1"/>
  <c r="DY363" i="1"/>
  <c r="DY362" i="1"/>
  <c r="DY361" i="1"/>
  <c r="DY360" i="1"/>
  <c r="DY359" i="1"/>
  <c r="DY358" i="1"/>
  <c r="DY357" i="1"/>
  <c r="DY356" i="1"/>
  <c r="DY355" i="1"/>
  <c r="DY354" i="1"/>
  <c r="DY353" i="1"/>
  <c r="DY352" i="1"/>
  <c r="DY351" i="1"/>
  <c r="DY350" i="1"/>
  <c r="DY349" i="1"/>
  <c r="DY348" i="1"/>
  <c r="DY347" i="1"/>
  <c r="DY346" i="1"/>
  <c r="DY345" i="1"/>
  <c r="DY344" i="1"/>
  <c r="DY343" i="1"/>
  <c r="DY342" i="1"/>
  <c r="DY341" i="1"/>
  <c r="DY340" i="1"/>
  <c r="DY339" i="1"/>
  <c r="DY338" i="1"/>
  <c r="DY337" i="1"/>
  <c r="DY336" i="1"/>
  <c r="DY335" i="1"/>
  <c r="DY334" i="1"/>
  <c r="DY333" i="1"/>
  <c r="DY332" i="1"/>
  <c r="DY331" i="1"/>
  <c r="DY330" i="1"/>
  <c r="DY1023" i="1"/>
  <c r="DY329" i="1"/>
  <c r="DY328" i="1"/>
  <c r="DY327" i="1"/>
  <c r="DY326" i="1"/>
  <c r="DY325" i="1"/>
  <c r="DY324" i="1"/>
  <c r="DY323" i="1"/>
  <c r="DY322" i="1"/>
  <c r="DY321" i="1"/>
  <c r="DY320" i="1"/>
  <c r="DY319" i="1"/>
  <c r="DY318" i="1"/>
  <c r="DY317" i="1"/>
  <c r="DY316" i="1"/>
  <c r="DY315" i="1"/>
  <c r="DY314" i="1"/>
  <c r="DY313" i="1"/>
  <c r="DY312" i="1"/>
  <c r="DY311" i="1"/>
  <c r="DY310" i="1"/>
  <c r="DY309" i="1"/>
  <c r="DY308" i="1"/>
  <c r="DY307" i="1"/>
  <c r="DY306" i="1"/>
  <c r="DY305" i="1"/>
  <c r="DY304" i="1"/>
  <c r="DY303" i="1"/>
  <c r="DY302" i="1"/>
  <c r="DY301" i="1"/>
  <c r="DY300" i="1"/>
  <c r="DY299" i="1"/>
  <c r="DY298" i="1"/>
  <c r="DY297" i="1"/>
  <c r="DY296" i="1"/>
  <c r="DY295" i="1"/>
  <c r="DY294" i="1"/>
  <c r="DY293" i="1"/>
  <c r="DY292" i="1"/>
  <c r="DY291" i="1"/>
  <c r="DY290" i="1"/>
  <c r="DY289" i="1"/>
  <c r="DY288" i="1"/>
  <c r="DY287" i="1"/>
  <c r="DY286" i="1"/>
  <c r="DY285" i="1"/>
  <c r="DY284" i="1"/>
  <c r="DY283" i="1"/>
  <c r="DY282" i="1"/>
  <c r="DY281" i="1"/>
  <c r="DY280" i="1"/>
  <c r="DY279" i="1"/>
  <c r="DY278" i="1"/>
  <c r="DY277" i="1"/>
  <c r="DY276" i="1"/>
  <c r="DY275" i="1"/>
  <c r="DY274" i="1"/>
  <c r="DY273" i="1"/>
  <c r="DY272" i="1"/>
  <c r="DY271" i="1"/>
  <c r="DY270" i="1"/>
  <c r="DY269" i="1"/>
  <c r="DY268" i="1"/>
  <c r="DY267" i="1"/>
  <c r="DY266" i="1"/>
  <c r="DY265" i="1"/>
  <c r="DY264" i="1"/>
  <c r="DY263" i="1"/>
  <c r="DY262" i="1"/>
  <c r="DY261" i="1"/>
  <c r="DY260" i="1"/>
  <c r="DY259" i="1"/>
  <c r="DY258" i="1"/>
  <c r="DY257" i="1"/>
  <c r="DY256" i="1"/>
  <c r="DY255" i="1"/>
  <c r="DY254" i="1"/>
  <c r="DY253" i="1"/>
  <c r="DY252" i="1"/>
  <c r="DY251" i="1"/>
  <c r="DY250" i="1"/>
  <c r="DY249" i="1"/>
  <c r="DY248" i="1"/>
  <c r="DY247" i="1"/>
  <c r="DY246" i="1"/>
  <c r="DY245" i="1"/>
  <c r="DY244" i="1"/>
  <c r="DY243" i="1"/>
  <c r="DY242" i="1"/>
  <c r="DY241" i="1"/>
  <c r="DY240" i="1"/>
  <c r="DY239" i="1"/>
  <c r="DY238" i="1"/>
  <c r="DY237" i="1"/>
  <c r="DY236" i="1"/>
  <c r="DY235" i="1"/>
  <c r="DY234" i="1"/>
  <c r="DY233" i="1"/>
  <c r="DY232" i="1"/>
  <c r="DY231" i="1"/>
  <c r="DY230" i="1"/>
  <c r="DY229" i="1"/>
  <c r="DY228" i="1"/>
  <c r="DY227" i="1"/>
  <c r="DY226" i="1"/>
  <c r="DY225" i="1"/>
  <c r="DY224" i="1"/>
  <c r="DY223" i="1"/>
  <c r="DY222" i="1"/>
  <c r="DY221" i="1"/>
  <c r="DY220" i="1"/>
  <c r="DY219" i="1"/>
  <c r="DY218" i="1"/>
  <c r="DY217" i="1"/>
  <c r="DY216" i="1"/>
  <c r="DY215" i="1"/>
  <c r="DY214" i="1"/>
  <c r="DY213" i="1"/>
  <c r="DY212" i="1"/>
  <c r="DY211" i="1"/>
  <c r="DY210" i="1"/>
  <c r="DY209" i="1"/>
  <c r="DY208" i="1"/>
  <c r="DY207" i="1"/>
  <c r="DY206" i="1"/>
  <c r="DY205" i="1"/>
  <c r="DY204" i="1"/>
  <c r="DY203" i="1"/>
  <c r="DY202" i="1"/>
  <c r="DY201" i="1"/>
  <c r="DY200" i="1"/>
  <c r="DY199" i="1"/>
  <c r="DY198" i="1"/>
  <c r="DY197" i="1"/>
  <c r="DY196" i="1"/>
  <c r="DY195" i="1"/>
  <c r="DY194" i="1"/>
  <c r="DY193" i="1"/>
  <c r="DY192" i="1"/>
  <c r="DY191" i="1"/>
  <c r="DY190" i="1"/>
  <c r="DY189" i="1"/>
  <c r="DY188" i="1"/>
  <c r="DY187" i="1"/>
  <c r="DY186" i="1"/>
  <c r="DY185" i="1"/>
  <c r="DY184" i="1"/>
  <c r="DY183" i="1"/>
  <c r="DY182" i="1"/>
  <c r="DY181" i="1"/>
  <c r="DY180" i="1"/>
  <c r="DY179" i="1"/>
  <c r="DY178" i="1"/>
  <c r="DY177" i="1"/>
  <c r="DY176" i="1"/>
  <c r="DY175" i="1"/>
  <c r="DY174" i="1"/>
  <c r="DY173" i="1"/>
  <c r="DY172" i="1"/>
  <c r="DY171" i="1"/>
  <c r="DY170" i="1"/>
  <c r="DY169" i="1"/>
  <c r="DY168" i="1"/>
  <c r="DY167" i="1"/>
  <c r="DY166" i="1"/>
  <c r="DY165" i="1"/>
  <c r="DY164" i="1"/>
  <c r="DY163" i="1"/>
  <c r="DY162" i="1"/>
  <c r="DY160" i="1"/>
  <c r="DY137" i="1"/>
  <c r="DY159" i="1"/>
  <c r="DY158" i="1"/>
  <c r="DY157" i="1"/>
  <c r="DY156" i="1"/>
  <c r="DY155" i="1"/>
  <c r="DY154" i="1"/>
  <c r="DY153" i="1"/>
  <c r="DY152" i="1"/>
  <c r="DY151" i="1"/>
  <c r="DY150" i="1"/>
  <c r="DY149" i="1"/>
  <c r="DY148" i="1"/>
  <c r="DY147" i="1"/>
  <c r="DY146" i="1"/>
  <c r="DY145" i="1"/>
  <c r="DY144" i="1"/>
  <c r="DY143" i="1"/>
  <c r="DY142" i="1"/>
  <c r="DY141" i="1"/>
  <c r="DY140" i="1"/>
  <c r="DY139" i="1"/>
  <c r="DY138" i="1"/>
  <c r="DY1065" i="1"/>
  <c r="DY1064" i="1"/>
  <c r="DY1063" i="1"/>
  <c r="DY1062" i="1"/>
  <c r="DY1061" i="1"/>
  <c r="DY1060" i="1"/>
  <c r="DY1059" i="1"/>
  <c r="DY136" i="1"/>
  <c r="DY135" i="1"/>
  <c r="DY134" i="1"/>
  <c r="DY133" i="1"/>
  <c r="DY132" i="1"/>
  <c r="DY131" i="1"/>
  <c r="DY130" i="1"/>
  <c r="DY129" i="1"/>
  <c r="DY128" i="1"/>
  <c r="DY127" i="1"/>
  <c r="DY126" i="1"/>
  <c r="DY125" i="1"/>
  <c r="DY124" i="1"/>
  <c r="DY123" i="1"/>
  <c r="DY122" i="1"/>
  <c r="DY121" i="1"/>
  <c r="DY120" i="1"/>
  <c r="DY119" i="1"/>
  <c r="DY118" i="1"/>
  <c r="DY117" i="1"/>
  <c r="DY116" i="1"/>
  <c r="DY115" i="1"/>
  <c r="DY114" i="1"/>
  <c r="DY113" i="1"/>
  <c r="DY112" i="1"/>
  <c r="DY111" i="1"/>
  <c r="DY110" i="1"/>
  <c r="DY109" i="1"/>
  <c r="DY108" i="1"/>
  <c r="DY107" i="1"/>
  <c r="DY106" i="1"/>
  <c r="DY105" i="1"/>
  <c r="DY104" i="1"/>
  <c r="DY103" i="1"/>
  <c r="DY102" i="1"/>
  <c r="DY101" i="1"/>
  <c r="DY100" i="1"/>
  <c r="DY99" i="1"/>
  <c r="DY98" i="1"/>
  <c r="DY97" i="1"/>
  <c r="DY96" i="1"/>
  <c r="DY95" i="1"/>
  <c r="DY94" i="1"/>
  <c r="DY93" i="1"/>
  <c r="DY92" i="1"/>
  <c r="DY91" i="1"/>
  <c r="DY90" i="1"/>
  <c r="DY89" i="1"/>
  <c r="DY88" i="1"/>
  <c r="DY87" i="1"/>
  <c r="DY86" i="1"/>
  <c r="DY85" i="1"/>
  <c r="DY84" i="1"/>
  <c r="DY83" i="1"/>
  <c r="DY82" i="1"/>
  <c r="DY81" i="1"/>
  <c r="DY80" i="1"/>
  <c r="DY79" i="1"/>
  <c r="DY78" i="1"/>
  <c r="DY77" i="1"/>
  <c r="DY76" i="1"/>
  <c r="DY75" i="1"/>
  <c r="DY74" i="1"/>
  <c r="DY73" i="1"/>
  <c r="DY72" i="1"/>
  <c r="DY71" i="1"/>
  <c r="DY70" i="1"/>
  <c r="DY69" i="1"/>
  <c r="DY68" i="1"/>
  <c r="DY67" i="1"/>
  <c r="DY66" i="1"/>
  <c r="DY65" i="1"/>
  <c r="DY64" i="1"/>
  <c r="DY63" i="1"/>
  <c r="DY62" i="1"/>
  <c r="DY61" i="1"/>
  <c r="DY60" i="1"/>
  <c r="DY59" i="1"/>
  <c r="DY58" i="1"/>
  <c r="DY57" i="1"/>
  <c r="DY56" i="1"/>
  <c r="DY55" i="1"/>
  <c r="DY54" i="1"/>
  <c r="DY53" i="1"/>
  <c r="DY52" i="1"/>
  <c r="DY51" i="1"/>
  <c r="DY50" i="1"/>
  <c r="DY49" i="1"/>
  <c r="DY48" i="1"/>
  <c r="DY47" i="1"/>
  <c r="DY46" i="1"/>
  <c r="DY45" i="1"/>
  <c r="DY44" i="1"/>
  <c r="DY43" i="1"/>
  <c r="DY42" i="1"/>
  <c r="DY41" i="1"/>
  <c r="DY40" i="1"/>
  <c r="DY39" i="1"/>
  <c r="DY38" i="1"/>
  <c r="DY37" i="1"/>
  <c r="DY36" i="1"/>
  <c r="DY35" i="1"/>
  <c r="DY34" i="1"/>
  <c r="DY33" i="1"/>
  <c r="DY32" i="1"/>
  <c r="DY31" i="1"/>
  <c r="DY30" i="1"/>
  <c r="DY29" i="1"/>
  <c r="DY28" i="1"/>
  <c r="DY27" i="1"/>
  <c r="DY26" i="1"/>
  <c r="DY25" i="1"/>
  <c r="DY24" i="1"/>
  <c r="DY23" i="1"/>
  <c r="DY22" i="1"/>
  <c r="DY21" i="1"/>
  <c r="DY20" i="1"/>
  <c r="DY19" i="1"/>
  <c r="DY18" i="1"/>
  <c r="DY17" i="1"/>
  <c r="DY16" i="1"/>
  <c r="DY15" i="1"/>
  <c r="DY14" i="1"/>
  <c r="DY13" i="1"/>
  <c r="DY12" i="1"/>
  <c r="DY1102" i="1"/>
  <c r="DY1101" i="1"/>
  <c r="DY1100" i="1"/>
  <c r="DY1116" i="1"/>
  <c r="D30" i="5"/>
  <c r="C16" i="5"/>
  <c r="D31" i="5"/>
  <c r="C19" i="5"/>
  <c r="C17" i="5"/>
  <c r="D28" i="5"/>
  <c r="C20" i="5"/>
  <c r="D32" i="5"/>
  <c r="D29" i="5"/>
  <c r="C18" i="5"/>
  <c r="D33" i="5" l="1"/>
  <c r="C45" i="5" s="1"/>
  <c r="C28" i="5"/>
  <c r="E28" i="5" s="1"/>
  <c r="C29" i="5"/>
  <c r="E29" i="5" s="1"/>
  <c r="C30" i="5"/>
  <c r="E30" i="5" s="1"/>
  <c r="C31" i="5"/>
  <c r="E31" i="5" s="1"/>
  <c r="C32" i="5"/>
  <c r="E32" i="5" s="1"/>
  <c r="C21" i="5"/>
  <c r="D21" i="5" s="1"/>
  <c r="DY993" i="1"/>
  <c r="DY997" i="1"/>
  <c r="DY1001" i="1"/>
  <c r="DY1005" i="1"/>
  <c r="DY1009" i="1"/>
  <c r="DY1013" i="1"/>
  <c r="DY1017" i="1"/>
  <c r="DY1021" i="1"/>
  <c r="DY1026" i="1"/>
  <c r="DY1030" i="1"/>
  <c r="DY1034" i="1"/>
  <c r="DY1038" i="1"/>
  <c r="DY1042" i="1"/>
  <c r="DY1046" i="1"/>
  <c r="DY1050" i="1"/>
  <c r="DY1054" i="1"/>
  <c r="DY1058" i="1"/>
  <c r="DY1112" i="1"/>
  <c r="DY1027" i="1"/>
  <c r="DY1031" i="1"/>
  <c r="DY1035" i="1"/>
  <c r="DY1039" i="1"/>
  <c r="DY1043" i="1"/>
  <c r="DY1047" i="1"/>
  <c r="DY1051" i="1"/>
  <c r="DY1055" i="1"/>
  <c r="DY971" i="1"/>
  <c r="DY975" i="1"/>
  <c r="DY979" i="1"/>
  <c r="DY983" i="1"/>
  <c r="DY987" i="1"/>
  <c r="DY991" i="1"/>
  <c r="DY995" i="1"/>
  <c r="DY999" i="1"/>
  <c r="DY1003" i="1"/>
  <c r="DY1007" i="1"/>
  <c r="DY1011" i="1"/>
  <c r="DY1015" i="1"/>
  <c r="DY1019" i="1"/>
  <c r="DY1024" i="1"/>
  <c r="DY1028" i="1"/>
  <c r="DY1032" i="1"/>
  <c r="DY1036" i="1"/>
  <c r="DY1040" i="1"/>
  <c r="DY1115" i="1"/>
  <c r="DY1109" i="1"/>
  <c r="DY1113" i="1"/>
  <c r="DY1044" i="1"/>
  <c r="DY1048" i="1"/>
  <c r="DY1052" i="1"/>
  <c r="DY1056" i="1"/>
  <c r="DY1110" i="1"/>
  <c r="DY1114" i="1"/>
  <c r="C43" i="5" l="1"/>
  <c r="C40" i="5"/>
  <c r="C44" i="5"/>
  <c r="C42" i="5"/>
  <c r="C41" i="5"/>
  <c r="D20" i="5"/>
  <c r="D18" i="5"/>
  <c r="D16" i="5"/>
  <c r="D19" i="5"/>
  <c r="D17" i="5"/>
  <c r="C33" i="5"/>
  <c r="E33" i="5" s="1"/>
  <c r="DL1116" i="1" l="1"/>
  <c r="DM1116" i="1"/>
  <c r="DN1116" i="1"/>
  <c r="DO1116" i="1"/>
  <c r="DP1116" i="1"/>
  <c r="CF70" i="1" l="1"/>
  <c r="AA1101" i="1" l="1"/>
  <c r="AB1101" i="1"/>
  <c r="AC1101" i="1"/>
  <c r="AD1101" i="1"/>
  <c r="AE1101" i="1"/>
  <c r="AF1101" i="1"/>
  <c r="AA1102" i="1"/>
  <c r="AB1102" i="1"/>
  <c r="AC1102" i="1"/>
  <c r="AD1102" i="1"/>
  <c r="AE1102" i="1"/>
  <c r="AF1102" i="1"/>
  <c r="AA12" i="1"/>
  <c r="AB12" i="1"/>
  <c r="AC12" i="1"/>
  <c r="AD12" i="1"/>
  <c r="AE12" i="1"/>
  <c r="AF12" i="1"/>
  <c r="AA13" i="1"/>
  <c r="AB13" i="1"/>
  <c r="AC13" i="1"/>
  <c r="AD13" i="1"/>
  <c r="AE13" i="1"/>
  <c r="AF13" i="1"/>
  <c r="AA14" i="1"/>
  <c r="AB14" i="1"/>
  <c r="AC14" i="1"/>
  <c r="AD14" i="1"/>
  <c r="AE14" i="1"/>
  <c r="AF14" i="1"/>
  <c r="AA15" i="1"/>
  <c r="AB15" i="1"/>
  <c r="AC15" i="1"/>
  <c r="AD15" i="1"/>
  <c r="AE15" i="1"/>
  <c r="AF15" i="1"/>
  <c r="AA16" i="1"/>
  <c r="AB16" i="1"/>
  <c r="AC16" i="1"/>
  <c r="AD16" i="1"/>
  <c r="AE16" i="1"/>
  <c r="AF16" i="1"/>
  <c r="AA17" i="1"/>
  <c r="AB17" i="1"/>
  <c r="AC17" i="1"/>
  <c r="DM17" i="1" s="1"/>
  <c r="AD17" i="1"/>
  <c r="AE17" i="1"/>
  <c r="AF17" i="1"/>
  <c r="AA18" i="1"/>
  <c r="AB18" i="1"/>
  <c r="AC18" i="1"/>
  <c r="AD18" i="1"/>
  <c r="AE18" i="1"/>
  <c r="AF18" i="1"/>
  <c r="AA19" i="1"/>
  <c r="AB19" i="1"/>
  <c r="AC19" i="1"/>
  <c r="AD19" i="1"/>
  <c r="AE19" i="1"/>
  <c r="AF19" i="1"/>
  <c r="AA20" i="1"/>
  <c r="AB20" i="1"/>
  <c r="AC20" i="1"/>
  <c r="AD20" i="1"/>
  <c r="AE20" i="1"/>
  <c r="AF20" i="1"/>
  <c r="AA21" i="1"/>
  <c r="AB21" i="1"/>
  <c r="AC21" i="1"/>
  <c r="AD21" i="1"/>
  <c r="AE21" i="1"/>
  <c r="AF21" i="1"/>
  <c r="AA22" i="1"/>
  <c r="AB22" i="1"/>
  <c r="AC22" i="1"/>
  <c r="AD22" i="1"/>
  <c r="AE22" i="1"/>
  <c r="AF22" i="1"/>
  <c r="AA23" i="1"/>
  <c r="AB23" i="1"/>
  <c r="AC23" i="1"/>
  <c r="AD23" i="1"/>
  <c r="AE23" i="1"/>
  <c r="DO23" i="1" s="1"/>
  <c r="AF23" i="1"/>
  <c r="AA24" i="1"/>
  <c r="AB24" i="1"/>
  <c r="AC24" i="1"/>
  <c r="AD24" i="1"/>
  <c r="DN24" i="1" s="1"/>
  <c r="AE24" i="1"/>
  <c r="DO24" i="1" s="1"/>
  <c r="AF24" i="1"/>
  <c r="AA25" i="1"/>
  <c r="AB25" i="1"/>
  <c r="AC25" i="1"/>
  <c r="AD25" i="1"/>
  <c r="AE25" i="1"/>
  <c r="AF25" i="1"/>
  <c r="AA26" i="1"/>
  <c r="AB26" i="1"/>
  <c r="DL26" i="1" s="1"/>
  <c r="AC26" i="1"/>
  <c r="AD26" i="1"/>
  <c r="AE26" i="1"/>
  <c r="AF26" i="1"/>
  <c r="AA27" i="1"/>
  <c r="AB27" i="1"/>
  <c r="AC27" i="1"/>
  <c r="AD27" i="1"/>
  <c r="AE27" i="1"/>
  <c r="AF27" i="1"/>
  <c r="AA28" i="1"/>
  <c r="AB28" i="1"/>
  <c r="DL28" i="1" s="1"/>
  <c r="AC28" i="1"/>
  <c r="AD28" i="1"/>
  <c r="AE28" i="1"/>
  <c r="AF28" i="1"/>
  <c r="AA29" i="1"/>
  <c r="AB29" i="1"/>
  <c r="AC29" i="1"/>
  <c r="AD29" i="1"/>
  <c r="AE29" i="1"/>
  <c r="AF29" i="1"/>
  <c r="AA30" i="1"/>
  <c r="AB30" i="1"/>
  <c r="AC30" i="1"/>
  <c r="DM30" i="1" s="1"/>
  <c r="AD30" i="1"/>
  <c r="AE30" i="1"/>
  <c r="AF30" i="1"/>
  <c r="AA31" i="1"/>
  <c r="AB31" i="1"/>
  <c r="AC31" i="1"/>
  <c r="AD31" i="1"/>
  <c r="AE31" i="1"/>
  <c r="AF31" i="1"/>
  <c r="AA32" i="1"/>
  <c r="AB32" i="1"/>
  <c r="AC32" i="1"/>
  <c r="AD32" i="1"/>
  <c r="AE32" i="1"/>
  <c r="AF32" i="1"/>
  <c r="AA33" i="1"/>
  <c r="AB33" i="1"/>
  <c r="AC33" i="1"/>
  <c r="AD33" i="1"/>
  <c r="AE33" i="1"/>
  <c r="AF33" i="1"/>
  <c r="AA34" i="1"/>
  <c r="AB34" i="1"/>
  <c r="AC34" i="1"/>
  <c r="AD34" i="1"/>
  <c r="AE34" i="1"/>
  <c r="AF34" i="1"/>
  <c r="AA35" i="1"/>
  <c r="AB35" i="1"/>
  <c r="AC35" i="1"/>
  <c r="AD35" i="1"/>
  <c r="AE35" i="1"/>
  <c r="AF35" i="1"/>
  <c r="AA36" i="1"/>
  <c r="AB36" i="1"/>
  <c r="AC36" i="1"/>
  <c r="AD36" i="1"/>
  <c r="AE36" i="1"/>
  <c r="AF36" i="1"/>
  <c r="AA37" i="1"/>
  <c r="AB37" i="1"/>
  <c r="DL37" i="1" s="1"/>
  <c r="AC37" i="1"/>
  <c r="DM37" i="1" s="1"/>
  <c r="AD37" i="1"/>
  <c r="DN37" i="1" s="1"/>
  <c r="AE37" i="1"/>
  <c r="AF37" i="1"/>
  <c r="AA38" i="1"/>
  <c r="AB38" i="1"/>
  <c r="AC38" i="1"/>
  <c r="AD38" i="1"/>
  <c r="AE38" i="1"/>
  <c r="AF38" i="1"/>
  <c r="AA39" i="1"/>
  <c r="AB39" i="1"/>
  <c r="AC39" i="1"/>
  <c r="AD39" i="1"/>
  <c r="AE39" i="1"/>
  <c r="AF39" i="1"/>
  <c r="AA40" i="1"/>
  <c r="AB40" i="1"/>
  <c r="AC40" i="1"/>
  <c r="AD40" i="1"/>
  <c r="AE40" i="1"/>
  <c r="AF40" i="1"/>
  <c r="AA41" i="1"/>
  <c r="AB41" i="1"/>
  <c r="AC41" i="1"/>
  <c r="AD41" i="1"/>
  <c r="AE41" i="1"/>
  <c r="AF41" i="1"/>
  <c r="AA42" i="1"/>
  <c r="AB42" i="1"/>
  <c r="DL42" i="1" s="1"/>
  <c r="AC42" i="1"/>
  <c r="AD42" i="1"/>
  <c r="AE42" i="1"/>
  <c r="AF42" i="1"/>
  <c r="AA43" i="1"/>
  <c r="AB43" i="1"/>
  <c r="AC43" i="1"/>
  <c r="AD43" i="1"/>
  <c r="AE43" i="1"/>
  <c r="AF43" i="1"/>
  <c r="AA44" i="1"/>
  <c r="AB44" i="1"/>
  <c r="AC44" i="1"/>
  <c r="AD44" i="1"/>
  <c r="AE44" i="1"/>
  <c r="AF44" i="1"/>
  <c r="AA45" i="1"/>
  <c r="AB45" i="1"/>
  <c r="DL45" i="1" s="1"/>
  <c r="AC45" i="1"/>
  <c r="AD45" i="1"/>
  <c r="DN45" i="1" s="1"/>
  <c r="AE45" i="1"/>
  <c r="AF45" i="1"/>
  <c r="AA46" i="1"/>
  <c r="AB46" i="1"/>
  <c r="AC46" i="1"/>
  <c r="AD46" i="1"/>
  <c r="AE46" i="1"/>
  <c r="AF46" i="1"/>
  <c r="AA47" i="1"/>
  <c r="AB47" i="1"/>
  <c r="AC47" i="1"/>
  <c r="AD47" i="1"/>
  <c r="AE47" i="1"/>
  <c r="AF47" i="1"/>
  <c r="AA48" i="1"/>
  <c r="AB48" i="1"/>
  <c r="AC48" i="1"/>
  <c r="AD48" i="1"/>
  <c r="AE48" i="1"/>
  <c r="AF48" i="1"/>
  <c r="AA49" i="1"/>
  <c r="AB49" i="1"/>
  <c r="AC49" i="1"/>
  <c r="DM49" i="1" s="1"/>
  <c r="AD49" i="1"/>
  <c r="DN49" i="1" s="1"/>
  <c r="AE49" i="1"/>
  <c r="DO49" i="1" s="1"/>
  <c r="AF49" i="1"/>
  <c r="AA50" i="1"/>
  <c r="AB50" i="1"/>
  <c r="AC50" i="1"/>
  <c r="AD50" i="1"/>
  <c r="DN50" i="1" s="1"/>
  <c r="AE50" i="1"/>
  <c r="AF50" i="1"/>
  <c r="AA51" i="1"/>
  <c r="AB51" i="1"/>
  <c r="AC51" i="1"/>
  <c r="AD51" i="1"/>
  <c r="AE51" i="1"/>
  <c r="AF51" i="1"/>
  <c r="AA52" i="1"/>
  <c r="AB52" i="1"/>
  <c r="AC52" i="1"/>
  <c r="AD52" i="1"/>
  <c r="AE52" i="1"/>
  <c r="DO52" i="1" s="1"/>
  <c r="AF52" i="1"/>
  <c r="AA53" i="1"/>
  <c r="AB53" i="1"/>
  <c r="AC53" i="1"/>
  <c r="AD53" i="1"/>
  <c r="AE53" i="1"/>
  <c r="DO53" i="1" s="1"/>
  <c r="AF53" i="1"/>
  <c r="AA54" i="1"/>
  <c r="AB54" i="1"/>
  <c r="AC54" i="1"/>
  <c r="AD54" i="1"/>
  <c r="DN54" i="1" s="1"/>
  <c r="AE54" i="1"/>
  <c r="AF54" i="1"/>
  <c r="AA55" i="1"/>
  <c r="AB55" i="1"/>
  <c r="AC55" i="1"/>
  <c r="AD55" i="1"/>
  <c r="AE55" i="1"/>
  <c r="AF55" i="1"/>
  <c r="AA56" i="1"/>
  <c r="AB56" i="1"/>
  <c r="DL56" i="1" s="1"/>
  <c r="AC56" i="1"/>
  <c r="DM56" i="1" s="1"/>
  <c r="AD56" i="1"/>
  <c r="AE56" i="1"/>
  <c r="AF56" i="1"/>
  <c r="AA57" i="1"/>
  <c r="AB57" i="1"/>
  <c r="AC57" i="1"/>
  <c r="DM57" i="1" s="1"/>
  <c r="AD57" i="1"/>
  <c r="AE57" i="1"/>
  <c r="AF57" i="1"/>
  <c r="AA58" i="1"/>
  <c r="AB58" i="1"/>
  <c r="AC58" i="1"/>
  <c r="AD58" i="1"/>
  <c r="AE58" i="1"/>
  <c r="AF58" i="1"/>
  <c r="AA59" i="1"/>
  <c r="AB59" i="1"/>
  <c r="AC59" i="1"/>
  <c r="AD59" i="1"/>
  <c r="AE59" i="1"/>
  <c r="AF59" i="1"/>
  <c r="AA60" i="1"/>
  <c r="AB60" i="1"/>
  <c r="AC60" i="1"/>
  <c r="AD60" i="1"/>
  <c r="AE60" i="1"/>
  <c r="AF60" i="1"/>
  <c r="AA61" i="1"/>
  <c r="AB61" i="1"/>
  <c r="AC61" i="1"/>
  <c r="AD61" i="1"/>
  <c r="AE61" i="1"/>
  <c r="AF61" i="1"/>
  <c r="AA62" i="1"/>
  <c r="AB62" i="1"/>
  <c r="AC62" i="1"/>
  <c r="AD62" i="1"/>
  <c r="DN62" i="1" s="1"/>
  <c r="AE62" i="1"/>
  <c r="AF62" i="1"/>
  <c r="AA63" i="1"/>
  <c r="AB63" i="1"/>
  <c r="AC63" i="1"/>
  <c r="AD63" i="1"/>
  <c r="AE63" i="1"/>
  <c r="AF63" i="1"/>
  <c r="AA64" i="1"/>
  <c r="AB64" i="1"/>
  <c r="AC64" i="1"/>
  <c r="AD64" i="1"/>
  <c r="AE64" i="1"/>
  <c r="AF64" i="1"/>
  <c r="AA65" i="1"/>
  <c r="AB65" i="1"/>
  <c r="AC65" i="1"/>
  <c r="AD65" i="1"/>
  <c r="AE65" i="1"/>
  <c r="AF65" i="1"/>
  <c r="AA66" i="1"/>
  <c r="AB66" i="1"/>
  <c r="AC66" i="1"/>
  <c r="AD66" i="1"/>
  <c r="AE66" i="1"/>
  <c r="DO66" i="1" s="1"/>
  <c r="AF66" i="1"/>
  <c r="AA67" i="1"/>
  <c r="AB67" i="1"/>
  <c r="AC67" i="1"/>
  <c r="AD67" i="1"/>
  <c r="DN67" i="1" s="1"/>
  <c r="AE67" i="1"/>
  <c r="DO67" i="1" s="1"/>
  <c r="AF67" i="1"/>
  <c r="AA68" i="1"/>
  <c r="AB68" i="1"/>
  <c r="AC68" i="1"/>
  <c r="AD68" i="1"/>
  <c r="AE68" i="1"/>
  <c r="AF68" i="1"/>
  <c r="AA69" i="1"/>
  <c r="AB69" i="1"/>
  <c r="AC69" i="1"/>
  <c r="AD69" i="1"/>
  <c r="AE69" i="1"/>
  <c r="AF69" i="1"/>
  <c r="AA70" i="1"/>
  <c r="AB70" i="1"/>
  <c r="DL70" i="1" s="1"/>
  <c r="AC70" i="1"/>
  <c r="DM70" i="1" s="1"/>
  <c r="AD70" i="1"/>
  <c r="DN70" i="1" s="1"/>
  <c r="AE70" i="1"/>
  <c r="DO70" i="1" s="1"/>
  <c r="AF70" i="1"/>
  <c r="AA71" i="1"/>
  <c r="AB71" i="1"/>
  <c r="DL71" i="1" s="1"/>
  <c r="AC71" i="1"/>
  <c r="AD71" i="1"/>
  <c r="AE71" i="1"/>
  <c r="DO71" i="1" s="1"/>
  <c r="AF71" i="1"/>
  <c r="AA72" i="1"/>
  <c r="AB72" i="1"/>
  <c r="AC72" i="1"/>
  <c r="AD72" i="1"/>
  <c r="AE72" i="1"/>
  <c r="AF72" i="1"/>
  <c r="AA73" i="1"/>
  <c r="AB73" i="1"/>
  <c r="AC73" i="1"/>
  <c r="AD73" i="1"/>
  <c r="AE73" i="1"/>
  <c r="AF73" i="1"/>
  <c r="AA74" i="1"/>
  <c r="AB74" i="1"/>
  <c r="AC74" i="1"/>
  <c r="AD74" i="1"/>
  <c r="AE74" i="1"/>
  <c r="DO74" i="1" s="1"/>
  <c r="AF74" i="1"/>
  <c r="AA75" i="1"/>
  <c r="AB75" i="1"/>
  <c r="AC75" i="1"/>
  <c r="AD75" i="1"/>
  <c r="AE75" i="1"/>
  <c r="AF75" i="1"/>
  <c r="AA76" i="1"/>
  <c r="AB76" i="1"/>
  <c r="AC76" i="1"/>
  <c r="AD76" i="1"/>
  <c r="DN76" i="1" s="1"/>
  <c r="AE76" i="1"/>
  <c r="AF76" i="1"/>
  <c r="AA77" i="1"/>
  <c r="AB77" i="1"/>
  <c r="AC77" i="1"/>
  <c r="DM77" i="1" s="1"/>
  <c r="AD77" i="1"/>
  <c r="AE77" i="1"/>
  <c r="DO77" i="1" s="1"/>
  <c r="AF77" i="1"/>
  <c r="AA78" i="1"/>
  <c r="AB78" i="1"/>
  <c r="AC78" i="1"/>
  <c r="AD78" i="1"/>
  <c r="AE78" i="1"/>
  <c r="AF78" i="1"/>
  <c r="AA79" i="1"/>
  <c r="AB79" i="1"/>
  <c r="AC79" i="1"/>
  <c r="AD79" i="1"/>
  <c r="AE79" i="1"/>
  <c r="AF79" i="1"/>
  <c r="AA80" i="1"/>
  <c r="AB80" i="1"/>
  <c r="AC80" i="1"/>
  <c r="AD80" i="1"/>
  <c r="AE80" i="1"/>
  <c r="DO80" i="1" s="1"/>
  <c r="AF80" i="1"/>
  <c r="AA81" i="1"/>
  <c r="AB81" i="1"/>
  <c r="AC81" i="1"/>
  <c r="AD81" i="1"/>
  <c r="AE81" i="1"/>
  <c r="AF81" i="1"/>
  <c r="AA82" i="1"/>
  <c r="AB82" i="1"/>
  <c r="AC82" i="1"/>
  <c r="AD82" i="1"/>
  <c r="AE82" i="1"/>
  <c r="AF82" i="1"/>
  <c r="AA83" i="1"/>
  <c r="AB83" i="1"/>
  <c r="AC83" i="1"/>
  <c r="AD83" i="1"/>
  <c r="AE83" i="1"/>
  <c r="AF83" i="1"/>
  <c r="AA84" i="1"/>
  <c r="AB84" i="1"/>
  <c r="AC84" i="1"/>
  <c r="AD84" i="1"/>
  <c r="AE84" i="1"/>
  <c r="AF84" i="1"/>
  <c r="AA85" i="1"/>
  <c r="AB85" i="1"/>
  <c r="AC85" i="1"/>
  <c r="AD85" i="1"/>
  <c r="AE85" i="1"/>
  <c r="AF85" i="1"/>
  <c r="AA86" i="1"/>
  <c r="AB86" i="1"/>
  <c r="AC86" i="1"/>
  <c r="AD86" i="1"/>
  <c r="AE86" i="1"/>
  <c r="AF86" i="1"/>
  <c r="AA87" i="1"/>
  <c r="AB87" i="1"/>
  <c r="AC87" i="1"/>
  <c r="AD87" i="1"/>
  <c r="AE87" i="1"/>
  <c r="AF87" i="1"/>
  <c r="AA88" i="1"/>
  <c r="AB88" i="1"/>
  <c r="AC88" i="1"/>
  <c r="AD88" i="1"/>
  <c r="DN88" i="1" s="1"/>
  <c r="AE88" i="1"/>
  <c r="DO88" i="1" s="1"/>
  <c r="AF88" i="1"/>
  <c r="AA89" i="1"/>
  <c r="AB89" i="1"/>
  <c r="AC89" i="1"/>
  <c r="AD89" i="1"/>
  <c r="AE89" i="1"/>
  <c r="AF89" i="1"/>
  <c r="AA90" i="1"/>
  <c r="AB90" i="1"/>
  <c r="AC90" i="1"/>
  <c r="AD90" i="1"/>
  <c r="AE90" i="1"/>
  <c r="AF90" i="1"/>
  <c r="AA91" i="1"/>
  <c r="AB91" i="1"/>
  <c r="AC91" i="1"/>
  <c r="AD91" i="1"/>
  <c r="AE91" i="1"/>
  <c r="AF91" i="1"/>
  <c r="AA92" i="1"/>
  <c r="AB92" i="1"/>
  <c r="AC92" i="1"/>
  <c r="AD92" i="1"/>
  <c r="DN92" i="1" s="1"/>
  <c r="AE92" i="1"/>
  <c r="AF92" i="1"/>
  <c r="AA93" i="1"/>
  <c r="AB93" i="1"/>
  <c r="AC93" i="1"/>
  <c r="AD93" i="1"/>
  <c r="AE93" i="1"/>
  <c r="DO93" i="1" s="1"/>
  <c r="AF93" i="1"/>
  <c r="AA94" i="1"/>
  <c r="AB94" i="1"/>
  <c r="DL94" i="1" s="1"/>
  <c r="AC94" i="1"/>
  <c r="AD94" i="1"/>
  <c r="AE94" i="1"/>
  <c r="AF94" i="1"/>
  <c r="AA95" i="1"/>
  <c r="AB95" i="1"/>
  <c r="AC95" i="1"/>
  <c r="AD95" i="1"/>
  <c r="AE95" i="1"/>
  <c r="AF95" i="1"/>
  <c r="AA96" i="1"/>
  <c r="AB96" i="1"/>
  <c r="DL96" i="1" s="1"/>
  <c r="AC96" i="1"/>
  <c r="AD96" i="1"/>
  <c r="AE96" i="1"/>
  <c r="DO96" i="1" s="1"/>
  <c r="AF96" i="1"/>
  <c r="AA97" i="1"/>
  <c r="AB97" i="1"/>
  <c r="AC97" i="1"/>
  <c r="AD97" i="1"/>
  <c r="AE97" i="1"/>
  <c r="AF97" i="1"/>
  <c r="AA98" i="1"/>
  <c r="AB98" i="1"/>
  <c r="AC98" i="1"/>
  <c r="AD98" i="1"/>
  <c r="AE98" i="1"/>
  <c r="AF98" i="1"/>
  <c r="AA99" i="1"/>
  <c r="AB99" i="1"/>
  <c r="AC99" i="1"/>
  <c r="AD99" i="1"/>
  <c r="AE99" i="1"/>
  <c r="DO99" i="1" s="1"/>
  <c r="AF99" i="1"/>
  <c r="AA100" i="1"/>
  <c r="AB100" i="1"/>
  <c r="AC100" i="1"/>
  <c r="AD100" i="1"/>
  <c r="AE100" i="1"/>
  <c r="AF100" i="1"/>
  <c r="AA101" i="1"/>
  <c r="AB101" i="1"/>
  <c r="AC101" i="1"/>
  <c r="AD101" i="1"/>
  <c r="AE101" i="1"/>
  <c r="DO101" i="1" s="1"/>
  <c r="AF101" i="1"/>
  <c r="AA102" i="1"/>
  <c r="AB102" i="1"/>
  <c r="AC102" i="1"/>
  <c r="AD102" i="1"/>
  <c r="AE102" i="1"/>
  <c r="AF102" i="1"/>
  <c r="AA103" i="1"/>
  <c r="AB103" i="1"/>
  <c r="AC103" i="1"/>
  <c r="AD103" i="1"/>
  <c r="AE103" i="1"/>
  <c r="AF103" i="1"/>
  <c r="AA104" i="1"/>
  <c r="AB104" i="1"/>
  <c r="AC104" i="1"/>
  <c r="AD104" i="1"/>
  <c r="AE104" i="1"/>
  <c r="AF104" i="1"/>
  <c r="AA105" i="1"/>
  <c r="AB105" i="1"/>
  <c r="AC105" i="1"/>
  <c r="AD105" i="1"/>
  <c r="AE105" i="1"/>
  <c r="AF105" i="1"/>
  <c r="AA106" i="1"/>
  <c r="AB106" i="1"/>
  <c r="AC106" i="1"/>
  <c r="AD106" i="1"/>
  <c r="AE106" i="1"/>
  <c r="DO106" i="1" s="1"/>
  <c r="AF106" i="1"/>
  <c r="AA107" i="1"/>
  <c r="AB107" i="1"/>
  <c r="AC107" i="1"/>
  <c r="AD107" i="1"/>
  <c r="AE107" i="1"/>
  <c r="AF107" i="1"/>
  <c r="AA108" i="1"/>
  <c r="AB108" i="1"/>
  <c r="AC108" i="1"/>
  <c r="AD108" i="1"/>
  <c r="AE108" i="1"/>
  <c r="AF108" i="1"/>
  <c r="AA109" i="1"/>
  <c r="AB109" i="1"/>
  <c r="AC109" i="1"/>
  <c r="AD109" i="1"/>
  <c r="AE109" i="1"/>
  <c r="AF109" i="1"/>
  <c r="AA110" i="1"/>
  <c r="AB110" i="1"/>
  <c r="DL110" i="1" s="1"/>
  <c r="AC110" i="1"/>
  <c r="AD110" i="1"/>
  <c r="AE110" i="1"/>
  <c r="AF110" i="1"/>
  <c r="AA111" i="1"/>
  <c r="AB111" i="1"/>
  <c r="AC111" i="1"/>
  <c r="AD111" i="1"/>
  <c r="AE111" i="1"/>
  <c r="AF111" i="1"/>
  <c r="AA112" i="1"/>
  <c r="AB112" i="1"/>
  <c r="AC112" i="1"/>
  <c r="AD112" i="1"/>
  <c r="AE112" i="1"/>
  <c r="AF112" i="1"/>
  <c r="AA113" i="1"/>
  <c r="AB113" i="1"/>
  <c r="AC113" i="1"/>
  <c r="AD113" i="1"/>
  <c r="DN113" i="1" s="1"/>
  <c r="AE113" i="1"/>
  <c r="AF113" i="1"/>
  <c r="AA114" i="1"/>
  <c r="AB114" i="1"/>
  <c r="AC114" i="1"/>
  <c r="AD114" i="1"/>
  <c r="AE114" i="1"/>
  <c r="AF114" i="1"/>
  <c r="AA115" i="1"/>
  <c r="AB115" i="1"/>
  <c r="AC115" i="1"/>
  <c r="AD115" i="1"/>
  <c r="AE115" i="1"/>
  <c r="DO115" i="1" s="1"/>
  <c r="AF115" i="1"/>
  <c r="AA116" i="1"/>
  <c r="AB116" i="1"/>
  <c r="AC116" i="1"/>
  <c r="AD116" i="1"/>
  <c r="AE116" i="1"/>
  <c r="AF116" i="1"/>
  <c r="AA117" i="1"/>
  <c r="AB117" i="1"/>
  <c r="AC117" i="1"/>
  <c r="AD117" i="1"/>
  <c r="AE117" i="1"/>
  <c r="AF117" i="1"/>
  <c r="AA118" i="1"/>
  <c r="AB118" i="1"/>
  <c r="AC118" i="1"/>
  <c r="AD118" i="1"/>
  <c r="AE118" i="1"/>
  <c r="AF118" i="1"/>
  <c r="AA119" i="1"/>
  <c r="AB119" i="1"/>
  <c r="AC119" i="1"/>
  <c r="AD119" i="1"/>
  <c r="AE119" i="1"/>
  <c r="AF119" i="1"/>
  <c r="AA120" i="1"/>
  <c r="AB120" i="1"/>
  <c r="AC120" i="1"/>
  <c r="AD120" i="1"/>
  <c r="AE120" i="1"/>
  <c r="AF120" i="1"/>
  <c r="AA121" i="1"/>
  <c r="AB121" i="1"/>
  <c r="DL121" i="1" s="1"/>
  <c r="AC121" i="1"/>
  <c r="AD121" i="1"/>
  <c r="AE121" i="1"/>
  <c r="AF121" i="1"/>
  <c r="AA122" i="1"/>
  <c r="AB122" i="1"/>
  <c r="AC122" i="1"/>
  <c r="AD122" i="1"/>
  <c r="AE122" i="1"/>
  <c r="AF122" i="1"/>
  <c r="AA123" i="1"/>
  <c r="AB123" i="1"/>
  <c r="AC123" i="1"/>
  <c r="AD123" i="1"/>
  <c r="AE123" i="1"/>
  <c r="AF123" i="1"/>
  <c r="AA124" i="1"/>
  <c r="AB124" i="1"/>
  <c r="AC124" i="1"/>
  <c r="AD124" i="1"/>
  <c r="AE124" i="1"/>
  <c r="AF124" i="1"/>
  <c r="AA125" i="1"/>
  <c r="AB125" i="1"/>
  <c r="AC125" i="1"/>
  <c r="AD125" i="1"/>
  <c r="AE125" i="1"/>
  <c r="AF125" i="1"/>
  <c r="AA126" i="1"/>
  <c r="AB126" i="1"/>
  <c r="AC126" i="1"/>
  <c r="AD126" i="1"/>
  <c r="AE126" i="1"/>
  <c r="AF126" i="1"/>
  <c r="AA127" i="1"/>
  <c r="AB127" i="1"/>
  <c r="AC127" i="1"/>
  <c r="AD127" i="1"/>
  <c r="AE127" i="1"/>
  <c r="AF127" i="1"/>
  <c r="AA128" i="1"/>
  <c r="AB128" i="1"/>
  <c r="AC128" i="1"/>
  <c r="AD128" i="1"/>
  <c r="AE128" i="1"/>
  <c r="AF128" i="1"/>
  <c r="AA129" i="1"/>
  <c r="AB129" i="1"/>
  <c r="AC129" i="1"/>
  <c r="AD129" i="1"/>
  <c r="AE129" i="1"/>
  <c r="AF129" i="1"/>
  <c r="AA130" i="1"/>
  <c r="AB130" i="1"/>
  <c r="AC130" i="1"/>
  <c r="AD130" i="1"/>
  <c r="AE130" i="1"/>
  <c r="AF130" i="1"/>
  <c r="AA131" i="1"/>
  <c r="AB131" i="1"/>
  <c r="AC131" i="1"/>
  <c r="AD131" i="1"/>
  <c r="AE131" i="1"/>
  <c r="AF131" i="1"/>
  <c r="AA132" i="1"/>
  <c r="AB132" i="1"/>
  <c r="AC132" i="1"/>
  <c r="AD132" i="1"/>
  <c r="AE132" i="1"/>
  <c r="AF132" i="1"/>
  <c r="AA133" i="1"/>
  <c r="AB133" i="1"/>
  <c r="AC133" i="1"/>
  <c r="AD133" i="1"/>
  <c r="AE133" i="1"/>
  <c r="AF133" i="1"/>
  <c r="AA134" i="1"/>
  <c r="AB134" i="1"/>
  <c r="AC134" i="1"/>
  <c r="AD134" i="1"/>
  <c r="AE134" i="1"/>
  <c r="DO134" i="1" s="1"/>
  <c r="AF134" i="1"/>
  <c r="AA135" i="1"/>
  <c r="AB135" i="1"/>
  <c r="AC135" i="1"/>
  <c r="AD135" i="1"/>
  <c r="AE135" i="1"/>
  <c r="AF135" i="1"/>
  <c r="AA136" i="1"/>
  <c r="AB136" i="1"/>
  <c r="AC136" i="1"/>
  <c r="AD136" i="1"/>
  <c r="AE136" i="1"/>
  <c r="AF136" i="1"/>
  <c r="AA1059" i="1"/>
  <c r="AB1059" i="1"/>
  <c r="AC1059" i="1"/>
  <c r="AD1059" i="1"/>
  <c r="AE1059" i="1"/>
  <c r="AF1059" i="1"/>
  <c r="AA1060" i="1"/>
  <c r="AB1060" i="1"/>
  <c r="AC1060" i="1"/>
  <c r="AD1060" i="1"/>
  <c r="AE1060" i="1"/>
  <c r="DO1060" i="1" s="1"/>
  <c r="AF1060" i="1"/>
  <c r="AA1061" i="1"/>
  <c r="AB1061" i="1"/>
  <c r="AC1061" i="1"/>
  <c r="AD1061" i="1"/>
  <c r="AE1061" i="1"/>
  <c r="AF1061" i="1"/>
  <c r="AA1062" i="1"/>
  <c r="AB1062" i="1"/>
  <c r="AC1062" i="1"/>
  <c r="AD1062" i="1"/>
  <c r="AE1062" i="1"/>
  <c r="AF1062" i="1"/>
  <c r="AA1063" i="1"/>
  <c r="AB1063" i="1"/>
  <c r="AC1063" i="1"/>
  <c r="AD1063" i="1"/>
  <c r="AE1063" i="1"/>
  <c r="AF1063" i="1"/>
  <c r="AA1064" i="1"/>
  <c r="AB1064" i="1"/>
  <c r="AC1064" i="1"/>
  <c r="AD1064" i="1"/>
  <c r="AE1064" i="1"/>
  <c r="AF1064" i="1"/>
  <c r="AA1065" i="1"/>
  <c r="AB1065" i="1"/>
  <c r="AC1065" i="1"/>
  <c r="AD1065" i="1"/>
  <c r="AE1065" i="1"/>
  <c r="DO1065" i="1" s="1"/>
  <c r="AF1065" i="1"/>
  <c r="AA138" i="1"/>
  <c r="AB138" i="1"/>
  <c r="AC138" i="1"/>
  <c r="AD138" i="1"/>
  <c r="AE138" i="1"/>
  <c r="AF138" i="1"/>
  <c r="AA139" i="1"/>
  <c r="AB139" i="1"/>
  <c r="AC139" i="1"/>
  <c r="AD139" i="1"/>
  <c r="AE139" i="1"/>
  <c r="AF139" i="1"/>
  <c r="AA140" i="1"/>
  <c r="AB140" i="1"/>
  <c r="AC140" i="1"/>
  <c r="AD140" i="1"/>
  <c r="AE140" i="1"/>
  <c r="AF140" i="1"/>
  <c r="AA141" i="1"/>
  <c r="AB141" i="1"/>
  <c r="AC141" i="1"/>
  <c r="AD141" i="1"/>
  <c r="AE141" i="1"/>
  <c r="AF141" i="1"/>
  <c r="AA142" i="1"/>
  <c r="AB142" i="1"/>
  <c r="AC142" i="1"/>
  <c r="AD142" i="1"/>
  <c r="AE142" i="1"/>
  <c r="AF142" i="1"/>
  <c r="AA143" i="1"/>
  <c r="AB143" i="1"/>
  <c r="AC143" i="1"/>
  <c r="AD143" i="1"/>
  <c r="AE143" i="1"/>
  <c r="AF143" i="1"/>
  <c r="AA144" i="1"/>
  <c r="AB144" i="1"/>
  <c r="AC144" i="1"/>
  <c r="AD144" i="1"/>
  <c r="AE144" i="1"/>
  <c r="AF144" i="1"/>
  <c r="AA145" i="1"/>
  <c r="AB145" i="1"/>
  <c r="AC145" i="1"/>
  <c r="AD145" i="1"/>
  <c r="AE145" i="1"/>
  <c r="AF145" i="1"/>
  <c r="AA146" i="1"/>
  <c r="AB146" i="1"/>
  <c r="AC146" i="1"/>
  <c r="AD146" i="1"/>
  <c r="AE146" i="1"/>
  <c r="AF146" i="1"/>
  <c r="AA147" i="1"/>
  <c r="AB147" i="1"/>
  <c r="AC147" i="1"/>
  <c r="AD147" i="1"/>
  <c r="AE147" i="1"/>
  <c r="AF147" i="1"/>
  <c r="AA148" i="1"/>
  <c r="AB148" i="1"/>
  <c r="AC148" i="1"/>
  <c r="AD148" i="1"/>
  <c r="AE148" i="1"/>
  <c r="AF148" i="1"/>
  <c r="AA149" i="1"/>
  <c r="AB149" i="1"/>
  <c r="AC149" i="1"/>
  <c r="AD149" i="1"/>
  <c r="AE149" i="1"/>
  <c r="AF149" i="1"/>
  <c r="AA150" i="1"/>
  <c r="AB150" i="1"/>
  <c r="AC150" i="1"/>
  <c r="AD150" i="1"/>
  <c r="AE150" i="1"/>
  <c r="AF150" i="1"/>
  <c r="AA151" i="1"/>
  <c r="AB151" i="1"/>
  <c r="AC151" i="1"/>
  <c r="AD151" i="1"/>
  <c r="AE151" i="1"/>
  <c r="AF151" i="1"/>
  <c r="AA152" i="1"/>
  <c r="AB152" i="1"/>
  <c r="AC152" i="1"/>
  <c r="AD152" i="1"/>
  <c r="AE152" i="1"/>
  <c r="AF152" i="1"/>
  <c r="AA153" i="1"/>
  <c r="AB153" i="1"/>
  <c r="AC153" i="1"/>
  <c r="AD153" i="1"/>
  <c r="AE153" i="1"/>
  <c r="AF153" i="1"/>
  <c r="AA154" i="1"/>
  <c r="AB154" i="1"/>
  <c r="AC154" i="1"/>
  <c r="AD154" i="1"/>
  <c r="AE154" i="1"/>
  <c r="AF154" i="1"/>
  <c r="AA155" i="1"/>
  <c r="AB155" i="1"/>
  <c r="AC155" i="1"/>
  <c r="AD155" i="1"/>
  <c r="AE155" i="1"/>
  <c r="AF155" i="1"/>
  <c r="AA156" i="1"/>
  <c r="AB156" i="1"/>
  <c r="AC156" i="1"/>
  <c r="AD156" i="1"/>
  <c r="AE156" i="1"/>
  <c r="AF156" i="1"/>
  <c r="AA157" i="1"/>
  <c r="AB157" i="1"/>
  <c r="AC157" i="1"/>
  <c r="AD157" i="1"/>
  <c r="AE157" i="1"/>
  <c r="AF157" i="1"/>
  <c r="AA158" i="1"/>
  <c r="AB158" i="1"/>
  <c r="AC158" i="1"/>
  <c r="AD158" i="1"/>
  <c r="AE158" i="1"/>
  <c r="AF158" i="1"/>
  <c r="AA159" i="1"/>
  <c r="AB159" i="1"/>
  <c r="AC159" i="1"/>
  <c r="AD159" i="1"/>
  <c r="AE159" i="1"/>
  <c r="AF159" i="1"/>
  <c r="AA137" i="1"/>
  <c r="AB137" i="1"/>
  <c r="AC137" i="1"/>
  <c r="AD137" i="1"/>
  <c r="AE137" i="1"/>
  <c r="AF137" i="1"/>
  <c r="AB160" i="1"/>
  <c r="DM160" i="1"/>
  <c r="AD160" i="1"/>
  <c r="AE160" i="1"/>
  <c r="AF160" i="1"/>
  <c r="AA162" i="1"/>
  <c r="AB162" i="1"/>
  <c r="AC162" i="1"/>
  <c r="AD162" i="1"/>
  <c r="AE162" i="1"/>
  <c r="AF162" i="1"/>
  <c r="AA163" i="1"/>
  <c r="AB163" i="1"/>
  <c r="AC163" i="1"/>
  <c r="AD163" i="1"/>
  <c r="AE163" i="1"/>
  <c r="AF163" i="1"/>
  <c r="AA164" i="1"/>
  <c r="AB164" i="1"/>
  <c r="AC164" i="1"/>
  <c r="AD164" i="1"/>
  <c r="AE164" i="1"/>
  <c r="AF164" i="1"/>
  <c r="AA165" i="1"/>
  <c r="AB165" i="1"/>
  <c r="DL165" i="1" s="1"/>
  <c r="AC165" i="1"/>
  <c r="AD165" i="1"/>
  <c r="AE165" i="1"/>
  <c r="AF165" i="1"/>
  <c r="AA166" i="1"/>
  <c r="AB166" i="1"/>
  <c r="AC166" i="1"/>
  <c r="AD166" i="1"/>
  <c r="AE166" i="1"/>
  <c r="AF166" i="1"/>
  <c r="AA167" i="1"/>
  <c r="AB167" i="1"/>
  <c r="AC167" i="1"/>
  <c r="AD167" i="1"/>
  <c r="AE167" i="1"/>
  <c r="AF167" i="1"/>
  <c r="AA168" i="1"/>
  <c r="AB168" i="1"/>
  <c r="DL168" i="1" s="1"/>
  <c r="AC168" i="1"/>
  <c r="AD168" i="1"/>
  <c r="AE168" i="1"/>
  <c r="AF168" i="1"/>
  <c r="AA169" i="1"/>
  <c r="AB169" i="1"/>
  <c r="AC169" i="1"/>
  <c r="AD169" i="1"/>
  <c r="AE169" i="1"/>
  <c r="AF169" i="1"/>
  <c r="AA170" i="1"/>
  <c r="AB170" i="1"/>
  <c r="AC170" i="1"/>
  <c r="AD170" i="1"/>
  <c r="AE170" i="1"/>
  <c r="DO170" i="1" s="1"/>
  <c r="AF170" i="1"/>
  <c r="AA171" i="1"/>
  <c r="AB171" i="1"/>
  <c r="AC171" i="1"/>
  <c r="AD171" i="1"/>
  <c r="AE171" i="1"/>
  <c r="AF171" i="1"/>
  <c r="AA172" i="1"/>
  <c r="AB172" i="1"/>
  <c r="AC172" i="1"/>
  <c r="AD172" i="1"/>
  <c r="AE172" i="1"/>
  <c r="AF172" i="1"/>
  <c r="AA173" i="1"/>
  <c r="AB173" i="1"/>
  <c r="AC173" i="1"/>
  <c r="AD173" i="1"/>
  <c r="AE173" i="1"/>
  <c r="AF173" i="1"/>
  <c r="AA174" i="1"/>
  <c r="AB174" i="1"/>
  <c r="AC174" i="1"/>
  <c r="AD174" i="1"/>
  <c r="AE174" i="1"/>
  <c r="AF174" i="1"/>
  <c r="AA175" i="1"/>
  <c r="AB175" i="1"/>
  <c r="AC175" i="1"/>
  <c r="AD175" i="1"/>
  <c r="AE175" i="1"/>
  <c r="AF175" i="1"/>
  <c r="AA176" i="1"/>
  <c r="AB176" i="1"/>
  <c r="AC176" i="1"/>
  <c r="AD176" i="1"/>
  <c r="AE176" i="1"/>
  <c r="AF176" i="1"/>
  <c r="AA177" i="1"/>
  <c r="AB177" i="1"/>
  <c r="AC177" i="1"/>
  <c r="AD177" i="1"/>
  <c r="AE177" i="1"/>
  <c r="AF177" i="1"/>
  <c r="AA178" i="1"/>
  <c r="AB178" i="1"/>
  <c r="AC178" i="1"/>
  <c r="AD178" i="1"/>
  <c r="AE178" i="1"/>
  <c r="AF178" i="1"/>
  <c r="AA179" i="1"/>
  <c r="AB179" i="1"/>
  <c r="AC179" i="1"/>
  <c r="AD179" i="1"/>
  <c r="AE179" i="1"/>
  <c r="AF179" i="1"/>
  <c r="AA180" i="1"/>
  <c r="AB180" i="1"/>
  <c r="AC180" i="1"/>
  <c r="AD180" i="1"/>
  <c r="AE180" i="1"/>
  <c r="AF180" i="1"/>
  <c r="AA181" i="1"/>
  <c r="AB181" i="1"/>
  <c r="AC181" i="1"/>
  <c r="AD181" i="1"/>
  <c r="AE181" i="1"/>
  <c r="AF181" i="1"/>
  <c r="AA182" i="1"/>
  <c r="AB182" i="1"/>
  <c r="DL182" i="1" s="1"/>
  <c r="AC182" i="1"/>
  <c r="AD182" i="1"/>
  <c r="AE182" i="1"/>
  <c r="AF182" i="1"/>
  <c r="AA183" i="1"/>
  <c r="AB183" i="1"/>
  <c r="AC183" i="1"/>
  <c r="AD183" i="1"/>
  <c r="AE183" i="1"/>
  <c r="AF183" i="1"/>
  <c r="AA184" i="1"/>
  <c r="AB184" i="1"/>
  <c r="AC184" i="1"/>
  <c r="AD184" i="1"/>
  <c r="AE184" i="1"/>
  <c r="AF184" i="1"/>
  <c r="AA185" i="1"/>
  <c r="AB185" i="1"/>
  <c r="AC185" i="1"/>
  <c r="AD185" i="1"/>
  <c r="AE185" i="1"/>
  <c r="AF185" i="1"/>
  <c r="AA186" i="1"/>
  <c r="AB186" i="1"/>
  <c r="AC186" i="1"/>
  <c r="AD186" i="1"/>
  <c r="AE186" i="1"/>
  <c r="AF186" i="1"/>
  <c r="AA187" i="1"/>
  <c r="AB187" i="1"/>
  <c r="AC187" i="1"/>
  <c r="AD187" i="1"/>
  <c r="AE187" i="1"/>
  <c r="AF187" i="1"/>
  <c r="AA188" i="1"/>
  <c r="AB188" i="1"/>
  <c r="AC188" i="1"/>
  <c r="AD188" i="1"/>
  <c r="AE188" i="1"/>
  <c r="AF188" i="1"/>
  <c r="AA189" i="1"/>
  <c r="AB189" i="1"/>
  <c r="AC189" i="1"/>
  <c r="AD189" i="1"/>
  <c r="DN189" i="1" s="1"/>
  <c r="AE189" i="1"/>
  <c r="AF189" i="1"/>
  <c r="AA190" i="1"/>
  <c r="AB190" i="1"/>
  <c r="AC190" i="1"/>
  <c r="AD190" i="1"/>
  <c r="AE190" i="1"/>
  <c r="AF190" i="1"/>
  <c r="AA191" i="1"/>
  <c r="AB191" i="1"/>
  <c r="AC191" i="1"/>
  <c r="AD191" i="1"/>
  <c r="AE191" i="1"/>
  <c r="AF191" i="1"/>
  <c r="AA192" i="1"/>
  <c r="AB192" i="1"/>
  <c r="AC192" i="1"/>
  <c r="AD192" i="1"/>
  <c r="AE192" i="1"/>
  <c r="AF192" i="1"/>
  <c r="AA193" i="1"/>
  <c r="AB193" i="1"/>
  <c r="AC193" i="1"/>
  <c r="AD193" i="1"/>
  <c r="AE193" i="1"/>
  <c r="AF193" i="1"/>
  <c r="AA194" i="1"/>
  <c r="AB194" i="1"/>
  <c r="AC194" i="1"/>
  <c r="AD194" i="1"/>
  <c r="AE194" i="1"/>
  <c r="AF194" i="1"/>
  <c r="AA195" i="1"/>
  <c r="AB195" i="1"/>
  <c r="AC195" i="1"/>
  <c r="AD195" i="1"/>
  <c r="AE195" i="1"/>
  <c r="AF195" i="1"/>
  <c r="AA196" i="1"/>
  <c r="AB196" i="1"/>
  <c r="AC196" i="1"/>
  <c r="AD196" i="1"/>
  <c r="AE196" i="1"/>
  <c r="AF196" i="1"/>
  <c r="AA197" i="1"/>
  <c r="AB197" i="1"/>
  <c r="AC197" i="1"/>
  <c r="AD197" i="1"/>
  <c r="AE197" i="1"/>
  <c r="AF197" i="1"/>
  <c r="AA198" i="1"/>
  <c r="AB198" i="1"/>
  <c r="AC198" i="1"/>
  <c r="AD198" i="1"/>
  <c r="AE198" i="1"/>
  <c r="DO198" i="1" s="1"/>
  <c r="AF198" i="1"/>
  <c r="AA199" i="1"/>
  <c r="AB199" i="1"/>
  <c r="AC199" i="1"/>
  <c r="AD199" i="1"/>
  <c r="AE199" i="1"/>
  <c r="AF199" i="1"/>
  <c r="AA200" i="1"/>
  <c r="AB200" i="1"/>
  <c r="AC200" i="1"/>
  <c r="AD200" i="1"/>
  <c r="AE200" i="1"/>
  <c r="AF200" i="1"/>
  <c r="AA201" i="1"/>
  <c r="AB201" i="1"/>
  <c r="AC201" i="1"/>
  <c r="AD201" i="1"/>
  <c r="AE201" i="1"/>
  <c r="AF201" i="1"/>
  <c r="AA202" i="1"/>
  <c r="AB202" i="1"/>
  <c r="AC202" i="1"/>
  <c r="AD202" i="1"/>
  <c r="AE202" i="1"/>
  <c r="AF202" i="1"/>
  <c r="AA203" i="1"/>
  <c r="AB203" i="1"/>
  <c r="AC203" i="1"/>
  <c r="AD203" i="1"/>
  <c r="AE203" i="1"/>
  <c r="AF203" i="1"/>
  <c r="AA204" i="1"/>
  <c r="AB204" i="1"/>
  <c r="AC204" i="1"/>
  <c r="AD204" i="1"/>
  <c r="AE204" i="1"/>
  <c r="AF204" i="1"/>
  <c r="AA205" i="1"/>
  <c r="AB205" i="1"/>
  <c r="AC205" i="1"/>
  <c r="AD205" i="1"/>
  <c r="AE205" i="1"/>
  <c r="AF205" i="1"/>
  <c r="AA206" i="1"/>
  <c r="AB206" i="1"/>
  <c r="DL206" i="1" s="1"/>
  <c r="AC206" i="1"/>
  <c r="AD206" i="1"/>
  <c r="AE206" i="1"/>
  <c r="AF206" i="1"/>
  <c r="AA207" i="1"/>
  <c r="AB207" i="1"/>
  <c r="AC207" i="1"/>
  <c r="AD207" i="1"/>
  <c r="AE207" i="1"/>
  <c r="AF207" i="1"/>
  <c r="AA208" i="1"/>
  <c r="AB208" i="1"/>
  <c r="AC208" i="1"/>
  <c r="AD208" i="1"/>
  <c r="AE208" i="1"/>
  <c r="AF208" i="1"/>
  <c r="AA209" i="1"/>
  <c r="AB209" i="1"/>
  <c r="AC209" i="1"/>
  <c r="AD209" i="1"/>
  <c r="AE209" i="1"/>
  <c r="AF209" i="1"/>
  <c r="AA210" i="1"/>
  <c r="AB210" i="1"/>
  <c r="AC210" i="1"/>
  <c r="AD210" i="1"/>
  <c r="AE210" i="1"/>
  <c r="AF210" i="1"/>
  <c r="AA211" i="1"/>
  <c r="AB211" i="1"/>
  <c r="AC211" i="1"/>
  <c r="AD211" i="1"/>
  <c r="AE211" i="1"/>
  <c r="AF211" i="1"/>
  <c r="AA212" i="1"/>
  <c r="AB212" i="1"/>
  <c r="AC212" i="1"/>
  <c r="AD212" i="1"/>
  <c r="AE212" i="1"/>
  <c r="AF212" i="1"/>
  <c r="AA213" i="1"/>
  <c r="AB213" i="1"/>
  <c r="AC213" i="1"/>
  <c r="AD213" i="1"/>
  <c r="AE213" i="1"/>
  <c r="AF213" i="1"/>
  <c r="AA214" i="1"/>
  <c r="AB214" i="1"/>
  <c r="AC214" i="1"/>
  <c r="AD214" i="1"/>
  <c r="AE214" i="1"/>
  <c r="AF214" i="1"/>
  <c r="AA215" i="1"/>
  <c r="AB215" i="1"/>
  <c r="AC215" i="1"/>
  <c r="AD215" i="1"/>
  <c r="AE215" i="1"/>
  <c r="AF215" i="1"/>
  <c r="AA216" i="1"/>
  <c r="AB216" i="1"/>
  <c r="AC216" i="1"/>
  <c r="AD216" i="1"/>
  <c r="AE216" i="1"/>
  <c r="AF216" i="1"/>
  <c r="AA217" i="1"/>
  <c r="AB217" i="1"/>
  <c r="AC217" i="1"/>
  <c r="AD217" i="1"/>
  <c r="AE217" i="1"/>
  <c r="AF217" i="1"/>
  <c r="AA218" i="1"/>
  <c r="AB218" i="1"/>
  <c r="AC218" i="1"/>
  <c r="AD218" i="1"/>
  <c r="AE218" i="1"/>
  <c r="AF218" i="1"/>
  <c r="AA219" i="1"/>
  <c r="AB219" i="1"/>
  <c r="AC219" i="1"/>
  <c r="AD219" i="1"/>
  <c r="AE219" i="1"/>
  <c r="AF219" i="1"/>
  <c r="AA220" i="1"/>
  <c r="AB220" i="1"/>
  <c r="AC220" i="1"/>
  <c r="AD220" i="1"/>
  <c r="AE220" i="1"/>
  <c r="AF220" i="1"/>
  <c r="AA221" i="1"/>
  <c r="AB221" i="1"/>
  <c r="AC221" i="1"/>
  <c r="AD221" i="1"/>
  <c r="AE221" i="1"/>
  <c r="AF221" i="1"/>
  <c r="AA222" i="1"/>
  <c r="AB222" i="1"/>
  <c r="AC222" i="1"/>
  <c r="AD222" i="1"/>
  <c r="AE222" i="1"/>
  <c r="AF222" i="1"/>
  <c r="AA223" i="1"/>
  <c r="AB223" i="1"/>
  <c r="AC223" i="1"/>
  <c r="AD223" i="1"/>
  <c r="AE223" i="1"/>
  <c r="AF223" i="1"/>
  <c r="AA224" i="1"/>
  <c r="AB224" i="1"/>
  <c r="AC224" i="1"/>
  <c r="AD224" i="1"/>
  <c r="AE224" i="1"/>
  <c r="AF224" i="1"/>
  <c r="AA225" i="1"/>
  <c r="AB225" i="1"/>
  <c r="AC225" i="1"/>
  <c r="AD225" i="1"/>
  <c r="AE225" i="1"/>
  <c r="AF225" i="1"/>
  <c r="AA226" i="1"/>
  <c r="AB226" i="1"/>
  <c r="AC226" i="1"/>
  <c r="AD226" i="1"/>
  <c r="AE226" i="1"/>
  <c r="AF226" i="1"/>
  <c r="AA227" i="1"/>
  <c r="AB227" i="1"/>
  <c r="AC227" i="1"/>
  <c r="AD227" i="1"/>
  <c r="AE227" i="1"/>
  <c r="AF227" i="1"/>
  <c r="AA228" i="1"/>
  <c r="AB228" i="1"/>
  <c r="AC228" i="1"/>
  <c r="AD228" i="1"/>
  <c r="AE228" i="1"/>
  <c r="AF228" i="1"/>
  <c r="AA229" i="1"/>
  <c r="AB229" i="1"/>
  <c r="AC229" i="1"/>
  <c r="AD229" i="1"/>
  <c r="AE229" i="1"/>
  <c r="AF229" i="1"/>
  <c r="AA230" i="1"/>
  <c r="AB230" i="1"/>
  <c r="AC230" i="1"/>
  <c r="AD230" i="1"/>
  <c r="AE230" i="1"/>
  <c r="AF230" i="1"/>
  <c r="AA231" i="1"/>
  <c r="AB231" i="1"/>
  <c r="AC231" i="1"/>
  <c r="AD231" i="1"/>
  <c r="AE231" i="1"/>
  <c r="AF231" i="1"/>
  <c r="AA232" i="1"/>
  <c r="AB232" i="1"/>
  <c r="AC232" i="1"/>
  <c r="AD232" i="1"/>
  <c r="AE232" i="1"/>
  <c r="AF232" i="1"/>
  <c r="AA233" i="1"/>
  <c r="AB233" i="1"/>
  <c r="AC233" i="1"/>
  <c r="AD233" i="1"/>
  <c r="AE233" i="1"/>
  <c r="AF233" i="1"/>
  <c r="AA234" i="1"/>
  <c r="AB234" i="1"/>
  <c r="AC234" i="1"/>
  <c r="AD234" i="1"/>
  <c r="AE234" i="1"/>
  <c r="AF234" i="1"/>
  <c r="AA235" i="1"/>
  <c r="AB235" i="1"/>
  <c r="AC235" i="1"/>
  <c r="AD235" i="1"/>
  <c r="AE235" i="1"/>
  <c r="AF235" i="1"/>
  <c r="AA236" i="1"/>
  <c r="AB236" i="1"/>
  <c r="AC236" i="1"/>
  <c r="AD236" i="1"/>
  <c r="AE236" i="1"/>
  <c r="AF236" i="1"/>
  <c r="AA237" i="1"/>
  <c r="AB237" i="1"/>
  <c r="AC237" i="1"/>
  <c r="AD237" i="1"/>
  <c r="AE237" i="1"/>
  <c r="AF237" i="1"/>
  <c r="AA238" i="1"/>
  <c r="AB238" i="1"/>
  <c r="AC238" i="1"/>
  <c r="AD238" i="1"/>
  <c r="AE238" i="1"/>
  <c r="AF238" i="1"/>
  <c r="AA239" i="1"/>
  <c r="AB239" i="1"/>
  <c r="AC239" i="1"/>
  <c r="AD239" i="1"/>
  <c r="AE239" i="1"/>
  <c r="AF239" i="1"/>
  <c r="AA240" i="1"/>
  <c r="AB240" i="1"/>
  <c r="AC240" i="1"/>
  <c r="AD240" i="1"/>
  <c r="AE240" i="1"/>
  <c r="AF240" i="1"/>
  <c r="AA241" i="1"/>
  <c r="AB241" i="1"/>
  <c r="AC241" i="1"/>
  <c r="AD241" i="1"/>
  <c r="AE241" i="1"/>
  <c r="AF241" i="1"/>
  <c r="AA242" i="1"/>
  <c r="AB242" i="1"/>
  <c r="DL242" i="1" s="1"/>
  <c r="AC242" i="1"/>
  <c r="AD242" i="1"/>
  <c r="AE242" i="1"/>
  <c r="AF242" i="1"/>
  <c r="AA243" i="1"/>
  <c r="AB243" i="1"/>
  <c r="AC243" i="1"/>
  <c r="AD243" i="1"/>
  <c r="AE243" i="1"/>
  <c r="AF243" i="1"/>
  <c r="AA244" i="1"/>
  <c r="AB244" i="1"/>
  <c r="AC244" i="1"/>
  <c r="AD244" i="1"/>
  <c r="AE244" i="1"/>
  <c r="AF244" i="1"/>
  <c r="AA245" i="1"/>
  <c r="AB245" i="1"/>
  <c r="AC245" i="1"/>
  <c r="AD245" i="1"/>
  <c r="AE245" i="1"/>
  <c r="AF245" i="1"/>
  <c r="AA246" i="1"/>
  <c r="AB246" i="1"/>
  <c r="AC246" i="1"/>
  <c r="AD246" i="1"/>
  <c r="AE246" i="1"/>
  <c r="AF246" i="1"/>
  <c r="AA247" i="1"/>
  <c r="AB247" i="1"/>
  <c r="AC247" i="1"/>
  <c r="AD247" i="1"/>
  <c r="AE247" i="1"/>
  <c r="AF247" i="1"/>
  <c r="AA248" i="1"/>
  <c r="AB248" i="1"/>
  <c r="AC248" i="1"/>
  <c r="AD248" i="1"/>
  <c r="AE248" i="1"/>
  <c r="AF248" i="1"/>
  <c r="AA249" i="1"/>
  <c r="AB249" i="1"/>
  <c r="AC249" i="1"/>
  <c r="AD249" i="1"/>
  <c r="AE249" i="1"/>
  <c r="AF249" i="1"/>
  <c r="AA250" i="1"/>
  <c r="AB250" i="1"/>
  <c r="AC250" i="1"/>
  <c r="AD250" i="1"/>
  <c r="AE250" i="1"/>
  <c r="AF250" i="1"/>
  <c r="AA251" i="1"/>
  <c r="AB251" i="1"/>
  <c r="AC251" i="1"/>
  <c r="AD251" i="1"/>
  <c r="DN251" i="1" s="1"/>
  <c r="AE251" i="1"/>
  <c r="AF251" i="1"/>
  <c r="AA252" i="1"/>
  <c r="AB252" i="1"/>
  <c r="AC252" i="1"/>
  <c r="AD252" i="1"/>
  <c r="AE252" i="1"/>
  <c r="AF252" i="1"/>
  <c r="AA253" i="1"/>
  <c r="AB253" i="1"/>
  <c r="AC253" i="1"/>
  <c r="AD253" i="1"/>
  <c r="AE253" i="1"/>
  <c r="AF253" i="1"/>
  <c r="AA254" i="1"/>
  <c r="AB254" i="1"/>
  <c r="AC254" i="1"/>
  <c r="AD254" i="1"/>
  <c r="AE254" i="1"/>
  <c r="AF254" i="1"/>
  <c r="AA255" i="1"/>
  <c r="AB255" i="1"/>
  <c r="AC255" i="1"/>
  <c r="AD255" i="1"/>
  <c r="AE255" i="1"/>
  <c r="AF255" i="1"/>
  <c r="AA256" i="1"/>
  <c r="AB256" i="1"/>
  <c r="AC256" i="1"/>
  <c r="AD256" i="1"/>
  <c r="AE256" i="1"/>
  <c r="AF256" i="1"/>
  <c r="AA257" i="1"/>
  <c r="AB257" i="1"/>
  <c r="AC257" i="1"/>
  <c r="AD257" i="1"/>
  <c r="AE257" i="1"/>
  <c r="AF257" i="1"/>
  <c r="AA258" i="1"/>
  <c r="AB258" i="1"/>
  <c r="AC258" i="1"/>
  <c r="AD258" i="1"/>
  <c r="AE258" i="1"/>
  <c r="AF258" i="1"/>
  <c r="AA259" i="1"/>
  <c r="AB259" i="1"/>
  <c r="AC259" i="1"/>
  <c r="AD259" i="1"/>
  <c r="AE259" i="1"/>
  <c r="AF259" i="1"/>
  <c r="AA260" i="1"/>
  <c r="AB260" i="1"/>
  <c r="AC260" i="1"/>
  <c r="AD260" i="1"/>
  <c r="AE260" i="1"/>
  <c r="AF260" i="1"/>
  <c r="AA261" i="1"/>
  <c r="AB261" i="1"/>
  <c r="AC261" i="1"/>
  <c r="AD261" i="1"/>
  <c r="AE261" i="1"/>
  <c r="AF261" i="1"/>
  <c r="AA262" i="1"/>
  <c r="AB262" i="1"/>
  <c r="DL262" i="1" s="1"/>
  <c r="AC262" i="1"/>
  <c r="AD262" i="1"/>
  <c r="AE262" i="1"/>
  <c r="AF262" i="1"/>
  <c r="AA263" i="1"/>
  <c r="AB263" i="1"/>
  <c r="AC263" i="1"/>
  <c r="AD263" i="1"/>
  <c r="AE263" i="1"/>
  <c r="AF263" i="1"/>
  <c r="AA264" i="1"/>
  <c r="AB264" i="1"/>
  <c r="DL264" i="1" s="1"/>
  <c r="AC264" i="1"/>
  <c r="AD264" i="1"/>
  <c r="AE264" i="1"/>
  <c r="AF264" i="1"/>
  <c r="AA265" i="1"/>
  <c r="AB265" i="1"/>
  <c r="AC265" i="1"/>
  <c r="AD265" i="1"/>
  <c r="AE265" i="1"/>
  <c r="AF265" i="1"/>
  <c r="AA266" i="1"/>
  <c r="AB266" i="1"/>
  <c r="AC266" i="1"/>
  <c r="AD266" i="1"/>
  <c r="AE266" i="1"/>
  <c r="AF266" i="1"/>
  <c r="AA267" i="1"/>
  <c r="AB267" i="1"/>
  <c r="AC267" i="1"/>
  <c r="AD267" i="1"/>
  <c r="AE267" i="1"/>
  <c r="AF267" i="1"/>
  <c r="AA268" i="1"/>
  <c r="AB268" i="1"/>
  <c r="AC268" i="1"/>
  <c r="AD268" i="1"/>
  <c r="AE268" i="1"/>
  <c r="AF268" i="1"/>
  <c r="AA269" i="1"/>
  <c r="AB269" i="1"/>
  <c r="AC269" i="1"/>
  <c r="AD269" i="1"/>
  <c r="AE269" i="1"/>
  <c r="AF269" i="1"/>
  <c r="AA270" i="1"/>
  <c r="AB270" i="1"/>
  <c r="AC270" i="1"/>
  <c r="AD270" i="1"/>
  <c r="AE270" i="1"/>
  <c r="AF270" i="1"/>
  <c r="AA271" i="1"/>
  <c r="AB271" i="1"/>
  <c r="AC271" i="1"/>
  <c r="AD271" i="1"/>
  <c r="AE271" i="1"/>
  <c r="AF271" i="1"/>
  <c r="AA272" i="1"/>
  <c r="AB272" i="1"/>
  <c r="AC272" i="1"/>
  <c r="AD272" i="1"/>
  <c r="AE272" i="1"/>
  <c r="AF272" i="1"/>
  <c r="AA273" i="1"/>
  <c r="AB273" i="1"/>
  <c r="AC273" i="1"/>
  <c r="AD273" i="1"/>
  <c r="AE273" i="1"/>
  <c r="AF273" i="1"/>
  <c r="AA274" i="1"/>
  <c r="AB274" i="1"/>
  <c r="AC274" i="1"/>
  <c r="AD274" i="1"/>
  <c r="AE274" i="1"/>
  <c r="AF274" i="1"/>
  <c r="AA275" i="1"/>
  <c r="AB275" i="1"/>
  <c r="AC275" i="1"/>
  <c r="AD275" i="1"/>
  <c r="AE275" i="1"/>
  <c r="AF275" i="1"/>
  <c r="AA276" i="1"/>
  <c r="AB276" i="1"/>
  <c r="AC276" i="1"/>
  <c r="AD276" i="1"/>
  <c r="AE276" i="1"/>
  <c r="AF276" i="1"/>
  <c r="AA277" i="1"/>
  <c r="AB277" i="1"/>
  <c r="AC277" i="1"/>
  <c r="AD277" i="1"/>
  <c r="AE277" i="1"/>
  <c r="AF277" i="1"/>
  <c r="AA278" i="1"/>
  <c r="AB278" i="1"/>
  <c r="AC278" i="1"/>
  <c r="AD278" i="1"/>
  <c r="AE278" i="1"/>
  <c r="AF278" i="1"/>
  <c r="AA279" i="1"/>
  <c r="AB279" i="1"/>
  <c r="AC279" i="1"/>
  <c r="AD279" i="1"/>
  <c r="AE279" i="1"/>
  <c r="AF279" i="1"/>
  <c r="AA280" i="1"/>
  <c r="AB280" i="1"/>
  <c r="AC280" i="1"/>
  <c r="AD280" i="1"/>
  <c r="AE280" i="1"/>
  <c r="AF280" i="1"/>
  <c r="AA281" i="1"/>
  <c r="AB281" i="1"/>
  <c r="AC281" i="1"/>
  <c r="AD281" i="1"/>
  <c r="AE281" i="1"/>
  <c r="AF281" i="1"/>
  <c r="AA282" i="1"/>
  <c r="AB282" i="1"/>
  <c r="AC282" i="1"/>
  <c r="AD282" i="1"/>
  <c r="AE282" i="1"/>
  <c r="AF282" i="1"/>
  <c r="AA283" i="1"/>
  <c r="AB283" i="1"/>
  <c r="AC283" i="1"/>
  <c r="AD283" i="1"/>
  <c r="AE283" i="1"/>
  <c r="AF283" i="1"/>
  <c r="AA284" i="1"/>
  <c r="AB284" i="1"/>
  <c r="AC284" i="1"/>
  <c r="AD284" i="1"/>
  <c r="AE284" i="1"/>
  <c r="AF284" i="1"/>
  <c r="AA285" i="1"/>
  <c r="AB285" i="1"/>
  <c r="AC285" i="1"/>
  <c r="AD285" i="1"/>
  <c r="AE285" i="1"/>
  <c r="AF285" i="1"/>
  <c r="AA286" i="1"/>
  <c r="AB286" i="1"/>
  <c r="AC286" i="1"/>
  <c r="AD286" i="1"/>
  <c r="AE286" i="1"/>
  <c r="AF286" i="1"/>
  <c r="AA287" i="1"/>
  <c r="AB287" i="1"/>
  <c r="DL287" i="1" s="1"/>
  <c r="AC287" i="1"/>
  <c r="DM287" i="1" s="1"/>
  <c r="AD287" i="1"/>
  <c r="AE287" i="1"/>
  <c r="DO287" i="1" s="1"/>
  <c r="AF287" i="1"/>
  <c r="AA288" i="1"/>
  <c r="AB288" i="1"/>
  <c r="AC288" i="1"/>
  <c r="AD288" i="1"/>
  <c r="AE288" i="1"/>
  <c r="AF288" i="1"/>
  <c r="AA289" i="1"/>
  <c r="AB289" i="1"/>
  <c r="AC289" i="1"/>
  <c r="AD289" i="1"/>
  <c r="AE289" i="1"/>
  <c r="AF289" i="1"/>
  <c r="AA290" i="1"/>
  <c r="AB290" i="1"/>
  <c r="AC290" i="1"/>
  <c r="AD290" i="1"/>
  <c r="AE290" i="1"/>
  <c r="AF290" i="1"/>
  <c r="AA291" i="1"/>
  <c r="AB291" i="1"/>
  <c r="AC291" i="1"/>
  <c r="AD291" i="1"/>
  <c r="AE291" i="1"/>
  <c r="AF291" i="1"/>
  <c r="AA292" i="1"/>
  <c r="AB292" i="1"/>
  <c r="AC292" i="1"/>
  <c r="AD292" i="1"/>
  <c r="AE292" i="1"/>
  <c r="AF292" i="1"/>
  <c r="AA293" i="1"/>
  <c r="AB293" i="1"/>
  <c r="AC293" i="1"/>
  <c r="AD293" i="1"/>
  <c r="AE293" i="1"/>
  <c r="AF293" i="1"/>
  <c r="AA294" i="1"/>
  <c r="AB294" i="1"/>
  <c r="AC294" i="1"/>
  <c r="AD294" i="1"/>
  <c r="AE294" i="1"/>
  <c r="AF294" i="1"/>
  <c r="AA295" i="1"/>
  <c r="AB295" i="1"/>
  <c r="AC295" i="1"/>
  <c r="AD295" i="1"/>
  <c r="AE295" i="1"/>
  <c r="AF295" i="1"/>
  <c r="AA296" i="1"/>
  <c r="AB296" i="1"/>
  <c r="DL296" i="1" s="1"/>
  <c r="AC296" i="1"/>
  <c r="AD296" i="1"/>
  <c r="AE296" i="1"/>
  <c r="AF296" i="1"/>
  <c r="AA297" i="1"/>
  <c r="AB297" i="1"/>
  <c r="AC297" i="1"/>
  <c r="AD297" i="1"/>
  <c r="AE297" i="1"/>
  <c r="AF297" i="1"/>
  <c r="AA298" i="1"/>
  <c r="AB298" i="1"/>
  <c r="AC298" i="1"/>
  <c r="AD298" i="1"/>
  <c r="AE298" i="1"/>
  <c r="AF298" i="1"/>
  <c r="AA299" i="1"/>
  <c r="AB299" i="1"/>
  <c r="AC299" i="1"/>
  <c r="AD299" i="1"/>
  <c r="AE299" i="1"/>
  <c r="AF299" i="1"/>
  <c r="AA300" i="1"/>
  <c r="AB300" i="1"/>
  <c r="AC300" i="1"/>
  <c r="AD300" i="1"/>
  <c r="AE300" i="1"/>
  <c r="AF300" i="1"/>
  <c r="AA301" i="1"/>
  <c r="AB301" i="1"/>
  <c r="AC301" i="1"/>
  <c r="AD301" i="1"/>
  <c r="AE301" i="1"/>
  <c r="AF301" i="1"/>
  <c r="AA302" i="1"/>
  <c r="AB302" i="1"/>
  <c r="AC302" i="1"/>
  <c r="AD302" i="1"/>
  <c r="AE302" i="1"/>
  <c r="AF302" i="1"/>
  <c r="AA303" i="1"/>
  <c r="AB303" i="1"/>
  <c r="AC303" i="1"/>
  <c r="AD303" i="1"/>
  <c r="AE303" i="1"/>
  <c r="AF303" i="1"/>
  <c r="AA304" i="1"/>
  <c r="AB304" i="1"/>
  <c r="DL304" i="1" s="1"/>
  <c r="AC304" i="1"/>
  <c r="AD304" i="1"/>
  <c r="AE304" i="1"/>
  <c r="DO304" i="1" s="1"/>
  <c r="AF304" i="1"/>
  <c r="AA305" i="1"/>
  <c r="AB305" i="1"/>
  <c r="AC305" i="1"/>
  <c r="AD305" i="1"/>
  <c r="AE305" i="1"/>
  <c r="DO305" i="1" s="1"/>
  <c r="AF305" i="1"/>
  <c r="AA306" i="1"/>
  <c r="AB306" i="1"/>
  <c r="AC306" i="1"/>
  <c r="AD306" i="1"/>
  <c r="AE306" i="1"/>
  <c r="AF306" i="1"/>
  <c r="AA307" i="1"/>
  <c r="AB307" i="1"/>
  <c r="AC307" i="1"/>
  <c r="AD307" i="1"/>
  <c r="AE307" i="1"/>
  <c r="AF307" i="1"/>
  <c r="AA308" i="1"/>
  <c r="AB308" i="1"/>
  <c r="AC308" i="1"/>
  <c r="AD308" i="1"/>
  <c r="AE308" i="1"/>
  <c r="AF308" i="1"/>
  <c r="AA309" i="1"/>
  <c r="AB309" i="1"/>
  <c r="AC309" i="1"/>
  <c r="AD309" i="1"/>
  <c r="AE309" i="1"/>
  <c r="AF309" i="1"/>
  <c r="AA310" i="1"/>
  <c r="AB310" i="1"/>
  <c r="AC310" i="1"/>
  <c r="AD310" i="1"/>
  <c r="AE310" i="1"/>
  <c r="AF310" i="1"/>
  <c r="AA311" i="1"/>
  <c r="AB311" i="1"/>
  <c r="AC311" i="1"/>
  <c r="AD311" i="1"/>
  <c r="AE311" i="1"/>
  <c r="AF311" i="1"/>
  <c r="AA312" i="1"/>
  <c r="AB312" i="1"/>
  <c r="AC312" i="1"/>
  <c r="AD312" i="1"/>
  <c r="AE312" i="1"/>
  <c r="AF312" i="1"/>
  <c r="AA313" i="1"/>
  <c r="AB313" i="1"/>
  <c r="AC313" i="1"/>
  <c r="AD313" i="1"/>
  <c r="AE313" i="1"/>
  <c r="AF313" i="1"/>
  <c r="AA314" i="1"/>
  <c r="AB314" i="1"/>
  <c r="AC314" i="1"/>
  <c r="AD314" i="1"/>
  <c r="AE314" i="1"/>
  <c r="AF314" i="1"/>
  <c r="AA315" i="1"/>
  <c r="AB315" i="1"/>
  <c r="AC315" i="1"/>
  <c r="AD315" i="1"/>
  <c r="AE315" i="1"/>
  <c r="AF315" i="1"/>
  <c r="AA316" i="1"/>
  <c r="AB316" i="1"/>
  <c r="AC316" i="1"/>
  <c r="AD316" i="1"/>
  <c r="AE316" i="1"/>
  <c r="AF316" i="1"/>
  <c r="AA317" i="1"/>
  <c r="AB317" i="1"/>
  <c r="AC317" i="1"/>
  <c r="AD317" i="1"/>
  <c r="AE317" i="1"/>
  <c r="AF317" i="1"/>
  <c r="AA318" i="1"/>
  <c r="AB318" i="1"/>
  <c r="AC318" i="1"/>
  <c r="AD318" i="1"/>
  <c r="AE318" i="1"/>
  <c r="AF318" i="1"/>
  <c r="AA319" i="1"/>
  <c r="AB319" i="1"/>
  <c r="AC319" i="1"/>
  <c r="AD319" i="1"/>
  <c r="AE319" i="1"/>
  <c r="AF319" i="1"/>
  <c r="AA320" i="1"/>
  <c r="AB320" i="1"/>
  <c r="DL320" i="1" s="1"/>
  <c r="AC320" i="1"/>
  <c r="AD320" i="1"/>
  <c r="AE320" i="1"/>
  <c r="AF320" i="1"/>
  <c r="AA321" i="1"/>
  <c r="AB321" i="1"/>
  <c r="DL321" i="1" s="1"/>
  <c r="AC321" i="1"/>
  <c r="AD321" i="1"/>
  <c r="AE321" i="1"/>
  <c r="AF321" i="1"/>
  <c r="AA322" i="1"/>
  <c r="AB322" i="1"/>
  <c r="AC322" i="1"/>
  <c r="AD322" i="1"/>
  <c r="AE322" i="1"/>
  <c r="AF322" i="1"/>
  <c r="AA323" i="1"/>
  <c r="AB323" i="1"/>
  <c r="AC323" i="1"/>
  <c r="AD323" i="1"/>
  <c r="AE323" i="1"/>
  <c r="AF323" i="1"/>
  <c r="AA324" i="1"/>
  <c r="AB324" i="1"/>
  <c r="AC324" i="1"/>
  <c r="AD324" i="1"/>
  <c r="AE324" i="1"/>
  <c r="AF324" i="1"/>
  <c r="AA325" i="1"/>
  <c r="AB325" i="1"/>
  <c r="AC325" i="1"/>
  <c r="AD325" i="1"/>
  <c r="AE325" i="1"/>
  <c r="AF325" i="1"/>
  <c r="AA326" i="1"/>
  <c r="AB326" i="1"/>
  <c r="AC326" i="1"/>
  <c r="AD326" i="1"/>
  <c r="AE326" i="1"/>
  <c r="AF326" i="1"/>
  <c r="AA327" i="1"/>
  <c r="AB327" i="1"/>
  <c r="AC327" i="1"/>
  <c r="AD327" i="1"/>
  <c r="AE327" i="1"/>
  <c r="AF327" i="1"/>
  <c r="AA328" i="1"/>
  <c r="AB328" i="1"/>
  <c r="AC328" i="1"/>
  <c r="AD328" i="1"/>
  <c r="AE328" i="1"/>
  <c r="AF328" i="1"/>
  <c r="AA329" i="1"/>
  <c r="AB329" i="1"/>
  <c r="AC329" i="1"/>
  <c r="AD329" i="1"/>
  <c r="AE329" i="1"/>
  <c r="AF329" i="1"/>
  <c r="AA1023" i="1"/>
  <c r="AB1023" i="1"/>
  <c r="AC1023" i="1"/>
  <c r="AD1023" i="1"/>
  <c r="DN1023" i="1" s="1"/>
  <c r="AE1023" i="1"/>
  <c r="AF1023" i="1"/>
  <c r="AA330" i="1"/>
  <c r="AB330" i="1"/>
  <c r="DL330" i="1" s="1"/>
  <c r="AC330" i="1"/>
  <c r="AD330" i="1"/>
  <c r="DN330" i="1" s="1"/>
  <c r="AE330" i="1"/>
  <c r="AF330" i="1"/>
  <c r="AA331" i="1"/>
  <c r="AB331" i="1"/>
  <c r="AC331" i="1"/>
  <c r="AD331" i="1"/>
  <c r="AE331" i="1"/>
  <c r="DO331" i="1" s="1"/>
  <c r="AF331" i="1"/>
  <c r="AA332" i="1"/>
  <c r="AB332" i="1"/>
  <c r="AC332" i="1"/>
  <c r="AD332" i="1"/>
  <c r="AE332" i="1"/>
  <c r="AF332" i="1"/>
  <c r="AA333" i="1"/>
  <c r="AB333" i="1"/>
  <c r="AC333" i="1"/>
  <c r="AD333" i="1"/>
  <c r="AE333" i="1"/>
  <c r="AF333" i="1"/>
  <c r="AA334" i="1"/>
  <c r="AB334" i="1"/>
  <c r="AC334" i="1"/>
  <c r="AD334" i="1"/>
  <c r="AE334" i="1"/>
  <c r="AF334" i="1"/>
  <c r="AA335" i="1"/>
  <c r="AB335" i="1"/>
  <c r="AC335" i="1"/>
  <c r="AD335" i="1"/>
  <c r="AE335" i="1"/>
  <c r="AF335" i="1"/>
  <c r="AA336" i="1"/>
  <c r="AB336" i="1"/>
  <c r="AC336" i="1"/>
  <c r="AD336" i="1"/>
  <c r="AE336" i="1"/>
  <c r="AF336" i="1"/>
  <c r="AA337" i="1"/>
  <c r="AB337" i="1"/>
  <c r="AC337" i="1"/>
  <c r="AD337" i="1"/>
  <c r="AE337" i="1"/>
  <c r="DO337" i="1" s="1"/>
  <c r="AF337" i="1"/>
  <c r="AA338" i="1"/>
  <c r="AB338" i="1"/>
  <c r="AC338" i="1"/>
  <c r="AD338" i="1"/>
  <c r="AE338" i="1"/>
  <c r="AF338" i="1"/>
  <c r="AA339" i="1"/>
  <c r="AB339" i="1"/>
  <c r="AC339" i="1"/>
  <c r="AD339" i="1"/>
  <c r="AE339" i="1"/>
  <c r="AF339" i="1"/>
  <c r="AA340" i="1"/>
  <c r="AB340" i="1"/>
  <c r="AC340" i="1"/>
  <c r="AD340" i="1"/>
  <c r="AE340" i="1"/>
  <c r="DO340" i="1" s="1"/>
  <c r="AF340" i="1"/>
  <c r="AA341" i="1"/>
  <c r="AB341" i="1"/>
  <c r="AC341" i="1"/>
  <c r="AD341" i="1"/>
  <c r="AE341" i="1"/>
  <c r="AF341" i="1"/>
  <c r="AA342" i="1"/>
  <c r="AB342" i="1"/>
  <c r="AC342" i="1"/>
  <c r="AD342" i="1"/>
  <c r="AE342" i="1"/>
  <c r="AF342" i="1"/>
  <c r="AA343" i="1"/>
  <c r="AB343" i="1"/>
  <c r="AC343" i="1"/>
  <c r="AD343" i="1"/>
  <c r="AE343" i="1"/>
  <c r="AF343" i="1"/>
  <c r="AA344" i="1"/>
  <c r="AB344" i="1"/>
  <c r="AC344" i="1"/>
  <c r="AD344" i="1"/>
  <c r="AE344" i="1"/>
  <c r="DO344" i="1" s="1"/>
  <c r="AF344" i="1"/>
  <c r="AA345" i="1"/>
  <c r="AB345" i="1"/>
  <c r="AC345" i="1"/>
  <c r="AD345" i="1"/>
  <c r="AE345" i="1"/>
  <c r="AF345" i="1"/>
  <c r="AA346" i="1"/>
  <c r="AB346" i="1"/>
  <c r="AC346" i="1"/>
  <c r="AD346" i="1"/>
  <c r="AE346" i="1"/>
  <c r="AF346" i="1"/>
  <c r="AA347" i="1"/>
  <c r="AB347" i="1"/>
  <c r="AC347" i="1"/>
  <c r="AD347" i="1"/>
  <c r="AE347" i="1"/>
  <c r="DO347" i="1" s="1"/>
  <c r="AF347" i="1"/>
  <c r="AA348" i="1"/>
  <c r="AB348" i="1"/>
  <c r="AC348" i="1"/>
  <c r="AD348" i="1"/>
  <c r="AE348" i="1"/>
  <c r="AF348" i="1"/>
  <c r="AA349" i="1"/>
  <c r="AB349" i="1"/>
  <c r="AC349" i="1"/>
  <c r="AD349" i="1"/>
  <c r="AE349" i="1"/>
  <c r="AF349" i="1"/>
  <c r="AA350" i="1"/>
  <c r="AB350" i="1"/>
  <c r="AC350" i="1"/>
  <c r="AD350" i="1"/>
  <c r="AE350" i="1"/>
  <c r="AF350" i="1"/>
  <c r="AA351" i="1"/>
  <c r="AB351" i="1"/>
  <c r="AC351" i="1"/>
  <c r="AD351" i="1"/>
  <c r="AE351" i="1"/>
  <c r="AF351" i="1"/>
  <c r="AA352" i="1"/>
  <c r="AB352" i="1"/>
  <c r="DL352" i="1" s="1"/>
  <c r="AC352" i="1"/>
  <c r="AD352" i="1"/>
  <c r="AE352" i="1"/>
  <c r="DO352" i="1" s="1"/>
  <c r="AF352" i="1"/>
  <c r="AA353" i="1"/>
  <c r="AB353" i="1"/>
  <c r="DL353" i="1" s="1"/>
  <c r="AC353" i="1"/>
  <c r="AD353" i="1"/>
  <c r="AE353" i="1"/>
  <c r="AF353" i="1"/>
  <c r="AA354" i="1"/>
  <c r="AB354" i="1"/>
  <c r="AC354" i="1"/>
  <c r="DM354" i="1" s="1"/>
  <c r="AD354" i="1"/>
  <c r="AE354" i="1"/>
  <c r="AF354" i="1"/>
  <c r="AA355" i="1"/>
  <c r="AB355" i="1"/>
  <c r="AC355" i="1"/>
  <c r="DM355" i="1" s="1"/>
  <c r="AD355" i="1"/>
  <c r="AE355" i="1"/>
  <c r="AF355" i="1"/>
  <c r="AA356" i="1"/>
  <c r="AB356" i="1"/>
  <c r="AC356" i="1"/>
  <c r="AD356" i="1"/>
  <c r="AE356" i="1"/>
  <c r="AF356" i="1"/>
  <c r="AA357" i="1"/>
  <c r="AB357" i="1"/>
  <c r="AC357" i="1"/>
  <c r="AD357" i="1"/>
  <c r="AE357" i="1"/>
  <c r="AF357" i="1"/>
  <c r="AA358" i="1"/>
  <c r="AB358" i="1"/>
  <c r="AC358" i="1"/>
  <c r="AD358" i="1"/>
  <c r="AE358" i="1"/>
  <c r="AF358" i="1"/>
  <c r="AA359" i="1"/>
  <c r="AB359" i="1"/>
  <c r="AC359" i="1"/>
  <c r="AD359" i="1"/>
  <c r="AE359" i="1"/>
  <c r="AF359" i="1"/>
  <c r="AA360" i="1"/>
  <c r="AB360" i="1"/>
  <c r="AC360" i="1"/>
  <c r="AD360" i="1"/>
  <c r="AE360" i="1"/>
  <c r="DO360" i="1" s="1"/>
  <c r="AF360" i="1"/>
  <c r="AA361" i="1"/>
  <c r="AB361" i="1"/>
  <c r="AC361" i="1"/>
  <c r="AD361" i="1"/>
  <c r="AE361" i="1"/>
  <c r="AF361" i="1"/>
  <c r="AA362" i="1"/>
  <c r="AB362" i="1"/>
  <c r="AC362" i="1"/>
  <c r="AD362" i="1"/>
  <c r="AE362" i="1"/>
  <c r="AF362" i="1"/>
  <c r="AA363" i="1"/>
  <c r="AB363" i="1"/>
  <c r="AC363" i="1"/>
  <c r="AD363" i="1"/>
  <c r="AE363" i="1"/>
  <c r="AF363" i="1"/>
  <c r="AA364" i="1"/>
  <c r="AB364" i="1"/>
  <c r="AC364" i="1"/>
  <c r="AD364" i="1"/>
  <c r="AE364" i="1"/>
  <c r="AF364" i="1"/>
  <c r="AA365" i="1"/>
  <c r="AB365" i="1"/>
  <c r="AC365" i="1"/>
  <c r="AD365" i="1"/>
  <c r="AE365" i="1"/>
  <c r="AF365" i="1"/>
  <c r="AA366" i="1"/>
  <c r="AB366" i="1"/>
  <c r="AC366" i="1"/>
  <c r="AD366" i="1"/>
  <c r="AE366" i="1"/>
  <c r="AF366" i="1"/>
  <c r="AA367" i="1"/>
  <c r="AB367" i="1"/>
  <c r="AC367" i="1"/>
  <c r="AD367" i="1"/>
  <c r="AE367" i="1"/>
  <c r="AF367" i="1"/>
  <c r="AA368" i="1"/>
  <c r="AB368" i="1"/>
  <c r="AC368" i="1"/>
  <c r="AD368" i="1"/>
  <c r="AE368" i="1"/>
  <c r="AF368" i="1"/>
  <c r="AA369" i="1"/>
  <c r="AB369" i="1"/>
  <c r="AC369" i="1"/>
  <c r="AD369" i="1"/>
  <c r="AE369" i="1"/>
  <c r="AF369" i="1"/>
  <c r="AA370" i="1"/>
  <c r="AB370" i="1"/>
  <c r="AC370" i="1"/>
  <c r="AD370" i="1"/>
  <c r="AE370" i="1"/>
  <c r="AF370" i="1"/>
  <c r="AA371" i="1"/>
  <c r="AB371" i="1"/>
  <c r="AC371" i="1"/>
  <c r="AD371" i="1"/>
  <c r="AE371" i="1"/>
  <c r="AF371" i="1"/>
  <c r="AA372" i="1"/>
  <c r="AB372" i="1"/>
  <c r="AC372" i="1"/>
  <c r="AD372" i="1"/>
  <c r="AE372" i="1"/>
  <c r="AF372" i="1"/>
  <c r="AA161" i="1"/>
  <c r="AB161" i="1"/>
  <c r="AC161" i="1"/>
  <c r="DM161" i="1" s="1"/>
  <c r="AD161" i="1"/>
  <c r="AE161" i="1"/>
  <c r="AF161" i="1"/>
  <c r="AA1066" i="1"/>
  <c r="AB1066" i="1"/>
  <c r="AC1066" i="1"/>
  <c r="AD1066" i="1"/>
  <c r="AE1066" i="1"/>
  <c r="AF1066" i="1"/>
  <c r="AA1067" i="1"/>
  <c r="AB1067" i="1"/>
  <c r="AC1067" i="1"/>
  <c r="AD1067" i="1"/>
  <c r="AE1067" i="1"/>
  <c r="AF1067" i="1"/>
  <c r="AA1068" i="1"/>
  <c r="AB1068" i="1"/>
  <c r="AC1068" i="1"/>
  <c r="AD1068" i="1"/>
  <c r="AE1068" i="1"/>
  <c r="AF1068" i="1"/>
  <c r="AA1069" i="1"/>
  <c r="AB1069" i="1"/>
  <c r="AC1069" i="1"/>
  <c r="AD1069" i="1"/>
  <c r="AE1069" i="1"/>
  <c r="AF1069" i="1"/>
  <c r="AA1070" i="1"/>
  <c r="AB1070" i="1"/>
  <c r="AC1070" i="1"/>
  <c r="AD1070" i="1"/>
  <c r="AE1070" i="1"/>
  <c r="AF1070" i="1"/>
  <c r="AA1071" i="1"/>
  <c r="AB1071" i="1"/>
  <c r="AC1071" i="1"/>
  <c r="AD1071" i="1"/>
  <c r="AE1071" i="1"/>
  <c r="AF1071" i="1"/>
  <c r="AA1072" i="1"/>
  <c r="AB1072" i="1"/>
  <c r="AC1072" i="1"/>
  <c r="AD1072" i="1"/>
  <c r="AE1072" i="1"/>
  <c r="AF1072" i="1"/>
  <c r="AA1073" i="1"/>
  <c r="AB1073" i="1"/>
  <c r="AC1073" i="1"/>
  <c r="AD1073" i="1"/>
  <c r="AE1073" i="1"/>
  <c r="AF1073" i="1"/>
  <c r="AA1074" i="1"/>
  <c r="AB1074" i="1"/>
  <c r="AC1074" i="1"/>
  <c r="AD1074" i="1"/>
  <c r="AE1074" i="1"/>
  <c r="AF1074" i="1"/>
  <c r="AA1075" i="1"/>
  <c r="AB1075" i="1"/>
  <c r="AC1075" i="1"/>
  <c r="AD1075" i="1"/>
  <c r="AE1075" i="1"/>
  <c r="AF1075" i="1"/>
  <c r="AA1076" i="1"/>
  <c r="AB1076" i="1"/>
  <c r="AC1076" i="1"/>
  <c r="AD1076" i="1"/>
  <c r="AE1076" i="1"/>
  <c r="AF1076" i="1"/>
  <c r="AA1077" i="1"/>
  <c r="AB1077" i="1"/>
  <c r="AC1077" i="1"/>
  <c r="AD1077" i="1"/>
  <c r="AE1077" i="1"/>
  <c r="AF1077" i="1"/>
  <c r="AA1078" i="1"/>
  <c r="AB1078" i="1"/>
  <c r="AC1078" i="1"/>
  <c r="AD1078" i="1"/>
  <c r="AE1078" i="1"/>
  <c r="AF1078" i="1"/>
  <c r="AA1079" i="1"/>
  <c r="AB1079" i="1"/>
  <c r="AC1079" i="1"/>
  <c r="AD1079" i="1"/>
  <c r="AE1079" i="1"/>
  <c r="AF1079" i="1"/>
  <c r="AA1080" i="1"/>
  <c r="AB1080" i="1"/>
  <c r="AC1080" i="1"/>
  <c r="AD1080" i="1"/>
  <c r="AE1080" i="1"/>
  <c r="AF1080" i="1"/>
  <c r="AA1081" i="1"/>
  <c r="AB1081" i="1"/>
  <c r="AC1081" i="1"/>
  <c r="AD1081" i="1"/>
  <c r="AE1081" i="1"/>
  <c r="AF1081" i="1"/>
  <c r="AA1082" i="1"/>
  <c r="AB1082" i="1"/>
  <c r="AC1082" i="1"/>
  <c r="AD1082" i="1"/>
  <c r="AE1082" i="1"/>
  <c r="AF1082" i="1"/>
  <c r="AA1083" i="1"/>
  <c r="AB1083" i="1"/>
  <c r="AC1083" i="1"/>
  <c r="AD1083" i="1"/>
  <c r="DN1083" i="1" s="1"/>
  <c r="AE1083" i="1"/>
  <c r="AF1083" i="1"/>
  <c r="AA1084" i="1"/>
  <c r="AB1084" i="1"/>
  <c r="AC1084" i="1"/>
  <c r="AD1084" i="1"/>
  <c r="AE1084" i="1"/>
  <c r="AF1084" i="1"/>
  <c r="AA373" i="1"/>
  <c r="AB373" i="1"/>
  <c r="AC373" i="1"/>
  <c r="AD373" i="1"/>
  <c r="AE373" i="1"/>
  <c r="DO373" i="1" s="1"/>
  <c r="AF373" i="1"/>
  <c r="AA374" i="1"/>
  <c r="AB374" i="1"/>
  <c r="AC374" i="1"/>
  <c r="AD374" i="1"/>
  <c r="AE374" i="1"/>
  <c r="AF374" i="1"/>
  <c r="AA375" i="1"/>
  <c r="AB375" i="1"/>
  <c r="DL375" i="1" s="1"/>
  <c r="AC375" i="1"/>
  <c r="AD375" i="1"/>
  <c r="AE375" i="1"/>
  <c r="AF375" i="1"/>
  <c r="AA376" i="1"/>
  <c r="AB376" i="1"/>
  <c r="DL376" i="1" s="1"/>
  <c r="AC376" i="1"/>
  <c r="AD376" i="1"/>
  <c r="AE376" i="1"/>
  <c r="AF376" i="1"/>
  <c r="AA377" i="1"/>
  <c r="AB377" i="1"/>
  <c r="DL377" i="1" s="1"/>
  <c r="AC377" i="1"/>
  <c r="DM377" i="1" s="1"/>
  <c r="AD377" i="1"/>
  <c r="AE377" i="1"/>
  <c r="AF377" i="1"/>
  <c r="AA378" i="1"/>
  <c r="AB378" i="1"/>
  <c r="AC378" i="1"/>
  <c r="AD378" i="1"/>
  <c r="AE378" i="1"/>
  <c r="AF378" i="1"/>
  <c r="AA379" i="1"/>
  <c r="AB379" i="1"/>
  <c r="AC379" i="1"/>
  <c r="AD379" i="1"/>
  <c r="AE379" i="1"/>
  <c r="AF379" i="1"/>
  <c r="AA380" i="1"/>
  <c r="AB380" i="1"/>
  <c r="AC380" i="1"/>
  <c r="AD380" i="1"/>
  <c r="AE380" i="1"/>
  <c r="AF380" i="1"/>
  <c r="AA381" i="1"/>
  <c r="AB381" i="1"/>
  <c r="AC381" i="1"/>
  <c r="AD381" i="1"/>
  <c r="AE381" i="1"/>
  <c r="AF381" i="1"/>
  <c r="AA382" i="1"/>
  <c r="AB382" i="1"/>
  <c r="AC382" i="1"/>
  <c r="AD382" i="1"/>
  <c r="AE382" i="1"/>
  <c r="AF382" i="1"/>
  <c r="AA383" i="1"/>
  <c r="AB383" i="1"/>
  <c r="DL383" i="1" s="1"/>
  <c r="AC383" i="1"/>
  <c r="DM383" i="1" s="1"/>
  <c r="AD383" i="1"/>
  <c r="AE383" i="1"/>
  <c r="DO383" i="1" s="1"/>
  <c r="AF383" i="1"/>
  <c r="AA384" i="1"/>
  <c r="AB384" i="1"/>
  <c r="AC384" i="1"/>
  <c r="AD384" i="1"/>
  <c r="AE384" i="1"/>
  <c r="AF384" i="1"/>
  <c r="AA385" i="1"/>
  <c r="AB385" i="1"/>
  <c r="AC385" i="1"/>
  <c r="AD385" i="1"/>
  <c r="AE385" i="1"/>
  <c r="AF385" i="1"/>
  <c r="AA386" i="1"/>
  <c r="AB386" i="1"/>
  <c r="AC386" i="1"/>
  <c r="AD386" i="1"/>
  <c r="AE386" i="1"/>
  <c r="AF386" i="1"/>
  <c r="AA387" i="1"/>
  <c r="AB387" i="1"/>
  <c r="DL387" i="1" s="1"/>
  <c r="AC387" i="1"/>
  <c r="DM387" i="1" s="1"/>
  <c r="AD387" i="1"/>
  <c r="AE387" i="1"/>
  <c r="AF387" i="1"/>
  <c r="AA388" i="1"/>
  <c r="AB388" i="1"/>
  <c r="DL388" i="1" s="1"/>
  <c r="AC388" i="1"/>
  <c r="AD388" i="1"/>
  <c r="AE388" i="1"/>
  <c r="AF388" i="1"/>
  <c r="AA389" i="1"/>
  <c r="AB389" i="1"/>
  <c r="AC389" i="1"/>
  <c r="AD389" i="1"/>
  <c r="AE389" i="1"/>
  <c r="AF389" i="1"/>
  <c r="AA390" i="1"/>
  <c r="AB390" i="1"/>
  <c r="AC390" i="1"/>
  <c r="AD390" i="1"/>
  <c r="AE390" i="1"/>
  <c r="AF390" i="1"/>
  <c r="AA391" i="1"/>
  <c r="AB391" i="1"/>
  <c r="AC391" i="1"/>
  <c r="AD391" i="1"/>
  <c r="AE391" i="1"/>
  <c r="AF391" i="1"/>
  <c r="AA392" i="1"/>
  <c r="AB392" i="1"/>
  <c r="AC392" i="1"/>
  <c r="DM392" i="1" s="1"/>
  <c r="AD392" i="1"/>
  <c r="AE392" i="1"/>
  <c r="AF392" i="1"/>
  <c r="AA393" i="1"/>
  <c r="AB393" i="1"/>
  <c r="AC393" i="1"/>
  <c r="AD393" i="1"/>
  <c r="AE393" i="1"/>
  <c r="AF393" i="1"/>
  <c r="AA394" i="1"/>
  <c r="AB394" i="1"/>
  <c r="AC394" i="1"/>
  <c r="DM394" i="1" s="1"/>
  <c r="AD394" i="1"/>
  <c r="AE394" i="1"/>
  <c r="DO394" i="1" s="1"/>
  <c r="AF394" i="1"/>
  <c r="AA395" i="1"/>
  <c r="AB395" i="1"/>
  <c r="DL395" i="1" s="1"/>
  <c r="AC395" i="1"/>
  <c r="AD395" i="1"/>
  <c r="AE395" i="1"/>
  <c r="AF395" i="1"/>
  <c r="AA396" i="1"/>
  <c r="AB396" i="1"/>
  <c r="AC396" i="1"/>
  <c r="AD396" i="1"/>
  <c r="AE396" i="1"/>
  <c r="AF396" i="1"/>
  <c r="AA397" i="1"/>
  <c r="AB397" i="1"/>
  <c r="AC397" i="1"/>
  <c r="AD397" i="1"/>
  <c r="AE397" i="1"/>
  <c r="AF397" i="1"/>
  <c r="AA398" i="1"/>
  <c r="AB398" i="1"/>
  <c r="DL398" i="1" s="1"/>
  <c r="AC398" i="1"/>
  <c r="AD398" i="1"/>
  <c r="AE398" i="1"/>
  <c r="AF398" i="1"/>
  <c r="AA399" i="1"/>
  <c r="AB399" i="1"/>
  <c r="DL399" i="1" s="1"/>
  <c r="AC399" i="1"/>
  <c r="AD399" i="1"/>
  <c r="AE399" i="1"/>
  <c r="AF399" i="1"/>
  <c r="AA400" i="1"/>
  <c r="AB400" i="1"/>
  <c r="AC400" i="1"/>
  <c r="AD400" i="1"/>
  <c r="AE400" i="1"/>
  <c r="AF400" i="1"/>
  <c r="AA401" i="1"/>
  <c r="AB401" i="1"/>
  <c r="AC401" i="1"/>
  <c r="AD401" i="1"/>
  <c r="AE401" i="1"/>
  <c r="AF401" i="1"/>
  <c r="AA402" i="1"/>
  <c r="AB402" i="1"/>
  <c r="AC402" i="1"/>
  <c r="AD402" i="1"/>
  <c r="AE402" i="1"/>
  <c r="AF402" i="1"/>
  <c r="AA403" i="1"/>
  <c r="AB403" i="1"/>
  <c r="AC403" i="1"/>
  <c r="AD403" i="1"/>
  <c r="AE403" i="1"/>
  <c r="AF403" i="1"/>
  <c r="AA404" i="1"/>
  <c r="AB404" i="1"/>
  <c r="AC404" i="1"/>
  <c r="AD404" i="1"/>
  <c r="AE404" i="1"/>
  <c r="AF404" i="1"/>
  <c r="AA405" i="1"/>
  <c r="AB405" i="1"/>
  <c r="AC405" i="1"/>
  <c r="AD405" i="1"/>
  <c r="AE405" i="1"/>
  <c r="AF405" i="1"/>
  <c r="AA406" i="1"/>
  <c r="AB406" i="1"/>
  <c r="DL406" i="1" s="1"/>
  <c r="AC406" i="1"/>
  <c r="AD406" i="1"/>
  <c r="AE406" i="1"/>
  <c r="AF406" i="1"/>
  <c r="AA407" i="1"/>
  <c r="AB407" i="1"/>
  <c r="AC407" i="1"/>
  <c r="AD407" i="1"/>
  <c r="AE407" i="1"/>
  <c r="AF407" i="1"/>
  <c r="AA408" i="1"/>
  <c r="AB408" i="1"/>
  <c r="AC408" i="1"/>
  <c r="AD408" i="1"/>
  <c r="AE408" i="1"/>
  <c r="AF408" i="1"/>
  <c r="AA409" i="1"/>
  <c r="AB409" i="1"/>
  <c r="AC409" i="1"/>
  <c r="AD409" i="1"/>
  <c r="AE409" i="1"/>
  <c r="AF409" i="1"/>
  <c r="AA410" i="1"/>
  <c r="AB410" i="1"/>
  <c r="AC410" i="1"/>
  <c r="AD410" i="1"/>
  <c r="AE410" i="1"/>
  <c r="AF410" i="1"/>
  <c r="AA411" i="1"/>
  <c r="AB411" i="1"/>
  <c r="AC411" i="1"/>
  <c r="AD411" i="1"/>
  <c r="AE411" i="1"/>
  <c r="AF411" i="1"/>
  <c r="AA412" i="1"/>
  <c r="AB412" i="1"/>
  <c r="AC412" i="1"/>
  <c r="AD412" i="1"/>
  <c r="AE412" i="1"/>
  <c r="AF412" i="1"/>
  <c r="AA413" i="1"/>
  <c r="AB413" i="1"/>
  <c r="AC413" i="1"/>
  <c r="AD413" i="1"/>
  <c r="AE413" i="1"/>
  <c r="AF413" i="1"/>
  <c r="AA414" i="1"/>
  <c r="AB414" i="1"/>
  <c r="AC414" i="1"/>
  <c r="AD414" i="1"/>
  <c r="AE414" i="1"/>
  <c r="AF414" i="1"/>
  <c r="AA415" i="1"/>
  <c r="AB415" i="1"/>
  <c r="AC415" i="1"/>
  <c r="AD415" i="1"/>
  <c r="AE415" i="1"/>
  <c r="AF415" i="1"/>
  <c r="AA416" i="1"/>
  <c r="AB416" i="1"/>
  <c r="AC416" i="1"/>
  <c r="DM416" i="1" s="1"/>
  <c r="AD416" i="1"/>
  <c r="AE416" i="1"/>
  <c r="DO416" i="1" s="1"/>
  <c r="AF416" i="1"/>
  <c r="AA417" i="1"/>
  <c r="AB417" i="1"/>
  <c r="AC417" i="1"/>
  <c r="AD417" i="1"/>
  <c r="AE417" i="1"/>
  <c r="AF417" i="1"/>
  <c r="AA418" i="1"/>
  <c r="AB418" i="1"/>
  <c r="AC418" i="1"/>
  <c r="AD418" i="1"/>
  <c r="AE418" i="1"/>
  <c r="DO418" i="1" s="1"/>
  <c r="AF418" i="1"/>
  <c r="AA419" i="1"/>
  <c r="AB419" i="1"/>
  <c r="AC419" i="1"/>
  <c r="AD419" i="1"/>
  <c r="AE419" i="1"/>
  <c r="AF419" i="1"/>
  <c r="AA420" i="1"/>
  <c r="AB420" i="1"/>
  <c r="AC420" i="1"/>
  <c r="AD420" i="1"/>
  <c r="AE420" i="1"/>
  <c r="AF420" i="1"/>
  <c r="AA421" i="1"/>
  <c r="AB421" i="1"/>
  <c r="AC421" i="1"/>
  <c r="AD421" i="1"/>
  <c r="AE421" i="1"/>
  <c r="AF421" i="1"/>
  <c r="AA422" i="1"/>
  <c r="AB422" i="1"/>
  <c r="AC422" i="1"/>
  <c r="AD422" i="1"/>
  <c r="AE422" i="1"/>
  <c r="DO422" i="1" s="1"/>
  <c r="AF422" i="1"/>
  <c r="AA423" i="1"/>
  <c r="AB423" i="1"/>
  <c r="AC423" i="1"/>
  <c r="AD423" i="1"/>
  <c r="AE423" i="1"/>
  <c r="AF423" i="1"/>
  <c r="AA424" i="1"/>
  <c r="AB424" i="1"/>
  <c r="AC424" i="1"/>
  <c r="DM424" i="1" s="1"/>
  <c r="AD424" i="1"/>
  <c r="AE424" i="1"/>
  <c r="AF424" i="1"/>
  <c r="AA425" i="1"/>
  <c r="AB425" i="1"/>
  <c r="AC425" i="1"/>
  <c r="AD425" i="1"/>
  <c r="AE425" i="1"/>
  <c r="DO425" i="1" s="1"/>
  <c r="AF425" i="1"/>
  <c r="AA426" i="1"/>
  <c r="AB426" i="1"/>
  <c r="AC426" i="1"/>
  <c r="AD426" i="1"/>
  <c r="AE426" i="1"/>
  <c r="AF426" i="1"/>
  <c r="AA427" i="1"/>
  <c r="AB427" i="1"/>
  <c r="AC427" i="1"/>
  <c r="AD427" i="1"/>
  <c r="AE427" i="1"/>
  <c r="AF427" i="1"/>
  <c r="AA428" i="1"/>
  <c r="AB428" i="1"/>
  <c r="AC428" i="1"/>
  <c r="AD428" i="1"/>
  <c r="AE428" i="1"/>
  <c r="DO428" i="1" s="1"/>
  <c r="AF428" i="1"/>
  <c r="AA429" i="1"/>
  <c r="AB429" i="1"/>
  <c r="AC429" i="1"/>
  <c r="AD429" i="1"/>
  <c r="AE429" i="1"/>
  <c r="AF429" i="1"/>
  <c r="AA430" i="1"/>
  <c r="AB430" i="1"/>
  <c r="AC430" i="1"/>
  <c r="AD430" i="1"/>
  <c r="AE430" i="1"/>
  <c r="DO430" i="1" s="1"/>
  <c r="AF430" i="1"/>
  <c r="AA431" i="1"/>
  <c r="AB431" i="1"/>
  <c r="AC431" i="1"/>
  <c r="AD431" i="1"/>
  <c r="AE431" i="1"/>
  <c r="AF431" i="1"/>
  <c r="AA432" i="1"/>
  <c r="AB432" i="1"/>
  <c r="DL432" i="1" s="1"/>
  <c r="AC432" i="1"/>
  <c r="AD432" i="1"/>
  <c r="DN432" i="1" s="1"/>
  <c r="AE432" i="1"/>
  <c r="AF432" i="1"/>
  <c r="AA433" i="1"/>
  <c r="AB433" i="1"/>
  <c r="AC433" i="1"/>
  <c r="AD433" i="1"/>
  <c r="AE433" i="1"/>
  <c r="AF433" i="1"/>
  <c r="AA434" i="1"/>
  <c r="AB434" i="1"/>
  <c r="AC434" i="1"/>
  <c r="AD434" i="1"/>
  <c r="AE434" i="1"/>
  <c r="AF434" i="1"/>
  <c r="AA435" i="1"/>
  <c r="AB435" i="1"/>
  <c r="AC435" i="1"/>
  <c r="AD435" i="1"/>
  <c r="AE435" i="1"/>
  <c r="AF435" i="1"/>
  <c r="AA436" i="1"/>
  <c r="AB436" i="1"/>
  <c r="AC436" i="1"/>
  <c r="AD436" i="1"/>
  <c r="AE436" i="1"/>
  <c r="AF436" i="1"/>
  <c r="AA437" i="1"/>
  <c r="AB437" i="1"/>
  <c r="AC437" i="1"/>
  <c r="AD437" i="1"/>
  <c r="AE437" i="1"/>
  <c r="AF437" i="1"/>
  <c r="AA438" i="1"/>
  <c r="AB438" i="1"/>
  <c r="AC438" i="1"/>
  <c r="AD438" i="1"/>
  <c r="AE438" i="1"/>
  <c r="DO438" i="1" s="1"/>
  <c r="AF438" i="1"/>
  <c r="AA439" i="1"/>
  <c r="AB439" i="1"/>
  <c r="AC439" i="1"/>
  <c r="AD439" i="1"/>
  <c r="AE439" i="1"/>
  <c r="DO439" i="1" s="1"/>
  <c r="AF439" i="1"/>
  <c r="AA586" i="1"/>
  <c r="AB586" i="1"/>
  <c r="DL586" i="1" s="1"/>
  <c r="AC586" i="1"/>
  <c r="DM586" i="1" s="1"/>
  <c r="AD586" i="1"/>
  <c r="AE586" i="1"/>
  <c r="AF586" i="1"/>
  <c r="AA587" i="1"/>
  <c r="AB587" i="1"/>
  <c r="AC587" i="1"/>
  <c r="AD587" i="1"/>
  <c r="AE587" i="1"/>
  <c r="AF587" i="1"/>
  <c r="AA588" i="1"/>
  <c r="AB588" i="1"/>
  <c r="AC588" i="1"/>
  <c r="AD588" i="1"/>
  <c r="AE588" i="1"/>
  <c r="AF588" i="1"/>
  <c r="AA589" i="1"/>
  <c r="AB589" i="1"/>
  <c r="DL589" i="1" s="1"/>
  <c r="AC589" i="1"/>
  <c r="AD589" i="1"/>
  <c r="AE589" i="1"/>
  <c r="AF589" i="1"/>
  <c r="AA590" i="1"/>
  <c r="AB590" i="1"/>
  <c r="AC590" i="1"/>
  <c r="AD590" i="1"/>
  <c r="AE590" i="1"/>
  <c r="AF590" i="1"/>
  <c r="AA591" i="1"/>
  <c r="AB591" i="1"/>
  <c r="AC591" i="1"/>
  <c r="AD591" i="1"/>
  <c r="AE591" i="1"/>
  <c r="AF591" i="1"/>
  <c r="AA592" i="1"/>
  <c r="AB592" i="1"/>
  <c r="AC592" i="1"/>
  <c r="AD592" i="1"/>
  <c r="AE592" i="1"/>
  <c r="AF592" i="1"/>
  <c r="AA593" i="1"/>
  <c r="AB593" i="1"/>
  <c r="AC593" i="1"/>
  <c r="AD593" i="1"/>
  <c r="AE593" i="1"/>
  <c r="AF593" i="1"/>
  <c r="AA594" i="1"/>
  <c r="AB594" i="1"/>
  <c r="DL594" i="1" s="1"/>
  <c r="AC594" i="1"/>
  <c r="AD594" i="1"/>
  <c r="AE594" i="1"/>
  <c r="AF594" i="1"/>
  <c r="AA595" i="1"/>
  <c r="AB595" i="1"/>
  <c r="AC595" i="1"/>
  <c r="AD595" i="1"/>
  <c r="AE595" i="1"/>
  <c r="AF595" i="1"/>
  <c r="AA596" i="1"/>
  <c r="AB596" i="1"/>
  <c r="AC596" i="1"/>
  <c r="AD596" i="1"/>
  <c r="AE596" i="1"/>
  <c r="AF596" i="1"/>
  <c r="AA597" i="1"/>
  <c r="AB597" i="1"/>
  <c r="AC597" i="1"/>
  <c r="AD597" i="1"/>
  <c r="AE597" i="1"/>
  <c r="AF597" i="1"/>
  <c r="AA598" i="1"/>
  <c r="AB598" i="1"/>
  <c r="AC598" i="1"/>
  <c r="AD598" i="1"/>
  <c r="AE598" i="1"/>
  <c r="AF598" i="1"/>
  <c r="AA599" i="1"/>
  <c r="AB599" i="1"/>
  <c r="AC599" i="1"/>
  <c r="AD599" i="1"/>
  <c r="AE599" i="1"/>
  <c r="AF599" i="1"/>
  <c r="AA600" i="1"/>
  <c r="AB600" i="1"/>
  <c r="AC600" i="1"/>
  <c r="AD600" i="1"/>
  <c r="AE600" i="1"/>
  <c r="AF600" i="1"/>
  <c r="AA601" i="1"/>
  <c r="AB601" i="1"/>
  <c r="AC601" i="1"/>
  <c r="AD601" i="1"/>
  <c r="AE601" i="1"/>
  <c r="AF601" i="1"/>
  <c r="AA602" i="1"/>
  <c r="AB602" i="1"/>
  <c r="AC602" i="1"/>
  <c r="AD602" i="1"/>
  <c r="AE602" i="1"/>
  <c r="AF602" i="1"/>
  <c r="AA603" i="1"/>
  <c r="AB603" i="1"/>
  <c r="AC603" i="1"/>
  <c r="AD603" i="1"/>
  <c r="AE603" i="1"/>
  <c r="AF603" i="1"/>
  <c r="AA604" i="1"/>
  <c r="AB604" i="1"/>
  <c r="AC604" i="1"/>
  <c r="AD604" i="1"/>
  <c r="AE604" i="1"/>
  <c r="AF604" i="1"/>
  <c r="AA605" i="1"/>
  <c r="AB605" i="1"/>
  <c r="AC605" i="1"/>
  <c r="AD605" i="1"/>
  <c r="AE605" i="1"/>
  <c r="AF605" i="1"/>
  <c r="AA606" i="1"/>
  <c r="AB606" i="1"/>
  <c r="AC606" i="1"/>
  <c r="AD606" i="1"/>
  <c r="AE606" i="1"/>
  <c r="AF606" i="1"/>
  <c r="AA607" i="1"/>
  <c r="AB607" i="1"/>
  <c r="DL607" i="1" s="1"/>
  <c r="AC607" i="1"/>
  <c r="AD607" i="1"/>
  <c r="AE607" i="1"/>
  <c r="AF607" i="1"/>
  <c r="AA608" i="1"/>
  <c r="AB608" i="1"/>
  <c r="AC608" i="1"/>
  <c r="AD608" i="1"/>
  <c r="AE608" i="1"/>
  <c r="AF608" i="1"/>
  <c r="AA609" i="1"/>
  <c r="AB609" i="1"/>
  <c r="AC609" i="1"/>
  <c r="AD609" i="1"/>
  <c r="AE609" i="1"/>
  <c r="AF609" i="1"/>
  <c r="AA610" i="1"/>
  <c r="AB610" i="1"/>
  <c r="AC610" i="1"/>
  <c r="AD610" i="1"/>
  <c r="AE610" i="1"/>
  <c r="AF610" i="1"/>
  <c r="AA611" i="1"/>
  <c r="AB611" i="1"/>
  <c r="AC611" i="1"/>
  <c r="AD611" i="1"/>
  <c r="AE611" i="1"/>
  <c r="AF611" i="1"/>
  <c r="AA612" i="1"/>
  <c r="AB612" i="1"/>
  <c r="AC612" i="1"/>
  <c r="AD612" i="1"/>
  <c r="AE612" i="1"/>
  <c r="AF612" i="1"/>
  <c r="AA613" i="1"/>
  <c r="AB613" i="1"/>
  <c r="AC613" i="1"/>
  <c r="AD613" i="1"/>
  <c r="AE613" i="1"/>
  <c r="AF613" i="1"/>
  <c r="AA614" i="1"/>
  <c r="AB614" i="1"/>
  <c r="AC614" i="1"/>
  <c r="AD614" i="1"/>
  <c r="AE614" i="1"/>
  <c r="AF614" i="1"/>
  <c r="AA615" i="1"/>
  <c r="AB615" i="1"/>
  <c r="DL615" i="1" s="1"/>
  <c r="AC615" i="1"/>
  <c r="AD615" i="1"/>
  <c r="AE615" i="1"/>
  <c r="AF615" i="1"/>
  <c r="AA440" i="1"/>
  <c r="AB440" i="1"/>
  <c r="AC440" i="1"/>
  <c r="AD440" i="1"/>
  <c r="AE440" i="1"/>
  <c r="AF440" i="1"/>
  <c r="AA441" i="1"/>
  <c r="AB441" i="1"/>
  <c r="AC441" i="1"/>
  <c r="AD441" i="1"/>
  <c r="AE441" i="1"/>
  <c r="AF441" i="1"/>
  <c r="AA442" i="1"/>
  <c r="AB442" i="1"/>
  <c r="AC442" i="1"/>
  <c r="AD442" i="1"/>
  <c r="AE442" i="1"/>
  <c r="AF442" i="1"/>
  <c r="AA443" i="1"/>
  <c r="AB443" i="1"/>
  <c r="AC443" i="1"/>
  <c r="AD443" i="1"/>
  <c r="AE443" i="1"/>
  <c r="AF443" i="1"/>
  <c r="AA444" i="1"/>
  <c r="AB444" i="1"/>
  <c r="AC444" i="1"/>
  <c r="AD444" i="1"/>
  <c r="AE444" i="1"/>
  <c r="AF444" i="1"/>
  <c r="AA445" i="1"/>
  <c r="AB445" i="1"/>
  <c r="AC445" i="1"/>
  <c r="AD445" i="1"/>
  <c r="AE445" i="1"/>
  <c r="AF445" i="1"/>
  <c r="AA446" i="1"/>
  <c r="AB446" i="1"/>
  <c r="AC446" i="1"/>
  <c r="AD446" i="1"/>
  <c r="AE446" i="1"/>
  <c r="AF446" i="1"/>
  <c r="AA447" i="1"/>
  <c r="AB447" i="1"/>
  <c r="AC447" i="1"/>
  <c r="AD447" i="1"/>
  <c r="AE447" i="1"/>
  <c r="AF447" i="1"/>
  <c r="AA448" i="1"/>
  <c r="AB448" i="1"/>
  <c r="AC448" i="1"/>
  <c r="AD448" i="1"/>
  <c r="AE448" i="1"/>
  <c r="AF448" i="1"/>
  <c r="AA449" i="1"/>
  <c r="AB449" i="1"/>
  <c r="AC449" i="1"/>
  <c r="AD449" i="1"/>
  <c r="AE449" i="1"/>
  <c r="AF449" i="1"/>
  <c r="AA450" i="1"/>
  <c r="AB450" i="1"/>
  <c r="AC450" i="1"/>
  <c r="AD450" i="1"/>
  <c r="AE450" i="1"/>
  <c r="AF450" i="1"/>
  <c r="AA451" i="1"/>
  <c r="AB451" i="1"/>
  <c r="AC451" i="1"/>
  <c r="AD451" i="1"/>
  <c r="AE451" i="1"/>
  <c r="AF451" i="1"/>
  <c r="AA452" i="1"/>
  <c r="AB452" i="1"/>
  <c r="AC452" i="1"/>
  <c r="AD452" i="1"/>
  <c r="AE452" i="1"/>
  <c r="AF452" i="1"/>
  <c r="AA453" i="1"/>
  <c r="AB453" i="1"/>
  <c r="AC453" i="1"/>
  <c r="AD453" i="1"/>
  <c r="AE453" i="1"/>
  <c r="AF453" i="1"/>
  <c r="AA454" i="1"/>
  <c r="AB454" i="1"/>
  <c r="AC454" i="1"/>
  <c r="AD454" i="1"/>
  <c r="AE454" i="1"/>
  <c r="AF454" i="1"/>
  <c r="AA455" i="1"/>
  <c r="AB455" i="1"/>
  <c r="AC455" i="1"/>
  <c r="AD455" i="1"/>
  <c r="AE455" i="1"/>
  <c r="AF455" i="1"/>
  <c r="AA456" i="1"/>
  <c r="AB456" i="1"/>
  <c r="AC456" i="1"/>
  <c r="AD456" i="1"/>
  <c r="AE456" i="1"/>
  <c r="AF456" i="1"/>
  <c r="AA457" i="1"/>
  <c r="AB457" i="1"/>
  <c r="AC457" i="1"/>
  <c r="AD457" i="1"/>
  <c r="AE457" i="1"/>
  <c r="AF457" i="1"/>
  <c r="AA458" i="1"/>
  <c r="AB458" i="1"/>
  <c r="AC458" i="1"/>
  <c r="AD458" i="1"/>
  <c r="AE458" i="1"/>
  <c r="AF458" i="1"/>
  <c r="AA459" i="1"/>
  <c r="AB459" i="1"/>
  <c r="AC459" i="1"/>
  <c r="AD459" i="1"/>
  <c r="AE459" i="1"/>
  <c r="AF459" i="1"/>
  <c r="AA460" i="1"/>
  <c r="AB460" i="1"/>
  <c r="AC460" i="1"/>
  <c r="AD460" i="1"/>
  <c r="AE460" i="1"/>
  <c r="AF460" i="1"/>
  <c r="AA461" i="1"/>
  <c r="AB461" i="1"/>
  <c r="AC461" i="1"/>
  <c r="AD461" i="1"/>
  <c r="AE461" i="1"/>
  <c r="AF461" i="1"/>
  <c r="AA462" i="1"/>
  <c r="AB462" i="1"/>
  <c r="AC462" i="1"/>
  <c r="AD462" i="1"/>
  <c r="AE462" i="1"/>
  <c r="AF462" i="1"/>
  <c r="AA463" i="1"/>
  <c r="AB463" i="1"/>
  <c r="AC463" i="1"/>
  <c r="AD463" i="1"/>
  <c r="AE463" i="1"/>
  <c r="AF463" i="1"/>
  <c r="AA464" i="1"/>
  <c r="AB464" i="1"/>
  <c r="AC464" i="1"/>
  <c r="AD464" i="1"/>
  <c r="AE464" i="1"/>
  <c r="AF464" i="1"/>
  <c r="AA465" i="1"/>
  <c r="AB465" i="1"/>
  <c r="AC465" i="1"/>
  <c r="AD465" i="1"/>
  <c r="AE465" i="1"/>
  <c r="AF465" i="1"/>
  <c r="AA466" i="1"/>
  <c r="AB466" i="1"/>
  <c r="AC466" i="1"/>
  <c r="AD466" i="1"/>
  <c r="AE466" i="1"/>
  <c r="AF466" i="1"/>
  <c r="AA467" i="1"/>
  <c r="AB467" i="1"/>
  <c r="AC467" i="1"/>
  <c r="AD467" i="1"/>
  <c r="AE467" i="1"/>
  <c r="AF467" i="1"/>
  <c r="AA468" i="1"/>
  <c r="AB468" i="1"/>
  <c r="AC468" i="1"/>
  <c r="AD468" i="1"/>
  <c r="AE468" i="1"/>
  <c r="AF468" i="1"/>
  <c r="AA469" i="1"/>
  <c r="AB469" i="1"/>
  <c r="AC469" i="1"/>
  <c r="AD469" i="1"/>
  <c r="AE469" i="1"/>
  <c r="AF469" i="1"/>
  <c r="AA470" i="1"/>
  <c r="AB470" i="1"/>
  <c r="AC470" i="1"/>
  <c r="AD470" i="1"/>
  <c r="AE470" i="1"/>
  <c r="DO470" i="1" s="1"/>
  <c r="AF470" i="1"/>
  <c r="AA471" i="1"/>
  <c r="AB471" i="1"/>
  <c r="AC471" i="1"/>
  <c r="AD471" i="1"/>
  <c r="AE471" i="1"/>
  <c r="AF471" i="1"/>
  <c r="AA472" i="1"/>
  <c r="AB472" i="1"/>
  <c r="AC472" i="1"/>
  <c r="AD472" i="1"/>
  <c r="AE472" i="1"/>
  <c r="DO472" i="1" s="1"/>
  <c r="AF472" i="1"/>
  <c r="AA473" i="1"/>
  <c r="AB473" i="1"/>
  <c r="AC473" i="1"/>
  <c r="AD473" i="1"/>
  <c r="AE473" i="1"/>
  <c r="DO473" i="1" s="1"/>
  <c r="AF473" i="1"/>
  <c r="AA474" i="1"/>
  <c r="AB474" i="1"/>
  <c r="AC474" i="1"/>
  <c r="AD474" i="1"/>
  <c r="AE474" i="1"/>
  <c r="AF474" i="1"/>
  <c r="AA475" i="1"/>
  <c r="AB475" i="1"/>
  <c r="AC475" i="1"/>
  <c r="AD475" i="1"/>
  <c r="AE475" i="1"/>
  <c r="AF475" i="1"/>
  <c r="AA476" i="1"/>
  <c r="AB476" i="1"/>
  <c r="AC476" i="1"/>
  <c r="AD476" i="1"/>
  <c r="AE476" i="1"/>
  <c r="AF476" i="1"/>
  <c r="AA477" i="1"/>
  <c r="AB477" i="1"/>
  <c r="AC477" i="1"/>
  <c r="AD477" i="1"/>
  <c r="AE477" i="1"/>
  <c r="AF477" i="1"/>
  <c r="AA478" i="1"/>
  <c r="AB478" i="1"/>
  <c r="AC478" i="1"/>
  <c r="AD478" i="1"/>
  <c r="AE478" i="1"/>
  <c r="AF478" i="1"/>
  <c r="AA479" i="1"/>
  <c r="AB479" i="1"/>
  <c r="AC479" i="1"/>
  <c r="AD479" i="1"/>
  <c r="AE479" i="1"/>
  <c r="DO479" i="1" s="1"/>
  <c r="AF479" i="1"/>
  <c r="AA480" i="1"/>
  <c r="AB480" i="1"/>
  <c r="AC480" i="1"/>
  <c r="AD480" i="1"/>
  <c r="AE480" i="1"/>
  <c r="AF480" i="1"/>
  <c r="AA481" i="1"/>
  <c r="AB481" i="1"/>
  <c r="AC481" i="1"/>
  <c r="AD481" i="1"/>
  <c r="AE481" i="1"/>
  <c r="AF481" i="1"/>
  <c r="AA482" i="1"/>
  <c r="AB482" i="1"/>
  <c r="AC482" i="1"/>
  <c r="AD482" i="1"/>
  <c r="AE482" i="1"/>
  <c r="AF482" i="1"/>
  <c r="AA483" i="1"/>
  <c r="AB483" i="1"/>
  <c r="AC483" i="1"/>
  <c r="AD483" i="1"/>
  <c r="AE483" i="1"/>
  <c r="DO483" i="1" s="1"/>
  <c r="AF483" i="1"/>
  <c r="AA484" i="1"/>
  <c r="AB484" i="1"/>
  <c r="AC484" i="1"/>
  <c r="AD484" i="1"/>
  <c r="AE484" i="1"/>
  <c r="AF484" i="1"/>
  <c r="AA485" i="1"/>
  <c r="AB485" i="1"/>
  <c r="AC485" i="1"/>
  <c r="AD485" i="1"/>
  <c r="AE485" i="1"/>
  <c r="AF485" i="1"/>
  <c r="AA486" i="1"/>
  <c r="AB486" i="1"/>
  <c r="AC486" i="1"/>
  <c r="AD486" i="1"/>
  <c r="AE486" i="1"/>
  <c r="DO486" i="1" s="1"/>
  <c r="AF486" i="1"/>
  <c r="AA487" i="1"/>
  <c r="AB487" i="1"/>
  <c r="AC487" i="1"/>
  <c r="AD487" i="1"/>
  <c r="AE487" i="1"/>
  <c r="AF487" i="1"/>
  <c r="AA488" i="1"/>
  <c r="AB488" i="1"/>
  <c r="AC488" i="1"/>
  <c r="AD488" i="1"/>
  <c r="AE488" i="1"/>
  <c r="AF488" i="1"/>
  <c r="AA489" i="1"/>
  <c r="AB489" i="1"/>
  <c r="AC489" i="1"/>
  <c r="AD489" i="1"/>
  <c r="AE489" i="1"/>
  <c r="AF489" i="1"/>
  <c r="AA490" i="1"/>
  <c r="AB490" i="1"/>
  <c r="AC490" i="1"/>
  <c r="AD490" i="1"/>
  <c r="DN490" i="1" s="1"/>
  <c r="AE490" i="1"/>
  <c r="AF490" i="1"/>
  <c r="AA491" i="1"/>
  <c r="AB491" i="1"/>
  <c r="AC491" i="1"/>
  <c r="AD491" i="1"/>
  <c r="DN491" i="1" s="1"/>
  <c r="AE491" i="1"/>
  <c r="DO491" i="1" s="1"/>
  <c r="AF491" i="1"/>
  <c r="AA492" i="1"/>
  <c r="AB492" i="1"/>
  <c r="AC492" i="1"/>
  <c r="AD492" i="1"/>
  <c r="AE492" i="1"/>
  <c r="AF492" i="1"/>
  <c r="AA493" i="1"/>
  <c r="AB493" i="1"/>
  <c r="AC493" i="1"/>
  <c r="AD493" i="1"/>
  <c r="AE493" i="1"/>
  <c r="AF493" i="1"/>
  <c r="AA494" i="1"/>
  <c r="AB494" i="1"/>
  <c r="AC494" i="1"/>
  <c r="AD494" i="1"/>
  <c r="AE494" i="1"/>
  <c r="AF494" i="1"/>
  <c r="AA495" i="1"/>
  <c r="AB495" i="1"/>
  <c r="AC495" i="1"/>
  <c r="AD495" i="1"/>
  <c r="AE495" i="1"/>
  <c r="DO495" i="1" s="1"/>
  <c r="AF495" i="1"/>
  <c r="AA496" i="1"/>
  <c r="AB496" i="1"/>
  <c r="AC496" i="1"/>
  <c r="AD496" i="1"/>
  <c r="AE496" i="1"/>
  <c r="AF496" i="1"/>
  <c r="AA497" i="1"/>
  <c r="AB497" i="1"/>
  <c r="AC497" i="1"/>
  <c r="AD497" i="1"/>
  <c r="AE497" i="1"/>
  <c r="AF497" i="1"/>
  <c r="AA498" i="1"/>
  <c r="AB498" i="1"/>
  <c r="AC498" i="1"/>
  <c r="AD498" i="1"/>
  <c r="AE498" i="1"/>
  <c r="AF498" i="1"/>
  <c r="AA499" i="1"/>
  <c r="AB499" i="1"/>
  <c r="AC499" i="1"/>
  <c r="AD499" i="1"/>
  <c r="AE499" i="1"/>
  <c r="DO499" i="1" s="1"/>
  <c r="AF499" i="1"/>
  <c r="AA500" i="1"/>
  <c r="AB500" i="1"/>
  <c r="AC500" i="1"/>
  <c r="AD500" i="1"/>
  <c r="AE500" i="1"/>
  <c r="AF500" i="1"/>
  <c r="AA501" i="1"/>
  <c r="AB501" i="1"/>
  <c r="AC501" i="1"/>
  <c r="AD501" i="1"/>
  <c r="AE501" i="1"/>
  <c r="DO501" i="1" s="1"/>
  <c r="AF501" i="1"/>
  <c r="AA502" i="1"/>
  <c r="AB502" i="1"/>
  <c r="AC502" i="1"/>
  <c r="AD502" i="1"/>
  <c r="AE502" i="1"/>
  <c r="AF502" i="1"/>
  <c r="AA503" i="1"/>
  <c r="AB503" i="1"/>
  <c r="AC503" i="1"/>
  <c r="AD503" i="1"/>
  <c r="AE503" i="1"/>
  <c r="AF503" i="1"/>
  <c r="AA504" i="1"/>
  <c r="AB504" i="1"/>
  <c r="AC504" i="1"/>
  <c r="AD504" i="1"/>
  <c r="AE504" i="1"/>
  <c r="AF504" i="1"/>
  <c r="AA505" i="1"/>
  <c r="AB505" i="1"/>
  <c r="AC505" i="1"/>
  <c r="AD505" i="1"/>
  <c r="AE505" i="1"/>
  <c r="DO505" i="1" s="1"/>
  <c r="AF505" i="1"/>
  <c r="AA506" i="1"/>
  <c r="AB506" i="1"/>
  <c r="AC506" i="1"/>
  <c r="AD506" i="1"/>
  <c r="AE506" i="1"/>
  <c r="AF506" i="1"/>
  <c r="AA507" i="1"/>
  <c r="AB507" i="1"/>
  <c r="AC507" i="1"/>
  <c r="AD507" i="1"/>
  <c r="AE507" i="1"/>
  <c r="DO507" i="1" s="1"/>
  <c r="AF507" i="1"/>
  <c r="AA508" i="1"/>
  <c r="AB508" i="1"/>
  <c r="AC508" i="1"/>
  <c r="AD508" i="1"/>
  <c r="AE508" i="1"/>
  <c r="AF508" i="1"/>
  <c r="AA509" i="1"/>
  <c r="AB509" i="1"/>
  <c r="AC509" i="1"/>
  <c r="AD509" i="1"/>
  <c r="AE509" i="1"/>
  <c r="AF509" i="1"/>
  <c r="AA510" i="1"/>
  <c r="AB510" i="1"/>
  <c r="AC510" i="1"/>
  <c r="AD510" i="1"/>
  <c r="AE510" i="1"/>
  <c r="AF510" i="1"/>
  <c r="AA511" i="1"/>
  <c r="AB511" i="1"/>
  <c r="AC511" i="1"/>
  <c r="AD511" i="1"/>
  <c r="AE511" i="1"/>
  <c r="AF511" i="1"/>
  <c r="AA512" i="1"/>
  <c r="AB512" i="1"/>
  <c r="AC512" i="1"/>
  <c r="AD512" i="1"/>
  <c r="AE512" i="1"/>
  <c r="AF512" i="1"/>
  <c r="AA513" i="1"/>
  <c r="AB513" i="1"/>
  <c r="AC513" i="1"/>
  <c r="AD513" i="1"/>
  <c r="AE513" i="1"/>
  <c r="AF513" i="1"/>
  <c r="AA514" i="1"/>
  <c r="AB514" i="1"/>
  <c r="AC514" i="1"/>
  <c r="AD514" i="1"/>
  <c r="AE514" i="1"/>
  <c r="AF514" i="1"/>
  <c r="AA515" i="1"/>
  <c r="AB515" i="1"/>
  <c r="AC515" i="1"/>
  <c r="AD515" i="1"/>
  <c r="AE515" i="1"/>
  <c r="DO515" i="1" s="1"/>
  <c r="AF515" i="1"/>
  <c r="AA516" i="1"/>
  <c r="AB516" i="1"/>
  <c r="AC516" i="1"/>
  <c r="AD516" i="1"/>
  <c r="AE516" i="1"/>
  <c r="AF516" i="1"/>
  <c r="AA517" i="1"/>
  <c r="AB517" i="1"/>
  <c r="AC517" i="1"/>
  <c r="AD517" i="1"/>
  <c r="AE517" i="1"/>
  <c r="AF517" i="1"/>
  <c r="AA518" i="1"/>
  <c r="AB518" i="1"/>
  <c r="AC518" i="1"/>
  <c r="AD518" i="1"/>
  <c r="AE518" i="1"/>
  <c r="AF518" i="1"/>
  <c r="AA519" i="1"/>
  <c r="AB519" i="1"/>
  <c r="AC519" i="1"/>
  <c r="AD519" i="1"/>
  <c r="AE519" i="1"/>
  <c r="AF519" i="1"/>
  <c r="AA520" i="1"/>
  <c r="AB520" i="1"/>
  <c r="AC520" i="1"/>
  <c r="AD520" i="1"/>
  <c r="AE520" i="1"/>
  <c r="AF520" i="1"/>
  <c r="AA521" i="1"/>
  <c r="AB521" i="1"/>
  <c r="AC521" i="1"/>
  <c r="AD521" i="1"/>
  <c r="AE521" i="1"/>
  <c r="AF521" i="1"/>
  <c r="AA522" i="1"/>
  <c r="AB522" i="1"/>
  <c r="AC522" i="1"/>
  <c r="AD522" i="1"/>
  <c r="AE522" i="1"/>
  <c r="DO522" i="1" s="1"/>
  <c r="AF522" i="1"/>
  <c r="AA523" i="1"/>
  <c r="AB523" i="1"/>
  <c r="AC523" i="1"/>
  <c r="AD523" i="1"/>
  <c r="AE523" i="1"/>
  <c r="AF523" i="1"/>
  <c r="AA524" i="1"/>
  <c r="AB524" i="1"/>
  <c r="AC524" i="1"/>
  <c r="AD524" i="1"/>
  <c r="AE524" i="1"/>
  <c r="AF524" i="1"/>
  <c r="AA525" i="1"/>
  <c r="AB525" i="1"/>
  <c r="AC525" i="1"/>
  <c r="AD525" i="1"/>
  <c r="AE525" i="1"/>
  <c r="AF525" i="1"/>
  <c r="AA526" i="1"/>
  <c r="AB526" i="1"/>
  <c r="AC526" i="1"/>
  <c r="AD526" i="1"/>
  <c r="AE526" i="1"/>
  <c r="AF526" i="1"/>
  <c r="AA527" i="1"/>
  <c r="AB527" i="1"/>
  <c r="AC527" i="1"/>
  <c r="AD527" i="1"/>
  <c r="AE527" i="1"/>
  <c r="DO527" i="1" s="1"/>
  <c r="AF527" i="1"/>
  <c r="AA528" i="1"/>
  <c r="AB528" i="1"/>
  <c r="AC528" i="1"/>
  <c r="AD528" i="1"/>
  <c r="AE528" i="1"/>
  <c r="AF528" i="1"/>
  <c r="AA529" i="1"/>
  <c r="AB529" i="1"/>
  <c r="AC529" i="1"/>
  <c r="AD529" i="1"/>
  <c r="AE529" i="1"/>
  <c r="AF529" i="1"/>
  <c r="AA530" i="1"/>
  <c r="AB530" i="1"/>
  <c r="AC530" i="1"/>
  <c r="AD530" i="1"/>
  <c r="AE530" i="1"/>
  <c r="AF530" i="1"/>
  <c r="AA531" i="1"/>
  <c r="AB531" i="1"/>
  <c r="AC531" i="1"/>
  <c r="AD531" i="1"/>
  <c r="AE531" i="1"/>
  <c r="AF531" i="1"/>
  <c r="AA532" i="1"/>
  <c r="AB532" i="1"/>
  <c r="AC532" i="1"/>
  <c r="AD532" i="1"/>
  <c r="DN532" i="1" s="1"/>
  <c r="AE532" i="1"/>
  <c r="DO532" i="1" s="1"/>
  <c r="AF532" i="1"/>
  <c r="AA533" i="1"/>
  <c r="AB533" i="1"/>
  <c r="AC533" i="1"/>
  <c r="AD533" i="1"/>
  <c r="DN533" i="1" s="1"/>
  <c r="AE533" i="1"/>
  <c r="AF533" i="1"/>
  <c r="AA534" i="1"/>
  <c r="AB534" i="1"/>
  <c r="AC534" i="1"/>
  <c r="AD534" i="1"/>
  <c r="AE534" i="1"/>
  <c r="AF534" i="1"/>
  <c r="AA535" i="1"/>
  <c r="AB535" i="1"/>
  <c r="AC535" i="1"/>
  <c r="AD535" i="1"/>
  <c r="AE535" i="1"/>
  <c r="AF535" i="1"/>
  <c r="AA536" i="1"/>
  <c r="AB536" i="1"/>
  <c r="DL536" i="1" s="1"/>
  <c r="AC536" i="1"/>
  <c r="AD536" i="1"/>
  <c r="DN536" i="1" s="1"/>
  <c r="AE536" i="1"/>
  <c r="AF536" i="1"/>
  <c r="AA537" i="1"/>
  <c r="AB537" i="1"/>
  <c r="AC537" i="1"/>
  <c r="AD537" i="1"/>
  <c r="AE537" i="1"/>
  <c r="AF537" i="1"/>
  <c r="AA538" i="1"/>
  <c r="AB538" i="1"/>
  <c r="AC538" i="1"/>
  <c r="AD538" i="1"/>
  <c r="AE538" i="1"/>
  <c r="AF538" i="1"/>
  <c r="AA539" i="1"/>
  <c r="AB539" i="1"/>
  <c r="AC539" i="1"/>
  <c r="AD539" i="1"/>
  <c r="AE539" i="1"/>
  <c r="AF539" i="1"/>
  <c r="AA540" i="1"/>
  <c r="AB540" i="1"/>
  <c r="AC540" i="1"/>
  <c r="AD540" i="1"/>
  <c r="AE540" i="1"/>
  <c r="AF540" i="1"/>
  <c r="AA541" i="1"/>
  <c r="AB541" i="1"/>
  <c r="AC541" i="1"/>
  <c r="AD541" i="1"/>
  <c r="DN541" i="1" s="1"/>
  <c r="AE541" i="1"/>
  <c r="DO541" i="1" s="1"/>
  <c r="AF541" i="1"/>
  <c r="AA542" i="1"/>
  <c r="AB542" i="1"/>
  <c r="AC542" i="1"/>
  <c r="AD542" i="1"/>
  <c r="AE542" i="1"/>
  <c r="AF542" i="1"/>
  <c r="AA543" i="1"/>
  <c r="AB543" i="1"/>
  <c r="AC543" i="1"/>
  <c r="AD543" i="1"/>
  <c r="AE543" i="1"/>
  <c r="DO543" i="1" s="1"/>
  <c r="AF543" i="1"/>
  <c r="AA544" i="1"/>
  <c r="AB544" i="1"/>
  <c r="AC544" i="1"/>
  <c r="AD544" i="1"/>
  <c r="AE544" i="1"/>
  <c r="AF544" i="1"/>
  <c r="AA545" i="1"/>
  <c r="AB545" i="1"/>
  <c r="AC545" i="1"/>
  <c r="AD545" i="1"/>
  <c r="AE545" i="1"/>
  <c r="AF545" i="1"/>
  <c r="AA546" i="1"/>
  <c r="AB546" i="1"/>
  <c r="AC546" i="1"/>
  <c r="AD546" i="1"/>
  <c r="AE546" i="1"/>
  <c r="AF546" i="1"/>
  <c r="AA547" i="1"/>
  <c r="AB547" i="1"/>
  <c r="AC547" i="1"/>
  <c r="AD547" i="1"/>
  <c r="AE547" i="1"/>
  <c r="DO547" i="1" s="1"/>
  <c r="AF547" i="1"/>
  <c r="AA548" i="1"/>
  <c r="AB548" i="1"/>
  <c r="AC548" i="1"/>
  <c r="AD548" i="1"/>
  <c r="AE548" i="1"/>
  <c r="AF548" i="1"/>
  <c r="AA549" i="1"/>
  <c r="AB549" i="1"/>
  <c r="AC549" i="1"/>
  <c r="AD549" i="1"/>
  <c r="AE549" i="1"/>
  <c r="AF549" i="1"/>
  <c r="AA550" i="1"/>
  <c r="AB550" i="1"/>
  <c r="AC550" i="1"/>
  <c r="AD550" i="1"/>
  <c r="AE550" i="1"/>
  <c r="AF550" i="1"/>
  <c r="AA551" i="1"/>
  <c r="AB551" i="1"/>
  <c r="AC551" i="1"/>
  <c r="AD551" i="1"/>
  <c r="AE551" i="1"/>
  <c r="AF551" i="1"/>
  <c r="AA552" i="1"/>
  <c r="AB552" i="1"/>
  <c r="DL552" i="1" s="1"/>
  <c r="AC552" i="1"/>
  <c r="AD552" i="1"/>
  <c r="AE552" i="1"/>
  <c r="AF552" i="1"/>
  <c r="AA553" i="1"/>
  <c r="AB553" i="1"/>
  <c r="AC553" i="1"/>
  <c r="AD553" i="1"/>
  <c r="AE553" i="1"/>
  <c r="AF553" i="1"/>
  <c r="AA554" i="1"/>
  <c r="AB554" i="1"/>
  <c r="AC554" i="1"/>
  <c r="AD554" i="1"/>
  <c r="AE554" i="1"/>
  <c r="AF554" i="1"/>
  <c r="AA555" i="1"/>
  <c r="AB555" i="1"/>
  <c r="AC555" i="1"/>
  <c r="AD555" i="1"/>
  <c r="AE555" i="1"/>
  <c r="AF555" i="1"/>
  <c r="AA556" i="1"/>
  <c r="AB556" i="1"/>
  <c r="AC556" i="1"/>
  <c r="AD556" i="1"/>
  <c r="DN556" i="1" s="1"/>
  <c r="AE556" i="1"/>
  <c r="AF556" i="1"/>
  <c r="AA557" i="1"/>
  <c r="AB557" i="1"/>
  <c r="AC557" i="1"/>
  <c r="AD557" i="1"/>
  <c r="AE557" i="1"/>
  <c r="AF557" i="1"/>
  <c r="AA558" i="1"/>
  <c r="AB558" i="1"/>
  <c r="AC558" i="1"/>
  <c r="AD558" i="1"/>
  <c r="AE558" i="1"/>
  <c r="AF558" i="1"/>
  <c r="AA559" i="1"/>
  <c r="AB559" i="1"/>
  <c r="AC559" i="1"/>
  <c r="AD559" i="1"/>
  <c r="AE559" i="1"/>
  <c r="AF559" i="1"/>
  <c r="AA560" i="1"/>
  <c r="AB560" i="1"/>
  <c r="AC560" i="1"/>
  <c r="AD560" i="1"/>
  <c r="AE560" i="1"/>
  <c r="AF560" i="1"/>
  <c r="AA561" i="1"/>
  <c r="AB561" i="1"/>
  <c r="AC561" i="1"/>
  <c r="AD561" i="1"/>
  <c r="AE561" i="1"/>
  <c r="AF561" i="1"/>
  <c r="AA562" i="1"/>
  <c r="AB562" i="1"/>
  <c r="AC562" i="1"/>
  <c r="AD562" i="1"/>
  <c r="AE562" i="1"/>
  <c r="DO562" i="1" s="1"/>
  <c r="AF562" i="1"/>
  <c r="AA563" i="1"/>
  <c r="AB563" i="1"/>
  <c r="AC563" i="1"/>
  <c r="AD563" i="1"/>
  <c r="AE563" i="1"/>
  <c r="DO563" i="1" s="1"/>
  <c r="AF563" i="1"/>
  <c r="AA564" i="1"/>
  <c r="AB564" i="1"/>
  <c r="AC564" i="1"/>
  <c r="AD564" i="1"/>
  <c r="AE564" i="1"/>
  <c r="AF564" i="1"/>
  <c r="AA565" i="1"/>
  <c r="AB565" i="1"/>
  <c r="AC565" i="1"/>
  <c r="AD565" i="1"/>
  <c r="AE565" i="1"/>
  <c r="AF565" i="1"/>
  <c r="AA566" i="1"/>
  <c r="AB566" i="1"/>
  <c r="AC566" i="1"/>
  <c r="AD566" i="1"/>
  <c r="AE566" i="1"/>
  <c r="AF566" i="1"/>
  <c r="AA567" i="1"/>
  <c r="AB567" i="1"/>
  <c r="AC567" i="1"/>
  <c r="AD567" i="1"/>
  <c r="AE567" i="1"/>
  <c r="AF567" i="1"/>
  <c r="AA568" i="1"/>
  <c r="AB568" i="1"/>
  <c r="AC568" i="1"/>
  <c r="AD568" i="1"/>
  <c r="DN568" i="1" s="1"/>
  <c r="AE568" i="1"/>
  <c r="AF568" i="1"/>
  <c r="AA569" i="1"/>
  <c r="AB569" i="1"/>
  <c r="AC569" i="1"/>
  <c r="AD569" i="1"/>
  <c r="AE569" i="1"/>
  <c r="AF569" i="1"/>
  <c r="AA570" i="1"/>
  <c r="AB570" i="1"/>
  <c r="AC570" i="1"/>
  <c r="AD570" i="1"/>
  <c r="AE570" i="1"/>
  <c r="AF570" i="1"/>
  <c r="AA571" i="1"/>
  <c r="AB571" i="1"/>
  <c r="AC571" i="1"/>
  <c r="AD571" i="1"/>
  <c r="AE571" i="1"/>
  <c r="DO571" i="1" s="1"/>
  <c r="AF571" i="1"/>
  <c r="AA572" i="1"/>
  <c r="AB572" i="1"/>
  <c r="AC572" i="1"/>
  <c r="AD572" i="1"/>
  <c r="AE572" i="1"/>
  <c r="AF572" i="1"/>
  <c r="AA573" i="1"/>
  <c r="AB573" i="1"/>
  <c r="AC573" i="1"/>
  <c r="AD573" i="1"/>
  <c r="AE573" i="1"/>
  <c r="AF573" i="1"/>
  <c r="AA574" i="1"/>
  <c r="AB574" i="1"/>
  <c r="AC574" i="1"/>
  <c r="AD574" i="1"/>
  <c r="AE574" i="1"/>
  <c r="DO574" i="1" s="1"/>
  <c r="AF574" i="1"/>
  <c r="AA575" i="1"/>
  <c r="AB575" i="1"/>
  <c r="AC575" i="1"/>
  <c r="AD575" i="1"/>
  <c r="DN575" i="1" s="1"/>
  <c r="AE575" i="1"/>
  <c r="AF575" i="1"/>
  <c r="AA576" i="1"/>
  <c r="AB576" i="1"/>
  <c r="AC576" i="1"/>
  <c r="AD576" i="1"/>
  <c r="AE576" i="1"/>
  <c r="AF576" i="1"/>
  <c r="AA577" i="1"/>
  <c r="AB577" i="1"/>
  <c r="AC577" i="1"/>
  <c r="AD577" i="1"/>
  <c r="DN577" i="1" s="1"/>
  <c r="AE577" i="1"/>
  <c r="AF577" i="1"/>
  <c r="AA578" i="1"/>
  <c r="AB578" i="1"/>
  <c r="AC578" i="1"/>
  <c r="AD578" i="1"/>
  <c r="AE578" i="1"/>
  <c r="AF578" i="1"/>
  <c r="AA579" i="1"/>
  <c r="AB579" i="1"/>
  <c r="AC579" i="1"/>
  <c r="AD579" i="1"/>
  <c r="AE579" i="1"/>
  <c r="AF579" i="1"/>
  <c r="AA580" i="1"/>
  <c r="AB580" i="1"/>
  <c r="AC580" i="1"/>
  <c r="AD580" i="1"/>
  <c r="DN580" i="1" s="1"/>
  <c r="AE580" i="1"/>
  <c r="AF580" i="1"/>
  <c r="AA581" i="1"/>
  <c r="AB581" i="1"/>
  <c r="AC581" i="1"/>
  <c r="AD581" i="1"/>
  <c r="AE581" i="1"/>
  <c r="DO581" i="1" s="1"/>
  <c r="AF581" i="1"/>
  <c r="AA582" i="1"/>
  <c r="AB582" i="1"/>
  <c r="AC582" i="1"/>
  <c r="AD582" i="1"/>
  <c r="AE582" i="1"/>
  <c r="DO582" i="1" s="1"/>
  <c r="AF582" i="1"/>
  <c r="AA583" i="1"/>
  <c r="AB583" i="1"/>
  <c r="AC583" i="1"/>
  <c r="AD583" i="1"/>
  <c r="AE583" i="1"/>
  <c r="AF583" i="1"/>
  <c r="AA584" i="1"/>
  <c r="AB584" i="1"/>
  <c r="AC584" i="1"/>
  <c r="AD584" i="1"/>
  <c r="AE584" i="1"/>
  <c r="AF584" i="1"/>
  <c r="AA585" i="1"/>
  <c r="AB585" i="1"/>
  <c r="AC585" i="1"/>
  <c r="AD585" i="1"/>
  <c r="AE585" i="1"/>
  <c r="DO585" i="1" s="1"/>
  <c r="AF585" i="1"/>
  <c r="AA1103" i="1"/>
  <c r="AB1103" i="1"/>
  <c r="DL1103" i="1" s="1"/>
  <c r="AC1103" i="1"/>
  <c r="AD1103" i="1"/>
  <c r="AE1103" i="1"/>
  <c r="AF1103" i="1"/>
  <c r="AA1104" i="1"/>
  <c r="AB1104" i="1"/>
  <c r="AC1104" i="1"/>
  <c r="AD1104" i="1"/>
  <c r="AE1104" i="1"/>
  <c r="AF1104" i="1"/>
  <c r="AA653" i="1"/>
  <c r="AB653" i="1"/>
  <c r="AC653" i="1"/>
  <c r="AD653" i="1"/>
  <c r="AE653" i="1"/>
  <c r="AF653" i="1"/>
  <c r="AA654" i="1"/>
  <c r="AB654" i="1"/>
  <c r="AC654" i="1"/>
  <c r="AD654" i="1"/>
  <c r="AE654" i="1"/>
  <c r="AF654" i="1"/>
  <c r="AA655" i="1"/>
  <c r="AB655" i="1"/>
  <c r="DL655" i="1" s="1"/>
  <c r="AC655" i="1"/>
  <c r="AD655" i="1"/>
  <c r="DN655" i="1" s="1"/>
  <c r="AE655" i="1"/>
  <c r="AF655" i="1"/>
  <c r="AA656" i="1"/>
  <c r="AB656" i="1"/>
  <c r="AC656" i="1"/>
  <c r="AD656" i="1"/>
  <c r="AE656" i="1"/>
  <c r="DO656" i="1" s="1"/>
  <c r="AF656" i="1"/>
  <c r="AA657" i="1"/>
  <c r="AB657" i="1"/>
  <c r="AC657" i="1"/>
  <c r="AD657" i="1"/>
  <c r="AE657" i="1"/>
  <c r="AF657" i="1"/>
  <c r="AA658" i="1"/>
  <c r="AB658" i="1"/>
  <c r="AC658" i="1"/>
  <c r="AD658" i="1"/>
  <c r="DN658" i="1" s="1"/>
  <c r="AE658" i="1"/>
  <c r="AF658" i="1"/>
  <c r="AA659" i="1"/>
  <c r="AB659" i="1"/>
  <c r="DL659" i="1" s="1"/>
  <c r="AC659" i="1"/>
  <c r="AD659" i="1"/>
  <c r="AE659" i="1"/>
  <c r="AF659" i="1"/>
  <c r="AA660" i="1"/>
  <c r="AB660" i="1"/>
  <c r="DL660" i="1" s="1"/>
  <c r="AC660" i="1"/>
  <c r="AD660" i="1"/>
  <c r="AE660" i="1"/>
  <c r="AF660" i="1"/>
  <c r="AA661" i="1"/>
  <c r="AB661" i="1"/>
  <c r="DL661" i="1" s="1"/>
  <c r="AC661" i="1"/>
  <c r="AD661" i="1"/>
  <c r="AE661" i="1"/>
  <c r="AF661" i="1"/>
  <c r="AA662" i="1"/>
  <c r="AB662" i="1"/>
  <c r="DL662" i="1" s="1"/>
  <c r="AC662" i="1"/>
  <c r="AD662" i="1"/>
  <c r="AE662" i="1"/>
  <c r="AF662" i="1"/>
  <c r="AA663" i="1"/>
  <c r="AB663" i="1"/>
  <c r="AC663" i="1"/>
  <c r="AD663" i="1"/>
  <c r="AE663" i="1"/>
  <c r="AF663" i="1"/>
  <c r="AA664" i="1"/>
  <c r="AB664" i="1"/>
  <c r="DL664" i="1" s="1"/>
  <c r="AC664" i="1"/>
  <c r="AD664" i="1"/>
  <c r="AE664" i="1"/>
  <c r="AF664" i="1"/>
  <c r="AA665" i="1"/>
  <c r="AB665" i="1"/>
  <c r="DL665" i="1" s="1"/>
  <c r="AC665" i="1"/>
  <c r="AD665" i="1"/>
  <c r="AE665" i="1"/>
  <c r="DO665" i="1" s="1"/>
  <c r="AF665" i="1"/>
  <c r="AA666" i="1"/>
  <c r="AB666" i="1"/>
  <c r="DL666" i="1" s="1"/>
  <c r="AC666" i="1"/>
  <c r="AD666" i="1"/>
  <c r="AE666" i="1"/>
  <c r="AF666" i="1"/>
  <c r="AA667" i="1"/>
  <c r="AB667" i="1"/>
  <c r="DL667" i="1" s="1"/>
  <c r="AC667" i="1"/>
  <c r="AD667" i="1"/>
  <c r="AE667" i="1"/>
  <c r="AF667" i="1"/>
  <c r="AA1105" i="1"/>
  <c r="AB1105" i="1"/>
  <c r="AC1105" i="1"/>
  <c r="AD1105" i="1"/>
  <c r="AE1105" i="1"/>
  <c r="AF1105" i="1"/>
  <c r="AA1106" i="1"/>
  <c r="AB1106" i="1"/>
  <c r="AC1106" i="1"/>
  <c r="AD1106" i="1"/>
  <c r="AE1106" i="1"/>
  <c r="AF1106" i="1"/>
  <c r="AA1107" i="1"/>
  <c r="AB1107" i="1"/>
  <c r="AC1107" i="1"/>
  <c r="AD1107" i="1"/>
  <c r="AE1107" i="1"/>
  <c r="AF1107" i="1"/>
  <c r="AA1108" i="1"/>
  <c r="AB1108" i="1"/>
  <c r="AC1108" i="1"/>
  <c r="AD1108" i="1"/>
  <c r="AE1108" i="1"/>
  <c r="AF1108" i="1"/>
  <c r="AA616" i="1"/>
  <c r="AB616" i="1"/>
  <c r="DL616" i="1" s="1"/>
  <c r="AC616" i="1"/>
  <c r="AD616" i="1"/>
  <c r="AE616" i="1"/>
  <c r="AF616" i="1"/>
  <c r="AA617" i="1"/>
  <c r="AB617" i="1"/>
  <c r="AC617" i="1"/>
  <c r="AD617" i="1"/>
  <c r="AE617" i="1"/>
  <c r="AF617" i="1"/>
  <c r="AA618" i="1"/>
  <c r="AB618" i="1"/>
  <c r="AC618" i="1"/>
  <c r="AD618" i="1"/>
  <c r="AE618" i="1"/>
  <c r="AF618" i="1"/>
  <c r="AA619" i="1"/>
  <c r="AB619" i="1"/>
  <c r="DL619" i="1" s="1"/>
  <c r="AC619" i="1"/>
  <c r="DM619" i="1" s="1"/>
  <c r="AD619" i="1"/>
  <c r="AE619" i="1"/>
  <c r="AF619" i="1"/>
  <c r="AA620" i="1"/>
  <c r="AB620" i="1"/>
  <c r="AC620" i="1"/>
  <c r="AD620" i="1"/>
  <c r="AE620" i="1"/>
  <c r="AF620" i="1"/>
  <c r="AA621" i="1"/>
  <c r="AB621" i="1"/>
  <c r="AC621" i="1"/>
  <c r="AD621" i="1"/>
  <c r="AE621" i="1"/>
  <c r="AF621" i="1"/>
  <c r="AA622" i="1"/>
  <c r="AB622" i="1"/>
  <c r="AC622" i="1"/>
  <c r="AD622" i="1"/>
  <c r="AE622" i="1"/>
  <c r="AF622" i="1"/>
  <c r="AA623" i="1"/>
  <c r="AB623" i="1"/>
  <c r="AC623" i="1"/>
  <c r="AD623" i="1"/>
  <c r="AE623" i="1"/>
  <c r="AF623" i="1"/>
  <c r="AA624" i="1"/>
  <c r="AB624" i="1"/>
  <c r="AC624" i="1"/>
  <c r="AD624" i="1"/>
  <c r="DN624" i="1" s="1"/>
  <c r="AE624" i="1"/>
  <c r="AF624" i="1"/>
  <c r="AA625" i="1"/>
  <c r="AB625" i="1"/>
  <c r="AC625" i="1"/>
  <c r="AD625" i="1"/>
  <c r="AE625" i="1"/>
  <c r="AF625" i="1"/>
  <c r="AA626" i="1"/>
  <c r="AB626" i="1"/>
  <c r="AC626" i="1"/>
  <c r="AD626" i="1"/>
  <c r="AE626" i="1"/>
  <c r="AF626" i="1"/>
  <c r="AA627" i="1"/>
  <c r="AB627" i="1"/>
  <c r="AC627" i="1"/>
  <c r="AD627" i="1"/>
  <c r="AE627" i="1"/>
  <c r="AF627" i="1"/>
  <c r="AA628" i="1"/>
  <c r="AB628" i="1"/>
  <c r="AC628" i="1"/>
  <c r="AD628" i="1"/>
  <c r="AE628" i="1"/>
  <c r="AF628" i="1"/>
  <c r="AA629" i="1"/>
  <c r="AB629" i="1"/>
  <c r="AC629" i="1"/>
  <c r="DM629" i="1" s="1"/>
  <c r="AD629" i="1"/>
  <c r="AE629" i="1"/>
  <c r="AF629" i="1"/>
  <c r="AA630" i="1"/>
  <c r="AB630" i="1"/>
  <c r="AC630" i="1"/>
  <c r="AD630" i="1"/>
  <c r="AE630" i="1"/>
  <c r="AF630" i="1"/>
  <c r="AA631" i="1"/>
  <c r="AB631" i="1"/>
  <c r="AC631" i="1"/>
  <c r="AD631" i="1"/>
  <c r="AE631" i="1"/>
  <c r="AF631" i="1"/>
  <c r="AA632" i="1"/>
  <c r="AB632" i="1"/>
  <c r="AC632" i="1"/>
  <c r="DM632" i="1" s="1"/>
  <c r="AD632" i="1"/>
  <c r="AE632" i="1"/>
  <c r="AF632" i="1"/>
  <c r="AA633" i="1"/>
  <c r="AB633" i="1"/>
  <c r="AC633" i="1"/>
  <c r="AD633" i="1"/>
  <c r="AE633" i="1"/>
  <c r="AF633" i="1"/>
  <c r="AA634" i="1"/>
  <c r="AB634" i="1"/>
  <c r="AC634" i="1"/>
  <c r="AD634" i="1"/>
  <c r="AE634" i="1"/>
  <c r="AF634" i="1"/>
  <c r="AA635" i="1"/>
  <c r="AB635" i="1"/>
  <c r="AC635" i="1"/>
  <c r="AD635" i="1"/>
  <c r="AE635" i="1"/>
  <c r="AF635" i="1"/>
  <c r="AA636" i="1"/>
  <c r="AB636" i="1"/>
  <c r="AC636" i="1"/>
  <c r="AD636" i="1"/>
  <c r="AE636" i="1"/>
  <c r="AF636" i="1"/>
  <c r="AA637" i="1"/>
  <c r="AB637" i="1"/>
  <c r="AC637" i="1"/>
  <c r="AD637" i="1"/>
  <c r="AE637" i="1"/>
  <c r="AF637" i="1"/>
  <c r="AA638" i="1"/>
  <c r="AB638" i="1"/>
  <c r="AC638" i="1"/>
  <c r="AD638" i="1"/>
  <c r="DN638" i="1" s="1"/>
  <c r="AE638" i="1"/>
  <c r="AF638" i="1"/>
  <c r="AA639" i="1"/>
  <c r="AB639" i="1"/>
  <c r="AC639" i="1"/>
  <c r="AD639" i="1"/>
  <c r="AE639" i="1"/>
  <c r="AF639" i="1"/>
  <c r="AA640" i="1"/>
  <c r="AB640" i="1"/>
  <c r="AC640" i="1"/>
  <c r="AD640" i="1"/>
  <c r="AE640" i="1"/>
  <c r="DO640" i="1" s="1"/>
  <c r="AF640" i="1"/>
  <c r="AA641" i="1"/>
  <c r="AB641" i="1"/>
  <c r="AC641" i="1"/>
  <c r="AD641" i="1"/>
  <c r="AE641" i="1"/>
  <c r="AF641" i="1"/>
  <c r="AA642" i="1"/>
  <c r="AB642" i="1"/>
  <c r="AC642" i="1"/>
  <c r="DM642" i="1" s="1"/>
  <c r="AD642" i="1"/>
  <c r="AE642" i="1"/>
  <c r="AF642" i="1"/>
  <c r="AA643" i="1"/>
  <c r="AB643" i="1"/>
  <c r="AC643" i="1"/>
  <c r="AD643" i="1"/>
  <c r="AE643" i="1"/>
  <c r="AF643" i="1"/>
  <c r="AA644" i="1"/>
  <c r="AB644" i="1"/>
  <c r="AC644" i="1"/>
  <c r="AD644" i="1"/>
  <c r="AE644" i="1"/>
  <c r="AF644" i="1"/>
  <c r="AA645" i="1"/>
  <c r="AB645" i="1"/>
  <c r="AC645" i="1"/>
  <c r="AD645" i="1"/>
  <c r="AE645" i="1"/>
  <c r="DO645" i="1" s="1"/>
  <c r="AF645" i="1"/>
  <c r="AA646" i="1"/>
  <c r="AB646" i="1"/>
  <c r="AC646" i="1"/>
  <c r="AD646" i="1"/>
  <c r="AE646" i="1"/>
  <c r="AF646" i="1"/>
  <c r="AA647" i="1"/>
  <c r="AB647" i="1"/>
  <c r="AC647" i="1"/>
  <c r="AD647" i="1"/>
  <c r="AE647" i="1"/>
  <c r="DO647" i="1" s="1"/>
  <c r="AF647" i="1"/>
  <c r="AA648" i="1"/>
  <c r="AB648" i="1"/>
  <c r="AC648" i="1"/>
  <c r="DM648" i="1" s="1"/>
  <c r="AD648" i="1"/>
  <c r="AE648" i="1"/>
  <c r="AF648" i="1"/>
  <c r="AA649" i="1"/>
  <c r="AB649" i="1"/>
  <c r="AC649" i="1"/>
  <c r="AD649" i="1"/>
  <c r="DN649" i="1" s="1"/>
  <c r="AE649" i="1"/>
  <c r="AF649" i="1"/>
  <c r="AA650" i="1"/>
  <c r="AB650" i="1"/>
  <c r="AC650" i="1"/>
  <c r="AD650" i="1"/>
  <c r="AE650" i="1"/>
  <c r="AF650" i="1"/>
  <c r="AA651" i="1"/>
  <c r="AB651" i="1"/>
  <c r="AC651" i="1"/>
  <c r="AD651" i="1"/>
  <c r="AE651" i="1"/>
  <c r="AF651" i="1"/>
  <c r="AA652" i="1"/>
  <c r="AB652" i="1"/>
  <c r="DL652" i="1" s="1"/>
  <c r="AC652" i="1"/>
  <c r="AD652" i="1"/>
  <c r="AE652" i="1"/>
  <c r="DO652" i="1" s="1"/>
  <c r="AF652" i="1"/>
  <c r="AA669" i="1"/>
  <c r="AB669" i="1"/>
  <c r="AC669" i="1"/>
  <c r="AD669" i="1"/>
  <c r="AE669" i="1"/>
  <c r="AF669" i="1"/>
  <c r="AA670" i="1"/>
  <c r="AB670" i="1"/>
  <c r="AC670" i="1"/>
  <c r="AD670" i="1"/>
  <c r="AE670" i="1"/>
  <c r="AF670" i="1"/>
  <c r="AA671" i="1"/>
  <c r="AB671" i="1"/>
  <c r="AC671" i="1"/>
  <c r="AD671" i="1"/>
  <c r="AE671" i="1"/>
  <c r="AF671" i="1"/>
  <c r="AA672" i="1"/>
  <c r="AB672" i="1"/>
  <c r="DL672" i="1" s="1"/>
  <c r="AC672" i="1"/>
  <c r="AD672" i="1"/>
  <c r="AE672" i="1"/>
  <c r="AF672" i="1"/>
  <c r="AA673" i="1"/>
  <c r="AB673" i="1"/>
  <c r="DL673" i="1" s="1"/>
  <c r="AC673" i="1"/>
  <c r="AD673" i="1"/>
  <c r="AE673" i="1"/>
  <c r="AF673" i="1"/>
  <c r="AA674" i="1"/>
  <c r="AB674" i="1"/>
  <c r="AC674" i="1"/>
  <c r="AD674" i="1"/>
  <c r="AE674" i="1"/>
  <c r="AF674" i="1"/>
  <c r="AA675" i="1"/>
  <c r="AB675" i="1"/>
  <c r="DL675" i="1" s="1"/>
  <c r="AC675" i="1"/>
  <c r="AD675" i="1"/>
  <c r="AE675" i="1"/>
  <c r="AF675" i="1"/>
  <c r="AA676" i="1"/>
  <c r="AB676" i="1"/>
  <c r="AC676" i="1"/>
  <c r="AD676" i="1"/>
  <c r="AE676" i="1"/>
  <c r="AF676" i="1"/>
  <c r="AA677" i="1"/>
  <c r="AB677" i="1"/>
  <c r="AC677" i="1"/>
  <c r="AD677" i="1"/>
  <c r="AE677" i="1"/>
  <c r="AF677" i="1"/>
  <c r="AA678" i="1"/>
  <c r="AB678" i="1"/>
  <c r="AC678" i="1"/>
  <c r="AD678" i="1"/>
  <c r="AE678" i="1"/>
  <c r="AF678" i="1"/>
  <c r="AA679" i="1"/>
  <c r="AB679" i="1"/>
  <c r="AC679" i="1"/>
  <c r="AD679" i="1"/>
  <c r="AE679" i="1"/>
  <c r="AF679" i="1"/>
  <c r="AA680" i="1"/>
  <c r="AB680" i="1"/>
  <c r="AC680" i="1"/>
  <c r="AD680" i="1"/>
  <c r="AE680" i="1"/>
  <c r="AF680" i="1"/>
  <c r="AA681" i="1"/>
  <c r="AB681" i="1"/>
  <c r="AC681" i="1"/>
  <c r="AD681" i="1"/>
  <c r="AE681" i="1"/>
  <c r="AF681" i="1"/>
  <c r="AA682" i="1"/>
  <c r="AB682" i="1"/>
  <c r="AC682" i="1"/>
  <c r="AD682" i="1"/>
  <c r="AE682" i="1"/>
  <c r="AF682" i="1"/>
  <c r="AA683" i="1"/>
  <c r="AB683" i="1"/>
  <c r="AC683" i="1"/>
  <c r="AD683" i="1"/>
  <c r="AE683" i="1"/>
  <c r="AF683" i="1"/>
  <c r="AA684" i="1"/>
  <c r="AB684" i="1"/>
  <c r="AC684" i="1"/>
  <c r="AD684" i="1"/>
  <c r="AE684" i="1"/>
  <c r="AF684" i="1"/>
  <c r="AA685" i="1"/>
  <c r="AB685" i="1"/>
  <c r="AC685" i="1"/>
  <c r="AD685" i="1"/>
  <c r="AE685" i="1"/>
  <c r="AF685" i="1"/>
  <c r="AA686" i="1"/>
  <c r="AB686" i="1"/>
  <c r="AC686" i="1"/>
  <c r="AD686" i="1"/>
  <c r="AE686" i="1"/>
  <c r="AF686" i="1"/>
  <c r="AA687" i="1"/>
  <c r="AB687" i="1"/>
  <c r="AC687" i="1"/>
  <c r="AD687" i="1"/>
  <c r="AE687" i="1"/>
  <c r="AF687" i="1"/>
  <c r="AA688" i="1"/>
  <c r="AB688" i="1"/>
  <c r="AC688" i="1"/>
  <c r="AD688" i="1"/>
  <c r="AE688" i="1"/>
  <c r="AF688" i="1"/>
  <c r="AA689" i="1"/>
  <c r="AB689" i="1"/>
  <c r="AC689" i="1"/>
  <c r="AD689" i="1"/>
  <c r="AE689" i="1"/>
  <c r="AF689" i="1"/>
  <c r="AA690" i="1"/>
  <c r="AB690" i="1"/>
  <c r="DL690" i="1" s="1"/>
  <c r="AC690" i="1"/>
  <c r="AD690" i="1"/>
  <c r="AE690" i="1"/>
  <c r="AF690" i="1"/>
  <c r="AA691" i="1"/>
  <c r="AB691" i="1"/>
  <c r="AC691" i="1"/>
  <c r="AD691" i="1"/>
  <c r="AE691" i="1"/>
  <c r="AF691" i="1"/>
  <c r="AA692" i="1"/>
  <c r="AB692" i="1"/>
  <c r="AC692" i="1"/>
  <c r="AD692" i="1"/>
  <c r="AE692" i="1"/>
  <c r="AF692" i="1"/>
  <c r="AA693" i="1"/>
  <c r="AB693" i="1"/>
  <c r="AC693" i="1"/>
  <c r="AD693" i="1"/>
  <c r="AE693" i="1"/>
  <c r="AF693" i="1"/>
  <c r="AA694" i="1"/>
  <c r="AB694" i="1"/>
  <c r="AC694" i="1"/>
  <c r="AD694" i="1"/>
  <c r="AE694" i="1"/>
  <c r="AF694" i="1"/>
  <c r="AA695" i="1"/>
  <c r="AB695" i="1"/>
  <c r="DL695" i="1" s="1"/>
  <c r="AC695" i="1"/>
  <c r="AD695" i="1"/>
  <c r="AE695" i="1"/>
  <c r="AF695" i="1"/>
  <c r="AA696" i="1"/>
  <c r="AB696" i="1"/>
  <c r="AC696" i="1"/>
  <c r="AD696" i="1"/>
  <c r="AE696" i="1"/>
  <c r="AF696" i="1"/>
  <c r="AA697" i="1"/>
  <c r="AB697" i="1"/>
  <c r="AC697" i="1"/>
  <c r="AD697" i="1"/>
  <c r="AE697" i="1"/>
  <c r="AF697" i="1"/>
  <c r="AA698" i="1"/>
  <c r="AB698" i="1"/>
  <c r="AC698" i="1"/>
  <c r="AD698" i="1"/>
  <c r="AE698" i="1"/>
  <c r="AF698" i="1"/>
  <c r="AA699" i="1"/>
  <c r="AB699" i="1"/>
  <c r="AC699" i="1"/>
  <c r="AD699" i="1"/>
  <c r="AE699" i="1"/>
  <c r="AF699" i="1"/>
  <c r="AA700" i="1"/>
  <c r="AB700" i="1"/>
  <c r="AC700" i="1"/>
  <c r="AD700" i="1"/>
  <c r="AE700" i="1"/>
  <c r="AF700" i="1"/>
  <c r="AA701" i="1"/>
  <c r="AB701" i="1"/>
  <c r="AC701" i="1"/>
  <c r="AD701" i="1"/>
  <c r="AE701" i="1"/>
  <c r="AF701" i="1"/>
  <c r="AA702" i="1"/>
  <c r="AB702" i="1"/>
  <c r="AC702" i="1"/>
  <c r="AD702" i="1"/>
  <c r="AE702" i="1"/>
  <c r="AF702" i="1"/>
  <c r="AA703" i="1"/>
  <c r="AB703" i="1"/>
  <c r="AC703" i="1"/>
  <c r="AD703" i="1"/>
  <c r="AE703" i="1"/>
  <c r="AF703" i="1"/>
  <c r="AA704" i="1"/>
  <c r="AB704" i="1"/>
  <c r="AC704" i="1"/>
  <c r="AD704" i="1"/>
  <c r="AE704" i="1"/>
  <c r="AF704" i="1"/>
  <c r="AA705" i="1"/>
  <c r="AB705" i="1"/>
  <c r="AC705" i="1"/>
  <c r="AD705" i="1"/>
  <c r="AE705" i="1"/>
  <c r="AF705" i="1"/>
  <c r="AA706" i="1"/>
  <c r="AB706" i="1"/>
  <c r="AC706" i="1"/>
  <c r="AD706" i="1"/>
  <c r="AE706" i="1"/>
  <c r="DO706" i="1" s="1"/>
  <c r="AF706" i="1"/>
  <c r="AA707" i="1"/>
  <c r="AB707" i="1"/>
  <c r="AC707" i="1"/>
  <c r="AD707" i="1"/>
  <c r="AE707" i="1"/>
  <c r="AF707" i="1"/>
  <c r="AA708" i="1"/>
  <c r="AB708" i="1"/>
  <c r="AC708" i="1"/>
  <c r="AD708" i="1"/>
  <c r="AE708" i="1"/>
  <c r="AF708" i="1"/>
  <c r="AA709" i="1"/>
  <c r="AB709" i="1"/>
  <c r="AC709" i="1"/>
  <c r="AD709" i="1"/>
  <c r="AE709" i="1"/>
  <c r="AF709" i="1"/>
  <c r="AA710" i="1"/>
  <c r="AB710" i="1"/>
  <c r="AC710" i="1"/>
  <c r="AD710" i="1"/>
  <c r="AE710" i="1"/>
  <c r="AF710" i="1"/>
  <c r="AA711" i="1"/>
  <c r="AB711" i="1"/>
  <c r="AC711" i="1"/>
  <c r="AD711" i="1"/>
  <c r="AE711" i="1"/>
  <c r="AF711" i="1"/>
  <c r="AA712" i="1"/>
  <c r="AB712" i="1"/>
  <c r="AC712" i="1"/>
  <c r="AD712" i="1"/>
  <c r="AE712" i="1"/>
  <c r="DO712" i="1" s="1"/>
  <c r="AF712" i="1"/>
  <c r="AA713" i="1"/>
  <c r="AB713" i="1"/>
  <c r="AC713" i="1"/>
  <c r="AD713" i="1"/>
  <c r="AE713" i="1"/>
  <c r="AF713" i="1"/>
  <c r="AA714" i="1"/>
  <c r="AB714" i="1"/>
  <c r="AC714" i="1"/>
  <c r="AD714" i="1"/>
  <c r="AE714" i="1"/>
  <c r="AF714" i="1"/>
  <c r="AA715" i="1"/>
  <c r="AB715" i="1"/>
  <c r="AC715" i="1"/>
  <c r="AD715" i="1"/>
  <c r="AE715" i="1"/>
  <c r="AF715" i="1"/>
  <c r="AA716" i="1"/>
  <c r="AB716" i="1"/>
  <c r="AC716" i="1"/>
  <c r="AD716" i="1"/>
  <c r="AE716" i="1"/>
  <c r="DO716" i="1" s="1"/>
  <c r="AF716" i="1"/>
  <c r="AA717" i="1"/>
  <c r="AB717" i="1"/>
  <c r="AC717" i="1"/>
  <c r="AD717" i="1"/>
  <c r="AE717" i="1"/>
  <c r="AF717" i="1"/>
  <c r="AA718" i="1"/>
  <c r="AB718" i="1"/>
  <c r="AC718" i="1"/>
  <c r="AD718" i="1"/>
  <c r="AE718" i="1"/>
  <c r="AF718" i="1"/>
  <c r="AA719" i="1"/>
  <c r="AB719" i="1"/>
  <c r="AC719" i="1"/>
  <c r="AD719" i="1"/>
  <c r="AE719" i="1"/>
  <c r="AF719" i="1"/>
  <c r="AA720" i="1"/>
  <c r="AB720" i="1"/>
  <c r="AC720" i="1"/>
  <c r="AD720" i="1"/>
  <c r="AE720" i="1"/>
  <c r="DO720" i="1" s="1"/>
  <c r="AF720" i="1"/>
  <c r="AA721" i="1"/>
  <c r="AB721" i="1"/>
  <c r="AC721" i="1"/>
  <c r="AD721" i="1"/>
  <c r="AE721" i="1"/>
  <c r="AF721" i="1"/>
  <c r="AA722" i="1"/>
  <c r="AB722" i="1"/>
  <c r="DL722" i="1" s="1"/>
  <c r="AC722" i="1"/>
  <c r="AD722" i="1"/>
  <c r="DN722" i="1" s="1"/>
  <c r="AE722" i="1"/>
  <c r="DO722" i="1" s="1"/>
  <c r="AF722" i="1"/>
  <c r="AA723" i="1"/>
  <c r="AB723" i="1"/>
  <c r="AC723" i="1"/>
  <c r="AD723" i="1"/>
  <c r="AE723" i="1"/>
  <c r="DO723" i="1" s="1"/>
  <c r="AF723" i="1"/>
  <c r="AA724" i="1"/>
  <c r="AB724" i="1"/>
  <c r="AC724" i="1"/>
  <c r="AD724" i="1"/>
  <c r="AE724" i="1"/>
  <c r="AF724" i="1"/>
  <c r="AA725" i="1"/>
  <c r="AB725" i="1"/>
  <c r="AC725" i="1"/>
  <c r="AD725" i="1"/>
  <c r="AE725" i="1"/>
  <c r="AF725" i="1"/>
  <c r="AA726" i="1"/>
  <c r="AB726" i="1"/>
  <c r="AC726" i="1"/>
  <c r="AD726" i="1"/>
  <c r="AE726" i="1"/>
  <c r="AF726" i="1"/>
  <c r="AA727" i="1"/>
  <c r="AB727" i="1"/>
  <c r="AC727" i="1"/>
  <c r="AD727" i="1"/>
  <c r="AE727" i="1"/>
  <c r="AF727" i="1"/>
  <c r="AA728" i="1"/>
  <c r="AB728" i="1"/>
  <c r="AC728" i="1"/>
  <c r="AD728" i="1"/>
  <c r="AE728" i="1"/>
  <c r="AF728" i="1"/>
  <c r="AA729" i="1"/>
  <c r="AB729" i="1"/>
  <c r="AC729" i="1"/>
  <c r="AD729" i="1"/>
  <c r="AE729" i="1"/>
  <c r="AF729" i="1"/>
  <c r="AA730" i="1"/>
  <c r="AB730" i="1"/>
  <c r="AC730" i="1"/>
  <c r="AD730" i="1"/>
  <c r="AE730" i="1"/>
  <c r="AF730" i="1"/>
  <c r="AA731" i="1"/>
  <c r="AB731" i="1"/>
  <c r="AC731" i="1"/>
  <c r="AD731" i="1"/>
  <c r="AE731" i="1"/>
  <c r="AF731" i="1"/>
  <c r="AA732" i="1"/>
  <c r="AB732" i="1"/>
  <c r="AC732" i="1"/>
  <c r="AD732" i="1"/>
  <c r="AE732" i="1"/>
  <c r="AF732" i="1"/>
  <c r="AA733" i="1"/>
  <c r="AB733" i="1"/>
  <c r="AC733" i="1"/>
  <c r="AD733" i="1"/>
  <c r="AE733" i="1"/>
  <c r="AF733" i="1"/>
  <c r="AA734" i="1"/>
  <c r="AB734" i="1"/>
  <c r="DL734" i="1" s="1"/>
  <c r="AC734" i="1"/>
  <c r="AD734" i="1"/>
  <c r="AE734" i="1"/>
  <c r="AF734" i="1"/>
  <c r="AA735" i="1"/>
  <c r="AB735" i="1"/>
  <c r="AC735" i="1"/>
  <c r="AD735" i="1"/>
  <c r="AE735" i="1"/>
  <c r="AF735" i="1"/>
  <c r="AA736" i="1"/>
  <c r="AB736" i="1"/>
  <c r="AC736" i="1"/>
  <c r="AD736" i="1"/>
  <c r="AE736" i="1"/>
  <c r="AF736" i="1"/>
  <c r="AA737" i="1"/>
  <c r="AB737" i="1"/>
  <c r="AC737" i="1"/>
  <c r="AD737" i="1"/>
  <c r="AE737" i="1"/>
  <c r="AF737" i="1"/>
  <c r="AA738" i="1"/>
  <c r="AB738" i="1"/>
  <c r="AC738" i="1"/>
  <c r="AD738" i="1"/>
  <c r="AE738" i="1"/>
  <c r="AF738" i="1"/>
  <c r="AA739" i="1"/>
  <c r="AB739" i="1"/>
  <c r="AC739" i="1"/>
  <c r="AD739" i="1"/>
  <c r="AE739" i="1"/>
  <c r="AF739" i="1"/>
  <c r="AA740" i="1"/>
  <c r="AB740" i="1"/>
  <c r="AC740" i="1"/>
  <c r="AD740" i="1"/>
  <c r="AE740" i="1"/>
  <c r="AF740" i="1"/>
  <c r="AA741" i="1"/>
  <c r="AB741" i="1"/>
  <c r="AC741" i="1"/>
  <c r="AD741" i="1"/>
  <c r="AE741" i="1"/>
  <c r="AF741" i="1"/>
  <c r="AA742" i="1"/>
  <c r="AB742" i="1"/>
  <c r="AC742" i="1"/>
  <c r="AD742" i="1"/>
  <c r="AE742" i="1"/>
  <c r="AF742" i="1"/>
  <c r="AA743" i="1"/>
  <c r="AB743" i="1"/>
  <c r="AC743" i="1"/>
  <c r="AD743" i="1"/>
  <c r="AE743" i="1"/>
  <c r="AF743" i="1"/>
  <c r="AA744" i="1"/>
  <c r="AB744" i="1"/>
  <c r="AC744" i="1"/>
  <c r="AD744" i="1"/>
  <c r="AE744" i="1"/>
  <c r="AF744" i="1"/>
  <c r="AA745" i="1"/>
  <c r="AB745" i="1"/>
  <c r="AC745" i="1"/>
  <c r="AD745" i="1"/>
  <c r="AE745" i="1"/>
  <c r="AF745" i="1"/>
  <c r="AA746" i="1"/>
  <c r="AB746" i="1"/>
  <c r="AC746" i="1"/>
  <c r="AD746" i="1"/>
  <c r="AE746" i="1"/>
  <c r="AF746" i="1"/>
  <c r="AA747" i="1"/>
  <c r="AB747" i="1"/>
  <c r="AC747" i="1"/>
  <c r="AD747" i="1"/>
  <c r="AE747" i="1"/>
  <c r="AF747" i="1"/>
  <c r="AA748" i="1"/>
  <c r="AB748" i="1"/>
  <c r="AC748" i="1"/>
  <c r="AD748" i="1"/>
  <c r="AE748" i="1"/>
  <c r="AF748" i="1"/>
  <c r="AA749" i="1"/>
  <c r="AB749" i="1"/>
  <c r="AC749" i="1"/>
  <c r="AD749" i="1"/>
  <c r="AE749" i="1"/>
  <c r="AF749" i="1"/>
  <c r="AA750" i="1"/>
  <c r="AB750" i="1"/>
  <c r="AC750" i="1"/>
  <c r="AD750" i="1"/>
  <c r="AE750" i="1"/>
  <c r="AF750" i="1"/>
  <c r="AA751" i="1"/>
  <c r="AB751" i="1"/>
  <c r="AC751" i="1"/>
  <c r="AD751" i="1"/>
  <c r="AE751" i="1"/>
  <c r="AF751" i="1"/>
  <c r="AA752" i="1"/>
  <c r="AB752" i="1"/>
  <c r="AC752" i="1"/>
  <c r="AD752" i="1"/>
  <c r="AE752" i="1"/>
  <c r="AF752" i="1"/>
  <c r="AA753" i="1"/>
  <c r="AB753" i="1"/>
  <c r="AC753" i="1"/>
  <c r="AD753" i="1"/>
  <c r="AE753" i="1"/>
  <c r="AF753" i="1"/>
  <c r="AA754" i="1"/>
  <c r="AB754" i="1"/>
  <c r="AC754" i="1"/>
  <c r="AD754" i="1"/>
  <c r="AE754" i="1"/>
  <c r="AF754" i="1"/>
  <c r="AA755" i="1"/>
  <c r="AB755" i="1"/>
  <c r="AC755" i="1"/>
  <c r="AD755" i="1"/>
  <c r="AE755" i="1"/>
  <c r="AF755" i="1"/>
  <c r="AA756" i="1"/>
  <c r="AB756" i="1"/>
  <c r="AC756" i="1"/>
  <c r="AD756" i="1"/>
  <c r="AE756" i="1"/>
  <c r="AF756" i="1"/>
  <c r="AA757" i="1"/>
  <c r="AB757" i="1"/>
  <c r="AC757" i="1"/>
  <c r="AD757" i="1"/>
  <c r="AE757" i="1"/>
  <c r="AF757" i="1"/>
  <c r="AA758" i="1"/>
  <c r="AB758" i="1"/>
  <c r="AC758" i="1"/>
  <c r="AD758" i="1"/>
  <c r="AE758" i="1"/>
  <c r="AF758" i="1"/>
  <c r="AA759" i="1"/>
  <c r="AB759" i="1"/>
  <c r="AC759" i="1"/>
  <c r="AD759" i="1"/>
  <c r="AE759" i="1"/>
  <c r="AF759" i="1"/>
  <c r="AA760" i="1"/>
  <c r="AB760" i="1"/>
  <c r="AC760" i="1"/>
  <c r="AD760" i="1"/>
  <c r="AE760" i="1"/>
  <c r="AF760" i="1"/>
  <c r="AA761" i="1"/>
  <c r="AB761" i="1"/>
  <c r="AC761" i="1"/>
  <c r="AD761" i="1"/>
  <c r="AE761" i="1"/>
  <c r="AF761" i="1"/>
  <c r="AA762" i="1"/>
  <c r="AB762" i="1"/>
  <c r="AC762" i="1"/>
  <c r="AD762" i="1"/>
  <c r="AE762" i="1"/>
  <c r="AF762" i="1"/>
  <c r="AA763" i="1"/>
  <c r="AB763" i="1"/>
  <c r="AC763" i="1"/>
  <c r="AD763" i="1"/>
  <c r="AE763" i="1"/>
  <c r="AF763" i="1"/>
  <c r="AA764" i="1"/>
  <c r="AB764" i="1"/>
  <c r="AC764" i="1"/>
  <c r="AD764" i="1"/>
  <c r="AE764" i="1"/>
  <c r="AF764" i="1"/>
  <c r="AA765" i="1"/>
  <c r="AB765" i="1"/>
  <c r="AC765" i="1"/>
  <c r="AD765" i="1"/>
  <c r="AE765" i="1"/>
  <c r="AF765" i="1"/>
  <c r="AA766" i="1"/>
  <c r="AB766" i="1"/>
  <c r="AC766" i="1"/>
  <c r="AD766" i="1"/>
  <c r="AE766" i="1"/>
  <c r="AF766" i="1"/>
  <c r="AA767" i="1"/>
  <c r="AB767" i="1"/>
  <c r="AC767" i="1"/>
  <c r="AD767" i="1"/>
  <c r="AE767" i="1"/>
  <c r="AF767" i="1"/>
  <c r="AA768" i="1"/>
  <c r="AB768" i="1"/>
  <c r="AC768" i="1"/>
  <c r="AD768" i="1"/>
  <c r="AE768" i="1"/>
  <c r="AF768" i="1"/>
  <c r="AA769" i="1"/>
  <c r="AB769" i="1"/>
  <c r="AC769" i="1"/>
  <c r="AD769" i="1"/>
  <c r="AE769" i="1"/>
  <c r="AF769" i="1"/>
  <c r="AA770" i="1"/>
  <c r="AB770" i="1"/>
  <c r="AC770" i="1"/>
  <c r="AD770" i="1"/>
  <c r="AE770" i="1"/>
  <c r="AF770" i="1"/>
  <c r="AA771" i="1"/>
  <c r="AB771" i="1"/>
  <c r="AC771" i="1"/>
  <c r="AD771" i="1"/>
  <c r="AE771" i="1"/>
  <c r="AF771" i="1"/>
  <c r="AA772" i="1"/>
  <c r="AB772" i="1"/>
  <c r="AC772" i="1"/>
  <c r="AD772" i="1"/>
  <c r="AE772" i="1"/>
  <c r="AF772" i="1"/>
  <c r="AA773" i="1"/>
  <c r="AB773" i="1"/>
  <c r="AC773" i="1"/>
  <c r="AD773" i="1"/>
  <c r="DN773" i="1" s="1"/>
  <c r="AE773" i="1"/>
  <c r="AF773" i="1"/>
  <c r="AA774" i="1"/>
  <c r="AB774" i="1"/>
  <c r="AC774" i="1"/>
  <c r="AD774" i="1"/>
  <c r="AE774" i="1"/>
  <c r="AF774" i="1"/>
  <c r="AA775" i="1"/>
  <c r="AB775" i="1"/>
  <c r="AC775" i="1"/>
  <c r="AD775" i="1"/>
  <c r="AE775" i="1"/>
  <c r="AF775" i="1"/>
  <c r="AA776" i="1"/>
  <c r="AB776" i="1"/>
  <c r="AC776" i="1"/>
  <c r="AD776" i="1"/>
  <c r="AE776" i="1"/>
  <c r="AF776" i="1"/>
  <c r="AA777" i="1"/>
  <c r="AB777" i="1"/>
  <c r="AC777" i="1"/>
  <c r="AD777" i="1"/>
  <c r="AE777" i="1"/>
  <c r="AF777" i="1"/>
  <c r="AA778" i="1"/>
  <c r="AB778" i="1"/>
  <c r="AC778" i="1"/>
  <c r="AD778" i="1"/>
  <c r="AE778" i="1"/>
  <c r="AF778" i="1"/>
  <c r="AA779" i="1"/>
  <c r="AB779" i="1"/>
  <c r="AC779" i="1"/>
  <c r="AD779" i="1"/>
  <c r="AE779" i="1"/>
  <c r="AF779" i="1"/>
  <c r="AA780" i="1"/>
  <c r="AB780" i="1"/>
  <c r="AC780" i="1"/>
  <c r="AD780" i="1"/>
  <c r="AE780" i="1"/>
  <c r="AF780" i="1"/>
  <c r="AA781" i="1"/>
  <c r="AB781" i="1"/>
  <c r="AC781" i="1"/>
  <c r="AD781" i="1"/>
  <c r="AE781" i="1"/>
  <c r="AF781" i="1"/>
  <c r="AA782" i="1"/>
  <c r="AB782" i="1"/>
  <c r="AC782" i="1"/>
  <c r="AD782" i="1"/>
  <c r="AE782" i="1"/>
  <c r="AF782" i="1"/>
  <c r="AA783" i="1"/>
  <c r="AB783" i="1"/>
  <c r="AC783" i="1"/>
  <c r="AD783" i="1"/>
  <c r="AE783" i="1"/>
  <c r="AF783" i="1"/>
  <c r="AA784" i="1"/>
  <c r="AB784" i="1"/>
  <c r="AC784" i="1"/>
  <c r="AD784" i="1"/>
  <c r="AE784" i="1"/>
  <c r="AF784" i="1"/>
  <c r="AA785" i="1"/>
  <c r="AB785" i="1"/>
  <c r="AC785" i="1"/>
  <c r="AD785" i="1"/>
  <c r="AE785" i="1"/>
  <c r="AF785" i="1"/>
  <c r="AA786" i="1"/>
  <c r="AB786" i="1"/>
  <c r="AC786" i="1"/>
  <c r="AD786" i="1"/>
  <c r="AE786" i="1"/>
  <c r="AF786" i="1"/>
  <c r="AA787" i="1"/>
  <c r="AB787" i="1"/>
  <c r="AC787" i="1"/>
  <c r="AD787" i="1"/>
  <c r="AE787" i="1"/>
  <c r="AF787" i="1"/>
  <c r="AA788" i="1"/>
  <c r="AB788" i="1"/>
  <c r="AC788" i="1"/>
  <c r="AD788" i="1"/>
  <c r="AE788" i="1"/>
  <c r="AF788" i="1"/>
  <c r="AA789" i="1"/>
  <c r="AB789" i="1"/>
  <c r="AC789" i="1"/>
  <c r="AD789" i="1"/>
  <c r="AE789" i="1"/>
  <c r="AF789" i="1"/>
  <c r="AA790" i="1"/>
  <c r="AB790" i="1"/>
  <c r="AC790" i="1"/>
  <c r="AD790" i="1"/>
  <c r="AE790" i="1"/>
  <c r="AF790" i="1"/>
  <c r="AA791" i="1"/>
  <c r="AB791" i="1"/>
  <c r="AC791" i="1"/>
  <c r="AD791" i="1"/>
  <c r="AE791" i="1"/>
  <c r="AF791" i="1"/>
  <c r="AA792" i="1"/>
  <c r="AB792" i="1"/>
  <c r="AC792" i="1"/>
  <c r="AD792" i="1"/>
  <c r="AE792" i="1"/>
  <c r="AF792" i="1"/>
  <c r="AA793" i="1"/>
  <c r="AB793" i="1"/>
  <c r="DL793" i="1" s="1"/>
  <c r="AC793" i="1"/>
  <c r="AD793" i="1"/>
  <c r="AE793" i="1"/>
  <c r="AF793" i="1"/>
  <c r="AA794" i="1"/>
  <c r="AB794" i="1"/>
  <c r="AC794" i="1"/>
  <c r="AD794" i="1"/>
  <c r="AE794" i="1"/>
  <c r="AF794" i="1"/>
  <c r="AA795" i="1"/>
  <c r="AB795" i="1"/>
  <c r="AC795" i="1"/>
  <c r="AD795" i="1"/>
  <c r="AE795" i="1"/>
  <c r="AF795" i="1"/>
  <c r="AA796" i="1"/>
  <c r="AB796" i="1"/>
  <c r="AC796" i="1"/>
  <c r="AD796" i="1"/>
  <c r="AE796" i="1"/>
  <c r="AF796" i="1"/>
  <c r="AA797" i="1"/>
  <c r="AB797" i="1"/>
  <c r="AC797" i="1"/>
  <c r="AD797" i="1"/>
  <c r="AE797" i="1"/>
  <c r="AF797" i="1"/>
  <c r="AA798" i="1"/>
  <c r="AB798" i="1"/>
  <c r="AC798" i="1"/>
  <c r="AD798" i="1"/>
  <c r="AE798" i="1"/>
  <c r="AF798" i="1"/>
  <c r="AA799" i="1"/>
  <c r="AB799" i="1"/>
  <c r="AC799" i="1"/>
  <c r="AD799" i="1"/>
  <c r="AE799" i="1"/>
  <c r="AF799" i="1"/>
  <c r="AA800" i="1"/>
  <c r="AB800" i="1"/>
  <c r="AC800" i="1"/>
  <c r="AD800" i="1"/>
  <c r="AE800" i="1"/>
  <c r="AF800" i="1"/>
  <c r="AA801" i="1"/>
  <c r="AB801" i="1"/>
  <c r="AC801" i="1"/>
  <c r="AD801" i="1"/>
  <c r="AE801" i="1"/>
  <c r="AF801" i="1"/>
  <c r="AA802" i="1"/>
  <c r="AB802" i="1"/>
  <c r="AC802" i="1"/>
  <c r="AD802" i="1"/>
  <c r="AE802" i="1"/>
  <c r="DO802" i="1" s="1"/>
  <c r="AF802" i="1"/>
  <c r="AA803" i="1"/>
  <c r="AB803" i="1"/>
  <c r="AC803" i="1"/>
  <c r="AD803" i="1"/>
  <c r="AE803" i="1"/>
  <c r="AF803" i="1"/>
  <c r="AA804" i="1"/>
  <c r="AB804" i="1"/>
  <c r="AC804" i="1"/>
  <c r="AD804" i="1"/>
  <c r="AE804" i="1"/>
  <c r="AF804" i="1"/>
  <c r="AA805" i="1"/>
  <c r="AB805" i="1"/>
  <c r="AC805" i="1"/>
  <c r="AD805" i="1"/>
  <c r="AE805" i="1"/>
  <c r="AF805" i="1"/>
  <c r="AA806" i="1"/>
  <c r="AB806" i="1"/>
  <c r="AC806" i="1"/>
  <c r="AD806" i="1"/>
  <c r="AE806" i="1"/>
  <c r="AF806" i="1"/>
  <c r="AA807" i="1"/>
  <c r="AB807" i="1"/>
  <c r="AC807" i="1"/>
  <c r="AD807" i="1"/>
  <c r="AE807" i="1"/>
  <c r="AF807" i="1"/>
  <c r="AA808" i="1"/>
  <c r="AB808" i="1"/>
  <c r="AC808" i="1"/>
  <c r="AD808" i="1"/>
  <c r="AE808" i="1"/>
  <c r="AF808" i="1"/>
  <c r="AA809" i="1"/>
  <c r="AB809" i="1"/>
  <c r="AC809" i="1"/>
  <c r="AD809" i="1"/>
  <c r="AE809" i="1"/>
  <c r="AF809" i="1"/>
  <c r="AA810" i="1"/>
  <c r="AB810" i="1"/>
  <c r="AC810" i="1"/>
  <c r="AD810" i="1"/>
  <c r="AE810" i="1"/>
  <c r="AF810" i="1"/>
  <c r="AA811" i="1"/>
  <c r="AB811" i="1"/>
  <c r="AC811" i="1"/>
  <c r="AD811" i="1"/>
  <c r="AE811" i="1"/>
  <c r="AF811" i="1"/>
  <c r="AA812" i="1"/>
  <c r="AB812" i="1"/>
  <c r="AC812" i="1"/>
  <c r="AD812" i="1"/>
  <c r="AE812" i="1"/>
  <c r="AF812" i="1"/>
  <c r="AA813" i="1"/>
  <c r="AB813" i="1"/>
  <c r="AC813" i="1"/>
  <c r="AD813" i="1"/>
  <c r="AE813" i="1"/>
  <c r="AF813" i="1"/>
  <c r="AA814" i="1"/>
  <c r="AB814" i="1"/>
  <c r="AC814" i="1"/>
  <c r="AD814" i="1"/>
  <c r="AE814" i="1"/>
  <c r="AF814" i="1"/>
  <c r="AA815" i="1"/>
  <c r="AB815" i="1"/>
  <c r="AC815" i="1"/>
  <c r="AD815" i="1"/>
  <c r="AE815" i="1"/>
  <c r="AF815" i="1"/>
  <c r="AA816" i="1"/>
  <c r="AB816" i="1"/>
  <c r="AC816" i="1"/>
  <c r="AD816" i="1"/>
  <c r="DN816" i="1" s="1"/>
  <c r="AE816" i="1"/>
  <c r="AF816" i="1"/>
  <c r="AA817" i="1"/>
  <c r="AB817" i="1"/>
  <c r="AC817" i="1"/>
  <c r="AD817" i="1"/>
  <c r="DN817" i="1" s="1"/>
  <c r="AE817" i="1"/>
  <c r="AF817" i="1"/>
  <c r="AA818" i="1"/>
  <c r="AB818" i="1"/>
  <c r="AC818" i="1"/>
  <c r="AD818" i="1"/>
  <c r="AE818" i="1"/>
  <c r="AF818" i="1"/>
  <c r="AA819" i="1"/>
  <c r="AB819" i="1"/>
  <c r="AC819" i="1"/>
  <c r="AD819" i="1"/>
  <c r="DN819" i="1" s="1"/>
  <c r="AE819" i="1"/>
  <c r="AF819" i="1"/>
  <c r="AA820" i="1"/>
  <c r="AB820" i="1"/>
  <c r="AC820" i="1"/>
  <c r="AD820" i="1"/>
  <c r="AE820" i="1"/>
  <c r="AF820" i="1"/>
  <c r="AA821" i="1"/>
  <c r="AB821" i="1"/>
  <c r="AC821" i="1"/>
  <c r="AD821" i="1"/>
  <c r="AE821" i="1"/>
  <c r="AF821" i="1"/>
  <c r="AA822" i="1"/>
  <c r="AB822" i="1"/>
  <c r="AC822" i="1"/>
  <c r="AD822" i="1"/>
  <c r="AE822" i="1"/>
  <c r="AF822" i="1"/>
  <c r="AA823" i="1"/>
  <c r="AB823" i="1"/>
  <c r="AC823" i="1"/>
  <c r="AD823" i="1"/>
  <c r="AE823" i="1"/>
  <c r="AF823" i="1"/>
  <c r="AA824" i="1"/>
  <c r="AB824" i="1"/>
  <c r="AC824" i="1"/>
  <c r="AD824" i="1"/>
  <c r="AE824" i="1"/>
  <c r="AF824" i="1"/>
  <c r="AA825" i="1"/>
  <c r="AB825" i="1"/>
  <c r="AC825" i="1"/>
  <c r="AD825" i="1"/>
  <c r="AE825" i="1"/>
  <c r="DO825" i="1" s="1"/>
  <c r="AF825" i="1"/>
  <c r="AA826" i="1"/>
  <c r="AB826" i="1"/>
  <c r="DL826" i="1" s="1"/>
  <c r="AC826" i="1"/>
  <c r="AD826" i="1"/>
  <c r="AE826" i="1"/>
  <c r="AF826" i="1"/>
  <c r="AA827" i="1"/>
  <c r="AB827" i="1"/>
  <c r="AC827" i="1"/>
  <c r="AD827" i="1"/>
  <c r="AE827" i="1"/>
  <c r="AF827" i="1"/>
  <c r="AA828" i="1"/>
  <c r="AB828" i="1"/>
  <c r="AC828" i="1"/>
  <c r="AD828" i="1"/>
  <c r="AE828" i="1"/>
  <c r="AF828" i="1"/>
  <c r="AA829" i="1"/>
  <c r="AB829" i="1"/>
  <c r="AC829" i="1"/>
  <c r="AD829" i="1"/>
  <c r="AE829" i="1"/>
  <c r="AF829" i="1"/>
  <c r="AA830" i="1"/>
  <c r="AB830" i="1"/>
  <c r="DL830" i="1" s="1"/>
  <c r="AC830" i="1"/>
  <c r="AD830" i="1"/>
  <c r="AE830" i="1"/>
  <c r="AF830" i="1"/>
  <c r="AA1085" i="1"/>
  <c r="AB1085" i="1"/>
  <c r="AC1085" i="1"/>
  <c r="AD1085" i="1"/>
  <c r="AE1085" i="1"/>
  <c r="AF1085" i="1"/>
  <c r="AA1086" i="1"/>
  <c r="AB1086" i="1"/>
  <c r="AC1086" i="1"/>
  <c r="AD1086" i="1"/>
  <c r="AE1086" i="1"/>
  <c r="DO1086" i="1" s="1"/>
  <c r="AF1086" i="1"/>
  <c r="AA1087" i="1"/>
  <c r="AB1087" i="1"/>
  <c r="DL1087" i="1" s="1"/>
  <c r="AC1087" i="1"/>
  <c r="AD1087" i="1"/>
  <c r="AE1087" i="1"/>
  <c r="AF1087" i="1"/>
  <c r="AA1088" i="1"/>
  <c r="AB1088" i="1"/>
  <c r="AC1088" i="1"/>
  <c r="AD1088" i="1"/>
  <c r="AE1088" i="1"/>
  <c r="AF1088" i="1"/>
  <c r="AA1089" i="1"/>
  <c r="AB1089" i="1"/>
  <c r="DL1089" i="1" s="1"/>
  <c r="AC1089" i="1"/>
  <c r="AD1089" i="1"/>
  <c r="AE1089" i="1"/>
  <c r="DO1089" i="1" s="1"/>
  <c r="AF1089" i="1"/>
  <c r="AA1090" i="1"/>
  <c r="AB1090" i="1"/>
  <c r="AC1090" i="1"/>
  <c r="AD1090" i="1"/>
  <c r="AE1090" i="1"/>
  <c r="AF1090" i="1"/>
  <c r="AA1091" i="1"/>
  <c r="AB1091" i="1"/>
  <c r="AC1091" i="1"/>
  <c r="AD1091" i="1"/>
  <c r="AE1091" i="1"/>
  <c r="AF1091" i="1"/>
  <c r="AA1092" i="1"/>
  <c r="AB1092" i="1"/>
  <c r="AC1092" i="1"/>
  <c r="AD1092" i="1"/>
  <c r="AE1092" i="1"/>
  <c r="DO1092" i="1" s="1"/>
  <c r="AF1092" i="1"/>
  <c r="AA1093" i="1"/>
  <c r="AB1093" i="1"/>
  <c r="AC1093" i="1"/>
  <c r="AD1093" i="1"/>
  <c r="AE1093" i="1"/>
  <c r="DO1093" i="1" s="1"/>
  <c r="AF1093" i="1"/>
  <c r="AA1094" i="1"/>
  <c r="AB1094" i="1"/>
  <c r="AC1094" i="1"/>
  <c r="AD1094" i="1"/>
  <c r="AE1094" i="1"/>
  <c r="AF1094" i="1"/>
  <c r="AA1095" i="1"/>
  <c r="AB1095" i="1"/>
  <c r="AC1095" i="1"/>
  <c r="AD1095" i="1"/>
  <c r="AE1095" i="1"/>
  <c r="AF1095" i="1"/>
  <c r="AA1096" i="1"/>
  <c r="AB1096" i="1"/>
  <c r="AC1096" i="1"/>
  <c r="AD1096" i="1"/>
  <c r="AE1096" i="1"/>
  <c r="AF1096" i="1"/>
  <c r="AA1097" i="1"/>
  <c r="AB1097" i="1"/>
  <c r="AC1097" i="1"/>
  <c r="AD1097" i="1"/>
  <c r="AE1097" i="1"/>
  <c r="DO1097" i="1" s="1"/>
  <c r="AF1097" i="1"/>
  <c r="AA831" i="1"/>
  <c r="AB831" i="1"/>
  <c r="DL831" i="1" s="1"/>
  <c r="AC831" i="1"/>
  <c r="AD831" i="1"/>
  <c r="AE831" i="1"/>
  <c r="AF831" i="1"/>
  <c r="AA832" i="1"/>
  <c r="AB832" i="1"/>
  <c r="AC832" i="1"/>
  <c r="AD832" i="1"/>
  <c r="AE832" i="1"/>
  <c r="AF832" i="1"/>
  <c r="AA833" i="1"/>
  <c r="AB833" i="1"/>
  <c r="AC833" i="1"/>
  <c r="AD833" i="1"/>
  <c r="AE833" i="1"/>
  <c r="AF833" i="1"/>
  <c r="AA834" i="1"/>
  <c r="AB834" i="1"/>
  <c r="DL834" i="1" s="1"/>
  <c r="AC834" i="1"/>
  <c r="AD834" i="1"/>
  <c r="AE834" i="1"/>
  <c r="AF834" i="1"/>
  <c r="AA835" i="1"/>
  <c r="AB835" i="1"/>
  <c r="AC835" i="1"/>
  <c r="AD835" i="1"/>
  <c r="AE835" i="1"/>
  <c r="AF835" i="1"/>
  <c r="AA836" i="1"/>
  <c r="AB836" i="1"/>
  <c r="AC836" i="1"/>
  <c r="AD836" i="1"/>
  <c r="AE836" i="1"/>
  <c r="AF836" i="1"/>
  <c r="AA837" i="1"/>
  <c r="AB837" i="1"/>
  <c r="AC837" i="1"/>
  <c r="AD837" i="1"/>
  <c r="AE837" i="1"/>
  <c r="AF837" i="1"/>
  <c r="AA838" i="1"/>
  <c r="AB838" i="1"/>
  <c r="AC838" i="1"/>
  <c r="AD838" i="1"/>
  <c r="AE838" i="1"/>
  <c r="AF838" i="1"/>
  <c r="AA839" i="1"/>
  <c r="AB839" i="1"/>
  <c r="AC839" i="1"/>
  <c r="AD839" i="1"/>
  <c r="AE839" i="1"/>
  <c r="AF839" i="1"/>
  <c r="AA840" i="1"/>
  <c r="AB840" i="1"/>
  <c r="AC840" i="1"/>
  <c r="AD840" i="1"/>
  <c r="AE840" i="1"/>
  <c r="AF840" i="1"/>
  <c r="AA841" i="1"/>
  <c r="AB841" i="1"/>
  <c r="AC841" i="1"/>
  <c r="AD841" i="1"/>
  <c r="AE841" i="1"/>
  <c r="AF841" i="1"/>
  <c r="AA842" i="1"/>
  <c r="AB842" i="1"/>
  <c r="DL842" i="1" s="1"/>
  <c r="AC842" i="1"/>
  <c r="AD842" i="1"/>
  <c r="AE842" i="1"/>
  <c r="AF842" i="1"/>
  <c r="AA843" i="1"/>
  <c r="AB843" i="1"/>
  <c r="AC843" i="1"/>
  <c r="AD843" i="1"/>
  <c r="AE843" i="1"/>
  <c r="AF843" i="1"/>
  <c r="AA844" i="1"/>
  <c r="AB844" i="1"/>
  <c r="AC844" i="1"/>
  <c r="AD844" i="1"/>
  <c r="AE844" i="1"/>
  <c r="AF844" i="1"/>
  <c r="AA845" i="1"/>
  <c r="AB845" i="1"/>
  <c r="AC845" i="1"/>
  <c r="AD845" i="1"/>
  <c r="AE845" i="1"/>
  <c r="AF845" i="1"/>
  <c r="AA846" i="1"/>
  <c r="AB846" i="1"/>
  <c r="DL846" i="1" s="1"/>
  <c r="AC846" i="1"/>
  <c r="AD846" i="1"/>
  <c r="AE846" i="1"/>
  <c r="AF846" i="1"/>
  <c r="AA847" i="1"/>
  <c r="AB847" i="1"/>
  <c r="AC847" i="1"/>
  <c r="AD847" i="1"/>
  <c r="AE847" i="1"/>
  <c r="AF847" i="1"/>
  <c r="AA848" i="1"/>
  <c r="AB848" i="1"/>
  <c r="AC848" i="1"/>
  <c r="AD848" i="1"/>
  <c r="AE848" i="1"/>
  <c r="AF848" i="1"/>
  <c r="AA849" i="1"/>
  <c r="AB849" i="1"/>
  <c r="AC849" i="1"/>
  <c r="AD849" i="1"/>
  <c r="AE849" i="1"/>
  <c r="AF849" i="1"/>
  <c r="AA850" i="1"/>
  <c r="AB850" i="1"/>
  <c r="AC850" i="1"/>
  <c r="AD850" i="1"/>
  <c r="AE850" i="1"/>
  <c r="AF850" i="1"/>
  <c r="AA851" i="1"/>
  <c r="AB851" i="1"/>
  <c r="AC851" i="1"/>
  <c r="AD851" i="1"/>
  <c r="AE851" i="1"/>
  <c r="AF851" i="1"/>
  <c r="AA852" i="1"/>
  <c r="AB852" i="1"/>
  <c r="AC852" i="1"/>
  <c r="AD852" i="1"/>
  <c r="AE852" i="1"/>
  <c r="AF852" i="1"/>
  <c r="AA853" i="1"/>
  <c r="AB853" i="1"/>
  <c r="AC853" i="1"/>
  <c r="AD853" i="1"/>
  <c r="AE853" i="1"/>
  <c r="AF853" i="1"/>
  <c r="AA854" i="1"/>
  <c r="AB854" i="1"/>
  <c r="AC854" i="1"/>
  <c r="AD854" i="1"/>
  <c r="AE854" i="1"/>
  <c r="AF854" i="1"/>
  <c r="AA855" i="1"/>
  <c r="AB855" i="1"/>
  <c r="AC855" i="1"/>
  <c r="AD855" i="1"/>
  <c r="AE855" i="1"/>
  <c r="DO855" i="1" s="1"/>
  <c r="AF855" i="1"/>
  <c r="AA856" i="1"/>
  <c r="AB856" i="1"/>
  <c r="AC856" i="1"/>
  <c r="AD856" i="1"/>
  <c r="AE856" i="1"/>
  <c r="AF856" i="1"/>
  <c r="DL1098" i="1"/>
  <c r="DM1098" i="1"/>
  <c r="AD1098" i="1"/>
  <c r="AE1098" i="1"/>
  <c r="AF1098" i="1"/>
  <c r="AA1099" i="1"/>
  <c r="AB1099" i="1"/>
  <c r="DL1099" i="1" s="1"/>
  <c r="AC1099" i="1"/>
  <c r="AD1099" i="1"/>
  <c r="AE1099" i="1"/>
  <c r="AF1099" i="1"/>
  <c r="AA668" i="1"/>
  <c r="AB668" i="1"/>
  <c r="AC668" i="1"/>
  <c r="AD668" i="1"/>
  <c r="AE668" i="1"/>
  <c r="AF668" i="1"/>
  <c r="AA857" i="1"/>
  <c r="AB857" i="1"/>
  <c r="AC857" i="1"/>
  <c r="AD857" i="1"/>
  <c r="AE857" i="1"/>
  <c r="AF857" i="1"/>
  <c r="AA858" i="1"/>
  <c r="AB858" i="1"/>
  <c r="AC858" i="1"/>
  <c r="AD858" i="1"/>
  <c r="DN858" i="1" s="1"/>
  <c r="AE858" i="1"/>
  <c r="AF858" i="1"/>
  <c r="AA859" i="1"/>
  <c r="AB859" i="1"/>
  <c r="AC859" i="1"/>
  <c r="AD859" i="1"/>
  <c r="AE859" i="1"/>
  <c r="AF859" i="1"/>
  <c r="AA860" i="1"/>
  <c r="AB860" i="1"/>
  <c r="AC860" i="1"/>
  <c r="AD860" i="1"/>
  <c r="DN860" i="1" s="1"/>
  <c r="AE860" i="1"/>
  <c r="AF860" i="1"/>
  <c r="AA861" i="1"/>
  <c r="AB861" i="1"/>
  <c r="AC861" i="1"/>
  <c r="AD861" i="1"/>
  <c r="AE861" i="1"/>
  <c r="AF861" i="1"/>
  <c r="AA862" i="1"/>
  <c r="AB862" i="1"/>
  <c r="AC862" i="1"/>
  <c r="AD862" i="1"/>
  <c r="AE862" i="1"/>
  <c r="AF862" i="1"/>
  <c r="AA863" i="1"/>
  <c r="AB863" i="1"/>
  <c r="AC863" i="1"/>
  <c r="AD863" i="1"/>
  <c r="AE863" i="1"/>
  <c r="AF863" i="1"/>
  <c r="AA864" i="1"/>
  <c r="AB864" i="1"/>
  <c r="AC864" i="1"/>
  <c r="AD864" i="1"/>
  <c r="DN864" i="1" s="1"/>
  <c r="AE864" i="1"/>
  <c r="AF864" i="1"/>
  <c r="AA865" i="1"/>
  <c r="AB865" i="1"/>
  <c r="AC865" i="1"/>
  <c r="AD865" i="1"/>
  <c r="AE865" i="1"/>
  <c r="AF865" i="1"/>
  <c r="AA866" i="1"/>
  <c r="AB866" i="1"/>
  <c r="AC866" i="1"/>
  <c r="AD866" i="1"/>
  <c r="AE866" i="1"/>
  <c r="AF866" i="1"/>
  <c r="AA867" i="1"/>
  <c r="AB867" i="1"/>
  <c r="AC867" i="1"/>
  <c r="AD867" i="1"/>
  <c r="AE867" i="1"/>
  <c r="AF867" i="1"/>
  <c r="AA868" i="1"/>
  <c r="AB868" i="1"/>
  <c r="AC868" i="1"/>
  <c r="AD868" i="1"/>
  <c r="AE868" i="1"/>
  <c r="DO868" i="1" s="1"/>
  <c r="AF868" i="1"/>
  <c r="AA869" i="1"/>
  <c r="AB869" i="1"/>
  <c r="AC869" i="1"/>
  <c r="AD869" i="1"/>
  <c r="DN869" i="1" s="1"/>
  <c r="AE869" i="1"/>
  <c r="AF869" i="1"/>
  <c r="AA870" i="1"/>
  <c r="AB870" i="1"/>
  <c r="AC870" i="1"/>
  <c r="AD870" i="1"/>
  <c r="AE870" i="1"/>
  <c r="AF870" i="1"/>
  <c r="AA871" i="1"/>
  <c r="AB871" i="1"/>
  <c r="AC871" i="1"/>
  <c r="AD871" i="1"/>
  <c r="AE871" i="1"/>
  <c r="AF871" i="1"/>
  <c r="AA872" i="1"/>
  <c r="AB872" i="1"/>
  <c r="AC872" i="1"/>
  <c r="AD872" i="1"/>
  <c r="AE872" i="1"/>
  <c r="DO872" i="1" s="1"/>
  <c r="AF872" i="1"/>
  <c r="AA873" i="1"/>
  <c r="AB873" i="1"/>
  <c r="AC873" i="1"/>
  <c r="AD873" i="1"/>
  <c r="AE873" i="1"/>
  <c r="AF873" i="1"/>
  <c r="AA874" i="1"/>
  <c r="AB874" i="1"/>
  <c r="AC874" i="1"/>
  <c r="AD874" i="1"/>
  <c r="AE874" i="1"/>
  <c r="AF874" i="1"/>
  <c r="AA875" i="1"/>
  <c r="AB875" i="1"/>
  <c r="AC875" i="1"/>
  <c r="AD875" i="1"/>
  <c r="AE875" i="1"/>
  <c r="AF875" i="1"/>
  <c r="AA876" i="1"/>
  <c r="AB876" i="1"/>
  <c r="AC876" i="1"/>
  <c r="AD876" i="1"/>
  <c r="AE876" i="1"/>
  <c r="AF876" i="1"/>
  <c r="AA877" i="1"/>
  <c r="AB877" i="1"/>
  <c r="AC877" i="1"/>
  <c r="AD877" i="1"/>
  <c r="DN877" i="1" s="1"/>
  <c r="AE877" i="1"/>
  <c r="AF877" i="1"/>
  <c r="AA878" i="1"/>
  <c r="AB878" i="1"/>
  <c r="AC878" i="1"/>
  <c r="AD878" i="1"/>
  <c r="DN878" i="1" s="1"/>
  <c r="AE878" i="1"/>
  <c r="AF878" i="1"/>
  <c r="AA879" i="1"/>
  <c r="AB879" i="1"/>
  <c r="AC879" i="1"/>
  <c r="AD879" i="1"/>
  <c r="AE879" i="1"/>
  <c r="AF879" i="1"/>
  <c r="AA880" i="1"/>
  <c r="AB880" i="1"/>
  <c r="DL880" i="1" s="1"/>
  <c r="AC880" i="1"/>
  <c r="DM880" i="1" s="1"/>
  <c r="AD880" i="1"/>
  <c r="AE880" i="1"/>
  <c r="DO880" i="1" s="1"/>
  <c r="AF880" i="1"/>
  <c r="AA881" i="1"/>
  <c r="AB881" i="1"/>
  <c r="AC881" i="1"/>
  <c r="AD881" i="1"/>
  <c r="AE881" i="1"/>
  <c r="AF881" i="1"/>
  <c r="AA882" i="1"/>
  <c r="AB882" i="1"/>
  <c r="AC882" i="1"/>
  <c r="AD882" i="1"/>
  <c r="AE882" i="1"/>
  <c r="AF882" i="1"/>
  <c r="AA883" i="1"/>
  <c r="AB883" i="1"/>
  <c r="AC883" i="1"/>
  <c r="AD883" i="1"/>
  <c r="AE883" i="1"/>
  <c r="AF883" i="1"/>
  <c r="AA884" i="1"/>
  <c r="AB884" i="1"/>
  <c r="AC884" i="1"/>
  <c r="AD884" i="1"/>
  <c r="AE884" i="1"/>
  <c r="AF884" i="1"/>
  <c r="AA885" i="1"/>
  <c r="AB885" i="1"/>
  <c r="DL885" i="1" s="1"/>
  <c r="AC885" i="1"/>
  <c r="AD885" i="1"/>
  <c r="AE885" i="1"/>
  <c r="AF885" i="1"/>
  <c r="AA886" i="1"/>
  <c r="AB886" i="1"/>
  <c r="AC886" i="1"/>
  <c r="AD886" i="1"/>
  <c r="AE886" i="1"/>
  <c r="AF886" i="1"/>
  <c r="AA887" i="1"/>
  <c r="AB887" i="1"/>
  <c r="AC887" i="1"/>
  <c r="AD887" i="1"/>
  <c r="DN887" i="1" s="1"/>
  <c r="AE887" i="1"/>
  <c r="AF887" i="1"/>
  <c r="AA888" i="1"/>
  <c r="AB888" i="1"/>
  <c r="AC888" i="1"/>
  <c r="AD888" i="1"/>
  <c r="AE888" i="1"/>
  <c r="AF888" i="1"/>
  <c r="AA889" i="1"/>
  <c r="AB889" i="1"/>
  <c r="AC889" i="1"/>
  <c r="DM889" i="1" s="1"/>
  <c r="AD889" i="1"/>
  <c r="AE889" i="1"/>
  <c r="AF889" i="1"/>
  <c r="AA890" i="1"/>
  <c r="AB890" i="1"/>
  <c r="AC890" i="1"/>
  <c r="AD890" i="1"/>
  <c r="AE890" i="1"/>
  <c r="DO890" i="1" s="1"/>
  <c r="AF890" i="1"/>
  <c r="AA891" i="1"/>
  <c r="AB891" i="1"/>
  <c r="AC891" i="1"/>
  <c r="AD891" i="1"/>
  <c r="AE891" i="1"/>
  <c r="DO891" i="1" s="1"/>
  <c r="AF891" i="1"/>
  <c r="AA892" i="1"/>
  <c r="AB892" i="1"/>
  <c r="AC892" i="1"/>
  <c r="AD892" i="1"/>
  <c r="DN892" i="1" s="1"/>
  <c r="AE892" i="1"/>
  <c r="AF892" i="1"/>
  <c r="AA893" i="1"/>
  <c r="AB893" i="1"/>
  <c r="AC893" i="1"/>
  <c r="AD893" i="1"/>
  <c r="DN893" i="1" s="1"/>
  <c r="AE893" i="1"/>
  <c r="DO893" i="1" s="1"/>
  <c r="AF893" i="1"/>
  <c r="AA894" i="1"/>
  <c r="AB894" i="1"/>
  <c r="AC894" i="1"/>
  <c r="AD894" i="1"/>
  <c r="AE894" i="1"/>
  <c r="AF894" i="1"/>
  <c r="AA895" i="1"/>
  <c r="AB895" i="1"/>
  <c r="AC895" i="1"/>
  <c r="AD895" i="1"/>
  <c r="AE895" i="1"/>
  <c r="AF895" i="1"/>
  <c r="AA896" i="1"/>
  <c r="AB896" i="1"/>
  <c r="AC896" i="1"/>
  <c r="AD896" i="1"/>
  <c r="AE896" i="1"/>
  <c r="AF896" i="1"/>
  <c r="AA897" i="1"/>
  <c r="AB897" i="1"/>
  <c r="AC897" i="1"/>
  <c r="AD897" i="1"/>
  <c r="AE897" i="1"/>
  <c r="AF897" i="1"/>
  <c r="AA898" i="1"/>
  <c r="AB898" i="1"/>
  <c r="AC898" i="1"/>
  <c r="AD898" i="1"/>
  <c r="AE898" i="1"/>
  <c r="AF898" i="1"/>
  <c r="AA899" i="1"/>
  <c r="AB899" i="1"/>
  <c r="AC899" i="1"/>
  <c r="AD899" i="1"/>
  <c r="AE899" i="1"/>
  <c r="AF899" i="1"/>
  <c r="AA900" i="1"/>
  <c r="AB900" i="1"/>
  <c r="AC900" i="1"/>
  <c r="AD900" i="1"/>
  <c r="AE900" i="1"/>
  <c r="AF900" i="1"/>
  <c r="AA901" i="1"/>
  <c r="AB901" i="1"/>
  <c r="AC901" i="1"/>
  <c r="AD901" i="1"/>
  <c r="AE901" i="1"/>
  <c r="DO901" i="1" s="1"/>
  <c r="AF901" i="1"/>
  <c r="AA902" i="1"/>
  <c r="AB902" i="1"/>
  <c r="AC902" i="1"/>
  <c r="AD902" i="1"/>
  <c r="AE902" i="1"/>
  <c r="AF902" i="1"/>
  <c r="AA903" i="1"/>
  <c r="AB903" i="1"/>
  <c r="AC903" i="1"/>
  <c r="AD903" i="1"/>
  <c r="AE903" i="1"/>
  <c r="DO903" i="1" s="1"/>
  <c r="AF903" i="1"/>
  <c r="AA904" i="1"/>
  <c r="AB904" i="1"/>
  <c r="AC904" i="1"/>
  <c r="AD904" i="1"/>
  <c r="AE904" i="1"/>
  <c r="AF904" i="1"/>
  <c r="AA905" i="1"/>
  <c r="AB905" i="1"/>
  <c r="DL905" i="1" s="1"/>
  <c r="AC905" i="1"/>
  <c r="AD905" i="1"/>
  <c r="AE905" i="1"/>
  <c r="AF905" i="1"/>
  <c r="AA906" i="1"/>
  <c r="AB906" i="1"/>
  <c r="AC906" i="1"/>
  <c r="AD906" i="1"/>
  <c r="AE906" i="1"/>
  <c r="AF906" i="1"/>
  <c r="AA907" i="1"/>
  <c r="AB907" i="1"/>
  <c r="DL907" i="1" s="1"/>
  <c r="AC907" i="1"/>
  <c r="AD907" i="1"/>
  <c r="AE907" i="1"/>
  <c r="DO907" i="1" s="1"/>
  <c r="AF907" i="1"/>
  <c r="AA908" i="1"/>
  <c r="AB908" i="1"/>
  <c r="AC908" i="1"/>
  <c r="AD908" i="1"/>
  <c r="AE908" i="1"/>
  <c r="AF908" i="1"/>
  <c r="AA909" i="1"/>
  <c r="AB909" i="1"/>
  <c r="AC909" i="1"/>
  <c r="AD909" i="1"/>
  <c r="AE909" i="1"/>
  <c r="AF909" i="1"/>
  <c r="AA910" i="1"/>
  <c r="AB910" i="1"/>
  <c r="AC910" i="1"/>
  <c r="AD910" i="1"/>
  <c r="AE910" i="1"/>
  <c r="AF910" i="1"/>
  <c r="AA911" i="1"/>
  <c r="AB911" i="1"/>
  <c r="AC911" i="1"/>
  <c r="AD911" i="1"/>
  <c r="AE911" i="1"/>
  <c r="AF911" i="1"/>
  <c r="AA912" i="1"/>
  <c r="AB912" i="1"/>
  <c r="AC912" i="1"/>
  <c r="AD912" i="1"/>
  <c r="AE912" i="1"/>
  <c r="AF912" i="1"/>
  <c r="AA913" i="1"/>
  <c r="AB913" i="1"/>
  <c r="AC913" i="1"/>
  <c r="AD913" i="1"/>
  <c r="DN913" i="1" s="1"/>
  <c r="AE913" i="1"/>
  <c r="AF913" i="1"/>
  <c r="AA914" i="1"/>
  <c r="AB914" i="1"/>
  <c r="AC914" i="1"/>
  <c r="AD914" i="1"/>
  <c r="AE914" i="1"/>
  <c r="DO914" i="1" s="1"/>
  <c r="AF914" i="1"/>
  <c r="AA915" i="1"/>
  <c r="AB915" i="1"/>
  <c r="AC915" i="1"/>
  <c r="AD915" i="1"/>
  <c r="AE915" i="1"/>
  <c r="AF915" i="1"/>
  <c r="AA916" i="1"/>
  <c r="AB916" i="1"/>
  <c r="AC916" i="1"/>
  <c r="AD916" i="1"/>
  <c r="AE916" i="1"/>
  <c r="DO916" i="1" s="1"/>
  <c r="AF916" i="1"/>
  <c r="AA917" i="1"/>
  <c r="AB917" i="1"/>
  <c r="AC917" i="1"/>
  <c r="DM917" i="1" s="1"/>
  <c r="AD917" i="1"/>
  <c r="AE917" i="1"/>
  <c r="AF917" i="1"/>
  <c r="AA918" i="1"/>
  <c r="AB918" i="1"/>
  <c r="AC918" i="1"/>
  <c r="AD918" i="1"/>
  <c r="AE918" i="1"/>
  <c r="AF918" i="1"/>
  <c r="AA919" i="1"/>
  <c r="AB919" i="1"/>
  <c r="AC919" i="1"/>
  <c r="AD919" i="1"/>
  <c r="AE919" i="1"/>
  <c r="AF919" i="1"/>
  <c r="AA920" i="1"/>
  <c r="AB920" i="1"/>
  <c r="AC920" i="1"/>
  <c r="AD920" i="1"/>
  <c r="AE920" i="1"/>
  <c r="AF920" i="1"/>
  <c r="AA921" i="1"/>
  <c r="AB921" i="1"/>
  <c r="AC921" i="1"/>
  <c r="AD921" i="1"/>
  <c r="AE921" i="1"/>
  <c r="AF921" i="1"/>
  <c r="AA922" i="1"/>
  <c r="AB922" i="1"/>
  <c r="AC922" i="1"/>
  <c r="AD922" i="1"/>
  <c r="AE922" i="1"/>
  <c r="AF922" i="1"/>
  <c r="AA923" i="1"/>
  <c r="AB923" i="1"/>
  <c r="AC923" i="1"/>
  <c r="AD923" i="1"/>
  <c r="AE923" i="1"/>
  <c r="DO923" i="1" s="1"/>
  <c r="AF923" i="1"/>
  <c r="AA924" i="1"/>
  <c r="AB924" i="1"/>
  <c r="AC924" i="1"/>
  <c r="AD924" i="1"/>
  <c r="AE924" i="1"/>
  <c r="AF924" i="1"/>
  <c r="AA925" i="1"/>
  <c r="AB925" i="1"/>
  <c r="AC925" i="1"/>
  <c r="AD925" i="1"/>
  <c r="AE925" i="1"/>
  <c r="AF925" i="1"/>
  <c r="AA926" i="1"/>
  <c r="AB926" i="1"/>
  <c r="AC926" i="1"/>
  <c r="AD926" i="1"/>
  <c r="AE926" i="1"/>
  <c r="AF926" i="1"/>
  <c r="AA927" i="1"/>
  <c r="AB927" i="1"/>
  <c r="DL927" i="1" s="1"/>
  <c r="AC927" i="1"/>
  <c r="AD927" i="1"/>
  <c r="DN927" i="1" s="1"/>
  <c r="AE927" i="1"/>
  <c r="AF927" i="1"/>
  <c r="AA928" i="1"/>
  <c r="AB928" i="1"/>
  <c r="AC928" i="1"/>
  <c r="AD928" i="1"/>
  <c r="AE928" i="1"/>
  <c r="AF928" i="1"/>
  <c r="AA929" i="1"/>
  <c r="AB929" i="1"/>
  <c r="AC929" i="1"/>
  <c r="AD929" i="1"/>
  <c r="AE929" i="1"/>
  <c r="AF929" i="1"/>
  <c r="AA930" i="1"/>
  <c r="AB930" i="1"/>
  <c r="AC930" i="1"/>
  <c r="AD930" i="1"/>
  <c r="AE930" i="1"/>
  <c r="DO930" i="1" s="1"/>
  <c r="AF930" i="1"/>
  <c r="AA931" i="1"/>
  <c r="AB931" i="1"/>
  <c r="AC931" i="1"/>
  <c r="AD931" i="1"/>
  <c r="DN931" i="1" s="1"/>
  <c r="AE931" i="1"/>
  <c r="AF931" i="1"/>
  <c r="AA932" i="1"/>
  <c r="AB932" i="1"/>
  <c r="AC932" i="1"/>
  <c r="AD932" i="1"/>
  <c r="AE932" i="1"/>
  <c r="AF932" i="1"/>
  <c r="AA933" i="1"/>
  <c r="AB933" i="1"/>
  <c r="AC933" i="1"/>
  <c r="AD933" i="1"/>
  <c r="DN933" i="1" s="1"/>
  <c r="AE933" i="1"/>
  <c r="AF933" i="1"/>
  <c r="AA934" i="1"/>
  <c r="AB934" i="1"/>
  <c r="DL934" i="1" s="1"/>
  <c r="AC934" i="1"/>
  <c r="AD934" i="1"/>
  <c r="AE934" i="1"/>
  <c r="DO934" i="1" s="1"/>
  <c r="AF934" i="1"/>
  <c r="AA935" i="1"/>
  <c r="AB935" i="1"/>
  <c r="AC935" i="1"/>
  <c r="AD935" i="1"/>
  <c r="AE935" i="1"/>
  <c r="AF935" i="1"/>
  <c r="AA936" i="1"/>
  <c r="AB936" i="1"/>
  <c r="AC936" i="1"/>
  <c r="AD936" i="1"/>
  <c r="AE936" i="1"/>
  <c r="AF936" i="1"/>
  <c r="AA937" i="1"/>
  <c r="AB937" i="1"/>
  <c r="AC937" i="1"/>
  <c r="AD937" i="1"/>
  <c r="DN937" i="1" s="1"/>
  <c r="AE937" i="1"/>
  <c r="AF937" i="1"/>
  <c r="AA938" i="1"/>
  <c r="AB938" i="1"/>
  <c r="AC938" i="1"/>
  <c r="AD938" i="1"/>
  <c r="AE938" i="1"/>
  <c r="AF938" i="1"/>
  <c r="AA939" i="1"/>
  <c r="AB939" i="1"/>
  <c r="AC939" i="1"/>
  <c r="AD939" i="1"/>
  <c r="AE939" i="1"/>
  <c r="AF939" i="1"/>
  <c r="AA940" i="1"/>
  <c r="AB940" i="1"/>
  <c r="AC940" i="1"/>
  <c r="AD940" i="1"/>
  <c r="AE940" i="1"/>
  <c r="DO940" i="1" s="1"/>
  <c r="AF940" i="1"/>
  <c r="AA941" i="1"/>
  <c r="AB941" i="1"/>
  <c r="AC941" i="1"/>
  <c r="AD941" i="1"/>
  <c r="AE941" i="1"/>
  <c r="AF941" i="1"/>
  <c r="AA942" i="1"/>
  <c r="AB942" i="1"/>
  <c r="DL942" i="1" s="1"/>
  <c r="AC942" i="1"/>
  <c r="AD942" i="1"/>
  <c r="AE942" i="1"/>
  <c r="AF942" i="1"/>
  <c r="AA943" i="1"/>
  <c r="AB943" i="1"/>
  <c r="AC943" i="1"/>
  <c r="AD943" i="1"/>
  <c r="AE943" i="1"/>
  <c r="AF943" i="1"/>
  <c r="AA944" i="1"/>
  <c r="AB944" i="1"/>
  <c r="AC944" i="1"/>
  <c r="AD944" i="1"/>
  <c r="AE944" i="1"/>
  <c r="AF944" i="1"/>
  <c r="AA945" i="1"/>
  <c r="AB945" i="1"/>
  <c r="AC945" i="1"/>
  <c r="DM945" i="1" s="1"/>
  <c r="AD945" i="1"/>
  <c r="AE945" i="1"/>
  <c r="AF945" i="1"/>
  <c r="AA946" i="1"/>
  <c r="AB946" i="1"/>
  <c r="AC946" i="1"/>
  <c r="AD946" i="1"/>
  <c r="AE946" i="1"/>
  <c r="AF946" i="1"/>
  <c r="AA947" i="1"/>
  <c r="AB947" i="1"/>
  <c r="AC947" i="1"/>
  <c r="AD947" i="1"/>
  <c r="AE947" i="1"/>
  <c r="AF947" i="1"/>
  <c r="AA948" i="1"/>
  <c r="AB948" i="1"/>
  <c r="AC948" i="1"/>
  <c r="AD948" i="1"/>
  <c r="AE948" i="1"/>
  <c r="AF948" i="1"/>
  <c r="AA949" i="1"/>
  <c r="AB949" i="1"/>
  <c r="AC949" i="1"/>
  <c r="AD949" i="1"/>
  <c r="AE949" i="1"/>
  <c r="AF949" i="1"/>
  <c r="AA950" i="1"/>
  <c r="AB950" i="1"/>
  <c r="AC950" i="1"/>
  <c r="AD950" i="1"/>
  <c r="AE950" i="1"/>
  <c r="AF950" i="1"/>
  <c r="AA951" i="1"/>
  <c r="AB951" i="1"/>
  <c r="AC951" i="1"/>
  <c r="AD951" i="1"/>
  <c r="AE951" i="1"/>
  <c r="AF951" i="1"/>
  <c r="AA952" i="1"/>
  <c r="AB952" i="1"/>
  <c r="AC952" i="1"/>
  <c r="AD952" i="1"/>
  <c r="AE952" i="1"/>
  <c r="AF952" i="1"/>
  <c r="AA953" i="1"/>
  <c r="AB953" i="1"/>
  <c r="AC953" i="1"/>
  <c r="AD953" i="1"/>
  <c r="AE953" i="1"/>
  <c r="AF953" i="1"/>
  <c r="AA954" i="1"/>
  <c r="AB954" i="1"/>
  <c r="AC954" i="1"/>
  <c r="AD954" i="1"/>
  <c r="AE954" i="1"/>
  <c r="AF954" i="1"/>
  <c r="AA955" i="1"/>
  <c r="AB955" i="1"/>
  <c r="AC955" i="1"/>
  <c r="AD955" i="1"/>
  <c r="AE955" i="1"/>
  <c r="AF955" i="1"/>
  <c r="AA956" i="1"/>
  <c r="AB956" i="1"/>
  <c r="AC956" i="1"/>
  <c r="AD956" i="1"/>
  <c r="AE956" i="1"/>
  <c r="AF956" i="1"/>
  <c r="AA957" i="1"/>
  <c r="AB957" i="1"/>
  <c r="AC957" i="1"/>
  <c r="AD957" i="1"/>
  <c r="AE957" i="1"/>
  <c r="AF957" i="1"/>
  <c r="AA958" i="1"/>
  <c r="AB958" i="1"/>
  <c r="AC958" i="1"/>
  <c r="AD958" i="1"/>
  <c r="AE958" i="1"/>
  <c r="AF958" i="1"/>
  <c r="AA959" i="1"/>
  <c r="AB959" i="1"/>
  <c r="AC959" i="1"/>
  <c r="AD959" i="1"/>
  <c r="AE959" i="1"/>
  <c r="AF959" i="1"/>
  <c r="AA960" i="1"/>
  <c r="AB960" i="1"/>
  <c r="AC960" i="1"/>
  <c r="AD960" i="1"/>
  <c r="AE960" i="1"/>
  <c r="AF960" i="1"/>
  <c r="AA961" i="1"/>
  <c r="AB961" i="1"/>
  <c r="AC961" i="1"/>
  <c r="AD961" i="1"/>
  <c r="AE961" i="1"/>
  <c r="AF961" i="1"/>
  <c r="AA962" i="1"/>
  <c r="AB962" i="1"/>
  <c r="AC962" i="1"/>
  <c r="AD962" i="1"/>
  <c r="AE962" i="1"/>
  <c r="AF962" i="1"/>
  <c r="AA963" i="1"/>
  <c r="AB963" i="1"/>
  <c r="AC963" i="1"/>
  <c r="AD963" i="1"/>
  <c r="AE963" i="1"/>
  <c r="AF963" i="1"/>
  <c r="AA964" i="1"/>
  <c r="AB964" i="1"/>
  <c r="AC964" i="1"/>
  <c r="AD964" i="1"/>
  <c r="AE964" i="1"/>
  <c r="AF964" i="1"/>
  <c r="AA965" i="1"/>
  <c r="AB965" i="1"/>
  <c r="AC965" i="1"/>
  <c r="AD965" i="1"/>
  <c r="AE965" i="1"/>
  <c r="AF965" i="1"/>
  <c r="AA966" i="1"/>
  <c r="AB966" i="1"/>
  <c r="AC966" i="1"/>
  <c r="AD966" i="1"/>
  <c r="AE966" i="1"/>
  <c r="AF966" i="1"/>
  <c r="AA967" i="1"/>
  <c r="AB967" i="1"/>
  <c r="AC967" i="1"/>
  <c r="AD967" i="1"/>
  <c r="AE967" i="1"/>
  <c r="AF967" i="1"/>
  <c r="AA968" i="1"/>
  <c r="AB968" i="1"/>
  <c r="AC968" i="1"/>
  <c r="AD968" i="1"/>
  <c r="AE968" i="1"/>
  <c r="AF968" i="1"/>
  <c r="AA969" i="1"/>
  <c r="AB969" i="1"/>
  <c r="AC969" i="1"/>
  <c r="AD969" i="1"/>
  <c r="AE969" i="1"/>
  <c r="AF969" i="1"/>
  <c r="AA970" i="1"/>
  <c r="AB970" i="1"/>
  <c r="AC970" i="1"/>
  <c r="AD970" i="1"/>
  <c r="AE970" i="1"/>
  <c r="AF970" i="1"/>
  <c r="AA971" i="1"/>
  <c r="AB971" i="1"/>
  <c r="AC971" i="1"/>
  <c r="AD971" i="1"/>
  <c r="AE971" i="1"/>
  <c r="AF971" i="1"/>
  <c r="AA972" i="1"/>
  <c r="AB972" i="1"/>
  <c r="AC972" i="1"/>
  <c r="AD972" i="1"/>
  <c r="AE972" i="1"/>
  <c r="AF972" i="1"/>
  <c r="AA973" i="1"/>
  <c r="AB973" i="1"/>
  <c r="AC973" i="1"/>
  <c r="AD973" i="1"/>
  <c r="AE973" i="1"/>
  <c r="AF973" i="1"/>
  <c r="AA974" i="1"/>
  <c r="AB974" i="1"/>
  <c r="AC974" i="1"/>
  <c r="AD974" i="1"/>
  <c r="AE974" i="1"/>
  <c r="AF974" i="1"/>
  <c r="AA975" i="1"/>
  <c r="AB975" i="1"/>
  <c r="AC975" i="1"/>
  <c r="AD975" i="1"/>
  <c r="AE975" i="1"/>
  <c r="AF975" i="1"/>
  <c r="AA976" i="1"/>
  <c r="AB976" i="1"/>
  <c r="AC976" i="1"/>
  <c r="AD976" i="1"/>
  <c r="AE976" i="1"/>
  <c r="AF976" i="1"/>
  <c r="AA977" i="1"/>
  <c r="AB977" i="1"/>
  <c r="AC977" i="1"/>
  <c r="AD977" i="1"/>
  <c r="AE977" i="1"/>
  <c r="DO977" i="1" s="1"/>
  <c r="AF977" i="1"/>
  <c r="AA978" i="1"/>
  <c r="AB978" i="1"/>
  <c r="AC978" i="1"/>
  <c r="AD978" i="1"/>
  <c r="AE978" i="1"/>
  <c r="AF978" i="1"/>
  <c r="AA979" i="1"/>
  <c r="AB979" i="1"/>
  <c r="AC979" i="1"/>
  <c r="AD979" i="1"/>
  <c r="AE979" i="1"/>
  <c r="AF979" i="1"/>
  <c r="AA980" i="1"/>
  <c r="AB980" i="1"/>
  <c r="AC980" i="1"/>
  <c r="AD980" i="1"/>
  <c r="AE980" i="1"/>
  <c r="AF980" i="1"/>
  <c r="AA981" i="1"/>
  <c r="AB981" i="1"/>
  <c r="AC981" i="1"/>
  <c r="AD981" i="1"/>
  <c r="AE981" i="1"/>
  <c r="AF981" i="1"/>
  <c r="AA982" i="1"/>
  <c r="AB982" i="1"/>
  <c r="AC982" i="1"/>
  <c r="AD982" i="1"/>
  <c r="AE982" i="1"/>
  <c r="AF982" i="1"/>
  <c r="AA983" i="1"/>
  <c r="AB983" i="1"/>
  <c r="AC983" i="1"/>
  <c r="AD983" i="1"/>
  <c r="AE983" i="1"/>
  <c r="AF983" i="1"/>
  <c r="AA984" i="1"/>
  <c r="AB984" i="1"/>
  <c r="AC984" i="1"/>
  <c r="AD984" i="1"/>
  <c r="AE984" i="1"/>
  <c r="AF984" i="1"/>
  <c r="AA985" i="1"/>
  <c r="AB985" i="1"/>
  <c r="DL985" i="1" s="1"/>
  <c r="AC985" i="1"/>
  <c r="AD985" i="1"/>
  <c r="AE985" i="1"/>
  <c r="AF985" i="1"/>
  <c r="AA986" i="1"/>
  <c r="AB986" i="1"/>
  <c r="AC986" i="1"/>
  <c r="AD986" i="1"/>
  <c r="AE986" i="1"/>
  <c r="AF986" i="1"/>
  <c r="AA987" i="1"/>
  <c r="AB987" i="1"/>
  <c r="AC987" i="1"/>
  <c r="AD987" i="1"/>
  <c r="AE987" i="1"/>
  <c r="AF987" i="1"/>
  <c r="AA988" i="1"/>
  <c r="AB988" i="1"/>
  <c r="AC988" i="1"/>
  <c r="AD988" i="1"/>
  <c r="AE988" i="1"/>
  <c r="DO988" i="1" s="1"/>
  <c r="AF988" i="1"/>
  <c r="AA989" i="1"/>
  <c r="AB989" i="1"/>
  <c r="AC989" i="1"/>
  <c r="AD989" i="1"/>
  <c r="AE989" i="1"/>
  <c r="AF989" i="1"/>
  <c r="AA990" i="1"/>
  <c r="AB990" i="1"/>
  <c r="AC990" i="1"/>
  <c r="AD990" i="1"/>
  <c r="AE990" i="1"/>
  <c r="AF990" i="1"/>
  <c r="AA991" i="1"/>
  <c r="AB991" i="1"/>
  <c r="AC991" i="1"/>
  <c r="AD991" i="1"/>
  <c r="AE991" i="1"/>
  <c r="AF991" i="1"/>
  <c r="AA992" i="1"/>
  <c r="AB992" i="1"/>
  <c r="DL992" i="1" s="1"/>
  <c r="AC992" i="1"/>
  <c r="DM992" i="1" s="1"/>
  <c r="AD992" i="1"/>
  <c r="AE992" i="1"/>
  <c r="AF992" i="1"/>
  <c r="AA993" i="1"/>
  <c r="AB993" i="1"/>
  <c r="AC993" i="1"/>
  <c r="AD993" i="1"/>
  <c r="AE993" i="1"/>
  <c r="AF993" i="1"/>
  <c r="AA994" i="1"/>
  <c r="AB994" i="1"/>
  <c r="AC994" i="1"/>
  <c r="AD994" i="1"/>
  <c r="AE994" i="1"/>
  <c r="AF994" i="1"/>
  <c r="AA995" i="1"/>
  <c r="AB995" i="1"/>
  <c r="AC995" i="1"/>
  <c r="AD995" i="1"/>
  <c r="AE995" i="1"/>
  <c r="AF995" i="1"/>
  <c r="AA996" i="1"/>
  <c r="AB996" i="1"/>
  <c r="AC996" i="1"/>
  <c r="AD996" i="1"/>
  <c r="AE996" i="1"/>
  <c r="DO996" i="1" s="1"/>
  <c r="AF996" i="1"/>
  <c r="AA997" i="1"/>
  <c r="AB997" i="1"/>
  <c r="AC997" i="1"/>
  <c r="AD997" i="1"/>
  <c r="AE997" i="1"/>
  <c r="AF997" i="1"/>
  <c r="AA998" i="1"/>
  <c r="AB998" i="1"/>
  <c r="AC998" i="1"/>
  <c r="AD998" i="1"/>
  <c r="AE998" i="1"/>
  <c r="AF998" i="1"/>
  <c r="AA999" i="1"/>
  <c r="AB999" i="1"/>
  <c r="AC999" i="1"/>
  <c r="AD999" i="1"/>
  <c r="AE999" i="1"/>
  <c r="AF999" i="1"/>
  <c r="AA1000" i="1"/>
  <c r="AB1000" i="1"/>
  <c r="AC1000" i="1"/>
  <c r="AD1000" i="1"/>
  <c r="AE1000" i="1"/>
  <c r="AF1000" i="1"/>
  <c r="AA1001" i="1"/>
  <c r="AB1001" i="1"/>
  <c r="AC1001" i="1"/>
  <c r="AD1001" i="1"/>
  <c r="AE1001" i="1"/>
  <c r="AF1001" i="1"/>
  <c r="AA1002" i="1"/>
  <c r="AB1002" i="1"/>
  <c r="AC1002" i="1"/>
  <c r="AD1002" i="1"/>
  <c r="AE1002" i="1"/>
  <c r="AF1002" i="1"/>
  <c r="AA1003" i="1"/>
  <c r="AB1003" i="1"/>
  <c r="AC1003" i="1"/>
  <c r="AD1003" i="1"/>
  <c r="AE1003" i="1"/>
  <c r="AF1003" i="1"/>
  <c r="AA1004" i="1"/>
  <c r="AB1004" i="1"/>
  <c r="AC1004" i="1"/>
  <c r="AD1004" i="1"/>
  <c r="AE1004" i="1"/>
  <c r="AF1004" i="1"/>
  <c r="AA1005" i="1"/>
  <c r="AB1005" i="1"/>
  <c r="AC1005" i="1"/>
  <c r="AD1005" i="1"/>
  <c r="AE1005" i="1"/>
  <c r="AF1005" i="1"/>
  <c r="AA1006" i="1"/>
  <c r="AB1006" i="1"/>
  <c r="DL1006" i="1" s="1"/>
  <c r="AC1006" i="1"/>
  <c r="DM1006" i="1" s="1"/>
  <c r="AD1006" i="1"/>
  <c r="AE1006" i="1"/>
  <c r="AF1006" i="1"/>
  <c r="AA1007" i="1"/>
  <c r="AB1007" i="1"/>
  <c r="AC1007" i="1"/>
  <c r="AD1007" i="1"/>
  <c r="AE1007" i="1"/>
  <c r="AF1007" i="1"/>
  <c r="AA1008" i="1"/>
  <c r="AB1008" i="1"/>
  <c r="AC1008" i="1"/>
  <c r="AD1008" i="1"/>
  <c r="AE1008" i="1"/>
  <c r="AF1008" i="1"/>
  <c r="AA1009" i="1"/>
  <c r="AB1009" i="1"/>
  <c r="AC1009" i="1"/>
  <c r="AD1009" i="1"/>
  <c r="AE1009" i="1"/>
  <c r="AF1009" i="1"/>
  <c r="AA1010" i="1"/>
  <c r="AB1010" i="1"/>
  <c r="AC1010" i="1"/>
  <c r="AD1010" i="1"/>
  <c r="AE1010" i="1"/>
  <c r="AF1010" i="1"/>
  <c r="AA1011" i="1"/>
  <c r="AB1011" i="1"/>
  <c r="AC1011" i="1"/>
  <c r="AD1011" i="1"/>
  <c r="AE1011" i="1"/>
  <c r="AF1011" i="1"/>
  <c r="AA1012" i="1"/>
  <c r="AB1012" i="1"/>
  <c r="AC1012" i="1"/>
  <c r="AD1012" i="1"/>
  <c r="AE1012" i="1"/>
  <c r="AF1012" i="1"/>
  <c r="AA1013" i="1"/>
  <c r="AB1013" i="1"/>
  <c r="AC1013" i="1"/>
  <c r="AD1013" i="1"/>
  <c r="AE1013" i="1"/>
  <c r="AF1013" i="1"/>
  <c r="AA1014" i="1"/>
  <c r="AB1014" i="1"/>
  <c r="AC1014" i="1"/>
  <c r="AD1014" i="1"/>
  <c r="AE1014" i="1"/>
  <c r="DO1014" i="1" s="1"/>
  <c r="AF1014" i="1"/>
  <c r="AA1015" i="1"/>
  <c r="AB1015" i="1"/>
  <c r="AC1015" i="1"/>
  <c r="AD1015" i="1"/>
  <c r="AE1015" i="1"/>
  <c r="AF1015" i="1"/>
  <c r="AA1016" i="1"/>
  <c r="AB1016" i="1"/>
  <c r="AC1016" i="1"/>
  <c r="AD1016" i="1"/>
  <c r="AE1016" i="1"/>
  <c r="AF1016" i="1"/>
  <c r="AA1017" i="1"/>
  <c r="AB1017" i="1"/>
  <c r="AC1017" i="1"/>
  <c r="DM1017" i="1" s="1"/>
  <c r="AD1017" i="1"/>
  <c r="AE1017" i="1"/>
  <c r="DO1017" i="1" s="1"/>
  <c r="AF1017" i="1"/>
  <c r="AA1018" i="1"/>
  <c r="AB1018" i="1"/>
  <c r="AC1018" i="1"/>
  <c r="AD1018" i="1"/>
  <c r="AE1018" i="1"/>
  <c r="AF1018" i="1"/>
  <c r="AA1019" i="1"/>
  <c r="AB1019" i="1"/>
  <c r="AC1019" i="1"/>
  <c r="AD1019" i="1"/>
  <c r="AE1019" i="1"/>
  <c r="AF1019" i="1"/>
  <c r="AA1020" i="1"/>
  <c r="AB1020" i="1"/>
  <c r="AC1020" i="1"/>
  <c r="AD1020" i="1"/>
  <c r="DN1020" i="1" s="1"/>
  <c r="AE1020" i="1"/>
  <c r="AF1020" i="1"/>
  <c r="AA1021" i="1"/>
  <c r="AB1021" i="1"/>
  <c r="AC1021" i="1"/>
  <c r="AD1021" i="1"/>
  <c r="AE1021" i="1"/>
  <c r="AF1021" i="1"/>
  <c r="AA1022" i="1"/>
  <c r="AB1022" i="1"/>
  <c r="AC1022" i="1"/>
  <c r="AD1022" i="1"/>
  <c r="AE1022" i="1"/>
  <c r="AF1022" i="1"/>
  <c r="AA1024" i="1"/>
  <c r="AB1024" i="1"/>
  <c r="AC1024" i="1"/>
  <c r="AD1024" i="1"/>
  <c r="AE1024" i="1"/>
  <c r="AF1024" i="1"/>
  <c r="AA1025" i="1"/>
  <c r="AB1025" i="1"/>
  <c r="AC1025" i="1"/>
  <c r="DM1025" i="1" s="1"/>
  <c r="AD1025" i="1"/>
  <c r="AE1025" i="1"/>
  <c r="AF1025" i="1"/>
  <c r="AA1026" i="1"/>
  <c r="AB1026" i="1"/>
  <c r="DL1026" i="1" s="1"/>
  <c r="AC1026" i="1"/>
  <c r="AD1026" i="1"/>
  <c r="AE1026" i="1"/>
  <c r="AF1026" i="1"/>
  <c r="AA1027" i="1"/>
  <c r="AB1027" i="1"/>
  <c r="AC1027" i="1"/>
  <c r="AD1027" i="1"/>
  <c r="DN1027" i="1" s="1"/>
  <c r="AE1027" i="1"/>
  <c r="AF1027" i="1"/>
  <c r="AA1028" i="1"/>
  <c r="AB1028" i="1"/>
  <c r="AC1028" i="1"/>
  <c r="AD1028" i="1"/>
  <c r="AE1028" i="1"/>
  <c r="DO1028" i="1" s="1"/>
  <c r="AF1028" i="1"/>
  <c r="AA1029" i="1"/>
  <c r="AB1029" i="1"/>
  <c r="AC1029" i="1"/>
  <c r="AD1029" i="1"/>
  <c r="AE1029" i="1"/>
  <c r="AF1029" i="1"/>
  <c r="AA1030" i="1"/>
  <c r="AB1030" i="1"/>
  <c r="AC1030" i="1"/>
  <c r="AD1030" i="1"/>
  <c r="AE1030" i="1"/>
  <c r="AF1030" i="1"/>
  <c r="AA1031" i="1"/>
  <c r="AB1031" i="1"/>
  <c r="AC1031" i="1"/>
  <c r="AD1031" i="1"/>
  <c r="AE1031" i="1"/>
  <c r="AF1031" i="1"/>
  <c r="AA1032" i="1"/>
  <c r="AB1032" i="1"/>
  <c r="AC1032" i="1"/>
  <c r="AD1032" i="1"/>
  <c r="AE1032" i="1"/>
  <c r="AF1032" i="1"/>
  <c r="AA1033" i="1"/>
  <c r="AB1033" i="1"/>
  <c r="AC1033" i="1"/>
  <c r="AD1033" i="1"/>
  <c r="AE1033" i="1"/>
  <c r="AF1033" i="1"/>
  <c r="AA1034" i="1"/>
  <c r="AB1034" i="1"/>
  <c r="DL1034" i="1" s="1"/>
  <c r="AC1034" i="1"/>
  <c r="AD1034" i="1"/>
  <c r="AE1034" i="1"/>
  <c r="AF1034" i="1"/>
  <c r="AA1035" i="1"/>
  <c r="AB1035" i="1"/>
  <c r="AC1035" i="1"/>
  <c r="AD1035" i="1"/>
  <c r="AE1035" i="1"/>
  <c r="AF1035" i="1"/>
  <c r="AA1036" i="1"/>
  <c r="AB1036" i="1"/>
  <c r="AC1036" i="1"/>
  <c r="AD1036" i="1"/>
  <c r="AE1036" i="1"/>
  <c r="AF1036" i="1"/>
  <c r="AA1037" i="1"/>
  <c r="AB1037" i="1"/>
  <c r="AC1037" i="1"/>
  <c r="AD1037" i="1"/>
  <c r="AE1037" i="1"/>
  <c r="AF1037" i="1"/>
  <c r="AA1038" i="1"/>
  <c r="AB1038" i="1"/>
  <c r="AC1038" i="1"/>
  <c r="AD1038" i="1"/>
  <c r="AE1038" i="1"/>
  <c r="AF1038" i="1"/>
  <c r="AA1039" i="1"/>
  <c r="AB1039" i="1"/>
  <c r="AC1039" i="1"/>
  <c r="AD1039" i="1"/>
  <c r="AE1039" i="1"/>
  <c r="DO1039" i="1" s="1"/>
  <c r="AF1039" i="1"/>
  <c r="AA1040" i="1"/>
  <c r="AB1040" i="1"/>
  <c r="AC1040" i="1"/>
  <c r="AD1040" i="1"/>
  <c r="AE1040" i="1"/>
  <c r="AF1040" i="1"/>
  <c r="AA1041" i="1"/>
  <c r="AB1041" i="1"/>
  <c r="AC1041" i="1"/>
  <c r="AD1041" i="1"/>
  <c r="AE1041" i="1"/>
  <c r="AF1041" i="1"/>
  <c r="AA1042" i="1"/>
  <c r="AB1042" i="1"/>
  <c r="AC1042" i="1"/>
  <c r="AD1042" i="1"/>
  <c r="AE1042" i="1"/>
  <c r="AF1042" i="1"/>
  <c r="AA1043" i="1"/>
  <c r="AB1043" i="1"/>
  <c r="AC1043" i="1"/>
  <c r="AD1043" i="1"/>
  <c r="AE1043" i="1"/>
  <c r="AF1043" i="1"/>
  <c r="AA1044" i="1"/>
  <c r="AB1044" i="1"/>
  <c r="AC1044" i="1"/>
  <c r="AD1044" i="1"/>
  <c r="AE1044" i="1"/>
  <c r="AF1044" i="1"/>
  <c r="AA1045" i="1"/>
  <c r="AB1045" i="1"/>
  <c r="AC1045" i="1"/>
  <c r="AD1045" i="1"/>
  <c r="DN1045" i="1" s="1"/>
  <c r="AE1045" i="1"/>
  <c r="AF1045" i="1"/>
  <c r="AA1046" i="1"/>
  <c r="AB1046" i="1"/>
  <c r="AC1046" i="1"/>
  <c r="AD1046" i="1"/>
  <c r="DN1046" i="1" s="1"/>
  <c r="AE1046" i="1"/>
  <c r="AF1046" i="1"/>
  <c r="AA1047" i="1"/>
  <c r="AB1047" i="1"/>
  <c r="AC1047" i="1"/>
  <c r="AD1047" i="1"/>
  <c r="AE1047" i="1"/>
  <c r="AF1047" i="1"/>
  <c r="AA1048" i="1"/>
  <c r="AB1048" i="1"/>
  <c r="AC1048" i="1"/>
  <c r="AD1048" i="1"/>
  <c r="AE1048" i="1"/>
  <c r="AF1048" i="1"/>
  <c r="AA1049" i="1"/>
  <c r="AB1049" i="1"/>
  <c r="AC1049" i="1"/>
  <c r="AD1049" i="1"/>
  <c r="AE1049" i="1"/>
  <c r="AF1049" i="1"/>
  <c r="AA1050" i="1"/>
  <c r="AB1050" i="1"/>
  <c r="AC1050" i="1"/>
  <c r="AD1050" i="1"/>
  <c r="AE1050" i="1"/>
  <c r="AF1050" i="1"/>
  <c r="AA1051" i="1"/>
  <c r="AB1051" i="1"/>
  <c r="AC1051" i="1"/>
  <c r="AD1051" i="1"/>
  <c r="AE1051" i="1"/>
  <c r="DO1051" i="1" s="1"/>
  <c r="AF1051" i="1"/>
  <c r="AA1052" i="1"/>
  <c r="AB1052" i="1"/>
  <c r="AC1052" i="1"/>
  <c r="AD1052" i="1"/>
  <c r="AE1052" i="1"/>
  <c r="AF1052" i="1"/>
  <c r="AA1053" i="1"/>
  <c r="AB1053" i="1"/>
  <c r="AC1053" i="1"/>
  <c r="AD1053" i="1"/>
  <c r="AE1053" i="1"/>
  <c r="AF1053" i="1"/>
  <c r="AA1054" i="1"/>
  <c r="AB1054" i="1"/>
  <c r="AC1054" i="1"/>
  <c r="AD1054" i="1"/>
  <c r="AE1054" i="1"/>
  <c r="AF1054" i="1"/>
  <c r="AA1055" i="1"/>
  <c r="AB1055" i="1"/>
  <c r="AC1055" i="1"/>
  <c r="AD1055" i="1"/>
  <c r="AE1055" i="1"/>
  <c r="AF1055" i="1"/>
  <c r="AA1056" i="1"/>
  <c r="AB1056" i="1"/>
  <c r="AC1056" i="1"/>
  <c r="AD1056" i="1"/>
  <c r="AE1056" i="1"/>
  <c r="AF1056" i="1"/>
  <c r="AA1057" i="1"/>
  <c r="AB1057" i="1"/>
  <c r="AC1057" i="1"/>
  <c r="AD1057" i="1"/>
  <c r="AE1057" i="1"/>
  <c r="AF1057" i="1"/>
  <c r="AA1058" i="1"/>
  <c r="AB1058" i="1"/>
  <c r="AC1058" i="1"/>
  <c r="AD1058" i="1"/>
  <c r="AE1058" i="1"/>
  <c r="AF1058" i="1"/>
  <c r="AA1109" i="1"/>
  <c r="AB1109" i="1"/>
  <c r="AC1109" i="1"/>
  <c r="AD1109" i="1"/>
  <c r="AE1109" i="1"/>
  <c r="AF1109" i="1"/>
  <c r="AA1110" i="1"/>
  <c r="AB1110" i="1"/>
  <c r="AC1110" i="1"/>
  <c r="AD1110" i="1"/>
  <c r="AE1110" i="1"/>
  <c r="AF1110" i="1"/>
  <c r="AA1111" i="1"/>
  <c r="AB1111" i="1"/>
  <c r="AC1111" i="1"/>
  <c r="AD1111" i="1"/>
  <c r="AE1111" i="1"/>
  <c r="AF1111" i="1"/>
  <c r="AA1112" i="1"/>
  <c r="AB1112" i="1"/>
  <c r="AC1112" i="1"/>
  <c r="AD1112" i="1"/>
  <c r="AE1112" i="1"/>
  <c r="AF1112" i="1"/>
  <c r="AA1113" i="1"/>
  <c r="AB1113" i="1"/>
  <c r="AC1113" i="1"/>
  <c r="AD1113" i="1"/>
  <c r="AE1113" i="1"/>
  <c r="AF1113" i="1"/>
  <c r="AA1114" i="1"/>
  <c r="AB1114" i="1"/>
  <c r="AC1114" i="1"/>
  <c r="AD1114" i="1"/>
  <c r="AE1114" i="1"/>
  <c r="AF1114" i="1"/>
  <c r="AA1115" i="1"/>
  <c r="AB1115" i="1"/>
  <c r="DL1115" i="1" s="1"/>
  <c r="AC1115" i="1"/>
  <c r="AD1115" i="1"/>
  <c r="AE1115" i="1"/>
  <c r="AF1115" i="1"/>
  <c r="AF1100" i="1"/>
  <c r="AE1100" i="1"/>
  <c r="AD1100" i="1"/>
  <c r="AC1100" i="1"/>
  <c r="AB1100" i="1"/>
  <c r="AA1100" i="1"/>
  <c r="DO1098" i="1" l="1"/>
  <c r="EC1098" i="1"/>
  <c r="DL1100" i="1"/>
  <c r="DZ1100" i="1"/>
  <c r="DM1100" i="1"/>
  <c r="EA1100" i="1"/>
  <c r="DN1100" i="1"/>
  <c r="EB1100" i="1"/>
  <c r="DO1100" i="1"/>
  <c r="EC1100" i="1"/>
  <c r="DP1100" i="1"/>
  <c r="ED1100" i="1"/>
  <c r="DP1115" i="1"/>
  <c r="ED1115" i="1"/>
  <c r="DO1115" i="1"/>
  <c r="EC1115" i="1"/>
  <c r="DN1115" i="1"/>
  <c r="EB1115" i="1"/>
  <c r="DM1115" i="1"/>
  <c r="EA1115" i="1"/>
  <c r="DP1114" i="1"/>
  <c r="ED1114" i="1"/>
  <c r="DO1114" i="1"/>
  <c r="EC1114" i="1"/>
  <c r="DN1114" i="1"/>
  <c r="EB1114" i="1"/>
  <c r="DM1114" i="1"/>
  <c r="EA1114" i="1"/>
  <c r="DL1114" i="1"/>
  <c r="DZ1114" i="1"/>
  <c r="DP1113" i="1"/>
  <c r="ED1113" i="1"/>
  <c r="DO1113" i="1"/>
  <c r="EC1113" i="1"/>
  <c r="DN1113" i="1"/>
  <c r="EB1113" i="1"/>
  <c r="DM1113" i="1"/>
  <c r="EA1113" i="1"/>
  <c r="DL1113" i="1"/>
  <c r="DZ1113" i="1"/>
  <c r="DP1112" i="1"/>
  <c r="ED1112" i="1"/>
  <c r="DO1112" i="1"/>
  <c r="EC1112" i="1"/>
  <c r="DN1112" i="1"/>
  <c r="EB1112" i="1"/>
  <c r="DM1112" i="1"/>
  <c r="EA1112" i="1"/>
  <c r="DL1112" i="1"/>
  <c r="DZ1112" i="1"/>
  <c r="DP1111" i="1"/>
  <c r="ED1111" i="1"/>
  <c r="DO1111" i="1"/>
  <c r="EC1111" i="1"/>
  <c r="DN1111" i="1"/>
  <c r="EB1111" i="1"/>
  <c r="DM1111" i="1"/>
  <c r="EA1111" i="1"/>
  <c r="DL1111" i="1"/>
  <c r="DZ1111" i="1"/>
  <c r="DP1110" i="1"/>
  <c r="ED1110" i="1"/>
  <c r="DO1110" i="1"/>
  <c r="EC1110" i="1"/>
  <c r="DN1110" i="1"/>
  <c r="EB1110" i="1"/>
  <c r="DM1110" i="1"/>
  <c r="EA1110" i="1"/>
  <c r="DL1110" i="1"/>
  <c r="DZ1110" i="1"/>
  <c r="DP1109" i="1"/>
  <c r="ED1109" i="1"/>
  <c r="DO1109" i="1"/>
  <c r="EC1109" i="1"/>
  <c r="DN1109" i="1"/>
  <c r="EB1109" i="1"/>
  <c r="DM1109" i="1"/>
  <c r="EA1109" i="1"/>
  <c r="DL1109" i="1"/>
  <c r="DZ1109" i="1"/>
  <c r="DP1058" i="1"/>
  <c r="ED1058" i="1"/>
  <c r="DO1058" i="1"/>
  <c r="EC1058" i="1"/>
  <c r="DN1058" i="1"/>
  <c r="EB1058" i="1"/>
  <c r="DM1058" i="1"/>
  <c r="EA1058" i="1"/>
  <c r="DL1058" i="1"/>
  <c r="DZ1058" i="1"/>
  <c r="DP1057" i="1"/>
  <c r="ED1057" i="1"/>
  <c r="DO1057" i="1"/>
  <c r="EC1057" i="1"/>
  <c r="DN1057" i="1"/>
  <c r="EB1057" i="1"/>
  <c r="DM1057" i="1"/>
  <c r="EA1057" i="1"/>
  <c r="DL1057" i="1"/>
  <c r="DZ1057" i="1"/>
  <c r="DP1056" i="1"/>
  <c r="ED1056" i="1"/>
  <c r="DO1056" i="1"/>
  <c r="EC1056" i="1"/>
  <c r="DN1056" i="1"/>
  <c r="EB1056" i="1"/>
  <c r="DM1056" i="1"/>
  <c r="EA1056" i="1"/>
  <c r="DL1056" i="1"/>
  <c r="DZ1056" i="1"/>
  <c r="DP1055" i="1"/>
  <c r="ED1055" i="1"/>
  <c r="DO1055" i="1"/>
  <c r="EC1055" i="1"/>
  <c r="DN1055" i="1"/>
  <c r="EB1055" i="1"/>
  <c r="DM1055" i="1"/>
  <c r="EA1055" i="1"/>
  <c r="DL1055" i="1"/>
  <c r="DZ1055" i="1"/>
  <c r="DP1054" i="1"/>
  <c r="ED1054" i="1"/>
  <c r="DO1054" i="1"/>
  <c r="EC1054" i="1"/>
  <c r="DN1054" i="1"/>
  <c r="EB1054" i="1"/>
  <c r="DM1054" i="1"/>
  <c r="EA1054" i="1"/>
  <c r="DL1054" i="1"/>
  <c r="DZ1054" i="1"/>
  <c r="DP1053" i="1"/>
  <c r="ED1053" i="1"/>
  <c r="DO1053" i="1"/>
  <c r="EC1053" i="1"/>
  <c r="DN1053" i="1"/>
  <c r="EB1053" i="1"/>
  <c r="DM1053" i="1"/>
  <c r="EA1053" i="1"/>
  <c r="DL1053" i="1"/>
  <c r="DZ1053" i="1"/>
  <c r="DP1052" i="1"/>
  <c r="ED1052" i="1"/>
  <c r="DO1052" i="1"/>
  <c r="EC1052" i="1"/>
  <c r="DN1052" i="1"/>
  <c r="EB1052" i="1"/>
  <c r="DM1052" i="1"/>
  <c r="EA1052" i="1"/>
  <c r="DL1052" i="1"/>
  <c r="DZ1052" i="1"/>
  <c r="DP1051" i="1"/>
  <c r="ED1051" i="1"/>
  <c r="DN1051" i="1"/>
  <c r="EB1051" i="1"/>
  <c r="DM1051" i="1"/>
  <c r="EA1051" i="1"/>
  <c r="DL1051" i="1"/>
  <c r="DZ1051" i="1"/>
  <c r="DP1050" i="1"/>
  <c r="ED1050" i="1"/>
  <c r="DO1050" i="1"/>
  <c r="EC1050" i="1"/>
  <c r="DN1050" i="1"/>
  <c r="EB1050" i="1"/>
  <c r="DM1050" i="1"/>
  <c r="EA1050" i="1"/>
  <c r="DL1050" i="1"/>
  <c r="DZ1050" i="1"/>
  <c r="DP1049" i="1"/>
  <c r="ED1049" i="1"/>
  <c r="DO1049" i="1"/>
  <c r="EC1049" i="1"/>
  <c r="DN1049" i="1"/>
  <c r="EB1049" i="1"/>
  <c r="DM1049" i="1"/>
  <c r="EA1049" i="1"/>
  <c r="DL1049" i="1"/>
  <c r="DZ1049" i="1"/>
  <c r="DP1048" i="1"/>
  <c r="ED1048" i="1"/>
  <c r="DO1048" i="1"/>
  <c r="EC1048" i="1"/>
  <c r="DN1048" i="1"/>
  <c r="EB1048" i="1"/>
  <c r="DM1048" i="1"/>
  <c r="EA1048" i="1"/>
  <c r="DL1048" i="1"/>
  <c r="DZ1048" i="1"/>
  <c r="DP1047" i="1"/>
  <c r="ED1047" i="1"/>
  <c r="DO1047" i="1"/>
  <c r="EC1047" i="1"/>
  <c r="DN1047" i="1"/>
  <c r="EB1047" i="1"/>
  <c r="DM1047" i="1"/>
  <c r="EA1047" i="1"/>
  <c r="DL1047" i="1"/>
  <c r="DZ1047" i="1"/>
  <c r="DP1046" i="1"/>
  <c r="ED1046" i="1"/>
  <c r="DO1046" i="1"/>
  <c r="EC1046" i="1"/>
  <c r="DM1046" i="1"/>
  <c r="EA1046" i="1"/>
  <c r="DL1046" i="1"/>
  <c r="DZ1046" i="1"/>
  <c r="DP1045" i="1"/>
  <c r="ED1045" i="1"/>
  <c r="DO1045" i="1"/>
  <c r="EC1045" i="1"/>
  <c r="DM1045" i="1"/>
  <c r="EA1045" i="1"/>
  <c r="DL1045" i="1"/>
  <c r="DZ1045" i="1"/>
  <c r="DP1044" i="1"/>
  <c r="ED1044" i="1"/>
  <c r="DO1044" i="1"/>
  <c r="EC1044" i="1"/>
  <c r="DN1044" i="1"/>
  <c r="EB1044" i="1"/>
  <c r="DM1044" i="1"/>
  <c r="EA1044" i="1"/>
  <c r="DL1044" i="1"/>
  <c r="DZ1044" i="1"/>
  <c r="DP1043" i="1"/>
  <c r="ED1043" i="1"/>
  <c r="DO1043" i="1"/>
  <c r="EC1043" i="1"/>
  <c r="DN1043" i="1"/>
  <c r="EB1043" i="1"/>
  <c r="DM1043" i="1"/>
  <c r="EA1043" i="1"/>
  <c r="DL1043" i="1"/>
  <c r="DZ1043" i="1"/>
  <c r="DP1042" i="1"/>
  <c r="ED1042" i="1"/>
  <c r="DO1042" i="1"/>
  <c r="EC1042" i="1"/>
  <c r="DN1042" i="1"/>
  <c r="EB1042" i="1"/>
  <c r="DM1042" i="1"/>
  <c r="EA1042" i="1"/>
  <c r="DL1042" i="1"/>
  <c r="DZ1042" i="1"/>
  <c r="DP1041" i="1"/>
  <c r="ED1041" i="1"/>
  <c r="DO1041" i="1"/>
  <c r="EC1041" i="1"/>
  <c r="DN1041" i="1"/>
  <c r="EB1041" i="1"/>
  <c r="DM1041" i="1"/>
  <c r="EA1041" i="1"/>
  <c r="DL1041" i="1"/>
  <c r="DZ1041" i="1"/>
  <c r="DP1040" i="1"/>
  <c r="ED1040" i="1"/>
  <c r="DO1040" i="1"/>
  <c r="EC1040" i="1"/>
  <c r="DN1040" i="1"/>
  <c r="EB1040" i="1"/>
  <c r="DM1040" i="1"/>
  <c r="EA1040" i="1"/>
  <c r="DL1040" i="1"/>
  <c r="DZ1040" i="1"/>
  <c r="DP1039" i="1"/>
  <c r="ED1039" i="1"/>
  <c r="DN1039" i="1"/>
  <c r="EB1039" i="1"/>
  <c r="DM1039" i="1"/>
  <c r="EA1039" i="1"/>
  <c r="DL1039" i="1"/>
  <c r="DZ1039" i="1"/>
  <c r="DP1038" i="1"/>
  <c r="ED1038" i="1"/>
  <c r="DO1038" i="1"/>
  <c r="EC1038" i="1"/>
  <c r="DN1038" i="1"/>
  <c r="EB1038" i="1"/>
  <c r="DM1038" i="1"/>
  <c r="EA1038" i="1"/>
  <c r="DL1038" i="1"/>
  <c r="DZ1038" i="1"/>
  <c r="DP1037" i="1"/>
  <c r="ED1037" i="1"/>
  <c r="DO1037" i="1"/>
  <c r="EC1037" i="1"/>
  <c r="DN1037" i="1"/>
  <c r="EB1037" i="1"/>
  <c r="DM1037" i="1"/>
  <c r="EA1037" i="1"/>
  <c r="DL1037" i="1"/>
  <c r="DZ1037" i="1"/>
  <c r="DP1036" i="1"/>
  <c r="ED1036" i="1"/>
  <c r="DO1036" i="1"/>
  <c r="EC1036" i="1"/>
  <c r="DN1036" i="1"/>
  <c r="EB1036" i="1"/>
  <c r="DM1036" i="1"/>
  <c r="EA1036" i="1"/>
  <c r="DL1036" i="1"/>
  <c r="DZ1036" i="1"/>
  <c r="DP1035" i="1"/>
  <c r="ED1035" i="1"/>
  <c r="DO1035" i="1"/>
  <c r="EC1035" i="1"/>
  <c r="DN1035" i="1"/>
  <c r="EB1035" i="1"/>
  <c r="DM1035" i="1"/>
  <c r="EA1035" i="1"/>
  <c r="DL1035" i="1"/>
  <c r="DZ1035" i="1"/>
  <c r="DP1034" i="1"/>
  <c r="ED1034" i="1"/>
  <c r="DO1034" i="1"/>
  <c r="EC1034" i="1"/>
  <c r="DN1034" i="1"/>
  <c r="EB1034" i="1"/>
  <c r="DM1034" i="1"/>
  <c r="EA1034" i="1"/>
  <c r="DP1033" i="1"/>
  <c r="ED1033" i="1"/>
  <c r="DO1033" i="1"/>
  <c r="EC1033" i="1"/>
  <c r="DN1033" i="1"/>
  <c r="EB1033" i="1"/>
  <c r="DM1033" i="1"/>
  <c r="EA1033" i="1"/>
  <c r="DL1033" i="1"/>
  <c r="DZ1033" i="1"/>
  <c r="DP1032" i="1"/>
  <c r="ED1032" i="1"/>
  <c r="DO1032" i="1"/>
  <c r="EC1032" i="1"/>
  <c r="DN1032" i="1"/>
  <c r="EB1032" i="1"/>
  <c r="DM1032" i="1"/>
  <c r="EA1032" i="1"/>
  <c r="DL1032" i="1"/>
  <c r="DZ1032" i="1"/>
  <c r="DP1031" i="1"/>
  <c r="ED1031" i="1"/>
  <c r="DO1031" i="1"/>
  <c r="EC1031" i="1"/>
  <c r="DN1031" i="1"/>
  <c r="EB1031" i="1"/>
  <c r="DM1031" i="1"/>
  <c r="EA1031" i="1"/>
  <c r="DL1031" i="1"/>
  <c r="DZ1031" i="1"/>
  <c r="DP1030" i="1"/>
  <c r="ED1030" i="1"/>
  <c r="DO1030" i="1"/>
  <c r="EC1030" i="1"/>
  <c r="DN1030" i="1"/>
  <c r="EB1030" i="1"/>
  <c r="DM1030" i="1"/>
  <c r="EA1030" i="1"/>
  <c r="DL1030" i="1"/>
  <c r="DZ1030" i="1"/>
  <c r="DP1029" i="1"/>
  <c r="ED1029" i="1"/>
  <c r="DO1029" i="1"/>
  <c r="EC1029" i="1"/>
  <c r="DN1029" i="1"/>
  <c r="EB1029" i="1"/>
  <c r="DM1029" i="1"/>
  <c r="EA1029" i="1"/>
  <c r="DL1029" i="1"/>
  <c r="DZ1029" i="1"/>
  <c r="DP1028" i="1"/>
  <c r="ED1028" i="1"/>
  <c r="DN1028" i="1"/>
  <c r="EB1028" i="1"/>
  <c r="DM1028" i="1"/>
  <c r="EA1028" i="1"/>
  <c r="DL1028" i="1"/>
  <c r="DZ1028" i="1"/>
  <c r="DP1027" i="1"/>
  <c r="ED1027" i="1"/>
  <c r="DO1027" i="1"/>
  <c r="EC1027" i="1"/>
  <c r="DM1027" i="1"/>
  <c r="EA1027" i="1"/>
  <c r="DL1027" i="1"/>
  <c r="DZ1027" i="1"/>
  <c r="DP1026" i="1"/>
  <c r="ED1026" i="1"/>
  <c r="DO1026" i="1"/>
  <c r="EC1026" i="1"/>
  <c r="DN1026" i="1"/>
  <c r="EB1026" i="1"/>
  <c r="DM1026" i="1"/>
  <c r="EA1026" i="1"/>
  <c r="DP1025" i="1"/>
  <c r="ED1025" i="1"/>
  <c r="DO1025" i="1"/>
  <c r="EC1025" i="1"/>
  <c r="DN1025" i="1"/>
  <c r="EB1025" i="1"/>
  <c r="DL1025" i="1"/>
  <c r="DZ1025" i="1"/>
  <c r="DP1024" i="1"/>
  <c r="ED1024" i="1"/>
  <c r="DO1024" i="1"/>
  <c r="EC1024" i="1"/>
  <c r="DN1024" i="1"/>
  <c r="EB1024" i="1"/>
  <c r="DM1024" i="1"/>
  <c r="EA1024" i="1"/>
  <c r="DL1024" i="1"/>
  <c r="DZ1024" i="1"/>
  <c r="DP1022" i="1"/>
  <c r="ED1022" i="1"/>
  <c r="DO1022" i="1"/>
  <c r="EC1022" i="1"/>
  <c r="DN1022" i="1"/>
  <c r="EB1022" i="1"/>
  <c r="DM1022" i="1"/>
  <c r="EA1022" i="1"/>
  <c r="DL1022" i="1"/>
  <c r="DZ1022" i="1"/>
  <c r="DP1021" i="1"/>
  <c r="ED1021" i="1"/>
  <c r="DO1021" i="1"/>
  <c r="EC1021" i="1"/>
  <c r="DN1021" i="1"/>
  <c r="EB1021" i="1"/>
  <c r="DM1021" i="1"/>
  <c r="EA1021" i="1"/>
  <c r="DL1021" i="1"/>
  <c r="DZ1021" i="1"/>
  <c r="DP1020" i="1"/>
  <c r="ED1020" i="1"/>
  <c r="DO1020" i="1"/>
  <c r="EC1020" i="1"/>
  <c r="DM1020" i="1"/>
  <c r="EA1020" i="1"/>
  <c r="DL1020" i="1"/>
  <c r="DZ1020" i="1"/>
  <c r="DP1019" i="1"/>
  <c r="ED1019" i="1"/>
  <c r="DO1019" i="1"/>
  <c r="EC1019" i="1"/>
  <c r="DN1019" i="1"/>
  <c r="EB1019" i="1"/>
  <c r="DM1019" i="1"/>
  <c r="EA1019" i="1"/>
  <c r="DL1019" i="1"/>
  <c r="DZ1019" i="1"/>
  <c r="DP1018" i="1"/>
  <c r="ED1018" i="1"/>
  <c r="DO1018" i="1"/>
  <c r="EC1018" i="1"/>
  <c r="DN1018" i="1"/>
  <c r="EB1018" i="1"/>
  <c r="DM1018" i="1"/>
  <c r="EA1018" i="1"/>
  <c r="DL1018" i="1"/>
  <c r="DZ1018" i="1"/>
  <c r="DP1017" i="1"/>
  <c r="ED1017" i="1"/>
  <c r="DN1017" i="1"/>
  <c r="EB1017" i="1"/>
  <c r="DL1017" i="1"/>
  <c r="DZ1017" i="1"/>
  <c r="DP1016" i="1"/>
  <c r="ED1016" i="1"/>
  <c r="DO1016" i="1"/>
  <c r="EC1016" i="1"/>
  <c r="DN1016" i="1"/>
  <c r="EB1016" i="1"/>
  <c r="DM1016" i="1"/>
  <c r="EA1016" i="1"/>
  <c r="DL1016" i="1"/>
  <c r="DZ1016" i="1"/>
  <c r="DP1015" i="1"/>
  <c r="ED1015" i="1"/>
  <c r="DO1015" i="1"/>
  <c r="EC1015" i="1"/>
  <c r="DN1015" i="1"/>
  <c r="EB1015" i="1"/>
  <c r="DM1015" i="1"/>
  <c r="EA1015" i="1"/>
  <c r="DL1015" i="1"/>
  <c r="DZ1015" i="1"/>
  <c r="DP1014" i="1"/>
  <c r="ED1014" i="1"/>
  <c r="DN1014" i="1"/>
  <c r="EB1014" i="1"/>
  <c r="DM1014" i="1"/>
  <c r="EA1014" i="1"/>
  <c r="DL1014" i="1"/>
  <c r="DZ1014" i="1"/>
  <c r="DP1013" i="1"/>
  <c r="ED1013" i="1"/>
  <c r="DO1013" i="1"/>
  <c r="EC1013" i="1"/>
  <c r="DN1013" i="1"/>
  <c r="EB1013" i="1"/>
  <c r="DM1013" i="1"/>
  <c r="EA1013" i="1"/>
  <c r="DL1013" i="1"/>
  <c r="DZ1013" i="1"/>
  <c r="DP1012" i="1"/>
  <c r="ED1012" i="1"/>
  <c r="DO1012" i="1"/>
  <c r="EC1012" i="1"/>
  <c r="DN1012" i="1"/>
  <c r="EB1012" i="1"/>
  <c r="DM1012" i="1"/>
  <c r="EA1012" i="1"/>
  <c r="DL1012" i="1"/>
  <c r="DZ1012" i="1"/>
  <c r="DP1011" i="1"/>
  <c r="ED1011" i="1"/>
  <c r="DO1011" i="1"/>
  <c r="EC1011" i="1"/>
  <c r="DN1011" i="1"/>
  <c r="EB1011" i="1"/>
  <c r="DM1011" i="1"/>
  <c r="EA1011" i="1"/>
  <c r="DL1011" i="1"/>
  <c r="DZ1011" i="1"/>
  <c r="DP1010" i="1"/>
  <c r="ED1010" i="1"/>
  <c r="DO1010" i="1"/>
  <c r="EC1010" i="1"/>
  <c r="DN1010" i="1"/>
  <c r="EB1010" i="1"/>
  <c r="DM1010" i="1"/>
  <c r="EA1010" i="1"/>
  <c r="DL1010" i="1"/>
  <c r="DZ1010" i="1"/>
  <c r="DP1009" i="1"/>
  <c r="ED1009" i="1"/>
  <c r="DO1009" i="1"/>
  <c r="EC1009" i="1"/>
  <c r="DN1009" i="1"/>
  <c r="EB1009" i="1"/>
  <c r="DM1009" i="1"/>
  <c r="EA1009" i="1"/>
  <c r="DL1009" i="1"/>
  <c r="DZ1009" i="1"/>
  <c r="DP1008" i="1"/>
  <c r="ED1008" i="1"/>
  <c r="DO1008" i="1"/>
  <c r="EC1008" i="1"/>
  <c r="DN1008" i="1"/>
  <c r="EB1008" i="1"/>
  <c r="DM1008" i="1"/>
  <c r="EA1008" i="1"/>
  <c r="DL1008" i="1"/>
  <c r="DZ1008" i="1"/>
  <c r="DP1007" i="1"/>
  <c r="ED1007" i="1"/>
  <c r="DO1007" i="1"/>
  <c r="EC1007" i="1"/>
  <c r="DN1007" i="1"/>
  <c r="EB1007" i="1"/>
  <c r="DM1007" i="1"/>
  <c r="EA1007" i="1"/>
  <c r="DL1007" i="1"/>
  <c r="DZ1007" i="1"/>
  <c r="DP1006" i="1"/>
  <c r="ED1006" i="1"/>
  <c r="DO1006" i="1"/>
  <c r="EC1006" i="1"/>
  <c r="DN1006" i="1"/>
  <c r="EB1006" i="1"/>
  <c r="DP1005" i="1"/>
  <c r="ED1005" i="1"/>
  <c r="DO1005" i="1"/>
  <c r="EC1005" i="1"/>
  <c r="DN1005" i="1"/>
  <c r="EB1005" i="1"/>
  <c r="DM1005" i="1"/>
  <c r="EA1005" i="1"/>
  <c r="DL1005" i="1"/>
  <c r="DZ1005" i="1"/>
  <c r="DP1004" i="1"/>
  <c r="ED1004" i="1"/>
  <c r="DO1004" i="1"/>
  <c r="EC1004" i="1"/>
  <c r="DN1004" i="1"/>
  <c r="EB1004" i="1"/>
  <c r="DM1004" i="1"/>
  <c r="EA1004" i="1"/>
  <c r="DL1004" i="1"/>
  <c r="DZ1004" i="1"/>
  <c r="DP1003" i="1"/>
  <c r="ED1003" i="1"/>
  <c r="DO1003" i="1"/>
  <c r="EC1003" i="1"/>
  <c r="DN1003" i="1"/>
  <c r="EB1003" i="1"/>
  <c r="DM1003" i="1"/>
  <c r="EA1003" i="1"/>
  <c r="DL1003" i="1"/>
  <c r="DZ1003" i="1"/>
  <c r="DP1002" i="1"/>
  <c r="ED1002" i="1"/>
  <c r="DO1002" i="1"/>
  <c r="EC1002" i="1"/>
  <c r="DN1002" i="1"/>
  <c r="EB1002" i="1"/>
  <c r="DM1002" i="1"/>
  <c r="EA1002" i="1"/>
  <c r="DL1002" i="1"/>
  <c r="DZ1002" i="1"/>
  <c r="DP1001" i="1"/>
  <c r="ED1001" i="1"/>
  <c r="DO1001" i="1"/>
  <c r="EC1001" i="1"/>
  <c r="DN1001" i="1"/>
  <c r="EB1001" i="1"/>
  <c r="DM1001" i="1"/>
  <c r="EA1001" i="1"/>
  <c r="DL1001" i="1"/>
  <c r="DZ1001" i="1"/>
  <c r="DP1000" i="1"/>
  <c r="ED1000" i="1"/>
  <c r="DO1000" i="1"/>
  <c r="EC1000" i="1"/>
  <c r="DN1000" i="1"/>
  <c r="EB1000" i="1"/>
  <c r="DM1000" i="1"/>
  <c r="EA1000" i="1"/>
  <c r="DL1000" i="1"/>
  <c r="DZ1000" i="1"/>
  <c r="DP999" i="1"/>
  <c r="ED999" i="1"/>
  <c r="DO999" i="1"/>
  <c r="EC999" i="1"/>
  <c r="DN999" i="1"/>
  <c r="EB999" i="1"/>
  <c r="DM999" i="1"/>
  <c r="EA999" i="1"/>
  <c r="DL999" i="1"/>
  <c r="DZ999" i="1"/>
  <c r="DP998" i="1"/>
  <c r="ED998" i="1"/>
  <c r="DO998" i="1"/>
  <c r="EC998" i="1"/>
  <c r="DN998" i="1"/>
  <c r="EB998" i="1"/>
  <c r="DM998" i="1"/>
  <c r="EA998" i="1"/>
  <c r="DL998" i="1"/>
  <c r="DZ998" i="1"/>
  <c r="DP997" i="1"/>
  <c r="ED997" i="1"/>
  <c r="DO997" i="1"/>
  <c r="EC997" i="1"/>
  <c r="DN997" i="1"/>
  <c r="EB997" i="1"/>
  <c r="DM997" i="1"/>
  <c r="EA997" i="1"/>
  <c r="DL997" i="1"/>
  <c r="DZ997" i="1"/>
  <c r="DP996" i="1"/>
  <c r="ED996" i="1"/>
  <c r="DN996" i="1"/>
  <c r="EB996" i="1"/>
  <c r="DM996" i="1"/>
  <c r="EA996" i="1"/>
  <c r="DL996" i="1"/>
  <c r="DZ996" i="1"/>
  <c r="DP995" i="1"/>
  <c r="ED995" i="1"/>
  <c r="DO995" i="1"/>
  <c r="EC995" i="1"/>
  <c r="DN995" i="1"/>
  <c r="EB995" i="1"/>
  <c r="DM995" i="1"/>
  <c r="EA995" i="1"/>
  <c r="DL995" i="1"/>
  <c r="DZ995" i="1"/>
  <c r="DP994" i="1"/>
  <c r="ED994" i="1"/>
  <c r="DO994" i="1"/>
  <c r="EC994" i="1"/>
  <c r="DN994" i="1"/>
  <c r="EB994" i="1"/>
  <c r="DM994" i="1"/>
  <c r="EA994" i="1"/>
  <c r="DL994" i="1"/>
  <c r="DZ994" i="1"/>
  <c r="DP993" i="1"/>
  <c r="ED993" i="1"/>
  <c r="DO993" i="1"/>
  <c r="EC993" i="1"/>
  <c r="DN993" i="1"/>
  <c r="EB993" i="1"/>
  <c r="DM993" i="1"/>
  <c r="EA993" i="1"/>
  <c r="DL993" i="1"/>
  <c r="DZ993" i="1"/>
  <c r="DP992" i="1"/>
  <c r="ED992" i="1"/>
  <c r="DO992" i="1"/>
  <c r="EC992" i="1"/>
  <c r="DN992" i="1"/>
  <c r="EB992" i="1"/>
  <c r="DP991" i="1"/>
  <c r="ED991" i="1"/>
  <c r="DO991" i="1"/>
  <c r="EC991" i="1"/>
  <c r="DN991" i="1"/>
  <c r="EB991" i="1"/>
  <c r="DM991" i="1"/>
  <c r="EA991" i="1"/>
  <c r="DL991" i="1"/>
  <c r="DZ991" i="1"/>
  <c r="DP990" i="1"/>
  <c r="ED990" i="1"/>
  <c r="DO990" i="1"/>
  <c r="EC990" i="1"/>
  <c r="DN990" i="1"/>
  <c r="EB990" i="1"/>
  <c r="DM990" i="1"/>
  <c r="EA990" i="1"/>
  <c r="DL990" i="1"/>
  <c r="DZ990" i="1"/>
  <c r="DP989" i="1"/>
  <c r="ED989" i="1"/>
  <c r="DO989" i="1"/>
  <c r="EC989" i="1"/>
  <c r="DN989" i="1"/>
  <c r="EB989" i="1"/>
  <c r="DM989" i="1"/>
  <c r="EA989" i="1"/>
  <c r="DL989" i="1"/>
  <c r="DZ989" i="1"/>
  <c r="DP988" i="1"/>
  <c r="ED988" i="1"/>
  <c r="DN988" i="1"/>
  <c r="EB988" i="1"/>
  <c r="DM988" i="1"/>
  <c r="EA988" i="1"/>
  <c r="DL988" i="1"/>
  <c r="DZ988" i="1"/>
  <c r="DP987" i="1"/>
  <c r="ED987" i="1"/>
  <c r="DO987" i="1"/>
  <c r="EC987" i="1"/>
  <c r="DN987" i="1"/>
  <c r="EB987" i="1"/>
  <c r="DM987" i="1"/>
  <c r="EA987" i="1"/>
  <c r="DL987" i="1"/>
  <c r="DZ987" i="1"/>
  <c r="DP986" i="1"/>
  <c r="ED986" i="1"/>
  <c r="DO986" i="1"/>
  <c r="EC986" i="1"/>
  <c r="DN986" i="1"/>
  <c r="EB986" i="1"/>
  <c r="DM986" i="1"/>
  <c r="EA986" i="1"/>
  <c r="DL986" i="1"/>
  <c r="DZ986" i="1"/>
  <c r="DP985" i="1"/>
  <c r="ED985" i="1"/>
  <c r="DO985" i="1"/>
  <c r="EC985" i="1"/>
  <c r="DN985" i="1"/>
  <c r="EB985" i="1"/>
  <c r="DM985" i="1"/>
  <c r="EA985" i="1"/>
  <c r="DP984" i="1"/>
  <c r="ED984" i="1"/>
  <c r="DO984" i="1"/>
  <c r="EC984" i="1"/>
  <c r="DN984" i="1"/>
  <c r="EB984" i="1"/>
  <c r="DM984" i="1"/>
  <c r="EA984" i="1"/>
  <c r="DL984" i="1"/>
  <c r="DZ984" i="1"/>
  <c r="DP983" i="1"/>
  <c r="ED983" i="1"/>
  <c r="DO983" i="1"/>
  <c r="EC983" i="1"/>
  <c r="DN983" i="1"/>
  <c r="EB983" i="1"/>
  <c r="DM983" i="1"/>
  <c r="EA983" i="1"/>
  <c r="DL983" i="1"/>
  <c r="DZ983" i="1"/>
  <c r="DP982" i="1"/>
  <c r="ED982" i="1"/>
  <c r="DO982" i="1"/>
  <c r="EC982" i="1"/>
  <c r="DN982" i="1"/>
  <c r="EB982" i="1"/>
  <c r="DM982" i="1"/>
  <c r="EA982" i="1"/>
  <c r="DL982" i="1"/>
  <c r="DZ982" i="1"/>
  <c r="DP981" i="1"/>
  <c r="ED981" i="1"/>
  <c r="DO981" i="1"/>
  <c r="EC981" i="1"/>
  <c r="DN981" i="1"/>
  <c r="EB981" i="1"/>
  <c r="DM981" i="1"/>
  <c r="EA981" i="1"/>
  <c r="DL981" i="1"/>
  <c r="DZ981" i="1"/>
  <c r="DP980" i="1"/>
  <c r="ED980" i="1"/>
  <c r="DO980" i="1"/>
  <c r="EC980" i="1"/>
  <c r="DN980" i="1"/>
  <c r="EB980" i="1"/>
  <c r="DM980" i="1"/>
  <c r="EA980" i="1"/>
  <c r="DL980" i="1"/>
  <c r="DZ980" i="1"/>
  <c r="DP979" i="1"/>
  <c r="ED979" i="1"/>
  <c r="DO979" i="1"/>
  <c r="EC979" i="1"/>
  <c r="DN979" i="1"/>
  <c r="EB979" i="1"/>
  <c r="DM979" i="1"/>
  <c r="EA979" i="1"/>
  <c r="DL979" i="1"/>
  <c r="DZ979" i="1"/>
  <c r="DP978" i="1"/>
  <c r="ED978" i="1"/>
  <c r="DO978" i="1"/>
  <c r="EC978" i="1"/>
  <c r="DN978" i="1"/>
  <c r="EB978" i="1"/>
  <c r="DM978" i="1"/>
  <c r="EA978" i="1"/>
  <c r="DL978" i="1"/>
  <c r="DZ978" i="1"/>
  <c r="DP977" i="1"/>
  <c r="ED977" i="1"/>
  <c r="DN977" i="1"/>
  <c r="EB977" i="1"/>
  <c r="DM977" i="1"/>
  <c r="EA977" i="1"/>
  <c r="DL977" i="1"/>
  <c r="DZ977" i="1"/>
  <c r="DP976" i="1"/>
  <c r="ED976" i="1"/>
  <c r="DO976" i="1"/>
  <c r="EC976" i="1"/>
  <c r="DN976" i="1"/>
  <c r="EB976" i="1"/>
  <c r="DM976" i="1"/>
  <c r="EA976" i="1"/>
  <c r="DL976" i="1"/>
  <c r="DZ976" i="1"/>
  <c r="DP975" i="1"/>
  <c r="ED975" i="1"/>
  <c r="DO975" i="1"/>
  <c r="EC975" i="1"/>
  <c r="DN975" i="1"/>
  <c r="EB975" i="1"/>
  <c r="DM975" i="1"/>
  <c r="EA975" i="1"/>
  <c r="DL975" i="1"/>
  <c r="DZ975" i="1"/>
  <c r="DP974" i="1"/>
  <c r="ED974" i="1"/>
  <c r="DO974" i="1"/>
  <c r="EC974" i="1"/>
  <c r="DN974" i="1"/>
  <c r="EB974" i="1"/>
  <c r="DM974" i="1"/>
  <c r="EA974" i="1"/>
  <c r="DL974" i="1"/>
  <c r="DZ974" i="1"/>
  <c r="DP973" i="1"/>
  <c r="ED973" i="1"/>
  <c r="DO973" i="1"/>
  <c r="EC973" i="1"/>
  <c r="DN973" i="1"/>
  <c r="EB973" i="1"/>
  <c r="DM973" i="1"/>
  <c r="EA973" i="1"/>
  <c r="DL973" i="1"/>
  <c r="DZ973" i="1"/>
  <c r="DP972" i="1"/>
  <c r="ED972" i="1"/>
  <c r="DO972" i="1"/>
  <c r="EC972" i="1"/>
  <c r="DN972" i="1"/>
  <c r="EB972" i="1"/>
  <c r="DM972" i="1"/>
  <c r="EA972" i="1"/>
  <c r="DL972" i="1"/>
  <c r="DZ972" i="1"/>
  <c r="DP971" i="1"/>
  <c r="ED971" i="1"/>
  <c r="DO971" i="1"/>
  <c r="EC971" i="1"/>
  <c r="DN971" i="1"/>
  <c r="EB971" i="1"/>
  <c r="DM971" i="1"/>
  <c r="EA971" i="1"/>
  <c r="DL971" i="1"/>
  <c r="DZ971" i="1"/>
  <c r="DP970" i="1"/>
  <c r="ED970" i="1"/>
  <c r="DO970" i="1"/>
  <c r="EC970" i="1"/>
  <c r="DN970" i="1"/>
  <c r="EB970" i="1"/>
  <c r="DM970" i="1"/>
  <c r="EA970" i="1"/>
  <c r="DL970" i="1"/>
  <c r="DZ970" i="1"/>
  <c r="DP969" i="1"/>
  <c r="ED969" i="1"/>
  <c r="DO969" i="1"/>
  <c r="EC969" i="1"/>
  <c r="DN969" i="1"/>
  <c r="EB969" i="1"/>
  <c r="DM969" i="1"/>
  <c r="EA969" i="1"/>
  <c r="DL969" i="1"/>
  <c r="DZ969" i="1"/>
  <c r="DP968" i="1"/>
  <c r="ED968" i="1"/>
  <c r="DO968" i="1"/>
  <c r="EC968" i="1"/>
  <c r="DN968" i="1"/>
  <c r="EB968" i="1"/>
  <c r="DM968" i="1"/>
  <c r="EA968" i="1"/>
  <c r="DL968" i="1"/>
  <c r="DZ968" i="1"/>
  <c r="DP967" i="1"/>
  <c r="ED967" i="1"/>
  <c r="DO967" i="1"/>
  <c r="EC967" i="1"/>
  <c r="DN967" i="1"/>
  <c r="EB967" i="1"/>
  <c r="DM967" i="1"/>
  <c r="EA967" i="1"/>
  <c r="DL967" i="1"/>
  <c r="DZ967" i="1"/>
  <c r="DP966" i="1"/>
  <c r="ED966" i="1"/>
  <c r="DO966" i="1"/>
  <c r="EC966" i="1"/>
  <c r="DN966" i="1"/>
  <c r="EB966" i="1"/>
  <c r="DM966" i="1"/>
  <c r="EA966" i="1"/>
  <c r="DL966" i="1"/>
  <c r="DZ966" i="1"/>
  <c r="DP965" i="1"/>
  <c r="ED965" i="1"/>
  <c r="DO965" i="1"/>
  <c r="EC965" i="1"/>
  <c r="DN965" i="1"/>
  <c r="EB965" i="1"/>
  <c r="DM965" i="1"/>
  <c r="EA965" i="1"/>
  <c r="DL965" i="1"/>
  <c r="DZ965" i="1"/>
  <c r="DP964" i="1"/>
  <c r="ED964" i="1"/>
  <c r="DO964" i="1"/>
  <c r="EC964" i="1"/>
  <c r="DN964" i="1"/>
  <c r="EB964" i="1"/>
  <c r="DM964" i="1"/>
  <c r="EA964" i="1"/>
  <c r="DL964" i="1"/>
  <c r="DZ964" i="1"/>
  <c r="DP963" i="1"/>
  <c r="ED963" i="1"/>
  <c r="DO963" i="1"/>
  <c r="EC963" i="1"/>
  <c r="DN963" i="1"/>
  <c r="EB963" i="1"/>
  <c r="DM963" i="1"/>
  <c r="EA963" i="1"/>
  <c r="DL963" i="1"/>
  <c r="DZ963" i="1"/>
  <c r="DP962" i="1"/>
  <c r="ED962" i="1"/>
  <c r="DO962" i="1"/>
  <c r="EC962" i="1"/>
  <c r="DN962" i="1"/>
  <c r="EB962" i="1"/>
  <c r="DM962" i="1"/>
  <c r="EA962" i="1"/>
  <c r="DL962" i="1"/>
  <c r="DZ962" i="1"/>
  <c r="DP961" i="1"/>
  <c r="ED961" i="1"/>
  <c r="DO961" i="1"/>
  <c r="EC961" i="1"/>
  <c r="DN961" i="1"/>
  <c r="EB961" i="1"/>
  <c r="DM961" i="1"/>
  <c r="EA961" i="1"/>
  <c r="DL961" i="1"/>
  <c r="DZ961" i="1"/>
  <c r="DP960" i="1"/>
  <c r="ED960" i="1"/>
  <c r="DO960" i="1"/>
  <c r="EC960" i="1"/>
  <c r="DN960" i="1"/>
  <c r="EB960" i="1"/>
  <c r="DM960" i="1"/>
  <c r="EA960" i="1"/>
  <c r="DL960" i="1"/>
  <c r="DZ960" i="1"/>
  <c r="DP959" i="1"/>
  <c r="ED959" i="1"/>
  <c r="DO959" i="1"/>
  <c r="EC959" i="1"/>
  <c r="DN959" i="1"/>
  <c r="EB959" i="1"/>
  <c r="DM959" i="1"/>
  <c r="EA959" i="1"/>
  <c r="DL959" i="1"/>
  <c r="DZ959" i="1"/>
  <c r="DP958" i="1"/>
  <c r="ED958" i="1"/>
  <c r="DO958" i="1"/>
  <c r="EC958" i="1"/>
  <c r="DN958" i="1"/>
  <c r="EB958" i="1"/>
  <c r="DM958" i="1"/>
  <c r="EA958" i="1"/>
  <c r="DL958" i="1"/>
  <c r="DZ958" i="1"/>
  <c r="DP957" i="1"/>
  <c r="ED957" i="1"/>
  <c r="DO957" i="1"/>
  <c r="EC957" i="1"/>
  <c r="DN957" i="1"/>
  <c r="EB957" i="1"/>
  <c r="DM957" i="1"/>
  <c r="EA957" i="1"/>
  <c r="DL957" i="1"/>
  <c r="DZ957" i="1"/>
  <c r="DP956" i="1"/>
  <c r="ED956" i="1"/>
  <c r="DO956" i="1"/>
  <c r="EC956" i="1"/>
  <c r="DN956" i="1"/>
  <c r="EB956" i="1"/>
  <c r="DM956" i="1"/>
  <c r="EA956" i="1"/>
  <c r="DL956" i="1"/>
  <c r="DZ956" i="1"/>
  <c r="DP955" i="1"/>
  <c r="ED955" i="1"/>
  <c r="DO955" i="1"/>
  <c r="EC955" i="1"/>
  <c r="DN955" i="1"/>
  <c r="EB955" i="1"/>
  <c r="DM955" i="1"/>
  <c r="EA955" i="1"/>
  <c r="DL955" i="1"/>
  <c r="DZ955" i="1"/>
  <c r="DP954" i="1"/>
  <c r="ED954" i="1"/>
  <c r="DO954" i="1"/>
  <c r="EC954" i="1"/>
  <c r="DN954" i="1"/>
  <c r="EB954" i="1"/>
  <c r="DM954" i="1"/>
  <c r="EA954" i="1"/>
  <c r="DL954" i="1"/>
  <c r="DZ954" i="1"/>
  <c r="DP953" i="1"/>
  <c r="ED953" i="1"/>
  <c r="DO953" i="1"/>
  <c r="EC953" i="1"/>
  <c r="DN953" i="1"/>
  <c r="EB953" i="1"/>
  <c r="DM953" i="1"/>
  <c r="EA953" i="1"/>
  <c r="DL953" i="1"/>
  <c r="DZ953" i="1"/>
  <c r="DP952" i="1"/>
  <c r="ED952" i="1"/>
  <c r="DO952" i="1"/>
  <c r="EC952" i="1"/>
  <c r="DN952" i="1"/>
  <c r="EB952" i="1"/>
  <c r="DM952" i="1"/>
  <c r="EA952" i="1"/>
  <c r="DL952" i="1"/>
  <c r="DZ952" i="1"/>
  <c r="DP951" i="1"/>
  <c r="ED951" i="1"/>
  <c r="DO951" i="1"/>
  <c r="EC951" i="1"/>
  <c r="DN951" i="1"/>
  <c r="EB951" i="1"/>
  <c r="DM951" i="1"/>
  <c r="EA951" i="1"/>
  <c r="DL951" i="1"/>
  <c r="DZ951" i="1"/>
  <c r="DP950" i="1"/>
  <c r="ED950" i="1"/>
  <c r="DO950" i="1"/>
  <c r="EC950" i="1"/>
  <c r="DN950" i="1"/>
  <c r="EB950" i="1"/>
  <c r="DM950" i="1"/>
  <c r="EA950" i="1"/>
  <c r="DL950" i="1"/>
  <c r="DZ950" i="1"/>
  <c r="DP949" i="1"/>
  <c r="ED949" i="1"/>
  <c r="DO949" i="1"/>
  <c r="EC949" i="1"/>
  <c r="DN949" i="1"/>
  <c r="EB949" i="1"/>
  <c r="DM949" i="1"/>
  <c r="EA949" i="1"/>
  <c r="DL949" i="1"/>
  <c r="DZ949" i="1"/>
  <c r="DP948" i="1"/>
  <c r="ED948" i="1"/>
  <c r="DO948" i="1"/>
  <c r="EC948" i="1"/>
  <c r="DN948" i="1"/>
  <c r="EB948" i="1"/>
  <c r="DM948" i="1"/>
  <c r="EA948" i="1"/>
  <c r="DL948" i="1"/>
  <c r="DZ948" i="1"/>
  <c r="DP947" i="1"/>
  <c r="ED947" i="1"/>
  <c r="DO947" i="1"/>
  <c r="EC947" i="1"/>
  <c r="DN947" i="1"/>
  <c r="EB947" i="1"/>
  <c r="DM947" i="1"/>
  <c r="EA947" i="1"/>
  <c r="DL947" i="1"/>
  <c r="DZ947" i="1"/>
  <c r="DP946" i="1"/>
  <c r="ED946" i="1"/>
  <c r="DO946" i="1"/>
  <c r="EC946" i="1"/>
  <c r="DN946" i="1"/>
  <c r="EB946" i="1"/>
  <c r="DM946" i="1"/>
  <c r="EA946" i="1"/>
  <c r="DL946" i="1"/>
  <c r="DZ946" i="1"/>
  <c r="DP945" i="1"/>
  <c r="ED945" i="1"/>
  <c r="DO945" i="1"/>
  <c r="EC945" i="1"/>
  <c r="DN945" i="1"/>
  <c r="EB945" i="1"/>
  <c r="DL945" i="1"/>
  <c r="DZ945" i="1"/>
  <c r="DP944" i="1"/>
  <c r="ED944" i="1"/>
  <c r="DO944" i="1"/>
  <c r="EC944" i="1"/>
  <c r="DN944" i="1"/>
  <c r="EB944" i="1"/>
  <c r="DM944" i="1"/>
  <c r="EA944" i="1"/>
  <c r="DL944" i="1"/>
  <c r="DZ944" i="1"/>
  <c r="DP943" i="1"/>
  <c r="ED943" i="1"/>
  <c r="DO943" i="1"/>
  <c r="EC943" i="1"/>
  <c r="DN943" i="1"/>
  <c r="EB943" i="1"/>
  <c r="DM943" i="1"/>
  <c r="EA943" i="1"/>
  <c r="DL943" i="1"/>
  <c r="DZ943" i="1"/>
  <c r="DP942" i="1"/>
  <c r="ED942" i="1"/>
  <c r="DO942" i="1"/>
  <c r="EC942" i="1"/>
  <c r="DN942" i="1"/>
  <c r="EB942" i="1"/>
  <c r="DM942" i="1"/>
  <c r="EA942" i="1"/>
  <c r="DP941" i="1"/>
  <c r="ED941" i="1"/>
  <c r="DO941" i="1"/>
  <c r="EC941" i="1"/>
  <c r="DN941" i="1"/>
  <c r="EB941" i="1"/>
  <c r="DM941" i="1"/>
  <c r="EA941" i="1"/>
  <c r="DL941" i="1"/>
  <c r="DZ941" i="1"/>
  <c r="DP940" i="1"/>
  <c r="ED940" i="1"/>
  <c r="DN940" i="1"/>
  <c r="EB940" i="1"/>
  <c r="DM940" i="1"/>
  <c r="EA940" i="1"/>
  <c r="DL940" i="1"/>
  <c r="DZ940" i="1"/>
  <c r="DP939" i="1"/>
  <c r="ED939" i="1"/>
  <c r="DO939" i="1"/>
  <c r="EC939" i="1"/>
  <c r="DN939" i="1"/>
  <c r="EB939" i="1"/>
  <c r="DM939" i="1"/>
  <c r="EA939" i="1"/>
  <c r="DL939" i="1"/>
  <c r="DZ939" i="1"/>
  <c r="DP938" i="1"/>
  <c r="ED938" i="1"/>
  <c r="DO938" i="1"/>
  <c r="EC938" i="1"/>
  <c r="DN938" i="1"/>
  <c r="EB938" i="1"/>
  <c r="DM938" i="1"/>
  <c r="EA938" i="1"/>
  <c r="DL938" i="1"/>
  <c r="DZ938" i="1"/>
  <c r="DP937" i="1"/>
  <c r="ED937" i="1"/>
  <c r="DO937" i="1"/>
  <c r="EC937" i="1"/>
  <c r="DM937" i="1"/>
  <c r="EA937" i="1"/>
  <c r="DL937" i="1"/>
  <c r="DZ937" i="1"/>
  <c r="DP936" i="1"/>
  <c r="ED936" i="1"/>
  <c r="DO936" i="1"/>
  <c r="EC936" i="1"/>
  <c r="DN936" i="1"/>
  <c r="EB936" i="1"/>
  <c r="DM936" i="1"/>
  <c r="EA936" i="1"/>
  <c r="DL936" i="1"/>
  <c r="DZ936" i="1"/>
  <c r="DP935" i="1"/>
  <c r="ED935" i="1"/>
  <c r="DO935" i="1"/>
  <c r="EC935" i="1"/>
  <c r="DN935" i="1"/>
  <c r="EB935" i="1"/>
  <c r="DM935" i="1"/>
  <c r="EA935" i="1"/>
  <c r="DL935" i="1"/>
  <c r="DZ935" i="1"/>
  <c r="DP934" i="1"/>
  <c r="ED934" i="1"/>
  <c r="DN934" i="1"/>
  <c r="EB934" i="1"/>
  <c r="DM934" i="1"/>
  <c r="EA934" i="1"/>
  <c r="DP933" i="1"/>
  <c r="ED933" i="1"/>
  <c r="DO933" i="1"/>
  <c r="EC933" i="1"/>
  <c r="DM933" i="1"/>
  <c r="EA933" i="1"/>
  <c r="DL933" i="1"/>
  <c r="DZ933" i="1"/>
  <c r="DP932" i="1"/>
  <c r="ED932" i="1"/>
  <c r="DO932" i="1"/>
  <c r="EC932" i="1"/>
  <c r="DN932" i="1"/>
  <c r="EB932" i="1"/>
  <c r="DM932" i="1"/>
  <c r="EA932" i="1"/>
  <c r="DL932" i="1"/>
  <c r="DZ932" i="1"/>
  <c r="DP931" i="1"/>
  <c r="ED931" i="1"/>
  <c r="DO931" i="1"/>
  <c r="EC931" i="1"/>
  <c r="DM931" i="1"/>
  <c r="EA931" i="1"/>
  <c r="DL931" i="1"/>
  <c r="DZ931" i="1"/>
  <c r="DP930" i="1"/>
  <c r="ED930" i="1"/>
  <c r="DN930" i="1"/>
  <c r="EB930" i="1"/>
  <c r="DM930" i="1"/>
  <c r="EA930" i="1"/>
  <c r="DL930" i="1"/>
  <c r="DZ930" i="1"/>
  <c r="DP929" i="1"/>
  <c r="ED929" i="1"/>
  <c r="DO929" i="1"/>
  <c r="EC929" i="1"/>
  <c r="DN929" i="1"/>
  <c r="EB929" i="1"/>
  <c r="DM929" i="1"/>
  <c r="EA929" i="1"/>
  <c r="DL929" i="1"/>
  <c r="DZ929" i="1"/>
  <c r="DP928" i="1"/>
  <c r="ED928" i="1"/>
  <c r="DO928" i="1"/>
  <c r="EC928" i="1"/>
  <c r="DN928" i="1"/>
  <c r="EB928" i="1"/>
  <c r="DM928" i="1"/>
  <c r="EA928" i="1"/>
  <c r="DL928" i="1"/>
  <c r="DZ928" i="1"/>
  <c r="DP927" i="1"/>
  <c r="ED927" i="1"/>
  <c r="DO927" i="1"/>
  <c r="EC927" i="1"/>
  <c r="DM927" i="1"/>
  <c r="EA927" i="1"/>
  <c r="DP926" i="1"/>
  <c r="ED926" i="1"/>
  <c r="DO926" i="1"/>
  <c r="EC926" i="1"/>
  <c r="DN926" i="1"/>
  <c r="EB926" i="1"/>
  <c r="DM926" i="1"/>
  <c r="EA926" i="1"/>
  <c r="DL926" i="1"/>
  <c r="DZ926" i="1"/>
  <c r="DP925" i="1"/>
  <c r="ED925" i="1"/>
  <c r="DO925" i="1"/>
  <c r="EC925" i="1"/>
  <c r="DN925" i="1"/>
  <c r="EB925" i="1"/>
  <c r="DM925" i="1"/>
  <c r="EA925" i="1"/>
  <c r="DL925" i="1"/>
  <c r="DZ925" i="1"/>
  <c r="DP924" i="1"/>
  <c r="ED924" i="1"/>
  <c r="DO924" i="1"/>
  <c r="EC924" i="1"/>
  <c r="DN924" i="1"/>
  <c r="EB924" i="1"/>
  <c r="DM924" i="1"/>
  <c r="EA924" i="1"/>
  <c r="DL924" i="1"/>
  <c r="DZ924" i="1"/>
  <c r="DP923" i="1"/>
  <c r="ED923" i="1"/>
  <c r="DN923" i="1"/>
  <c r="EB923" i="1"/>
  <c r="DM923" i="1"/>
  <c r="EA923" i="1"/>
  <c r="DL923" i="1"/>
  <c r="DZ923" i="1"/>
  <c r="DP922" i="1"/>
  <c r="ED922" i="1"/>
  <c r="DO922" i="1"/>
  <c r="EC922" i="1"/>
  <c r="DN922" i="1"/>
  <c r="EB922" i="1"/>
  <c r="DM922" i="1"/>
  <c r="EA922" i="1"/>
  <c r="DL922" i="1"/>
  <c r="DZ922" i="1"/>
  <c r="DP921" i="1"/>
  <c r="ED921" i="1"/>
  <c r="DO921" i="1"/>
  <c r="EC921" i="1"/>
  <c r="DN921" i="1"/>
  <c r="EB921" i="1"/>
  <c r="DM921" i="1"/>
  <c r="EA921" i="1"/>
  <c r="DL921" i="1"/>
  <c r="DZ921" i="1"/>
  <c r="DP920" i="1"/>
  <c r="ED920" i="1"/>
  <c r="DO920" i="1"/>
  <c r="EC920" i="1"/>
  <c r="DN920" i="1"/>
  <c r="EB920" i="1"/>
  <c r="DM920" i="1"/>
  <c r="EA920" i="1"/>
  <c r="DL920" i="1"/>
  <c r="DZ920" i="1"/>
  <c r="DP919" i="1"/>
  <c r="ED919" i="1"/>
  <c r="DO919" i="1"/>
  <c r="EC919" i="1"/>
  <c r="DN919" i="1"/>
  <c r="EB919" i="1"/>
  <c r="DM919" i="1"/>
  <c r="EA919" i="1"/>
  <c r="DL919" i="1"/>
  <c r="DZ919" i="1"/>
  <c r="DP918" i="1"/>
  <c r="ED918" i="1"/>
  <c r="DO918" i="1"/>
  <c r="EC918" i="1"/>
  <c r="DN918" i="1"/>
  <c r="EB918" i="1"/>
  <c r="DM918" i="1"/>
  <c r="EA918" i="1"/>
  <c r="DL918" i="1"/>
  <c r="DZ918" i="1"/>
  <c r="DP917" i="1"/>
  <c r="ED917" i="1"/>
  <c r="DO917" i="1"/>
  <c r="EC917" i="1"/>
  <c r="DN917" i="1"/>
  <c r="EB917" i="1"/>
  <c r="DL917" i="1"/>
  <c r="DZ917" i="1"/>
  <c r="DP916" i="1"/>
  <c r="ED916" i="1"/>
  <c r="DN916" i="1"/>
  <c r="EB916" i="1"/>
  <c r="DM916" i="1"/>
  <c r="EA916" i="1"/>
  <c r="DL916" i="1"/>
  <c r="DZ916" i="1"/>
  <c r="DP915" i="1"/>
  <c r="ED915" i="1"/>
  <c r="DO915" i="1"/>
  <c r="EC915" i="1"/>
  <c r="DN915" i="1"/>
  <c r="EB915" i="1"/>
  <c r="DM915" i="1"/>
  <c r="EA915" i="1"/>
  <c r="DL915" i="1"/>
  <c r="DZ915" i="1"/>
  <c r="DP914" i="1"/>
  <c r="ED914" i="1"/>
  <c r="DN914" i="1"/>
  <c r="EB914" i="1"/>
  <c r="DM914" i="1"/>
  <c r="EA914" i="1"/>
  <c r="DL914" i="1"/>
  <c r="DZ914" i="1"/>
  <c r="DP913" i="1"/>
  <c r="ED913" i="1"/>
  <c r="DO913" i="1"/>
  <c r="EC913" i="1"/>
  <c r="DM913" i="1"/>
  <c r="EA913" i="1"/>
  <c r="DL913" i="1"/>
  <c r="DZ913" i="1"/>
  <c r="DP912" i="1"/>
  <c r="ED912" i="1"/>
  <c r="DO912" i="1"/>
  <c r="EC912" i="1"/>
  <c r="DN912" i="1"/>
  <c r="EB912" i="1"/>
  <c r="DM912" i="1"/>
  <c r="EA912" i="1"/>
  <c r="DL912" i="1"/>
  <c r="DZ912" i="1"/>
  <c r="DP911" i="1"/>
  <c r="ED911" i="1"/>
  <c r="DO911" i="1"/>
  <c r="EC911" i="1"/>
  <c r="DN911" i="1"/>
  <c r="EB911" i="1"/>
  <c r="DM911" i="1"/>
  <c r="EA911" i="1"/>
  <c r="DL911" i="1"/>
  <c r="DZ911" i="1"/>
  <c r="DP910" i="1"/>
  <c r="ED910" i="1"/>
  <c r="DO910" i="1"/>
  <c r="EC910" i="1"/>
  <c r="DN910" i="1"/>
  <c r="EB910" i="1"/>
  <c r="DM910" i="1"/>
  <c r="EA910" i="1"/>
  <c r="DL910" i="1"/>
  <c r="DZ910" i="1"/>
  <c r="DP909" i="1"/>
  <c r="ED909" i="1"/>
  <c r="DO909" i="1"/>
  <c r="EC909" i="1"/>
  <c r="DN909" i="1"/>
  <c r="EB909" i="1"/>
  <c r="DM909" i="1"/>
  <c r="EA909" i="1"/>
  <c r="DL909" i="1"/>
  <c r="DZ909" i="1"/>
  <c r="DP908" i="1"/>
  <c r="ED908" i="1"/>
  <c r="DO908" i="1"/>
  <c r="EC908" i="1"/>
  <c r="DN908" i="1"/>
  <c r="EB908" i="1"/>
  <c r="DM908" i="1"/>
  <c r="EA908" i="1"/>
  <c r="DL908" i="1"/>
  <c r="DZ908" i="1"/>
  <c r="DP907" i="1"/>
  <c r="ED907" i="1"/>
  <c r="DN907" i="1"/>
  <c r="EB907" i="1"/>
  <c r="DM907" i="1"/>
  <c r="EA907" i="1"/>
  <c r="DP906" i="1"/>
  <c r="ED906" i="1"/>
  <c r="DO906" i="1"/>
  <c r="EC906" i="1"/>
  <c r="DN906" i="1"/>
  <c r="EB906" i="1"/>
  <c r="DM906" i="1"/>
  <c r="EA906" i="1"/>
  <c r="DL906" i="1"/>
  <c r="DZ906" i="1"/>
  <c r="DP905" i="1"/>
  <c r="ED905" i="1"/>
  <c r="DO905" i="1"/>
  <c r="EC905" i="1"/>
  <c r="DN905" i="1"/>
  <c r="EB905" i="1"/>
  <c r="DM905" i="1"/>
  <c r="EA905" i="1"/>
  <c r="DP904" i="1"/>
  <c r="ED904" i="1"/>
  <c r="DO904" i="1"/>
  <c r="EC904" i="1"/>
  <c r="DN904" i="1"/>
  <c r="EB904" i="1"/>
  <c r="DM904" i="1"/>
  <c r="EA904" i="1"/>
  <c r="DL904" i="1"/>
  <c r="DZ904" i="1"/>
  <c r="DP903" i="1"/>
  <c r="ED903" i="1"/>
  <c r="DN903" i="1"/>
  <c r="EB903" i="1"/>
  <c r="DM903" i="1"/>
  <c r="EA903" i="1"/>
  <c r="DL903" i="1"/>
  <c r="DZ903" i="1"/>
  <c r="DP902" i="1"/>
  <c r="ED902" i="1"/>
  <c r="DO902" i="1"/>
  <c r="EC902" i="1"/>
  <c r="DN902" i="1"/>
  <c r="EB902" i="1"/>
  <c r="DM902" i="1"/>
  <c r="EA902" i="1"/>
  <c r="DL902" i="1"/>
  <c r="DZ902" i="1"/>
  <c r="DP901" i="1"/>
  <c r="ED901" i="1"/>
  <c r="DN901" i="1"/>
  <c r="EB901" i="1"/>
  <c r="DM901" i="1"/>
  <c r="EA901" i="1"/>
  <c r="DL901" i="1"/>
  <c r="DZ901" i="1"/>
  <c r="DP900" i="1"/>
  <c r="ED900" i="1"/>
  <c r="DO900" i="1"/>
  <c r="EC900" i="1"/>
  <c r="DN900" i="1"/>
  <c r="EB900" i="1"/>
  <c r="DM900" i="1"/>
  <c r="EA900" i="1"/>
  <c r="DL900" i="1"/>
  <c r="DZ900" i="1"/>
  <c r="DP899" i="1"/>
  <c r="ED899" i="1"/>
  <c r="DO899" i="1"/>
  <c r="EC899" i="1"/>
  <c r="DN899" i="1"/>
  <c r="EB899" i="1"/>
  <c r="DM899" i="1"/>
  <c r="EA899" i="1"/>
  <c r="DL899" i="1"/>
  <c r="DZ899" i="1"/>
  <c r="DP898" i="1"/>
  <c r="ED898" i="1"/>
  <c r="DO898" i="1"/>
  <c r="EC898" i="1"/>
  <c r="DN898" i="1"/>
  <c r="EB898" i="1"/>
  <c r="DM898" i="1"/>
  <c r="EA898" i="1"/>
  <c r="DL898" i="1"/>
  <c r="DZ898" i="1"/>
  <c r="DP897" i="1"/>
  <c r="ED897" i="1"/>
  <c r="DO897" i="1"/>
  <c r="EC897" i="1"/>
  <c r="DN897" i="1"/>
  <c r="EB897" i="1"/>
  <c r="DM897" i="1"/>
  <c r="EA897" i="1"/>
  <c r="DL897" i="1"/>
  <c r="DZ897" i="1"/>
  <c r="DP896" i="1"/>
  <c r="ED896" i="1"/>
  <c r="DO896" i="1"/>
  <c r="EC896" i="1"/>
  <c r="DN896" i="1"/>
  <c r="EB896" i="1"/>
  <c r="DM896" i="1"/>
  <c r="EA896" i="1"/>
  <c r="DL896" i="1"/>
  <c r="DZ896" i="1"/>
  <c r="DP895" i="1"/>
  <c r="ED895" i="1"/>
  <c r="DO895" i="1"/>
  <c r="EC895" i="1"/>
  <c r="DN895" i="1"/>
  <c r="EB895" i="1"/>
  <c r="DM895" i="1"/>
  <c r="EA895" i="1"/>
  <c r="DL895" i="1"/>
  <c r="DZ895" i="1"/>
  <c r="DP894" i="1"/>
  <c r="ED894" i="1"/>
  <c r="DO894" i="1"/>
  <c r="EC894" i="1"/>
  <c r="DN894" i="1"/>
  <c r="EB894" i="1"/>
  <c r="DM894" i="1"/>
  <c r="EA894" i="1"/>
  <c r="DL894" i="1"/>
  <c r="DZ894" i="1"/>
  <c r="DP893" i="1"/>
  <c r="ED893" i="1"/>
  <c r="DM893" i="1"/>
  <c r="EA893" i="1"/>
  <c r="DL893" i="1"/>
  <c r="DZ893" i="1"/>
  <c r="DP892" i="1"/>
  <c r="ED892" i="1"/>
  <c r="DO892" i="1"/>
  <c r="EC892" i="1"/>
  <c r="DM892" i="1"/>
  <c r="EA892" i="1"/>
  <c r="DL892" i="1"/>
  <c r="DZ892" i="1"/>
  <c r="DP891" i="1"/>
  <c r="ED891" i="1"/>
  <c r="DN891" i="1"/>
  <c r="EB891" i="1"/>
  <c r="DM891" i="1"/>
  <c r="EA891" i="1"/>
  <c r="DL891" i="1"/>
  <c r="DZ891" i="1"/>
  <c r="DP890" i="1"/>
  <c r="ED890" i="1"/>
  <c r="DN890" i="1"/>
  <c r="EB890" i="1"/>
  <c r="DM890" i="1"/>
  <c r="EA890" i="1"/>
  <c r="DL890" i="1"/>
  <c r="DZ890" i="1"/>
  <c r="DP889" i="1"/>
  <c r="ED889" i="1"/>
  <c r="DO889" i="1"/>
  <c r="EC889" i="1"/>
  <c r="DN889" i="1"/>
  <c r="EB889" i="1"/>
  <c r="DL889" i="1"/>
  <c r="DZ889" i="1"/>
  <c r="DP888" i="1"/>
  <c r="ED888" i="1"/>
  <c r="DO888" i="1"/>
  <c r="EC888" i="1"/>
  <c r="DN888" i="1"/>
  <c r="EB888" i="1"/>
  <c r="DM888" i="1"/>
  <c r="EA888" i="1"/>
  <c r="DL888" i="1"/>
  <c r="DZ888" i="1"/>
  <c r="DP887" i="1"/>
  <c r="ED887" i="1"/>
  <c r="DO887" i="1"/>
  <c r="EC887" i="1"/>
  <c r="DM887" i="1"/>
  <c r="EA887" i="1"/>
  <c r="DL887" i="1"/>
  <c r="DZ887" i="1"/>
  <c r="DP886" i="1"/>
  <c r="ED886" i="1"/>
  <c r="DO886" i="1"/>
  <c r="EC886" i="1"/>
  <c r="DN886" i="1"/>
  <c r="EB886" i="1"/>
  <c r="DM886" i="1"/>
  <c r="EA886" i="1"/>
  <c r="DL886" i="1"/>
  <c r="DZ886" i="1"/>
  <c r="DP885" i="1"/>
  <c r="ED885" i="1"/>
  <c r="DO885" i="1"/>
  <c r="EC885" i="1"/>
  <c r="DN885" i="1"/>
  <c r="EB885" i="1"/>
  <c r="DM885" i="1"/>
  <c r="EA885" i="1"/>
  <c r="DP884" i="1"/>
  <c r="ED884" i="1"/>
  <c r="DO884" i="1"/>
  <c r="EC884" i="1"/>
  <c r="DN884" i="1"/>
  <c r="EB884" i="1"/>
  <c r="DM884" i="1"/>
  <c r="EA884" i="1"/>
  <c r="DL884" i="1"/>
  <c r="DZ884" i="1"/>
  <c r="DP883" i="1"/>
  <c r="ED883" i="1"/>
  <c r="DO883" i="1"/>
  <c r="EC883" i="1"/>
  <c r="DN883" i="1"/>
  <c r="EB883" i="1"/>
  <c r="DM883" i="1"/>
  <c r="EA883" i="1"/>
  <c r="DL883" i="1"/>
  <c r="DZ883" i="1"/>
  <c r="DP882" i="1"/>
  <c r="ED882" i="1"/>
  <c r="DO882" i="1"/>
  <c r="EC882" i="1"/>
  <c r="DN882" i="1"/>
  <c r="EB882" i="1"/>
  <c r="DM882" i="1"/>
  <c r="EA882" i="1"/>
  <c r="DL882" i="1"/>
  <c r="DZ882" i="1"/>
  <c r="DP881" i="1"/>
  <c r="ED881" i="1"/>
  <c r="DO881" i="1"/>
  <c r="EC881" i="1"/>
  <c r="DN881" i="1"/>
  <c r="EB881" i="1"/>
  <c r="DM881" i="1"/>
  <c r="EA881" i="1"/>
  <c r="DL881" i="1"/>
  <c r="DZ881" i="1"/>
  <c r="DP880" i="1"/>
  <c r="ED880" i="1"/>
  <c r="DN880" i="1"/>
  <c r="EB880" i="1"/>
  <c r="DP879" i="1"/>
  <c r="ED879" i="1"/>
  <c r="DO879" i="1"/>
  <c r="EC879" i="1"/>
  <c r="DN879" i="1"/>
  <c r="EB879" i="1"/>
  <c r="DM879" i="1"/>
  <c r="EA879" i="1"/>
  <c r="DL879" i="1"/>
  <c r="DZ879" i="1"/>
  <c r="DP878" i="1"/>
  <c r="ED878" i="1"/>
  <c r="DO878" i="1"/>
  <c r="EC878" i="1"/>
  <c r="DM878" i="1"/>
  <c r="EA878" i="1"/>
  <c r="DL878" i="1"/>
  <c r="DZ878" i="1"/>
  <c r="DP877" i="1"/>
  <c r="ED877" i="1"/>
  <c r="DO877" i="1"/>
  <c r="EC877" i="1"/>
  <c r="DM877" i="1"/>
  <c r="EA877" i="1"/>
  <c r="DL877" i="1"/>
  <c r="DZ877" i="1"/>
  <c r="DP876" i="1"/>
  <c r="ED876" i="1"/>
  <c r="DO876" i="1"/>
  <c r="EC876" i="1"/>
  <c r="DN876" i="1"/>
  <c r="EB876" i="1"/>
  <c r="DM876" i="1"/>
  <c r="EA876" i="1"/>
  <c r="DL876" i="1"/>
  <c r="DZ876" i="1"/>
  <c r="DP875" i="1"/>
  <c r="ED875" i="1"/>
  <c r="DO875" i="1"/>
  <c r="EC875" i="1"/>
  <c r="DN875" i="1"/>
  <c r="EB875" i="1"/>
  <c r="DM875" i="1"/>
  <c r="EA875" i="1"/>
  <c r="DL875" i="1"/>
  <c r="DZ875" i="1"/>
  <c r="DP874" i="1"/>
  <c r="ED874" i="1"/>
  <c r="DO874" i="1"/>
  <c r="EC874" i="1"/>
  <c r="DN874" i="1"/>
  <c r="EB874" i="1"/>
  <c r="DM874" i="1"/>
  <c r="EA874" i="1"/>
  <c r="DL874" i="1"/>
  <c r="DZ874" i="1"/>
  <c r="DP873" i="1"/>
  <c r="ED873" i="1"/>
  <c r="DO873" i="1"/>
  <c r="EC873" i="1"/>
  <c r="DN873" i="1"/>
  <c r="EB873" i="1"/>
  <c r="DM873" i="1"/>
  <c r="EA873" i="1"/>
  <c r="DL873" i="1"/>
  <c r="DZ873" i="1"/>
  <c r="DP872" i="1"/>
  <c r="ED872" i="1"/>
  <c r="DN872" i="1"/>
  <c r="EB872" i="1"/>
  <c r="DM872" i="1"/>
  <c r="EA872" i="1"/>
  <c r="DL872" i="1"/>
  <c r="DZ872" i="1"/>
  <c r="DP871" i="1"/>
  <c r="ED871" i="1"/>
  <c r="DO871" i="1"/>
  <c r="EC871" i="1"/>
  <c r="DN871" i="1"/>
  <c r="EB871" i="1"/>
  <c r="DM871" i="1"/>
  <c r="EA871" i="1"/>
  <c r="DL871" i="1"/>
  <c r="DZ871" i="1"/>
  <c r="DP870" i="1"/>
  <c r="ED870" i="1"/>
  <c r="DO870" i="1"/>
  <c r="EC870" i="1"/>
  <c r="DN870" i="1"/>
  <c r="EB870" i="1"/>
  <c r="DM870" i="1"/>
  <c r="EA870" i="1"/>
  <c r="DL870" i="1"/>
  <c r="DZ870" i="1"/>
  <c r="DP869" i="1"/>
  <c r="ED869" i="1"/>
  <c r="DO869" i="1"/>
  <c r="EC869" i="1"/>
  <c r="DM869" i="1"/>
  <c r="EA869" i="1"/>
  <c r="DL869" i="1"/>
  <c r="DZ869" i="1"/>
  <c r="DP868" i="1"/>
  <c r="ED868" i="1"/>
  <c r="DN868" i="1"/>
  <c r="EB868" i="1"/>
  <c r="DM868" i="1"/>
  <c r="EA868" i="1"/>
  <c r="DL868" i="1"/>
  <c r="DZ868" i="1"/>
  <c r="DP867" i="1"/>
  <c r="ED867" i="1"/>
  <c r="DO867" i="1"/>
  <c r="EC867" i="1"/>
  <c r="DN867" i="1"/>
  <c r="EB867" i="1"/>
  <c r="DM867" i="1"/>
  <c r="EA867" i="1"/>
  <c r="DL867" i="1"/>
  <c r="DZ867" i="1"/>
  <c r="DP866" i="1"/>
  <c r="ED866" i="1"/>
  <c r="DO866" i="1"/>
  <c r="EC866" i="1"/>
  <c r="DN866" i="1"/>
  <c r="EB866" i="1"/>
  <c r="DM866" i="1"/>
  <c r="EA866" i="1"/>
  <c r="DL866" i="1"/>
  <c r="DZ866" i="1"/>
  <c r="DP865" i="1"/>
  <c r="ED865" i="1"/>
  <c r="DO865" i="1"/>
  <c r="EC865" i="1"/>
  <c r="DN865" i="1"/>
  <c r="EB865" i="1"/>
  <c r="DM865" i="1"/>
  <c r="EA865" i="1"/>
  <c r="DL865" i="1"/>
  <c r="DZ865" i="1"/>
  <c r="DP864" i="1"/>
  <c r="ED864" i="1"/>
  <c r="DO864" i="1"/>
  <c r="EC864" i="1"/>
  <c r="DM864" i="1"/>
  <c r="EA864" i="1"/>
  <c r="DL864" i="1"/>
  <c r="DZ864" i="1"/>
  <c r="DP863" i="1"/>
  <c r="ED863" i="1"/>
  <c r="DO863" i="1"/>
  <c r="EC863" i="1"/>
  <c r="DN863" i="1"/>
  <c r="EB863" i="1"/>
  <c r="DM863" i="1"/>
  <c r="EA863" i="1"/>
  <c r="DL863" i="1"/>
  <c r="DZ863" i="1"/>
  <c r="DP862" i="1"/>
  <c r="ED862" i="1"/>
  <c r="DO862" i="1"/>
  <c r="EC862" i="1"/>
  <c r="DN862" i="1"/>
  <c r="EB862" i="1"/>
  <c r="DM862" i="1"/>
  <c r="EA862" i="1"/>
  <c r="DL862" i="1"/>
  <c r="DZ862" i="1"/>
  <c r="DP861" i="1"/>
  <c r="ED861" i="1"/>
  <c r="DO861" i="1"/>
  <c r="EC861" i="1"/>
  <c r="DN861" i="1"/>
  <c r="EB861" i="1"/>
  <c r="DM861" i="1"/>
  <c r="EA861" i="1"/>
  <c r="DL861" i="1"/>
  <c r="DZ861" i="1"/>
  <c r="DP860" i="1"/>
  <c r="ED860" i="1"/>
  <c r="DO860" i="1"/>
  <c r="EC860" i="1"/>
  <c r="DM860" i="1"/>
  <c r="EA860" i="1"/>
  <c r="DL860" i="1"/>
  <c r="DZ860" i="1"/>
  <c r="DP859" i="1"/>
  <c r="ED859" i="1"/>
  <c r="DO859" i="1"/>
  <c r="EC859" i="1"/>
  <c r="DN859" i="1"/>
  <c r="EB859" i="1"/>
  <c r="DM859" i="1"/>
  <c r="EA859" i="1"/>
  <c r="DL859" i="1"/>
  <c r="DZ859" i="1"/>
  <c r="DP858" i="1"/>
  <c r="ED858" i="1"/>
  <c r="DO858" i="1"/>
  <c r="EC858" i="1"/>
  <c r="DM858" i="1"/>
  <c r="EA858" i="1"/>
  <c r="DL858" i="1"/>
  <c r="DZ858" i="1"/>
  <c r="DP857" i="1"/>
  <c r="ED857" i="1"/>
  <c r="DO857" i="1"/>
  <c r="EC857" i="1"/>
  <c r="DN857" i="1"/>
  <c r="EB857" i="1"/>
  <c r="DM857" i="1"/>
  <c r="EA857" i="1"/>
  <c r="DL857" i="1"/>
  <c r="DZ857" i="1"/>
  <c r="DP668" i="1"/>
  <c r="ED668" i="1"/>
  <c r="DO668" i="1"/>
  <c r="EC668" i="1"/>
  <c r="DN668" i="1"/>
  <c r="EB668" i="1"/>
  <c r="DM668" i="1"/>
  <c r="EA668" i="1"/>
  <c r="DL668" i="1"/>
  <c r="DZ668" i="1"/>
  <c r="DP1099" i="1"/>
  <c r="ED1099" i="1"/>
  <c r="DO1099" i="1"/>
  <c r="EC1099" i="1"/>
  <c r="DN1099" i="1"/>
  <c r="EB1099" i="1"/>
  <c r="DM1099" i="1"/>
  <c r="EA1099" i="1"/>
  <c r="DP1098" i="1"/>
  <c r="ED1098" i="1"/>
  <c r="DN1098" i="1"/>
  <c r="EB1098" i="1"/>
  <c r="DP856" i="1"/>
  <c r="ED856" i="1"/>
  <c r="DO856" i="1"/>
  <c r="EC856" i="1"/>
  <c r="DN856" i="1"/>
  <c r="EB856" i="1"/>
  <c r="DM856" i="1"/>
  <c r="EA856" i="1"/>
  <c r="DL856" i="1"/>
  <c r="DZ856" i="1"/>
  <c r="DP855" i="1"/>
  <c r="ED855" i="1"/>
  <c r="DN855" i="1"/>
  <c r="EB855" i="1"/>
  <c r="DM855" i="1"/>
  <c r="EA855" i="1"/>
  <c r="DL855" i="1"/>
  <c r="DZ855" i="1"/>
  <c r="DP854" i="1"/>
  <c r="ED854" i="1"/>
  <c r="DO854" i="1"/>
  <c r="EC854" i="1"/>
  <c r="DN854" i="1"/>
  <c r="EB854" i="1"/>
  <c r="DM854" i="1"/>
  <c r="EA854" i="1"/>
  <c r="DL854" i="1"/>
  <c r="DZ854" i="1"/>
  <c r="DP853" i="1"/>
  <c r="ED853" i="1"/>
  <c r="DO853" i="1"/>
  <c r="EC853" i="1"/>
  <c r="DN853" i="1"/>
  <c r="EB853" i="1"/>
  <c r="DM853" i="1"/>
  <c r="EA853" i="1"/>
  <c r="DL853" i="1"/>
  <c r="DZ853" i="1"/>
  <c r="DP852" i="1"/>
  <c r="ED852" i="1"/>
  <c r="DO852" i="1"/>
  <c r="EC852" i="1"/>
  <c r="DN852" i="1"/>
  <c r="EB852" i="1"/>
  <c r="DM852" i="1"/>
  <c r="EA852" i="1"/>
  <c r="DL852" i="1"/>
  <c r="DZ852" i="1"/>
  <c r="DP851" i="1"/>
  <c r="ED851" i="1"/>
  <c r="DO851" i="1"/>
  <c r="EC851" i="1"/>
  <c r="DN851" i="1"/>
  <c r="EB851" i="1"/>
  <c r="DM851" i="1"/>
  <c r="EA851" i="1"/>
  <c r="DL851" i="1"/>
  <c r="DZ851" i="1"/>
  <c r="DP850" i="1"/>
  <c r="ED850" i="1"/>
  <c r="DO850" i="1"/>
  <c r="EC850" i="1"/>
  <c r="DN850" i="1"/>
  <c r="EB850" i="1"/>
  <c r="DM850" i="1"/>
  <c r="EA850" i="1"/>
  <c r="DL850" i="1"/>
  <c r="DZ850" i="1"/>
  <c r="DP849" i="1"/>
  <c r="ED849" i="1"/>
  <c r="DO849" i="1"/>
  <c r="EC849" i="1"/>
  <c r="DN849" i="1"/>
  <c r="EB849" i="1"/>
  <c r="DM849" i="1"/>
  <c r="EA849" i="1"/>
  <c r="DL849" i="1"/>
  <c r="DZ849" i="1"/>
  <c r="DP848" i="1"/>
  <c r="ED848" i="1"/>
  <c r="DO848" i="1"/>
  <c r="EC848" i="1"/>
  <c r="DN848" i="1"/>
  <c r="EB848" i="1"/>
  <c r="DM848" i="1"/>
  <c r="EA848" i="1"/>
  <c r="DL848" i="1"/>
  <c r="DZ848" i="1"/>
  <c r="DP847" i="1"/>
  <c r="ED847" i="1"/>
  <c r="DO847" i="1"/>
  <c r="EC847" i="1"/>
  <c r="DN847" i="1"/>
  <c r="EB847" i="1"/>
  <c r="DM847" i="1"/>
  <c r="EA847" i="1"/>
  <c r="DL847" i="1"/>
  <c r="DZ847" i="1"/>
  <c r="DP846" i="1"/>
  <c r="ED846" i="1"/>
  <c r="DO846" i="1"/>
  <c r="EC846" i="1"/>
  <c r="DN846" i="1"/>
  <c r="EB846" i="1"/>
  <c r="DM846" i="1"/>
  <c r="EA846" i="1"/>
  <c r="DP845" i="1"/>
  <c r="ED845" i="1"/>
  <c r="DO845" i="1"/>
  <c r="EC845" i="1"/>
  <c r="DN845" i="1"/>
  <c r="EB845" i="1"/>
  <c r="DM845" i="1"/>
  <c r="EA845" i="1"/>
  <c r="DL845" i="1"/>
  <c r="DZ845" i="1"/>
  <c r="DP844" i="1"/>
  <c r="ED844" i="1"/>
  <c r="DO844" i="1"/>
  <c r="EC844" i="1"/>
  <c r="DN844" i="1"/>
  <c r="EB844" i="1"/>
  <c r="DM844" i="1"/>
  <c r="EA844" i="1"/>
  <c r="DL844" i="1"/>
  <c r="DZ844" i="1"/>
  <c r="DP843" i="1"/>
  <c r="ED843" i="1"/>
  <c r="DO843" i="1"/>
  <c r="EC843" i="1"/>
  <c r="DN843" i="1"/>
  <c r="EB843" i="1"/>
  <c r="DM843" i="1"/>
  <c r="EA843" i="1"/>
  <c r="DL843" i="1"/>
  <c r="DZ843" i="1"/>
  <c r="DP842" i="1"/>
  <c r="ED842" i="1"/>
  <c r="DO842" i="1"/>
  <c r="EC842" i="1"/>
  <c r="DN842" i="1"/>
  <c r="EB842" i="1"/>
  <c r="DM842" i="1"/>
  <c r="EA842" i="1"/>
  <c r="DP841" i="1"/>
  <c r="ED841" i="1"/>
  <c r="DO841" i="1"/>
  <c r="EC841" i="1"/>
  <c r="DN841" i="1"/>
  <c r="EB841" i="1"/>
  <c r="DM841" i="1"/>
  <c r="EA841" i="1"/>
  <c r="DL841" i="1"/>
  <c r="DZ841" i="1"/>
  <c r="DP840" i="1"/>
  <c r="ED840" i="1"/>
  <c r="DO840" i="1"/>
  <c r="EC840" i="1"/>
  <c r="DN840" i="1"/>
  <c r="EB840" i="1"/>
  <c r="DM840" i="1"/>
  <c r="EA840" i="1"/>
  <c r="DL840" i="1"/>
  <c r="DZ840" i="1"/>
  <c r="DP839" i="1"/>
  <c r="ED839" i="1"/>
  <c r="DO839" i="1"/>
  <c r="EC839" i="1"/>
  <c r="DN839" i="1"/>
  <c r="EB839" i="1"/>
  <c r="DM839" i="1"/>
  <c r="EA839" i="1"/>
  <c r="DL839" i="1"/>
  <c r="DZ839" i="1"/>
  <c r="DP838" i="1"/>
  <c r="ED838" i="1"/>
  <c r="DO838" i="1"/>
  <c r="EC838" i="1"/>
  <c r="DN838" i="1"/>
  <c r="EB838" i="1"/>
  <c r="DM838" i="1"/>
  <c r="EA838" i="1"/>
  <c r="DL838" i="1"/>
  <c r="DZ838" i="1"/>
  <c r="DP837" i="1"/>
  <c r="ED837" i="1"/>
  <c r="DO837" i="1"/>
  <c r="EC837" i="1"/>
  <c r="DN837" i="1"/>
  <c r="EB837" i="1"/>
  <c r="DM837" i="1"/>
  <c r="EA837" i="1"/>
  <c r="DL837" i="1"/>
  <c r="DZ837" i="1"/>
  <c r="DP836" i="1"/>
  <c r="ED836" i="1"/>
  <c r="DO836" i="1"/>
  <c r="EC836" i="1"/>
  <c r="DN836" i="1"/>
  <c r="EB836" i="1"/>
  <c r="DM836" i="1"/>
  <c r="EA836" i="1"/>
  <c r="DL836" i="1"/>
  <c r="DZ836" i="1"/>
  <c r="DP835" i="1"/>
  <c r="ED835" i="1"/>
  <c r="DO835" i="1"/>
  <c r="EC835" i="1"/>
  <c r="DN835" i="1"/>
  <c r="EB835" i="1"/>
  <c r="DM835" i="1"/>
  <c r="EA835" i="1"/>
  <c r="DL835" i="1"/>
  <c r="DZ835" i="1"/>
  <c r="DP834" i="1"/>
  <c r="ED834" i="1"/>
  <c r="DO834" i="1"/>
  <c r="EC834" i="1"/>
  <c r="DN834" i="1"/>
  <c r="EB834" i="1"/>
  <c r="DM834" i="1"/>
  <c r="EA834" i="1"/>
  <c r="DP833" i="1"/>
  <c r="ED833" i="1"/>
  <c r="DO833" i="1"/>
  <c r="EC833" i="1"/>
  <c r="DN833" i="1"/>
  <c r="EB833" i="1"/>
  <c r="DM833" i="1"/>
  <c r="EA833" i="1"/>
  <c r="DL833" i="1"/>
  <c r="DZ833" i="1"/>
  <c r="DP832" i="1"/>
  <c r="ED832" i="1"/>
  <c r="DO832" i="1"/>
  <c r="EC832" i="1"/>
  <c r="DN832" i="1"/>
  <c r="EB832" i="1"/>
  <c r="DM832" i="1"/>
  <c r="EA832" i="1"/>
  <c r="DL832" i="1"/>
  <c r="DZ832" i="1"/>
  <c r="DP831" i="1"/>
  <c r="ED831" i="1"/>
  <c r="DO831" i="1"/>
  <c r="EC831" i="1"/>
  <c r="DN831" i="1"/>
  <c r="EB831" i="1"/>
  <c r="DM831" i="1"/>
  <c r="EA831" i="1"/>
  <c r="DP1097" i="1"/>
  <c r="ED1097" i="1"/>
  <c r="DN1097" i="1"/>
  <c r="EB1097" i="1"/>
  <c r="DM1097" i="1"/>
  <c r="EA1097" i="1"/>
  <c r="DL1097" i="1"/>
  <c r="DZ1097" i="1"/>
  <c r="DP1096" i="1"/>
  <c r="ED1096" i="1"/>
  <c r="DO1096" i="1"/>
  <c r="EC1096" i="1"/>
  <c r="DN1096" i="1"/>
  <c r="EB1096" i="1"/>
  <c r="DM1096" i="1"/>
  <c r="EA1096" i="1"/>
  <c r="DL1096" i="1"/>
  <c r="DZ1096" i="1"/>
  <c r="DP1095" i="1"/>
  <c r="ED1095" i="1"/>
  <c r="DO1095" i="1"/>
  <c r="EC1095" i="1"/>
  <c r="DN1095" i="1"/>
  <c r="EB1095" i="1"/>
  <c r="DM1095" i="1"/>
  <c r="EA1095" i="1"/>
  <c r="DL1095" i="1"/>
  <c r="DZ1095" i="1"/>
  <c r="DP1094" i="1"/>
  <c r="ED1094" i="1"/>
  <c r="DO1094" i="1"/>
  <c r="EC1094" i="1"/>
  <c r="DN1094" i="1"/>
  <c r="EB1094" i="1"/>
  <c r="DM1094" i="1"/>
  <c r="EA1094" i="1"/>
  <c r="DL1094" i="1"/>
  <c r="DZ1094" i="1"/>
  <c r="DP1093" i="1"/>
  <c r="ED1093" i="1"/>
  <c r="DN1093" i="1"/>
  <c r="EB1093" i="1"/>
  <c r="DM1093" i="1"/>
  <c r="EA1093" i="1"/>
  <c r="DL1093" i="1"/>
  <c r="DZ1093" i="1"/>
  <c r="DP1092" i="1"/>
  <c r="ED1092" i="1"/>
  <c r="DN1092" i="1"/>
  <c r="EB1092" i="1"/>
  <c r="DM1092" i="1"/>
  <c r="EA1092" i="1"/>
  <c r="DL1092" i="1"/>
  <c r="DZ1092" i="1"/>
  <c r="DP1091" i="1"/>
  <c r="ED1091" i="1"/>
  <c r="DO1091" i="1"/>
  <c r="EC1091" i="1"/>
  <c r="DN1091" i="1"/>
  <c r="EB1091" i="1"/>
  <c r="DM1091" i="1"/>
  <c r="EA1091" i="1"/>
  <c r="DL1091" i="1"/>
  <c r="DZ1091" i="1"/>
  <c r="DP1090" i="1"/>
  <c r="ED1090" i="1"/>
  <c r="DO1090" i="1"/>
  <c r="EC1090" i="1"/>
  <c r="DN1090" i="1"/>
  <c r="EB1090" i="1"/>
  <c r="DM1090" i="1"/>
  <c r="EA1090" i="1"/>
  <c r="DL1090" i="1"/>
  <c r="DZ1090" i="1"/>
  <c r="DP1089" i="1"/>
  <c r="ED1089" i="1"/>
  <c r="DN1089" i="1"/>
  <c r="EB1089" i="1"/>
  <c r="DM1089" i="1"/>
  <c r="EA1089" i="1"/>
  <c r="DP1088" i="1"/>
  <c r="ED1088" i="1"/>
  <c r="DO1088" i="1"/>
  <c r="EC1088" i="1"/>
  <c r="DN1088" i="1"/>
  <c r="EB1088" i="1"/>
  <c r="DM1088" i="1"/>
  <c r="EA1088" i="1"/>
  <c r="DL1088" i="1"/>
  <c r="DZ1088" i="1"/>
  <c r="DP1087" i="1"/>
  <c r="ED1087" i="1"/>
  <c r="DO1087" i="1"/>
  <c r="EC1087" i="1"/>
  <c r="DN1087" i="1"/>
  <c r="EB1087" i="1"/>
  <c r="DM1087" i="1"/>
  <c r="EA1087" i="1"/>
  <c r="DP1086" i="1"/>
  <c r="ED1086" i="1"/>
  <c r="DN1086" i="1"/>
  <c r="EB1086" i="1"/>
  <c r="DM1086" i="1"/>
  <c r="EA1086" i="1"/>
  <c r="DL1086" i="1"/>
  <c r="DZ1086" i="1"/>
  <c r="DP1085" i="1"/>
  <c r="ED1085" i="1"/>
  <c r="DO1085" i="1"/>
  <c r="EC1085" i="1"/>
  <c r="DN1085" i="1"/>
  <c r="EB1085" i="1"/>
  <c r="DM1085" i="1"/>
  <c r="EA1085" i="1"/>
  <c r="DL1085" i="1"/>
  <c r="DZ1085" i="1"/>
  <c r="DP830" i="1"/>
  <c r="ED830" i="1"/>
  <c r="DO830" i="1"/>
  <c r="EC830" i="1"/>
  <c r="DN830" i="1"/>
  <c r="EB830" i="1"/>
  <c r="DM830" i="1"/>
  <c r="EA830" i="1"/>
  <c r="DP829" i="1"/>
  <c r="ED829" i="1"/>
  <c r="DO829" i="1"/>
  <c r="EC829" i="1"/>
  <c r="DN829" i="1"/>
  <c r="EB829" i="1"/>
  <c r="DM829" i="1"/>
  <c r="EA829" i="1"/>
  <c r="DL829" i="1"/>
  <c r="DZ829" i="1"/>
  <c r="DP828" i="1"/>
  <c r="ED828" i="1"/>
  <c r="DO828" i="1"/>
  <c r="EC828" i="1"/>
  <c r="DN828" i="1"/>
  <c r="EB828" i="1"/>
  <c r="DM828" i="1"/>
  <c r="EA828" i="1"/>
  <c r="DL828" i="1"/>
  <c r="DZ828" i="1"/>
  <c r="DP827" i="1"/>
  <c r="ED827" i="1"/>
  <c r="DO827" i="1"/>
  <c r="EC827" i="1"/>
  <c r="DN827" i="1"/>
  <c r="EB827" i="1"/>
  <c r="DM827" i="1"/>
  <c r="EA827" i="1"/>
  <c r="DL827" i="1"/>
  <c r="DZ827" i="1"/>
  <c r="DP826" i="1"/>
  <c r="ED826" i="1"/>
  <c r="DO826" i="1"/>
  <c r="EC826" i="1"/>
  <c r="DN826" i="1"/>
  <c r="EB826" i="1"/>
  <c r="DM826" i="1"/>
  <c r="EA826" i="1"/>
  <c r="DP825" i="1"/>
  <c r="ED825" i="1"/>
  <c r="DN825" i="1"/>
  <c r="EB825" i="1"/>
  <c r="DM825" i="1"/>
  <c r="EA825" i="1"/>
  <c r="DL825" i="1"/>
  <c r="DZ825" i="1"/>
  <c r="DP824" i="1"/>
  <c r="ED824" i="1"/>
  <c r="DO824" i="1"/>
  <c r="EC824" i="1"/>
  <c r="DN824" i="1"/>
  <c r="EB824" i="1"/>
  <c r="DM824" i="1"/>
  <c r="EA824" i="1"/>
  <c r="DL824" i="1"/>
  <c r="DZ824" i="1"/>
  <c r="DP823" i="1"/>
  <c r="ED823" i="1"/>
  <c r="DO823" i="1"/>
  <c r="EC823" i="1"/>
  <c r="DN823" i="1"/>
  <c r="EB823" i="1"/>
  <c r="DM823" i="1"/>
  <c r="EA823" i="1"/>
  <c r="DL823" i="1"/>
  <c r="DZ823" i="1"/>
  <c r="DP822" i="1"/>
  <c r="ED822" i="1"/>
  <c r="DO822" i="1"/>
  <c r="EC822" i="1"/>
  <c r="DN822" i="1"/>
  <c r="EB822" i="1"/>
  <c r="DM822" i="1"/>
  <c r="EA822" i="1"/>
  <c r="DL822" i="1"/>
  <c r="DZ822" i="1"/>
  <c r="DP821" i="1"/>
  <c r="ED821" i="1"/>
  <c r="DO821" i="1"/>
  <c r="EC821" i="1"/>
  <c r="DN821" i="1"/>
  <c r="EB821" i="1"/>
  <c r="DM821" i="1"/>
  <c r="EA821" i="1"/>
  <c r="DL821" i="1"/>
  <c r="DZ821" i="1"/>
  <c r="DP820" i="1"/>
  <c r="ED820" i="1"/>
  <c r="DO820" i="1"/>
  <c r="EC820" i="1"/>
  <c r="DN820" i="1"/>
  <c r="EB820" i="1"/>
  <c r="DM820" i="1"/>
  <c r="EA820" i="1"/>
  <c r="DL820" i="1"/>
  <c r="DZ820" i="1"/>
  <c r="DP819" i="1"/>
  <c r="ED819" i="1"/>
  <c r="DO819" i="1"/>
  <c r="EC819" i="1"/>
  <c r="DM819" i="1"/>
  <c r="EA819" i="1"/>
  <c r="DL819" i="1"/>
  <c r="DZ819" i="1"/>
  <c r="DP818" i="1"/>
  <c r="ED818" i="1"/>
  <c r="DO818" i="1"/>
  <c r="EC818" i="1"/>
  <c r="DN818" i="1"/>
  <c r="EB818" i="1"/>
  <c r="DM818" i="1"/>
  <c r="EA818" i="1"/>
  <c r="DL818" i="1"/>
  <c r="DZ818" i="1"/>
  <c r="DP817" i="1"/>
  <c r="ED817" i="1"/>
  <c r="DO817" i="1"/>
  <c r="EC817" i="1"/>
  <c r="DM817" i="1"/>
  <c r="EA817" i="1"/>
  <c r="DL817" i="1"/>
  <c r="DZ817" i="1"/>
  <c r="DP816" i="1"/>
  <c r="ED816" i="1"/>
  <c r="DO816" i="1"/>
  <c r="EC816" i="1"/>
  <c r="DM816" i="1"/>
  <c r="EA816" i="1"/>
  <c r="DL816" i="1"/>
  <c r="DZ816" i="1"/>
  <c r="DP815" i="1"/>
  <c r="ED815" i="1"/>
  <c r="DO815" i="1"/>
  <c r="EC815" i="1"/>
  <c r="DN815" i="1"/>
  <c r="EB815" i="1"/>
  <c r="DM815" i="1"/>
  <c r="EA815" i="1"/>
  <c r="DL815" i="1"/>
  <c r="DZ815" i="1"/>
  <c r="DP814" i="1"/>
  <c r="ED814" i="1"/>
  <c r="DO814" i="1"/>
  <c r="EC814" i="1"/>
  <c r="DN814" i="1"/>
  <c r="EB814" i="1"/>
  <c r="DM814" i="1"/>
  <c r="EA814" i="1"/>
  <c r="DL814" i="1"/>
  <c r="DZ814" i="1"/>
  <c r="DP813" i="1"/>
  <c r="ED813" i="1"/>
  <c r="DO813" i="1"/>
  <c r="EC813" i="1"/>
  <c r="DN813" i="1"/>
  <c r="EB813" i="1"/>
  <c r="DM813" i="1"/>
  <c r="EA813" i="1"/>
  <c r="DL813" i="1"/>
  <c r="DZ813" i="1"/>
  <c r="DP812" i="1"/>
  <c r="ED812" i="1"/>
  <c r="DO812" i="1"/>
  <c r="EC812" i="1"/>
  <c r="DN812" i="1"/>
  <c r="EB812" i="1"/>
  <c r="DM812" i="1"/>
  <c r="EA812" i="1"/>
  <c r="DL812" i="1"/>
  <c r="DZ812" i="1"/>
  <c r="DP811" i="1"/>
  <c r="ED811" i="1"/>
  <c r="DO811" i="1"/>
  <c r="EC811" i="1"/>
  <c r="DN811" i="1"/>
  <c r="EB811" i="1"/>
  <c r="DM811" i="1"/>
  <c r="EA811" i="1"/>
  <c r="DL811" i="1"/>
  <c r="DZ811" i="1"/>
  <c r="DP810" i="1"/>
  <c r="ED810" i="1"/>
  <c r="DO810" i="1"/>
  <c r="EC810" i="1"/>
  <c r="DN810" i="1"/>
  <c r="EB810" i="1"/>
  <c r="DM810" i="1"/>
  <c r="EA810" i="1"/>
  <c r="DL810" i="1"/>
  <c r="DZ810" i="1"/>
  <c r="DP809" i="1"/>
  <c r="ED809" i="1"/>
  <c r="DO809" i="1"/>
  <c r="EC809" i="1"/>
  <c r="DN809" i="1"/>
  <c r="EB809" i="1"/>
  <c r="DM809" i="1"/>
  <c r="EA809" i="1"/>
  <c r="DL809" i="1"/>
  <c r="DZ809" i="1"/>
  <c r="DP808" i="1"/>
  <c r="ED808" i="1"/>
  <c r="DO808" i="1"/>
  <c r="EC808" i="1"/>
  <c r="DN808" i="1"/>
  <c r="EB808" i="1"/>
  <c r="DM808" i="1"/>
  <c r="EA808" i="1"/>
  <c r="DL808" i="1"/>
  <c r="DZ808" i="1"/>
  <c r="DP807" i="1"/>
  <c r="ED807" i="1"/>
  <c r="DO807" i="1"/>
  <c r="EC807" i="1"/>
  <c r="DN807" i="1"/>
  <c r="EB807" i="1"/>
  <c r="DM807" i="1"/>
  <c r="EA807" i="1"/>
  <c r="DL807" i="1"/>
  <c r="DZ807" i="1"/>
  <c r="DP806" i="1"/>
  <c r="ED806" i="1"/>
  <c r="DO806" i="1"/>
  <c r="EC806" i="1"/>
  <c r="DN806" i="1"/>
  <c r="EB806" i="1"/>
  <c r="DM806" i="1"/>
  <c r="EA806" i="1"/>
  <c r="DL806" i="1"/>
  <c r="DZ806" i="1"/>
  <c r="DP805" i="1"/>
  <c r="ED805" i="1"/>
  <c r="DO805" i="1"/>
  <c r="EC805" i="1"/>
  <c r="DN805" i="1"/>
  <c r="EB805" i="1"/>
  <c r="DM805" i="1"/>
  <c r="EA805" i="1"/>
  <c r="DL805" i="1"/>
  <c r="DZ805" i="1"/>
  <c r="DP804" i="1"/>
  <c r="ED804" i="1"/>
  <c r="DO804" i="1"/>
  <c r="EC804" i="1"/>
  <c r="DN804" i="1"/>
  <c r="EB804" i="1"/>
  <c r="DM804" i="1"/>
  <c r="EA804" i="1"/>
  <c r="DL804" i="1"/>
  <c r="DZ804" i="1"/>
  <c r="DP803" i="1"/>
  <c r="ED803" i="1"/>
  <c r="DO803" i="1"/>
  <c r="EC803" i="1"/>
  <c r="DN803" i="1"/>
  <c r="EB803" i="1"/>
  <c r="DM803" i="1"/>
  <c r="EA803" i="1"/>
  <c r="DL803" i="1"/>
  <c r="DZ803" i="1"/>
  <c r="DP802" i="1"/>
  <c r="ED802" i="1"/>
  <c r="DN802" i="1"/>
  <c r="EB802" i="1"/>
  <c r="DM802" i="1"/>
  <c r="EA802" i="1"/>
  <c r="DL802" i="1"/>
  <c r="DZ802" i="1"/>
  <c r="DP801" i="1"/>
  <c r="ED801" i="1"/>
  <c r="DO801" i="1"/>
  <c r="EC801" i="1"/>
  <c r="DN801" i="1"/>
  <c r="EB801" i="1"/>
  <c r="DM801" i="1"/>
  <c r="EA801" i="1"/>
  <c r="DL801" i="1"/>
  <c r="DZ801" i="1"/>
  <c r="DP800" i="1"/>
  <c r="ED800" i="1"/>
  <c r="DO800" i="1"/>
  <c r="EC800" i="1"/>
  <c r="DN800" i="1"/>
  <c r="EB800" i="1"/>
  <c r="DM800" i="1"/>
  <c r="EA800" i="1"/>
  <c r="DL800" i="1"/>
  <c r="DZ800" i="1"/>
  <c r="DP799" i="1"/>
  <c r="ED799" i="1"/>
  <c r="DO799" i="1"/>
  <c r="EC799" i="1"/>
  <c r="DN799" i="1"/>
  <c r="EB799" i="1"/>
  <c r="DM799" i="1"/>
  <c r="EA799" i="1"/>
  <c r="DL799" i="1"/>
  <c r="DZ799" i="1"/>
  <c r="DP798" i="1"/>
  <c r="ED798" i="1"/>
  <c r="DO798" i="1"/>
  <c r="EC798" i="1"/>
  <c r="DN798" i="1"/>
  <c r="EB798" i="1"/>
  <c r="DM798" i="1"/>
  <c r="EA798" i="1"/>
  <c r="DL798" i="1"/>
  <c r="DZ798" i="1"/>
  <c r="DP797" i="1"/>
  <c r="ED797" i="1"/>
  <c r="DO797" i="1"/>
  <c r="EC797" i="1"/>
  <c r="DN797" i="1"/>
  <c r="EB797" i="1"/>
  <c r="DM797" i="1"/>
  <c r="EA797" i="1"/>
  <c r="DL797" i="1"/>
  <c r="DZ797" i="1"/>
  <c r="DP796" i="1"/>
  <c r="ED796" i="1"/>
  <c r="DO796" i="1"/>
  <c r="EC796" i="1"/>
  <c r="DN796" i="1"/>
  <c r="EB796" i="1"/>
  <c r="DM796" i="1"/>
  <c r="EA796" i="1"/>
  <c r="DL796" i="1"/>
  <c r="DZ796" i="1"/>
  <c r="DP795" i="1"/>
  <c r="ED795" i="1"/>
  <c r="DO795" i="1"/>
  <c r="EC795" i="1"/>
  <c r="DN795" i="1"/>
  <c r="EB795" i="1"/>
  <c r="DM795" i="1"/>
  <c r="EA795" i="1"/>
  <c r="DL795" i="1"/>
  <c r="DZ795" i="1"/>
  <c r="DP794" i="1"/>
  <c r="ED794" i="1"/>
  <c r="DO794" i="1"/>
  <c r="EC794" i="1"/>
  <c r="DN794" i="1"/>
  <c r="EB794" i="1"/>
  <c r="DM794" i="1"/>
  <c r="EA794" i="1"/>
  <c r="DL794" i="1"/>
  <c r="DZ794" i="1"/>
  <c r="DP793" i="1"/>
  <c r="ED793" i="1"/>
  <c r="DO793" i="1"/>
  <c r="EC793" i="1"/>
  <c r="DN793" i="1"/>
  <c r="EB793" i="1"/>
  <c r="DM793" i="1"/>
  <c r="EA793" i="1"/>
  <c r="DP792" i="1"/>
  <c r="ED792" i="1"/>
  <c r="DO792" i="1"/>
  <c r="EC792" i="1"/>
  <c r="DN792" i="1"/>
  <c r="EB792" i="1"/>
  <c r="DM792" i="1"/>
  <c r="EA792" i="1"/>
  <c r="DL792" i="1"/>
  <c r="DZ792" i="1"/>
  <c r="DP791" i="1"/>
  <c r="ED791" i="1"/>
  <c r="DO791" i="1"/>
  <c r="EC791" i="1"/>
  <c r="DN791" i="1"/>
  <c r="EB791" i="1"/>
  <c r="DM791" i="1"/>
  <c r="EA791" i="1"/>
  <c r="DL791" i="1"/>
  <c r="DZ791" i="1"/>
  <c r="DP790" i="1"/>
  <c r="ED790" i="1"/>
  <c r="DO790" i="1"/>
  <c r="EC790" i="1"/>
  <c r="DN790" i="1"/>
  <c r="EB790" i="1"/>
  <c r="DM790" i="1"/>
  <c r="EA790" i="1"/>
  <c r="DL790" i="1"/>
  <c r="DZ790" i="1"/>
  <c r="DP789" i="1"/>
  <c r="ED789" i="1"/>
  <c r="DO789" i="1"/>
  <c r="EC789" i="1"/>
  <c r="DN789" i="1"/>
  <c r="EB789" i="1"/>
  <c r="DM789" i="1"/>
  <c r="EA789" i="1"/>
  <c r="DL789" i="1"/>
  <c r="DZ789" i="1"/>
  <c r="DP788" i="1"/>
  <c r="ED788" i="1"/>
  <c r="DO788" i="1"/>
  <c r="EC788" i="1"/>
  <c r="DN788" i="1"/>
  <c r="EB788" i="1"/>
  <c r="DM788" i="1"/>
  <c r="EA788" i="1"/>
  <c r="DL788" i="1"/>
  <c r="DZ788" i="1"/>
  <c r="DP787" i="1"/>
  <c r="ED787" i="1"/>
  <c r="DO787" i="1"/>
  <c r="EC787" i="1"/>
  <c r="DN787" i="1"/>
  <c r="EB787" i="1"/>
  <c r="DM787" i="1"/>
  <c r="EA787" i="1"/>
  <c r="DL787" i="1"/>
  <c r="DZ787" i="1"/>
  <c r="DP786" i="1"/>
  <c r="ED786" i="1"/>
  <c r="DO786" i="1"/>
  <c r="EC786" i="1"/>
  <c r="DN786" i="1"/>
  <c r="EB786" i="1"/>
  <c r="DM786" i="1"/>
  <c r="EA786" i="1"/>
  <c r="DL786" i="1"/>
  <c r="DZ786" i="1"/>
  <c r="DP785" i="1"/>
  <c r="ED785" i="1"/>
  <c r="DO785" i="1"/>
  <c r="EC785" i="1"/>
  <c r="DN785" i="1"/>
  <c r="EB785" i="1"/>
  <c r="DM785" i="1"/>
  <c r="EA785" i="1"/>
  <c r="DL785" i="1"/>
  <c r="DZ785" i="1"/>
  <c r="DP784" i="1"/>
  <c r="ED784" i="1"/>
  <c r="DO784" i="1"/>
  <c r="EC784" i="1"/>
  <c r="DN784" i="1"/>
  <c r="EB784" i="1"/>
  <c r="DM784" i="1"/>
  <c r="EA784" i="1"/>
  <c r="DL784" i="1"/>
  <c r="DZ784" i="1"/>
  <c r="DP783" i="1"/>
  <c r="ED783" i="1"/>
  <c r="DO783" i="1"/>
  <c r="EC783" i="1"/>
  <c r="DN783" i="1"/>
  <c r="EB783" i="1"/>
  <c r="DM783" i="1"/>
  <c r="EA783" i="1"/>
  <c r="DL783" i="1"/>
  <c r="DZ783" i="1"/>
  <c r="DP782" i="1"/>
  <c r="ED782" i="1"/>
  <c r="DO782" i="1"/>
  <c r="EC782" i="1"/>
  <c r="DN782" i="1"/>
  <c r="EB782" i="1"/>
  <c r="DM782" i="1"/>
  <c r="EA782" i="1"/>
  <c r="DL782" i="1"/>
  <c r="DZ782" i="1"/>
  <c r="DP781" i="1"/>
  <c r="ED781" i="1"/>
  <c r="DO781" i="1"/>
  <c r="EC781" i="1"/>
  <c r="DN781" i="1"/>
  <c r="EB781" i="1"/>
  <c r="DM781" i="1"/>
  <c r="EA781" i="1"/>
  <c r="DL781" i="1"/>
  <c r="DZ781" i="1"/>
  <c r="DP780" i="1"/>
  <c r="ED780" i="1"/>
  <c r="DO780" i="1"/>
  <c r="EC780" i="1"/>
  <c r="DN780" i="1"/>
  <c r="EB780" i="1"/>
  <c r="DM780" i="1"/>
  <c r="EA780" i="1"/>
  <c r="DL780" i="1"/>
  <c r="DZ780" i="1"/>
  <c r="DP779" i="1"/>
  <c r="ED779" i="1"/>
  <c r="DO779" i="1"/>
  <c r="EC779" i="1"/>
  <c r="DN779" i="1"/>
  <c r="EB779" i="1"/>
  <c r="DM779" i="1"/>
  <c r="EA779" i="1"/>
  <c r="DL779" i="1"/>
  <c r="DZ779" i="1"/>
  <c r="DP778" i="1"/>
  <c r="ED778" i="1"/>
  <c r="DO778" i="1"/>
  <c r="EC778" i="1"/>
  <c r="DN778" i="1"/>
  <c r="EB778" i="1"/>
  <c r="DM778" i="1"/>
  <c r="EA778" i="1"/>
  <c r="DL778" i="1"/>
  <c r="DZ778" i="1"/>
  <c r="DP777" i="1"/>
  <c r="ED777" i="1"/>
  <c r="DO777" i="1"/>
  <c r="EC777" i="1"/>
  <c r="DN777" i="1"/>
  <c r="EB777" i="1"/>
  <c r="DM777" i="1"/>
  <c r="EA777" i="1"/>
  <c r="DL777" i="1"/>
  <c r="DZ777" i="1"/>
  <c r="DP776" i="1"/>
  <c r="ED776" i="1"/>
  <c r="DO776" i="1"/>
  <c r="EC776" i="1"/>
  <c r="DN776" i="1"/>
  <c r="EB776" i="1"/>
  <c r="DM776" i="1"/>
  <c r="EA776" i="1"/>
  <c r="DL776" i="1"/>
  <c r="DZ776" i="1"/>
  <c r="DP775" i="1"/>
  <c r="ED775" i="1"/>
  <c r="DO775" i="1"/>
  <c r="EC775" i="1"/>
  <c r="DN775" i="1"/>
  <c r="EB775" i="1"/>
  <c r="DM775" i="1"/>
  <c r="EA775" i="1"/>
  <c r="DL775" i="1"/>
  <c r="DZ775" i="1"/>
  <c r="DP774" i="1"/>
  <c r="ED774" i="1"/>
  <c r="DO774" i="1"/>
  <c r="EC774" i="1"/>
  <c r="DN774" i="1"/>
  <c r="EB774" i="1"/>
  <c r="DM774" i="1"/>
  <c r="EA774" i="1"/>
  <c r="DL774" i="1"/>
  <c r="DZ774" i="1"/>
  <c r="DP773" i="1"/>
  <c r="ED773" i="1"/>
  <c r="DO773" i="1"/>
  <c r="EC773" i="1"/>
  <c r="DM773" i="1"/>
  <c r="EA773" i="1"/>
  <c r="DL773" i="1"/>
  <c r="DZ773" i="1"/>
  <c r="DP772" i="1"/>
  <c r="ED772" i="1"/>
  <c r="DO772" i="1"/>
  <c r="EC772" i="1"/>
  <c r="DN772" i="1"/>
  <c r="EB772" i="1"/>
  <c r="DM772" i="1"/>
  <c r="EA772" i="1"/>
  <c r="DL772" i="1"/>
  <c r="DZ772" i="1"/>
  <c r="DP771" i="1"/>
  <c r="ED771" i="1"/>
  <c r="DO771" i="1"/>
  <c r="EC771" i="1"/>
  <c r="DN771" i="1"/>
  <c r="EB771" i="1"/>
  <c r="DM771" i="1"/>
  <c r="EA771" i="1"/>
  <c r="DL771" i="1"/>
  <c r="DZ771" i="1"/>
  <c r="DP770" i="1"/>
  <c r="ED770" i="1"/>
  <c r="DO770" i="1"/>
  <c r="EC770" i="1"/>
  <c r="DN770" i="1"/>
  <c r="EB770" i="1"/>
  <c r="DM770" i="1"/>
  <c r="EA770" i="1"/>
  <c r="DL770" i="1"/>
  <c r="DZ770" i="1"/>
  <c r="DP769" i="1"/>
  <c r="ED769" i="1"/>
  <c r="DO769" i="1"/>
  <c r="EC769" i="1"/>
  <c r="DN769" i="1"/>
  <c r="EB769" i="1"/>
  <c r="DM769" i="1"/>
  <c r="EA769" i="1"/>
  <c r="DL769" i="1"/>
  <c r="DZ769" i="1"/>
  <c r="DP768" i="1"/>
  <c r="ED768" i="1"/>
  <c r="DO768" i="1"/>
  <c r="EC768" i="1"/>
  <c r="DN768" i="1"/>
  <c r="EB768" i="1"/>
  <c r="DM768" i="1"/>
  <c r="EA768" i="1"/>
  <c r="DL768" i="1"/>
  <c r="DZ768" i="1"/>
  <c r="DP767" i="1"/>
  <c r="ED767" i="1"/>
  <c r="DO767" i="1"/>
  <c r="EC767" i="1"/>
  <c r="DN767" i="1"/>
  <c r="EB767" i="1"/>
  <c r="DM767" i="1"/>
  <c r="EA767" i="1"/>
  <c r="DL767" i="1"/>
  <c r="DZ767" i="1"/>
  <c r="DP766" i="1"/>
  <c r="ED766" i="1"/>
  <c r="DO766" i="1"/>
  <c r="EC766" i="1"/>
  <c r="DN766" i="1"/>
  <c r="EB766" i="1"/>
  <c r="DM766" i="1"/>
  <c r="EA766" i="1"/>
  <c r="DL766" i="1"/>
  <c r="DZ766" i="1"/>
  <c r="DP765" i="1"/>
  <c r="ED765" i="1"/>
  <c r="DO765" i="1"/>
  <c r="EC765" i="1"/>
  <c r="DN765" i="1"/>
  <c r="EB765" i="1"/>
  <c r="DM765" i="1"/>
  <c r="EA765" i="1"/>
  <c r="DL765" i="1"/>
  <c r="DZ765" i="1"/>
  <c r="DP764" i="1"/>
  <c r="ED764" i="1"/>
  <c r="DO764" i="1"/>
  <c r="EC764" i="1"/>
  <c r="DN764" i="1"/>
  <c r="EB764" i="1"/>
  <c r="DM764" i="1"/>
  <c r="EA764" i="1"/>
  <c r="DL764" i="1"/>
  <c r="DZ764" i="1"/>
  <c r="DP763" i="1"/>
  <c r="ED763" i="1"/>
  <c r="DO763" i="1"/>
  <c r="EC763" i="1"/>
  <c r="DN763" i="1"/>
  <c r="EB763" i="1"/>
  <c r="DM763" i="1"/>
  <c r="EA763" i="1"/>
  <c r="DL763" i="1"/>
  <c r="DZ763" i="1"/>
  <c r="DP762" i="1"/>
  <c r="ED762" i="1"/>
  <c r="DO762" i="1"/>
  <c r="EC762" i="1"/>
  <c r="DN762" i="1"/>
  <c r="EB762" i="1"/>
  <c r="DM762" i="1"/>
  <c r="EA762" i="1"/>
  <c r="DL762" i="1"/>
  <c r="DZ762" i="1"/>
  <c r="DP761" i="1"/>
  <c r="ED761" i="1"/>
  <c r="DO761" i="1"/>
  <c r="EC761" i="1"/>
  <c r="DN761" i="1"/>
  <c r="EB761" i="1"/>
  <c r="DM761" i="1"/>
  <c r="EA761" i="1"/>
  <c r="DL761" i="1"/>
  <c r="DZ761" i="1"/>
  <c r="DP760" i="1"/>
  <c r="ED760" i="1"/>
  <c r="DO760" i="1"/>
  <c r="EC760" i="1"/>
  <c r="DN760" i="1"/>
  <c r="EB760" i="1"/>
  <c r="DM760" i="1"/>
  <c r="EA760" i="1"/>
  <c r="DL760" i="1"/>
  <c r="DZ760" i="1"/>
  <c r="DP759" i="1"/>
  <c r="ED759" i="1"/>
  <c r="DO759" i="1"/>
  <c r="EC759" i="1"/>
  <c r="DN759" i="1"/>
  <c r="EB759" i="1"/>
  <c r="DM759" i="1"/>
  <c r="EA759" i="1"/>
  <c r="DL759" i="1"/>
  <c r="DZ759" i="1"/>
  <c r="DP758" i="1"/>
  <c r="ED758" i="1"/>
  <c r="DO758" i="1"/>
  <c r="EC758" i="1"/>
  <c r="DN758" i="1"/>
  <c r="EB758" i="1"/>
  <c r="DM758" i="1"/>
  <c r="EA758" i="1"/>
  <c r="DL758" i="1"/>
  <c r="DZ758" i="1"/>
  <c r="DP757" i="1"/>
  <c r="ED757" i="1"/>
  <c r="DO757" i="1"/>
  <c r="EC757" i="1"/>
  <c r="DN757" i="1"/>
  <c r="EB757" i="1"/>
  <c r="DM757" i="1"/>
  <c r="EA757" i="1"/>
  <c r="DL757" i="1"/>
  <c r="DZ757" i="1"/>
  <c r="DP756" i="1"/>
  <c r="ED756" i="1"/>
  <c r="DO756" i="1"/>
  <c r="EC756" i="1"/>
  <c r="DN756" i="1"/>
  <c r="EB756" i="1"/>
  <c r="DM756" i="1"/>
  <c r="EA756" i="1"/>
  <c r="DL756" i="1"/>
  <c r="DZ756" i="1"/>
  <c r="DP755" i="1"/>
  <c r="ED755" i="1"/>
  <c r="DO755" i="1"/>
  <c r="EC755" i="1"/>
  <c r="DN755" i="1"/>
  <c r="EB755" i="1"/>
  <c r="DM755" i="1"/>
  <c r="EA755" i="1"/>
  <c r="DL755" i="1"/>
  <c r="DZ755" i="1"/>
  <c r="DP754" i="1"/>
  <c r="ED754" i="1"/>
  <c r="DO754" i="1"/>
  <c r="EC754" i="1"/>
  <c r="DN754" i="1"/>
  <c r="EB754" i="1"/>
  <c r="DM754" i="1"/>
  <c r="EA754" i="1"/>
  <c r="DL754" i="1"/>
  <c r="DZ754" i="1"/>
  <c r="DP753" i="1"/>
  <c r="ED753" i="1"/>
  <c r="DO753" i="1"/>
  <c r="EC753" i="1"/>
  <c r="DN753" i="1"/>
  <c r="EB753" i="1"/>
  <c r="DM753" i="1"/>
  <c r="EA753" i="1"/>
  <c r="DL753" i="1"/>
  <c r="DZ753" i="1"/>
  <c r="DP752" i="1"/>
  <c r="ED752" i="1"/>
  <c r="DO752" i="1"/>
  <c r="EC752" i="1"/>
  <c r="DN752" i="1"/>
  <c r="EB752" i="1"/>
  <c r="DM752" i="1"/>
  <c r="EA752" i="1"/>
  <c r="DL752" i="1"/>
  <c r="DZ752" i="1"/>
  <c r="DP751" i="1"/>
  <c r="ED751" i="1"/>
  <c r="DO751" i="1"/>
  <c r="EC751" i="1"/>
  <c r="DN751" i="1"/>
  <c r="EB751" i="1"/>
  <c r="DM751" i="1"/>
  <c r="EA751" i="1"/>
  <c r="DL751" i="1"/>
  <c r="DZ751" i="1"/>
  <c r="DP750" i="1"/>
  <c r="ED750" i="1"/>
  <c r="DO750" i="1"/>
  <c r="EC750" i="1"/>
  <c r="DN750" i="1"/>
  <c r="EB750" i="1"/>
  <c r="DM750" i="1"/>
  <c r="EA750" i="1"/>
  <c r="DL750" i="1"/>
  <c r="DZ750" i="1"/>
  <c r="DP749" i="1"/>
  <c r="ED749" i="1"/>
  <c r="DO749" i="1"/>
  <c r="EC749" i="1"/>
  <c r="DN749" i="1"/>
  <c r="EB749" i="1"/>
  <c r="DM749" i="1"/>
  <c r="EA749" i="1"/>
  <c r="DL749" i="1"/>
  <c r="DZ749" i="1"/>
  <c r="DP748" i="1"/>
  <c r="ED748" i="1"/>
  <c r="DO748" i="1"/>
  <c r="EC748" i="1"/>
  <c r="DN748" i="1"/>
  <c r="EB748" i="1"/>
  <c r="DM748" i="1"/>
  <c r="EA748" i="1"/>
  <c r="DL748" i="1"/>
  <c r="DZ748" i="1"/>
  <c r="DP747" i="1"/>
  <c r="ED747" i="1"/>
  <c r="DO747" i="1"/>
  <c r="EC747" i="1"/>
  <c r="DN747" i="1"/>
  <c r="EB747" i="1"/>
  <c r="DM747" i="1"/>
  <c r="EA747" i="1"/>
  <c r="DL747" i="1"/>
  <c r="DZ747" i="1"/>
  <c r="DP746" i="1"/>
  <c r="ED746" i="1"/>
  <c r="DO746" i="1"/>
  <c r="EC746" i="1"/>
  <c r="DN746" i="1"/>
  <c r="EB746" i="1"/>
  <c r="DM746" i="1"/>
  <c r="EA746" i="1"/>
  <c r="DL746" i="1"/>
  <c r="DZ746" i="1"/>
  <c r="DP745" i="1"/>
  <c r="ED745" i="1"/>
  <c r="DO745" i="1"/>
  <c r="EC745" i="1"/>
  <c r="DN745" i="1"/>
  <c r="EB745" i="1"/>
  <c r="DM745" i="1"/>
  <c r="EA745" i="1"/>
  <c r="DL745" i="1"/>
  <c r="DZ745" i="1"/>
  <c r="DP744" i="1"/>
  <c r="ED744" i="1"/>
  <c r="DO744" i="1"/>
  <c r="EC744" i="1"/>
  <c r="DN744" i="1"/>
  <c r="EB744" i="1"/>
  <c r="DM744" i="1"/>
  <c r="EA744" i="1"/>
  <c r="DL744" i="1"/>
  <c r="DZ744" i="1"/>
  <c r="DP743" i="1"/>
  <c r="ED743" i="1"/>
  <c r="DO743" i="1"/>
  <c r="EC743" i="1"/>
  <c r="DN743" i="1"/>
  <c r="EB743" i="1"/>
  <c r="DM743" i="1"/>
  <c r="EA743" i="1"/>
  <c r="DL743" i="1"/>
  <c r="DZ743" i="1"/>
  <c r="DP742" i="1"/>
  <c r="ED742" i="1"/>
  <c r="DO742" i="1"/>
  <c r="EC742" i="1"/>
  <c r="DN742" i="1"/>
  <c r="EB742" i="1"/>
  <c r="DM742" i="1"/>
  <c r="EA742" i="1"/>
  <c r="DL742" i="1"/>
  <c r="DZ742" i="1"/>
  <c r="DP741" i="1"/>
  <c r="ED741" i="1"/>
  <c r="DO741" i="1"/>
  <c r="EC741" i="1"/>
  <c r="DN741" i="1"/>
  <c r="EB741" i="1"/>
  <c r="DM741" i="1"/>
  <c r="EA741" i="1"/>
  <c r="DL741" i="1"/>
  <c r="DZ741" i="1"/>
  <c r="DP740" i="1"/>
  <c r="ED740" i="1"/>
  <c r="DO740" i="1"/>
  <c r="EC740" i="1"/>
  <c r="DN740" i="1"/>
  <c r="EB740" i="1"/>
  <c r="DM740" i="1"/>
  <c r="EA740" i="1"/>
  <c r="DL740" i="1"/>
  <c r="DZ740" i="1"/>
  <c r="DP739" i="1"/>
  <c r="ED739" i="1"/>
  <c r="DO739" i="1"/>
  <c r="EC739" i="1"/>
  <c r="DN739" i="1"/>
  <c r="EB739" i="1"/>
  <c r="DM739" i="1"/>
  <c r="EA739" i="1"/>
  <c r="DL739" i="1"/>
  <c r="DZ739" i="1"/>
  <c r="DP738" i="1"/>
  <c r="ED738" i="1"/>
  <c r="DO738" i="1"/>
  <c r="EC738" i="1"/>
  <c r="DN738" i="1"/>
  <c r="EB738" i="1"/>
  <c r="DM738" i="1"/>
  <c r="EA738" i="1"/>
  <c r="DL738" i="1"/>
  <c r="DZ738" i="1"/>
  <c r="DP737" i="1"/>
  <c r="ED737" i="1"/>
  <c r="DO737" i="1"/>
  <c r="EC737" i="1"/>
  <c r="DN737" i="1"/>
  <c r="EB737" i="1"/>
  <c r="DM737" i="1"/>
  <c r="EA737" i="1"/>
  <c r="DL737" i="1"/>
  <c r="DZ737" i="1"/>
  <c r="DP736" i="1"/>
  <c r="ED736" i="1"/>
  <c r="DO736" i="1"/>
  <c r="EC736" i="1"/>
  <c r="DN736" i="1"/>
  <c r="EB736" i="1"/>
  <c r="DM736" i="1"/>
  <c r="EA736" i="1"/>
  <c r="DL736" i="1"/>
  <c r="DZ736" i="1"/>
  <c r="DP735" i="1"/>
  <c r="ED735" i="1"/>
  <c r="DO735" i="1"/>
  <c r="EC735" i="1"/>
  <c r="DN735" i="1"/>
  <c r="EB735" i="1"/>
  <c r="DM735" i="1"/>
  <c r="EA735" i="1"/>
  <c r="DL735" i="1"/>
  <c r="DZ735" i="1"/>
  <c r="DP734" i="1"/>
  <c r="ED734" i="1"/>
  <c r="DO734" i="1"/>
  <c r="EC734" i="1"/>
  <c r="DN734" i="1"/>
  <c r="EB734" i="1"/>
  <c r="DM734" i="1"/>
  <c r="EA734" i="1"/>
  <c r="DP733" i="1"/>
  <c r="ED733" i="1"/>
  <c r="DO733" i="1"/>
  <c r="EC733" i="1"/>
  <c r="DN733" i="1"/>
  <c r="EB733" i="1"/>
  <c r="DM733" i="1"/>
  <c r="EA733" i="1"/>
  <c r="DL733" i="1"/>
  <c r="DZ733" i="1"/>
  <c r="DP732" i="1"/>
  <c r="ED732" i="1"/>
  <c r="DO732" i="1"/>
  <c r="EC732" i="1"/>
  <c r="DN732" i="1"/>
  <c r="EB732" i="1"/>
  <c r="DM732" i="1"/>
  <c r="EA732" i="1"/>
  <c r="DL732" i="1"/>
  <c r="DZ732" i="1"/>
  <c r="DP731" i="1"/>
  <c r="ED731" i="1"/>
  <c r="DO731" i="1"/>
  <c r="EC731" i="1"/>
  <c r="DN731" i="1"/>
  <c r="EB731" i="1"/>
  <c r="DM731" i="1"/>
  <c r="EA731" i="1"/>
  <c r="DL731" i="1"/>
  <c r="DZ731" i="1"/>
  <c r="DP730" i="1"/>
  <c r="ED730" i="1"/>
  <c r="DO730" i="1"/>
  <c r="EC730" i="1"/>
  <c r="DN730" i="1"/>
  <c r="EB730" i="1"/>
  <c r="DM730" i="1"/>
  <c r="EA730" i="1"/>
  <c r="DL730" i="1"/>
  <c r="DZ730" i="1"/>
  <c r="DP729" i="1"/>
  <c r="ED729" i="1"/>
  <c r="DO729" i="1"/>
  <c r="EC729" i="1"/>
  <c r="DN729" i="1"/>
  <c r="EB729" i="1"/>
  <c r="DM729" i="1"/>
  <c r="EA729" i="1"/>
  <c r="DL729" i="1"/>
  <c r="DZ729" i="1"/>
  <c r="DP728" i="1"/>
  <c r="ED728" i="1"/>
  <c r="DO728" i="1"/>
  <c r="EC728" i="1"/>
  <c r="DN728" i="1"/>
  <c r="EB728" i="1"/>
  <c r="DM728" i="1"/>
  <c r="EA728" i="1"/>
  <c r="DL728" i="1"/>
  <c r="DZ728" i="1"/>
  <c r="DP727" i="1"/>
  <c r="ED727" i="1"/>
  <c r="DO727" i="1"/>
  <c r="EC727" i="1"/>
  <c r="DN727" i="1"/>
  <c r="EB727" i="1"/>
  <c r="DM727" i="1"/>
  <c r="EA727" i="1"/>
  <c r="DL727" i="1"/>
  <c r="DZ727" i="1"/>
  <c r="DP726" i="1"/>
  <c r="ED726" i="1"/>
  <c r="DO726" i="1"/>
  <c r="EC726" i="1"/>
  <c r="DN726" i="1"/>
  <c r="EB726" i="1"/>
  <c r="DM726" i="1"/>
  <c r="EA726" i="1"/>
  <c r="DL726" i="1"/>
  <c r="DZ726" i="1"/>
  <c r="DP725" i="1"/>
  <c r="ED725" i="1"/>
  <c r="DO725" i="1"/>
  <c r="EC725" i="1"/>
  <c r="DN725" i="1"/>
  <c r="EB725" i="1"/>
  <c r="DM725" i="1"/>
  <c r="EA725" i="1"/>
  <c r="DL725" i="1"/>
  <c r="DZ725" i="1"/>
  <c r="DP724" i="1"/>
  <c r="ED724" i="1"/>
  <c r="DO724" i="1"/>
  <c r="EC724" i="1"/>
  <c r="DN724" i="1"/>
  <c r="EB724" i="1"/>
  <c r="DM724" i="1"/>
  <c r="EA724" i="1"/>
  <c r="DL724" i="1"/>
  <c r="DZ724" i="1"/>
  <c r="DP723" i="1"/>
  <c r="ED723" i="1"/>
  <c r="DN723" i="1"/>
  <c r="EB723" i="1"/>
  <c r="DM723" i="1"/>
  <c r="EA723" i="1"/>
  <c r="DL723" i="1"/>
  <c r="DZ723" i="1"/>
  <c r="DP722" i="1"/>
  <c r="ED722" i="1"/>
  <c r="DM722" i="1"/>
  <c r="EA722" i="1"/>
  <c r="DP721" i="1"/>
  <c r="ED721" i="1"/>
  <c r="DO721" i="1"/>
  <c r="EC721" i="1"/>
  <c r="DN721" i="1"/>
  <c r="EB721" i="1"/>
  <c r="DM721" i="1"/>
  <c r="EA721" i="1"/>
  <c r="DL721" i="1"/>
  <c r="DZ721" i="1"/>
  <c r="DP720" i="1"/>
  <c r="ED720" i="1"/>
  <c r="DN720" i="1"/>
  <c r="EB720" i="1"/>
  <c r="DM720" i="1"/>
  <c r="EA720" i="1"/>
  <c r="DL720" i="1"/>
  <c r="DZ720" i="1"/>
  <c r="DP719" i="1"/>
  <c r="ED719" i="1"/>
  <c r="DO719" i="1"/>
  <c r="EC719" i="1"/>
  <c r="DN719" i="1"/>
  <c r="EB719" i="1"/>
  <c r="DM719" i="1"/>
  <c r="EA719" i="1"/>
  <c r="DL719" i="1"/>
  <c r="DZ719" i="1"/>
  <c r="DP718" i="1"/>
  <c r="ED718" i="1"/>
  <c r="DO718" i="1"/>
  <c r="EC718" i="1"/>
  <c r="DN718" i="1"/>
  <c r="EB718" i="1"/>
  <c r="DM718" i="1"/>
  <c r="EA718" i="1"/>
  <c r="DL718" i="1"/>
  <c r="DZ718" i="1"/>
  <c r="DP717" i="1"/>
  <c r="ED717" i="1"/>
  <c r="DO717" i="1"/>
  <c r="EC717" i="1"/>
  <c r="DN717" i="1"/>
  <c r="EB717" i="1"/>
  <c r="DM717" i="1"/>
  <c r="EA717" i="1"/>
  <c r="DL717" i="1"/>
  <c r="DZ717" i="1"/>
  <c r="DP716" i="1"/>
  <c r="ED716" i="1"/>
  <c r="DN716" i="1"/>
  <c r="EB716" i="1"/>
  <c r="DM716" i="1"/>
  <c r="EA716" i="1"/>
  <c r="DL716" i="1"/>
  <c r="DZ716" i="1"/>
  <c r="DP715" i="1"/>
  <c r="ED715" i="1"/>
  <c r="DO715" i="1"/>
  <c r="EC715" i="1"/>
  <c r="DN715" i="1"/>
  <c r="EB715" i="1"/>
  <c r="DM715" i="1"/>
  <c r="EA715" i="1"/>
  <c r="DL715" i="1"/>
  <c r="DZ715" i="1"/>
  <c r="DP714" i="1"/>
  <c r="ED714" i="1"/>
  <c r="DO714" i="1"/>
  <c r="EC714" i="1"/>
  <c r="DN714" i="1"/>
  <c r="EB714" i="1"/>
  <c r="DM714" i="1"/>
  <c r="EA714" i="1"/>
  <c r="DL714" i="1"/>
  <c r="DZ714" i="1"/>
  <c r="DP713" i="1"/>
  <c r="ED713" i="1"/>
  <c r="DO713" i="1"/>
  <c r="EC713" i="1"/>
  <c r="DN713" i="1"/>
  <c r="EB713" i="1"/>
  <c r="DM713" i="1"/>
  <c r="EA713" i="1"/>
  <c r="DL713" i="1"/>
  <c r="DZ713" i="1"/>
  <c r="DP712" i="1"/>
  <c r="ED712" i="1"/>
  <c r="DN712" i="1"/>
  <c r="EB712" i="1"/>
  <c r="DM712" i="1"/>
  <c r="EA712" i="1"/>
  <c r="DL712" i="1"/>
  <c r="DZ712" i="1"/>
  <c r="DP711" i="1"/>
  <c r="ED711" i="1"/>
  <c r="DO711" i="1"/>
  <c r="EC711" i="1"/>
  <c r="DN711" i="1"/>
  <c r="EB711" i="1"/>
  <c r="DM711" i="1"/>
  <c r="EA711" i="1"/>
  <c r="DL711" i="1"/>
  <c r="DZ711" i="1"/>
  <c r="DP710" i="1"/>
  <c r="ED710" i="1"/>
  <c r="DO710" i="1"/>
  <c r="EC710" i="1"/>
  <c r="DN710" i="1"/>
  <c r="EB710" i="1"/>
  <c r="DM710" i="1"/>
  <c r="EA710" i="1"/>
  <c r="DL710" i="1"/>
  <c r="DZ710" i="1"/>
  <c r="DP709" i="1"/>
  <c r="ED709" i="1"/>
  <c r="DO709" i="1"/>
  <c r="EC709" i="1"/>
  <c r="DN709" i="1"/>
  <c r="EB709" i="1"/>
  <c r="DM709" i="1"/>
  <c r="EA709" i="1"/>
  <c r="DL709" i="1"/>
  <c r="DZ709" i="1"/>
  <c r="DP708" i="1"/>
  <c r="ED708" i="1"/>
  <c r="DO708" i="1"/>
  <c r="EC708" i="1"/>
  <c r="DN708" i="1"/>
  <c r="EB708" i="1"/>
  <c r="DM708" i="1"/>
  <c r="EA708" i="1"/>
  <c r="DL708" i="1"/>
  <c r="DZ708" i="1"/>
  <c r="DP707" i="1"/>
  <c r="ED707" i="1"/>
  <c r="DO707" i="1"/>
  <c r="EC707" i="1"/>
  <c r="DN707" i="1"/>
  <c r="EB707" i="1"/>
  <c r="DM707" i="1"/>
  <c r="EA707" i="1"/>
  <c r="DL707" i="1"/>
  <c r="DZ707" i="1"/>
  <c r="DP706" i="1"/>
  <c r="ED706" i="1"/>
  <c r="DN706" i="1"/>
  <c r="EB706" i="1"/>
  <c r="DM706" i="1"/>
  <c r="EA706" i="1"/>
  <c r="DL706" i="1"/>
  <c r="DZ706" i="1"/>
  <c r="DP705" i="1"/>
  <c r="ED705" i="1"/>
  <c r="DO705" i="1"/>
  <c r="EC705" i="1"/>
  <c r="DN705" i="1"/>
  <c r="EB705" i="1"/>
  <c r="DM705" i="1"/>
  <c r="EA705" i="1"/>
  <c r="DL705" i="1"/>
  <c r="DZ705" i="1"/>
  <c r="DP704" i="1"/>
  <c r="ED704" i="1"/>
  <c r="DO704" i="1"/>
  <c r="EC704" i="1"/>
  <c r="DN704" i="1"/>
  <c r="EB704" i="1"/>
  <c r="DM704" i="1"/>
  <c r="EA704" i="1"/>
  <c r="DL704" i="1"/>
  <c r="DZ704" i="1"/>
  <c r="DP703" i="1"/>
  <c r="ED703" i="1"/>
  <c r="DO703" i="1"/>
  <c r="EC703" i="1"/>
  <c r="DN703" i="1"/>
  <c r="EB703" i="1"/>
  <c r="DM703" i="1"/>
  <c r="EA703" i="1"/>
  <c r="DL703" i="1"/>
  <c r="DZ703" i="1"/>
  <c r="DP702" i="1"/>
  <c r="ED702" i="1"/>
  <c r="DO702" i="1"/>
  <c r="EC702" i="1"/>
  <c r="DN702" i="1"/>
  <c r="EB702" i="1"/>
  <c r="DM702" i="1"/>
  <c r="EA702" i="1"/>
  <c r="DL702" i="1"/>
  <c r="DZ702" i="1"/>
  <c r="DP701" i="1"/>
  <c r="ED701" i="1"/>
  <c r="DO701" i="1"/>
  <c r="EC701" i="1"/>
  <c r="DN701" i="1"/>
  <c r="EB701" i="1"/>
  <c r="DM701" i="1"/>
  <c r="EA701" i="1"/>
  <c r="DL701" i="1"/>
  <c r="DZ701" i="1"/>
  <c r="DP700" i="1"/>
  <c r="ED700" i="1"/>
  <c r="DO700" i="1"/>
  <c r="EC700" i="1"/>
  <c r="DN700" i="1"/>
  <c r="EB700" i="1"/>
  <c r="DM700" i="1"/>
  <c r="EA700" i="1"/>
  <c r="DL700" i="1"/>
  <c r="DZ700" i="1"/>
  <c r="DP699" i="1"/>
  <c r="ED699" i="1"/>
  <c r="DO699" i="1"/>
  <c r="EC699" i="1"/>
  <c r="DN699" i="1"/>
  <c r="EB699" i="1"/>
  <c r="DM699" i="1"/>
  <c r="EA699" i="1"/>
  <c r="DL699" i="1"/>
  <c r="DZ699" i="1"/>
  <c r="DP698" i="1"/>
  <c r="ED698" i="1"/>
  <c r="DO698" i="1"/>
  <c r="EC698" i="1"/>
  <c r="DN698" i="1"/>
  <c r="EB698" i="1"/>
  <c r="DM698" i="1"/>
  <c r="EA698" i="1"/>
  <c r="DL698" i="1"/>
  <c r="DZ698" i="1"/>
  <c r="DP697" i="1"/>
  <c r="ED697" i="1"/>
  <c r="DO697" i="1"/>
  <c r="EC697" i="1"/>
  <c r="DN697" i="1"/>
  <c r="EB697" i="1"/>
  <c r="DM697" i="1"/>
  <c r="EA697" i="1"/>
  <c r="DL697" i="1"/>
  <c r="DZ697" i="1"/>
  <c r="DP696" i="1"/>
  <c r="ED696" i="1"/>
  <c r="DO696" i="1"/>
  <c r="EC696" i="1"/>
  <c r="DN696" i="1"/>
  <c r="EB696" i="1"/>
  <c r="DM696" i="1"/>
  <c r="EA696" i="1"/>
  <c r="DL696" i="1"/>
  <c r="DZ696" i="1"/>
  <c r="DP695" i="1"/>
  <c r="ED695" i="1"/>
  <c r="DO695" i="1"/>
  <c r="EC695" i="1"/>
  <c r="DN695" i="1"/>
  <c r="EB695" i="1"/>
  <c r="DM695" i="1"/>
  <c r="EA695" i="1"/>
  <c r="DP694" i="1"/>
  <c r="ED694" i="1"/>
  <c r="DO694" i="1"/>
  <c r="EC694" i="1"/>
  <c r="DN694" i="1"/>
  <c r="EB694" i="1"/>
  <c r="DM694" i="1"/>
  <c r="EA694" i="1"/>
  <c r="DL694" i="1"/>
  <c r="DZ694" i="1"/>
  <c r="DP693" i="1"/>
  <c r="ED693" i="1"/>
  <c r="DO693" i="1"/>
  <c r="EC693" i="1"/>
  <c r="DN693" i="1"/>
  <c r="EB693" i="1"/>
  <c r="DM693" i="1"/>
  <c r="EA693" i="1"/>
  <c r="DL693" i="1"/>
  <c r="DZ693" i="1"/>
  <c r="DP692" i="1"/>
  <c r="ED692" i="1"/>
  <c r="DO692" i="1"/>
  <c r="EC692" i="1"/>
  <c r="DN692" i="1"/>
  <c r="EB692" i="1"/>
  <c r="DM692" i="1"/>
  <c r="EA692" i="1"/>
  <c r="DL692" i="1"/>
  <c r="DZ692" i="1"/>
  <c r="DP691" i="1"/>
  <c r="ED691" i="1"/>
  <c r="DO691" i="1"/>
  <c r="EC691" i="1"/>
  <c r="DN691" i="1"/>
  <c r="EB691" i="1"/>
  <c r="DM691" i="1"/>
  <c r="EA691" i="1"/>
  <c r="DL691" i="1"/>
  <c r="DZ691" i="1"/>
  <c r="DP690" i="1"/>
  <c r="ED690" i="1"/>
  <c r="DO690" i="1"/>
  <c r="EC690" i="1"/>
  <c r="DN690" i="1"/>
  <c r="EB690" i="1"/>
  <c r="DM690" i="1"/>
  <c r="EA690" i="1"/>
  <c r="DP689" i="1"/>
  <c r="ED689" i="1"/>
  <c r="DO689" i="1"/>
  <c r="EC689" i="1"/>
  <c r="DN689" i="1"/>
  <c r="EB689" i="1"/>
  <c r="DM689" i="1"/>
  <c r="EA689" i="1"/>
  <c r="DL689" i="1"/>
  <c r="DZ689" i="1"/>
  <c r="DP688" i="1"/>
  <c r="ED688" i="1"/>
  <c r="DO688" i="1"/>
  <c r="EC688" i="1"/>
  <c r="DN688" i="1"/>
  <c r="EB688" i="1"/>
  <c r="DM688" i="1"/>
  <c r="EA688" i="1"/>
  <c r="DL688" i="1"/>
  <c r="DZ688" i="1"/>
  <c r="DP687" i="1"/>
  <c r="ED687" i="1"/>
  <c r="DO687" i="1"/>
  <c r="EC687" i="1"/>
  <c r="DN687" i="1"/>
  <c r="EB687" i="1"/>
  <c r="DM687" i="1"/>
  <c r="EA687" i="1"/>
  <c r="DL687" i="1"/>
  <c r="DZ687" i="1"/>
  <c r="DP686" i="1"/>
  <c r="ED686" i="1"/>
  <c r="DO686" i="1"/>
  <c r="EC686" i="1"/>
  <c r="DN686" i="1"/>
  <c r="EB686" i="1"/>
  <c r="DM686" i="1"/>
  <c r="EA686" i="1"/>
  <c r="DL686" i="1"/>
  <c r="DZ686" i="1"/>
  <c r="DP685" i="1"/>
  <c r="ED685" i="1"/>
  <c r="DO685" i="1"/>
  <c r="EC685" i="1"/>
  <c r="DN685" i="1"/>
  <c r="EB685" i="1"/>
  <c r="DM685" i="1"/>
  <c r="EA685" i="1"/>
  <c r="DL685" i="1"/>
  <c r="DZ685" i="1"/>
  <c r="DP684" i="1"/>
  <c r="ED684" i="1"/>
  <c r="DO684" i="1"/>
  <c r="EC684" i="1"/>
  <c r="DN684" i="1"/>
  <c r="EB684" i="1"/>
  <c r="DM684" i="1"/>
  <c r="EA684" i="1"/>
  <c r="DL684" i="1"/>
  <c r="DZ684" i="1"/>
  <c r="DP683" i="1"/>
  <c r="ED683" i="1"/>
  <c r="DO683" i="1"/>
  <c r="EC683" i="1"/>
  <c r="DN683" i="1"/>
  <c r="EB683" i="1"/>
  <c r="DM683" i="1"/>
  <c r="EA683" i="1"/>
  <c r="DL683" i="1"/>
  <c r="DZ683" i="1"/>
  <c r="DP682" i="1"/>
  <c r="ED682" i="1"/>
  <c r="DO682" i="1"/>
  <c r="EC682" i="1"/>
  <c r="DN682" i="1"/>
  <c r="EB682" i="1"/>
  <c r="DM682" i="1"/>
  <c r="EA682" i="1"/>
  <c r="DL682" i="1"/>
  <c r="DZ682" i="1"/>
  <c r="DP681" i="1"/>
  <c r="ED681" i="1"/>
  <c r="DO681" i="1"/>
  <c r="EC681" i="1"/>
  <c r="DN681" i="1"/>
  <c r="EB681" i="1"/>
  <c r="DM681" i="1"/>
  <c r="EA681" i="1"/>
  <c r="DL681" i="1"/>
  <c r="DZ681" i="1"/>
  <c r="DP680" i="1"/>
  <c r="ED680" i="1"/>
  <c r="DO680" i="1"/>
  <c r="EC680" i="1"/>
  <c r="DN680" i="1"/>
  <c r="EB680" i="1"/>
  <c r="DM680" i="1"/>
  <c r="EA680" i="1"/>
  <c r="DL680" i="1"/>
  <c r="DZ680" i="1"/>
  <c r="DP679" i="1"/>
  <c r="ED679" i="1"/>
  <c r="DO679" i="1"/>
  <c r="EC679" i="1"/>
  <c r="DN679" i="1"/>
  <c r="EB679" i="1"/>
  <c r="DM679" i="1"/>
  <c r="EA679" i="1"/>
  <c r="DL679" i="1"/>
  <c r="DZ679" i="1"/>
  <c r="DP678" i="1"/>
  <c r="ED678" i="1"/>
  <c r="DO678" i="1"/>
  <c r="EC678" i="1"/>
  <c r="DN678" i="1"/>
  <c r="EB678" i="1"/>
  <c r="DM678" i="1"/>
  <c r="EA678" i="1"/>
  <c r="DL678" i="1"/>
  <c r="DZ678" i="1"/>
  <c r="DP677" i="1"/>
  <c r="ED677" i="1"/>
  <c r="DO677" i="1"/>
  <c r="EC677" i="1"/>
  <c r="DN677" i="1"/>
  <c r="EB677" i="1"/>
  <c r="DM677" i="1"/>
  <c r="EA677" i="1"/>
  <c r="DL677" i="1"/>
  <c r="DZ677" i="1"/>
  <c r="DP676" i="1"/>
  <c r="ED676" i="1"/>
  <c r="DO676" i="1"/>
  <c r="EC676" i="1"/>
  <c r="DN676" i="1"/>
  <c r="EB676" i="1"/>
  <c r="DM676" i="1"/>
  <c r="EA676" i="1"/>
  <c r="DL676" i="1"/>
  <c r="DZ676" i="1"/>
  <c r="DP675" i="1"/>
  <c r="ED675" i="1"/>
  <c r="DO675" i="1"/>
  <c r="EC675" i="1"/>
  <c r="DN675" i="1"/>
  <c r="EB675" i="1"/>
  <c r="DM675" i="1"/>
  <c r="EA675" i="1"/>
  <c r="DP674" i="1"/>
  <c r="ED674" i="1"/>
  <c r="DO674" i="1"/>
  <c r="EC674" i="1"/>
  <c r="DN674" i="1"/>
  <c r="EB674" i="1"/>
  <c r="DM674" i="1"/>
  <c r="EA674" i="1"/>
  <c r="DL674" i="1"/>
  <c r="DZ674" i="1"/>
  <c r="DP673" i="1"/>
  <c r="ED673" i="1"/>
  <c r="DO673" i="1"/>
  <c r="EC673" i="1"/>
  <c r="DN673" i="1"/>
  <c r="EB673" i="1"/>
  <c r="DM673" i="1"/>
  <c r="EA673" i="1"/>
  <c r="DP672" i="1"/>
  <c r="ED672" i="1"/>
  <c r="DO672" i="1"/>
  <c r="EC672" i="1"/>
  <c r="DN672" i="1"/>
  <c r="EB672" i="1"/>
  <c r="DM672" i="1"/>
  <c r="EA672" i="1"/>
  <c r="DP671" i="1"/>
  <c r="ED671" i="1"/>
  <c r="DO671" i="1"/>
  <c r="EC671" i="1"/>
  <c r="DN671" i="1"/>
  <c r="EB671" i="1"/>
  <c r="DM671" i="1"/>
  <c r="EA671" i="1"/>
  <c r="DL671" i="1"/>
  <c r="DZ671" i="1"/>
  <c r="DP670" i="1"/>
  <c r="ED670" i="1"/>
  <c r="DO670" i="1"/>
  <c r="EC670" i="1"/>
  <c r="DN670" i="1"/>
  <c r="EB670" i="1"/>
  <c r="DM670" i="1"/>
  <c r="EA670" i="1"/>
  <c r="DL670" i="1"/>
  <c r="DZ670" i="1"/>
  <c r="DP669" i="1"/>
  <c r="ED669" i="1"/>
  <c r="DO669" i="1"/>
  <c r="EC669" i="1"/>
  <c r="DN669" i="1"/>
  <c r="EB669" i="1"/>
  <c r="DM669" i="1"/>
  <c r="EA669" i="1"/>
  <c r="DL669" i="1"/>
  <c r="DZ669" i="1"/>
  <c r="DP652" i="1"/>
  <c r="ED652" i="1"/>
  <c r="DN652" i="1"/>
  <c r="EB652" i="1"/>
  <c r="DM652" i="1"/>
  <c r="EA652" i="1"/>
  <c r="DP651" i="1"/>
  <c r="ED651" i="1"/>
  <c r="DO651" i="1"/>
  <c r="EC651" i="1"/>
  <c r="DN651" i="1"/>
  <c r="EB651" i="1"/>
  <c r="DM651" i="1"/>
  <c r="EA651" i="1"/>
  <c r="DL651" i="1"/>
  <c r="DZ651" i="1"/>
  <c r="DP650" i="1"/>
  <c r="ED650" i="1"/>
  <c r="DO650" i="1"/>
  <c r="EC650" i="1"/>
  <c r="DN650" i="1"/>
  <c r="EB650" i="1"/>
  <c r="DM650" i="1"/>
  <c r="EA650" i="1"/>
  <c r="DL650" i="1"/>
  <c r="DZ650" i="1"/>
  <c r="DP649" i="1"/>
  <c r="ED649" i="1"/>
  <c r="DO649" i="1"/>
  <c r="EC649" i="1"/>
  <c r="DM649" i="1"/>
  <c r="EA649" i="1"/>
  <c r="DL649" i="1"/>
  <c r="DZ649" i="1"/>
  <c r="DP648" i="1"/>
  <c r="ED648" i="1"/>
  <c r="DO648" i="1"/>
  <c r="EC648" i="1"/>
  <c r="DN648" i="1"/>
  <c r="EB648" i="1"/>
  <c r="DL648" i="1"/>
  <c r="DZ648" i="1"/>
  <c r="DP647" i="1"/>
  <c r="ED647" i="1"/>
  <c r="DN647" i="1"/>
  <c r="EB647" i="1"/>
  <c r="DM647" i="1"/>
  <c r="EA647" i="1"/>
  <c r="DL647" i="1"/>
  <c r="DZ647" i="1"/>
  <c r="DP646" i="1"/>
  <c r="ED646" i="1"/>
  <c r="DO646" i="1"/>
  <c r="EC646" i="1"/>
  <c r="DN646" i="1"/>
  <c r="EB646" i="1"/>
  <c r="DM646" i="1"/>
  <c r="EA646" i="1"/>
  <c r="DL646" i="1"/>
  <c r="DZ646" i="1"/>
  <c r="DP645" i="1"/>
  <c r="ED645" i="1"/>
  <c r="DN645" i="1"/>
  <c r="EB645" i="1"/>
  <c r="DM645" i="1"/>
  <c r="EA645" i="1"/>
  <c r="DL645" i="1"/>
  <c r="DZ645" i="1"/>
  <c r="DP644" i="1"/>
  <c r="ED644" i="1"/>
  <c r="DO644" i="1"/>
  <c r="EC644" i="1"/>
  <c r="DN644" i="1"/>
  <c r="EB644" i="1"/>
  <c r="DM644" i="1"/>
  <c r="EA644" i="1"/>
  <c r="DL644" i="1"/>
  <c r="DZ644" i="1"/>
  <c r="DP643" i="1"/>
  <c r="ED643" i="1"/>
  <c r="DO643" i="1"/>
  <c r="EC643" i="1"/>
  <c r="DN643" i="1"/>
  <c r="EB643" i="1"/>
  <c r="DM643" i="1"/>
  <c r="EA643" i="1"/>
  <c r="DL643" i="1"/>
  <c r="DZ643" i="1"/>
  <c r="DP642" i="1"/>
  <c r="ED642" i="1"/>
  <c r="DO642" i="1"/>
  <c r="EC642" i="1"/>
  <c r="DN642" i="1"/>
  <c r="EB642" i="1"/>
  <c r="DL642" i="1"/>
  <c r="DZ642" i="1"/>
  <c r="DP641" i="1"/>
  <c r="ED641" i="1"/>
  <c r="DO641" i="1"/>
  <c r="EC641" i="1"/>
  <c r="DN641" i="1"/>
  <c r="EB641" i="1"/>
  <c r="DM641" i="1"/>
  <c r="EA641" i="1"/>
  <c r="DL641" i="1"/>
  <c r="DZ641" i="1"/>
  <c r="DP640" i="1"/>
  <c r="ED640" i="1"/>
  <c r="DN640" i="1"/>
  <c r="EB640" i="1"/>
  <c r="DM640" i="1"/>
  <c r="EA640" i="1"/>
  <c r="DL640" i="1"/>
  <c r="DZ640" i="1"/>
  <c r="DP639" i="1"/>
  <c r="ED639" i="1"/>
  <c r="DO639" i="1"/>
  <c r="EC639" i="1"/>
  <c r="DN639" i="1"/>
  <c r="EB639" i="1"/>
  <c r="DM639" i="1"/>
  <c r="EA639" i="1"/>
  <c r="DL639" i="1"/>
  <c r="DZ639" i="1"/>
  <c r="DP638" i="1"/>
  <c r="ED638" i="1"/>
  <c r="DO638" i="1"/>
  <c r="EC638" i="1"/>
  <c r="DM638" i="1"/>
  <c r="EA638" i="1"/>
  <c r="DL638" i="1"/>
  <c r="DZ638" i="1"/>
  <c r="DP637" i="1"/>
  <c r="ED637" i="1"/>
  <c r="DO637" i="1"/>
  <c r="EC637" i="1"/>
  <c r="DN637" i="1"/>
  <c r="EB637" i="1"/>
  <c r="DM637" i="1"/>
  <c r="EA637" i="1"/>
  <c r="DL637" i="1"/>
  <c r="DZ637" i="1"/>
  <c r="DP636" i="1"/>
  <c r="ED636" i="1"/>
  <c r="DO636" i="1"/>
  <c r="EC636" i="1"/>
  <c r="DN636" i="1"/>
  <c r="EB636" i="1"/>
  <c r="DM636" i="1"/>
  <c r="EA636" i="1"/>
  <c r="DL636" i="1"/>
  <c r="DZ636" i="1"/>
  <c r="DP635" i="1"/>
  <c r="ED635" i="1"/>
  <c r="DO635" i="1"/>
  <c r="EC635" i="1"/>
  <c r="DN635" i="1"/>
  <c r="EB635" i="1"/>
  <c r="DM635" i="1"/>
  <c r="EA635" i="1"/>
  <c r="DL635" i="1"/>
  <c r="DZ635" i="1"/>
  <c r="DP634" i="1"/>
  <c r="ED634" i="1"/>
  <c r="DO634" i="1"/>
  <c r="EC634" i="1"/>
  <c r="DN634" i="1"/>
  <c r="EB634" i="1"/>
  <c r="DM634" i="1"/>
  <c r="EA634" i="1"/>
  <c r="DL634" i="1"/>
  <c r="DZ634" i="1"/>
  <c r="DP633" i="1"/>
  <c r="ED633" i="1"/>
  <c r="DO633" i="1"/>
  <c r="EC633" i="1"/>
  <c r="DN633" i="1"/>
  <c r="EB633" i="1"/>
  <c r="DM633" i="1"/>
  <c r="EA633" i="1"/>
  <c r="DL633" i="1"/>
  <c r="DZ633" i="1"/>
  <c r="DP632" i="1"/>
  <c r="ED632" i="1"/>
  <c r="DO632" i="1"/>
  <c r="EC632" i="1"/>
  <c r="DN632" i="1"/>
  <c r="EB632" i="1"/>
  <c r="DL632" i="1"/>
  <c r="DZ632" i="1"/>
  <c r="DP631" i="1"/>
  <c r="ED631" i="1"/>
  <c r="DO631" i="1"/>
  <c r="EC631" i="1"/>
  <c r="DN631" i="1"/>
  <c r="EB631" i="1"/>
  <c r="DM631" i="1"/>
  <c r="EA631" i="1"/>
  <c r="DL631" i="1"/>
  <c r="DZ631" i="1"/>
  <c r="DP630" i="1"/>
  <c r="ED630" i="1"/>
  <c r="DO630" i="1"/>
  <c r="EC630" i="1"/>
  <c r="DN630" i="1"/>
  <c r="EB630" i="1"/>
  <c r="DM630" i="1"/>
  <c r="EA630" i="1"/>
  <c r="DL630" i="1"/>
  <c r="DZ630" i="1"/>
  <c r="DP629" i="1"/>
  <c r="ED629" i="1"/>
  <c r="DO629" i="1"/>
  <c r="EC629" i="1"/>
  <c r="DN629" i="1"/>
  <c r="EB629" i="1"/>
  <c r="DL629" i="1"/>
  <c r="DZ629" i="1"/>
  <c r="DP628" i="1"/>
  <c r="ED628" i="1"/>
  <c r="DO628" i="1"/>
  <c r="EC628" i="1"/>
  <c r="DN628" i="1"/>
  <c r="EB628" i="1"/>
  <c r="DM628" i="1"/>
  <c r="EA628" i="1"/>
  <c r="DL628" i="1"/>
  <c r="DZ628" i="1"/>
  <c r="DP627" i="1"/>
  <c r="ED627" i="1"/>
  <c r="DO627" i="1"/>
  <c r="EC627" i="1"/>
  <c r="DN627" i="1"/>
  <c r="EB627" i="1"/>
  <c r="DM627" i="1"/>
  <c r="EA627" i="1"/>
  <c r="DL627" i="1"/>
  <c r="DZ627" i="1"/>
  <c r="DP626" i="1"/>
  <c r="ED626" i="1"/>
  <c r="DO626" i="1"/>
  <c r="EC626" i="1"/>
  <c r="DN626" i="1"/>
  <c r="EB626" i="1"/>
  <c r="DM626" i="1"/>
  <c r="EA626" i="1"/>
  <c r="DL626" i="1"/>
  <c r="DZ626" i="1"/>
  <c r="DP625" i="1"/>
  <c r="ED625" i="1"/>
  <c r="DO625" i="1"/>
  <c r="EC625" i="1"/>
  <c r="DN625" i="1"/>
  <c r="EB625" i="1"/>
  <c r="DM625" i="1"/>
  <c r="EA625" i="1"/>
  <c r="DL625" i="1"/>
  <c r="DZ625" i="1"/>
  <c r="DP624" i="1"/>
  <c r="ED624" i="1"/>
  <c r="DO624" i="1"/>
  <c r="EC624" i="1"/>
  <c r="DM624" i="1"/>
  <c r="EA624" i="1"/>
  <c r="DL624" i="1"/>
  <c r="DZ624" i="1"/>
  <c r="DP623" i="1"/>
  <c r="ED623" i="1"/>
  <c r="DO623" i="1"/>
  <c r="EC623" i="1"/>
  <c r="DN623" i="1"/>
  <c r="EB623" i="1"/>
  <c r="DM623" i="1"/>
  <c r="EA623" i="1"/>
  <c r="DL623" i="1"/>
  <c r="DZ623" i="1"/>
  <c r="DP622" i="1"/>
  <c r="ED622" i="1"/>
  <c r="DO622" i="1"/>
  <c r="EC622" i="1"/>
  <c r="DN622" i="1"/>
  <c r="EB622" i="1"/>
  <c r="DM622" i="1"/>
  <c r="EA622" i="1"/>
  <c r="DL622" i="1"/>
  <c r="DZ622" i="1"/>
  <c r="DP621" i="1"/>
  <c r="ED621" i="1"/>
  <c r="DO621" i="1"/>
  <c r="EC621" i="1"/>
  <c r="DN621" i="1"/>
  <c r="EB621" i="1"/>
  <c r="DM621" i="1"/>
  <c r="EA621" i="1"/>
  <c r="DL621" i="1"/>
  <c r="DZ621" i="1"/>
  <c r="DP620" i="1"/>
  <c r="ED620" i="1"/>
  <c r="DO620" i="1"/>
  <c r="EC620" i="1"/>
  <c r="DN620" i="1"/>
  <c r="EB620" i="1"/>
  <c r="DM620" i="1"/>
  <c r="EA620" i="1"/>
  <c r="DL620" i="1"/>
  <c r="DZ620" i="1"/>
  <c r="DP619" i="1"/>
  <c r="ED619" i="1"/>
  <c r="DO619" i="1"/>
  <c r="EC619" i="1"/>
  <c r="DN619" i="1"/>
  <c r="EB619" i="1"/>
  <c r="DP618" i="1"/>
  <c r="ED618" i="1"/>
  <c r="DO618" i="1"/>
  <c r="EC618" i="1"/>
  <c r="DN618" i="1"/>
  <c r="EB618" i="1"/>
  <c r="DM618" i="1"/>
  <c r="EA618" i="1"/>
  <c r="DL618" i="1"/>
  <c r="DZ618" i="1"/>
  <c r="DP617" i="1"/>
  <c r="ED617" i="1"/>
  <c r="DO617" i="1"/>
  <c r="EC617" i="1"/>
  <c r="DN617" i="1"/>
  <c r="EB617" i="1"/>
  <c r="DM617" i="1"/>
  <c r="EA617" i="1"/>
  <c r="DL617" i="1"/>
  <c r="DZ617" i="1"/>
  <c r="DP616" i="1"/>
  <c r="ED616" i="1"/>
  <c r="DO616" i="1"/>
  <c r="EC616" i="1"/>
  <c r="DN616" i="1"/>
  <c r="EB616" i="1"/>
  <c r="DM616" i="1"/>
  <c r="EA616" i="1"/>
  <c r="DP1108" i="1"/>
  <c r="ED1108" i="1"/>
  <c r="DO1108" i="1"/>
  <c r="EC1108" i="1"/>
  <c r="DN1108" i="1"/>
  <c r="EB1108" i="1"/>
  <c r="DM1108" i="1"/>
  <c r="EA1108" i="1"/>
  <c r="DL1108" i="1"/>
  <c r="DZ1108" i="1"/>
  <c r="DP1107" i="1"/>
  <c r="ED1107" i="1"/>
  <c r="DO1107" i="1"/>
  <c r="EC1107" i="1"/>
  <c r="DN1107" i="1"/>
  <c r="EB1107" i="1"/>
  <c r="DM1107" i="1"/>
  <c r="EA1107" i="1"/>
  <c r="DL1107" i="1"/>
  <c r="DZ1107" i="1"/>
  <c r="DP1106" i="1"/>
  <c r="ED1106" i="1"/>
  <c r="DO1106" i="1"/>
  <c r="EC1106" i="1"/>
  <c r="DN1106" i="1"/>
  <c r="EB1106" i="1"/>
  <c r="DM1106" i="1"/>
  <c r="EA1106" i="1"/>
  <c r="DL1106" i="1"/>
  <c r="DZ1106" i="1"/>
  <c r="DP1105" i="1"/>
  <c r="ED1105" i="1"/>
  <c r="DO1105" i="1"/>
  <c r="EC1105" i="1"/>
  <c r="DN1105" i="1"/>
  <c r="EB1105" i="1"/>
  <c r="DM1105" i="1"/>
  <c r="EA1105" i="1"/>
  <c r="DL1105" i="1"/>
  <c r="DZ1105" i="1"/>
  <c r="DP667" i="1"/>
  <c r="ED667" i="1"/>
  <c r="DO667" i="1"/>
  <c r="EC667" i="1"/>
  <c r="DN667" i="1"/>
  <c r="EB667" i="1"/>
  <c r="DM667" i="1"/>
  <c r="EA667" i="1"/>
  <c r="DP666" i="1"/>
  <c r="ED666" i="1"/>
  <c r="DO666" i="1"/>
  <c r="EC666" i="1"/>
  <c r="DN666" i="1"/>
  <c r="EB666" i="1"/>
  <c r="DM666" i="1"/>
  <c r="EA666" i="1"/>
  <c r="DP665" i="1"/>
  <c r="ED665" i="1"/>
  <c r="DN665" i="1"/>
  <c r="EB665" i="1"/>
  <c r="DM665" i="1"/>
  <c r="EA665" i="1"/>
  <c r="DP664" i="1"/>
  <c r="ED664" i="1"/>
  <c r="DO664" i="1"/>
  <c r="EC664" i="1"/>
  <c r="DN664" i="1"/>
  <c r="EB664" i="1"/>
  <c r="DM664" i="1"/>
  <c r="EA664" i="1"/>
  <c r="DP663" i="1"/>
  <c r="ED663" i="1"/>
  <c r="DO663" i="1"/>
  <c r="EC663" i="1"/>
  <c r="DN663" i="1"/>
  <c r="EB663" i="1"/>
  <c r="DM663" i="1"/>
  <c r="EA663" i="1"/>
  <c r="DL663" i="1"/>
  <c r="DZ663" i="1"/>
  <c r="DP662" i="1"/>
  <c r="ED662" i="1"/>
  <c r="DO662" i="1"/>
  <c r="EC662" i="1"/>
  <c r="DN662" i="1"/>
  <c r="EB662" i="1"/>
  <c r="DM662" i="1"/>
  <c r="EA662" i="1"/>
  <c r="DP661" i="1"/>
  <c r="ED661" i="1"/>
  <c r="DO661" i="1"/>
  <c r="EC661" i="1"/>
  <c r="DN661" i="1"/>
  <c r="EB661" i="1"/>
  <c r="DM661" i="1"/>
  <c r="EA661" i="1"/>
  <c r="DP660" i="1"/>
  <c r="ED660" i="1"/>
  <c r="DO660" i="1"/>
  <c r="EC660" i="1"/>
  <c r="DN660" i="1"/>
  <c r="EB660" i="1"/>
  <c r="DM660" i="1"/>
  <c r="EA660" i="1"/>
  <c r="DP659" i="1"/>
  <c r="ED659" i="1"/>
  <c r="DO659" i="1"/>
  <c r="EC659" i="1"/>
  <c r="DN659" i="1"/>
  <c r="EB659" i="1"/>
  <c r="DM659" i="1"/>
  <c r="EA659" i="1"/>
  <c r="DP658" i="1"/>
  <c r="ED658" i="1"/>
  <c r="DO658" i="1"/>
  <c r="EC658" i="1"/>
  <c r="DM658" i="1"/>
  <c r="EA658" i="1"/>
  <c r="DL658" i="1"/>
  <c r="DZ658" i="1"/>
  <c r="DP657" i="1"/>
  <c r="ED657" i="1"/>
  <c r="DO657" i="1"/>
  <c r="EC657" i="1"/>
  <c r="DN657" i="1"/>
  <c r="EB657" i="1"/>
  <c r="DM657" i="1"/>
  <c r="EA657" i="1"/>
  <c r="DL657" i="1"/>
  <c r="DZ657" i="1"/>
  <c r="DP656" i="1"/>
  <c r="ED656" i="1"/>
  <c r="DN656" i="1"/>
  <c r="EB656" i="1"/>
  <c r="DM656" i="1"/>
  <c r="EA656" i="1"/>
  <c r="DL656" i="1"/>
  <c r="DZ656" i="1"/>
  <c r="DP655" i="1"/>
  <c r="ED655" i="1"/>
  <c r="DO655" i="1"/>
  <c r="EC655" i="1"/>
  <c r="DM655" i="1"/>
  <c r="EA655" i="1"/>
  <c r="DP654" i="1"/>
  <c r="ED654" i="1"/>
  <c r="DO654" i="1"/>
  <c r="EC654" i="1"/>
  <c r="DN654" i="1"/>
  <c r="EB654" i="1"/>
  <c r="DM654" i="1"/>
  <c r="EA654" i="1"/>
  <c r="DL654" i="1"/>
  <c r="DZ654" i="1"/>
  <c r="DP653" i="1"/>
  <c r="ED653" i="1"/>
  <c r="DO653" i="1"/>
  <c r="EC653" i="1"/>
  <c r="DN653" i="1"/>
  <c r="EB653" i="1"/>
  <c r="DM653" i="1"/>
  <c r="EA653" i="1"/>
  <c r="DL653" i="1"/>
  <c r="DZ653" i="1"/>
  <c r="DP1104" i="1"/>
  <c r="ED1104" i="1"/>
  <c r="DO1104" i="1"/>
  <c r="EC1104" i="1"/>
  <c r="DN1104" i="1"/>
  <c r="EB1104" i="1"/>
  <c r="DM1104" i="1"/>
  <c r="EA1104" i="1"/>
  <c r="DL1104" i="1"/>
  <c r="DZ1104" i="1"/>
  <c r="DP1103" i="1"/>
  <c r="ED1103" i="1"/>
  <c r="DO1103" i="1"/>
  <c r="EC1103" i="1"/>
  <c r="DN1103" i="1"/>
  <c r="EB1103" i="1"/>
  <c r="DM1103" i="1"/>
  <c r="EA1103" i="1"/>
  <c r="DP585" i="1"/>
  <c r="ED585" i="1"/>
  <c r="DN585" i="1"/>
  <c r="EB585" i="1"/>
  <c r="DM585" i="1"/>
  <c r="EA585" i="1"/>
  <c r="DL585" i="1"/>
  <c r="DZ585" i="1"/>
  <c r="DP584" i="1"/>
  <c r="ED584" i="1"/>
  <c r="DO584" i="1"/>
  <c r="EC584" i="1"/>
  <c r="DN584" i="1"/>
  <c r="EB584" i="1"/>
  <c r="DM584" i="1"/>
  <c r="EA584" i="1"/>
  <c r="DL584" i="1"/>
  <c r="DZ584" i="1"/>
  <c r="DP583" i="1"/>
  <c r="ED583" i="1"/>
  <c r="DO583" i="1"/>
  <c r="EC583" i="1"/>
  <c r="DN583" i="1"/>
  <c r="EB583" i="1"/>
  <c r="DM583" i="1"/>
  <c r="EA583" i="1"/>
  <c r="DL583" i="1"/>
  <c r="DZ583" i="1"/>
  <c r="DP582" i="1"/>
  <c r="ED582" i="1"/>
  <c r="DN582" i="1"/>
  <c r="EB582" i="1"/>
  <c r="DM582" i="1"/>
  <c r="EA582" i="1"/>
  <c r="DL582" i="1"/>
  <c r="DZ582" i="1"/>
  <c r="DP581" i="1"/>
  <c r="ED581" i="1"/>
  <c r="DN581" i="1"/>
  <c r="EB581" i="1"/>
  <c r="DM581" i="1"/>
  <c r="EA581" i="1"/>
  <c r="DL581" i="1"/>
  <c r="DZ581" i="1"/>
  <c r="DP580" i="1"/>
  <c r="ED580" i="1"/>
  <c r="DO580" i="1"/>
  <c r="EC580" i="1"/>
  <c r="DM580" i="1"/>
  <c r="EA580" i="1"/>
  <c r="DL580" i="1"/>
  <c r="DZ580" i="1"/>
  <c r="DP579" i="1"/>
  <c r="ED579" i="1"/>
  <c r="DO579" i="1"/>
  <c r="EC579" i="1"/>
  <c r="DN579" i="1"/>
  <c r="EB579" i="1"/>
  <c r="DM579" i="1"/>
  <c r="EA579" i="1"/>
  <c r="DL579" i="1"/>
  <c r="DZ579" i="1"/>
  <c r="DP578" i="1"/>
  <c r="ED578" i="1"/>
  <c r="DO578" i="1"/>
  <c r="EC578" i="1"/>
  <c r="DN578" i="1"/>
  <c r="EB578" i="1"/>
  <c r="DM578" i="1"/>
  <c r="EA578" i="1"/>
  <c r="DL578" i="1"/>
  <c r="DZ578" i="1"/>
  <c r="DP577" i="1"/>
  <c r="ED577" i="1"/>
  <c r="DO577" i="1"/>
  <c r="EC577" i="1"/>
  <c r="DM577" i="1"/>
  <c r="EA577" i="1"/>
  <c r="DL577" i="1"/>
  <c r="DZ577" i="1"/>
  <c r="DP576" i="1"/>
  <c r="ED576" i="1"/>
  <c r="DO576" i="1"/>
  <c r="EC576" i="1"/>
  <c r="DN576" i="1"/>
  <c r="EB576" i="1"/>
  <c r="DM576" i="1"/>
  <c r="EA576" i="1"/>
  <c r="DL576" i="1"/>
  <c r="DZ576" i="1"/>
  <c r="DP575" i="1"/>
  <c r="ED575" i="1"/>
  <c r="DO575" i="1"/>
  <c r="EC575" i="1"/>
  <c r="DM575" i="1"/>
  <c r="EA575" i="1"/>
  <c r="DL575" i="1"/>
  <c r="DZ575" i="1"/>
  <c r="DP574" i="1"/>
  <c r="ED574" i="1"/>
  <c r="DN574" i="1"/>
  <c r="EB574" i="1"/>
  <c r="DM574" i="1"/>
  <c r="EA574" i="1"/>
  <c r="DL574" i="1"/>
  <c r="DZ574" i="1"/>
  <c r="DP573" i="1"/>
  <c r="ED573" i="1"/>
  <c r="DO573" i="1"/>
  <c r="EC573" i="1"/>
  <c r="DN573" i="1"/>
  <c r="EB573" i="1"/>
  <c r="DM573" i="1"/>
  <c r="EA573" i="1"/>
  <c r="DL573" i="1"/>
  <c r="DZ573" i="1"/>
  <c r="DP572" i="1"/>
  <c r="ED572" i="1"/>
  <c r="DO572" i="1"/>
  <c r="EC572" i="1"/>
  <c r="DN572" i="1"/>
  <c r="EB572" i="1"/>
  <c r="DM572" i="1"/>
  <c r="EA572" i="1"/>
  <c r="DL572" i="1"/>
  <c r="DZ572" i="1"/>
  <c r="DP571" i="1"/>
  <c r="ED571" i="1"/>
  <c r="DN571" i="1"/>
  <c r="EB571" i="1"/>
  <c r="DM571" i="1"/>
  <c r="EA571" i="1"/>
  <c r="DL571" i="1"/>
  <c r="DZ571" i="1"/>
  <c r="DP570" i="1"/>
  <c r="ED570" i="1"/>
  <c r="DO570" i="1"/>
  <c r="EC570" i="1"/>
  <c r="DN570" i="1"/>
  <c r="EB570" i="1"/>
  <c r="DM570" i="1"/>
  <c r="EA570" i="1"/>
  <c r="DL570" i="1"/>
  <c r="DZ570" i="1"/>
  <c r="DP569" i="1"/>
  <c r="ED569" i="1"/>
  <c r="DO569" i="1"/>
  <c r="EC569" i="1"/>
  <c r="DN569" i="1"/>
  <c r="EB569" i="1"/>
  <c r="DM569" i="1"/>
  <c r="EA569" i="1"/>
  <c r="DL569" i="1"/>
  <c r="DZ569" i="1"/>
  <c r="DP568" i="1"/>
  <c r="ED568" i="1"/>
  <c r="DO568" i="1"/>
  <c r="EC568" i="1"/>
  <c r="DM568" i="1"/>
  <c r="EA568" i="1"/>
  <c r="DL568" i="1"/>
  <c r="DZ568" i="1"/>
  <c r="DP567" i="1"/>
  <c r="ED567" i="1"/>
  <c r="DO567" i="1"/>
  <c r="EC567" i="1"/>
  <c r="DN567" i="1"/>
  <c r="EB567" i="1"/>
  <c r="DM567" i="1"/>
  <c r="EA567" i="1"/>
  <c r="DL567" i="1"/>
  <c r="DZ567" i="1"/>
  <c r="DP566" i="1"/>
  <c r="ED566" i="1"/>
  <c r="DO566" i="1"/>
  <c r="EC566" i="1"/>
  <c r="DN566" i="1"/>
  <c r="EB566" i="1"/>
  <c r="DM566" i="1"/>
  <c r="EA566" i="1"/>
  <c r="DL566" i="1"/>
  <c r="DZ566" i="1"/>
  <c r="DP565" i="1"/>
  <c r="ED565" i="1"/>
  <c r="DO565" i="1"/>
  <c r="EC565" i="1"/>
  <c r="DN565" i="1"/>
  <c r="EB565" i="1"/>
  <c r="DM565" i="1"/>
  <c r="EA565" i="1"/>
  <c r="DL565" i="1"/>
  <c r="DZ565" i="1"/>
  <c r="DP564" i="1"/>
  <c r="ED564" i="1"/>
  <c r="DO564" i="1"/>
  <c r="EC564" i="1"/>
  <c r="DN564" i="1"/>
  <c r="EB564" i="1"/>
  <c r="DM564" i="1"/>
  <c r="EA564" i="1"/>
  <c r="DL564" i="1"/>
  <c r="DZ564" i="1"/>
  <c r="DP563" i="1"/>
  <c r="ED563" i="1"/>
  <c r="DN563" i="1"/>
  <c r="EB563" i="1"/>
  <c r="DM563" i="1"/>
  <c r="EA563" i="1"/>
  <c r="DL563" i="1"/>
  <c r="DZ563" i="1"/>
  <c r="DP562" i="1"/>
  <c r="ED562" i="1"/>
  <c r="DN562" i="1"/>
  <c r="EB562" i="1"/>
  <c r="DM562" i="1"/>
  <c r="EA562" i="1"/>
  <c r="DL562" i="1"/>
  <c r="DZ562" i="1"/>
  <c r="DP561" i="1"/>
  <c r="ED561" i="1"/>
  <c r="DO561" i="1"/>
  <c r="EC561" i="1"/>
  <c r="DN561" i="1"/>
  <c r="EB561" i="1"/>
  <c r="DM561" i="1"/>
  <c r="EA561" i="1"/>
  <c r="DL561" i="1"/>
  <c r="DZ561" i="1"/>
  <c r="DP560" i="1"/>
  <c r="ED560" i="1"/>
  <c r="DO560" i="1"/>
  <c r="EC560" i="1"/>
  <c r="DN560" i="1"/>
  <c r="EB560" i="1"/>
  <c r="DM560" i="1"/>
  <c r="EA560" i="1"/>
  <c r="DL560" i="1"/>
  <c r="DZ560" i="1"/>
  <c r="DP559" i="1"/>
  <c r="ED559" i="1"/>
  <c r="DO559" i="1"/>
  <c r="EC559" i="1"/>
  <c r="DN559" i="1"/>
  <c r="EB559" i="1"/>
  <c r="DM559" i="1"/>
  <c r="EA559" i="1"/>
  <c r="DL559" i="1"/>
  <c r="DZ559" i="1"/>
  <c r="DP558" i="1"/>
  <c r="ED558" i="1"/>
  <c r="DO558" i="1"/>
  <c r="EC558" i="1"/>
  <c r="DN558" i="1"/>
  <c r="EB558" i="1"/>
  <c r="DM558" i="1"/>
  <c r="EA558" i="1"/>
  <c r="DL558" i="1"/>
  <c r="DZ558" i="1"/>
  <c r="DP557" i="1"/>
  <c r="ED557" i="1"/>
  <c r="DO557" i="1"/>
  <c r="EC557" i="1"/>
  <c r="DN557" i="1"/>
  <c r="EB557" i="1"/>
  <c r="DM557" i="1"/>
  <c r="EA557" i="1"/>
  <c r="DL557" i="1"/>
  <c r="DZ557" i="1"/>
  <c r="DP556" i="1"/>
  <c r="ED556" i="1"/>
  <c r="DO556" i="1"/>
  <c r="EC556" i="1"/>
  <c r="DM556" i="1"/>
  <c r="EA556" i="1"/>
  <c r="DL556" i="1"/>
  <c r="DZ556" i="1"/>
  <c r="DP555" i="1"/>
  <c r="ED555" i="1"/>
  <c r="DO555" i="1"/>
  <c r="EC555" i="1"/>
  <c r="DN555" i="1"/>
  <c r="EB555" i="1"/>
  <c r="DM555" i="1"/>
  <c r="EA555" i="1"/>
  <c r="DL555" i="1"/>
  <c r="DZ555" i="1"/>
  <c r="DP554" i="1"/>
  <c r="ED554" i="1"/>
  <c r="DO554" i="1"/>
  <c r="EC554" i="1"/>
  <c r="DN554" i="1"/>
  <c r="EB554" i="1"/>
  <c r="DM554" i="1"/>
  <c r="EA554" i="1"/>
  <c r="DL554" i="1"/>
  <c r="DZ554" i="1"/>
  <c r="DP553" i="1"/>
  <c r="ED553" i="1"/>
  <c r="DO553" i="1"/>
  <c r="EC553" i="1"/>
  <c r="DN553" i="1"/>
  <c r="EB553" i="1"/>
  <c r="DM553" i="1"/>
  <c r="EA553" i="1"/>
  <c r="DL553" i="1"/>
  <c r="DZ553" i="1"/>
  <c r="DP552" i="1"/>
  <c r="ED552" i="1"/>
  <c r="DO552" i="1"/>
  <c r="EC552" i="1"/>
  <c r="DN552" i="1"/>
  <c r="EB552" i="1"/>
  <c r="DM552" i="1"/>
  <c r="EA552" i="1"/>
  <c r="DP551" i="1"/>
  <c r="ED551" i="1"/>
  <c r="DO551" i="1"/>
  <c r="EC551" i="1"/>
  <c r="DN551" i="1"/>
  <c r="EB551" i="1"/>
  <c r="DM551" i="1"/>
  <c r="EA551" i="1"/>
  <c r="DL551" i="1"/>
  <c r="DZ551" i="1"/>
  <c r="DP550" i="1"/>
  <c r="ED550" i="1"/>
  <c r="DO550" i="1"/>
  <c r="EC550" i="1"/>
  <c r="DN550" i="1"/>
  <c r="EB550" i="1"/>
  <c r="DM550" i="1"/>
  <c r="EA550" i="1"/>
  <c r="DL550" i="1"/>
  <c r="DZ550" i="1"/>
  <c r="DP549" i="1"/>
  <c r="ED549" i="1"/>
  <c r="DO549" i="1"/>
  <c r="EC549" i="1"/>
  <c r="DN549" i="1"/>
  <c r="EB549" i="1"/>
  <c r="DM549" i="1"/>
  <c r="EA549" i="1"/>
  <c r="DL549" i="1"/>
  <c r="DZ549" i="1"/>
  <c r="DP548" i="1"/>
  <c r="ED548" i="1"/>
  <c r="DO548" i="1"/>
  <c r="EC548" i="1"/>
  <c r="DN548" i="1"/>
  <c r="EB548" i="1"/>
  <c r="DM548" i="1"/>
  <c r="EA548" i="1"/>
  <c r="DL548" i="1"/>
  <c r="DZ548" i="1"/>
  <c r="DP547" i="1"/>
  <c r="ED547" i="1"/>
  <c r="DN547" i="1"/>
  <c r="EB547" i="1"/>
  <c r="DM547" i="1"/>
  <c r="EA547" i="1"/>
  <c r="DL547" i="1"/>
  <c r="DZ547" i="1"/>
  <c r="DP546" i="1"/>
  <c r="ED546" i="1"/>
  <c r="DO546" i="1"/>
  <c r="EC546" i="1"/>
  <c r="DN546" i="1"/>
  <c r="EB546" i="1"/>
  <c r="DM546" i="1"/>
  <c r="EA546" i="1"/>
  <c r="DL546" i="1"/>
  <c r="DZ546" i="1"/>
  <c r="DP545" i="1"/>
  <c r="ED545" i="1"/>
  <c r="DO545" i="1"/>
  <c r="EC545" i="1"/>
  <c r="DN545" i="1"/>
  <c r="EB545" i="1"/>
  <c r="DM545" i="1"/>
  <c r="EA545" i="1"/>
  <c r="DL545" i="1"/>
  <c r="DZ545" i="1"/>
  <c r="DP544" i="1"/>
  <c r="ED544" i="1"/>
  <c r="DO544" i="1"/>
  <c r="EC544" i="1"/>
  <c r="DN544" i="1"/>
  <c r="EB544" i="1"/>
  <c r="DM544" i="1"/>
  <c r="EA544" i="1"/>
  <c r="DL544" i="1"/>
  <c r="DZ544" i="1"/>
  <c r="DP543" i="1"/>
  <c r="ED543" i="1"/>
  <c r="DN543" i="1"/>
  <c r="EB543" i="1"/>
  <c r="DM543" i="1"/>
  <c r="EA543" i="1"/>
  <c r="DL543" i="1"/>
  <c r="DZ543" i="1"/>
  <c r="DP542" i="1"/>
  <c r="ED542" i="1"/>
  <c r="DO542" i="1"/>
  <c r="EC542" i="1"/>
  <c r="DN542" i="1"/>
  <c r="EB542" i="1"/>
  <c r="DM542" i="1"/>
  <c r="EA542" i="1"/>
  <c r="DL542" i="1"/>
  <c r="DZ542" i="1"/>
  <c r="DP541" i="1"/>
  <c r="ED541" i="1"/>
  <c r="DM541" i="1"/>
  <c r="EA541" i="1"/>
  <c r="DL541" i="1"/>
  <c r="DZ541" i="1"/>
  <c r="DP540" i="1"/>
  <c r="ED540" i="1"/>
  <c r="DO540" i="1"/>
  <c r="EC540" i="1"/>
  <c r="DN540" i="1"/>
  <c r="EB540" i="1"/>
  <c r="DM540" i="1"/>
  <c r="EA540" i="1"/>
  <c r="DL540" i="1"/>
  <c r="DZ540" i="1"/>
  <c r="DP539" i="1"/>
  <c r="ED539" i="1"/>
  <c r="DO539" i="1"/>
  <c r="EC539" i="1"/>
  <c r="DN539" i="1"/>
  <c r="EB539" i="1"/>
  <c r="DM539" i="1"/>
  <c r="EA539" i="1"/>
  <c r="DL539" i="1"/>
  <c r="DZ539" i="1"/>
  <c r="DP538" i="1"/>
  <c r="ED538" i="1"/>
  <c r="DO538" i="1"/>
  <c r="EC538" i="1"/>
  <c r="DN538" i="1"/>
  <c r="EB538" i="1"/>
  <c r="DM538" i="1"/>
  <c r="EA538" i="1"/>
  <c r="DL538" i="1"/>
  <c r="DZ538" i="1"/>
  <c r="DP537" i="1"/>
  <c r="ED537" i="1"/>
  <c r="DO537" i="1"/>
  <c r="EC537" i="1"/>
  <c r="DN537" i="1"/>
  <c r="EB537" i="1"/>
  <c r="DM537" i="1"/>
  <c r="EA537" i="1"/>
  <c r="DL537" i="1"/>
  <c r="DZ537" i="1"/>
  <c r="DP536" i="1"/>
  <c r="ED536" i="1"/>
  <c r="DO536" i="1"/>
  <c r="EC536" i="1"/>
  <c r="DM536" i="1"/>
  <c r="EA536" i="1"/>
  <c r="DP535" i="1"/>
  <c r="ED535" i="1"/>
  <c r="DO535" i="1"/>
  <c r="EC535" i="1"/>
  <c r="DN535" i="1"/>
  <c r="EB535" i="1"/>
  <c r="DM535" i="1"/>
  <c r="EA535" i="1"/>
  <c r="DL535" i="1"/>
  <c r="DZ535" i="1"/>
  <c r="DP534" i="1"/>
  <c r="ED534" i="1"/>
  <c r="DO534" i="1"/>
  <c r="EC534" i="1"/>
  <c r="DN534" i="1"/>
  <c r="EB534" i="1"/>
  <c r="DM534" i="1"/>
  <c r="EA534" i="1"/>
  <c r="DL534" i="1"/>
  <c r="DZ534" i="1"/>
  <c r="DP533" i="1"/>
  <c r="ED533" i="1"/>
  <c r="DO533" i="1"/>
  <c r="EC533" i="1"/>
  <c r="DM533" i="1"/>
  <c r="EA533" i="1"/>
  <c r="DL533" i="1"/>
  <c r="DZ533" i="1"/>
  <c r="DP532" i="1"/>
  <c r="ED532" i="1"/>
  <c r="DM532" i="1"/>
  <c r="EA532" i="1"/>
  <c r="DL532" i="1"/>
  <c r="DZ532" i="1"/>
  <c r="DP531" i="1"/>
  <c r="ED531" i="1"/>
  <c r="DO531" i="1"/>
  <c r="EC531" i="1"/>
  <c r="DN531" i="1"/>
  <c r="EB531" i="1"/>
  <c r="DM531" i="1"/>
  <c r="EA531" i="1"/>
  <c r="DL531" i="1"/>
  <c r="DZ531" i="1"/>
  <c r="DP530" i="1"/>
  <c r="ED530" i="1"/>
  <c r="DO530" i="1"/>
  <c r="EC530" i="1"/>
  <c r="DN530" i="1"/>
  <c r="EB530" i="1"/>
  <c r="DM530" i="1"/>
  <c r="EA530" i="1"/>
  <c r="DL530" i="1"/>
  <c r="DZ530" i="1"/>
  <c r="DP529" i="1"/>
  <c r="ED529" i="1"/>
  <c r="DO529" i="1"/>
  <c r="EC529" i="1"/>
  <c r="DN529" i="1"/>
  <c r="EB529" i="1"/>
  <c r="DM529" i="1"/>
  <c r="EA529" i="1"/>
  <c r="DL529" i="1"/>
  <c r="DZ529" i="1"/>
  <c r="DP528" i="1"/>
  <c r="ED528" i="1"/>
  <c r="DO528" i="1"/>
  <c r="EC528" i="1"/>
  <c r="DN528" i="1"/>
  <c r="EB528" i="1"/>
  <c r="DM528" i="1"/>
  <c r="EA528" i="1"/>
  <c r="DL528" i="1"/>
  <c r="DZ528" i="1"/>
  <c r="DP527" i="1"/>
  <c r="ED527" i="1"/>
  <c r="DN527" i="1"/>
  <c r="EB527" i="1"/>
  <c r="DM527" i="1"/>
  <c r="EA527" i="1"/>
  <c r="DL527" i="1"/>
  <c r="DZ527" i="1"/>
  <c r="DP526" i="1"/>
  <c r="ED526" i="1"/>
  <c r="DO526" i="1"/>
  <c r="EC526" i="1"/>
  <c r="DN526" i="1"/>
  <c r="EB526" i="1"/>
  <c r="DM526" i="1"/>
  <c r="EA526" i="1"/>
  <c r="DL526" i="1"/>
  <c r="DZ526" i="1"/>
  <c r="DP525" i="1"/>
  <c r="ED525" i="1"/>
  <c r="DO525" i="1"/>
  <c r="EC525" i="1"/>
  <c r="DN525" i="1"/>
  <c r="EB525" i="1"/>
  <c r="DM525" i="1"/>
  <c r="EA525" i="1"/>
  <c r="DL525" i="1"/>
  <c r="DZ525" i="1"/>
  <c r="DP524" i="1"/>
  <c r="ED524" i="1"/>
  <c r="DO524" i="1"/>
  <c r="EC524" i="1"/>
  <c r="DN524" i="1"/>
  <c r="EB524" i="1"/>
  <c r="DM524" i="1"/>
  <c r="EA524" i="1"/>
  <c r="DL524" i="1"/>
  <c r="DZ524" i="1"/>
  <c r="DP523" i="1"/>
  <c r="ED523" i="1"/>
  <c r="DO523" i="1"/>
  <c r="EC523" i="1"/>
  <c r="DN523" i="1"/>
  <c r="EB523" i="1"/>
  <c r="DM523" i="1"/>
  <c r="EA523" i="1"/>
  <c r="DL523" i="1"/>
  <c r="DZ523" i="1"/>
  <c r="DP522" i="1"/>
  <c r="ED522" i="1"/>
  <c r="DN522" i="1"/>
  <c r="EB522" i="1"/>
  <c r="DM522" i="1"/>
  <c r="EA522" i="1"/>
  <c r="DL522" i="1"/>
  <c r="DZ522" i="1"/>
  <c r="DP521" i="1"/>
  <c r="ED521" i="1"/>
  <c r="DO521" i="1"/>
  <c r="EC521" i="1"/>
  <c r="DN521" i="1"/>
  <c r="EB521" i="1"/>
  <c r="DM521" i="1"/>
  <c r="EA521" i="1"/>
  <c r="DL521" i="1"/>
  <c r="DZ521" i="1"/>
  <c r="DP520" i="1"/>
  <c r="ED520" i="1"/>
  <c r="DO520" i="1"/>
  <c r="EC520" i="1"/>
  <c r="DN520" i="1"/>
  <c r="EB520" i="1"/>
  <c r="DM520" i="1"/>
  <c r="EA520" i="1"/>
  <c r="DL520" i="1"/>
  <c r="DZ520" i="1"/>
  <c r="DP519" i="1"/>
  <c r="ED519" i="1"/>
  <c r="DO519" i="1"/>
  <c r="EC519" i="1"/>
  <c r="DN519" i="1"/>
  <c r="EB519" i="1"/>
  <c r="DM519" i="1"/>
  <c r="EA519" i="1"/>
  <c r="DL519" i="1"/>
  <c r="DZ519" i="1"/>
  <c r="DP518" i="1"/>
  <c r="ED518" i="1"/>
  <c r="DO518" i="1"/>
  <c r="EC518" i="1"/>
  <c r="DN518" i="1"/>
  <c r="EB518" i="1"/>
  <c r="DM518" i="1"/>
  <c r="EA518" i="1"/>
  <c r="DL518" i="1"/>
  <c r="DZ518" i="1"/>
  <c r="DP517" i="1"/>
  <c r="ED517" i="1"/>
  <c r="DO517" i="1"/>
  <c r="EC517" i="1"/>
  <c r="DN517" i="1"/>
  <c r="EB517" i="1"/>
  <c r="DM517" i="1"/>
  <c r="EA517" i="1"/>
  <c r="DL517" i="1"/>
  <c r="DZ517" i="1"/>
  <c r="DP516" i="1"/>
  <c r="ED516" i="1"/>
  <c r="DO516" i="1"/>
  <c r="EC516" i="1"/>
  <c r="DN516" i="1"/>
  <c r="EB516" i="1"/>
  <c r="DM516" i="1"/>
  <c r="EA516" i="1"/>
  <c r="DL516" i="1"/>
  <c r="DZ516" i="1"/>
  <c r="DP515" i="1"/>
  <c r="ED515" i="1"/>
  <c r="DN515" i="1"/>
  <c r="EB515" i="1"/>
  <c r="DM515" i="1"/>
  <c r="EA515" i="1"/>
  <c r="DL515" i="1"/>
  <c r="DZ515" i="1"/>
  <c r="DP514" i="1"/>
  <c r="ED514" i="1"/>
  <c r="DO514" i="1"/>
  <c r="EC514" i="1"/>
  <c r="DN514" i="1"/>
  <c r="EB514" i="1"/>
  <c r="DM514" i="1"/>
  <c r="EA514" i="1"/>
  <c r="DL514" i="1"/>
  <c r="DZ514" i="1"/>
  <c r="DP513" i="1"/>
  <c r="ED513" i="1"/>
  <c r="DO513" i="1"/>
  <c r="EC513" i="1"/>
  <c r="DN513" i="1"/>
  <c r="EB513" i="1"/>
  <c r="DM513" i="1"/>
  <c r="EA513" i="1"/>
  <c r="DL513" i="1"/>
  <c r="DZ513" i="1"/>
  <c r="DP512" i="1"/>
  <c r="ED512" i="1"/>
  <c r="DO512" i="1"/>
  <c r="EC512" i="1"/>
  <c r="DN512" i="1"/>
  <c r="EB512" i="1"/>
  <c r="DM512" i="1"/>
  <c r="EA512" i="1"/>
  <c r="DL512" i="1"/>
  <c r="DZ512" i="1"/>
  <c r="DP511" i="1"/>
  <c r="ED511" i="1"/>
  <c r="DO511" i="1"/>
  <c r="EC511" i="1"/>
  <c r="DN511" i="1"/>
  <c r="EB511" i="1"/>
  <c r="DM511" i="1"/>
  <c r="EA511" i="1"/>
  <c r="DL511" i="1"/>
  <c r="DZ511" i="1"/>
  <c r="DP510" i="1"/>
  <c r="ED510" i="1"/>
  <c r="DO510" i="1"/>
  <c r="EC510" i="1"/>
  <c r="DN510" i="1"/>
  <c r="EB510" i="1"/>
  <c r="DM510" i="1"/>
  <c r="EA510" i="1"/>
  <c r="DL510" i="1"/>
  <c r="DZ510" i="1"/>
  <c r="DP509" i="1"/>
  <c r="ED509" i="1"/>
  <c r="DO509" i="1"/>
  <c r="EC509" i="1"/>
  <c r="DN509" i="1"/>
  <c r="EB509" i="1"/>
  <c r="DM509" i="1"/>
  <c r="EA509" i="1"/>
  <c r="DL509" i="1"/>
  <c r="DZ509" i="1"/>
  <c r="DP508" i="1"/>
  <c r="ED508" i="1"/>
  <c r="DO508" i="1"/>
  <c r="EC508" i="1"/>
  <c r="DN508" i="1"/>
  <c r="EB508" i="1"/>
  <c r="DM508" i="1"/>
  <c r="EA508" i="1"/>
  <c r="DL508" i="1"/>
  <c r="DZ508" i="1"/>
  <c r="DP507" i="1"/>
  <c r="ED507" i="1"/>
  <c r="DN507" i="1"/>
  <c r="EB507" i="1"/>
  <c r="DM507" i="1"/>
  <c r="EA507" i="1"/>
  <c r="DL507" i="1"/>
  <c r="DZ507" i="1"/>
  <c r="DP506" i="1"/>
  <c r="ED506" i="1"/>
  <c r="DO506" i="1"/>
  <c r="EC506" i="1"/>
  <c r="DN506" i="1"/>
  <c r="EB506" i="1"/>
  <c r="DM506" i="1"/>
  <c r="EA506" i="1"/>
  <c r="DL506" i="1"/>
  <c r="DZ506" i="1"/>
  <c r="DP505" i="1"/>
  <c r="ED505" i="1"/>
  <c r="DN505" i="1"/>
  <c r="EB505" i="1"/>
  <c r="DM505" i="1"/>
  <c r="EA505" i="1"/>
  <c r="DL505" i="1"/>
  <c r="DZ505" i="1"/>
  <c r="DP504" i="1"/>
  <c r="ED504" i="1"/>
  <c r="DO504" i="1"/>
  <c r="EC504" i="1"/>
  <c r="DN504" i="1"/>
  <c r="EB504" i="1"/>
  <c r="DM504" i="1"/>
  <c r="EA504" i="1"/>
  <c r="DL504" i="1"/>
  <c r="DZ504" i="1"/>
  <c r="DP503" i="1"/>
  <c r="ED503" i="1"/>
  <c r="DO503" i="1"/>
  <c r="EC503" i="1"/>
  <c r="DN503" i="1"/>
  <c r="EB503" i="1"/>
  <c r="DM503" i="1"/>
  <c r="EA503" i="1"/>
  <c r="DL503" i="1"/>
  <c r="DZ503" i="1"/>
  <c r="DP502" i="1"/>
  <c r="ED502" i="1"/>
  <c r="DO502" i="1"/>
  <c r="EC502" i="1"/>
  <c r="DN502" i="1"/>
  <c r="EB502" i="1"/>
  <c r="DM502" i="1"/>
  <c r="EA502" i="1"/>
  <c r="DL502" i="1"/>
  <c r="DZ502" i="1"/>
  <c r="DP501" i="1"/>
  <c r="ED501" i="1"/>
  <c r="DN501" i="1"/>
  <c r="EB501" i="1"/>
  <c r="DM501" i="1"/>
  <c r="EA501" i="1"/>
  <c r="DL501" i="1"/>
  <c r="DZ501" i="1"/>
  <c r="DP500" i="1"/>
  <c r="ED500" i="1"/>
  <c r="DO500" i="1"/>
  <c r="EC500" i="1"/>
  <c r="DN500" i="1"/>
  <c r="EB500" i="1"/>
  <c r="DM500" i="1"/>
  <c r="EA500" i="1"/>
  <c r="DL500" i="1"/>
  <c r="DZ500" i="1"/>
  <c r="DP499" i="1"/>
  <c r="ED499" i="1"/>
  <c r="DN499" i="1"/>
  <c r="EB499" i="1"/>
  <c r="DM499" i="1"/>
  <c r="EA499" i="1"/>
  <c r="DL499" i="1"/>
  <c r="DZ499" i="1"/>
  <c r="DP498" i="1"/>
  <c r="ED498" i="1"/>
  <c r="DO498" i="1"/>
  <c r="EC498" i="1"/>
  <c r="DN498" i="1"/>
  <c r="EB498" i="1"/>
  <c r="DM498" i="1"/>
  <c r="EA498" i="1"/>
  <c r="DL498" i="1"/>
  <c r="DZ498" i="1"/>
  <c r="DP497" i="1"/>
  <c r="ED497" i="1"/>
  <c r="DO497" i="1"/>
  <c r="EC497" i="1"/>
  <c r="DN497" i="1"/>
  <c r="EB497" i="1"/>
  <c r="DM497" i="1"/>
  <c r="EA497" i="1"/>
  <c r="DL497" i="1"/>
  <c r="DZ497" i="1"/>
  <c r="DP496" i="1"/>
  <c r="ED496" i="1"/>
  <c r="DO496" i="1"/>
  <c r="EC496" i="1"/>
  <c r="DN496" i="1"/>
  <c r="EB496" i="1"/>
  <c r="DM496" i="1"/>
  <c r="EA496" i="1"/>
  <c r="DL496" i="1"/>
  <c r="DZ496" i="1"/>
  <c r="DP495" i="1"/>
  <c r="ED495" i="1"/>
  <c r="DN495" i="1"/>
  <c r="EB495" i="1"/>
  <c r="DM495" i="1"/>
  <c r="EA495" i="1"/>
  <c r="DL495" i="1"/>
  <c r="DZ495" i="1"/>
  <c r="DP494" i="1"/>
  <c r="ED494" i="1"/>
  <c r="DO494" i="1"/>
  <c r="EC494" i="1"/>
  <c r="DN494" i="1"/>
  <c r="EB494" i="1"/>
  <c r="DM494" i="1"/>
  <c r="EA494" i="1"/>
  <c r="DL494" i="1"/>
  <c r="DZ494" i="1"/>
  <c r="DP493" i="1"/>
  <c r="ED493" i="1"/>
  <c r="DO493" i="1"/>
  <c r="EC493" i="1"/>
  <c r="DN493" i="1"/>
  <c r="EB493" i="1"/>
  <c r="DM493" i="1"/>
  <c r="EA493" i="1"/>
  <c r="DL493" i="1"/>
  <c r="DZ493" i="1"/>
  <c r="DP492" i="1"/>
  <c r="ED492" i="1"/>
  <c r="DO492" i="1"/>
  <c r="EC492" i="1"/>
  <c r="DN492" i="1"/>
  <c r="EB492" i="1"/>
  <c r="DM492" i="1"/>
  <c r="EA492" i="1"/>
  <c r="DL492" i="1"/>
  <c r="DZ492" i="1"/>
  <c r="DP491" i="1"/>
  <c r="ED491" i="1"/>
  <c r="DM491" i="1"/>
  <c r="EA491" i="1"/>
  <c r="DL491" i="1"/>
  <c r="DZ491" i="1"/>
  <c r="DP490" i="1"/>
  <c r="ED490" i="1"/>
  <c r="DO490" i="1"/>
  <c r="EC490" i="1"/>
  <c r="DM490" i="1"/>
  <c r="EA490" i="1"/>
  <c r="DL490" i="1"/>
  <c r="DZ490" i="1"/>
  <c r="DP489" i="1"/>
  <c r="ED489" i="1"/>
  <c r="DO489" i="1"/>
  <c r="EC489" i="1"/>
  <c r="DN489" i="1"/>
  <c r="EB489" i="1"/>
  <c r="DM489" i="1"/>
  <c r="EA489" i="1"/>
  <c r="DL489" i="1"/>
  <c r="DZ489" i="1"/>
  <c r="DP488" i="1"/>
  <c r="ED488" i="1"/>
  <c r="DO488" i="1"/>
  <c r="EC488" i="1"/>
  <c r="DN488" i="1"/>
  <c r="EB488" i="1"/>
  <c r="DM488" i="1"/>
  <c r="EA488" i="1"/>
  <c r="DL488" i="1"/>
  <c r="DZ488" i="1"/>
  <c r="DP487" i="1"/>
  <c r="ED487" i="1"/>
  <c r="DO487" i="1"/>
  <c r="EC487" i="1"/>
  <c r="DN487" i="1"/>
  <c r="EB487" i="1"/>
  <c r="DM487" i="1"/>
  <c r="EA487" i="1"/>
  <c r="DL487" i="1"/>
  <c r="DZ487" i="1"/>
  <c r="DP486" i="1"/>
  <c r="ED486" i="1"/>
  <c r="DN486" i="1"/>
  <c r="EB486" i="1"/>
  <c r="DM486" i="1"/>
  <c r="EA486" i="1"/>
  <c r="DL486" i="1"/>
  <c r="DZ486" i="1"/>
  <c r="DP485" i="1"/>
  <c r="ED485" i="1"/>
  <c r="DO485" i="1"/>
  <c r="EC485" i="1"/>
  <c r="DN485" i="1"/>
  <c r="EB485" i="1"/>
  <c r="DM485" i="1"/>
  <c r="EA485" i="1"/>
  <c r="DL485" i="1"/>
  <c r="DZ485" i="1"/>
  <c r="DP484" i="1"/>
  <c r="ED484" i="1"/>
  <c r="DO484" i="1"/>
  <c r="EC484" i="1"/>
  <c r="DN484" i="1"/>
  <c r="EB484" i="1"/>
  <c r="DM484" i="1"/>
  <c r="EA484" i="1"/>
  <c r="DL484" i="1"/>
  <c r="DZ484" i="1"/>
  <c r="DP483" i="1"/>
  <c r="ED483" i="1"/>
  <c r="DN483" i="1"/>
  <c r="EB483" i="1"/>
  <c r="DM483" i="1"/>
  <c r="EA483" i="1"/>
  <c r="DL483" i="1"/>
  <c r="DZ483" i="1"/>
  <c r="DP482" i="1"/>
  <c r="ED482" i="1"/>
  <c r="DO482" i="1"/>
  <c r="EC482" i="1"/>
  <c r="DN482" i="1"/>
  <c r="EB482" i="1"/>
  <c r="DM482" i="1"/>
  <c r="EA482" i="1"/>
  <c r="DL482" i="1"/>
  <c r="DZ482" i="1"/>
  <c r="DP481" i="1"/>
  <c r="ED481" i="1"/>
  <c r="DO481" i="1"/>
  <c r="EC481" i="1"/>
  <c r="DN481" i="1"/>
  <c r="EB481" i="1"/>
  <c r="DM481" i="1"/>
  <c r="EA481" i="1"/>
  <c r="DL481" i="1"/>
  <c r="DZ481" i="1"/>
  <c r="DP480" i="1"/>
  <c r="ED480" i="1"/>
  <c r="DO480" i="1"/>
  <c r="EC480" i="1"/>
  <c r="DN480" i="1"/>
  <c r="EB480" i="1"/>
  <c r="DM480" i="1"/>
  <c r="EA480" i="1"/>
  <c r="DL480" i="1"/>
  <c r="DZ480" i="1"/>
  <c r="DP479" i="1"/>
  <c r="ED479" i="1"/>
  <c r="DN479" i="1"/>
  <c r="EB479" i="1"/>
  <c r="DM479" i="1"/>
  <c r="EA479" i="1"/>
  <c r="DL479" i="1"/>
  <c r="DZ479" i="1"/>
  <c r="DP478" i="1"/>
  <c r="ED478" i="1"/>
  <c r="DO478" i="1"/>
  <c r="EC478" i="1"/>
  <c r="DN478" i="1"/>
  <c r="EB478" i="1"/>
  <c r="DM478" i="1"/>
  <c r="EA478" i="1"/>
  <c r="DL478" i="1"/>
  <c r="DZ478" i="1"/>
  <c r="DP477" i="1"/>
  <c r="ED477" i="1"/>
  <c r="DO477" i="1"/>
  <c r="EC477" i="1"/>
  <c r="DN477" i="1"/>
  <c r="EB477" i="1"/>
  <c r="DM477" i="1"/>
  <c r="EA477" i="1"/>
  <c r="DL477" i="1"/>
  <c r="DZ477" i="1"/>
  <c r="DP476" i="1"/>
  <c r="ED476" i="1"/>
  <c r="DO476" i="1"/>
  <c r="EC476" i="1"/>
  <c r="DN476" i="1"/>
  <c r="EB476" i="1"/>
  <c r="DM476" i="1"/>
  <c r="EA476" i="1"/>
  <c r="DL476" i="1"/>
  <c r="DZ476" i="1"/>
  <c r="DP475" i="1"/>
  <c r="ED475" i="1"/>
  <c r="DO475" i="1"/>
  <c r="EC475" i="1"/>
  <c r="DN475" i="1"/>
  <c r="EB475" i="1"/>
  <c r="DM475" i="1"/>
  <c r="EA475" i="1"/>
  <c r="DL475" i="1"/>
  <c r="DZ475" i="1"/>
  <c r="DP474" i="1"/>
  <c r="ED474" i="1"/>
  <c r="DO474" i="1"/>
  <c r="EC474" i="1"/>
  <c r="DN474" i="1"/>
  <c r="EB474" i="1"/>
  <c r="DM474" i="1"/>
  <c r="EA474" i="1"/>
  <c r="DL474" i="1"/>
  <c r="DZ474" i="1"/>
  <c r="DP473" i="1"/>
  <c r="ED473" i="1"/>
  <c r="DN473" i="1"/>
  <c r="EB473" i="1"/>
  <c r="DM473" i="1"/>
  <c r="EA473" i="1"/>
  <c r="DL473" i="1"/>
  <c r="DZ473" i="1"/>
  <c r="DP472" i="1"/>
  <c r="ED472" i="1"/>
  <c r="DN472" i="1"/>
  <c r="EB472" i="1"/>
  <c r="DM472" i="1"/>
  <c r="EA472" i="1"/>
  <c r="DL472" i="1"/>
  <c r="DZ472" i="1"/>
  <c r="DP471" i="1"/>
  <c r="ED471" i="1"/>
  <c r="DO471" i="1"/>
  <c r="EC471" i="1"/>
  <c r="DN471" i="1"/>
  <c r="EB471" i="1"/>
  <c r="DM471" i="1"/>
  <c r="EA471" i="1"/>
  <c r="DL471" i="1"/>
  <c r="DZ471" i="1"/>
  <c r="DP470" i="1"/>
  <c r="ED470" i="1"/>
  <c r="DN470" i="1"/>
  <c r="EB470" i="1"/>
  <c r="DM470" i="1"/>
  <c r="EA470" i="1"/>
  <c r="DL470" i="1"/>
  <c r="DZ470" i="1"/>
  <c r="DP469" i="1"/>
  <c r="ED469" i="1"/>
  <c r="DO469" i="1"/>
  <c r="EC469" i="1"/>
  <c r="DN469" i="1"/>
  <c r="EB469" i="1"/>
  <c r="DM469" i="1"/>
  <c r="EA469" i="1"/>
  <c r="DL469" i="1"/>
  <c r="DZ469" i="1"/>
  <c r="DP468" i="1"/>
  <c r="ED468" i="1"/>
  <c r="DO468" i="1"/>
  <c r="EC468" i="1"/>
  <c r="DN468" i="1"/>
  <c r="EB468" i="1"/>
  <c r="DM468" i="1"/>
  <c r="EA468" i="1"/>
  <c r="DL468" i="1"/>
  <c r="DZ468" i="1"/>
  <c r="DP467" i="1"/>
  <c r="ED467" i="1"/>
  <c r="DO467" i="1"/>
  <c r="EC467" i="1"/>
  <c r="DN467" i="1"/>
  <c r="EB467" i="1"/>
  <c r="DM467" i="1"/>
  <c r="EA467" i="1"/>
  <c r="DL467" i="1"/>
  <c r="DZ467" i="1"/>
  <c r="DP466" i="1"/>
  <c r="ED466" i="1"/>
  <c r="DO466" i="1"/>
  <c r="EC466" i="1"/>
  <c r="DN466" i="1"/>
  <c r="EB466" i="1"/>
  <c r="DM466" i="1"/>
  <c r="EA466" i="1"/>
  <c r="DL466" i="1"/>
  <c r="DZ466" i="1"/>
  <c r="DP465" i="1"/>
  <c r="ED465" i="1"/>
  <c r="DO465" i="1"/>
  <c r="EC465" i="1"/>
  <c r="DN465" i="1"/>
  <c r="EB465" i="1"/>
  <c r="DM465" i="1"/>
  <c r="EA465" i="1"/>
  <c r="DL465" i="1"/>
  <c r="DZ465" i="1"/>
  <c r="DP464" i="1"/>
  <c r="ED464" i="1"/>
  <c r="DO464" i="1"/>
  <c r="EC464" i="1"/>
  <c r="DN464" i="1"/>
  <c r="EB464" i="1"/>
  <c r="DM464" i="1"/>
  <c r="EA464" i="1"/>
  <c r="DL464" i="1"/>
  <c r="DZ464" i="1"/>
  <c r="DP463" i="1"/>
  <c r="ED463" i="1"/>
  <c r="DO463" i="1"/>
  <c r="EC463" i="1"/>
  <c r="DN463" i="1"/>
  <c r="EB463" i="1"/>
  <c r="DM463" i="1"/>
  <c r="EA463" i="1"/>
  <c r="DL463" i="1"/>
  <c r="DZ463" i="1"/>
  <c r="DP462" i="1"/>
  <c r="ED462" i="1"/>
  <c r="DO462" i="1"/>
  <c r="EC462" i="1"/>
  <c r="DN462" i="1"/>
  <c r="EB462" i="1"/>
  <c r="DM462" i="1"/>
  <c r="EA462" i="1"/>
  <c r="DL462" i="1"/>
  <c r="DZ462" i="1"/>
  <c r="DP461" i="1"/>
  <c r="ED461" i="1"/>
  <c r="DO461" i="1"/>
  <c r="EC461" i="1"/>
  <c r="DN461" i="1"/>
  <c r="EB461" i="1"/>
  <c r="DM461" i="1"/>
  <c r="EA461" i="1"/>
  <c r="DL461" i="1"/>
  <c r="DZ461" i="1"/>
  <c r="DP460" i="1"/>
  <c r="ED460" i="1"/>
  <c r="DO460" i="1"/>
  <c r="EC460" i="1"/>
  <c r="DN460" i="1"/>
  <c r="EB460" i="1"/>
  <c r="DM460" i="1"/>
  <c r="EA460" i="1"/>
  <c r="DL460" i="1"/>
  <c r="DZ460" i="1"/>
  <c r="DP459" i="1"/>
  <c r="ED459" i="1"/>
  <c r="DO459" i="1"/>
  <c r="EC459" i="1"/>
  <c r="DN459" i="1"/>
  <c r="EB459" i="1"/>
  <c r="DM459" i="1"/>
  <c r="EA459" i="1"/>
  <c r="DL459" i="1"/>
  <c r="DZ459" i="1"/>
  <c r="DP458" i="1"/>
  <c r="ED458" i="1"/>
  <c r="DO458" i="1"/>
  <c r="EC458" i="1"/>
  <c r="DN458" i="1"/>
  <c r="EB458" i="1"/>
  <c r="DM458" i="1"/>
  <c r="EA458" i="1"/>
  <c r="DL458" i="1"/>
  <c r="DZ458" i="1"/>
  <c r="DP457" i="1"/>
  <c r="ED457" i="1"/>
  <c r="DO457" i="1"/>
  <c r="EC457" i="1"/>
  <c r="DN457" i="1"/>
  <c r="EB457" i="1"/>
  <c r="DM457" i="1"/>
  <c r="EA457" i="1"/>
  <c r="DL457" i="1"/>
  <c r="DZ457" i="1"/>
  <c r="DP456" i="1"/>
  <c r="ED456" i="1"/>
  <c r="DO456" i="1"/>
  <c r="EC456" i="1"/>
  <c r="DN456" i="1"/>
  <c r="EB456" i="1"/>
  <c r="DM456" i="1"/>
  <c r="EA456" i="1"/>
  <c r="DL456" i="1"/>
  <c r="DZ456" i="1"/>
  <c r="DP455" i="1"/>
  <c r="ED455" i="1"/>
  <c r="DO455" i="1"/>
  <c r="EC455" i="1"/>
  <c r="DN455" i="1"/>
  <c r="EB455" i="1"/>
  <c r="DM455" i="1"/>
  <c r="EA455" i="1"/>
  <c r="DL455" i="1"/>
  <c r="DZ455" i="1"/>
  <c r="DP454" i="1"/>
  <c r="ED454" i="1"/>
  <c r="DO454" i="1"/>
  <c r="EC454" i="1"/>
  <c r="DN454" i="1"/>
  <c r="EB454" i="1"/>
  <c r="DM454" i="1"/>
  <c r="EA454" i="1"/>
  <c r="DL454" i="1"/>
  <c r="DZ454" i="1"/>
  <c r="DP453" i="1"/>
  <c r="ED453" i="1"/>
  <c r="DO453" i="1"/>
  <c r="EC453" i="1"/>
  <c r="DN453" i="1"/>
  <c r="EB453" i="1"/>
  <c r="DM453" i="1"/>
  <c r="EA453" i="1"/>
  <c r="DL453" i="1"/>
  <c r="DZ453" i="1"/>
  <c r="DP452" i="1"/>
  <c r="ED452" i="1"/>
  <c r="DO452" i="1"/>
  <c r="EC452" i="1"/>
  <c r="DN452" i="1"/>
  <c r="EB452" i="1"/>
  <c r="DM452" i="1"/>
  <c r="EA452" i="1"/>
  <c r="DL452" i="1"/>
  <c r="DZ452" i="1"/>
  <c r="DP451" i="1"/>
  <c r="ED451" i="1"/>
  <c r="DO451" i="1"/>
  <c r="EC451" i="1"/>
  <c r="DN451" i="1"/>
  <c r="EB451" i="1"/>
  <c r="DM451" i="1"/>
  <c r="EA451" i="1"/>
  <c r="DL451" i="1"/>
  <c r="DZ451" i="1"/>
  <c r="DP450" i="1"/>
  <c r="ED450" i="1"/>
  <c r="DO450" i="1"/>
  <c r="EC450" i="1"/>
  <c r="DN450" i="1"/>
  <c r="EB450" i="1"/>
  <c r="DM450" i="1"/>
  <c r="EA450" i="1"/>
  <c r="DL450" i="1"/>
  <c r="DZ450" i="1"/>
  <c r="DP449" i="1"/>
  <c r="ED449" i="1"/>
  <c r="DO449" i="1"/>
  <c r="EC449" i="1"/>
  <c r="DN449" i="1"/>
  <c r="EB449" i="1"/>
  <c r="DM449" i="1"/>
  <c r="EA449" i="1"/>
  <c r="DL449" i="1"/>
  <c r="DZ449" i="1"/>
  <c r="DP448" i="1"/>
  <c r="ED448" i="1"/>
  <c r="DO448" i="1"/>
  <c r="EC448" i="1"/>
  <c r="DN448" i="1"/>
  <c r="EB448" i="1"/>
  <c r="DM448" i="1"/>
  <c r="EA448" i="1"/>
  <c r="DL448" i="1"/>
  <c r="DZ448" i="1"/>
  <c r="DP447" i="1"/>
  <c r="ED447" i="1"/>
  <c r="DO447" i="1"/>
  <c r="EC447" i="1"/>
  <c r="DN447" i="1"/>
  <c r="EB447" i="1"/>
  <c r="DM447" i="1"/>
  <c r="EA447" i="1"/>
  <c r="DL447" i="1"/>
  <c r="DZ447" i="1"/>
  <c r="DP446" i="1"/>
  <c r="ED446" i="1"/>
  <c r="DO446" i="1"/>
  <c r="EC446" i="1"/>
  <c r="DN446" i="1"/>
  <c r="EB446" i="1"/>
  <c r="DM446" i="1"/>
  <c r="EA446" i="1"/>
  <c r="DL446" i="1"/>
  <c r="DZ446" i="1"/>
  <c r="DP445" i="1"/>
  <c r="ED445" i="1"/>
  <c r="DO445" i="1"/>
  <c r="EC445" i="1"/>
  <c r="DN445" i="1"/>
  <c r="EB445" i="1"/>
  <c r="DM445" i="1"/>
  <c r="EA445" i="1"/>
  <c r="DL445" i="1"/>
  <c r="DZ445" i="1"/>
  <c r="DP444" i="1"/>
  <c r="ED444" i="1"/>
  <c r="DO444" i="1"/>
  <c r="EC444" i="1"/>
  <c r="DN444" i="1"/>
  <c r="EB444" i="1"/>
  <c r="DM444" i="1"/>
  <c r="EA444" i="1"/>
  <c r="DL444" i="1"/>
  <c r="DZ444" i="1"/>
  <c r="DP443" i="1"/>
  <c r="ED443" i="1"/>
  <c r="DO443" i="1"/>
  <c r="EC443" i="1"/>
  <c r="DN443" i="1"/>
  <c r="EB443" i="1"/>
  <c r="DM443" i="1"/>
  <c r="EA443" i="1"/>
  <c r="DL443" i="1"/>
  <c r="DZ443" i="1"/>
  <c r="DP442" i="1"/>
  <c r="ED442" i="1"/>
  <c r="DO442" i="1"/>
  <c r="EC442" i="1"/>
  <c r="DN442" i="1"/>
  <c r="EB442" i="1"/>
  <c r="DM442" i="1"/>
  <c r="EA442" i="1"/>
  <c r="DL442" i="1"/>
  <c r="DZ442" i="1"/>
  <c r="DP441" i="1"/>
  <c r="ED441" i="1"/>
  <c r="DO441" i="1"/>
  <c r="EC441" i="1"/>
  <c r="DN441" i="1"/>
  <c r="EB441" i="1"/>
  <c r="DM441" i="1"/>
  <c r="EA441" i="1"/>
  <c r="DL441" i="1"/>
  <c r="DZ441" i="1"/>
  <c r="DP440" i="1"/>
  <c r="ED440" i="1"/>
  <c r="DO440" i="1"/>
  <c r="EC440" i="1"/>
  <c r="DN440" i="1"/>
  <c r="EB440" i="1"/>
  <c r="DM440" i="1"/>
  <c r="EA440" i="1"/>
  <c r="DL440" i="1"/>
  <c r="DZ440" i="1"/>
  <c r="DP615" i="1"/>
  <c r="ED615" i="1"/>
  <c r="DO615" i="1"/>
  <c r="EC615" i="1"/>
  <c r="DN615" i="1"/>
  <c r="EB615" i="1"/>
  <c r="DM615" i="1"/>
  <c r="EA615" i="1"/>
  <c r="DP614" i="1"/>
  <c r="ED614" i="1"/>
  <c r="DO614" i="1"/>
  <c r="EC614" i="1"/>
  <c r="DN614" i="1"/>
  <c r="EB614" i="1"/>
  <c r="DM614" i="1"/>
  <c r="EA614" i="1"/>
  <c r="DL614" i="1"/>
  <c r="DZ614" i="1"/>
  <c r="DP613" i="1"/>
  <c r="ED613" i="1"/>
  <c r="DO613" i="1"/>
  <c r="EC613" i="1"/>
  <c r="DN613" i="1"/>
  <c r="EB613" i="1"/>
  <c r="DM613" i="1"/>
  <c r="EA613" i="1"/>
  <c r="DL613" i="1"/>
  <c r="DZ613" i="1"/>
  <c r="DP612" i="1"/>
  <c r="ED612" i="1"/>
  <c r="DO612" i="1"/>
  <c r="EC612" i="1"/>
  <c r="DN612" i="1"/>
  <c r="EB612" i="1"/>
  <c r="DM612" i="1"/>
  <c r="EA612" i="1"/>
  <c r="DL612" i="1"/>
  <c r="DZ612" i="1"/>
  <c r="DP611" i="1"/>
  <c r="ED611" i="1"/>
  <c r="DO611" i="1"/>
  <c r="EC611" i="1"/>
  <c r="DN611" i="1"/>
  <c r="EB611" i="1"/>
  <c r="DM611" i="1"/>
  <c r="EA611" i="1"/>
  <c r="DL611" i="1"/>
  <c r="DZ611" i="1"/>
  <c r="DP610" i="1"/>
  <c r="ED610" i="1"/>
  <c r="DO610" i="1"/>
  <c r="EC610" i="1"/>
  <c r="DN610" i="1"/>
  <c r="EB610" i="1"/>
  <c r="DM610" i="1"/>
  <c r="EA610" i="1"/>
  <c r="DL610" i="1"/>
  <c r="DZ610" i="1"/>
  <c r="DP609" i="1"/>
  <c r="ED609" i="1"/>
  <c r="DO609" i="1"/>
  <c r="EC609" i="1"/>
  <c r="DN609" i="1"/>
  <c r="EB609" i="1"/>
  <c r="DM609" i="1"/>
  <c r="EA609" i="1"/>
  <c r="DL609" i="1"/>
  <c r="DZ609" i="1"/>
  <c r="DP608" i="1"/>
  <c r="ED608" i="1"/>
  <c r="DO608" i="1"/>
  <c r="EC608" i="1"/>
  <c r="DN608" i="1"/>
  <c r="EB608" i="1"/>
  <c r="DM608" i="1"/>
  <c r="EA608" i="1"/>
  <c r="DL608" i="1"/>
  <c r="DZ608" i="1"/>
  <c r="DP607" i="1"/>
  <c r="ED607" i="1"/>
  <c r="DO607" i="1"/>
  <c r="EC607" i="1"/>
  <c r="DN607" i="1"/>
  <c r="EB607" i="1"/>
  <c r="DM607" i="1"/>
  <c r="EA607" i="1"/>
  <c r="DP606" i="1"/>
  <c r="ED606" i="1"/>
  <c r="DO606" i="1"/>
  <c r="EC606" i="1"/>
  <c r="DN606" i="1"/>
  <c r="EB606" i="1"/>
  <c r="DM606" i="1"/>
  <c r="EA606" i="1"/>
  <c r="DL606" i="1"/>
  <c r="DZ606" i="1"/>
  <c r="DP605" i="1"/>
  <c r="ED605" i="1"/>
  <c r="DO605" i="1"/>
  <c r="EC605" i="1"/>
  <c r="DN605" i="1"/>
  <c r="EB605" i="1"/>
  <c r="DM605" i="1"/>
  <c r="EA605" i="1"/>
  <c r="DL605" i="1"/>
  <c r="DZ605" i="1"/>
  <c r="DP604" i="1"/>
  <c r="ED604" i="1"/>
  <c r="DO604" i="1"/>
  <c r="EC604" i="1"/>
  <c r="DN604" i="1"/>
  <c r="EB604" i="1"/>
  <c r="DM604" i="1"/>
  <c r="EA604" i="1"/>
  <c r="DL604" i="1"/>
  <c r="DZ604" i="1"/>
  <c r="DP603" i="1"/>
  <c r="ED603" i="1"/>
  <c r="DO603" i="1"/>
  <c r="EC603" i="1"/>
  <c r="DN603" i="1"/>
  <c r="EB603" i="1"/>
  <c r="DM603" i="1"/>
  <c r="EA603" i="1"/>
  <c r="DL603" i="1"/>
  <c r="DZ603" i="1"/>
  <c r="DP602" i="1"/>
  <c r="ED602" i="1"/>
  <c r="DO602" i="1"/>
  <c r="EC602" i="1"/>
  <c r="DN602" i="1"/>
  <c r="EB602" i="1"/>
  <c r="DM602" i="1"/>
  <c r="EA602" i="1"/>
  <c r="DL602" i="1"/>
  <c r="DZ602" i="1"/>
  <c r="DP601" i="1"/>
  <c r="ED601" i="1"/>
  <c r="DO601" i="1"/>
  <c r="EC601" i="1"/>
  <c r="DN601" i="1"/>
  <c r="EB601" i="1"/>
  <c r="DM601" i="1"/>
  <c r="EA601" i="1"/>
  <c r="DL601" i="1"/>
  <c r="DZ601" i="1"/>
  <c r="DP600" i="1"/>
  <c r="ED600" i="1"/>
  <c r="DO600" i="1"/>
  <c r="EC600" i="1"/>
  <c r="DN600" i="1"/>
  <c r="EB600" i="1"/>
  <c r="DM600" i="1"/>
  <c r="EA600" i="1"/>
  <c r="DL600" i="1"/>
  <c r="DZ600" i="1"/>
  <c r="DP599" i="1"/>
  <c r="ED599" i="1"/>
  <c r="DO599" i="1"/>
  <c r="EC599" i="1"/>
  <c r="DN599" i="1"/>
  <c r="EB599" i="1"/>
  <c r="DM599" i="1"/>
  <c r="EA599" i="1"/>
  <c r="DL599" i="1"/>
  <c r="DZ599" i="1"/>
  <c r="DP598" i="1"/>
  <c r="ED598" i="1"/>
  <c r="DO598" i="1"/>
  <c r="EC598" i="1"/>
  <c r="DN598" i="1"/>
  <c r="EB598" i="1"/>
  <c r="DM598" i="1"/>
  <c r="EA598" i="1"/>
  <c r="DL598" i="1"/>
  <c r="DZ598" i="1"/>
  <c r="DP597" i="1"/>
  <c r="ED597" i="1"/>
  <c r="DO597" i="1"/>
  <c r="EC597" i="1"/>
  <c r="DN597" i="1"/>
  <c r="EB597" i="1"/>
  <c r="DM597" i="1"/>
  <c r="EA597" i="1"/>
  <c r="DL597" i="1"/>
  <c r="DZ597" i="1"/>
  <c r="DP596" i="1"/>
  <c r="ED596" i="1"/>
  <c r="DO596" i="1"/>
  <c r="EC596" i="1"/>
  <c r="DN596" i="1"/>
  <c r="EB596" i="1"/>
  <c r="DM596" i="1"/>
  <c r="EA596" i="1"/>
  <c r="DL596" i="1"/>
  <c r="DZ596" i="1"/>
  <c r="DP595" i="1"/>
  <c r="ED595" i="1"/>
  <c r="DO595" i="1"/>
  <c r="EC595" i="1"/>
  <c r="DN595" i="1"/>
  <c r="EB595" i="1"/>
  <c r="DM595" i="1"/>
  <c r="EA595" i="1"/>
  <c r="DL595" i="1"/>
  <c r="DZ595" i="1"/>
  <c r="DP594" i="1"/>
  <c r="ED594" i="1"/>
  <c r="DO594" i="1"/>
  <c r="EC594" i="1"/>
  <c r="DN594" i="1"/>
  <c r="EB594" i="1"/>
  <c r="DM594" i="1"/>
  <c r="EA594" i="1"/>
  <c r="DP593" i="1"/>
  <c r="ED593" i="1"/>
  <c r="DO593" i="1"/>
  <c r="EC593" i="1"/>
  <c r="DN593" i="1"/>
  <c r="EB593" i="1"/>
  <c r="DM593" i="1"/>
  <c r="EA593" i="1"/>
  <c r="DL593" i="1"/>
  <c r="DZ593" i="1"/>
  <c r="DP592" i="1"/>
  <c r="ED592" i="1"/>
  <c r="DO592" i="1"/>
  <c r="EC592" i="1"/>
  <c r="DN592" i="1"/>
  <c r="EB592" i="1"/>
  <c r="DM592" i="1"/>
  <c r="EA592" i="1"/>
  <c r="DL592" i="1"/>
  <c r="DZ592" i="1"/>
  <c r="DP591" i="1"/>
  <c r="ED591" i="1"/>
  <c r="DO591" i="1"/>
  <c r="EC591" i="1"/>
  <c r="DN591" i="1"/>
  <c r="EB591" i="1"/>
  <c r="DM591" i="1"/>
  <c r="EA591" i="1"/>
  <c r="DL591" i="1"/>
  <c r="DZ591" i="1"/>
  <c r="DP590" i="1"/>
  <c r="ED590" i="1"/>
  <c r="DO590" i="1"/>
  <c r="EC590" i="1"/>
  <c r="DN590" i="1"/>
  <c r="EB590" i="1"/>
  <c r="DM590" i="1"/>
  <c r="EA590" i="1"/>
  <c r="DL590" i="1"/>
  <c r="DZ590" i="1"/>
  <c r="DP589" i="1"/>
  <c r="ED589" i="1"/>
  <c r="DO589" i="1"/>
  <c r="EC589" i="1"/>
  <c r="DN589" i="1"/>
  <c r="EB589" i="1"/>
  <c r="DM589" i="1"/>
  <c r="EA589" i="1"/>
  <c r="DP588" i="1"/>
  <c r="ED588" i="1"/>
  <c r="DO588" i="1"/>
  <c r="EC588" i="1"/>
  <c r="DN588" i="1"/>
  <c r="EB588" i="1"/>
  <c r="DM588" i="1"/>
  <c r="EA588" i="1"/>
  <c r="DL588" i="1"/>
  <c r="DZ588" i="1"/>
  <c r="DP587" i="1"/>
  <c r="ED587" i="1"/>
  <c r="DO587" i="1"/>
  <c r="EC587" i="1"/>
  <c r="DN587" i="1"/>
  <c r="EB587" i="1"/>
  <c r="DM587" i="1"/>
  <c r="EA587" i="1"/>
  <c r="DL587" i="1"/>
  <c r="DZ587" i="1"/>
  <c r="DP586" i="1"/>
  <c r="ED586" i="1"/>
  <c r="DO586" i="1"/>
  <c r="EC586" i="1"/>
  <c r="DN586" i="1"/>
  <c r="EB586" i="1"/>
  <c r="DP439" i="1"/>
  <c r="ED439" i="1"/>
  <c r="DN439" i="1"/>
  <c r="EB439" i="1"/>
  <c r="DM439" i="1"/>
  <c r="EA439" i="1"/>
  <c r="DL439" i="1"/>
  <c r="DZ439" i="1"/>
  <c r="DP438" i="1"/>
  <c r="ED438" i="1"/>
  <c r="DN438" i="1"/>
  <c r="EB438" i="1"/>
  <c r="DM438" i="1"/>
  <c r="EA438" i="1"/>
  <c r="DL438" i="1"/>
  <c r="DZ438" i="1"/>
  <c r="DP437" i="1"/>
  <c r="ED437" i="1"/>
  <c r="DO437" i="1"/>
  <c r="EC437" i="1"/>
  <c r="DN437" i="1"/>
  <c r="EB437" i="1"/>
  <c r="DM437" i="1"/>
  <c r="EA437" i="1"/>
  <c r="DL437" i="1"/>
  <c r="DZ437" i="1"/>
  <c r="DP436" i="1"/>
  <c r="ED436" i="1"/>
  <c r="DO436" i="1"/>
  <c r="EC436" i="1"/>
  <c r="DN436" i="1"/>
  <c r="EB436" i="1"/>
  <c r="DM436" i="1"/>
  <c r="EA436" i="1"/>
  <c r="DL436" i="1"/>
  <c r="DZ436" i="1"/>
  <c r="DP435" i="1"/>
  <c r="ED435" i="1"/>
  <c r="DO435" i="1"/>
  <c r="EC435" i="1"/>
  <c r="DN435" i="1"/>
  <c r="EB435" i="1"/>
  <c r="DM435" i="1"/>
  <c r="EA435" i="1"/>
  <c r="DL435" i="1"/>
  <c r="DZ435" i="1"/>
  <c r="DP434" i="1"/>
  <c r="ED434" i="1"/>
  <c r="DO434" i="1"/>
  <c r="EC434" i="1"/>
  <c r="DN434" i="1"/>
  <c r="EB434" i="1"/>
  <c r="DM434" i="1"/>
  <c r="EA434" i="1"/>
  <c r="DL434" i="1"/>
  <c r="DZ434" i="1"/>
  <c r="DP433" i="1"/>
  <c r="ED433" i="1"/>
  <c r="DO433" i="1"/>
  <c r="EC433" i="1"/>
  <c r="DN433" i="1"/>
  <c r="EB433" i="1"/>
  <c r="DM433" i="1"/>
  <c r="EA433" i="1"/>
  <c r="DL433" i="1"/>
  <c r="DZ433" i="1"/>
  <c r="DP432" i="1"/>
  <c r="ED432" i="1"/>
  <c r="DO432" i="1"/>
  <c r="EC432" i="1"/>
  <c r="DM432" i="1"/>
  <c r="EA432" i="1"/>
  <c r="DP431" i="1"/>
  <c r="ED431" i="1"/>
  <c r="DO431" i="1"/>
  <c r="EC431" i="1"/>
  <c r="DN431" i="1"/>
  <c r="EB431" i="1"/>
  <c r="DM431" i="1"/>
  <c r="EA431" i="1"/>
  <c r="DL431" i="1"/>
  <c r="DZ431" i="1"/>
  <c r="DP430" i="1"/>
  <c r="ED430" i="1"/>
  <c r="DN430" i="1"/>
  <c r="EB430" i="1"/>
  <c r="DM430" i="1"/>
  <c r="EA430" i="1"/>
  <c r="DL430" i="1"/>
  <c r="DZ430" i="1"/>
  <c r="DP429" i="1"/>
  <c r="ED429" i="1"/>
  <c r="DO429" i="1"/>
  <c r="EC429" i="1"/>
  <c r="DN429" i="1"/>
  <c r="EB429" i="1"/>
  <c r="DM429" i="1"/>
  <c r="EA429" i="1"/>
  <c r="DL429" i="1"/>
  <c r="DZ429" i="1"/>
  <c r="DP428" i="1"/>
  <c r="ED428" i="1"/>
  <c r="DN428" i="1"/>
  <c r="EB428" i="1"/>
  <c r="DM428" i="1"/>
  <c r="EA428" i="1"/>
  <c r="DL428" i="1"/>
  <c r="DZ428" i="1"/>
  <c r="DP427" i="1"/>
  <c r="ED427" i="1"/>
  <c r="DO427" i="1"/>
  <c r="EC427" i="1"/>
  <c r="DN427" i="1"/>
  <c r="EB427" i="1"/>
  <c r="DM427" i="1"/>
  <c r="EA427" i="1"/>
  <c r="DL427" i="1"/>
  <c r="DZ427" i="1"/>
  <c r="DP426" i="1"/>
  <c r="ED426" i="1"/>
  <c r="DO426" i="1"/>
  <c r="EC426" i="1"/>
  <c r="DN426" i="1"/>
  <c r="EB426" i="1"/>
  <c r="DM426" i="1"/>
  <c r="EA426" i="1"/>
  <c r="DL426" i="1"/>
  <c r="DZ426" i="1"/>
  <c r="DP425" i="1"/>
  <c r="ED425" i="1"/>
  <c r="DN425" i="1"/>
  <c r="EB425" i="1"/>
  <c r="DM425" i="1"/>
  <c r="EA425" i="1"/>
  <c r="DL425" i="1"/>
  <c r="DZ425" i="1"/>
  <c r="DP424" i="1"/>
  <c r="ED424" i="1"/>
  <c r="DO424" i="1"/>
  <c r="EC424" i="1"/>
  <c r="DN424" i="1"/>
  <c r="EB424" i="1"/>
  <c r="DL424" i="1"/>
  <c r="DZ424" i="1"/>
  <c r="DP423" i="1"/>
  <c r="ED423" i="1"/>
  <c r="DO423" i="1"/>
  <c r="EC423" i="1"/>
  <c r="DN423" i="1"/>
  <c r="EB423" i="1"/>
  <c r="DM423" i="1"/>
  <c r="EA423" i="1"/>
  <c r="DL423" i="1"/>
  <c r="DZ423" i="1"/>
  <c r="DP422" i="1"/>
  <c r="ED422" i="1"/>
  <c r="DN422" i="1"/>
  <c r="EB422" i="1"/>
  <c r="DM422" i="1"/>
  <c r="EA422" i="1"/>
  <c r="DL422" i="1"/>
  <c r="DZ422" i="1"/>
  <c r="DP421" i="1"/>
  <c r="ED421" i="1"/>
  <c r="DO421" i="1"/>
  <c r="EC421" i="1"/>
  <c r="DN421" i="1"/>
  <c r="EB421" i="1"/>
  <c r="DM421" i="1"/>
  <c r="EA421" i="1"/>
  <c r="DL421" i="1"/>
  <c r="DZ421" i="1"/>
  <c r="DP420" i="1"/>
  <c r="ED420" i="1"/>
  <c r="DO420" i="1"/>
  <c r="EC420" i="1"/>
  <c r="DN420" i="1"/>
  <c r="EB420" i="1"/>
  <c r="DM420" i="1"/>
  <c r="EA420" i="1"/>
  <c r="DL420" i="1"/>
  <c r="DZ420" i="1"/>
  <c r="DP419" i="1"/>
  <c r="ED419" i="1"/>
  <c r="DO419" i="1"/>
  <c r="EC419" i="1"/>
  <c r="DN419" i="1"/>
  <c r="EB419" i="1"/>
  <c r="DM419" i="1"/>
  <c r="EA419" i="1"/>
  <c r="DL419" i="1"/>
  <c r="DZ419" i="1"/>
  <c r="DP418" i="1"/>
  <c r="ED418" i="1"/>
  <c r="DN418" i="1"/>
  <c r="EB418" i="1"/>
  <c r="DM418" i="1"/>
  <c r="EA418" i="1"/>
  <c r="DL418" i="1"/>
  <c r="DZ418" i="1"/>
  <c r="DP417" i="1"/>
  <c r="ED417" i="1"/>
  <c r="DO417" i="1"/>
  <c r="EC417" i="1"/>
  <c r="DN417" i="1"/>
  <c r="EB417" i="1"/>
  <c r="DM417" i="1"/>
  <c r="EA417" i="1"/>
  <c r="DL417" i="1"/>
  <c r="DZ417" i="1"/>
  <c r="DP416" i="1"/>
  <c r="ED416" i="1"/>
  <c r="DN416" i="1"/>
  <c r="EB416" i="1"/>
  <c r="DL416" i="1"/>
  <c r="DZ416" i="1"/>
  <c r="DP415" i="1"/>
  <c r="ED415" i="1"/>
  <c r="DO415" i="1"/>
  <c r="EC415" i="1"/>
  <c r="DN415" i="1"/>
  <c r="EB415" i="1"/>
  <c r="DM415" i="1"/>
  <c r="EA415" i="1"/>
  <c r="DL415" i="1"/>
  <c r="DZ415" i="1"/>
  <c r="DP414" i="1"/>
  <c r="ED414" i="1"/>
  <c r="DO414" i="1"/>
  <c r="EC414" i="1"/>
  <c r="DN414" i="1"/>
  <c r="EB414" i="1"/>
  <c r="DM414" i="1"/>
  <c r="EA414" i="1"/>
  <c r="DL414" i="1"/>
  <c r="DZ414" i="1"/>
  <c r="DP413" i="1"/>
  <c r="ED413" i="1"/>
  <c r="DO413" i="1"/>
  <c r="EC413" i="1"/>
  <c r="DN413" i="1"/>
  <c r="EB413" i="1"/>
  <c r="DM413" i="1"/>
  <c r="EA413" i="1"/>
  <c r="DL413" i="1"/>
  <c r="DZ413" i="1"/>
  <c r="DP412" i="1"/>
  <c r="ED412" i="1"/>
  <c r="DO412" i="1"/>
  <c r="EC412" i="1"/>
  <c r="DN412" i="1"/>
  <c r="EB412" i="1"/>
  <c r="DM412" i="1"/>
  <c r="EA412" i="1"/>
  <c r="DL412" i="1"/>
  <c r="DZ412" i="1"/>
  <c r="DP411" i="1"/>
  <c r="ED411" i="1"/>
  <c r="DO411" i="1"/>
  <c r="EC411" i="1"/>
  <c r="DN411" i="1"/>
  <c r="EB411" i="1"/>
  <c r="DM411" i="1"/>
  <c r="EA411" i="1"/>
  <c r="DL411" i="1"/>
  <c r="DZ411" i="1"/>
  <c r="DP410" i="1"/>
  <c r="ED410" i="1"/>
  <c r="DO410" i="1"/>
  <c r="EC410" i="1"/>
  <c r="DN410" i="1"/>
  <c r="EB410" i="1"/>
  <c r="DM410" i="1"/>
  <c r="EA410" i="1"/>
  <c r="DL410" i="1"/>
  <c r="DZ410" i="1"/>
  <c r="DP409" i="1"/>
  <c r="ED409" i="1"/>
  <c r="DO409" i="1"/>
  <c r="EC409" i="1"/>
  <c r="DN409" i="1"/>
  <c r="EB409" i="1"/>
  <c r="DM409" i="1"/>
  <c r="EA409" i="1"/>
  <c r="DL409" i="1"/>
  <c r="DZ409" i="1"/>
  <c r="DP408" i="1"/>
  <c r="ED408" i="1"/>
  <c r="DO408" i="1"/>
  <c r="EC408" i="1"/>
  <c r="DN408" i="1"/>
  <c r="EB408" i="1"/>
  <c r="DM408" i="1"/>
  <c r="EA408" i="1"/>
  <c r="DL408" i="1"/>
  <c r="DZ408" i="1"/>
  <c r="DP407" i="1"/>
  <c r="ED407" i="1"/>
  <c r="DO407" i="1"/>
  <c r="EC407" i="1"/>
  <c r="DN407" i="1"/>
  <c r="EB407" i="1"/>
  <c r="DM407" i="1"/>
  <c r="EA407" i="1"/>
  <c r="DL407" i="1"/>
  <c r="DZ407" i="1"/>
  <c r="DP406" i="1"/>
  <c r="ED406" i="1"/>
  <c r="DO406" i="1"/>
  <c r="EC406" i="1"/>
  <c r="DN406" i="1"/>
  <c r="EB406" i="1"/>
  <c r="DM406" i="1"/>
  <c r="EA406" i="1"/>
  <c r="DP405" i="1"/>
  <c r="ED405" i="1"/>
  <c r="DO405" i="1"/>
  <c r="EC405" i="1"/>
  <c r="DN405" i="1"/>
  <c r="EB405" i="1"/>
  <c r="DM405" i="1"/>
  <c r="EA405" i="1"/>
  <c r="DL405" i="1"/>
  <c r="DZ405" i="1"/>
  <c r="DP404" i="1"/>
  <c r="ED404" i="1"/>
  <c r="DO404" i="1"/>
  <c r="EC404" i="1"/>
  <c r="DN404" i="1"/>
  <c r="EB404" i="1"/>
  <c r="DM404" i="1"/>
  <c r="EA404" i="1"/>
  <c r="DL404" i="1"/>
  <c r="DZ404" i="1"/>
  <c r="DP403" i="1"/>
  <c r="ED403" i="1"/>
  <c r="DO403" i="1"/>
  <c r="EC403" i="1"/>
  <c r="DN403" i="1"/>
  <c r="EB403" i="1"/>
  <c r="DM403" i="1"/>
  <c r="EA403" i="1"/>
  <c r="DL403" i="1"/>
  <c r="DZ403" i="1"/>
  <c r="DP402" i="1"/>
  <c r="ED402" i="1"/>
  <c r="DO402" i="1"/>
  <c r="EC402" i="1"/>
  <c r="DN402" i="1"/>
  <c r="EB402" i="1"/>
  <c r="DM402" i="1"/>
  <c r="EA402" i="1"/>
  <c r="DL402" i="1"/>
  <c r="DZ402" i="1"/>
  <c r="DP401" i="1"/>
  <c r="ED401" i="1"/>
  <c r="DO401" i="1"/>
  <c r="EC401" i="1"/>
  <c r="DN401" i="1"/>
  <c r="EB401" i="1"/>
  <c r="DM401" i="1"/>
  <c r="EA401" i="1"/>
  <c r="DL401" i="1"/>
  <c r="DZ401" i="1"/>
  <c r="DP400" i="1"/>
  <c r="ED400" i="1"/>
  <c r="DO400" i="1"/>
  <c r="EC400" i="1"/>
  <c r="DN400" i="1"/>
  <c r="EB400" i="1"/>
  <c r="DM400" i="1"/>
  <c r="EA400" i="1"/>
  <c r="DL400" i="1"/>
  <c r="DZ400" i="1"/>
  <c r="DP399" i="1"/>
  <c r="ED399" i="1"/>
  <c r="DO399" i="1"/>
  <c r="EC399" i="1"/>
  <c r="DN399" i="1"/>
  <c r="EB399" i="1"/>
  <c r="DM399" i="1"/>
  <c r="EA399" i="1"/>
  <c r="DP398" i="1"/>
  <c r="ED398" i="1"/>
  <c r="DO398" i="1"/>
  <c r="EC398" i="1"/>
  <c r="DN398" i="1"/>
  <c r="EB398" i="1"/>
  <c r="DM398" i="1"/>
  <c r="EA398" i="1"/>
  <c r="DP397" i="1"/>
  <c r="ED397" i="1"/>
  <c r="DO397" i="1"/>
  <c r="EC397" i="1"/>
  <c r="DN397" i="1"/>
  <c r="EB397" i="1"/>
  <c r="DM397" i="1"/>
  <c r="EA397" i="1"/>
  <c r="DL397" i="1"/>
  <c r="DZ397" i="1"/>
  <c r="DP396" i="1"/>
  <c r="ED396" i="1"/>
  <c r="DO396" i="1"/>
  <c r="EC396" i="1"/>
  <c r="DN396" i="1"/>
  <c r="EB396" i="1"/>
  <c r="DM396" i="1"/>
  <c r="EA396" i="1"/>
  <c r="DL396" i="1"/>
  <c r="DZ396" i="1"/>
  <c r="DP395" i="1"/>
  <c r="ED395" i="1"/>
  <c r="DO395" i="1"/>
  <c r="EC395" i="1"/>
  <c r="DN395" i="1"/>
  <c r="EB395" i="1"/>
  <c r="DM395" i="1"/>
  <c r="EA395" i="1"/>
  <c r="DP394" i="1"/>
  <c r="ED394" i="1"/>
  <c r="DN394" i="1"/>
  <c r="EB394" i="1"/>
  <c r="DL394" i="1"/>
  <c r="DZ394" i="1"/>
  <c r="DP393" i="1"/>
  <c r="ED393" i="1"/>
  <c r="DO393" i="1"/>
  <c r="EC393" i="1"/>
  <c r="DN393" i="1"/>
  <c r="EB393" i="1"/>
  <c r="DM393" i="1"/>
  <c r="EA393" i="1"/>
  <c r="DL393" i="1"/>
  <c r="DZ393" i="1"/>
  <c r="DP392" i="1"/>
  <c r="ED392" i="1"/>
  <c r="DO392" i="1"/>
  <c r="EC392" i="1"/>
  <c r="DN392" i="1"/>
  <c r="EB392" i="1"/>
  <c r="DL392" i="1"/>
  <c r="DZ392" i="1"/>
  <c r="DP391" i="1"/>
  <c r="ED391" i="1"/>
  <c r="DO391" i="1"/>
  <c r="EC391" i="1"/>
  <c r="DN391" i="1"/>
  <c r="EB391" i="1"/>
  <c r="DM391" i="1"/>
  <c r="EA391" i="1"/>
  <c r="DL391" i="1"/>
  <c r="DZ391" i="1"/>
  <c r="DP390" i="1"/>
  <c r="ED390" i="1"/>
  <c r="DO390" i="1"/>
  <c r="EC390" i="1"/>
  <c r="DN390" i="1"/>
  <c r="EB390" i="1"/>
  <c r="DM390" i="1"/>
  <c r="EA390" i="1"/>
  <c r="DL390" i="1"/>
  <c r="DZ390" i="1"/>
  <c r="DP389" i="1"/>
  <c r="ED389" i="1"/>
  <c r="DO389" i="1"/>
  <c r="EC389" i="1"/>
  <c r="DN389" i="1"/>
  <c r="EB389" i="1"/>
  <c r="DM389" i="1"/>
  <c r="EA389" i="1"/>
  <c r="DL389" i="1"/>
  <c r="DZ389" i="1"/>
  <c r="DP388" i="1"/>
  <c r="ED388" i="1"/>
  <c r="DO388" i="1"/>
  <c r="EC388" i="1"/>
  <c r="DN388" i="1"/>
  <c r="EB388" i="1"/>
  <c r="DM388" i="1"/>
  <c r="EA388" i="1"/>
  <c r="DP387" i="1"/>
  <c r="ED387" i="1"/>
  <c r="DO387" i="1"/>
  <c r="EC387" i="1"/>
  <c r="DN387" i="1"/>
  <c r="EB387" i="1"/>
  <c r="DP386" i="1"/>
  <c r="ED386" i="1"/>
  <c r="DO386" i="1"/>
  <c r="EC386" i="1"/>
  <c r="DN386" i="1"/>
  <c r="EB386" i="1"/>
  <c r="DM386" i="1"/>
  <c r="EA386" i="1"/>
  <c r="DL386" i="1"/>
  <c r="DZ386" i="1"/>
  <c r="DP385" i="1"/>
  <c r="ED385" i="1"/>
  <c r="DO385" i="1"/>
  <c r="EC385" i="1"/>
  <c r="DN385" i="1"/>
  <c r="EB385" i="1"/>
  <c r="DM385" i="1"/>
  <c r="EA385" i="1"/>
  <c r="DL385" i="1"/>
  <c r="DZ385" i="1"/>
  <c r="DP384" i="1"/>
  <c r="ED384" i="1"/>
  <c r="DO384" i="1"/>
  <c r="EC384" i="1"/>
  <c r="DN384" i="1"/>
  <c r="EB384" i="1"/>
  <c r="DM384" i="1"/>
  <c r="EA384" i="1"/>
  <c r="DL384" i="1"/>
  <c r="DZ384" i="1"/>
  <c r="DP383" i="1"/>
  <c r="ED383" i="1"/>
  <c r="DN383" i="1"/>
  <c r="EB383" i="1"/>
  <c r="DP382" i="1"/>
  <c r="ED382" i="1"/>
  <c r="DO382" i="1"/>
  <c r="EC382" i="1"/>
  <c r="DN382" i="1"/>
  <c r="EB382" i="1"/>
  <c r="DM382" i="1"/>
  <c r="EA382" i="1"/>
  <c r="DL382" i="1"/>
  <c r="DZ382" i="1"/>
  <c r="DP381" i="1"/>
  <c r="ED381" i="1"/>
  <c r="DO381" i="1"/>
  <c r="EC381" i="1"/>
  <c r="DN381" i="1"/>
  <c r="EB381" i="1"/>
  <c r="DM381" i="1"/>
  <c r="EA381" i="1"/>
  <c r="DL381" i="1"/>
  <c r="DZ381" i="1"/>
  <c r="DP380" i="1"/>
  <c r="ED380" i="1"/>
  <c r="DO380" i="1"/>
  <c r="EC380" i="1"/>
  <c r="DN380" i="1"/>
  <c r="EB380" i="1"/>
  <c r="DM380" i="1"/>
  <c r="EA380" i="1"/>
  <c r="DL380" i="1"/>
  <c r="DZ380" i="1"/>
  <c r="DP379" i="1"/>
  <c r="ED379" i="1"/>
  <c r="DO379" i="1"/>
  <c r="EC379" i="1"/>
  <c r="DN379" i="1"/>
  <c r="EB379" i="1"/>
  <c r="DM379" i="1"/>
  <c r="EA379" i="1"/>
  <c r="DL379" i="1"/>
  <c r="DZ379" i="1"/>
  <c r="DP378" i="1"/>
  <c r="ED378" i="1"/>
  <c r="DO378" i="1"/>
  <c r="EC378" i="1"/>
  <c r="DN378" i="1"/>
  <c r="EB378" i="1"/>
  <c r="DM378" i="1"/>
  <c r="EA378" i="1"/>
  <c r="DL378" i="1"/>
  <c r="DZ378" i="1"/>
  <c r="DP377" i="1"/>
  <c r="ED377" i="1"/>
  <c r="DO377" i="1"/>
  <c r="EC377" i="1"/>
  <c r="DN377" i="1"/>
  <c r="EB377" i="1"/>
  <c r="DP376" i="1"/>
  <c r="ED376" i="1"/>
  <c r="DO376" i="1"/>
  <c r="EC376" i="1"/>
  <c r="DN376" i="1"/>
  <c r="EB376" i="1"/>
  <c r="DM376" i="1"/>
  <c r="EA376" i="1"/>
  <c r="DP375" i="1"/>
  <c r="ED375" i="1"/>
  <c r="DO375" i="1"/>
  <c r="EC375" i="1"/>
  <c r="DN375" i="1"/>
  <c r="EB375" i="1"/>
  <c r="DM375" i="1"/>
  <c r="EA375" i="1"/>
  <c r="DP374" i="1"/>
  <c r="ED374" i="1"/>
  <c r="DO374" i="1"/>
  <c r="EC374" i="1"/>
  <c r="DN374" i="1"/>
  <c r="EB374" i="1"/>
  <c r="DM374" i="1"/>
  <c r="EA374" i="1"/>
  <c r="DL374" i="1"/>
  <c r="DZ374" i="1"/>
  <c r="DP373" i="1"/>
  <c r="ED373" i="1"/>
  <c r="DN373" i="1"/>
  <c r="EB373" i="1"/>
  <c r="DM373" i="1"/>
  <c r="EA373" i="1"/>
  <c r="DL373" i="1"/>
  <c r="DZ373" i="1"/>
  <c r="DP1084" i="1"/>
  <c r="ED1084" i="1"/>
  <c r="DO1084" i="1"/>
  <c r="EC1084" i="1"/>
  <c r="DN1084" i="1"/>
  <c r="EB1084" i="1"/>
  <c r="DM1084" i="1"/>
  <c r="EA1084" i="1"/>
  <c r="DL1084" i="1"/>
  <c r="DZ1084" i="1"/>
  <c r="DP1083" i="1"/>
  <c r="ED1083" i="1"/>
  <c r="DO1083" i="1"/>
  <c r="EC1083" i="1"/>
  <c r="DM1083" i="1"/>
  <c r="EA1083" i="1"/>
  <c r="DL1083" i="1"/>
  <c r="DZ1083" i="1"/>
  <c r="DP1082" i="1"/>
  <c r="ED1082" i="1"/>
  <c r="DO1082" i="1"/>
  <c r="EC1082" i="1"/>
  <c r="DN1082" i="1"/>
  <c r="EB1082" i="1"/>
  <c r="DM1082" i="1"/>
  <c r="EA1082" i="1"/>
  <c r="DL1082" i="1"/>
  <c r="DZ1082" i="1"/>
  <c r="DP1081" i="1"/>
  <c r="ED1081" i="1"/>
  <c r="DO1081" i="1"/>
  <c r="EC1081" i="1"/>
  <c r="DN1081" i="1"/>
  <c r="EB1081" i="1"/>
  <c r="DM1081" i="1"/>
  <c r="EA1081" i="1"/>
  <c r="DL1081" i="1"/>
  <c r="DZ1081" i="1"/>
  <c r="DP1080" i="1"/>
  <c r="ED1080" i="1"/>
  <c r="DO1080" i="1"/>
  <c r="EC1080" i="1"/>
  <c r="DN1080" i="1"/>
  <c r="EB1080" i="1"/>
  <c r="DM1080" i="1"/>
  <c r="EA1080" i="1"/>
  <c r="DL1080" i="1"/>
  <c r="DZ1080" i="1"/>
  <c r="DP1079" i="1"/>
  <c r="ED1079" i="1"/>
  <c r="DO1079" i="1"/>
  <c r="EC1079" i="1"/>
  <c r="DN1079" i="1"/>
  <c r="EB1079" i="1"/>
  <c r="DM1079" i="1"/>
  <c r="EA1079" i="1"/>
  <c r="DL1079" i="1"/>
  <c r="DZ1079" i="1"/>
  <c r="DP1078" i="1"/>
  <c r="ED1078" i="1"/>
  <c r="DO1078" i="1"/>
  <c r="EC1078" i="1"/>
  <c r="DN1078" i="1"/>
  <c r="EB1078" i="1"/>
  <c r="DM1078" i="1"/>
  <c r="EA1078" i="1"/>
  <c r="DL1078" i="1"/>
  <c r="DZ1078" i="1"/>
  <c r="DP1077" i="1"/>
  <c r="ED1077" i="1"/>
  <c r="DO1077" i="1"/>
  <c r="EC1077" i="1"/>
  <c r="DN1077" i="1"/>
  <c r="EB1077" i="1"/>
  <c r="DM1077" i="1"/>
  <c r="EA1077" i="1"/>
  <c r="DL1077" i="1"/>
  <c r="DZ1077" i="1"/>
  <c r="DP1076" i="1"/>
  <c r="ED1076" i="1"/>
  <c r="DO1076" i="1"/>
  <c r="EC1076" i="1"/>
  <c r="DN1076" i="1"/>
  <c r="EB1076" i="1"/>
  <c r="DM1076" i="1"/>
  <c r="EA1076" i="1"/>
  <c r="DL1076" i="1"/>
  <c r="DZ1076" i="1"/>
  <c r="DP1075" i="1"/>
  <c r="ED1075" i="1"/>
  <c r="DO1075" i="1"/>
  <c r="EC1075" i="1"/>
  <c r="DN1075" i="1"/>
  <c r="EB1075" i="1"/>
  <c r="DM1075" i="1"/>
  <c r="EA1075" i="1"/>
  <c r="DL1075" i="1"/>
  <c r="DZ1075" i="1"/>
  <c r="DP1074" i="1"/>
  <c r="ED1074" i="1"/>
  <c r="DO1074" i="1"/>
  <c r="EC1074" i="1"/>
  <c r="DN1074" i="1"/>
  <c r="EB1074" i="1"/>
  <c r="DM1074" i="1"/>
  <c r="EA1074" i="1"/>
  <c r="DL1074" i="1"/>
  <c r="DZ1074" i="1"/>
  <c r="DP1073" i="1"/>
  <c r="ED1073" i="1"/>
  <c r="DO1073" i="1"/>
  <c r="EC1073" i="1"/>
  <c r="DN1073" i="1"/>
  <c r="EB1073" i="1"/>
  <c r="DM1073" i="1"/>
  <c r="EA1073" i="1"/>
  <c r="DL1073" i="1"/>
  <c r="DZ1073" i="1"/>
  <c r="DP1072" i="1"/>
  <c r="ED1072" i="1"/>
  <c r="DO1072" i="1"/>
  <c r="EC1072" i="1"/>
  <c r="DN1072" i="1"/>
  <c r="EB1072" i="1"/>
  <c r="DM1072" i="1"/>
  <c r="EA1072" i="1"/>
  <c r="DL1072" i="1"/>
  <c r="DZ1072" i="1"/>
  <c r="DP1071" i="1"/>
  <c r="ED1071" i="1"/>
  <c r="DO1071" i="1"/>
  <c r="EC1071" i="1"/>
  <c r="DN1071" i="1"/>
  <c r="EB1071" i="1"/>
  <c r="DM1071" i="1"/>
  <c r="EA1071" i="1"/>
  <c r="DL1071" i="1"/>
  <c r="DZ1071" i="1"/>
  <c r="DP1070" i="1"/>
  <c r="ED1070" i="1"/>
  <c r="DO1070" i="1"/>
  <c r="EC1070" i="1"/>
  <c r="DN1070" i="1"/>
  <c r="EB1070" i="1"/>
  <c r="DM1070" i="1"/>
  <c r="EA1070" i="1"/>
  <c r="DL1070" i="1"/>
  <c r="DZ1070" i="1"/>
  <c r="DP1069" i="1"/>
  <c r="ED1069" i="1"/>
  <c r="DO1069" i="1"/>
  <c r="EC1069" i="1"/>
  <c r="DN1069" i="1"/>
  <c r="EB1069" i="1"/>
  <c r="DM1069" i="1"/>
  <c r="EA1069" i="1"/>
  <c r="DL1069" i="1"/>
  <c r="DZ1069" i="1"/>
  <c r="DP1068" i="1"/>
  <c r="ED1068" i="1"/>
  <c r="DO1068" i="1"/>
  <c r="EC1068" i="1"/>
  <c r="DN1068" i="1"/>
  <c r="EB1068" i="1"/>
  <c r="DM1068" i="1"/>
  <c r="EA1068" i="1"/>
  <c r="DL1068" i="1"/>
  <c r="DZ1068" i="1"/>
  <c r="DP1067" i="1"/>
  <c r="ED1067" i="1"/>
  <c r="DO1067" i="1"/>
  <c r="EC1067" i="1"/>
  <c r="DN1067" i="1"/>
  <c r="EB1067" i="1"/>
  <c r="DM1067" i="1"/>
  <c r="EA1067" i="1"/>
  <c r="DL1067" i="1"/>
  <c r="DZ1067" i="1"/>
  <c r="DP1066" i="1"/>
  <c r="ED1066" i="1"/>
  <c r="DO1066" i="1"/>
  <c r="EC1066" i="1"/>
  <c r="DN1066" i="1"/>
  <c r="EB1066" i="1"/>
  <c r="DM1066" i="1"/>
  <c r="EA1066" i="1"/>
  <c r="DL1066" i="1"/>
  <c r="DZ1066" i="1"/>
  <c r="DP161" i="1"/>
  <c r="ED161" i="1"/>
  <c r="DO161" i="1"/>
  <c r="EC161" i="1"/>
  <c r="DN161" i="1"/>
  <c r="EB161" i="1"/>
  <c r="DL161" i="1"/>
  <c r="DZ161" i="1"/>
  <c r="DP372" i="1"/>
  <c r="ED372" i="1"/>
  <c r="DO372" i="1"/>
  <c r="EC372" i="1"/>
  <c r="DN372" i="1"/>
  <c r="EB372" i="1"/>
  <c r="DM372" i="1"/>
  <c r="EA372" i="1"/>
  <c r="DL372" i="1"/>
  <c r="DZ372" i="1"/>
  <c r="DP371" i="1"/>
  <c r="ED371" i="1"/>
  <c r="DO371" i="1"/>
  <c r="EC371" i="1"/>
  <c r="DN371" i="1"/>
  <c r="EB371" i="1"/>
  <c r="DM371" i="1"/>
  <c r="EA371" i="1"/>
  <c r="DL371" i="1"/>
  <c r="DZ371" i="1"/>
  <c r="DP370" i="1"/>
  <c r="ED370" i="1"/>
  <c r="DO370" i="1"/>
  <c r="EC370" i="1"/>
  <c r="DN370" i="1"/>
  <c r="EB370" i="1"/>
  <c r="DM370" i="1"/>
  <c r="EA370" i="1"/>
  <c r="DL370" i="1"/>
  <c r="DZ370" i="1"/>
  <c r="DP369" i="1"/>
  <c r="ED369" i="1"/>
  <c r="DO369" i="1"/>
  <c r="EC369" i="1"/>
  <c r="DN369" i="1"/>
  <c r="EB369" i="1"/>
  <c r="DM369" i="1"/>
  <c r="EA369" i="1"/>
  <c r="DL369" i="1"/>
  <c r="DZ369" i="1"/>
  <c r="DP368" i="1"/>
  <c r="ED368" i="1"/>
  <c r="DO368" i="1"/>
  <c r="EC368" i="1"/>
  <c r="DN368" i="1"/>
  <c r="EB368" i="1"/>
  <c r="DM368" i="1"/>
  <c r="EA368" i="1"/>
  <c r="DL368" i="1"/>
  <c r="DZ368" i="1"/>
  <c r="DP367" i="1"/>
  <c r="ED367" i="1"/>
  <c r="DO367" i="1"/>
  <c r="EC367" i="1"/>
  <c r="DN367" i="1"/>
  <c r="EB367" i="1"/>
  <c r="DM367" i="1"/>
  <c r="EA367" i="1"/>
  <c r="DL367" i="1"/>
  <c r="DZ367" i="1"/>
  <c r="DP366" i="1"/>
  <c r="ED366" i="1"/>
  <c r="DO366" i="1"/>
  <c r="EC366" i="1"/>
  <c r="DN366" i="1"/>
  <c r="EB366" i="1"/>
  <c r="DM366" i="1"/>
  <c r="EA366" i="1"/>
  <c r="DL366" i="1"/>
  <c r="DZ366" i="1"/>
  <c r="DP365" i="1"/>
  <c r="ED365" i="1"/>
  <c r="DO365" i="1"/>
  <c r="EC365" i="1"/>
  <c r="DN365" i="1"/>
  <c r="EB365" i="1"/>
  <c r="DM365" i="1"/>
  <c r="EA365" i="1"/>
  <c r="DL365" i="1"/>
  <c r="DZ365" i="1"/>
  <c r="DP364" i="1"/>
  <c r="ED364" i="1"/>
  <c r="DO364" i="1"/>
  <c r="EC364" i="1"/>
  <c r="DN364" i="1"/>
  <c r="EB364" i="1"/>
  <c r="DM364" i="1"/>
  <c r="EA364" i="1"/>
  <c r="DL364" i="1"/>
  <c r="DZ364" i="1"/>
  <c r="DP363" i="1"/>
  <c r="ED363" i="1"/>
  <c r="DO363" i="1"/>
  <c r="EC363" i="1"/>
  <c r="DN363" i="1"/>
  <c r="EB363" i="1"/>
  <c r="DM363" i="1"/>
  <c r="EA363" i="1"/>
  <c r="DL363" i="1"/>
  <c r="DZ363" i="1"/>
  <c r="DP362" i="1"/>
  <c r="ED362" i="1"/>
  <c r="DO362" i="1"/>
  <c r="EC362" i="1"/>
  <c r="DN362" i="1"/>
  <c r="EB362" i="1"/>
  <c r="DM362" i="1"/>
  <c r="EA362" i="1"/>
  <c r="DL362" i="1"/>
  <c r="DZ362" i="1"/>
  <c r="DP361" i="1"/>
  <c r="ED361" i="1"/>
  <c r="DO361" i="1"/>
  <c r="EC361" i="1"/>
  <c r="DN361" i="1"/>
  <c r="EB361" i="1"/>
  <c r="DM361" i="1"/>
  <c r="EA361" i="1"/>
  <c r="DL361" i="1"/>
  <c r="DZ361" i="1"/>
  <c r="DP360" i="1"/>
  <c r="ED360" i="1"/>
  <c r="DN360" i="1"/>
  <c r="EB360" i="1"/>
  <c r="DM360" i="1"/>
  <c r="EA360" i="1"/>
  <c r="DL360" i="1"/>
  <c r="DZ360" i="1"/>
  <c r="DP359" i="1"/>
  <c r="ED359" i="1"/>
  <c r="DO359" i="1"/>
  <c r="EC359" i="1"/>
  <c r="DN359" i="1"/>
  <c r="EB359" i="1"/>
  <c r="DM359" i="1"/>
  <c r="EA359" i="1"/>
  <c r="DL359" i="1"/>
  <c r="DZ359" i="1"/>
  <c r="DP358" i="1"/>
  <c r="ED358" i="1"/>
  <c r="DO358" i="1"/>
  <c r="EC358" i="1"/>
  <c r="DN358" i="1"/>
  <c r="EB358" i="1"/>
  <c r="DM358" i="1"/>
  <c r="EA358" i="1"/>
  <c r="DL358" i="1"/>
  <c r="DZ358" i="1"/>
  <c r="DP357" i="1"/>
  <c r="ED357" i="1"/>
  <c r="DO357" i="1"/>
  <c r="EC357" i="1"/>
  <c r="DN357" i="1"/>
  <c r="EB357" i="1"/>
  <c r="DM357" i="1"/>
  <c r="EA357" i="1"/>
  <c r="DL357" i="1"/>
  <c r="DZ357" i="1"/>
  <c r="DP356" i="1"/>
  <c r="ED356" i="1"/>
  <c r="DO356" i="1"/>
  <c r="EC356" i="1"/>
  <c r="DN356" i="1"/>
  <c r="EB356" i="1"/>
  <c r="DM356" i="1"/>
  <c r="EA356" i="1"/>
  <c r="DL356" i="1"/>
  <c r="DZ356" i="1"/>
  <c r="DP355" i="1"/>
  <c r="ED355" i="1"/>
  <c r="DO355" i="1"/>
  <c r="EC355" i="1"/>
  <c r="DN355" i="1"/>
  <c r="EB355" i="1"/>
  <c r="DL355" i="1"/>
  <c r="DZ355" i="1"/>
  <c r="DP354" i="1"/>
  <c r="ED354" i="1"/>
  <c r="DO354" i="1"/>
  <c r="EC354" i="1"/>
  <c r="DN354" i="1"/>
  <c r="EB354" i="1"/>
  <c r="DL354" i="1"/>
  <c r="DZ354" i="1"/>
  <c r="DP353" i="1"/>
  <c r="ED353" i="1"/>
  <c r="DO353" i="1"/>
  <c r="EC353" i="1"/>
  <c r="DN353" i="1"/>
  <c r="EB353" i="1"/>
  <c r="DM353" i="1"/>
  <c r="EA353" i="1"/>
  <c r="DP352" i="1"/>
  <c r="ED352" i="1"/>
  <c r="DN352" i="1"/>
  <c r="EB352" i="1"/>
  <c r="DM352" i="1"/>
  <c r="EA352" i="1"/>
  <c r="DP351" i="1"/>
  <c r="ED351" i="1"/>
  <c r="DO351" i="1"/>
  <c r="EC351" i="1"/>
  <c r="DN351" i="1"/>
  <c r="EB351" i="1"/>
  <c r="DM351" i="1"/>
  <c r="EA351" i="1"/>
  <c r="DL351" i="1"/>
  <c r="DZ351" i="1"/>
  <c r="DP350" i="1"/>
  <c r="ED350" i="1"/>
  <c r="DO350" i="1"/>
  <c r="EC350" i="1"/>
  <c r="DN350" i="1"/>
  <c r="EB350" i="1"/>
  <c r="DM350" i="1"/>
  <c r="EA350" i="1"/>
  <c r="DL350" i="1"/>
  <c r="DZ350" i="1"/>
  <c r="DP349" i="1"/>
  <c r="ED349" i="1"/>
  <c r="DO349" i="1"/>
  <c r="EC349" i="1"/>
  <c r="DN349" i="1"/>
  <c r="EB349" i="1"/>
  <c r="DM349" i="1"/>
  <c r="EA349" i="1"/>
  <c r="DL349" i="1"/>
  <c r="DZ349" i="1"/>
  <c r="DP348" i="1"/>
  <c r="ED348" i="1"/>
  <c r="DO348" i="1"/>
  <c r="EC348" i="1"/>
  <c r="DN348" i="1"/>
  <c r="EB348" i="1"/>
  <c r="DM348" i="1"/>
  <c r="EA348" i="1"/>
  <c r="DL348" i="1"/>
  <c r="DZ348" i="1"/>
  <c r="DP347" i="1"/>
  <c r="ED347" i="1"/>
  <c r="DN347" i="1"/>
  <c r="EB347" i="1"/>
  <c r="DM347" i="1"/>
  <c r="EA347" i="1"/>
  <c r="DL347" i="1"/>
  <c r="DZ347" i="1"/>
  <c r="DP346" i="1"/>
  <c r="ED346" i="1"/>
  <c r="DO346" i="1"/>
  <c r="EC346" i="1"/>
  <c r="DN346" i="1"/>
  <c r="EB346" i="1"/>
  <c r="DM346" i="1"/>
  <c r="EA346" i="1"/>
  <c r="DL346" i="1"/>
  <c r="DZ346" i="1"/>
  <c r="DP345" i="1"/>
  <c r="ED345" i="1"/>
  <c r="DO345" i="1"/>
  <c r="EC345" i="1"/>
  <c r="DN345" i="1"/>
  <c r="EB345" i="1"/>
  <c r="DM345" i="1"/>
  <c r="EA345" i="1"/>
  <c r="DL345" i="1"/>
  <c r="DZ345" i="1"/>
  <c r="DP344" i="1"/>
  <c r="ED344" i="1"/>
  <c r="DN344" i="1"/>
  <c r="EB344" i="1"/>
  <c r="DM344" i="1"/>
  <c r="EA344" i="1"/>
  <c r="DL344" i="1"/>
  <c r="DZ344" i="1"/>
  <c r="DP343" i="1"/>
  <c r="ED343" i="1"/>
  <c r="DO343" i="1"/>
  <c r="EC343" i="1"/>
  <c r="DN343" i="1"/>
  <c r="EB343" i="1"/>
  <c r="DM343" i="1"/>
  <c r="EA343" i="1"/>
  <c r="DL343" i="1"/>
  <c r="DZ343" i="1"/>
  <c r="DP342" i="1"/>
  <c r="ED342" i="1"/>
  <c r="DO342" i="1"/>
  <c r="EC342" i="1"/>
  <c r="DN342" i="1"/>
  <c r="EB342" i="1"/>
  <c r="DM342" i="1"/>
  <c r="EA342" i="1"/>
  <c r="DL342" i="1"/>
  <c r="DZ342" i="1"/>
  <c r="DP341" i="1"/>
  <c r="ED341" i="1"/>
  <c r="DO341" i="1"/>
  <c r="EC341" i="1"/>
  <c r="DN341" i="1"/>
  <c r="EB341" i="1"/>
  <c r="DM341" i="1"/>
  <c r="EA341" i="1"/>
  <c r="DL341" i="1"/>
  <c r="DZ341" i="1"/>
  <c r="DP340" i="1"/>
  <c r="ED340" i="1"/>
  <c r="DN340" i="1"/>
  <c r="EB340" i="1"/>
  <c r="DM340" i="1"/>
  <c r="EA340" i="1"/>
  <c r="DL340" i="1"/>
  <c r="DZ340" i="1"/>
  <c r="DP339" i="1"/>
  <c r="ED339" i="1"/>
  <c r="DO339" i="1"/>
  <c r="EC339" i="1"/>
  <c r="DN339" i="1"/>
  <c r="EB339" i="1"/>
  <c r="DM339" i="1"/>
  <c r="EA339" i="1"/>
  <c r="DL339" i="1"/>
  <c r="DZ339" i="1"/>
  <c r="DP338" i="1"/>
  <c r="ED338" i="1"/>
  <c r="DO338" i="1"/>
  <c r="EC338" i="1"/>
  <c r="DN338" i="1"/>
  <c r="EB338" i="1"/>
  <c r="DM338" i="1"/>
  <c r="EA338" i="1"/>
  <c r="DL338" i="1"/>
  <c r="DZ338" i="1"/>
  <c r="DP337" i="1"/>
  <c r="ED337" i="1"/>
  <c r="DN337" i="1"/>
  <c r="EB337" i="1"/>
  <c r="DM337" i="1"/>
  <c r="EA337" i="1"/>
  <c r="DL337" i="1"/>
  <c r="DZ337" i="1"/>
  <c r="DP336" i="1"/>
  <c r="ED336" i="1"/>
  <c r="DO336" i="1"/>
  <c r="EC336" i="1"/>
  <c r="DN336" i="1"/>
  <c r="EB336" i="1"/>
  <c r="DM336" i="1"/>
  <c r="EA336" i="1"/>
  <c r="DL336" i="1"/>
  <c r="DZ336" i="1"/>
  <c r="DP335" i="1"/>
  <c r="ED335" i="1"/>
  <c r="DO335" i="1"/>
  <c r="EC335" i="1"/>
  <c r="DN335" i="1"/>
  <c r="EB335" i="1"/>
  <c r="DM335" i="1"/>
  <c r="EA335" i="1"/>
  <c r="DL335" i="1"/>
  <c r="DZ335" i="1"/>
  <c r="DP334" i="1"/>
  <c r="ED334" i="1"/>
  <c r="DO334" i="1"/>
  <c r="EC334" i="1"/>
  <c r="DN334" i="1"/>
  <c r="EB334" i="1"/>
  <c r="DM334" i="1"/>
  <c r="EA334" i="1"/>
  <c r="DL334" i="1"/>
  <c r="DZ334" i="1"/>
  <c r="DP333" i="1"/>
  <c r="ED333" i="1"/>
  <c r="DO333" i="1"/>
  <c r="EC333" i="1"/>
  <c r="DN333" i="1"/>
  <c r="EB333" i="1"/>
  <c r="DM333" i="1"/>
  <c r="EA333" i="1"/>
  <c r="DL333" i="1"/>
  <c r="DZ333" i="1"/>
  <c r="DP332" i="1"/>
  <c r="ED332" i="1"/>
  <c r="DO332" i="1"/>
  <c r="EC332" i="1"/>
  <c r="DN332" i="1"/>
  <c r="EB332" i="1"/>
  <c r="DM332" i="1"/>
  <c r="EA332" i="1"/>
  <c r="DL332" i="1"/>
  <c r="DZ332" i="1"/>
  <c r="DP331" i="1"/>
  <c r="ED331" i="1"/>
  <c r="DN331" i="1"/>
  <c r="EB331" i="1"/>
  <c r="DM331" i="1"/>
  <c r="EA331" i="1"/>
  <c r="DL331" i="1"/>
  <c r="DZ331" i="1"/>
  <c r="DP330" i="1"/>
  <c r="ED330" i="1"/>
  <c r="DO330" i="1"/>
  <c r="EC330" i="1"/>
  <c r="DM330" i="1"/>
  <c r="EA330" i="1"/>
  <c r="DP1023" i="1"/>
  <c r="ED1023" i="1"/>
  <c r="DO1023" i="1"/>
  <c r="EC1023" i="1"/>
  <c r="DM1023" i="1"/>
  <c r="EA1023" i="1"/>
  <c r="DL1023" i="1"/>
  <c r="DZ1023" i="1"/>
  <c r="DP329" i="1"/>
  <c r="ED329" i="1"/>
  <c r="DO329" i="1"/>
  <c r="EC329" i="1"/>
  <c r="DN329" i="1"/>
  <c r="EB329" i="1"/>
  <c r="DM329" i="1"/>
  <c r="EA329" i="1"/>
  <c r="DL329" i="1"/>
  <c r="DZ329" i="1"/>
  <c r="DP328" i="1"/>
  <c r="ED328" i="1"/>
  <c r="DO328" i="1"/>
  <c r="EC328" i="1"/>
  <c r="DN328" i="1"/>
  <c r="EB328" i="1"/>
  <c r="DM328" i="1"/>
  <c r="EA328" i="1"/>
  <c r="DL328" i="1"/>
  <c r="DZ328" i="1"/>
  <c r="DP327" i="1"/>
  <c r="ED327" i="1"/>
  <c r="DO327" i="1"/>
  <c r="EC327" i="1"/>
  <c r="DN327" i="1"/>
  <c r="EB327" i="1"/>
  <c r="DM327" i="1"/>
  <c r="EA327" i="1"/>
  <c r="DL327" i="1"/>
  <c r="DZ327" i="1"/>
  <c r="DP326" i="1"/>
  <c r="ED326" i="1"/>
  <c r="DO326" i="1"/>
  <c r="EC326" i="1"/>
  <c r="DN326" i="1"/>
  <c r="EB326" i="1"/>
  <c r="DM326" i="1"/>
  <c r="EA326" i="1"/>
  <c r="DL326" i="1"/>
  <c r="DZ326" i="1"/>
  <c r="DP325" i="1"/>
  <c r="ED325" i="1"/>
  <c r="DO325" i="1"/>
  <c r="EC325" i="1"/>
  <c r="DN325" i="1"/>
  <c r="EB325" i="1"/>
  <c r="DM325" i="1"/>
  <c r="EA325" i="1"/>
  <c r="DL325" i="1"/>
  <c r="DZ325" i="1"/>
  <c r="DP324" i="1"/>
  <c r="ED324" i="1"/>
  <c r="DO324" i="1"/>
  <c r="EC324" i="1"/>
  <c r="DN324" i="1"/>
  <c r="EB324" i="1"/>
  <c r="DM324" i="1"/>
  <c r="EA324" i="1"/>
  <c r="DL324" i="1"/>
  <c r="DZ324" i="1"/>
  <c r="DP323" i="1"/>
  <c r="ED323" i="1"/>
  <c r="DO323" i="1"/>
  <c r="EC323" i="1"/>
  <c r="DN323" i="1"/>
  <c r="EB323" i="1"/>
  <c r="DM323" i="1"/>
  <c r="EA323" i="1"/>
  <c r="DL323" i="1"/>
  <c r="DZ323" i="1"/>
  <c r="DP322" i="1"/>
  <c r="ED322" i="1"/>
  <c r="DO322" i="1"/>
  <c r="EC322" i="1"/>
  <c r="DN322" i="1"/>
  <c r="EB322" i="1"/>
  <c r="DM322" i="1"/>
  <c r="EA322" i="1"/>
  <c r="DL322" i="1"/>
  <c r="DZ322" i="1"/>
  <c r="DP321" i="1"/>
  <c r="ED321" i="1"/>
  <c r="DO321" i="1"/>
  <c r="EC321" i="1"/>
  <c r="DN321" i="1"/>
  <c r="EB321" i="1"/>
  <c r="DM321" i="1"/>
  <c r="EA321" i="1"/>
  <c r="DP320" i="1"/>
  <c r="ED320" i="1"/>
  <c r="DO320" i="1"/>
  <c r="EC320" i="1"/>
  <c r="DN320" i="1"/>
  <c r="EB320" i="1"/>
  <c r="DM320" i="1"/>
  <c r="EA320" i="1"/>
  <c r="DP319" i="1"/>
  <c r="ED319" i="1"/>
  <c r="DO319" i="1"/>
  <c r="EC319" i="1"/>
  <c r="DN319" i="1"/>
  <c r="EB319" i="1"/>
  <c r="DM319" i="1"/>
  <c r="EA319" i="1"/>
  <c r="DL319" i="1"/>
  <c r="DZ319" i="1"/>
  <c r="DP318" i="1"/>
  <c r="ED318" i="1"/>
  <c r="DO318" i="1"/>
  <c r="EC318" i="1"/>
  <c r="DN318" i="1"/>
  <c r="EB318" i="1"/>
  <c r="DM318" i="1"/>
  <c r="EA318" i="1"/>
  <c r="DL318" i="1"/>
  <c r="DZ318" i="1"/>
  <c r="DP317" i="1"/>
  <c r="ED317" i="1"/>
  <c r="DO317" i="1"/>
  <c r="EC317" i="1"/>
  <c r="DN317" i="1"/>
  <c r="EB317" i="1"/>
  <c r="DM317" i="1"/>
  <c r="EA317" i="1"/>
  <c r="DL317" i="1"/>
  <c r="DZ317" i="1"/>
  <c r="DP316" i="1"/>
  <c r="ED316" i="1"/>
  <c r="DO316" i="1"/>
  <c r="EC316" i="1"/>
  <c r="DN316" i="1"/>
  <c r="EB316" i="1"/>
  <c r="DM316" i="1"/>
  <c r="EA316" i="1"/>
  <c r="DL316" i="1"/>
  <c r="DZ316" i="1"/>
  <c r="DP315" i="1"/>
  <c r="ED315" i="1"/>
  <c r="DO315" i="1"/>
  <c r="EC315" i="1"/>
  <c r="DN315" i="1"/>
  <c r="EB315" i="1"/>
  <c r="DM315" i="1"/>
  <c r="EA315" i="1"/>
  <c r="DL315" i="1"/>
  <c r="DZ315" i="1"/>
  <c r="DP314" i="1"/>
  <c r="ED314" i="1"/>
  <c r="DO314" i="1"/>
  <c r="EC314" i="1"/>
  <c r="DN314" i="1"/>
  <c r="EB314" i="1"/>
  <c r="DM314" i="1"/>
  <c r="EA314" i="1"/>
  <c r="DL314" i="1"/>
  <c r="DZ314" i="1"/>
  <c r="DP313" i="1"/>
  <c r="ED313" i="1"/>
  <c r="DO313" i="1"/>
  <c r="EC313" i="1"/>
  <c r="DN313" i="1"/>
  <c r="EB313" i="1"/>
  <c r="DM313" i="1"/>
  <c r="EA313" i="1"/>
  <c r="DL313" i="1"/>
  <c r="DZ313" i="1"/>
  <c r="DP312" i="1"/>
  <c r="ED312" i="1"/>
  <c r="DO312" i="1"/>
  <c r="EC312" i="1"/>
  <c r="DN312" i="1"/>
  <c r="EB312" i="1"/>
  <c r="DM312" i="1"/>
  <c r="EA312" i="1"/>
  <c r="DL312" i="1"/>
  <c r="DZ312" i="1"/>
  <c r="DP311" i="1"/>
  <c r="ED311" i="1"/>
  <c r="DO311" i="1"/>
  <c r="EC311" i="1"/>
  <c r="DN311" i="1"/>
  <c r="EB311" i="1"/>
  <c r="DM311" i="1"/>
  <c r="EA311" i="1"/>
  <c r="DL311" i="1"/>
  <c r="DZ311" i="1"/>
  <c r="DP310" i="1"/>
  <c r="ED310" i="1"/>
  <c r="DO310" i="1"/>
  <c r="EC310" i="1"/>
  <c r="DN310" i="1"/>
  <c r="EB310" i="1"/>
  <c r="DM310" i="1"/>
  <c r="EA310" i="1"/>
  <c r="DL310" i="1"/>
  <c r="DZ310" i="1"/>
  <c r="DP309" i="1"/>
  <c r="ED309" i="1"/>
  <c r="DO309" i="1"/>
  <c r="EC309" i="1"/>
  <c r="DN309" i="1"/>
  <c r="EB309" i="1"/>
  <c r="DM309" i="1"/>
  <c r="EA309" i="1"/>
  <c r="DL309" i="1"/>
  <c r="DZ309" i="1"/>
  <c r="DP308" i="1"/>
  <c r="ED308" i="1"/>
  <c r="DO308" i="1"/>
  <c r="EC308" i="1"/>
  <c r="DN308" i="1"/>
  <c r="EB308" i="1"/>
  <c r="DM308" i="1"/>
  <c r="EA308" i="1"/>
  <c r="DL308" i="1"/>
  <c r="DZ308" i="1"/>
  <c r="DP307" i="1"/>
  <c r="ED307" i="1"/>
  <c r="DO307" i="1"/>
  <c r="EC307" i="1"/>
  <c r="DN307" i="1"/>
  <c r="EB307" i="1"/>
  <c r="DM307" i="1"/>
  <c r="EA307" i="1"/>
  <c r="DL307" i="1"/>
  <c r="DZ307" i="1"/>
  <c r="DP306" i="1"/>
  <c r="ED306" i="1"/>
  <c r="DO306" i="1"/>
  <c r="EC306" i="1"/>
  <c r="DN306" i="1"/>
  <c r="EB306" i="1"/>
  <c r="DM306" i="1"/>
  <c r="EA306" i="1"/>
  <c r="DL306" i="1"/>
  <c r="DZ306" i="1"/>
  <c r="DP305" i="1"/>
  <c r="ED305" i="1"/>
  <c r="DN305" i="1"/>
  <c r="EB305" i="1"/>
  <c r="DM305" i="1"/>
  <c r="EA305" i="1"/>
  <c r="DL305" i="1"/>
  <c r="DZ305" i="1"/>
  <c r="DP304" i="1"/>
  <c r="ED304" i="1"/>
  <c r="DN304" i="1"/>
  <c r="EB304" i="1"/>
  <c r="DM304" i="1"/>
  <c r="EA304" i="1"/>
  <c r="DP303" i="1"/>
  <c r="ED303" i="1"/>
  <c r="DO303" i="1"/>
  <c r="EC303" i="1"/>
  <c r="DN303" i="1"/>
  <c r="EB303" i="1"/>
  <c r="DM303" i="1"/>
  <c r="EA303" i="1"/>
  <c r="DL303" i="1"/>
  <c r="DZ303" i="1"/>
  <c r="DP302" i="1"/>
  <c r="ED302" i="1"/>
  <c r="DO302" i="1"/>
  <c r="EC302" i="1"/>
  <c r="DN302" i="1"/>
  <c r="EB302" i="1"/>
  <c r="DM302" i="1"/>
  <c r="EA302" i="1"/>
  <c r="DL302" i="1"/>
  <c r="DZ302" i="1"/>
  <c r="DP301" i="1"/>
  <c r="ED301" i="1"/>
  <c r="DO301" i="1"/>
  <c r="EC301" i="1"/>
  <c r="DN301" i="1"/>
  <c r="EB301" i="1"/>
  <c r="DM301" i="1"/>
  <c r="EA301" i="1"/>
  <c r="DL301" i="1"/>
  <c r="DZ301" i="1"/>
  <c r="DP300" i="1"/>
  <c r="ED300" i="1"/>
  <c r="DO300" i="1"/>
  <c r="EC300" i="1"/>
  <c r="DN300" i="1"/>
  <c r="EB300" i="1"/>
  <c r="DM300" i="1"/>
  <c r="EA300" i="1"/>
  <c r="DL300" i="1"/>
  <c r="DZ300" i="1"/>
  <c r="DP299" i="1"/>
  <c r="ED299" i="1"/>
  <c r="DO299" i="1"/>
  <c r="EC299" i="1"/>
  <c r="DN299" i="1"/>
  <c r="EB299" i="1"/>
  <c r="DM299" i="1"/>
  <c r="EA299" i="1"/>
  <c r="DL299" i="1"/>
  <c r="DZ299" i="1"/>
  <c r="DP298" i="1"/>
  <c r="ED298" i="1"/>
  <c r="DO298" i="1"/>
  <c r="EC298" i="1"/>
  <c r="DN298" i="1"/>
  <c r="EB298" i="1"/>
  <c r="DM298" i="1"/>
  <c r="EA298" i="1"/>
  <c r="DL298" i="1"/>
  <c r="DZ298" i="1"/>
  <c r="DP297" i="1"/>
  <c r="ED297" i="1"/>
  <c r="DO297" i="1"/>
  <c r="EC297" i="1"/>
  <c r="DN297" i="1"/>
  <c r="EB297" i="1"/>
  <c r="DM297" i="1"/>
  <c r="EA297" i="1"/>
  <c r="DL297" i="1"/>
  <c r="DZ297" i="1"/>
  <c r="DP296" i="1"/>
  <c r="ED296" i="1"/>
  <c r="DO296" i="1"/>
  <c r="EC296" i="1"/>
  <c r="DN296" i="1"/>
  <c r="EB296" i="1"/>
  <c r="DM296" i="1"/>
  <c r="EA296" i="1"/>
  <c r="DP295" i="1"/>
  <c r="ED295" i="1"/>
  <c r="DO295" i="1"/>
  <c r="EC295" i="1"/>
  <c r="DN295" i="1"/>
  <c r="EB295" i="1"/>
  <c r="DM295" i="1"/>
  <c r="EA295" i="1"/>
  <c r="DL295" i="1"/>
  <c r="DZ295" i="1"/>
  <c r="DP294" i="1"/>
  <c r="ED294" i="1"/>
  <c r="DO294" i="1"/>
  <c r="EC294" i="1"/>
  <c r="DN294" i="1"/>
  <c r="EB294" i="1"/>
  <c r="DM294" i="1"/>
  <c r="EA294" i="1"/>
  <c r="DL294" i="1"/>
  <c r="DZ294" i="1"/>
  <c r="DP293" i="1"/>
  <c r="ED293" i="1"/>
  <c r="DO293" i="1"/>
  <c r="EC293" i="1"/>
  <c r="DN293" i="1"/>
  <c r="EB293" i="1"/>
  <c r="DM293" i="1"/>
  <c r="EA293" i="1"/>
  <c r="DL293" i="1"/>
  <c r="DZ293" i="1"/>
  <c r="DP292" i="1"/>
  <c r="ED292" i="1"/>
  <c r="DO292" i="1"/>
  <c r="EC292" i="1"/>
  <c r="DN292" i="1"/>
  <c r="EB292" i="1"/>
  <c r="DM292" i="1"/>
  <c r="EA292" i="1"/>
  <c r="DL292" i="1"/>
  <c r="DZ292" i="1"/>
  <c r="DP291" i="1"/>
  <c r="ED291" i="1"/>
  <c r="DO291" i="1"/>
  <c r="EC291" i="1"/>
  <c r="DN291" i="1"/>
  <c r="EB291" i="1"/>
  <c r="DM291" i="1"/>
  <c r="EA291" i="1"/>
  <c r="DL291" i="1"/>
  <c r="DZ291" i="1"/>
  <c r="DP290" i="1"/>
  <c r="ED290" i="1"/>
  <c r="DO290" i="1"/>
  <c r="EC290" i="1"/>
  <c r="DN290" i="1"/>
  <c r="EB290" i="1"/>
  <c r="DM290" i="1"/>
  <c r="EA290" i="1"/>
  <c r="DL290" i="1"/>
  <c r="DZ290" i="1"/>
  <c r="DP289" i="1"/>
  <c r="ED289" i="1"/>
  <c r="DO289" i="1"/>
  <c r="EC289" i="1"/>
  <c r="DN289" i="1"/>
  <c r="EB289" i="1"/>
  <c r="DM289" i="1"/>
  <c r="EA289" i="1"/>
  <c r="DL289" i="1"/>
  <c r="DZ289" i="1"/>
  <c r="DP288" i="1"/>
  <c r="ED288" i="1"/>
  <c r="DO288" i="1"/>
  <c r="EC288" i="1"/>
  <c r="DN288" i="1"/>
  <c r="EB288" i="1"/>
  <c r="DM288" i="1"/>
  <c r="EA288" i="1"/>
  <c r="DL288" i="1"/>
  <c r="DZ288" i="1"/>
  <c r="DP287" i="1"/>
  <c r="ED287" i="1"/>
  <c r="DN287" i="1"/>
  <c r="EB287" i="1"/>
  <c r="DP286" i="1"/>
  <c r="ED286" i="1"/>
  <c r="DO286" i="1"/>
  <c r="EC286" i="1"/>
  <c r="DN286" i="1"/>
  <c r="EB286" i="1"/>
  <c r="DM286" i="1"/>
  <c r="EA286" i="1"/>
  <c r="DL286" i="1"/>
  <c r="DZ286" i="1"/>
  <c r="DP285" i="1"/>
  <c r="ED285" i="1"/>
  <c r="DO285" i="1"/>
  <c r="EC285" i="1"/>
  <c r="DN285" i="1"/>
  <c r="EB285" i="1"/>
  <c r="DM285" i="1"/>
  <c r="EA285" i="1"/>
  <c r="DL285" i="1"/>
  <c r="DZ285" i="1"/>
  <c r="DP284" i="1"/>
  <c r="ED284" i="1"/>
  <c r="DO284" i="1"/>
  <c r="EC284" i="1"/>
  <c r="DN284" i="1"/>
  <c r="EB284" i="1"/>
  <c r="DM284" i="1"/>
  <c r="EA284" i="1"/>
  <c r="DL284" i="1"/>
  <c r="DZ284" i="1"/>
  <c r="DP283" i="1"/>
  <c r="ED283" i="1"/>
  <c r="DO283" i="1"/>
  <c r="EC283" i="1"/>
  <c r="DN283" i="1"/>
  <c r="EB283" i="1"/>
  <c r="DM283" i="1"/>
  <c r="EA283" i="1"/>
  <c r="DL283" i="1"/>
  <c r="DZ283" i="1"/>
  <c r="DP282" i="1"/>
  <c r="ED282" i="1"/>
  <c r="DO282" i="1"/>
  <c r="EC282" i="1"/>
  <c r="DN282" i="1"/>
  <c r="EB282" i="1"/>
  <c r="DM282" i="1"/>
  <c r="EA282" i="1"/>
  <c r="DL282" i="1"/>
  <c r="DZ282" i="1"/>
  <c r="DP281" i="1"/>
  <c r="ED281" i="1"/>
  <c r="DO281" i="1"/>
  <c r="EC281" i="1"/>
  <c r="DN281" i="1"/>
  <c r="EB281" i="1"/>
  <c r="DM281" i="1"/>
  <c r="EA281" i="1"/>
  <c r="DL281" i="1"/>
  <c r="DZ281" i="1"/>
  <c r="DP280" i="1"/>
  <c r="ED280" i="1"/>
  <c r="DO280" i="1"/>
  <c r="EC280" i="1"/>
  <c r="DN280" i="1"/>
  <c r="EB280" i="1"/>
  <c r="DM280" i="1"/>
  <c r="EA280" i="1"/>
  <c r="DL280" i="1"/>
  <c r="DZ280" i="1"/>
  <c r="DP279" i="1"/>
  <c r="ED279" i="1"/>
  <c r="DO279" i="1"/>
  <c r="EC279" i="1"/>
  <c r="DN279" i="1"/>
  <c r="EB279" i="1"/>
  <c r="DM279" i="1"/>
  <c r="EA279" i="1"/>
  <c r="DL279" i="1"/>
  <c r="DZ279" i="1"/>
  <c r="DP278" i="1"/>
  <c r="ED278" i="1"/>
  <c r="DO278" i="1"/>
  <c r="EC278" i="1"/>
  <c r="DN278" i="1"/>
  <c r="EB278" i="1"/>
  <c r="DM278" i="1"/>
  <c r="EA278" i="1"/>
  <c r="DL278" i="1"/>
  <c r="DZ278" i="1"/>
  <c r="DP277" i="1"/>
  <c r="ED277" i="1"/>
  <c r="DO277" i="1"/>
  <c r="EC277" i="1"/>
  <c r="DN277" i="1"/>
  <c r="EB277" i="1"/>
  <c r="DM277" i="1"/>
  <c r="EA277" i="1"/>
  <c r="DL277" i="1"/>
  <c r="DZ277" i="1"/>
  <c r="DP276" i="1"/>
  <c r="ED276" i="1"/>
  <c r="DO276" i="1"/>
  <c r="EC276" i="1"/>
  <c r="DN276" i="1"/>
  <c r="EB276" i="1"/>
  <c r="DM276" i="1"/>
  <c r="EA276" i="1"/>
  <c r="DL276" i="1"/>
  <c r="DZ276" i="1"/>
  <c r="DP275" i="1"/>
  <c r="ED275" i="1"/>
  <c r="DO275" i="1"/>
  <c r="EC275" i="1"/>
  <c r="DN275" i="1"/>
  <c r="EB275" i="1"/>
  <c r="DM275" i="1"/>
  <c r="EA275" i="1"/>
  <c r="DL275" i="1"/>
  <c r="DZ275" i="1"/>
  <c r="DP274" i="1"/>
  <c r="ED274" i="1"/>
  <c r="DO274" i="1"/>
  <c r="EC274" i="1"/>
  <c r="DN274" i="1"/>
  <c r="EB274" i="1"/>
  <c r="DM274" i="1"/>
  <c r="EA274" i="1"/>
  <c r="DL274" i="1"/>
  <c r="DZ274" i="1"/>
  <c r="DP273" i="1"/>
  <c r="ED273" i="1"/>
  <c r="DO273" i="1"/>
  <c r="EC273" i="1"/>
  <c r="DN273" i="1"/>
  <c r="EB273" i="1"/>
  <c r="DM273" i="1"/>
  <c r="EA273" i="1"/>
  <c r="DL273" i="1"/>
  <c r="DZ273" i="1"/>
  <c r="DP272" i="1"/>
  <c r="ED272" i="1"/>
  <c r="DO272" i="1"/>
  <c r="EC272" i="1"/>
  <c r="DN272" i="1"/>
  <c r="EB272" i="1"/>
  <c r="DM272" i="1"/>
  <c r="EA272" i="1"/>
  <c r="DL272" i="1"/>
  <c r="DZ272" i="1"/>
  <c r="DP271" i="1"/>
  <c r="ED271" i="1"/>
  <c r="DO271" i="1"/>
  <c r="EC271" i="1"/>
  <c r="DN271" i="1"/>
  <c r="EB271" i="1"/>
  <c r="DM271" i="1"/>
  <c r="EA271" i="1"/>
  <c r="DL271" i="1"/>
  <c r="DZ271" i="1"/>
  <c r="DP270" i="1"/>
  <c r="ED270" i="1"/>
  <c r="DO270" i="1"/>
  <c r="EC270" i="1"/>
  <c r="DN270" i="1"/>
  <c r="EB270" i="1"/>
  <c r="DM270" i="1"/>
  <c r="EA270" i="1"/>
  <c r="DL270" i="1"/>
  <c r="DZ270" i="1"/>
  <c r="DP269" i="1"/>
  <c r="ED269" i="1"/>
  <c r="DO269" i="1"/>
  <c r="EC269" i="1"/>
  <c r="DN269" i="1"/>
  <c r="EB269" i="1"/>
  <c r="DM269" i="1"/>
  <c r="EA269" i="1"/>
  <c r="DL269" i="1"/>
  <c r="DZ269" i="1"/>
  <c r="DP268" i="1"/>
  <c r="ED268" i="1"/>
  <c r="DO268" i="1"/>
  <c r="EC268" i="1"/>
  <c r="DN268" i="1"/>
  <c r="EB268" i="1"/>
  <c r="DM268" i="1"/>
  <c r="EA268" i="1"/>
  <c r="DL268" i="1"/>
  <c r="DZ268" i="1"/>
  <c r="DP267" i="1"/>
  <c r="ED267" i="1"/>
  <c r="DO267" i="1"/>
  <c r="EC267" i="1"/>
  <c r="DN267" i="1"/>
  <c r="EB267" i="1"/>
  <c r="DM267" i="1"/>
  <c r="EA267" i="1"/>
  <c r="DL267" i="1"/>
  <c r="DZ267" i="1"/>
  <c r="DP266" i="1"/>
  <c r="ED266" i="1"/>
  <c r="DO266" i="1"/>
  <c r="EC266" i="1"/>
  <c r="DN266" i="1"/>
  <c r="EB266" i="1"/>
  <c r="DM266" i="1"/>
  <c r="EA266" i="1"/>
  <c r="DL266" i="1"/>
  <c r="DZ266" i="1"/>
  <c r="DP265" i="1"/>
  <c r="ED265" i="1"/>
  <c r="DO265" i="1"/>
  <c r="EC265" i="1"/>
  <c r="DN265" i="1"/>
  <c r="EB265" i="1"/>
  <c r="DM265" i="1"/>
  <c r="EA265" i="1"/>
  <c r="DL265" i="1"/>
  <c r="DZ265" i="1"/>
  <c r="DP264" i="1"/>
  <c r="ED264" i="1"/>
  <c r="DO264" i="1"/>
  <c r="EC264" i="1"/>
  <c r="DN264" i="1"/>
  <c r="EB264" i="1"/>
  <c r="DM264" i="1"/>
  <c r="EA264" i="1"/>
  <c r="DP263" i="1"/>
  <c r="ED263" i="1"/>
  <c r="DO263" i="1"/>
  <c r="EC263" i="1"/>
  <c r="DN263" i="1"/>
  <c r="EB263" i="1"/>
  <c r="DM263" i="1"/>
  <c r="EA263" i="1"/>
  <c r="DL263" i="1"/>
  <c r="DZ263" i="1"/>
  <c r="DP262" i="1"/>
  <c r="ED262" i="1"/>
  <c r="DO262" i="1"/>
  <c r="EC262" i="1"/>
  <c r="DN262" i="1"/>
  <c r="EB262" i="1"/>
  <c r="DM262" i="1"/>
  <c r="EA262" i="1"/>
  <c r="DP261" i="1"/>
  <c r="ED261" i="1"/>
  <c r="DO261" i="1"/>
  <c r="EC261" i="1"/>
  <c r="DN261" i="1"/>
  <c r="EB261" i="1"/>
  <c r="DM261" i="1"/>
  <c r="EA261" i="1"/>
  <c r="DL261" i="1"/>
  <c r="DZ261" i="1"/>
  <c r="DP260" i="1"/>
  <c r="ED260" i="1"/>
  <c r="DO260" i="1"/>
  <c r="EC260" i="1"/>
  <c r="DN260" i="1"/>
  <c r="EB260" i="1"/>
  <c r="DM260" i="1"/>
  <c r="EA260" i="1"/>
  <c r="DL260" i="1"/>
  <c r="DZ260" i="1"/>
  <c r="DP259" i="1"/>
  <c r="ED259" i="1"/>
  <c r="DO259" i="1"/>
  <c r="EC259" i="1"/>
  <c r="DN259" i="1"/>
  <c r="EB259" i="1"/>
  <c r="DM259" i="1"/>
  <c r="EA259" i="1"/>
  <c r="DL259" i="1"/>
  <c r="DZ259" i="1"/>
  <c r="DP258" i="1"/>
  <c r="ED258" i="1"/>
  <c r="DO258" i="1"/>
  <c r="EC258" i="1"/>
  <c r="DN258" i="1"/>
  <c r="EB258" i="1"/>
  <c r="DM258" i="1"/>
  <c r="EA258" i="1"/>
  <c r="DL258" i="1"/>
  <c r="DZ258" i="1"/>
  <c r="DP257" i="1"/>
  <c r="ED257" i="1"/>
  <c r="DO257" i="1"/>
  <c r="EC257" i="1"/>
  <c r="DN257" i="1"/>
  <c r="EB257" i="1"/>
  <c r="DM257" i="1"/>
  <c r="EA257" i="1"/>
  <c r="DL257" i="1"/>
  <c r="DZ257" i="1"/>
  <c r="DP256" i="1"/>
  <c r="ED256" i="1"/>
  <c r="DO256" i="1"/>
  <c r="EC256" i="1"/>
  <c r="DN256" i="1"/>
  <c r="EB256" i="1"/>
  <c r="DM256" i="1"/>
  <c r="EA256" i="1"/>
  <c r="DL256" i="1"/>
  <c r="DZ256" i="1"/>
  <c r="DP255" i="1"/>
  <c r="ED255" i="1"/>
  <c r="DO255" i="1"/>
  <c r="EC255" i="1"/>
  <c r="DN255" i="1"/>
  <c r="EB255" i="1"/>
  <c r="DM255" i="1"/>
  <c r="EA255" i="1"/>
  <c r="DL255" i="1"/>
  <c r="DZ255" i="1"/>
  <c r="DP254" i="1"/>
  <c r="ED254" i="1"/>
  <c r="DO254" i="1"/>
  <c r="EC254" i="1"/>
  <c r="DN254" i="1"/>
  <c r="EB254" i="1"/>
  <c r="DM254" i="1"/>
  <c r="EA254" i="1"/>
  <c r="DL254" i="1"/>
  <c r="DZ254" i="1"/>
  <c r="DP253" i="1"/>
  <c r="ED253" i="1"/>
  <c r="DO253" i="1"/>
  <c r="EC253" i="1"/>
  <c r="DN253" i="1"/>
  <c r="EB253" i="1"/>
  <c r="DM253" i="1"/>
  <c r="EA253" i="1"/>
  <c r="DL253" i="1"/>
  <c r="DZ253" i="1"/>
  <c r="DP252" i="1"/>
  <c r="ED252" i="1"/>
  <c r="DO252" i="1"/>
  <c r="EC252" i="1"/>
  <c r="DN252" i="1"/>
  <c r="EB252" i="1"/>
  <c r="DM252" i="1"/>
  <c r="EA252" i="1"/>
  <c r="DL252" i="1"/>
  <c r="DZ252" i="1"/>
  <c r="DP251" i="1"/>
  <c r="ED251" i="1"/>
  <c r="DO251" i="1"/>
  <c r="EC251" i="1"/>
  <c r="DM251" i="1"/>
  <c r="EA251" i="1"/>
  <c r="DL251" i="1"/>
  <c r="DZ251" i="1"/>
  <c r="DP250" i="1"/>
  <c r="ED250" i="1"/>
  <c r="DO250" i="1"/>
  <c r="EC250" i="1"/>
  <c r="DN250" i="1"/>
  <c r="EB250" i="1"/>
  <c r="DM250" i="1"/>
  <c r="EA250" i="1"/>
  <c r="DL250" i="1"/>
  <c r="DZ250" i="1"/>
  <c r="DP249" i="1"/>
  <c r="ED249" i="1"/>
  <c r="DO249" i="1"/>
  <c r="EC249" i="1"/>
  <c r="DN249" i="1"/>
  <c r="EB249" i="1"/>
  <c r="DM249" i="1"/>
  <c r="EA249" i="1"/>
  <c r="DL249" i="1"/>
  <c r="DZ249" i="1"/>
  <c r="DP248" i="1"/>
  <c r="ED248" i="1"/>
  <c r="DO248" i="1"/>
  <c r="EC248" i="1"/>
  <c r="DN248" i="1"/>
  <c r="EB248" i="1"/>
  <c r="DM248" i="1"/>
  <c r="EA248" i="1"/>
  <c r="DL248" i="1"/>
  <c r="DZ248" i="1"/>
  <c r="DP247" i="1"/>
  <c r="ED247" i="1"/>
  <c r="DO247" i="1"/>
  <c r="EC247" i="1"/>
  <c r="DN247" i="1"/>
  <c r="EB247" i="1"/>
  <c r="DM247" i="1"/>
  <c r="EA247" i="1"/>
  <c r="DL247" i="1"/>
  <c r="DZ247" i="1"/>
  <c r="DP246" i="1"/>
  <c r="ED246" i="1"/>
  <c r="DO246" i="1"/>
  <c r="EC246" i="1"/>
  <c r="DN246" i="1"/>
  <c r="EB246" i="1"/>
  <c r="DM246" i="1"/>
  <c r="EA246" i="1"/>
  <c r="DL246" i="1"/>
  <c r="DZ246" i="1"/>
  <c r="DP245" i="1"/>
  <c r="ED245" i="1"/>
  <c r="DO245" i="1"/>
  <c r="EC245" i="1"/>
  <c r="DN245" i="1"/>
  <c r="EB245" i="1"/>
  <c r="DM245" i="1"/>
  <c r="EA245" i="1"/>
  <c r="DL245" i="1"/>
  <c r="DZ245" i="1"/>
  <c r="DP244" i="1"/>
  <c r="ED244" i="1"/>
  <c r="DO244" i="1"/>
  <c r="EC244" i="1"/>
  <c r="DN244" i="1"/>
  <c r="EB244" i="1"/>
  <c r="DM244" i="1"/>
  <c r="EA244" i="1"/>
  <c r="DL244" i="1"/>
  <c r="DZ244" i="1"/>
  <c r="DP243" i="1"/>
  <c r="ED243" i="1"/>
  <c r="DO243" i="1"/>
  <c r="EC243" i="1"/>
  <c r="DN243" i="1"/>
  <c r="EB243" i="1"/>
  <c r="DM243" i="1"/>
  <c r="EA243" i="1"/>
  <c r="DL243" i="1"/>
  <c r="DZ243" i="1"/>
  <c r="DP242" i="1"/>
  <c r="ED242" i="1"/>
  <c r="DO242" i="1"/>
  <c r="EC242" i="1"/>
  <c r="DN242" i="1"/>
  <c r="EB242" i="1"/>
  <c r="DM242" i="1"/>
  <c r="EA242" i="1"/>
  <c r="DP241" i="1"/>
  <c r="ED241" i="1"/>
  <c r="DO241" i="1"/>
  <c r="EC241" i="1"/>
  <c r="DN241" i="1"/>
  <c r="EB241" i="1"/>
  <c r="DM241" i="1"/>
  <c r="EA241" i="1"/>
  <c r="DL241" i="1"/>
  <c r="DZ241" i="1"/>
  <c r="DP240" i="1"/>
  <c r="ED240" i="1"/>
  <c r="DO240" i="1"/>
  <c r="EC240" i="1"/>
  <c r="DN240" i="1"/>
  <c r="EB240" i="1"/>
  <c r="DM240" i="1"/>
  <c r="EA240" i="1"/>
  <c r="DL240" i="1"/>
  <c r="DZ240" i="1"/>
  <c r="DP239" i="1"/>
  <c r="ED239" i="1"/>
  <c r="DO239" i="1"/>
  <c r="EC239" i="1"/>
  <c r="DN239" i="1"/>
  <c r="EB239" i="1"/>
  <c r="DM239" i="1"/>
  <c r="EA239" i="1"/>
  <c r="DL239" i="1"/>
  <c r="DZ239" i="1"/>
  <c r="DP238" i="1"/>
  <c r="ED238" i="1"/>
  <c r="DO238" i="1"/>
  <c r="EC238" i="1"/>
  <c r="DN238" i="1"/>
  <c r="EB238" i="1"/>
  <c r="DM238" i="1"/>
  <c r="EA238" i="1"/>
  <c r="DL238" i="1"/>
  <c r="DZ238" i="1"/>
  <c r="DP237" i="1"/>
  <c r="ED237" i="1"/>
  <c r="DO237" i="1"/>
  <c r="EC237" i="1"/>
  <c r="DN237" i="1"/>
  <c r="EB237" i="1"/>
  <c r="DM237" i="1"/>
  <c r="EA237" i="1"/>
  <c r="DL237" i="1"/>
  <c r="DZ237" i="1"/>
  <c r="DP236" i="1"/>
  <c r="ED236" i="1"/>
  <c r="DO236" i="1"/>
  <c r="EC236" i="1"/>
  <c r="DN236" i="1"/>
  <c r="EB236" i="1"/>
  <c r="DM236" i="1"/>
  <c r="EA236" i="1"/>
  <c r="DL236" i="1"/>
  <c r="DZ236" i="1"/>
  <c r="DP235" i="1"/>
  <c r="ED235" i="1"/>
  <c r="DO235" i="1"/>
  <c r="EC235" i="1"/>
  <c r="DN235" i="1"/>
  <c r="EB235" i="1"/>
  <c r="DM235" i="1"/>
  <c r="EA235" i="1"/>
  <c r="DL235" i="1"/>
  <c r="DZ235" i="1"/>
  <c r="DP234" i="1"/>
  <c r="ED234" i="1"/>
  <c r="DO234" i="1"/>
  <c r="EC234" i="1"/>
  <c r="DN234" i="1"/>
  <c r="EB234" i="1"/>
  <c r="DM234" i="1"/>
  <c r="EA234" i="1"/>
  <c r="DL234" i="1"/>
  <c r="DZ234" i="1"/>
  <c r="DP233" i="1"/>
  <c r="ED233" i="1"/>
  <c r="DO233" i="1"/>
  <c r="EC233" i="1"/>
  <c r="DN233" i="1"/>
  <c r="EB233" i="1"/>
  <c r="DM233" i="1"/>
  <c r="EA233" i="1"/>
  <c r="DL233" i="1"/>
  <c r="DZ233" i="1"/>
  <c r="DP232" i="1"/>
  <c r="ED232" i="1"/>
  <c r="DO232" i="1"/>
  <c r="EC232" i="1"/>
  <c r="DN232" i="1"/>
  <c r="EB232" i="1"/>
  <c r="DM232" i="1"/>
  <c r="EA232" i="1"/>
  <c r="DL232" i="1"/>
  <c r="DZ232" i="1"/>
  <c r="DP231" i="1"/>
  <c r="ED231" i="1"/>
  <c r="DO231" i="1"/>
  <c r="EC231" i="1"/>
  <c r="DN231" i="1"/>
  <c r="EB231" i="1"/>
  <c r="DM231" i="1"/>
  <c r="EA231" i="1"/>
  <c r="DL231" i="1"/>
  <c r="DZ231" i="1"/>
  <c r="DP230" i="1"/>
  <c r="ED230" i="1"/>
  <c r="DO230" i="1"/>
  <c r="EC230" i="1"/>
  <c r="DN230" i="1"/>
  <c r="EB230" i="1"/>
  <c r="DM230" i="1"/>
  <c r="EA230" i="1"/>
  <c r="DL230" i="1"/>
  <c r="DZ230" i="1"/>
  <c r="DP229" i="1"/>
  <c r="ED229" i="1"/>
  <c r="DO229" i="1"/>
  <c r="EC229" i="1"/>
  <c r="DN229" i="1"/>
  <c r="EB229" i="1"/>
  <c r="DM229" i="1"/>
  <c r="EA229" i="1"/>
  <c r="DL229" i="1"/>
  <c r="DZ229" i="1"/>
  <c r="DP228" i="1"/>
  <c r="ED228" i="1"/>
  <c r="DO228" i="1"/>
  <c r="EC228" i="1"/>
  <c r="DN228" i="1"/>
  <c r="EB228" i="1"/>
  <c r="DM228" i="1"/>
  <c r="EA228" i="1"/>
  <c r="DL228" i="1"/>
  <c r="DZ228" i="1"/>
  <c r="DP227" i="1"/>
  <c r="ED227" i="1"/>
  <c r="DO227" i="1"/>
  <c r="EC227" i="1"/>
  <c r="DN227" i="1"/>
  <c r="EB227" i="1"/>
  <c r="DM227" i="1"/>
  <c r="EA227" i="1"/>
  <c r="DL227" i="1"/>
  <c r="DZ227" i="1"/>
  <c r="DP226" i="1"/>
  <c r="ED226" i="1"/>
  <c r="DO226" i="1"/>
  <c r="EC226" i="1"/>
  <c r="DN226" i="1"/>
  <c r="EB226" i="1"/>
  <c r="DM226" i="1"/>
  <c r="EA226" i="1"/>
  <c r="DL226" i="1"/>
  <c r="DZ226" i="1"/>
  <c r="DP225" i="1"/>
  <c r="ED225" i="1"/>
  <c r="DO225" i="1"/>
  <c r="EC225" i="1"/>
  <c r="DN225" i="1"/>
  <c r="EB225" i="1"/>
  <c r="DM225" i="1"/>
  <c r="EA225" i="1"/>
  <c r="DL225" i="1"/>
  <c r="DZ225" i="1"/>
  <c r="DP224" i="1"/>
  <c r="ED224" i="1"/>
  <c r="DO224" i="1"/>
  <c r="EC224" i="1"/>
  <c r="DN224" i="1"/>
  <c r="EB224" i="1"/>
  <c r="DM224" i="1"/>
  <c r="EA224" i="1"/>
  <c r="DL224" i="1"/>
  <c r="DZ224" i="1"/>
  <c r="DP223" i="1"/>
  <c r="ED223" i="1"/>
  <c r="DO223" i="1"/>
  <c r="EC223" i="1"/>
  <c r="DN223" i="1"/>
  <c r="EB223" i="1"/>
  <c r="DM223" i="1"/>
  <c r="EA223" i="1"/>
  <c r="DL223" i="1"/>
  <c r="DZ223" i="1"/>
  <c r="DP222" i="1"/>
  <c r="ED222" i="1"/>
  <c r="DO222" i="1"/>
  <c r="EC222" i="1"/>
  <c r="DN222" i="1"/>
  <c r="EB222" i="1"/>
  <c r="DM222" i="1"/>
  <c r="EA222" i="1"/>
  <c r="DL222" i="1"/>
  <c r="DZ222" i="1"/>
  <c r="DP221" i="1"/>
  <c r="ED221" i="1"/>
  <c r="DO221" i="1"/>
  <c r="EC221" i="1"/>
  <c r="DN221" i="1"/>
  <c r="EB221" i="1"/>
  <c r="DM221" i="1"/>
  <c r="EA221" i="1"/>
  <c r="DL221" i="1"/>
  <c r="DZ221" i="1"/>
  <c r="DP220" i="1"/>
  <c r="ED220" i="1"/>
  <c r="DO220" i="1"/>
  <c r="EC220" i="1"/>
  <c r="DN220" i="1"/>
  <c r="EB220" i="1"/>
  <c r="DM220" i="1"/>
  <c r="EA220" i="1"/>
  <c r="DL220" i="1"/>
  <c r="DZ220" i="1"/>
  <c r="DP219" i="1"/>
  <c r="ED219" i="1"/>
  <c r="DO219" i="1"/>
  <c r="EC219" i="1"/>
  <c r="DN219" i="1"/>
  <c r="EB219" i="1"/>
  <c r="DM219" i="1"/>
  <c r="EA219" i="1"/>
  <c r="DL219" i="1"/>
  <c r="DZ219" i="1"/>
  <c r="DP218" i="1"/>
  <c r="ED218" i="1"/>
  <c r="DO218" i="1"/>
  <c r="EC218" i="1"/>
  <c r="DN218" i="1"/>
  <c r="EB218" i="1"/>
  <c r="DM218" i="1"/>
  <c r="EA218" i="1"/>
  <c r="DL218" i="1"/>
  <c r="DZ218" i="1"/>
  <c r="DP217" i="1"/>
  <c r="ED217" i="1"/>
  <c r="DO217" i="1"/>
  <c r="EC217" i="1"/>
  <c r="DN217" i="1"/>
  <c r="EB217" i="1"/>
  <c r="DM217" i="1"/>
  <c r="EA217" i="1"/>
  <c r="DL217" i="1"/>
  <c r="DZ217" i="1"/>
  <c r="DP216" i="1"/>
  <c r="ED216" i="1"/>
  <c r="DO216" i="1"/>
  <c r="EC216" i="1"/>
  <c r="DN216" i="1"/>
  <c r="EB216" i="1"/>
  <c r="DM216" i="1"/>
  <c r="EA216" i="1"/>
  <c r="DL216" i="1"/>
  <c r="DZ216" i="1"/>
  <c r="DP215" i="1"/>
  <c r="ED215" i="1"/>
  <c r="DO215" i="1"/>
  <c r="EC215" i="1"/>
  <c r="DN215" i="1"/>
  <c r="EB215" i="1"/>
  <c r="DM215" i="1"/>
  <c r="EA215" i="1"/>
  <c r="DL215" i="1"/>
  <c r="DZ215" i="1"/>
  <c r="DP214" i="1"/>
  <c r="ED214" i="1"/>
  <c r="DO214" i="1"/>
  <c r="EC214" i="1"/>
  <c r="DN214" i="1"/>
  <c r="EB214" i="1"/>
  <c r="DM214" i="1"/>
  <c r="EA214" i="1"/>
  <c r="DL214" i="1"/>
  <c r="DZ214" i="1"/>
  <c r="DP213" i="1"/>
  <c r="ED213" i="1"/>
  <c r="DO213" i="1"/>
  <c r="EC213" i="1"/>
  <c r="DN213" i="1"/>
  <c r="EB213" i="1"/>
  <c r="DM213" i="1"/>
  <c r="EA213" i="1"/>
  <c r="DL213" i="1"/>
  <c r="DZ213" i="1"/>
  <c r="DP212" i="1"/>
  <c r="ED212" i="1"/>
  <c r="DO212" i="1"/>
  <c r="EC212" i="1"/>
  <c r="DN212" i="1"/>
  <c r="EB212" i="1"/>
  <c r="DM212" i="1"/>
  <c r="EA212" i="1"/>
  <c r="DL212" i="1"/>
  <c r="DZ212" i="1"/>
  <c r="DP211" i="1"/>
  <c r="ED211" i="1"/>
  <c r="DO211" i="1"/>
  <c r="EC211" i="1"/>
  <c r="DN211" i="1"/>
  <c r="EB211" i="1"/>
  <c r="DM211" i="1"/>
  <c r="EA211" i="1"/>
  <c r="DL211" i="1"/>
  <c r="DZ211" i="1"/>
  <c r="DP210" i="1"/>
  <c r="ED210" i="1"/>
  <c r="DO210" i="1"/>
  <c r="EC210" i="1"/>
  <c r="DN210" i="1"/>
  <c r="EB210" i="1"/>
  <c r="DM210" i="1"/>
  <c r="EA210" i="1"/>
  <c r="DL210" i="1"/>
  <c r="DZ210" i="1"/>
  <c r="DP209" i="1"/>
  <c r="ED209" i="1"/>
  <c r="DO209" i="1"/>
  <c r="EC209" i="1"/>
  <c r="DN209" i="1"/>
  <c r="EB209" i="1"/>
  <c r="DM209" i="1"/>
  <c r="EA209" i="1"/>
  <c r="DL209" i="1"/>
  <c r="DZ209" i="1"/>
  <c r="DP208" i="1"/>
  <c r="ED208" i="1"/>
  <c r="DO208" i="1"/>
  <c r="EC208" i="1"/>
  <c r="DN208" i="1"/>
  <c r="EB208" i="1"/>
  <c r="DM208" i="1"/>
  <c r="EA208" i="1"/>
  <c r="DL208" i="1"/>
  <c r="DZ208" i="1"/>
  <c r="DP207" i="1"/>
  <c r="ED207" i="1"/>
  <c r="DO207" i="1"/>
  <c r="EC207" i="1"/>
  <c r="DN207" i="1"/>
  <c r="EB207" i="1"/>
  <c r="DM207" i="1"/>
  <c r="EA207" i="1"/>
  <c r="DL207" i="1"/>
  <c r="DZ207" i="1"/>
  <c r="DP206" i="1"/>
  <c r="ED206" i="1"/>
  <c r="DO206" i="1"/>
  <c r="EC206" i="1"/>
  <c r="DN206" i="1"/>
  <c r="EB206" i="1"/>
  <c r="DM206" i="1"/>
  <c r="EA206" i="1"/>
  <c r="DP205" i="1"/>
  <c r="ED205" i="1"/>
  <c r="DO205" i="1"/>
  <c r="EC205" i="1"/>
  <c r="DN205" i="1"/>
  <c r="EB205" i="1"/>
  <c r="DM205" i="1"/>
  <c r="EA205" i="1"/>
  <c r="DL205" i="1"/>
  <c r="DZ205" i="1"/>
  <c r="DP204" i="1"/>
  <c r="ED204" i="1"/>
  <c r="DO204" i="1"/>
  <c r="EC204" i="1"/>
  <c r="DN204" i="1"/>
  <c r="EB204" i="1"/>
  <c r="DM204" i="1"/>
  <c r="EA204" i="1"/>
  <c r="DL204" i="1"/>
  <c r="DZ204" i="1"/>
  <c r="DP203" i="1"/>
  <c r="ED203" i="1"/>
  <c r="DO203" i="1"/>
  <c r="EC203" i="1"/>
  <c r="DN203" i="1"/>
  <c r="EB203" i="1"/>
  <c r="DM203" i="1"/>
  <c r="EA203" i="1"/>
  <c r="DL203" i="1"/>
  <c r="DZ203" i="1"/>
  <c r="DP202" i="1"/>
  <c r="ED202" i="1"/>
  <c r="DO202" i="1"/>
  <c r="EC202" i="1"/>
  <c r="DN202" i="1"/>
  <c r="EB202" i="1"/>
  <c r="DM202" i="1"/>
  <c r="EA202" i="1"/>
  <c r="DL202" i="1"/>
  <c r="DZ202" i="1"/>
  <c r="DP201" i="1"/>
  <c r="ED201" i="1"/>
  <c r="DO201" i="1"/>
  <c r="EC201" i="1"/>
  <c r="DN201" i="1"/>
  <c r="EB201" i="1"/>
  <c r="DM201" i="1"/>
  <c r="EA201" i="1"/>
  <c r="DL201" i="1"/>
  <c r="DZ201" i="1"/>
  <c r="DP200" i="1"/>
  <c r="ED200" i="1"/>
  <c r="DO200" i="1"/>
  <c r="EC200" i="1"/>
  <c r="DN200" i="1"/>
  <c r="EB200" i="1"/>
  <c r="DM200" i="1"/>
  <c r="EA200" i="1"/>
  <c r="DL200" i="1"/>
  <c r="DZ200" i="1"/>
  <c r="DP199" i="1"/>
  <c r="ED199" i="1"/>
  <c r="DO199" i="1"/>
  <c r="EC199" i="1"/>
  <c r="DN199" i="1"/>
  <c r="EB199" i="1"/>
  <c r="DM199" i="1"/>
  <c r="EA199" i="1"/>
  <c r="DL199" i="1"/>
  <c r="DZ199" i="1"/>
  <c r="DP198" i="1"/>
  <c r="ED198" i="1"/>
  <c r="DN198" i="1"/>
  <c r="EB198" i="1"/>
  <c r="DM198" i="1"/>
  <c r="EA198" i="1"/>
  <c r="DL198" i="1"/>
  <c r="DZ198" i="1"/>
  <c r="DP197" i="1"/>
  <c r="ED197" i="1"/>
  <c r="DO197" i="1"/>
  <c r="EC197" i="1"/>
  <c r="DN197" i="1"/>
  <c r="EB197" i="1"/>
  <c r="DM197" i="1"/>
  <c r="EA197" i="1"/>
  <c r="DL197" i="1"/>
  <c r="DZ197" i="1"/>
  <c r="DP196" i="1"/>
  <c r="ED196" i="1"/>
  <c r="DO196" i="1"/>
  <c r="EC196" i="1"/>
  <c r="DN196" i="1"/>
  <c r="EB196" i="1"/>
  <c r="DM196" i="1"/>
  <c r="EA196" i="1"/>
  <c r="DL196" i="1"/>
  <c r="DZ196" i="1"/>
  <c r="DP195" i="1"/>
  <c r="ED195" i="1"/>
  <c r="DO195" i="1"/>
  <c r="EC195" i="1"/>
  <c r="DN195" i="1"/>
  <c r="EB195" i="1"/>
  <c r="DM195" i="1"/>
  <c r="EA195" i="1"/>
  <c r="DL195" i="1"/>
  <c r="DZ195" i="1"/>
  <c r="DP194" i="1"/>
  <c r="ED194" i="1"/>
  <c r="DO194" i="1"/>
  <c r="EC194" i="1"/>
  <c r="DN194" i="1"/>
  <c r="EB194" i="1"/>
  <c r="DM194" i="1"/>
  <c r="EA194" i="1"/>
  <c r="DL194" i="1"/>
  <c r="DZ194" i="1"/>
  <c r="DP193" i="1"/>
  <c r="ED193" i="1"/>
  <c r="DO193" i="1"/>
  <c r="EC193" i="1"/>
  <c r="DN193" i="1"/>
  <c r="EB193" i="1"/>
  <c r="DM193" i="1"/>
  <c r="EA193" i="1"/>
  <c r="DL193" i="1"/>
  <c r="DZ193" i="1"/>
  <c r="DP192" i="1"/>
  <c r="ED192" i="1"/>
  <c r="DO192" i="1"/>
  <c r="EC192" i="1"/>
  <c r="DN192" i="1"/>
  <c r="EB192" i="1"/>
  <c r="DM192" i="1"/>
  <c r="EA192" i="1"/>
  <c r="DL192" i="1"/>
  <c r="DZ192" i="1"/>
  <c r="DP191" i="1"/>
  <c r="ED191" i="1"/>
  <c r="DO191" i="1"/>
  <c r="EC191" i="1"/>
  <c r="DN191" i="1"/>
  <c r="EB191" i="1"/>
  <c r="DM191" i="1"/>
  <c r="EA191" i="1"/>
  <c r="DL191" i="1"/>
  <c r="DZ191" i="1"/>
  <c r="DP190" i="1"/>
  <c r="ED190" i="1"/>
  <c r="DO190" i="1"/>
  <c r="EC190" i="1"/>
  <c r="DN190" i="1"/>
  <c r="EB190" i="1"/>
  <c r="DM190" i="1"/>
  <c r="EA190" i="1"/>
  <c r="DL190" i="1"/>
  <c r="DZ190" i="1"/>
  <c r="DP189" i="1"/>
  <c r="ED189" i="1"/>
  <c r="DO189" i="1"/>
  <c r="EC189" i="1"/>
  <c r="DM189" i="1"/>
  <c r="EA189" i="1"/>
  <c r="DL189" i="1"/>
  <c r="DZ189" i="1"/>
  <c r="DP188" i="1"/>
  <c r="ED188" i="1"/>
  <c r="DO188" i="1"/>
  <c r="EC188" i="1"/>
  <c r="DN188" i="1"/>
  <c r="EB188" i="1"/>
  <c r="DM188" i="1"/>
  <c r="EA188" i="1"/>
  <c r="DL188" i="1"/>
  <c r="DZ188" i="1"/>
  <c r="DP187" i="1"/>
  <c r="ED187" i="1"/>
  <c r="DO187" i="1"/>
  <c r="EC187" i="1"/>
  <c r="DN187" i="1"/>
  <c r="EB187" i="1"/>
  <c r="DM187" i="1"/>
  <c r="EA187" i="1"/>
  <c r="DL187" i="1"/>
  <c r="DZ187" i="1"/>
  <c r="DP186" i="1"/>
  <c r="ED186" i="1"/>
  <c r="DO186" i="1"/>
  <c r="EC186" i="1"/>
  <c r="DN186" i="1"/>
  <c r="EB186" i="1"/>
  <c r="DM186" i="1"/>
  <c r="EA186" i="1"/>
  <c r="DL186" i="1"/>
  <c r="DZ186" i="1"/>
  <c r="DP185" i="1"/>
  <c r="ED185" i="1"/>
  <c r="DO185" i="1"/>
  <c r="EC185" i="1"/>
  <c r="DN185" i="1"/>
  <c r="EB185" i="1"/>
  <c r="DM185" i="1"/>
  <c r="EA185" i="1"/>
  <c r="DL185" i="1"/>
  <c r="DZ185" i="1"/>
  <c r="DP184" i="1"/>
  <c r="ED184" i="1"/>
  <c r="DO184" i="1"/>
  <c r="EC184" i="1"/>
  <c r="DN184" i="1"/>
  <c r="EB184" i="1"/>
  <c r="DM184" i="1"/>
  <c r="EA184" i="1"/>
  <c r="DL184" i="1"/>
  <c r="DZ184" i="1"/>
  <c r="DP183" i="1"/>
  <c r="ED183" i="1"/>
  <c r="DO183" i="1"/>
  <c r="EC183" i="1"/>
  <c r="DN183" i="1"/>
  <c r="EB183" i="1"/>
  <c r="DM183" i="1"/>
  <c r="EA183" i="1"/>
  <c r="DL183" i="1"/>
  <c r="DZ183" i="1"/>
  <c r="DP182" i="1"/>
  <c r="ED182" i="1"/>
  <c r="DO182" i="1"/>
  <c r="EC182" i="1"/>
  <c r="DN182" i="1"/>
  <c r="EB182" i="1"/>
  <c r="DM182" i="1"/>
  <c r="EA182" i="1"/>
  <c r="DP181" i="1"/>
  <c r="ED181" i="1"/>
  <c r="DO181" i="1"/>
  <c r="EC181" i="1"/>
  <c r="DN181" i="1"/>
  <c r="EB181" i="1"/>
  <c r="DM181" i="1"/>
  <c r="EA181" i="1"/>
  <c r="DL181" i="1"/>
  <c r="DZ181" i="1"/>
  <c r="DP180" i="1"/>
  <c r="ED180" i="1"/>
  <c r="DO180" i="1"/>
  <c r="EC180" i="1"/>
  <c r="DN180" i="1"/>
  <c r="EB180" i="1"/>
  <c r="DM180" i="1"/>
  <c r="EA180" i="1"/>
  <c r="DL180" i="1"/>
  <c r="DZ180" i="1"/>
  <c r="DP179" i="1"/>
  <c r="ED179" i="1"/>
  <c r="DO179" i="1"/>
  <c r="EC179" i="1"/>
  <c r="DN179" i="1"/>
  <c r="EB179" i="1"/>
  <c r="DM179" i="1"/>
  <c r="EA179" i="1"/>
  <c r="DL179" i="1"/>
  <c r="DZ179" i="1"/>
  <c r="DP178" i="1"/>
  <c r="ED178" i="1"/>
  <c r="DO178" i="1"/>
  <c r="EC178" i="1"/>
  <c r="DN178" i="1"/>
  <c r="EB178" i="1"/>
  <c r="DM178" i="1"/>
  <c r="EA178" i="1"/>
  <c r="DL178" i="1"/>
  <c r="DZ178" i="1"/>
  <c r="DP177" i="1"/>
  <c r="ED177" i="1"/>
  <c r="DO177" i="1"/>
  <c r="EC177" i="1"/>
  <c r="DN177" i="1"/>
  <c r="EB177" i="1"/>
  <c r="DM177" i="1"/>
  <c r="EA177" i="1"/>
  <c r="DL177" i="1"/>
  <c r="DZ177" i="1"/>
  <c r="DP176" i="1"/>
  <c r="ED176" i="1"/>
  <c r="DO176" i="1"/>
  <c r="EC176" i="1"/>
  <c r="DN176" i="1"/>
  <c r="EB176" i="1"/>
  <c r="DM176" i="1"/>
  <c r="EA176" i="1"/>
  <c r="DL176" i="1"/>
  <c r="DZ176" i="1"/>
  <c r="DP175" i="1"/>
  <c r="ED175" i="1"/>
  <c r="DO175" i="1"/>
  <c r="EC175" i="1"/>
  <c r="DN175" i="1"/>
  <c r="EB175" i="1"/>
  <c r="DM175" i="1"/>
  <c r="EA175" i="1"/>
  <c r="DL175" i="1"/>
  <c r="DZ175" i="1"/>
  <c r="DP174" i="1"/>
  <c r="ED174" i="1"/>
  <c r="DO174" i="1"/>
  <c r="EC174" i="1"/>
  <c r="DN174" i="1"/>
  <c r="EB174" i="1"/>
  <c r="DM174" i="1"/>
  <c r="EA174" i="1"/>
  <c r="DL174" i="1"/>
  <c r="DZ174" i="1"/>
  <c r="DP173" i="1"/>
  <c r="ED173" i="1"/>
  <c r="DO173" i="1"/>
  <c r="EC173" i="1"/>
  <c r="DN173" i="1"/>
  <c r="EB173" i="1"/>
  <c r="DM173" i="1"/>
  <c r="EA173" i="1"/>
  <c r="DL173" i="1"/>
  <c r="DZ173" i="1"/>
  <c r="DP172" i="1"/>
  <c r="ED172" i="1"/>
  <c r="DO172" i="1"/>
  <c r="EC172" i="1"/>
  <c r="DN172" i="1"/>
  <c r="EB172" i="1"/>
  <c r="DM172" i="1"/>
  <c r="EA172" i="1"/>
  <c r="DL172" i="1"/>
  <c r="DZ172" i="1"/>
  <c r="DP171" i="1"/>
  <c r="ED171" i="1"/>
  <c r="DO171" i="1"/>
  <c r="EC171" i="1"/>
  <c r="DN171" i="1"/>
  <c r="EB171" i="1"/>
  <c r="DM171" i="1"/>
  <c r="EA171" i="1"/>
  <c r="DL171" i="1"/>
  <c r="DZ171" i="1"/>
  <c r="DP170" i="1"/>
  <c r="ED170" i="1"/>
  <c r="DN170" i="1"/>
  <c r="EB170" i="1"/>
  <c r="DM170" i="1"/>
  <c r="EA170" i="1"/>
  <c r="DL170" i="1"/>
  <c r="DZ170" i="1"/>
  <c r="DP169" i="1"/>
  <c r="ED169" i="1"/>
  <c r="DO169" i="1"/>
  <c r="EC169" i="1"/>
  <c r="DN169" i="1"/>
  <c r="EB169" i="1"/>
  <c r="DM169" i="1"/>
  <c r="EA169" i="1"/>
  <c r="DL169" i="1"/>
  <c r="DZ169" i="1"/>
  <c r="DP168" i="1"/>
  <c r="ED168" i="1"/>
  <c r="DO168" i="1"/>
  <c r="EC168" i="1"/>
  <c r="DN168" i="1"/>
  <c r="EB168" i="1"/>
  <c r="DM168" i="1"/>
  <c r="EA168" i="1"/>
  <c r="DP167" i="1"/>
  <c r="ED167" i="1"/>
  <c r="DO167" i="1"/>
  <c r="EC167" i="1"/>
  <c r="DN167" i="1"/>
  <c r="EB167" i="1"/>
  <c r="DM167" i="1"/>
  <c r="EA167" i="1"/>
  <c r="DL167" i="1"/>
  <c r="DZ167" i="1"/>
  <c r="DP166" i="1"/>
  <c r="ED166" i="1"/>
  <c r="DO166" i="1"/>
  <c r="EC166" i="1"/>
  <c r="DN166" i="1"/>
  <c r="EB166" i="1"/>
  <c r="DM166" i="1"/>
  <c r="EA166" i="1"/>
  <c r="DL166" i="1"/>
  <c r="DZ166" i="1"/>
  <c r="DP165" i="1"/>
  <c r="ED165" i="1"/>
  <c r="DO165" i="1"/>
  <c r="EC165" i="1"/>
  <c r="DN165" i="1"/>
  <c r="EB165" i="1"/>
  <c r="DM165" i="1"/>
  <c r="EA165" i="1"/>
  <c r="DP164" i="1"/>
  <c r="ED164" i="1"/>
  <c r="DO164" i="1"/>
  <c r="EC164" i="1"/>
  <c r="DN164" i="1"/>
  <c r="EB164" i="1"/>
  <c r="DM164" i="1"/>
  <c r="EA164" i="1"/>
  <c r="DL164" i="1"/>
  <c r="DZ164" i="1"/>
  <c r="DP163" i="1"/>
  <c r="ED163" i="1"/>
  <c r="DO163" i="1"/>
  <c r="EC163" i="1"/>
  <c r="DN163" i="1"/>
  <c r="EB163" i="1"/>
  <c r="DM163" i="1"/>
  <c r="EA163" i="1"/>
  <c r="DL163" i="1"/>
  <c r="DZ163" i="1"/>
  <c r="DP162" i="1"/>
  <c r="ED162" i="1"/>
  <c r="DO162" i="1"/>
  <c r="EC162" i="1"/>
  <c r="DN162" i="1"/>
  <c r="EB162" i="1"/>
  <c r="DM162" i="1"/>
  <c r="EA162" i="1"/>
  <c r="DL162" i="1"/>
  <c r="DZ162" i="1"/>
  <c r="DP160" i="1"/>
  <c r="ED160" i="1"/>
  <c r="DO160" i="1"/>
  <c r="EC160" i="1"/>
  <c r="DN160" i="1"/>
  <c r="EB160" i="1"/>
  <c r="DL160" i="1"/>
  <c r="DZ160" i="1"/>
  <c r="DP137" i="1"/>
  <c r="ED137" i="1"/>
  <c r="DO137" i="1"/>
  <c r="EC137" i="1"/>
  <c r="DN137" i="1"/>
  <c r="EB137" i="1"/>
  <c r="DM137" i="1"/>
  <c r="EA137" i="1"/>
  <c r="DL137" i="1"/>
  <c r="DZ137" i="1"/>
  <c r="DP159" i="1"/>
  <c r="ED159" i="1"/>
  <c r="DO159" i="1"/>
  <c r="EC159" i="1"/>
  <c r="DN159" i="1"/>
  <c r="EB159" i="1"/>
  <c r="DM159" i="1"/>
  <c r="EA159" i="1"/>
  <c r="DL159" i="1"/>
  <c r="DZ159" i="1"/>
  <c r="DP158" i="1"/>
  <c r="ED158" i="1"/>
  <c r="DO158" i="1"/>
  <c r="EC158" i="1"/>
  <c r="DN158" i="1"/>
  <c r="EB158" i="1"/>
  <c r="DM158" i="1"/>
  <c r="EA158" i="1"/>
  <c r="DL158" i="1"/>
  <c r="DZ158" i="1"/>
  <c r="DP157" i="1"/>
  <c r="ED157" i="1"/>
  <c r="DO157" i="1"/>
  <c r="EC157" i="1"/>
  <c r="DN157" i="1"/>
  <c r="EB157" i="1"/>
  <c r="DM157" i="1"/>
  <c r="EA157" i="1"/>
  <c r="DL157" i="1"/>
  <c r="DZ157" i="1"/>
  <c r="DP156" i="1"/>
  <c r="ED156" i="1"/>
  <c r="DO156" i="1"/>
  <c r="EC156" i="1"/>
  <c r="DN156" i="1"/>
  <c r="EB156" i="1"/>
  <c r="DM156" i="1"/>
  <c r="EA156" i="1"/>
  <c r="DL156" i="1"/>
  <c r="DZ156" i="1"/>
  <c r="DP155" i="1"/>
  <c r="ED155" i="1"/>
  <c r="DO155" i="1"/>
  <c r="EC155" i="1"/>
  <c r="DN155" i="1"/>
  <c r="EB155" i="1"/>
  <c r="DM155" i="1"/>
  <c r="EA155" i="1"/>
  <c r="DL155" i="1"/>
  <c r="DZ155" i="1"/>
  <c r="DP154" i="1"/>
  <c r="ED154" i="1"/>
  <c r="DO154" i="1"/>
  <c r="EC154" i="1"/>
  <c r="DN154" i="1"/>
  <c r="EB154" i="1"/>
  <c r="DM154" i="1"/>
  <c r="EA154" i="1"/>
  <c r="DL154" i="1"/>
  <c r="DZ154" i="1"/>
  <c r="DP153" i="1"/>
  <c r="ED153" i="1"/>
  <c r="DO153" i="1"/>
  <c r="EC153" i="1"/>
  <c r="DN153" i="1"/>
  <c r="EB153" i="1"/>
  <c r="DM153" i="1"/>
  <c r="EA153" i="1"/>
  <c r="DL153" i="1"/>
  <c r="DZ153" i="1"/>
  <c r="DP152" i="1"/>
  <c r="ED152" i="1"/>
  <c r="DO152" i="1"/>
  <c r="EC152" i="1"/>
  <c r="DN152" i="1"/>
  <c r="EB152" i="1"/>
  <c r="DM152" i="1"/>
  <c r="EA152" i="1"/>
  <c r="DL152" i="1"/>
  <c r="DZ152" i="1"/>
  <c r="DP151" i="1"/>
  <c r="ED151" i="1"/>
  <c r="DO151" i="1"/>
  <c r="EC151" i="1"/>
  <c r="DN151" i="1"/>
  <c r="EB151" i="1"/>
  <c r="DM151" i="1"/>
  <c r="EA151" i="1"/>
  <c r="DL151" i="1"/>
  <c r="DZ151" i="1"/>
  <c r="DP150" i="1"/>
  <c r="ED150" i="1"/>
  <c r="DO150" i="1"/>
  <c r="EC150" i="1"/>
  <c r="DN150" i="1"/>
  <c r="EB150" i="1"/>
  <c r="DM150" i="1"/>
  <c r="EA150" i="1"/>
  <c r="DL150" i="1"/>
  <c r="DZ150" i="1"/>
  <c r="DP149" i="1"/>
  <c r="ED149" i="1"/>
  <c r="DO149" i="1"/>
  <c r="EC149" i="1"/>
  <c r="DN149" i="1"/>
  <c r="EB149" i="1"/>
  <c r="DM149" i="1"/>
  <c r="EA149" i="1"/>
  <c r="DL149" i="1"/>
  <c r="DZ149" i="1"/>
  <c r="DP148" i="1"/>
  <c r="ED148" i="1"/>
  <c r="DO148" i="1"/>
  <c r="EC148" i="1"/>
  <c r="DN148" i="1"/>
  <c r="EB148" i="1"/>
  <c r="DM148" i="1"/>
  <c r="EA148" i="1"/>
  <c r="DL148" i="1"/>
  <c r="DZ148" i="1"/>
  <c r="DP147" i="1"/>
  <c r="ED147" i="1"/>
  <c r="DO147" i="1"/>
  <c r="EC147" i="1"/>
  <c r="DN147" i="1"/>
  <c r="EB147" i="1"/>
  <c r="DM147" i="1"/>
  <c r="EA147" i="1"/>
  <c r="DL147" i="1"/>
  <c r="DZ147" i="1"/>
  <c r="DP146" i="1"/>
  <c r="ED146" i="1"/>
  <c r="DO146" i="1"/>
  <c r="EC146" i="1"/>
  <c r="DN146" i="1"/>
  <c r="EB146" i="1"/>
  <c r="DM146" i="1"/>
  <c r="EA146" i="1"/>
  <c r="DL146" i="1"/>
  <c r="DZ146" i="1"/>
  <c r="DP145" i="1"/>
  <c r="ED145" i="1"/>
  <c r="DO145" i="1"/>
  <c r="EC145" i="1"/>
  <c r="DN145" i="1"/>
  <c r="EB145" i="1"/>
  <c r="DM145" i="1"/>
  <c r="EA145" i="1"/>
  <c r="DL145" i="1"/>
  <c r="DZ145" i="1"/>
  <c r="DP144" i="1"/>
  <c r="ED144" i="1"/>
  <c r="DO144" i="1"/>
  <c r="EC144" i="1"/>
  <c r="DN144" i="1"/>
  <c r="EB144" i="1"/>
  <c r="DM144" i="1"/>
  <c r="EA144" i="1"/>
  <c r="DL144" i="1"/>
  <c r="DZ144" i="1"/>
  <c r="DP143" i="1"/>
  <c r="ED143" i="1"/>
  <c r="DO143" i="1"/>
  <c r="EC143" i="1"/>
  <c r="DN143" i="1"/>
  <c r="EB143" i="1"/>
  <c r="DM143" i="1"/>
  <c r="EA143" i="1"/>
  <c r="DL143" i="1"/>
  <c r="DZ143" i="1"/>
  <c r="DP142" i="1"/>
  <c r="ED142" i="1"/>
  <c r="DO142" i="1"/>
  <c r="EC142" i="1"/>
  <c r="DN142" i="1"/>
  <c r="EB142" i="1"/>
  <c r="DM142" i="1"/>
  <c r="EA142" i="1"/>
  <c r="DL142" i="1"/>
  <c r="DZ142" i="1"/>
  <c r="DP141" i="1"/>
  <c r="ED141" i="1"/>
  <c r="DO141" i="1"/>
  <c r="EC141" i="1"/>
  <c r="DN141" i="1"/>
  <c r="EB141" i="1"/>
  <c r="DM141" i="1"/>
  <c r="EA141" i="1"/>
  <c r="DL141" i="1"/>
  <c r="DZ141" i="1"/>
  <c r="DP140" i="1"/>
  <c r="ED140" i="1"/>
  <c r="DO140" i="1"/>
  <c r="EC140" i="1"/>
  <c r="DN140" i="1"/>
  <c r="EB140" i="1"/>
  <c r="DM140" i="1"/>
  <c r="EA140" i="1"/>
  <c r="DL140" i="1"/>
  <c r="DZ140" i="1"/>
  <c r="DP139" i="1"/>
  <c r="ED139" i="1"/>
  <c r="DO139" i="1"/>
  <c r="EC139" i="1"/>
  <c r="DN139" i="1"/>
  <c r="EB139" i="1"/>
  <c r="DM139" i="1"/>
  <c r="EA139" i="1"/>
  <c r="DL139" i="1"/>
  <c r="DZ139" i="1"/>
  <c r="DP138" i="1"/>
  <c r="ED138" i="1"/>
  <c r="DO138" i="1"/>
  <c r="EC138" i="1"/>
  <c r="DN138" i="1"/>
  <c r="EB138" i="1"/>
  <c r="DM138" i="1"/>
  <c r="EA138" i="1"/>
  <c r="DL138" i="1"/>
  <c r="DZ138" i="1"/>
  <c r="DP1065" i="1"/>
  <c r="ED1065" i="1"/>
  <c r="DN1065" i="1"/>
  <c r="EB1065" i="1"/>
  <c r="DM1065" i="1"/>
  <c r="EA1065" i="1"/>
  <c r="DL1065" i="1"/>
  <c r="DZ1065" i="1"/>
  <c r="DP1064" i="1"/>
  <c r="ED1064" i="1"/>
  <c r="DO1064" i="1"/>
  <c r="EC1064" i="1"/>
  <c r="DN1064" i="1"/>
  <c r="EB1064" i="1"/>
  <c r="DM1064" i="1"/>
  <c r="EA1064" i="1"/>
  <c r="DL1064" i="1"/>
  <c r="DZ1064" i="1"/>
  <c r="DP1063" i="1"/>
  <c r="ED1063" i="1"/>
  <c r="DO1063" i="1"/>
  <c r="EC1063" i="1"/>
  <c r="DN1063" i="1"/>
  <c r="EB1063" i="1"/>
  <c r="DM1063" i="1"/>
  <c r="EA1063" i="1"/>
  <c r="DL1063" i="1"/>
  <c r="DZ1063" i="1"/>
  <c r="DP1062" i="1"/>
  <c r="ED1062" i="1"/>
  <c r="DO1062" i="1"/>
  <c r="EC1062" i="1"/>
  <c r="DN1062" i="1"/>
  <c r="EB1062" i="1"/>
  <c r="DM1062" i="1"/>
  <c r="EA1062" i="1"/>
  <c r="DL1062" i="1"/>
  <c r="DZ1062" i="1"/>
  <c r="DP1061" i="1"/>
  <c r="ED1061" i="1"/>
  <c r="DO1061" i="1"/>
  <c r="EC1061" i="1"/>
  <c r="DN1061" i="1"/>
  <c r="EB1061" i="1"/>
  <c r="DM1061" i="1"/>
  <c r="EA1061" i="1"/>
  <c r="DL1061" i="1"/>
  <c r="DZ1061" i="1"/>
  <c r="DP1060" i="1"/>
  <c r="ED1060" i="1"/>
  <c r="DN1060" i="1"/>
  <c r="EB1060" i="1"/>
  <c r="DM1060" i="1"/>
  <c r="EA1060" i="1"/>
  <c r="DL1060" i="1"/>
  <c r="DZ1060" i="1"/>
  <c r="DP1059" i="1"/>
  <c r="ED1059" i="1"/>
  <c r="DO1059" i="1"/>
  <c r="EC1059" i="1"/>
  <c r="DN1059" i="1"/>
  <c r="EB1059" i="1"/>
  <c r="DM1059" i="1"/>
  <c r="EA1059" i="1"/>
  <c r="DL1059" i="1"/>
  <c r="DZ1059" i="1"/>
  <c r="DP136" i="1"/>
  <c r="ED136" i="1"/>
  <c r="DO136" i="1"/>
  <c r="EC136" i="1"/>
  <c r="DN136" i="1"/>
  <c r="EB136" i="1"/>
  <c r="DM136" i="1"/>
  <c r="EA136" i="1"/>
  <c r="DL136" i="1"/>
  <c r="DZ136" i="1"/>
  <c r="DP135" i="1"/>
  <c r="ED135" i="1"/>
  <c r="DO135" i="1"/>
  <c r="EC135" i="1"/>
  <c r="DN135" i="1"/>
  <c r="EB135" i="1"/>
  <c r="DM135" i="1"/>
  <c r="EA135" i="1"/>
  <c r="DL135" i="1"/>
  <c r="DZ135" i="1"/>
  <c r="DP134" i="1"/>
  <c r="ED134" i="1"/>
  <c r="DN134" i="1"/>
  <c r="EB134" i="1"/>
  <c r="DM134" i="1"/>
  <c r="EA134" i="1"/>
  <c r="DL134" i="1"/>
  <c r="DZ134" i="1"/>
  <c r="DP133" i="1"/>
  <c r="ED133" i="1"/>
  <c r="DO133" i="1"/>
  <c r="EC133" i="1"/>
  <c r="DN133" i="1"/>
  <c r="EB133" i="1"/>
  <c r="DM133" i="1"/>
  <c r="EA133" i="1"/>
  <c r="DL133" i="1"/>
  <c r="DZ133" i="1"/>
  <c r="DP132" i="1"/>
  <c r="ED132" i="1"/>
  <c r="DO132" i="1"/>
  <c r="EC132" i="1"/>
  <c r="DN132" i="1"/>
  <c r="EB132" i="1"/>
  <c r="DM132" i="1"/>
  <c r="EA132" i="1"/>
  <c r="DL132" i="1"/>
  <c r="DZ132" i="1"/>
  <c r="DP131" i="1"/>
  <c r="ED131" i="1"/>
  <c r="DO131" i="1"/>
  <c r="EC131" i="1"/>
  <c r="DN131" i="1"/>
  <c r="EB131" i="1"/>
  <c r="DM131" i="1"/>
  <c r="EA131" i="1"/>
  <c r="DL131" i="1"/>
  <c r="DZ131" i="1"/>
  <c r="DP130" i="1"/>
  <c r="ED130" i="1"/>
  <c r="DO130" i="1"/>
  <c r="EC130" i="1"/>
  <c r="DN130" i="1"/>
  <c r="EB130" i="1"/>
  <c r="DM130" i="1"/>
  <c r="EA130" i="1"/>
  <c r="DL130" i="1"/>
  <c r="DZ130" i="1"/>
  <c r="DP129" i="1"/>
  <c r="ED129" i="1"/>
  <c r="DO129" i="1"/>
  <c r="EC129" i="1"/>
  <c r="DN129" i="1"/>
  <c r="EB129" i="1"/>
  <c r="DM129" i="1"/>
  <c r="EA129" i="1"/>
  <c r="DL129" i="1"/>
  <c r="DZ129" i="1"/>
  <c r="DP128" i="1"/>
  <c r="ED128" i="1"/>
  <c r="DO128" i="1"/>
  <c r="EC128" i="1"/>
  <c r="DN128" i="1"/>
  <c r="EB128" i="1"/>
  <c r="DM128" i="1"/>
  <c r="EA128" i="1"/>
  <c r="DL128" i="1"/>
  <c r="DZ128" i="1"/>
  <c r="DP127" i="1"/>
  <c r="ED127" i="1"/>
  <c r="DO127" i="1"/>
  <c r="EC127" i="1"/>
  <c r="DN127" i="1"/>
  <c r="EB127" i="1"/>
  <c r="DM127" i="1"/>
  <c r="EA127" i="1"/>
  <c r="DL127" i="1"/>
  <c r="DZ127" i="1"/>
  <c r="DP126" i="1"/>
  <c r="ED126" i="1"/>
  <c r="DO126" i="1"/>
  <c r="EC126" i="1"/>
  <c r="DN126" i="1"/>
  <c r="EB126" i="1"/>
  <c r="DM126" i="1"/>
  <c r="EA126" i="1"/>
  <c r="DL126" i="1"/>
  <c r="DZ126" i="1"/>
  <c r="DP125" i="1"/>
  <c r="ED125" i="1"/>
  <c r="DO125" i="1"/>
  <c r="EC125" i="1"/>
  <c r="DN125" i="1"/>
  <c r="EB125" i="1"/>
  <c r="DM125" i="1"/>
  <c r="EA125" i="1"/>
  <c r="DL125" i="1"/>
  <c r="DZ125" i="1"/>
  <c r="DP124" i="1"/>
  <c r="ED124" i="1"/>
  <c r="DO124" i="1"/>
  <c r="EC124" i="1"/>
  <c r="DN124" i="1"/>
  <c r="EB124" i="1"/>
  <c r="DM124" i="1"/>
  <c r="EA124" i="1"/>
  <c r="DL124" i="1"/>
  <c r="DZ124" i="1"/>
  <c r="DP123" i="1"/>
  <c r="ED123" i="1"/>
  <c r="DO123" i="1"/>
  <c r="EC123" i="1"/>
  <c r="DN123" i="1"/>
  <c r="EB123" i="1"/>
  <c r="DM123" i="1"/>
  <c r="EA123" i="1"/>
  <c r="DL123" i="1"/>
  <c r="DZ123" i="1"/>
  <c r="DP122" i="1"/>
  <c r="ED122" i="1"/>
  <c r="DO122" i="1"/>
  <c r="EC122" i="1"/>
  <c r="DN122" i="1"/>
  <c r="EB122" i="1"/>
  <c r="DM122" i="1"/>
  <c r="EA122" i="1"/>
  <c r="DL122" i="1"/>
  <c r="DZ122" i="1"/>
  <c r="DP121" i="1"/>
  <c r="ED121" i="1"/>
  <c r="DO121" i="1"/>
  <c r="EC121" i="1"/>
  <c r="DN121" i="1"/>
  <c r="EB121" i="1"/>
  <c r="DM121" i="1"/>
  <c r="EA121" i="1"/>
  <c r="DP120" i="1"/>
  <c r="ED120" i="1"/>
  <c r="DO120" i="1"/>
  <c r="EC120" i="1"/>
  <c r="DN120" i="1"/>
  <c r="EB120" i="1"/>
  <c r="DM120" i="1"/>
  <c r="EA120" i="1"/>
  <c r="DL120" i="1"/>
  <c r="DZ120" i="1"/>
  <c r="DP119" i="1"/>
  <c r="ED119" i="1"/>
  <c r="DO119" i="1"/>
  <c r="EC119" i="1"/>
  <c r="DN119" i="1"/>
  <c r="EB119" i="1"/>
  <c r="DM119" i="1"/>
  <c r="EA119" i="1"/>
  <c r="DL119" i="1"/>
  <c r="DZ119" i="1"/>
  <c r="DP118" i="1"/>
  <c r="ED118" i="1"/>
  <c r="DO118" i="1"/>
  <c r="EC118" i="1"/>
  <c r="DN118" i="1"/>
  <c r="EB118" i="1"/>
  <c r="DM118" i="1"/>
  <c r="EA118" i="1"/>
  <c r="DL118" i="1"/>
  <c r="DZ118" i="1"/>
  <c r="DP117" i="1"/>
  <c r="ED117" i="1"/>
  <c r="DO117" i="1"/>
  <c r="EC117" i="1"/>
  <c r="DN117" i="1"/>
  <c r="EB117" i="1"/>
  <c r="DM117" i="1"/>
  <c r="EA117" i="1"/>
  <c r="DL117" i="1"/>
  <c r="DZ117" i="1"/>
  <c r="DP116" i="1"/>
  <c r="ED116" i="1"/>
  <c r="DO116" i="1"/>
  <c r="EC116" i="1"/>
  <c r="DN116" i="1"/>
  <c r="EB116" i="1"/>
  <c r="DM116" i="1"/>
  <c r="EA116" i="1"/>
  <c r="DL116" i="1"/>
  <c r="DZ116" i="1"/>
  <c r="DP115" i="1"/>
  <c r="ED115" i="1"/>
  <c r="DN115" i="1"/>
  <c r="EB115" i="1"/>
  <c r="DM115" i="1"/>
  <c r="EA115" i="1"/>
  <c r="DL115" i="1"/>
  <c r="DZ115" i="1"/>
  <c r="DP114" i="1"/>
  <c r="ED114" i="1"/>
  <c r="DO114" i="1"/>
  <c r="EC114" i="1"/>
  <c r="DN114" i="1"/>
  <c r="EB114" i="1"/>
  <c r="DM114" i="1"/>
  <c r="EA114" i="1"/>
  <c r="DL114" i="1"/>
  <c r="DZ114" i="1"/>
  <c r="DP113" i="1"/>
  <c r="ED113" i="1"/>
  <c r="DO113" i="1"/>
  <c r="EC113" i="1"/>
  <c r="DM113" i="1"/>
  <c r="EA113" i="1"/>
  <c r="DL113" i="1"/>
  <c r="DZ113" i="1"/>
  <c r="DP112" i="1"/>
  <c r="ED112" i="1"/>
  <c r="DO112" i="1"/>
  <c r="EC112" i="1"/>
  <c r="DN112" i="1"/>
  <c r="EB112" i="1"/>
  <c r="DM112" i="1"/>
  <c r="EA112" i="1"/>
  <c r="DL112" i="1"/>
  <c r="DZ112" i="1"/>
  <c r="DP111" i="1"/>
  <c r="ED111" i="1"/>
  <c r="DO111" i="1"/>
  <c r="EC111" i="1"/>
  <c r="DN111" i="1"/>
  <c r="EB111" i="1"/>
  <c r="DM111" i="1"/>
  <c r="EA111" i="1"/>
  <c r="DL111" i="1"/>
  <c r="DZ111" i="1"/>
  <c r="DP110" i="1"/>
  <c r="ED110" i="1"/>
  <c r="DO110" i="1"/>
  <c r="EC110" i="1"/>
  <c r="DN110" i="1"/>
  <c r="EB110" i="1"/>
  <c r="DM110" i="1"/>
  <c r="EA110" i="1"/>
  <c r="DP109" i="1"/>
  <c r="ED109" i="1"/>
  <c r="DO109" i="1"/>
  <c r="EC109" i="1"/>
  <c r="DN109" i="1"/>
  <c r="EB109" i="1"/>
  <c r="DM109" i="1"/>
  <c r="EA109" i="1"/>
  <c r="DL109" i="1"/>
  <c r="DZ109" i="1"/>
  <c r="DP108" i="1"/>
  <c r="ED108" i="1"/>
  <c r="DO108" i="1"/>
  <c r="EC108" i="1"/>
  <c r="DN108" i="1"/>
  <c r="EB108" i="1"/>
  <c r="DM108" i="1"/>
  <c r="EA108" i="1"/>
  <c r="DL108" i="1"/>
  <c r="DZ108" i="1"/>
  <c r="DP107" i="1"/>
  <c r="ED107" i="1"/>
  <c r="DO107" i="1"/>
  <c r="EC107" i="1"/>
  <c r="DN107" i="1"/>
  <c r="EB107" i="1"/>
  <c r="DM107" i="1"/>
  <c r="EA107" i="1"/>
  <c r="DL107" i="1"/>
  <c r="DZ107" i="1"/>
  <c r="DP106" i="1"/>
  <c r="ED106" i="1"/>
  <c r="DN106" i="1"/>
  <c r="EB106" i="1"/>
  <c r="DM106" i="1"/>
  <c r="EA106" i="1"/>
  <c r="DL106" i="1"/>
  <c r="DZ106" i="1"/>
  <c r="DP105" i="1"/>
  <c r="ED105" i="1"/>
  <c r="DO105" i="1"/>
  <c r="EC105" i="1"/>
  <c r="DN105" i="1"/>
  <c r="EB105" i="1"/>
  <c r="DM105" i="1"/>
  <c r="EA105" i="1"/>
  <c r="DL105" i="1"/>
  <c r="DZ105" i="1"/>
  <c r="DP104" i="1"/>
  <c r="ED104" i="1"/>
  <c r="DO104" i="1"/>
  <c r="EC104" i="1"/>
  <c r="DN104" i="1"/>
  <c r="EB104" i="1"/>
  <c r="DM104" i="1"/>
  <c r="EA104" i="1"/>
  <c r="DL104" i="1"/>
  <c r="DZ104" i="1"/>
  <c r="DP103" i="1"/>
  <c r="ED103" i="1"/>
  <c r="DO103" i="1"/>
  <c r="EC103" i="1"/>
  <c r="DN103" i="1"/>
  <c r="EB103" i="1"/>
  <c r="DM103" i="1"/>
  <c r="EA103" i="1"/>
  <c r="DL103" i="1"/>
  <c r="DZ103" i="1"/>
  <c r="DP102" i="1"/>
  <c r="ED102" i="1"/>
  <c r="DO102" i="1"/>
  <c r="EC102" i="1"/>
  <c r="DN102" i="1"/>
  <c r="EB102" i="1"/>
  <c r="DM102" i="1"/>
  <c r="EA102" i="1"/>
  <c r="DL102" i="1"/>
  <c r="DZ102" i="1"/>
  <c r="DP101" i="1"/>
  <c r="ED101" i="1"/>
  <c r="DN101" i="1"/>
  <c r="EB101" i="1"/>
  <c r="DM101" i="1"/>
  <c r="EA101" i="1"/>
  <c r="DL101" i="1"/>
  <c r="DZ101" i="1"/>
  <c r="DP100" i="1"/>
  <c r="ED100" i="1"/>
  <c r="DO100" i="1"/>
  <c r="EC100" i="1"/>
  <c r="DN100" i="1"/>
  <c r="EB100" i="1"/>
  <c r="DM100" i="1"/>
  <c r="EA100" i="1"/>
  <c r="DL100" i="1"/>
  <c r="DZ100" i="1"/>
  <c r="DP99" i="1"/>
  <c r="ED99" i="1"/>
  <c r="DN99" i="1"/>
  <c r="EB99" i="1"/>
  <c r="DM99" i="1"/>
  <c r="EA99" i="1"/>
  <c r="DL99" i="1"/>
  <c r="DZ99" i="1"/>
  <c r="DP98" i="1"/>
  <c r="ED98" i="1"/>
  <c r="DO98" i="1"/>
  <c r="EC98" i="1"/>
  <c r="DN98" i="1"/>
  <c r="EB98" i="1"/>
  <c r="DM98" i="1"/>
  <c r="EA98" i="1"/>
  <c r="DL98" i="1"/>
  <c r="DZ98" i="1"/>
  <c r="DP97" i="1"/>
  <c r="ED97" i="1"/>
  <c r="DO97" i="1"/>
  <c r="EC97" i="1"/>
  <c r="DN97" i="1"/>
  <c r="EB97" i="1"/>
  <c r="DM97" i="1"/>
  <c r="EA97" i="1"/>
  <c r="DL97" i="1"/>
  <c r="DZ97" i="1"/>
  <c r="DP96" i="1"/>
  <c r="ED96" i="1"/>
  <c r="DN96" i="1"/>
  <c r="EB96" i="1"/>
  <c r="DM96" i="1"/>
  <c r="EA96" i="1"/>
  <c r="DP95" i="1"/>
  <c r="ED95" i="1"/>
  <c r="DO95" i="1"/>
  <c r="EC95" i="1"/>
  <c r="DN95" i="1"/>
  <c r="EB95" i="1"/>
  <c r="DM95" i="1"/>
  <c r="EA95" i="1"/>
  <c r="DL95" i="1"/>
  <c r="DZ95" i="1"/>
  <c r="DP94" i="1"/>
  <c r="ED94" i="1"/>
  <c r="DO94" i="1"/>
  <c r="EC94" i="1"/>
  <c r="DN94" i="1"/>
  <c r="EB94" i="1"/>
  <c r="DM94" i="1"/>
  <c r="EA94" i="1"/>
  <c r="DP93" i="1"/>
  <c r="ED93" i="1"/>
  <c r="DN93" i="1"/>
  <c r="EB93" i="1"/>
  <c r="DM93" i="1"/>
  <c r="EA93" i="1"/>
  <c r="DL93" i="1"/>
  <c r="DZ93" i="1"/>
  <c r="DP92" i="1"/>
  <c r="ED92" i="1"/>
  <c r="DO92" i="1"/>
  <c r="EC92" i="1"/>
  <c r="DM92" i="1"/>
  <c r="EA92" i="1"/>
  <c r="DL92" i="1"/>
  <c r="DZ92" i="1"/>
  <c r="DP91" i="1"/>
  <c r="ED91" i="1"/>
  <c r="DO91" i="1"/>
  <c r="EC91" i="1"/>
  <c r="DN91" i="1"/>
  <c r="EB91" i="1"/>
  <c r="DM91" i="1"/>
  <c r="EA91" i="1"/>
  <c r="DL91" i="1"/>
  <c r="DZ91" i="1"/>
  <c r="DP90" i="1"/>
  <c r="ED90" i="1"/>
  <c r="DO90" i="1"/>
  <c r="EC90" i="1"/>
  <c r="DN90" i="1"/>
  <c r="EB90" i="1"/>
  <c r="DM90" i="1"/>
  <c r="EA90" i="1"/>
  <c r="DL90" i="1"/>
  <c r="DZ90" i="1"/>
  <c r="DP89" i="1"/>
  <c r="ED89" i="1"/>
  <c r="DO89" i="1"/>
  <c r="EC89" i="1"/>
  <c r="DN89" i="1"/>
  <c r="EB89" i="1"/>
  <c r="DM89" i="1"/>
  <c r="EA89" i="1"/>
  <c r="DL89" i="1"/>
  <c r="DZ89" i="1"/>
  <c r="DP88" i="1"/>
  <c r="ED88" i="1"/>
  <c r="DM88" i="1"/>
  <c r="EA88" i="1"/>
  <c r="DL88" i="1"/>
  <c r="DZ88" i="1"/>
  <c r="DP87" i="1"/>
  <c r="ED87" i="1"/>
  <c r="DO87" i="1"/>
  <c r="EC87" i="1"/>
  <c r="DN87" i="1"/>
  <c r="EB87" i="1"/>
  <c r="DM87" i="1"/>
  <c r="EA87" i="1"/>
  <c r="DL87" i="1"/>
  <c r="DZ87" i="1"/>
  <c r="DP86" i="1"/>
  <c r="ED86" i="1"/>
  <c r="DO86" i="1"/>
  <c r="EC86" i="1"/>
  <c r="DN86" i="1"/>
  <c r="EB86" i="1"/>
  <c r="DM86" i="1"/>
  <c r="EA86" i="1"/>
  <c r="DL86" i="1"/>
  <c r="DZ86" i="1"/>
  <c r="DP85" i="1"/>
  <c r="ED85" i="1"/>
  <c r="DO85" i="1"/>
  <c r="EC85" i="1"/>
  <c r="DN85" i="1"/>
  <c r="EB85" i="1"/>
  <c r="DM85" i="1"/>
  <c r="EA85" i="1"/>
  <c r="DL85" i="1"/>
  <c r="DZ85" i="1"/>
  <c r="DP84" i="1"/>
  <c r="ED84" i="1"/>
  <c r="DO84" i="1"/>
  <c r="EC84" i="1"/>
  <c r="DN84" i="1"/>
  <c r="EB84" i="1"/>
  <c r="DM84" i="1"/>
  <c r="EA84" i="1"/>
  <c r="DL84" i="1"/>
  <c r="DZ84" i="1"/>
  <c r="DP83" i="1"/>
  <c r="ED83" i="1"/>
  <c r="DO83" i="1"/>
  <c r="EC83" i="1"/>
  <c r="DN83" i="1"/>
  <c r="EB83" i="1"/>
  <c r="DM83" i="1"/>
  <c r="EA83" i="1"/>
  <c r="DL83" i="1"/>
  <c r="DZ83" i="1"/>
  <c r="DP82" i="1"/>
  <c r="ED82" i="1"/>
  <c r="DO82" i="1"/>
  <c r="EC82" i="1"/>
  <c r="DN82" i="1"/>
  <c r="EB82" i="1"/>
  <c r="DM82" i="1"/>
  <c r="EA82" i="1"/>
  <c r="DL82" i="1"/>
  <c r="DZ82" i="1"/>
  <c r="DP81" i="1"/>
  <c r="ED81" i="1"/>
  <c r="DO81" i="1"/>
  <c r="EC81" i="1"/>
  <c r="DN81" i="1"/>
  <c r="EB81" i="1"/>
  <c r="DM81" i="1"/>
  <c r="EA81" i="1"/>
  <c r="DL81" i="1"/>
  <c r="DZ81" i="1"/>
  <c r="DP80" i="1"/>
  <c r="ED80" i="1"/>
  <c r="DN80" i="1"/>
  <c r="EB80" i="1"/>
  <c r="DM80" i="1"/>
  <c r="EA80" i="1"/>
  <c r="DL80" i="1"/>
  <c r="DZ80" i="1"/>
  <c r="DP79" i="1"/>
  <c r="ED79" i="1"/>
  <c r="DO79" i="1"/>
  <c r="EC79" i="1"/>
  <c r="DN79" i="1"/>
  <c r="EB79" i="1"/>
  <c r="DM79" i="1"/>
  <c r="EA79" i="1"/>
  <c r="DL79" i="1"/>
  <c r="DZ79" i="1"/>
  <c r="DP78" i="1"/>
  <c r="ED78" i="1"/>
  <c r="DO78" i="1"/>
  <c r="EC78" i="1"/>
  <c r="DN78" i="1"/>
  <c r="EB78" i="1"/>
  <c r="DM78" i="1"/>
  <c r="EA78" i="1"/>
  <c r="DL78" i="1"/>
  <c r="DZ78" i="1"/>
  <c r="DP77" i="1"/>
  <c r="ED77" i="1"/>
  <c r="DN77" i="1"/>
  <c r="EB77" i="1"/>
  <c r="DL77" i="1"/>
  <c r="DZ77" i="1"/>
  <c r="DP76" i="1"/>
  <c r="ED76" i="1"/>
  <c r="DO76" i="1"/>
  <c r="EC76" i="1"/>
  <c r="DM76" i="1"/>
  <c r="EA76" i="1"/>
  <c r="DL76" i="1"/>
  <c r="DZ76" i="1"/>
  <c r="DP75" i="1"/>
  <c r="ED75" i="1"/>
  <c r="DO75" i="1"/>
  <c r="EC75" i="1"/>
  <c r="DN75" i="1"/>
  <c r="EB75" i="1"/>
  <c r="DM75" i="1"/>
  <c r="EA75" i="1"/>
  <c r="DL75" i="1"/>
  <c r="DZ75" i="1"/>
  <c r="DP74" i="1"/>
  <c r="ED74" i="1"/>
  <c r="DN74" i="1"/>
  <c r="EB74" i="1"/>
  <c r="DM74" i="1"/>
  <c r="EA74" i="1"/>
  <c r="DL74" i="1"/>
  <c r="DZ74" i="1"/>
  <c r="DP73" i="1"/>
  <c r="ED73" i="1"/>
  <c r="DO73" i="1"/>
  <c r="EC73" i="1"/>
  <c r="DN73" i="1"/>
  <c r="EB73" i="1"/>
  <c r="DM73" i="1"/>
  <c r="EA73" i="1"/>
  <c r="DL73" i="1"/>
  <c r="DZ73" i="1"/>
  <c r="DP72" i="1"/>
  <c r="ED72" i="1"/>
  <c r="DO72" i="1"/>
  <c r="EC72" i="1"/>
  <c r="DN72" i="1"/>
  <c r="EB72" i="1"/>
  <c r="DM72" i="1"/>
  <c r="EA72" i="1"/>
  <c r="DL72" i="1"/>
  <c r="DZ72" i="1"/>
  <c r="DP71" i="1"/>
  <c r="ED71" i="1"/>
  <c r="DN71" i="1"/>
  <c r="EB71" i="1"/>
  <c r="DM71" i="1"/>
  <c r="EA71" i="1"/>
  <c r="DP70" i="1"/>
  <c r="ED70" i="1"/>
  <c r="DP69" i="1"/>
  <c r="ED69" i="1"/>
  <c r="DO69" i="1"/>
  <c r="EC69" i="1"/>
  <c r="DN69" i="1"/>
  <c r="EB69" i="1"/>
  <c r="DM69" i="1"/>
  <c r="EA69" i="1"/>
  <c r="DL69" i="1"/>
  <c r="DZ69" i="1"/>
  <c r="DP68" i="1"/>
  <c r="ED68" i="1"/>
  <c r="DO68" i="1"/>
  <c r="EC68" i="1"/>
  <c r="DN68" i="1"/>
  <c r="EB68" i="1"/>
  <c r="DM68" i="1"/>
  <c r="EA68" i="1"/>
  <c r="DL68" i="1"/>
  <c r="DZ68" i="1"/>
  <c r="DP67" i="1"/>
  <c r="ED67" i="1"/>
  <c r="DM67" i="1"/>
  <c r="EA67" i="1"/>
  <c r="DL67" i="1"/>
  <c r="DZ67" i="1"/>
  <c r="DP66" i="1"/>
  <c r="ED66" i="1"/>
  <c r="DN66" i="1"/>
  <c r="EB66" i="1"/>
  <c r="DM66" i="1"/>
  <c r="EA66" i="1"/>
  <c r="DL66" i="1"/>
  <c r="DZ66" i="1"/>
  <c r="DP65" i="1"/>
  <c r="ED65" i="1"/>
  <c r="DO65" i="1"/>
  <c r="EC65" i="1"/>
  <c r="DN65" i="1"/>
  <c r="EB65" i="1"/>
  <c r="DM65" i="1"/>
  <c r="EA65" i="1"/>
  <c r="DL65" i="1"/>
  <c r="DZ65" i="1"/>
  <c r="DP64" i="1"/>
  <c r="ED64" i="1"/>
  <c r="DO64" i="1"/>
  <c r="EC64" i="1"/>
  <c r="DN64" i="1"/>
  <c r="EB64" i="1"/>
  <c r="DM64" i="1"/>
  <c r="EA64" i="1"/>
  <c r="DL64" i="1"/>
  <c r="DZ64" i="1"/>
  <c r="DP63" i="1"/>
  <c r="ED63" i="1"/>
  <c r="DO63" i="1"/>
  <c r="EC63" i="1"/>
  <c r="DN63" i="1"/>
  <c r="EB63" i="1"/>
  <c r="DM63" i="1"/>
  <c r="EA63" i="1"/>
  <c r="DL63" i="1"/>
  <c r="DZ63" i="1"/>
  <c r="DP62" i="1"/>
  <c r="ED62" i="1"/>
  <c r="DO62" i="1"/>
  <c r="EC62" i="1"/>
  <c r="DM62" i="1"/>
  <c r="EA62" i="1"/>
  <c r="DL62" i="1"/>
  <c r="DZ62" i="1"/>
  <c r="DP61" i="1"/>
  <c r="ED61" i="1"/>
  <c r="DO61" i="1"/>
  <c r="EC61" i="1"/>
  <c r="DN61" i="1"/>
  <c r="EB61" i="1"/>
  <c r="DM61" i="1"/>
  <c r="EA61" i="1"/>
  <c r="DL61" i="1"/>
  <c r="DZ61" i="1"/>
  <c r="DP60" i="1"/>
  <c r="ED60" i="1"/>
  <c r="DO60" i="1"/>
  <c r="EC60" i="1"/>
  <c r="DN60" i="1"/>
  <c r="EB60" i="1"/>
  <c r="DM60" i="1"/>
  <c r="EA60" i="1"/>
  <c r="DL60" i="1"/>
  <c r="DZ60" i="1"/>
  <c r="DP59" i="1"/>
  <c r="ED59" i="1"/>
  <c r="DO59" i="1"/>
  <c r="EC59" i="1"/>
  <c r="DN59" i="1"/>
  <c r="EB59" i="1"/>
  <c r="DM59" i="1"/>
  <c r="EA59" i="1"/>
  <c r="DL59" i="1"/>
  <c r="DZ59" i="1"/>
  <c r="DP58" i="1"/>
  <c r="ED58" i="1"/>
  <c r="DO58" i="1"/>
  <c r="EC58" i="1"/>
  <c r="DN58" i="1"/>
  <c r="EB58" i="1"/>
  <c r="DM58" i="1"/>
  <c r="EA58" i="1"/>
  <c r="DL58" i="1"/>
  <c r="DZ58" i="1"/>
  <c r="DP57" i="1"/>
  <c r="ED57" i="1"/>
  <c r="DO57" i="1"/>
  <c r="EC57" i="1"/>
  <c r="DN57" i="1"/>
  <c r="EB57" i="1"/>
  <c r="DL57" i="1"/>
  <c r="DZ57" i="1"/>
  <c r="DP56" i="1"/>
  <c r="ED56" i="1"/>
  <c r="DO56" i="1"/>
  <c r="EC56" i="1"/>
  <c r="DN56" i="1"/>
  <c r="EB56" i="1"/>
  <c r="DP55" i="1"/>
  <c r="ED55" i="1"/>
  <c r="DO55" i="1"/>
  <c r="EC55" i="1"/>
  <c r="DN55" i="1"/>
  <c r="EB55" i="1"/>
  <c r="DM55" i="1"/>
  <c r="EA55" i="1"/>
  <c r="DL55" i="1"/>
  <c r="DZ55" i="1"/>
  <c r="DP54" i="1"/>
  <c r="ED54" i="1"/>
  <c r="DO54" i="1"/>
  <c r="EC54" i="1"/>
  <c r="DM54" i="1"/>
  <c r="EA54" i="1"/>
  <c r="DL54" i="1"/>
  <c r="DZ54" i="1"/>
  <c r="DP53" i="1"/>
  <c r="ED53" i="1"/>
  <c r="DN53" i="1"/>
  <c r="EB53" i="1"/>
  <c r="DM53" i="1"/>
  <c r="EA53" i="1"/>
  <c r="DL53" i="1"/>
  <c r="DZ53" i="1"/>
  <c r="DP52" i="1"/>
  <c r="ED52" i="1"/>
  <c r="DN52" i="1"/>
  <c r="EB52" i="1"/>
  <c r="DM52" i="1"/>
  <c r="EA52" i="1"/>
  <c r="DL52" i="1"/>
  <c r="DZ52" i="1"/>
  <c r="DP51" i="1"/>
  <c r="ED51" i="1"/>
  <c r="DO51" i="1"/>
  <c r="EC51" i="1"/>
  <c r="DN51" i="1"/>
  <c r="EB51" i="1"/>
  <c r="DM51" i="1"/>
  <c r="EA51" i="1"/>
  <c r="DL51" i="1"/>
  <c r="DZ51" i="1"/>
  <c r="DP50" i="1"/>
  <c r="ED50" i="1"/>
  <c r="DO50" i="1"/>
  <c r="EC50" i="1"/>
  <c r="DM50" i="1"/>
  <c r="EA50" i="1"/>
  <c r="DL50" i="1"/>
  <c r="DZ50" i="1"/>
  <c r="DP49" i="1"/>
  <c r="ED49" i="1"/>
  <c r="DL49" i="1"/>
  <c r="DZ49" i="1"/>
  <c r="DP48" i="1"/>
  <c r="ED48" i="1"/>
  <c r="DO48" i="1"/>
  <c r="EC48" i="1"/>
  <c r="DN48" i="1"/>
  <c r="EB48" i="1"/>
  <c r="DM48" i="1"/>
  <c r="EA48" i="1"/>
  <c r="DL48" i="1"/>
  <c r="DZ48" i="1"/>
  <c r="DP47" i="1"/>
  <c r="ED47" i="1"/>
  <c r="DO47" i="1"/>
  <c r="EC47" i="1"/>
  <c r="DN47" i="1"/>
  <c r="EB47" i="1"/>
  <c r="DM47" i="1"/>
  <c r="EA47" i="1"/>
  <c r="DL47" i="1"/>
  <c r="DZ47" i="1"/>
  <c r="DP46" i="1"/>
  <c r="ED46" i="1"/>
  <c r="DO46" i="1"/>
  <c r="EC46" i="1"/>
  <c r="DN46" i="1"/>
  <c r="EB46" i="1"/>
  <c r="DM46" i="1"/>
  <c r="EA46" i="1"/>
  <c r="DL46" i="1"/>
  <c r="DZ46" i="1"/>
  <c r="DP45" i="1"/>
  <c r="ED45" i="1"/>
  <c r="DO45" i="1"/>
  <c r="EC45" i="1"/>
  <c r="DM45" i="1"/>
  <c r="EA45" i="1"/>
  <c r="DP44" i="1"/>
  <c r="ED44" i="1"/>
  <c r="DO44" i="1"/>
  <c r="EC44" i="1"/>
  <c r="DN44" i="1"/>
  <c r="EB44" i="1"/>
  <c r="DM44" i="1"/>
  <c r="EA44" i="1"/>
  <c r="DL44" i="1"/>
  <c r="DZ44" i="1"/>
  <c r="DP43" i="1"/>
  <c r="ED43" i="1"/>
  <c r="DO43" i="1"/>
  <c r="EC43" i="1"/>
  <c r="DN43" i="1"/>
  <c r="EB43" i="1"/>
  <c r="DM43" i="1"/>
  <c r="EA43" i="1"/>
  <c r="DL43" i="1"/>
  <c r="DZ43" i="1"/>
  <c r="DP42" i="1"/>
  <c r="ED42" i="1"/>
  <c r="DO42" i="1"/>
  <c r="EC42" i="1"/>
  <c r="DN42" i="1"/>
  <c r="EB42" i="1"/>
  <c r="DM42" i="1"/>
  <c r="EA42" i="1"/>
  <c r="DP41" i="1"/>
  <c r="ED41" i="1"/>
  <c r="DO41" i="1"/>
  <c r="EC41" i="1"/>
  <c r="DN41" i="1"/>
  <c r="EB41" i="1"/>
  <c r="DM41" i="1"/>
  <c r="EA41" i="1"/>
  <c r="DL41" i="1"/>
  <c r="DZ41" i="1"/>
  <c r="DP40" i="1"/>
  <c r="ED40" i="1"/>
  <c r="DO40" i="1"/>
  <c r="EC40" i="1"/>
  <c r="DN40" i="1"/>
  <c r="EB40" i="1"/>
  <c r="DM40" i="1"/>
  <c r="EA40" i="1"/>
  <c r="DL40" i="1"/>
  <c r="DZ40" i="1"/>
  <c r="DP39" i="1"/>
  <c r="ED39" i="1"/>
  <c r="DO39" i="1"/>
  <c r="EC39" i="1"/>
  <c r="DN39" i="1"/>
  <c r="EB39" i="1"/>
  <c r="DM39" i="1"/>
  <c r="EA39" i="1"/>
  <c r="DL39" i="1"/>
  <c r="DZ39" i="1"/>
  <c r="DP38" i="1"/>
  <c r="ED38" i="1"/>
  <c r="DO38" i="1"/>
  <c r="EC38" i="1"/>
  <c r="DN38" i="1"/>
  <c r="EB38" i="1"/>
  <c r="DM38" i="1"/>
  <c r="EA38" i="1"/>
  <c r="DL38" i="1"/>
  <c r="DZ38" i="1"/>
  <c r="DP37" i="1"/>
  <c r="ED37" i="1"/>
  <c r="DO37" i="1"/>
  <c r="EC37" i="1"/>
  <c r="DP36" i="1"/>
  <c r="ED36" i="1"/>
  <c r="DO36" i="1"/>
  <c r="EC36" i="1"/>
  <c r="DN36" i="1"/>
  <c r="EB36" i="1"/>
  <c r="DM36" i="1"/>
  <c r="EA36" i="1"/>
  <c r="DL36" i="1"/>
  <c r="DZ36" i="1"/>
  <c r="DP35" i="1"/>
  <c r="ED35" i="1"/>
  <c r="DO35" i="1"/>
  <c r="EC35" i="1"/>
  <c r="DN35" i="1"/>
  <c r="EB35" i="1"/>
  <c r="DM35" i="1"/>
  <c r="EA35" i="1"/>
  <c r="DL35" i="1"/>
  <c r="DZ35" i="1"/>
  <c r="DP34" i="1"/>
  <c r="ED34" i="1"/>
  <c r="DO34" i="1"/>
  <c r="EC34" i="1"/>
  <c r="DN34" i="1"/>
  <c r="EB34" i="1"/>
  <c r="DM34" i="1"/>
  <c r="EA34" i="1"/>
  <c r="DL34" i="1"/>
  <c r="DZ34" i="1"/>
  <c r="DP33" i="1"/>
  <c r="ED33" i="1"/>
  <c r="DO33" i="1"/>
  <c r="EC33" i="1"/>
  <c r="DN33" i="1"/>
  <c r="EB33" i="1"/>
  <c r="DM33" i="1"/>
  <c r="EA33" i="1"/>
  <c r="DL33" i="1"/>
  <c r="DZ33" i="1"/>
  <c r="DP32" i="1"/>
  <c r="ED32" i="1"/>
  <c r="DO32" i="1"/>
  <c r="EC32" i="1"/>
  <c r="DN32" i="1"/>
  <c r="EB32" i="1"/>
  <c r="DM32" i="1"/>
  <c r="EA32" i="1"/>
  <c r="DL32" i="1"/>
  <c r="DZ32" i="1"/>
  <c r="DP31" i="1"/>
  <c r="ED31" i="1"/>
  <c r="DO31" i="1"/>
  <c r="EC31" i="1"/>
  <c r="DN31" i="1"/>
  <c r="EB31" i="1"/>
  <c r="DM31" i="1"/>
  <c r="EA31" i="1"/>
  <c r="DL31" i="1"/>
  <c r="DZ31" i="1"/>
  <c r="DP30" i="1"/>
  <c r="ED30" i="1"/>
  <c r="DO30" i="1"/>
  <c r="EC30" i="1"/>
  <c r="DN30" i="1"/>
  <c r="EB30" i="1"/>
  <c r="DL30" i="1"/>
  <c r="DZ30" i="1"/>
  <c r="DP29" i="1"/>
  <c r="ED29" i="1"/>
  <c r="DO29" i="1"/>
  <c r="EC29" i="1"/>
  <c r="DN29" i="1"/>
  <c r="EB29" i="1"/>
  <c r="DM29" i="1"/>
  <c r="EA29" i="1"/>
  <c r="DL29" i="1"/>
  <c r="DZ29" i="1"/>
  <c r="DP28" i="1"/>
  <c r="ED28" i="1"/>
  <c r="DO28" i="1"/>
  <c r="EC28" i="1"/>
  <c r="DN28" i="1"/>
  <c r="EB28" i="1"/>
  <c r="DM28" i="1"/>
  <c r="EA28" i="1"/>
  <c r="DP27" i="1"/>
  <c r="ED27" i="1"/>
  <c r="DO27" i="1"/>
  <c r="EC27" i="1"/>
  <c r="DN27" i="1"/>
  <c r="EB27" i="1"/>
  <c r="DM27" i="1"/>
  <c r="EA27" i="1"/>
  <c r="DL27" i="1"/>
  <c r="DZ27" i="1"/>
  <c r="DP26" i="1"/>
  <c r="ED26" i="1"/>
  <c r="DO26" i="1"/>
  <c r="EC26" i="1"/>
  <c r="DN26" i="1"/>
  <c r="EB26" i="1"/>
  <c r="DM26" i="1"/>
  <c r="EA26" i="1"/>
  <c r="DP25" i="1"/>
  <c r="ED25" i="1"/>
  <c r="DO25" i="1"/>
  <c r="EC25" i="1"/>
  <c r="DN25" i="1"/>
  <c r="EB25" i="1"/>
  <c r="DM25" i="1"/>
  <c r="EA25" i="1"/>
  <c r="DL25" i="1"/>
  <c r="DZ25" i="1"/>
  <c r="DP24" i="1"/>
  <c r="ED24" i="1"/>
  <c r="DM24" i="1"/>
  <c r="EA24" i="1"/>
  <c r="DL24" i="1"/>
  <c r="DZ24" i="1"/>
  <c r="DP23" i="1"/>
  <c r="ED23" i="1"/>
  <c r="DN23" i="1"/>
  <c r="EB23" i="1"/>
  <c r="DM23" i="1"/>
  <c r="EA23" i="1"/>
  <c r="DL23" i="1"/>
  <c r="DZ23" i="1"/>
  <c r="DP22" i="1"/>
  <c r="ED22" i="1"/>
  <c r="DO22" i="1"/>
  <c r="EC22" i="1"/>
  <c r="DN22" i="1"/>
  <c r="EB22" i="1"/>
  <c r="DM22" i="1"/>
  <c r="EA22" i="1"/>
  <c r="DL22" i="1"/>
  <c r="DZ22" i="1"/>
  <c r="DP21" i="1"/>
  <c r="ED21" i="1"/>
  <c r="DO21" i="1"/>
  <c r="EC21" i="1"/>
  <c r="DN21" i="1"/>
  <c r="EB21" i="1"/>
  <c r="DM21" i="1"/>
  <c r="EA21" i="1"/>
  <c r="DL21" i="1"/>
  <c r="DZ21" i="1"/>
  <c r="DP20" i="1"/>
  <c r="ED20" i="1"/>
  <c r="DO20" i="1"/>
  <c r="EC20" i="1"/>
  <c r="DN20" i="1"/>
  <c r="EB20" i="1"/>
  <c r="DM20" i="1"/>
  <c r="EA20" i="1"/>
  <c r="DL20" i="1"/>
  <c r="DZ20" i="1"/>
  <c r="DP19" i="1"/>
  <c r="ED19" i="1"/>
  <c r="DO19" i="1"/>
  <c r="EC19" i="1"/>
  <c r="DN19" i="1"/>
  <c r="EB19" i="1"/>
  <c r="DM19" i="1"/>
  <c r="EA19" i="1"/>
  <c r="DL19" i="1"/>
  <c r="DZ19" i="1"/>
  <c r="DP18" i="1"/>
  <c r="ED18" i="1"/>
  <c r="DO18" i="1"/>
  <c r="EC18" i="1"/>
  <c r="DN18" i="1"/>
  <c r="EB18" i="1"/>
  <c r="DM18" i="1"/>
  <c r="EA18" i="1"/>
  <c r="DL18" i="1"/>
  <c r="DZ18" i="1"/>
  <c r="DP17" i="1"/>
  <c r="ED17" i="1"/>
  <c r="DO17" i="1"/>
  <c r="EC17" i="1"/>
  <c r="DN17" i="1"/>
  <c r="EB17" i="1"/>
  <c r="DL17" i="1"/>
  <c r="DZ17" i="1"/>
  <c r="DP16" i="1"/>
  <c r="ED16" i="1"/>
  <c r="DO16" i="1"/>
  <c r="EC16" i="1"/>
  <c r="DN16" i="1"/>
  <c r="EB16" i="1"/>
  <c r="DM16" i="1"/>
  <c r="EA16" i="1"/>
  <c r="DL16" i="1"/>
  <c r="DZ16" i="1"/>
  <c r="DP15" i="1"/>
  <c r="ED15" i="1"/>
  <c r="DO15" i="1"/>
  <c r="EC15" i="1"/>
  <c r="DN15" i="1"/>
  <c r="EB15" i="1"/>
  <c r="DM15" i="1"/>
  <c r="EA15" i="1"/>
  <c r="DL15" i="1"/>
  <c r="DZ15" i="1"/>
  <c r="DP14" i="1"/>
  <c r="ED14" i="1"/>
  <c r="DO14" i="1"/>
  <c r="EC14" i="1"/>
  <c r="DN14" i="1"/>
  <c r="EB14" i="1"/>
  <c r="DM14" i="1"/>
  <c r="EA14" i="1"/>
  <c r="DL14" i="1"/>
  <c r="DZ14" i="1"/>
  <c r="DP13" i="1"/>
  <c r="ED13" i="1"/>
  <c r="DO13" i="1"/>
  <c r="EC13" i="1"/>
  <c r="DN13" i="1"/>
  <c r="EB13" i="1"/>
  <c r="DM13" i="1"/>
  <c r="EA13" i="1"/>
  <c r="DL13" i="1"/>
  <c r="DZ13" i="1"/>
  <c r="DP12" i="1"/>
  <c r="ED12" i="1"/>
  <c r="DO12" i="1"/>
  <c r="EC12" i="1"/>
  <c r="DN12" i="1"/>
  <c r="EB12" i="1"/>
  <c r="DM12" i="1"/>
  <c r="EA12" i="1"/>
  <c r="DL12" i="1"/>
  <c r="DZ12" i="1"/>
  <c r="DP1102" i="1"/>
  <c r="ED1102" i="1"/>
  <c r="DO1102" i="1"/>
  <c r="EC1102" i="1"/>
  <c r="DN1102" i="1"/>
  <c r="EB1102" i="1"/>
  <c r="DM1102" i="1"/>
  <c r="EA1102" i="1"/>
  <c r="DL1102" i="1"/>
  <c r="DZ1102" i="1"/>
  <c r="DP1101" i="1"/>
  <c r="ED1101" i="1"/>
  <c r="DO1101" i="1"/>
  <c r="EC1101" i="1"/>
  <c r="DN1101" i="1"/>
  <c r="EB1101" i="1"/>
  <c r="DM1101" i="1"/>
  <c r="EA1101" i="1"/>
  <c r="DL1101" i="1"/>
  <c r="DZ1101" i="1"/>
  <c r="DK953" i="1" l="1"/>
  <c r="DK1052" i="1"/>
  <c r="DK1019" i="1"/>
  <c r="DK1100" i="1"/>
  <c r="DK1113" i="1"/>
  <c r="DK1109" i="1"/>
  <c r="DK1055" i="1"/>
  <c r="DK1047" i="1"/>
  <c r="DK1043" i="1"/>
  <c r="DK1039" i="1"/>
  <c r="DK1035" i="1"/>
  <c r="DK1031" i="1"/>
  <c r="DK1027" i="1"/>
  <c r="DK1022" i="1"/>
  <c r="DK1018" i="1"/>
  <c r="DK1014" i="1"/>
  <c r="DK1010" i="1"/>
  <c r="DK1006" i="1"/>
  <c r="DK1002" i="1"/>
  <c r="DK998" i="1"/>
  <c r="DK994" i="1"/>
  <c r="DK990" i="1"/>
  <c r="DK986" i="1"/>
  <c r="DK982" i="1"/>
  <c r="DK974" i="1"/>
  <c r="DK970" i="1"/>
  <c r="DK966" i="1"/>
  <c r="DK962" i="1"/>
  <c r="DK954" i="1"/>
  <c r="DK950" i="1"/>
  <c r="DK946" i="1"/>
  <c r="DK942" i="1"/>
  <c r="DK938" i="1"/>
  <c r="DK934" i="1"/>
  <c r="DK930" i="1"/>
  <c r="DK926" i="1"/>
  <c r="DK922" i="1"/>
  <c r="DK918" i="1"/>
  <c r="DK914" i="1"/>
  <c r="DK910" i="1"/>
  <c r="DK902" i="1"/>
  <c r="DK898" i="1"/>
  <c r="DK894" i="1"/>
  <c r="DK886" i="1"/>
  <c r="DK882" i="1"/>
  <c r="DK878" i="1"/>
  <c r="DK874" i="1"/>
  <c r="DK870" i="1"/>
  <c r="DK866" i="1"/>
  <c r="DK862" i="1"/>
  <c r="DK1098" i="1"/>
  <c r="DK853" i="1"/>
  <c r="DK849" i="1"/>
  <c r="DK845" i="1"/>
  <c r="DK841" i="1"/>
  <c r="DK837" i="1"/>
  <c r="DK1096" i="1"/>
  <c r="DK1095" i="1"/>
  <c r="DK1092" i="1"/>
  <c r="DK1088" i="1"/>
  <c r="DK830" i="1"/>
  <c r="DK826" i="1"/>
  <c r="DK822" i="1"/>
  <c r="DK814" i="1"/>
  <c r="DK810" i="1"/>
  <c r="DK802" i="1"/>
  <c r="DK798" i="1"/>
  <c r="DK794" i="1"/>
  <c r="DK790" i="1"/>
  <c r="DK778" i="1"/>
  <c r="DK774" i="1"/>
  <c r="DK770" i="1"/>
  <c r="DK762" i="1"/>
  <c r="DK750" i="1"/>
  <c r="DK746" i="1"/>
  <c r="DK738" i="1"/>
  <c r="DK726" i="1"/>
  <c r="DK722" i="1"/>
  <c r="DK713" i="1"/>
  <c r="DK626" i="1"/>
  <c r="DK1107" i="1"/>
  <c r="DK666" i="1"/>
  <c r="DK654" i="1"/>
  <c r="DK585" i="1"/>
  <c r="DK581" i="1"/>
  <c r="DK569" i="1"/>
  <c r="DK565" i="1"/>
  <c r="DK557" i="1"/>
  <c r="DK553" i="1"/>
  <c r="DK549" i="1"/>
  <c r="DK545" i="1"/>
  <c r="DK541" i="1"/>
  <c r="DK537" i="1"/>
  <c r="DK533" i="1"/>
  <c r="DK517" i="1"/>
  <c r="DK513" i="1"/>
  <c r="DK509" i="1"/>
  <c r="DK505" i="1"/>
  <c r="DK501" i="1"/>
  <c r="DK497" i="1"/>
  <c r="DK485" i="1"/>
  <c r="DK481" i="1"/>
  <c r="DK477" i="1"/>
  <c r="DK473" i="1"/>
  <c r="DK469" i="1"/>
  <c r="DK465" i="1"/>
  <c r="DK609" i="1"/>
  <c r="DK605" i="1"/>
  <c r="DK593" i="1"/>
  <c r="DK589" i="1"/>
  <c r="DK439" i="1"/>
  <c r="DK427" i="1"/>
  <c r="DK415" i="1"/>
  <c r="DK407" i="1"/>
  <c r="DK395" i="1"/>
  <c r="DK391" i="1"/>
  <c r="DK387" i="1"/>
  <c r="DK383" i="1"/>
  <c r="DK379" i="1"/>
  <c r="DK1067" i="1"/>
  <c r="DK978" i="1"/>
  <c r="DK818" i="1"/>
  <c r="DK1033" i="1"/>
  <c r="DK1029" i="1"/>
  <c r="DK1020" i="1"/>
  <c r="DK1012" i="1"/>
  <c r="DK992" i="1"/>
  <c r="DK988" i="1"/>
  <c r="DK976" i="1"/>
  <c r="DK972" i="1"/>
  <c r="DK964" i="1"/>
  <c r="DK960" i="1"/>
  <c r="DK956" i="1"/>
  <c r="DK948" i="1"/>
  <c r="DK940" i="1"/>
  <c r="DK932" i="1"/>
  <c r="DK928" i="1"/>
  <c r="DK912" i="1"/>
  <c r="DK908" i="1"/>
  <c r="DK900" i="1"/>
  <c r="DK876" i="1"/>
  <c r="DK864" i="1"/>
  <c r="DK860" i="1"/>
  <c r="DK668" i="1"/>
  <c r="DK855" i="1"/>
  <c r="DK847" i="1"/>
  <c r="DK1090" i="1"/>
  <c r="DK1086" i="1"/>
  <c r="DK828" i="1"/>
  <c r="DK824" i="1"/>
  <c r="DK820" i="1"/>
  <c r="DK812" i="1"/>
  <c r="DK808" i="1"/>
  <c r="DK804" i="1"/>
  <c r="DK796" i="1"/>
  <c r="DK792" i="1"/>
  <c r="DK772" i="1"/>
  <c r="DK704" i="1"/>
  <c r="DK700" i="1"/>
  <c r="DK696" i="1"/>
  <c r="DK692" i="1"/>
  <c r="DK688" i="1"/>
  <c r="DK684" i="1"/>
  <c r="DK680" i="1"/>
  <c r="DK676" i="1"/>
  <c r="DK672" i="1"/>
  <c r="DK652" i="1"/>
  <c r="DK648" i="1"/>
  <c r="DK644" i="1"/>
  <c r="DK640" i="1"/>
  <c r="DK636" i="1"/>
  <c r="DK632" i="1"/>
  <c r="DK628" i="1"/>
  <c r="DK624" i="1"/>
  <c r="DK620" i="1"/>
  <c r="DK616" i="1"/>
  <c r="DK1105" i="1"/>
  <c r="DK664" i="1"/>
  <c r="DK660" i="1"/>
  <c r="DK656" i="1"/>
  <c r="DK1104" i="1"/>
  <c r="DK583" i="1"/>
  <c r="DK579" i="1"/>
  <c r="DK575" i="1"/>
  <c r="DK571" i="1"/>
  <c r="DK567" i="1"/>
  <c r="DK563" i="1"/>
  <c r="DK559" i="1"/>
  <c r="DK555" i="1"/>
  <c r="DK551" i="1"/>
  <c r="DK547" i="1"/>
  <c r="DK543" i="1"/>
  <c r="DK539" i="1"/>
  <c r="DK535" i="1"/>
  <c r="DK531" i="1"/>
  <c r="DK527" i="1"/>
  <c r="DK523" i="1"/>
  <c r="DK519" i="1"/>
  <c r="DK515" i="1"/>
  <c r="DK511" i="1"/>
  <c r="DK507" i="1"/>
  <c r="DK503" i="1"/>
  <c r="DK499" i="1"/>
  <c r="DK495" i="1"/>
  <c r="DK491" i="1"/>
  <c r="DK487" i="1"/>
  <c r="DK483" i="1"/>
  <c r="DK479" i="1"/>
  <c r="DK958" i="1"/>
  <c r="DK782" i="1"/>
  <c r="DK1115" i="1"/>
  <c r="DK1111" i="1"/>
  <c r="DK1057" i="1"/>
  <c r="DK1053" i="1"/>
  <c r="DK1049" i="1"/>
  <c r="DK1045" i="1"/>
  <c r="DK1041" i="1"/>
  <c r="DK1037" i="1"/>
  <c r="DK1025" i="1"/>
  <c r="DK1016" i="1"/>
  <c r="DK1008" i="1"/>
  <c r="DK1004" i="1"/>
  <c r="DK1000" i="1"/>
  <c r="DK996" i="1"/>
  <c r="DK984" i="1"/>
  <c r="DK980" i="1"/>
  <c r="DK968" i="1"/>
  <c r="DK952" i="1"/>
  <c r="DK944" i="1"/>
  <c r="DK936" i="1"/>
  <c r="DK924" i="1"/>
  <c r="DK920" i="1"/>
  <c r="DK916" i="1"/>
  <c r="DK904" i="1"/>
  <c r="DK896" i="1"/>
  <c r="DK892" i="1"/>
  <c r="DK888" i="1"/>
  <c r="DK884" i="1"/>
  <c r="DK880" i="1"/>
  <c r="DK872" i="1"/>
  <c r="DK868" i="1"/>
  <c r="DK851" i="1"/>
  <c r="DK843" i="1"/>
  <c r="DK839" i="1"/>
  <c r="DK835" i="1"/>
  <c r="DK831" i="1"/>
  <c r="DK1094" i="1"/>
  <c r="DK816" i="1"/>
  <c r="DK800" i="1"/>
  <c r="DK788" i="1"/>
  <c r="DK784" i="1"/>
  <c r="DK780" i="1"/>
  <c r="DK776" i="1"/>
  <c r="DK768" i="1"/>
  <c r="DK764" i="1"/>
  <c r="DK760" i="1"/>
  <c r="DK756" i="1"/>
  <c r="DK752" i="1"/>
  <c r="DK748" i="1"/>
  <c r="DK744" i="1"/>
  <c r="DK740" i="1"/>
  <c r="DK736" i="1"/>
  <c r="DK732" i="1"/>
  <c r="DK728" i="1"/>
  <c r="DK724" i="1"/>
  <c r="DK720" i="1"/>
  <c r="DK716" i="1"/>
  <c r="DK712" i="1"/>
  <c r="DK708" i="1"/>
  <c r="DK1114" i="1"/>
  <c r="DK1110" i="1"/>
  <c r="DK1056" i="1"/>
  <c r="DK1048" i="1"/>
  <c r="DK1044" i="1"/>
  <c r="DK1040" i="1"/>
  <c r="DK1036" i="1"/>
  <c r="DK1032" i="1"/>
  <c r="DK1028" i="1"/>
  <c r="DK1024" i="1"/>
  <c r="DK1015" i="1"/>
  <c r="DK1011" i="1"/>
  <c r="DK1007" i="1"/>
  <c r="DK1003" i="1"/>
  <c r="DK999" i="1"/>
  <c r="DK995" i="1"/>
  <c r="DK991" i="1"/>
  <c r="DK987" i="1"/>
  <c r="DK983" i="1"/>
  <c r="DK979" i="1"/>
  <c r="DK975" i="1"/>
  <c r="DK971" i="1"/>
  <c r="DK967" i="1"/>
  <c r="DK963" i="1"/>
  <c r="DK959" i="1"/>
  <c r="DK955" i="1"/>
  <c r="DK951" i="1"/>
  <c r="DK947" i="1"/>
  <c r="DK943" i="1"/>
  <c r="DK939" i="1"/>
  <c r="DK935" i="1"/>
  <c r="DK931" i="1"/>
  <c r="DK927" i="1"/>
  <c r="DK923" i="1"/>
  <c r="DK919" i="1"/>
  <c r="DK915" i="1"/>
  <c r="DK911" i="1"/>
  <c r="DK907" i="1"/>
  <c r="DK903" i="1"/>
  <c r="DK899" i="1"/>
  <c r="DK895" i="1"/>
  <c r="DK891" i="1"/>
  <c r="DK887" i="1"/>
  <c r="DK883" i="1"/>
  <c r="DK879" i="1"/>
  <c r="DK424" i="1"/>
  <c r="DK1051" i="1"/>
  <c r="DK906" i="1"/>
  <c r="DK858" i="1"/>
  <c r="DK806" i="1"/>
  <c r="DK758" i="1"/>
  <c r="DK754" i="1"/>
  <c r="DK742" i="1"/>
  <c r="DK718" i="1"/>
  <c r="DK714" i="1"/>
  <c r="DK710" i="1"/>
  <c r="DK706" i="1"/>
  <c r="DK658" i="1"/>
  <c r="DK573" i="1"/>
  <c r="DK561" i="1"/>
  <c r="DK521" i="1"/>
  <c r="DK493" i="1"/>
  <c r="DK457" i="1"/>
  <c r="DK453" i="1"/>
  <c r="DK449" i="1"/>
  <c r="DK445" i="1"/>
  <c r="DK441" i="1"/>
  <c r="DK613" i="1"/>
  <c r="DK601" i="1"/>
  <c r="DK435" i="1"/>
  <c r="DK431" i="1"/>
  <c r="DK411" i="1"/>
  <c r="DK403" i="1"/>
  <c r="DK375" i="1"/>
  <c r="DK1083" i="1"/>
  <c r="DK1079" i="1"/>
  <c r="DK1075" i="1"/>
  <c r="DK1071" i="1"/>
  <c r="DK371" i="1"/>
  <c r="DK367" i="1"/>
  <c r="DK363" i="1"/>
  <c r="DK359" i="1"/>
  <c r="DK355" i="1"/>
  <c r="DK351" i="1"/>
  <c r="DK347" i="1"/>
  <c r="DK343" i="1"/>
  <c r="DK339" i="1"/>
  <c r="DK335" i="1"/>
  <c r="DK331" i="1"/>
  <c r="DK328" i="1"/>
  <c r="DK324" i="1"/>
  <c r="DK320" i="1"/>
  <c r="DK316" i="1"/>
  <c r="DK312" i="1"/>
  <c r="DK308" i="1"/>
  <c r="DK304" i="1"/>
  <c r="DK300" i="1"/>
  <c r="DK296" i="1"/>
  <c r="DK292" i="1"/>
  <c r="DK288" i="1"/>
  <c r="DK284" i="1"/>
  <c r="DK280" i="1"/>
  <c r="DK276" i="1"/>
  <c r="DK272" i="1"/>
  <c r="DK268" i="1"/>
  <c r="DK264" i="1"/>
  <c r="DK260" i="1"/>
  <c r="DK256" i="1"/>
  <c r="DK252" i="1"/>
  <c r="DK248" i="1"/>
  <c r="DK244" i="1"/>
  <c r="DK240" i="1"/>
  <c r="DK236" i="1"/>
  <c r="DK890" i="1"/>
  <c r="DK833" i="1"/>
  <c r="DK786" i="1"/>
  <c r="DK766" i="1"/>
  <c r="DK734" i="1"/>
  <c r="DK730" i="1"/>
  <c r="DK702" i="1"/>
  <c r="DK698" i="1"/>
  <c r="DK694" i="1"/>
  <c r="DK690" i="1"/>
  <c r="DK686" i="1"/>
  <c r="DK682" i="1"/>
  <c r="DK678" i="1"/>
  <c r="DK674" i="1"/>
  <c r="DK670" i="1"/>
  <c r="DK650" i="1"/>
  <c r="DK646" i="1"/>
  <c r="DK642" i="1"/>
  <c r="DK638" i="1"/>
  <c r="DK634" i="1"/>
  <c r="DK630" i="1"/>
  <c r="DK622" i="1"/>
  <c r="DK618" i="1"/>
  <c r="DK662" i="1"/>
  <c r="DK577" i="1"/>
  <c r="DK529" i="1"/>
  <c r="DK525" i="1"/>
  <c r="DK489" i="1"/>
  <c r="DK461" i="1"/>
  <c r="DK597" i="1"/>
  <c r="DK423" i="1"/>
  <c r="DK419" i="1"/>
  <c r="DK399" i="1"/>
  <c r="DK1116" i="1"/>
  <c r="DK1112" i="1"/>
  <c r="DK1058" i="1"/>
  <c r="DK1054" i="1"/>
  <c r="DK1050" i="1"/>
  <c r="DK1046" i="1"/>
  <c r="DK1042" i="1"/>
  <c r="DK1038" i="1"/>
  <c r="DK1034" i="1"/>
  <c r="DK1030" i="1"/>
  <c r="DK1026" i="1"/>
  <c r="DK1021" i="1"/>
  <c r="DK1017" i="1"/>
  <c r="DK1013" i="1"/>
  <c r="DK1009" i="1"/>
  <c r="DK1005" i="1"/>
  <c r="DK1001" i="1"/>
  <c r="DK997" i="1"/>
  <c r="DK993" i="1"/>
  <c r="DK989" i="1"/>
  <c r="DK985" i="1"/>
  <c r="DK981" i="1"/>
  <c r="DK977" i="1"/>
  <c r="DK973" i="1"/>
  <c r="DK969" i="1"/>
  <c r="DK965" i="1"/>
  <c r="DK961" i="1"/>
  <c r="DK957" i="1"/>
  <c r="DK949" i="1"/>
  <c r="DK945" i="1"/>
  <c r="DK941" i="1"/>
  <c r="DK937" i="1"/>
  <c r="DK933" i="1"/>
  <c r="DK929" i="1"/>
  <c r="DK925" i="1"/>
  <c r="DK921" i="1"/>
  <c r="DK917" i="1"/>
  <c r="DK913" i="1"/>
  <c r="DK909" i="1"/>
  <c r="DK905" i="1"/>
  <c r="DK901" i="1"/>
  <c r="DK897" i="1"/>
  <c r="DK893" i="1"/>
  <c r="DK889" i="1"/>
  <c r="DK885" i="1"/>
  <c r="DK881" i="1"/>
  <c r="DK877" i="1"/>
  <c r="DK873" i="1"/>
  <c r="DK857" i="1"/>
  <c r="DK809" i="1"/>
  <c r="DK777" i="1"/>
  <c r="DK745" i="1"/>
  <c r="DK681" i="1"/>
  <c r="DK633" i="1"/>
  <c r="DK657" i="1"/>
  <c r="DK291" i="1"/>
  <c r="DK869" i="1"/>
  <c r="DK865" i="1"/>
  <c r="DK861" i="1"/>
  <c r="DK856" i="1"/>
  <c r="DK852" i="1"/>
  <c r="DK848" i="1"/>
  <c r="DK844" i="1"/>
  <c r="DK840" i="1"/>
  <c r="DK836" i="1"/>
  <c r="DK832" i="1"/>
  <c r="DK1091" i="1"/>
  <c r="DK1087" i="1"/>
  <c r="DK829" i="1"/>
  <c r="DK825" i="1"/>
  <c r="DK821" i="1"/>
  <c r="DK817" i="1"/>
  <c r="DK813" i="1"/>
  <c r="DK805" i="1"/>
  <c r="DK801" i="1"/>
  <c r="DK797" i="1"/>
  <c r="DK793" i="1"/>
  <c r="DK789" i="1"/>
  <c r="DK785" i="1"/>
  <c r="DK781" i="1"/>
  <c r="DK773" i="1"/>
  <c r="DK769" i="1"/>
  <c r="DK765" i="1"/>
  <c r="DK761" i="1"/>
  <c r="DK757" i="1"/>
  <c r="DK753" i="1"/>
  <c r="DK749" i="1"/>
  <c r="DK741" i="1"/>
  <c r="DK737" i="1"/>
  <c r="DK733" i="1"/>
  <c r="DK729" i="1"/>
  <c r="DK725" i="1"/>
  <c r="DK721" i="1"/>
  <c r="DK717" i="1"/>
  <c r="DK709" i="1"/>
  <c r="DK705" i="1"/>
  <c r="DK701" i="1"/>
  <c r="DK697" i="1"/>
  <c r="DK693" i="1"/>
  <c r="DK689" i="1"/>
  <c r="DK685" i="1"/>
  <c r="DK677" i="1"/>
  <c r="DK673" i="1"/>
  <c r="DK669" i="1"/>
  <c r="DK649" i="1"/>
  <c r="DK645" i="1"/>
  <c r="DK641" i="1"/>
  <c r="DK637" i="1"/>
  <c r="DK629" i="1"/>
  <c r="DK625" i="1"/>
  <c r="DK621" i="1"/>
  <c r="DK617" i="1"/>
  <c r="DK1106" i="1"/>
  <c r="DK665" i="1"/>
  <c r="DK661" i="1"/>
  <c r="DK653" i="1"/>
  <c r="DK584" i="1"/>
  <c r="DK580" i="1"/>
  <c r="DK576" i="1"/>
  <c r="DK572" i="1"/>
  <c r="DK568" i="1"/>
  <c r="DK564" i="1"/>
  <c r="DK560" i="1"/>
  <c r="DK556" i="1"/>
  <c r="DK552" i="1"/>
  <c r="DK548" i="1"/>
  <c r="DK544" i="1"/>
  <c r="DK540" i="1"/>
  <c r="DK536" i="1"/>
  <c r="DK532" i="1"/>
  <c r="DK528" i="1"/>
  <c r="DK524" i="1"/>
  <c r="DK520" i="1"/>
  <c r="DK516" i="1"/>
  <c r="DK512" i="1"/>
  <c r="DK508" i="1"/>
  <c r="DK504" i="1"/>
  <c r="DK500" i="1"/>
  <c r="DK496" i="1"/>
  <c r="DK492" i="1"/>
  <c r="DK488" i="1"/>
  <c r="DK484" i="1"/>
  <c r="DK480" i="1"/>
  <c r="DK476" i="1"/>
  <c r="DK472" i="1"/>
  <c r="DK468" i="1"/>
  <c r="DK464" i="1"/>
  <c r="DK460" i="1"/>
  <c r="DK456" i="1"/>
  <c r="DK452" i="1"/>
  <c r="DK448" i="1"/>
  <c r="DK444" i="1"/>
  <c r="DK440" i="1"/>
  <c r="DK612" i="1"/>
  <c r="DK608" i="1"/>
  <c r="DK604" i="1"/>
  <c r="DK600" i="1"/>
  <c r="DK596" i="1"/>
  <c r="DK592" i="1"/>
  <c r="DK588" i="1"/>
  <c r="DK438" i="1"/>
  <c r="DK434" i="1"/>
  <c r="DK430" i="1"/>
  <c r="DK426" i="1"/>
  <c r="DK422" i="1"/>
  <c r="DK418" i="1"/>
  <c r="DK414" i="1"/>
  <c r="DK410" i="1"/>
  <c r="DK406" i="1"/>
  <c r="DK402" i="1"/>
  <c r="DK398" i="1"/>
  <c r="DK394" i="1"/>
  <c r="DK390" i="1"/>
  <c r="DK386" i="1"/>
  <c r="DK382" i="1"/>
  <c r="DK378" i="1"/>
  <c r="DK374" i="1"/>
  <c r="DK1082" i="1"/>
  <c r="DK1078" i="1"/>
  <c r="DK1074" i="1"/>
  <c r="DK1070" i="1"/>
  <c r="DK1066" i="1"/>
  <c r="DK370" i="1"/>
  <c r="DK366" i="1"/>
  <c r="DK362" i="1"/>
  <c r="DK358" i="1"/>
  <c r="DK354" i="1"/>
  <c r="DK350" i="1"/>
  <c r="DK346" i="1"/>
  <c r="DK342" i="1"/>
  <c r="DK338" i="1"/>
  <c r="DK334" i="1"/>
  <c r="DK330" i="1"/>
  <c r="DK327" i="1"/>
  <c r="DK323" i="1"/>
  <c r="DK319" i="1"/>
  <c r="DK315" i="1"/>
  <c r="DK311" i="1"/>
  <c r="DK307" i="1"/>
  <c r="DK303" i="1"/>
  <c r="DK299" i="1"/>
  <c r="DK295" i="1"/>
  <c r="DK287" i="1"/>
  <c r="DK283" i="1"/>
  <c r="DK279" i="1"/>
  <c r="DK275" i="1"/>
  <c r="DK271" i="1"/>
  <c r="DK267" i="1"/>
  <c r="DK263" i="1"/>
  <c r="DK259" i="1"/>
  <c r="DK255" i="1"/>
  <c r="DK251" i="1"/>
  <c r="DK247" i="1"/>
  <c r="DK243" i="1"/>
  <c r="DK239" i="1"/>
  <c r="DK235" i="1"/>
  <c r="DK227" i="1"/>
  <c r="DK163" i="1"/>
  <c r="DK105" i="1"/>
  <c r="DK475" i="1"/>
  <c r="DK471" i="1"/>
  <c r="DK467" i="1"/>
  <c r="DK463" i="1"/>
  <c r="DK459" i="1"/>
  <c r="DK455" i="1"/>
  <c r="DK451" i="1"/>
  <c r="DK447" i="1"/>
  <c r="DK443" i="1"/>
  <c r="DK615" i="1"/>
  <c r="DK611" i="1"/>
  <c r="DK607" i="1"/>
  <c r="DK603" i="1"/>
  <c r="DK599" i="1"/>
  <c r="DK595" i="1"/>
  <c r="DK591" i="1"/>
  <c r="DK587" i="1"/>
  <c r="DK437" i="1"/>
  <c r="DK433" i="1"/>
  <c r="DK429" i="1"/>
  <c r="DK425" i="1"/>
  <c r="DK421" i="1"/>
  <c r="DK417" i="1"/>
  <c r="DK413" i="1"/>
  <c r="DK409" i="1"/>
  <c r="DK405" i="1"/>
  <c r="DK401" i="1"/>
  <c r="DK397" i="1"/>
  <c r="DK393" i="1"/>
  <c r="DK389" i="1"/>
  <c r="DK385" i="1"/>
  <c r="DK381" i="1"/>
  <c r="DK377" i="1"/>
  <c r="DK373" i="1"/>
  <c r="DK1081" i="1"/>
  <c r="DK1077" i="1"/>
  <c r="DK1073" i="1"/>
  <c r="DK1069" i="1"/>
  <c r="DK161" i="1"/>
  <c r="DK369" i="1"/>
  <c r="DK365" i="1"/>
  <c r="DK361" i="1"/>
  <c r="DK357" i="1"/>
  <c r="DK353" i="1"/>
  <c r="DK349" i="1"/>
  <c r="DK345" i="1"/>
  <c r="DK341" i="1"/>
  <c r="DK337" i="1"/>
  <c r="DK333" i="1"/>
  <c r="DK1023" i="1"/>
  <c r="DK326" i="1"/>
  <c r="DK322" i="1"/>
  <c r="DK318" i="1"/>
  <c r="DK314" i="1"/>
  <c r="DK310" i="1"/>
  <c r="DK306" i="1"/>
  <c r="DK302" i="1"/>
  <c r="DK298" i="1"/>
  <c r="DK294" i="1"/>
  <c r="DK290" i="1"/>
  <c r="DK286" i="1"/>
  <c r="DK282" i="1"/>
  <c r="DK278" i="1"/>
  <c r="DK274" i="1"/>
  <c r="DK270" i="1"/>
  <c r="DK266" i="1"/>
  <c r="DK262" i="1"/>
  <c r="DK258" i="1"/>
  <c r="DK254" i="1"/>
  <c r="DK250" i="1"/>
  <c r="DK246" i="1"/>
  <c r="DK242" i="1"/>
  <c r="DK238" i="1"/>
  <c r="DK234" i="1"/>
  <c r="DK230" i="1"/>
  <c r="DK226" i="1"/>
  <c r="DK222" i="1"/>
  <c r="DK218" i="1"/>
  <c r="DK214" i="1"/>
  <c r="DK210" i="1"/>
  <c r="DK206" i="1"/>
  <c r="DK202" i="1"/>
  <c r="DK198" i="1"/>
  <c r="DK194" i="1"/>
  <c r="DK190" i="1"/>
  <c r="DK186" i="1"/>
  <c r="DK182" i="1"/>
  <c r="DK178" i="1"/>
  <c r="DK174" i="1"/>
  <c r="DK170" i="1"/>
  <c r="DK166" i="1"/>
  <c r="DK162" i="1"/>
  <c r="DK158" i="1"/>
  <c r="DK154" i="1"/>
  <c r="DK150" i="1"/>
  <c r="DK146" i="1"/>
  <c r="DK142" i="1"/>
  <c r="DK138" i="1"/>
  <c r="DK1062" i="1"/>
  <c r="DK136" i="1"/>
  <c r="DK132" i="1"/>
  <c r="DK128" i="1"/>
  <c r="DK124" i="1"/>
  <c r="DK120" i="1"/>
  <c r="DK116" i="1"/>
  <c r="DK112" i="1"/>
  <c r="DK108" i="1"/>
  <c r="DK104" i="1"/>
  <c r="DK100" i="1"/>
  <c r="DK96" i="1"/>
  <c r="DK92" i="1"/>
  <c r="DK88" i="1"/>
  <c r="DK84" i="1"/>
  <c r="DK80" i="1"/>
  <c r="DK76" i="1"/>
  <c r="DK72" i="1"/>
  <c r="DK68" i="1"/>
  <c r="DK64" i="1"/>
  <c r="DK60" i="1"/>
  <c r="DK56" i="1"/>
  <c r="DK52" i="1"/>
  <c r="DK48" i="1"/>
  <c r="DK44" i="1"/>
  <c r="DK40" i="1"/>
  <c r="DK36" i="1"/>
  <c r="DK32" i="1"/>
  <c r="DK28" i="1"/>
  <c r="DK24" i="1"/>
  <c r="DK20" i="1"/>
  <c r="DK16" i="1"/>
  <c r="DK12" i="1"/>
  <c r="DK875" i="1"/>
  <c r="DK871" i="1"/>
  <c r="DK867" i="1"/>
  <c r="DK863" i="1"/>
  <c r="DK859" i="1"/>
  <c r="DK1099" i="1"/>
  <c r="DK854" i="1"/>
  <c r="DK850" i="1"/>
  <c r="DK846" i="1"/>
  <c r="DK842" i="1"/>
  <c r="DK838" i="1"/>
  <c r="DK834" i="1"/>
  <c r="DK1097" i="1"/>
  <c r="DK1093" i="1"/>
  <c r="DK1089" i="1"/>
  <c r="DK1085" i="1"/>
  <c r="DK827" i="1"/>
  <c r="DK823" i="1"/>
  <c r="DK819" i="1"/>
  <c r="DK815" i="1"/>
  <c r="DK811" i="1"/>
  <c r="DK807" i="1"/>
  <c r="DK803" i="1"/>
  <c r="DK799" i="1"/>
  <c r="DK795" i="1"/>
  <c r="DK791" i="1"/>
  <c r="DK787" i="1"/>
  <c r="DK783" i="1"/>
  <c r="DK779" i="1"/>
  <c r="DK775" i="1"/>
  <c r="DK771" i="1"/>
  <c r="DK767" i="1"/>
  <c r="DK763" i="1"/>
  <c r="DK759" i="1"/>
  <c r="DK755" i="1"/>
  <c r="DK751" i="1"/>
  <c r="DK747" i="1"/>
  <c r="DK743" i="1"/>
  <c r="DK739" i="1"/>
  <c r="DK735" i="1"/>
  <c r="DK731" i="1"/>
  <c r="DK727" i="1"/>
  <c r="DK723" i="1"/>
  <c r="DK719" i="1"/>
  <c r="DK715" i="1"/>
  <c r="DK711" i="1"/>
  <c r="DK707" i="1"/>
  <c r="DK703" i="1"/>
  <c r="DK699" i="1"/>
  <c r="DK695" i="1"/>
  <c r="DK691" i="1"/>
  <c r="DK687" i="1"/>
  <c r="DK683" i="1"/>
  <c r="DK679" i="1"/>
  <c r="DK675" i="1"/>
  <c r="DK671" i="1"/>
  <c r="DK651" i="1"/>
  <c r="DK647" i="1"/>
  <c r="DK643" i="1"/>
  <c r="DK639" i="1"/>
  <c r="DK635" i="1"/>
  <c r="DK631" i="1"/>
  <c r="DK627" i="1"/>
  <c r="DK623" i="1"/>
  <c r="DK619" i="1"/>
  <c r="DK1108" i="1"/>
  <c r="DK667" i="1"/>
  <c r="DK663" i="1"/>
  <c r="DK659" i="1"/>
  <c r="DK655" i="1"/>
  <c r="DK1103" i="1"/>
  <c r="DK582" i="1"/>
  <c r="DK578" i="1"/>
  <c r="DK574" i="1"/>
  <c r="DK570" i="1"/>
  <c r="DK566" i="1"/>
  <c r="DK562" i="1"/>
  <c r="DK558" i="1"/>
  <c r="DK554" i="1"/>
  <c r="DK550" i="1"/>
  <c r="DK546" i="1"/>
  <c r="DK542" i="1"/>
  <c r="DK538" i="1"/>
  <c r="DK534" i="1"/>
  <c r="DK530" i="1"/>
  <c r="DK526" i="1"/>
  <c r="DK522" i="1"/>
  <c r="DK518" i="1"/>
  <c r="DK514" i="1"/>
  <c r="DK510" i="1"/>
  <c r="DK506" i="1"/>
  <c r="DK502" i="1"/>
  <c r="DK498" i="1"/>
  <c r="DK494" i="1"/>
  <c r="DK490" i="1"/>
  <c r="DK486" i="1"/>
  <c r="DK482" i="1"/>
  <c r="DK478" i="1"/>
  <c r="DK474" i="1"/>
  <c r="DK470" i="1"/>
  <c r="DK466" i="1"/>
  <c r="DK462" i="1"/>
  <c r="DK458" i="1"/>
  <c r="DK454" i="1"/>
  <c r="DK450" i="1"/>
  <c r="DK446" i="1"/>
  <c r="DK442" i="1"/>
  <c r="DK614" i="1"/>
  <c r="DK610" i="1"/>
  <c r="DK606" i="1"/>
  <c r="DK602" i="1"/>
  <c r="DK598" i="1"/>
  <c r="DK594" i="1"/>
  <c r="DK590" i="1"/>
  <c r="DK586" i="1"/>
  <c r="DK436" i="1"/>
  <c r="DK432" i="1"/>
  <c r="DK428" i="1"/>
  <c r="DK420" i="1"/>
  <c r="DK416" i="1"/>
  <c r="DK412" i="1"/>
  <c r="DK408" i="1"/>
  <c r="DK404" i="1"/>
  <c r="DK400" i="1"/>
  <c r="DK396" i="1"/>
  <c r="DK392" i="1"/>
  <c r="DK388" i="1"/>
  <c r="DK384" i="1"/>
  <c r="DK380" i="1"/>
  <c r="DK376" i="1"/>
  <c r="DK1084" i="1"/>
  <c r="DK1080" i="1"/>
  <c r="DK1076" i="1"/>
  <c r="DK1072" i="1"/>
  <c r="DK1068" i="1"/>
  <c r="DK372" i="1"/>
  <c r="DK368" i="1"/>
  <c r="DK364" i="1"/>
  <c r="DK360" i="1"/>
  <c r="DK356" i="1"/>
  <c r="DK352" i="1"/>
  <c r="DK348" i="1"/>
  <c r="DK344" i="1"/>
  <c r="DK340" i="1"/>
  <c r="DK336" i="1"/>
  <c r="DK332" i="1"/>
  <c r="DK329" i="1"/>
  <c r="DK325" i="1"/>
  <c r="DK321" i="1"/>
  <c r="DK317" i="1"/>
  <c r="DK313" i="1"/>
  <c r="DK309" i="1"/>
  <c r="DK305" i="1"/>
  <c r="DK301" i="1"/>
  <c r="DK297" i="1"/>
  <c r="DK293" i="1"/>
  <c r="DK289" i="1"/>
  <c r="DK285" i="1"/>
  <c r="DK281" i="1"/>
  <c r="DK277" i="1"/>
  <c r="DK273" i="1"/>
  <c r="DK269" i="1"/>
  <c r="DK265" i="1"/>
  <c r="DK261" i="1"/>
  <c r="DK257" i="1"/>
  <c r="DK253" i="1"/>
  <c r="DK249" i="1"/>
  <c r="DK245" i="1"/>
  <c r="DK241" i="1"/>
  <c r="DK237" i="1"/>
  <c r="DK233" i="1"/>
  <c r="DK229" i="1"/>
  <c r="DK225" i="1"/>
  <c r="DK221" i="1"/>
  <c r="DK217" i="1"/>
  <c r="DK213" i="1"/>
  <c r="DK209" i="1"/>
  <c r="DK205" i="1"/>
  <c r="DK201" i="1"/>
  <c r="DK197" i="1"/>
  <c r="DK193" i="1"/>
  <c r="DK189" i="1"/>
  <c r="DK185" i="1"/>
  <c r="DK181" i="1"/>
  <c r="DK177" i="1"/>
  <c r="DK173" i="1"/>
  <c r="DK169" i="1"/>
  <c r="DK165" i="1"/>
  <c r="DK160" i="1"/>
  <c r="DK157" i="1"/>
  <c r="DK153" i="1"/>
  <c r="DK149" i="1"/>
  <c r="DK145" i="1"/>
  <c r="DK141" i="1"/>
  <c r="DK1065" i="1"/>
  <c r="DK1061" i="1"/>
  <c r="DK135" i="1"/>
  <c r="DK131" i="1"/>
  <c r="DK127" i="1"/>
  <c r="DK123" i="1"/>
  <c r="DK119" i="1"/>
  <c r="DK115" i="1"/>
  <c r="DK111" i="1"/>
  <c r="DK107" i="1"/>
  <c r="DK103" i="1"/>
  <c r="DK99" i="1"/>
  <c r="DK95" i="1"/>
  <c r="DK91" i="1"/>
  <c r="DK87" i="1"/>
  <c r="DK83" i="1"/>
  <c r="DK79" i="1"/>
  <c r="DK75" i="1"/>
  <c r="DK71" i="1"/>
  <c r="DK67" i="1"/>
  <c r="DK63" i="1"/>
  <c r="DK59" i="1"/>
  <c r="DK55" i="1"/>
  <c r="DK51" i="1"/>
  <c r="DK47" i="1"/>
  <c r="DK43" i="1"/>
  <c r="DK39" i="1"/>
  <c r="DK35" i="1"/>
  <c r="DK31" i="1"/>
  <c r="DK27" i="1"/>
  <c r="DK23" i="1"/>
  <c r="DK19" i="1"/>
  <c r="DK15" i="1"/>
  <c r="DK1102" i="1"/>
  <c r="DK232" i="1"/>
  <c r="DK228" i="1"/>
  <c r="DK224" i="1"/>
  <c r="DK220" i="1"/>
  <c r="DK216" i="1"/>
  <c r="DK212" i="1"/>
  <c r="DK208" i="1"/>
  <c r="DK204" i="1"/>
  <c r="DK200" i="1"/>
  <c r="DK196" i="1"/>
  <c r="DK192" i="1"/>
  <c r="DK188" i="1"/>
  <c r="DK184" i="1"/>
  <c r="DK180" i="1"/>
  <c r="DK176" i="1"/>
  <c r="DK172" i="1"/>
  <c r="DK168" i="1"/>
  <c r="DK164" i="1"/>
  <c r="DK137" i="1"/>
  <c r="DK156" i="1"/>
  <c r="DK152" i="1"/>
  <c r="DK148" i="1"/>
  <c r="DK144" i="1"/>
  <c r="DK140" i="1"/>
  <c r="DK1064" i="1"/>
  <c r="DK1060" i="1"/>
  <c r="DK134" i="1"/>
  <c r="DK130" i="1"/>
  <c r="DK126" i="1"/>
  <c r="DK122" i="1"/>
  <c r="DK118" i="1"/>
  <c r="DK114" i="1"/>
  <c r="DK110" i="1"/>
  <c r="DK106" i="1"/>
  <c r="DK102" i="1"/>
  <c r="DK98" i="1"/>
  <c r="DK94" i="1"/>
  <c r="DK90" i="1"/>
  <c r="DK86" i="1"/>
  <c r="DK82" i="1"/>
  <c r="DK78" i="1"/>
  <c r="DK74" i="1"/>
  <c r="DK70" i="1"/>
  <c r="DK66" i="1"/>
  <c r="DK62" i="1"/>
  <c r="DK58" i="1"/>
  <c r="DK54" i="1"/>
  <c r="DK50" i="1"/>
  <c r="DK46" i="1"/>
  <c r="DK42" i="1"/>
  <c r="DK38" i="1"/>
  <c r="DK34" i="1"/>
  <c r="DK30" i="1"/>
  <c r="DK26" i="1"/>
  <c r="DK22" i="1"/>
  <c r="DK18" i="1"/>
  <c r="DK14" i="1"/>
  <c r="DK1101" i="1"/>
  <c r="DK231" i="1"/>
  <c r="DK223" i="1"/>
  <c r="DK219" i="1"/>
  <c r="DK215" i="1"/>
  <c r="DK211" i="1"/>
  <c r="DK207" i="1"/>
  <c r="DK203" i="1"/>
  <c r="DK199" i="1"/>
  <c r="DK195" i="1"/>
  <c r="DK191" i="1"/>
  <c r="DK187" i="1"/>
  <c r="DK183" i="1"/>
  <c r="DK179" i="1"/>
  <c r="DK175" i="1"/>
  <c r="DK171" i="1"/>
  <c r="DK167" i="1"/>
  <c r="DK159" i="1"/>
  <c r="DK155" i="1"/>
  <c r="DK151" i="1"/>
  <c r="DK147" i="1"/>
  <c r="DK143" i="1"/>
  <c r="DK139" i="1"/>
  <c r="DK1063" i="1"/>
  <c r="DK1059" i="1"/>
  <c r="DK133" i="1"/>
  <c r="DK129" i="1"/>
  <c r="DK125" i="1"/>
  <c r="DK121" i="1"/>
  <c r="DK117" i="1"/>
  <c r="DK113" i="1"/>
  <c r="DK109" i="1"/>
  <c r="DK101" i="1"/>
  <c r="DK97" i="1"/>
  <c r="DK93" i="1"/>
  <c r="DK89" i="1"/>
  <c r="DK85" i="1"/>
  <c r="DK81" i="1"/>
  <c r="DK77" i="1"/>
  <c r="DK73" i="1"/>
  <c r="DK69" i="1"/>
  <c r="DK65" i="1"/>
  <c r="DK61" i="1"/>
  <c r="DK57" i="1"/>
  <c r="DK53" i="1"/>
  <c r="DK49" i="1"/>
  <c r="DK45" i="1"/>
  <c r="DK41" i="1"/>
  <c r="DK37" i="1"/>
  <c r="DK33" i="1"/>
  <c r="DK29" i="1"/>
  <c r="DK25" i="1"/>
  <c r="DK21" i="1"/>
  <c r="DK17" i="1"/>
  <c r="DK13" i="1"/>
  <c r="F12" i="4" l="1"/>
  <c r="G12" i="4" s="1"/>
  <c r="O136" i="4" l="1"/>
  <c r="O40" i="4"/>
  <c r="O97" i="4"/>
  <c r="O120" i="4"/>
  <c r="O80" i="4"/>
  <c r="K63" i="4"/>
  <c r="C63" i="4"/>
  <c r="K49" i="4"/>
  <c r="M40" i="4"/>
  <c r="E40" i="4"/>
  <c r="E63" i="4"/>
  <c r="E49" i="4"/>
  <c r="G40" i="4"/>
  <c r="I63" i="4"/>
  <c r="I49" i="4"/>
  <c r="K40" i="4"/>
  <c r="C40" i="4"/>
  <c r="G63" i="4"/>
  <c r="G49" i="4"/>
  <c r="I40" i="4"/>
  <c r="G14" i="4"/>
  <c r="M63" i="4"/>
  <c r="M49" i="4"/>
  <c r="G13" i="4"/>
  <c r="CS1101" i="1"/>
  <c r="CT1101" i="1"/>
  <c r="CU1101" i="1"/>
  <c r="CV1101" i="1"/>
  <c r="CW1101" i="1"/>
  <c r="CX1101" i="1"/>
  <c r="CS1102" i="1"/>
  <c r="CT1102" i="1"/>
  <c r="CU1102" i="1"/>
  <c r="CV1102" i="1"/>
  <c r="CW1102" i="1"/>
  <c r="CX1102" i="1"/>
  <c r="CS12" i="1"/>
  <c r="CT12" i="1"/>
  <c r="CU12" i="1"/>
  <c r="CV12" i="1"/>
  <c r="CW12" i="1"/>
  <c r="CX12" i="1"/>
  <c r="CS13" i="1"/>
  <c r="CT13" i="1"/>
  <c r="CU13" i="1"/>
  <c r="CV13" i="1"/>
  <c r="CW13" i="1"/>
  <c r="CX13" i="1"/>
  <c r="CS14" i="1"/>
  <c r="CT14" i="1"/>
  <c r="CU14" i="1"/>
  <c r="CV14" i="1"/>
  <c r="CW14" i="1"/>
  <c r="CX14" i="1"/>
  <c r="CS15" i="1"/>
  <c r="CT15" i="1"/>
  <c r="CU15" i="1"/>
  <c r="CV15" i="1"/>
  <c r="CW15" i="1"/>
  <c r="CX15" i="1"/>
  <c r="CS16" i="1"/>
  <c r="CT16" i="1"/>
  <c r="CU16" i="1"/>
  <c r="CV16" i="1"/>
  <c r="CW16" i="1"/>
  <c r="CX16" i="1"/>
  <c r="CS17" i="1"/>
  <c r="CT17" i="1"/>
  <c r="CU17" i="1"/>
  <c r="CV17" i="1"/>
  <c r="CW17" i="1"/>
  <c r="CX17" i="1"/>
  <c r="CS18" i="1"/>
  <c r="CT18" i="1"/>
  <c r="CU18" i="1"/>
  <c r="CV18" i="1"/>
  <c r="CW18" i="1"/>
  <c r="CX18" i="1"/>
  <c r="CS19" i="1"/>
  <c r="CT19" i="1"/>
  <c r="CU19" i="1"/>
  <c r="CV19" i="1"/>
  <c r="CW19" i="1"/>
  <c r="CX19" i="1"/>
  <c r="CS20" i="1"/>
  <c r="CT20" i="1"/>
  <c r="CU20" i="1"/>
  <c r="CV20" i="1"/>
  <c r="CW20" i="1"/>
  <c r="CX20" i="1"/>
  <c r="CS21" i="1"/>
  <c r="CT21" i="1"/>
  <c r="CU21" i="1"/>
  <c r="CV21" i="1"/>
  <c r="CW21" i="1"/>
  <c r="CX21" i="1"/>
  <c r="CS22" i="1"/>
  <c r="CT22" i="1"/>
  <c r="CU22" i="1"/>
  <c r="CV22" i="1"/>
  <c r="CW22" i="1"/>
  <c r="CX22" i="1"/>
  <c r="CS23" i="1"/>
  <c r="CT23" i="1"/>
  <c r="CU23" i="1"/>
  <c r="CV23" i="1"/>
  <c r="CW23" i="1"/>
  <c r="CX23" i="1"/>
  <c r="CS24" i="1"/>
  <c r="CT24" i="1"/>
  <c r="CU24" i="1"/>
  <c r="CV24" i="1"/>
  <c r="CW24" i="1"/>
  <c r="CX24" i="1"/>
  <c r="CS25" i="1"/>
  <c r="CT25" i="1"/>
  <c r="CU25" i="1"/>
  <c r="CV25" i="1"/>
  <c r="CW25" i="1"/>
  <c r="CX25" i="1"/>
  <c r="CS26" i="1"/>
  <c r="CT26" i="1"/>
  <c r="CU26" i="1"/>
  <c r="CV26" i="1"/>
  <c r="CW26" i="1"/>
  <c r="CX26" i="1"/>
  <c r="CS27" i="1"/>
  <c r="CT27" i="1"/>
  <c r="CU27" i="1"/>
  <c r="CV27" i="1"/>
  <c r="CW27" i="1"/>
  <c r="CX27" i="1"/>
  <c r="CS28" i="1"/>
  <c r="CT28" i="1"/>
  <c r="CU28" i="1"/>
  <c r="CV28" i="1"/>
  <c r="CW28" i="1"/>
  <c r="CX28" i="1"/>
  <c r="CS29" i="1"/>
  <c r="CT29" i="1"/>
  <c r="CU29" i="1"/>
  <c r="CV29" i="1"/>
  <c r="CW29" i="1"/>
  <c r="CX29" i="1"/>
  <c r="CS30" i="1"/>
  <c r="CT30" i="1"/>
  <c r="CU30" i="1"/>
  <c r="CV30" i="1"/>
  <c r="CW30" i="1"/>
  <c r="CX30" i="1"/>
  <c r="CS31" i="1"/>
  <c r="CT31" i="1"/>
  <c r="CU31" i="1"/>
  <c r="CV31" i="1"/>
  <c r="CW31" i="1"/>
  <c r="CX31" i="1"/>
  <c r="CS32" i="1"/>
  <c r="CT32" i="1"/>
  <c r="CU32" i="1"/>
  <c r="CV32" i="1"/>
  <c r="CW32" i="1"/>
  <c r="CX32" i="1"/>
  <c r="CS33" i="1"/>
  <c r="CT33" i="1"/>
  <c r="CU33" i="1"/>
  <c r="CV33" i="1"/>
  <c r="CW33" i="1"/>
  <c r="CX33" i="1"/>
  <c r="CS34" i="1"/>
  <c r="CT34" i="1"/>
  <c r="CU34" i="1"/>
  <c r="CV34" i="1"/>
  <c r="CW34" i="1"/>
  <c r="CX34" i="1"/>
  <c r="CS35" i="1"/>
  <c r="CT35" i="1"/>
  <c r="CU35" i="1"/>
  <c r="CV35" i="1"/>
  <c r="CW35" i="1"/>
  <c r="CX35" i="1"/>
  <c r="CS36" i="1"/>
  <c r="CT36" i="1"/>
  <c r="CU36" i="1"/>
  <c r="CV36" i="1"/>
  <c r="CW36" i="1"/>
  <c r="CX36" i="1"/>
  <c r="CS37" i="1"/>
  <c r="CT37" i="1"/>
  <c r="CU37" i="1"/>
  <c r="CV37" i="1"/>
  <c r="CW37" i="1"/>
  <c r="CX37" i="1"/>
  <c r="CS38" i="1"/>
  <c r="CT38" i="1"/>
  <c r="CU38" i="1"/>
  <c r="CV38" i="1"/>
  <c r="CW38" i="1"/>
  <c r="CX38" i="1"/>
  <c r="CS39" i="1"/>
  <c r="CT39" i="1"/>
  <c r="CU39" i="1"/>
  <c r="CV39" i="1"/>
  <c r="CW39" i="1"/>
  <c r="CX39" i="1"/>
  <c r="CS40" i="1"/>
  <c r="CT40" i="1"/>
  <c r="CU40" i="1"/>
  <c r="CV40" i="1"/>
  <c r="CW40" i="1"/>
  <c r="CX40" i="1"/>
  <c r="CS41" i="1"/>
  <c r="CT41" i="1"/>
  <c r="CU41" i="1"/>
  <c r="CV41" i="1"/>
  <c r="CW41" i="1"/>
  <c r="CX41" i="1"/>
  <c r="CS42" i="1"/>
  <c r="CT42" i="1"/>
  <c r="CU42" i="1"/>
  <c r="CV42" i="1"/>
  <c r="CW42" i="1"/>
  <c r="CX42" i="1"/>
  <c r="CS43" i="1"/>
  <c r="CT43" i="1"/>
  <c r="CU43" i="1"/>
  <c r="CV43" i="1"/>
  <c r="CW43" i="1"/>
  <c r="CX43" i="1"/>
  <c r="CS44" i="1"/>
  <c r="CT44" i="1"/>
  <c r="CU44" i="1"/>
  <c r="CV44" i="1"/>
  <c r="CW44" i="1"/>
  <c r="CX44" i="1"/>
  <c r="CS45" i="1"/>
  <c r="CT45" i="1"/>
  <c r="CU45" i="1"/>
  <c r="CV45" i="1"/>
  <c r="CW45" i="1"/>
  <c r="CX45" i="1"/>
  <c r="CS46" i="1"/>
  <c r="CT46" i="1"/>
  <c r="CU46" i="1"/>
  <c r="CV46" i="1"/>
  <c r="CW46" i="1"/>
  <c r="CX46" i="1"/>
  <c r="CS47" i="1"/>
  <c r="CT47" i="1"/>
  <c r="CU47" i="1"/>
  <c r="CV47" i="1"/>
  <c r="CW47" i="1"/>
  <c r="CX47" i="1"/>
  <c r="CS48" i="1"/>
  <c r="CT48" i="1"/>
  <c r="CU48" i="1"/>
  <c r="CV48" i="1"/>
  <c r="CW48" i="1"/>
  <c r="CX48" i="1"/>
  <c r="CS49" i="1"/>
  <c r="CT49" i="1"/>
  <c r="CU49" i="1"/>
  <c r="CV49" i="1"/>
  <c r="CW49" i="1"/>
  <c r="CX49" i="1"/>
  <c r="CS50" i="1"/>
  <c r="CT50" i="1"/>
  <c r="CU50" i="1"/>
  <c r="CV50" i="1"/>
  <c r="CW50" i="1"/>
  <c r="CX50" i="1"/>
  <c r="CS51" i="1"/>
  <c r="CT51" i="1"/>
  <c r="CU51" i="1"/>
  <c r="CV51" i="1"/>
  <c r="CW51" i="1"/>
  <c r="CX51" i="1"/>
  <c r="CS52" i="1"/>
  <c r="CT52" i="1"/>
  <c r="CU52" i="1"/>
  <c r="CV52" i="1"/>
  <c r="CW52" i="1"/>
  <c r="CX52" i="1"/>
  <c r="CS53" i="1"/>
  <c r="CT53" i="1"/>
  <c r="CU53" i="1"/>
  <c r="CV53" i="1"/>
  <c r="CW53" i="1"/>
  <c r="CX53" i="1"/>
  <c r="CS54" i="1"/>
  <c r="CT54" i="1"/>
  <c r="CU54" i="1"/>
  <c r="CV54" i="1"/>
  <c r="CW54" i="1"/>
  <c r="CX54" i="1"/>
  <c r="CS55" i="1"/>
  <c r="CT55" i="1"/>
  <c r="CU55" i="1"/>
  <c r="CV55" i="1"/>
  <c r="CW55" i="1"/>
  <c r="CX55" i="1"/>
  <c r="CS56" i="1"/>
  <c r="CT56" i="1"/>
  <c r="CU56" i="1"/>
  <c r="CV56" i="1"/>
  <c r="CW56" i="1"/>
  <c r="CX56" i="1"/>
  <c r="CS57" i="1"/>
  <c r="CT57" i="1"/>
  <c r="CU57" i="1"/>
  <c r="CV57" i="1"/>
  <c r="CW57" i="1"/>
  <c r="CX57" i="1"/>
  <c r="CS58" i="1"/>
  <c r="CT58" i="1"/>
  <c r="CU58" i="1"/>
  <c r="CV58" i="1"/>
  <c r="CW58" i="1"/>
  <c r="CX58" i="1"/>
  <c r="CS59" i="1"/>
  <c r="CT59" i="1"/>
  <c r="CU59" i="1"/>
  <c r="CV59" i="1"/>
  <c r="CW59" i="1"/>
  <c r="CX59" i="1"/>
  <c r="CS60" i="1"/>
  <c r="CT60" i="1"/>
  <c r="CU60" i="1"/>
  <c r="CV60" i="1"/>
  <c r="CW60" i="1"/>
  <c r="CX60" i="1"/>
  <c r="CS61" i="1"/>
  <c r="CT61" i="1"/>
  <c r="CU61" i="1"/>
  <c r="CV61" i="1"/>
  <c r="CW61" i="1"/>
  <c r="CX61" i="1"/>
  <c r="CS62" i="1"/>
  <c r="CT62" i="1"/>
  <c r="CU62" i="1"/>
  <c r="CV62" i="1"/>
  <c r="CW62" i="1"/>
  <c r="CX62" i="1"/>
  <c r="CS63" i="1"/>
  <c r="CT63" i="1"/>
  <c r="CU63" i="1"/>
  <c r="CV63" i="1"/>
  <c r="CW63" i="1"/>
  <c r="CX63" i="1"/>
  <c r="CS64" i="1"/>
  <c r="CT64" i="1"/>
  <c r="CU64" i="1"/>
  <c r="CV64" i="1"/>
  <c r="CW64" i="1"/>
  <c r="CX64" i="1"/>
  <c r="CS65" i="1"/>
  <c r="CT65" i="1"/>
  <c r="CU65" i="1"/>
  <c r="CV65" i="1"/>
  <c r="CW65" i="1"/>
  <c r="CX65" i="1"/>
  <c r="CS66" i="1"/>
  <c r="CT66" i="1"/>
  <c r="CU66" i="1"/>
  <c r="CV66" i="1"/>
  <c r="CW66" i="1"/>
  <c r="CX66" i="1"/>
  <c r="CS67" i="1"/>
  <c r="CT67" i="1"/>
  <c r="CU67" i="1"/>
  <c r="CV67" i="1"/>
  <c r="CW67" i="1"/>
  <c r="CX67" i="1"/>
  <c r="CS68" i="1"/>
  <c r="CT68" i="1"/>
  <c r="CU68" i="1"/>
  <c r="CV68" i="1"/>
  <c r="CW68" i="1"/>
  <c r="CX68" i="1"/>
  <c r="CS69" i="1"/>
  <c r="CT69" i="1"/>
  <c r="CU69" i="1"/>
  <c r="CV69" i="1"/>
  <c r="CW69" i="1"/>
  <c r="CX69" i="1"/>
  <c r="CS70" i="1"/>
  <c r="CT70" i="1"/>
  <c r="CU70" i="1"/>
  <c r="CV70" i="1"/>
  <c r="CW70" i="1"/>
  <c r="CX70" i="1"/>
  <c r="CS71" i="1"/>
  <c r="CT71" i="1"/>
  <c r="CU71" i="1"/>
  <c r="CV71" i="1"/>
  <c r="CW71" i="1"/>
  <c r="CX71" i="1"/>
  <c r="CS72" i="1"/>
  <c r="CT72" i="1"/>
  <c r="CU72" i="1"/>
  <c r="CV72" i="1"/>
  <c r="CW72" i="1"/>
  <c r="CX72" i="1"/>
  <c r="CS73" i="1"/>
  <c r="CT73" i="1"/>
  <c r="CU73" i="1"/>
  <c r="CV73" i="1"/>
  <c r="CW73" i="1"/>
  <c r="CX73" i="1"/>
  <c r="CS74" i="1"/>
  <c r="CT74" i="1"/>
  <c r="CU74" i="1"/>
  <c r="CV74" i="1"/>
  <c r="CW74" i="1"/>
  <c r="CX74" i="1"/>
  <c r="CS75" i="1"/>
  <c r="CT75" i="1"/>
  <c r="CU75" i="1"/>
  <c r="CV75" i="1"/>
  <c r="CW75" i="1"/>
  <c r="CX75" i="1"/>
  <c r="CS76" i="1"/>
  <c r="CT76" i="1"/>
  <c r="CU76" i="1"/>
  <c r="CV76" i="1"/>
  <c r="CW76" i="1"/>
  <c r="CX76" i="1"/>
  <c r="CS77" i="1"/>
  <c r="CT77" i="1"/>
  <c r="CU77" i="1"/>
  <c r="CV77" i="1"/>
  <c r="CW77" i="1"/>
  <c r="CX77" i="1"/>
  <c r="CS78" i="1"/>
  <c r="CT78" i="1"/>
  <c r="CU78" i="1"/>
  <c r="CV78" i="1"/>
  <c r="CW78" i="1"/>
  <c r="CX78" i="1"/>
  <c r="CS79" i="1"/>
  <c r="CT79" i="1"/>
  <c r="CU79" i="1"/>
  <c r="CV79" i="1"/>
  <c r="CW79" i="1"/>
  <c r="CX79" i="1"/>
  <c r="CS80" i="1"/>
  <c r="CT80" i="1"/>
  <c r="CU80" i="1"/>
  <c r="CV80" i="1"/>
  <c r="CW80" i="1"/>
  <c r="CX80" i="1"/>
  <c r="CS81" i="1"/>
  <c r="CT81" i="1"/>
  <c r="CU81" i="1"/>
  <c r="CV81" i="1"/>
  <c r="CW81" i="1"/>
  <c r="CX81" i="1"/>
  <c r="CS82" i="1"/>
  <c r="CT82" i="1"/>
  <c r="CU82" i="1"/>
  <c r="CV82" i="1"/>
  <c r="CW82" i="1"/>
  <c r="CX82" i="1"/>
  <c r="CS83" i="1"/>
  <c r="CT83" i="1"/>
  <c r="CU83" i="1"/>
  <c r="CV83" i="1"/>
  <c r="CW83" i="1"/>
  <c r="CX83" i="1"/>
  <c r="CS84" i="1"/>
  <c r="CT84" i="1"/>
  <c r="CU84" i="1"/>
  <c r="CV84" i="1"/>
  <c r="CW84" i="1"/>
  <c r="CX84" i="1"/>
  <c r="CS85" i="1"/>
  <c r="CT85" i="1"/>
  <c r="CU85" i="1"/>
  <c r="CV85" i="1"/>
  <c r="CW85" i="1"/>
  <c r="CX85" i="1"/>
  <c r="CS86" i="1"/>
  <c r="CT86" i="1"/>
  <c r="CU86" i="1"/>
  <c r="CV86" i="1"/>
  <c r="CW86" i="1"/>
  <c r="CX86" i="1"/>
  <c r="CS87" i="1"/>
  <c r="CT87" i="1"/>
  <c r="CU87" i="1"/>
  <c r="CV87" i="1"/>
  <c r="CW87" i="1"/>
  <c r="CX87" i="1"/>
  <c r="CS88" i="1"/>
  <c r="CT88" i="1"/>
  <c r="CU88" i="1"/>
  <c r="CV88" i="1"/>
  <c r="CW88" i="1"/>
  <c r="CX88" i="1"/>
  <c r="CS89" i="1"/>
  <c r="CT89" i="1"/>
  <c r="CU89" i="1"/>
  <c r="CV89" i="1"/>
  <c r="CW89" i="1"/>
  <c r="CX89" i="1"/>
  <c r="CS90" i="1"/>
  <c r="CT90" i="1"/>
  <c r="CU90" i="1"/>
  <c r="CV90" i="1"/>
  <c r="CW90" i="1"/>
  <c r="CX90" i="1"/>
  <c r="CS91" i="1"/>
  <c r="CT91" i="1"/>
  <c r="CU91" i="1"/>
  <c r="CV91" i="1"/>
  <c r="CW91" i="1"/>
  <c r="CX91" i="1"/>
  <c r="CS92" i="1"/>
  <c r="CT92" i="1"/>
  <c r="CU92" i="1"/>
  <c r="CV92" i="1"/>
  <c r="CW92" i="1"/>
  <c r="CX92" i="1"/>
  <c r="CS93" i="1"/>
  <c r="CT93" i="1"/>
  <c r="CU93" i="1"/>
  <c r="CV93" i="1"/>
  <c r="CW93" i="1"/>
  <c r="CX93" i="1"/>
  <c r="CS94" i="1"/>
  <c r="CT94" i="1"/>
  <c r="CU94" i="1"/>
  <c r="CV94" i="1"/>
  <c r="CW94" i="1"/>
  <c r="CX94" i="1"/>
  <c r="CS95" i="1"/>
  <c r="CT95" i="1"/>
  <c r="CU95" i="1"/>
  <c r="CV95" i="1"/>
  <c r="CW95" i="1"/>
  <c r="CX95" i="1"/>
  <c r="CS96" i="1"/>
  <c r="CT96" i="1"/>
  <c r="CU96" i="1"/>
  <c r="CV96" i="1"/>
  <c r="CW96" i="1"/>
  <c r="CX96" i="1"/>
  <c r="CS97" i="1"/>
  <c r="CT97" i="1"/>
  <c r="CU97" i="1"/>
  <c r="CV97" i="1"/>
  <c r="CW97" i="1"/>
  <c r="CX97" i="1"/>
  <c r="CS98" i="1"/>
  <c r="CT98" i="1"/>
  <c r="CU98" i="1"/>
  <c r="CV98" i="1"/>
  <c r="CW98" i="1"/>
  <c r="CX98" i="1"/>
  <c r="CS99" i="1"/>
  <c r="CT99" i="1"/>
  <c r="CU99" i="1"/>
  <c r="CV99" i="1"/>
  <c r="CW99" i="1"/>
  <c r="CX99" i="1"/>
  <c r="CS100" i="1"/>
  <c r="CT100" i="1"/>
  <c r="CU100" i="1"/>
  <c r="CV100" i="1"/>
  <c r="CW100" i="1"/>
  <c r="CX100" i="1"/>
  <c r="CS101" i="1"/>
  <c r="CT101" i="1"/>
  <c r="CU101" i="1"/>
  <c r="CV101" i="1"/>
  <c r="CW101" i="1"/>
  <c r="CX101" i="1"/>
  <c r="CS102" i="1"/>
  <c r="CT102" i="1"/>
  <c r="CU102" i="1"/>
  <c r="CV102" i="1"/>
  <c r="CW102" i="1"/>
  <c r="CX102" i="1"/>
  <c r="CS103" i="1"/>
  <c r="CT103" i="1"/>
  <c r="CU103" i="1"/>
  <c r="CV103" i="1"/>
  <c r="CW103" i="1"/>
  <c r="CX103" i="1"/>
  <c r="CS104" i="1"/>
  <c r="CT104" i="1"/>
  <c r="CU104" i="1"/>
  <c r="CV104" i="1"/>
  <c r="CW104" i="1"/>
  <c r="CX104" i="1"/>
  <c r="CS105" i="1"/>
  <c r="CT105" i="1"/>
  <c r="CU105" i="1"/>
  <c r="CV105" i="1"/>
  <c r="CW105" i="1"/>
  <c r="CX105" i="1"/>
  <c r="CS106" i="1"/>
  <c r="CT106" i="1"/>
  <c r="CU106" i="1"/>
  <c r="CV106" i="1"/>
  <c r="CW106" i="1"/>
  <c r="CX106" i="1"/>
  <c r="CS107" i="1"/>
  <c r="CT107" i="1"/>
  <c r="CU107" i="1"/>
  <c r="CV107" i="1"/>
  <c r="CW107" i="1"/>
  <c r="CX107" i="1"/>
  <c r="CS108" i="1"/>
  <c r="CT108" i="1"/>
  <c r="CU108" i="1"/>
  <c r="CV108" i="1"/>
  <c r="CW108" i="1"/>
  <c r="CX108" i="1"/>
  <c r="CS109" i="1"/>
  <c r="CT109" i="1"/>
  <c r="CU109" i="1"/>
  <c r="CV109" i="1"/>
  <c r="CW109" i="1"/>
  <c r="CX109" i="1"/>
  <c r="CS110" i="1"/>
  <c r="CT110" i="1"/>
  <c r="CU110" i="1"/>
  <c r="CV110" i="1"/>
  <c r="CW110" i="1"/>
  <c r="CX110" i="1"/>
  <c r="CS111" i="1"/>
  <c r="CT111" i="1"/>
  <c r="CU111" i="1"/>
  <c r="CV111" i="1"/>
  <c r="CW111" i="1"/>
  <c r="CX111" i="1"/>
  <c r="CS112" i="1"/>
  <c r="CT112" i="1"/>
  <c r="CU112" i="1"/>
  <c r="CV112" i="1"/>
  <c r="CW112" i="1"/>
  <c r="CX112" i="1"/>
  <c r="CS113" i="1"/>
  <c r="CT113" i="1"/>
  <c r="CU113" i="1"/>
  <c r="CV113" i="1"/>
  <c r="CW113" i="1"/>
  <c r="CX113" i="1"/>
  <c r="CS114" i="1"/>
  <c r="CT114" i="1"/>
  <c r="CU114" i="1"/>
  <c r="CV114" i="1"/>
  <c r="CW114" i="1"/>
  <c r="CX114" i="1"/>
  <c r="CS115" i="1"/>
  <c r="CT115" i="1"/>
  <c r="CU115" i="1"/>
  <c r="CV115" i="1"/>
  <c r="CW115" i="1"/>
  <c r="CX115" i="1"/>
  <c r="CS116" i="1"/>
  <c r="CT116" i="1"/>
  <c r="CU116" i="1"/>
  <c r="CV116" i="1"/>
  <c r="CW116" i="1"/>
  <c r="CX116" i="1"/>
  <c r="CS117" i="1"/>
  <c r="CT117" i="1"/>
  <c r="CU117" i="1"/>
  <c r="CV117" i="1"/>
  <c r="CW117" i="1"/>
  <c r="CX117" i="1"/>
  <c r="CS118" i="1"/>
  <c r="CT118" i="1"/>
  <c r="CU118" i="1"/>
  <c r="CV118" i="1"/>
  <c r="CW118" i="1"/>
  <c r="CX118" i="1"/>
  <c r="CS119" i="1"/>
  <c r="CT119" i="1"/>
  <c r="CU119" i="1"/>
  <c r="CV119" i="1"/>
  <c r="CW119" i="1"/>
  <c r="CX119" i="1"/>
  <c r="CS120" i="1"/>
  <c r="CT120" i="1"/>
  <c r="CU120" i="1"/>
  <c r="CV120" i="1"/>
  <c r="CW120" i="1"/>
  <c r="CX120" i="1"/>
  <c r="CS121" i="1"/>
  <c r="CT121" i="1"/>
  <c r="CU121" i="1"/>
  <c r="CV121" i="1"/>
  <c r="CW121" i="1"/>
  <c r="CX121" i="1"/>
  <c r="CS122" i="1"/>
  <c r="CT122" i="1"/>
  <c r="CU122" i="1"/>
  <c r="CV122" i="1"/>
  <c r="CW122" i="1"/>
  <c r="CX122" i="1"/>
  <c r="CS123" i="1"/>
  <c r="CT123" i="1"/>
  <c r="CU123" i="1"/>
  <c r="CV123" i="1"/>
  <c r="CW123" i="1"/>
  <c r="CX123" i="1"/>
  <c r="CS124" i="1"/>
  <c r="CT124" i="1"/>
  <c r="CU124" i="1"/>
  <c r="CV124" i="1"/>
  <c r="CW124" i="1"/>
  <c r="CX124" i="1"/>
  <c r="CS125" i="1"/>
  <c r="CT125" i="1"/>
  <c r="CU125" i="1"/>
  <c r="CV125" i="1"/>
  <c r="CW125" i="1"/>
  <c r="CX125" i="1"/>
  <c r="CS126" i="1"/>
  <c r="CT126" i="1"/>
  <c r="CU126" i="1"/>
  <c r="CV126" i="1"/>
  <c r="CW126" i="1"/>
  <c r="CX126" i="1"/>
  <c r="CS127" i="1"/>
  <c r="CT127" i="1"/>
  <c r="CU127" i="1"/>
  <c r="CV127" i="1"/>
  <c r="CW127" i="1"/>
  <c r="CX127" i="1"/>
  <c r="CS128" i="1"/>
  <c r="CT128" i="1"/>
  <c r="CU128" i="1"/>
  <c r="CV128" i="1"/>
  <c r="CW128" i="1"/>
  <c r="CX128" i="1"/>
  <c r="CS129" i="1"/>
  <c r="CT129" i="1"/>
  <c r="CU129" i="1"/>
  <c r="CV129" i="1"/>
  <c r="CW129" i="1"/>
  <c r="CX129" i="1"/>
  <c r="CS130" i="1"/>
  <c r="CT130" i="1"/>
  <c r="CU130" i="1"/>
  <c r="CV130" i="1"/>
  <c r="CW130" i="1"/>
  <c r="CX130" i="1"/>
  <c r="CS131" i="1"/>
  <c r="CT131" i="1"/>
  <c r="CU131" i="1"/>
  <c r="CV131" i="1"/>
  <c r="CW131" i="1"/>
  <c r="CX131" i="1"/>
  <c r="CS132" i="1"/>
  <c r="CT132" i="1"/>
  <c r="CU132" i="1"/>
  <c r="CV132" i="1"/>
  <c r="CW132" i="1"/>
  <c r="CX132" i="1"/>
  <c r="CS133" i="1"/>
  <c r="CT133" i="1"/>
  <c r="CU133" i="1"/>
  <c r="CV133" i="1"/>
  <c r="CW133" i="1"/>
  <c r="CX133" i="1"/>
  <c r="CS134" i="1"/>
  <c r="CT134" i="1"/>
  <c r="CU134" i="1"/>
  <c r="CV134" i="1"/>
  <c r="CW134" i="1"/>
  <c r="CX134" i="1"/>
  <c r="CS135" i="1"/>
  <c r="CT135" i="1"/>
  <c r="CU135" i="1"/>
  <c r="CV135" i="1"/>
  <c r="CW135" i="1"/>
  <c r="CX135" i="1"/>
  <c r="CS136" i="1"/>
  <c r="CT136" i="1"/>
  <c r="CU136" i="1"/>
  <c r="CV136" i="1"/>
  <c r="CW136" i="1"/>
  <c r="CX136" i="1"/>
  <c r="CS1059" i="1"/>
  <c r="CT1059" i="1"/>
  <c r="CU1059" i="1"/>
  <c r="CV1059" i="1"/>
  <c r="CW1059" i="1"/>
  <c r="CX1059" i="1"/>
  <c r="CS1060" i="1"/>
  <c r="CT1060" i="1"/>
  <c r="CU1060" i="1"/>
  <c r="CV1060" i="1"/>
  <c r="CW1060" i="1"/>
  <c r="CX1060" i="1"/>
  <c r="CS1061" i="1"/>
  <c r="CT1061" i="1"/>
  <c r="CU1061" i="1"/>
  <c r="CV1061" i="1"/>
  <c r="CW1061" i="1"/>
  <c r="CX1061" i="1"/>
  <c r="CS1062" i="1"/>
  <c r="CT1062" i="1"/>
  <c r="CU1062" i="1"/>
  <c r="CV1062" i="1"/>
  <c r="CW1062" i="1"/>
  <c r="CX1062" i="1"/>
  <c r="CS1063" i="1"/>
  <c r="CT1063" i="1"/>
  <c r="CU1063" i="1"/>
  <c r="CV1063" i="1"/>
  <c r="CW1063" i="1"/>
  <c r="CX1063" i="1"/>
  <c r="CS1064" i="1"/>
  <c r="CT1064" i="1"/>
  <c r="CU1064" i="1"/>
  <c r="CV1064" i="1"/>
  <c r="CW1064" i="1"/>
  <c r="CX1064" i="1"/>
  <c r="CS1065" i="1"/>
  <c r="CT1065" i="1"/>
  <c r="CU1065" i="1"/>
  <c r="CV1065" i="1"/>
  <c r="CW1065" i="1"/>
  <c r="CX1065" i="1"/>
  <c r="CS138" i="1"/>
  <c r="CT138" i="1"/>
  <c r="CU138" i="1"/>
  <c r="CV138" i="1"/>
  <c r="CW138" i="1"/>
  <c r="CX138" i="1"/>
  <c r="CS139" i="1"/>
  <c r="CT139" i="1"/>
  <c r="CU139" i="1"/>
  <c r="CV139" i="1"/>
  <c r="CW139" i="1"/>
  <c r="CX139" i="1"/>
  <c r="CS140" i="1"/>
  <c r="CT140" i="1"/>
  <c r="CU140" i="1"/>
  <c r="CV140" i="1"/>
  <c r="CW140" i="1"/>
  <c r="CX140" i="1"/>
  <c r="CS141" i="1"/>
  <c r="CT141" i="1"/>
  <c r="CU141" i="1"/>
  <c r="CV141" i="1"/>
  <c r="CW141" i="1"/>
  <c r="CX141" i="1"/>
  <c r="CS142" i="1"/>
  <c r="CT142" i="1"/>
  <c r="CU142" i="1"/>
  <c r="CV142" i="1"/>
  <c r="CW142" i="1"/>
  <c r="CX142" i="1"/>
  <c r="CS143" i="1"/>
  <c r="CT143" i="1"/>
  <c r="CU143" i="1"/>
  <c r="CV143" i="1"/>
  <c r="CW143" i="1"/>
  <c r="CX143" i="1"/>
  <c r="CS144" i="1"/>
  <c r="CT144" i="1"/>
  <c r="CU144" i="1"/>
  <c r="CV144" i="1"/>
  <c r="CW144" i="1"/>
  <c r="CX144" i="1"/>
  <c r="CS145" i="1"/>
  <c r="CT145" i="1"/>
  <c r="CU145" i="1"/>
  <c r="CV145" i="1"/>
  <c r="CW145" i="1"/>
  <c r="CX145" i="1"/>
  <c r="CS146" i="1"/>
  <c r="CT146" i="1"/>
  <c r="CU146" i="1"/>
  <c r="CV146" i="1"/>
  <c r="CW146" i="1"/>
  <c r="CX146" i="1"/>
  <c r="CS147" i="1"/>
  <c r="CT147" i="1"/>
  <c r="CU147" i="1"/>
  <c r="CV147" i="1"/>
  <c r="CW147" i="1"/>
  <c r="CX147" i="1"/>
  <c r="CS148" i="1"/>
  <c r="CT148" i="1"/>
  <c r="CU148" i="1"/>
  <c r="CV148" i="1"/>
  <c r="CW148" i="1"/>
  <c r="CX148" i="1"/>
  <c r="CS149" i="1"/>
  <c r="CT149" i="1"/>
  <c r="CU149" i="1"/>
  <c r="CV149" i="1"/>
  <c r="CW149" i="1"/>
  <c r="CX149" i="1"/>
  <c r="CS150" i="1"/>
  <c r="CT150" i="1"/>
  <c r="CU150" i="1"/>
  <c r="CV150" i="1"/>
  <c r="CW150" i="1"/>
  <c r="CX150" i="1"/>
  <c r="CS151" i="1"/>
  <c r="CT151" i="1"/>
  <c r="CU151" i="1"/>
  <c r="CV151" i="1"/>
  <c r="CW151" i="1"/>
  <c r="CX151" i="1"/>
  <c r="CS152" i="1"/>
  <c r="CT152" i="1"/>
  <c r="CU152" i="1"/>
  <c r="CV152" i="1"/>
  <c r="CW152" i="1"/>
  <c r="CX152" i="1"/>
  <c r="CS153" i="1"/>
  <c r="CT153" i="1"/>
  <c r="CU153" i="1"/>
  <c r="CV153" i="1"/>
  <c r="CW153" i="1"/>
  <c r="CX153" i="1"/>
  <c r="CS154" i="1"/>
  <c r="CT154" i="1"/>
  <c r="CU154" i="1"/>
  <c r="CV154" i="1"/>
  <c r="CW154" i="1"/>
  <c r="CX154" i="1"/>
  <c r="CS155" i="1"/>
  <c r="CT155" i="1"/>
  <c r="CU155" i="1"/>
  <c r="CV155" i="1"/>
  <c r="CW155" i="1"/>
  <c r="CX155" i="1"/>
  <c r="CS156" i="1"/>
  <c r="CT156" i="1"/>
  <c r="CU156" i="1"/>
  <c r="CV156" i="1"/>
  <c r="CW156" i="1"/>
  <c r="CX156" i="1"/>
  <c r="CS157" i="1"/>
  <c r="CT157" i="1"/>
  <c r="CU157" i="1"/>
  <c r="CV157" i="1"/>
  <c r="CW157" i="1"/>
  <c r="CX157" i="1"/>
  <c r="CS158" i="1"/>
  <c r="CT158" i="1"/>
  <c r="CU158" i="1"/>
  <c r="CV158" i="1"/>
  <c r="CW158" i="1"/>
  <c r="CX158" i="1"/>
  <c r="CS159" i="1"/>
  <c r="CT159" i="1"/>
  <c r="CU159" i="1"/>
  <c r="CV159" i="1"/>
  <c r="CW159" i="1"/>
  <c r="CX159" i="1"/>
  <c r="CS137" i="1"/>
  <c r="CT137" i="1"/>
  <c r="CU137" i="1"/>
  <c r="CV137" i="1"/>
  <c r="CW137" i="1"/>
  <c r="CX137" i="1"/>
  <c r="CS160" i="1"/>
  <c r="CT160" i="1"/>
  <c r="CU160" i="1"/>
  <c r="CV160" i="1"/>
  <c r="CW160" i="1"/>
  <c r="CX160" i="1"/>
  <c r="CS162" i="1"/>
  <c r="CT162" i="1"/>
  <c r="CU162" i="1"/>
  <c r="CV162" i="1"/>
  <c r="CW162" i="1"/>
  <c r="CX162" i="1"/>
  <c r="CS163" i="1"/>
  <c r="CT163" i="1"/>
  <c r="CU163" i="1"/>
  <c r="CV163" i="1"/>
  <c r="CW163" i="1"/>
  <c r="CX163" i="1"/>
  <c r="CS164" i="1"/>
  <c r="CT164" i="1"/>
  <c r="CU164" i="1"/>
  <c r="CV164" i="1"/>
  <c r="CW164" i="1"/>
  <c r="CX164" i="1"/>
  <c r="CS165" i="1"/>
  <c r="CT165" i="1"/>
  <c r="CU165" i="1"/>
  <c r="CV165" i="1"/>
  <c r="CW165" i="1"/>
  <c r="CX165" i="1"/>
  <c r="CS166" i="1"/>
  <c r="CT166" i="1"/>
  <c r="CU166" i="1"/>
  <c r="CV166" i="1"/>
  <c r="CW166" i="1"/>
  <c r="CX166" i="1"/>
  <c r="CS167" i="1"/>
  <c r="CT167" i="1"/>
  <c r="CU167" i="1"/>
  <c r="CV167" i="1"/>
  <c r="CW167" i="1"/>
  <c r="CX167" i="1"/>
  <c r="CS168" i="1"/>
  <c r="CT168" i="1"/>
  <c r="CU168" i="1"/>
  <c r="CV168" i="1"/>
  <c r="CW168" i="1"/>
  <c r="CX168" i="1"/>
  <c r="CS169" i="1"/>
  <c r="CT169" i="1"/>
  <c r="CU169" i="1"/>
  <c r="CV169" i="1"/>
  <c r="CW169" i="1"/>
  <c r="CX169" i="1"/>
  <c r="CS170" i="1"/>
  <c r="CT170" i="1"/>
  <c r="CU170" i="1"/>
  <c r="CV170" i="1"/>
  <c r="CW170" i="1"/>
  <c r="CX170" i="1"/>
  <c r="CS171" i="1"/>
  <c r="CT171" i="1"/>
  <c r="CU171" i="1"/>
  <c r="CV171" i="1"/>
  <c r="CW171" i="1"/>
  <c r="CX171" i="1"/>
  <c r="CS172" i="1"/>
  <c r="CT172" i="1"/>
  <c r="CU172" i="1"/>
  <c r="CV172" i="1"/>
  <c r="CW172" i="1"/>
  <c r="CX172" i="1"/>
  <c r="CS173" i="1"/>
  <c r="CT173" i="1"/>
  <c r="CU173" i="1"/>
  <c r="CV173" i="1"/>
  <c r="CW173" i="1"/>
  <c r="CX173" i="1"/>
  <c r="CS174" i="1"/>
  <c r="CT174" i="1"/>
  <c r="CU174" i="1"/>
  <c r="CV174" i="1"/>
  <c r="CW174" i="1"/>
  <c r="CX174" i="1"/>
  <c r="CS175" i="1"/>
  <c r="CT175" i="1"/>
  <c r="CU175" i="1"/>
  <c r="CV175" i="1"/>
  <c r="CW175" i="1"/>
  <c r="CX175" i="1"/>
  <c r="CS176" i="1"/>
  <c r="CT176" i="1"/>
  <c r="CU176" i="1"/>
  <c r="CV176" i="1"/>
  <c r="CW176" i="1"/>
  <c r="CX176" i="1"/>
  <c r="CS177" i="1"/>
  <c r="CT177" i="1"/>
  <c r="CU177" i="1"/>
  <c r="CV177" i="1"/>
  <c r="CW177" i="1"/>
  <c r="CX177" i="1"/>
  <c r="CS178" i="1"/>
  <c r="CT178" i="1"/>
  <c r="CU178" i="1"/>
  <c r="CV178" i="1"/>
  <c r="CW178" i="1"/>
  <c r="CX178" i="1"/>
  <c r="CS179" i="1"/>
  <c r="CT179" i="1"/>
  <c r="CU179" i="1"/>
  <c r="CV179" i="1"/>
  <c r="CW179" i="1"/>
  <c r="CX179" i="1"/>
  <c r="CS180" i="1"/>
  <c r="CT180" i="1"/>
  <c r="CU180" i="1"/>
  <c r="CV180" i="1"/>
  <c r="CW180" i="1"/>
  <c r="CX180" i="1"/>
  <c r="CS181" i="1"/>
  <c r="CT181" i="1"/>
  <c r="CU181" i="1"/>
  <c r="CV181" i="1"/>
  <c r="CW181" i="1"/>
  <c r="CX181" i="1"/>
  <c r="CS182" i="1"/>
  <c r="CT182" i="1"/>
  <c r="CU182" i="1"/>
  <c r="CV182" i="1"/>
  <c r="CW182" i="1"/>
  <c r="CX182" i="1"/>
  <c r="CS183" i="1"/>
  <c r="CT183" i="1"/>
  <c r="CU183" i="1"/>
  <c r="CV183" i="1"/>
  <c r="CW183" i="1"/>
  <c r="CX183" i="1"/>
  <c r="CS184" i="1"/>
  <c r="CT184" i="1"/>
  <c r="CU184" i="1"/>
  <c r="CV184" i="1"/>
  <c r="CW184" i="1"/>
  <c r="CX184" i="1"/>
  <c r="CS185" i="1"/>
  <c r="CT185" i="1"/>
  <c r="CU185" i="1"/>
  <c r="CV185" i="1"/>
  <c r="CW185" i="1"/>
  <c r="CX185" i="1"/>
  <c r="CS186" i="1"/>
  <c r="CT186" i="1"/>
  <c r="CU186" i="1"/>
  <c r="CV186" i="1"/>
  <c r="CW186" i="1"/>
  <c r="CX186" i="1"/>
  <c r="CS187" i="1"/>
  <c r="CT187" i="1"/>
  <c r="CU187" i="1"/>
  <c r="CV187" i="1"/>
  <c r="CW187" i="1"/>
  <c r="CX187" i="1"/>
  <c r="CS188" i="1"/>
  <c r="CT188" i="1"/>
  <c r="CU188" i="1"/>
  <c r="CV188" i="1"/>
  <c r="CW188" i="1"/>
  <c r="CX188" i="1"/>
  <c r="CS189" i="1"/>
  <c r="CT189" i="1"/>
  <c r="CU189" i="1"/>
  <c r="CV189" i="1"/>
  <c r="CW189" i="1"/>
  <c r="CX189" i="1"/>
  <c r="CS190" i="1"/>
  <c r="CT190" i="1"/>
  <c r="CU190" i="1"/>
  <c r="CV190" i="1"/>
  <c r="CW190" i="1"/>
  <c r="CX190" i="1"/>
  <c r="CS191" i="1"/>
  <c r="CT191" i="1"/>
  <c r="CU191" i="1"/>
  <c r="CV191" i="1"/>
  <c r="CW191" i="1"/>
  <c r="CX191" i="1"/>
  <c r="CS192" i="1"/>
  <c r="CT192" i="1"/>
  <c r="CU192" i="1"/>
  <c r="CV192" i="1"/>
  <c r="CW192" i="1"/>
  <c r="CX192" i="1"/>
  <c r="CS193" i="1"/>
  <c r="CT193" i="1"/>
  <c r="CU193" i="1"/>
  <c r="CV193" i="1"/>
  <c r="CW193" i="1"/>
  <c r="CX193" i="1"/>
  <c r="CS194" i="1"/>
  <c r="CT194" i="1"/>
  <c r="CU194" i="1"/>
  <c r="CV194" i="1"/>
  <c r="CW194" i="1"/>
  <c r="CX194" i="1"/>
  <c r="CS195" i="1"/>
  <c r="CT195" i="1"/>
  <c r="CU195" i="1"/>
  <c r="CV195" i="1"/>
  <c r="CW195" i="1"/>
  <c r="CX195" i="1"/>
  <c r="CS196" i="1"/>
  <c r="CT196" i="1"/>
  <c r="CU196" i="1"/>
  <c r="CV196" i="1"/>
  <c r="CW196" i="1"/>
  <c r="CX196" i="1"/>
  <c r="CS197" i="1"/>
  <c r="CT197" i="1"/>
  <c r="CU197" i="1"/>
  <c r="CV197" i="1"/>
  <c r="CW197" i="1"/>
  <c r="CX197" i="1"/>
  <c r="CS198" i="1"/>
  <c r="CT198" i="1"/>
  <c r="CU198" i="1"/>
  <c r="CV198" i="1"/>
  <c r="CW198" i="1"/>
  <c r="CX198" i="1"/>
  <c r="CS199" i="1"/>
  <c r="CT199" i="1"/>
  <c r="CU199" i="1"/>
  <c r="CV199" i="1"/>
  <c r="CW199" i="1"/>
  <c r="CX199" i="1"/>
  <c r="CS200" i="1"/>
  <c r="CT200" i="1"/>
  <c r="CU200" i="1"/>
  <c r="CV200" i="1"/>
  <c r="CW200" i="1"/>
  <c r="CX200" i="1"/>
  <c r="CS201" i="1"/>
  <c r="CT201" i="1"/>
  <c r="CU201" i="1"/>
  <c r="CV201" i="1"/>
  <c r="CW201" i="1"/>
  <c r="CX201" i="1"/>
  <c r="CS202" i="1"/>
  <c r="CT202" i="1"/>
  <c r="CU202" i="1"/>
  <c r="CV202" i="1"/>
  <c r="CW202" i="1"/>
  <c r="CX202" i="1"/>
  <c r="CS203" i="1"/>
  <c r="CT203" i="1"/>
  <c r="CU203" i="1"/>
  <c r="CV203" i="1"/>
  <c r="CW203" i="1"/>
  <c r="CX203" i="1"/>
  <c r="CS204" i="1"/>
  <c r="CT204" i="1"/>
  <c r="CU204" i="1"/>
  <c r="CV204" i="1"/>
  <c r="CW204" i="1"/>
  <c r="CX204" i="1"/>
  <c r="CS205" i="1"/>
  <c r="CT205" i="1"/>
  <c r="CU205" i="1"/>
  <c r="CV205" i="1"/>
  <c r="CW205" i="1"/>
  <c r="CX205" i="1"/>
  <c r="CS206" i="1"/>
  <c r="CT206" i="1"/>
  <c r="CU206" i="1"/>
  <c r="CV206" i="1"/>
  <c r="CW206" i="1"/>
  <c r="CX206" i="1"/>
  <c r="CS207" i="1"/>
  <c r="CT207" i="1"/>
  <c r="CU207" i="1"/>
  <c r="CV207" i="1"/>
  <c r="CW207" i="1"/>
  <c r="CX207" i="1"/>
  <c r="CS208" i="1"/>
  <c r="CT208" i="1"/>
  <c r="CU208" i="1"/>
  <c r="CV208" i="1"/>
  <c r="CW208" i="1"/>
  <c r="CX208" i="1"/>
  <c r="CS209" i="1"/>
  <c r="CT209" i="1"/>
  <c r="CU209" i="1"/>
  <c r="CV209" i="1"/>
  <c r="CW209" i="1"/>
  <c r="CX209" i="1"/>
  <c r="CS210" i="1"/>
  <c r="CT210" i="1"/>
  <c r="CU210" i="1"/>
  <c r="CV210" i="1"/>
  <c r="CW210" i="1"/>
  <c r="CX210" i="1"/>
  <c r="CS211" i="1"/>
  <c r="CT211" i="1"/>
  <c r="CU211" i="1"/>
  <c r="CV211" i="1"/>
  <c r="CW211" i="1"/>
  <c r="CX211" i="1"/>
  <c r="CS212" i="1"/>
  <c r="CT212" i="1"/>
  <c r="CU212" i="1"/>
  <c r="CV212" i="1"/>
  <c r="CW212" i="1"/>
  <c r="CX212" i="1"/>
  <c r="CS213" i="1"/>
  <c r="CT213" i="1"/>
  <c r="CU213" i="1"/>
  <c r="CV213" i="1"/>
  <c r="CW213" i="1"/>
  <c r="CX213" i="1"/>
  <c r="CS214" i="1"/>
  <c r="CT214" i="1"/>
  <c r="CU214" i="1"/>
  <c r="CV214" i="1"/>
  <c r="CW214" i="1"/>
  <c r="CX214" i="1"/>
  <c r="CS215" i="1"/>
  <c r="CT215" i="1"/>
  <c r="CU215" i="1"/>
  <c r="CV215" i="1"/>
  <c r="CW215" i="1"/>
  <c r="CX215" i="1"/>
  <c r="CS216" i="1"/>
  <c r="CT216" i="1"/>
  <c r="CU216" i="1"/>
  <c r="CV216" i="1"/>
  <c r="CW216" i="1"/>
  <c r="CX216" i="1"/>
  <c r="CS217" i="1"/>
  <c r="CT217" i="1"/>
  <c r="CU217" i="1"/>
  <c r="CV217" i="1"/>
  <c r="CW217" i="1"/>
  <c r="CX217" i="1"/>
  <c r="CS218" i="1"/>
  <c r="CT218" i="1"/>
  <c r="CU218" i="1"/>
  <c r="CV218" i="1"/>
  <c r="CW218" i="1"/>
  <c r="CX218" i="1"/>
  <c r="CS219" i="1"/>
  <c r="CT219" i="1"/>
  <c r="CU219" i="1"/>
  <c r="CV219" i="1"/>
  <c r="CW219" i="1"/>
  <c r="CX219" i="1"/>
  <c r="CS220" i="1"/>
  <c r="CT220" i="1"/>
  <c r="CU220" i="1"/>
  <c r="CV220" i="1"/>
  <c r="CW220" i="1"/>
  <c r="CX220" i="1"/>
  <c r="CS221" i="1"/>
  <c r="CT221" i="1"/>
  <c r="CU221" i="1"/>
  <c r="CV221" i="1"/>
  <c r="CW221" i="1"/>
  <c r="CX221" i="1"/>
  <c r="CS222" i="1"/>
  <c r="CT222" i="1"/>
  <c r="CU222" i="1"/>
  <c r="CV222" i="1"/>
  <c r="CW222" i="1"/>
  <c r="CX222" i="1"/>
  <c r="CS223" i="1"/>
  <c r="CT223" i="1"/>
  <c r="CU223" i="1"/>
  <c r="CV223" i="1"/>
  <c r="CW223" i="1"/>
  <c r="CX223" i="1"/>
  <c r="CS224" i="1"/>
  <c r="CT224" i="1"/>
  <c r="CU224" i="1"/>
  <c r="CV224" i="1"/>
  <c r="CW224" i="1"/>
  <c r="CX224" i="1"/>
  <c r="CS225" i="1"/>
  <c r="CT225" i="1"/>
  <c r="CU225" i="1"/>
  <c r="CV225" i="1"/>
  <c r="CW225" i="1"/>
  <c r="CX225" i="1"/>
  <c r="CS226" i="1"/>
  <c r="CT226" i="1"/>
  <c r="CU226" i="1"/>
  <c r="CV226" i="1"/>
  <c r="CW226" i="1"/>
  <c r="CX226" i="1"/>
  <c r="CS227" i="1"/>
  <c r="CT227" i="1"/>
  <c r="CU227" i="1"/>
  <c r="CV227" i="1"/>
  <c r="CW227" i="1"/>
  <c r="CX227" i="1"/>
  <c r="CS228" i="1"/>
  <c r="CT228" i="1"/>
  <c r="CU228" i="1"/>
  <c r="CV228" i="1"/>
  <c r="CW228" i="1"/>
  <c r="CX228" i="1"/>
  <c r="CS229" i="1"/>
  <c r="CT229" i="1"/>
  <c r="CU229" i="1"/>
  <c r="CV229" i="1"/>
  <c r="CW229" i="1"/>
  <c r="CX229" i="1"/>
  <c r="CS230" i="1"/>
  <c r="CT230" i="1"/>
  <c r="CU230" i="1"/>
  <c r="CV230" i="1"/>
  <c r="CW230" i="1"/>
  <c r="CX230" i="1"/>
  <c r="CS231" i="1"/>
  <c r="CT231" i="1"/>
  <c r="CU231" i="1"/>
  <c r="CV231" i="1"/>
  <c r="CW231" i="1"/>
  <c r="CX231" i="1"/>
  <c r="CS232" i="1"/>
  <c r="CT232" i="1"/>
  <c r="CU232" i="1"/>
  <c r="CV232" i="1"/>
  <c r="CW232" i="1"/>
  <c r="CX232" i="1"/>
  <c r="CS233" i="1"/>
  <c r="CT233" i="1"/>
  <c r="CU233" i="1"/>
  <c r="CV233" i="1"/>
  <c r="CW233" i="1"/>
  <c r="CX233" i="1"/>
  <c r="CS234" i="1"/>
  <c r="CT234" i="1"/>
  <c r="CU234" i="1"/>
  <c r="CV234" i="1"/>
  <c r="CW234" i="1"/>
  <c r="CX234" i="1"/>
  <c r="CS235" i="1"/>
  <c r="CT235" i="1"/>
  <c r="CU235" i="1"/>
  <c r="CV235" i="1"/>
  <c r="CW235" i="1"/>
  <c r="CX235" i="1"/>
  <c r="CS236" i="1"/>
  <c r="CT236" i="1"/>
  <c r="CU236" i="1"/>
  <c r="CV236" i="1"/>
  <c r="CW236" i="1"/>
  <c r="CX236" i="1"/>
  <c r="CS237" i="1"/>
  <c r="CT237" i="1"/>
  <c r="CU237" i="1"/>
  <c r="CV237" i="1"/>
  <c r="CW237" i="1"/>
  <c r="CX237" i="1"/>
  <c r="CS238" i="1"/>
  <c r="CT238" i="1"/>
  <c r="CU238" i="1"/>
  <c r="CV238" i="1"/>
  <c r="CW238" i="1"/>
  <c r="CX238" i="1"/>
  <c r="CS239" i="1"/>
  <c r="CT239" i="1"/>
  <c r="CU239" i="1"/>
  <c r="CV239" i="1"/>
  <c r="CW239" i="1"/>
  <c r="CX239" i="1"/>
  <c r="CS240" i="1"/>
  <c r="CT240" i="1"/>
  <c r="CU240" i="1"/>
  <c r="CV240" i="1"/>
  <c r="CW240" i="1"/>
  <c r="CX240" i="1"/>
  <c r="CS241" i="1"/>
  <c r="CT241" i="1"/>
  <c r="CU241" i="1"/>
  <c r="CV241" i="1"/>
  <c r="CW241" i="1"/>
  <c r="CX241" i="1"/>
  <c r="CS242" i="1"/>
  <c r="CT242" i="1"/>
  <c r="CU242" i="1"/>
  <c r="CV242" i="1"/>
  <c r="CW242" i="1"/>
  <c r="CX242" i="1"/>
  <c r="CS243" i="1"/>
  <c r="CT243" i="1"/>
  <c r="CU243" i="1"/>
  <c r="CV243" i="1"/>
  <c r="CW243" i="1"/>
  <c r="CX243" i="1"/>
  <c r="CS244" i="1"/>
  <c r="CT244" i="1"/>
  <c r="CU244" i="1"/>
  <c r="CV244" i="1"/>
  <c r="CW244" i="1"/>
  <c r="CX244" i="1"/>
  <c r="CS245" i="1"/>
  <c r="CT245" i="1"/>
  <c r="CU245" i="1"/>
  <c r="CV245" i="1"/>
  <c r="CW245" i="1"/>
  <c r="CX245" i="1"/>
  <c r="CS246" i="1"/>
  <c r="CT246" i="1"/>
  <c r="CU246" i="1"/>
  <c r="CV246" i="1"/>
  <c r="CW246" i="1"/>
  <c r="CX246" i="1"/>
  <c r="CS247" i="1"/>
  <c r="CT247" i="1"/>
  <c r="CU247" i="1"/>
  <c r="CV247" i="1"/>
  <c r="CW247" i="1"/>
  <c r="CX247" i="1"/>
  <c r="CS248" i="1"/>
  <c r="CT248" i="1"/>
  <c r="CU248" i="1"/>
  <c r="CV248" i="1"/>
  <c r="CW248" i="1"/>
  <c r="CX248" i="1"/>
  <c r="CS249" i="1"/>
  <c r="CT249" i="1"/>
  <c r="CU249" i="1"/>
  <c r="CV249" i="1"/>
  <c r="CW249" i="1"/>
  <c r="CX249" i="1"/>
  <c r="CS250" i="1"/>
  <c r="CT250" i="1"/>
  <c r="CU250" i="1"/>
  <c r="CV250" i="1"/>
  <c r="CW250" i="1"/>
  <c r="CX250" i="1"/>
  <c r="CS251" i="1"/>
  <c r="CT251" i="1"/>
  <c r="CU251" i="1"/>
  <c r="CV251" i="1"/>
  <c r="CW251" i="1"/>
  <c r="CX251" i="1"/>
  <c r="CS252" i="1"/>
  <c r="CT252" i="1"/>
  <c r="CU252" i="1"/>
  <c r="CV252" i="1"/>
  <c r="CW252" i="1"/>
  <c r="CX252" i="1"/>
  <c r="CS253" i="1"/>
  <c r="CT253" i="1"/>
  <c r="CU253" i="1"/>
  <c r="CV253" i="1"/>
  <c r="CW253" i="1"/>
  <c r="CX253" i="1"/>
  <c r="CS254" i="1"/>
  <c r="CT254" i="1"/>
  <c r="CU254" i="1"/>
  <c r="CV254" i="1"/>
  <c r="CW254" i="1"/>
  <c r="CX254" i="1"/>
  <c r="CS255" i="1"/>
  <c r="CT255" i="1"/>
  <c r="CU255" i="1"/>
  <c r="CV255" i="1"/>
  <c r="CW255" i="1"/>
  <c r="CX255" i="1"/>
  <c r="CS256" i="1"/>
  <c r="CT256" i="1"/>
  <c r="CU256" i="1"/>
  <c r="CV256" i="1"/>
  <c r="CW256" i="1"/>
  <c r="CX256" i="1"/>
  <c r="CS257" i="1"/>
  <c r="CT257" i="1"/>
  <c r="CU257" i="1"/>
  <c r="CV257" i="1"/>
  <c r="CW257" i="1"/>
  <c r="CX257" i="1"/>
  <c r="CS258" i="1"/>
  <c r="CT258" i="1"/>
  <c r="CU258" i="1"/>
  <c r="CV258" i="1"/>
  <c r="CW258" i="1"/>
  <c r="CX258" i="1"/>
  <c r="CS259" i="1"/>
  <c r="CT259" i="1"/>
  <c r="CU259" i="1"/>
  <c r="CV259" i="1"/>
  <c r="CW259" i="1"/>
  <c r="CX259" i="1"/>
  <c r="CS260" i="1"/>
  <c r="CT260" i="1"/>
  <c r="CU260" i="1"/>
  <c r="CV260" i="1"/>
  <c r="CW260" i="1"/>
  <c r="CX260" i="1"/>
  <c r="CS261" i="1"/>
  <c r="CT261" i="1"/>
  <c r="CU261" i="1"/>
  <c r="CV261" i="1"/>
  <c r="CW261" i="1"/>
  <c r="CX261" i="1"/>
  <c r="CS262" i="1"/>
  <c r="CT262" i="1"/>
  <c r="CU262" i="1"/>
  <c r="CV262" i="1"/>
  <c r="CW262" i="1"/>
  <c r="CX262" i="1"/>
  <c r="CS263" i="1"/>
  <c r="CT263" i="1"/>
  <c r="CU263" i="1"/>
  <c r="CV263" i="1"/>
  <c r="CW263" i="1"/>
  <c r="CX263" i="1"/>
  <c r="CS264" i="1"/>
  <c r="CT264" i="1"/>
  <c r="CU264" i="1"/>
  <c r="CV264" i="1"/>
  <c r="CW264" i="1"/>
  <c r="CX264" i="1"/>
  <c r="CS265" i="1"/>
  <c r="CT265" i="1"/>
  <c r="CU265" i="1"/>
  <c r="CV265" i="1"/>
  <c r="CW265" i="1"/>
  <c r="CX265" i="1"/>
  <c r="CS266" i="1"/>
  <c r="CT266" i="1"/>
  <c r="CU266" i="1"/>
  <c r="CV266" i="1"/>
  <c r="CW266" i="1"/>
  <c r="CX266" i="1"/>
  <c r="CS267" i="1"/>
  <c r="CT267" i="1"/>
  <c r="CU267" i="1"/>
  <c r="CV267" i="1"/>
  <c r="CW267" i="1"/>
  <c r="CX267" i="1"/>
  <c r="CS268" i="1"/>
  <c r="CT268" i="1"/>
  <c r="CU268" i="1"/>
  <c r="CV268" i="1"/>
  <c r="CW268" i="1"/>
  <c r="CX268" i="1"/>
  <c r="CS269" i="1"/>
  <c r="CT269" i="1"/>
  <c r="CU269" i="1"/>
  <c r="CV269" i="1"/>
  <c r="CW269" i="1"/>
  <c r="CX269" i="1"/>
  <c r="CS270" i="1"/>
  <c r="CT270" i="1"/>
  <c r="CU270" i="1"/>
  <c r="CV270" i="1"/>
  <c r="CW270" i="1"/>
  <c r="CX270" i="1"/>
  <c r="CS271" i="1"/>
  <c r="CT271" i="1"/>
  <c r="CU271" i="1"/>
  <c r="CV271" i="1"/>
  <c r="CW271" i="1"/>
  <c r="CX271" i="1"/>
  <c r="CS272" i="1"/>
  <c r="CT272" i="1"/>
  <c r="CU272" i="1"/>
  <c r="CV272" i="1"/>
  <c r="CW272" i="1"/>
  <c r="CX272" i="1"/>
  <c r="CS273" i="1"/>
  <c r="CT273" i="1"/>
  <c r="CU273" i="1"/>
  <c r="CV273" i="1"/>
  <c r="CW273" i="1"/>
  <c r="CX273" i="1"/>
  <c r="CS274" i="1"/>
  <c r="CT274" i="1"/>
  <c r="CU274" i="1"/>
  <c r="CV274" i="1"/>
  <c r="CW274" i="1"/>
  <c r="CX274" i="1"/>
  <c r="CS275" i="1"/>
  <c r="CT275" i="1"/>
  <c r="CU275" i="1"/>
  <c r="CV275" i="1"/>
  <c r="CW275" i="1"/>
  <c r="CX275" i="1"/>
  <c r="CS276" i="1"/>
  <c r="CT276" i="1"/>
  <c r="CU276" i="1"/>
  <c r="CV276" i="1"/>
  <c r="CW276" i="1"/>
  <c r="CX276" i="1"/>
  <c r="CS277" i="1"/>
  <c r="CT277" i="1"/>
  <c r="CU277" i="1"/>
  <c r="CV277" i="1"/>
  <c r="CW277" i="1"/>
  <c r="CX277" i="1"/>
  <c r="CS278" i="1"/>
  <c r="CT278" i="1"/>
  <c r="CU278" i="1"/>
  <c r="CV278" i="1"/>
  <c r="CW278" i="1"/>
  <c r="CX278" i="1"/>
  <c r="CS279" i="1"/>
  <c r="CT279" i="1"/>
  <c r="CU279" i="1"/>
  <c r="CV279" i="1"/>
  <c r="CW279" i="1"/>
  <c r="CX279" i="1"/>
  <c r="CS280" i="1"/>
  <c r="CT280" i="1"/>
  <c r="CU280" i="1"/>
  <c r="CV280" i="1"/>
  <c r="CW280" i="1"/>
  <c r="CX280" i="1"/>
  <c r="CS281" i="1"/>
  <c r="CT281" i="1"/>
  <c r="CU281" i="1"/>
  <c r="CV281" i="1"/>
  <c r="CW281" i="1"/>
  <c r="CX281" i="1"/>
  <c r="CS282" i="1"/>
  <c r="CT282" i="1"/>
  <c r="CU282" i="1"/>
  <c r="CV282" i="1"/>
  <c r="CW282" i="1"/>
  <c r="CX282" i="1"/>
  <c r="CS283" i="1"/>
  <c r="CT283" i="1"/>
  <c r="CU283" i="1"/>
  <c r="CV283" i="1"/>
  <c r="CW283" i="1"/>
  <c r="CX283" i="1"/>
  <c r="CS284" i="1"/>
  <c r="CT284" i="1"/>
  <c r="CU284" i="1"/>
  <c r="CV284" i="1"/>
  <c r="CW284" i="1"/>
  <c r="CX284" i="1"/>
  <c r="CS285" i="1"/>
  <c r="CT285" i="1"/>
  <c r="CU285" i="1"/>
  <c r="CV285" i="1"/>
  <c r="CW285" i="1"/>
  <c r="CX285" i="1"/>
  <c r="CS286" i="1"/>
  <c r="CT286" i="1"/>
  <c r="CU286" i="1"/>
  <c r="CV286" i="1"/>
  <c r="CW286" i="1"/>
  <c r="CX286" i="1"/>
  <c r="CS287" i="1"/>
  <c r="CT287" i="1"/>
  <c r="CU287" i="1"/>
  <c r="CV287" i="1"/>
  <c r="CW287" i="1"/>
  <c r="CX287" i="1"/>
  <c r="CS288" i="1"/>
  <c r="CT288" i="1"/>
  <c r="CU288" i="1"/>
  <c r="CV288" i="1"/>
  <c r="CW288" i="1"/>
  <c r="CX288" i="1"/>
  <c r="CS289" i="1"/>
  <c r="CT289" i="1"/>
  <c r="CU289" i="1"/>
  <c r="CV289" i="1"/>
  <c r="CW289" i="1"/>
  <c r="CX289" i="1"/>
  <c r="CS290" i="1"/>
  <c r="CT290" i="1"/>
  <c r="CU290" i="1"/>
  <c r="CV290" i="1"/>
  <c r="CW290" i="1"/>
  <c r="CX290" i="1"/>
  <c r="CS291" i="1"/>
  <c r="CT291" i="1"/>
  <c r="CU291" i="1"/>
  <c r="CV291" i="1"/>
  <c r="CW291" i="1"/>
  <c r="CX291" i="1"/>
  <c r="CS292" i="1"/>
  <c r="CT292" i="1"/>
  <c r="CU292" i="1"/>
  <c r="CV292" i="1"/>
  <c r="CW292" i="1"/>
  <c r="CX292" i="1"/>
  <c r="CS293" i="1"/>
  <c r="CT293" i="1"/>
  <c r="CU293" i="1"/>
  <c r="CV293" i="1"/>
  <c r="CW293" i="1"/>
  <c r="CX293" i="1"/>
  <c r="CS294" i="1"/>
  <c r="CT294" i="1"/>
  <c r="CU294" i="1"/>
  <c r="CV294" i="1"/>
  <c r="CW294" i="1"/>
  <c r="CX294" i="1"/>
  <c r="CS295" i="1"/>
  <c r="CT295" i="1"/>
  <c r="CU295" i="1"/>
  <c r="CV295" i="1"/>
  <c r="CW295" i="1"/>
  <c r="CX295" i="1"/>
  <c r="CS296" i="1"/>
  <c r="CT296" i="1"/>
  <c r="CU296" i="1"/>
  <c r="CV296" i="1"/>
  <c r="CW296" i="1"/>
  <c r="CX296" i="1"/>
  <c r="CS297" i="1"/>
  <c r="CT297" i="1"/>
  <c r="CU297" i="1"/>
  <c r="CV297" i="1"/>
  <c r="CW297" i="1"/>
  <c r="CX297" i="1"/>
  <c r="CS298" i="1"/>
  <c r="CT298" i="1"/>
  <c r="CU298" i="1"/>
  <c r="CV298" i="1"/>
  <c r="CW298" i="1"/>
  <c r="CX298" i="1"/>
  <c r="CS299" i="1"/>
  <c r="CT299" i="1"/>
  <c r="CU299" i="1"/>
  <c r="CV299" i="1"/>
  <c r="CW299" i="1"/>
  <c r="CX299" i="1"/>
  <c r="CS300" i="1"/>
  <c r="CT300" i="1"/>
  <c r="CU300" i="1"/>
  <c r="CV300" i="1"/>
  <c r="CW300" i="1"/>
  <c r="CX300" i="1"/>
  <c r="CS301" i="1"/>
  <c r="CT301" i="1"/>
  <c r="CU301" i="1"/>
  <c r="CV301" i="1"/>
  <c r="CW301" i="1"/>
  <c r="CX301" i="1"/>
  <c r="CS302" i="1"/>
  <c r="CT302" i="1"/>
  <c r="CU302" i="1"/>
  <c r="CV302" i="1"/>
  <c r="CW302" i="1"/>
  <c r="CX302" i="1"/>
  <c r="CS303" i="1"/>
  <c r="CT303" i="1"/>
  <c r="CU303" i="1"/>
  <c r="CV303" i="1"/>
  <c r="CW303" i="1"/>
  <c r="CX303" i="1"/>
  <c r="CS304" i="1"/>
  <c r="CT304" i="1"/>
  <c r="CU304" i="1"/>
  <c r="CV304" i="1"/>
  <c r="CW304" i="1"/>
  <c r="CX304" i="1"/>
  <c r="CS305" i="1"/>
  <c r="CT305" i="1"/>
  <c r="CU305" i="1"/>
  <c r="CV305" i="1"/>
  <c r="CW305" i="1"/>
  <c r="CX305" i="1"/>
  <c r="CS306" i="1"/>
  <c r="CT306" i="1"/>
  <c r="CU306" i="1"/>
  <c r="CV306" i="1"/>
  <c r="CW306" i="1"/>
  <c r="CX306" i="1"/>
  <c r="CS307" i="1"/>
  <c r="CT307" i="1"/>
  <c r="CU307" i="1"/>
  <c r="CV307" i="1"/>
  <c r="CW307" i="1"/>
  <c r="CX307" i="1"/>
  <c r="CS308" i="1"/>
  <c r="CT308" i="1"/>
  <c r="CU308" i="1"/>
  <c r="CV308" i="1"/>
  <c r="CW308" i="1"/>
  <c r="CX308" i="1"/>
  <c r="CS309" i="1"/>
  <c r="CT309" i="1"/>
  <c r="CU309" i="1"/>
  <c r="CV309" i="1"/>
  <c r="CW309" i="1"/>
  <c r="CX309" i="1"/>
  <c r="CS310" i="1"/>
  <c r="CT310" i="1"/>
  <c r="CU310" i="1"/>
  <c r="CV310" i="1"/>
  <c r="CW310" i="1"/>
  <c r="CX310" i="1"/>
  <c r="CS311" i="1"/>
  <c r="CT311" i="1"/>
  <c r="CU311" i="1"/>
  <c r="CV311" i="1"/>
  <c r="CW311" i="1"/>
  <c r="CX311" i="1"/>
  <c r="CS312" i="1"/>
  <c r="CT312" i="1"/>
  <c r="CU312" i="1"/>
  <c r="CV312" i="1"/>
  <c r="CW312" i="1"/>
  <c r="CX312" i="1"/>
  <c r="CS313" i="1"/>
  <c r="CT313" i="1"/>
  <c r="CU313" i="1"/>
  <c r="CV313" i="1"/>
  <c r="CW313" i="1"/>
  <c r="CX313" i="1"/>
  <c r="CS314" i="1"/>
  <c r="CT314" i="1"/>
  <c r="CU314" i="1"/>
  <c r="CV314" i="1"/>
  <c r="CW314" i="1"/>
  <c r="CX314" i="1"/>
  <c r="CS315" i="1"/>
  <c r="CT315" i="1"/>
  <c r="CU315" i="1"/>
  <c r="CV315" i="1"/>
  <c r="CW315" i="1"/>
  <c r="CX315" i="1"/>
  <c r="CS316" i="1"/>
  <c r="CT316" i="1"/>
  <c r="CU316" i="1"/>
  <c r="CV316" i="1"/>
  <c r="CW316" i="1"/>
  <c r="CX316" i="1"/>
  <c r="CS317" i="1"/>
  <c r="CT317" i="1"/>
  <c r="CU317" i="1"/>
  <c r="CV317" i="1"/>
  <c r="CW317" i="1"/>
  <c r="CX317" i="1"/>
  <c r="CS318" i="1"/>
  <c r="CT318" i="1"/>
  <c r="CU318" i="1"/>
  <c r="CV318" i="1"/>
  <c r="CW318" i="1"/>
  <c r="CX318" i="1"/>
  <c r="CS319" i="1"/>
  <c r="CT319" i="1"/>
  <c r="CU319" i="1"/>
  <c r="CV319" i="1"/>
  <c r="CW319" i="1"/>
  <c r="CX319" i="1"/>
  <c r="CS320" i="1"/>
  <c r="CT320" i="1"/>
  <c r="CU320" i="1"/>
  <c r="CV320" i="1"/>
  <c r="CW320" i="1"/>
  <c r="CX320" i="1"/>
  <c r="CS321" i="1"/>
  <c r="CT321" i="1"/>
  <c r="CU321" i="1"/>
  <c r="CV321" i="1"/>
  <c r="CW321" i="1"/>
  <c r="CX321" i="1"/>
  <c r="CS322" i="1"/>
  <c r="CT322" i="1"/>
  <c r="CU322" i="1"/>
  <c r="CV322" i="1"/>
  <c r="CW322" i="1"/>
  <c r="CX322" i="1"/>
  <c r="CS323" i="1"/>
  <c r="CT323" i="1"/>
  <c r="CU323" i="1"/>
  <c r="CV323" i="1"/>
  <c r="CW323" i="1"/>
  <c r="CX323" i="1"/>
  <c r="CS324" i="1"/>
  <c r="CT324" i="1"/>
  <c r="CU324" i="1"/>
  <c r="CV324" i="1"/>
  <c r="CW324" i="1"/>
  <c r="CX324" i="1"/>
  <c r="CS325" i="1"/>
  <c r="CT325" i="1"/>
  <c r="CU325" i="1"/>
  <c r="CV325" i="1"/>
  <c r="CW325" i="1"/>
  <c r="CX325" i="1"/>
  <c r="CS326" i="1"/>
  <c r="CT326" i="1"/>
  <c r="CU326" i="1"/>
  <c r="CV326" i="1"/>
  <c r="CW326" i="1"/>
  <c r="CX326" i="1"/>
  <c r="CS327" i="1"/>
  <c r="CT327" i="1"/>
  <c r="CU327" i="1"/>
  <c r="CV327" i="1"/>
  <c r="CW327" i="1"/>
  <c r="CX327" i="1"/>
  <c r="CS328" i="1"/>
  <c r="CT328" i="1"/>
  <c r="CU328" i="1"/>
  <c r="CV328" i="1"/>
  <c r="CW328" i="1"/>
  <c r="CX328" i="1"/>
  <c r="CS329" i="1"/>
  <c r="CT329" i="1"/>
  <c r="CU329" i="1"/>
  <c r="CV329" i="1"/>
  <c r="CW329" i="1"/>
  <c r="CX329" i="1"/>
  <c r="CS1023" i="1"/>
  <c r="CT1023" i="1"/>
  <c r="CU1023" i="1"/>
  <c r="CV1023" i="1"/>
  <c r="CW1023" i="1"/>
  <c r="CX1023" i="1"/>
  <c r="CS330" i="1"/>
  <c r="CT330" i="1"/>
  <c r="CU330" i="1"/>
  <c r="CV330" i="1"/>
  <c r="CW330" i="1"/>
  <c r="CX330" i="1"/>
  <c r="CS331" i="1"/>
  <c r="CT331" i="1"/>
  <c r="CU331" i="1"/>
  <c r="CV331" i="1"/>
  <c r="CW331" i="1"/>
  <c r="CX331" i="1"/>
  <c r="CS332" i="1"/>
  <c r="CT332" i="1"/>
  <c r="CU332" i="1"/>
  <c r="CV332" i="1"/>
  <c r="CW332" i="1"/>
  <c r="CX332" i="1"/>
  <c r="CS333" i="1"/>
  <c r="CT333" i="1"/>
  <c r="CU333" i="1"/>
  <c r="CV333" i="1"/>
  <c r="CW333" i="1"/>
  <c r="CX333" i="1"/>
  <c r="CS334" i="1"/>
  <c r="CT334" i="1"/>
  <c r="CU334" i="1"/>
  <c r="CV334" i="1"/>
  <c r="CW334" i="1"/>
  <c r="CX334" i="1"/>
  <c r="CS335" i="1"/>
  <c r="CT335" i="1"/>
  <c r="CU335" i="1"/>
  <c r="CV335" i="1"/>
  <c r="CW335" i="1"/>
  <c r="CX335" i="1"/>
  <c r="CS336" i="1"/>
  <c r="CT336" i="1"/>
  <c r="CU336" i="1"/>
  <c r="CV336" i="1"/>
  <c r="CW336" i="1"/>
  <c r="CX336" i="1"/>
  <c r="CS337" i="1"/>
  <c r="CT337" i="1"/>
  <c r="CU337" i="1"/>
  <c r="CV337" i="1"/>
  <c r="CW337" i="1"/>
  <c r="CX337" i="1"/>
  <c r="CS338" i="1"/>
  <c r="CT338" i="1"/>
  <c r="CU338" i="1"/>
  <c r="CV338" i="1"/>
  <c r="CW338" i="1"/>
  <c r="CX338" i="1"/>
  <c r="CS339" i="1"/>
  <c r="CT339" i="1"/>
  <c r="CU339" i="1"/>
  <c r="CV339" i="1"/>
  <c r="CW339" i="1"/>
  <c r="CX339" i="1"/>
  <c r="CS340" i="1"/>
  <c r="CT340" i="1"/>
  <c r="CU340" i="1"/>
  <c r="CV340" i="1"/>
  <c r="CW340" i="1"/>
  <c r="CX340" i="1"/>
  <c r="CS341" i="1"/>
  <c r="CT341" i="1"/>
  <c r="CU341" i="1"/>
  <c r="CV341" i="1"/>
  <c r="CW341" i="1"/>
  <c r="CX341" i="1"/>
  <c r="CS342" i="1"/>
  <c r="CT342" i="1"/>
  <c r="CU342" i="1"/>
  <c r="CV342" i="1"/>
  <c r="CW342" i="1"/>
  <c r="CX342" i="1"/>
  <c r="CS343" i="1"/>
  <c r="CT343" i="1"/>
  <c r="CU343" i="1"/>
  <c r="CV343" i="1"/>
  <c r="CW343" i="1"/>
  <c r="CX343" i="1"/>
  <c r="CS344" i="1"/>
  <c r="CT344" i="1"/>
  <c r="CU344" i="1"/>
  <c r="CV344" i="1"/>
  <c r="CW344" i="1"/>
  <c r="CX344" i="1"/>
  <c r="CS345" i="1"/>
  <c r="CT345" i="1"/>
  <c r="CU345" i="1"/>
  <c r="CV345" i="1"/>
  <c r="CW345" i="1"/>
  <c r="CX345" i="1"/>
  <c r="CS346" i="1"/>
  <c r="CT346" i="1"/>
  <c r="CU346" i="1"/>
  <c r="CV346" i="1"/>
  <c r="CW346" i="1"/>
  <c r="CX346" i="1"/>
  <c r="CS347" i="1"/>
  <c r="CT347" i="1"/>
  <c r="CU347" i="1"/>
  <c r="CV347" i="1"/>
  <c r="CW347" i="1"/>
  <c r="CX347" i="1"/>
  <c r="CS348" i="1"/>
  <c r="CT348" i="1"/>
  <c r="CU348" i="1"/>
  <c r="CV348" i="1"/>
  <c r="CW348" i="1"/>
  <c r="CX348" i="1"/>
  <c r="CS349" i="1"/>
  <c r="CT349" i="1"/>
  <c r="CU349" i="1"/>
  <c r="CV349" i="1"/>
  <c r="CW349" i="1"/>
  <c r="CX349" i="1"/>
  <c r="CS350" i="1"/>
  <c r="CT350" i="1"/>
  <c r="CU350" i="1"/>
  <c r="CV350" i="1"/>
  <c r="CW350" i="1"/>
  <c r="CX350" i="1"/>
  <c r="CS351" i="1"/>
  <c r="CT351" i="1"/>
  <c r="CU351" i="1"/>
  <c r="CV351" i="1"/>
  <c r="CW351" i="1"/>
  <c r="CX351" i="1"/>
  <c r="CS352" i="1"/>
  <c r="CT352" i="1"/>
  <c r="CU352" i="1"/>
  <c r="CV352" i="1"/>
  <c r="CW352" i="1"/>
  <c r="CX352" i="1"/>
  <c r="CS353" i="1"/>
  <c r="CT353" i="1"/>
  <c r="CU353" i="1"/>
  <c r="CV353" i="1"/>
  <c r="CW353" i="1"/>
  <c r="CX353" i="1"/>
  <c r="CS354" i="1"/>
  <c r="CT354" i="1"/>
  <c r="CU354" i="1"/>
  <c r="CV354" i="1"/>
  <c r="CW354" i="1"/>
  <c r="CX354" i="1"/>
  <c r="CS355" i="1"/>
  <c r="CT355" i="1"/>
  <c r="CU355" i="1"/>
  <c r="CV355" i="1"/>
  <c r="CW355" i="1"/>
  <c r="CX355" i="1"/>
  <c r="CS356" i="1"/>
  <c r="CT356" i="1"/>
  <c r="CU356" i="1"/>
  <c r="CV356" i="1"/>
  <c r="CW356" i="1"/>
  <c r="CX356" i="1"/>
  <c r="CS357" i="1"/>
  <c r="CT357" i="1"/>
  <c r="CU357" i="1"/>
  <c r="CV357" i="1"/>
  <c r="CW357" i="1"/>
  <c r="CX357" i="1"/>
  <c r="CS358" i="1"/>
  <c r="CT358" i="1"/>
  <c r="CU358" i="1"/>
  <c r="CV358" i="1"/>
  <c r="CW358" i="1"/>
  <c r="CX358" i="1"/>
  <c r="CS359" i="1"/>
  <c r="CT359" i="1"/>
  <c r="CU359" i="1"/>
  <c r="CV359" i="1"/>
  <c r="CW359" i="1"/>
  <c r="CX359" i="1"/>
  <c r="CS360" i="1"/>
  <c r="CT360" i="1"/>
  <c r="CU360" i="1"/>
  <c r="CV360" i="1"/>
  <c r="CW360" i="1"/>
  <c r="CX360" i="1"/>
  <c r="CS361" i="1"/>
  <c r="CT361" i="1"/>
  <c r="CU361" i="1"/>
  <c r="CV361" i="1"/>
  <c r="CW361" i="1"/>
  <c r="CX361" i="1"/>
  <c r="CS362" i="1"/>
  <c r="CT362" i="1"/>
  <c r="CU362" i="1"/>
  <c r="CV362" i="1"/>
  <c r="CW362" i="1"/>
  <c r="CX362" i="1"/>
  <c r="CS363" i="1"/>
  <c r="CT363" i="1"/>
  <c r="CU363" i="1"/>
  <c r="CV363" i="1"/>
  <c r="CW363" i="1"/>
  <c r="CX363" i="1"/>
  <c r="CS364" i="1"/>
  <c r="CT364" i="1"/>
  <c r="CU364" i="1"/>
  <c r="CV364" i="1"/>
  <c r="CW364" i="1"/>
  <c r="CX364" i="1"/>
  <c r="CS365" i="1"/>
  <c r="CT365" i="1"/>
  <c r="CU365" i="1"/>
  <c r="CV365" i="1"/>
  <c r="CW365" i="1"/>
  <c r="CX365" i="1"/>
  <c r="CS366" i="1"/>
  <c r="CT366" i="1"/>
  <c r="CU366" i="1"/>
  <c r="CV366" i="1"/>
  <c r="CW366" i="1"/>
  <c r="CX366" i="1"/>
  <c r="CS367" i="1"/>
  <c r="CT367" i="1"/>
  <c r="CU367" i="1"/>
  <c r="CV367" i="1"/>
  <c r="CW367" i="1"/>
  <c r="CX367" i="1"/>
  <c r="CS368" i="1"/>
  <c r="CT368" i="1"/>
  <c r="CU368" i="1"/>
  <c r="CV368" i="1"/>
  <c r="CW368" i="1"/>
  <c r="CX368" i="1"/>
  <c r="CS369" i="1"/>
  <c r="CT369" i="1"/>
  <c r="CU369" i="1"/>
  <c r="CV369" i="1"/>
  <c r="CW369" i="1"/>
  <c r="CX369" i="1"/>
  <c r="CS370" i="1"/>
  <c r="CT370" i="1"/>
  <c r="CU370" i="1"/>
  <c r="CV370" i="1"/>
  <c r="CW370" i="1"/>
  <c r="CX370" i="1"/>
  <c r="CS371" i="1"/>
  <c r="CT371" i="1"/>
  <c r="CU371" i="1"/>
  <c r="CV371" i="1"/>
  <c r="CW371" i="1"/>
  <c r="CX371" i="1"/>
  <c r="CS372" i="1"/>
  <c r="CT372" i="1"/>
  <c r="CU372" i="1"/>
  <c r="CV372" i="1"/>
  <c r="CW372" i="1"/>
  <c r="CX372" i="1"/>
  <c r="CS161" i="1"/>
  <c r="CT161" i="1"/>
  <c r="CU161" i="1"/>
  <c r="CV161" i="1"/>
  <c r="CW161" i="1"/>
  <c r="CX161" i="1"/>
  <c r="CS1066" i="1"/>
  <c r="CT1066" i="1"/>
  <c r="CU1066" i="1"/>
  <c r="CV1066" i="1"/>
  <c r="CW1066" i="1"/>
  <c r="CX1066" i="1"/>
  <c r="CS1067" i="1"/>
  <c r="CT1067" i="1"/>
  <c r="CU1067" i="1"/>
  <c r="CV1067" i="1"/>
  <c r="CW1067" i="1"/>
  <c r="CX1067" i="1"/>
  <c r="CS1068" i="1"/>
  <c r="CT1068" i="1"/>
  <c r="CU1068" i="1"/>
  <c r="CV1068" i="1"/>
  <c r="CW1068" i="1"/>
  <c r="CX1068" i="1"/>
  <c r="CS1069" i="1"/>
  <c r="CT1069" i="1"/>
  <c r="CU1069" i="1"/>
  <c r="CV1069" i="1"/>
  <c r="CW1069" i="1"/>
  <c r="CX1069" i="1"/>
  <c r="CS1070" i="1"/>
  <c r="CT1070" i="1"/>
  <c r="CU1070" i="1"/>
  <c r="CV1070" i="1"/>
  <c r="CW1070" i="1"/>
  <c r="CX1070" i="1"/>
  <c r="CS1071" i="1"/>
  <c r="CT1071" i="1"/>
  <c r="CU1071" i="1"/>
  <c r="CV1071" i="1"/>
  <c r="CW1071" i="1"/>
  <c r="CX1071" i="1"/>
  <c r="CS1072" i="1"/>
  <c r="CT1072" i="1"/>
  <c r="CU1072" i="1"/>
  <c r="CV1072" i="1"/>
  <c r="CW1072" i="1"/>
  <c r="CX1072" i="1"/>
  <c r="CS1073" i="1"/>
  <c r="CT1073" i="1"/>
  <c r="CU1073" i="1"/>
  <c r="CV1073" i="1"/>
  <c r="CW1073" i="1"/>
  <c r="CX1073" i="1"/>
  <c r="CS1074" i="1"/>
  <c r="CT1074" i="1"/>
  <c r="CU1074" i="1"/>
  <c r="CV1074" i="1"/>
  <c r="CW1074" i="1"/>
  <c r="CX1074" i="1"/>
  <c r="CS1075" i="1"/>
  <c r="CT1075" i="1"/>
  <c r="CU1075" i="1"/>
  <c r="CV1075" i="1"/>
  <c r="CW1075" i="1"/>
  <c r="CX1075" i="1"/>
  <c r="CS1076" i="1"/>
  <c r="CT1076" i="1"/>
  <c r="CU1076" i="1"/>
  <c r="CV1076" i="1"/>
  <c r="CW1076" i="1"/>
  <c r="CX1076" i="1"/>
  <c r="CS1077" i="1"/>
  <c r="CT1077" i="1"/>
  <c r="CU1077" i="1"/>
  <c r="CV1077" i="1"/>
  <c r="CW1077" i="1"/>
  <c r="CX1077" i="1"/>
  <c r="CS1078" i="1"/>
  <c r="CT1078" i="1"/>
  <c r="CU1078" i="1"/>
  <c r="CV1078" i="1"/>
  <c r="CW1078" i="1"/>
  <c r="CX1078" i="1"/>
  <c r="CS1079" i="1"/>
  <c r="CT1079" i="1"/>
  <c r="CU1079" i="1"/>
  <c r="CV1079" i="1"/>
  <c r="CW1079" i="1"/>
  <c r="CX1079" i="1"/>
  <c r="CS1080" i="1"/>
  <c r="CT1080" i="1"/>
  <c r="CU1080" i="1"/>
  <c r="CV1080" i="1"/>
  <c r="CW1080" i="1"/>
  <c r="CX1080" i="1"/>
  <c r="CS1081" i="1"/>
  <c r="CT1081" i="1"/>
  <c r="CU1081" i="1"/>
  <c r="CV1081" i="1"/>
  <c r="CW1081" i="1"/>
  <c r="CX1081" i="1"/>
  <c r="CS1082" i="1"/>
  <c r="CT1082" i="1"/>
  <c r="CU1082" i="1"/>
  <c r="CV1082" i="1"/>
  <c r="CW1082" i="1"/>
  <c r="CX1082" i="1"/>
  <c r="CS1083" i="1"/>
  <c r="CT1083" i="1"/>
  <c r="CU1083" i="1"/>
  <c r="CV1083" i="1"/>
  <c r="CW1083" i="1"/>
  <c r="CX1083" i="1"/>
  <c r="CS1084" i="1"/>
  <c r="CT1084" i="1"/>
  <c r="CU1084" i="1"/>
  <c r="CV1084" i="1"/>
  <c r="CW1084" i="1"/>
  <c r="CX1084" i="1"/>
  <c r="CS373" i="1"/>
  <c r="CT373" i="1"/>
  <c r="CU373" i="1"/>
  <c r="CV373" i="1"/>
  <c r="CW373" i="1"/>
  <c r="CX373" i="1"/>
  <c r="CS374" i="1"/>
  <c r="CT374" i="1"/>
  <c r="CU374" i="1"/>
  <c r="CV374" i="1"/>
  <c r="CW374" i="1"/>
  <c r="CX374" i="1"/>
  <c r="CS375" i="1"/>
  <c r="CT375" i="1"/>
  <c r="CU375" i="1"/>
  <c r="CV375" i="1"/>
  <c r="CW375" i="1"/>
  <c r="CX375" i="1"/>
  <c r="CS376" i="1"/>
  <c r="CT376" i="1"/>
  <c r="CU376" i="1"/>
  <c r="CV376" i="1"/>
  <c r="CW376" i="1"/>
  <c r="CX376" i="1"/>
  <c r="CS377" i="1"/>
  <c r="CT377" i="1"/>
  <c r="CU377" i="1"/>
  <c r="CV377" i="1"/>
  <c r="CW377" i="1"/>
  <c r="CX377" i="1"/>
  <c r="CS378" i="1"/>
  <c r="CT378" i="1"/>
  <c r="CU378" i="1"/>
  <c r="CV378" i="1"/>
  <c r="CW378" i="1"/>
  <c r="CX378" i="1"/>
  <c r="CS379" i="1"/>
  <c r="CT379" i="1"/>
  <c r="CU379" i="1"/>
  <c r="CV379" i="1"/>
  <c r="CW379" i="1"/>
  <c r="CX379" i="1"/>
  <c r="CS380" i="1"/>
  <c r="CT380" i="1"/>
  <c r="CU380" i="1"/>
  <c r="CV380" i="1"/>
  <c r="CW380" i="1"/>
  <c r="CX380" i="1"/>
  <c r="CS381" i="1"/>
  <c r="CT381" i="1"/>
  <c r="CU381" i="1"/>
  <c r="CV381" i="1"/>
  <c r="CW381" i="1"/>
  <c r="CX381" i="1"/>
  <c r="CS382" i="1"/>
  <c r="CT382" i="1"/>
  <c r="CU382" i="1"/>
  <c r="CV382" i="1"/>
  <c r="CW382" i="1"/>
  <c r="CX382" i="1"/>
  <c r="CS383" i="1"/>
  <c r="CT383" i="1"/>
  <c r="CU383" i="1"/>
  <c r="CV383" i="1"/>
  <c r="CW383" i="1"/>
  <c r="CX383" i="1"/>
  <c r="CS384" i="1"/>
  <c r="CT384" i="1"/>
  <c r="CU384" i="1"/>
  <c r="CV384" i="1"/>
  <c r="CW384" i="1"/>
  <c r="CX384" i="1"/>
  <c r="CS385" i="1"/>
  <c r="CT385" i="1"/>
  <c r="CU385" i="1"/>
  <c r="CV385" i="1"/>
  <c r="CW385" i="1"/>
  <c r="CX385" i="1"/>
  <c r="CS386" i="1"/>
  <c r="CT386" i="1"/>
  <c r="CU386" i="1"/>
  <c r="CV386" i="1"/>
  <c r="CW386" i="1"/>
  <c r="CX386" i="1"/>
  <c r="CS387" i="1"/>
  <c r="CT387" i="1"/>
  <c r="CU387" i="1"/>
  <c r="CV387" i="1"/>
  <c r="CW387" i="1"/>
  <c r="CX387" i="1"/>
  <c r="CS388" i="1"/>
  <c r="CT388" i="1"/>
  <c r="CU388" i="1"/>
  <c r="CV388" i="1"/>
  <c r="CW388" i="1"/>
  <c r="CX388" i="1"/>
  <c r="CS389" i="1"/>
  <c r="CT389" i="1"/>
  <c r="CU389" i="1"/>
  <c r="CV389" i="1"/>
  <c r="CW389" i="1"/>
  <c r="CX389" i="1"/>
  <c r="CS390" i="1"/>
  <c r="CT390" i="1"/>
  <c r="CU390" i="1"/>
  <c r="CV390" i="1"/>
  <c r="CW390" i="1"/>
  <c r="CX390" i="1"/>
  <c r="CS391" i="1"/>
  <c r="CT391" i="1"/>
  <c r="CU391" i="1"/>
  <c r="CV391" i="1"/>
  <c r="CW391" i="1"/>
  <c r="CX391" i="1"/>
  <c r="CS392" i="1"/>
  <c r="CT392" i="1"/>
  <c r="CU392" i="1"/>
  <c r="CV392" i="1"/>
  <c r="CW392" i="1"/>
  <c r="CX392" i="1"/>
  <c r="CS393" i="1"/>
  <c r="CT393" i="1"/>
  <c r="CU393" i="1"/>
  <c r="CV393" i="1"/>
  <c r="CW393" i="1"/>
  <c r="CX393" i="1"/>
  <c r="CS394" i="1"/>
  <c r="CT394" i="1"/>
  <c r="CU394" i="1"/>
  <c r="CV394" i="1"/>
  <c r="CW394" i="1"/>
  <c r="CX394" i="1"/>
  <c r="CS395" i="1"/>
  <c r="CT395" i="1"/>
  <c r="CU395" i="1"/>
  <c r="CV395" i="1"/>
  <c r="CW395" i="1"/>
  <c r="CX395" i="1"/>
  <c r="CS396" i="1"/>
  <c r="CT396" i="1"/>
  <c r="CU396" i="1"/>
  <c r="CV396" i="1"/>
  <c r="CW396" i="1"/>
  <c r="CX396" i="1"/>
  <c r="CS397" i="1"/>
  <c r="CT397" i="1"/>
  <c r="CU397" i="1"/>
  <c r="CV397" i="1"/>
  <c r="CW397" i="1"/>
  <c r="CX397" i="1"/>
  <c r="CS398" i="1"/>
  <c r="CT398" i="1"/>
  <c r="CU398" i="1"/>
  <c r="CV398" i="1"/>
  <c r="CW398" i="1"/>
  <c r="CX398" i="1"/>
  <c r="CS399" i="1"/>
  <c r="CT399" i="1"/>
  <c r="CU399" i="1"/>
  <c r="CV399" i="1"/>
  <c r="CW399" i="1"/>
  <c r="CX399" i="1"/>
  <c r="CS400" i="1"/>
  <c r="CT400" i="1"/>
  <c r="CU400" i="1"/>
  <c r="CV400" i="1"/>
  <c r="CW400" i="1"/>
  <c r="CX400" i="1"/>
  <c r="CS401" i="1"/>
  <c r="CT401" i="1"/>
  <c r="CU401" i="1"/>
  <c r="CV401" i="1"/>
  <c r="CW401" i="1"/>
  <c r="CX401" i="1"/>
  <c r="CS402" i="1"/>
  <c r="CT402" i="1"/>
  <c r="CU402" i="1"/>
  <c r="CV402" i="1"/>
  <c r="CW402" i="1"/>
  <c r="CX402" i="1"/>
  <c r="CS403" i="1"/>
  <c r="CT403" i="1"/>
  <c r="CU403" i="1"/>
  <c r="CV403" i="1"/>
  <c r="CW403" i="1"/>
  <c r="CX403" i="1"/>
  <c r="CS404" i="1"/>
  <c r="CT404" i="1"/>
  <c r="CU404" i="1"/>
  <c r="CV404" i="1"/>
  <c r="CW404" i="1"/>
  <c r="CX404" i="1"/>
  <c r="CS405" i="1"/>
  <c r="CT405" i="1"/>
  <c r="CU405" i="1"/>
  <c r="CV405" i="1"/>
  <c r="CW405" i="1"/>
  <c r="CX405" i="1"/>
  <c r="CS406" i="1"/>
  <c r="CT406" i="1"/>
  <c r="CU406" i="1"/>
  <c r="CV406" i="1"/>
  <c r="CW406" i="1"/>
  <c r="CX406" i="1"/>
  <c r="CS407" i="1"/>
  <c r="CT407" i="1"/>
  <c r="CU407" i="1"/>
  <c r="CV407" i="1"/>
  <c r="CW407" i="1"/>
  <c r="CX407" i="1"/>
  <c r="CS408" i="1"/>
  <c r="CT408" i="1"/>
  <c r="CU408" i="1"/>
  <c r="CV408" i="1"/>
  <c r="CW408" i="1"/>
  <c r="CX408" i="1"/>
  <c r="CS409" i="1"/>
  <c r="CT409" i="1"/>
  <c r="CU409" i="1"/>
  <c r="CV409" i="1"/>
  <c r="CW409" i="1"/>
  <c r="CX409" i="1"/>
  <c r="CS410" i="1"/>
  <c r="CT410" i="1"/>
  <c r="CU410" i="1"/>
  <c r="CV410" i="1"/>
  <c r="CW410" i="1"/>
  <c r="CX410" i="1"/>
  <c r="CS411" i="1"/>
  <c r="CT411" i="1"/>
  <c r="CU411" i="1"/>
  <c r="CV411" i="1"/>
  <c r="CW411" i="1"/>
  <c r="CX411" i="1"/>
  <c r="CS412" i="1"/>
  <c r="CT412" i="1"/>
  <c r="CU412" i="1"/>
  <c r="CV412" i="1"/>
  <c r="CW412" i="1"/>
  <c r="CX412" i="1"/>
  <c r="CS413" i="1"/>
  <c r="CT413" i="1"/>
  <c r="CU413" i="1"/>
  <c r="CV413" i="1"/>
  <c r="CW413" i="1"/>
  <c r="CX413" i="1"/>
  <c r="CS414" i="1"/>
  <c r="CT414" i="1"/>
  <c r="CU414" i="1"/>
  <c r="CV414" i="1"/>
  <c r="CW414" i="1"/>
  <c r="CX414" i="1"/>
  <c r="CS415" i="1"/>
  <c r="CT415" i="1"/>
  <c r="CU415" i="1"/>
  <c r="CV415" i="1"/>
  <c r="CW415" i="1"/>
  <c r="CX415" i="1"/>
  <c r="CS416" i="1"/>
  <c r="CT416" i="1"/>
  <c r="CU416" i="1"/>
  <c r="CV416" i="1"/>
  <c r="CW416" i="1"/>
  <c r="CX416" i="1"/>
  <c r="CS417" i="1"/>
  <c r="CT417" i="1"/>
  <c r="CU417" i="1"/>
  <c r="CV417" i="1"/>
  <c r="CW417" i="1"/>
  <c r="CX417" i="1"/>
  <c r="CS418" i="1"/>
  <c r="CT418" i="1"/>
  <c r="CU418" i="1"/>
  <c r="CV418" i="1"/>
  <c r="CW418" i="1"/>
  <c r="CX418" i="1"/>
  <c r="CS419" i="1"/>
  <c r="CT419" i="1"/>
  <c r="CU419" i="1"/>
  <c r="CV419" i="1"/>
  <c r="CW419" i="1"/>
  <c r="CX419" i="1"/>
  <c r="CS420" i="1"/>
  <c r="CT420" i="1"/>
  <c r="CU420" i="1"/>
  <c r="CV420" i="1"/>
  <c r="CW420" i="1"/>
  <c r="CX420" i="1"/>
  <c r="CS421" i="1"/>
  <c r="CT421" i="1"/>
  <c r="CU421" i="1"/>
  <c r="CV421" i="1"/>
  <c r="CW421" i="1"/>
  <c r="CX421" i="1"/>
  <c r="CS422" i="1"/>
  <c r="CT422" i="1"/>
  <c r="CU422" i="1"/>
  <c r="CV422" i="1"/>
  <c r="CW422" i="1"/>
  <c r="CX422" i="1"/>
  <c r="CS423" i="1"/>
  <c r="CT423" i="1"/>
  <c r="CU423" i="1"/>
  <c r="CV423" i="1"/>
  <c r="CW423" i="1"/>
  <c r="CX423" i="1"/>
  <c r="CS424" i="1"/>
  <c r="CT424" i="1"/>
  <c r="CU424" i="1"/>
  <c r="CV424" i="1"/>
  <c r="CW424" i="1"/>
  <c r="CX424" i="1"/>
  <c r="CS425" i="1"/>
  <c r="CT425" i="1"/>
  <c r="CU425" i="1"/>
  <c r="CV425" i="1"/>
  <c r="CW425" i="1"/>
  <c r="CX425" i="1"/>
  <c r="CS426" i="1"/>
  <c r="CT426" i="1"/>
  <c r="CU426" i="1"/>
  <c r="CV426" i="1"/>
  <c r="CW426" i="1"/>
  <c r="CX426" i="1"/>
  <c r="CS427" i="1"/>
  <c r="CT427" i="1"/>
  <c r="CU427" i="1"/>
  <c r="CV427" i="1"/>
  <c r="CW427" i="1"/>
  <c r="CX427" i="1"/>
  <c r="CS428" i="1"/>
  <c r="CT428" i="1"/>
  <c r="CU428" i="1"/>
  <c r="CV428" i="1"/>
  <c r="CW428" i="1"/>
  <c r="CX428" i="1"/>
  <c r="CS429" i="1"/>
  <c r="CT429" i="1"/>
  <c r="CU429" i="1"/>
  <c r="CV429" i="1"/>
  <c r="CW429" i="1"/>
  <c r="CX429" i="1"/>
  <c r="CS430" i="1"/>
  <c r="CT430" i="1"/>
  <c r="CU430" i="1"/>
  <c r="CV430" i="1"/>
  <c r="CW430" i="1"/>
  <c r="CX430" i="1"/>
  <c r="CS431" i="1"/>
  <c r="CT431" i="1"/>
  <c r="CU431" i="1"/>
  <c r="CV431" i="1"/>
  <c r="CW431" i="1"/>
  <c r="CX431" i="1"/>
  <c r="CS432" i="1"/>
  <c r="CT432" i="1"/>
  <c r="CU432" i="1"/>
  <c r="CV432" i="1"/>
  <c r="CW432" i="1"/>
  <c r="CX432" i="1"/>
  <c r="CS433" i="1"/>
  <c r="CT433" i="1"/>
  <c r="CU433" i="1"/>
  <c r="CV433" i="1"/>
  <c r="CW433" i="1"/>
  <c r="CX433" i="1"/>
  <c r="CS434" i="1"/>
  <c r="CT434" i="1"/>
  <c r="CU434" i="1"/>
  <c r="CV434" i="1"/>
  <c r="CW434" i="1"/>
  <c r="CX434" i="1"/>
  <c r="CS435" i="1"/>
  <c r="CT435" i="1"/>
  <c r="CU435" i="1"/>
  <c r="CV435" i="1"/>
  <c r="CW435" i="1"/>
  <c r="CX435" i="1"/>
  <c r="CS436" i="1"/>
  <c r="CT436" i="1"/>
  <c r="CU436" i="1"/>
  <c r="CV436" i="1"/>
  <c r="CW436" i="1"/>
  <c r="CX436" i="1"/>
  <c r="CS437" i="1"/>
  <c r="CT437" i="1"/>
  <c r="CU437" i="1"/>
  <c r="CV437" i="1"/>
  <c r="CW437" i="1"/>
  <c r="CX437" i="1"/>
  <c r="CS438" i="1"/>
  <c r="CT438" i="1"/>
  <c r="CU438" i="1"/>
  <c r="CV438" i="1"/>
  <c r="CW438" i="1"/>
  <c r="CX438" i="1"/>
  <c r="CS439" i="1"/>
  <c r="CT439" i="1"/>
  <c r="CU439" i="1"/>
  <c r="CV439" i="1"/>
  <c r="CW439" i="1"/>
  <c r="CX439" i="1"/>
  <c r="CS586" i="1"/>
  <c r="CT586" i="1"/>
  <c r="CU586" i="1"/>
  <c r="CV586" i="1"/>
  <c r="CW586" i="1"/>
  <c r="CX586" i="1"/>
  <c r="CS587" i="1"/>
  <c r="CT587" i="1"/>
  <c r="CU587" i="1"/>
  <c r="CV587" i="1"/>
  <c r="CW587" i="1"/>
  <c r="CX587" i="1"/>
  <c r="CS588" i="1"/>
  <c r="CT588" i="1"/>
  <c r="CU588" i="1"/>
  <c r="CV588" i="1"/>
  <c r="CW588" i="1"/>
  <c r="CX588" i="1"/>
  <c r="CS589" i="1"/>
  <c r="CT589" i="1"/>
  <c r="CU589" i="1"/>
  <c r="CV589" i="1"/>
  <c r="CW589" i="1"/>
  <c r="CX589" i="1"/>
  <c r="CS590" i="1"/>
  <c r="CT590" i="1"/>
  <c r="CU590" i="1"/>
  <c r="CV590" i="1"/>
  <c r="CW590" i="1"/>
  <c r="CX590" i="1"/>
  <c r="CS591" i="1"/>
  <c r="CT591" i="1"/>
  <c r="CU591" i="1"/>
  <c r="CV591" i="1"/>
  <c r="CW591" i="1"/>
  <c r="CX591" i="1"/>
  <c r="CS592" i="1"/>
  <c r="CT592" i="1"/>
  <c r="CU592" i="1"/>
  <c r="CV592" i="1"/>
  <c r="CW592" i="1"/>
  <c r="CX592" i="1"/>
  <c r="CS593" i="1"/>
  <c r="CT593" i="1"/>
  <c r="CU593" i="1"/>
  <c r="CV593" i="1"/>
  <c r="CW593" i="1"/>
  <c r="CX593" i="1"/>
  <c r="CS594" i="1"/>
  <c r="CT594" i="1"/>
  <c r="CU594" i="1"/>
  <c r="CV594" i="1"/>
  <c r="CW594" i="1"/>
  <c r="CX594" i="1"/>
  <c r="CS595" i="1"/>
  <c r="CT595" i="1"/>
  <c r="CU595" i="1"/>
  <c r="CV595" i="1"/>
  <c r="CW595" i="1"/>
  <c r="CX595" i="1"/>
  <c r="CS596" i="1"/>
  <c r="CT596" i="1"/>
  <c r="CU596" i="1"/>
  <c r="CV596" i="1"/>
  <c r="CW596" i="1"/>
  <c r="CX596" i="1"/>
  <c r="CS597" i="1"/>
  <c r="CT597" i="1"/>
  <c r="CU597" i="1"/>
  <c r="CV597" i="1"/>
  <c r="CW597" i="1"/>
  <c r="CX597" i="1"/>
  <c r="CS598" i="1"/>
  <c r="CT598" i="1"/>
  <c r="CU598" i="1"/>
  <c r="CV598" i="1"/>
  <c r="CW598" i="1"/>
  <c r="CX598" i="1"/>
  <c r="CS599" i="1"/>
  <c r="CT599" i="1"/>
  <c r="CU599" i="1"/>
  <c r="CV599" i="1"/>
  <c r="CW599" i="1"/>
  <c r="CX599" i="1"/>
  <c r="CS600" i="1"/>
  <c r="CT600" i="1"/>
  <c r="CU600" i="1"/>
  <c r="CV600" i="1"/>
  <c r="CW600" i="1"/>
  <c r="CX600" i="1"/>
  <c r="CS601" i="1"/>
  <c r="CT601" i="1"/>
  <c r="CU601" i="1"/>
  <c r="CV601" i="1"/>
  <c r="CW601" i="1"/>
  <c r="CX601" i="1"/>
  <c r="CS602" i="1"/>
  <c r="CT602" i="1"/>
  <c r="CU602" i="1"/>
  <c r="CV602" i="1"/>
  <c r="CW602" i="1"/>
  <c r="CX602" i="1"/>
  <c r="CS603" i="1"/>
  <c r="CT603" i="1"/>
  <c r="CU603" i="1"/>
  <c r="CV603" i="1"/>
  <c r="CW603" i="1"/>
  <c r="CX603" i="1"/>
  <c r="CS604" i="1"/>
  <c r="CT604" i="1"/>
  <c r="CU604" i="1"/>
  <c r="CV604" i="1"/>
  <c r="CW604" i="1"/>
  <c r="CX604" i="1"/>
  <c r="CS605" i="1"/>
  <c r="CT605" i="1"/>
  <c r="CU605" i="1"/>
  <c r="CV605" i="1"/>
  <c r="CW605" i="1"/>
  <c r="CX605" i="1"/>
  <c r="CS606" i="1"/>
  <c r="CT606" i="1"/>
  <c r="CU606" i="1"/>
  <c r="CV606" i="1"/>
  <c r="CW606" i="1"/>
  <c r="CX606" i="1"/>
  <c r="CS607" i="1"/>
  <c r="CT607" i="1"/>
  <c r="CU607" i="1"/>
  <c r="CV607" i="1"/>
  <c r="CW607" i="1"/>
  <c r="CX607" i="1"/>
  <c r="CS608" i="1"/>
  <c r="CT608" i="1"/>
  <c r="CU608" i="1"/>
  <c r="CV608" i="1"/>
  <c r="CW608" i="1"/>
  <c r="CX608" i="1"/>
  <c r="CS609" i="1"/>
  <c r="CT609" i="1"/>
  <c r="CU609" i="1"/>
  <c r="CV609" i="1"/>
  <c r="CW609" i="1"/>
  <c r="CX609" i="1"/>
  <c r="CS610" i="1"/>
  <c r="CT610" i="1"/>
  <c r="CU610" i="1"/>
  <c r="CV610" i="1"/>
  <c r="CW610" i="1"/>
  <c r="CX610" i="1"/>
  <c r="CS611" i="1"/>
  <c r="CT611" i="1"/>
  <c r="CU611" i="1"/>
  <c r="CV611" i="1"/>
  <c r="CW611" i="1"/>
  <c r="CX611" i="1"/>
  <c r="CS612" i="1"/>
  <c r="CT612" i="1"/>
  <c r="CU612" i="1"/>
  <c r="CV612" i="1"/>
  <c r="CW612" i="1"/>
  <c r="CX612" i="1"/>
  <c r="CS613" i="1"/>
  <c r="CT613" i="1"/>
  <c r="CU613" i="1"/>
  <c r="CV613" i="1"/>
  <c r="CW613" i="1"/>
  <c r="CX613" i="1"/>
  <c r="CS614" i="1"/>
  <c r="CT614" i="1"/>
  <c r="CU614" i="1"/>
  <c r="CV614" i="1"/>
  <c r="CW614" i="1"/>
  <c r="CX614" i="1"/>
  <c r="CS615" i="1"/>
  <c r="CT615" i="1"/>
  <c r="CU615" i="1"/>
  <c r="CV615" i="1"/>
  <c r="CW615" i="1"/>
  <c r="CX615" i="1"/>
  <c r="CS440" i="1"/>
  <c r="CT440" i="1"/>
  <c r="CU440" i="1"/>
  <c r="CV440" i="1"/>
  <c r="CW440" i="1"/>
  <c r="CX440" i="1"/>
  <c r="CS441" i="1"/>
  <c r="CT441" i="1"/>
  <c r="CU441" i="1"/>
  <c r="CV441" i="1"/>
  <c r="CW441" i="1"/>
  <c r="CX441" i="1"/>
  <c r="CS442" i="1"/>
  <c r="CT442" i="1"/>
  <c r="CU442" i="1"/>
  <c r="CV442" i="1"/>
  <c r="CW442" i="1"/>
  <c r="CX442" i="1"/>
  <c r="CS443" i="1"/>
  <c r="CT443" i="1"/>
  <c r="CU443" i="1"/>
  <c r="CV443" i="1"/>
  <c r="CW443" i="1"/>
  <c r="CX443" i="1"/>
  <c r="CS444" i="1"/>
  <c r="CT444" i="1"/>
  <c r="CU444" i="1"/>
  <c r="CV444" i="1"/>
  <c r="CW444" i="1"/>
  <c r="CX444" i="1"/>
  <c r="CS445" i="1"/>
  <c r="CT445" i="1"/>
  <c r="CU445" i="1"/>
  <c r="CV445" i="1"/>
  <c r="CW445" i="1"/>
  <c r="CX445" i="1"/>
  <c r="CS446" i="1"/>
  <c r="CT446" i="1"/>
  <c r="CU446" i="1"/>
  <c r="CV446" i="1"/>
  <c r="CW446" i="1"/>
  <c r="CX446" i="1"/>
  <c r="CS447" i="1"/>
  <c r="CT447" i="1"/>
  <c r="CU447" i="1"/>
  <c r="CV447" i="1"/>
  <c r="CW447" i="1"/>
  <c r="CX447" i="1"/>
  <c r="CS448" i="1"/>
  <c r="CT448" i="1"/>
  <c r="CU448" i="1"/>
  <c r="CV448" i="1"/>
  <c r="CW448" i="1"/>
  <c r="CX448" i="1"/>
  <c r="CS449" i="1"/>
  <c r="CT449" i="1"/>
  <c r="CU449" i="1"/>
  <c r="CV449" i="1"/>
  <c r="CW449" i="1"/>
  <c r="CX449" i="1"/>
  <c r="CS450" i="1"/>
  <c r="CT450" i="1"/>
  <c r="CU450" i="1"/>
  <c r="CV450" i="1"/>
  <c r="CW450" i="1"/>
  <c r="CX450" i="1"/>
  <c r="CS451" i="1"/>
  <c r="CT451" i="1"/>
  <c r="CU451" i="1"/>
  <c r="CV451" i="1"/>
  <c r="CW451" i="1"/>
  <c r="CX451" i="1"/>
  <c r="CS452" i="1"/>
  <c r="CT452" i="1"/>
  <c r="CU452" i="1"/>
  <c r="CV452" i="1"/>
  <c r="CW452" i="1"/>
  <c r="CX452" i="1"/>
  <c r="CS453" i="1"/>
  <c r="CT453" i="1"/>
  <c r="CU453" i="1"/>
  <c r="CV453" i="1"/>
  <c r="CW453" i="1"/>
  <c r="CX453" i="1"/>
  <c r="CS454" i="1"/>
  <c r="CT454" i="1"/>
  <c r="CU454" i="1"/>
  <c r="CV454" i="1"/>
  <c r="CW454" i="1"/>
  <c r="CX454" i="1"/>
  <c r="CS455" i="1"/>
  <c r="CT455" i="1"/>
  <c r="CU455" i="1"/>
  <c r="CV455" i="1"/>
  <c r="CW455" i="1"/>
  <c r="CX455" i="1"/>
  <c r="CS456" i="1"/>
  <c r="CT456" i="1"/>
  <c r="CU456" i="1"/>
  <c r="CV456" i="1"/>
  <c r="CW456" i="1"/>
  <c r="CX456" i="1"/>
  <c r="CS457" i="1"/>
  <c r="CT457" i="1"/>
  <c r="CU457" i="1"/>
  <c r="CV457" i="1"/>
  <c r="CW457" i="1"/>
  <c r="CX457" i="1"/>
  <c r="CS458" i="1"/>
  <c r="CT458" i="1"/>
  <c r="CU458" i="1"/>
  <c r="CV458" i="1"/>
  <c r="CW458" i="1"/>
  <c r="CX458" i="1"/>
  <c r="CS459" i="1"/>
  <c r="CT459" i="1"/>
  <c r="CU459" i="1"/>
  <c r="CV459" i="1"/>
  <c r="CW459" i="1"/>
  <c r="CX459" i="1"/>
  <c r="CS460" i="1"/>
  <c r="CT460" i="1"/>
  <c r="CU460" i="1"/>
  <c r="CV460" i="1"/>
  <c r="CW460" i="1"/>
  <c r="CX460" i="1"/>
  <c r="CS461" i="1"/>
  <c r="CT461" i="1"/>
  <c r="CU461" i="1"/>
  <c r="CV461" i="1"/>
  <c r="CW461" i="1"/>
  <c r="CX461" i="1"/>
  <c r="CS462" i="1"/>
  <c r="CT462" i="1"/>
  <c r="CU462" i="1"/>
  <c r="CV462" i="1"/>
  <c r="CW462" i="1"/>
  <c r="CX462" i="1"/>
  <c r="CS463" i="1"/>
  <c r="CT463" i="1"/>
  <c r="CU463" i="1"/>
  <c r="CV463" i="1"/>
  <c r="CW463" i="1"/>
  <c r="CX463" i="1"/>
  <c r="CS464" i="1"/>
  <c r="CT464" i="1"/>
  <c r="CU464" i="1"/>
  <c r="CV464" i="1"/>
  <c r="CW464" i="1"/>
  <c r="CX464" i="1"/>
  <c r="CS465" i="1"/>
  <c r="CT465" i="1"/>
  <c r="CU465" i="1"/>
  <c r="CV465" i="1"/>
  <c r="CW465" i="1"/>
  <c r="CX465" i="1"/>
  <c r="CS466" i="1"/>
  <c r="CT466" i="1"/>
  <c r="CU466" i="1"/>
  <c r="CV466" i="1"/>
  <c r="CW466" i="1"/>
  <c r="CX466" i="1"/>
  <c r="CS467" i="1"/>
  <c r="CT467" i="1"/>
  <c r="CU467" i="1"/>
  <c r="CV467" i="1"/>
  <c r="CW467" i="1"/>
  <c r="CX467" i="1"/>
  <c r="CS468" i="1"/>
  <c r="CT468" i="1"/>
  <c r="CU468" i="1"/>
  <c r="CV468" i="1"/>
  <c r="CW468" i="1"/>
  <c r="CX468" i="1"/>
  <c r="CS469" i="1"/>
  <c r="CT469" i="1"/>
  <c r="CU469" i="1"/>
  <c r="CV469" i="1"/>
  <c r="CW469" i="1"/>
  <c r="CX469" i="1"/>
  <c r="CS470" i="1"/>
  <c r="CT470" i="1"/>
  <c r="CU470" i="1"/>
  <c r="CV470" i="1"/>
  <c r="CW470" i="1"/>
  <c r="CX470" i="1"/>
  <c r="CS471" i="1"/>
  <c r="CT471" i="1"/>
  <c r="CU471" i="1"/>
  <c r="CV471" i="1"/>
  <c r="CW471" i="1"/>
  <c r="CX471" i="1"/>
  <c r="CS472" i="1"/>
  <c r="CT472" i="1"/>
  <c r="CU472" i="1"/>
  <c r="CV472" i="1"/>
  <c r="CW472" i="1"/>
  <c r="CX472" i="1"/>
  <c r="CS473" i="1"/>
  <c r="CT473" i="1"/>
  <c r="CU473" i="1"/>
  <c r="CV473" i="1"/>
  <c r="CW473" i="1"/>
  <c r="CX473" i="1"/>
  <c r="CS474" i="1"/>
  <c r="CT474" i="1"/>
  <c r="CU474" i="1"/>
  <c r="CV474" i="1"/>
  <c r="CW474" i="1"/>
  <c r="CX474" i="1"/>
  <c r="CS475" i="1"/>
  <c r="CT475" i="1"/>
  <c r="CU475" i="1"/>
  <c r="CV475" i="1"/>
  <c r="CW475" i="1"/>
  <c r="CX475" i="1"/>
  <c r="CS476" i="1"/>
  <c r="CT476" i="1"/>
  <c r="CU476" i="1"/>
  <c r="CV476" i="1"/>
  <c r="CW476" i="1"/>
  <c r="CX476" i="1"/>
  <c r="CS477" i="1"/>
  <c r="CT477" i="1"/>
  <c r="CU477" i="1"/>
  <c r="CV477" i="1"/>
  <c r="CW477" i="1"/>
  <c r="CX477" i="1"/>
  <c r="CS478" i="1"/>
  <c r="CT478" i="1"/>
  <c r="CU478" i="1"/>
  <c r="CV478" i="1"/>
  <c r="CW478" i="1"/>
  <c r="CX478" i="1"/>
  <c r="CS479" i="1"/>
  <c r="CT479" i="1"/>
  <c r="CU479" i="1"/>
  <c r="CV479" i="1"/>
  <c r="CW479" i="1"/>
  <c r="CX479" i="1"/>
  <c r="CS480" i="1"/>
  <c r="CT480" i="1"/>
  <c r="CU480" i="1"/>
  <c r="CV480" i="1"/>
  <c r="CW480" i="1"/>
  <c r="CX480" i="1"/>
  <c r="CS481" i="1"/>
  <c r="CT481" i="1"/>
  <c r="CU481" i="1"/>
  <c r="CV481" i="1"/>
  <c r="CW481" i="1"/>
  <c r="CX481" i="1"/>
  <c r="CS482" i="1"/>
  <c r="CT482" i="1"/>
  <c r="CU482" i="1"/>
  <c r="CV482" i="1"/>
  <c r="CW482" i="1"/>
  <c r="CX482" i="1"/>
  <c r="CS483" i="1"/>
  <c r="CT483" i="1"/>
  <c r="CU483" i="1"/>
  <c r="CV483" i="1"/>
  <c r="CW483" i="1"/>
  <c r="CX483" i="1"/>
  <c r="CS484" i="1"/>
  <c r="CT484" i="1"/>
  <c r="CU484" i="1"/>
  <c r="CV484" i="1"/>
  <c r="CW484" i="1"/>
  <c r="CX484" i="1"/>
  <c r="CS485" i="1"/>
  <c r="CT485" i="1"/>
  <c r="CU485" i="1"/>
  <c r="CV485" i="1"/>
  <c r="CW485" i="1"/>
  <c r="CX485" i="1"/>
  <c r="CS486" i="1"/>
  <c r="CT486" i="1"/>
  <c r="CU486" i="1"/>
  <c r="CV486" i="1"/>
  <c r="CW486" i="1"/>
  <c r="CX486" i="1"/>
  <c r="CS487" i="1"/>
  <c r="CT487" i="1"/>
  <c r="CU487" i="1"/>
  <c r="CV487" i="1"/>
  <c r="CW487" i="1"/>
  <c r="CX487" i="1"/>
  <c r="CS488" i="1"/>
  <c r="CT488" i="1"/>
  <c r="CU488" i="1"/>
  <c r="CV488" i="1"/>
  <c r="CW488" i="1"/>
  <c r="CX488" i="1"/>
  <c r="CS489" i="1"/>
  <c r="CT489" i="1"/>
  <c r="CU489" i="1"/>
  <c r="CV489" i="1"/>
  <c r="CW489" i="1"/>
  <c r="CX489" i="1"/>
  <c r="CS490" i="1"/>
  <c r="CT490" i="1"/>
  <c r="CU490" i="1"/>
  <c r="CV490" i="1"/>
  <c r="CW490" i="1"/>
  <c r="CX490" i="1"/>
  <c r="CS491" i="1"/>
  <c r="CT491" i="1"/>
  <c r="CU491" i="1"/>
  <c r="CV491" i="1"/>
  <c r="CW491" i="1"/>
  <c r="CX491" i="1"/>
  <c r="CS492" i="1"/>
  <c r="CT492" i="1"/>
  <c r="CU492" i="1"/>
  <c r="CV492" i="1"/>
  <c r="CW492" i="1"/>
  <c r="CX492" i="1"/>
  <c r="CS493" i="1"/>
  <c r="CT493" i="1"/>
  <c r="CU493" i="1"/>
  <c r="CV493" i="1"/>
  <c r="CW493" i="1"/>
  <c r="CX493" i="1"/>
  <c r="CS494" i="1"/>
  <c r="CT494" i="1"/>
  <c r="CU494" i="1"/>
  <c r="CV494" i="1"/>
  <c r="CW494" i="1"/>
  <c r="CX494" i="1"/>
  <c r="CS495" i="1"/>
  <c r="CT495" i="1"/>
  <c r="CU495" i="1"/>
  <c r="CV495" i="1"/>
  <c r="CW495" i="1"/>
  <c r="CX495" i="1"/>
  <c r="CS496" i="1"/>
  <c r="CT496" i="1"/>
  <c r="CU496" i="1"/>
  <c r="CV496" i="1"/>
  <c r="CW496" i="1"/>
  <c r="CX496" i="1"/>
  <c r="CS497" i="1"/>
  <c r="CT497" i="1"/>
  <c r="CU497" i="1"/>
  <c r="CV497" i="1"/>
  <c r="CW497" i="1"/>
  <c r="CX497" i="1"/>
  <c r="CS498" i="1"/>
  <c r="CT498" i="1"/>
  <c r="CU498" i="1"/>
  <c r="CV498" i="1"/>
  <c r="CW498" i="1"/>
  <c r="CX498" i="1"/>
  <c r="CS499" i="1"/>
  <c r="CT499" i="1"/>
  <c r="CU499" i="1"/>
  <c r="CV499" i="1"/>
  <c r="CW499" i="1"/>
  <c r="CX499" i="1"/>
  <c r="CS500" i="1"/>
  <c r="CT500" i="1"/>
  <c r="CU500" i="1"/>
  <c r="CV500" i="1"/>
  <c r="CW500" i="1"/>
  <c r="CX500" i="1"/>
  <c r="CS501" i="1"/>
  <c r="CT501" i="1"/>
  <c r="CU501" i="1"/>
  <c r="CV501" i="1"/>
  <c r="CW501" i="1"/>
  <c r="CX501" i="1"/>
  <c r="CS502" i="1"/>
  <c r="CT502" i="1"/>
  <c r="CU502" i="1"/>
  <c r="CV502" i="1"/>
  <c r="CW502" i="1"/>
  <c r="CX502" i="1"/>
  <c r="CS503" i="1"/>
  <c r="CT503" i="1"/>
  <c r="CU503" i="1"/>
  <c r="CV503" i="1"/>
  <c r="CW503" i="1"/>
  <c r="CX503" i="1"/>
  <c r="CS504" i="1"/>
  <c r="CT504" i="1"/>
  <c r="CU504" i="1"/>
  <c r="CV504" i="1"/>
  <c r="CW504" i="1"/>
  <c r="CX504" i="1"/>
  <c r="CS505" i="1"/>
  <c r="CT505" i="1"/>
  <c r="CU505" i="1"/>
  <c r="CV505" i="1"/>
  <c r="CW505" i="1"/>
  <c r="CX505" i="1"/>
  <c r="CS506" i="1"/>
  <c r="CT506" i="1"/>
  <c r="CU506" i="1"/>
  <c r="CV506" i="1"/>
  <c r="CW506" i="1"/>
  <c r="CX506" i="1"/>
  <c r="CS507" i="1"/>
  <c r="CT507" i="1"/>
  <c r="CU507" i="1"/>
  <c r="CV507" i="1"/>
  <c r="CW507" i="1"/>
  <c r="CX507" i="1"/>
  <c r="CS508" i="1"/>
  <c r="CT508" i="1"/>
  <c r="CU508" i="1"/>
  <c r="CV508" i="1"/>
  <c r="CW508" i="1"/>
  <c r="CX508" i="1"/>
  <c r="CS509" i="1"/>
  <c r="CT509" i="1"/>
  <c r="CU509" i="1"/>
  <c r="CV509" i="1"/>
  <c r="CW509" i="1"/>
  <c r="CX509" i="1"/>
  <c r="CS510" i="1"/>
  <c r="CT510" i="1"/>
  <c r="CU510" i="1"/>
  <c r="CV510" i="1"/>
  <c r="CW510" i="1"/>
  <c r="CX510" i="1"/>
  <c r="CS511" i="1"/>
  <c r="CT511" i="1"/>
  <c r="CU511" i="1"/>
  <c r="CV511" i="1"/>
  <c r="CW511" i="1"/>
  <c r="CX511" i="1"/>
  <c r="CS512" i="1"/>
  <c r="CT512" i="1"/>
  <c r="CU512" i="1"/>
  <c r="CV512" i="1"/>
  <c r="CW512" i="1"/>
  <c r="CX512" i="1"/>
  <c r="CS513" i="1"/>
  <c r="CT513" i="1"/>
  <c r="CU513" i="1"/>
  <c r="CV513" i="1"/>
  <c r="CW513" i="1"/>
  <c r="CX513" i="1"/>
  <c r="CS514" i="1"/>
  <c r="CT514" i="1"/>
  <c r="CU514" i="1"/>
  <c r="CV514" i="1"/>
  <c r="CW514" i="1"/>
  <c r="CX514" i="1"/>
  <c r="CS515" i="1"/>
  <c r="CT515" i="1"/>
  <c r="CU515" i="1"/>
  <c r="CV515" i="1"/>
  <c r="CW515" i="1"/>
  <c r="CX515" i="1"/>
  <c r="CS516" i="1"/>
  <c r="CT516" i="1"/>
  <c r="CU516" i="1"/>
  <c r="CV516" i="1"/>
  <c r="CW516" i="1"/>
  <c r="CX516" i="1"/>
  <c r="CS517" i="1"/>
  <c r="CT517" i="1"/>
  <c r="CU517" i="1"/>
  <c r="CV517" i="1"/>
  <c r="CW517" i="1"/>
  <c r="CX517" i="1"/>
  <c r="CS518" i="1"/>
  <c r="CT518" i="1"/>
  <c r="CU518" i="1"/>
  <c r="CV518" i="1"/>
  <c r="CW518" i="1"/>
  <c r="CX518" i="1"/>
  <c r="CS519" i="1"/>
  <c r="CT519" i="1"/>
  <c r="CU519" i="1"/>
  <c r="CV519" i="1"/>
  <c r="CW519" i="1"/>
  <c r="CX519" i="1"/>
  <c r="CS520" i="1"/>
  <c r="CT520" i="1"/>
  <c r="CU520" i="1"/>
  <c r="CV520" i="1"/>
  <c r="CW520" i="1"/>
  <c r="CX520" i="1"/>
  <c r="CS521" i="1"/>
  <c r="CT521" i="1"/>
  <c r="CU521" i="1"/>
  <c r="CV521" i="1"/>
  <c r="CW521" i="1"/>
  <c r="CX521" i="1"/>
  <c r="CS522" i="1"/>
  <c r="CT522" i="1"/>
  <c r="CU522" i="1"/>
  <c r="CV522" i="1"/>
  <c r="CW522" i="1"/>
  <c r="CX522" i="1"/>
  <c r="CS523" i="1"/>
  <c r="CT523" i="1"/>
  <c r="CU523" i="1"/>
  <c r="CV523" i="1"/>
  <c r="CW523" i="1"/>
  <c r="CX523" i="1"/>
  <c r="CS524" i="1"/>
  <c r="CT524" i="1"/>
  <c r="CU524" i="1"/>
  <c r="CV524" i="1"/>
  <c r="CW524" i="1"/>
  <c r="CX524" i="1"/>
  <c r="CS525" i="1"/>
  <c r="CT525" i="1"/>
  <c r="CU525" i="1"/>
  <c r="CV525" i="1"/>
  <c r="CW525" i="1"/>
  <c r="CX525" i="1"/>
  <c r="CS526" i="1"/>
  <c r="CT526" i="1"/>
  <c r="CU526" i="1"/>
  <c r="CV526" i="1"/>
  <c r="CW526" i="1"/>
  <c r="CX526" i="1"/>
  <c r="CS527" i="1"/>
  <c r="CT527" i="1"/>
  <c r="CU527" i="1"/>
  <c r="CV527" i="1"/>
  <c r="CW527" i="1"/>
  <c r="CX527" i="1"/>
  <c r="CS528" i="1"/>
  <c r="CT528" i="1"/>
  <c r="CU528" i="1"/>
  <c r="CV528" i="1"/>
  <c r="CW528" i="1"/>
  <c r="CX528" i="1"/>
  <c r="CS529" i="1"/>
  <c r="CT529" i="1"/>
  <c r="CU529" i="1"/>
  <c r="CV529" i="1"/>
  <c r="CW529" i="1"/>
  <c r="CX529" i="1"/>
  <c r="CS530" i="1"/>
  <c r="CT530" i="1"/>
  <c r="CU530" i="1"/>
  <c r="CV530" i="1"/>
  <c r="CW530" i="1"/>
  <c r="CX530" i="1"/>
  <c r="CS531" i="1"/>
  <c r="CT531" i="1"/>
  <c r="CU531" i="1"/>
  <c r="CV531" i="1"/>
  <c r="CW531" i="1"/>
  <c r="CX531" i="1"/>
  <c r="CS532" i="1"/>
  <c r="CT532" i="1"/>
  <c r="CU532" i="1"/>
  <c r="CV532" i="1"/>
  <c r="CW532" i="1"/>
  <c r="CX532" i="1"/>
  <c r="CS533" i="1"/>
  <c r="CT533" i="1"/>
  <c r="CU533" i="1"/>
  <c r="CV533" i="1"/>
  <c r="CW533" i="1"/>
  <c r="CX533" i="1"/>
  <c r="CS534" i="1"/>
  <c r="CT534" i="1"/>
  <c r="CU534" i="1"/>
  <c r="CV534" i="1"/>
  <c r="CW534" i="1"/>
  <c r="CX534" i="1"/>
  <c r="CS535" i="1"/>
  <c r="CT535" i="1"/>
  <c r="CU535" i="1"/>
  <c r="CV535" i="1"/>
  <c r="CW535" i="1"/>
  <c r="CX535" i="1"/>
  <c r="CS536" i="1"/>
  <c r="CT536" i="1"/>
  <c r="CU536" i="1"/>
  <c r="CV536" i="1"/>
  <c r="CW536" i="1"/>
  <c r="CX536" i="1"/>
  <c r="CS537" i="1"/>
  <c r="CT537" i="1"/>
  <c r="CU537" i="1"/>
  <c r="CV537" i="1"/>
  <c r="CW537" i="1"/>
  <c r="CX537" i="1"/>
  <c r="CS538" i="1"/>
  <c r="CT538" i="1"/>
  <c r="CU538" i="1"/>
  <c r="CV538" i="1"/>
  <c r="CW538" i="1"/>
  <c r="CX538" i="1"/>
  <c r="CS539" i="1"/>
  <c r="CT539" i="1"/>
  <c r="CU539" i="1"/>
  <c r="CV539" i="1"/>
  <c r="CW539" i="1"/>
  <c r="CX539" i="1"/>
  <c r="CS540" i="1"/>
  <c r="CT540" i="1"/>
  <c r="CU540" i="1"/>
  <c r="CV540" i="1"/>
  <c r="CW540" i="1"/>
  <c r="CX540" i="1"/>
  <c r="CS541" i="1"/>
  <c r="CT541" i="1"/>
  <c r="CU541" i="1"/>
  <c r="CV541" i="1"/>
  <c r="CW541" i="1"/>
  <c r="CX541" i="1"/>
  <c r="CS542" i="1"/>
  <c r="CT542" i="1"/>
  <c r="CU542" i="1"/>
  <c r="CV542" i="1"/>
  <c r="CW542" i="1"/>
  <c r="CX542" i="1"/>
  <c r="CS543" i="1"/>
  <c r="CT543" i="1"/>
  <c r="CU543" i="1"/>
  <c r="CV543" i="1"/>
  <c r="CW543" i="1"/>
  <c r="CX543" i="1"/>
  <c r="CS544" i="1"/>
  <c r="CT544" i="1"/>
  <c r="CU544" i="1"/>
  <c r="CV544" i="1"/>
  <c r="CW544" i="1"/>
  <c r="CX544" i="1"/>
  <c r="CS545" i="1"/>
  <c r="CT545" i="1"/>
  <c r="CU545" i="1"/>
  <c r="CV545" i="1"/>
  <c r="CW545" i="1"/>
  <c r="CX545" i="1"/>
  <c r="CS546" i="1"/>
  <c r="CT546" i="1"/>
  <c r="CU546" i="1"/>
  <c r="CV546" i="1"/>
  <c r="CW546" i="1"/>
  <c r="CX546" i="1"/>
  <c r="CS547" i="1"/>
  <c r="CT547" i="1"/>
  <c r="CU547" i="1"/>
  <c r="CV547" i="1"/>
  <c r="CW547" i="1"/>
  <c r="CX547" i="1"/>
  <c r="CS548" i="1"/>
  <c r="CT548" i="1"/>
  <c r="CU548" i="1"/>
  <c r="CV548" i="1"/>
  <c r="CW548" i="1"/>
  <c r="CX548" i="1"/>
  <c r="CS549" i="1"/>
  <c r="CT549" i="1"/>
  <c r="CU549" i="1"/>
  <c r="CV549" i="1"/>
  <c r="CW549" i="1"/>
  <c r="CX549" i="1"/>
  <c r="CS550" i="1"/>
  <c r="CT550" i="1"/>
  <c r="CU550" i="1"/>
  <c r="CV550" i="1"/>
  <c r="CW550" i="1"/>
  <c r="CX550" i="1"/>
  <c r="CS551" i="1"/>
  <c r="CT551" i="1"/>
  <c r="CU551" i="1"/>
  <c r="CV551" i="1"/>
  <c r="CW551" i="1"/>
  <c r="CX551" i="1"/>
  <c r="CS552" i="1"/>
  <c r="CT552" i="1"/>
  <c r="CU552" i="1"/>
  <c r="CV552" i="1"/>
  <c r="CW552" i="1"/>
  <c r="CX552" i="1"/>
  <c r="CS553" i="1"/>
  <c r="CT553" i="1"/>
  <c r="CU553" i="1"/>
  <c r="CV553" i="1"/>
  <c r="CW553" i="1"/>
  <c r="CX553" i="1"/>
  <c r="CS554" i="1"/>
  <c r="CT554" i="1"/>
  <c r="CU554" i="1"/>
  <c r="CV554" i="1"/>
  <c r="CW554" i="1"/>
  <c r="CX554" i="1"/>
  <c r="CS555" i="1"/>
  <c r="CT555" i="1"/>
  <c r="CU555" i="1"/>
  <c r="CV555" i="1"/>
  <c r="CW555" i="1"/>
  <c r="CX555" i="1"/>
  <c r="CS556" i="1"/>
  <c r="CT556" i="1"/>
  <c r="CU556" i="1"/>
  <c r="CV556" i="1"/>
  <c r="CW556" i="1"/>
  <c r="CX556" i="1"/>
  <c r="CS557" i="1"/>
  <c r="CT557" i="1"/>
  <c r="CU557" i="1"/>
  <c r="CV557" i="1"/>
  <c r="CW557" i="1"/>
  <c r="CX557" i="1"/>
  <c r="CS558" i="1"/>
  <c r="CT558" i="1"/>
  <c r="CU558" i="1"/>
  <c r="CV558" i="1"/>
  <c r="CW558" i="1"/>
  <c r="CX558" i="1"/>
  <c r="CS559" i="1"/>
  <c r="CT559" i="1"/>
  <c r="CU559" i="1"/>
  <c r="CV559" i="1"/>
  <c r="CW559" i="1"/>
  <c r="CX559" i="1"/>
  <c r="CS560" i="1"/>
  <c r="CT560" i="1"/>
  <c r="CU560" i="1"/>
  <c r="CV560" i="1"/>
  <c r="CW560" i="1"/>
  <c r="CX560" i="1"/>
  <c r="CS561" i="1"/>
  <c r="CT561" i="1"/>
  <c r="CU561" i="1"/>
  <c r="CV561" i="1"/>
  <c r="CW561" i="1"/>
  <c r="CX561" i="1"/>
  <c r="CS562" i="1"/>
  <c r="CT562" i="1"/>
  <c r="CU562" i="1"/>
  <c r="CV562" i="1"/>
  <c r="CW562" i="1"/>
  <c r="CX562" i="1"/>
  <c r="CS563" i="1"/>
  <c r="CT563" i="1"/>
  <c r="CU563" i="1"/>
  <c r="CV563" i="1"/>
  <c r="CW563" i="1"/>
  <c r="CX563" i="1"/>
  <c r="CS564" i="1"/>
  <c r="CT564" i="1"/>
  <c r="CU564" i="1"/>
  <c r="CV564" i="1"/>
  <c r="CW564" i="1"/>
  <c r="CX564" i="1"/>
  <c r="CS565" i="1"/>
  <c r="CT565" i="1"/>
  <c r="CU565" i="1"/>
  <c r="CV565" i="1"/>
  <c r="CW565" i="1"/>
  <c r="CX565" i="1"/>
  <c r="CS566" i="1"/>
  <c r="CT566" i="1"/>
  <c r="CU566" i="1"/>
  <c r="CV566" i="1"/>
  <c r="CW566" i="1"/>
  <c r="CX566" i="1"/>
  <c r="CS567" i="1"/>
  <c r="CT567" i="1"/>
  <c r="CU567" i="1"/>
  <c r="CV567" i="1"/>
  <c r="CW567" i="1"/>
  <c r="CX567" i="1"/>
  <c r="CS568" i="1"/>
  <c r="CT568" i="1"/>
  <c r="CU568" i="1"/>
  <c r="CV568" i="1"/>
  <c r="CW568" i="1"/>
  <c r="CX568" i="1"/>
  <c r="CS569" i="1"/>
  <c r="CT569" i="1"/>
  <c r="CU569" i="1"/>
  <c r="CV569" i="1"/>
  <c r="CW569" i="1"/>
  <c r="CX569" i="1"/>
  <c r="CS570" i="1"/>
  <c r="CT570" i="1"/>
  <c r="CU570" i="1"/>
  <c r="CV570" i="1"/>
  <c r="CW570" i="1"/>
  <c r="CX570" i="1"/>
  <c r="CS571" i="1"/>
  <c r="CT571" i="1"/>
  <c r="CU571" i="1"/>
  <c r="CV571" i="1"/>
  <c r="CW571" i="1"/>
  <c r="CX571" i="1"/>
  <c r="CS572" i="1"/>
  <c r="CT572" i="1"/>
  <c r="CU572" i="1"/>
  <c r="CV572" i="1"/>
  <c r="CW572" i="1"/>
  <c r="CX572" i="1"/>
  <c r="CS573" i="1"/>
  <c r="CT573" i="1"/>
  <c r="CU573" i="1"/>
  <c r="CV573" i="1"/>
  <c r="CW573" i="1"/>
  <c r="CX573" i="1"/>
  <c r="CS574" i="1"/>
  <c r="CT574" i="1"/>
  <c r="CU574" i="1"/>
  <c r="CV574" i="1"/>
  <c r="CW574" i="1"/>
  <c r="CX574" i="1"/>
  <c r="CS575" i="1"/>
  <c r="CT575" i="1"/>
  <c r="CU575" i="1"/>
  <c r="CV575" i="1"/>
  <c r="CW575" i="1"/>
  <c r="CX575" i="1"/>
  <c r="CS576" i="1"/>
  <c r="CT576" i="1"/>
  <c r="CU576" i="1"/>
  <c r="CV576" i="1"/>
  <c r="CW576" i="1"/>
  <c r="CX576" i="1"/>
  <c r="CS577" i="1"/>
  <c r="CT577" i="1"/>
  <c r="CU577" i="1"/>
  <c r="CV577" i="1"/>
  <c r="CW577" i="1"/>
  <c r="CX577" i="1"/>
  <c r="CS578" i="1"/>
  <c r="CT578" i="1"/>
  <c r="CU578" i="1"/>
  <c r="CV578" i="1"/>
  <c r="CW578" i="1"/>
  <c r="CX578" i="1"/>
  <c r="CS579" i="1"/>
  <c r="CT579" i="1"/>
  <c r="CU579" i="1"/>
  <c r="CV579" i="1"/>
  <c r="CW579" i="1"/>
  <c r="CX579" i="1"/>
  <c r="CS580" i="1"/>
  <c r="CT580" i="1"/>
  <c r="CU580" i="1"/>
  <c r="CV580" i="1"/>
  <c r="CW580" i="1"/>
  <c r="CX580" i="1"/>
  <c r="CS581" i="1"/>
  <c r="CT581" i="1"/>
  <c r="CU581" i="1"/>
  <c r="CV581" i="1"/>
  <c r="CW581" i="1"/>
  <c r="CX581" i="1"/>
  <c r="CS582" i="1"/>
  <c r="CT582" i="1"/>
  <c r="CU582" i="1"/>
  <c r="CV582" i="1"/>
  <c r="CW582" i="1"/>
  <c r="CX582" i="1"/>
  <c r="CS583" i="1"/>
  <c r="CT583" i="1"/>
  <c r="CU583" i="1"/>
  <c r="CV583" i="1"/>
  <c r="CW583" i="1"/>
  <c r="CX583" i="1"/>
  <c r="CS584" i="1"/>
  <c r="CT584" i="1"/>
  <c r="CU584" i="1"/>
  <c r="CV584" i="1"/>
  <c r="CW584" i="1"/>
  <c r="CX584" i="1"/>
  <c r="CS585" i="1"/>
  <c r="CT585" i="1"/>
  <c r="CU585" i="1"/>
  <c r="CV585" i="1"/>
  <c r="CW585" i="1"/>
  <c r="CX585" i="1"/>
  <c r="CS1103" i="1"/>
  <c r="CT1103" i="1"/>
  <c r="CU1103" i="1"/>
  <c r="CV1103" i="1"/>
  <c r="CW1103" i="1"/>
  <c r="CX1103" i="1"/>
  <c r="CS1104" i="1"/>
  <c r="CT1104" i="1"/>
  <c r="CU1104" i="1"/>
  <c r="CV1104" i="1"/>
  <c r="CW1104" i="1"/>
  <c r="CX1104" i="1"/>
  <c r="CS653" i="1"/>
  <c r="CT653" i="1"/>
  <c r="CU653" i="1"/>
  <c r="CV653" i="1"/>
  <c r="CW653" i="1"/>
  <c r="CX653" i="1"/>
  <c r="CS654" i="1"/>
  <c r="CT654" i="1"/>
  <c r="CU654" i="1"/>
  <c r="CV654" i="1"/>
  <c r="CW654" i="1"/>
  <c r="CX654" i="1"/>
  <c r="CS655" i="1"/>
  <c r="CT655" i="1"/>
  <c r="CU655" i="1"/>
  <c r="CV655" i="1"/>
  <c r="CW655" i="1"/>
  <c r="CX655" i="1"/>
  <c r="CS656" i="1"/>
  <c r="CT656" i="1"/>
  <c r="CU656" i="1"/>
  <c r="CV656" i="1"/>
  <c r="CW656" i="1"/>
  <c r="CX656" i="1"/>
  <c r="CS657" i="1"/>
  <c r="CT657" i="1"/>
  <c r="CU657" i="1"/>
  <c r="CV657" i="1"/>
  <c r="CW657" i="1"/>
  <c r="CX657" i="1"/>
  <c r="CS658" i="1"/>
  <c r="CT658" i="1"/>
  <c r="CU658" i="1"/>
  <c r="CV658" i="1"/>
  <c r="CW658" i="1"/>
  <c r="CX658" i="1"/>
  <c r="CS659" i="1"/>
  <c r="CT659" i="1"/>
  <c r="CU659" i="1"/>
  <c r="CV659" i="1"/>
  <c r="CW659" i="1"/>
  <c r="CX659" i="1"/>
  <c r="CS660" i="1"/>
  <c r="CT660" i="1"/>
  <c r="CU660" i="1"/>
  <c r="CV660" i="1"/>
  <c r="CW660" i="1"/>
  <c r="CX660" i="1"/>
  <c r="CS661" i="1"/>
  <c r="CT661" i="1"/>
  <c r="CU661" i="1"/>
  <c r="CV661" i="1"/>
  <c r="CW661" i="1"/>
  <c r="CX661" i="1"/>
  <c r="CS662" i="1"/>
  <c r="CT662" i="1"/>
  <c r="CU662" i="1"/>
  <c r="CV662" i="1"/>
  <c r="CW662" i="1"/>
  <c r="CX662" i="1"/>
  <c r="CS663" i="1"/>
  <c r="CT663" i="1"/>
  <c r="CU663" i="1"/>
  <c r="CV663" i="1"/>
  <c r="CW663" i="1"/>
  <c r="CX663" i="1"/>
  <c r="CS664" i="1"/>
  <c r="CT664" i="1"/>
  <c r="CU664" i="1"/>
  <c r="CV664" i="1"/>
  <c r="CW664" i="1"/>
  <c r="CX664" i="1"/>
  <c r="CS665" i="1"/>
  <c r="CT665" i="1"/>
  <c r="CU665" i="1"/>
  <c r="CV665" i="1"/>
  <c r="CW665" i="1"/>
  <c r="CX665" i="1"/>
  <c r="CS666" i="1"/>
  <c r="CT666" i="1"/>
  <c r="CU666" i="1"/>
  <c r="CV666" i="1"/>
  <c r="CW666" i="1"/>
  <c r="CX666" i="1"/>
  <c r="CS667" i="1"/>
  <c r="CT667" i="1"/>
  <c r="CU667" i="1"/>
  <c r="CV667" i="1"/>
  <c r="CW667" i="1"/>
  <c r="CX667" i="1"/>
  <c r="CS1105" i="1"/>
  <c r="CT1105" i="1"/>
  <c r="CU1105" i="1"/>
  <c r="CV1105" i="1"/>
  <c r="CW1105" i="1"/>
  <c r="CX1105" i="1"/>
  <c r="CS1106" i="1"/>
  <c r="CT1106" i="1"/>
  <c r="CU1106" i="1"/>
  <c r="CV1106" i="1"/>
  <c r="CW1106" i="1"/>
  <c r="CX1106" i="1"/>
  <c r="CS1107" i="1"/>
  <c r="CT1107" i="1"/>
  <c r="CU1107" i="1"/>
  <c r="CV1107" i="1"/>
  <c r="CW1107" i="1"/>
  <c r="CX1107" i="1"/>
  <c r="CS1108" i="1"/>
  <c r="CT1108" i="1"/>
  <c r="CU1108" i="1"/>
  <c r="CV1108" i="1"/>
  <c r="CW1108" i="1"/>
  <c r="CX1108" i="1"/>
  <c r="CS616" i="1"/>
  <c r="CT616" i="1"/>
  <c r="CU616" i="1"/>
  <c r="CV616" i="1"/>
  <c r="CW616" i="1"/>
  <c r="CX616" i="1"/>
  <c r="CS617" i="1"/>
  <c r="CT617" i="1"/>
  <c r="CU617" i="1"/>
  <c r="CV617" i="1"/>
  <c r="CW617" i="1"/>
  <c r="CX617" i="1"/>
  <c r="CS618" i="1"/>
  <c r="CT618" i="1"/>
  <c r="CU618" i="1"/>
  <c r="CV618" i="1"/>
  <c r="CW618" i="1"/>
  <c r="CX618" i="1"/>
  <c r="CS619" i="1"/>
  <c r="CT619" i="1"/>
  <c r="CU619" i="1"/>
  <c r="CV619" i="1"/>
  <c r="CW619" i="1"/>
  <c r="CX619" i="1"/>
  <c r="CS620" i="1"/>
  <c r="CT620" i="1"/>
  <c r="CU620" i="1"/>
  <c r="CV620" i="1"/>
  <c r="CW620" i="1"/>
  <c r="CX620" i="1"/>
  <c r="CS621" i="1"/>
  <c r="CT621" i="1"/>
  <c r="CU621" i="1"/>
  <c r="CV621" i="1"/>
  <c r="CW621" i="1"/>
  <c r="CX621" i="1"/>
  <c r="CS622" i="1"/>
  <c r="CT622" i="1"/>
  <c r="CU622" i="1"/>
  <c r="CV622" i="1"/>
  <c r="CW622" i="1"/>
  <c r="CX622" i="1"/>
  <c r="CS623" i="1"/>
  <c r="CT623" i="1"/>
  <c r="CU623" i="1"/>
  <c r="CV623" i="1"/>
  <c r="CW623" i="1"/>
  <c r="CX623" i="1"/>
  <c r="CS624" i="1"/>
  <c r="CT624" i="1"/>
  <c r="CU624" i="1"/>
  <c r="CV624" i="1"/>
  <c r="CW624" i="1"/>
  <c r="CX624" i="1"/>
  <c r="CS625" i="1"/>
  <c r="CT625" i="1"/>
  <c r="CU625" i="1"/>
  <c r="CV625" i="1"/>
  <c r="CW625" i="1"/>
  <c r="CX625" i="1"/>
  <c r="CS626" i="1"/>
  <c r="CT626" i="1"/>
  <c r="CU626" i="1"/>
  <c r="CV626" i="1"/>
  <c r="CW626" i="1"/>
  <c r="CX626" i="1"/>
  <c r="CS627" i="1"/>
  <c r="CT627" i="1"/>
  <c r="CU627" i="1"/>
  <c r="CV627" i="1"/>
  <c r="CW627" i="1"/>
  <c r="CX627" i="1"/>
  <c r="CS628" i="1"/>
  <c r="CT628" i="1"/>
  <c r="CU628" i="1"/>
  <c r="CV628" i="1"/>
  <c r="CW628" i="1"/>
  <c r="CX628" i="1"/>
  <c r="CS629" i="1"/>
  <c r="CT629" i="1"/>
  <c r="CU629" i="1"/>
  <c r="CV629" i="1"/>
  <c r="CW629" i="1"/>
  <c r="CX629" i="1"/>
  <c r="CS630" i="1"/>
  <c r="CT630" i="1"/>
  <c r="CU630" i="1"/>
  <c r="CV630" i="1"/>
  <c r="CW630" i="1"/>
  <c r="CX630" i="1"/>
  <c r="CS631" i="1"/>
  <c r="CT631" i="1"/>
  <c r="CU631" i="1"/>
  <c r="CV631" i="1"/>
  <c r="CW631" i="1"/>
  <c r="CX631" i="1"/>
  <c r="CS632" i="1"/>
  <c r="CT632" i="1"/>
  <c r="CU632" i="1"/>
  <c r="CV632" i="1"/>
  <c r="CW632" i="1"/>
  <c r="CX632" i="1"/>
  <c r="CS633" i="1"/>
  <c r="CT633" i="1"/>
  <c r="CU633" i="1"/>
  <c r="CV633" i="1"/>
  <c r="CW633" i="1"/>
  <c r="CX633" i="1"/>
  <c r="CS634" i="1"/>
  <c r="CT634" i="1"/>
  <c r="CU634" i="1"/>
  <c r="CV634" i="1"/>
  <c r="CW634" i="1"/>
  <c r="CX634" i="1"/>
  <c r="CS635" i="1"/>
  <c r="CT635" i="1"/>
  <c r="CU635" i="1"/>
  <c r="CV635" i="1"/>
  <c r="CW635" i="1"/>
  <c r="CX635" i="1"/>
  <c r="CS636" i="1"/>
  <c r="CT636" i="1"/>
  <c r="CU636" i="1"/>
  <c r="CV636" i="1"/>
  <c r="CW636" i="1"/>
  <c r="CX636" i="1"/>
  <c r="CS637" i="1"/>
  <c r="CT637" i="1"/>
  <c r="CU637" i="1"/>
  <c r="CV637" i="1"/>
  <c r="CW637" i="1"/>
  <c r="CX637" i="1"/>
  <c r="CS638" i="1"/>
  <c r="CT638" i="1"/>
  <c r="CU638" i="1"/>
  <c r="CV638" i="1"/>
  <c r="CW638" i="1"/>
  <c r="CX638" i="1"/>
  <c r="CS639" i="1"/>
  <c r="CT639" i="1"/>
  <c r="CU639" i="1"/>
  <c r="CV639" i="1"/>
  <c r="CW639" i="1"/>
  <c r="CX639" i="1"/>
  <c r="CS640" i="1"/>
  <c r="CT640" i="1"/>
  <c r="CU640" i="1"/>
  <c r="CV640" i="1"/>
  <c r="CW640" i="1"/>
  <c r="CX640" i="1"/>
  <c r="CS641" i="1"/>
  <c r="CT641" i="1"/>
  <c r="CU641" i="1"/>
  <c r="CV641" i="1"/>
  <c r="CW641" i="1"/>
  <c r="CX641" i="1"/>
  <c r="CS642" i="1"/>
  <c r="CT642" i="1"/>
  <c r="CU642" i="1"/>
  <c r="CV642" i="1"/>
  <c r="CW642" i="1"/>
  <c r="CX642" i="1"/>
  <c r="CS643" i="1"/>
  <c r="CT643" i="1"/>
  <c r="CU643" i="1"/>
  <c r="CV643" i="1"/>
  <c r="CW643" i="1"/>
  <c r="CX643" i="1"/>
  <c r="CS644" i="1"/>
  <c r="CT644" i="1"/>
  <c r="CU644" i="1"/>
  <c r="CV644" i="1"/>
  <c r="CW644" i="1"/>
  <c r="CX644" i="1"/>
  <c r="CS645" i="1"/>
  <c r="CT645" i="1"/>
  <c r="CU645" i="1"/>
  <c r="CV645" i="1"/>
  <c r="CW645" i="1"/>
  <c r="CX645" i="1"/>
  <c r="CS646" i="1"/>
  <c r="CT646" i="1"/>
  <c r="CU646" i="1"/>
  <c r="CV646" i="1"/>
  <c r="CW646" i="1"/>
  <c r="CX646" i="1"/>
  <c r="CS647" i="1"/>
  <c r="CT647" i="1"/>
  <c r="CU647" i="1"/>
  <c r="CV647" i="1"/>
  <c r="CW647" i="1"/>
  <c r="CX647" i="1"/>
  <c r="CS648" i="1"/>
  <c r="CT648" i="1"/>
  <c r="CU648" i="1"/>
  <c r="CV648" i="1"/>
  <c r="CW648" i="1"/>
  <c r="CX648" i="1"/>
  <c r="CS649" i="1"/>
  <c r="CT649" i="1"/>
  <c r="CU649" i="1"/>
  <c r="CV649" i="1"/>
  <c r="CW649" i="1"/>
  <c r="CX649" i="1"/>
  <c r="CS650" i="1"/>
  <c r="CT650" i="1"/>
  <c r="CU650" i="1"/>
  <c r="CV650" i="1"/>
  <c r="CW650" i="1"/>
  <c r="CX650" i="1"/>
  <c r="CS651" i="1"/>
  <c r="CT651" i="1"/>
  <c r="CU651" i="1"/>
  <c r="CV651" i="1"/>
  <c r="CW651" i="1"/>
  <c r="CX651" i="1"/>
  <c r="CS652" i="1"/>
  <c r="CT652" i="1"/>
  <c r="CU652" i="1"/>
  <c r="CV652" i="1"/>
  <c r="CW652" i="1"/>
  <c r="CX652" i="1"/>
  <c r="CS669" i="1"/>
  <c r="CT669" i="1"/>
  <c r="CU669" i="1"/>
  <c r="CV669" i="1"/>
  <c r="CW669" i="1"/>
  <c r="CX669" i="1"/>
  <c r="CS670" i="1"/>
  <c r="CT670" i="1"/>
  <c r="CU670" i="1"/>
  <c r="CV670" i="1"/>
  <c r="CW670" i="1"/>
  <c r="CX670" i="1"/>
  <c r="CS671" i="1"/>
  <c r="CT671" i="1"/>
  <c r="CU671" i="1"/>
  <c r="CV671" i="1"/>
  <c r="CW671" i="1"/>
  <c r="CX671" i="1"/>
  <c r="CS672" i="1"/>
  <c r="CT672" i="1"/>
  <c r="CU672" i="1"/>
  <c r="CV672" i="1"/>
  <c r="CW672" i="1"/>
  <c r="CX672" i="1"/>
  <c r="CS673" i="1"/>
  <c r="CT673" i="1"/>
  <c r="CU673" i="1"/>
  <c r="CV673" i="1"/>
  <c r="CW673" i="1"/>
  <c r="CX673" i="1"/>
  <c r="CS674" i="1"/>
  <c r="CT674" i="1"/>
  <c r="CU674" i="1"/>
  <c r="CV674" i="1"/>
  <c r="CW674" i="1"/>
  <c r="CX674" i="1"/>
  <c r="CS675" i="1"/>
  <c r="CT675" i="1"/>
  <c r="CU675" i="1"/>
  <c r="CV675" i="1"/>
  <c r="CW675" i="1"/>
  <c r="CX675" i="1"/>
  <c r="CS676" i="1"/>
  <c r="CT676" i="1"/>
  <c r="CU676" i="1"/>
  <c r="CV676" i="1"/>
  <c r="CW676" i="1"/>
  <c r="CX676" i="1"/>
  <c r="CS677" i="1"/>
  <c r="CT677" i="1"/>
  <c r="CU677" i="1"/>
  <c r="CV677" i="1"/>
  <c r="CW677" i="1"/>
  <c r="CX677" i="1"/>
  <c r="CS678" i="1"/>
  <c r="CT678" i="1"/>
  <c r="CU678" i="1"/>
  <c r="CV678" i="1"/>
  <c r="CW678" i="1"/>
  <c r="CX678" i="1"/>
  <c r="CS679" i="1"/>
  <c r="CT679" i="1"/>
  <c r="CU679" i="1"/>
  <c r="CV679" i="1"/>
  <c r="CW679" i="1"/>
  <c r="CX679" i="1"/>
  <c r="CS680" i="1"/>
  <c r="CT680" i="1"/>
  <c r="CU680" i="1"/>
  <c r="CV680" i="1"/>
  <c r="CW680" i="1"/>
  <c r="CX680" i="1"/>
  <c r="CS681" i="1"/>
  <c r="CT681" i="1"/>
  <c r="CU681" i="1"/>
  <c r="CV681" i="1"/>
  <c r="CW681" i="1"/>
  <c r="CX681" i="1"/>
  <c r="CS682" i="1"/>
  <c r="CT682" i="1"/>
  <c r="CU682" i="1"/>
  <c r="CV682" i="1"/>
  <c r="CW682" i="1"/>
  <c r="CX682" i="1"/>
  <c r="CS683" i="1"/>
  <c r="CT683" i="1"/>
  <c r="CU683" i="1"/>
  <c r="CV683" i="1"/>
  <c r="CW683" i="1"/>
  <c r="CX683" i="1"/>
  <c r="CS684" i="1"/>
  <c r="CT684" i="1"/>
  <c r="CU684" i="1"/>
  <c r="CV684" i="1"/>
  <c r="CW684" i="1"/>
  <c r="CX684" i="1"/>
  <c r="CS685" i="1"/>
  <c r="CT685" i="1"/>
  <c r="CU685" i="1"/>
  <c r="CV685" i="1"/>
  <c r="CW685" i="1"/>
  <c r="CX685" i="1"/>
  <c r="CS686" i="1"/>
  <c r="CT686" i="1"/>
  <c r="CU686" i="1"/>
  <c r="CV686" i="1"/>
  <c r="CW686" i="1"/>
  <c r="CX686" i="1"/>
  <c r="CS687" i="1"/>
  <c r="CT687" i="1"/>
  <c r="CU687" i="1"/>
  <c r="CV687" i="1"/>
  <c r="CW687" i="1"/>
  <c r="CX687" i="1"/>
  <c r="CS688" i="1"/>
  <c r="CT688" i="1"/>
  <c r="CU688" i="1"/>
  <c r="CV688" i="1"/>
  <c r="CW688" i="1"/>
  <c r="CX688" i="1"/>
  <c r="CS689" i="1"/>
  <c r="CT689" i="1"/>
  <c r="CU689" i="1"/>
  <c r="CV689" i="1"/>
  <c r="CW689" i="1"/>
  <c r="CX689" i="1"/>
  <c r="CS690" i="1"/>
  <c r="CT690" i="1"/>
  <c r="CU690" i="1"/>
  <c r="CV690" i="1"/>
  <c r="CW690" i="1"/>
  <c r="CX690" i="1"/>
  <c r="CS691" i="1"/>
  <c r="CT691" i="1"/>
  <c r="CU691" i="1"/>
  <c r="CV691" i="1"/>
  <c r="CW691" i="1"/>
  <c r="CX691" i="1"/>
  <c r="CS692" i="1"/>
  <c r="CT692" i="1"/>
  <c r="CU692" i="1"/>
  <c r="CV692" i="1"/>
  <c r="CW692" i="1"/>
  <c r="CX692" i="1"/>
  <c r="CS693" i="1"/>
  <c r="CT693" i="1"/>
  <c r="CU693" i="1"/>
  <c r="CV693" i="1"/>
  <c r="CW693" i="1"/>
  <c r="CX693" i="1"/>
  <c r="CS694" i="1"/>
  <c r="CT694" i="1"/>
  <c r="CU694" i="1"/>
  <c r="CV694" i="1"/>
  <c r="CW694" i="1"/>
  <c r="CX694" i="1"/>
  <c r="CS695" i="1"/>
  <c r="CT695" i="1"/>
  <c r="CU695" i="1"/>
  <c r="CV695" i="1"/>
  <c r="CW695" i="1"/>
  <c r="CX695" i="1"/>
  <c r="CS696" i="1"/>
  <c r="CT696" i="1"/>
  <c r="CU696" i="1"/>
  <c r="CV696" i="1"/>
  <c r="CW696" i="1"/>
  <c r="CX696" i="1"/>
  <c r="CS697" i="1"/>
  <c r="CT697" i="1"/>
  <c r="CU697" i="1"/>
  <c r="CV697" i="1"/>
  <c r="CW697" i="1"/>
  <c r="CX697" i="1"/>
  <c r="CS698" i="1"/>
  <c r="CT698" i="1"/>
  <c r="CU698" i="1"/>
  <c r="CV698" i="1"/>
  <c r="CW698" i="1"/>
  <c r="CX698" i="1"/>
  <c r="CS699" i="1"/>
  <c r="CT699" i="1"/>
  <c r="CU699" i="1"/>
  <c r="CV699" i="1"/>
  <c r="CW699" i="1"/>
  <c r="CX699" i="1"/>
  <c r="CS700" i="1"/>
  <c r="CT700" i="1"/>
  <c r="CU700" i="1"/>
  <c r="CV700" i="1"/>
  <c r="CW700" i="1"/>
  <c r="CX700" i="1"/>
  <c r="CS701" i="1"/>
  <c r="CT701" i="1"/>
  <c r="CU701" i="1"/>
  <c r="CV701" i="1"/>
  <c r="CW701" i="1"/>
  <c r="CX701" i="1"/>
  <c r="CS702" i="1"/>
  <c r="CT702" i="1"/>
  <c r="CU702" i="1"/>
  <c r="CV702" i="1"/>
  <c r="CW702" i="1"/>
  <c r="CX702" i="1"/>
  <c r="CS703" i="1"/>
  <c r="CT703" i="1"/>
  <c r="CU703" i="1"/>
  <c r="CV703" i="1"/>
  <c r="CW703" i="1"/>
  <c r="CX703" i="1"/>
  <c r="CS704" i="1"/>
  <c r="CT704" i="1"/>
  <c r="CU704" i="1"/>
  <c r="CV704" i="1"/>
  <c r="CW704" i="1"/>
  <c r="CX704" i="1"/>
  <c r="CS705" i="1"/>
  <c r="CT705" i="1"/>
  <c r="CU705" i="1"/>
  <c r="CV705" i="1"/>
  <c r="CW705" i="1"/>
  <c r="CX705" i="1"/>
  <c r="CS706" i="1"/>
  <c r="CT706" i="1"/>
  <c r="CU706" i="1"/>
  <c r="CV706" i="1"/>
  <c r="CW706" i="1"/>
  <c r="CX706" i="1"/>
  <c r="CS707" i="1"/>
  <c r="CT707" i="1"/>
  <c r="CU707" i="1"/>
  <c r="CV707" i="1"/>
  <c r="CW707" i="1"/>
  <c r="CX707" i="1"/>
  <c r="CS708" i="1"/>
  <c r="CT708" i="1"/>
  <c r="CU708" i="1"/>
  <c r="CV708" i="1"/>
  <c r="CW708" i="1"/>
  <c r="CX708" i="1"/>
  <c r="CS709" i="1"/>
  <c r="CT709" i="1"/>
  <c r="CU709" i="1"/>
  <c r="CV709" i="1"/>
  <c r="CW709" i="1"/>
  <c r="CX709" i="1"/>
  <c r="CS710" i="1"/>
  <c r="CT710" i="1"/>
  <c r="CU710" i="1"/>
  <c r="CV710" i="1"/>
  <c r="CW710" i="1"/>
  <c r="CX710" i="1"/>
  <c r="CS711" i="1"/>
  <c r="CT711" i="1"/>
  <c r="CU711" i="1"/>
  <c r="CV711" i="1"/>
  <c r="CW711" i="1"/>
  <c r="CX711" i="1"/>
  <c r="CS712" i="1"/>
  <c r="CT712" i="1"/>
  <c r="CU712" i="1"/>
  <c r="CV712" i="1"/>
  <c r="CW712" i="1"/>
  <c r="CX712" i="1"/>
  <c r="CS713" i="1"/>
  <c r="CT713" i="1"/>
  <c r="CU713" i="1"/>
  <c r="CV713" i="1"/>
  <c r="CW713" i="1"/>
  <c r="CX713" i="1"/>
  <c r="CS714" i="1"/>
  <c r="CT714" i="1"/>
  <c r="CU714" i="1"/>
  <c r="CV714" i="1"/>
  <c r="CW714" i="1"/>
  <c r="CX714" i="1"/>
  <c r="CS715" i="1"/>
  <c r="CT715" i="1"/>
  <c r="CU715" i="1"/>
  <c r="CV715" i="1"/>
  <c r="CW715" i="1"/>
  <c r="CX715" i="1"/>
  <c r="CS716" i="1"/>
  <c r="CT716" i="1"/>
  <c r="CU716" i="1"/>
  <c r="CV716" i="1"/>
  <c r="CW716" i="1"/>
  <c r="CX716" i="1"/>
  <c r="CS717" i="1"/>
  <c r="CT717" i="1"/>
  <c r="CU717" i="1"/>
  <c r="CV717" i="1"/>
  <c r="CW717" i="1"/>
  <c r="CX717" i="1"/>
  <c r="CS718" i="1"/>
  <c r="CT718" i="1"/>
  <c r="CU718" i="1"/>
  <c r="CV718" i="1"/>
  <c r="CW718" i="1"/>
  <c r="CX718" i="1"/>
  <c r="CS719" i="1"/>
  <c r="CT719" i="1"/>
  <c r="CU719" i="1"/>
  <c r="CV719" i="1"/>
  <c r="CW719" i="1"/>
  <c r="CX719" i="1"/>
  <c r="CS720" i="1"/>
  <c r="CT720" i="1"/>
  <c r="CU720" i="1"/>
  <c r="CV720" i="1"/>
  <c r="CW720" i="1"/>
  <c r="CX720" i="1"/>
  <c r="CS721" i="1"/>
  <c r="CT721" i="1"/>
  <c r="CU721" i="1"/>
  <c r="CV721" i="1"/>
  <c r="CW721" i="1"/>
  <c r="CX721" i="1"/>
  <c r="CS722" i="1"/>
  <c r="CT722" i="1"/>
  <c r="CU722" i="1"/>
  <c r="CV722" i="1"/>
  <c r="CW722" i="1"/>
  <c r="CX722" i="1"/>
  <c r="CS723" i="1"/>
  <c r="CT723" i="1"/>
  <c r="CU723" i="1"/>
  <c r="CV723" i="1"/>
  <c r="CW723" i="1"/>
  <c r="CX723" i="1"/>
  <c r="CS724" i="1"/>
  <c r="CT724" i="1"/>
  <c r="CU724" i="1"/>
  <c r="CV724" i="1"/>
  <c r="CW724" i="1"/>
  <c r="CX724" i="1"/>
  <c r="CS725" i="1"/>
  <c r="CT725" i="1"/>
  <c r="CU725" i="1"/>
  <c r="CV725" i="1"/>
  <c r="CW725" i="1"/>
  <c r="CX725" i="1"/>
  <c r="CS726" i="1"/>
  <c r="CT726" i="1"/>
  <c r="CU726" i="1"/>
  <c r="CV726" i="1"/>
  <c r="CW726" i="1"/>
  <c r="CX726" i="1"/>
  <c r="CS727" i="1"/>
  <c r="CT727" i="1"/>
  <c r="CU727" i="1"/>
  <c r="CV727" i="1"/>
  <c r="CW727" i="1"/>
  <c r="CX727" i="1"/>
  <c r="CS728" i="1"/>
  <c r="CT728" i="1"/>
  <c r="CU728" i="1"/>
  <c r="CV728" i="1"/>
  <c r="CW728" i="1"/>
  <c r="CX728" i="1"/>
  <c r="CS729" i="1"/>
  <c r="CT729" i="1"/>
  <c r="CU729" i="1"/>
  <c r="CV729" i="1"/>
  <c r="CW729" i="1"/>
  <c r="CX729" i="1"/>
  <c r="CS730" i="1"/>
  <c r="CT730" i="1"/>
  <c r="CU730" i="1"/>
  <c r="CV730" i="1"/>
  <c r="CW730" i="1"/>
  <c r="CX730" i="1"/>
  <c r="CS731" i="1"/>
  <c r="CT731" i="1"/>
  <c r="CU731" i="1"/>
  <c r="CV731" i="1"/>
  <c r="CW731" i="1"/>
  <c r="CX731" i="1"/>
  <c r="CS732" i="1"/>
  <c r="CT732" i="1"/>
  <c r="CU732" i="1"/>
  <c r="CV732" i="1"/>
  <c r="CW732" i="1"/>
  <c r="CX732" i="1"/>
  <c r="CS733" i="1"/>
  <c r="CT733" i="1"/>
  <c r="CU733" i="1"/>
  <c r="CV733" i="1"/>
  <c r="CW733" i="1"/>
  <c r="CX733" i="1"/>
  <c r="CS734" i="1"/>
  <c r="CT734" i="1"/>
  <c r="CU734" i="1"/>
  <c r="CV734" i="1"/>
  <c r="CW734" i="1"/>
  <c r="CX734" i="1"/>
  <c r="CS735" i="1"/>
  <c r="CT735" i="1"/>
  <c r="CU735" i="1"/>
  <c r="CV735" i="1"/>
  <c r="CW735" i="1"/>
  <c r="CX735" i="1"/>
  <c r="CS736" i="1"/>
  <c r="CT736" i="1"/>
  <c r="CU736" i="1"/>
  <c r="CV736" i="1"/>
  <c r="CW736" i="1"/>
  <c r="CX736" i="1"/>
  <c r="CS737" i="1"/>
  <c r="CT737" i="1"/>
  <c r="CU737" i="1"/>
  <c r="CV737" i="1"/>
  <c r="CW737" i="1"/>
  <c r="CX737" i="1"/>
  <c r="CS738" i="1"/>
  <c r="CT738" i="1"/>
  <c r="CU738" i="1"/>
  <c r="CV738" i="1"/>
  <c r="CW738" i="1"/>
  <c r="CX738" i="1"/>
  <c r="CS739" i="1"/>
  <c r="CT739" i="1"/>
  <c r="CU739" i="1"/>
  <c r="CV739" i="1"/>
  <c r="CW739" i="1"/>
  <c r="CX739" i="1"/>
  <c r="CS740" i="1"/>
  <c r="CT740" i="1"/>
  <c r="CU740" i="1"/>
  <c r="CV740" i="1"/>
  <c r="CW740" i="1"/>
  <c r="CX740" i="1"/>
  <c r="CS741" i="1"/>
  <c r="CT741" i="1"/>
  <c r="CU741" i="1"/>
  <c r="CV741" i="1"/>
  <c r="CW741" i="1"/>
  <c r="CX741" i="1"/>
  <c r="CS742" i="1"/>
  <c r="CT742" i="1"/>
  <c r="CU742" i="1"/>
  <c r="CV742" i="1"/>
  <c r="CW742" i="1"/>
  <c r="CX742" i="1"/>
  <c r="CS743" i="1"/>
  <c r="CT743" i="1"/>
  <c r="CU743" i="1"/>
  <c r="CV743" i="1"/>
  <c r="CW743" i="1"/>
  <c r="CX743" i="1"/>
  <c r="CS744" i="1"/>
  <c r="CT744" i="1"/>
  <c r="CU744" i="1"/>
  <c r="CV744" i="1"/>
  <c r="CW744" i="1"/>
  <c r="CX744" i="1"/>
  <c r="CS745" i="1"/>
  <c r="CT745" i="1"/>
  <c r="CU745" i="1"/>
  <c r="CV745" i="1"/>
  <c r="CW745" i="1"/>
  <c r="CX745" i="1"/>
  <c r="CS746" i="1"/>
  <c r="CT746" i="1"/>
  <c r="CU746" i="1"/>
  <c r="CV746" i="1"/>
  <c r="CW746" i="1"/>
  <c r="CX746" i="1"/>
  <c r="CS747" i="1"/>
  <c r="CT747" i="1"/>
  <c r="CU747" i="1"/>
  <c r="CV747" i="1"/>
  <c r="CW747" i="1"/>
  <c r="CX747" i="1"/>
  <c r="CS748" i="1"/>
  <c r="CT748" i="1"/>
  <c r="CU748" i="1"/>
  <c r="CV748" i="1"/>
  <c r="CW748" i="1"/>
  <c r="CX748" i="1"/>
  <c r="CS749" i="1"/>
  <c r="CT749" i="1"/>
  <c r="CU749" i="1"/>
  <c r="CV749" i="1"/>
  <c r="CW749" i="1"/>
  <c r="CX749" i="1"/>
  <c r="CS750" i="1"/>
  <c r="CT750" i="1"/>
  <c r="CU750" i="1"/>
  <c r="CV750" i="1"/>
  <c r="CW750" i="1"/>
  <c r="CX750" i="1"/>
  <c r="CS751" i="1"/>
  <c r="CT751" i="1"/>
  <c r="CU751" i="1"/>
  <c r="CV751" i="1"/>
  <c r="CW751" i="1"/>
  <c r="CX751" i="1"/>
  <c r="CS752" i="1"/>
  <c r="CT752" i="1"/>
  <c r="CU752" i="1"/>
  <c r="CV752" i="1"/>
  <c r="CW752" i="1"/>
  <c r="CX752" i="1"/>
  <c r="CS753" i="1"/>
  <c r="CT753" i="1"/>
  <c r="CU753" i="1"/>
  <c r="CV753" i="1"/>
  <c r="CW753" i="1"/>
  <c r="CX753" i="1"/>
  <c r="CS754" i="1"/>
  <c r="CT754" i="1"/>
  <c r="CU754" i="1"/>
  <c r="CV754" i="1"/>
  <c r="CW754" i="1"/>
  <c r="CX754" i="1"/>
  <c r="CS755" i="1"/>
  <c r="CT755" i="1"/>
  <c r="CU755" i="1"/>
  <c r="CV755" i="1"/>
  <c r="CW755" i="1"/>
  <c r="CX755" i="1"/>
  <c r="CS756" i="1"/>
  <c r="CT756" i="1"/>
  <c r="CU756" i="1"/>
  <c r="CV756" i="1"/>
  <c r="CW756" i="1"/>
  <c r="CX756" i="1"/>
  <c r="CS757" i="1"/>
  <c r="CT757" i="1"/>
  <c r="CU757" i="1"/>
  <c r="CV757" i="1"/>
  <c r="CW757" i="1"/>
  <c r="CX757" i="1"/>
  <c r="CS758" i="1"/>
  <c r="CT758" i="1"/>
  <c r="CU758" i="1"/>
  <c r="CV758" i="1"/>
  <c r="CW758" i="1"/>
  <c r="CX758" i="1"/>
  <c r="CS759" i="1"/>
  <c r="CT759" i="1"/>
  <c r="CU759" i="1"/>
  <c r="CV759" i="1"/>
  <c r="CW759" i="1"/>
  <c r="CX759" i="1"/>
  <c r="CS760" i="1"/>
  <c r="CT760" i="1"/>
  <c r="CU760" i="1"/>
  <c r="CV760" i="1"/>
  <c r="CW760" i="1"/>
  <c r="CX760" i="1"/>
  <c r="CS761" i="1"/>
  <c r="CT761" i="1"/>
  <c r="CU761" i="1"/>
  <c r="CV761" i="1"/>
  <c r="CW761" i="1"/>
  <c r="CX761" i="1"/>
  <c r="CS762" i="1"/>
  <c r="CT762" i="1"/>
  <c r="CU762" i="1"/>
  <c r="CV762" i="1"/>
  <c r="CW762" i="1"/>
  <c r="CX762" i="1"/>
  <c r="CS763" i="1"/>
  <c r="CT763" i="1"/>
  <c r="CU763" i="1"/>
  <c r="CV763" i="1"/>
  <c r="CW763" i="1"/>
  <c r="CX763" i="1"/>
  <c r="CS764" i="1"/>
  <c r="CT764" i="1"/>
  <c r="CU764" i="1"/>
  <c r="CV764" i="1"/>
  <c r="CW764" i="1"/>
  <c r="CX764" i="1"/>
  <c r="CS765" i="1"/>
  <c r="CT765" i="1"/>
  <c r="CU765" i="1"/>
  <c r="CV765" i="1"/>
  <c r="CW765" i="1"/>
  <c r="CX765" i="1"/>
  <c r="CS766" i="1"/>
  <c r="CT766" i="1"/>
  <c r="CU766" i="1"/>
  <c r="CV766" i="1"/>
  <c r="CW766" i="1"/>
  <c r="CX766" i="1"/>
  <c r="CS767" i="1"/>
  <c r="CT767" i="1"/>
  <c r="CU767" i="1"/>
  <c r="CV767" i="1"/>
  <c r="CW767" i="1"/>
  <c r="CX767" i="1"/>
  <c r="CS768" i="1"/>
  <c r="CT768" i="1"/>
  <c r="CU768" i="1"/>
  <c r="CV768" i="1"/>
  <c r="CW768" i="1"/>
  <c r="CX768" i="1"/>
  <c r="CS769" i="1"/>
  <c r="CT769" i="1"/>
  <c r="CU769" i="1"/>
  <c r="CV769" i="1"/>
  <c r="CW769" i="1"/>
  <c r="CX769" i="1"/>
  <c r="CS770" i="1"/>
  <c r="CT770" i="1"/>
  <c r="CU770" i="1"/>
  <c r="CV770" i="1"/>
  <c r="CW770" i="1"/>
  <c r="CX770" i="1"/>
  <c r="CS771" i="1"/>
  <c r="CT771" i="1"/>
  <c r="CU771" i="1"/>
  <c r="CV771" i="1"/>
  <c r="CW771" i="1"/>
  <c r="CX771" i="1"/>
  <c r="CS772" i="1"/>
  <c r="CT772" i="1"/>
  <c r="CU772" i="1"/>
  <c r="CV772" i="1"/>
  <c r="CW772" i="1"/>
  <c r="CX772" i="1"/>
  <c r="CS773" i="1"/>
  <c r="CT773" i="1"/>
  <c r="CU773" i="1"/>
  <c r="CV773" i="1"/>
  <c r="CW773" i="1"/>
  <c r="CX773" i="1"/>
  <c r="CS774" i="1"/>
  <c r="CT774" i="1"/>
  <c r="CU774" i="1"/>
  <c r="CV774" i="1"/>
  <c r="CW774" i="1"/>
  <c r="CX774" i="1"/>
  <c r="CS775" i="1"/>
  <c r="CT775" i="1"/>
  <c r="CU775" i="1"/>
  <c r="CV775" i="1"/>
  <c r="CW775" i="1"/>
  <c r="CX775" i="1"/>
  <c r="CS776" i="1"/>
  <c r="CT776" i="1"/>
  <c r="CU776" i="1"/>
  <c r="CV776" i="1"/>
  <c r="CW776" i="1"/>
  <c r="CX776" i="1"/>
  <c r="CS777" i="1"/>
  <c r="CT777" i="1"/>
  <c r="CU777" i="1"/>
  <c r="CV777" i="1"/>
  <c r="CW777" i="1"/>
  <c r="CX777" i="1"/>
  <c r="CS778" i="1"/>
  <c r="CT778" i="1"/>
  <c r="CU778" i="1"/>
  <c r="CV778" i="1"/>
  <c r="CW778" i="1"/>
  <c r="CX778" i="1"/>
  <c r="CS779" i="1"/>
  <c r="CT779" i="1"/>
  <c r="CU779" i="1"/>
  <c r="CV779" i="1"/>
  <c r="CW779" i="1"/>
  <c r="CX779" i="1"/>
  <c r="CS780" i="1"/>
  <c r="CT780" i="1"/>
  <c r="CU780" i="1"/>
  <c r="CV780" i="1"/>
  <c r="CW780" i="1"/>
  <c r="CX780" i="1"/>
  <c r="CS781" i="1"/>
  <c r="CT781" i="1"/>
  <c r="CU781" i="1"/>
  <c r="CV781" i="1"/>
  <c r="CW781" i="1"/>
  <c r="CX781" i="1"/>
  <c r="CS782" i="1"/>
  <c r="CT782" i="1"/>
  <c r="CU782" i="1"/>
  <c r="CV782" i="1"/>
  <c r="CW782" i="1"/>
  <c r="CX782" i="1"/>
  <c r="CS783" i="1"/>
  <c r="CT783" i="1"/>
  <c r="CU783" i="1"/>
  <c r="CV783" i="1"/>
  <c r="CW783" i="1"/>
  <c r="CX783" i="1"/>
  <c r="CS784" i="1"/>
  <c r="CT784" i="1"/>
  <c r="CU784" i="1"/>
  <c r="CV784" i="1"/>
  <c r="CW784" i="1"/>
  <c r="CX784" i="1"/>
  <c r="CS785" i="1"/>
  <c r="CT785" i="1"/>
  <c r="CU785" i="1"/>
  <c r="CV785" i="1"/>
  <c r="CW785" i="1"/>
  <c r="CX785" i="1"/>
  <c r="CS786" i="1"/>
  <c r="CT786" i="1"/>
  <c r="CU786" i="1"/>
  <c r="CV786" i="1"/>
  <c r="CW786" i="1"/>
  <c r="CX786" i="1"/>
  <c r="CS787" i="1"/>
  <c r="CT787" i="1"/>
  <c r="CU787" i="1"/>
  <c r="CV787" i="1"/>
  <c r="CW787" i="1"/>
  <c r="CX787" i="1"/>
  <c r="CS788" i="1"/>
  <c r="CT788" i="1"/>
  <c r="CU788" i="1"/>
  <c r="CV788" i="1"/>
  <c r="CW788" i="1"/>
  <c r="CX788" i="1"/>
  <c r="CS789" i="1"/>
  <c r="CT789" i="1"/>
  <c r="CU789" i="1"/>
  <c r="CV789" i="1"/>
  <c r="CW789" i="1"/>
  <c r="CX789" i="1"/>
  <c r="CS790" i="1"/>
  <c r="CT790" i="1"/>
  <c r="CU790" i="1"/>
  <c r="CV790" i="1"/>
  <c r="CW790" i="1"/>
  <c r="CX790" i="1"/>
  <c r="CS791" i="1"/>
  <c r="CT791" i="1"/>
  <c r="CU791" i="1"/>
  <c r="CV791" i="1"/>
  <c r="CW791" i="1"/>
  <c r="CX791" i="1"/>
  <c r="CS792" i="1"/>
  <c r="CT792" i="1"/>
  <c r="CU792" i="1"/>
  <c r="CV792" i="1"/>
  <c r="CW792" i="1"/>
  <c r="CX792" i="1"/>
  <c r="CS793" i="1"/>
  <c r="CT793" i="1"/>
  <c r="CU793" i="1"/>
  <c r="CV793" i="1"/>
  <c r="CW793" i="1"/>
  <c r="CX793" i="1"/>
  <c r="CS794" i="1"/>
  <c r="CT794" i="1"/>
  <c r="CU794" i="1"/>
  <c r="CV794" i="1"/>
  <c r="CW794" i="1"/>
  <c r="CX794" i="1"/>
  <c r="CS795" i="1"/>
  <c r="CT795" i="1"/>
  <c r="CU795" i="1"/>
  <c r="CV795" i="1"/>
  <c r="CW795" i="1"/>
  <c r="CX795" i="1"/>
  <c r="CS796" i="1"/>
  <c r="CT796" i="1"/>
  <c r="CU796" i="1"/>
  <c r="CV796" i="1"/>
  <c r="CW796" i="1"/>
  <c r="CX796" i="1"/>
  <c r="CS797" i="1"/>
  <c r="CT797" i="1"/>
  <c r="CU797" i="1"/>
  <c r="CV797" i="1"/>
  <c r="CW797" i="1"/>
  <c r="CX797" i="1"/>
  <c r="CS798" i="1"/>
  <c r="CT798" i="1"/>
  <c r="CU798" i="1"/>
  <c r="CV798" i="1"/>
  <c r="CW798" i="1"/>
  <c r="CX798" i="1"/>
  <c r="CS799" i="1"/>
  <c r="CT799" i="1"/>
  <c r="CU799" i="1"/>
  <c r="CV799" i="1"/>
  <c r="CW799" i="1"/>
  <c r="CX799" i="1"/>
  <c r="CS800" i="1"/>
  <c r="CT800" i="1"/>
  <c r="CU800" i="1"/>
  <c r="CV800" i="1"/>
  <c r="CW800" i="1"/>
  <c r="CX800" i="1"/>
  <c r="CS801" i="1"/>
  <c r="CT801" i="1"/>
  <c r="CU801" i="1"/>
  <c r="CV801" i="1"/>
  <c r="CW801" i="1"/>
  <c r="CX801" i="1"/>
  <c r="CS802" i="1"/>
  <c r="CT802" i="1"/>
  <c r="CU802" i="1"/>
  <c r="CV802" i="1"/>
  <c r="CW802" i="1"/>
  <c r="CX802" i="1"/>
  <c r="CS803" i="1"/>
  <c r="CT803" i="1"/>
  <c r="CU803" i="1"/>
  <c r="CV803" i="1"/>
  <c r="CW803" i="1"/>
  <c r="CX803" i="1"/>
  <c r="CS804" i="1"/>
  <c r="CT804" i="1"/>
  <c r="CU804" i="1"/>
  <c r="CV804" i="1"/>
  <c r="CW804" i="1"/>
  <c r="CX804" i="1"/>
  <c r="CS805" i="1"/>
  <c r="CT805" i="1"/>
  <c r="CU805" i="1"/>
  <c r="CV805" i="1"/>
  <c r="CW805" i="1"/>
  <c r="CX805" i="1"/>
  <c r="CS806" i="1"/>
  <c r="CT806" i="1"/>
  <c r="CU806" i="1"/>
  <c r="CV806" i="1"/>
  <c r="CW806" i="1"/>
  <c r="CX806" i="1"/>
  <c r="CS807" i="1"/>
  <c r="CT807" i="1"/>
  <c r="CU807" i="1"/>
  <c r="CV807" i="1"/>
  <c r="CW807" i="1"/>
  <c r="CX807" i="1"/>
  <c r="CS808" i="1"/>
  <c r="CT808" i="1"/>
  <c r="CU808" i="1"/>
  <c r="CV808" i="1"/>
  <c r="CW808" i="1"/>
  <c r="CX808" i="1"/>
  <c r="CS809" i="1"/>
  <c r="CT809" i="1"/>
  <c r="CU809" i="1"/>
  <c r="CV809" i="1"/>
  <c r="CW809" i="1"/>
  <c r="CX809" i="1"/>
  <c r="CS810" i="1"/>
  <c r="CT810" i="1"/>
  <c r="CU810" i="1"/>
  <c r="CV810" i="1"/>
  <c r="CW810" i="1"/>
  <c r="CX810" i="1"/>
  <c r="CS811" i="1"/>
  <c r="CT811" i="1"/>
  <c r="CU811" i="1"/>
  <c r="CV811" i="1"/>
  <c r="CW811" i="1"/>
  <c r="CX811" i="1"/>
  <c r="CS812" i="1"/>
  <c r="CT812" i="1"/>
  <c r="CU812" i="1"/>
  <c r="CV812" i="1"/>
  <c r="CW812" i="1"/>
  <c r="CX812" i="1"/>
  <c r="CS813" i="1"/>
  <c r="CT813" i="1"/>
  <c r="CU813" i="1"/>
  <c r="CV813" i="1"/>
  <c r="CW813" i="1"/>
  <c r="CX813" i="1"/>
  <c r="CS814" i="1"/>
  <c r="CT814" i="1"/>
  <c r="CU814" i="1"/>
  <c r="CV814" i="1"/>
  <c r="CW814" i="1"/>
  <c r="CX814" i="1"/>
  <c r="CS815" i="1"/>
  <c r="CT815" i="1"/>
  <c r="CU815" i="1"/>
  <c r="CV815" i="1"/>
  <c r="CW815" i="1"/>
  <c r="CX815" i="1"/>
  <c r="CS816" i="1"/>
  <c r="CT816" i="1"/>
  <c r="CU816" i="1"/>
  <c r="CV816" i="1"/>
  <c r="CW816" i="1"/>
  <c r="CX816" i="1"/>
  <c r="CS817" i="1"/>
  <c r="CT817" i="1"/>
  <c r="CU817" i="1"/>
  <c r="CV817" i="1"/>
  <c r="CW817" i="1"/>
  <c r="CX817" i="1"/>
  <c r="CS818" i="1"/>
  <c r="CT818" i="1"/>
  <c r="CU818" i="1"/>
  <c r="CV818" i="1"/>
  <c r="CW818" i="1"/>
  <c r="CX818" i="1"/>
  <c r="CS819" i="1"/>
  <c r="CT819" i="1"/>
  <c r="CU819" i="1"/>
  <c r="CV819" i="1"/>
  <c r="CW819" i="1"/>
  <c r="CX819" i="1"/>
  <c r="CS820" i="1"/>
  <c r="CT820" i="1"/>
  <c r="CU820" i="1"/>
  <c r="CV820" i="1"/>
  <c r="CW820" i="1"/>
  <c r="CX820" i="1"/>
  <c r="CS821" i="1"/>
  <c r="CT821" i="1"/>
  <c r="CU821" i="1"/>
  <c r="CV821" i="1"/>
  <c r="CW821" i="1"/>
  <c r="CX821" i="1"/>
  <c r="CS822" i="1"/>
  <c r="CT822" i="1"/>
  <c r="CU822" i="1"/>
  <c r="CV822" i="1"/>
  <c r="CW822" i="1"/>
  <c r="CX822" i="1"/>
  <c r="CS823" i="1"/>
  <c r="CT823" i="1"/>
  <c r="CU823" i="1"/>
  <c r="CV823" i="1"/>
  <c r="CW823" i="1"/>
  <c r="CX823" i="1"/>
  <c r="CS824" i="1"/>
  <c r="CT824" i="1"/>
  <c r="CU824" i="1"/>
  <c r="CV824" i="1"/>
  <c r="CW824" i="1"/>
  <c r="CX824" i="1"/>
  <c r="CS825" i="1"/>
  <c r="CT825" i="1"/>
  <c r="CU825" i="1"/>
  <c r="CV825" i="1"/>
  <c r="CW825" i="1"/>
  <c r="CX825" i="1"/>
  <c r="CS826" i="1"/>
  <c r="CT826" i="1"/>
  <c r="CU826" i="1"/>
  <c r="CV826" i="1"/>
  <c r="CW826" i="1"/>
  <c r="CX826" i="1"/>
  <c r="CS827" i="1"/>
  <c r="CT827" i="1"/>
  <c r="CU827" i="1"/>
  <c r="CV827" i="1"/>
  <c r="CW827" i="1"/>
  <c r="CX827" i="1"/>
  <c r="CS828" i="1"/>
  <c r="CT828" i="1"/>
  <c r="CU828" i="1"/>
  <c r="CV828" i="1"/>
  <c r="CW828" i="1"/>
  <c r="CX828" i="1"/>
  <c r="CS829" i="1"/>
  <c r="CT829" i="1"/>
  <c r="CU829" i="1"/>
  <c r="CV829" i="1"/>
  <c r="CW829" i="1"/>
  <c r="CX829" i="1"/>
  <c r="CS830" i="1"/>
  <c r="CT830" i="1"/>
  <c r="CU830" i="1"/>
  <c r="CV830" i="1"/>
  <c r="CW830" i="1"/>
  <c r="CX830" i="1"/>
  <c r="CS1085" i="1"/>
  <c r="CT1085" i="1"/>
  <c r="CU1085" i="1"/>
  <c r="CV1085" i="1"/>
  <c r="CW1085" i="1"/>
  <c r="CX1085" i="1"/>
  <c r="CS1086" i="1"/>
  <c r="CT1086" i="1"/>
  <c r="CU1086" i="1"/>
  <c r="CV1086" i="1"/>
  <c r="CW1086" i="1"/>
  <c r="CX1086" i="1"/>
  <c r="CS1087" i="1"/>
  <c r="CT1087" i="1"/>
  <c r="CU1087" i="1"/>
  <c r="CV1087" i="1"/>
  <c r="CW1087" i="1"/>
  <c r="CX1087" i="1"/>
  <c r="CS1088" i="1"/>
  <c r="CT1088" i="1"/>
  <c r="CU1088" i="1"/>
  <c r="CV1088" i="1"/>
  <c r="CW1088" i="1"/>
  <c r="CX1088" i="1"/>
  <c r="CS1089" i="1"/>
  <c r="CT1089" i="1"/>
  <c r="CU1089" i="1"/>
  <c r="CV1089" i="1"/>
  <c r="CW1089" i="1"/>
  <c r="CX1089" i="1"/>
  <c r="CS1090" i="1"/>
  <c r="CT1090" i="1"/>
  <c r="CU1090" i="1"/>
  <c r="CV1090" i="1"/>
  <c r="CW1090" i="1"/>
  <c r="CX1090" i="1"/>
  <c r="CS1091" i="1"/>
  <c r="CT1091" i="1"/>
  <c r="CU1091" i="1"/>
  <c r="CV1091" i="1"/>
  <c r="CW1091" i="1"/>
  <c r="CX1091" i="1"/>
  <c r="CS1092" i="1"/>
  <c r="CT1092" i="1"/>
  <c r="CU1092" i="1"/>
  <c r="CV1092" i="1"/>
  <c r="CW1092" i="1"/>
  <c r="CX1092" i="1"/>
  <c r="CS1093" i="1"/>
  <c r="CT1093" i="1"/>
  <c r="CU1093" i="1"/>
  <c r="CV1093" i="1"/>
  <c r="CW1093" i="1"/>
  <c r="CX1093" i="1"/>
  <c r="CS1094" i="1"/>
  <c r="CT1094" i="1"/>
  <c r="CU1094" i="1"/>
  <c r="CV1094" i="1"/>
  <c r="CW1094" i="1"/>
  <c r="CX1094" i="1"/>
  <c r="CS1095" i="1"/>
  <c r="CT1095" i="1"/>
  <c r="CU1095" i="1"/>
  <c r="CV1095" i="1"/>
  <c r="CW1095" i="1"/>
  <c r="CX1095" i="1"/>
  <c r="CS1096" i="1"/>
  <c r="CT1096" i="1"/>
  <c r="CU1096" i="1"/>
  <c r="CV1096" i="1"/>
  <c r="CW1096" i="1"/>
  <c r="CX1096" i="1"/>
  <c r="CS1097" i="1"/>
  <c r="CT1097" i="1"/>
  <c r="CU1097" i="1"/>
  <c r="CV1097" i="1"/>
  <c r="CW1097" i="1"/>
  <c r="CX1097" i="1"/>
  <c r="CS831" i="1"/>
  <c r="CT831" i="1"/>
  <c r="CU831" i="1"/>
  <c r="CV831" i="1"/>
  <c r="CW831" i="1"/>
  <c r="CX831" i="1"/>
  <c r="CS832" i="1"/>
  <c r="CT832" i="1"/>
  <c r="CU832" i="1"/>
  <c r="CV832" i="1"/>
  <c r="CW832" i="1"/>
  <c r="CX832" i="1"/>
  <c r="CS833" i="1"/>
  <c r="CT833" i="1"/>
  <c r="CU833" i="1"/>
  <c r="CV833" i="1"/>
  <c r="CW833" i="1"/>
  <c r="CX833" i="1"/>
  <c r="CS834" i="1"/>
  <c r="CT834" i="1"/>
  <c r="CU834" i="1"/>
  <c r="CV834" i="1"/>
  <c r="CW834" i="1"/>
  <c r="CX834" i="1"/>
  <c r="CS835" i="1"/>
  <c r="CT835" i="1"/>
  <c r="CU835" i="1"/>
  <c r="CV835" i="1"/>
  <c r="CW835" i="1"/>
  <c r="CX835" i="1"/>
  <c r="CS836" i="1"/>
  <c r="CT836" i="1"/>
  <c r="CU836" i="1"/>
  <c r="CV836" i="1"/>
  <c r="CW836" i="1"/>
  <c r="CX836" i="1"/>
  <c r="CS837" i="1"/>
  <c r="CT837" i="1"/>
  <c r="CU837" i="1"/>
  <c r="CV837" i="1"/>
  <c r="CW837" i="1"/>
  <c r="CX837" i="1"/>
  <c r="CS838" i="1"/>
  <c r="CT838" i="1"/>
  <c r="CU838" i="1"/>
  <c r="CV838" i="1"/>
  <c r="CW838" i="1"/>
  <c r="CX838" i="1"/>
  <c r="CS839" i="1"/>
  <c r="CT839" i="1"/>
  <c r="CU839" i="1"/>
  <c r="CV839" i="1"/>
  <c r="CW839" i="1"/>
  <c r="CX839" i="1"/>
  <c r="CS840" i="1"/>
  <c r="CT840" i="1"/>
  <c r="CU840" i="1"/>
  <c r="CV840" i="1"/>
  <c r="CW840" i="1"/>
  <c r="CX840" i="1"/>
  <c r="CS841" i="1"/>
  <c r="CT841" i="1"/>
  <c r="CU841" i="1"/>
  <c r="CV841" i="1"/>
  <c r="CW841" i="1"/>
  <c r="CX841" i="1"/>
  <c r="CS842" i="1"/>
  <c r="CT842" i="1"/>
  <c r="CU842" i="1"/>
  <c r="CV842" i="1"/>
  <c r="CW842" i="1"/>
  <c r="CX842" i="1"/>
  <c r="CS843" i="1"/>
  <c r="CT843" i="1"/>
  <c r="CU843" i="1"/>
  <c r="CV843" i="1"/>
  <c r="CW843" i="1"/>
  <c r="CX843" i="1"/>
  <c r="CS844" i="1"/>
  <c r="CT844" i="1"/>
  <c r="CU844" i="1"/>
  <c r="CV844" i="1"/>
  <c r="CW844" i="1"/>
  <c r="CX844" i="1"/>
  <c r="CS845" i="1"/>
  <c r="CT845" i="1"/>
  <c r="CU845" i="1"/>
  <c r="CV845" i="1"/>
  <c r="CW845" i="1"/>
  <c r="CX845" i="1"/>
  <c r="CS846" i="1"/>
  <c r="CT846" i="1"/>
  <c r="CU846" i="1"/>
  <c r="CV846" i="1"/>
  <c r="CW846" i="1"/>
  <c r="CX846" i="1"/>
  <c r="CS847" i="1"/>
  <c r="CT847" i="1"/>
  <c r="CU847" i="1"/>
  <c r="CV847" i="1"/>
  <c r="CW847" i="1"/>
  <c r="CX847" i="1"/>
  <c r="CS848" i="1"/>
  <c r="CT848" i="1"/>
  <c r="CU848" i="1"/>
  <c r="CV848" i="1"/>
  <c r="CW848" i="1"/>
  <c r="CX848" i="1"/>
  <c r="CS849" i="1"/>
  <c r="CT849" i="1"/>
  <c r="CU849" i="1"/>
  <c r="CV849" i="1"/>
  <c r="CW849" i="1"/>
  <c r="CX849" i="1"/>
  <c r="CS850" i="1"/>
  <c r="CT850" i="1"/>
  <c r="CU850" i="1"/>
  <c r="CV850" i="1"/>
  <c r="CW850" i="1"/>
  <c r="CX850" i="1"/>
  <c r="CS851" i="1"/>
  <c r="CT851" i="1"/>
  <c r="CU851" i="1"/>
  <c r="CV851" i="1"/>
  <c r="CW851" i="1"/>
  <c r="CX851" i="1"/>
  <c r="CS852" i="1"/>
  <c r="CT852" i="1"/>
  <c r="CU852" i="1"/>
  <c r="CV852" i="1"/>
  <c r="CW852" i="1"/>
  <c r="CX852" i="1"/>
  <c r="CS853" i="1"/>
  <c r="CT853" i="1"/>
  <c r="CU853" i="1"/>
  <c r="CV853" i="1"/>
  <c r="CW853" i="1"/>
  <c r="CX853" i="1"/>
  <c r="CS854" i="1"/>
  <c r="CT854" i="1"/>
  <c r="CU854" i="1"/>
  <c r="CV854" i="1"/>
  <c r="CW854" i="1"/>
  <c r="CX854" i="1"/>
  <c r="CS855" i="1"/>
  <c r="CT855" i="1"/>
  <c r="CU855" i="1"/>
  <c r="CV855" i="1"/>
  <c r="CW855" i="1"/>
  <c r="CX855" i="1"/>
  <c r="CS856" i="1"/>
  <c r="CT856" i="1"/>
  <c r="CU856" i="1"/>
  <c r="CV856" i="1"/>
  <c r="CW856" i="1"/>
  <c r="CX856" i="1"/>
  <c r="CS1098" i="1"/>
  <c r="CT1098" i="1"/>
  <c r="CU1098" i="1"/>
  <c r="CV1098" i="1"/>
  <c r="CW1098" i="1"/>
  <c r="CX1098" i="1"/>
  <c r="CS1099" i="1"/>
  <c r="CT1099" i="1"/>
  <c r="CU1099" i="1"/>
  <c r="CV1099" i="1"/>
  <c r="CW1099" i="1"/>
  <c r="CX1099" i="1"/>
  <c r="CS668" i="1"/>
  <c r="CT668" i="1"/>
  <c r="CU668" i="1"/>
  <c r="CV668" i="1"/>
  <c r="CW668" i="1"/>
  <c r="CX668" i="1"/>
  <c r="CS857" i="1"/>
  <c r="CT857" i="1"/>
  <c r="CU857" i="1"/>
  <c r="CV857" i="1"/>
  <c r="CW857" i="1"/>
  <c r="CX857" i="1"/>
  <c r="CS858" i="1"/>
  <c r="CT858" i="1"/>
  <c r="CU858" i="1"/>
  <c r="CV858" i="1"/>
  <c r="CW858" i="1"/>
  <c r="CX858" i="1"/>
  <c r="CS859" i="1"/>
  <c r="CT859" i="1"/>
  <c r="CU859" i="1"/>
  <c r="CV859" i="1"/>
  <c r="CW859" i="1"/>
  <c r="CX859" i="1"/>
  <c r="CS860" i="1"/>
  <c r="CT860" i="1"/>
  <c r="CU860" i="1"/>
  <c r="CV860" i="1"/>
  <c r="CW860" i="1"/>
  <c r="CX860" i="1"/>
  <c r="CS861" i="1"/>
  <c r="CT861" i="1"/>
  <c r="CU861" i="1"/>
  <c r="CV861" i="1"/>
  <c r="CW861" i="1"/>
  <c r="CX861" i="1"/>
  <c r="CS862" i="1"/>
  <c r="CT862" i="1"/>
  <c r="CU862" i="1"/>
  <c r="CV862" i="1"/>
  <c r="CW862" i="1"/>
  <c r="CX862" i="1"/>
  <c r="CS863" i="1"/>
  <c r="CT863" i="1"/>
  <c r="CU863" i="1"/>
  <c r="CV863" i="1"/>
  <c r="CW863" i="1"/>
  <c r="CX863" i="1"/>
  <c r="CS864" i="1"/>
  <c r="CT864" i="1"/>
  <c r="CU864" i="1"/>
  <c r="CV864" i="1"/>
  <c r="CW864" i="1"/>
  <c r="CX864" i="1"/>
  <c r="CS865" i="1"/>
  <c r="CT865" i="1"/>
  <c r="CU865" i="1"/>
  <c r="CV865" i="1"/>
  <c r="CW865" i="1"/>
  <c r="CX865" i="1"/>
  <c r="CS866" i="1"/>
  <c r="CT866" i="1"/>
  <c r="CU866" i="1"/>
  <c r="CV866" i="1"/>
  <c r="CW866" i="1"/>
  <c r="CX866" i="1"/>
  <c r="CS867" i="1"/>
  <c r="CT867" i="1"/>
  <c r="CU867" i="1"/>
  <c r="CV867" i="1"/>
  <c r="CW867" i="1"/>
  <c r="CX867" i="1"/>
  <c r="CS868" i="1"/>
  <c r="CT868" i="1"/>
  <c r="CU868" i="1"/>
  <c r="CV868" i="1"/>
  <c r="CW868" i="1"/>
  <c r="CX868" i="1"/>
  <c r="CS869" i="1"/>
  <c r="CT869" i="1"/>
  <c r="CU869" i="1"/>
  <c r="CV869" i="1"/>
  <c r="CW869" i="1"/>
  <c r="CX869" i="1"/>
  <c r="CS870" i="1"/>
  <c r="CT870" i="1"/>
  <c r="CU870" i="1"/>
  <c r="CV870" i="1"/>
  <c r="CW870" i="1"/>
  <c r="CX870" i="1"/>
  <c r="CS871" i="1"/>
  <c r="CT871" i="1"/>
  <c r="CU871" i="1"/>
  <c r="CV871" i="1"/>
  <c r="CW871" i="1"/>
  <c r="CX871" i="1"/>
  <c r="CS872" i="1"/>
  <c r="CT872" i="1"/>
  <c r="CU872" i="1"/>
  <c r="CV872" i="1"/>
  <c r="CW872" i="1"/>
  <c r="CX872" i="1"/>
  <c r="CS873" i="1"/>
  <c r="CT873" i="1"/>
  <c r="CU873" i="1"/>
  <c r="CV873" i="1"/>
  <c r="CW873" i="1"/>
  <c r="CX873" i="1"/>
  <c r="CS874" i="1"/>
  <c r="CT874" i="1"/>
  <c r="CU874" i="1"/>
  <c r="CV874" i="1"/>
  <c r="CW874" i="1"/>
  <c r="CX874" i="1"/>
  <c r="CS875" i="1"/>
  <c r="CT875" i="1"/>
  <c r="CU875" i="1"/>
  <c r="CV875" i="1"/>
  <c r="CW875" i="1"/>
  <c r="CX875" i="1"/>
  <c r="CS876" i="1"/>
  <c r="CT876" i="1"/>
  <c r="CU876" i="1"/>
  <c r="CV876" i="1"/>
  <c r="CW876" i="1"/>
  <c r="CX876" i="1"/>
  <c r="CS877" i="1"/>
  <c r="CT877" i="1"/>
  <c r="CU877" i="1"/>
  <c r="CV877" i="1"/>
  <c r="CW877" i="1"/>
  <c r="CX877" i="1"/>
  <c r="CS878" i="1"/>
  <c r="CT878" i="1"/>
  <c r="CU878" i="1"/>
  <c r="CV878" i="1"/>
  <c r="CW878" i="1"/>
  <c r="CX878" i="1"/>
  <c r="CS879" i="1"/>
  <c r="CT879" i="1"/>
  <c r="CU879" i="1"/>
  <c r="CV879" i="1"/>
  <c r="CW879" i="1"/>
  <c r="CX879" i="1"/>
  <c r="CS880" i="1"/>
  <c r="CT880" i="1"/>
  <c r="CU880" i="1"/>
  <c r="CV880" i="1"/>
  <c r="CW880" i="1"/>
  <c r="CX880" i="1"/>
  <c r="CS881" i="1"/>
  <c r="CT881" i="1"/>
  <c r="CU881" i="1"/>
  <c r="CV881" i="1"/>
  <c r="CW881" i="1"/>
  <c r="CX881" i="1"/>
  <c r="CS882" i="1"/>
  <c r="CT882" i="1"/>
  <c r="CU882" i="1"/>
  <c r="CV882" i="1"/>
  <c r="CW882" i="1"/>
  <c r="CX882" i="1"/>
  <c r="CS883" i="1"/>
  <c r="CT883" i="1"/>
  <c r="CU883" i="1"/>
  <c r="CV883" i="1"/>
  <c r="CW883" i="1"/>
  <c r="CX883" i="1"/>
  <c r="CS884" i="1"/>
  <c r="CT884" i="1"/>
  <c r="CU884" i="1"/>
  <c r="CV884" i="1"/>
  <c r="CW884" i="1"/>
  <c r="CX884" i="1"/>
  <c r="CS885" i="1"/>
  <c r="CT885" i="1"/>
  <c r="CU885" i="1"/>
  <c r="CV885" i="1"/>
  <c r="CW885" i="1"/>
  <c r="CX885" i="1"/>
  <c r="CS886" i="1"/>
  <c r="CT886" i="1"/>
  <c r="CU886" i="1"/>
  <c r="CV886" i="1"/>
  <c r="CW886" i="1"/>
  <c r="CX886" i="1"/>
  <c r="CS887" i="1"/>
  <c r="CT887" i="1"/>
  <c r="CU887" i="1"/>
  <c r="CV887" i="1"/>
  <c r="CW887" i="1"/>
  <c r="CX887" i="1"/>
  <c r="CS888" i="1"/>
  <c r="CT888" i="1"/>
  <c r="CU888" i="1"/>
  <c r="CV888" i="1"/>
  <c r="CW888" i="1"/>
  <c r="CX888" i="1"/>
  <c r="CS889" i="1"/>
  <c r="CT889" i="1"/>
  <c r="CU889" i="1"/>
  <c r="CV889" i="1"/>
  <c r="CW889" i="1"/>
  <c r="CX889" i="1"/>
  <c r="CS890" i="1"/>
  <c r="CT890" i="1"/>
  <c r="CU890" i="1"/>
  <c r="CV890" i="1"/>
  <c r="CW890" i="1"/>
  <c r="CX890" i="1"/>
  <c r="CS891" i="1"/>
  <c r="CT891" i="1"/>
  <c r="CU891" i="1"/>
  <c r="CV891" i="1"/>
  <c r="CW891" i="1"/>
  <c r="CX891" i="1"/>
  <c r="CS892" i="1"/>
  <c r="CT892" i="1"/>
  <c r="CU892" i="1"/>
  <c r="CV892" i="1"/>
  <c r="CW892" i="1"/>
  <c r="CX892" i="1"/>
  <c r="CS893" i="1"/>
  <c r="CT893" i="1"/>
  <c r="CU893" i="1"/>
  <c r="CV893" i="1"/>
  <c r="CW893" i="1"/>
  <c r="CX893" i="1"/>
  <c r="CS894" i="1"/>
  <c r="CT894" i="1"/>
  <c r="CU894" i="1"/>
  <c r="CV894" i="1"/>
  <c r="CW894" i="1"/>
  <c r="CX894" i="1"/>
  <c r="CS895" i="1"/>
  <c r="CT895" i="1"/>
  <c r="CU895" i="1"/>
  <c r="CV895" i="1"/>
  <c r="CW895" i="1"/>
  <c r="CX895" i="1"/>
  <c r="CS896" i="1"/>
  <c r="CT896" i="1"/>
  <c r="CU896" i="1"/>
  <c r="CV896" i="1"/>
  <c r="CW896" i="1"/>
  <c r="CX896" i="1"/>
  <c r="CS897" i="1"/>
  <c r="CT897" i="1"/>
  <c r="CU897" i="1"/>
  <c r="CV897" i="1"/>
  <c r="CW897" i="1"/>
  <c r="CX897" i="1"/>
  <c r="CS898" i="1"/>
  <c r="CT898" i="1"/>
  <c r="CU898" i="1"/>
  <c r="CV898" i="1"/>
  <c r="CW898" i="1"/>
  <c r="CX898" i="1"/>
  <c r="CS899" i="1"/>
  <c r="CT899" i="1"/>
  <c r="CU899" i="1"/>
  <c r="CV899" i="1"/>
  <c r="CW899" i="1"/>
  <c r="CX899" i="1"/>
  <c r="CS900" i="1"/>
  <c r="CT900" i="1"/>
  <c r="CU900" i="1"/>
  <c r="CV900" i="1"/>
  <c r="CW900" i="1"/>
  <c r="CX900" i="1"/>
  <c r="CS901" i="1"/>
  <c r="CT901" i="1"/>
  <c r="CU901" i="1"/>
  <c r="CV901" i="1"/>
  <c r="CW901" i="1"/>
  <c r="CX901" i="1"/>
  <c r="CS902" i="1"/>
  <c r="CT902" i="1"/>
  <c r="CU902" i="1"/>
  <c r="CV902" i="1"/>
  <c r="CW902" i="1"/>
  <c r="CX902" i="1"/>
  <c r="CS903" i="1"/>
  <c r="CT903" i="1"/>
  <c r="CU903" i="1"/>
  <c r="CV903" i="1"/>
  <c r="CW903" i="1"/>
  <c r="CX903" i="1"/>
  <c r="CS904" i="1"/>
  <c r="CT904" i="1"/>
  <c r="CU904" i="1"/>
  <c r="CV904" i="1"/>
  <c r="CW904" i="1"/>
  <c r="CX904" i="1"/>
  <c r="CS905" i="1"/>
  <c r="CT905" i="1"/>
  <c r="CU905" i="1"/>
  <c r="CV905" i="1"/>
  <c r="CW905" i="1"/>
  <c r="CX905" i="1"/>
  <c r="CS906" i="1"/>
  <c r="CT906" i="1"/>
  <c r="CU906" i="1"/>
  <c r="CV906" i="1"/>
  <c r="CW906" i="1"/>
  <c r="CX906" i="1"/>
  <c r="CS907" i="1"/>
  <c r="CT907" i="1"/>
  <c r="CU907" i="1"/>
  <c r="CV907" i="1"/>
  <c r="CW907" i="1"/>
  <c r="CX907" i="1"/>
  <c r="CS908" i="1"/>
  <c r="CT908" i="1"/>
  <c r="CU908" i="1"/>
  <c r="CV908" i="1"/>
  <c r="CW908" i="1"/>
  <c r="CX908" i="1"/>
  <c r="CS909" i="1"/>
  <c r="CT909" i="1"/>
  <c r="CU909" i="1"/>
  <c r="CV909" i="1"/>
  <c r="CW909" i="1"/>
  <c r="CX909" i="1"/>
  <c r="CS910" i="1"/>
  <c r="CT910" i="1"/>
  <c r="CU910" i="1"/>
  <c r="CV910" i="1"/>
  <c r="CW910" i="1"/>
  <c r="CX910" i="1"/>
  <c r="CS911" i="1"/>
  <c r="CT911" i="1"/>
  <c r="CU911" i="1"/>
  <c r="CV911" i="1"/>
  <c r="CW911" i="1"/>
  <c r="CX911" i="1"/>
  <c r="CS912" i="1"/>
  <c r="CT912" i="1"/>
  <c r="CU912" i="1"/>
  <c r="CV912" i="1"/>
  <c r="CW912" i="1"/>
  <c r="CX912" i="1"/>
  <c r="CS913" i="1"/>
  <c r="CT913" i="1"/>
  <c r="CU913" i="1"/>
  <c r="CV913" i="1"/>
  <c r="CW913" i="1"/>
  <c r="CX913" i="1"/>
  <c r="CS914" i="1"/>
  <c r="CT914" i="1"/>
  <c r="CU914" i="1"/>
  <c r="CV914" i="1"/>
  <c r="CW914" i="1"/>
  <c r="CX914" i="1"/>
  <c r="CS915" i="1"/>
  <c r="CT915" i="1"/>
  <c r="CU915" i="1"/>
  <c r="CV915" i="1"/>
  <c r="CW915" i="1"/>
  <c r="CX915" i="1"/>
  <c r="CS916" i="1"/>
  <c r="CT916" i="1"/>
  <c r="CU916" i="1"/>
  <c r="CV916" i="1"/>
  <c r="CW916" i="1"/>
  <c r="CX916" i="1"/>
  <c r="CS917" i="1"/>
  <c r="CT917" i="1"/>
  <c r="CU917" i="1"/>
  <c r="CV917" i="1"/>
  <c r="CW917" i="1"/>
  <c r="CX917" i="1"/>
  <c r="CS918" i="1"/>
  <c r="CT918" i="1"/>
  <c r="CU918" i="1"/>
  <c r="CV918" i="1"/>
  <c r="CW918" i="1"/>
  <c r="CX918" i="1"/>
  <c r="CS919" i="1"/>
  <c r="CT919" i="1"/>
  <c r="CU919" i="1"/>
  <c r="CV919" i="1"/>
  <c r="CW919" i="1"/>
  <c r="CX919" i="1"/>
  <c r="CS920" i="1"/>
  <c r="CT920" i="1"/>
  <c r="CU920" i="1"/>
  <c r="CV920" i="1"/>
  <c r="CW920" i="1"/>
  <c r="CX920" i="1"/>
  <c r="CS921" i="1"/>
  <c r="CT921" i="1"/>
  <c r="CU921" i="1"/>
  <c r="CV921" i="1"/>
  <c r="CW921" i="1"/>
  <c r="CX921" i="1"/>
  <c r="CS922" i="1"/>
  <c r="CT922" i="1"/>
  <c r="CU922" i="1"/>
  <c r="CV922" i="1"/>
  <c r="CW922" i="1"/>
  <c r="CX922" i="1"/>
  <c r="CS923" i="1"/>
  <c r="CT923" i="1"/>
  <c r="CU923" i="1"/>
  <c r="CV923" i="1"/>
  <c r="CW923" i="1"/>
  <c r="CX923" i="1"/>
  <c r="CS924" i="1"/>
  <c r="CT924" i="1"/>
  <c r="CU924" i="1"/>
  <c r="CV924" i="1"/>
  <c r="CW924" i="1"/>
  <c r="CX924" i="1"/>
  <c r="CS925" i="1"/>
  <c r="CT925" i="1"/>
  <c r="CU925" i="1"/>
  <c r="CV925" i="1"/>
  <c r="CW925" i="1"/>
  <c r="CX925" i="1"/>
  <c r="CS926" i="1"/>
  <c r="CT926" i="1"/>
  <c r="CU926" i="1"/>
  <c r="CV926" i="1"/>
  <c r="CW926" i="1"/>
  <c r="CX926" i="1"/>
  <c r="CS927" i="1"/>
  <c r="CT927" i="1"/>
  <c r="CU927" i="1"/>
  <c r="CV927" i="1"/>
  <c r="CW927" i="1"/>
  <c r="CX927" i="1"/>
  <c r="CS928" i="1"/>
  <c r="CT928" i="1"/>
  <c r="CU928" i="1"/>
  <c r="CV928" i="1"/>
  <c r="CW928" i="1"/>
  <c r="CX928" i="1"/>
  <c r="CS929" i="1"/>
  <c r="CT929" i="1"/>
  <c r="CU929" i="1"/>
  <c r="CV929" i="1"/>
  <c r="CW929" i="1"/>
  <c r="CX929" i="1"/>
  <c r="CS930" i="1"/>
  <c r="CT930" i="1"/>
  <c r="CU930" i="1"/>
  <c r="CV930" i="1"/>
  <c r="CW930" i="1"/>
  <c r="CX930" i="1"/>
  <c r="CS931" i="1"/>
  <c r="CT931" i="1"/>
  <c r="CU931" i="1"/>
  <c r="CV931" i="1"/>
  <c r="CW931" i="1"/>
  <c r="CX931" i="1"/>
  <c r="CS932" i="1"/>
  <c r="CT932" i="1"/>
  <c r="CU932" i="1"/>
  <c r="CV932" i="1"/>
  <c r="CW932" i="1"/>
  <c r="CX932" i="1"/>
  <c r="CS933" i="1"/>
  <c r="CT933" i="1"/>
  <c r="CU933" i="1"/>
  <c r="CV933" i="1"/>
  <c r="CW933" i="1"/>
  <c r="CX933" i="1"/>
  <c r="CS934" i="1"/>
  <c r="CT934" i="1"/>
  <c r="CU934" i="1"/>
  <c r="CV934" i="1"/>
  <c r="CW934" i="1"/>
  <c r="CX934" i="1"/>
  <c r="CS935" i="1"/>
  <c r="CT935" i="1"/>
  <c r="CU935" i="1"/>
  <c r="CV935" i="1"/>
  <c r="CW935" i="1"/>
  <c r="CX935" i="1"/>
  <c r="CS936" i="1"/>
  <c r="CT936" i="1"/>
  <c r="CU936" i="1"/>
  <c r="CV936" i="1"/>
  <c r="CW936" i="1"/>
  <c r="CX936" i="1"/>
  <c r="CS937" i="1"/>
  <c r="CT937" i="1"/>
  <c r="CU937" i="1"/>
  <c r="CV937" i="1"/>
  <c r="CW937" i="1"/>
  <c r="CX937" i="1"/>
  <c r="CS938" i="1"/>
  <c r="CT938" i="1"/>
  <c r="CU938" i="1"/>
  <c r="CV938" i="1"/>
  <c r="CW938" i="1"/>
  <c r="CX938" i="1"/>
  <c r="CS939" i="1"/>
  <c r="CT939" i="1"/>
  <c r="CU939" i="1"/>
  <c r="CV939" i="1"/>
  <c r="CW939" i="1"/>
  <c r="CX939" i="1"/>
  <c r="CS940" i="1"/>
  <c r="CT940" i="1"/>
  <c r="CU940" i="1"/>
  <c r="CV940" i="1"/>
  <c r="CW940" i="1"/>
  <c r="CX940" i="1"/>
  <c r="CS941" i="1"/>
  <c r="CT941" i="1"/>
  <c r="CU941" i="1"/>
  <c r="CV941" i="1"/>
  <c r="CW941" i="1"/>
  <c r="CX941" i="1"/>
  <c r="CS942" i="1"/>
  <c r="CT942" i="1"/>
  <c r="CU942" i="1"/>
  <c r="CV942" i="1"/>
  <c r="CW942" i="1"/>
  <c r="CX942" i="1"/>
  <c r="CS943" i="1"/>
  <c r="CT943" i="1"/>
  <c r="CU943" i="1"/>
  <c r="CV943" i="1"/>
  <c r="CW943" i="1"/>
  <c r="CX943" i="1"/>
  <c r="CS944" i="1"/>
  <c r="CT944" i="1"/>
  <c r="CU944" i="1"/>
  <c r="CV944" i="1"/>
  <c r="CW944" i="1"/>
  <c r="CX944" i="1"/>
  <c r="CS945" i="1"/>
  <c r="CT945" i="1"/>
  <c r="CU945" i="1"/>
  <c r="CV945" i="1"/>
  <c r="CW945" i="1"/>
  <c r="CX945" i="1"/>
  <c r="CS946" i="1"/>
  <c r="CT946" i="1"/>
  <c r="CU946" i="1"/>
  <c r="CV946" i="1"/>
  <c r="CW946" i="1"/>
  <c r="CX946" i="1"/>
  <c r="CS947" i="1"/>
  <c r="CT947" i="1"/>
  <c r="CU947" i="1"/>
  <c r="CV947" i="1"/>
  <c r="CW947" i="1"/>
  <c r="CX947" i="1"/>
  <c r="CS948" i="1"/>
  <c r="CT948" i="1"/>
  <c r="CU948" i="1"/>
  <c r="CV948" i="1"/>
  <c r="CW948" i="1"/>
  <c r="CX948" i="1"/>
  <c r="CS949" i="1"/>
  <c r="CT949" i="1"/>
  <c r="CU949" i="1"/>
  <c r="CV949" i="1"/>
  <c r="CW949" i="1"/>
  <c r="CX949" i="1"/>
  <c r="CS950" i="1"/>
  <c r="CT950" i="1"/>
  <c r="CU950" i="1"/>
  <c r="CV950" i="1"/>
  <c r="CW950" i="1"/>
  <c r="CX950" i="1"/>
  <c r="CS951" i="1"/>
  <c r="CT951" i="1"/>
  <c r="CU951" i="1"/>
  <c r="CV951" i="1"/>
  <c r="CW951" i="1"/>
  <c r="CX951" i="1"/>
  <c r="CS952" i="1"/>
  <c r="CT952" i="1"/>
  <c r="CU952" i="1"/>
  <c r="CV952" i="1"/>
  <c r="CW952" i="1"/>
  <c r="CX952" i="1"/>
  <c r="CS953" i="1"/>
  <c r="CT953" i="1"/>
  <c r="CU953" i="1"/>
  <c r="CV953" i="1"/>
  <c r="CW953" i="1"/>
  <c r="CX953" i="1"/>
  <c r="CS954" i="1"/>
  <c r="CT954" i="1"/>
  <c r="CU954" i="1"/>
  <c r="CV954" i="1"/>
  <c r="CW954" i="1"/>
  <c r="CX954" i="1"/>
  <c r="CS955" i="1"/>
  <c r="CT955" i="1"/>
  <c r="CU955" i="1"/>
  <c r="CV955" i="1"/>
  <c r="CW955" i="1"/>
  <c r="CX955" i="1"/>
  <c r="CS956" i="1"/>
  <c r="CT956" i="1"/>
  <c r="CU956" i="1"/>
  <c r="CV956" i="1"/>
  <c r="CW956" i="1"/>
  <c r="CX956" i="1"/>
  <c r="CS957" i="1"/>
  <c r="CT957" i="1"/>
  <c r="CU957" i="1"/>
  <c r="CV957" i="1"/>
  <c r="CW957" i="1"/>
  <c r="CX957" i="1"/>
  <c r="CS958" i="1"/>
  <c r="CT958" i="1"/>
  <c r="CU958" i="1"/>
  <c r="CV958" i="1"/>
  <c r="CW958" i="1"/>
  <c r="CX958" i="1"/>
  <c r="CS959" i="1"/>
  <c r="CT959" i="1"/>
  <c r="CU959" i="1"/>
  <c r="CV959" i="1"/>
  <c r="CW959" i="1"/>
  <c r="CX959" i="1"/>
  <c r="CS960" i="1"/>
  <c r="CT960" i="1"/>
  <c r="CU960" i="1"/>
  <c r="CV960" i="1"/>
  <c r="CW960" i="1"/>
  <c r="CX960" i="1"/>
  <c r="CS961" i="1"/>
  <c r="CT961" i="1"/>
  <c r="CU961" i="1"/>
  <c r="CV961" i="1"/>
  <c r="CW961" i="1"/>
  <c r="CX961" i="1"/>
  <c r="CS962" i="1"/>
  <c r="CT962" i="1"/>
  <c r="CU962" i="1"/>
  <c r="CV962" i="1"/>
  <c r="CW962" i="1"/>
  <c r="CX962" i="1"/>
  <c r="CS963" i="1"/>
  <c r="CT963" i="1"/>
  <c r="CU963" i="1"/>
  <c r="CV963" i="1"/>
  <c r="CW963" i="1"/>
  <c r="CX963" i="1"/>
  <c r="CS964" i="1"/>
  <c r="CT964" i="1"/>
  <c r="CU964" i="1"/>
  <c r="CV964" i="1"/>
  <c r="CW964" i="1"/>
  <c r="CX964" i="1"/>
  <c r="CS965" i="1"/>
  <c r="CT965" i="1"/>
  <c r="CU965" i="1"/>
  <c r="CV965" i="1"/>
  <c r="CW965" i="1"/>
  <c r="CX965" i="1"/>
  <c r="CS966" i="1"/>
  <c r="CT966" i="1"/>
  <c r="CU966" i="1"/>
  <c r="CV966" i="1"/>
  <c r="CW966" i="1"/>
  <c r="CX966" i="1"/>
  <c r="CS967" i="1"/>
  <c r="CT967" i="1"/>
  <c r="CU967" i="1"/>
  <c r="CV967" i="1"/>
  <c r="CW967" i="1"/>
  <c r="CX967" i="1"/>
  <c r="CS968" i="1"/>
  <c r="CT968" i="1"/>
  <c r="CU968" i="1"/>
  <c r="CV968" i="1"/>
  <c r="CW968" i="1"/>
  <c r="CX968" i="1"/>
  <c r="CS969" i="1"/>
  <c r="CT969" i="1"/>
  <c r="CU969" i="1"/>
  <c r="CV969" i="1"/>
  <c r="CW969" i="1"/>
  <c r="CX969" i="1"/>
  <c r="CS970" i="1"/>
  <c r="CT970" i="1"/>
  <c r="CU970" i="1"/>
  <c r="CV970" i="1"/>
  <c r="CW970" i="1"/>
  <c r="CX970" i="1"/>
  <c r="CS971" i="1"/>
  <c r="CT971" i="1"/>
  <c r="CU971" i="1"/>
  <c r="CV971" i="1"/>
  <c r="CW971" i="1"/>
  <c r="CX971" i="1"/>
  <c r="CS972" i="1"/>
  <c r="CT972" i="1"/>
  <c r="CU972" i="1"/>
  <c r="CV972" i="1"/>
  <c r="CW972" i="1"/>
  <c r="CX972" i="1"/>
  <c r="CS973" i="1"/>
  <c r="CT973" i="1"/>
  <c r="CU973" i="1"/>
  <c r="CV973" i="1"/>
  <c r="CW973" i="1"/>
  <c r="CX973" i="1"/>
  <c r="CS974" i="1"/>
  <c r="CT974" i="1"/>
  <c r="CU974" i="1"/>
  <c r="CV974" i="1"/>
  <c r="CW974" i="1"/>
  <c r="CX974" i="1"/>
  <c r="CS975" i="1"/>
  <c r="CT975" i="1"/>
  <c r="CU975" i="1"/>
  <c r="CV975" i="1"/>
  <c r="CW975" i="1"/>
  <c r="CX975" i="1"/>
  <c r="CS976" i="1"/>
  <c r="CT976" i="1"/>
  <c r="CU976" i="1"/>
  <c r="CV976" i="1"/>
  <c r="CW976" i="1"/>
  <c r="CX976" i="1"/>
  <c r="CS977" i="1"/>
  <c r="CT977" i="1"/>
  <c r="CU977" i="1"/>
  <c r="CV977" i="1"/>
  <c r="CW977" i="1"/>
  <c r="CX977" i="1"/>
  <c r="CS978" i="1"/>
  <c r="CT978" i="1"/>
  <c r="CU978" i="1"/>
  <c r="CV978" i="1"/>
  <c r="CW978" i="1"/>
  <c r="CX978" i="1"/>
  <c r="CS979" i="1"/>
  <c r="CT979" i="1"/>
  <c r="CU979" i="1"/>
  <c r="CV979" i="1"/>
  <c r="CW979" i="1"/>
  <c r="CX979" i="1"/>
  <c r="CS980" i="1"/>
  <c r="CT980" i="1"/>
  <c r="CU980" i="1"/>
  <c r="CV980" i="1"/>
  <c r="CW980" i="1"/>
  <c r="CX980" i="1"/>
  <c r="CS981" i="1"/>
  <c r="CT981" i="1"/>
  <c r="CU981" i="1"/>
  <c r="CV981" i="1"/>
  <c r="CW981" i="1"/>
  <c r="CX981" i="1"/>
  <c r="CS982" i="1"/>
  <c r="CT982" i="1"/>
  <c r="CU982" i="1"/>
  <c r="CV982" i="1"/>
  <c r="CW982" i="1"/>
  <c r="CX982" i="1"/>
  <c r="CS983" i="1"/>
  <c r="CT983" i="1"/>
  <c r="CU983" i="1"/>
  <c r="CV983" i="1"/>
  <c r="CW983" i="1"/>
  <c r="CX983" i="1"/>
  <c r="CS984" i="1"/>
  <c r="CT984" i="1"/>
  <c r="CU984" i="1"/>
  <c r="CV984" i="1"/>
  <c r="CW984" i="1"/>
  <c r="CX984" i="1"/>
  <c r="CS985" i="1"/>
  <c r="CT985" i="1"/>
  <c r="CU985" i="1"/>
  <c r="CV985" i="1"/>
  <c r="CW985" i="1"/>
  <c r="CX985" i="1"/>
  <c r="CS986" i="1"/>
  <c r="CT986" i="1"/>
  <c r="CU986" i="1"/>
  <c r="CV986" i="1"/>
  <c r="CW986" i="1"/>
  <c r="CX986" i="1"/>
  <c r="CS987" i="1"/>
  <c r="CT987" i="1"/>
  <c r="CU987" i="1"/>
  <c r="CV987" i="1"/>
  <c r="CW987" i="1"/>
  <c r="CX987" i="1"/>
  <c r="CS988" i="1"/>
  <c r="CT988" i="1"/>
  <c r="CU988" i="1"/>
  <c r="CV988" i="1"/>
  <c r="CW988" i="1"/>
  <c r="CX988" i="1"/>
  <c r="CS989" i="1"/>
  <c r="CT989" i="1"/>
  <c r="CU989" i="1"/>
  <c r="CV989" i="1"/>
  <c r="CW989" i="1"/>
  <c r="CX989" i="1"/>
  <c r="CS990" i="1"/>
  <c r="CT990" i="1"/>
  <c r="CU990" i="1"/>
  <c r="CV990" i="1"/>
  <c r="CW990" i="1"/>
  <c r="CX990" i="1"/>
  <c r="CS991" i="1"/>
  <c r="CT991" i="1"/>
  <c r="CU991" i="1"/>
  <c r="CV991" i="1"/>
  <c r="CW991" i="1"/>
  <c r="CX991" i="1"/>
  <c r="CS992" i="1"/>
  <c r="CT992" i="1"/>
  <c r="CU992" i="1"/>
  <c r="CV992" i="1"/>
  <c r="CW992" i="1"/>
  <c r="CX992" i="1"/>
  <c r="CS993" i="1"/>
  <c r="CT993" i="1"/>
  <c r="CU993" i="1"/>
  <c r="CV993" i="1"/>
  <c r="CW993" i="1"/>
  <c r="CX993" i="1"/>
  <c r="CS994" i="1"/>
  <c r="CT994" i="1"/>
  <c r="CU994" i="1"/>
  <c r="CV994" i="1"/>
  <c r="CW994" i="1"/>
  <c r="CX994" i="1"/>
  <c r="CS995" i="1"/>
  <c r="CT995" i="1"/>
  <c r="CU995" i="1"/>
  <c r="CV995" i="1"/>
  <c r="CW995" i="1"/>
  <c r="CX995" i="1"/>
  <c r="CS996" i="1"/>
  <c r="CT996" i="1"/>
  <c r="CU996" i="1"/>
  <c r="CV996" i="1"/>
  <c r="CW996" i="1"/>
  <c r="CX996" i="1"/>
  <c r="CS997" i="1"/>
  <c r="CT997" i="1"/>
  <c r="CU997" i="1"/>
  <c r="CV997" i="1"/>
  <c r="CW997" i="1"/>
  <c r="CX997" i="1"/>
  <c r="CS998" i="1"/>
  <c r="CT998" i="1"/>
  <c r="CU998" i="1"/>
  <c r="CV998" i="1"/>
  <c r="CW998" i="1"/>
  <c r="CX998" i="1"/>
  <c r="CS999" i="1"/>
  <c r="CT999" i="1"/>
  <c r="CU999" i="1"/>
  <c r="CV999" i="1"/>
  <c r="CW999" i="1"/>
  <c r="CX999" i="1"/>
  <c r="CS1000" i="1"/>
  <c r="CT1000" i="1"/>
  <c r="CU1000" i="1"/>
  <c r="CV1000" i="1"/>
  <c r="CW1000" i="1"/>
  <c r="CX1000" i="1"/>
  <c r="CS1001" i="1"/>
  <c r="CT1001" i="1"/>
  <c r="CU1001" i="1"/>
  <c r="CV1001" i="1"/>
  <c r="CW1001" i="1"/>
  <c r="CX1001" i="1"/>
  <c r="CS1002" i="1"/>
  <c r="CT1002" i="1"/>
  <c r="CU1002" i="1"/>
  <c r="CV1002" i="1"/>
  <c r="CW1002" i="1"/>
  <c r="CX1002" i="1"/>
  <c r="CS1003" i="1"/>
  <c r="CT1003" i="1"/>
  <c r="CU1003" i="1"/>
  <c r="CV1003" i="1"/>
  <c r="CW1003" i="1"/>
  <c r="CX1003" i="1"/>
  <c r="CS1004" i="1"/>
  <c r="CT1004" i="1"/>
  <c r="CU1004" i="1"/>
  <c r="CV1004" i="1"/>
  <c r="CW1004" i="1"/>
  <c r="CX1004" i="1"/>
  <c r="CS1005" i="1"/>
  <c r="CT1005" i="1"/>
  <c r="CU1005" i="1"/>
  <c r="CV1005" i="1"/>
  <c r="CW1005" i="1"/>
  <c r="CX1005" i="1"/>
  <c r="CS1006" i="1"/>
  <c r="CT1006" i="1"/>
  <c r="CU1006" i="1"/>
  <c r="CV1006" i="1"/>
  <c r="CW1006" i="1"/>
  <c r="CX1006" i="1"/>
  <c r="CS1007" i="1"/>
  <c r="CT1007" i="1"/>
  <c r="CU1007" i="1"/>
  <c r="CV1007" i="1"/>
  <c r="CW1007" i="1"/>
  <c r="CX1007" i="1"/>
  <c r="CS1008" i="1"/>
  <c r="CT1008" i="1"/>
  <c r="CU1008" i="1"/>
  <c r="CV1008" i="1"/>
  <c r="CW1008" i="1"/>
  <c r="CX1008" i="1"/>
  <c r="CS1009" i="1"/>
  <c r="CT1009" i="1"/>
  <c r="CU1009" i="1"/>
  <c r="CV1009" i="1"/>
  <c r="CW1009" i="1"/>
  <c r="CX1009" i="1"/>
  <c r="CS1010" i="1"/>
  <c r="CT1010" i="1"/>
  <c r="CU1010" i="1"/>
  <c r="CV1010" i="1"/>
  <c r="CW1010" i="1"/>
  <c r="CX1010" i="1"/>
  <c r="CS1011" i="1"/>
  <c r="CT1011" i="1"/>
  <c r="CU1011" i="1"/>
  <c r="CV1011" i="1"/>
  <c r="CW1011" i="1"/>
  <c r="CX1011" i="1"/>
  <c r="CS1012" i="1"/>
  <c r="CT1012" i="1"/>
  <c r="CU1012" i="1"/>
  <c r="CV1012" i="1"/>
  <c r="CW1012" i="1"/>
  <c r="CX1012" i="1"/>
  <c r="CS1013" i="1"/>
  <c r="CT1013" i="1"/>
  <c r="CU1013" i="1"/>
  <c r="CV1013" i="1"/>
  <c r="CW1013" i="1"/>
  <c r="CX1013" i="1"/>
  <c r="CS1014" i="1"/>
  <c r="CT1014" i="1"/>
  <c r="CU1014" i="1"/>
  <c r="CV1014" i="1"/>
  <c r="CW1014" i="1"/>
  <c r="CX1014" i="1"/>
  <c r="CS1015" i="1"/>
  <c r="CT1015" i="1"/>
  <c r="CU1015" i="1"/>
  <c r="CV1015" i="1"/>
  <c r="CW1015" i="1"/>
  <c r="CX1015" i="1"/>
  <c r="CS1016" i="1"/>
  <c r="CT1016" i="1"/>
  <c r="CU1016" i="1"/>
  <c r="CV1016" i="1"/>
  <c r="CW1016" i="1"/>
  <c r="CX1016" i="1"/>
  <c r="CS1017" i="1"/>
  <c r="CT1017" i="1"/>
  <c r="CU1017" i="1"/>
  <c r="CV1017" i="1"/>
  <c r="CW1017" i="1"/>
  <c r="CX1017" i="1"/>
  <c r="CS1018" i="1"/>
  <c r="CT1018" i="1"/>
  <c r="CU1018" i="1"/>
  <c r="CV1018" i="1"/>
  <c r="CW1018" i="1"/>
  <c r="CX1018" i="1"/>
  <c r="CS1019" i="1"/>
  <c r="CT1019" i="1"/>
  <c r="CU1019" i="1"/>
  <c r="CV1019" i="1"/>
  <c r="CW1019" i="1"/>
  <c r="CX1019" i="1"/>
  <c r="CS1020" i="1"/>
  <c r="CT1020" i="1"/>
  <c r="CU1020" i="1"/>
  <c r="CV1020" i="1"/>
  <c r="CW1020" i="1"/>
  <c r="CX1020" i="1"/>
  <c r="CS1021" i="1"/>
  <c r="CT1021" i="1"/>
  <c r="CU1021" i="1"/>
  <c r="CV1021" i="1"/>
  <c r="CW1021" i="1"/>
  <c r="CX1021" i="1"/>
  <c r="CS1022" i="1"/>
  <c r="CT1022" i="1"/>
  <c r="CU1022" i="1"/>
  <c r="CV1022" i="1"/>
  <c r="CW1022" i="1"/>
  <c r="CX1022" i="1"/>
  <c r="CS1024" i="1"/>
  <c r="CT1024" i="1"/>
  <c r="CU1024" i="1"/>
  <c r="CV1024" i="1"/>
  <c r="CW1024" i="1"/>
  <c r="CX1024" i="1"/>
  <c r="CS1025" i="1"/>
  <c r="CT1025" i="1"/>
  <c r="CU1025" i="1"/>
  <c r="CV1025" i="1"/>
  <c r="CW1025" i="1"/>
  <c r="CX1025" i="1"/>
  <c r="CS1026" i="1"/>
  <c r="CT1026" i="1"/>
  <c r="CU1026" i="1"/>
  <c r="CV1026" i="1"/>
  <c r="CW1026" i="1"/>
  <c r="CX1026" i="1"/>
  <c r="CS1027" i="1"/>
  <c r="CT1027" i="1"/>
  <c r="CU1027" i="1"/>
  <c r="CV1027" i="1"/>
  <c r="CW1027" i="1"/>
  <c r="CX1027" i="1"/>
  <c r="CS1028" i="1"/>
  <c r="CT1028" i="1"/>
  <c r="CU1028" i="1"/>
  <c r="CV1028" i="1"/>
  <c r="CW1028" i="1"/>
  <c r="CX1028" i="1"/>
  <c r="CS1029" i="1"/>
  <c r="CT1029" i="1"/>
  <c r="CU1029" i="1"/>
  <c r="CV1029" i="1"/>
  <c r="CW1029" i="1"/>
  <c r="CX1029" i="1"/>
  <c r="CS1030" i="1"/>
  <c r="CT1030" i="1"/>
  <c r="CU1030" i="1"/>
  <c r="CV1030" i="1"/>
  <c r="CW1030" i="1"/>
  <c r="CX1030" i="1"/>
  <c r="CS1031" i="1"/>
  <c r="CT1031" i="1"/>
  <c r="CU1031" i="1"/>
  <c r="CV1031" i="1"/>
  <c r="CW1031" i="1"/>
  <c r="CX1031" i="1"/>
  <c r="CS1032" i="1"/>
  <c r="CT1032" i="1"/>
  <c r="CU1032" i="1"/>
  <c r="CV1032" i="1"/>
  <c r="CW1032" i="1"/>
  <c r="CX1032" i="1"/>
  <c r="CS1033" i="1"/>
  <c r="CT1033" i="1"/>
  <c r="CU1033" i="1"/>
  <c r="CV1033" i="1"/>
  <c r="CW1033" i="1"/>
  <c r="CX1033" i="1"/>
  <c r="CS1034" i="1"/>
  <c r="CT1034" i="1"/>
  <c r="CU1034" i="1"/>
  <c r="CV1034" i="1"/>
  <c r="CW1034" i="1"/>
  <c r="CX1034" i="1"/>
  <c r="CS1035" i="1"/>
  <c r="CT1035" i="1"/>
  <c r="CU1035" i="1"/>
  <c r="CV1035" i="1"/>
  <c r="CW1035" i="1"/>
  <c r="CX1035" i="1"/>
  <c r="CS1036" i="1"/>
  <c r="CT1036" i="1"/>
  <c r="CU1036" i="1"/>
  <c r="CV1036" i="1"/>
  <c r="CW1036" i="1"/>
  <c r="CX1036" i="1"/>
  <c r="CS1037" i="1"/>
  <c r="CT1037" i="1"/>
  <c r="CU1037" i="1"/>
  <c r="CV1037" i="1"/>
  <c r="CW1037" i="1"/>
  <c r="CX1037" i="1"/>
  <c r="CS1038" i="1"/>
  <c r="CT1038" i="1"/>
  <c r="CU1038" i="1"/>
  <c r="CV1038" i="1"/>
  <c r="CW1038" i="1"/>
  <c r="CX1038" i="1"/>
  <c r="CS1039" i="1"/>
  <c r="CT1039" i="1"/>
  <c r="CU1039" i="1"/>
  <c r="CV1039" i="1"/>
  <c r="CW1039" i="1"/>
  <c r="CX1039" i="1"/>
  <c r="CS1040" i="1"/>
  <c r="CT1040" i="1"/>
  <c r="CU1040" i="1"/>
  <c r="CV1040" i="1"/>
  <c r="CW1040" i="1"/>
  <c r="CX1040" i="1"/>
  <c r="CS1041" i="1"/>
  <c r="CT1041" i="1"/>
  <c r="CU1041" i="1"/>
  <c r="CV1041" i="1"/>
  <c r="CW1041" i="1"/>
  <c r="CX1041" i="1"/>
  <c r="CS1042" i="1"/>
  <c r="CT1042" i="1"/>
  <c r="CU1042" i="1"/>
  <c r="CV1042" i="1"/>
  <c r="CW1042" i="1"/>
  <c r="CX1042" i="1"/>
  <c r="CS1043" i="1"/>
  <c r="CT1043" i="1"/>
  <c r="CU1043" i="1"/>
  <c r="CV1043" i="1"/>
  <c r="CW1043" i="1"/>
  <c r="CX1043" i="1"/>
  <c r="CS1044" i="1"/>
  <c r="CT1044" i="1"/>
  <c r="CU1044" i="1"/>
  <c r="CV1044" i="1"/>
  <c r="CW1044" i="1"/>
  <c r="CX1044" i="1"/>
  <c r="CS1045" i="1"/>
  <c r="CT1045" i="1"/>
  <c r="CU1045" i="1"/>
  <c r="CV1045" i="1"/>
  <c r="CW1045" i="1"/>
  <c r="CX1045" i="1"/>
  <c r="CS1046" i="1"/>
  <c r="CT1046" i="1"/>
  <c r="CU1046" i="1"/>
  <c r="CV1046" i="1"/>
  <c r="CW1046" i="1"/>
  <c r="CX1046" i="1"/>
  <c r="CS1047" i="1"/>
  <c r="CT1047" i="1"/>
  <c r="CU1047" i="1"/>
  <c r="CV1047" i="1"/>
  <c r="CW1047" i="1"/>
  <c r="CX1047" i="1"/>
  <c r="CS1048" i="1"/>
  <c r="CT1048" i="1"/>
  <c r="CU1048" i="1"/>
  <c r="CV1048" i="1"/>
  <c r="CW1048" i="1"/>
  <c r="CX1048" i="1"/>
  <c r="CS1049" i="1"/>
  <c r="CT1049" i="1"/>
  <c r="CU1049" i="1"/>
  <c r="CV1049" i="1"/>
  <c r="CW1049" i="1"/>
  <c r="CX1049" i="1"/>
  <c r="CS1050" i="1"/>
  <c r="CT1050" i="1"/>
  <c r="CU1050" i="1"/>
  <c r="CV1050" i="1"/>
  <c r="CW1050" i="1"/>
  <c r="CX1050" i="1"/>
  <c r="CS1051" i="1"/>
  <c r="CT1051" i="1"/>
  <c r="CU1051" i="1"/>
  <c r="CV1051" i="1"/>
  <c r="CW1051" i="1"/>
  <c r="CX1051" i="1"/>
  <c r="CS1052" i="1"/>
  <c r="CT1052" i="1"/>
  <c r="CU1052" i="1"/>
  <c r="CV1052" i="1"/>
  <c r="CW1052" i="1"/>
  <c r="CX1052" i="1"/>
  <c r="CS1053" i="1"/>
  <c r="CT1053" i="1"/>
  <c r="CU1053" i="1"/>
  <c r="CV1053" i="1"/>
  <c r="CW1053" i="1"/>
  <c r="CX1053" i="1"/>
  <c r="CS1054" i="1"/>
  <c r="CT1054" i="1"/>
  <c r="CU1054" i="1"/>
  <c r="CV1054" i="1"/>
  <c r="CW1054" i="1"/>
  <c r="CX1054" i="1"/>
  <c r="CS1055" i="1"/>
  <c r="CT1055" i="1"/>
  <c r="CU1055" i="1"/>
  <c r="CV1055" i="1"/>
  <c r="CW1055" i="1"/>
  <c r="CX1055" i="1"/>
  <c r="CS1056" i="1"/>
  <c r="CT1056" i="1"/>
  <c r="CU1056" i="1"/>
  <c r="CV1056" i="1"/>
  <c r="CW1056" i="1"/>
  <c r="CX1056" i="1"/>
  <c r="CS1057" i="1"/>
  <c r="CT1057" i="1"/>
  <c r="CU1057" i="1"/>
  <c r="CV1057" i="1"/>
  <c r="CW1057" i="1"/>
  <c r="CX1057" i="1"/>
  <c r="CS1058" i="1"/>
  <c r="CT1058" i="1"/>
  <c r="CU1058" i="1"/>
  <c r="CV1058" i="1"/>
  <c r="CW1058" i="1"/>
  <c r="CX1058" i="1"/>
  <c r="CS1109" i="1"/>
  <c r="CT1109" i="1"/>
  <c r="CU1109" i="1"/>
  <c r="CV1109" i="1"/>
  <c r="CW1109" i="1"/>
  <c r="CX1109" i="1"/>
  <c r="CS1110" i="1"/>
  <c r="CT1110" i="1"/>
  <c r="CU1110" i="1"/>
  <c r="CV1110" i="1"/>
  <c r="CW1110" i="1"/>
  <c r="CX1110" i="1"/>
  <c r="CS1111" i="1"/>
  <c r="CT1111" i="1"/>
  <c r="CU1111" i="1"/>
  <c r="CV1111" i="1"/>
  <c r="CW1111" i="1"/>
  <c r="CX1111" i="1"/>
  <c r="CS1112" i="1"/>
  <c r="CT1112" i="1"/>
  <c r="CU1112" i="1"/>
  <c r="CV1112" i="1"/>
  <c r="CW1112" i="1"/>
  <c r="CX1112" i="1"/>
  <c r="CS1113" i="1"/>
  <c r="CT1113" i="1"/>
  <c r="CU1113" i="1"/>
  <c r="CV1113" i="1"/>
  <c r="CW1113" i="1"/>
  <c r="CX1113" i="1"/>
  <c r="CS1114" i="1"/>
  <c r="CT1114" i="1"/>
  <c r="CU1114" i="1"/>
  <c r="CV1114" i="1"/>
  <c r="CW1114" i="1"/>
  <c r="CX1114" i="1"/>
  <c r="CS1115" i="1"/>
  <c r="CT1115" i="1"/>
  <c r="CU1115" i="1"/>
  <c r="CV1115" i="1"/>
  <c r="CW1115" i="1"/>
  <c r="CX1115" i="1"/>
  <c r="CS1116" i="1"/>
  <c r="CT1116" i="1"/>
  <c r="CU1116" i="1"/>
  <c r="CV1116" i="1"/>
  <c r="CW1116" i="1"/>
  <c r="CX1116" i="1"/>
  <c r="CT1100" i="1"/>
  <c r="CU1100" i="1"/>
  <c r="CV1100" i="1"/>
  <c r="CW1100" i="1"/>
  <c r="CX1100" i="1"/>
  <c r="CS1100" i="1"/>
  <c r="CM1101" i="1"/>
  <c r="CN1101" i="1"/>
  <c r="CO1101" i="1"/>
  <c r="CP1101" i="1"/>
  <c r="CQ1101" i="1"/>
  <c r="CR1101" i="1"/>
  <c r="CM1102" i="1"/>
  <c r="CN1102" i="1"/>
  <c r="CO1102" i="1"/>
  <c r="CP1102" i="1"/>
  <c r="CQ1102" i="1"/>
  <c r="CR1102" i="1"/>
  <c r="CM12" i="1"/>
  <c r="CN12" i="1"/>
  <c r="CO12" i="1"/>
  <c r="CP12" i="1"/>
  <c r="CQ12" i="1"/>
  <c r="CR12" i="1"/>
  <c r="CM13" i="1"/>
  <c r="CN13" i="1"/>
  <c r="CO13" i="1"/>
  <c r="CP13" i="1"/>
  <c r="CQ13" i="1"/>
  <c r="CR13" i="1"/>
  <c r="CM14" i="1"/>
  <c r="CN14" i="1"/>
  <c r="CO14" i="1"/>
  <c r="CP14" i="1"/>
  <c r="CQ14" i="1"/>
  <c r="CR14" i="1"/>
  <c r="CM15" i="1"/>
  <c r="CN15" i="1"/>
  <c r="CO15" i="1"/>
  <c r="CP15" i="1"/>
  <c r="CQ15" i="1"/>
  <c r="CR15" i="1"/>
  <c r="CM16" i="1"/>
  <c r="CN16" i="1"/>
  <c r="CO16" i="1"/>
  <c r="CP16" i="1"/>
  <c r="CQ16" i="1"/>
  <c r="CR16" i="1"/>
  <c r="CM17" i="1"/>
  <c r="CN17" i="1"/>
  <c r="CO17" i="1"/>
  <c r="CP17" i="1"/>
  <c r="CQ17" i="1"/>
  <c r="CR17" i="1"/>
  <c r="CM18" i="1"/>
  <c r="CN18" i="1"/>
  <c r="CO18" i="1"/>
  <c r="CP18" i="1"/>
  <c r="CQ18" i="1"/>
  <c r="CR18" i="1"/>
  <c r="CM19" i="1"/>
  <c r="CN19" i="1"/>
  <c r="CO19" i="1"/>
  <c r="CP19" i="1"/>
  <c r="CQ19" i="1"/>
  <c r="CR19" i="1"/>
  <c r="CM20" i="1"/>
  <c r="CN20" i="1"/>
  <c r="CO20" i="1"/>
  <c r="CP20" i="1"/>
  <c r="CQ20" i="1"/>
  <c r="CR20" i="1"/>
  <c r="CM21" i="1"/>
  <c r="CN21" i="1"/>
  <c r="CO21" i="1"/>
  <c r="CP21" i="1"/>
  <c r="CQ21" i="1"/>
  <c r="CR21" i="1"/>
  <c r="CM22" i="1"/>
  <c r="CN22" i="1"/>
  <c r="CO22" i="1"/>
  <c r="CP22" i="1"/>
  <c r="CQ22" i="1"/>
  <c r="CR22" i="1"/>
  <c r="CM23" i="1"/>
  <c r="CN23" i="1"/>
  <c r="CO23" i="1"/>
  <c r="CP23" i="1"/>
  <c r="CQ23" i="1"/>
  <c r="CR23" i="1"/>
  <c r="CM24" i="1"/>
  <c r="CN24" i="1"/>
  <c r="CO24" i="1"/>
  <c r="CP24" i="1"/>
  <c r="CQ24" i="1"/>
  <c r="CR24" i="1"/>
  <c r="CM25" i="1"/>
  <c r="CN25" i="1"/>
  <c r="CO25" i="1"/>
  <c r="CP25" i="1"/>
  <c r="CQ25" i="1"/>
  <c r="CR25" i="1"/>
  <c r="CM26" i="1"/>
  <c r="CN26" i="1"/>
  <c r="CO26" i="1"/>
  <c r="CP26" i="1"/>
  <c r="CQ26" i="1"/>
  <c r="CR26" i="1"/>
  <c r="CM27" i="1"/>
  <c r="CN27" i="1"/>
  <c r="CO27" i="1"/>
  <c r="CP27" i="1"/>
  <c r="CQ27" i="1"/>
  <c r="CR27" i="1"/>
  <c r="CM28" i="1"/>
  <c r="CN28" i="1"/>
  <c r="CO28" i="1"/>
  <c r="CP28" i="1"/>
  <c r="CQ28" i="1"/>
  <c r="CR28" i="1"/>
  <c r="CM29" i="1"/>
  <c r="CN29" i="1"/>
  <c r="CO29" i="1"/>
  <c r="CP29" i="1"/>
  <c r="CQ29" i="1"/>
  <c r="CR29" i="1"/>
  <c r="CM30" i="1"/>
  <c r="CN30" i="1"/>
  <c r="CO30" i="1"/>
  <c r="CP30" i="1"/>
  <c r="CQ30" i="1"/>
  <c r="CR30" i="1"/>
  <c r="CM31" i="1"/>
  <c r="CN31" i="1"/>
  <c r="CO31" i="1"/>
  <c r="CP31" i="1"/>
  <c r="CQ31" i="1"/>
  <c r="CR31" i="1"/>
  <c r="CM32" i="1"/>
  <c r="CN32" i="1"/>
  <c r="CO32" i="1"/>
  <c r="CP32" i="1"/>
  <c r="CQ32" i="1"/>
  <c r="CR32" i="1"/>
  <c r="CM33" i="1"/>
  <c r="CN33" i="1"/>
  <c r="CO33" i="1"/>
  <c r="CP33" i="1"/>
  <c r="CQ33" i="1"/>
  <c r="CR33" i="1"/>
  <c r="CM34" i="1"/>
  <c r="CN34" i="1"/>
  <c r="CO34" i="1"/>
  <c r="CP34" i="1"/>
  <c r="CQ34" i="1"/>
  <c r="CR34" i="1"/>
  <c r="CM35" i="1"/>
  <c r="CN35" i="1"/>
  <c r="CO35" i="1"/>
  <c r="CP35" i="1"/>
  <c r="CQ35" i="1"/>
  <c r="CR35" i="1"/>
  <c r="CM36" i="1"/>
  <c r="CN36" i="1"/>
  <c r="CO36" i="1"/>
  <c r="CP36" i="1"/>
  <c r="CQ36" i="1"/>
  <c r="CR36" i="1"/>
  <c r="CM37" i="1"/>
  <c r="CN37" i="1"/>
  <c r="CO37" i="1"/>
  <c r="CP37" i="1"/>
  <c r="CQ37" i="1"/>
  <c r="CR37" i="1"/>
  <c r="CM38" i="1"/>
  <c r="CN38" i="1"/>
  <c r="CO38" i="1"/>
  <c r="CP38" i="1"/>
  <c r="CQ38" i="1"/>
  <c r="CR38" i="1"/>
  <c r="CM39" i="1"/>
  <c r="CN39" i="1"/>
  <c r="CO39" i="1"/>
  <c r="CP39" i="1"/>
  <c r="CQ39" i="1"/>
  <c r="CR39" i="1"/>
  <c r="CM40" i="1"/>
  <c r="CN40" i="1"/>
  <c r="CO40" i="1"/>
  <c r="CP40" i="1"/>
  <c r="CQ40" i="1"/>
  <c r="CR40" i="1"/>
  <c r="CM41" i="1"/>
  <c r="CN41" i="1"/>
  <c r="CO41" i="1"/>
  <c r="CP41" i="1"/>
  <c r="CQ41" i="1"/>
  <c r="CR41" i="1"/>
  <c r="CM42" i="1"/>
  <c r="CN42" i="1"/>
  <c r="CO42" i="1"/>
  <c r="CP42" i="1"/>
  <c r="CQ42" i="1"/>
  <c r="CR42" i="1"/>
  <c r="CM43" i="1"/>
  <c r="CN43" i="1"/>
  <c r="CO43" i="1"/>
  <c r="CP43" i="1"/>
  <c r="CQ43" i="1"/>
  <c r="CR43" i="1"/>
  <c r="CM44" i="1"/>
  <c r="CN44" i="1"/>
  <c r="CO44" i="1"/>
  <c r="CP44" i="1"/>
  <c r="CQ44" i="1"/>
  <c r="CR44" i="1"/>
  <c r="CM45" i="1"/>
  <c r="CN45" i="1"/>
  <c r="CO45" i="1"/>
  <c r="CP45" i="1"/>
  <c r="CQ45" i="1"/>
  <c r="CR45" i="1"/>
  <c r="CM46" i="1"/>
  <c r="CN46" i="1"/>
  <c r="CO46" i="1"/>
  <c r="CP46" i="1"/>
  <c r="CQ46" i="1"/>
  <c r="CR46" i="1"/>
  <c r="CM47" i="1"/>
  <c r="CN47" i="1"/>
  <c r="CO47" i="1"/>
  <c r="CP47" i="1"/>
  <c r="CQ47" i="1"/>
  <c r="CR47" i="1"/>
  <c r="CM48" i="1"/>
  <c r="CN48" i="1"/>
  <c r="CO48" i="1"/>
  <c r="CP48" i="1"/>
  <c r="CQ48" i="1"/>
  <c r="CR48" i="1"/>
  <c r="CM49" i="1"/>
  <c r="CN49" i="1"/>
  <c r="CO49" i="1"/>
  <c r="CP49" i="1"/>
  <c r="CQ49" i="1"/>
  <c r="CR49" i="1"/>
  <c r="CM50" i="1"/>
  <c r="CN50" i="1"/>
  <c r="CO50" i="1"/>
  <c r="CP50" i="1"/>
  <c r="CQ50" i="1"/>
  <c r="CR50" i="1"/>
  <c r="CM51" i="1"/>
  <c r="CN51" i="1"/>
  <c r="CO51" i="1"/>
  <c r="CP51" i="1"/>
  <c r="CQ51" i="1"/>
  <c r="CR51" i="1"/>
  <c r="CM52" i="1"/>
  <c r="CN52" i="1"/>
  <c r="CO52" i="1"/>
  <c r="CP52" i="1"/>
  <c r="CQ52" i="1"/>
  <c r="CR52" i="1"/>
  <c r="CM53" i="1"/>
  <c r="CN53" i="1"/>
  <c r="CO53" i="1"/>
  <c r="CP53" i="1"/>
  <c r="CQ53" i="1"/>
  <c r="CR53" i="1"/>
  <c r="CM54" i="1"/>
  <c r="CN54" i="1"/>
  <c r="CO54" i="1"/>
  <c r="CP54" i="1"/>
  <c r="CQ54" i="1"/>
  <c r="CR54" i="1"/>
  <c r="CM55" i="1"/>
  <c r="CN55" i="1"/>
  <c r="CO55" i="1"/>
  <c r="CP55" i="1"/>
  <c r="CQ55" i="1"/>
  <c r="CR55" i="1"/>
  <c r="CM56" i="1"/>
  <c r="CN56" i="1"/>
  <c r="CO56" i="1"/>
  <c r="CP56" i="1"/>
  <c r="CQ56" i="1"/>
  <c r="CR56" i="1"/>
  <c r="CM57" i="1"/>
  <c r="CN57" i="1"/>
  <c r="CO57" i="1"/>
  <c r="CP57" i="1"/>
  <c r="CQ57" i="1"/>
  <c r="CR57" i="1"/>
  <c r="CM58" i="1"/>
  <c r="CN58" i="1"/>
  <c r="CO58" i="1"/>
  <c r="CP58" i="1"/>
  <c r="CQ58" i="1"/>
  <c r="CR58" i="1"/>
  <c r="CM59" i="1"/>
  <c r="CN59" i="1"/>
  <c r="CO59" i="1"/>
  <c r="CP59" i="1"/>
  <c r="CQ59" i="1"/>
  <c r="CR59" i="1"/>
  <c r="CM60" i="1"/>
  <c r="CN60" i="1"/>
  <c r="CO60" i="1"/>
  <c r="CP60" i="1"/>
  <c r="CQ60" i="1"/>
  <c r="CR60" i="1"/>
  <c r="CM61" i="1"/>
  <c r="CN61" i="1"/>
  <c r="CO61" i="1"/>
  <c r="CP61" i="1"/>
  <c r="CQ61" i="1"/>
  <c r="CR61" i="1"/>
  <c r="CM62" i="1"/>
  <c r="CN62" i="1"/>
  <c r="CO62" i="1"/>
  <c r="CP62" i="1"/>
  <c r="CQ62" i="1"/>
  <c r="CR62" i="1"/>
  <c r="CM63" i="1"/>
  <c r="CN63" i="1"/>
  <c r="CO63" i="1"/>
  <c r="CP63" i="1"/>
  <c r="CQ63" i="1"/>
  <c r="CR63" i="1"/>
  <c r="CM64" i="1"/>
  <c r="CN64" i="1"/>
  <c r="CO64" i="1"/>
  <c r="CP64" i="1"/>
  <c r="CQ64" i="1"/>
  <c r="CR64" i="1"/>
  <c r="CM65" i="1"/>
  <c r="CN65" i="1"/>
  <c r="CO65" i="1"/>
  <c r="CP65" i="1"/>
  <c r="CQ65" i="1"/>
  <c r="CR65" i="1"/>
  <c r="CM66" i="1"/>
  <c r="CN66" i="1"/>
  <c r="CO66" i="1"/>
  <c r="CP66" i="1"/>
  <c r="CQ66" i="1"/>
  <c r="CR66" i="1"/>
  <c r="CM67" i="1"/>
  <c r="CN67" i="1"/>
  <c r="CO67" i="1"/>
  <c r="CP67" i="1"/>
  <c r="CQ67" i="1"/>
  <c r="CR67" i="1"/>
  <c r="CM68" i="1"/>
  <c r="CN68" i="1"/>
  <c r="CO68" i="1"/>
  <c r="CP68" i="1"/>
  <c r="CQ68" i="1"/>
  <c r="CR68" i="1"/>
  <c r="CM69" i="1"/>
  <c r="CN69" i="1"/>
  <c r="CO69" i="1"/>
  <c r="CP69" i="1"/>
  <c r="CQ69" i="1"/>
  <c r="CR69" i="1"/>
  <c r="CM70" i="1"/>
  <c r="CN70" i="1"/>
  <c r="CO70" i="1"/>
  <c r="CP70" i="1"/>
  <c r="CQ70" i="1"/>
  <c r="CR70" i="1"/>
  <c r="CM71" i="1"/>
  <c r="CN71" i="1"/>
  <c r="CO71" i="1"/>
  <c r="CP71" i="1"/>
  <c r="CQ71" i="1"/>
  <c r="CR71" i="1"/>
  <c r="CM72" i="1"/>
  <c r="CN72" i="1"/>
  <c r="CO72" i="1"/>
  <c r="CP72" i="1"/>
  <c r="CQ72" i="1"/>
  <c r="CR72" i="1"/>
  <c r="CM73" i="1"/>
  <c r="CN73" i="1"/>
  <c r="CO73" i="1"/>
  <c r="CP73" i="1"/>
  <c r="CQ73" i="1"/>
  <c r="CR73" i="1"/>
  <c r="CM74" i="1"/>
  <c r="CN74" i="1"/>
  <c r="CO74" i="1"/>
  <c r="CP74" i="1"/>
  <c r="CQ74" i="1"/>
  <c r="CR74" i="1"/>
  <c r="CM75" i="1"/>
  <c r="CN75" i="1"/>
  <c r="CO75" i="1"/>
  <c r="CP75" i="1"/>
  <c r="CQ75" i="1"/>
  <c r="CR75" i="1"/>
  <c r="CM76" i="1"/>
  <c r="CN76" i="1"/>
  <c r="CO76" i="1"/>
  <c r="CP76" i="1"/>
  <c r="CQ76" i="1"/>
  <c r="CR76" i="1"/>
  <c r="CM77" i="1"/>
  <c r="CN77" i="1"/>
  <c r="CO77" i="1"/>
  <c r="CP77" i="1"/>
  <c r="CQ77" i="1"/>
  <c r="CR77" i="1"/>
  <c r="CM78" i="1"/>
  <c r="CN78" i="1"/>
  <c r="CO78" i="1"/>
  <c r="CP78" i="1"/>
  <c r="CQ78" i="1"/>
  <c r="CR78" i="1"/>
  <c r="CM79" i="1"/>
  <c r="CN79" i="1"/>
  <c r="CO79" i="1"/>
  <c r="CP79" i="1"/>
  <c r="CQ79" i="1"/>
  <c r="CR79" i="1"/>
  <c r="CM80" i="1"/>
  <c r="CN80" i="1"/>
  <c r="CO80" i="1"/>
  <c r="CP80" i="1"/>
  <c r="CQ80" i="1"/>
  <c r="CR80" i="1"/>
  <c r="CM81" i="1"/>
  <c r="CN81" i="1"/>
  <c r="CO81" i="1"/>
  <c r="CP81" i="1"/>
  <c r="CQ81" i="1"/>
  <c r="CR81" i="1"/>
  <c r="CM82" i="1"/>
  <c r="CN82" i="1"/>
  <c r="CO82" i="1"/>
  <c r="CP82" i="1"/>
  <c r="CQ82" i="1"/>
  <c r="CR82" i="1"/>
  <c r="CM83" i="1"/>
  <c r="CN83" i="1"/>
  <c r="CO83" i="1"/>
  <c r="CP83" i="1"/>
  <c r="CQ83" i="1"/>
  <c r="CR83" i="1"/>
  <c r="CM84" i="1"/>
  <c r="CN84" i="1"/>
  <c r="CO84" i="1"/>
  <c r="CP84" i="1"/>
  <c r="CQ84" i="1"/>
  <c r="CR84" i="1"/>
  <c r="CM85" i="1"/>
  <c r="CN85" i="1"/>
  <c r="CO85" i="1"/>
  <c r="CP85" i="1"/>
  <c r="CQ85" i="1"/>
  <c r="CR85" i="1"/>
  <c r="CM86" i="1"/>
  <c r="CN86" i="1"/>
  <c r="CO86" i="1"/>
  <c r="CP86" i="1"/>
  <c r="CQ86" i="1"/>
  <c r="CR86" i="1"/>
  <c r="CM87" i="1"/>
  <c r="CN87" i="1"/>
  <c r="CO87" i="1"/>
  <c r="CP87" i="1"/>
  <c r="CQ87" i="1"/>
  <c r="CR87" i="1"/>
  <c r="CM88" i="1"/>
  <c r="CN88" i="1"/>
  <c r="CO88" i="1"/>
  <c r="CP88" i="1"/>
  <c r="CQ88" i="1"/>
  <c r="CR88" i="1"/>
  <c r="CM89" i="1"/>
  <c r="CN89" i="1"/>
  <c r="CO89" i="1"/>
  <c r="CP89" i="1"/>
  <c r="CQ89" i="1"/>
  <c r="CR89" i="1"/>
  <c r="CM90" i="1"/>
  <c r="CN90" i="1"/>
  <c r="CO90" i="1"/>
  <c r="CP90" i="1"/>
  <c r="CQ90" i="1"/>
  <c r="CR90" i="1"/>
  <c r="CM91" i="1"/>
  <c r="CN91" i="1"/>
  <c r="CO91" i="1"/>
  <c r="CP91" i="1"/>
  <c r="CQ91" i="1"/>
  <c r="CR91" i="1"/>
  <c r="CM92" i="1"/>
  <c r="CN92" i="1"/>
  <c r="CO92" i="1"/>
  <c r="CP92" i="1"/>
  <c r="CQ92" i="1"/>
  <c r="CR92" i="1"/>
  <c r="CM93" i="1"/>
  <c r="CN93" i="1"/>
  <c r="CO93" i="1"/>
  <c r="CP93" i="1"/>
  <c r="CQ93" i="1"/>
  <c r="CR93" i="1"/>
  <c r="CM94" i="1"/>
  <c r="CN94" i="1"/>
  <c r="CO94" i="1"/>
  <c r="CP94" i="1"/>
  <c r="CQ94" i="1"/>
  <c r="CR94" i="1"/>
  <c r="CM95" i="1"/>
  <c r="CN95" i="1"/>
  <c r="CO95" i="1"/>
  <c r="CP95" i="1"/>
  <c r="CQ95" i="1"/>
  <c r="CR95" i="1"/>
  <c r="CM96" i="1"/>
  <c r="CN96" i="1"/>
  <c r="CO96" i="1"/>
  <c r="CP96" i="1"/>
  <c r="CQ96" i="1"/>
  <c r="CR96" i="1"/>
  <c r="CM97" i="1"/>
  <c r="CN97" i="1"/>
  <c r="CO97" i="1"/>
  <c r="CP97" i="1"/>
  <c r="CQ97" i="1"/>
  <c r="CR97" i="1"/>
  <c r="CM98" i="1"/>
  <c r="CN98" i="1"/>
  <c r="CO98" i="1"/>
  <c r="CP98" i="1"/>
  <c r="CQ98" i="1"/>
  <c r="CR98" i="1"/>
  <c r="CM99" i="1"/>
  <c r="CN99" i="1"/>
  <c r="CO99" i="1"/>
  <c r="CP99" i="1"/>
  <c r="CQ99" i="1"/>
  <c r="CR99" i="1"/>
  <c r="CM100" i="1"/>
  <c r="CN100" i="1"/>
  <c r="CO100" i="1"/>
  <c r="CP100" i="1"/>
  <c r="CQ100" i="1"/>
  <c r="CR100" i="1"/>
  <c r="CM101" i="1"/>
  <c r="CN101" i="1"/>
  <c r="CO101" i="1"/>
  <c r="CP101" i="1"/>
  <c r="CQ101" i="1"/>
  <c r="CR101" i="1"/>
  <c r="CM102" i="1"/>
  <c r="CN102" i="1"/>
  <c r="CO102" i="1"/>
  <c r="CP102" i="1"/>
  <c r="CQ102" i="1"/>
  <c r="CR102" i="1"/>
  <c r="CM103" i="1"/>
  <c r="CN103" i="1"/>
  <c r="CO103" i="1"/>
  <c r="CP103" i="1"/>
  <c r="CQ103" i="1"/>
  <c r="CR103" i="1"/>
  <c r="CM104" i="1"/>
  <c r="CN104" i="1"/>
  <c r="CO104" i="1"/>
  <c r="CP104" i="1"/>
  <c r="CQ104" i="1"/>
  <c r="CR104" i="1"/>
  <c r="CM105" i="1"/>
  <c r="CN105" i="1"/>
  <c r="CO105" i="1"/>
  <c r="CP105" i="1"/>
  <c r="CQ105" i="1"/>
  <c r="CR105" i="1"/>
  <c r="CM106" i="1"/>
  <c r="CN106" i="1"/>
  <c r="CO106" i="1"/>
  <c r="CP106" i="1"/>
  <c r="CQ106" i="1"/>
  <c r="CR106" i="1"/>
  <c r="CM107" i="1"/>
  <c r="CN107" i="1"/>
  <c r="CO107" i="1"/>
  <c r="CP107" i="1"/>
  <c r="CQ107" i="1"/>
  <c r="CR107" i="1"/>
  <c r="CM108" i="1"/>
  <c r="CN108" i="1"/>
  <c r="CO108" i="1"/>
  <c r="CP108" i="1"/>
  <c r="CQ108" i="1"/>
  <c r="CR108" i="1"/>
  <c r="CM109" i="1"/>
  <c r="CN109" i="1"/>
  <c r="CO109" i="1"/>
  <c r="CP109" i="1"/>
  <c r="CQ109" i="1"/>
  <c r="CR109" i="1"/>
  <c r="CM110" i="1"/>
  <c r="CN110" i="1"/>
  <c r="CO110" i="1"/>
  <c r="CP110" i="1"/>
  <c r="CQ110" i="1"/>
  <c r="CR110" i="1"/>
  <c r="CM111" i="1"/>
  <c r="CN111" i="1"/>
  <c r="CO111" i="1"/>
  <c r="CP111" i="1"/>
  <c r="CQ111" i="1"/>
  <c r="CR111" i="1"/>
  <c r="CM112" i="1"/>
  <c r="CN112" i="1"/>
  <c r="CO112" i="1"/>
  <c r="CP112" i="1"/>
  <c r="CQ112" i="1"/>
  <c r="CR112" i="1"/>
  <c r="CM113" i="1"/>
  <c r="CN113" i="1"/>
  <c r="CO113" i="1"/>
  <c r="CP113" i="1"/>
  <c r="CQ113" i="1"/>
  <c r="CR113" i="1"/>
  <c r="CM114" i="1"/>
  <c r="CN114" i="1"/>
  <c r="CO114" i="1"/>
  <c r="CP114" i="1"/>
  <c r="CQ114" i="1"/>
  <c r="CR114" i="1"/>
  <c r="CM115" i="1"/>
  <c r="CN115" i="1"/>
  <c r="CO115" i="1"/>
  <c r="CP115" i="1"/>
  <c r="CQ115" i="1"/>
  <c r="CR115" i="1"/>
  <c r="CM116" i="1"/>
  <c r="CN116" i="1"/>
  <c r="CO116" i="1"/>
  <c r="CP116" i="1"/>
  <c r="CQ116" i="1"/>
  <c r="CR116" i="1"/>
  <c r="CM117" i="1"/>
  <c r="CN117" i="1"/>
  <c r="CO117" i="1"/>
  <c r="CP117" i="1"/>
  <c r="CQ117" i="1"/>
  <c r="CR117" i="1"/>
  <c r="CM118" i="1"/>
  <c r="CN118" i="1"/>
  <c r="CO118" i="1"/>
  <c r="CP118" i="1"/>
  <c r="CQ118" i="1"/>
  <c r="CR118" i="1"/>
  <c r="CM119" i="1"/>
  <c r="CN119" i="1"/>
  <c r="CO119" i="1"/>
  <c r="CP119" i="1"/>
  <c r="CQ119" i="1"/>
  <c r="CR119" i="1"/>
  <c r="CM120" i="1"/>
  <c r="CN120" i="1"/>
  <c r="CO120" i="1"/>
  <c r="CP120" i="1"/>
  <c r="CQ120" i="1"/>
  <c r="CR120" i="1"/>
  <c r="CM121" i="1"/>
  <c r="CN121" i="1"/>
  <c r="CO121" i="1"/>
  <c r="CP121" i="1"/>
  <c r="CQ121" i="1"/>
  <c r="CR121" i="1"/>
  <c r="CM122" i="1"/>
  <c r="CN122" i="1"/>
  <c r="CO122" i="1"/>
  <c r="CP122" i="1"/>
  <c r="CQ122" i="1"/>
  <c r="CR122" i="1"/>
  <c r="CM123" i="1"/>
  <c r="CN123" i="1"/>
  <c r="CO123" i="1"/>
  <c r="CP123" i="1"/>
  <c r="CQ123" i="1"/>
  <c r="CR123" i="1"/>
  <c r="CM124" i="1"/>
  <c r="CN124" i="1"/>
  <c r="CO124" i="1"/>
  <c r="CP124" i="1"/>
  <c r="CQ124" i="1"/>
  <c r="CR124" i="1"/>
  <c r="CM125" i="1"/>
  <c r="CN125" i="1"/>
  <c r="CO125" i="1"/>
  <c r="CP125" i="1"/>
  <c r="CQ125" i="1"/>
  <c r="CR125" i="1"/>
  <c r="CM126" i="1"/>
  <c r="CN126" i="1"/>
  <c r="CO126" i="1"/>
  <c r="CP126" i="1"/>
  <c r="CQ126" i="1"/>
  <c r="CR126" i="1"/>
  <c r="CM127" i="1"/>
  <c r="CN127" i="1"/>
  <c r="CO127" i="1"/>
  <c r="CP127" i="1"/>
  <c r="CQ127" i="1"/>
  <c r="CR127" i="1"/>
  <c r="CM128" i="1"/>
  <c r="CN128" i="1"/>
  <c r="CO128" i="1"/>
  <c r="CP128" i="1"/>
  <c r="CQ128" i="1"/>
  <c r="CR128" i="1"/>
  <c r="CM129" i="1"/>
  <c r="CN129" i="1"/>
  <c r="CO129" i="1"/>
  <c r="CP129" i="1"/>
  <c r="CQ129" i="1"/>
  <c r="CR129" i="1"/>
  <c r="CM130" i="1"/>
  <c r="CN130" i="1"/>
  <c r="CO130" i="1"/>
  <c r="CP130" i="1"/>
  <c r="CQ130" i="1"/>
  <c r="CR130" i="1"/>
  <c r="CM131" i="1"/>
  <c r="CN131" i="1"/>
  <c r="CO131" i="1"/>
  <c r="CP131" i="1"/>
  <c r="CQ131" i="1"/>
  <c r="CR131" i="1"/>
  <c r="CM132" i="1"/>
  <c r="CN132" i="1"/>
  <c r="CO132" i="1"/>
  <c r="CP132" i="1"/>
  <c r="CQ132" i="1"/>
  <c r="CR132" i="1"/>
  <c r="CM133" i="1"/>
  <c r="CN133" i="1"/>
  <c r="CO133" i="1"/>
  <c r="CP133" i="1"/>
  <c r="CQ133" i="1"/>
  <c r="CR133" i="1"/>
  <c r="CM134" i="1"/>
  <c r="CN134" i="1"/>
  <c r="CO134" i="1"/>
  <c r="CP134" i="1"/>
  <c r="CQ134" i="1"/>
  <c r="CR134" i="1"/>
  <c r="CM135" i="1"/>
  <c r="CN135" i="1"/>
  <c r="CO135" i="1"/>
  <c r="CP135" i="1"/>
  <c r="CQ135" i="1"/>
  <c r="CR135" i="1"/>
  <c r="CM136" i="1"/>
  <c r="CN136" i="1"/>
  <c r="CO136" i="1"/>
  <c r="CP136" i="1"/>
  <c r="CQ136" i="1"/>
  <c r="CR136" i="1"/>
  <c r="CM1059" i="1"/>
  <c r="CN1059" i="1"/>
  <c r="CO1059" i="1"/>
  <c r="CP1059" i="1"/>
  <c r="CQ1059" i="1"/>
  <c r="CR1059" i="1"/>
  <c r="CM1060" i="1"/>
  <c r="CN1060" i="1"/>
  <c r="CO1060" i="1"/>
  <c r="CP1060" i="1"/>
  <c r="CQ1060" i="1"/>
  <c r="CR1060" i="1"/>
  <c r="CM1061" i="1"/>
  <c r="CN1061" i="1"/>
  <c r="CO1061" i="1"/>
  <c r="CP1061" i="1"/>
  <c r="CQ1061" i="1"/>
  <c r="CR1061" i="1"/>
  <c r="CM1062" i="1"/>
  <c r="CN1062" i="1"/>
  <c r="CO1062" i="1"/>
  <c r="CP1062" i="1"/>
  <c r="CQ1062" i="1"/>
  <c r="CR1062" i="1"/>
  <c r="CM1063" i="1"/>
  <c r="CN1063" i="1"/>
  <c r="CO1063" i="1"/>
  <c r="CP1063" i="1"/>
  <c r="CQ1063" i="1"/>
  <c r="CR1063" i="1"/>
  <c r="CM1064" i="1"/>
  <c r="CN1064" i="1"/>
  <c r="CO1064" i="1"/>
  <c r="CP1064" i="1"/>
  <c r="CQ1064" i="1"/>
  <c r="CR1064" i="1"/>
  <c r="CM1065" i="1"/>
  <c r="CN1065" i="1"/>
  <c r="CO1065" i="1"/>
  <c r="CP1065" i="1"/>
  <c r="CQ1065" i="1"/>
  <c r="CR1065" i="1"/>
  <c r="CM138" i="1"/>
  <c r="CN138" i="1"/>
  <c r="CO138" i="1"/>
  <c r="CP138" i="1"/>
  <c r="CQ138" i="1"/>
  <c r="CR138" i="1"/>
  <c r="CM139" i="1"/>
  <c r="CN139" i="1"/>
  <c r="CO139" i="1"/>
  <c r="CP139" i="1"/>
  <c r="CQ139" i="1"/>
  <c r="CR139" i="1"/>
  <c r="CM140" i="1"/>
  <c r="CN140" i="1"/>
  <c r="CO140" i="1"/>
  <c r="CP140" i="1"/>
  <c r="CQ140" i="1"/>
  <c r="CR140" i="1"/>
  <c r="CM141" i="1"/>
  <c r="CN141" i="1"/>
  <c r="CO141" i="1"/>
  <c r="CP141" i="1"/>
  <c r="CQ141" i="1"/>
  <c r="CR141" i="1"/>
  <c r="CM142" i="1"/>
  <c r="CN142" i="1"/>
  <c r="CO142" i="1"/>
  <c r="CP142" i="1"/>
  <c r="CQ142" i="1"/>
  <c r="CR142" i="1"/>
  <c r="CM143" i="1"/>
  <c r="CN143" i="1"/>
  <c r="CO143" i="1"/>
  <c r="CP143" i="1"/>
  <c r="CQ143" i="1"/>
  <c r="CR143" i="1"/>
  <c r="CM144" i="1"/>
  <c r="CN144" i="1"/>
  <c r="CO144" i="1"/>
  <c r="CP144" i="1"/>
  <c r="CQ144" i="1"/>
  <c r="CR144" i="1"/>
  <c r="CM145" i="1"/>
  <c r="CN145" i="1"/>
  <c r="CO145" i="1"/>
  <c r="CP145" i="1"/>
  <c r="CQ145" i="1"/>
  <c r="CR145" i="1"/>
  <c r="CM146" i="1"/>
  <c r="CN146" i="1"/>
  <c r="CO146" i="1"/>
  <c r="CP146" i="1"/>
  <c r="CQ146" i="1"/>
  <c r="CR146" i="1"/>
  <c r="CM147" i="1"/>
  <c r="CN147" i="1"/>
  <c r="CO147" i="1"/>
  <c r="CP147" i="1"/>
  <c r="CQ147" i="1"/>
  <c r="CR147" i="1"/>
  <c r="CM148" i="1"/>
  <c r="CN148" i="1"/>
  <c r="CO148" i="1"/>
  <c r="CP148" i="1"/>
  <c r="CQ148" i="1"/>
  <c r="CR148" i="1"/>
  <c r="CM149" i="1"/>
  <c r="CN149" i="1"/>
  <c r="CO149" i="1"/>
  <c r="CP149" i="1"/>
  <c r="CQ149" i="1"/>
  <c r="CR149" i="1"/>
  <c r="CM150" i="1"/>
  <c r="CN150" i="1"/>
  <c r="CO150" i="1"/>
  <c r="CP150" i="1"/>
  <c r="CQ150" i="1"/>
  <c r="CR150" i="1"/>
  <c r="CM151" i="1"/>
  <c r="CN151" i="1"/>
  <c r="CO151" i="1"/>
  <c r="CP151" i="1"/>
  <c r="CQ151" i="1"/>
  <c r="CR151" i="1"/>
  <c r="CM152" i="1"/>
  <c r="CN152" i="1"/>
  <c r="CO152" i="1"/>
  <c r="CP152" i="1"/>
  <c r="CQ152" i="1"/>
  <c r="CR152" i="1"/>
  <c r="CM153" i="1"/>
  <c r="CN153" i="1"/>
  <c r="CO153" i="1"/>
  <c r="CP153" i="1"/>
  <c r="CQ153" i="1"/>
  <c r="CR153" i="1"/>
  <c r="CM154" i="1"/>
  <c r="CN154" i="1"/>
  <c r="CO154" i="1"/>
  <c r="CP154" i="1"/>
  <c r="CQ154" i="1"/>
  <c r="CR154" i="1"/>
  <c r="CM155" i="1"/>
  <c r="CN155" i="1"/>
  <c r="CO155" i="1"/>
  <c r="CP155" i="1"/>
  <c r="CQ155" i="1"/>
  <c r="CR155" i="1"/>
  <c r="CM156" i="1"/>
  <c r="CN156" i="1"/>
  <c r="CO156" i="1"/>
  <c r="CP156" i="1"/>
  <c r="CQ156" i="1"/>
  <c r="CR156" i="1"/>
  <c r="CM157" i="1"/>
  <c r="CN157" i="1"/>
  <c r="CO157" i="1"/>
  <c r="CP157" i="1"/>
  <c r="CQ157" i="1"/>
  <c r="CR157" i="1"/>
  <c r="CM158" i="1"/>
  <c r="CN158" i="1"/>
  <c r="CO158" i="1"/>
  <c r="CP158" i="1"/>
  <c r="CQ158" i="1"/>
  <c r="CR158" i="1"/>
  <c r="CM159" i="1"/>
  <c r="CN159" i="1"/>
  <c r="CO159" i="1"/>
  <c r="CP159" i="1"/>
  <c r="CQ159" i="1"/>
  <c r="CR159" i="1"/>
  <c r="CM137" i="1"/>
  <c r="CN137" i="1"/>
  <c r="CO137" i="1"/>
  <c r="CP137" i="1"/>
  <c r="CQ137" i="1"/>
  <c r="CR137" i="1"/>
  <c r="CM160" i="1"/>
  <c r="CN160" i="1"/>
  <c r="CO160" i="1"/>
  <c r="CP160" i="1"/>
  <c r="CQ160" i="1"/>
  <c r="CR160" i="1"/>
  <c r="CM162" i="1"/>
  <c r="CN162" i="1"/>
  <c r="CO162" i="1"/>
  <c r="CP162" i="1"/>
  <c r="CQ162" i="1"/>
  <c r="CR162" i="1"/>
  <c r="CM163" i="1"/>
  <c r="CN163" i="1"/>
  <c r="CO163" i="1"/>
  <c r="CP163" i="1"/>
  <c r="CQ163" i="1"/>
  <c r="CR163" i="1"/>
  <c r="CM164" i="1"/>
  <c r="CN164" i="1"/>
  <c r="CO164" i="1"/>
  <c r="CP164" i="1"/>
  <c r="CQ164" i="1"/>
  <c r="CR164" i="1"/>
  <c r="CM165" i="1"/>
  <c r="CN165" i="1"/>
  <c r="CO165" i="1"/>
  <c r="CP165" i="1"/>
  <c r="CQ165" i="1"/>
  <c r="CR165" i="1"/>
  <c r="CM166" i="1"/>
  <c r="CN166" i="1"/>
  <c r="CO166" i="1"/>
  <c r="CP166" i="1"/>
  <c r="CQ166" i="1"/>
  <c r="CR166" i="1"/>
  <c r="CM167" i="1"/>
  <c r="CN167" i="1"/>
  <c r="CO167" i="1"/>
  <c r="CP167" i="1"/>
  <c r="CQ167" i="1"/>
  <c r="CR167" i="1"/>
  <c r="CM168" i="1"/>
  <c r="CN168" i="1"/>
  <c r="CO168" i="1"/>
  <c r="CP168" i="1"/>
  <c r="CQ168" i="1"/>
  <c r="CR168" i="1"/>
  <c r="CM169" i="1"/>
  <c r="CN169" i="1"/>
  <c r="CO169" i="1"/>
  <c r="CP169" i="1"/>
  <c r="CQ169" i="1"/>
  <c r="CR169" i="1"/>
  <c r="CM170" i="1"/>
  <c r="CN170" i="1"/>
  <c r="CO170" i="1"/>
  <c r="CP170" i="1"/>
  <c r="CQ170" i="1"/>
  <c r="CR170" i="1"/>
  <c r="CM171" i="1"/>
  <c r="CN171" i="1"/>
  <c r="CO171" i="1"/>
  <c r="CP171" i="1"/>
  <c r="CQ171" i="1"/>
  <c r="CR171" i="1"/>
  <c r="CM172" i="1"/>
  <c r="CN172" i="1"/>
  <c r="CO172" i="1"/>
  <c r="CP172" i="1"/>
  <c r="CQ172" i="1"/>
  <c r="CR172" i="1"/>
  <c r="CM173" i="1"/>
  <c r="CN173" i="1"/>
  <c r="CO173" i="1"/>
  <c r="CP173" i="1"/>
  <c r="CQ173" i="1"/>
  <c r="CR173" i="1"/>
  <c r="CM174" i="1"/>
  <c r="CN174" i="1"/>
  <c r="CO174" i="1"/>
  <c r="CP174" i="1"/>
  <c r="CQ174" i="1"/>
  <c r="CR174" i="1"/>
  <c r="CM175" i="1"/>
  <c r="CN175" i="1"/>
  <c r="CO175" i="1"/>
  <c r="CP175" i="1"/>
  <c r="CQ175" i="1"/>
  <c r="CR175" i="1"/>
  <c r="CM176" i="1"/>
  <c r="CN176" i="1"/>
  <c r="CO176" i="1"/>
  <c r="CP176" i="1"/>
  <c r="CQ176" i="1"/>
  <c r="CR176" i="1"/>
  <c r="CM177" i="1"/>
  <c r="CN177" i="1"/>
  <c r="CO177" i="1"/>
  <c r="CP177" i="1"/>
  <c r="CQ177" i="1"/>
  <c r="CR177" i="1"/>
  <c r="CM178" i="1"/>
  <c r="CN178" i="1"/>
  <c r="CO178" i="1"/>
  <c r="CP178" i="1"/>
  <c r="CQ178" i="1"/>
  <c r="CR178" i="1"/>
  <c r="CM179" i="1"/>
  <c r="CN179" i="1"/>
  <c r="CO179" i="1"/>
  <c r="CP179" i="1"/>
  <c r="CQ179" i="1"/>
  <c r="CR179" i="1"/>
  <c r="CM180" i="1"/>
  <c r="CN180" i="1"/>
  <c r="CO180" i="1"/>
  <c r="CP180" i="1"/>
  <c r="CQ180" i="1"/>
  <c r="CR180" i="1"/>
  <c r="CM181" i="1"/>
  <c r="CN181" i="1"/>
  <c r="CO181" i="1"/>
  <c r="CP181" i="1"/>
  <c r="CQ181" i="1"/>
  <c r="CR181" i="1"/>
  <c r="CM182" i="1"/>
  <c r="CN182" i="1"/>
  <c r="CO182" i="1"/>
  <c r="CP182" i="1"/>
  <c r="CQ182" i="1"/>
  <c r="CR182" i="1"/>
  <c r="CM183" i="1"/>
  <c r="CN183" i="1"/>
  <c r="CO183" i="1"/>
  <c r="CP183" i="1"/>
  <c r="CQ183" i="1"/>
  <c r="CR183" i="1"/>
  <c r="CM184" i="1"/>
  <c r="CN184" i="1"/>
  <c r="CO184" i="1"/>
  <c r="CP184" i="1"/>
  <c r="CQ184" i="1"/>
  <c r="CR184" i="1"/>
  <c r="CM185" i="1"/>
  <c r="CN185" i="1"/>
  <c r="CO185" i="1"/>
  <c r="CP185" i="1"/>
  <c r="CQ185" i="1"/>
  <c r="CR185" i="1"/>
  <c r="CM186" i="1"/>
  <c r="CN186" i="1"/>
  <c r="CO186" i="1"/>
  <c r="CP186" i="1"/>
  <c r="CQ186" i="1"/>
  <c r="CR186" i="1"/>
  <c r="CM187" i="1"/>
  <c r="CN187" i="1"/>
  <c r="CO187" i="1"/>
  <c r="CP187" i="1"/>
  <c r="CQ187" i="1"/>
  <c r="CR187" i="1"/>
  <c r="CM188" i="1"/>
  <c r="CN188" i="1"/>
  <c r="CO188" i="1"/>
  <c r="CP188" i="1"/>
  <c r="CQ188" i="1"/>
  <c r="CR188" i="1"/>
  <c r="CM189" i="1"/>
  <c r="CN189" i="1"/>
  <c r="CO189" i="1"/>
  <c r="CP189" i="1"/>
  <c r="CQ189" i="1"/>
  <c r="CR189" i="1"/>
  <c r="CM190" i="1"/>
  <c r="CN190" i="1"/>
  <c r="CO190" i="1"/>
  <c r="CP190" i="1"/>
  <c r="CQ190" i="1"/>
  <c r="CR190" i="1"/>
  <c r="CM191" i="1"/>
  <c r="CN191" i="1"/>
  <c r="CO191" i="1"/>
  <c r="CP191" i="1"/>
  <c r="CQ191" i="1"/>
  <c r="CR191" i="1"/>
  <c r="CM192" i="1"/>
  <c r="CN192" i="1"/>
  <c r="CO192" i="1"/>
  <c r="CP192" i="1"/>
  <c r="CQ192" i="1"/>
  <c r="CR192" i="1"/>
  <c r="CM193" i="1"/>
  <c r="CN193" i="1"/>
  <c r="CO193" i="1"/>
  <c r="CP193" i="1"/>
  <c r="CQ193" i="1"/>
  <c r="CR193" i="1"/>
  <c r="CM194" i="1"/>
  <c r="CN194" i="1"/>
  <c r="CO194" i="1"/>
  <c r="CP194" i="1"/>
  <c r="CQ194" i="1"/>
  <c r="CR194" i="1"/>
  <c r="CM195" i="1"/>
  <c r="CN195" i="1"/>
  <c r="CO195" i="1"/>
  <c r="CP195" i="1"/>
  <c r="CQ195" i="1"/>
  <c r="CR195" i="1"/>
  <c r="CM196" i="1"/>
  <c r="CN196" i="1"/>
  <c r="CO196" i="1"/>
  <c r="CP196" i="1"/>
  <c r="CQ196" i="1"/>
  <c r="CR196" i="1"/>
  <c r="CM197" i="1"/>
  <c r="CN197" i="1"/>
  <c r="CO197" i="1"/>
  <c r="CP197" i="1"/>
  <c r="CQ197" i="1"/>
  <c r="CR197" i="1"/>
  <c r="CM198" i="1"/>
  <c r="CN198" i="1"/>
  <c r="CO198" i="1"/>
  <c r="CP198" i="1"/>
  <c r="CQ198" i="1"/>
  <c r="CR198" i="1"/>
  <c r="CM199" i="1"/>
  <c r="CN199" i="1"/>
  <c r="CO199" i="1"/>
  <c r="CP199" i="1"/>
  <c r="CQ199" i="1"/>
  <c r="CR199" i="1"/>
  <c r="CM200" i="1"/>
  <c r="CN200" i="1"/>
  <c r="CO200" i="1"/>
  <c r="CP200" i="1"/>
  <c r="CQ200" i="1"/>
  <c r="CR200" i="1"/>
  <c r="CM201" i="1"/>
  <c r="CN201" i="1"/>
  <c r="CO201" i="1"/>
  <c r="CP201" i="1"/>
  <c r="CQ201" i="1"/>
  <c r="CR201" i="1"/>
  <c r="CM202" i="1"/>
  <c r="CN202" i="1"/>
  <c r="CO202" i="1"/>
  <c r="CP202" i="1"/>
  <c r="CQ202" i="1"/>
  <c r="CR202" i="1"/>
  <c r="CM203" i="1"/>
  <c r="CN203" i="1"/>
  <c r="CO203" i="1"/>
  <c r="CP203" i="1"/>
  <c r="CQ203" i="1"/>
  <c r="CR203" i="1"/>
  <c r="CM204" i="1"/>
  <c r="CN204" i="1"/>
  <c r="CO204" i="1"/>
  <c r="CP204" i="1"/>
  <c r="CQ204" i="1"/>
  <c r="CR204" i="1"/>
  <c r="CM205" i="1"/>
  <c r="CN205" i="1"/>
  <c r="CO205" i="1"/>
  <c r="CP205" i="1"/>
  <c r="CQ205" i="1"/>
  <c r="CR205" i="1"/>
  <c r="CM206" i="1"/>
  <c r="CN206" i="1"/>
  <c r="CO206" i="1"/>
  <c r="CP206" i="1"/>
  <c r="CQ206" i="1"/>
  <c r="CR206" i="1"/>
  <c r="CM207" i="1"/>
  <c r="CN207" i="1"/>
  <c r="CO207" i="1"/>
  <c r="CP207" i="1"/>
  <c r="CQ207" i="1"/>
  <c r="CR207" i="1"/>
  <c r="CM208" i="1"/>
  <c r="CN208" i="1"/>
  <c r="CO208" i="1"/>
  <c r="CP208" i="1"/>
  <c r="CQ208" i="1"/>
  <c r="CR208" i="1"/>
  <c r="CM209" i="1"/>
  <c r="CN209" i="1"/>
  <c r="CO209" i="1"/>
  <c r="CP209" i="1"/>
  <c r="CQ209" i="1"/>
  <c r="CR209" i="1"/>
  <c r="CM210" i="1"/>
  <c r="CN210" i="1"/>
  <c r="CO210" i="1"/>
  <c r="CP210" i="1"/>
  <c r="CQ210" i="1"/>
  <c r="CR210" i="1"/>
  <c r="CM211" i="1"/>
  <c r="CN211" i="1"/>
  <c r="CO211" i="1"/>
  <c r="CP211" i="1"/>
  <c r="CQ211" i="1"/>
  <c r="CR211" i="1"/>
  <c r="CM212" i="1"/>
  <c r="CN212" i="1"/>
  <c r="CO212" i="1"/>
  <c r="CP212" i="1"/>
  <c r="CQ212" i="1"/>
  <c r="CR212" i="1"/>
  <c r="CM213" i="1"/>
  <c r="CN213" i="1"/>
  <c r="CO213" i="1"/>
  <c r="CP213" i="1"/>
  <c r="CQ213" i="1"/>
  <c r="CR213" i="1"/>
  <c r="CM214" i="1"/>
  <c r="CN214" i="1"/>
  <c r="CO214" i="1"/>
  <c r="CP214" i="1"/>
  <c r="CQ214" i="1"/>
  <c r="CR214" i="1"/>
  <c r="CM215" i="1"/>
  <c r="CN215" i="1"/>
  <c r="CO215" i="1"/>
  <c r="CP215" i="1"/>
  <c r="CQ215" i="1"/>
  <c r="CR215" i="1"/>
  <c r="CM216" i="1"/>
  <c r="CN216" i="1"/>
  <c r="CO216" i="1"/>
  <c r="CP216" i="1"/>
  <c r="CQ216" i="1"/>
  <c r="CR216" i="1"/>
  <c r="CM217" i="1"/>
  <c r="CN217" i="1"/>
  <c r="CO217" i="1"/>
  <c r="CP217" i="1"/>
  <c r="CQ217" i="1"/>
  <c r="CR217" i="1"/>
  <c r="CM218" i="1"/>
  <c r="CN218" i="1"/>
  <c r="CO218" i="1"/>
  <c r="CP218" i="1"/>
  <c r="CQ218" i="1"/>
  <c r="CR218" i="1"/>
  <c r="CM219" i="1"/>
  <c r="CN219" i="1"/>
  <c r="CO219" i="1"/>
  <c r="CP219" i="1"/>
  <c r="CQ219" i="1"/>
  <c r="CR219" i="1"/>
  <c r="CM220" i="1"/>
  <c r="CN220" i="1"/>
  <c r="CO220" i="1"/>
  <c r="CP220" i="1"/>
  <c r="CQ220" i="1"/>
  <c r="CR220" i="1"/>
  <c r="CM221" i="1"/>
  <c r="CN221" i="1"/>
  <c r="CO221" i="1"/>
  <c r="CP221" i="1"/>
  <c r="CQ221" i="1"/>
  <c r="CR221" i="1"/>
  <c r="CM222" i="1"/>
  <c r="CN222" i="1"/>
  <c r="CO222" i="1"/>
  <c r="CP222" i="1"/>
  <c r="CQ222" i="1"/>
  <c r="CR222" i="1"/>
  <c r="CM223" i="1"/>
  <c r="CN223" i="1"/>
  <c r="CO223" i="1"/>
  <c r="CP223" i="1"/>
  <c r="CQ223" i="1"/>
  <c r="CR223" i="1"/>
  <c r="CM224" i="1"/>
  <c r="CN224" i="1"/>
  <c r="CO224" i="1"/>
  <c r="CP224" i="1"/>
  <c r="CQ224" i="1"/>
  <c r="CR224" i="1"/>
  <c r="CM225" i="1"/>
  <c r="CN225" i="1"/>
  <c r="CO225" i="1"/>
  <c r="CP225" i="1"/>
  <c r="CQ225" i="1"/>
  <c r="CR225" i="1"/>
  <c r="CM226" i="1"/>
  <c r="CN226" i="1"/>
  <c r="CO226" i="1"/>
  <c r="CP226" i="1"/>
  <c r="CQ226" i="1"/>
  <c r="CR226" i="1"/>
  <c r="CM227" i="1"/>
  <c r="CN227" i="1"/>
  <c r="CO227" i="1"/>
  <c r="CP227" i="1"/>
  <c r="CQ227" i="1"/>
  <c r="CR227" i="1"/>
  <c r="CM228" i="1"/>
  <c r="CN228" i="1"/>
  <c r="CO228" i="1"/>
  <c r="CP228" i="1"/>
  <c r="CQ228" i="1"/>
  <c r="CR228" i="1"/>
  <c r="CM229" i="1"/>
  <c r="CN229" i="1"/>
  <c r="CO229" i="1"/>
  <c r="CP229" i="1"/>
  <c r="CQ229" i="1"/>
  <c r="CR229" i="1"/>
  <c r="CM230" i="1"/>
  <c r="CN230" i="1"/>
  <c r="CO230" i="1"/>
  <c r="CP230" i="1"/>
  <c r="CQ230" i="1"/>
  <c r="CR230" i="1"/>
  <c r="CM231" i="1"/>
  <c r="CN231" i="1"/>
  <c r="CO231" i="1"/>
  <c r="CP231" i="1"/>
  <c r="CQ231" i="1"/>
  <c r="CR231" i="1"/>
  <c r="CM232" i="1"/>
  <c r="CN232" i="1"/>
  <c r="CO232" i="1"/>
  <c r="CP232" i="1"/>
  <c r="CQ232" i="1"/>
  <c r="CR232" i="1"/>
  <c r="CM233" i="1"/>
  <c r="CN233" i="1"/>
  <c r="CO233" i="1"/>
  <c r="CP233" i="1"/>
  <c r="CQ233" i="1"/>
  <c r="CR233" i="1"/>
  <c r="CM234" i="1"/>
  <c r="CN234" i="1"/>
  <c r="CO234" i="1"/>
  <c r="CP234" i="1"/>
  <c r="CQ234" i="1"/>
  <c r="CR234" i="1"/>
  <c r="CM235" i="1"/>
  <c r="CN235" i="1"/>
  <c r="CO235" i="1"/>
  <c r="CP235" i="1"/>
  <c r="CQ235" i="1"/>
  <c r="CR235" i="1"/>
  <c r="CM236" i="1"/>
  <c r="CN236" i="1"/>
  <c r="CO236" i="1"/>
  <c r="CP236" i="1"/>
  <c r="CQ236" i="1"/>
  <c r="CR236" i="1"/>
  <c r="CM237" i="1"/>
  <c r="CN237" i="1"/>
  <c r="CO237" i="1"/>
  <c r="CP237" i="1"/>
  <c r="CQ237" i="1"/>
  <c r="CR237" i="1"/>
  <c r="CM238" i="1"/>
  <c r="CN238" i="1"/>
  <c r="CO238" i="1"/>
  <c r="CP238" i="1"/>
  <c r="CQ238" i="1"/>
  <c r="CR238" i="1"/>
  <c r="CM239" i="1"/>
  <c r="CN239" i="1"/>
  <c r="CO239" i="1"/>
  <c r="CP239" i="1"/>
  <c r="CQ239" i="1"/>
  <c r="CR239" i="1"/>
  <c r="CM240" i="1"/>
  <c r="CN240" i="1"/>
  <c r="CO240" i="1"/>
  <c r="CP240" i="1"/>
  <c r="CQ240" i="1"/>
  <c r="CR240" i="1"/>
  <c r="CM241" i="1"/>
  <c r="CN241" i="1"/>
  <c r="CO241" i="1"/>
  <c r="CP241" i="1"/>
  <c r="CQ241" i="1"/>
  <c r="CR241" i="1"/>
  <c r="CM242" i="1"/>
  <c r="CN242" i="1"/>
  <c r="CO242" i="1"/>
  <c r="CP242" i="1"/>
  <c r="CQ242" i="1"/>
  <c r="CR242" i="1"/>
  <c r="CM243" i="1"/>
  <c r="CN243" i="1"/>
  <c r="CO243" i="1"/>
  <c r="CP243" i="1"/>
  <c r="CQ243" i="1"/>
  <c r="CR243" i="1"/>
  <c r="CM244" i="1"/>
  <c r="CN244" i="1"/>
  <c r="CO244" i="1"/>
  <c r="CP244" i="1"/>
  <c r="CQ244" i="1"/>
  <c r="CR244" i="1"/>
  <c r="CM245" i="1"/>
  <c r="CN245" i="1"/>
  <c r="CO245" i="1"/>
  <c r="CP245" i="1"/>
  <c r="CQ245" i="1"/>
  <c r="CR245" i="1"/>
  <c r="CM246" i="1"/>
  <c r="CN246" i="1"/>
  <c r="CO246" i="1"/>
  <c r="CP246" i="1"/>
  <c r="CQ246" i="1"/>
  <c r="CR246" i="1"/>
  <c r="CM247" i="1"/>
  <c r="CN247" i="1"/>
  <c r="CO247" i="1"/>
  <c r="CP247" i="1"/>
  <c r="CQ247" i="1"/>
  <c r="CR247" i="1"/>
  <c r="CM248" i="1"/>
  <c r="CN248" i="1"/>
  <c r="CO248" i="1"/>
  <c r="CP248" i="1"/>
  <c r="CQ248" i="1"/>
  <c r="CR248" i="1"/>
  <c r="CM249" i="1"/>
  <c r="CN249" i="1"/>
  <c r="CO249" i="1"/>
  <c r="CP249" i="1"/>
  <c r="CQ249" i="1"/>
  <c r="CR249" i="1"/>
  <c r="CM250" i="1"/>
  <c r="CN250" i="1"/>
  <c r="CO250" i="1"/>
  <c r="CP250" i="1"/>
  <c r="CQ250" i="1"/>
  <c r="CR250" i="1"/>
  <c r="CM251" i="1"/>
  <c r="CN251" i="1"/>
  <c r="CO251" i="1"/>
  <c r="CP251" i="1"/>
  <c r="CQ251" i="1"/>
  <c r="CR251" i="1"/>
  <c r="CM252" i="1"/>
  <c r="CN252" i="1"/>
  <c r="CO252" i="1"/>
  <c r="CP252" i="1"/>
  <c r="CQ252" i="1"/>
  <c r="CR252" i="1"/>
  <c r="CM253" i="1"/>
  <c r="CN253" i="1"/>
  <c r="CO253" i="1"/>
  <c r="CP253" i="1"/>
  <c r="CQ253" i="1"/>
  <c r="CR253" i="1"/>
  <c r="CM254" i="1"/>
  <c r="CN254" i="1"/>
  <c r="CO254" i="1"/>
  <c r="CP254" i="1"/>
  <c r="CQ254" i="1"/>
  <c r="CR254" i="1"/>
  <c r="CM255" i="1"/>
  <c r="CN255" i="1"/>
  <c r="CO255" i="1"/>
  <c r="CP255" i="1"/>
  <c r="CQ255" i="1"/>
  <c r="CR255" i="1"/>
  <c r="CM256" i="1"/>
  <c r="CN256" i="1"/>
  <c r="CO256" i="1"/>
  <c r="CP256" i="1"/>
  <c r="CQ256" i="1"/>
  <c r="CR256" i="1"/>
  <c r="CM257" i="1"/>
  <c r="CN257" i="1"/>
  <c r="CO257" i="1"/>
  <c r="CP257" i="1"/>
  <c r="CQ257" i="1"/>
  <c r="CR257" i="1"/>
  <c r="CM258" i="1"/>
  <c r="CN258" i="1"/>
  <c r="CO258" i="1"/>
  <c r="CP258" i="1"/>
  <c r="CQ258" i="1"/>
  <c r="CR258" i="1"/>
  <c r="CM259" i="1"/>
  <c r="CN259" i="1"/>
  <c r="CO259" i="1"/>
  <c r="CP259" i="1"/>
  <c r="CQ259" i="1"/>
  <c r="CR259" i="1"/>
  <c r="CM260" i="1"/>
  <c r="CN260" i="1"/>
  <c r="CO260" i="1"/>
  <c r="CP260" i="1"/>
  <c r="CQ260" i="1"/>
  <c r="CR260" i="1"/>
  <c r="CM261" i="1"/>
  <c r="CN261" i="1"/>
  <c r="CO261" i="1"/>
  <c r="CP261" i="1"/>
  <c r="CQ261" i="1"/>
  <c r="CR261" i="1"/>
  <c r="CM262" i="1"/>
  <c r="CN262" i="1"/>
  <c r="CO262" i="1"/>
  <c r="CP262" i="1"/>
  <c r="CQ262" i="1"/>
  <c r="CR262" i="1"/>
  <c r="CM263" i="1"/>
  <c r="CN263" i="1"/>
  <c r="CO263" i="1"/>
  <c r="CP263" i="1"/>
  <c r="CQ263" i="1"/>
  <c r="CR263" i="1"/>
  <c r="CM264" i="1"/>
  <c r="CN264" i="1"/>
  <c r="CO264" i="1"/>
  <c r="CP264" i="1"/>
  <c r="CQ264" i="1"/>
  <c r="CR264" i="1"/>
  <c r="CM265" i="1"/>
  <c r="CN265" i="1"/>
  <c r="CO265" i="1"/>
  <c r="CP265" i="1"/>
  <c r="CQ265" i="1"/>
  <c r="CR265" i="1"/>
  <c r="CM266" i="1"/>
  <c r="CN266" i="1"/>
  <c r="CO266" i="1"/>
  <c r="CP266" i="1"/>
  <c r="CQ266" i="1"/>
  <c r="CR266" i="1"/>
  <c r="CM267" i="1"/>
  <c r="CN267" i="1"/>
  <c r="CO267" i="1"/>
  <c r="CP267" i="1"/>
  <c r="CQ267" i="1"/>
  <c r="CR267" i="1"/>
  <c r="CM268" i="1"/>
  <c r="CN268" i="1"/>
  <c r="CO268" i="1"/>
  <c r="CP268" i="1"/>
  <c r="CQ268" i="1"/>
  <c r="CR268" i="1"/>
  <c r="CM269" i="1"/>
  <c r="CN269" i="1"/>
  <c r="CO269" i="1"/>
  <c r="CP269" i="1"/>
  <c r="CQ269" i="1"/>
  <c r="CR269" i="1"/>
  <c r="CM270" i="1"/>
  <c r="CN270" i="1"/>
  <c r="CO270" i="1"/>
  <c r="CP270" i="1"/>
  <c r="CQ270" i="1"/>
  <c r="CR270" i="1"/>
  <c r="CM271" i="1"/>
  <c r="CN271" i="1"/>
  <c r="CO271" i="1"/>
  <c r="CP271" i="1"/>
  <c r="CQ271" i="1"/>
  <c r="CR271" i="1"/>
  <c r="CM272" i="1"/>
  <c r="CN272" i="1"/>
  <c r="CO272" i="1"/>
  <c r="CP272" i="1"/>
  <c r="CQ272" i="1"/>
  <c r="CR272" i="1"/>
  <c r="CM273" i="1"/>
  <c r="CN273" i="1"/>
  <c r="CO273" i="1"/>
  <c r="CP273" i="1"/>
  <c r="CQ273" i="1"/>
  <c r="CR273" i="1"/>
  <c r="CM274" i="1"/>
  <c r="CN274" i="1"/>
  <c r="CO274" i="1"/>
  <c r="CP274" i="1"/>
  <c r="CQ274" i="1"/>
  <c r="CR274" i="1"/>
  <c r="CM275" i="1"/>
  <c r="CN275" i="1"/>
  <c r="CO275" i="1"/>
  <c r="CP275" i="1"/>
  <c r="CQ275" i="1"/>
  <c r="CR275" i="1"/>
  <c r="CM276" i="1"/>
  <c r="CN276" i="1"/>
  <c r="CO276" i="1"/>
  <c r="CP276" i="1"/>
  <c r="CQ276" i="1"/>
  <c r="CR276" i="1"/>
  <c r="CM277" i="1"/>
  <c r="CN277" i="1"/>
  <c r="CO277" i="1"/>
  <c r="CP277" i="1"/>
  <c r="CQ277" i="1"/>
  <c r="CR277" i="1"/>
  <c r="CM278" i="1"/>
  <c r="CN278" i="1"/>
  <c r="CO278" i="1"/>
  <c r="CP278" i="1"/>
  <c r="CQ278" i="1"/>
  <c r="CR278" i="1"/>
  <c r="CM279" i="1"/>
  <c r="CN279" i="1"/>
  <c r="CO279" i="1"/>
  <c r="CP279" i="1"/>
  <c r="CQ279" i="1"/>
  <c r="CR279" i="1"/>
  <c r="CM280" i="1"/>
  <c r="CN280" i="1"/>
  <c r="CO280" i="1"/>
  <c r="CP280" i="1"/>
  <c r="CQ280" i="1"/>
  <c r="CR280" i="1"/>
  <c r="CM281" i="1"/>
  <c r="CN281" i="1"/>
  <c r="CO281" i="1"/>
  <c r="CP281" i="1"/>
  <c r="CQ281" i="1"/>
  <c r="CR281" i="1"/>
  <c r="CM282" i="1"/>
  <c r="CN282" i="1"/>
  <c r="CO282" i="1"/>
  <c r="CP282" i="1"/>
  <c r="CQ282" i="1"/>
  <c r="CR282" i="1"/>
  <c r="CM283" i="1"/>
  <c r="CN283" i="1"/>
  <c r="CO283" i="1"/>
  <c r="CP283" i="1"/>
  <c r="CQ283" i="1"/>
  <c r="CR283" i="1"/>
  <c r="CM284" i="1"/>
  <c r="CN284" i="1"/>
  <c r="CO284" i="1"/>
  <c r="CP284" i="1"/>
  <c r="CQ284" i="1"/>
  <c r="CR284" i="1"/>
  <c r="CM285" i="1"/>
  <c r="CN285" i="1"/>
  <c r="CO285" i="1"/>
  <c r="CP285" i="1"/>
  <c r="CQ285" i="1"/>
  <c r="CR285" i="1"/>
  <c r="CM286" i="1"/>
  <c r="CN286" i="1"/>
  <c r="CO286" i="1"/>
  <c r="CP286" i="1"/>
  <c r="CQ286" i="1"/>
  <c r="CR286" i="1"/>
  <c r="CM287" i="1"/>
  <c r="CN287" i="1"/>
  <c r="CO287" i="1"/>
  <c r="CP287" i="1"/>
  <c r="CQ287" i="1"/>
  <c r="CR287" i="1"/>
  <c r="CM288" i="1"/>
  <c r="CN288" i="1"/>
  <c r="CO288" i="1"/>
  <c r="CP288" i="1"/>
  <c r="CQ288" i="1"/>
  <c r="CR288" i="1"/>
  <c r="CM289" i="1"/>
  <c r="CN289" i="1"/>
  <c r="CO289" i="1"/>
  <c r="CP289" i="1"/>
  <c r="CQ289" i="1"/>
  <c r="CR289" i="1"/>
  <c r="CM290" i="1"/>
  <c r="CN290" i="1"/>
  <c r="CO290" i="1"/>
  <c r="CP290" i="1"/>
  <c r="CQ290" i="1"/>
  <c r="CR290" i="1"/>
  <c r="CM291" i="1"/>
  <c r="CN291" i="1"/>
  <c r="CO291" i="1"/>
  <c r="CP291" i="1"/>
  <c r="CQ291" i="1"/>
  <c r="CR291" i="1"/>
  <c r="CM292" i="1"/>
  <c r="CN292" i="1"/>
  <c r="CO292" i="1"/>
  <c r="CP292" i="1"/>
  <c r="CQ292" i="1"/>
  <c r="CR292" i="1"/>
  <c r="CM293" i="1"/>
  <c r="CN293" i="1"/>
  <c r="CO293" i="1"/>
  <c r="CP293" i="1"/>
  <c r="CQ293" i="1"/>
  <c r="CR293" i="1"/>
  <c r="CM294" i="1"/>
  <c r="CN294" i="1"/>
  <c r="CO294" i="1"/>
  <c r="CP294" i="1"/>
  <c r="CQ294" i="1"/>
  <c r="CR294" i="1"/>
  <c r="CM295" i="1"/>
  <c r="CN295" i="1"/>
  <c r="CO295" i="1"/>
  <c r="CP295" i="1"/>
  <c r="CQ295" i="1"/>
  <c r="CR295" i="1"/>
  <c r="CM296" i="1"/>
  <c r="CN296" i="1"/>
  <c r="CO296" i="1"/>
  <c r="CP296" i="1"/>
  <c r="CQ296" i="1"/>
  <c r="CR296" i="1"/>
  <c r="CM297" i="1"/>
  <c r="CN297" i="1"/>
  <c r="CO297" i="1"/>
  <c r="CP297" i="1"/>
  <c r="CQ297" i="1"/>
  <c r="CR297" i="1"/>
  <c r="CM298" i="1"/>
  <c r="CN298" i="1"/>
  <c r="CO298" i="1"/>
  <c r="CP298" i="1"/>
  <c r="CQ298" i="1"/>
  <c r="CR298" i="1"/>
  <c r="CM299" i="1"/>
  <c r="CN299" i="1"/>
  <c r="CO299" i="1"/>
  <c r="CP299" i="1"/>
  <c r="CQ299" i="1"/>
  <c r="CR299" i="1"/>
  <c r="CM300" i="1"/>
  <c r="CN300" i="1"/>
  <c r="CO300" i="1"/>
  <c r="CP300" i="1"/>
  <c r="CQ300" i="1"/>
  <c r="CR300" i="1"/>
  <c r="CM301" i="1"/>
  <c r="CN301" i="1"/>
  <c r="CO301" i="1"/>
  <c r="CP301" i="1"/>
  <c r="CQ301" i="1"/>
  <c r="CR301" i="1"/>
  <c r="CM302" i="1"/>
  <c r="CN302" i="1"/>
  <c r="CO302" i="1"/>
  <c r="CP302" i="1"/>
  <c r="CQ302" i="1"/>
  <c r="CR302" i="1"/>
  <c r="CM303" i="1"/>
  <c r="CN303" i="1"/>
  <c r="CO303" i="1"/>
  <c r="CP303" i="1"/>
  <c r="CQ303" i="1"/>
  <c r="CR303" i="1"/>
  <c r="CM304" i="1"/>
  <c r="CN304" i="1"/>
  <c r="CO304" i="1"/>
  <c r="CP304" i="1"/>
  <c r="CQ304" i="1"/>
  <c r="CR304" i="1"/>
  <c r="CM305" i="1"/>
  <c r="CN305" i="1"/>
  <c r="CO305" i="1"/>
  <c r="CP305" i="1"/>
  <c r="CQ305" i="1"/>
  <c r="CR305" i="1"/>
  <c r="CM306" i="1"/>
  <c r="CN306" i="1"/>
  <c r="CO306" i="1"/>
  <c r="CP306" i="1"/>
  <c r="CQ306" i="1"/>
  <c r="CR306" i="1"/>
  <c r="CM307" i="1"/>
  <c r="CN307" i="1"/>
  <c r="CO307" i="1"/>
  <c r="CP307" i="1"/>
  <c r="CQ307" i="1"/>
  <c r="CR307" i="1"/>
  <c r="CM308" i="1"/>
  <c r="CN308" i="1"/>
  <c r="CO308" i="1"/>
  <c r="CP308" i="1"/>
  <c r="CQ308" i="1"/>
  <c r="CR308" i="1"/>
  <c r="CM309" i="1"/>
  <c r="CN309" i="1"/>
  <c r="CO309" i="1"/>
  <c r="CP309" i="1"/>
  <c r="CQ309" i="1"/>
  <c r="CR309" i="1"/>
  <c r="CM310" i="1"/>
  <c r="CN310" i="1"/>
  <c r="CO310" i="1"/>
  <c r="CP310" i="1"/>
  <c r="CQ310" i="1"/>
  <c r="CR310" i="1"/>
  <c r="CM311" i="1"/>
  <c r="CN311" i="1"/>
  <c r="CO311" i="1"/>
  <c r="CP311" i="1"/>
  <c r="CQ311" i="1"/>
  <c r="CR311" i="1"/>
  <c r="CM312" i="1"/>
  <c r="CN312" i="1"/>
  <c r="CO312" i="1"/>
  <c r="CP312" i="1"/>
  <c r="CQ312" i="1"/>
  <c r="CR312" i="1"/>
  <c r="CM313" i="1"/>
  <c r="CN313" i="1"/>
  <c r="CO313" i="1"/>
  <c r="CP313" i="1"/>
  <c r="CQ313" i="1"/>
  <c r="CR313" i="1"/>
  <c r="CM314" i="1"/>
  <c r="CN314" i="1"/>
  <c r="CO314" i="1"/>
  <c r="CP314" i="1"/>
  <c r="CQ314" i="1"/>
  <c r="CR314" i="1"/>
  <c r="CM315" i="1"/>
  <c r="CN315" i="1"/>
  <c r="CO315" i="1"/>
  <c r="CP315" i="1"/>
  <c r="CQ315" i="1"/>
  <c r="CR315" i="1"/>
  <c r="CM316" i="1"/>
  <c r="CN316" i="1"/>
  <c r="CO316" i="1"/>
  <c r="CP316" i="1"/>
  <c r="CQ316" i="1"/>
  <c r="CR316" i="1"/>
  <c r="CM317" i="1"/>
  <c r="CN317" i="1"/>
  <c r="CO317" i="1"/>
  <c r="CP317" i="1"/>
  <c r="CQ317" i="1"/>
  <c r="CR317" i="1"/>
  <c r="CM318" i="1"/>
  <c r="CN318" i="1"/>
  <c r="CO318" i="1"/>
  <c r="CP318" i="1"/>
  <c r="CQ318" i="1"/>
  <c r="CR318" i="1"/>
  <c r="CM319" i="1"/>
  <c r="CN319" i="1"/>
  <c r="CO319" i="1"/>
  <c r="CP319" i="1"/>
  <c r="CQ319" i="1"/>
  <c r="CR319" i="1"/>
  <c r="CM320" i="1"/>
  <c r="CN320" i="1"/>
  <c r="CO320" i="1"/>
  <c r="CP320" i="1"/>
  <c r="CQ320" i="1"/>
  <c r="CR320" i="1"/>
  <c r="CM321" i="1"/>
  <c r="CN321" i="1"/>
  <c r="CO321" i="1"/>
  <c r="CP321" i="1"/>
  <c r="CQ321" i="1"/>
  <c r="CR321" i="1"/>
  <c r="CM322" i="1"/>
  <c r="CN322" i="1"/>
  <c r="CO322" i="1"/>
  <c r="CP322" i="1"/>
  <c r="CQ322" i="1"/>
  <c r="CR322" i="1"/>
  <c r="CM323" i="1"/>
  <c r="CN323" i="1"/>
  <c r="CO323" i="1"/>
  <c r="CP323" i="1"/>
  <c r="CQ323" i="1"/>
  <c r="CR323" i="1"/>
  <c r="CM324" i="1"/>
  <c r="CN324" i="1"/>
  <c r="CO324" i="1"/>
  <c r="CP324" i="1"/>
  <c r="CQ324" i="1"/>
  <c r="CR324" i="1"/>
  <c r="CM325" i="1"/>
  <c r="CN325" i="1"/>
  <c r="CO325" i="1"/>
  <c r="CP325" i="1"/>
  <c r="CQ325" i="1"/>
  <c r="CR325" i="1"/>
  <c r="CM326" i="1"/>
  <c r="CN326" i="1"/>
  <c r="CO326" i="1"/>
  <c r="CP326" i="1"/>
  <c r="CQ326" i="1"/>
  <c r="CR326" i="1"/>
  <c r="CM327" i="1"/>
  <c r="CN327" i="1"/>
  <c r="CO327" i="1"/>
  <c r="CP327" i="1"/>
  <c r="CQ327" i="1"/>
  <c r="CR327" i="1"/>
  <c r="CM328" i="1"/>
  <c r="CN328" i="1"/>
  <c r="CO328" i="1"/>
  <c r="CP328" i="1"/>
  <c r="CQ328" i="1"/>
  <c r="CR328" i="1"/>
  <c r="CM329" i="1"/>
  <c r="CN329" i="1"/>
  <c r="CO329" i="1"/>
  <c r="CP329" i="1"/>
  <c r="CQ329" i="1"/>
  <c r="CR329" i="1"/>
  <c r="CM1023" i="1"/>
  <c r="CN1023" i="1"/>
  <c r="CO1023" i="1"/>
  <c r="CP1023" i="1"/>
  <c r="CQ1023" i="1"/>
  <c r="CR1023" i="1"/>
  <c r="CM330" i="1"/>
  <c r="CN330" i="1"/>
  <c r="CO330" i="1"/>
  <c r="CP330" i="1"/>
  <c r="CQ330" i="1"/>
  <c r="CR330" i="1"/>
  <c r="CM331" i="1"/>
  <c r="CN331" i="1"/>
  <c r="CO331" i="1"/>
  <c r="CP331" i="1"/>
  <c r="CQ331" i="1"/>
  <c r="CR331" i="1"/>
  <c r="CM332" i="1"/>
  <c r="CN332" i="1"/>
  <c r="CO332" i="1"/>
  <c r="CP332" i="1"/>
  <c r="CQ332" i="1"/>
  <c r="CR332" i="1"/>
  <c r="CM333" i="1"/>
  <c r="CN333" i="1"/>
  <c r="CO333" i="1"/>
  <c r="CP333" i="1"/>
  <c r="CQ333" i="1"/>
  <c r="CR333" i="1"/>
  <c r="CM334" i="1"/>
  <c r="CN334" i="1"/>
  <c r="CO334" i="1"/>
  <c r="CP334" i="1"/>
  <c r="CQ334" i="1"/>
  <c r="CR334" i="1"/>
  <c r="CM335" i="1"/>
  <c r="CN335" i="1"/>
  <c r="CO335" i="1"/>
  <c r="CP335" i="1"/>
  <c r="CQ335" i="1"/>
  <c r="CR335" i="1"/>
  <c r="CM336" i="1"/>
  <c r="CN336" i="1"/>
  <c r="CO336" i="1"/>
  <c r="CP336" i="1"/>
  <c r="CQ336" i="1"/>
  <c r="CR336" i="1"/>
  <c r="CM337" i="1"/>
  <c r="CN337" i="1"/>
  <c r="CO337" i="1"/>
  <c r="CP337" i="1"/>
  <c r="CQ337" i="1"/>
  <c r="CR337" i="1"/>
  <c r="CM338" i="1"/>
  <c r="CN338" i="1"/>
  <c r="CO338" i="1"/>
  <c r="CP338" i="1"/>
  <c r="CQ338" i="1"/>
  <c r="CR338" i="1"/>
  <c r="CM339" i="1"/>
  <c r="CN339" i="1"/>
  <c r="CO339" i="1"/>
  <c r="CP339" i="1"/>
  <c r="CQ339" i="1"/>
  <c r="CR339" i="1"/>
  <c r="CM340" i="1"/>
  <c r="CN340" i="1"/>
  <c r="CO340" i="1"/>
  <c r="CP340" i="1"/>
  <c r="CQ340" i="1"/>
  <c r="CR340" i="1"/>
  <c r="CM341" i="1"/>
  <c r="CN341" i="1"/>
  <c r="CO341" i="1"/>
  <c r="CP341" i="1"/>
  <c r="CQ341" i="1"/>
  <c r="CR341" i="1"/>
  <c r="CM342" i="1"/>
  <c r="CN342" i="1"/>
  <c r="CO342" i="1"/>
  <c r="CP342" i="1"/>
  <c r="CQ342" i="1"/>
  <c r="CR342" i="1"/>
  <c r="CM343" i="1"/>
  <c r="CN343" i="1"/>
  <c r="CO343" i="1"/>
  <c r="CP343" i="1"/>
  <c r="CQ343" i="1"/>
  <c r="CR343" i="1"/>
  <c r="CM344" i="1"/>
  <c r="CN344" i="1"/>
  <c r="CO344" i="1"/>
  <c r="CP344" i="1"/>
  <c r="CQ344" i="1"/>
  <c r="CR344" i="1"/>
  <c r="CM345" i="1"/>
  <c r="CN345" i="1"/>
  <c r="CO345" i="1"/>
  <c r="CP345" i="1"/>
  <c r="CQ345" i="1"/>
  <c r="CR345" i="1"/>
  <c r="CM346" i="1"/>
  <c r="CN346" i="1"/>
  <c r="CO346" i="1"/>
  <c r="CP346" i="1"/>
  <c r="CQ346" i="1"/>
  <c r="CR346" i="1"/>
  <c r="CM347" i="1"/>
  <c r="CN347" i="1"/>
  <c r="CO347" i="1"/>
  <c r="CP347" i="1"/>
  <c r="CQ347" i="1"/>
  <c r="CR347" i="1"/>
  <c r="CM348" i="1"/>
  <c r="CN348" i="1"/>
  <c r="CO348" i="1"/>
  <c r="CP348" i="1"/>
  <c r="CQ348" i="1"/>
  <c r="CR348" i="1"/>
  <c r="CM349" i="1"/>
  <c r="CN349" i="1"/>
  <c r="CO349" i="1"/>
  <c r="CP349" i="1"/>
  <c r="CQ349" i="1"/>
  <c r="CR349" i="1"/>
  <c r="CM350" i="1"/>
  <c r="CN350" i="1"/>
  <c r="CO350" i="1"/>
  <c r="CP350" i="1"/>
  <c r="CQ350" i="1"/>
  <c r="CR350" i="1"/>
  <c r="CM351" i="1"/>
  <c r="CN351" i="1"/>
  <c r="CO351" i="1"/>
  <c r="CP351" i="1"/>
  <c r="CQ351" i="1"/>
  <c r="CR351" i="1"/>
  <c r="CM352" i="1"/>
  <c r="CN352" i="1"/>
  <c r="CO352" i="1"/>
  <c r="CP352" i="1"/>
  <c r="CQ352" i="1"/>
  <c r="CR352" i="1"/>
  <c r="CM353" i="1"/>
  <c r="CN353" i="1"/>
  <c r="CO353" i="1"/>
  <c r="CP353" i="1"/>
  <c r="CQ353" i="1"/>
  <c r="CR353" i="1"/>
  <c r="CM354" i="1"/>
  <c r="CN354" i="1"/>
  <c r="CO354" i="1"/>
  <c r="CP354" i="1"/>
  <c r="CQ354" i="1"/>
  <c r="CR354" i="1"/>
  <c r="CM355" i="1"/>
  <c r="CN355" i="1"/>
  <c r="CO355" i="1"/>
  <c r="CP355" i="1"/>
  <c r="CQ355" i="1"/>
  <c r="CR355" i="1"/>
  <c r="CM356" i="1"/>
  <c r="CN356" i="1"/>
  <c r="CO356" i="1"/>
  <c r="CP356" i="1"/>
  <c r="CQ356" i="1"/>
  <c r="CR356" i="1"/>
  <c r="CM357" i="1"/>
  <c r="CN357" i="1"/>
  <c r="CO357" i="1"/>
  <c r="CP357" i="1"/>
  <c r="CQ357" i="1"/>
  <c r="CR357" i="1"/>
  <c r="CM358" i="1"/>
  <c r="CN358" i="1"/>
  <c r="CO358" i="1"/>
  <c r="CP358" i="1"/>
  <c r="CQ358" i="1"/>
  <c r="CR358" i="1"/>
  <c r="CM359" i="1"/>
  <c r="CN359" i="1"/>
  <c r="CO359" i="1"/>
  <c r="CP359" i="1"/>
  <c r="CQ359" i="1"/>
  <c r="CR359" i="1"/>
  <c r="CM360" i="1"/>
  <c r="CN360" i="1"/>
  <c r="CO360" i="1"/>
  <c r="CP360" i="1"/>
  <c r="CQ360" i="1"/>
  <c r="CR360" i="1"/>
  <c r="CM361" i="1"/>
  <c r="CN361" i="1"/>
  <c r="CO361" i="1"/>
  <c r="CP361" i="1"/>
  <c r="CQ361" i="1"/>
  <c r="CR361" i="1"/>
  <c r="CM362" i="1"/>
  <c r="CN362" i="1"/>
  <c r="CO362" i="1"/>
  <c r="CP362" i="1"/>
  <c r="CQ362" i="1"/>
  <c r="CR362" i="1"/>
  <c r="CM363" i="1"/>
  <c r="CN363" i="1"/>
  <c r="CO363" i="1"/>
  <c r="CP363" i="1"/>
  <c r="CQ363" i="1"/>
  <c r="CR363" i="1"/>
  <c r="CM364" i="1"/>
  <c r="CN364" i="1"/>
  <c r="CO364" i="1"/>
  <c r="CP364" i="1"/>
  <c r="CQ364" i="1"/>
  <c r="CR364" i="1"/>
  <c r="CM365" i="1"/>
  <c r="CN365" i="1"/>
  <c r="CO365" i="1"/>
  <c r="CP365" i="1"/>
  <c r="CQ365" i="1"/>
  <c r="CR365" i="1"/>
  <c r="CM366" i="1"/>
  <c r="CN366" i="1"/>
  <c r="CO366" i="1"/>
  <c r="CP366" i="1"/>
  <c r="CQ366" i="1"/>
  <c r="CR366" i="1"/>
  <c r="CM367" i="1"/>
  <c r="CN367" i="1"/>
  <c r="CO367" i="1"/>
  <c r="CP367" i="1"/>
  <c r="CQ367" i="1"/>
  <c r="CR367" i="1"/>
  <c r="CM368" i="1"/>
  <c r="CN368" i="1"/>
  <c r="CO368" i="1"/>
  <c r="CP368" i="1"/>
  <c r="CQ368" i="1"/>
  <c r="CR368" i="1"/>
  <c r="CM369" i="1"/>
  <c r="CN369" i="1"/>
  <c r="CO369" i="1"/>
  <c r="CP369" i="1"/>
  <c r="CQ369" i="1"/>
  <c r="CR369" i="1"/>
  <c r="CM370" i="1"/>
  <c r="CN370" i="1"/>
  <c r="CO370" i="1"/>
  <c r="CP370" i="1"/>
  <c r="CQ370" i="1"/>
  <c r="CR370" i="1"/>
  <c r="CM371" i="1"/>
  <c r="CN371" i="1"/>
  <c r="CO371" i="1"/>
  <c r="CP371" i="1"/>
  <c r="CQ371" i="1"/>
  <c r="CR371" i="1"/>
  <c r="CM372" i="1"/>
  <c r="CN372" i="1"/>
  <c r="CO372" i="1"/>
  <c r="CP372" i="1"/>
  <c r="CQ372" i="1"/>
  <c r="CR372" i="1"/>
  <c r="CM161" i="1"/>
  <c r="CN161" i="1"/>
  <c r="CO161" i="1"/>
  <c r="CP161" i="1"/>
  <c r="CQ161" i="1"/>
  <c r="CR161" i="1"/>
  <c r="CM1066" i="1"/>
  <c r="CN1066" i="1"/>
  <c r="CO1066" i="1"/>
  <c r="CP1066" i="1"/>
  <c r="CQ1066" i="1"/>
  <c r="CR1066" i="1"/>
  <c r="CM1067" i="1"/>
  <c r="CN1067" i="1"/>
  <c r="CO1067" i="1"/>
  <c r="CP1067" i="1"/>
  <c r="CQ1067" i="1"/>
  <c r="CR1067" i="1"/>
  <c r="CM1068" i="1"/>
  <c r="CN1068" i="1"/>
  <c r="CO1068" i="1"/>
  <c r="CP1068" i="1"/>
  <c r="CQ1068" i="1"/>
  <c r="CR1068" i="1"/>
  <c r="CM1069" i="1"/>
  <c r="CN1069" i="1"/>
  <c r="CO1069" i="1"/>
  <c r="CP1069" i="1"/>
  <c r="CQ1069" i="1"/>
  <c r="CR1069" i="1"/>
  <c r="CM1070" i="1"/>
  <c r="CN1070" i="1"/>
  <c r="CO1070" i="1"/>
  <c r="CP1070" i="1"/>
  <c r="CQ1070" i="1"/>
  <c r="CR1070" i="1"/>
  <c r="CM1071" i="1"/>
  <c r="CN1071" i="1"/>
  <c r="CO1071" i="1"/>
  <c r="CP1071" i="1"/>
  <c r="CQ1071" i="1"/>
  <c r="CR1071" i="1"/>
  <c r="CM1072" i="1"/>
  <c r="CN1072" i="1"/>
  <c r="CO1072" i="1"/>
  <c r="CP1072" i="1"/>
  <c r="CQ1072" i="1"/>
  <c r="CR1072" i="1"/>
  <c r="CM1073" i="1"/>
  <c r="CN1073" i="1"/>
  <c r="CO1073" i="1"/>
  <c r="CP1073" i="1"/>
  <c r="CQ1073" i="1"/>
  <c r="CR1073" i="1"/>
  <c r="CM1074" i="1"/>
  <c r="CN1074" i="1"/>
  <c r="CO1074" i="1"/>
  <c r="CP1074" i="1"/>
  <c r="CQ1074" i="1"/>
  <c r="CR1074" i="1"/>
  <c r="CM1075" i="1"/>
  <c r="CN1075" i="1"/>
  <c r="CO1075" i="1"/>
  <c r="CP1075" i="1"/>
  <c r="CQ1075" i="1"/>
  <c r="CR1075" i="1"/>
  <c r="CM1076" i="1"/>
  <c r="CN1076" i="1"/>
  <c r="CO1076" i="1"/>
  <c r="CP1076" i="1"/>
  <c r="CQ1076" i="1"/>
  <c r="CR1076" i="1"/>
  <c r="CM1077" i="1"/>
  <c r="CN1077" i="1"/>
  <c r="CO1077" i="1"/>
  <c r="CP1077" i="1"/>
  <c r="CQ1077" i="1"/>
  <c r="CR1077" i="1"/>
  <c r="CM1078" i="1"/>
  <c r="CN1078" i="1"/>
  <c r="CO1078" i="1"/>
  <c r="CP1078" i="1"/>
  <c r="CQ1078" i="1"/>
  <c r="CR1078" i="1"/>
  <c r="CM1079" i="1"/>
  <c r="CN1079" i="1"/>
  <c r="CO1079" i="1"/>
  <c r="CP1079" i="1"/>
  <c r="CQ1079" i="1"/>
  <c r="CR1079" i="1"/>
  <c r="CM1080" i="1"/>
  <c r="CN1080" i="1"/>
  <c r="CO1080" i="1"/>
  <c r="CP1080" i="1"/>
  <c r="CQ1080" i="1"/>
  <c r="CR1080" i="1"/>
  <c r="CM1081" i="1"/>
  <c r="CN1081" i="1"/>
  <c r="CO1081" i="1"/>
  <c r="CP1081" i="1"/>
  <c r="CQ1081" i="1"/>
  <c r="CR1081" i="1"/>
  <c r="CM1082" i="1"/>
  <c r="CN1082" i="1"/>
  <c r="CO1082" i="1"/>
  <c r="CP1082" i="1"/>
  <c r="CQ1082" i="1"/>
  <c r="CR1082" i="1"/>
  <c r="CM1083" i="1"/>
  <c r="CN1083" i="1"/>
  <c r="CO1083" i="1"/>
  <c r="CP1083" i="1"/>
  <c r="CQ1083" i="1"/>
  <c r="CR1083" i="1"/>
  <c r="CM1084" i="1"/>
  <c r="CN1084" i="1"/>
  <c r="CO1084" i="1"/>
  <c r="CP1084" i="1"/>
  <c r="CQ1084" i="1"/>
  <c r="CR1084" i="1"/>
  <c r="CM373" i="1"/>
  <c r="CN373" i="1"/>
  <c r="CO373" i="1"/>
  <c r="CP373" i="1"/>
  <c r="CQ373" i="1"/>
  <c r="CR373" i="1"/>
  <c r="CM374" i="1"/>
  <c r="CN374" i="1"/>
  <c r="CO374" i="1"/>
  <c r="CP374" i="1"/>
  <c r="CQ374" i="1"/>
  <c r="CR374" i="1"/>
  <c r="CM375" i="1"/>
  <c r="CN375" i="1"/>
  <c r="CO375" i="1"/>
  <c r="CP375" i="1"/>
  <c r="CQ375" i="1"/>
  <c r="CR375" i="1"/>
  <c r="CM376" i="1"/>
  <c r="CN376" i="1"/>
  <c r="CO376" i="1"/>
  <c r="CP376" i="1"/>
  <c r="CQ376" i="1"/>
  <c r="CR376" i="1"/>
  <c r="CM377" i="1"/>
  <c r="CN377" i="1"/>
  <c r="CO377" i="1"/>
  <c r="CP377" i="1"/>
  <c r="CQ377" i="1"/>
  <c r="CR377" i="1"/>
  <c r="CM378" i="1"/>
  <c r="CN378" i="1"/>
  <c r="CO378" i="1"/>
  <c r="CP378" i="1"/>
  <c r="CQ378" i="1"/>
  <c r="CR378" i="1"/>
  <c r="CM379" i="1"/>
  <c r="CN379" i="1"/>
  <c r="CO379" i="1"/>
  <c r="CP379" i="1"/>
  <c r="CQ379" i="1"/>
  <c r="CR379" i="1"/>
  <c r="CM380" i="1"/>
  <c r="CN380" i="1"/>
  <c r="CO380" i="1"/>
  <c r="CP380" i="1"/>
  <c r="CQ380" i="1"/>
  <c r="CR380" i="1"/>
  <c r="CM381" i="1"/>
  <c r="CN381" i="1"/>
  <c r="CO381" i="1"/>
  <c r="CP381" i="1"/>
  <c r="CQ381" i="1"/>
  <c r="CR381" i="1"/>
  <c r="CM382" i="1"/>
  <c r="CN382" i="1"/>
  <c r="CO382" i="1"/>
  <c r="CP382" i="1"/>
  <c r="CQ382" i="1"/>
  <c r="CR382" i="1"/>
  <c r="CM383" i="1"/>
  <c r="CN383" i="1"/>
  <c r="CO383" i="1"/>
  <c r="CP383" i="1"/>
  <c r="CQ383" i="1"/>
  <c r="CR383" i="1"/>
  <c r="CM384" i="1"/>
  <c r="CN384" i="1"/>
  <c r="CO384" i="1"/>
  <c r="CP384" i="1"/>
  <c r="CQ384" i="1"/>
  <c r="CR384" i="1"/>
  <c r="CM385" i="1"/>
  <c r="CN385" i="1"/>
  <c r="CO385" i="1"/>
  <c r="CP385" i="1"/>
  <c r="CQ385" i="1"/>
  <c r="CR385" i="1"/>
  <c r="CM386" i="1"/>
  <c r="CN386" i="1"/>
  <c r="CO386" i="1"/>
  <c r="CP386" i="1"/>
  <c r="CQ386" i="1"/>
  <c r="CR386" i="1"/>
  <c r="CM387" i="1"/>
  <c r="CN387" i="1"/>
  <c r="CO387" i="1"/>
  <c r="CP387" i="1"/>
  <c r="CQ387" i="1"/>
  <c r="CR387" i="1"/>
  <c r="CM388" i="1"/>
  <c r="CN388" i="1"/>
  <c r="CO388" i="1"/>
  <c r="CP388" i="1"/>
  <c r="CQ388" i="1"/>
  <c r="CR388" i="1"/>
  <c r="CM389" i="1"/>
  <c r="CN389" i="1"/>
  <c r="CO389" i="1"/>
  <c r="CP389" i="1"/>
  <c r="CQ389" i="1"/>
  <c r="CR389" i="1"/>
  <c r="CM390" i="1"/>
  <c r="CN390" i="1"/>
  <c r="CO390" i="1"/>
  <c r="CP390" i="1"/>
  <c r="CQ390" i="1"/>
  <c r="CR390" i="1"/>
  <c r="CM391" i="1"/>
  <c r="CN391" i="1"/>
  <c r="CO391" i="1"/>
  <c r="CP391" i="1"/>
  <c r="CQ391" i="1"/>
  <c r="CR391" i="1"/>
  <c r="CM392" i="1"/>
  <c r="CN392" i="1"/>
  <c r="CO392" i="1"/>
  <c r="CP392" i="1"/>
  <c r="CQ392" i="1"/>
  <c r="CR392" i="1"/>
  <c r="CM393" i="1"/>
  <c r="CN393" i="1"/>
  <c r="CO393" i="1"/>
  <c r="CP393" i="1"/>
  <c r="CQ393" i="1"/>
  <c r="CR393" i="1"/>
  <c r="CM394" i="1"/>
  <c r="CN394" i="1"/>
  <c r="CO394" i="1"/>
  <c r="CP394" i="1"/>
  <c r="CQ394" i="1"/>
  <c r="CR394" i="1"/>
  <c r="CM395" i="1"/>
  <c r="CN395" i="1"/>
  <c r="CO395" i="1"/>
  <c r="CP395" i="1"/>
  <c r="CQ395" i="1"/>
  <c r="CR395" i="1"/>
  <c r="CM396" i="1"/>
  <c r="CN396" i="1"/>
  <c r="CO396" i="1"/>
  <c r="CP396" i="1"/>
  <c r="CQ396" i="1"/>
  <c r="CR396" i="1"/>
  <c r="CM397" i="1"/>
  <c r="CN397" i="1"/>
  <c r="CO397" i="1"/>
  <c r="CP397" i="1"/>
  <c r="CQ397" i="1"/>
  <c r="CR397" i="1"/>
  <c r="CM398" i="1"/>
  <c r="CN398" i="1"/>
  <c r="CO398" i="1"/>
  <c r="CP398" i="1"/>
  <c r="CQ398" i="1"/>
  <c r="CR398" i="1"/>
  <c r="CM399" i="1"/>
  <c r="CN399" i="1"/>
  <c r="CO399" i="1"/>
  <c r="CP399" i="1"/>
  <c r="CQ399" i="1"/>
  <c r="CR399" i="1"/>
  <c r="CM400" i="1"/>
  <c r="CN400" i="1"/>
  <c r="CO400" i="1"/>
  <c r="CP400" i="1"/>
  <c r="CQ400" i="1"/>
  <c r="CR400" i="1"/>
  <c r="CM401" i="1"/>
  <c r="CN401" i="1"/>
  <c r="CO401" i="1"/>
  <c r="CP401" i="1"/>
  <c r="CQ401" i="1"/>
  <c r="CR401" i="1"/>
  <c r="CM402" i="1"/>
  <c r="CN402" i="1"/>
  <c r="CO402" i="1"/>
  <c r="CP402" i="1"/>
  <c r="CQ402" i="1"/>
  <c r="CR402" i="1"/>
  <c r="CM403" i="1"/>
  <c r="CN403" i="1"/>
  <c r="CO403" i="1"/>
  <c r="CP403" i="1"/>
  <c r="CQ403" i="1"/>
  <c r="CR403" i="1"/>
  <c r="CM404" i="1"/>
  <c r="CN404" i="1"/>
  <c r="CO404" i="1"/>
  <c r="CP404" i="1"/>
  <c r="CQ404" i="1"/>
  <c r="CR404" i="1"/>
  <c r="CM405" i="1"/>
  <c r="CN405" i="1"/>
  <c r="CO405" i="1"/>
  <c r="CP405" i="1"/>
  <c r="CQ405" i="1"/>
  <c r="CR405" i="1"/>
  <c r="CM406" i="1"/>
  <c r="CN406" i="1"/>
  <c r="CO406" i="1"/>
  <c r="CP406" i="1"/>
  <c r="CQ406" i="1"/>
  <c r="CR406" i="1"/>
  <c r="CM407" i="1"/>
  <c r="CN407" i="1"/>
  <c r="CO407" i="1"/>
  <c r="CP407" i="1"/>
  <c r="CQ407" i="1"/>
  <c r="CR407" i="1"/>
  <c r="CM408" i="1"/>
  <c r="CN408" i="1"/>
  <c r="CO408" i="1"/>
  <c r="CP408" i="1"/>
  <c r="CQ408" i="1"/>
  <c r="CR408" i="1"/>
  <c r="CM409" i="1"/>
  <c r="CN409" i="1"/>
  <c r="CO409" i="1"/>
  <c r="CP409" i="1"/>
  <c r="CQ409" i="1"/>
  <c r="CR409" i="1"/>
  <c r="CM410" i="1"/>
  <c r="CN410" i="1"/>
  <c r="CO410" i="1"/>
  <c r="CP410" i="1"/>
  <c r="CQ410" i="1"/>
  <c r="CR410" i="1"/>
  <c r="CM411" i="1"/>
  <c r="CN411" i="1"/>
  <c r="CO411" i="1"/>
  <c r="CP411" i="1"/>
  <c r="CQ411" i="1"/>
  <c r="CR411" i="1"/>
  <c r="CM412" i="1"/>
  <c r="CN412" i="1"/>
  <c r="CO412" i="1"/>
  <c r="CP412" i="1"/>
  <c r="CQ412" i="1"/>
  <c r="CR412" i="1"/>
  <c r="CM413" i="1"/>
  <c r="CN413" i="1"/>
  <c r="CO413" i="1"/>
  <c r="CP413" i="1"/>
  <c r="CQ413" i="1"/>
  <c r="CR413" i="1"/>
  <c r="CM414" i="1"/>
  <c r="CN414" i="1"/>
  <c r="CO414" i="1"/>
  <c r="CP414" i="1"/>
  <c r="CQ414" i="1"/>
  <c r="CR414" i="1"/>
  <c r="CM415" i="1"/>
  <c r="CN415" i="1"/>
  <c r="CO415" i="1"/>
  <c r="CP415" i="1"/>
  <c r="CQ415" i="1"/>
  <c r="CR415" i="1"/>
  <c r="CM416" i="1"/>
  <c r="CN416" i="1"/>
  <c r="CO416" i="1"/>
  <c r="CP416" i="1"/>
  <c r="CQ416" i="1"/>
  <c r="CR416" i="1"/>
  <c r="CM417" i="1"/>
  <c r="CN417" i="1"/>
  <c r="CO417" i="1"/>
  <c r="CP417" i="1"/>
  <c r="CQ417" i="1"/>
  <c r="CR417" i="1"/>
  <c r="CM418" i="1"/>
  <c r="CN418" i="1"/>
  <c r="CO418" i="1"/>
  <c r="CP418" i="1"/>
  <c r="CQ418" i="1"/>
  <c r="CR418" i="1"/>
  <c r="CM419" i="1"/>
  <c r="CN419" i="1"/>
  <c r="CO419" i="1"/>
  <c r="CP419" i="1"/>
  <c r="CQ419" i="1"/>
  <c r="CR419" i="1"/>
  <c r="CM420" i="1"/>
  <c r="CN420" i="1"/>
  <c r="CO420" i="1"/>
  <c r="CP420" i="1"/>
  <c r="CQ420" i="1"/>
  <c r="CR420" i="1"/>
  <c r="CM421" i="1"/>
  <c r="CN421" i="1"/>
  <c r="CO421" i="1"/>
  <c r="CP421" i="1"/>
  <c r="CQ421" i="1"/>
  <c r="CR421" i="1"/>
  <c r="CM422" i="1"/>
  <c r="CN422" i="1"/>
  <c r="CO422" i="1"/>
  <c r="CP422" i="1"/>
  <c r="CQ422" i="1"/>
  <c r="CR422" i="1"/>
  <c r="CM423" i="1"/>
  <c r="CN423" i="1"/>
  <c r="CO423" i="1"/>
  <c r="CP423" i="1"/>
  <c r="CQ423" i="1"/>
  <c r="CR423" i="1"/>
  <c r="CM424" i="1"/>
  <c r="CN424" i="1"/>
  <c r="CO424" i="1"/>
  <c r="CP424" i="1"/>
  <c r="CQ424" i="1"/>
  <c r="CR424" i="1"/>
  <c r="CM425" i="1"/>
  <c r="CN425" i="1"/>
  <c r="CO425" i="1"/>
  <c r="CP425" i="1"/>
  <c r="CQ425" i="1"/>
  <c r="CR425" i="1"/>
  <c r="CM426" i="1"/>
  <c r="CN426" i="1"/>
  <c r="CO426" i="1"/>
  <c r="CP426" i="1"/>
  <c r="CQ426" i="1"/>
  <c r="CR426" i="1"/>
  <c r="CM427" i="1"/>
  <c r="CN427" i="1"/>
  <c r="CO427" i="1"/>
  <c r="CP427" i="1"/>
  <c r="CQ427" i="1"/>
  <c r="CR427" i="1"/>
  <c r="CM428" i="1"/>
  <c r="CN428" i="1"/>
  <c r="CO428" i="1"/>
  <c r="CP428" i="1"/>
  <c r="CQ428" i="1"/>
  <c r="CR428" i="1"/>
  <c r="CM429" i="1"/>
  <c r="CN429" i="1"/>
  <c r="CO429" i="1"/>
  <c r="CP429" i="1"/>
  <c r="CQ429" i="1"/>
  <c r="CR429" i="1"/>
  <c r="CM430" i="1"/>
  <c r="CN430" i="1"/>
  <c r="CO430" i="1"/>
  <c r="CP430" i="1"/>
  <c r="CQ430" i="1"/>
  <c r="CR430" i="1"/>
  <c r="CM431" i="1"/>
  <c r="CN431" i="1"/>
  <c r="CO431" i="1"/>
  <c r="CP431" i="1"/>
  <c r="CQ431" i="1"/>
  <c r="CR431" i="1"/>
  <c r="CM432" i="1"/>
  <c r="CN432" i="1"/>
  <c r="CO432" i="1"/>
  <c r="CP432" i="1"/>
  <c r="CQ432" i="1"/>
  <c r="CR432" i="1"/>
  <c r="CM433" i="1"/>
  <c r="CN433" i="1"/>
  <c r="CO433" i="1"/>
  <c r="CP433" i="1"/>
  <c r="CQ433" i="1"/>
  <c r="CR433" i="1"/>
  <c r="CM434" i="1"/>
  <c r="CN434" i="1"/>
  <c r="CO434" i="1"/>
  <c r="CP434" i="1"/>
  <c r="CQ434" i="1"/>
  <c r="CR434" i="1"/>
  <c r="CM435" i="1"/>
  <c r="CN435" i="1"/>
  <c r="CO435" i="1"/>
  <c r="CP435" i="1"/>
  <c r="CQ435" i="1"/>
  <c r="CR435" i="1"/>
  <c r="CM436" i="1"/>
  <c r="CN436" i="1"/>
  <c r="CO436" i="1"/>
  <c r="CP436" i="1"/>
  <c r="CQ436" i="1"/>
  <c r="CR436" i="1"/>
  <c r="CM437" i="1"/>
  <c r="CN437" i="1"/>
  <c r="CO437" i="1"/>
  <c r="CP437" i="1"/>
  <c r="CQ437" i="1"/>
  <c r="CR437" i="1"/>
  <c r="CM438" i="1"/>
  <c r="CN438" i="1"/>
  <c r="CO438" i="1"/>
  <c r="CP438" i="1"/>
  <c r="CQ438" i="1"/>
  <c r="CR438" i="1"/>
  <c r="CM439" i="1"/>
  <c r="CN439" i="1"/>
  <c r="CO439" i="1"/>
  <c r="CP439" i="1"/>
  <c r="CQ439" i="1"/>
  <c r="CR439" i="1"/>
  <c r="CM586" i="1"/>
  <c r="CN586" i="1"/>
  <c r="CO586" i="1"/>
  <c r="CP586" i="1"/>
  <c r="CQ586" i="1"/>
  <c r="CR586" i="1"/>
  <c r="CM587" i="1"/>
  <c r="CN587" i="1"/>
  <c r="CO587" i="1"/>
  <c r="CP587" i="1"/>
  <c r="CQ587" i="1"/>
  <c r="CR587" i="1"/>
  <c r="CM588" i="1"/>
  <c r="CN588" i="1"/>
  <c r="CO588" i="1"/>
  <c r="CP588" i="1"/>
  <c r="CQ588" i="1"/>
  <c r="CR588" i="1"/>
  <c r="CM589" i="1"/>
  <c r="CN589" i="1"/>
  <c r="CO589" i="1"/>
  <c r="CP589" i="1"/>
  <c r="CQ589" i="1"/>
  <c r="CR589" i="1"/>
  <c r="CM590" i="1"/>
  <c r="CN590" i="1"/>
  <c r="CO590" i="1"/>
  <c r="CP590" i="1"/>
  <c r="CQ590" i="1"/>
  <c r="CR590" i="1"/>
  <c r="CM591" i="1"/>
  <c r="CN591" i="1"/>
  <c r="CO591" i="1"/>
  <c r="CP591" i="1"/>
  <c r="CQ591" i="1"/>
  <c r="CR591" i="1"/>
  <c r="CM592" i="1"/>
  <c r="CN592" i="1"/>
  <c r="CO592" i="1"/>
  <c r="CP592" i="1"/>
  <c r="CQ592" i="1"/>
  <c r="CR592" i="1"/>
  <c r="CM593" i="1"/>
  <c r="CN593" i="1"/>
  <c r="CO593" i="1"/>
  <c r="CP593" i="1"/>
  <c r="CQ593" i="1"/>
  <c r="CR593" i="1"/>
  <c r="CM594" i="1"/>
  <c r="CN594" i="1"/>
  <c r="CO594" i="1"/>
  <c r="CP594" i="1"/>
  <c r="CQ594" i="1"/>
  <c r="CR594" i="1"/>
  <c r="CM595" i="1"/>
  <c r="CN595" i="1"/>
  <c r="CO595" i="1"/>
  <c r="CP595" i="1"/>
  <c r="CQ595" i="1"/>
  <c r="CR595" i="1"/>
  <c r="CM596" i="1"/>
  <c r="CN596" i="1"/>
  <c r="CO596" i="1"/>
  <c r="CP596" i="1"/>
  <c r="CQ596" i="1"/>
  <c r="CR596" i="1"/>
  <c r="CM597" i="1"/>
  <c r="CN597" i="1"/>
  <c r="CO597" i="1"/>
  <c r="CP597" i="1"/>
  <c r="CQ597" i="1"/>
  <c r="CR597" i="1"/>
  <c r="CM598" i="1"/>
  <c r="CN598" i="1"/>
  <c r="CO598" i="1"/>
  <c r="CP598" i="1"/>
  <c r="CQ598" i="1"/>
  <c r="CR598" i="1"/>
  <c r="CM599" i="1"/>
  <c r="CN599" i="1"/>
  <c r="CO599" i="1"/>
  <c r="CP599" i="1"/>
  <c r="CQ599" i="1"/>
  <c r="CR599" i="1"/>
  <c r="CM600" i="1"/>
  <c r="CN600" i="1"/>
  <c r="CO600" i="1"/>
  <c r="CP600" i="1"/>
  <c r="CQ600" i="1"/>
  <c r="CR600" i="1"/>
  <c r="CM601" i="1"/>
  <c r="CN601" i="1"/>
  <c r="CO601" i="1"/>
  <c r="CP601" i="1"/>
  <c r="CQ601" i="1"/>
  <c r="CR601" i="1"/>
  <c r="CM602" i="1"/>
  <c r="CN602" i="1"/>
  <c r="CO602" i="1"/>
  <c r="CP602" i="1"/>
  <c r="CQ602" i="1"/>
  <c r="CR602" i="1"/>
  <c r="CM603" i="1"/>
  <c r="CN603" i="1"/>
  <c r="CO603" i="1"/>
  <c r="CP603" i="1"/>
  <c r="CQ603" i="1"/>
  <c r="CR603" i="1"/>
  <c r="CM604" i="1"/>
  <c r="CN604" i="1"/>
  <c r="CO604" i="1"/>
  <c r="CP604" i="1"/>
  <c r="CQ604" i="1"/>
  <c r="CR604" i="1"/>
  <c r="CM605" i="1"/>
  <c r="CN605" i="1"/>
  <c r="CO605" i="1"/>
  <c r="CP605" i="1"/>
  <c r="CQ605" i="1"/>
  <c r="CR605" i="1"/>
  <c r="CM606" i="1"/>
  <c r="CN606" i="1"/>
  <c r="CO606" i="1"/>
  <c r="CP606" i="1"/>
  <c r="CQ606" i="1"/>
  <c r="CR606" i="1"/>
  <c r="CM607" i="1"/>
  <c r="CN607" i="1"/>
  <c r="CO607" i="1"/>
  <c r="CP607" i="1"/>
  <c r="CQ607" i="1"/>
  <c r="CR607" i="1"/>
  <c r="CM608" i="1"/>
  <c r="CN608" i="1"/>
  <c r="CO608" i="1"/>
  <c r="CP608" i="1"/>
  <c r="CQ608" i="1"/>
  <c r="CR608" i="1"/>
  <c r="CM609" i="1"/>
  <c r="CN609" i="1"/>
  <c r="CO609" i="1"/>
  <c r="CP609" i="1"/>
  <c r="CQ609" i="1"/>
  <c r="CR609" i="1"/>
  <c r="CM610" i="1"/>
  <c r="CN610" i="1"/>
  <c r="CO610" i="1"/>
  <c r="CP610" i="1"/>
  <c r="CQ610" i="1"/>
  <c r="CR610" i="1"/>
  <c r="CM611" i="1"/>
  <c r="CN611" i="1"/>
  <c r="CO611" i="1"/>
  <c r="CP611" i="1"/>
  <c r="CQ611" i="1"/>
  <c r="CR611" i="1"/>
  <c r="CM612" i="1"/>
  <c r="CN612" i="1"/>
  <c r="CO612" i="1"/>
  <c r="CP612" i="1"/>
  <c r="CQ612" i="1"/>
  <c r="CR612" i="1"/>
  <c r="CM613" i="1"/>
  <c r="CN613" i="1"/>
  <c r="CO613" i="1"/>
  <c r="CP613" i="1"/>
  <c r="CQ613" i="1"/>
  <c r="CR613" i="1"/>
  <c r="CM614" i="1"/>
  <c r="CN614" i="1"/>
  <c r="CO614" i="1"/>
  <c r="CP614" i="1"/>
  <c r="CQ614" i="1"/>
  <c r="CR614" i="1"/>
  <c r="CM615" i="1"/>
  <c r="CN615" i="1"/>
  <c r="CO615" i="1"/>
  <c r="CP615" i="1"/>
  <c r="CQ615" i="1"/>
  <c r="CR615" i="1"/>
  <c r="CM440" i="1"/>
  <c r="CN440" i="1"/>
  <c r="CO440" i="1"/>
  <c r="CP440" i="1"/>
  <c r="CQ440" i="1"/>
  <c r="CR440" i="1"/>
  <c r="CM441" i="1"/>
  <c r="CN441" i="1"/>
  <c r="CO441" i="1"/>
  <c r="CP441" i="1"/>
  <c r="CQ441" i="1"/>
  <c r="CR441" i="1"/>
  <c r="CM442" i="1"/>
  <c r="CN442" i="1"/>
  <c r="CO442" i="1"/>
  <c r="CP442" i="1"/>
  <c r="CQ442" i="1"/>
  <c r="CR442" i="1"/>
  <c r="CM443" i="1"/>
  <c r="CN443" i="1"/>
  <c r="CO443" i="1"/>
  <c r="CP443" i="1"/>
  <c r="CQ443" i="1"/>
  <c r="CR443" i="1"/>
  <c r="CM444" i="1"/>
  <c r="CN444" i="1"/>
  <c r="CO444" i="1"/>
  <c r="CP444" i="1"/>
  <c r="CQ444" i="1"/>
  <c r="CR444" i="1"/>
  <c r="CM445" i="1"/>
  <c r="CN445" i="1"/>
  <c r="CO445" i="1"/>
  <c r="CP445" i="1"/>
  <c r="CQ445" i="1"/>
  <c r="CR445" i="1"/>
  <c r="CM446" i="1"/>
  <c r="CN446" i="1"/>
  <c r="CO446" i="1"/>
  <c r="CP446" i="1"/>
  <c r="CQ446" i="1"/>
  <c r="CR446" i="1"/>
  <c r="CM447" i="1"/>
  <c r="CN447" i="1"/>
  <c r="CO447" i="1"/>
  <c r="CP447" i="1"/>
  <c r="CQ447" i="1"/>
  <c r="CR447" i="1"/>
  <c r="CM448" i="1"/>
  <c r="CN448" i="1"/>
  <c r="CO448" i="1"/>
  <c r="CP448" i="1"/>
  <c r="CQ448" i="1"/>
  <c r="CR448" i="1"/>
  <c r="CM449" i="1"/>
  <c r="CN449" i="1"/>
  <c r="CO449" i="1"/>
  <c r="CP449" i="1"/>
  <c r="CQ449" i="1"/>
  <c r="CR449" i="1"/>
  <c r="CM450" i="1"/>
  <c r="CN450" i="1"/>
  <c r="CO450" i="1"/>
  <c r="CP450" i="1"/>
  <c r="CQ450" i="1"/>
  <c r="CR450" i="1"/>
  <c r="CM451" i="1"/>
  <c r="CN451" i="1"/>
  <c r="CO451" i="1"/>
  <c r="CP451" i="1"/>
  <c r="CQ451" i="1"/>
  <c r="CR451" i="1"/>
  <c r="CM452" i="1"/>
  <c r="CN452" i="1"/>
  <c r="CO452" i="1"/>
  <c r="CP452" i="1"/>
  <c r="CQ452" i="1"/>
  <c r="CR452" i="1"/>
  <c r="CM453" i="1"/>
  <c r="CN453" i="1"/>
  <c r="CO453" i="1"/>
  <c r="CP453" i="1"/>
  <c r="CQ453" i="1"/>
  <c r="CR453" i="1"/>
  <c r="CM454" i="1"/>
  <c r="CN454" i="1"/>
  <c r="CO454" i="1"/>
  <c r="CP454" i="1"/>
  <c r="CQ454" i="1"/>
  <c r="CR454" i="1"/>
  <c r="CM455" i="1"/>
  <c r="CN455" i="1"/>
  <c r="CO455" i="1"/>
  <c r="CP455" i="1"/>
  <c r="CQ455" i="1"/>
  <c r="CR455" i="1"/>
  <c r="CM456" i="1"/>
  <c r="CN456" i="1"/>
  <c r="CO456" i="1"/>
  <c r="CP456" i="1"/>
  <c r="CQ456" i="1"/>
  <c r="CR456" i="1"/>
  <c r="CM457" i="1"/>
  <c r="CN457" i="1"/>
  <c r="CO457" i="1"/>
  <c r="CP457" i="1"/>
  <c r="CQ457" i="1"/>
  <c r="CR457" i="1"/>
  <c r="CM458" i="1"/>
  <c r="CN458" i="1"/>
  <c r="CO458" i="1"/>
  <c r="CP458" i="1"/>
  <c r="CQ458" i="1"/>
  <c r="CR458" i="1"/>
  <c r="CM459" i="1"/>
  <c r="CN459" i="1"/>
  <c r="CO459" i="1"/>
  <c r="CP459" i="1"/>
  <c r="CQ459" i="1"/>
  <c r="CR459" i="1"/>
  <c r="CM460" i="1"/>
  <c r="CN460" i="1"/>
  <c r="CO460" i="1"/>
  <c r="CP460" i="1"/>
  <c r="CQ460" i="1"/>
  <c r="CR460" i="1"/>
  <c r="CM461" i="1"/>
  <c r="CN461" i="1"/>
  <c r="CO461" i="1"/>
  <c r="CP461" i="1"/>
  <c r="CQ461" i="1"/>
  <c r="CR461" i="1"/>
  <c r="CM462" i="1"/>
  <c r="CN462" i="1"/>
  <c r="CO462" i="1"/>
  <c r="CP462" i="1"/>
  <c r="CQ462" i="1"/>
  <c r="CR462" i="1"/>
  <c r="CM463" i="1"/>
  <c r="CN463" i="1"/>
  <c r="CO463" i="1"/>
  <c r="CP463" i="1"/>
  <c r="CQ463" i="1"/>
  <c r="CR463" i="1"/>
  <c r="CM464" i="1"/>
  <c r="CN464" i="1"/>
  <c r="CO464" i="1"/>
  <c r="CP464" i="1"/>
  <c r="CQ464" i="1"/>
  <c r="CR464" i="1"/>
  <c r="CM465" i="1"/>
  <c r="CN465" i="1"/>
  <c r="CO465" i="1"/>
  <c r="CP465" i="1"/>
  <c r="CQ465" i="1"/>
  <c r="CR465" i="1"/>
  <c r="CM466" i="1"/>
  <c r="CN466" i="1"/>
  <c r="CO466" i="1"/>
  <c r="CP466" i="1"/>
  <c r="CQ466" i="1"/>
  <c r="CR466" i="1"/>
  <c r="CM467" i="1"/>
  <c r="CN467" i="1"/>
  <c r="CO467" i="1"/>
  <c r="CP467" i="1"/>
  <c r="CQ467" i="1"/>
  <c r="CR467" i="1"/>
  <c r="CM468" i="1"/>
  <c r="CN468" i="1"/>
  <c r="CO468" i="1"/>
  <c r="CP468" i="1"/>
  <c r="CQ468" i="1"/>
  <c r="CR468" i="1"/>
  <c r="CM469" i="1"/>
  <c r="CN469" i="1"/>
  <c r="CO469" i="1"/>
  <c r="CP469" i="1"/>
  <c r="CQ469" i="1"/>
  <c r="CR469" i="1"/>
  <c r="CM470" i="1"/>
  <c r="CN470" i="1"/>
  <c r="CO470" i="1"/>
  <c r="CP470" i="1"/>
  <c r="CQ470" i="1"/>
  <c r="CR470" i="1"/>
  <c r="CM471" i="1"/>
  <c r="CN471" i="1"/>
  <c r="CO471" i="1"/>
  <c r="CP471" i="1"/>
  <c r="CQ471" i="1"/>
  <c r="CR471" i="1"/>
  <c r="CM472" i="1"/>
  <c r="CN472" i="1"/>
  <c r="CO472" i="1"/>
  <c r="CP472" i="1"/>
  <c r="CQ472" i="1"/>
  <c r="CR472" i="1"/>
  <c r="CM473" i="1"/>
  <c r="CN473" i="1"/>
  <c r="CO473" i="1"/>
  <c r="CP473" i="1"/>
  <c r="CQ473" i="1"/>
  <c r="CR473" i="1"/>
  <c r="CM474" i="1"/>
  <c r="CN474" i="1"/>
  <c r="CO474" i="1"/>
  <c r="CP474" i="1"/>
  <c r="CQ474" i="1"/>
  <c r="CR474" i="1"/>
  <c r="CM475" i="1"/>
  <c r="CN475" i="1"/>
  <c r="CO475" i="1"/>
  <c r="CP475" i="1"/>
  <c r="CQ475" i="1"/>
  <c r="CR475" i="1"/>
  <c r="CM476" i="1"/>
  <c r="CN476" i="1"/>
  <c r="CO476" i="1"/>
  <c r="CP476" i="1"/>
  <c r="CQ476" i="1"/>
  <c r="CR476" i="1"/>
  <c r="CM477" i="1"/>
  <c r="CN477" i="1"/>
  <c r="CO477" i="1"/>
  <c r="CP477" i="1"/>
  <c r="CQ477" i="1"/>
  <c r="CR477" i="1"/>
  <c r="CM478" i="1"/>
  <c r="CN478" i="1"/>
  <c r="CO478" i="1"/>
  <c r="CP478" i="1"/>
  <c r="CQ478" i="1"/>
  <c r="CR478" i="1"/>
  <c r="CM479" i="1"/>
  <c r="CN479" i="1"/>
  <c r="CO479" i="1"/>
  <c r="CP479" i="1"/>
  <c r="CQ479" i="1"/>
  <c r="CR479" i="1"/>
  <c r="CM480" i="1"/>
  <c r="CN480" i="1"/>
  <c r="CO480" i="1"/>
  <c r="CP480" i="1"/>
  <c r="CQ480" i="1"/>
  <c r="CR480" i="1"/>
  <c r="CM481" i="1"/>
  <c r="CN481" i="1"/>
  <c r="CO481" i="1"/>
  <c r="CP481" i="1"/>
  <c r="CQ481" i="1"/>
  <c r="CR481" i="1"/>
  <c r="CM482" i="1"/>
  <c r="CN482" i="1"/>
  <c r="CO482" i="1"/>
  <c r="CP482" i="1"/>
  <c r="CQ482" i="1"/>
  <c r="CR482" i="1"/>
  <c r="CM483" i="1"/>
  <c r="CN483" i="1"/>
  <c r="CO483" i="1"/>
  <c r="CP483" i="1"/>
  <c r="CQ483" i="1"/>
  <c r="CR483" i="1"/>
  <c r="CM484" i="1"/>
  <c r="CN484" i="1"/>
  <c r="CO484" i="1"/>
  <c r="CP484" i="1"/>
  <c r="CQ484" i="1"/>
  <c r="CR484" i="1"/>
  <c r="CM485" i="1"/>
  <c r="CN485" i="1"/>
  <c r="CO485" i="1"/>
  <c r="CP485" i="1"/>
  <c r="CQ485" i="1"/>
  <c r="CR485" i="1"/>
  <c r="CM486" i="1"/>
  <c r="CN486" i="1"/>
  <c r="CO486" i="1"/>
  <c r="CP486" i="1"/>
  <c r="CQ486" i="1"/>
  <c r="CR486" i="1"/>
  <c r="CM487" i="1"/>
  <c r="CN487" i="1"/>
  <c r="CO487" i="1"/>
  <c r="CP487" i="1"/>
  <c r="CQ487" i="1"/>
  <c r="CR487" i="1"/>
  <c r="CM488" i="1"/>
  <c r="CN488" i="1"/>
  <c r="CO488" i="1"/>
  <c r="CP488" i="1"/>
  <c r="CQ488" i="1"/>
  <c r="CR488" i="1"/>
  <c r="CM489" i="1"/>
  <c r="CN489" i="1"/>
  <c r="CO489" i="1"/>
  <c r="CP489" i="1"/>
  <c r="CQ489" i="1"/>
  <c r="CR489" i="1"/>
  <c r="CM490" i="1"/>
  <c r="CN490" i="1"/>
  <c r="CO490" i="1"/>
  <c r="CP490" i="1"/>
  <c r="CQ490" i="1"/>
  <c r="CR490" i="1"/>
  <c r="CM491" i="1"/>
  <c r="CN491" i="1"/>
  <c r="CO491" i="1"/>
  <c r="CP491" i="1"/>
  <c r="CQ491" i="1"/>
  <c r="CR491" i="1"/>
  <c r="CM492" i="1"/>
  <c r="CN492" i="1"/>
  <c r="CO492" i="1"/>
  <c r="CP492" i="1"/>
  <c r="CQ492" i="1"/>
  <c r="CR492" i="1"/>
  <c r="CM493" i="1"/>
  <c r="CN493" i="1"/>
  <c r="CO493" i="1"/>
  <c r="CP493" i="1"/>
  <c r="CQ493" i="1"/>
  <c r="CR493" i="1"/>
  <c r="CM494" i="1"/>
  <c r="CN494" i="1"/>
  <c r="CO494" i="1"/>
  <c r="CP494" i="1"/>
  <c r="CQ494" i="1"/>
  <c r="CR494" i="1"/>
  <c r="CM495" i="1"/>
  <c r="CN495" i="1"/>
  <c r="CO495" i="1"/>
  <c r="CP495" i="1"/>
  <c r="CQ495" i="1"/>
  <c r="CR495" i="1"/>
  <c r="CM496" i="1"/>
  <c r="CN496" i="1"/>
  <c r="CO496" i="1"/>
  <c r="CP496" i="1"/>
  <c r="CQ496" i="1"/>
  <c r="CR496" i="1"/>
  <c r="CM497" i="1"/>
  <c r="CN497" i="1"/>
  <c r="CO497" i="1"/>
  <c r="CP497" i="1"/>
  <c r="CQ497" i="1"/>
  <c r="CR497" i="1"/>
  <c r="CM498" i="1"/>
  <c r="CN498" i="1"/>
  <c r="CO498" i="1"/>
  <c r="CP498" i="1"/>
  <c r="CQ498" i="1"/>
  <c r="CR498" i="1"/>
  <c r="CM499" i="1"/>
  <c r="CN499" i="1"/>
  <c r="CO499" i="1"/>
  <c r="CP499" i="1"/>
  <c r="CQ499" i="1"/>
  <c r="CR499" i="1"/>
  <c r="CM500" i="1"/>
  <c r="CN500" i="1"/>
  <c r="CO500" i="1"/>
  <c r="CP500" i="1"/>
  <c r="CQ500" i="1"/>
  <c r="CR500" i="1"/>
  <c r="CM501" i="1"/>
  <c r="CN501" i="1"/>
  <c r="CO501" i="1"/>
  <c r="CP501" i="1"/>
  <c r="CQ501" i="1"/>
  <c r="CR501" i="1"/>
  <c r="CM502" i="1"/>
  <c r="CN502" i="1"/>
  <c r="CO502" i="1"/>
  <c r="CP502" i="1"/>
  <c r="CQ502" i="1"/>
  <c r="CR502" i="1"/>
  <c r="CM503" i="1"/>
  <c r="CN503" i="1"/>
  <c r="CO503" i="1"/>
  <c r="CP503" i="1"/>
  <c r="CQ503" i="1"/>
  <c r="CR503" i="1"/>
  <c r="CM504" i="1"/>
  <c r="CN504" i="1"/>
  <c r="CO504" i="1"/>
  <c r="CP504" i="1"/>
  <c r="CQ504" i="1"/>
  <c r="CR504" i="1"/>
  <c r="CM505" i="1"/>
  <c r="CN505" i="1"/>
  <c r="CO505" i="1"/>
  <c r="CP505" i="1"/>
  <c r="CQ505" i="1"/>
  <c r="CR505" i="1"/>
  <c r="CM506" i="1"/>
  <c r="CN506" i="1"/>
  <c r="CO506" i="1"/>
  <c r="CP506" i="1"/>
  <c r="CQ506" i="1"/>
  <c r="CR506" i="1"/>
  <c r="CM507" i="1"/>
  <c r="CN507" i="1"/>
  <c r="CO507" i="1"/>
  <c r="CP507" i="1"/>
  <c r="CQ507" i="1"/>
  <c r="CR507" i="1"/>
  <c r="CM508" i="1"/>
  <c r="CN508" i="1"/>
  <c r="CO508" i="1"/>
  <c r="CP508" i="1"/>
  <c r="CQ508" i="1"/>
  <c r="CR508" i="1"/>
  <c r="CM509" i="1"/>
  <c r="CN509" i="1"/>
  <c r="CO509" i="1"/>
  <c r="CP509" i="1"/>
  <c r="CQ509" i="1"/>
  <c r="CR509" i="1"/>
  <c r="CM510" i="1"/>
  <c r="CN510" i="1"/>
  <c r="CO510" i="1"/>
  <c r="CP510" i="1"/>
  <c r="CQ510" i="1"/>
  <c r="CR510" i="1"/>
  <c r="CM511" i="1"/>
  <c r="CN511" i="1"/>
  <c r="CO511" i="1"/>
  <c r="CP511" i="1"/>
  <c r="CQ511" i="1"/>
  <c r="CR511" i="1"/>
  <c r="CM512" i="1"/>
  <c r="CN512" i="1"/>
  <c r="CO512" i="1"/>
  <c r="CP512" i="1"/>
  <c r="CQ512" i="1"/>
  <c r="CR512" i="1"/>
  <c r="CM513" i="1"/>
  <c r="CN513" i="1"/>
  <c r="CO513" i="1"/>
  <c r="CP513" i="1"/>
  <c r="CQ513" i="1"/>
  <c r="CR513" i="1"/>
  <c r="CM514" i="1"/>
  <c r="CN514" i="1"/>
  <c r="CO514" i="1"/>
  <c r="CP514" i="1"/>
  <c r="CQ514" i="1"/>
  <c r="CR514" i="1"/>
  <c r="CM515" i="1"/>
  <c r="CN515" i="1"/>
  <c r="CO515" i="1"/>
  <c r="CP515" i="1"/>
  <c r="CQ515" i="1"/>
  <c r="CR515" i="1"/>
  <c r="CM516" i="1"/>
  <c r="CN516" i="1"/>
  <c r="CO516" i="1"/>
  <c r="CP516" i="1"/>
  <c r="CQ516" i="1"/>
  <c r="CR516" i="1"/>
  <c r="CM517" i="1"/>
  <c r="CN517" i="1"/>
  <c r="CO517" i="1"/>
  <c r="CP517" i="1"/>
  <c r="CQ517" i="1"/>
  <c r="CR517" i="1"/>
  <c r="CM518" i="1"/>
  <c r="CN518" i="1"/>
  <c r="CO518" i="1"/>
  <c r="CP518" i="1"/>
  <c r="CQ518" i="1"/>
  <c r="CR518" i="1"/>
  <c r="CM519" i="1"/>
  <c r="CN519" i="1"/>
  <c r="CO519" i="1"/>
  <c r="CP519" i="1"/>
  <c r="CQ519" i="1"/>
  <c r="CR519" i="1"/>
  <c r="CM520" i="1"/>
  <c r="CN520" i="1"/>
  <c r="CO520" i="1"/>
  <c r="CP520" i="1"/>
  <c r="CQ520" i="1"/>
  <c r="CR520" i="1"/>
  <c r="CM521" i="1"/>
  <c r="CN521" i="1"/>
  <c r="CO521" i="1"/>
  <c r="CP521" i="1"/>
  <c r="CQ521" i="1"/>
  <c r="CR521" i="1"/>
  <c r="CM522" i="1"/>
  <c r="CN522" i="1"/>
  <c r="CO522" i="1"/>
  <c r="CP522" i="1"/>
  <c r="CQ522" i="1"/>
  <c r="CR522" i="1"/>
  <c r="CM523" i="1"/>
  <c r="CN523" i="1"/>
  <c r="CO523" i="1"/>
  <c r="CP523" i="1"/>
  <c r="CQ523" i="1"/>
  <c r="CR523" i="1"/>
  <c r="CM524" i="1"/>
  <c r="CN524" i="1"/>
  <c r="CO524" i="1"/>
  <c r="CP524" i="1"/>
  <c r="CQ524" i="1"/>
  <c r="CR524" i="1"/>
  <c r="CM525" i="1"/>
  <c r="CN525" i="1"/>
  <c r="CO525" i="1"/>
  <c r="CP525" i="1"/>
  <c r="CQ525" i="1"/>
  <c r="CR525" i="1"/>
  <c r="CM526" i="1"/>
  <c r="CN526" i="1"/>
  <c r="CO526" i="1"/>
  <c r="CP526" i="1"/>
  <c r="CQ526" i="1"/>
  <c r="CR526" i="1"/>
  <c r="CM527" i="1"/>
  <c r="CN527" i="1"/>
  <c r="CO527" i="1"/>
  <c r="CP527" i="1"/>
  <c r="CQ527" i="1"/>
  <c r="CR527" i="1"/>
  <c r="CM528" i="1"/>
  <c r="CN528" i="1"/>
  <c r="CO528" i="1"/>
  <c r="CP528" i="1"/>
  <c r="CQ528" i="1"/>
  <c r="CR528" i="1"/>
  <c r="CM529" i="1"/>
  <c r="CN529" i="1"/>
  <c r="CO529" i="1"/>
  <c r="CP529" i="1"/>
  <c r="CQ529" i="1"/>
  <c r="CR529" i="1"/>
  <c r="CM530" i="1"/>
  <c r="CN530" i="1"/>
  <c r="CO530" i="1"/>
  <c r="CP530" i="1"/>
  <c r="CQ530" i="1"/>
  <c r="CR530" i="1"/>
  <c r="CM531" i="1"/>
  <c r="CN531" i="1"/>
  <c r="CO531" i="1"/>
  <c r="CP531" i="1"/>
  <c r="CQ531" i="1"/>
  <c r="CR531" i="1"/>
  <c r="CM532" i="1"/>
  <c r="CN532" i="1"/>
  <c r="CO532" i="1"/>
  <c r="CP532" i="1"/>
  <c r="CQ532" i="1"/>
  <c r="CR532" i="1"/>
  <c r="CM533" i="1"/>
  <c r="CN533" i="1"/>
  <c r="CO533" i="1"/>
  <c r="CP533" i="1"/>
  <c r="CQ533" i="1"/>
  <c r="CR533" i="1"/>
  <c r="CM534" i="1"/>
  <c r="CN534" i="1"/>
  <c r="CO534" i="1"/>
  <c r="CP534" i="1"/>
  <c r="CQ534" i="1"/>
  <c r="CR534" i="1"/>
  <c r="CM535" i="1"/>
  <c r="CN535" i="1"/>
  <c r="CO535" i="1"/>
  <c r="CP535" i="1"/>
  <c r="CQ535" i="1"/>
  <c r="CR535" i="1"/>
  <c r="CM536" i="1"/>
  <c r="CN536" i="1"/>
  <c r="CO536" i="1"/>
  <c r="CP536" i="1"/>
  <c r="CQ536" i="1"/>
  <c r="CR536" i="1"/>
  <c r="CM537" i="1"/>
  <c r="CN537" i="1"/>
  <c r="CO537" i="1"/>
  <c r="CP537" i="1"/>
  <c r="CQ537" i="1"/>
  <c r="CR537" i="1"/>
  <c r="CM538" i="1"/>
  <c r="CN538" i="1"/>
  <c r="CO538" i="1"/>
  <c r="CP538" i="1"/>
  <c r="CQ538" i="1"/>
  <c r="CR538" i="1"/>
  <c r="CM539" i="1"/>
  <c r="CN539" i="1"/>
  <c r="CO539" i="1"/>
  <c r="CP539" i="1"/>
  <c r="CQ539" i="1"/>
  <c r="CR539" i="1"/>
  <c r="CM540" i="1"/>
  <c r="CN540" i="1"/>
  <c r="CO540" i="1"/>
  <c r="CP540" i="1"/>
  <c r="CQ540" i="1"/>
  <c r="CR540" i="1"/>
  <c r="CM541" i="1"/>
  <c r="CN541" i="1"/>
  <c r="CO541" i="1"/>
  <c r="CP541" i="1"/>
  <c r="CQ541" i="1"/>
  <c r="CR541" i="1"/>
  <c r="CM542" i="1"/>
  <c r="CN542" i="1"/>
  <c r="CO542" i="1"/>
  <c r="CP542" i="1"/>
  <c r="CQ542" i="1"/>
  <c r="CR542" i="1"/>
  <c r="CM543" i="1"/>
  <c r="CN543" i="1"/>
  <c r="CO543" i="1"/>
  <c r="CP543" i="1"/>
  <c r="CQ543" i="1"/>
  <c r="CR543" i="1"/>
  <c r="CM544" i="1"/>
  <c r="CN544" i="1"/>
  <c r="CO544" i="1"/>
  <c r="CP544" i="1"/>
  <c r="CQ544" i="1"/>
  <c r="CR544" i="1"/>
  <c r="CM545" i="1"/>
  <c r="CN545" i="1"/>
  <c r="CO545" i="1"/>
  <c r="CP545" i="1"/>
  <c r="CQ545" i="1"/>
  <c r="CR545" i="1"/>
  <c r="CM546" i="1"/>
  <c r="CN546" i="1"/>
  <c r="CO546" i="1"/>
  <c r="CP546" i="1"/>
  <c r="CQ546" i="1"/>
  <c r="CR546" i="1"/>
  <c r="CM547" i="1"/>
  <c r="CN547" i="1"/>
  <c r="CO547" i="1"/>
  <c r="CP547" i="1"/>
  <c r="CQ547" i="1"/>
  <c r="CR547" i="1"/>
  <c r="CM548" i="1"/>
  <c r="CN548" i="1"/>
  <c r="CO548" i="1"/>
  <c r="CP548" i="1"/>
  <c r="CQ548" i="1"/>
  <c r="CR548" i="1"/>
  <c r="CM549" i="1"/>
  <c r="CN549" i="1"/>
  <c r="CO549" i="1"/>
  <c r="CP549" i="1"/>
  <c r="CQ549" i="1"/>
  <c r="CR549" i="1"/>
  <c r="CM550" i="1"/>
  <c r="CN550" i="1"/>
  <c r="CO550" i="1"/>
  <c r="CP550" i="1"/>
  <c r="CQ550" i="1"/>
  <c r="CR550" i="1"/>
  <c r="CM551" i="1"/>
  <c r="CN551" i="1"/>
  <c r="CO551" i="1"/>
  <c r="CP551" i="1"/>
  <c r="CQ551" i="1"/>
  <c r="CR551" i="1"/>
  <c r="CM552" i="1"/>
  <c r="CN552" i="1"/>
  <c r="CO552" i="1"/>
  <c r="CP552" i="1"/>
  <c r="CQ552" i="1"/>
  <c r="CR552" i="1"/>
  <c r="CM553" i="1"/>
  <c r="CN553" i="1"/>
  <c r="CO553" i="1"/>
  <c r="CP553" i="1"/>
  <c r="CQ553" i="1"/>
  <c r="CR553" i="1"/>
  <c r="CM554" i="1"/>
  <c r="CN554" i="1"/>
  <c r="CO554" i="1"/>
  <c r="CP554" i="1"/>
  <c r="CQ554" i="1"/>
  <c r="CR554" i="1"/>
  <c r="CM555" i="1"/>
  <c r="CN555" i="1"/>
  <c r="CO555" i="1"/>
  <c r="CP555" i="1"/>
  <c r="CQ555" i="1"/>
  <c r="CR555" i="1"/>
  <c r="CM556" i="1"/>
  <c r="CN556" i="1"/>
  <c r="CO556" i="1"/>
  <c r="CP556" i="1"/>
  <c r="CQ556" i="1"/>
  <c r="CR556" i="1"/>
  <c r="CM557" i="1"/>
  <c r="CN557" i="1"/>
  <c r="CO557" i="1"/>
  <c r="CP557" i="1"/>
  <c r="CQ557" i="1"/>
  <c r="CR557" i="1"/>
  <c r="CM558" i="1"/>
  <c r="CN558" i="1"/>
  <c r="CO558" i="1"/>
  <c r="CP558" i="1"/>
  <c r="CQ558" i="1"/>
  <c r="CR558" i="1"/>
  <c r="CM559" i="1"/>
  <c r="CN559" i="1"/>
  <c r="CO559" i="1"/>
  <c r="CP559" i="1"/>
  <c r="CQ559" i="1"/>
  <c r="CR559" i="1"/>
  <c r="CM560" i="1"/>
  <c r="CN560" i="1"/>
  <c r="CO560" i="1"/>
  <c r="CP560" i="1"/>
  <c r="CQ560" i="1"/>
  <c r="CR560" i="1"/>
  <c r="CM561" i="1"/>
  <c r="CN561" i="1"/>
  <c r="CO561" i="1"/>
  <c r="CP561" i="1"/>
  <c r="CQ561" i="1"/>
  <c r="CR561" i="1"/>
  <c r="CM562" i="1"/>
  <c r="CN562" i="1"/>
  <c r="CO562" i="1"/>
  <c r="CP562" i="1"/>
  <c r="CQ562" i="1"/>
  <c r="CR562" i="1"/>
  <c r="CM563" i="1"/>
  <c r="CN563" i="1"/>
  <c r="CO563" i="1"/>
  <c r="CP563" i="1"/>
  <c r="CQ563" i="1"/>
  <c r="CR563" i="1"/>
  <c r="CM564" i="1"/>
  <c r="CN564" i="1"/>
  <c r="CO564" i="1"/>
  <c r="CP564" i="1"/>
  <c r="CQ564" i="1"/>
  <c r="CR564" i="1"/>
  <c r="CM565" i="1"/>
  <c r="CN565" i="1"/>
  <c r="CO565" i="1"/>
  <c r="CP565" i="1"/>
  <c r="CQ565" i="1"/>
  <c r="CR565" i="1"/>
  <c r="CM566" i="1"/>
  <c r="CN566" i="1"/>
  <c r="CO566" i="1"/>
  <c r="CP566" i="1"/>
  <c r="CQ566" i="1"/>
  <c r="CR566" i="1"/>
  <c r="CM567" i="1"/>
  <c r="CN567" i="1"/>
  <c r="CO567" i="1"/>
  <c r="CP567" i="1"/>
  <c r="CQ567" i="1"/>
  <c r="CR567" i="1"/>
  <c r="CM568" i="1"/>
  <c r="CN568" i="1"/>
  <c r="CO568" i="1"/>
  <c r="CP568" i="1"/>
  <c r="CQ568" i="1"/>
  <c r="CR568" i="1"/>
  <c r="CM569" i="1"/>
  <c r="CN569" i="1"/>
  <c r="CO569" i="1"/>
  <c r="CP569" i="1"/>
  <c r="CQ569" i="1"/>
  <c r="CR569" i="1"/>
  <c r="CM570" i="1"/>
  <c r="CN570" i="1"/>
  <c r="CO570" i="1"/>
  <c r="CP570" i="1"/>
  <c r="CQ570" i="1"/>
  <c r="CR570" i="1"/>
  <c r="CM571" i="1"/>
  <c r="CN571" i="1"/>
  <c r="CO571" i="1"/>
  <c r="CP571" i="1"/>
  <c r="CQ571" i="1"/>
  <c r="CR571" i="1"/>
  <c r="CM572" i="1"/>
  <c r="CN572" i="1"/>
  <c r="CO572" i="1"/>
  <c r="CP572" i="1"/>
  <c r="CQ572" i="1"/>
  <c r="CR572" i="1"/>
  <c r="CM573" i="1"/>
  <c r="CN573" i="1"/>
  <c r="CO573" i="1"/>
  <c r="CP573" i="1"/>
  <c r="CQ573" i="1"/>
  <c r="CR573" i="1"/>
  <c r="CM574" i="1"/>
  <c r="CN574" i="1"/>
  <c r="CO574" i="1"/>
  <c r="CP574" i="1"/>
  <c r="CQ574" i="1"/>
  <c r="CR574" i="1"/>
  <c r="CM575" i="1"/>
  <c r="CN575" i="1"/>
  <c r="CO575" i="1"/>
  <c r="CP575" i="1"/>
  <c r="CQ575" i="1"/>
  <c r="CR575" i="1"/>
  <c r="CM576" i="1"/>
  <c r="CN576" i="1"/>
  <c r="CO576" i="1"/>
  <c r="CP576" i="1"/>
  <c r="CQ576" i="1"/>
  <c r="CR576" i="1"/>
  <c r="CM577" i="1"/>
  <c r="CN577" i="1"/>
  <c r="CO577" i="1"/>
  <c r="CP577" i="1"/>
  <c r="CQ577" i="1"/>
  <c r="CR577" i="1"/>
  <c r="CM578" i="1"/>
  <c r="CN578" i="1"/>
  <c r="CO578" i="1"/>
  <c r="CP578" i="1"/>
  <c r="CQ578" i="1"/>
  <c r="CR578" i="1"/>
  <c r="CM579" i="1"/>
  <c r="CN579" i="1"/>
  <c r="CO579" i="1"/>
  <c r="CP579" i="1"/>
  <c r="CQ579" i="1"/>
  <c r="CR579" i="1"/>
  <c r="CM580" i="1"/>
  <c r="CN580" i="1"/>
  <c r="CO580" i="1"/>
  <c r="CP580" i="1"/>
  <c r="CQ580" i="1"/>
  <c r="CR580" i="1"/>
  <c r="CM581" i="1"/>
  <c r="CN581" i="1"/>
  <c r="CO581" i="1"/>
  <c r="CP581" i="1"/>
  <c r="CQ581" i="1"/>
  <c r="CR581" i="1"/>
  <c r="CM582" i="1"/>
  <c r="CN582" i="1"/>
  <c r="CO582" i="1"/>
  <c r="CP582" i="1"/>
  <c r="CQ582" i="1"/>
  <c r="CR582" i="1"/>
  <c r="CM583" i="1"/>
  <c r="CN583" i="1"/>
  <c r="CO583" i="1"/>
  <c r="CP583" i="1"/>
  <c r="CQ583" i="1"/>
  <c r="CR583" i="1"/>
  <c r="CM584" i="1"/>
  <c r="CN584" i="1"/>
  <c r="CO584" i="1"/>
  <c r="CP584" i="1"/>
  <c r="CQ584" i="1"/>
  <c r="CR584" i="1"/>
  <c r="CM585" i="1"/>
  <c r="CN585" i="1"/>
  <c r="CO585" i="1"/>
  <c r="CP585" i="1"/>
  <c r="CQ585" i="1"/>
  <c r="CR585" i="1"/>
  <c r="CM1103" i="1"/>
  <c r="CN1103" i="1"/>
  <c r="CO1103" i="1"/>
  <c r="CP1103" i="1"/>
  <c r="CQ1103" i="1"/>
  <c r="CR1103" i="1"/>
  <c r="CM1104" i="1"/>
  <c r="CN1104" i="1"/>
  <c r="CO1104" i="1"/>
  <c r="CP1104" i="1"/>
  <c r="CQ1104" i="1"/>
  <c r="CR1104" i="1"/>
  <c r="CM653" i="1"/>
  <c r="CN653" i="1"/>
  <c r="CO653" i="1"/>
  <c r="CP653" i="1"/>
  <c r="CQ653" i="1"/>
  <c r="CR653" i="1"/>
  <c r="CM654" i="1"/>
  <c r="CN654" i="1"/>
  <c r="CO654" i="1"/>
  <c r="CP654" i="1"/>
  <c r="CQ654" i="1"/>
  <c r="CR654" i="1"/>
  <c r="CM655" i="1"/>
  <c r="CN655" i="1"/>
  <c r="CO655" i="1"/>
  <c r="CP655" i="1"/>
  <c r="CQ655" i="1"/>
  <c r="CR655" i="1"/>
  <c r="CM656" i="1"/>
  <c r="CN656" i="1"/>
  <c r="CO656" i="1"/>
  <c r="CP656" i="1"/>
  <c r="CQ656" i="1"/>
  <c r="CR656" i="1"/>
  <c r="CM657" i="1"/>
  <c r="CN657" i="1"/>
  <c r="CO657" i="1"/>
  <c r="CP657" i="1"/>
  <c r="CQ657" i="1"/>
  <c r="CR657" i="1"/>
  <c r="CM658" i="1"/>
  <c r="CN658" i="1"/>
  <c r="CO658" i="1"/>
  <c r="CP658" i="1"/>
  <c r="CQ658" i="1"/>
  <c r="CR658" i="1"/>
  <c r="CM659" i="1"/>
  <c r="CN659" i="1"/>
  <c r="CO659" i="1"/>
  <c r="CP659" i="1"/>
  <c r="CQ659" i="1"/>
  <c r="CR659" i="1"/>
  <c r="CM660" i="1"/>
  <c r="CN660" i="1"/>
  <c r="CO660" i="1"/>
  <c r="CP660" i="1"/>
  <c r="CQ660" i="1"/>
  <c r="CR660" i="1"/>
  <c r="CM661" i="1"/>
  <c r="CN661" i="1"/>
  <c r="CO661" i="1"/>
  <c r="CP661" i="1"/>
  <c r="CQ661" i="1"/>
  <c r="CR661" i="1"/>
  <c r="CM662" i="1"/>
  <c r="CN662" i="1"/>
  <c r="CO662" i="1"/>
  <c r="CP662" i="1"/>
  <c r="CQ662" i="1"/>
  <c r="CR662" i="1"/>
  <c r="CM663" i="1"/>
  <c r="CN663" i="1"/>
  <c r="CO663" i="1"/>
  <c r="CP663" i="1"/>
  <c r="CQ663" i="1"/>
  <c r="CR663" i="1"/>
  <c r="CM664" i="1"/>
  <c r="CN664" i="1"/>
  <c r="CO664" i="1"/>
  <c r="CP664" i="1"/>
  <c r="CQ664" i="1"/>
  <c r="CR664" i="1"/>
  <c r="CM665" i="1"/>
  <c r="CN665" i="1"/>
  <c r="CO665" i="1"/>
  <c r="CP665" i="1"/>
  <c r="CQ665" i="1"/>
  <c r="CR665" i="1"/>
  <c r="CM666" i="1"/>
  <c r="CN666" i="1"/>
  <c r="CO666" i="1"/>
  <c r="CP666" i="1"/>
  <c r="CQ666" i="1"/>
  <c r="CR666" i="1"/>
  <c r="CM667" i="1"/>
  <c r="CN667" i="1"/>
  <c r="CO667" i="1"/>
  <c r="CP667" i="1"/>
  <c r="CQ667" i="1"/>
  <c r="CR667" i="1"/>
  <c r="CM1105" i="1"/>
  <c r="CN1105" i="1"/>
  <c r="CO1105" i="1"/>
  <c r="CP1105" i="1"/>
  <c r="CQ1105" i="1"/>
  <c r="CR1105" i="1"/>
  <c r="CM1106" i="1"/>
  <c r="CN1106" i="1"/>
  <c r="CO1106" i="1"/>
  <c r="CP1106" i="1"/>
  <c r="CQ1106" i="1"/>
  <c r="CR1106" i="1"/>
  <c r="CM1107" i="1"/>
  <c r="CN1107" i="1"/>
  <c r="CO1107" i="1"/>
  <c r="CP1107" i="1"/>
  <c r="CQ1107" i="1"/>
  <c r="CR1107" i="1"/>
  <c r="CM1108" i="1"/>
  <c r="CN1108" i="1"/>
  <c r="CO1108" i="1"/>
  <c r="CP1108" i="1"/>
  <c r="CQ1108" i="1"/>
  <c r="CR1108" i="1"/>
  <c r="CM616" i="1"/>
  <c r="CN616" i="1"/>
  <c r="CO616" i="1"/>
  <c r="CP616" i="1"/>
  <c r="CQ616" i="1"/>
  <c r="CR616" i="1"/>
  <c r="CM617" i="1"/>
  <c r="CN617" i="1"/>
  <c r="CO617" i="1"/>
  <c r="CP617" i="1"/>
  <c r="CQ617" i="1"/>
  <c r="CR617" i="1"/>
  <c r="CM618" i="1"/>
  <c r="CN618" i="1"/>
  <c r="CO618" i="1"/>
  <c r="CP618" i="1"/>
  <c r="CQ618" i="1"/>
  <c r="CR618" i="1"/>
  <c r="CM619" i="1"/>
  <c r="CN619" i="1"/>
  <c r="CO619" i="1"/>
  <c r="CP619" i="1"/>
  <c r="CQ619" i="1"/>
  <c r="CR619" i="1"/>
  <c r="CM620" i="1"/>
  <c r="CN620" i="1"/>
  <c r="CO620" i="1"/>
  <c r="CP620" i="1"/>
  <c r="CQ620" i="1"/>
  <c r="CR620" i="1"/>
  <c r="CM621" i="1"/>
  <c r="CN621" i="1"/>
  <c r="CO621" i="1"/>
  <c r="CP621" i="1"/>
  <c r="CQ621" i="1"/>
  <c r="CR621" i="1"/>
  <c r="CM622" i="1"/>
  <c r="CN622" i="1"/>
  <c r="CO622" i="1"/>
  <c r="CP622" i="1"/>
  <c r="CQ622" i="1"/>
  <c r="CR622" i="1"/>
  <c r="CM623" i="1"/>
  <c r="CN623" i="1"/>
  <c r="CO623" i="1"/>
  <c r="CP623" i="1"/>
  <c r="CQ623" i="1"/>
  <c r="CR623" i="1"/>
  <c r="CM624" i="1"/>
  <c r="CN624" i="1"/>
  <c r="CO624" i="1"/>
  <c r="CP624" i="1"/>
  <c r="CQ624" i="1"/>
  <c r="CR624" i="1"/>
  <c r="CM625" i="1"/>
  <c r="CN625" i="1"/>
  <c r="CO625" i="1"/>
  <c r="CP625" i="1"/>
  <c r="CQ625" i="1"/>
  <c r="CR625" i="1"/>
  <c r="CM626" i="1"/>
  <c r="CN626" i="1"/>
  <c r="CO626" i="1"/>
  <c r="CP626" i="1"/>
  <c r="CQ626" i="1"/>
  <c r="CR626" i="1"/>
  <c r="CM627" i="1"/>
  <c r="CN627" i="1"/>
  <c r="CO627" i="1"/>
  <c r="CP627" i="1"/>
  <c r="CQ627" i="1"/>
  <c r="CR627" i="1"/>
  <c r="CM628" i="1"/>
  <c r="CN628" i="1"/>
  <c r="CO628" i="1"/>
  <c r="CP628" i="1"/>
  <c r="CQ628" i="1"/>
  <c r="CR628" i="1"/>
  <c r="CM629" i="1"/>
  <c r="CN629" i="1"/>
  <c r="CO629" i="1"/>
  <c r="CP629" i="1"/>
  <c r="CQ629" i="1"/>
  <c r="CR629" i="1"/>
  <c r="CM630" i="1"/>
  <c r="CN630" i="1"/>
  <c r="CO630" i="1"/>
  <c r="CP630" i="1"/>
  <c r="CQ630" i="1"/>
  <c r="CR630" i="1"/>
  <c r="CM631" i="1"/>
  <c r="CN631" i="1"/>
  <c r="CO631" i="1"/>
  <c r="CP631" i="1"/>
  <c r="CQ631" i="1"/>
  <c r="CR631" i="1"/>
  <c r="CM632" i="1"/>
  <c r="CN632" i="1"/>
  <c r="CO632" i="1"/>
  <c r="CP632" i="1"/>
  <c r="CQ632" i="1"/>
  <c r="CR632" i="1"/>
  <c r="CM633" i="1"/>
  <c r="CN633" i="1"/>
  <c r="CO633" i="1"/>
  <c r="CP633" i="1"/>
  <c r="CQ633" i="1"/>
  <c r="CR633" i="1"/>
  <c r="CM634" i="1"/>
  <c r="CN634" i="1"/>
  <c r="CO634" i="1"/>
  <c r="CP634" i="1"/>
  <c r="CQ634" i="1"/>
  <c r="CR634" i="1"/>
  <c r="CM635" i="1"/>
  <c r="CN635" i="1"/>
  <c r="CO635" i="1"/>
  <c r="CP635" i="1"/>
  <c r="CQ635" i="1"/>
  <c r="CR635" i="1"/>
  <c r="CM636" i="1"/>
  <c r="CN636" i="1"/>
  <c r="CO636" i="1"/>
  <c r="CP636" i="1"/>
  <c r="CQ636" i="1"/>
  <c r="CR636" i="1"/>
  <c r="CM637" i="1"/>
  <c r="CN637" i="1"/>
  <c r="CO637" i="1"/>
  <c r="CP637" i="1"/>
  <c r="CQ637" i="1"/>
  <c r="CR637" i="1"/>
  <c r="CM638" i="1"/>
  <c r="CN638" i="1"/>
  <c r="CO638" i="1"/>
  <c r="CP638" i="1"/>
  <c r="CQ638" i="1"/>
  <c r="CR638" i="1"/>
  <c r="CM639" i="1"/>
  <c r="CN639" i="1"/>
  <c r="CO639" i="1"/>
  <c r="CP639" i="1"/>
  <c r="CQ639" i="1"/>
  <c r="CR639" i="1"/>
  <c r="CM640" i="1"/>
  <c r="CN640" i="1"/>
  <c r="CO640" i="1"/>
  <c r="CP640" i="1"/>
  <c r="CQ640" i="1"/>
  <c r="CR640" i="1"/>
  <c r="CM641" i="1"/>
  <c r="CN641" i="1"/>
  <c r="CO641" i="1"/>
  <c r="CP641" i="1"/>
  <c r="CQ641" i="1"/>
  <c r="CR641" i="1"/>
  <c r="CM642" i="1"/>
  <c r="CN642" i="1"/>
  <c r="CO642" i="1"/>
  <c r="CP642" i="1"/>
  <c r="CQ642" i="1"/>
  <c r="CR642" i="1"/>
  <c r="CM643" i="1"/>
  <c r="CN643" i="1"/>
  <c r="CO643" i="1"/>
  <c r="CP643" i="1"/>
  <c r="CQ643" i="1"/>
  <c r="CR643" i="1"/>
  <c r="CM644" i="1"/>
  <c r="CN644" i="1"/>
  <c r="CO644" i="1"/>
  <c r="CP644" i="1"/>
  <c r="CQ644" i="1"/>
  <c r="CR644" i="1"/>
  <c r="CM645" i="1"/>
  <c r="CN645" i="1"/>
  <c r="CO645" i="1"/>
  <c r="CP645" i="1"/>
  <c r="CQ645" i="1"/>
  <c r="CR645" i="1"/>
  <c r="CM646" i="1"/>
  <c r="CN646" i="1"/>
  <c r="CO646" i="1"/>
  <c r="CP646" i="1"/>
  <c r="CQ646" i="1"/>
  <c r="CR646" i="1"/>
  <c r="CM647" i="1"/>
  <c r="CN647" i="1"/>
  <c r="CO647" i="1"/>
  <c r="CP647" i="1"/>
  <c r="CQ647" i="1"/>
  <c r="CR647" i="1"/>
  <c r="CM648" i="1"/>
  <c r="CN648" i="1"/>
  <c r="CO648" i="1"/>
  <c r="CP648" i="1"/>
  <c r="CQ648" i="1"/>
  <c r="CR648" i="1"/>
  <c r="CM649" i="1"/>
  <c r="CN649" i="1"/>
  <c r="CO649" i="1"/>
  <c r="CP649" i="1"/>
  <c r="CQ649" i="1"/>
  <c r="CR649" i="1"/>
  <c r="CM650" i="1"/>
  <c r="CN650" i="1"/>
  <c r="CO650" i="1"/>
  <c r="CP650" i="1"/>
  <c r="CQ650" i="1"/>
  <c r="CR650" i="1"/>
  <c r="CM651" i="1"/>
  <c r="CN651" i="1"/>
  <c r="CO651" i="1"/>
  <c r="CP651" i="1"/>
  <c r="CQ651" i="1"/>
  <c r="CR651" i="1"/>
  <c r="CM652" i="1"/>
  <c r="CN652" i="1"/>
  <c r="CO652" i="1"/>
  <c r="CP652" i="1"/>
  <c r="CQ652" i="1"/>
  <c r="CR652" i="1"/>
  <c r="CM669" i="1"/>
  <c r="CN669" i="1"/>
  <c r="CO669" i="1"/>
  <c r="CP669" i="1"/>
  <c r="CQ669" i="1"/>
  <c r="CR669" i="1"/>
  <c r="CM670" i="1"/>
  <c r="CN670" i="1"/>
  <c r="CO670" i="1"/>
  <c r="CP670" i="1"/>
  <c r="CQ670" i="1"/>
  <c r="CR670" i="1"/>
  <c r="CM671" i="1"/>
  <c r="CN671" i="1"/>
  <c r="CO671" i="1"/>
  <c r="CP671" i="1"/>
  <c r="CQ671" i="1"/>
  <c r="CR671" i="1"/>
  <c r="CM672" i="1"/>
  <c r="CN672" i="1"/>
  <c r="CO672" i="1"/>
  <c r="CP672" i="1"/>
  <c r="CQ672" i="1"/>
  <c r="CR672" i="1"/>
  <c r="CM673" i="1"/>
  <c r="CN673" i="1"/>
  <c r="CO673" i="1"/>
  <c r="CP673" i="1"/>
  <c r="CQ673" i="1"/>
  <c r="CR673" i="1"/>
  <c r="CM674" i="1"/>
  <c r="CN674" i="1"/>
  <c r="CO674" i="1"/>
  <c r="CP674" i="1"/>
  <c r="CQ674" i="1"/>
  <c r="CR674" i="1"/>
  <c r="CM675" i="1"/>
  <c r="CN675" i="1"/>
  <c r="CO675" i="1"/>
  <c r="CP675" i="1"/>
  <c r="CQ675" i="1"/>
  <c r="CR675" i="1"/>
  <c r="CM676" i="1"/>
  <c r="CN676" i="1"/>
  <c r="CO676" i="1"/>
  <c r="CP676" i="1"/>
  <c r="CQ676" i="1"/>
  <c r="CR676" i="1"/>
  <c r="CM677" i="1"/>
  <c r="CN677" i="1"/>
  <c r="CO677" i="1"/>
  <c r="CP677" i="1"/>
  <c r="CQ677" i="1"/>
  <c r="CR677" i="1"/>
  <c r="CM678" i="1"/>
  <c r="CN678" i="1"/>
  <c r="CO678" i="1"/>
  <c r="CP678" i="1"/>
  <c r="CQ678" i="1"/>
  <c r="CR678" i="1"/>
  <c r="CM679" i="1"/>
  <c r="CN679" i="1"/>
  <c r="CO679" i="1"/>
  <c r="CP679" i="1"/>
  <c r="CQ679" i="1"/>
  <c r="CR679" i="1"/>
  <c r="CM680" i="1"/>
  <c r="CN680" i="1"/>
  <c r="CO680" i="1"/>
  <c r="CP680" i="1"/>
  <c r="CQ680" i="1"/>
  <c r="CR680" i="1"/>
  <c r="CM681" i="1"/>
  <c r="CN681" i="1"/>
  <c r="CO681" i="1"/>
  <c r="CP681" i="1"/>
  <c r="CQ681" i="1"/>
  <c r="CR681" i="1"/>
  <c r="CM682" i="1"/>
  <c r="CN682" i="1"/>
  <c r="CO682" i="1"/>
  <c r="CP682" i="1"/>
  <c r="CQ682" i="1"/>
  <c r="CR682" i="1"/>
  <c r="CM683" i="1"/>
  <c r="CN683" i="1"/>
  <c r="CO683" i="1"/>
  <c r="CP683" i="1"/>
  <c r="CQ683" i="1"/>
  <c r="CR683" i="1"/>
  <c r="CM684" i="1"/>
  <c r="CN684" i="1"/>
  <c r="CO684" i="1"/>
  <c r="CP684" i="1"/>
  <c r="CQ684" i="1"/>
  <c r="CR684" i="1"/>
  <c r="CM685" i="1"/>
  <c r="CN685" i="1"/>
  <c r="CO685" i="1"/>
  <c r="CP685" i="1"/>
  <c r="CQ685" i="1"/>
  <c r="CR685" i="1"/>
  <c r="CM686" i="1"/>
  <c r="CN686" i="1"/>
  <c r="CO686" i="1"/>
  <c r="CP686" i="1"/>
  <c r="CQ686" i="1"/>
  <c r="CR686" i="1"/>
  <c r="CM687" i="1"/>
  <c r="CN687" i="1"/>
  <c r="CO687" i="1"/>
  <c r="CP687" i="1"/>
  <c r="CQ687" i="1"/>
  <c r="CR687" i="1"/>
  <c r="CM688" i="1"/>
  <c r="CN688" i="1"/>
  <c r="CO688" i="1"/>
  <c r="CP688" i="1"/>
  <c r="CQ688" i="1"/>
  <c r="CR688" i="1"/>
  <c r="CM689" i="1"/>
  <c r="CN689" i="1"/>
  <c r="CO689" i="1"/>
  <c r="CP689" i="1"/>
  <c r="CQ689" i="1"/>
  <c r="CR689" i="1"/>
  <c r="CM690" i="1"/>
  <c r="CN690" i="1"/>
  <c r="CO690" i="1"/>
  <c r="CP690" i="1"/>
  <c r="CQ690" i="1"/>
  <c r="CR690" i="1"/>
  <c r="CM691" i="1"/>
  <c r="CN691" i="1"/>
  <c r="CO691" i="1"/>
  <c r="CP691" i="1"/>
  <c r="CQ691" i="1"/>
  <c r="CR691" i="1"/>
  <c r="CM692" i="1"/>
  <c r="CN692" i="1"/>
  <c r="CO692" i="1"/>
  <c r="CP692" i="1"/>
  <c r="CQ692" i="1"/>
  <c r="CR692" i="1"/>
  <c r="CM693" i="1"/>
  <c r="CN693" i="1"/>
  <c r="CO693" i="1"/>
  <c r="CP693" i="1"/>
  <c r="CQ693" i="1"/>
  <c r="CR693" i="1"/>
  <c r="CM694" i="1"/>
  <c r="CN694" i="1"/>
  <c r="CO694" i="1"/>
  <c r="CP694" i="1"/>
  <c r="CQ694" i="1"/>
  <c r="CR694" i="1"/>
  <c r="CM695" i="1"/>
  <c r="CN695" i="1"/>
  <c r="CO695" i="1"/>
  <c r="CP695" i="1"/>
  <c r="CQ695" i="1"/>
  <c r="CR695" i="1"/>
  <c r="CM696" i="1"/>
  <c r="CN696" i="1"/>
  <c r="CO696" i="1"/>
  <c r="CP696" i="1"/>
  <c r="CQ696" i="1"/>
  <c r="CR696" i="1"/>
  <c r="CM697" i="1"/>
  <c r="CN697" i="1"/>
  <c r="CO697" i="1"/>
  <c r="CP697" i="1"/>
  <c r="CQ697" i="1"/>
  <c r="CR697" i="1"/>
  <c r="CM698" i="1"/>
  <c r="CN698" i="1"/>
  <c r="CO698" i="1"/>
  <c r="CP698" i="1"/>
  <c r="CQ698" i="1"/>
  <c r="CR698" i="1"/>
  <c r="CM699" i="1"/>
  <c r="CN699" i="1"/>
  <c r="CO699" i="1"/>
  <c r="CP699" i="1"/>
  <c r="CQ699" i="1"/>
  <c r="CR699" i="1"/>
  <c r="CM700" i="1"/>
  <c r="CN700" i="1"/>
  <c r="CO700" i="1"/>
  <c r="CP700" i="1"/>
  <c r="CQ700" i="1"/>
  <c r="CR700" i="1"/>
  <c r="CM701" i="1"/>
  <c r="CN701" i="1"/>
  <c r="CO701" i="1"/>
  <c r="CP701" i="1"/>
  <c r="CQ701" i="1"/>
  <c r="CR701" i="1"/>
  <c r="CM702" i="1"/>
  <c r="CN702" i="1"/>
  <c r="CO702" i="1"/>
  <c r="CP702" i="1"/>
  <c r="CQ702" i="1"/>
  <c r="CR702" i="1"/>
  <c r="CM703" i="1"/>
  <c r="CN703" i="1"/>
  <c r="CO703" i="1"/>
  <c r="CP703" i="1"/>
  <c r="CQ703" i="1"/>
  <c r="CR703" i="1"/>
  <c r="CM704" i="1"/>
  <c r="CN704" i="1"/>
  <c r="CO704" i="1"/>
  <c r="CP704" i="1"/>
  <c r="CQ704" i="1"/>
  <c r="CR704" i="1"/>
  <c r="CM705" i="1"/>
  <c r="CN705" i="1"/>
  <c r="CO705" i="1"/>
  <c r="CP705" i="1"/>
  <c r="CQ705" i="1"/>
  <c r="CR705" i="1"/>
  <c r="CM706" i="1"/>
  <c r="CN706" i="1"/>
  <c r="CO706" i="1"/>
  <c r="CP706" i="1"/>
  <c r="CQ706" i="1"/>
  <c r="CR706" i="1"/>
  <c r="CM707" i="1"/>
  <c r="CN707" i="1"/>
  <c r="CO707" i="1"/>
  <c r="CP707" i="1"/>
  <c r="CQ707" i="1"/>
  <c r="CR707" i="1"/>
  <c r="CM708" i="1"/>
  <c r="CN708" i="1"/>
  <c r="CO708" i="1"/>
  <c r="CP708" i="1"/>
  <c r="CQ708" i="1"/>
  <c r="CR708" i="1"/>
  <c r="CM709" i="1"/>
  <c r="CN709" i="1"/>
  <c r="CO709" i="1"/>
  <c r="CP709" i="1"/>
  <c r="CQ709" i="1"/>
  <c r="CR709" i="1"/>
  <c r="CM710" i="1"/>
  <c r="CN710" i="1"/>
  <c r="CO710" i="1"/>
  <c r="CP710" i="1"/>
  <c r="CQ710" i="1"/>
  <c r="CR710" i="1"/>
  <c r="CM711" i="1"/>
  <c r="CN711" i="1"/>
  <c r="CO711" i="1"/>
  <c r="CP711" i="1"/>
  <c r="CQ711" i="1"/>
  <c r="CR711" i="1"/>
  <c r="CM712" i="1"/>
  <c r="CN712" i="1"/>
  <c r="CO712" i="1"/>
  <c r="CP712" i="1"/>
  <c r="CQ712" i="1"/>
  <c r="CR712" i="1"/>
  <c r="CM713" i="1"/>
  <c r="CN713" i="1"/>
  <c r="CO713" i="1"/>
  <c r="CP713" i="1"/>
  <c r="CQ713" i="1"/>
  <c r="CR713" i="1"/>
  <c r="CM714" i="1"/>
  <c r="CN714" i="1"/>
  <c r="CO714" i="1"/>
  <c r="CP714" i="1"/>
  <c r="CQ714" i="1"/>
  <c r="CR714" i="1"/>
  <c r="CM715" i="1"/>
  <c r="CN715" i="1"/>
  <c r="CO715" i="1"/>
  <c r="CP715" i="1"/>
  <c r="CQ715" i="1"/>
  <c r="CR715" i="1"/>
  <c r="CM716" i="1"/>
  <c r="CN716" i="1"/>
  <c r="CO716" i="1"/>
  <c r="CP716" i="1"/>
  <c r="CQ716" i="1"/>
  <c r="CR716" i="1"/>
  <c r="CM717" i="1"/>
  <c r="CN717" i="1"/>
  <c r="CO717" i="1"/>
  <c r="CP717" i="1"/>
  <c r="CQ717" i="1"/>
  <c r="CR717" i="1"/>
  <c r="CM718" i="1"/>
  <c r="CN718" i="1"/>
  <c r="CO718" i="1"/>
  <c r="CP718" i="1"/>
  <c r="CQ718" i="1"/>
  <c r="CR718" i="1"/>
  <c r="CM719" i="1"/>
  <c r="CN719" i="1"/>
  <c r="CO719" i="1"/>
  <c r="CP719" i="1"/>
  <c r="CQ719" i="1"/>
  <c r="CR719" i="1"/>
  <c r="CM720" i="1"/>
  <c r="CN720" i="1"/>
  <c r="CO720" i="1"/>
  <c r="CP720" i="1"/>
  <c r="CQ720" i="1"/>
  <c r="CR720" i="1"/>
  <c r="CM721" i="1"/>
  <c r="CN721" i="1"/>
  <c r="CO721" i="1"/>
  <c r="CP721" i="1"/>
  <c r="CQ721" i="1"/>
  <c r="CR721" i="1"/>
  <c r="CM722" i="1"/>
  <c r="CN722" i="1"/>
  <c r="CO722" i="1"/>
  <c r="CP722" i="1"/>
  <c r="CQ722" i="1"/>
  <c r="CR722" i="1"/>
  <c r="CM723" i="1"/>
  <c r="CN723" i="1"/>
  <c r="CO723" i="1"/>
  <c r="CP723" i="1"/>
  <c r="CQ723" i="1"/>
  <c r="CR723" i="1"/>
  <c r="CM724" i="1"/>
  <c r="CN724" i="1"/>
  <c r="CO724" i="1"/>
  <c r="CP724" i="1"/>
  <c r="CQ724" i="1"/>
  <c r="CR724" i="1"/>
  <c r="CM725" i="1"/>
  <c r="CN725" i="1"/>
  <c r="CO725" i="1"/>
  <c r="CP725" i="1"/>
  <c r="CQ725" i="1"/>
  <c r="CR725" i="1"/>
  <c r="CM726" i="1"/>
  <c r="CN726" i="1"/>
  <c r="CO726" i="1"/>
  <c r="CP726" i="1"/>
  <c r="CQ726" i="1"/>
  <c r="CR726" i="1"/>
  <c r="CM727" i="1"/>
  <c r="CN727" i="1"/>
  <c r="CO727" i="1"/>
  <c r="CP727" i="1"/>
  <c r="CQ727" i="1"/>
  <c r="CR727" i="1"/>
  <c r="CM728" i="1"/>
  <c r="CN728" i="1"/>
  <c r="CO728" i="1"/>
  <c r="CP728" i="1"/>
  <c r="CQ728" i="1"/>
  <c r="CR728" i="1"/>
  <c r="CM729" i="1"/>
  <c r="CN729" i="1"/>
  <c r="CO729" i="1"/>
  <c r="CP729" i="1"/>
  <c r="CQ729" i="1"/>
  <c r="CR729" i="1"/>
  <c r="CM730" i="1"/>
  <c r="CN730" i="1"/>
  <c r="CO730" i="1"/>
  <c r="CP730" i="1"/>
  <c r="CQ730" i="1"/>
  <c r="CR730" i="1"/>
  <c r="CM731" i="1"/>
  <c r="CN731" i="1"/>
  <c r="CO731" i="1"/>
  <c r="CP731" i="1"/>
  <c r="CQ731" i="1"/>
  <c r="CR731" i="1"/>
  <c r="CM732" i="1"/>
  <c r="CN732" i="1"/>
  <c r="CO732" i="1"/>
  <c r="CP732" i="1"/>
  <c r="CQ732" i="1"/>
  <c r="CR732" i="1"/>
  <c r="CM733" i="1"/>
  <c r="CN733" i="1"/>
  <c r="CO733" i="1"/>
  <c r="CP733" i="1"/>
  <c r="CQ733" i="1"/>
  <c r="CR733" i="1"/>
  <c r="CM734" i="1"/>
  <c r="CN734" i="1"/>
  <c r="CO734" i="1"/>
  <c r="CP734" i="1"/>
  <c r="CQ734" i="1"/>
  <c r="CR734" i="1"/>
  <c r="CM735" i="1"/>
  <c r="CN735" i="1"/>
  <c r="CO735" i="1"/>
  <c r="CP735" i="1"/>
  <c r="CQ735" i="1"/>
  <c r="CR735" i="1"/>
  <c r="CM736" i="1"/>
  <c r="CN736" i="1"/>
  <c r="CO736" i="1"/>
  <c r="CP736" i="1"/>
  <c r="CQ736" i="1"/>
  <c r="CR736" i="1"/>
  <c r="CM737" i="1"/>
  <c r="CN737" i="1"/>
  <c r="CO737" i="1"/>
  <c r="CP737" i="1"/>
  <c r="CQ737" i="1"/>
  <c r="CR737" i="1"/>
  <c r="CM738" i="1"/>
  <c r="CN738" i="1"/>
  <c r="CO738" i="1"/>
  <c r="CP738" i="1"/>
  <c r="CQ738" i="1"/>
  <c r="CR738" i="1"/>
  <c r="CM739" i="1"/>
  <c r="CN739" i="1"/>
  <c r="CO739" i="1"/>
  <c r="CP739" i="1"/>
  <c r="CQ739" i="1"/>
  <c r="CR739" i="1"/>
  <c r="CM740" i="1"/>
  <c r="CN740" i="1"/>
  <c r="CO740" i="1"/>
  <c r="CP740" i="1"/>
  <c r="CQ740" i="1"/>
  <c r="CR740" i="1"/>
  <c r="CM741" i="1"/>
  <c r="CN741" i="1"/>
  <c r="CO741" i="1"/>
  <c r="CP741" i="1"/>
  <c r="CQ741" i="1"/>
  <c r="CR741" i="1"/>
  <c r="CM742" i="1"/>
  <c r="CN742" i="1"/>
  <c r="CO742" i="1"/>
  <c r="CP742" i="1"/>
  <c r="CQ742" i="1"/>
  <c r="CR742" i="1"/>
  <c r="CM743" i="1"/>
  <c r="CN743" i="1"/>
  <c r="CO743" i="1"/>
  <c r="CP743" i="1"/>
  <c r="CQ743" i="1"/>
  <c r="CR743" i="1"/>
  <c r="CM744" i="1"/>
  <c r="CN744" i="1"/>
  <c r="CO744" i="1"/>
  <c r="CP744" i="1"/>
  <c r="CQ744" i="1"/>
  <c r="CR744" i="1"/>
  <c r="CM745" i="1"/>
  <c r="CN745" i="1"/>
  <c r="CO745" i="1"/>
  <c r="CP745" i="1"/>
  <c r="CQ745" i="1"/>
  <c r="CR745" i="1"/>
  <c r="CM746" i="1"/>
  <c r="CN746" i="1"/>
  <c r="CO746" i="1"/>
  <c r="CP746" i="1"/>
  <c r="CQ746" i="1"/>
  <c r="CR746" i="1"/>
  <c r="CM747" i="1"/>
  <c r="CN747" i="1"/>
  <c r="CO747" i="1"/>
  <c r="CP747" i="1"/>
  <c r="CQ747" i="1"/>
  <c r="CR747" i="1"/>
  <c r="CM748" i="1"/>
  <c r="CN748" i="1"/>
  <c r="CO748" i="1"/>
  <c r="CP748" i="1"/>
  <c r="CQ748" i="1"/>
  <c r="CR748" i="1"/>
  <c r="CM749" i="1"/>
  <c r="CN749" i="1"/>
  <c r="CO749" i="1"/>
  <c r="CP749" i="1"/>
  <c r="CQ749" i="1"/>
  <c r="CR749" i="1"/>
  <c r="CM750" i="1"/>
  <c r="CN750" i="1"/>
  <c r="CO750" i="1"/>
  <c r="CP750" i="1"/>
  <c r="CQ750" i="1"/>
  <c r="CR750" i="1"/>
  <c r="CM751" i="1"/>
  <c r="CN751" i="1"/>
  <c r="CO751" i="1"/>
  <c r="CP751" i="1"/>
  <c r="CQ751" i="1"/>
  <c r="CR751" i="1"/>
  <c r="CM752" i="1"/>
  <c r="CN752" i="1"/>
  <c r="CO752" i="1"/>
  <c r="CP752" i="1"/>
  <c r="CQ752" i="1"/>
  <c r="CR752" i="1"/>
  <c r="CM753" i="1"/>
  <c r="CN753" i="1"/>
  <c r="CO753" i="1"/>
  <c r="CP753" i="1"/>
  <c r="CQ753" i="1"/>
  <c r="CR753" i="1"/>
  <c r="CM754" i="1"/>
  <c r="CN754" i="1"/>
  <c r="CO754" i="1"/>
  <c r="CP754" i="1"/>
  <c r="CQ754" i="1"/>
  <c r="CR754" i="1"/>
  <c r="CM755" i="1"/>
  <c r="CN755" i="1"/>
  <c r="CO755" i="1"/>
  <c r="CP755" i="1"/>
  <c r="CQ755" i="1"/>
  <c r="CR755" i="1"/>
  <c r="CM756" i="1"/>
  <c r="CN756" i="1"/>
  <c r="CO756" i="1"/>
  <c r="CP756" i="1"/>
  <c r="CQ756" i="1"/>
  <c r="CR756" i="1"/>
  <c r="CM757" i="1"/>
  <c r="CN757" i="1"/>
  <c r="CO757" i="1"/>
  <c r="CP757" i="1"/>
  <c r="CQ757" i="1"/>
  <c r="CR757" i="1"/>
  <c r="CM758" i="1"/>
  <c r="CN758" i="1"/>
  <c r="CO758" i="1"/>
  <c r="CP758" i="1"/>
  <c r="CQ758" i="1"/>
  <c r="CR758" i="1"/>
  <c r="CM759" i="1"/>
  <c r="CN759" i="1"/>
  <c r="CO759" i="1"/>
  <c r="CP759" i="1"/>
  <c r="CQ759" i="1"/>
  <c r="CR759" i="1"/>
  <c r="CM760" i="1"/>
  <c r="CN760" i="1"/>
  <c r="CO760" i="1"/>
  <c r="CP760" i="1"/>
  <c r="CQ760" i="1"/>
  <c r="CR760" i="1"/>
  <c r="CM761" i="1"/>
  <c r="CN761" i="1"/>
  <c r="CO761" i="1"/>
  <c r="CP761" i="1"/>
  <c r="CQ761" i="1"/>
  <c r="CR761" i="1"/>
  <c r="CM762" i="1"/>
  <c r="CN762" i="1"/>
  <c r="CO762" i="1"/>
  <c r="CP762" i="1"/>
  <c r="CQ762" i="1"/>
  <c r="CR762" i="1"/>
  <c r="CM763" i="1"/>
  <c r="CN763" i="1"/>
  <c r="CO763" i="1"/>
  <c r="CP763" i="1"/>
  <c r="CQ763" i="1"/>
  <c r="CR763" i="1"/>
  <c r="CM764" i="1"/>
  <c r="CN764" i="1"/>
  <c r="CO764" i="1"/>
  <c r="CP764" i="1"/>
  <c r="CQ764" i="1"/>
  <c r="CR764" i="1"/>
  <c r="CM765" i="1"/>
  <c r="CN765" i="1"/>
  <c r="CO765" i="1"/>
  <c r="CP765" i="1"/>
  <c r="CQ765" i="1"/>
  <c r="CR765" i="1"/>
  <c r="CM766" i="1"/>
  <c r="CN766" i="1"/>
  <c r="CO766" i="1"/>
  <c r="CP766" i="1"/>
  <c r="CQ766" i="1"/>
  <c r="CR766" i="1"/>
  <c r="CM767" i="1"/>
  <c r="CN767" i="1"/>
  <c r="CO767" i="1"/>
  <c r="CP767" i="1"/>
  <c r="CQ767" i="1"/>
  <c r="CR767" i="1"/>
  <c r="CM768" i="1"/>
  <c r="CN768" i="1"/>
  <c r="CO768" i="1"/>
  <c r="CP768" i="1"/>
  <c r="CQ768" i="1"/>
  <c r="CR768" i="1"/>
  <c r="CM769" i="1"/>
  <c r="CN769" i="1"/>
  <c r="CO769" i="1"/>
  <c r="CP769" i="1"/>
  <c r="CQ769" i="1"/>
  <c r="CR769" i="1"/>
  <c r="CM770" i="1"/>
  <c r="CN770" i="1"/>
  <c r="CO770" i="1"/>
  <c r="CP770" i="1"/>
  <c r="CQ770" i="1"/>
  <c r="CR770" i="1"/>
  <c r="CM771" i="1"/>
  <c r="CN771" i="1"/>
  <c r="CO771" i="1"/>
  <c r="CP771" i="1"/>
  <c r="CQ771" i="1"/>
  <c r="CR771" i="1"/>
  <c r="CM772" i="1"/>
  <c r="CN772" i="1"/>
  <c r="CO772" i="1"/>
  <c r="CP772" i="1"/>
  <c r="CQ772" i="1"/>
  <c r="CR772" i="1"/>
  <c r="CM773" i="1"/>
  <c r="CN773" i="1"/>
  <c r="CO773" i="1"/>
  <c r="CP773" i="1"/>
  <c r="CQ773" i="1"/>
  <c r="CR773" i="1"/>
  <c r="CM774" i="1"/>
  <c r="CN774" i="1"/>
  <c r="CO774" i="1"/>
  <c r="CP774" i="1"/>
  <c r="CQ774" i="1"/>
  <c r="CR774" i="1"/>
  <c r="CM775" i="1"/>
  <c r="CN775" i="1"/>
  <c r="CO775" i="1"/>
  <c r="CP775" i="1"/>
  <c r="CQ775" i="1"/>
  <c r="CR775" i="1"/>
  <c r="CM776" i="1"/>
  <c r="CN776" i="1"/>
  <c r="CO776" i="1"/>
  <c r="CP776" i="1"/>
  <c r="CQ776" i="1"/>
  <c r="CR776" i="1"/>
  <c r="CM777" i="1"/>
  <c r="CN777" i="1"/>
  <c r="CO777" i="1"/>
  <c r="CP777" i="1"/>
  <c r="CQ777" i="1"/>
  <c r="CR777" i="1"/>
  <c r="CM778" i="1"/>
  <c r="CN778" i="1"/>
  <c r="CO778" i="1"/>
  <c r="CP778" i="1"/>
  <c r="CQ778" i="1"/>
  <c r="CR778" i="1"/>
  <c r="CM779" i="1"/>
  <c r="CN779" i="1"/>
  <c r="CO779" i="1"/>
  <c r="CP779" i="1"/>
  <c r="CQ779" i="1"/>
  <c r="CR779" i="1"/>
  <c r="CM780" i="1"/>
  <c r="CN780" i="1"/>
  <c r="CO780" i="1"/>
  <c r="CP780" i="1"/>
  <c r="CQ780" i="1"/>
  <c r="CR780" i="1"/>
  <c r="CM781" i="1"/>
  <c r="CN781" i="1"/>
  <c r="CO781" i="1"/>
  <c r="CP781" i="1"/>
  <c r="CQ781" i="1"/>
  <c r="CR781" i="1"/>
  <c r="CM782" i="1"/>
  <c r="CN782" i="1"/>
  <c r="CO782" i="1"/>
  <c r="CP782" i="1"/>
  <c r="CQ782" i="1"/>
  <c r="CR782" i="1"/>
  <c r="CM783" i="1"/>
  <c r="CN783" i="1"/>
  <c r="CO783" i="1"/>
  <c r="CP783" i="1"/>
  <c r="CQ783" i="1"/>
  <c r="CR783" i="1"/>
  <c r="CM784" i="1"/>
  <c r="CN784" i="1"/>
  <c r="CO784" i="1"/>
  <c r="CP784" i="1"/>
  <c r="CQ784" i="1"/>
  <c r="CR784" i="1"/>
  <c r="CM785" i="1"/>
  <c r="CN785" i="1"/>
  <c r="CO785" i="1"/>
  <c r="CP785" i="1"/>
  <c r="CQ785" i="1"/>
  <c r="CR785" i="1"/>
  <c r="CM786" i="1"/>
  <c r="CN786" i="1"/>
  <c r="CO786" i="1"/>
  <c r="CP786" i="1"/>
  <c r="CQ786" i="1"/>
  <c r="CR786" i="1"/>
  <c r="CM787" i="1"/>
  <c r="CN787" i="1"/>
  <c r="CO787" i="1"/>
  <c r="CP787" i="1"/>
  <c r="CQ787" i="1"/>
  <c r="CR787" i="1"/>
  <c r="CM788" i="1"/>
  <c r="CN788" i="1"/>
  <c r="CO788" i="1"/>
  <c r="CP788" i="1"/>
  <c r="CQ788" i="1"/>
  <c r="CR788" i="1"/>
  <c r="CM789" i="1"/>
  <c r="CN789" i="1"/>
  <c r="CO789" i="1"/>
  <c r="CP789" i="1"/>
  <c r="CQ789" i="1"/>
  <c r="CR789" i="1"/>
  <c r="CM790" i="1"/>
  <c r="CN790" i="1"/>
  <c r="CO790" i="1"/>
  <c r="CP790" i="1"/>
  <c r="CQ790" i="1"/>
  <c r="CR790" i="1"/>
  <c r="CM791" i="1"/>
  <c r="CN791" i="1"/>
  <c r="CO791" i="1"/>
  <c r="CP791" i="1"/>
  <c r="CQ791" i="1"/>
  <c r="CR791" i="1"/>
  <c r="CM792" i="1"/>
  <c r="CN792" i="1"/>
  <c r="CO792" i="1"/>
  <c r="CP792" i="1"/>
  <c r="CQ792" i="1"/>
  <c r="CR792" i="1"/>
  <c r="CM793" i="1"/>
  <c r="CN793" i="1"/>
  <c r="CO793" i="1"/>
  <c r="CP793" i="1"/>
  <c r="CQ793" i="1"/>
  <c r="CR793" i="1"/>
  <c r="CM794" i="1"/>
  <c r="CN794" i="1"/>
  <c r="CO794" i="1"/>
  <c r="CP794" i="1"/>
  <c r="CQ794" i="1"/>
  <c r="CR794" i="1"/>
  <c r="CM795" i="1"/>
  <c r="CN795" i="1"/>
  <c r="CO795" i="1"/>
  <c r="CP795" i="1"/>
  <c r="CQ795" i="1"/>
  <c r="CR795" i="1"/>
  <c r="CM796" i="1"/>
  <c r="CN796" i="1"/>
  <c r="CO796" i="1"/>
  <c r="CP796" i="1"/>
  <c r="CQ796" i="1"/>
  <c r="CR796" i="1"/>
  <c r="CM797" i="1"/>
  <c r="CN797" i="1"/>
  <c r="CO797" i="1"/>
  <c r="CP797" i="1"/>
  <c r="CQ797" i="1"/>
  <c r="CR797" i="1"/>
  <c r="CM798" i="1"/>
  <c r="CN798" i="1"/>
  <c r="CO798" i="1"/>
  <c r="CP798" i="1"/>
  <c r="CQ798" i="1"/>
  <c r="CR798" i="1"/>
  <c r="CM799" i="1"/>
  <c r="CN799" i="1"/>
  <c r="CO799" i="1"/>
  <c r="CP799" i="1"/>
  <c r="CQ799" i="1"/>
  <c r="CR799" i="1"/>
  <c r="CM800" i="1"/>
  <c r="CN800" i="1"/>
  <c r="CO800" i="1"/>
  <c r="CP800" i="1"/>
  <c r="CQ800" i="1"/>
  <c r="CR800" i="1"/>
  <c r="CM801" i="1"/>
  <c r="CN801" i="1"/>
  <c r="CO801" i="1"/>
  <c r="CP801" i="1"/>
  <c r="CQ801" i="1"/>
  <c r="CR801" i="1"/>
  <c r="CM802" i="1"/>
  <c r="CN802" i="1"/>
  <c r="CO802" i="1"/>
  <c r="CP802" i="1"/>
  <c r="CQ802" i="1"/>
  <c r="CR802" i="1"/>
  <c r="CM803" i="1"/>
  <c r="CN803" i="1"/>
  <c r="CO803" i="1"/>
  <c r="CP803" i="1"/>
  <c r="CQ803" i="1"/>
  <c r="CR803" i="1"/>
  <c r="CM804" i="1"/>
  <c r="CN804" i="1"/>
  <c r="CO804" i="1"/>
  <c r="CP804" i="1"/>
  <c r="CQ804" i="1"/>
  <c r="CR804" i="1"/>
  <c r="CM805" i="1"/>
  <c r="CN805" i="1"/>
  <c r="CO805" i="1"/>
  <c r="CP805" i="1"/>
  <c r="CQ805" i="1"/>
  <c r="CR805" i="1"/>
  <c r="CM806" i="1"/>
  <c r="CN806" i="1"/>
  <c r="CO806" i="1"/>
  <c r="CP806" i="1"/>
  <c r="CQ806" i="1"/>
  <c r="CR806" i="1"/>
  <c r="CM807" i="1"/>
  <c r="CN807" i="1"/>
  <c r="CO807" i="1"/>
  <c r="CP807" i="1"/>
  <c r="CQ807" i="1"/>
  <c r="CR807" i="1"/>
  <c r="CM808" i="1"/>
  <c r="CN808" i="1"/>
  <c r="CO808" i="1"/>
  <c r="CP808" i="1"/>
  <c r="CQ808" i="1"/>
  <c r="CR808" i="1"/>
  <c r="CM809" i="1"/>
  <c r="CN809" i="1"/>
  <c r="CO809" i="1"/>
  <c r="CP809" i="1"/>
  <c r="CQ809" i="1"/>
  <c r="CR809" i="1"/>
  <c r="CM810" i="1"/>
  <c r="CN810" i="1"/>
  <c r="CO810" i="1"/>
  <c r="CP810" i="1"/>
  <c r="CQ810" i="1"/>
  <c r="CR810" i="1"/>
  <c r="CM811" i="1"/>
  <c r="CN811" i="1"/>
  <c r="CO811" i="1"/>
  <c r="CP811" i="1"/>
  <c r="CQ811" i="1"/>
  <c r="CR811" i="1"/>
  <c r="CM812" i="1"/>
  <c r="CN812" i="1"/>
  <c r="CO812" i="1"/>
  <c r="CP812" i="1"/>
  <c r="CQ812" i="1"/>
  <c r="CR812" i="1"/>
  <c r="CM813" i="1"/>
  <c r="CN813" i="1"/>
  <c r="CO813" i="1"/>
  <c r="CP813" i="1"/>
  <c r="CQ813" i="1"/>
  <c r="CR813" i="1"/>
  <c r="CM814" i="1"/>
  <c r="CN814" i="1"/>
  <c r="CO814" i="1"/>
  <c r="CP814" i="1"/>
  <c r="CQ814" i="1"/>
  <c r="CR814" i="1"/>
  <c r="CM815" i="1"/>
  <c r="CN815" i="1"/>
  <c r="CO815" i="1"/>
  <c r="CP815" i="1"/>
  <c r="CQ815" i="1"/>
  <c r="CR815" i="1"/>
  <c r="CM816" i="1"/>
  <c r="CN816" i="1"/>
  <c r="CO816" i="1"/>
  <c r="CP816" i="1"/>
  <c r="CQ816" i="1"/>
  <c r="CR816" i="1"/>
  <c r="CM817" i="1"/>
  <c r="CN817" i="1"/>
  <c r="CO817" i="1"/>
  <c r="CP817" i="1"/>
  <c r="CQ817" i="1"/>
  <c r="CR817" i="1"/>
  <c r="CM818" i="1"/>
  <c r="CN818" i="1"/>
  <c r="CO818" i="1"/>
  <c r="CP818" i="1"/>
  <c r="CQ818" i="1"/>
  <c r="CR818" i="1"/>
  <c r="CM819" i="1"/>
  <c r="CN819" i="1"/>
  <c r="CO819" i="1"/>
  <c r="CP819" i="1"/>
  <c r="CQ819" i="1"/>
  <c r="CR819" i="1"/>
  <c r="CM820" i="1"/>
  <c r="CN820" i="1"/>
  <c r="CO820" i="1"/>
  <c r="CP820" i="1"/>
  <c r="CQ820" i="1"/>
  <c r="CR820" i="1"/>
  <c r="CM821" i="1"/>
  <c r="CN821" i="1"/>
  <c r="CO821" i="1"/>
  <c r="CP821" i="1"/>
  <c r="CQ821" i="1"/>
  <c r="CR821" i="1"/>
  <c r="CM822" i="1"/>
  <c r="CN822" i="1"/>
  <c r="CO822" i="1"/>
  <c r="CP822" i="1"/>
  <c r="CQ822" i="1"/>
  <c r="CR822" i="1"/>
  <c r="CM823" i="1"/>
  <c r="CN823" i="1"/>
  <c r="CO823" i="1"/>
  <c r="CP823" i="1"/>
  <c r="CQ823" i="1"/>
  <c r="CR823" i="1"/>
  <c r="CM824" i="1"/>
  <c r="CN824" i="1"/>
  <c r="CO824" i="1"/>
  <c r="CP824" i="1"/>
  <c r="CQ824" i="1"/>
  <c r="CR824" i="1"/>
  <c r="CM825" i="1"/>
  <c r="CN825" i="1"/>
  <c r="CO825" i="1"/>
  <c r="CP825" i="1"/>
  <c r="CQ825" i="1"/>
  <c r="CR825" i="1"/>
  <c r="CM826" i="1"/>
  <c r="CN826" i="1"/>
  <c r="CO826" i="1"/>
  <c r="CP826" i="1"/>
  <c r="CQ826" i="1"/>
  <c r="CR826" i="1"/>
  <c r="CM827" i="1"/>
  <c r="CN827" i="1"/>
  <c r="CO827" i="1"/>
  <c r="CP827" i="1"/>
  <c r="CQ827" i="1"/>
  <c r="CR827" i="1"/>
  <c r="CM828" i="1"/>
  <c r="CN828" i="1"/>
  <c r="CO828" i="1"/>
  <c r="CP828" i="1"/>
  <c r="CQ828" i="1"/>
  <c r="CR828" i="1"/>
  <c r="CM829" i="1"/>
  <c r="CN829" i="1"/>
  <c r="CO829" i="1"/>
  <c r="CP829" i="1"/>
  <c r="CQ829" i="1"/>
  <c r="CR829" i="1"/>
  <c r="CM830" i="1"/>
  <c r="CN830" i="1"/>
  <c r="CO830" i="1"/>
  <c r="CP830" i="1"/>
  <c r="CQ830" i="1"/>
  <c r="CR830" i="1"/>
  <c r="CM1085" i="1"/>
  <c r="CN1085" i="1"/>
  <c r="CO1085" i="1"/>
  <c r="CP1085" i="1"/>
  <c r="CQ1085" i="1"/>
  <c r="CR1085" i="1"/>
  <c r="CM1086" i="1"/>
  <c r="CN1086" i="1"/>
  <c r="CO1086" i="1"/>
  <c r="CP1086" i="1"/>
  <c r="CQ1086" i="1"/>
  <c r="CR1086" i="1"/>
  <c r="CM1087" i="1"/>
  <c r="CN1087" i="1"/>
  <c r="CO1087" i="1"/>
  <c r="CP1087" i="1"/>
  <c r="CQ1087" i="1"/>
  <c r="CR1087" i="1"/>
  <c r="CM1088" i="1"/>
  <c r="CN1088" i="1"/>
  <c r="CO1088" i="1"/>
  <c r="CP1088" i="1"/>
  <c r="CQ1088" i="1"/>
  <c r="CR1088" i="1"/>
  <c r="CM1089" i="1"/>
  <c r="CN1089" i="1"/>
  <c r="CO1089" i="1"/>
  <c r="CP1089" i="1"/>
  <c r="CQ1089" i="1"/>
  <c r="CR1089" i="1"/>
  <c r="CM1090" i="1"/>
  <c r="CN1090" i="1"/>
  <c r="CO1090" i="1"/>
  <c r="CP1090" i="1"/>
  <c r="CQ1090" i="1"/>
  <c r="CR1090" i="1"/>
  <c r="CM1091" i="1"/>
  <c r="CN1091" i="1"/>
  <c r="CO1091" i="1"/>
  <c r="CP1091" i="1"/>
  <c r="CQ1091" i="1"/>
  <c r="CR1091" i="1"/>
  <c r="CM1092" i="1"/>
  <c r="CN1092" i="1"/>
  <c r="CO1092" i="1"/>
  <c r="CP1092" i="1"/>
  <c r="CQ1092" i="1"/>
  <c r="CR1092" i="1"/>
  <c r="CM1093" i="1"/>
  <c r="CN1093" i="1"/>
  <c r="CO1093" i="1"/>
  <c r="CP1093" i="1"/>
  <c r="CQ1093" i="1"/>
  <c r="CR1093" i="1"/>
  <c r="CM1094" i="1"/>
  <c r="CN1094" i="1"/>
  <c r="CO1094" i="1"/>
  <c r="CP1094" i="1"/>
  <c r="CQ1094" i="1"/>
  <c r="CR1094" i="1"/>
  <c r="CM1095" i="1"/>
  <c r="CN1095" i="1"/>
  <c r="CO1095" i="1"/>
  <c r="CP1095" i="1"/>
  <c r="CQ1095" i="1"/>
  <c r="CR1095" i="1"/>
  <c r="CM1096" i="1"/>
  <c r="CN1096" i="1"/>
  <c r="CO1096" i="1"/>
  <c r="CP1096" i="1"/>
  <c r="CQ1096" i="1"/>
  <c r="CR1096" i="1"/>
  <c r="CM1097" i="1"/>
  <c r="CN1097" i="1"/>
  <c r="CO1097" i="1"/>
  <c r="CP1097" i="1"/>
  <c r="CQ1097" i="1"/>
  <c r="CR1097" i="1"/>
  <c r="CM831" i="1"/>
  <c r="CN831" i="1"/>
  <c r="CO831" i="1"/>
  <c r="CP831" i="1"/>
  <c r="CQ831" i="1"/>
  <c r="CR831" i="1"/>
  <c r="CM832" i="1"/>
  <c r="CN832" i="1"/>
  <c r="CO832" i="1"/>
  <c r="CP832" i="1"/>
  <c r="CQ832" i="1"/>
  <c r="CR832" i="1"/>
  <c r="CM833" i="1"/>
  <c r="CN833" i="1"/>
  <c r="CO833" i="1"/>
  <c r="CP833" i="1"/>
  <c r="CQ833" i="1"/>
  <c r="CR833" i="1"/>
  <c r="CM834" i="1"/>
  <c r="CN834" i="1"/>
  <c r="CO834" i="1"/>
  <c r="CP834" i="1"/>
  <c r="CQ834" i="1"/>
  <c r="CR834" i="1"/>
  <c r="CM835" i="1"/>
  <c r="CN835" i="1"/>
  <c r="CO835" i="1"/>
  <c r="CP835" i="1"/>
  <c r="CQ835" i="1"/>
  <c r="CR835" i="1"/>
  <c r="CM836" i="1"/>
  <c r="CN836" i="1"/>
  <c r="CO836" i="1"/>
  <c r="CP836" i="1"/>
  <c r="CQ836" i="1"/>
  <c r="CR836" i="1"/>
  <c r="CM837" i="1"/>
  <c r="CN837" i="1"/>
  <c r="CO837" i="1"/>
  <c r="CP837" i="1"/>
  <c r="CQ837" i="1"/>
  <c r="CR837" i="1"/>
  <c r="CM838" i="1"/>
  <c r="CN838" i="1"/>
  <c r="CO838" i="1"/>
  <c r="CP838" i="1"/>
  <c r="CQ838" i="1"/>
  <c r="CR838" i="1"/>
  <c r="CM839" i="1"/>
  <c r="CN839" i="1"/>
  <c r="CO839" i="1"/>
  <c r="CP839" i="1"/>
  <c r="CQ839" i="1"/>
  <c r="CR839" i="1"/>
  <c r="CM840" i="1"/>
  <c r="CN840" i="1"/>
  <c r="CO840" i="1"/>
  <c r="CP840" i="1"/>
  <c r="CQ840" i="1"/>
  <c r="CR840" i="1"/>
  <c r="CM841" i="1"/>
  <c r="CN841" i="1"/>
  <c r="CO841" i="1"/>
  <c r="CP841" i="1"/>
  <c r="CQ841" i="1"/>
  <c r="CR841" i="1"/>
  <c r="CM842" i="1"/>
  <c r="CN842" i="1"/>
  <c r="CO842" i="1"/>
  <c r="CP842" i="1"/>
  <c r="CQ842" i="1"/>
  <c r="CR842" i="1"/>
  <c r="CM843" i="1"/>
  <c r="CN843" i="1"/>
  <c r="CO843" i="1"/>
  <c r="CP843" i="1"/>
  <c r="CQ843" i="1"/>
  <c r="CR843" i="1"/>
  <c r="CM844" i="1"/>
  <c r="CN844" i="1"/>
  <c r="CO844" i="1"/>
  <c r="CP844" i="1"/>
  <c r="CQ844" i="1"/>
  <c r="CR844" i="1"/>
  <c r="CM845" i="1"/>
  <c r="CN845" i="1"/>
  <c r="CO845" i="1"/>
  <c r="CP845" i="1"/>
  <c r="CQ845" i="1"/>
  <c r="CR845" i="1"/>
  <c r="CM846" i="1"/>
  <c r="CN846" i="1"/>
  <c r="CO846" i="1"/>
  <c r="CP846" i="1"/>
  <c r="CQ846" i="1"/>
  <c r="CR846" i="1"/>
  <c r="CM847" i="1"/>
  <c r="CN847" i="1"/>
  <c r="CO847" i="1"/>
  <c r="CP847" i="1"/>
  <c r="CQ847" i="1"/>
  <c r="CR847" i="1"/>
  <c r="CM848" i="1"/>
  <c r="CN848" i="1"/>
  <c r="CO848" i="1"/>
  <c r="CP848" i="1"/>
  <c r="CQ848" i="1"/>
  <c r="CR848" i="1"/>
  <c r="CM849" i="1"/>
  <c r="CN849" i="1"/>
  <c r="CO849" i="1"/>
  <c r="CP849" i="1"/>
  <c r="CQ849" i="1"/>
  <c r="CR849" i="1"/>
  <c r="CM850" i="1"/>
  <c r="CN850" i="1"/>
  <c r="CO850" i="1"/>
  <c r="CP850" i="1"/>
  <c r="CQ850" i="1"/>
  <c r="CR850" i="1"/>
  <c r="CM851" i="1"/>
  <c r="CN851" i="1"/>
  <c r="CO851" i="1"/>
  <c r="CP851" i="1"/>
  <c r="CQ851" i="1"/>
  <c r="CR851" i="1"/>
  <c r="CM852" i="1"/>
  <c r="CN852" i="1"/>
  <c r="CO852" i="1"/>
  <c r="CP852" i="1"/>
  <c r="CQ852" i="1"/>
  <c r="CR852" i="1"/>
  <c r="CM853" i="1"/>
  <c r="CN853" i="1"/>
  <c r="CO853" i="1"/>
  <c r="CP853" i="1"/>
  <c r="CQ853" i="1"/>
  <c r="CR853" i="1"/>
  <c r="CM854" i="1"/>
  <c r="CN854" i="1"/>
  <c r="CO854" i="1"/>
  <c r="CP854" i="1"/>
  <c r="CQ854" i="1"/>
  <c r="CR854" i="1"/>
  <c r="CM855" i="1"/>
  <c r="CN855" i="1"/>
  <c r="CO855" i="1"/>
  <c r="CP855" i="1"/>
  <c r="CQ855" i="1"/>
  <c r="CR855" i="1"/>
  <c r="CM856" i="1"/>
  <c r="CN856" i="1"/>
  <c r="CO856" i="1"/>
  <c r="CP856" i="1"/>
  <c r="CQ856" i="1"/>
  <c r="CR856" i="1"/>
  <c r="CM1098" i="1"/>
  <c r="CN1098" i="1"/>
  <c r="CO1098" i="1"/>
  <c r="CP1098" i="1"/>
  <c r="CQ1098" i="1"/>
  <c r="CR1098" i="1"/>
  <c r="CM1099" i="1"/>
  <c r="CN1099" i="1"/>
  <c r="CO1099" i="1"/>
  <c r="CP1099" i="1"/>
  <c r="CQ1099" i="1"/>
  <c r="CR1099" i="1"/>
  <c r="CM668" i="1"/>
  <c r="CN668" i="1"/>
  <c r="CO668" i="1"/>
  <c r="CP668" i="1"/>
  <c r="CQ668" i="1"/>
  <c r="CR668" i="1"/>
  <c r="CM857" i="1"/>
  <c r="CN857" i="1"/>
  <c r="CO857" i="1"/>
  <c r="CP857" i="1"/>
  <c r="CQ857" i="1"/>
  <c r="CR857" i="1"/>
  <c r="CM858" i="1"/>
  <c r="CN858" i="1"/>
  <c r="CO858" i="1"/>
  <c r="CP858" i="1"/>
  <c r="CQ858" i="1"/>
  <c r="CR858" i="1"/>
  <c r="CM859" i="1"/>
  <c r="CN859" i="1"/>
  <c r="CO859" i="1"/>
  <c r="CP859" i="1"/>
  <c r="CQ859" i="1"/>
  <c r="CR859" i="1"/>
  <c r="CM860" i="1"/>
  <c r="CN860" i="1"/>
  <c r="CO860" i="1"/>
  <c r="CP860" i="1"/>
  <c r="CQ860" i="1"/>
  <c r="CR860" i="1"/>
  <c r="CM861" i="1"/>
  <c r="CN861" i="1"/>
  <c r="CO861" i="1"/>
  <c r="CP861" i="1"/>
  <c r="CQ861" i="1"/>
  <c r="CR861" i="1"/>
  <c r="CM862" i="1"/>
  <c r="CN862" i="1"/>
  <c r="CO862" i="1"/>
  <c r="CP862" i="1"/>
  <c r="CQ862" i="1"/>
  <c r="CR862" i="1"/>
  <c r="CM863" i="1"/>
  <c r="CN863" i="1"/>
  <c r="CO863" i="1"/>
  <c r="CP863" i="1"/>
  <c r="CQ863" i="1"/>
  <c r="CR863" i="1"/>
  <c r="CM864" i="1"/>
  <c r="CN864" i="1"/>
  <c r="CO864" i="1"/>
  <c r="CP864" i="1"/>
  <c r="CQ864" i="1"/>
  <c r="CR864" i="1"/>
  <c r="CM865" i="1"/>
  <c r="CN865" i="1"/>
  <c r="CO865" i="1"/>
  <c r="CP865" i="1"/>
  <c r="CQ865" i="1"/>
  <c r="CR865" i="1"/>
  <c r="CM866" i="1"/>
  <c r="CN866" i="1"/>
  <c r="CO866" i="1"/>
  <c r="CP866" i="1"/>
  <c r="CQ866" i="1"/>
  <c r="CR866" i="1"/>
  <c r="CM867" i="1"/>
  <c r="CN867" i="1"/>
  <c r="CO867" i="1"/>
  <c r="CP867" i="1"/>
  <c r="CQ867" i="1"/>
  <c r="CR867" i="1"/>
  <c r="CM868" i="1"/>
  <c r="CN868" i="1"/>
  <c r="CO868" i="1"/>
  <c r="CP868" i="1"/>
  <c r="CQ868" i="1"/>
  <c r="CR868" i="1"/>
  <c r="CM869" i="1"/>
  <c r="CN869" i="1"/>
  <c r="CO869" i="1"/>
  <c r="CP869" i="1"/>
  <c r="CQ869" i="1"/>
  <c r="CR869" i="1"/>
  <c r="CM870" i="1"/>
  <c r="CN870" i="1"/>
  <c r="CO870" i="1"/>
  <c r="CP870" i="1"/>
  <c r="CQ870" i="1"/>
  <c r="CR870" i="1"/>
  <c r="CM871" i="1"/>
  <c r="CN871" i="1"/>
  <c r="CO871" i="1"/>
  <c r="CP871" i="1"/>
  <c r="CQ871" i="1"/>
  <c r="CR871" i="1"/>
  <c r="CM872" i="1"/>
  <c r="CN872" i="1"/>
  <c r="CO872" i="1"/>
  <c r="CP872" i="1"/>
  <c r="CQ872" i="1"/>
  <c r="CR872" i="1"/>
  <c r="CM873" i="1"/>
  <c r="CN873" i="1"/>
  <c r="CO873" i="1"/>
  <c r="CP873" i="1"/>
  <c r="CQ873" i="1"/>
  <c r="CR873" i="1"/>
  <c r="CM874" i="1"/>
  <c r="CN874" i="1"/>
  <c r="CO874" i="1"/>
  <c r="CP874" i="1"/>
  <c r="CQ874" i="1"/>
  <c r="CR874" i="1"/>
  <c r="CM875" i="1"/>
  <c r="CN875" i="1"/>
  <c r="CO875" i="1"/>
  <c r="CP875" i="1"/>
  <c r="CQ875" i="1"/>
  <c r="CR875" i="1"/>
  <c r="CM876" i="1"/>
  <c r="CN876" i="1"/>
  <c r="CO876" i="1"/>
  <c r="CP876" i="1"/>
  <c r="CQ876" i="1"/>
  <c r="CR876" i="1"/>
  <c r="CM877" i="1"/>
  <c r="CN877" i="1"/>
  <c r="CO877" i="1"/>
  <c r="CP877" i="1"/>
  <c r="CQ877" i="1"/>
  <c r="CR877" i="1"/>
  <c r="CM878" i="1"/>
  <c r="CN878" i="1"/>
  <c r="CO878" i="1"/>
  <c r="CP878" i="1"/>
  <c r="CQ878" i="1"/>
  <c r="CR878" i="1"/>
  <c r="CM879" i="1"/>
  <c r="CN879" i="1"/>
  <c r="CO879" i="1"/>
  <c r="CP879" i="1"/>
  <c r="CQ879" i="1"/>
  <c r="CR879" i="1"/>
  <c r="CM880" i="1"/>
  <c r="CN880" i="1"/>
  <c r="CO880" i="1"/>
  <c r="CP880" i="1"/>
  <c r="CQ880" i="1"/>
  <c r="CR880" i="1"/>
  <c r="CM881" i="1"/>
  <c r="CN881" i="1"/>
  <c r="CO881" i="1"/>
  <c r="CP881" i="1"/>
  <c r="CQ881" i="1"/>
  <c r="CR881" i="1"/>
  <c r="CM882" i="1"/>
  <c r="CN882" i="1"/>
  <c r="CO882" i="1"/>
  <c r="CP882" i="1"/>
  <c r="CQ882" i="1"/>
  <c r="CR882" i="1"/>
  <c r="CM883" i="1"/>
  <c r="CN883" i="1"/>
  <c r="CO883" i="1"/>
  <c r="CP883" i="1"/>
  <c r="CQ883" i="1"/>
  <c r="CR883" i="1"/>
  <c r="CM884" i="1"/>
  <c r="CN884" i="1"/>
  <c r="CO884" i="1"/>
  <c r="CP884" i="1"/>
  <c r="CQ884" i="1"/>
  <c r="CR884" i="1"/>
  <c r="CM885" i="1"/>
  <c r="CN885" i="1"/>
  <c r="CO885" i="1"/>
  <c r="CP885" i="1"/>
  <c r="CQ885" i="1"/>
  <c r="CR885" i="1"/>
  <c r="CM886" i="1"/>
  <c r="CN886" i="1"/>
  <c r="CO886" i="1"/>
  <c r="CP886" i="1"/>
  <c r="CQ886" i="1"/>
  <c r="CR886" i="1"/>
  <c r="CM887" i="1"/>
  <c r="CN887" i="1"/>
  <c r="CO887" i="1"/>
  <c r="CP887" i="1"/>
  <c r="CQ887" i="1"/>
  <c r="CR887" i="1"/>
  <c r="CM888" i="1"/>
  <c r="CN888" i="1"/>
  <c r="CO888" i="1"/>
  <c r="CP888" i="1"/>
  <c r="CQ888" i="1"/>
  <c r="CR888" i="1"/>
  <c r="CM889" i="1"/>
  <c r="CN889" i="1"/>
  <c r="CO889" i="1"/>
  <c r="CP889" i="1"/>
  <c r="CQ889" i="1"/>
  <c r="CR889" i="1"/>
  <c r="CM890" i="1"/>
  <c r="CN890" i="1"/>
  <c r="CO890" i="1"/>
  <c r="CP890" i="1"/>
  <c r="CQ890" i="1"/>
  <c r="CR890" i="1"/>
  <c r="CM891" i="1"/>
  <c r="CN891" i="1"/>
  <c r="CO891" i="1"/>
  <c r="CP891" i="1"/>
  <c r="CQ891" i="1"/>
  <c r="CR891" i="1"/>
  <c r="CM892" i="1"/>
  <c r="CN892" i="1"/>
  <c r="CO892" i="1"/>
  <c r="CP892" i="1"/>
  <c r="CQ892" i="1"/>
  <c r="CR892" i="1"/>
  <c r="CM893" i="1"/>
  <c r="CN893" i="1"/>
  <c r="CO893" i="1"/>
  <c r="CP893" i="1"/>
  <c r="CQ893" i="1"/>
  <c r="CR893" i="1"/>
  <c r="CM894" i="1"/>
  <c r="CN894" i="1"/>
  <c r="CO894" i="1"/>
  <c r="CP894" i="1"/>
  <c r="CQ894" i="1"/>
  <c r="CR894" i="1"/>
  <c r="CM895" i="1"/>
  <c r="CN895" i="1"/>
  <c r="CO895" i="1"/>
  <c r="CP895" i="1"/>
  <c r="CQ895" i="1"/>
  <c r="CR895" i="1"/>
  <c r="CM896" i="1"/>
  <c r="CN896" i="1"/>
  <c r="CO896" i="1"/>
  <c r="CP896" i="1"/>
  <c r="CQ896" i="1"/>
  <c r="CR896" i="1"/>
  <c r="CM897" i="1"/>
  <c r="CN897" i="1"/>
  <c r="CO897" i="1"/>
  <c r="CP897" i="1"/>
  <c r="CQ897" i="1"/>
  <c r="CR897" i="1"/>
  <c r="CM898" i="1"/>
  <c r="CN898" i="1"/>
  <c r="CO898" i="1"/>
  <c r="CP898" i="1"/>
  <c r="CQ898" i="1"/>
  <c r="CR898" i="1"/>
  <c r="CM899" i="1"/>
  <c r="CN899" i="1"/>
  <c r="CO899" i="1"/>
  <c r="CP899" i="1"/>
  <c r="CQ899" i="1"/>
  <c r="CR899" i="1"/>
  <c r="CM900" i="1"/>
  <c r="CN900" i="1"/>
  <c r="CO900" i="1"/>
  <c r="CP900" i="1"/>
  <c r="CQ900" i="1"/>
  <c r="CR900" i="1"/>
  <c r="CM901" i="1"/>
  <c r="CN901" i="1"/>
  <c r="CO901" i="1"/>
  <c r="CP901" i="1"/>
  <c r="CQ901" i="1"/>
  <c r="CR901" i="1"/>
  <c r="CM902" i="1"/>
  <c r="CN902" i="1"/>
  <c r="CO902" i="1"/>
  <c r="CP902" i="1"/>
  <c r="CQ902" i="1"/>
  <c r="CR902" i="1"/>
  <c r="CM903" i="1"/>
  <c r="CN903" i="1"/>
  <c r="CO903" i="1"/>
  <c r="CP903" i="1"/>
  <c r="CQ903" i="1"/>
  <c r="CR903" i="1"/>
  <c r="CM904" i="1"/>
  <c r="CN904" i="1"/>
  <c r="CO904" i="1"/>
  <c r="CP904" i="1"/>
  <c r="CQ904" i="1"/>
  <c r="CR904" i="1"/>
  <c r="CM905" i="1"/>
  <c r="CN905" i="1"/>
  <c r="CO905" i="1"/>
  <c r="CP905" i="1"/>
  <c r="CQ905" i="1"/>
  <c r="CR905" i="1"/>
  <c r="CM906" i="1"/>
  <c r="CN906" i="1"/>
  <c r="CO906" i="1"/>
  <c r="CP906" i="1"/>
  <c r="CQ906" i="1"/>
  <c r="CR906" i="1"/>
  <c r="CM907" i="1"/>
  <c r="CN907" i="1"/>
  <c r="CO907" i="1"/>
  <c r="CP907" i="1"/>
  <c r="CQ907" i="1"/>
  <c r="CR907" i="1"/>
  <c r="CM908" i="1"/>
  <c r="CN908" i="1"/>
  <c r="CO908" i="1"/>
  <c r="CP908" i="1"/>
  <c r="CQ908" i="1"/>
  <c r="CR908" i="1"/>
  <c r="CM909" i="1"/>
  <c r="CN909" i="1"/>
  <c r="CO909" i="1"/>
  <c r="CP909" i="1"/>
  <c r="CQ909" i="1"/>
  <c r="CR909" i="1"/>
  <c r="CM910" i="1"/>
  <c r="CN910" i="1"/>
  <c r="CO910" i="1"/>
  <c r="CP910" i="1"/>
  <c r="CQ910" i="1"/>
  <c r="CR910" i="1"/>
  <c r="CM911" i="1"/>
  <c r="CN911" i="1"/>
  <c r="CO911" i="1"/>
  <c r="CP911" i="1"/>
  <c r="CQ911" i="1"/>
  <c r="CR911" i="1"/>
  <c r="CM912" i="1"/>
  <c r="CN912" i="1"/>
  <c r="CO912" i="1"/>
  <c r="CP912" i="1"/>
  <c r="CQ912" i="1"/>
  <c r="CR912" i="1"/>
  <c r="CM913" i="1"/>
  <c r="CN913" i="1"/>
  <c r="CO913" i="1"/>
  <c r="CP913" i="1"/>
  <c r="CQ913" i="1"/>
  <c r="CR913" i="1"/>
  <c r="CM914" i="1"/>
  <c r="CN914" i="1"/>
  <c r="CO914" i="1"/>
  <c r="CP914" i="1"/>
  <c r="CQ914" i="1"/>
  <c r="CR914" i="1"/>
  <c r="CM915" i="1"/>
  <c r="CN915" i="1"/>
  <c r="CO915" i="1"/>
  <c r="CP915" i="1"/>
  <c r="CQ915" i="1"/>
  <c r="CR915" i="1"/>
  <c r="CM916" i="1"/>
  <c r="CN916" i="1"/>
  <c r="CO916" i="1"/>
  <c r="CP916" i="1"/>
  <c r="CQ916" i="1"/>
  <c r="CR916" i="1"/>
  <c r="CM917" i="1"/>
  <c r="CN917" i="1"/>
  <c r="CO917" i="1"/>
  <c r="CP917" i="1"/>
  <c r="CQ917" i="1"/>
  <c r="CR917" i="1"/>
  <c r="CM918" i="1"/>
  <c r="CN918" i="1"/>
  <c r="CO918" i="1"/>
  <c r="CP918" i="1"/>
  <c r="CQ918" i="1"/>
  <c r="CR918" i="1"/>
  <c r="CM919" i="1"/>
  <c r="CN919" i="1"/>
  <c r="CO919" i="1"/>
  <c r="CP919" i="1"/>
  <c r="CQ919" i="1"/>
  <c r="CR919" i="1"/>
  <c r="CM920" i="1"/>
  <c r="CN920" i="1"/>
  <c r="CO920" i="1"/>
  <c r="CP920" i="1"/>
  <c r="CQ920" i="1"/>
  <c r="CR920" i="1"/>
  <c r="CM921" i="1"/>
  <c r="CN921" i="1"/>
  <c r="CO921" i="1"/>
  <c r="CP921" i="1"/>
  <c r="CQ921" i="1"/>
  <c r="CR921" i="1"/>
  <c r="CM922" i="1"/>
  <c r="CN922" i="1"/>
  <c r="CO922" i="1"/>
  <c r="CP922" i="1"/>
  <c r="CQ922" i="1"/>
  <c r="CR922" i="1"/>
  <c r="CM923" i="1"/>
  <c r="CN923" i="1"/>
  <c r="CO923" i="1"/>
  <c r="CP923" i="1"/>
  <c r="CQ923" i="1"/>
  <c r="CR923" i="1"/>
  <c r="CM924" i="1"/>
  <c r="CN924" i="1"/>
  <c r="CO924" i="1"/>
  <c r="CP924" i="1"/>
  <c r="CQ924" i="1"/>
  <c r="CR924" i="1"/>
  <c r="CM925" i="1"/>
  <c r="CN925" i="1"/>
  <c r="CO925" i="1"/>
  <c r="CP925" i="1"/>
  <c r="CQ925" i="1"/>
  <c r="CR925" i="1"/>
  <c r="CM926" i="1"/>
  <c r="CN926" i="1"/>
  <c r="CO926" i="1"/>
  <c r="CP926" i="1"/>
  <c r="CQ926" i="1"/>
  <c r="CR926" i="1"/>
  <c r="CM927" i="1"/>
  <c r="CN927" i="1"/>
  <c r="CO927" i="1"/>
  <c r="CP927" i="1"/>
  <c r="CQ927" i="1"/>
  <c r="CR927" i="1"/>
  <c r="CM928" i="1"/>
  <c r="CN928" i="1"/>
  <c r="CO928" i="1"/>
  <c r="CP928" i="1"/>
  <c r="CQ928" i="1"/>
  <c r="CR928" i="1"/>
  <c r="CM929" i="1"/>
  <c r="CN929" i="1"/>
  <c r="CO929" i="1"/>
  <c r="CP929" i="1"/>
  <c r="CQ929" i="1"/>
  <c r="CR929" i="1"/>
  <c r="CM930" i="1"/>
  <c r="CN930" i="1"/>
  <c r="CO930" i="1"/>
  <c r="CP930" i="1"/>
  <c r="CQ930" i="1"/>
  <c r="CR930" i="1"/>
  <c r="CM931" i="1"/>
  <c r="CN931" i="1"/>
  <c r="CO931" i="1"/>
  <c r="CP931" i="1"/>
  <c r="CQ931" i="1"/>
  <c r="CR931" i="1"/>
  <c r="CM932" i="1"/>
  <c r="CN932" i="1"/>
  <c r="CO932" i="1"/>
  <c r="CP932" i="1"/>
  <c r="CQ932" i="1"/>
  <c r="CR932" i="1"/>
  <c r="CM933" i="1"/>
  <c r="CN933" i="1"/>
  <c r="CO933" i="1"/>
  <c r="CP933" i="1"/>
  <c r="CQ933" i="1"/>
  <c r="CR933" i="1"/>
  <c r="CM934" i="1"/>
  <c r="CN934" i="1"/>
  <c r="CO934" i="1"/>
  <c r="CP934" i="1"/>
  <c r="CQ934" i="1"/>
  <c r="CR934" i="1"/>
  <c r="CM935" i="1"/>
  <c r="CN935" i="1"/>
  <c r="CO935" i="1"/>
  <c r="CP935" i="1"/>
  <c r="CQ935" i="1"/>
  <c r="CR935" i="1"/>
  <c r="CM936" i="1"/>
  <c r="CN936" i="1"/>
  <c r="CO936" i="1"/>
  <c r="CP936" i="1"/>
  <c r="CQ936" i="1"/>
  <c r="CR936" i="1"/>
  <c r="CM937" i="1"/>
  <c r="CN937" i="1"/>
  <c r="CO937" i="1"/>
  <c r="CP937" i="1"/>
  <c r="CQ937" i="1"/>
  <c r="CR937" i="1"/>
  <c r="CM938" i="1"/>
  <c r="CN938" i="1"/>
  <c r="CO938" i="1"/>
  <c r="CP938" i="1"/>
  <c r="CQ938" i="1"/>
  <c r="CR938" i="1"/>
  <c r="CM939" i="1"/>
  <c r="CN939" i="1"/>
  <c r="CO939" i="1"/>
  <c r="CP939" i="1"/>
  <c r="CQ939" i="1"/>
  <c r="CR939" i="1"/>
  <c r="CM940" i="1"/>
  <c r="CN940" i="1"/>
  <c r="CO940" i="1"/>
  <c r="CP940" i="1"/>
  <c r="CQ940" i="1"/>
  <c r="CR940" i="1"/>
  <c r="CM941" i="1"/>
  <c r="CN941" i="1"/>
  <c r="CO941" i="1"/>
  <c r="CP941" i="1"/>
  <c r="CQ941" i="1"/>
  <c r="CR941" i="1"/>
  <c r="CM942" i="1"/>
  <c r="CN942" i="1"/>
  <c r="CO942" i="1"/>
  <c r="CP942" i="1"/>
  <c r="CQ942" i="1"/>
  <c r="CR942" i="1"/>
  <c r="CM943" i="1"/>
  <c r="CN943" i="1"/>
  <c r="CO943" i="1"/>
  <c r="CP943" i="1"/>
  <c r="CQ943" i="1"/>
  <c r="CR943" i="1"/>
  <c r="CM944" i="1"/>
  <c r="CN944" i="1"/>
  <c r="CO944" i="1"/>
  <c r="CP944" i="1"/>
  <c r="CQ944" i="1"/>
  <c r="CR944" i="1"/>
  <c r="CM945" i="1"/>
  <c r="CN945" i="1"/>
  <c r="CO945" i="1"/>
  <c r="CP945" i="1"/>
  <c r="CQ945" i="1"/>
  <c r="CR945" i="1"/>
  <c r="CM946" i="1"/>
  <c r="CN946" i="1"/>
  <c r="CO946" i="1"/>
  <c r="CP946" i="1"/>
  <c r="CQ946" i="1"/>
  <c r="CR946" i="1"/>
  <c r="CM947" i="1"/>
  <c r="CN947" i="1"/>
  <c r="CO947" i="1"/>
  <c r="CP947" i="1"/>
  <c r="CQ947" i="1"/>
  <c r="CR947" i="1"/>
  <c r="CM948" i="1"/>
  <c r="CN948" i="1"/>
  <c r="CO948" i="1"/>
  <c r="CP948" i="1"/>
  <c r="CQ948" i="1"/>
  <c r="CR948" i="1"/>
  <c r="CM949" i="1"/>
  <c r="CN949" i="1"/>
  <c r="CO949" i="1"/>
  <c r="CP949" i="1"/>
  <c r="CQ949" i="1"/>
  <c r="CR949" i="1"/>
  <c r="CM950" i="1"/>
  <c r="CN950" i="1"/>
  <c r="CO950" i="1"/>
  <c r="CP950" i="1"/>
  <c r="CQ950" i="1"/>
  <c r="CR950" i="1"/>
  <c r="CM951" i="1"/>
  <c r="CN951" i="1"/>
  <c r="CO951" i="1"/>
  <c r="CP951" i="1"/>
  <c r="CQ951" i="1"/>
  <c r="CR951" i="1"/>
  <c r="CM952" i="1"/>
  <c r="CN952" i="1"/>
  <c r="CO952" i="1"/>
  <c r="CP952" i="1"/>
  <c r="CQ952" i="1"/>
  <c r="CR952" i="1"/>
  <c r="CM953" i="1"/>
  <c r="CN953" i="1"/>
  <c r="CO953" i="1"/>
  <c r="CP953" i="1"/>
  <c r="CQ953" i="1"/>
  <c r="CR953" i="1"/>
  <c r="CM954" i="1"/>
  <c r="CN954" i="1"/>
  <c r="CO954" i="1"/>
  <c r="CP954" i="1"/>
  <c r="CQ954" i="1"/>
  <c r="CR954" i="1"/>
  <c r="CM955" i="1"/>
  <c r="CN955" i="1"/>
  <c r="CO955" i="1"/>
  <c r="CP955" i="1"/>
  <c r="CQ955" i="1"/>
  <c r="CR955" i="1"/>
  <c r="CM956" i="1"/>
  <c r="CN956" i="1"/>
  <c r="CO956" i="1"/>
  <c r="CP956" i="1"/>
  <c r="CQ956" i="1"/>
  <c r="CR956" i="1"/>
  <c r="CM957" i="1"/>
  <c r="CN957" i="1"/>
  <c r="CO957" i="1"/>
  <c r="CP957" i="1"/>
  <c r="CQ957" i="1"/>
  <c r="CR957" i="1"/>
  <c r="CM958" i="1"/>
  <c r="CN958" i="1"/>
  <c r="CO958" i="1"/>
  <c r="CP958" i="1"/>
  <c r="CQ958" i="1"/>
  <c r="CR958" i="1"/>
  <c r="CM959" i="1"/>
  <c r="CN959" i="1"/>
  <c r="CO959" i="1"/>
  <c r="CP959" i="1"/>
  <c r="CQ959" i="1"/>
  <c r="CR959" i="1"/>
  <c r="CM960" i="1"/>
  <c r="CN960" i="1"/>
  <c r="CO960" i="1"/>
  <c r="CP960" i="1"/>
  <c r="CQ960" i="1"/>
  <c r="CR960" i="1"/>
  <c r="CM961" i="1"/>
  <c r="CN961" i="1"/>
  <c r="CO961" i="1"/>
  <c r="CP961" i="1"/>
  <c r="CQ961" i="1"/>
  <c r="CR961" i="1"/>
  <c r="CM962" i="1"/>
  <c r="CN962" i="1"/>
  <c r="CO962" i="1"/>
  <c r="CP962" i="1"/>
  <c r="CQ962" i="1"/>
  <c r="CR962" i="1"/>
  <c r="CM963" i="1"/>
  <c r="CN963" i="1"/>
  <c r="CO963" i="1"/>
  <c r="CP963" i="1"/>
  <c r="CQ963" i="1"/>
  <c r="CR963" i="1"/>
  <c r="CM964" i="1"/>
  <c r="CN964" i="1"/>
  <c r="CO964" i="1"/>
  <c r="CP964" i="1"/>
  <c r="CQ964" i="1"/>
  <c r="CR964" i="1"/>
  <c r="CM965" i="1"/>
  <c r="CN965" i="1"/>
  <c r="CO965" i="1"/>
  <c r="CP965" i="1"/>
  <c r="CQ965" i="1"/>
  <c r="CR965" i="1"/>
  <c r="CM966" i="1"/>
  <c r="CN966" i="1"/>
  <c r="CO966" i="1"/>
  <c r="CP966" i="1"/>
  <c r="CQ966" i="1"/>
  <c r="CR966" i="1"/>
  <c r="CM967" i="1"/>
  <c r="CN967" i="1"/>
  <c r="CO967" i="1"/>
  <c r="CP967" i="1"/>
  <c r="CQ967" i="1"/>
  <c r="CR967" i="1"/>
  <c r="CM968" i="1"/>
  <c r="CN968" i="1"/>
  <c r="CO968" i="1"/>
  <c r="CP968" i="1"/>
  <c r="CQ968" i="1"/>
  <c r="CR968" i="1"/>
  <c r="CM969" i="1"/>
  <c r="CN969" i="1"/>
  <c r="CO969" i="1"/>
  <c r="CP969" i="1"/>
  <c r="CQ969" i="1"/>
  <c r="CR969" i="1"/>
  <c r="CM970" i="1"/>
  <c r="CN970" i="1"/>
  <c r="CO970" i="1"/>
  <c r="CP970" i="1"/>
  <c r="CQ970" i="1"/>
  <c r="CR970" i="1"/>
  <c r="CM971" i="1"/>
  <c r="CN971" i="1"/>
  <c r="CO971" i="1"/>
  <c r="CP971" i="1"/>
  <c r="CQ971" i="1"/>
  <c r="CR971" i="1"/>
  <c r="CM972" i="1"/>
  <c r="CN972" i="1"/>
  <c r="CO972" i="1"/>
  <c r="CP972" i="1"/>
  <c r="CQ972" i="1"/>
  <c r="CR972" i="1"/>
  <c r="CM973" i="1"/>
  <c r="CN973" i="1"/>
  <c r="CO973" i="1"/>
  <c r="CP973" i="1"/>
  <c r="CQ973" i="1"/>
  <c r="CR973" i="1"/>
  <c r="CM974" i="1"/>
  <c r="CN974" i="1"/>
  <c r="CO974" i="1"/>
  <c r="CP974" i="1"/>
  <c r="CQ974" i="1"/>
  <c r="CR974" i="1"/>
  <c r="CM975" i="1"/>
  <c r="CN975" i="1"/>
  <c r="CO975" i="1"/>
  <c r="CP975" i="1"/>
  <c r="CQ975" i="1"/>
  <c r="CR975" i="1"/>
  <c r="CM976" i="1"/>
  <c r="CN976" i="1"/>
  <c r="CO976" i="1"/>
  <c r="CP976" i="1"/>
  <c r="CQ976" i="1"/>
  <c r="CR976" i="1"/>
  <c r="CM977" i="1"/>
  <c r="CN977" i="1"/>
  <c r="CO977" i="1"/>
  <c r="CP977" i="1"/>
  <c r="CQ977" i="1"/>
  <c r="CR977" i="1"/>
  <c r="CM978" i="1"/>
  <c r="CN978" i="1"/>
  <c r="CO978" i="1"/>
  <c r="CP978" i="1"/>
  <c r="CQ978" i="1"/>
  <c r="CR978" i="1"/>
  <c r="CM979" i="1"/>
  <c r="CN979" i="1"/>
  <c r="CO979" i="1"/>
  <c r="CP979" i="1"/>
  <c r="CQ979" i="1"/>
  <c r="CR979" i="1"/>
  <c r="CM980" i="1"/>
  <c r="CN980" i="1"/>
  <c r="CO980" i="1"/>
  <c r="CP980" i="1"/>
  <c r="CQ980" i="1"/>
  <c r="CR980" i="1"/>
  <c r="CM981" i="1"/>
  <c r="CN981" i="1"/>
  <c r="CO981" i="1"/>
  <c r="CP981" i="1"/>
  <c r="CQ981" i="1"/>
  <c r="CR981" i="1"/>
  <c r="CM982" i="1"/>
  <c r="CN982" i="1"/>
  <c r="CO982" i="1"/>
  <c r="CP982" i="1"/>
  <c r="CQ982" i="1"/>
  <c r="CR982" i="1"/>
  <c r="CM983" i="1"/>
  <c r="CN983" i="1"/>
  <c r="CO983" i="1"/>
  <c r="CP983" i="1"/>
  <c r="CQ983" i="1"/>
  <c r="CR983" i="1"/>
  <c r="CM984" i="1"/>
  <c r="CN984" i="1"/>
  <c r="CO984" i="1"/>
  <c r="CP984" i="1"/>
  <c r="CQ984" i="1"/>
  <c r="CR984" i="1"/>
  <c r="CM985" i="1"/>
  <c r="CN985" i="1"/>
  <c r="CO985" i="1"/>
  <c r="CP985" i="1"/>
  <c r="CQ985" i="1"/>
  <c r="CR985" i="1"/>
  <c r="CM986" i="1"/>
  <c r="CN986" i="1"/>
  <c r="CO986" i="1"/>
  <c r="CP986" i="1"/>
  <c r="CQ986" i="1"/>
  <c r="CR986" i="1"/>
  <c r="CM987" i="1"/>
  <c r="CN987" i="1"/>
  <c r="CO987" i="1"/>
  <c r="CP987" i="1"/>
  <c r="CQ987" i="1"/>
  <c r="CR987" i="1"/>
  <c r="CM988" i="1"/>
  <c r="CN988" i="1"/>
  <c r="CO988" i="1"/>
  <c r="CP988" i="1"/>
  <c r="CQ988" i="1"/>
  <c r="CR988" i="1"/>
  <c r="CM989" i="1"/>
  <c r="CN989" i="1"/>
  <c r="CO989" i="1"/>
  <c r="CP989" i="1"/>
  <c r="CQ989" i="1"/>
  <c r="CR989" i="1"/>
  <c r="CM990" i="1"/>
  <c r="CN990" i="1"/>
  <c r="CO990" i="1"/>
  <c r="CP990" i="1"/>
  <c r="CQ990" i="1"/>
  <c r="CR990" i="1"/>
  <c r="CM991" i="1"/>
  <c r="CN991" i="1"/>
  <c r="CO991" i="1"/>
  <c r="CP991" i="1"/>
  <c r="CQ991" i="1"/>
  <c r="CR991" i="1"/>
  <c r="CM992" i="1"/>
  <c r="CN992" i="1"/>
  <c r="CO992" i="1"/>
  <c r="CP992" i="1"/>
  <c r="CQ992" i="1"/>
  <c r="CR992" i="1"/>
  <c r="CM993" i="1"/>
  <c r="CN993" i="1"/>
  <c r="CO993" i="1"/>
  <c r="CP993" i="1"/>
  <c r="CQ993" i="1"/>
  <c r="CR993" i="1"/>
  <c r="CM994" i="1"/>
  <c r="CN994" i="1"/>
  <c r="CO994" i="1"/>
  <c r="CP994" i="1"/>
  <c r="CQ994" i="1"/>
  <c r="CR994" i="1"/>
  <c r="CM995" i="1"/>
  <c r="CN995" i="1"/>
  <c r="CO995" i="1"/>
  <c r="CP995" i="1"/>
  <c r="CQ995" i="1"/>
  <c r="CR995" i="1"/>
  <c r="CM996" i="1"/>
  <c r="CN996" i="1"/>
  <c r="CO996" i="1"/>
  <c r="CP996" i="1"/>
  <c r="CQ996" i="1"/>
  <c r="CR996" i="1"/>
  <c r="CM997" i="1"/>
  <c r="CN997" i="1"/>
  <c r="CO997" i="1"/>
  <c r="CP997" i="1"/>
  <c r="CQ997" i="1"/>
  <c r="CR997" i="1"/>
  <c r="CM998" i="1"/>
  <c r="CN998" i="1"/>
  <c r="CO998" i="1"/>
  <c r="CP998" i="1"/>
  <c r="CQ998" i="1"/>
  <c r="CR998" i="1"/>
  <c r="CM999" i="1"/>
  <c r="CN999" i="1"/>
  <c r="CO999" i="1"/>
  <c r="CP999" i="1"/>
  <c r="CQ999" i="1"/>
  <c r="CR999" i="1"/>
  <c r="CM1000" i="1"/>
  <c r="CN1000" i="1"/>
  <c r="CO1000" i="1"/>
  <c r="CP1000" i="1"/>
  <c r="CQ1000" i="1"/>
  <c r="CR1000" i="1"/>
  <c r="CM1001" i="1"/>
  <c r="CN1001" i="1"/>
  <c r="CO1001" i="1"/>
  <c r="CP1001" i="1"/>
  <c r="CQ1001" i="1"/>
  <c r="CR1001" i="1"/>
  <c r="CM1002" i="1"/>
  <c r="CN1002" i="1"/>
  <c r="CO1002" i="1"/>
  <c r="CP1002" i="1"/>
  <c r="CQ1002" i="1"/>
  <c r="CR1002" i="1"/>
  <c r="CM1003" i="1"/>
  <c r="CN1003" i="1"/>
  <c r="CO1003" i="1"/>
  <c r="CP1003" i="1"/>
  <c r="CQ1003" i="1"/>
  <c r="CR1003" i="1"/>
  <c r="CM1004" i="1"/>
  <c r="CN1004" i="1"/>
  <c r="CO1004" i="1"/>
  <c r="CP1004" i="1"/>
  <c r="CQ1004" i="1"/>
  <c r="CR1004" i="1"/>
  <c r="CM1005" i="1"/>
  <c r="CN1005" i="1"/>
  <c r="CO1005" i="1"/>
  <c r="CP1005" i="1"/>
  <c r="CQ1005" i="1"/>
  <c r="CR1005" i="1"/>
  <c r="CM1006" i="1"/>
  <c r="CN1006" i="1"/>
  <c r="CO1006" i="1"/>
  <c r="CP1006" i="1"/>
  <c r="CQ1006" i="1"/>
  <c r="CR1006" i="1"/>
  <c r="CM1007" i="1"/>
  <c r="CN1007" i="1"/>
  <c r="CO1007" i="1"/>
  <c r="CP1007" i="1"/>
  <c r="CQ1007" i="1"/>
  <c r="CR1007" i="1"/>
  <c r="CM1008" i="1"/>
  <c r="CN1008" i="1"/>
  <c r="CO1008" i="1"/>
  <c r="CP1008" i="1"/>
  <c r="CQ1008" i="1"/>
  <c r="CR1008" i="1"/>
  <c r="CM1009" i="1"/>
  <c r="CN1009" i="1"/>
  <c r="CO1009" i="1"/>
  <c r="CP1009" i="1"/>
  <c r="CQ1009" i="1"/>
  <c r="CR1009" i="1"/>
  <c r="CM1010" i="1"/>
  <c r="CN1010" i="1"/>
  <c r="CO1010" i="1"/>
  <c r="CP1010" i="1"/>
  <c r="CQ1010" i="1"/>
  <c r="CR1010" i="1"/>
  <c r="CM1011" i="1"/>
  <c r="CN1011" i="1"/>
  <c r="CO1011" i="1"/>
  <c r="CP1011" i="1"/>
  <c r="CQ1011" i="1"/>
  <c r="CR1011" i="1"/>
  <c r="CM1012" i="1"/>
  <c r="CN1012" i="1"/>
  <c r="CO1012" i="1"/>
  <c r="CP1012" i="1"/>
  <c r="CQ1012" i="1"/>
  <c r="CR1012" i="1"/>
  <c r="CM1013" i="1"/>
  <c r="CN1013" i="1"/>
  <c r="CO1013" i="1"/>
  <c r="CP1013" i="1"/>
  <c r="CQ1013" i="1"/>
  <c r="CR1013" i="1"/>
  <c r="CM1014" i="1"/>
  <c r="CN1014" i="1"/>
  <c r="CO1014" i="1"/>
  <c r="CP1014" i="1"/>
  <c r="CQ1014" i="1"/>
  <c r="CR1014" i="1"/>
  <c r="CM1015" i="1"/>
  <c r="CN1015" i="1"/>
  <c r="CO1015" i="1"/>
  <c r="CP1015" i="1"/>
  <c r="CQ1015" i="1"/>
  <c r="CR1015" i="1"/>
  <c r="CM1016" i="1"/>
  <c r="CN1016" i="1"/>
  <c r="CO1016" i="1"/>
  <c r="CP1016" i="1"/>
  <c r="CQ1016" i="1"/>
  <c r="CR1016" i="1"/>
  <c r="CM1017" i="1"/>
  <c r="CN1017" i="1"/>
  <c r="CO1017" i="1"/>
  <c r="CP1017" i="1"/>
  <c r="CQ1017" i="1"/>
  <c r="CR1017" i="1"/>
  <c r="CM1018" i="1"/>
  <c r="CN1018" i="1"/>
  <c r="CO1018" i="1"/>
  <c r="CP1018" i="1"/>
  <c r="CQ1018" i="1"/>
  <c r="CR1018" i="1"/>
  <c r="CM1019" i="1"/>
  <c r="CN1019" i="1"/>
  <c r="CO1019" i="1"/>
  <c r="CP1019" i="1"/>
  <c r="CQ1019" i="1"/>
  <c r="CR1019" i="1"/>
  <c r="CM1020" i="1"/>
  <c r="CN1020" i="1"/>
  <c r="CO1020" i="1"/>
  <c r="CP1020" i="1"/>
  <c r="CQ1020" i="1"/>
  <c r="CR1020" i="1"/>
  <c r="CM1021" i="1"/>
  <c r="CN1021" i="1"/>
  <c r="CO1021" i="1"/>
  <c r="CP1021" i="1"/>
  <c r="CQ1021" i="1"/>
  <c r="CR1021" i="1"/>
  <c r="CM1022" i="1"/>
  <c r="CN1022" i="1"/>
  <c r="CO1022" i="1"/>
  <c r="CP1022" i="1"/>
  <c r="CQ1022" i="1"/>
  <c r="CR1022" i="1"/>
  <c r="CM1024" i="1"/>
  <c r="CN1024" i="1"/>
  <c r="CO1024" i="1"/>
  <c r="CP1024" i="1"/>
  <c r="CQ1024" i="1"/>
  <c r="CR1024" i="1"/>
  <c r="CM1025" i="1"/>
  <c r="CN1025" i="1"/>
  <c r="CO1025" i="1"/>
  <c r="CP1025" i="1"/>
  <c r="CQ1025" i="1"/>
  <c r="CR1025" i="1"/>
  <c r="CM1026" i="1"/>
  <c r="CN1026" i="1"/>
  <c r="CO1026" i="1"/>
  <c r="CP1026" i="1"/>
  <c r="CQ1026" i="1"/>
  <c r="CR1026" i="1"/>
  <c r="CM1027" i="1"/>
  <c r="CN1027" i="1"/>
  <c r="CO1027" i="1"/>
  <c r="CP1027" i="1"/>
  <c r="CQ1027" i="1"/>
  <c r="CR1027" i="1"/>
  <c r="CM1028" i="1"/>
  <c r="CN1028" i="1"/>
  <c r="CO1028" i="1"/>
  <c r="CP1028" i="1"/>
  <c r="CQ1028" i="1"/>
  <c r="CR1028" i="1"/>
  <c r="CM1029" i="1"/>
  <c r="CN1029" i="1"/>
  <c r="CO1029" i="1"/>
  <c r="CP1029" i="1"/>
  <c r="CQ1029" i="1"/>
  <c r="CR1029" i="1"/>
  <c r="CM1030" i="1"/>
  <c r="CN1030" i="1"/>
  <c r="CO1030" i="1"/>
  <c r="CP1030" i="1"/>
  <c r="CQ1030" i="1"/>
  <c r="CR1030" i="1"/>
  <c r="CM1031" i="1"/>
  <c r="CN1031" i="1"/>
  <c r="CO1031" i="1"/>
  <c r="CP1031" i="1"/>
  <c r="CQ1031" i="1"/>
  <c r="CR1031" i="1"/>
  <c r="CM1032" i="1"/>
  <c r="CN1032" i="1"/>
  <c r="CO1032" i="1"/>
  <c r="CP1032" i="1"/>
  <c r="CQ1032" i="1"/>
  <c r="CR1032" i="1"/>
  <c r="CM1033" i="1"/>
  <c r="CN1033" i="1"/>
  <c r="CO1033" i="1"/>
  <c r="CP1033" i="1"/>
  <c r="CQ1033" i="1"/>
  <c r="CR1033" i="1"/>
  <c r="CM1034" i="1"/>
  <c r="CN1034" i="1"/>
  <c r="CO1034" i="1"/>
  <c r="CP1034" i="1"/>
  <c r="CQ1034" i="1"/>
  <c r="CR1034" i="1"/>
  <c r="CM1035" i="1"/>
  <c r="CN1035" i="1"/>
  <c r="CO1035" i="1"/>
  <c r="CP1035" i="1"/>
  <c r="CQ1035" i="1"/>
  <c r="CR1035" i="1"/>
  <c r="CM1036" i="1"/>
  <c r="CN1036" i="1"/>
  <c r="CO1036" i="1"/>
  <c r="CP1036" i="1"/>
  <c r="CQ1036" i="1"/>
  <c r="CR1036" i="1"/>
  <c r="CM1037" i="1"/>
  <c r="CN1037" i="1"/>
  <c r="CO1037" i="1"/>
  <c r="CP1037" i="1"/>
  <c r="CQ1037" i="1"/>
  <c r="CR1037" i="1"/>
  <c r="CM1038" i="1"/>
  <c r="CN1038" i="1"/>
  <c r="CO1038" i="1"/>
  <c r="CP1038" i="1"/>
  <c r="CQ1038" i="1"/>
  <c r="CR1038" i="1"/>
  <c r="CM1039" i="1"/>
  <c r="CN1039" i="1"/>
  <c r="CO1039" i="1"/>
  <c r="CP1039" i="1"/>
  <c r="CQ1039" i="1"/>
  <c r="CR1039" i="1"/>
  <c r="CM1040" i="1"/>
  <c r="CN1040" i="1"/>
  <c r="CO1040" i="1"/>
  <c r="CP1040" i="1"/>
  <c r="CQ1040" i="1"/>
  <c r="CR1040" i="1"/>
  <c r="CM1041" i="1"/>
  <c r="CN1041" i="1"/>
  <c r="CO1041" i="1"/>
  <c r="CP1041" i="1"/>
  <c r="CQ1041" i="1"/>
  <c r="CR1041" i="1"/>
  <c r="CM1042" i="1"/>
  <c r="CN1042" i="1"/>
  <c r="CO1042" i="1"/>
  <c r="CP1042" i="1"/>
  <c r="CQ1042" i="1"/>
  <c r="CR1042" i="1"/>
  <c r="CM1043" i="1"/>
  <c r="CN1043" i="1"/>
  <c r="CO1043" i="1"/>
  <c r="CP1043" i="1"/>
  <c r="CQ1043" i="1"/>
  <c r="CR1043" i="1"/>
  <c r="CM1044" i="1"/>
  <c r="CN1044" i="1"/>
  <c r="CO1044" i="1"/>
  <c r="CP1044" i="1"/>
  <c r="CQ1044" i="1"/>
  <c r="CR1044" i="1"/>
  <c r="CM1045" i="1"/>
  <c r="CN1045" i="1"/>
  <c r="CO1045" i="1"/>
  <c r="CP1045" i="1"/>
  <c r="CQ1045" i="1"/>
  <c r="CR1045" i="1"/>
  <c r="CM1046" i="1"/>
  <c r="CN1046" i="1"/>
  <c r="CO1046" i="1"/>
  <c r="CP1046" i="1"/>
  <c r="CQ1046" i="1"/>
  <c r="CR1046" i="1"/>
  <c r="CM1047" i="1"/>
  <c r="CN1047" i="1"/>
  <c r="CO1047" i="1"/>
  <c r="CP1047" i="1"/>
  <c r="CQ1047" i="1"/>
  <c r="CR1047" i="1"/>
  <c r="CM1048" i="1"/>
  <c r="CN1048" i="1"/>
  <c r="CO1048" i="1"/>
  <c r="CP1048" i="1"/>
  <c r="CQ1048" i="1"/>
  <c r="CR1048" i="1"/>
  <c r="CM1049" i="1"/>
  <c r="CN1049" i="1"/>
  <c r="CO1049" i="1"/>
  <c r="CP1049" i="1"/>
  <c r="CQ1049" i="1"/>
  <c r="CR1049" i="1"/>
  <c r="CM1050" i="1"/>
  <c r="CN1050" i="1"/>
  <c r="CO1050" i="1"/>
  <c r="CP1050" i="1"/>
  <c r="CQ1050" i="1"/>
  <c r="CR1050" i="1"/>
  <c r="CM1051" i="1"/>
  <c r="CN1051" i="1"/>
  <c r="CO1051" i="1"/>
  <c r="CP1051" i="1"/>
  <c r="CQ1051" i="1"/>
  <c r="CR1051" i="1"/>
  <c r="CM1052" i="1"/>
  <c r="CN1052" i="1"/>
  <c r="CO1052" i="1"/>
  <c r="CP1052" i="1"/>
  <c r="CQ1052" i="1"/>
  <c r="CR1052" i="1"/>
  <c r="CM1053" i="1"/>
  <c r="CN1053" i="1"/>
  <c r="CO1053" i="1"/>
  <c r="CP1053" i="1"/>
  <c r="CQ1053" i="1"/>
  <c r="CR1053" i="1"/>
  <c r="CM1054" i="1"/>
  <c r="CN1054" i="1"/>
  <c r="CO1054" i="1"/>
  <c r="CP1054" i="1"/>
  <c r="CQ1054" i="1"/>
  <c r="CR1054" i="1"/>
  <c r="CM1055" i="1"/>
  <c r="CN1055" i="1"/>
  <c r="CO1055" i="1"/>
  <c r="CP1055" i="1"/>
  <c r="CQ1055" i="1"/>
  <c r="CR1055" i="1"/>
  <c r="CM1056" i="1"/>
  <c r="CN1056" i="1"/>
  <c r="CO1056" i="1"/>
  <c r="CP1056" i="1"/>
  <c r="CQ1056" i="1"/>
  <c r="CR1056" i="1"/>
  <c r="CM1057" i="1"/>
  <c r="CN1057" i="1"/>
  <c r="CO1057" i="1"/>
  <c r="CP1057" i="1"/>
  <c r="CQ1057" i="1"/>
  <c r="CR1057" i="1"/>
  <c r="CM1058" i="1"/>
  <c r="CN1058" i="1"/>
  <c r="CO1058" i="1"/>
  <c r="CP1058" i="1"/>
  <c r="CQ1058" i="1"/>
  <c r="CR1058" i="1"/>
  <c r="CM1109" i="1"/>
  <c r="CN1109" i="1"/>
  <c r="CO1109" i="1"/>
  <c r="CP1109" i="1"/>
  <c r="CQ1109" i="1"/>
  <c r="CR1109" i="1"/>
  <c r="CM1110" i="1"/>
  <c r="CN1110" i="1"/>
  <c r="CO1110" i="1"/>
  <c r="CP1110" i="1"/>
  <c r="CQ1110" i="1"/>
  <c r="CR1110" i="1"/>
  <c r="CM1111" i="1"/>
  <c r="CN1111" i="1"/>
  <c r="CO1111" i="1"/>
  <c r="CP1111" i="1"/>
  <c r="CQ1111" i="1"/>
  <c r="CR1111" i="1"/>
  <c r="CM1112" i="1"/>
  <c r="CN1112" i="1"/>
  <c r="CO1112" i="1"/>
  <c r="CP1112" i="1"/>
  <c r="CQ1112" i="1"/>
  <c r="CR1112" i="1"/>
  <c r="CM1113" i="1"/>
  <c r="CN1113" i="1"/>
  <c r="CO1113" i="1"/>
  <c r="CP1113" i="1"/>
  <c r="CQ1113" i="1"/>
  <c r="CR1113" i="1"/>
  <c r="CM1114" i="1"/>
  <c r="CN1114" i="1"/>
  <c r="CO1114" i="1"/>
  <c r="CP1114" i="1"/>
  <c r="CQ1114" i="1"/>
  <c r="CR1114" i="1"/>
  <c r="CM1115" i="1"/>
  <c r="CN1115" i="1"/>
  <c r="CO1115" i="1"/>
  <c r="CP1115" i="1"/>
  <c r="CQ1115" i="1"/>
  <c r="CR1115" i="1"/>
  <c r="CM1116" i="1"/>
  <c r="CN1116" i="1"/>
  <c r="CO1116" i="1"/>
  <c r="CP1116" i="1"/>
  <c r="CQ1116" i="1"/>
  <c r="CR1116" i="1"/>
  <c r="CO1100" i="1"/>
  <c r="CP1100" i="1"/>
  <c r="CQ1100" i="1"/>
  <c r="CR1100" i="1"/>
  <c r="CN1100" i="1"/>
  <c r="CM1100" i="1"/>
  <c r="O70" i="4" l="1"/>
  <c r="E65" i="4"/>
  <c r="M70" i="4"/>
  <c r="G70" i="4"/>
  <c r="K70" i="4"/>
  <c r="I70" i="4"/>
  <c r="E43" i="4"/>
  <c r="C49" i="4"/>
  <c r="E51" i="4" s="1"/>
  <c r="M51" i="4" s="1"/>
  <c r="BZ1101" i="1"/>
  <c r="CA1101" i="1"/>
  <c r="CB1101" i="1"/>
  <c r="CC1101" i="1"/>
  <c r="CD1101" i="1"/>
  <c r="CE1101" i="1"/>
  <c r="BZ1102" i="1"/>
  <c r="CA1102" i="1"/>
  <c r="CB1102" i="1"/>
  <c r="CC1102" i="1"/>
  <c r="CD1102" i="1"/>
  <c r="CE1102" i="1"/>
  <c r="BZ12" i="1"/>
  <c r="CA12" i="1"/>
  <c r="CB12" i="1"/>
  <c r="CC12" i="1"/>
  <c r="CD12" i="1"/>
  <c r="CE12" i="1"/>
  <c r="BZ13" i="1"/>
  <c r="CA13" i="1"/>
  <c r="CB13" i="1"/>
  <c r="CC13" i="1"/>
  <c r="CD13" i="1"/>
  <c r="CE13" i="1"/>
  <c r="BZ14" i="1"/>
  <c r="CA14" i="1"/>
  <c r="CB14" i="1"/>
  <c r="CC14" i="1"/>
  <c r="CD14" i="1"/>
  <c r="CE14" i="1"/>
  <c r="BZ15" i="1"/>
  <c r="CA15" i="1"/>
  <c r="CB15" i="1"/>
  <c r="CC15" i="1"/>
  <c r="CD15" i="1"/>
  <c r="CE15" i="1"/>
  <c r="BZ16" i="1"/>
  <c r="CA16" i="1"/>
  <c r="CB16" i="1"/>
  <c r="CC16" i="1"/>
  <c r="CD16" i="1"/>
  <c r="CE16" i="1"/>
  <c r="BZ17" i="1"/>
  <c r="CA17" i="1"/>
  <c r="CB17" i="1"/>
  <c r="CC17" i="1"/>
  <c r="CD17" i="1"/>
  <c r="CE17" i="1"/>
  <c r="BZ18" i="1"/>
  <c r="CA18" i="1"/>
  <c r="CB18" i="1"/>
  <c r="CC18" i="1"/>
  <c r="CD18" i="1"/>
  <c r="CE18" i="1"/>
  <c r="BZ19" i="1"/>
  <c r="CA19" i="1"/>
  <c r="CB19" i="1"/>
  <c r="CC19" i="1"/>
  <c r="CD19" i="1"/>
  <c r="CE19" i="1"/>
  <c r="BZ20" i="1"/>
  <c r="CA20" i="1"/>
  <c r="CB20" i="1"/>
  <c r="CC20" i="1"/>
  <c r="CD20" i="1"/>
  <c r="CE20" i="1"/>
  <c r="BZ21" i="1"/>
  <c r="CA21" i="1"/>
  <c r="CB21" i="1"/>
  <c r="CC21" i="1"/>
  <c r="CD21" i="1"/>
  <c r="CE21" i="1"/>
  <c r="BZ22" i="1"/>
  <c r="CA22" i="1"/>
  <c r="CB22" i="1"/>
  <c r="CC22" i="1"/>
  <c r="CD22" i="1"/>
  <c r="CE22" i="1"/>
  <c r="BZ23" i="1"/>
  <c r="CA23" i="1"/>
  <c r="CB23" i="1"/>
  <c r="CC23" i="1"/>
  <c r="CD23" i="1"/>
  <c r="CE23" i="1"/>
  <c r="BZ24" i="1"/>
  <c r="CA24" i="1"/>
  <c r="CB24" i="1"/>
  <c r="CC24" i="1"/>
  <c r="CD24" i="1"/>
  <c r="CE24" i="1"/>
  <c r="BZ25" i="1"/>
  <c r="CA25" i="1"/>
  <c r="CB25" i="1"/>
  <c r="CC25" i="1"/>
  <c r="CD25" i="1"/>
  <c r="CE25" i="1"/>
  <c r="BZ26" i="1"/>
  <c r="CA26" i="1"/>
  <c r="CB26" i="1"/>
  <c r="CC26" i="1"/>
  <c r="CD26" i="1"/>
  <c r="CE26" i="1"/>
  <c r="BZ27" i="1"/>
  <c r="CA27" i="1"/>
  <c r="CB27" i="1"/>
  <c r="CC27" i="1"/>
  <c r="CD27" i="1"/>
  <c r="CE27" i="1"/>
  <c r="BZ28" i="1"/>
  <c r="CA28" i="1"/>
  <c r="CB28" i="1"/>
  <c r="CC28" i="1"/>
  <c r="CD28" i="1"/>
  <c r="CE28" i="1"/>
  <c r="BZ29" i="1"/>
  <c r="CA29" i="1"/>
  <c r="CB29" i="1"/>
  <c r="CC29" i="1"/>
  <c r="CD29" i="1"/>
  <c r="CE29" i="1"/>
  <c r="BZ30" i="1"/>
  <c r="CA30" i="1"/>
  <c r="CB30" i="1"/>
  <c r="CC30" i="1"/>
  <c r="CD30" i="1"/>
  <c r="CE30" i="1"/>
  <c r="BZ31" i="1"/>
  <c r="CA31" i="1"/>
  <c r="CB31" i="1"/>
  <c r="CC31" i="1"/>
  <c r="CD31" i="1"/>
  <c r="CE31" i="1"/>
  <c r="BZ32" i="1"/>
  <c r="CA32" i="1"/>
  <c r="CB32" i="1"/>
  <c r="CC32" i="1"/>
  <c r="CD32" i="1"/>
  <c r="CE32" i="1"/>
  <c r="BZ33" i="1"/>
  <c r="CA33" i="1"/>
  <c r="CB33" i="1"/>
  <c r="CC33" i="1"/>
  <c r="CD33" i="1"/>
  <c r="CE33" i="1"/>
  <c r="BZ34" i="1"/>
  <c r="CA34" i="1"/>
  <c r="CB34" i="1"/>
  <c r="CC34" i="1"/>
  <c r="CD34" i="1"/>
  <c r="CE34" i="1"/>
  <c r="BZ35" i="1"/>
  <c r="CA35" i="1"/>
  <c r="CB35" i="1"/>
  <c r="CC35" i="1"/>
  <c r="CD35" i="1"/>
  <c r="CE35" i="1"/>
  <c r="BZ36" i="1"/>
  <c r="CA36" i="1"/>
  <c r="CB36" i="1"/>
  <c r="CC36" i="1"/>
  <c r="CD36" i="1"/>
  <c r="CE36" i="1"/>
  <c r="BZ37" i="1"/>
  <c r="CA37" i="1"/>
  <c r="CB37" i="1"/>
  <c r="CC37" i="1"/>
  <c r="CD37" i="1"/>
  <c r="CE37" i="1"/>
  <c r="BZ38" i="1"/>
  <c r="CA38" i="1"/>
  <c r="CB38" i="1"/>
  <c r="CC38" i="1"/>
  <c r="CD38" i="1"/>
  <c r="CE38" i="1"/>
  <c r="BZ39" i="1"/>
  <c r="CA39" i="1"/>
  <c r="CB39" i="1"/>
  <c r="CC39" i="1"/>
  <c r="CD39" i="1"/>
  <c r="CE39" i="1"/>
  <c r="BZ40" i="1"/>
  <c r="CA40" i="1"/>
  <c r="CB40" i="1"/>
  <c r="CC40" i="1"/>
  <c r="CD40" i="1"/>
  <c r="CE40" i="1"/>
  <c r="BZ41" i="1"/>
  <c r="CA41" i="1"/>
  <c r="CB41" i="1"/>
  <c r="CC41" i="1"/>
  <c r="CD41" i="1"/>
  <c r="CE41" i="1"/>
  <c r="BZ42" i="1"/>
  <c r="CA42" i="1"/>
  <c r="CB42" i="1"/>
  <c r="CC42" i="1"/>
  <c r="CD42" i="1"/>
  <c r="CE42" i="1"/>
  <c r="BZ43" i="1"/>
  <c r="CA43" i="1"/>
  <c r="CB43" i="1"/>
  <c r="CC43" i="1"/>
  <c r="CD43" i="1"/>
  <c r="CE43" i="1"/>
  <c r="BZ44" i="1"/>
  <c r="CA44" i="1"/>
  <c r="CB44" i="1"/>
  <c r="CC44" i="1"/>
  <c r="CD44" i="1"/>
  <c r="CE44" i="1"/>
  <c r="BZ45" i="1"/>
  <c r="CA45" i="1"/>
  <c r="CB45" i="1"/>
  <c r="CC45" i="1"/>
  <c r="CD45" i="1"/>
  <c r="CE45" i="1"/>
  <c r="BZ46" i="1"/>
  <c r="CA46" i="1"/>
  <c r="CB46" i="1"/>
  <c r="CC46" i="1"/>
  <c r="CD46" i="1"/>
  <c r="CE46" i="1"/>
  <c r="BZ47" i="1"/>
  <c r="CA47" i="1"/>
  <c r="CB47" i="1"/>
  <c r="CC47" i="1"/>
  <c r="CD47" i="1"/>
  <c r="CE47" i="1"/>
  <c r="BZ48" i="1"/>
  <c r="CA48" i="1"/>
  <c r="CB48" i="1"/>
  <c r="CC48" i="1"/>
  <c r="CD48" i="1"/>
  <c r="CE48" i="1"/>
  <c r="BZ49" i="1"/>
  <c r="CA49" i="1"/>
  <c r="CB49" i="1"/>
  <c r="CC49" i="1"/>
  <c r="CD49" i="1"/>
  <c r="CE49" i="1"/>
  <c r="BZ50" i="1"/>
  <c r="CA50" i="1"/>
  <c r="CB50" i="1"/>
  <c r="CC50" i="1"/>
  <c r="CD50" i="1"/>
  <c r="CE50" i="1"/>
  <c r="BZ51" i="1"/>
  <c r="CA51" i="1"/>
  <c r="CB51" i="1"/>
  <c r="CC51" i="1"/>
  <c r="CD51" i="1"/>
  <c r="CE51" i="1"/>
  <c r="BZ52" i="1"/>
  <c r="CA52" i="1"/>
  <c r="CB52" i="1"/>
  <c r="CC52" i="1"/>
  <c r="CD52" i="1"/>
  <c r="CE52" i="1"/>
  <c r="BZ53" i="1"/>
  <c r="CA53" i="1"/>
  <c r="CB53" i="1"/>
  <c r="CC53" i="1"/>
  <c r="CD53" i="1"/>
  <c r="CE53" i="1"/>
  <c r="BZ54" i="1"/>
  <c r="CA54" i="1"/>
  <c r="CB54" i="1"/>
  <c r="CC54" i="1"/>
  <c r="CD54" i="1"/>
  <c r="CE54" i="1"/>
  <c r="BZ55" i="1"/>
  <c r="CA55" i="1"/>
  <c r="CB55" i="1"/>
  <c r="CC55" i="1"/>
  <c r="CD55" i="1"/>
  <c r="CE55" i="1"/>
  <c r="BZ56" i="1"/>
  <c r="CA56" i="1"/>
  <c r="CB56" i="1"/>
  <c r="CC56" i="1"/>
  <c r="CD56" i="1"/>
  <c r="CE56" i="1"/>
  <c r="BZ57" i="1"/>
  <c r="CA57" i="1"/>
  <c r="CB57" i="1"/>
  <c r="CC57" i="1"/>
  <c r="CD57" i="1"/>
  <c r="CE57" i="1"/>
  <c r="BZ58" i="1"/>
  <c r="CA58" i="1"/>
  <c r="CB58" i="1"/>
  <c r="CC58" i="1"/>
  <c r="CD58" i="1"/>
  <c r="CE58" i="1"/>
  <c r="BZ59" i="1"/>
  <c r="CA59" i="1"/>
  <c r="CB59" i="1"/>
  <c r="CC59" i="1"/>
  <c r="CD59" i="1"/>
  <c r="CE59" i="1"/>
  <c r="BZ60" i="1"/>
  <c r="CA60" i="1"/>
  <c r="CB60" i="1"/>
  <c r="CC60" i="1"/>
  <c r="CD60" i="1"/>
  <c r="CE60" i="1"/>
  <c r="BZ61" i="1"/>
  <c r="CA61" i="1"/>
  <c r="CB61" i="1"/>
  <c r="CC61" i="1"/>
  <c r="CD61" i="1"/>
  <c r="CE61" i="1"/>
  <c r="BZ62" i="1"/>
  <c r="CA62" i="1"/>
  <c r="CB62" i="1"/>
  <c r="CC62" i="1"/>
  <c r="CD62" i="1"/>
  <c r="CE62" i="1"/>
  <c r="BZ63" i="1"/>
  <c r="CA63" i="1"/>
  <c r="CB63" i="1"/>
  <c r="CC63" i="1"/>
  <c r="CD63" i="1"/>
  <c r="CE63" i="1"/>
  <c r="BZ64" i="1"/>
  <c r="CA64" i="1"/>
  <c r="CB64" i="1"/>
  <c r="CC64" i="1"/>
  <c r="CD64" i="1"/>
  <c r="CE64" i="1"/>
  <c r="BZ65" i="1"/>
  <c r="CA65" i="1"/>
  <c r="CB65" i="1"/>
  <c r="CC65" i="1"/>
  <c r="CD65" i="1"/>
  <c r="CE65" i="1"/>
  <c r="BZ66" i="1"/>
  <c r="CA66" i="1"/>
  <c r="CB66" i="1"/>
  <c r="CC66" i="1"/>
  <c r="CD66" i="1"/>
  <c r="CE66" i="1"/>
  <c r="BZ67" i="1"/>
  <c r="CA67" i="1"/>
  <c r="CB67" i="1"/>
  <c r="CC67" i="1"/>
  <c r="CD67" i="1"/>
  <c r="CE67" i="1"/>
  <c r="BZ68" i="1"/>
  <c r="CA68" i="1"/>
  <c r="CB68" i="1"/>
  <c r="CC68" i="1"/>
  <c r="CD68" i="1"/>
  <c r="CE68" i="1"/>
  <c r="BZ69" i="1"/>
  <c r="CA69" i="1"/>
  <c r="CB69" i="1"/>
  <c r="CC69" i="1"/>
  <c r="CD69" i="1"/>
  <c r="CE69" i="1"/>
  <c r="BZ70" i="1"/>
  <c r="CA70" i="1"/>
  <c r="CB70" i="1"/>
  <c r="CC70" i="1"/>
  <c r="CD70" i="1"/>
  <c r="CE70" i="1"/>
  <c r="BZ71" i="1"/>
  <c r="CA71" i="1"/>
  <c r="CB71" i="1"/>
  <c r="CC71" i="1"/>
  <c r="CD71" i="1"/>
  <c r="CE71" i="1"/>
  <c r="BZ72" i="1"/>
  <c r="CA72" i="1"/>
  <c r="CB72" i="1"/>
  <c r="CC72" i="1"/>
  <c r="CD72" i="1"/>
  <c r="CE72" i="1"/>
  <c r="BZ73" i="1"/>
  <c r="CA73" i="1"/>
  <c r="CB73" i="1"/>
  <c r="CC73" i="1"/>
  <c r="CD73" i="1"/>
  <c r="CE73" i="1"/>
  <c r="BZ74" i="1"/>
  <c r="CA74" i="1"/>
  <c r="CB74" i="1"/>
  <c r="CC74" i="1"/>
  <c r="CD74" i="1"/>
  <c r="CE74" i="1"/>
  <c r="BZ75" i="1"/>
  <c r="CA75" i="1"/>
  <c r="CB75" i="1"/>
  <c r="CC75" i="1"/>
  <c r="CD75" i="1"/>
  <c r="CE75" i="1"/>
  <c r="BZ76" i="1"/>
  <c r="CA76" i="1"/>
  <c r="CB76" i="1"/>
  <c r="CC76" i="1"/>
  <c r="CD76" i="1"/>
  <c r="CE76" i="1"/>
  <c r="BZ77" i="1"/>
  <c r="CA77" i="1"/>
  <c r="CB77" i="1"/>
  <c r="CC77" i="1"/>
  <c r="CD77" i="1"/>
  <c r="CE77" i="1"/>
  <c r="BZ78" i="1"/>
  <c r="CA78" i="1"/>
  <c r="CB78" i="1"/>
  <c r="CC78" i="1"/>
  <c r="CD78" i="1"/>
  <c r="CE78" i="1"/>
  <c r="BZ79" i="1"/>
  <c r="CA79" i="1"/>
  <c r="CB79" i="1"/>
  <c r="CC79" i="1"/>
  <c r="CD79" i="1"/>
  <c r="CE79" i="1"/>
  <c r="BZ80" i="1"/>
  <c r="CA80" i="1"/>
  <c r="CB80" i="1"/>
  <c r="CC80" i="1"/>
  <c r="CD80" i="1"/>
  <c r="CE80" i="1"/>
  <c r="BZ81" i="1"/>
  <c r="CA81" i="1"/>
  <c r="CB81" i="1"/>
  <c r="CC81" i="1"/>
  <c r="CD81" i="1"/>
  <c r="CE81" i="1"/>
  <c r="BZ82" i="1"/>
  <c r="CA82" i="1"/>
  <c r="CB82" i="1"/>
  <c r="CC82" i="1"/>
  <c r="CD82" i="1"/>
  <c r="CE82" i="1"/>
  <c r="BZ83" i="1"/>
  <c r="CA83" i="1"/>
  <c r="CB83" i="1"/>
  <c r="CC83" i="1"/>
  <c r="CD83" i="1"/>
  <c r="CE83" i="1"/>
  <c r="BZ84" i="1"/>
  <c r="CA84" i="1"/>
  <c r="CB84" i="1"/>
  <c r="CC84" i="1"/>
  <c r="CD84" i="1"/>
  <c r="CE84" i="1"/>
  <c r="BZ85" i="1"/>
  <c r="CA85" i="1"/>
  <c r="CB85" i="1"/>
  <c r="CC85" i="1"/>
  <c r="CD85" i="1"/>
  <c r="CE85" i="1"/>
  <c r="BZ86" i="1"/>
  <c r="CA86" i="1"/>
  <c r="CB86" i="1"/>
  <c r="CC86" i="1"/>
  <c r="CD86" i="1"/>
  <c r="CE86" i="1"/>
  <c r="BZ87" i="1"/>
  <c r="CA87" i="1"/>
  <c r="CB87" i="1"/>
  <c r="CC87" i="1"/>
  <c r="CD87" i="1"/>
  <c r="CE87" i="1"/>
  <c r="BZ88" i="1"/>
  <c r="CA88" i="1"/>
  <c r="CB88" i="1"/>
  <c r="CC88" i="1"/>
  <c r="CD88" i="1"/>
  <c r="CE88" i="1"/>
  <c r="BZ89" i="1"/>
  <c r="CA89" i="1"/>
  <c r="CB89" i="1"/>
  <c r="CC89" i="1"/>
  <c r="CD89" i="1"/>
  <c r="CE89" i="1"/>
  <c r="BZ90" i="1"/>
  <c r="CA90" i="1"/>
  <c r="CB90" i="1"/>
  <c r="CC90" i="1"/>
  <c r="CD90" i="1"/>
  <c r="CE90" i="1"/>
  <c r="BZ91" i="1"/>
  <c r="CA91" i="1"/>
  <c r="CB91" i="1"/>
  <c r="CC91" i="1"/>
  <c r="CD91" i="1"/>
  <c r="CE91" i="1"/>
  <c r="BZ92" i="1"/>
  <c r="CA92" i="1"/>
  <c r="CB92" i="1"/>
  <c r="CC92" i="1"/>
  <c r="CD92" i="1"/>
  <c r="CE92" i="1"/>
  <c r="BZ93" i="1"/>
  <c r="CA93" i="1"/>
  <c r="CB93" i="1"/>
  <c r="CC93" i="1"/>
  <c r="CD93" i="1"/>
  <c r="CE93" i="1"/>
  <c r="BZ94" i="1"/>
  <c r="CA94" i="1"/>
  <c r="CB94" i="1"/>
  <c r="CC94" i="1"/>
  <c r="CD94" i="1"/>
  <c r="CE94" i="1"/>
  <c r="BZ95" i="1"/>
  <c r="CA95" i="1"/>
  <c r="CB95" i="1"/>
  <c r="CC95" i="1"/>
  <c r="CD95" i="1"/>
  <c r="CE95" i="1"/>
  <c r="BZ96" i="1"/>
  <c r="CA96" i="1"/>
  <c r="CB96" i="1"/>
  <c r="CC96" i="1"/>
  <c r="CD96" i="1"/>
  <c r="CE96" i="1"/>
  <c r="BZ97" i="1"/>
  <c r="CA97" i="1"/>
  <c r="CB97" i="1"/>
  <c r="CC97" i="1"/>
  <c r="CD97" i="1"/>
  <c r="CE97" i="1"/>
  <c r="BZ98" i="1"/>
  <c r="CA98" i="1"/>
  <c r="CB98" i="1"/>
  <c r="CC98" i="1"/>
  <c r="CD98" i="1"/>
  <c r="CE98" i="1"/>
  <c r="BZ99" i="1"/>
  <c r="CA99" i="1"/>
  <c r="CB99" i="1"/>
  <c r="CC99" i="1"/>
  <c r="CD99" i="1"/>
  <c r="CE99" i="1"/>
  <c r="BZ100" i="1"/>
  <c r="CA100" i="1"/>
  <c r="CB100" i="1"/>
  <c r="CC100" i="1"/>
  <c r="CD100" i="1"/>
  <c r="CE100" i="1"/>
  <c r="BZ101" i="1"/>
  <c r="CA101" i="1"/>
  <c r="CB101" i="1"/>
  <c r="CC101" i="1"/>
  <c r="CD101" i="1"/>
  <c r="CE101" i="1"/>
  <c r="BZ102" i="1"/>
  <c r="CA102" i="1"/>
  <c r="CB102" i="1"/>
  <c r="CC102" i="1"/>
  <c r="CD102" i="1"/>
  <c r="CE102" i="1"/>
  <c r="BZ103" i="1"/>
  <c r="CA103" i="1"/>
  <c r="CB103" i="1"/>
  <c r="CC103" i="1"/>
  <c r="CD103" i="1"/>
  <c r="CE103" i="1"/>
  <c r="BZ104" i="1"/>
  <c r="CA104" i="1"/>
  <c r="CB104" i="1"/>
  <c r="CC104" i="1"/>
  <c r="CD104" i="1"/>
  <c r="CE104" i="1"/>
  <c r="BZ105" i="1"/>
  <c r="CA105" i="1"/>
  <c r="CB105" i="1"/>
  <c r="CC105" i="1"/>
  <c r="CD105" i="1"/>
  <c r="CE105" i="1"/>
  <c r="BZ106" i="1"/>
  <c r="CA106" i="1"/>
  <c r="CB106" i="1"/>
  <c r="CC106" i="1"/>
  <c r="CD106" i="1"/>
  <c r="CE106" i="1"/>
  <c r="BZ107" i="1"/>
  <c r="CA107" i="1"/>
  <c r="CB107" i="1"/>
  <c r="CC107" i="1"/>
  <c r="CD107" i="1"/>
  <c r="CE107" i="1"/>
  <c r="BZ108" i="1"/>
  <c r="CA108" i="1"/>
  <c r="CB108" i="1"/>
  <c r="CC108" i="1"/>
  <c r="CD108" i="1"/>
  <c r="CE108" i="1"/>
  <c r="BZ109" i="1"/>
  <c r="CA109" i="1"/>
  <c r="CB109" i="1"/>
  <c r="CC109" i="1"/>
  <c r="CD109" i="1"/>
  <c r="CE109" i="1"/>
  <c r="BZ110" i="1"/>
  <c r="CA110" i="1"/>
  <c r="CB110" i="1"/>
  <c r="CC110" i="1"/>
  <c r="CD110" i="1"/>
  <c r="CE110" i="1"/>
  <c r="BZ111" i="1"/>
  <c r="CA111" i="1"/>
  <c r="CB111" i="1"/>
  <c r="CC111" i="1"/>
  <c r="CD111" i="1"/>
  <c r="CE111" i="1"/>
  <c r="BZ112" i="1"/>
  <c r="CA112" i="1"/>
  <c r="CB112" i="1"/>
  <c r="CC112" i="1"/>
  <c r="CD112" i="1"/>
  <c r="CE112" i="1"/>
  <c r="BZ113" i="1"/>
  <c r="CA113" i="1"/>
  <c r="CB113" i="1"/>
  <c r="CC113" i="1"/>
  <c r="CD113" i="1"/>
  <c r="CE113" i="1"/>
  <c r="BZ114" i="1"/>
  <c r="CA114" i="1"/>
  <c r="CB114" i="1"/>
  <c r="CC114" i="1"/>
  <c r="CD114" i="1"/>
  <c r="CE114" i="1"/>
  <c r="BZ115" i="1"/>
  <c r="CA115" i="1"/>
  <c r="CB115" i="1"/>
  <c r="CC115" i="1"/>
  <c r="CD115" i="1"/>
  <c r="CE115" i="1"/>
  <c r="BZ116" i="1"/>
  <c r="CA116" i="1"/>
  <c r="CB116" i="1"/>
  <c r="CC116" i="1"/>
  <c r="CD116" i="1"/>
  <c r="CE116" i="1"/>
  <c r="BZ117" i="1"/>
  <c r="CA117" i="1"/>
  <c r="CB117" i="1"/>
  <c r="CC117" i="1"/>
  <c r="CD117" i="1"/>
  <c r="CE117" i="1"/>
  <c r="BZ118" i="1"/>
  <c r="CA118" i="1"/>
  <c r="CB118" i="1"/>
  <c r="CC118" i="1"/>
  <c r="CD118" i="1"/>
  <c r="CE118" i="1"/>
  <c r="BZ119" i="1"/>
  <c r="CA119" i="1"/>
  <c r="CB119" i="1"/>
  <c r="CC119" i="1"/>
  <c r="CD119" i="1"/>
  <c r="CE119" i="1"/>
  <c r="BZ120" i="1"/>
  <c r="CA120" i="1"/>
  <c r="CB120" i="1"/>
  <c r="CC120" i="1"/>
  <c r="CD120" i="1"/>
  <c r="CE120" i="1"/>
  <c r="BZ121" i="1"/>
  <c r="CA121" i="1"/>
  <c r="CB121" i="1"/>
  <c r="CC121" i="1"/>
  <c r="CD121" i="1"/>
  <c r="CE121" i="1"/>
  <c r="BZ122" i="1"/>
  <c r="CA122" i="1"/>
  <c r="CB122" i="1"/>
  <c r="CC122" i="1"/>
  <c r="CD122" i="1"/>
  <c r="CE122" i="1"/>
  <c r="BZ123" i="1"/>
  <c r="CA123" i="1"/>
  <c r="CB123" i="1"/>
  <c r="CC123" i="1"/>
  <c r="CD123" i="1"/>
  <c r="CE123" i="1"/>
  <c r="BZ124" i="1"/>
  <c r="CA124" i="1"/>
  <c r="CB124" i="1"/>
  <c r="CC124" i="1"/>
  <c r="CD124" i="1"/>
  <c r="CE124" i="1"/>
  <c r="BZ125" i="1"/>
  <c r="CA125" i="1"/>
  <c r="CB125" i="1"/>
  <c r="CC125" i="1"/>
  <c r="CD125" i="1"/>
  <c r="CE125" i="1"/>
  <c r="BZ126" i="1"/>
  <c r="CA126" i="1"/>
  <c r="CB126" i="1"/>
  <c r="CC126" i="1"/>
  <c r="CD126" i="1"/>
  <c r="CE126" i="1"/>
  <c r="BZ127" i="1"/>
  <c r="CA127" i="1"/>
  <c r="CB127" i="1"/>
  <c r="CC127" i="1"/>
  <c r="CD127" i="1"/>
  <c r="CE127" i="1"/>
  <c r="BZ128" i="1"/>
  <c r="CA128" i="1"/>
  <c r="CB128" i="1"/>
  <c r="CC128" i="1"/>
  <c r="CD128" i="1"/>
  <c r="CE128" i="1"/>
  <c r="BZ129" i="1"/>
  <c r="CA129" i="1"/>
  <c r="CB129" i="1"/>
  <c r="CC129" i="1"/>
  <c r="CD129" i="1"/>
  <c r="CE129" i="1"/>
  <c r="BZ130" i="1"/>
  <c r="CA130" i="1"/>
  <c r="CB130" i="1"/>
  <c r="CC130" i="1"/>
  <c r="CD130" i="1"/>
  <c r="CE130" i="1"/>
  <c r="BZ131" i="1"/>
  <c r="CA131" i="1"/>
  <c r="CB131" i="1"/>
  <c r="CC131" i="1"/>
  <c r="CD131" i="1"/>
  <c r="CE131" i="1"/>
  <c r="BZ132" i="1"/>
  <c r="CA132" i="1"/>
  <c r="CB132" i="1"/>
  <c r="CC132" i="1"/>
  <c r="CD132" i="1"/>
  <c r="CE132" i="1"/>
  <c r="BZ133" i="1"/>
  <c r="CA133" i="1"/>
  <c r="CB133" i="1"/>
  <c r="CC133" i="1"/>
  <c r="CD133" i="1"/>
  <c r="CE133" i="1"/>
  <c r="BZ134" i="1"/>
  <c r="CA134" i="1"/>
  <c r="CB134" i="1"/>
  <c r="CC134" i="1"/>
  <c r="CD134" i="1"/>
  <c r="CE134" i="1"/>
  <c r="BZ135" i="1"/>
  <c r="CA135" i="1"/>
  <c r="CB135" i="1"/>
  <c r="CC135" i="1"/>
  <c r="CD135" i="1"/>
  <c r="CE135" i="1"/>
  <c r="BZ136" i="1"/>
  <c r="CA136" i="1"/>
  <c r="CB136" i="1"/>
  <c r="CC136" i="1"/>
  <c r="CD136" i="1"/>
  <c r="CE136" i="1"/>
  <c r="BZ1059" i="1"/>
  <c r="CA1059" i="1"/>
  <c r="CB1059" i="1"/>
  <c r="CC1059" i="1"/>
  <c r="CD1059" i="1"/>
  <c r="CE1059" i="1"/>
  <c r="BZ1060" i="1"/>
  <c r="CA1060" i="1"/>
  <c r="CB1060" i="1"/>
  <c r="CC1060" i="1"/>
  <c r="CD1060" i="1"/>
  <c r="CE1060" i="1"/>
  <c r="BZ1061" i="1"/>
  <c r="CA1061" i="1"/>
  <c r="CB1061" i="1"/>
  <c r="CC1061" i="1"/>
  <c r="CD1061" i="1"/>
  <c r="CE1061" i="1"/>
  <c r="BZ1062" i="1"/>
  <c r="CA1062" i="1"/>
  <c r="CB1062" i="1"/>
  <c r="CC1062" i="1"/>
  <c r="CD1062" i="1"/>
  <c r="CE1062" i="1"/>
  <c r="BZ1063" i="1"/>
  <c r="CA1063" i="1"/>
  <c r="CB1063" i="1"/>
  <c r="CC1063" i="1"/>
  <c r="CD1063" i="1"/>
  <c r="CE1063" i="1"/>
  <c r="BZ1064" i="1"/>
  <c r="CA1064" i="1"/>
  <c r="CB1064" i="1"/>
  <c r="CC1064" i="1"/>
  <c r="CD1064" i="1"/>
  <c r="CE1064" i="1"/>
  <c r="BZ1065" i="1"/>
  <c r="CA1065" i="1"/>
  <c r="CB1065" i="1"/>
  <c r="CC1065" i="1"/>
  <c r="CD1065" i="1"/>
  <c r="CE1065" i="1"/>
  <c r="BZ138" i="1"/>
  <c r="CA138" i="1"/>
  <c r="CB138" i="1"/>
  <c r="CC138" i="1"/>
  <c r="CD138" i="1"/>
  <c r="CE138" i="1"/>
  <c r="BZ139" i="1"/>
  <c r="CA139" i="1"/>
  <c r="CB139" i="1"/>
  <c r="CC139" i="1"/>
  <c r="CD139" i="1"/>
  <c r="CE139" i="1"/>
  <c r="BZ140" i="1"/>
  <c r="CA140" i="1"/>
  <c r="CB140" i="1"/>
  <c r="CC140" i="1"/>
  <c r="CD140" i="1"/>
  <c r="CE140" i="1"/>
  <c r="BZ141" i="1"/>
  <c r="CA141" i="1"/>
  <c r="CB141" i="1"/>
  <c r="CC141" i="1"/>
  <c r="CD141" i="1"/>
  <c r="CE141" i="1"/>
  <c r="BZ142" i="1"/>
  <c r="CA142" i="1"/>
  <c r="CB142" i="1"/>
  <c r="CC142" i="1"/>
  <c r="CD142" i="1"/>
  <c r="CE142" i="1"/>
  <c r="BZ143" i="1"/>
  <c r="CA143" i="1"/>
  <c r="CB143" i="1"/>
  <c r="CC143" i="1"/>
  <c r="CD143" i="1"/>
  <c r="CE143" i="1"/>
  <c r="BZ144" i="1"/>
  <c r="CA144" i="1"/>
  <c r="CB144" i="1"/>
  <c r="CC144" i="1"/>
  <c r="CD144" i="1"/>
  <c r="CE144" i="1"/>
  <c r="BZ145" i="1"/>
  <c r="CA145" i="1"/>
  <c r="CB145" i="1"/>
  <c r="CC145" i="1"/>
  <c r="CD145" i="1"/>
  <c r="CE145" i="1"/>
  <c r="BZ146" i="1"/>
  <c r="CA146" i="1"/>
  <c r="CB146" i="1"/>
  <c r="CC146" i="1"/>
  <c r="CD146" i="1"/>
  <c r="CE146" i="1"/>
  <c r="BZ147" i="1"/>
  <c r="CA147" i="1"/>
  <c r="CB147" i="1"/>
  <c r="CC147" i="1"/>
  <c r="CD147" i="1"/>
  <c r="CE147" i="1"/>
  <c r="BZ148" i="1"/>
  <c r="CA148" i="1"/>
  <c r="CB148" i="1"/>
  <c r="CC148" i="1"/>
  <c r="CD148" i="1"/>
  <c r="CE148" i="1"/>
  <c r="BZ149" i="1"/>
  <c r="CA149" i="1"/>
  <c r="CB149" i="1"/>
  <c r="CC149" i="1"/>
  <c r="CD149" i="1"/>
  <c r="CE149" i="1"/>
  <c r="BZ150" i="1"/>
  <c r="CA150" i="1"/>
  <c r="CB150" i="1"/>
  <c r="CC150" i="1"/>
  <c r="CD150" i="1"/>
  <c r="CE150" i="1"/>
  <c r="BZ151" i="1"/>
  <c r="CA151" i="1"/>
  <c r="CB151" i="1"/>
  <c r="CC151" i="1"/>
  <c r="CD151" i="1"/>
  <c r="CE151" i="1"/>
  <c r="BZ152" i="1"/>
  <c r="CA152" i="1"/>
  <c r="CB152" i="1"/>
  <c r="CC152" i="1"/>
  <c r="CD152" i="1"/>
  <c r="CE152" i="1"/>
  <c r="BZ153" i="1"/>
  <c r="CA153" i="1"/>
  <c r="CB153" i="1"/>
  <c r="CC153" i="1"/>
  <c r="CD153" i="1"/>
  <c r="CE153" i="1"/>
  <c r="BZ154" i="1"/>
  <c r="CA154" i="1"/>
  <c r="CB154" i="1"/>
  <c r="CC154" i="1"/>
  <c r="CD154" i="1"/>
  <c r="CE154" i="1"/>
  <c r="BZ155" i="1"/>
  <c r="CA155" i="1"/>
  <c r="CB155" i="1"/>
  <c r="CC155" i="1"/>
  <c r="CD155" i="1"/>
  <c r="CE155" i="1"/>
  <c r="BZ156" i="1"/>
  <c r="CA156" i="1"/>
  <c r="CB156" i="1"/>
  <c r="CC156" i="1"/>
  <c r="CD156" i="1"/>
  <c r="CE156" i="1"/>
  <c r="BZ157" i="1"/>
  <c r="CA157" i="1"/>
  <c r="CB157" i="1"/>
  <c r="CC157" i="1"/>
  <c r="CD157" i="1"/>
  <c r="CE157" i="1"/>
  <c r="BZ158" i="1"/>
  <c r="CA158" i="1"/>
  <c r="CB158" i="1"/>
  <c r="CC158" i="1"/>
  <c r="CD158" i="1"/>
  <c r="CE158" i="1"/>
  <c r="BZ159" i="1"/>
  <c r="CA159" i="1"/>
  <c r="CB159" i="1"/>
  <c r="CC159" i="1"/>
  <c r="CD159" i="1"/>
  <c r="CE159" i="1"/>
  <c r="BZ137" i="1"/>
  <c r="CA137" i="1"/>
  <c r="CB137" i="1"/>
  <c r="CC137" i="1"/>
  <c r="CD137" i="1"/>
  <c r="CE137" i="1"/>
  <c r="BZ160" i="1"/>
  <c r="CA160" i="1"/>
  <c r="CB160" i="1"/>
  <c r="CC160" i="1"/>
  <c r="CD160" i="1"/>
  <c r="CE160" i="1"/>
  <c r="BZ162" i="1"/>
  <c r="CA162" i="1"/>
  <c r="CB162" i="1"/>
  <c r="CC162" i="1"/>
  <c r="CD162" i="1"/>
  <c r="CE162" i="1"/>
  <c r="BZ163" i="1"/>
  <c r="CA163" i="1"/>
  <c r="CB163" i="1"/>
  <c r="CC163" i="1"/>
  <c r="CD163" i="1"/>
  <c r="CE163" i="1"/>
  <c r="BZ164" i="1"/>
  <c r="CA164" i="1"/>
  <c r="CB164" i="1"/>
  <c r="CC164" i="1"/>
  <c r="CD164" i="1"/>
  <c r="CE164" i="1"/>
  <c r="BZ165" i="1"/>
  <c r="CA165" i="1"/>
  <c r="CB165" i="1"/>
  <c r="CC165" i="1"/>
  <c r="CD165" i="1"/>
  <c r="CE165" i="1"/>
  <c r="BZ166" i="1"/>
  <c r="CA166" i="1"/>
  <c r="CB166" i="1"/>
  <c r="CC166" i="1"/>
  <c r="CD166" i="1"/>
  <c r="CE166" i="1"/>
  <c r="BZ167" i="1"/>
  <c r="CA167" i="1"/>
  <c r="CB167" i="1"/>
  <c r="CC167" i="1"/>
  <c r="CD167" i="1"/>
  <c r="CE167" i="1"/>
  <c r="BZ168" i="1"/>
  <c r="CA168" i="1"/>
  <c r="CB168" i="1"/>
  <c r="CC168" i="1"/>
  <c r="CD168" i="1"/>
  <c r="CE168" i="1"/>
  <c r="BZ169" i="1"/>
  <c r="CA169" i="1"/>
  <c r="CB169" i="1"/>
  <c r="CC169" i="1"/>
  <c r="CD169" i="1"/>
  <c r="CE169" i="1"/>
  <c r="BZ170" i="1"/>
  <c r="CA170" i="1"/>
  <c r="CB170" i="1"/>
  <c r="CC170" i="1"/>
  <c r="CD170" i="1"/>
  <c r="CE170" i="1"/>
  <c r="BZ171" i="1"/>
  <c r="CA171" i="1"/>
  <c r="CB171" i="1"/>
  <c r="CC171" i="1"/>
  <c r="CD171" i="1"/>
  <c r="CE171" i="1"/>
  <c r="BZ172" i="1"/>
  <c r="CA172" i="1"/>
  <c r="CB172" i="1"/>
  <c r="CC172" i="1"/>
  <c r="CD172" i="1"/>
  <c r="CE172" i="1"/>
  <c r="BZ173" i="1"/>
  <c r="CA173" i="1"/>
  <c r="CB173" i="1"/>
  <c r="CC173" i="1"/>
  <c r="CD173" i="1"/>
  <c r="CE173" i="1"/>
  <c r="BZ174" i="1"/>
  <c r="CA174" i="1"/>
  <c r="CB174" i="1"/>
  <c r="CC174" i="1"/>
  <c r="CD174" i="1"/>
  <c r="CE174" i="1"/>
  <c r="BZ175" i="1"/>
  <c r="CA175" i="1"/>
  <c r="CB175" i="1"/>
  <c r="CC175" i="1"/>
  <c r="CD175" i="1"/>
  <c r="CE175" i="1"/>
  <c r="BZ176" i="1"/>
  <c r="CA176" i="1"/>
  <c r="CB176" i="1"/>
  <c r="CC176" i="1"/>
  <c r="CD176" i="1"/>
  <c r="CE176" i="1"/>
  <c r="BZ177" i="1"/>
  <c r="CA177" i="1"/>
  <c r="CB177" i="1"/>
  <c r="CC177" i="1"/>
  <c r="CD177" i="1"/>
  <c r="CE177" i="1"/>
  <c r="BZ178" i="1"/>
  <c r="CA178" i="1"/>
  <c r="CB178" i="1"/>
  <c r="CC178" i="1"/>
  <c r="CD178" i="1"/>
  <c r="CE178" i="1"/>
  <c r="BZ179" i="1"/>
  <c r="CA179" i="1"/>
  <c r="CB179" i="1"/>
  <c r="CC179" i="1"/>
  <c r="CD179" i="1"/>
  <c r="CE179" i="1"/>
  <c r="BZ180" i="1"/>
  <c r="CA180" i="1"/>
  <c r="CB180" i="1"/>
  <c r="CC180" i="1"/>
  <c r="CD180" i="1"/>
  <c r="CE180" i="1"/>
  <c r="BZ181" i="1"/>
  <c r="CA181" i="1"/>
  <c r="CB181" i="1"/>
  <c r="CC181" i="1"/>
  <c r="CD181" i="1"/>
  <c r="CE181" i="1"/>
  <c r="BZ182" i="1"/>
  <c r="CA182" i="1"/>
  <c r="CB182" i="1"/>
  <c r="CC182" i="1"/>
  <c r="CD182" i="1"/>
  <c r="CE182" i="1"/>
  <c r="BZ183" i="1"/>
  <c r="CA183" i="1"/>
  <c r="CB183" i="1"/>
  <c r="CC183" i="1"/>
  <c r="CD183" i="1"/>
  <c r="CE183" i="1"/>
  <c r="BZ184" i="1"/>
  <c r="CA184" i="1"/>
  <c r="CB184" i="1"/>
  <c r="CC184" i="1"/>
  <c r="CD184" i="1"/>
  <c r="CE184" i="1"/>
  <c r="BZ185" i="1"/>
  <c r="CA185" i="1"/>
  <c r="CB185" i="1"/>
  <c r="CC185" i="1"/>
  <c r="CD185" i="1"/>
  <c r="CE185" i="1"/>
  <c r="BZ186" i="1"/>
  <c r="CA186" i="1"/>
  <c r="CB186" i="1"/>
  <c r="CC186" i="1"/>
  <c r="CD186" i="1"/>
  <c r="CE186" i="1"/>
  <c r="BZ187" i="1"/>
  <c r="CA187" i="1"/>
  <c r="CB187" i="1"/>
  <c r="CC187" i="1"/>
  <c r="CD187" i="1"/>
  <c r="CE187" i="1"/>
  <c r="BZ188" i="1"/>
  <c r="CA188" i="1"/>
  <c r="CB188" i="1"/>
  <c r="CC188" i="1"/>
  <c r="CD188" i="1"/>
  <c r="CE188" i="1"/>
  <c r="BZ189" i="1"/>
  <c r="CA189" i="1"/>
  <c r="CB189" i="1"/>
  <c r="CC189" i="1"/>
  <c r="CD189" i="1"/>
  <c r="CE189" i="1"/>
  <c r="BZ190" i="1"/>
  <c r="CA190" i="1"/>
  <c r="CB190" i="1"/>
  <c r="CC190" i="1"/>
  <c r="CD190" i="1"/>
  <c r="CE190" i="1"/>
  <c r="BZ191" i="1"/>
  <c r="CA191" i="1"/>
  <c r="CB191" i="1"/>
  <c r="CC191" i="1"/>
  <c r="CD191" i="1"/>
  <c r="CE191" i="1"/>
  <c r="BZ192" i="1"/>
  <c r="CA192" i="1"/>
  <c r="CB192" i="1"/>
  <c r="CC192" i="1"/>
  <c r="CD192" i="1"/>
  <c r="CE192" i="1"/>
  <c r="BZ193" i="1"/>
  <c r="CA193" i="1"/>
  <c r="CB193" i="1"/>
  <c r="CC193" i="1"/>
  <c r="CD193" i="1"/>
  <c r="CE193" i="1"/>
  <c r="BZ194" i="1"/>
  <c r="CA194" i="1"/>
  <c r="CB194" i="1"/>
  <c r="CC194" i="1"/>
  <c r="CD194" i="1"/>
  <c r="CE194" i="1"/>
  <c r="BZ195" i="1"/>
  <c r="CA195" i="1"/>
  <c r="CB195" i="1"/>
  <c r="CC195" i="1"/>
  <c r="CD195" i="1"/>
  <c r="CE195" i="1"/>
  <c r="BZ196" i="1"/>
  <c r="CA196" i="1"/>
  <c r="CB196" i="1"/>
  <c r="CC196" i="1"/>
  <c r="CD196" i="1"/>
  <c r="CE196" i="1"/>
  <c r="BZ197" i="1"/>
  <c r="CA197" i="1"/>
  <c r="CB197" i="1"/>
  <c r="CC197" i="1"/>
  <c r="CD197" i="1"/>
  <c r="CE197" i="1"/>
  <c r="BZ198" i="1"/>
  <c r="CA198" i="1"/>
  <c r="CB198" i="1"/>
  <c r="CC198" i="1"/>
  <c r="CD198" i="1"/>
  <c r="CE198" i="1"/>
  <c r="BZ199" i="1"/>
  <c r="CA199" i="1"/>
  <c r="CB199" i="1"/>
  <c r="CC199" i="1"/>
  <c r="CD199" i="1"/>
  <c r="CE199" i="1"/>
  <c r="BZ200" i="1"/>
  <c r="CA200" i="1"/>
  <c r="CB200" i="1"/>
  <c r="CC200" i="1"/>
  <c r="CD200" i="1"/>
  <c r="CE200" i="1"/>
  <c r="BZ201" i="1"/>
  <c r="CA201" i="1"/>
  <c r="CB201" i="1"/>
  <c r="CC201" i="1"/>
  <c r="CD201" i="1"/>
  <c r="CE201" i="1"/>
  <c r="BZ202" i="1"/>
  <c r="CA202" i="1"/>
  <c r="CB202" i="1"/>
  <c r="CC202" i="1"/>
  <c r="CD202" i="1"/>
  <c r="CE202" i="1"/>
  <c r="BZ203" i="1"/>
  <c r="CA203" i="1"/>
  <c r="CB203" i="1"/>
  <c r="CC203" i="1"/>
  <c r="CD203" i="1"/>
  <c r="CE203" i="1"/>
  <c r="BZ204" i="1"/>
  <c r="CA204" i="1"/>
  <c r="CB204" i="1"/>
  <c r="CC204" i="1"/>
  <c r="CD204" i="1"/>
  <c r="CE204" i="1"/>
  <c r="BZ205" i="1"/>
  <c r="CA205" i="1"/>
  <c r="CB205" i="1"/>
  <c r="CC205" i="1"/>
  <c r="CD205" i="1"/>
  <c r="CE205" i="1"/>
  <c r="BZ206" i="1"/>
  <c r="CA206" i="1"/>
  <c r="CB206" i="1"/>
  <c r="CC206" i="1"/>
  <c r="CD206" i="1"/>
  <c r="CE206" i="1"/>
  <c r="BZ207" i="1"/>
  <c r="CA207" i="1"/>
  <c r="CB207" i="1"/>
  <c r="CC207" i="1"/>
  <c r="CD207" i="1"/>
  <c r="CE207" i="1"/>
  <c r="BZ208" i="1"/>
  <c r="CA208" i="1"/>
  <c r="CB208" i="1"/>
  <c r="CC208" i="1"/>
  <c r="CD208" i="1"/>
  <c r="CE208" i="1"/>
  <c r="BZ209" i="1"/>
  <c r="CA209" i="1"/>
  <c r="CB209" i="1"/>
  <c r="CC209" i="1"/>
  <c r="CD209" i="1"/>
  <c r="CE209" i="1"/>
  <c r="BZ210" i="1"/>
  <c r="CA210" i="1"/>
  <c r="CB210" i="1"/>
  <c r="CC210" i="1"/>
  <c r="CD210" i="1"/>
  <c r="CE210" i="1"/>
  <c r="BZ211" i="1"/>
  <c r="CA211" i="1"/>
  <c r="CB211" i="1"/>
  <c r="CC211" i="1"/>
  <c r="CD211" i="1"/>
  <c r="CE211" i="1"/>
  <c r="BZ212" i="1"/>
  <c r="CA212" i="1"/>
  <c r="CB212" i="1"/>
  <c r="CC212" i="1"/>
  <c r="CD212" i="1"/>
  <c r="CE212" i="1"/>
  <c r="BZ213" i="1"/>
  <c r="CA213" i="1"/>
  <c r="CB213" i="1"/>
  <c r="CC213" i="1"/>
  <c r="CD213" i="1"/>
  <c r="CE213" i="1"/>
  <c r="BZ214" i="1"/>
  <c r="CA214" i="1"/>
  <c r="CB214" i="1"/>
  <c r="CC214" i="1"/>
  <c r="CD214" i="1"/>
  <c r="CE214" i="1"/>
  <c r="BZ215" i="1"/>
  <c r="CA215" i="1"/>
  <c r="CB215" i="1"/>
  <c r="CC215" i="1"/>
  <c r="CD215" i="1"/>
  <c r="CE215" i="1"/>
  <c r="BZ216" i="1"/>
  <c r="CA216" i="1"/>
  <c r="CB216" i="1"/>
  <c r="CC216" i="1"/>
  <c r="CD216" i="1"/>
  <c r="CE216" i="1"/>
  <c r="BZ217" i="1"/>
  <c r="CA217" i="1"/>
  <c r="CB217" i="1"/>
  <c r="CC217" i="1"/>
  <c r="CD217" i="1"/>
  <c r="CE217" i="1"/>
  <c r="BZ218" i="1"/>
  <c r="CA218" i="1"/>
  <c r="CB218" i="1"/>
  <c r="CC218" i="1"/>
  <c r="CD218" i="1"/>
  <c r="CE218" i="1"/>
  <c r="BZ219" i="1"/>
  <c r="CA219" i="1"/>
  <c r="CB219" i="1"/>
  <c r="CC219" i="1"/>
  <c r="CD219" i="1"/>
  <c r="CE219" i="1"/>
  <c r="BZ220" i="1"/>
  <c r="CA220" i="1"/>
  <c r="CB220" i="1"/>
  <c r="CC220" i="1"/>
  <c r="CD220" i="1"/>
  <c r="CE220" i="1"/>
  <c r="BZ221" i="1"/>
  <c r="CA221" i="1"/>
  <c r="CB221" i="1"/>
  <c r="CC221" i="1"/>
  <c r="CD221" i="1"/>
  <c r="CE221" i="1"/>
  <c r="BZ222" i="1"/>
  <c r="CA222" i="1"/>
  <c r="CB222" i="1"/>
  <c r="CC222" i="1"/>
  <c r="CD222" i="1"/>
  <c r="CE222" i="1"/>
  <c r="BZ223" i="1"/>
  <c r="CA223" i="1"/>
  <c r="CB223" i="1"/>
  <c r="CC223" i="1"/>
  <c r="CD223" i="1"/>
  <c r="CE223" i="1"/>
  <c r="BZ224" i="1"/>
  <c r="CA224" i="1"/>
  <c r="CB224" i="1"/>
  <c r="CC224" i="1"/>
  <c r="CD224" i="1"/>
  <c r="CE224" i="1"/>
  <c r="BZ225" i="1"/>
  <c r="CA225" i="1"/>
  <c r="CB225" i="1"/>
  <c r="CC225" i="1"/>
  <c r="CD225" i="1"/>
  <c r="CE225" i="1"/>
  <c r="BZ226" i="1"/>
  <c r="CA226" i="1"/>
  <c r="CB226" i="1"/>
  <c r="CC226" i="1"/>
  <c r="CD226" i="1"/>
  <c r="CE226" i="1"/>
  <c r="BZ227" i="1"/>
  <c r="CA227" i="1"/>
  <c r="CB227" i="1"/>
  <c r="CC227" i="1"/>
  <c r="CD227" i="1"/>
  <c r="CE227" i="1"/>
  <c r="BZ228" i="1"/>
  <c r="CA228" i="1"/>
  <c r="CB228" i="1"/>
  <c r="CC228" i="1"/>
  <c r="CD228" i="1"/>
  <c r="CE228" i="1"/>
  <c r="BZ229" i="1"/>
  <c r="CA229" i="1"/>
  <c r="CB229" i="1"/>
  <c r="CC229" i="1"/>
  <c r="CD229" i="1"/>
  <c r="CE229" i="1"/>
  <c r="BZ230" i="1"/>
  <c r="CA230" i="1"/>
  <c r="CB230" i="1"/>
  <c r="CC230" i="1"/>
  <c r="CD230" i="1"/>
  <c r="CE230" i="1"/>
  <c r="BZ231" i="1"/>
  <c r="CA231" i="1"/>
  <c r="CB231" i="1"/>
  <c r="CC231" i="1"/>
  <c r="CD231" i="1"/>
  <c r="CE231" i="1"/>
  <c r="BZ232" i="1"/>
  <c r="CA232" i="1"/>
  <c r="CB232" i="1"/>
  <c r="CC232" i="1"/>
  <c r="CD232" i="1"/>
  <c r="CE232" i="1"/>
  <c r="BZ233" i="1"/>
  <c r="CA233" i="1"/>
  <c r="CB233" i="1"/>
  <c r="CC233" i="1"/>
  <c r="CD233" i="1"/>
  <c r="CE233" i="1"/>
  <c r="BZ234" i="1"/>
  <c r="CA234" i="1"/>
  <c r="CB234" i="1"/>
  <c r="CC234" i="1"/>
  <c r="CD234" i="1"/>
  <c r="CE234" i="1"/>
  <c r="BZ235" i="1"/>
  <c r="CA235" i="1"/>
  <c r="CB235" i="1"/>
  <c r="CC235" i="1"/>
  <c r="CD235" i="1"/>
  <c r="CE235" i="1"/>
  <c r="BZ236" i="1"/>
  <c r="CA236" i="1"/>
  <c r="CB236" i="1"/>
  <c r="CC236" i="1"/>
  <c r="CD236" i="1"/>
  <c r="CE236" i="1"/>
  <c r="BZ237" i="1"/>
  <c r="CA237" i="1"/>
  <c r="CB237" i="1"/>
  <c r="CC237" i="1"/>
  <c r="CD237" i="1"/>
  <c r="CE237" i="1"/>
  <c r="BZ238" i="1"/>
  <c r="CA238" i="1"/>
  <c r="CB238" i="1"/>
  <c r="CC238" i="1"/>
  <c r="CD238" i="1"/>
  <c r="CE238" i="1"/>
  <c r="BZ239" i="1"/>
  <c r="CA239" i="1"/>
  <c r="CB239" i="1"/>
  <c r="CC239" i="1"/>
  <c r="CD239" i="1"/>
  <c r="CE239" i="1"/>
  <c r="BZ240" i="1"/>
  <c r="CA240" i="1"/>
  <c r="CB240" i="1"/>
  <c r="CC240" i="1"/>
  <c r="CD240" i="1"/>
  <c r="CE240" i="1"/>
  <c r="BZ241" i="1"/>
  <c r="CA241" i="1"/>
  <c r="CB241" i="1"/>
  <c r="CC241" i="1"/>
  <c r="CD241" i="1"/>
  <c r="CE241" i="1"/>
  <c r="BZ242" i="1"/>
  <c r="CA242" i="1"/>
  <c r="CB242" i="1"/>
  <c r="CC242" i="1"/>
  <c r="CD242" i="1"/>
  <c r="CE242" i="1"/>
  <c r="BZ243" i="1"/>
  <c r="CA243" i="1"/>
  <c r="CB243" i="1"/>
  <c r="CC243" i="1"/>
  <c r="CD243" i="1"/>
  <c r="CE243" i="1"/>
  <c r="BZ244" i="1"/>
  <c r="CA244" i="1"/>
  <c r="CB244" i="1"/>
  <c r="CC244" i="1"/>
  <c r="CD244" i="1"/>
  <c r="CE244" i="1"/>
  <c r="BZ245" i="1"/>
  <c r="CA245" i="1"/>
  <c r="CB245" i="1"/>
  <c r="CC245" i="1"/>
  <c r="CD245" i="1"/>
  <c r="CE245" i="1"/>
  <c r="BZ246" i="1"/>
  <c r="CA246" i="1"/>
  <c r="CB246" i="1"/>
  <c r="CC246" i="1"/>
  <c r="CD246" i="1"/>
  <c r="CE246" i="1"/>
  <c r="BZ247" i="1"/>
  <c r="CA247" i="1"/>
  <c r="CB247" i="1"/>
  <c r="CC247" i="1"/>
  <c r="CD247" i="1"/>
  <c r="CE247" i="1"/>
  <c r="BZ248" i="1"/>
  <c r="CA248" i="1"/>
  <c r="CB248" i="1"/>
  <c r="CC248" i="1"/>
  <c r="CD248" i="1"/>
  <c r="CE248" i="1"/>
  <c r="BZ249" i="1"/>
  <c r="CA249" i="1"/>
  <c r="CB249" i="1"/>
  <c r="CC249" i="1"/>
  <c r="CD249" i="1"/>
  <c r="CE249" i="1"/>
  <c r="BZ250" i="1"/>
  <c r="CA250" i="1"/>
  <c r="CB250" i="1"/>
  <c r="CC250" i="1"/>
  <c r="CD250" i="1"/>
  <c r="CE250" i="1"/>
  <c r="BZ251" i="1"/>
  <c r="CA251" i="1"/>
  <c r="CB251" i="1"/>
  <c r="CC251" i="1"/>
  <c r="CD251" i="1"/>
  <c r="CE251" i="1"/>
  <c r="BZ252" i="1"/>
  <c r="CA252" i="1"/>
  <c r="CB252" i="1"/>
  <c r="CC252" i="1"/>
  <c r="CD252" i="1"/>
  <c r="CE252" i="1"/>
  <c r="BZ253" i="1"/>
  <c r="CA253" i="1"/>
  <c r="CB253" i="1"/>
  <c r="CC253" i="1"/>
  <c r="CD253" i="1"/>
  <c r="CE253" i="1"/>
  <c r="BZ254" i="1"/>
  <c r="CA254" i="1"/>
  <c r="CB254" i="1"/>
  <c r="CC254" i="1"/>
  <c r="CD254" i="1"/>
  <c r="CE254" i="1"/>
  <c r="BZ255" i="1"/>
  <c r="CA255" i="1"/>
  <c r="CB255" i="1"/>
  <c r="CC255" i="1"/>
  <c r="CD255" i="1"/>
  <c r="CE255" i="1"/>
  <c r="BZ256" i="1"/>
  <c r="CA256" i="1"/>
  <c r="CB256" i="1"/>
  <c r="CC256" i="1"/>
  <c r="CD256" i="1"/>
  <c r="CE256" i="1"/>
  <c r="BZ257" i="1"/>
  <c r="CA257" i="1"/>
  <c r="CB257" i="1"/>
  <c r="CC257" i="1"/>
  <c r="CD257" i="1"/>
  <c r="CE257" i="1"/>
  <c r="BZ258" i="1"/>
  <c r="CA258" i="1"/>
  <c r="CB258" i="1"/>
  <c r="CC258" i="1"/>
  <c r="CD258" i="1"/>
  <c r="CE258" i="1"/>
  <c r="BZ259" i="1"/>
  <c r="CA259" i="1"/>
  <c r="CB259" i="1"/>
  <c r="CC259" i="1"/>
  <c r="CD259" i="1"/>
  <c r="CE259" i="1"/>
  <c r="BZ260" i="1"/>
  <c r="CA260" i="1"/>
  <c r="CB260" i="1"/>
  <c r="CC260" i="1"/>
  <c r="CD260" i="1"/>
  <c r="CE260" i="1"/>
  <c r="BZ261" i="1"/>
  <c r="CA261" i="1"/>
  <c r="CB261" i="1"/>
  <c r="CC261" i="1"/>
  <c r="CD261" i="1"/>
  <c r="CE261" i="1"/>
  <c r="BZ262" i="1"/>
  <c r="CA262" i="1"/>
  <c r="CB262" i="1"/>
  <c r="CC262" i="1"/>
  <c r="CD262" i="1"/>
  <c r="CE262" i="1"/>
  <c r="BZ263" i="1"/>
  <c r="CA263" i="1"/>
  <c r="CB263" i="1"/>
  <c r="CC263" i="1"/>
  <c r="CD263" i="1"/>
  <c r="CE263" i="1"/>
  <c r="BZ264" i="1"/>
  <c r="CA264" i="1"/>
  <c r="CB264" i="1"/>
  <c r="CC264" i="1"/>
  <c r="CD264" i="1"/>
  <c r="CE264" i="1"/>
  <c r="BZ265" i="1"/>
  <c r="CA265" i="1"/>
  <c r="CB265" i="1"/>
  <c r="CC265" i="1"/>
  <c r="CD265" i="1"/>
  <c r="CE265" i="1"/>
  <c r="BZ266" i="1"/>
  <c r="CA266" i="1"/>
  <c r="CB266" i="1"/>
  <c r="CC266" i="1"/>
  <c r="CD266" i="1"/>
  <c r="CE266" i="1"/>
  <c r="BZ267" i="1"/>
  <c r="CA267" i="1"/>
  <c r="CB267" i="1"/>
  <c r="CC267" i="1"/>
  <c r="CD267" i="1"/>
  <c r="CE267" i="1"/>
  <c r="BZ268" i="1"/>
  <c r="CA268" i="1"/>
  <c r="CB268" i="1"/>
  <c r="CC268" i="1"/>
  <c r="CD268" i="1"/>
  <c r="CE268" i="1"/>
  <c r="BZ269" i="1"/>
  <c r="CA269" i="1"/>
  <c r="CB269" i="1"/>
  <c r="CC269" i="1"/>
  <c r="CD269" i="1"/>
  <c r="CE269" i="1"/>
  <c r="BZ270" i="1"/>
  <c r="CA270" i="1"/>
  <c r="CB270" i="1"/>
  <c r="CC270" i="1"/>
  <c r="CD270" i="1"/>
  <c r="CE270" i="1"/>
  <c r="BZ271" i="1"/>
  <c r="CA271" i="1"/>
  <c r="CB271" i="1"/>
  <c r="CC271" i="1"/>
  <c r="CD271" i="1"/>
  <c r="CE271" i="1"/>
  <c r="BZ272" i="1"/>
  <c r="CA272" i="1"/>
  <c r="CB272" i="1"/>
  <c r="CC272" i="1"/>
  <c r="CD272" i="1"/>
  <c r="CE272" i="1"/>
  <c r="BZ273" i="1"/>
  <c r="CA273" i="1"/>
  <c r="CB273" i="1"/>
  <c r="CC273" i="1"/>
  <c r="CD273" i="1"/>
  <c r="CE273" i="1"/>
  <c r="BZ274" i="1"/>
  <c r="CA274" i="1"/>
  <c r="CB274" i="1"/>
  <c r="CC274" i="1"/>
  <c r="CD274" i="1"/>
  <c r="CE274" i="1"/>
  <c r="BZ275" i="1"/>
  <c r="CA275" i="1"/>
  <c r="CB275" i="1"/>
  <c r="CC275" i="1"/>
  <c r="CD275" i="1"/>
  <c r="CE275" i="1"/>
  <c r="BZ276" i="1"/>
  <c r="CA276" i="1"/>
  <c r="CB276" i="1"/>
  <c r="CC276" i="1"/>
  <c r="CD276" i="1"/>
  <c r="CE276" i="1"/>
  <c r="BZ277" i="1"/>
  <c r="CA277" i="1"/>
  <c r="CB277" i="1"/>
  <c r="CC277" i="1"/>
  <c r="CD277" i="1"/>
  <c r="CE277" i="1"/>
  <c r="BZ278" i="1"/>
  <c r="CA278" i="1"/>
  <c r="CB278" i="1"/>
  <c r="CC278" i="1"/>
  <c r="CD278" i="1"/>
  <c r="CE278" i="1"/>
  <c r="BZ279" i="1"/>
  <c r="CA279" i="1"/>
  <c r="CB279" i="1"/>
  <c r="CC279" i="1"/>
  <c r="CD279" i="1"/>
  <c r="CE279" i="1"/>
  <c r="BZ280" i="1"/>
  <c r="CA280" i="1"/>
  <c r="CB280" i="1"/>
  <c r="CC280" i="1"/>
  <c r="CD280" i="1"/>
  <c r="CE280" i="1"/>
  <c r="BZ281" i="1"/>
  <c r="CA281" i="1"/>
  <c r="CB281" i="1"/>
  <c r="CC281" i="1"/>
  <c r="CD281" i="1"/>
  <c r="CE281" i="1"/>
  <c r="BZ282" i="1"/>
  <c r="CA282" i="1"/>
  <c r="CB282" i="1"/>
  <c r="CC282" i="1"/>
  <c r="CD282" i="1"/>
  <c r="CE282" i="1"/>
  <c r="BZ283" i="1"/>
  <c r="CA283" i="1"/>
  <c r="CB283" i="1"/>
  <c r="CC283" i="1"/>
  <c r="CD283" i="1"/>
  <c r="CE283" i="1"/>
  <c r="BZ284" i="1"/>
  <c r="CA284" i="1"/>
  <c r="CB284" i="1"/>
  <c r="CC284" i="1"/>
  <c r="CD284" i="1"/>
  <c r="CE284" i="1"/>
  <c r="BZ285" i="1"/>
  <c r="CA285" i="1"/>
  <c r="CB285" i="1"/>
  <c r="CC285" i="1"/>
  <c r="CD285" i="1"/>
  <c r="CE285" i="1"/>
  <c r="BZ286" i="1"/>
  <c r="CA286" i="1"/>
  <c r="CB286" i="1"/>
  <c r="CC286" i="1"/>
  <c r="CD286" i="1"/>
  <c r="CE286" i="1"/>
  <c r="BZ287" i="1"/>
  <c r="CA287" i="1"/>
  <c r="CB287" i="1"/>
  <c r="CC287" i="1"/>
  <c r="CD287" i="1"/>
  <c r="CE287" i="1"/>
  <c r="BZ288" i="1"/>
  <c r="CA288" i="1"/>
  <c r="CB288" i="1"/>
  <c r="CC288" i="1"/>
  <c r="CD288" i="1"/>
  <c r="CE288" i="1"/>
  <c r="BZ289" i="1"/>
  <c r="CA289" i="1"/>
  <c r="CB289" i="1"/>
  <c r="CC289" i="1"/>
  <c r="CD289" i="1"/>
  <c r="CE289" i="1"/>
  <c r="BZ290" i="1"/>
  <c r="CA290" i="1"/>
  <c r="CB290" i="1"/>
  <c r="CC290" i="1"/>
  <c r="CD290" i="1"/>
  <c r="CE290" i="1"/>
  <c r="BZ291" i="1"/>
  <c r="CA291" i="1"/>
  <c r="CB291" i="1"/>
  <c r="CC291" i="1"/>
  <c r="CD291" i="1"/>
  <c r="CE291" i="1"/>
  <c r="BZ292" i="1"/>
  <c r="CA292" i="1"/>
  <c r="CB292" i="1"/>
  <c r="CC292" i="1"/>
  <c r="CD292" i="1"/>
  <c r="CE292" i="1"/>
  <c r="BZ293" i="1"/>
  <c r="CA293" i="1"/>
  <c r="CB293" i="1"/>
  <c r="CC293" i="1"/>
  <c r="CD293" i="1"/>
  <c r="CE293" i="1"/>
  <c r="BZ294" i="1"/>
  <c r="CA294" i="1"/>
  <c r="CB294" i="1"/>
  <c r="CC294" i="1"/>
  <c r="CD294" i="1"/>
  <c r="CE294" i="1"/>
  <c r="BZ295" i="1"/>
  <c r="CA295" i="1"/>
  <c r="CB295" i="1"/>
  <c r="CC295" i="1"/>
  <c r="CD295" i="1"/>
  <c r="CE295" i="1"/>
  <c r="BZ296" i="1"/>
  <c r="CA296" i="1"/>
  <c r="CB296" i="1"/>
  <c r="CC296" i="1"/>
  <c r="CD296" i="1"/>
  <c r="CE296" i="1"/>
  <c r="BZ297" i="1"/>
  <c r="CA297" i="1"/>
  <c r="CB297" i="1"/>
  <c r="CC297" i="1"/>
  <c r="CD297" i="1"/>
  <c r="CE297" i="1"/>
  <c r="BZ298" i="1"/>
  <c r="CA298" i="1"/>
  <c r="CB298" i="1"/>
  <c r="CC298" i="1"/>
  <c r="CD298" i="1"/>
  <c r="CE298" i="1"/>
  <c r="BZ299" i="1"/>
  <c r="CA299" i="1"/>
  <c r="CB299" i="1"/>
  <c r="CC299" i="1"/>
  <c r="CD299" i="1"/>
  <c r="CE299" i="1"/>
  <c r="BZ300" i="1"/>
  <c r="CA300" i="1"/>
  <c r="CB300" i="1"/>
  <c r="CC300" i="1"/>
  <c r="CD300" i="1"/>
  <c r="CE300" i="1"/>
  <c r="BZ301" i="1"/>
  <c r="CA301" i="1"/>
  <c r="CB301" i="1"/>
  <c r="CC301" i="1"/>
  <c r="CD301" i="1"/>
  <c r="CE301" i="1"/>
  <c r="BZ302" i="1"/>
  <c r="CA302" i="1"/>
  <c r="CB302" i="1"/>
  <c r="CC302" i="1"/>
  <c r="CD302" i="1"/>
  <c r="CE302" i="1"/>
  <c r="BZ303" i="1"/>
  <c r="CA303" i="1"/>
  <c r="CB303" i="1"/>
  <c r="CC303" i="1"/>
  <c r="CD303" i="1"/>
  <c r="CE303" i="1"/>
  <c r="BZ304" i="1"/>
  <c r="CA304" i="1"/>
  <c r="CB304" i="1"/>
  <c r="CC304" i="1"/>
  <c r="CD304" i="1"/>
  <c r="CE304" i="1"/>
  <c r="BZ305" i="1"/>
  <c r="CA305" i="1"/>
  <c r="CB305" i="1"/>
  <c r="CC305" i="1"/>
  <c r="CD305" i="1"/>
  <c r="CE305" i="1"/>
  <c r="BZ306" i="1"/>
  <c r="CA306" i="1"/>
  <c r="CB306" i="1"/>
  <c r="CC306" i="1"/>
  <c r="CD306" i="1"/>
  <c r="CE306" i="1"/>
  <c r="BZ307" i="1"/>
  <c r="CA307" i="1"/>
  <c r="CB307" i="1"/>
  <c r="CC307" i="1"/>
  <c r="CD307" i="1"/>
  <c r="CE307" i="1"/>
  <c r="BZ308" i="1"/>
  <c r="CA308" i="1"/>
  <c r="CB308" i="1"/>
  <c r="CC308" i="1"/>
  <c r="CD308" i="1"/>
  <c r="CE308" i="1"/>
  <c r="BZ309" i="1"/>
  <c r="CA309" i="1"/>
  <c r="CB309" i="1"/>
  <c r="CC309" i="1"/>
  <c r="CD309" i="1"/>
  <c r="CE309" i="1"/>
  <c r="BZ310" i="1"/>
  <c r="CA310" i="1"/>
  <c r="CB310" i="1"/>
  <c r="CC310" i="1"/>
  <c r="CD310" i="1"/>
  <c r="CE310" i="1"/>
  <c r="BZ311" i="1"/>
  <c r="CA311" i="1"/>
  <c r="CB311" i="1"/>
  <c r="CC311" i="1"/>
  <c r="CD311" i="1"/>
  <c r="CE311" i="1"/>
  <c r="BZ312" i="1"/>
  <c r="CA312" i="1"/>
  <c r="CB312" i="1"/>
  <c r="CC312" i="1"/>
  <c r="CD312" i="1"/>
  <c r="CE312" i="1"/>
  <c r="BZ313" i="1"/>
  <c r="CA313" i="1"/>
  <c r="CB313" i="1"/>
  <c r="CC313" i="1"/>
  <c r="CD313" i="1"/>
  <c r="CE313" i="1"/>
  <c r="BZ314" i="1"/>
  <c r="CA314" i="1"/>
  <c r="CB314" i="1"/>
  <c r="CC314" i="1"/>
  <c r="CD314" i="1"/>
  <c r="CE314" i="1"/>
  <c r="BZ315" i="1"/>
  <c r="CA315" i="1"/>
  <c r="CB315" i="1"/>
  <c r="CC315" i="1"/>
  <c r="CD315" i="1"/>
  <c r="CE315" i="1"/>
  <c r="BZ316" i="1"/>
  <c r="CA316" i="1"/>
  <c r="CB316" i="1"/>
  <c r="CC316" i="1"/>
  <c r="CD316" i="1"/>
  <c r="CE316" i="1"/>
  <c r="BZ317" i="1"/>
  <c r="CA317" i="1"/>
  <c r="CB317" i="1"/>
  <c r="CC317" i="1"/>
  <c r="CD317" i="1"/>
  <c r="CE317" i="1"/>
  <c r="BZ318" i="1"/>
  <c r="CA318" i="1"/>
  <c r="CB318" i="1"/>
  <c r="CC318" i="1"/>
  <c r="CD318" i="1"/>
  <c r="CE318" i="1"/>
  <c r="BZ319" i="1"/>
  <c r="CA319" i="1"/>
  <c r="CB319" i="1"/>
  <c r="CC319" i="1"/>
  <c r="CD319" i="1"/>
  <c r="CE319" i="1"/>
  <c r="BZ320" i="1"/>
  <c r="CA320" i="1"/>
  <c r="CB320" i="1"/>
  <c r="CC320" i="1"/>
  <c r="CD320" i="1"/>
  <c r="CE320" i="1"/>
  <c r="BZ321" i="1"/>
  <c r="CA321" i="1"/>
  <c r="CB321" i="1"/>
  <c r="CC321" i="1"/>
  <c r="CD321" i="1"/>
  <c r="CE321" i="1"/>
  <c r="BZ322" i="1"/>
  <c r="CA322" i="1"/>
  <c r="CB322" i="1"/>
  <c r="CC322" i="1"/>
  <c r="CD322" i="1"/>
  <c r="CE322" i="1"/>
  <c r="BZ323" i="1"/>
  <c r="CA323" i="1"/>
  <c r="CB323" i="1"/>
  <c r="CC323" i="1"/>
  <c r="CD323" i="1"/>
  <c r="CE323" i="1"/>
  <c r="BZ324" i="1"/>
  <c r="CA324" i="1"/>
  <c r="CB324" i="1"/>
  <c r="CC324" i="1"/>
  <c r="CD324" i="1"/>
  <c r="CE324" i="1"/>
  <c r="BZ325" i="1"/>
  <c r="CA325" i="1"/>
  <c r="CB325" i="1"/>
  <c r="CC325" i="1"/>
  <c r="CD325" i="1"/>
  <c r="CE325" i="1"/>
  <c r="BZ326" i="1"/>
  <c r="CA326" i="1"/>
  <c r="CB326" i="1"/>
  <c r="CC326" i="1"/>
  <c r="CD326" i="1"/>
  <c r="CE326" i="1"/>
  <c r="BZ327" i="1"/>
  <c r="CA327" i="1"/>
  <c r="CB327" i="1"/>
  <c r="CC327" i="1"/>
  <c r="CD327" i="1"/>
  <c r="CE327" i="1"/>
  <c r="BZ328" i="1"/>
  <c r="CA328" i="1"/>
  <c r="CB328" i="1"/>
  <c r="CC328" i="1"/>
  <c r="CD328" i="1"/>
  <c r="CE328" i="1"/>
  <c r="BZ329" i="1"/>
  <c r="CA329" i="1"/>
  <c r="CB329" i="1"/>
  <c r="CC329" i="1"/>
  <c r="CD329" i="1"/>
  <c r="CE329" i="1"/>
  <c r="BZ1023" i="1"/>
  <c r="CA1023" i="1"/>
  <c r="CB1023" i="1"/>
  <c r="CC1023" i="1"/>
  <c r="CD1023" i="1"/>
  <c r="CE1023" i="1"/>
  <c r="BZ330" i="1"/>
  <c r="CA330" i="1"/>
  <c r="CB330" i="1"/>
  <c r="CC330" i="1"/>
  <c r="CD330" i="1"/>
  <c r="CE330" i="1"/>
  <c r="BZ331" i="1"/>
  <c r="CA331" i="1"/>
  <c r="CB331" i="1"/>
  <c r="CC331" i="1"/>
  <c r="CD331" i="1"/>
  <c r="CE331" i="1"/>
  <c r="BZ332" i="1"/>
  <c r="CA332" i="1"/>
  <c r="CB332" i="1"/>
  <c r="CC332" i="1"/>
  <c r="CD332" i="1"/>
  <c r="CE332" i="1"/>
  <c r="BZ333" i="1"/>
  <c r="CA333" i="1"/>
  <c r="CB333" i="1"/>
  <c r="CC333" i="1"/>
  <c r="CD333" i="1"/>
  <c r="CE333" i="1"/>
  <c r="BZ334" i="1"/>
  <c r="CA334" i="1"/>
  <c r="CB334" i="1"/>
  <c r="CC334" i="1"/>
  <c r="CD334" i="1"/>
  <c r="CE334" i="1"/>
  <c r="BZ335" i="1"/>
  <c r="CA335" i="1"/>
  <c r="CB335" i="1"/>
  <c r="CC335" i="1"/>
  <c r="CD335" i="1"/>
  <c r="CE335" i="1"/>
  <c r="BZ336" i="1"/>
  <c r="CA336" i="1"/>
  <c r="CB336" i="1"/>
  <c r="CC336" i="1"/>
  <c r="CD336" i="1"/>
  <c r="CE336" i="1"/>
  <c r="BZ337" i="1"/>
  <c r="CA337" i="1"/>
  <c r="CB337" i="1"/>
  <c r="CC337" i="1"/>
  <c r="CD337" i="1"/>
  <c r="CE337" i="1"/>
  <c r="BZ338" i="1"/>
  <c r="CA338" i="1"/>
  <c r="CB338" i="1"/>
  <c r="CC338" i="1"/>
  <c r="CD338" i="1"/>
  <c r="CE338" i="1"/>
  <c r="BZ339" i="1"/>
  <c r="CA339" i="1"/>
  <c r="CB339" i="1"/>
  <c r="CC339" i="1"/>
  <c r="CD339" i="1"/>
  <c r="CE339" i="1"/>
  <c r="BZ340" i="1"/>
  <c r="CA340" i="1"/>
  <c r="CB340" i="1"/>
  <c r="CC340" i="1"/>
  <c r="CD340" i="1"/>
  <c r="CE340" i="1"/>
  <c r="BZ341" i="1"/>
  <c r="CA341" i="1"/>
  <c r="CB341" i="1"/>
  <c r="CC341" i="1"/>
  <c r="CD341" i="1"/>
  <c r="CE341" i="1"/>
  <c r="BZ342" i="1"/>
  <c r="CA342" i="1"/>
  <c r="CB342" i="1"/>
  <c r="CC342" i="1"/>
  <c r="CD342" i="1"/>
  <c r="CE342" i="1"/>
  <c r="BZ343" i="1"/>
  <c r="CA343" i="1"/>
  <c r="CB343" i="1"/>
  <c r="CC343" i="1"/>
  <c r="CD343" i="1"/>
  <c r="CE343" i="1"/>
  <c r="BZ344" i="1"/>
  <c r="CA344" i="1"/>
  <c r="CB344" i="1"/>
  <c r="CC344" i="1"/>
  <c r="CD344" i="1"/>
  <c r="CE344" i="1"/>
  <c r="BZ345" i="1"/>
  <c r="CA345" i="1"/>
  <c r="CB345" i="1"/>
  <c r="CC345" i="1"/>
  <c r="CD345" i="1"/>
  <c r="CE345" i="1"/>
  <c r="BZ346" i="1"/>
  <c r="CA346" i="1"/>
  <c r="CB346" i="1"/>
  <c r="CC346" i="1"/>
  <c r="CD346" i="1"/>
  <c r="CE346" i="1"/>
  <c r="BZ347" i="1"/>
  <c r="CA347" i="1"/>
  <c r="CB347" i="1"/>
  <c r="CC347" i="1"/>
  <c r="CD347" i="1"/>
  <c r="CE347" i="1"/>
  <c r="BZ348" i="1"/>
  <c r="CA348" i="1"/>
  <c r="CB348" i="1"/>
  <c r="CC348" i="1"/>
  <c r="CD348" i="1"/>
  <c r="CE348" i="1"/>
  <c r="BZ349" i="1"/>
  <c r="CA349" i="1"/>
  <c r="CB349" i="1"/>
  <c r="CC349" i="1"/>
  <c r="CD349" i="1"/>
  <c r="CE349" i="1"/>
  <c r="BZ350" i="1"/>
  <c r="CA350" i="1"/>
  <c r="CB350" i="1"/>
  <c r="CC350" i="1"/>
  <c r="CD350" i="1"/>
  <c r="CE350" i="1"/>
  <c r="BZ351" i="1"/>
  <c r="CA351" i="1"/>
  <c r="CB351" i="1"/>
  <c r="CC351" i="1"/>
  <c r="CD351" i="1"/>
  <c r="CE351" i="1"/>
  <c r="BZ352" i="1"/>
  <c r="CA352" i="1"/>
  <c r="CB352" i="1"/>
  <c r="CC352" i="1"/>
  <c r="CD352" i="1"/>
  <c r="CE352" i="1"/>
  <c r="BZ353" i="1"/>
  <c r="CA353" i="1"/>
  <c r="CB353" i="1"/>
  <c r="CC353" i="1"/>
  <c r="CD353" i="1"/>
  <c r="CE353" i="1"/>
  <c r="BZ354" i="1"/>
  <c r="CA354" i="1"/>
  <c r="CB354" i="1"/>
  <c r="CC354" i="1"/>
  <c r="CD354" i="1"/>
  <c r="CE354" i="1"/>
  <c r="BZ355" i="1"/>
  <c r="CA355" i="1"/>
  <c r="CB355" i="1"/>
  <c r="CC355" i="1"/>
  <c r="CD355" i="1"/>
  <c r="CE355" i="1"/>
  <c r="BZ356" i="1"/>
  <c r="CA356" i="1"/>
  <c r="CB356" i="1"/>
  <c r="CC356" i="1"/>
  <c r="CD356" i="1"/>
  <c r="CE356" i="1"/>
  <c r="BZ357" i="1"/>
  <c r="CA357" i="1"/>
  <c r="CB357" i="1"/>
  <c r="CC357" i="1"/>
  <c r="CD357" i="1"/>
  <c r="CE357" i="1"/>
  <c r="BZ358" i="1"/>
  <c r="CA358" i="1"/>
  <c r="CB358" i="1"/>
  <c r="CC358" i="1"/>
  <c r="CD358" i="1"/>
  <c r="CE358" i="1"/>
  <c r="BZ359" i="1"/>
  <c r="CA359" i="1"/>
  <c r="CB359" i="1"/>
  <c r="CC359" i="1"/>
  <c r="CD359" i="1"/>
  <c r="CE359" i="1"/>
  <c r="BZ360" i="1"/>
  <c r="CA360" i="1"/>
  <c r="CB360" i="1"/>
  <c r="CC360" i="1"/>
  <c r="CD360" i="1"/>
  <c r="CE360" i="1"/>
  <c r="BZ361" i="1"/>
  <c r="CA361" i="1"/>
  <c r="CB361" i="1"/>
  <c r="CC361" i="1"/>
  <c r="CD361" i="1"/>
  <c r="CE361" i="1"/>
  <c r="BZ362" i="1"/>
  <c r="CA362" i="1"/>
  <c r="CB362" i="1"/>
  <c r="CC362" i="1"/>
  <c r="CD362" i="1"/>
  <c r="CE362" i="1"/>
  <c r="BZ363" i="1"/>
  <c r="CA363" i="1"/>
  <c r="CB363" i="1"/>
  <c r="CC363" i="1"/>
  <c r="CD363" i="1"/>
  <c r="CE363" i="1"/>
  <c r="BZ364" i="1"/>
  <c r="CA364" i="1"/>
  <c r="CB364" i="1"/>
  <c r="CC364" i="1"/>
  <c r="CD364" i="1"/>
  <c r="CE364" i="1"/>
  <c r="BZ365" i="1"/>
  <c r="CA365" i="1"/>
  <c r="CB365" i="1"/>
  <c r="CC365" i="1"/>
  <c r="CD365" i="1"/>
  <c r="CE365" i="1"/>
  <c r="BZ366" i="1"/>
  <c r="CA366" i="1"/>
  <c r="CB366" i="1"/>
  <c r="CC366" i="1"/>
  <c r="CD366" i="1"/>
  <c r="CE366" i="1"/>
  <c r="BZ367" i="1"/>
  <c r="CA367" i="1"/>
  <c r="CB367" i="1"/>
  <c r="CC367" i="1"/>
  <c r="CD367" i="1"/>
  <c r="CE367" i="1"/>
  <c r="BZ368" i="1"/>
  <c r="CA368" i="1"/>
  <c r="CB368" i="1"/>
  <c r="CC368" i="1"/>
  <c r="CD368" i="1"/>
  <c r="CE368" i="1"/>
  <c r="BZ369" i="1"/>
  <c r="CA369" i="1"/>
  <c r="CB369" i="1"/>
  <c r="CC369" i="1"/>
  <c r="CD369" i="1"/>
  <c r="CE369" i="1"/>
  <c r="BZ370" i="1"/>
  <c r="CA370" i="1"/>
  <c r="CB370" i="1"/>
  <c r="CC370" i="1"/>
  <c r="CD370" i="1"/>
  <c r="CE370" i="1"/>
  <c r="BZ371" i="1"/>
  <c r="CA371" i="1"/>
  <c r="CB371" i="1"/>
  <c r="CC371" i="1"/>
  <c r="CD371" i="1"/>
  <c r="CE371" i="1"/>
  <c r="BZ372" i="1"/>
  <c r="CA372" i="1"/>
  <c r="CB372" i="1"/>
  <c r="CC372" i="1"/>
  <c r="CD372" i="1"/>
  <c r="CE372" i="1"/>
  <c r="BZ161" i="1"/>
  <c r="CA161" i="1"/>
  <c r="CB161" i="1"/>
  <c r="CC161" i="1"/>
  <c r="CD161" i="1"/>
  <c r="CE161" i="1"/>
  <c r="BZ1066" i="1"/>
  <c r="CA1066" i="1"/>
  <c r="CB1066" i="1"/>
  <c r="CC1066" i="1"/>
  <c r="CD1066" i="1"/>
  <c r="CE1066" i="1"/>
  <c r="BZ1067" i="1"/>
  <c r="CA1067" i="1"/>
  <c r="CB1067" i="1"/>
  <c r="CC1067" i="1"/>
  <c r="CD1067" i="1"/>
  <c r="CE1067" i="1"/>
  <c r="BZ1068" i="1"/>
  <c r="CA1068" i="1"/>
  <c r="CB1068" i="1"/>
  <c r="CC1068" i="1"/>
  <c r="CD1068" i="1"/>
  <c r="CE1068" i="1"/>
  <c r="BZ1069" i="1"/>
  <c r="CA1069" i="1"/>
  <c r="CB1069" i="1"/>
  <c r="CC1069" i="1"/>
  <c r="CD1069" i="1"/>
  <c r="CE1069" i="1"/>
  <c r="BZ1070" i="1"/>
  <c r="CA1070" i="1"/>
  <c r="CB1070" i="1"/>
  <c r="CC1070" i="1"/>
  <c r="CD1070" i="1"/>
  <c r="CE1070" i="1"/>
  <c r="BZ1071" i="1"/>
  <c r="CA1071" i="1"/>
  <c r="CB1071" i="1"/>
  <c r="CC1071" i="1"/>
  <c r="CD1071" i="1"/>
  <c r="CE1071" i="1"/>
  <c r="BZ1072" i="1"/>
  <c r="CA1072" i="1"/>
  <c r="CB1072" i="1"/>
  <c r="CC1072" i="1"/>
  <c r="CD1072" i="1"/>
  <c r="CE1072" i="1"/>
  <c r="BZ1073" i="1"/>
  <c r="CA1073" i="1"/>
  <c r="CB1073" i="1"/>
  <c r="CC1073" i="1"/>
  <c r="CD1073" i="1"/>
  <c r="CE1073" i="1"/>
  <c r="BZ1074" i="1"/>
  <c r="CA1074" i="1"/>
  <c r="CB1074" i="1"/>
  <c r="CC1074" i="1"/>
  <c r="CD1074" i="1"/>
  <c r="CE1074" i="1"/>
  <c r="BZ1075" i="1"/>
  <c r="CA1075" i="1"/>
  <c r="CB1075" i="1"/>
  <c r="CC1075" i="1"/>
  <c r="CD1075" i="1"/>
  <c r="CE1075" i="1"/>
  <c r="BZ1076" i="1"/>
  <c r="CA1076" i="1"/>
  <c r="CB1076" i="1"/>
  <c r="CC1076" i="1"/>
  <c r="CD1076" i="1"/>
  <c r="CE1076" i="1"/>
  <c r="BZ1077" i="1"/>
  <c r="CA1077" i="1"/>
  <c r="CB1077" i="1"/>
  <c r="CC1077" i="1"/>
  <c r="CD1077" i="1"/>
  <c r="CE1077" i="1"/>
  <c r="BZ1078" i="1"/>
  <c r="CA1078" i="1"/>
  <c r="CB1078" i="1"/>
  <c r="CC1078" i="1"/>
  <c r="CD1078" i="1"/>
  <c r="CE1078" i="1"/>
  <c r="BZ1079" i="1"/>
  <c r="CA1079" i="1"/>
  <c r="CB1079" i="1"/>
  <c r="CC1079" i="1"/>
  <c r="CD1079" i="1"/>
  <c r="CE1079" i="1"/>
  <c r="BZ1080" i="1"/>
  <c r="CA1080" i="1"/>
  <c r="CB1080" i="1"/>
  <c r="CC1080" i="1"/>
  <c r="CD1080" i="1"/>
  <c r="CE1080" i="1"/>
  <c r="BZ1081" i="1"/>
  <c r="CA1081" i="1"/>
  <c r="CB1081" i="1"/>
  <c r="CC1081" i="1"/>
  <c r="CD1081" i="1"/>
  <c r="CE1081" i="1"/>
  <c r="BZ1082" i="1"/>
  <c r="CA1082" i="1"/>
  <c r="CB1082" i="1"/>
  <c r="CC1082" i="1"/>
  <c r="CD1082" i="1"/>
  <c r="CE1082" i="1"/>
  <c r="BZ1083" i="1"/>
  <c r="CA1083" i="1"/>
  <c r="CB1083" i="1"/>
  <c r="CC1083" i="1"/>
  <c r="CD1083" i="1"/>
  <c r="CE1083" i="1"/>
  <c r="BZ1084" i="1"/>
  <c r="CA1084" i="1"/>
  <c r="CB1084" i="1"/>
  <c r="CC1084" i="1"/>
  <c r="CD1084" i="1"/>
  <c r="CE1084" i="1"/>
  <c r="BZ373" i="1"/>
  <c r="CA373" i="1"/>
  <c r="CB373" i="1"/>
  <c r="CC373" i="1"/>
  <c r="CD373" i="1"/>
  <c r="CE373" i="1"/>
  <c r="BZ374" i="1"/>
  <c r="CA374" i="1"/>
  <c r="CB374" i="1"/>
  <c r="CC374" i="1"/>
  <c r="CD374" i="1"/>
  <c r="CE374" i="1"/>
  <c r="BZ375" i="1"/>
  <c r="CA375" i="1"/>
  <c r="CB375" i="1"/>
  <c r="CC375" i="1"/>
  <c r="CD375" i="1"/>
  <c r="CE375" i="1"/>
  <c r="BZ376" i="1"/>
  <c r="CA376" i="1"/>
  <c r="CB376" i="1"/>
  <c r="CC376" i="1"/>
  <c r="CD376" i="1"/>
  <c r="CE376" i="1"/>
  <c r="BZ377" i="1"/>
  <c r="CA377" i="1"/>
  <c r="CB377" i="1"/>
  <c r="CC377" i="1"/>
  <c r="CD377" i="1"/>
  <c r="CE377" i="1"/>
  <c r="BZ378" i="1"/>
  <c r="CA378" i="1"/>
  <c r="CB378" i="1"/>
  <c r="CC378" i="1"/>
  <c r="CD378" i="1"/>
  <c r="CE378" i="1"/>
  <c r="BZ379" i="1"/>
  <c r="CA379" i="1"/>
  <c r="CB379" i="1"/>
  <c r="CC379" i="1"/>
  <c r="CD379" i="1"/>
  <c r="CE379" i="1"/>
  <c r="BZ380" i="1"/>
  <c r="CA380" i="1"/>
  <c r="CB380" i="1"/>
  <c r="CC380" i="1"/>
  <c r="CD380" i="1"/>
  <c r="CE380" i="1"/>
  <c r="BZ381" i="1"/>
  <c r="CA381" i="1"/>
  <c r="CB381" i="1"/>
  <c r="CC381" i="1"/>
  <c r="CD381" i="1"/>
  <c r="CE381" i="1"/>
  <c r="BZ382" i="1"/>
  <c r="CA382" i="1"/>
  <c r="CB382" i="1"/>
  <c r="CC382" i="1"/>
  <c r="CD382" i="1"/>
  <c r="CE382" i="1"/>
  <c r="BZ383" i="1"/>
  <c r="CA383" i="1"/>
  <c r="CB383" i="1"/>
  <c r="CC383" i="1"/>
  <c r="CD383" i="1"/>
  <c r="CE383" i="1"/>
  <c r="BZ384" i="1"/>
  <c r="CA384" i="1"/>
  <c r="CB384" i="1"/>
  <c r="CC384" i="1"/>
  <c r="CD384" i="1"/>
  <c r="CE384" i="1"/>
  <c r="BZ385" i="1"/>
  <c r="CA385" i="1"/>
  <c r="CB385" i="1"/>
  <c r="CC385" i="1"/>
  <c r="CD385" i="1"/>
  <c r="CE385" i="1"/>
  <c r="BZ386" i="1"/>
  <c r="CA386" i="1"/>
  <c r="CB386" i="1"/>
  <c r="CC386" i="1"/>
  <c r="CD386" i="1"/>
  <c r="CE386" i="1"/>
  <c r="BZ387" i="1"/>
  <c r="CA387" i="1"/>
  <c r="CB387" i="1"/>
  <c r="CC387" i="1"/>
  <c r="CD387" i="1"/>
  <c r="CE387" i="1"/>
  <c r="BZ388" i="1"/>
  <c r="CA388" i="1"/>
  <c r="CB388" i="1"/>
  <c r="CC388" i="1"/>
  <c r="CD388" i="1"/>
  <c r="CE388" i="1"/>
  <c r="BZ389" i="1"/>
  <c r="CA389" i="1"/>
  <c r="CB389" i="1"/>
  <c r="CC389" i="1"/>
  <c r="CD389" i="1"/>
  <c r="CE389" i="1"/>
  <c r="BZ390" i="1"/>
  <c r="CA390" i="1"/>
  <c r="CB390" i="1"/>
  <c r="CC390" i="1"/>
  <c r="CD390" i="1"/>
  <c r="CE390" i="1"/>
  <c r="BZ391" i="1"/>
  <c r="CA391" i="1"/>
  <c r="CB391" i="1"/>
  <c r="CC391" i="1"/>
  <c r="CD391" i="1"/>
  <c r="CE391" i="1"/>
  <c r="BZ392" i="1"/>
  <c r="CA392" i="1"/>
  <c r="CB392" i="1"/>
  <c r="CC392" i="1"/>
  <c r="CD392" i="1"/>
  <c r="CE392" i="1"/>
  <c r="BZ393" i="1"/>
  <c r="CA393" i="1"/>
  <c r="CB393" i="1"/>
  <c r="CC393" i="1"/>
  <c r="CD393" i="1"/>
  <c r="CE393" i="1"/>
  <c r="BZ394" i="1"/>
  <c r="CA394" i="1"/>
  <c r="CB394" i="1"/>
  <c r="CC394" i="1"/>
  <c r="CD394" i="1"/>
  <c r="CE394" i="1"/>
  <c r="BZ395" i="1"/>
  <c r="CA395" i="1"/>
  <c r="CB395" i="1"/>
  <c r="CC395" i="1"/>
  <c r="CD395" i="1"/>
  <c r="CE395" i="1"/>
  <c r="BZ396" i="1"/>
  <c r="CA396" i="1"/>
  <c r="CB396" i="1"/>
  <c r="CC396" i="1"/>
  <c r="CD396" i="1"/>
  <c r="CE396" i="1"/>
  <c r="BZ397" i="1"/>
  <c r="CA397" i="1"/>
  <c r="CB397" i="1"/>
  <c r="CC397" i="1"/>
  <c r="CD397" i="1"/>
  <c r="CE397" i="1"/>
  <c r="BZ398" i="1"/>
  <c r="CA398" i="1"/>
  <c r="CB398" i="1"/>
  <c r="CC398" i="1"/>
  <c r="CD398" i="1"/>
  <c r="CE398" i="1"/>
  <c r="BZ399" i="1"/>
  <c r="CA399" i="1"/>
  <c r="CB399" i="1"/>
  <c r="CC399" i="1"/>
  <c r="CD399" i="1"/>
  <c r="CE399" i="1"/>
  <c r="BZ400" i="1"/>
  <c r="CA400" i="1"/>
  <c r="CB400" i="1"/>
  <c r="CC400" i="1"/>
  <c r="CD400" i="1"/>
  <c r="CE400" i="1"/>
  <c r="BZ401" i="1"/>
  <c r="CA401" i="1"/>
  <c r="CB401" i="1"/>
  <c r="CC401" i="1"/>
  <c r="CD401" i="1"/>
  <c r="CE401" i="1"/>
  <c r="BZ402" i="1"/>
  <c r="CA402" i="1"/>
  <c r="CB402" i="1"/>
  <c r="CC402" i="1"/>
  <c r="CD402" i="1"/>
  <c r="CE402" i="1"/>
  <c r="BZ403" i="1"/>
  <c r="CA403" i="1"/>
  <c r="CB403" i="1"/>
  <c r="CC403" i="1"/>
  <c r="CD403" i="1"/>
  <c r="CE403" i="1"/>
  <c r="BZ404" i="1"/>
  <c r="CA404" i="1"/>
  <c r="CB404" i="1"/>
  <c r="CC404" i="1"/>
  <c r="CD404" i="1"/>
  <c r="CE404" i="1"/>
  <c r="BZ405" i="1"/>
  <c r="CA405" i="1"/>
  <c r="CB405" i="1"/>
  <c r="CC405" i="1"/>
  <c r="CD405" i="1"/>
  <c r="CE405" i="1"/>
  <c r="BZ406" i="1"/>
  <c r="CA406" i="1"/>
  <c r="CB406" i="1"/>
  <c r="CC406" i="1"/>
  <c r="CD406" i="1"/>
  <c r="CE406" i="1"/>
  <c r="BZ407" i="1"/>
  <c r="CA407" i="1"/>
  <c r="CB407" i="1"/>
  <c r="CC407" i="1"/>
  <c r="CD407" i="1"/>
  <c r="CE407" i="1"/>
  <c r="BZ408" i="1"/>
  <c r="CA408" i="1"/>
  <c r="CB408" i="1"/>
  <c r="CC408" i="1"/>
  <c r="CD408" i="1"/>
  <c r="CE408" i="1"/>
  <c r="BZ409" i="1"/>
  <c r="CA409" i="1"/>
  <c r="CB409" i="1"/>
  <c r="CC409" i="1"/>
  <c r="CD409" i="1"/>
  <c r="CE409" i="1"/>
  <c r="BZ410" i="1"/>
  <c r="CA410" i="1"/>
  <c r="CB410" i="1"/>
  <c r="CC410" i="1"/>
  <c r="CD410" i="1"/>
  <c r="CE410" i="1"/>
  <c r="BZ411" i="1"/>
  <c r="CA411" i="1"/>
  <c r="CB411" i="1"/>
  <c r="CC411" i="1"/>
  <c r="CD411" i="1"/>
  <c r="CE411" i="1"/>
  <c r="BZ412" i="1"/>
  <c r="CA412" i="1"/>
  <c r="CB412" i="1"/>
  <c r="CC412" i="1"/>
  <c r="CD412" i="1"/>
  <c r="CE412" i="1"/>
  <c r="BZ413" i="1"/>
  <c r="CA413" i="1"/>
  <c r="CB413" i="1"/>
  <c r="CC413" i="1"/>
  <c r="CD413" i="1"/>
  <c r="CE413" i="1"/>
  <c r="BZ414" i="1"/>
  <c r="CA414" i="1"/>
  <c r="CB414" i="1"/>
  <c r="CC414" i="1"/>
  <c r="CD414" i="1"/>
  <c r="CE414" i="1"/>
  <c r="BZ415" i="1"/>
  <c r="CA415" i="1"/>
  <c r="CB415" i="1"/>
  <c r="CC415" i="1"/>
  <c r="CD415" i="1"/>
  <c r="CE415" i="1"/>
  <c r="BZ416" i="1"/>
  <c r="CA416" i="1"/>
  <c r="CB416" i="1"/>
  <c r="CC416" i="1"/>
  <c r="CD416" i="1"/>
  <c r="CE416" i="1"/>
  <c r="BZ417" i="1"/>
  <c r="CA417" i="1"/>
  <c r="CB417" i="1"/>
  <c r="CC417" i="1"/>
  <c r="CD417" i="1"/>
  <c r="CE417" i="1"/>
  <c r="BZ418" i="1"/>
  <c r="CA418" i="1"/>
  <c r="CB418" i="1"/>
  <c r="CC418" i="1"/>
  <c r="CD418" i="1"/>
  <c r="CE418" i="1"/>
  <c r="BZ419" i="1"/>
  <c r="CA419" i="1"/>
  <c r="CB419" i="1"/>
  <c r="CC419" i="1"/>
  <c r="CD419" i="1"/>
  <c r="CE419" i="1"/>
  <c r="BZ420" i="1"/>
  <c r="CA420" i="1"/>
  <c r="CB420" i="1"/>
  <c r="CC420" i="1"/>
  <c r="CD420" i="1"/>
  <c r="CE420" i="1"/>
  <c r="BZ421" i="1"/>
  <c r="CA421" i="1"/>
  <c r="CB421" i="1"/>
  <c r="CC421" i="1"/>
  <c r="CD421" i="1"/>
  <c r="CE421" i="1"/>
  <c r="BZ422" i="1"/>
  <c r="CA422" i="1"/>
  <c r="CB422" i="1"/>
  <c r="CC422" i="1"/>
  <c r="CD422" i="1"/>
  <c r="CE422" i="1"/>
  <c r="BZ423" i="1"/>
  <c r="CA423" i="1"/>
  <c r="CB423" i="1"/>
  <c r="CC423" i="1"/>
  <c r="CD423" i="1"/>
  <c r="CE423" i="1"/>
  <c r="BZ424" i="1"/>
  <c r="CA424" i="1"/>
  <c r="CB424" i="1"/>
  <c r="CC424" i="1"/>
  <c r="CD424" i="1"/>
  <c r="CE424" i="1"/>
  <c r="BZ425" i="1"/>
  <c r="CA425" i="1"/>
  <c r="CB425" i="1"/>
  <c r="CC425" i="1"/>
  <c r="CD425" i="1"/>
  <c r="CE425" i="1"/>
  <c r="BZ426" i="1"/>
  <c r="CA426" i="1"/>
  <c r="CB426" i="1"/>
  <c r="CC426" i="1"/>
  <c r="CD426" i="1"/>
  <c r="CE426" i="1"/>
  <c r="BZ427" i="1"/>
  <c r="CA427" i="1"/>
  <c r="CB427" i="1"/>
  <c r="CC427" i="1"/>
  <c r="CD427" i="1"/>
  <c r="CE427" i="1"/>
  <c r="BZ428" i="1"/>
  <c r="CA428" i="1"/>
  <c r="CB428" i="1"/>
  <c r="CC428" i="1"/>
  <c r="CD428" i="1"/>
  <c r="CE428" i="1"/>
  <c r="BZ429" i="1"/>
  <c r="CA429" i="1"/>
  <c r="CB429" i="1"/>
  <c r="CC429" i="1"/>
  <c r="CD429" i="1"/>
  <c r="CE429" i="1"/>
  <c r="BZ430" i="1"/>
  <c r="CA430" i="1"/>
  <c r="CB430" i="1"/>
  <c r="CC430" i="1"/>
  <c r="CD430" i="1"/>
  <c r="CE430" i="1"/>
  <c r="BZ431" i="1"/>
  <c r="CA431" i="1"/>
  <c r="CB431" i="1"/>
  <c r="CC431" i="1"/>
  <c r="CD431" i="1"/>
  <c r="CE431" i="1"/>
  <c r="BZ432" i="1"/>
  <c r="CA432" i="1"/>
  <c r="CB432" i="1"/>
  <c r="CC432" i="1"/>
  <c r="CD432" i="1"/>
  <c r="CE432" i="1"/>
  <c r="BZ433" i="1"/>
  <c r="CA433" i="1"/>
  <c r="CB433" i="1"/>
  <c r="CC433" i="1"/>
  <c r="CD433" i="1"/>
  <c r="CE433" i="1"/>
  <c r="BZ434" i="1"/>
  <c r="CA434" i="1"/>
  <c r="CB434" i="1"/>
  <c r="CC434" i="1"/>
  <c r="CD434" i="1"/>
  <c r="CE434" i="1"/>
  <c r="BZ435" i="1"/>
  <c r="CA435" i="1"/>
  <c r="CB435" i="1"/>
  <c r="CC435" i="1"/>
  <c r="CD435" i="1"/>
  <c r="CE435" i="1"/>
  <c r="BZ436" i="1"/>
  <c r="CA436" i="1"/>
  <c r="CB436" i="1"/>
  <c r="CC436" i="1"/>
  <c r="CD436" i="1"/>
  <c r="CE436" i="1"/>
  <c r="BZ437" i="1"/>
  <c r="CA437" i="1"/>
  <c r="CB437" i="1"/>
  <c r="CC437" i="1"/>
  <c r="CD437" i="1"/>
  <c r="CE437" i="1"/>
  <c r="BZ438" i="1"/>
  <c r="CA438" i="1"/>
  <c r="CB438" i="1"/>
  <c r="CC438" i="1"/>
  <c r="CD438" i="1"/>
  <c r="CE438" i="1"/>
  <c r="BZ439" i="1"/>
  <c r="CA439" i="1"/>
  <c r="CB439" i="1"/>
  <c r="CC439" i="1"/>
  <c r="CD439" i="1"/>
  <c r="CE439" i="1"/>
  <c r="BZ586" i="1"/>
  <c r="CA586" i="1"/>
  <c r="CB586" i="1"/>
  <c r="CC586" i="1"/>
  <c r="CD586" i="1"/>
  <c r="CE586" i="1"/>
  <c r="BZ587" i="1"/>
  <c r="CA587" i="1"/>
  <c r="CB587" i="1"/>
  <c r="CC587" i="1"/>
  <c r="CD587" i="1"/>
  <c r="CE587" i="1"/>
  <c r="BZ588" i="1"/>
  <c r="CA588" i="1"/>
  <c r="CB588" i="1"/>
  <c r="CC588" i="1"/>
  <c r="CD588" i="1"/>
  <c r="CE588" i="1"/>
  <c r="BZ589" i="1"/>
  <c r="CA589" i="1"/>
  <c r="CB589" i="1"/>
  <c r="CC589" i="1"/>
  <c r="CD589" i="1"/>
  <c r="CE589" i="1"/>
  <c r="BZ590" i="1"/>
  <c r="CA590" i="1"/>
  <c r="CB590" i="1"/>
  <c r="CC590" i="1"/>
  <c r="CD590" i="1"/>
  <c r="CE590" i="1"/>
  <c r="BZ591" i="1"/>
  <c r="CA591" i="1"/>
  <c r="CB591" i="1"/>
  <c r="CC591" i="1"/>
  <c r="CD591" i="1"/>
  <c r="CE591" i="1"/>
  <c r="BZ592" i="1"/>
  <c r="CA592" i="1"/>
  <c r="CB592" i="1"/>
  <c r="CC592" i="1"/>
  <c r="CD592" i="1"/>
  <c r="CE592" i="1"/>
  <c r="BZ593" i="1"/>
  <c r="CA593" i="1"/>
  <c r="CB593" i="1"/>
  <c r="CC593" i="1"/>
  <c r="CD593" i="1"/>
  <c r="CE593" i="1"/>
  <c r="BZ594" i="1"/>
  <c r="CA594" i="1"/>
  <c r="CB594" i="1"/>
  <c r="CC594" i="1"/>
  <c r="CD594" i="1"/>
  <c r="CE594" i="1"/>
  <c r="BZ595" i="1"/>
  <c r="CA595" i="1"/>
  <c r="CB595" i="1"/>
  <c r="CC595" i="1"/>
  <c r="CD595" i="1"/>
  <c r="CE595" i="1"/>
  <c r="BZ596" i="1"/>
  <c r="CA596" i="1"/>
  <c r="CB596" i="1"/>
  <c r="CC596" i="1"/>
  <c r="CD596" i="1"/>
  <c r="CE596" i="1"/>
  <c r="BZ597" i="1"/>
  <c r="CA597" i="1"/>
  <c r="CB597" i="1"/>
  <c r="CC597" i="1"/>
  <c r="CD597" i="1"/>
  <c r="CE597" i="1"/>
  <c r="BZ598" i="1"/>
  <c r="CA598" i="1"/>
  <c r="CB598" i="1"/>
  <c r="CC598" i="1"/>
  <c r="CD598" i="1"/>
  <c r="CE598" i="1"/>
  <c r="BZ599" i="1"/>
  <c r="CA599" i="1"/>
  <c r="CB599" i="1"/>
  <c r="CC599" i="1"/>
  <c r="CD599" i="1"/>
  <c r="CE599" i="1"/>
  <c r="BZ600" i="1"/>
  <c r="CA600" i="1"/>
  <c r="CB600" i="1"/>
  <c r="CC600" i="1"/>
  <c r="CD600" i="1"/>
  <c r="CE600" i="1"/>
  <c r="BZ601" i="1"/>
  <c r="CA601" i="1"/>
  <c r="CB601" i="1"/>
  <c r="CC601" i="1"/>
  <c r="CD601" i="1"/>
  <c r="CE601" i="1"/>
  <c r="BZ602" i="1"/>
  <c r="CA602" i="1"/>
  <c r="CB602" i="1"/>
  <c r="CC602" i="1"/>
  <c r="CD602" i="1"/>
  <c r="CE602" i="1"/>
  <c r="BZ603" i="1"/>
  <c r="CA603" i="1"/>
  <c r="CB603" i="1"/>
  <c r="CC603" i="1"/>
  <c r="CD603" i="1"/>
  <c r="CE603" i="1"/>
  <c r="BZ604" i="1"/>
  <c r="CA604" i="1"/>
  <c r="CB604" i="1"/>
  <c r="CC604" i="1"/>
  <c r="CD604" i="1"/>
  <c r="CE604" i="1"/>
  <c r="BZ605" i="1"/>
  <c r="CA605" i="1"/>
  <c r="CB605" i="1"/>
  <c r="CC605" i="1"/>
  <c r="CD605" i="1"/>
  <c r="CE605" i="1"/>
  <c r="BZ606" i="1"/>
  <c r="CA606" i="1"/>
  <c r="CB606" i="1"/>
  <c r="CC606" i="1"/>
  <c r="CD606" i="1"/>
  <c r="CE606" i="1"/>
  <c r="BZ607" i="1"/>
  <c r="CA607" i="1"/>
  <c r="CB607" i="1"/>
  <c r="CC607" i="1"/>
  <c r="CD607" i="1"/>
  <c r="CE607" i="1"/>
  <c r="BZ608" i="1"/>
  <c r="CA608" i="1"/>
  <c r="CB608" i="1"/>
  <c r="CC608" i="1"/>
  <c r="CD608" i="1"/>
  <c r="CE608" i="1"/>
  <c r="BZ609" i="1"/>
  <c r="CA609" i="1"/>
  <c r="CB609" i="1"/>
  <c r="CC609" i="1"/>
  <c r="CD609" i="1"/>
  <c r="CE609" i="1"/>
  <c r="BZ610" i="1"/>
  <c r="CA610" i="1"/>
  <c r="CB610" i="1"/>
  <c r="CC610" i="1"/>
  <c r="CD610" i="1"/>
  <c r="CE610" i="1"/>
  <c r="BZ611" i="1"/>
  <c r="CA611" i="1"/>
  <c r="CB611" i="1"/>
  <c r="CC611" i="1"/>
  <c r="CD611" i="1"/>
  <c r="CE611" i="1"/>
  <c r="BZ612" i="1"/>
  <c r="CA612" i="1"/>
  <c r="CB612" i="1"/>
  <c r="CC612" i="1"/>
  <c r="CD612" i="1"/>
  <c r="CE612" i="1"/>
  <c r="BZ613" i="1"/>
  <c r="CA613" i="1"/>
  <c r="CB613" i="1"/>
  <c r="CC613" i="1"/>
  <c r="CD613" i="1"/>
  <c r="CE613" i="1"/>
  <c r="BZ614" i="1"/>
  <c r="CA614" i="1"/>
  <c r="CB614" i="1"/>
  <c r="CC614" i="1"/>
  <c r="CD614" i="1"/>
  <c r="CE614" i="1"/>
  <c r="BZ615" i="1"/>
  <c r="CA615" i="1"/>
  <c r="CB615" i="1"/>
  <c r="CC615" i="1"/>
  <c r="CD615" i="1"/>
  <c r="CE615" i="1"/>
  <c r="BZ440" i="1"/>
  <c r="CA440" i="1"/>
  <c r="CB440" i="1"/>
  <c r="CC440" i="1"/>
  <c r="CD440" i="1"/>
  <c r="CE440" i="1"/>
  <c r="BZ441" i="1"/>
  <c r="CA441" i="1"/>
  <c r="CB441" i="1"/>
  <c r="CC441" i="1"/>
  <c r="CD441" i="1"/>
  <c r="CE441" i="1"/>
  <c r="BZ442" i="1"/>
  <c r="CA442" i="1"/>
  <c r="CB442" i="1"/>
  <c r="CC442" i="1"/>
  <c r="CD442" i="1"/>
  <c r="CE442" i="1"/>
  <c r="BZ443" i="1"/>
  <c r="CA443" i="1"/>
  <c r="CB443" i="1"/>
  <c r="CC443" i="1"/>
  <c r="CD443" i="1"/>
  <c r="CE443" i="1"/>
  <c r="BZ444" i="1"/>
  <c r="CA444" i="1"/>
  <c r="CB444" i="1"/>
  <c r="CC444" i="1"/>
  <c r="CD444" i="1"/>
  <c r="CE444" i="1"/>
  <c r="BZ445" i="1"/>
  <c r="CA445" i="1"/>
  <c r="CB445" i="1"/>
  <c r="CC445" i="1"/>
  <c r="CD445" i="1"/>
  <c r="CE445" i="1"/>
  <c r="BZ446" i="1"/>
  <c r="CA446" i="1"/>
  <c r="CB446" i="1"/>
  <c r="CC446" i="1"/>
  <c r="CD446" i="1"/>
  <c r="CE446" i="1"/>
  <c r="BZ447" i="1"/>
  <c r="CA447" i="1"/>
  <c r="CB447" i="1"/>
  <c r="CC447" i="1"/>
  <c r="CD447" i="1"/>
  <c r="CE447" i="1"/>
  <c r="BZ448" i="1"/>
  <c r="CA448" i="1"/>
  <c r="CB448" i="1"/>
  <c r="CC448" i="1"/>
  <c r="CD448" i="1"/>
  <c r="CE448" i="1"/>
  <c r="BZ449" i="1"/>
  <c r="CA449" i="1"/>
  <c r="CB449" i="1"/>
  <c r="CC449" i="1"/>
  <c r="CD449" i="1"/>
  <c r="CE449" i="1"/>
  <c r="BZ450" i="1"/>
  <c r="CA450" i="1"/>
  <c r="CB450" i="1"/>
  <c r="CC450" i="1"/>
  <c r="CD450" i="1"/>
  <c r="CE450" i="1"/>
  <c r="BZ451" i="1"/>
  <c r="CA451" i="1"/>
  <c r="CB451" i="1"/>
  <c r="CC451" i="1"/>
  <c r="CD451" i="1"/>
  <c r="CE451" i="1"/>
  <c r="BZ452" i="1"/>
  <c r="CA452" i="1"/>
  <c r="CB452" i="1"/>
  <c r="CC452" i="1"/>
  <c r="CD452" i="1"/>
  <c r="CE452" i="1"/>
  <c r="BZ453" i="1"/>
  <c r="CA453" i="1"/>
  <c r="CB453" i="1"/>
  <c r="CC453" i="1"/>
  <c r="CD453" i="1"/>
  <c r="CE453" i="1"/>
  <c r="BZ454" i="1"/>
  <c r="CA454" i="1"/>
  <c r="CB454" i="1"/>
  <c r="CC454" i="1"/>
  <c r="CD454" i="1"/>
  <c r="CE454" i="1"/>
  <c r="BZ455" i="1"/>
  <c r="CA455" i="1"/>
  <c r="CB455" i="1"/>
  <c r="CC455" i="1"/>
  <c r="CD455" i="1"/>
  <c r="CE455" i="1"/>
  <c r="BZ456" i="1"/>
  <c r="CA456" i="1"/>
  <c r="CB456" i="1"/>
  <c r="CC456" i="1"/>
  <c r="CD456" i="1"/>
  <c r="CE456" i="1"/>
  <c r="BZ457" i="1"/>
  <c r="CA457" i="1"/>
  <c r="CB457" i="1"/>
  <c r="CC457" i="1"/>
  <c r="CD457" i="1"/>
  <c r="CE457" i="1"/>
  <c r="BZ458" i="1"/>
  <c r="CA458" i="1"/>
  <c r="CB458" i="1"/>
  <c r="CC458" i="1"/>
  <c r="CD458" i="1"/>
  <c r="CE458" i="1"/>
  <c r="BZ459" i="1"/>
  <c r="CA459" i="1"/>
  <c r="CB459" i="1"/>
  <c r="CC459" i="1"/>
  <c r="CD459" i="1"/>
  <c r="CE459" i="1"/>
  <c r="BZ460" i="1"/>
  <c r="CA460" i="1"/>
  <c r="CB460" i="1"/>
  <c r="CC460" i="1"/>
  <c r="CD460" i="1"/>
  <c r="CE460" i="1"/>
  <c r="BZ461" i="1"/>
  <c r="CA461" i="1"/>
  <c r="CB461" i="1"/>
  <c r="CC461" i="1"/>
  <c r="CD461" i="1"/>
  <c r="CE461" i="1"/>
  <c r="BZ462" i="1"/>
  <c r="CA462" i="1"/>
  <c r="CB462" i="1"/>
  <c r="CC462" i="1"/>
  <c r="CD462" i="1"/>
  <c r="CE462" i="1"/>
  <c r="BZ463" i="1"/>
  <c r="CA463" i="1"/>
  <c r="CB463" i="1"/>
  <c r="CC463" i="1"/>
  <c r="CD463" i="1"/>
  <c r="CE463" i="1"/>
  <c r="BZ464" i="1"/>
  <c r="CA464" i="1"/>
  <c r="CB464" i="1"/>
  <c r="CC464" i="1"/>
  <c r="CD464" i="1"/>
  <c r="CE464" i="1"/>
  <c r="BZ465" i="1"/>
  <c r="CA465" i="1"/>
  <c r="CB465" i="1"/>
  <c r="CC465" i="1"/>
  <c r="CD465" i="1"/>
  <c r="CE465" i="1"/>
  <c r="BZ466" i="1"/>
  <c r="CA466" i="1"/>
  <c r="CB466" i="1"/>
  <c r="CC466" i="1"/>
  <c r="CD466" i="1"/>
  <c r="CE466" i="1"/>
  <c r="BZ467" i="1"/>
  <c r="CA467" i="1"/>
  <c r="CB467" i="1"/>
  <c r="CC467" i="1"/>
  <c r="CD467" i="1"/>
  <c r="CE467" i="1"/>
  <c r="BZ468" i="1"/>
  <c r="CA468" i="1"/>
  <c r="CB468" i="1"/>
  <c r="CC468" i="1"/>
  <c r="CD468" i="1"/>
  <c r="CE468" i="1"/>
  <c r="BZ469" i="1"/>
  <c r="CA469" i="1"/>
  <c r="CB469" i="1"/>
  <c r="CC469" i="1"/>
  <c r="CD469" i="1"/>
  <c r="CE469" i="1"/>
  <c r="BZ470" i="1"/>
  <c r="CA470" i="1"/>
  <c r="CB470" i="1"/>
  <c r="CC470" i="1"/>
  <c r="CD470" i="1"/>
  <c r="CE470" i="1"/>
  <c r="BZ471" i="1"/>
  <c r="CA471" i="1"/>
  <c r="CB471" i="1"/>
  <c r="CC471" i="1"/>
  <c r="CD471" i="1"/>
  <c r="CE471" i="1"/>
  <c r="BZ472" i="1"/>
  <c r="CA472" i="1"/>
  <c r="CB472" i="1"/>
  <c r="CC472" i="1"/>
  <c r="CD472" i="1"/>
  <c r="CE472" i="1"/>
  <c r="BZ473" i="1"/>
  <c r="CA473" i="1"/>
  <c r="CB473" i="1"/>
  <c r="CC473" i="1"/>
  <c r="CD473" i="1"/>
  <c r="CE473" i="1"/>
  <c r="BZ474" i="1"/>
  <c r="CA474" i="1"/>
  <c r="CB474" i="1"/>
  <c r="CC474" i="1"/>
  <c r="CD474" i="1"/>
  <c r="CE474" i="1"/>
  <c r="BZ475" i="1"/>
  <c r="CA475" i="1"/>
  <c r="CB475" i="1"/>
  <c r="CC475" i="1"/>
  <c r="CD475" i="1"/>
  <c r="CE475" i="1"/>
  <c r="BZ476" i="1"/>
  <c r="CA476" i="1"/>
  <c r="CB476" i="1"/>
  <c r="CC476" i="1"/>
  <c r="CD476" i="1"/>
  <c r="CE476" i="1"/>
  <c r="BZ477" i="1"/>
  <c r="CA477" i="1"/>
  <c r="CB477" i="1"/>
  <c r="CC477" i="1"/>
  <c r="CD477" i="1"/>
  <c r="CE477" i="1"/>
  <c r="BZ478" i="1"/>
  <c r="CA478" i="1"/>
  <c r="CB478" i="1"/>
  <c r="CC478" i="1"/>
  <c r="CD478" i="1"/>
  <c r="CE478" i="1"/>
  <c r="BZ479" i="1"/>
  <c r="CA479" i="1"/>
  <c r="CB479" i="1"/>
  <c r="CC479" i="1"/>
  <c r="CD479" i="1"/>
  <c r="CE479" i="1"/>
  <c r="BZ480" i="1"/>
  <c r="CA480" i="1"/>
  <c r="CB480" i="1"/>
  <c r="CC480" i="1"/>
  <c r="CD480" i="1"/>
  <c r="CE480" i="1"/>
  <c r="BZ481" i="1"/>
  <c r="CA481" i="1"/>
  <c r="CB481" i="1"/>
  <c r="CC481" i="1"/>
  <c r="CD481" i="1"/>
  <c r="CE481" i="1"/>
  <c r="BZ482" i="1"/>
  <c r="CA482" i="1"/>
  <c r="CB482" i="1"/>
  <c r="CC482" i="1"/>
  <c r="CD482" i="1"/>
  <c r="CE482" i="1"/>
  <c r="BZ483" i="1"/>
  <c r="CA483" i="1"/>
  <c r="CB483" i="1"/>
  <c r="CC483" i="1"/>
  <c r="CD483" i="1"/>
  <c r="CE483" i="1"/>
  <c r="BZ484" i="1"/>
  <c r="CA484" i="1"/>
  <c r="CB484" i="1"/>
  <c r="CC484" i="1"/>
  <c r="CD484" i="1"/>
  <c r="CE484" i="1"/>
  <c r="BZ485" i="1"/>
  <c r="CA485" i="1"/>
  <c r="CB485" i="1"/>
  <c r="CC485" i="1"/>
  <c r="CD485" i="1"/>
  <c r="CE485" i="1"/>
  <c r="BZ486" i="1"/>
  <c r="CA486" i="1"/>
  <c r="CB486" i="1"/>
  <c r="CC486" i="1"/>
  <c r="CD486" i="1"/>
  <c r="CE486" i="1"/>
  <c r="BZ487" i="1"/>
  <c r="CA487" i="1"/>
  <c r="CB487" i="1"/>
  <c r="CC487" i="1"/>
  <c r="CD487" i="1"/>
  <c r="CE487" i="1"/>
  <c r="BZ488" i="1"/>
  <c r="CA488" i="1"/>
  <c r="CB488" i="1"/>
  <c r="CC488" i="1"/>
  <c r="CD488" i="1"/>
  <c r="CE488" i="1"/>
  <c r="BZ489" i="1"/>
  <c r="CA489" i="1"/>
  <c r="CB489" i="1"/>
  <c r="CC489" i="1"/>
  <c r="CD489" i="1"/>
  <c r="CE489" i="1"/>
  <c r="BZ490" i="1"/>
  <c r="CA490" i="1"/>
  <c r="CB490" i="1"/>
  <c r="CC490" i="1"/>
  <c r="CD490" i="1"/>
  <c r="CE490" i="1"/>
  <c r="BZ491" i="1"/>
  <c r="CA491" i="1"/>
  <c r="CB491" i="1"/>
  <c r="CC491" i="1"/>
  <c r="CD491" i="1"/>
  <c r="CE491" i="1"/>
  <c r="BZ492" i="1"/>
  <c r="CA492" i="1"/>
  <c r="CB492" i="1"/>
  <c r="CC492" i="1"/>
  <c r="CD492" i="1"/>
  <c r="CE492" i="1"/>
  <c r="BZ493" i="1"/>
  <c r="CA493" i="1"/>
  <c r="CB493" i="1"/>
  <c r="CC493" i="1"/>
  <c r="CD493" i="1"/>
  <c r="CE493" i="1"/>
  <c r="BZ494" i="1"/>
  <c r="CA494" i="1"/>
  <c r="CB494" i="1"/>
  <c r="CC494" i="1"/>
  <c r="CD494" i="1"/>
  <c r="CE494" i="1"/>
  <c r="BZ495" i="1"/>
  <c r="CA495" i="1"/>
  <c r="CB495" i="1"/>
  <c r="CC495" i="1"/>
  <c r="CD495" i="1"/>
  <c r="CE495" i="1"/>
  <c r="BZ496" i="1"/>
  <c r="CA496" i="1"/>
  <c r="CB496" i="1"/>
  <c r="CC496" i="1"/>
  <c r="CD496" i="1"/>
  <c r="CE496" i="1"/>
  <c r="BZ497" i="1"/>
  <c r="CA497" i="1"/>
  <c r="CB497" i="1"/>
  <c r="CC497" i="1"/>
  <c r="CD497" i="1"/>
  <c r="CE497" i="1"/>
  <c r="BZ498" i="1"/>
  <c r="CA498" i="1"/>
  <c r="CB498" i="1"/>
  <c r="CC498" i="1"/>
  <c r="CD498" i="1"/>
  <c r="CE498" i="1"/>
  <c r="BZ499" i="1"/>
  <c r="CA499" i="1"/>
  <c r="CB499" i="1"/>
  <c r="CC499" i="1"/>
  <c r="CD499" i="1"/>
  <c r="CE499" i="1"/>
  <c r="BZ500" i="1"/>
  <c r="CA500" i="1"/>
  <c r="CB500" i="1"/>
  <c r="CC500" i="1"/>
  <c r="CD500" i="1"/>
  <c r="CE500" i="1"/>
  <c r="BZ501" i="1"/>
  <c r="CA501" i="1"/>
  <c r="CB501" i="1"/>
  <c r="CC501" i="1"/>
  <c r="CD501" i="1"/>
  <c r="CE501" i="1"/>
  <c r="BZ502" i="1"/>
  <c r="CA502" i="1"/>
  <c r="CB502" i="1"/>
  <c r="CC502" i="1"/>
  <c r="CD502" i="1"/>
  <c r="CE502" i="1"/>
  <c r="BZ503" i="1"/>
  <c r="CA503" i="1"/>
  <c r="CB503" i="1"/>
  <c r="CC503" i="1"/>
  <c r="CD503" i="1"/>
  <c r="CE503" i="1"/>
  <c r="BZ504" i="1"/>
  <c r="CA504" i="1"/>
  <c r="CB504" i="1"/>
  <c r="CC504" i="1"/>
  <c r="CD504" i="1"/>
  <c r="CE504" i="1"/>
  <c r="BZ505" i="1"/>
  <c r="CA505" i="1"/>
  <c r="CB505" i="1"/>
  <c r="CC505" i="1"/>
  <c r="CD505" i="1"/>
  <c r="CE505" i="1"/>
  <c r="BZ506" i="1"/>
  <c r="CA506" i="1"/>
  <c r="CB506" i="1"/>
  <c r="CC506" i="1"/>
  <c r="CD506" i="1"/>
  <c r="CE506" i="1"/>
  <c r="BZ507" i="1"/>
  <c r="CA507" i="1"/>
  <c r="CB507" i="1"/>
  <c r="CC507" i="1"/>
  <c r="CD507" i="1"/>
  <c r="CE507" i="1"/>
  <c r="BZ508" i="1"/>
  <c r="CA508" i="1"/>
  <c r="CB508" i="1"/>
  <c r="CC508" i="1"/>
  <c r="CD508" i="1"/>
  <c r="CE508" i="1"/>
  <c r="BZ509" i="1"/>
  <c r="CA509" i="1"/>
  <c r="CB509" i="1"/>
  <c r="CC509" i="1"/>
  <c r="CD509" i="1"/>
  <c r="CE509" i="1"/>
  <c r="BZ510" i="1"/>
  <c r="CA510" i="1"/>
  <c r="CB510" i="1"/>
  <c r="CC510" i="1"/>
  <c r="CD510" i="1"/>
  <c r="CE510" i="1"/>
  <c r="BZ511" i="1"/>
  <c r="CA511" i="1"/>
  <c r="CB511" i="1"/>
  <c r="CC511" i="1"/>
  <c r="CD511" i="1"/>
  <c r="CE511" i="1"/>
  <c r="BZ512" i="1"/>
  <c r="CA512" i="1"/>
  <c r="CB512" i="1"/>
  <c r="CC512" i="1"/>
  <c r="CD512" i="1"/>
  <c r="CE512" i="1"/>
  <c r="BZ513" i="1"/>
  <c r="CA513" i="1"/>
  <c r="CB513" i="1"/>
  <c r="CC513" i="1"/>
  <c r="CD513" i="1"/>
  <c r="CE513" i="1"/>
  <c r="BZ514" i="1"/>
  <c r="CA514" i="1"/>
  <c r="CB514" i="1"/>
  <c r="CC514" i="1"/>
  <c r="CD514" i="1"/>
  <c r="CE514" i="1"/>
  <c r="BZ515" i="1"/>
  <c r="CA515" i="1"/>
  <c r="CB515" i="1"/>
  <c r="CC515" i="1"/>
  <c r="CD515" i="1"/>
  <c r="CE515" i="1"/>
  <c r="BZ516" i="1"/>
  <c r="CA516" i="1"/>
  <c r="CB516" i="1"/>
  <c r="CC516" i="1"/>
  <c r="CD516" i="1"/>
  <c r="CE516" i="1"/>
  <c r="BZ517" i="1"/>
  <c r="CA517" i="1"/>
  <c r="CB517" i="1"/>
  <c r="CC517" i="1"/>
  <c r="CD517" i="1"/>
  <c r="CE517" i="1"/>
  <c r="BZ518" i="1"/>
  <c r="CA518" i="1"/>
  <c r="CB518" i="1"/>
  <c r="CC518" i="1"/>
  <c r="CD518" i="1"/>
  <c r="CE518" i="1"/>
  <c r="BZ519" i="1"/>
  <c r="CA519" i="1"/>
  <c r="CB519" i="1"/>
  <c r="CC519" i="1"/>
  <c r="CD519" i="1"/>
  <c r="CE519" i="1"/>
  <c r="BZ520" i="1"/>
  <c r="CA520" i="1"/>
  <c r="CB520" i="1"/>
  <c r="CC520" i="1"/>
  <c r="CD520" i="1"/>
  <c r="CE520" i="1"/>
  <c r="BZ521" i="1"/>
  <c r="CA521" i="1"/>
  <c r="CB521" i="1"/>
  <c r="CC521" i="1"/>
  <c r="CD521" i="1"/>
  <c r="CE521" i="1"/>
  <c r="BZ522" i="1"/>
  <c r="CA522" i="1"/>
  <c r="CB522" i="1"/>
  <c r="CC522" i="1"/>
  <c r="CD522" i="1"/>
  <c r="CE522" i="1"/>
  <c r="BZ523" i="1"/>
  <c r="CA523" i="1"/>
  <c r="CB523" i="1"/>
  <c r="CC523" i="1"/>
  <c r="CD523" i="1"/>
  <c r="CE523" i="1"/>
  <c r="BZ524" i="1"/>
  <c r="CA524" i="1"/>
  <c r="CB524" i="1"/>
  <c r="CC524" i="1"/>
  <c r="CD524" i="1"/>
  <c r="CE524" i="1"/>
  <c r="BZ525" i="1"/>
  <c r="CA525" i="1"/>
  <c r="CB525" i="1"/>
  <c r="CC525" i="1"/>
  <c r="CD525" i="1"/>
  <c r="CE525" i="1"/>
  <c r="BZ526" i="1"/>
  <c r="CA526" i="1"/>
  <c r="CB526" i="1"/>
  <c r="CC526" i="1"/>
  <c r="CD526" i="1"/>
  <c r="CE526" i="1"/>
  <c r="BZ527" i="1"/>
  <c r="CA527" i="1"/>
  <c r="CB527" i="1"/>
  <c r="CC527" i="1"/>
  <c r="CD527" i="1"/>
  <c r="CE527" i="1"/>
  <c r="BZ528" i="1"/>
  <c r="CA528" i="1"/>
  <c r="CB528" i="1"/>
  <c r="CC528" i="1"/>
  <c r="CD528" i="1"/>
  <c r="CE528" i="1"/>
  <c r="BZ529" i="1"/>
  <c r="CA529" i="1"/>
  <c r="CB529" i="1"/>
  <c r="CC529" i="1"/>
  <c r="CD529" i="1"/>
  <c r="CE529" i="1"/>
  <c r="BZ530" i="1"/>
  <c r="CA530" i="1"/>
  <c r="CB530" i="1"/>
  <c r="CC530" i="1"/>
  <c r="CD530" i="1"/>
  <c r="CE530" i="1"/>
  <c r="BZ531" i="1"/>
  <c r="CA531" i="1"/>
  <c r="CB531" i="1"/>
  <c r="CC531" i="1"/>
  <c r="CD531" i="1"/>
  <c r="CE531" i="1"/>
  <c r="BZ532" i="1"/>
  <c r="CA532" i="1"/>
  <c r="CB532" i="1"/>
  <c r="CC532" i="1"/>
  <c r="CD532" i="1"/>
  <c r="CE532" i="1"/>
  <c r="BZ533" i="1"/>
  <c r="CA533" i="1"/>
  <c r="CB533" i="1"/>
  <c r="CC533" i="1"/>
  <c r="CD533" i="1"/>
  <c r="CE533" i="1"/>
  <c r="BZ534" i="1"/>
  <c r="CA534" i="1"/>
  <c r="CB534" i="1"/>
  <c r="CC534" i="1"/>
  <c r="CD534" i="1"/>
  <c r="CE534" i="1"/>
  <c r="BZ535" i="1"/>
  <c r="CA535" i="1"/>
  <c r="CB535" i="1"/>
  <c r="CC535" i="1"/>
  <c r="CD535" i="1"/>
  <c r="CE535" i="1"/>
  <c r="BZ536" i="1"/>
  <c r="CA536" i="1"/>
  <c r="CB536" i="1"/>
  <c r="CC536" i="1"/>
  <c r="CD536" i="1"/>
  <c r="CE536" i="1"/>
  <c r="BZ537" i="1"/>
  <c r="CA537" i="1"/>
  <c r="CB537" i="1"/>
  <c r="CC537" i="1"/>
  <c r="CD537" i="1"/>
  <c r="CE537" i="1"/>
  <c r="BZ538" i="1"/>
  <c r="CA538" i="1"/>
  <c r="CB538" i="1"/>
  <c r="CC538" i="1"/>
  <c r="CD538" i="1"/>
  <c r="CE538" i="1"/>
  <c r="BZ539" i="1"/>
  <c r="CA539" i="1"/>
  <c r="CB539" i="1"/>
  <c r="CC539" i="1"/>
  <c r="CD539" i="1"/>
  <c r="CE539" i="1"/>
  <c r="BZ540" i="1"/>
  <c r="CA540" i="1"/>
  <c r="CB540" i="1"/>
  <c r="CC540" i="1"/>
  <c r="CD540" i="1"/>
  <c r="CE540" i="1"/>
  <c r="BZ541" i="1"/>
  <c r="CA541" i="1"/>
  <c r="CB541" i="1"/>
  <c r="CC541" i="1"/>
  <c r="CD541" i="1"/>
  <c r="CE541" i="1"/>
  <c r="BZ542" i="1"/>
  <c r="CA542" i="1"/>
  <c r="CB542" i="1"/>
  <c r="CC542" i="1"/>
  <c r="CD542" i="1"/>
  <c r="CE542" i="1"/>
  <c r="BZ543" i="1"/>
  <c r="CA543" i="1"/>
  <c r="CB543" i="1"/>
  <c r="CC543" i="1"/>
  <c r="CD543" i="1"/>
  <c r="CE543" i="1"/>
  <c r="BZ544" i="1"/>
  <c r="CA544" i="1"/>
  <c r="CB544" i="1"/>
  <c r="CC544" i="1"/>
  <c r="CD544" i="1"/>
  <c r="CE544" i="1"/>
  <c r="BZ545" i="1"/>
  <c r="CA545" i="1"/>
  <c r="CB545" i="1"/>
  <c r="CC545" i="1"/>
  <c r="CD545" i="1"/>
  <c r="CE545" i="1"/>
  <c r="BZ546" i="1"/>
  <c r="CA546" i="1"/>
  <c r="CB546" i="1"/>
  <c r="CC546" i="1"/>
  <c r="CD546" i="1"/>
  <c r="CE546" i="1"/>
  <c r="BZ547" i="1"/>
  <c r="CA547" i="1"/>
  <c r="CB547" i="1"/>
  <c r="CC547" i="1"/>
  <c r="CD547" i="1"/>
  <c r="CE547" i="1"/>
  <c r="BZ548" i="1"/>
  <c r="CA548" i="1"/>
  <c r="CB548" i="1"/>
  <c r="CC548" i="1"/>
  <c r="CD548" i="1"/>
  <c r="CE548" i="1"/>
  <c r="BZ549" i="1"/>
  <c r="CA549" i="1"/>
  <c r="CB549" i="1"/>
  <c r="CC549" i="1"/>
  <c r="CD549" i="1"/>
  <c r="CE549" i="1"/>
  <c r="BZ550" i="1"/>
  <c r="CA550" i="1"/>
  <c r="CB550" i="1"/>
  <c r="CC550" i="1"/>
  <c r="CD550" i="1"/>
  <c r="CE550" i="1"/>
  <c r="BZ551" i="1"/>
  <c r="CA551" i="1"/>
  <c r="CB551" i="1"/>
  <c r="CC551" i="1"/>
  <c r="CD551" i="1"/>
  <c r="CE551" i="1"/>
  <c r="BZ552" i="1"/>
  <c r="CA552" i="1"/>
  <c r="CB552" i="1"/>
  <c r="CC552" i="1"/>
  <c r="CD552" i="1"/>
  <c r="CE552" i="1"/>
  <c r="BZ553" i="1"/>
  <c r="CA553" i="1"/>
  <c r="CB553" i="1"/>
  <c r="CC553" i="1"/>
  <c r="CD553" i="1"/>
  <c r="CE553" i="1"/>
  <c r="BZ554" i="1"/>
  <c r="CA554" i="1"/>
  <c r="CB554" i="1"/>
  <c r="CC554" i="1"/>
  <c r="CD554" i="1"/>
  <c r="CE554" i="1"/>
  <c r="BZ555" i="1"/>
  <c r="CA555" i="1"/>
  <c r="CB555" i="1"/>
  <c r="CC555" i="1"/>
  <c r="CD555" i="1"/>
  <c r="CE555" i="1"/>
  <c r="BZ556" i="1"/>
  <c r="CA556" i="1"/>
  <c r="CB556" i="1"/>
  <c r="CC556" i="1"/>
  <c r="CD556" i="1"/>
  <c r="CE556" i="1"/>
  <c r="BZ557" i="1"/>
  <c r="CA557" i="1"/>
  <c r="CB557" i="1"/>
  <c r="CC557" i="1"/>
  <c r="CD557" i="1"/>
  <c r="CE557" i="1"/>
  <c r="BZ558" i="1"/>
  <c r="CA558" i="1"/>
  <c r="CB558" i="1"/>
  <c r="CC558" i="1"/>
  <c r="CD558" i="1"/>
  <c r="CE558" i="1"/>
  <c r="BZ559" i="1"/>
  <c r="CA559" i="1"/>
  <c r="CB559" i="1"/>
  <c r="CC559" i="1"/>
  <c r="CD559" i="1"/>
  <c r="CE559" i="1"/>
  <c r="BZ560" i="1"/>
  <c r="CA560" i="1"/>
  <c r="CB560" i="1"/>
  <c r="CC560" i="1"/>
  <c r="CD560" i="1"/>
  <c r="CE560" i="1"/>
  <c r="BZ561" i="1"/>
  <c r="CA561" i="1"/>
  <c r="CB561" i="1"/>
  <c r="CC561" i="1"/>
  <c r="CD561" i="1"/>
  <c r="CE561" i="1"/>
  <c r="BZ562" i="1"/>
  <c r="CA562" i="1"/>
  <c r="CB562" i="1"/>
  <c r="CC562" i="1"/>
  <c r="CD562" i="1"/>
  <c r="CE562" i="1"/>
  <c r="BZ563" i="1"/>
  <c r="CA563" i="1"/>
  <c r="CB563" i="1"/>
  <c r="CC563" i="1"/>
  <c r="CD563" i="1"/>
  <c r="CE563" i="1"/>
  <c r="BZ564" i="1"/>
  <c r="CA564" i="1"/>
  <c r="CB564" i="1"/>
  <c r="CC564" i="1"/>
  <c r="CD564" i="1"/>
  <c r="CE564" i="1"/>
  <c r="BZ565" i="1"/>
  <c r="CA565" i="1"/>
  <c r="CB565" i="1"/>
  <c r="CC565" i="1"/>
  <c r="CD565" i="1"/>
  <c r="CE565" i="1"/>
  <c r="BZ566" i="1"/>
  <c r="CA566" i="1"/>
  <c r="CB566" i="1"/>
  <c r="CC566" i="1"/>
  <c r="CD566" i="1"/>
  <c r="CE566" i="1"/>
  <c r="BZ567" i="1"/>
  <c r="CA567" i="1"/>
  <c r="CB567" i="1"/>
  <c r="CC567" i="1"/>
  <c r="CD567" i="1"/>
  <c r="CE567" i="1"/>
  <c r="BZ568" i="1"/>
  <c r="CA568" i="1"/>
  <c r="CB568" i="1"/>
  <c r="CC568" i="1"/>
  <c r="CD568" i="1"/>
  <c r="CE568" i="1"/>
  <c r="BZ569" i="1"/>
  <c r="CA569" i="1"/>
  <c r="CB569" i="1"/>
  <c r="CC569" i="1"/>
  <c r="CD569" i="1"/>
  <c r="CE569" i="1"/>
  <c r="BZ570" i="1"/>
  <c r="CA570" i="1"/>
  <c r="CB570" i="1"/>
  <c r="CC570" i="1"/>
  <c r="CD570" i="1"/>
  <c r="CE570" i="1"/>
  <c r="BZ571" i="1"/>
  <c r="CA571" i="1"/>
  <c r="CB571" i="1"/>
  <c r="CC571" i="1"/>
  <c r="CD571" i="1"/>
  <c r="CE571" i="1"/>
  <c r="BZ572" i="1"/>
  <c r="CA572" i="1"/>
  <c r="CB572" i="1"/>
  <c r="CC572" i="1"/>
  <c r="CD572" i="1"/>
  <c r="CE572" i="1"/>
  <c r="BZ573" i="1"/>
  <c r="CA573" i="1"/>
  <c r="CB573" i="1"/>
  <c r="CC573" i="1"/>
  <c r="CD573" i="1"/>
  <c r="CE573" i="1"/>
  <c r="BZ574" i="1"/>
  <c r="CA574" i="1"/>
  <c r="CB574" i="1"/>
  <c r="CC574" i="1"/>
  <c r="CD574" i="1"/>
  <c r="CE574" i="1"/>
  <c r="BZ575" i="1"/>
  <c r="CA575" i="1"/>
  <c r="CB575" i="1"/>
  <c r="CC575" i="1"/>
  <c r="CD575" i="1"/>
  <c r="CE575" i="1"/>
  <c r="BZ576" i="1"/>
  <c r="CA576" i="1"/>
  <c r="CB576" i="1"/>
  <c r="CC576" i="1"/>
  <c r="CD576" i="1"/>
  <c r="CE576" i="1"/>
  <c r="BZ577" i="1"/>
  <c r="CA577" i="1"/>
  <c r="CB577" i="1"/>
  <c r="CC577" i="1"/>
  <c r="CD577" i="1"/>
  <c r="CE577" i="1"/>
  <c r="BZ578" i="1"/>
  <c r="CA578" i="1"/>
  <c r="CB578" i="1"/>
  <c r="CC578" i="1"/>
  <c r="CD578" i="1"/>
  <c r="CE578" i="1"/>
  <c r="BZ579" i="1"/>
  <c r="CA579" i="1"/>
  <c r="CB579" i="1"/>
  <c r="CC579" i="1"/>
  <c r="CD579" i="1"/>
  <c r="CE579" i="1"/>
  <c r="BZ580" i="1"/>
  <c r="CA580" i="1"/>
  <c r="CB580" i="1"/>
  <c r="CC580" i="1"/>
  <c r="CD580" i="1"/>
  <c r="CE580" i="1"/>
  <c r="BZ581" i="1"/>
  <c r="CA581" i="1"/>
  <c r="CB581" i="1"/>
  <c r="CC581" i="1"/>
  <c r="CD581" i="1"/>
  <c r="CE581" i="1"/>
  <c r="BZ582" i="1"/>
  <c r="CA582" i="1"/>
  <c r="CB582" i="1"/>
  <c r="CC582" i="1"/>
  <c r="CD582" i="1"/>
  <c r="CE582" i="1"/>
  <c r="BZ583" i="1"/>
  <c r="CA583" i="1"/>
  <c r="CB583" i="1"/>
  <c r="CC583" i="1"/>
  <c r="CD583" i="1"/>
  <c r="CE583" i="1"/>
  <c r="BZ584" i="1"/>
  <c r="CA584" i="1"/>
  <c r="CB584" i="1"/>
  <c r="CC584" i="1"/>
  <c r="CD584" i="1"/>
  <c r="CE584" i="1"/>
  <c r="BZ585" i="1"/>
  <c r="CA585" i="1"/>
  <c r="CB585" i="1"/>
  <c r="CC585" i="1"/>
  <c r="CD585" i="1"/>
  <c r="CE585" i="1"/>
  <c r="BZ1103" i="1"/>
  <c r="CA1103" i="1"/>
  <c r="CB1103" i="1"/>
  <c r="CC1103" i="1"/>
  <c r="CD1103" i="1"/>
  <c r="CE1103" i="1"/>
  <c r="BZ1104" i="1"/>
  <c r="CA1104" i="1"/>
  <c r="CB1104" i="1"/>
  <c r="CC1104" i="1"/>
  <c r="CD1104" i="1"/>
  <c r="CE1104" i="1"/>
  <c r="BZ653" i="1"/>
  <c r="CA653" i="1"/>
  <c r="CB653" i="1"/>
  <c r="CC653" i="1"/>
  <c r="CD653" i="1"/>
  <c r="CE653" i="1"/>
  <c r="BZ654" i="1"/>
  <c r="CA654" i="1"/>
  <c r="CB654" i="1"/>
  <c r="CC654" i="1"/>
  <c r="CD654" i="1"/>
  <c r="CE654" i="1"/>
  <c r="BZ655" i="1"/>
  <c r="CA655" i="1"/>
  <c r="CB655" i="1"/>
  <c r="CC655" i="1"/>
  <c r="CD655" i="1"/>
  <c r="CE655" i="1"/>
  <c r="BZ656" i="1"/>
  <c r="CA656" i="1"/>
  <c r="CB656" i="1"/>
  <c r="CC656" i="1"/>
  <c r="CD656" i="1"/>
  <c r="CE656" i="1"/>
  <c r="BZ657" i="1"/>
  <c r="CA657" i="1"/>
  <c r="CB657" i="1"/>
  <c r="CC657" i="1"/>
  <c r="CD657" i="1"/>
  <c r="CE657" i="1"/>
  <c r="BZ658" i="1"/>
  <c r="CA658" i="1"/>
  <c r="CB658" i="1"/>
  <c r="CC658" i="1"/>
  <c r="CD658" i="1"/>
  <c r="CE658" i="1"/>
  <c r="BZ659" i="1"/>
  <c r="CA659" i="1"/>
  <c r="CB659" i="1"/>
  <c r="CC659" i="1"/>
  <c r="CD659" i="1"/>
  <c r="CE659" i="1"/>
  <c r="BZ660" i="1"/>
  <c r="CA660" i="1"/>
  <c r="CB660" i="1"/>
  <c r="CC660" i="1"/>
  <c r="CD660" i="1"/>
  <c r="CE660" i="1"/>
  <c r="BZ661" i="1"/>
  <c r="CA661" i="1"/>
  <c r="CB661" i="1"/>
  <c r="CC661" i="1"/>
  <c r="CD661" i="1"/>
  <c r="CE661" i="1"/>
  <c r="BZ662" i="1"/>
  <c r="CA662" i="1"/>
  <c r="CB662" i="1"/>
  <c r="CC662" i="1"/>
  <c r="CD662" i="1"/>
  <c r="CE662" i="1"/>
  <c r="BZ663" i="1"/>
  <c r="CA663" i="1"/>
  <c r="CB663" i="1"/>
  <c r="CC663" i="1"/>
  <c r="CD663" i="1"/>
  <c r="CE663" i="1"/>
  <c r="BZ664" i="1"/>
  <c r="CA664" i="1"/>
  <c r="CB664" i="1"/>
  <c r="CC664" i="1"/>
  <c r="CD664" i="1"/>
  <c r="CE664" i="1"/>
  <c r="BZ665" i="1"/>
  <c r="CA665" i="1"/>
  <c r="CB665" i="1"/>
  <c r="CC665" i="1"/>
  <c r="CD665" i="1"/>
  <c r="CE665" i="1"/>
  <c r="BZ666" i="1"/>
  <c r="CA666" i="1"/>
  <c r="CB666" i="1"/>
  <c r="CC666" i="1"/>
  <c r="CD666" i="1"/>
  <c r="CE666" i="1"/>
  <c r="BZ667" i="1"/>
  <c r="CA667" i="1"/>
  <c r="CB667" i="1"/>
  <c r="CC667" i="1"/>
  <c r="CD667" i="1"/>
  <c r="CE667" i="1"/>
  <c r="BZ1105" i="1"/>
  <c r="CA1105" i="1"/>
  <c r="CB1105" i="1"/>
  <c r="CC1105" i="1"/>
  <c r="CD1105" i="1"/>
  <c r="CE1105" i="1"/>
  <c r="BZ1106" i="1"/>
  <c r="CA1106" i="1"/>
  <c r="CB1106" i="1"/>
  <c r="CC1106" i="1"/>
  <c r="CD1106" i="1"/>
  <c r="CE1106" i="1"/>
  <c r="BZ1107" i="1"/>
  <c r="CA1107" i="1"/>
  <c r="CB1107" i="1"/>
  <c r="CC1107" i="1"/>
  <c r="CD1107" i="1"/>
  <c r="CE1107" i="1"/>
  <c r="BZ1108" i="1"/>
  <c r="CA1108" i="1"/>
  <c r="CB1108" i="1"/>
  <c r="CC1108" i="1"/>
  <c r="CD1108" i="1"/>
  <c r="CE1108" i="1"/>
  <c r="BZ616" i="1"/>
  <c r="CA616" i="1"/>
  <c r="CB616" i="1"/>
  <c r="CC616" i="1"/>
  <c r="CD616" i="1"/>
  <c r="CE616" i="1"/>
  <c r="BZ617" i="1"/>
  <c r="CA617" i="1"/>
  <c r="CB617" i="1"/>
  <c r="CC617" i="1"/>
  <c r="CD617" i="1"/>
  <c r="CE617" i="1"/>
  <c r="BZ618" i="1"/>
  <c r="CA618" i="1"/>
  <c r="CB618" i="1"/>
  <c r="CC618" i="1"/>
  <c r="CD618" i="1"/>
  <c r="CE618" i="1"/>
  <c r="BZ619" i="1"/>
  <c r="CA619" i="1"/>
  <c r="CB619" i="1"/>
  <c r="CC619" i="1"/>
  <c r="CD619" i="1"/>
  <c r="CE619" i="1"/>
  <c r="BZ620" i="1"/>
  <c r="CA620" i="1"/>
  <c r="CB620" i="1"/>
  <c r="CC620" i="1"/>
  <c r="CD620" i="1"/>
  <c r="CE620" i="1"/>
  <c r="BZ621" i="1"/>
  <c r="CA621" i="1"/>
  <c r="CB621" i="1"/>
  <c r="CC621" i="1"/>
  <c r="CD621" i="1"/>
  <c r="CE621" i="1"/>
  <c r="BZ622" i="1"/>
  <c r="CA622" i="1"/>
  <c r="CB622" i="1"/>
  <c r="CC622" i="1"/>
  <c r="CD622" i="1"/>
  <c r="CE622" i="1"/>
  <c r="BZ623" i="1"/>
  <c r="CA623" i="1"/>
  <c r="CB623" i="1"/>
  <c r="CC623" i="1"/>
  <c r="CD623" i="1"/>
  <c r="CE623" i="1"/>
  <c r="BZ624" i="1"/>
  <c r="CA624" i="1"/>
  <c r="CB624" i="1"/>
  <c r="CC624" i="1"/>
  <c r="CD624" i="1"/>
  <c r="CE624" i="1"/>
  <c r="BZ625" i="1"/>
  <c r="CA625" i="1"/>
  <c r="CB625" i="1"/>
  <c r="CC625" i="1"/>
  <c r="CD625" i="1"/>
  <c r="CE625" i="1"/>
  <c r="BZ626" i="1"/>
  <c r="CA626" i="1"/>
  <c r="CB626" i="1"/>
  <c r="CC626" i="1"/>
  <c r="CD626" i="1"/>
  <c r="CE626" i="1"/>
  <c r="BZ627" i="1"/>
  <c r="CA627" i="1"/>
  <c r="CB627" i="1"/>
  <c r="CC627" i="1"/>
  <c r="CD627" i="1"/>
  <c r="CE627" i="1"/>
  <c r="BZ628" i="1"/>
  <c r="CA628" i="1"/>
  <c r="CB628" i="1"/>
  <c r="CC628" i="1"/>
  <c r="CD628" i="1"/>
  <c r="CE628" i="1"/>
  <c r="BZ629" i="1"/>
  <c r="CA629" i="1"/>
  <c r="CB629" i="1"/>
  <c r="CC629" i="1"/>
  <c r="CD629" i="1"/>
  <c r="CE629" i="1"/>
  <c r="BZ630" i="1"/>
  <c r="CA630" i="1"/>
  <c r="CB630" i="1"/>
  <c r="CC630" i="1"/>
  <c r="CD630" i="1"/>
  <c r="CE630" i="1"/>
  <c r="BZ631" i="1"/>
  <c r="CA631" i="1"/>
  <c r="CB631" i="1"/>
  <c r="CC631" i="1"/>
  <c r="CD631" i="1"/>
  <c r="CE631" i="1"/>
  <c r="BZ632" i="1"/>
  <c r="CA632" i="1"/>
  <c r="CB632" i="1"/>
  <c r="CC632" i="1"/>
  <c r="CD632" i="1"/>
  <c r="CE632" i="1"/>
  <c r="BZ633" i="1"/>
  <c r="CA633" i="1"/>
  <c r="CB633" i="1"/>
  <c r="CC633" i="1"/>
  <c r="CD633" i="1"/>
  <c r="CE633" i="1"/>
  <c r="BZ634" i="1"/>
  <c r="CA634" i="1"/>
  <c r="CB634" i="1"/>
  <c r="CC634" i="1"/>
  <c r="CD634" i="1"/>
  <c r="CE634" i="1"/>
  <c r="BZ635" i="1"/>
  <c r="CA635" i="1"/>
  <c r="CB635" i="1"/>
  <c r="CC635" i="1"/>
  <c r="CD635" i="1"/>
  <c r="CE635" i="1"/>
  <c r="BZ636" i="1"/>
  <c r="CA636" i="1"/>
  <c r="CB636" i="1"/>
  <c r="CC636" i="1"/>
  <c r="CD636" i="1"/>
  <c r="CE636" i="1"/>
  <c r="BZ637" i="1"/>
  <c r="CA637" i="1"/>
  <c r="CB637" i="1"/>
  <c r="CC637" i="1"/>
  <c r="CD637" i="1"/>
  <c r="CE637" i="1"/>
  <c r="BZ638" i="1"/>
  <c r="CA638" i="1"/>
  <c r="CB638" i="1"/>
  <c r="CC638" i="1"/>
  <c r="CD638" i="1"/>
  <c r="CE638" i="1"/>
  <c r="BZ639" i="1"/>
  <c r="CA639" i="1"/>
  <c r="CB639" i="1"/>
  <c r="CC639" i="1"/>
  <c r="CD639" i="1"/>
  <c r="CE639" i="1"/>
  <c r="BZ640" i="1"/>
  <c r="CA640" i="1"/>
  <c r="CB640" i="1"/>
  <c r="CC640" i="1"/>
  <c r="CD640" i="1"/>
  <c r="CE640" i="1"/>
  <c r="BZ641" i="1"/>
  <c r="CA641" i="1"/>
  <c r="CB641" i="1"/>
  <c r="CC641" i="1"/>
  <c r="CD641" i="1"/>
  <c r="CE641" i="1"/>
  <c r="BZ642" i="1"/>
  <c r="CA642" i="1"/>
  <c r="CB642" i="1"/>
  <c r="CC642" i="1"/>
  <c r="CD642" i="1"/>
  <c r="CE642" i="1"/>
  <c r="BZ643" i="1"/>
  <c r="CA643" i="1"/>
  <c r="CB643" i="1"/>
  <c r="CC643" i="1"/>
  <c r="CD643" i="1"/>
  <c r="CE643" i="1"/>
  <c r="BZ644" i="1"/>
  <c r="CA644" i="1"/>
  <c r="CB644" i="1"/>
  <c r="CC644" i="1"/>
  <c r="CD644" i="1"/>
  <c r="CE644" i="1"/>
  <c r="BZ645" i="1"/>
  <c r="CA645" i="1"/>
  <c r="CB645" i="1"/>
  <c r="CC645" i="1"/>
  <c r="CD645" i="1"/>
  <c r="CE645" i="1"/>
  <c r="BZ646" i="1"/>
  <c r="CA646" i="1"/>
  <c r="CB646" i="1"/>
  <c r="CC646" i="1"/>
  <c r="CD646" i="1"/>
  <c r="CE646" i="1"/>
  <c r="BZ647" i="1"/>
  <c r="CA647" i="1"/>
  <c r="CB647" i="1"/>
  <c r="CC647" i="1"/>
  <c r="CD647" i="1"/>
  <c r="CE647" i="1"/>
  <c r="BZ648" i="1"/>
  <c r="CA648" i="1"/>
  <c r="CB648" i="1"/>
  <c r="CC648" i="1"/>
  <c r="CD648" i="1"/>
  <c r="CE648" i="1"/>
  <c r="BZ649" i="1"/>
  <c r="CA649" i="1"/>
  <c r="CB649" i="1"/>
  <c r="CC649" i="1"/>
  <c r="CD649" i="1"/>
  <c r="CE649" i="1"/>
  <c r="BZ650" i="1"/>
  <c r="CA650" i="1"/>
  <c r="CB650" i="1"/>
  <c r="CC650" i="1"/>
  <c r="CD650" i="1"/>
  <c r="CE650" i="1"/>
  <c r="BZ651" i="1"/>
  <c r="CA651" i="1"/>
  <c r="CB651" i="1"/>
  <c r="CC651" i="1"/>
  <c r="CD651" i="1"/>
  <c r="CE651" i="1"/>
  <c r="BZ652" i="1"/>
  <c r="CA652" i="1"/>
  <c r="CB652" i="1"/>
  <c r="CC652" i="1"/>
  <c r="CD652" i="1"/>
  <c r="CE652" i="1"/>
  <c r="BZ669" i="1"/>
  <c r="CA669" i="1"/>
  <c r="CB669" i="1"/>
  <c r="CC669" i="1"/>
  <c r="CD669" i="1"/>
  <c r="CE669" i="1"/>
  <c r="BZ670" i="1"/>
  <c r="CA670" i="1"/>
  <c r="CB670" i="1"/>
  <c r="CC670" i="1"/>
  <c r="CD670" i="1"/>
  <c r="CE670" i="1"/>
  <c r="BZ671" i="1"/>
  <c r="CA671" i="1"/>
  <c r="CB671" i="1"/>
  <c r="CC671" i="1"/>
  <c r="CD671" i="1"/>
  <c r="CE671" i="1"/>
  <c r="BZ672" i="1"/>
  <c r="CA672" i="1"/>
  <c r="CB672" i="1"/>
  <c r="CC672" i="1"/>
  <c r="CD672" i="1"/>
  <c r="CE672" i="1"/>
  <c r="BZ673" i="1"/>
  <c r="CA673" i="1"/>
  <c r="CB673" i="1"/>
  <c r="CC673" i="1"/>
  <c r="CD673" i="1"/>
  <c r="CE673" i="1"/>
  <c r="BZ674" i="1"/>
  <c r="CA674" i="1"/>
  <c r="CB674" i="1"/>
  <c r="CC674" i="1"/>
  <c r="CD674" i="1"/>
  <c r="CE674" i="1"/>
  <c r="BZ675" i="1"/>
  <c r="CA675" i="1"/>
  <c r="CB675" i="1"/>
  <c r="CC675" i="1"/>
  <c r="CD675" i="1"/>
  <c r="CE675" i="1"/>
  <c r="BZ676" i="1"/>
  <c r="CA676" i="1"/>
  <c r="CB676" i="1"/>
  <c r="CC676" i="1"/>
  <c r="CD676" i="1"/>
  <c r="CE676" i="1"/>
  <c r="BZ677" i="1"/>
  <c r="CA677" i="1"/>
  <c r="CB677" i="1"/>
  <c r="CC677" i="1"/>
  <c r="CD677" i="1"/>
  <c r="CE677" i="1"/>
  <c r="BZ678" i="1"/>
  <c r="CA678" i="1"/>
  <c r="CB678" i="1"/>
  <c r="CC678" i="1"/>
  <c r="CD678" i="1"/>
  <c r="CE678" i="1"/>
  <c r="BZ679" i="1"/>
  <c r="CA679" i="1"/>
  <c r="CB679" i="1"/>
  <c r="CC679" i="1"/>
  <c r="CD679" i="1"/>
  <c r="CE679" i="1"/>
  <c r="BZ680" i="1"/>
  <c r="CA680" i="1"/>
  <c r="CB680" i="1"/>
  <c r="CC680" i="1"/>
  <c r="CD680" i="1"/>
  <c r="CE680" i="1"/>
  <c r="BZ681" i="1"/>
  <c r="CA681" i="1"/>
  <c r="CB681" i="1"/>
  <c r="CC681" i="1"/>
  <c r="CD681" i="1"/>
  <c r="CE681" i="1"/>
  <c r="BZ682" i="1"/>
  <c r="CA682" i="1"/>
  <c r="CB682" i="1"/>
  <c r="CC682" i="1"/>
  <c r="CD682" i="1"/>
  <c r="CE682" i="1"/>
  <c r="BZ683" i="1"/>
  <c r="CA683" i="1"/>
  <c r="CB683" i="1"/>
  <c r="CC683" i="1"/>
  <c r="CD683" i="1"/>
  <c r="CE683" i="1"/>
  <c r="BZ684" i="1"/>
  <c r="CA684" i="1"/>
  <c r="CB684" i="1"/>
  <c r="CC684" i="1"/>
  <c r="CD684" i="1"/>
  <c r="CE684" i="1"/>
  <c r="BZ685" i="1"/>
  <c r="CA685" i="1"/>
  <c r="CB685" i="1"/>
  <c r="CC685" i="1"/>
  <c r="CD685" i="1"/>
  <c r="CE685" i="1"/>
  <c r="BZ686" i="1"/>
  <c r="CA686" i="1"/>
  <c r="CB686" i="1"/>
  <c r="CC686" i="1"/>
  <c r="CD686" i="1"/>
  <c r="CE686" i="1"/>
  <c r="BZ687" i="1"/>
  <c r="CA687" i="1"/>
  <c r="CB687" i="1"/>
  <c r="CC687" i="1"/>
  <c r="CD687" i="1"/>
  <c r="CE687" i="1"/>
  <c r="BZ688" i="1"/>
  <c r="CA688" i="1"/>
  <c r="CB688" i="1"/>
  <c r="CC688" i="1"/>
  <c r="CD688" i="1"/>
  <c r="CE688" i="1"/>
  <c r="BZ689" i="1"/>
  <c r="CA689" i="1"/>
  <c r="CB689" i="1"/>
  <c r="CC689" i="1"/>
  <c r="CD689" i="1"/>
  <c r="CE689" i="1"/>
  <c r="BZ690" i="1"/>
  <c r="CA690" i="1"/>
  <c r="CB690" i="1"/>
  <c r="CC690" i="1"/>
  <c r="CD690" i="1"/>
  <c r="CE690" i="1"/>
  <c r="BZ691" i="1"/>
  <c r="CA691" i="1"/>
  <c r="CB691" i="1"/>
  <c r="CC691" i="1"/>
  <c r="CD691" i="1"/>
  <c r="CE691" i="1"/>
  <c r="BZ692" i="1"/>
  <c r="CA692" i="1"/>
  <c r="CB692" i="1"/>
  <c r="CC692" i="1"/>
  <c r="CD692" i="1"/>
  <c r="CE692" i="1"/>
  <c r="BZ693" i="1"/>
  <c r="CA693" i="1"/>
  <c r="CB693" i="1"/>
  <c r="CC693" i="1"/>
  <c r="CD693" i="1"/>
  <c r="CE693" i="1"/>
  <c r="BZ694" i="1"/>
  <c r="CA694" i="1"/>
  <c r="CB694" i="1"/>
  <c r="CC694" i="1"/>
  <c r="CD694" i="1"/>
  <c r="CE694" i="1"/>
  <c r="BZ695" i="1"/>
  <c r="CA695" i="1"/>
  <c r="CB695" i="1"/>
  <c r="CC695" i="1"/>
  <c r="CD695" i="1"/>
  <c r="CE695" i="1"/>
  <c r="BZ696" i="1"/>
  <c r="CA696" i="1"/>
  <c r="CB696" i="1"/>
  <c r="CC696" i="1"/>
  <c r="CD696" i="1"/>
  <c r="CE696" i="1"/>
  <c r="BZ697" i="1"/>
  <c r="CA697" i="1"/>
  <c r="CB697" i="1"/>
  <c r="CC697" i="1"/>
  <c r="CD697" i="1"/>
  <c r="CE697" i="1"/>
  <c r="BZ698" i="1"/>
  <c r="CA698" i="1"/>
  <c r="CB698" i="1"/>
  <c r="CC698" i="1"/>
  <c r="CD698" i="1"/>
  <c r="CE698" i="1"/>
  <c r="BZ699" i="1"/>
  <c r="CA699" i="1"/>
  <c r="CB699" i="1"/>
  <c r="CC699" i="1"/>
  <c r="CD699" i="1"/>
  <c r="CE699" i="1"/>
  <c r="BZ700" i="1"/>
  <c r="CA700" i="1"/>
  <c r="CB700" i="1"/>
  <c r="CC700" i="1"/>
  <c r="CD700" i="1"/>
  <c r="CE700" i="1"/>
  <c r="BZ701" i="1"/>
  <c r="CA701" i="1"/>
  <c r="CB701" i="1"/>
  <c r="CC701" i="1"/>
  <c r="CD701" i="1"/>
  <c r="CE701" i="1"/>
  <c r="BZ702" i="1"/>
  <c r="CA702" i="1"/>
  <c r="CB702" i="1"/>
  <c r="CC702" i="1"/>
  <c r="CD702" i="1"/>
  <c r="CE702" i="1"/>
  <c r="BZ703" i="1"/>
  <c r="CA703" i="1"/>
  <c r="CB703" i="1"/>
  <c r="CC703" i="1"/>
  <c r="CD703" i="1"/>
  <c r="CE703" i="1"/>
  <c r="BZ704" i="1"/>
  <c r="CA704" i="1"/>
  <c r="CB704" i="1"/>
  <c r="CC704" i="1"/>
  <c r="CD704" i="1"/>
  <c r="CE704" i="1"/>
  <c r="BZ705" i="1"/>
  <c r="CA705" i="1"/>
  <c r="CB705" i="1"/>
  <c r="CC705" i="1"/>
  <c r="CD705" i="1"/>
  <c r="CE705" i="1"/>
  <c r="BZ706" i="1"/>
  <c r="CA706" i="1"/>
  <c r="CB706" i="1"/>
  <c r="CC706" i="1"/>
  <c r="CD706" i="1"/>
  <c r="CE706" i="1"/>
  <c r="BZ707" i="1"/>
  <c r="CA707" i="1"/>
  <c r="CB707" i="1"/>
  <c r="CC707" i="1"/>
  <c r="CD707" i="1"/>
  <c r="CE707" i="1"/>
  <c r="BZ708" i="1"/>
  <c r="CA708" i="1"/>
  <c r="CB708" i="1"/>
  <c r="CC708" i="1"/>
  <c r="CD708" i="1"/>
  <c r="CE708" i="1"/>
  <c r="BZ709" i="1"/>
  <c r="CA709" i="1"/>
  <c r="CB709" i="1"/>
  <c r="CC709" i="1"/>
  <c r="CD709" i="1"/>
  <c r="CE709" i="1"/>
  <c r="BZ710" i="1"/>
  <c r="CA710" i="1"/>
  <c r="CB710" i="1"/>
  <c r="CC710" i="1"/>
  <c r="CD710" i="1"/>
  <c r="CE710" i="1"/>
  <c r="BZ711" i="1"/>
  <c r="CA711" i="1"/>
  <c r="CB711" i="1"/>
  <c r="CC711" i="1"/>
  <c r="CD711" i="1"/>
  <c r="CE711" i="1"/>
  <c r="BZ712" i="1"/>
  <c r="CA712" i="1"/>
  <c r="CB712" i="1"/>
  <c r="CC712" i="1"/>
  <c r="CD712" i="1"/>
  <c r="CE712" i="1"/>
  <c r="BZ713" i="1"/>
  <c r="CA713" i="1"/>
  <c r="CB713" i="1"/>
  <c r="CC713" i="1"/>
  <c r="CD713" i="1"/>
  <c r="CE713" i="1"/>
  <c r="BZ714" i="1"/>
  <c r="CA714" i="1"/>
  <c r="CB714" i="1"/>
  <c r="CC714" i="1"/>
  <c r="CD714" i="1"/>
  <c r="CE714" i="1"/>
  <c r="BZ715" i="1"/>
  <c r="CA715" i="1"/>
  <c r="CB715" i="1"/>
  <c r="CC715" i="1"/>
  <c r="CD715" i="1"/>
  <c r="CE715" i="1"/>
  <c r="BZ716" i="1"/>
  <c r="CA716" i="1"/>
  <c r="CB716" i="1"/>
  <c r="CC716" i="1"/>
  <c r="CD716" i="1"/>
  <c r="CE716" i="1"/>
  <c r="BZ717" i="1"/>
  <c r="CA717" i="1"/>
  <c r="CB717" i="1"/>
  <c r="CC717" i="1"/>
  <c r="CD717" i="1"/>
  <c r="CE717" i="1"/>
  <c r="BZ718" i="1"/>
  <c r="CA718" i="1"/>
  <c r="CB718" i="1"/>
  <c r="CC718" i="1"/>
  <c r="CD718" i="1"/>
  <c r="CE718" i="1"/>
  <c r="BZ719" i="1"/>
  <c r="CA719" i="1"/>
  <c r="CB719" i="1"/>
  <c r="CC719" i="1"/>
  <c r="CD719" i="1"/>
  <c r="CE719" i="1"/>
  <c r="BZ720" i="1"/>
  <c r="CA720" i="1"/>
  <c r="CB720" i="1"/>
  <c r="CC720" i="1"/>
  <c r="CD720" i="1"/>
  <c r="CE720" i="1"/>
  <c r="BZ721" i="1"/>
  <c r="CA721" i="1"/>
  <c r="CB721" i="1"/>
  <c r="CC721" i="1"/>
  <c r="CD721" i="1"/>
  <c r="CE721" i="1"/>
  <c r="BZ722" i="1"/>
  <c r="CA722" i="1"/>
  <c r="CB722" i="1"/>
  <c r="CC722" i="1"/>
  <c r="CD722" i="1"/>
  <c r="CE722" i="1"/>
  <c r="BZ723" i="1"/>
  <c r="CA723" i="1"/>
  <c r="CB723" i="1"/>
  <c r="CC723" i="1"/>
  <c r="CD723" i="1"/>
  <c r="CE723" i="1"/>
  <c r="BZ724" i="1"/>
  <c r="CA724" i="1"/>
  <c r="CB724" i="1"/>
  <c r="CC724" i="1"/>
  <c r="CD724" i="1"/>
  <c r="CE724" i="1"/>
  <c r="BZ725" i="1"/>
  <c r="CA725" i="1"/>
  <c r="CB725" i="1"/>
  <c r="CC725" i="1"/>
  <c r="CD725" i="1"/>
  <c r="CE725" i="1"/>
  <c r="BZ726" i="1"/>
  <c r="CA726" i="1"/>
  <c r="CB726" i="1"/>
  <c r="CC726" i="1"/>
  <c r="CD726" i="1"/>
  <c r="CE726" i="1"/>
  <c r="BZ727" i="1"/>
  <c r="CA727" i="1"/>
  <c r="CB727" i="1"/>
  <c r="CC727" i="1"/>
  <c r="CD727" i="1"/>
  <c r="CE727" i="1"/>
  <c r="BZ728" i="1"/>
  <c r="CA728" i="1"/>
  <c r="CB728" i="1"/>
  <c r="CC728" i="1"/>
  <c r="CD728" i="1"/>
  <c r="CE728" i="1"/>
  <c r="BZ729" i="1"/>
  <c r="CA729" i="1"/>
  <c r="CB729" i="1"/>
  <c r="CC729" i="1"/>
  <c r="CD729" i="1"/>
  <c r="CE729" i="1"/>
  <c r="BZ730" i="1"/>
  <c r="CA730" i="1"/>
  <c r="CB730" i="1"/>
  <c r="CC730" i="1"/>
  <c r="CD730" i="1"/>
  <c r="CE730" i="1"/>
  <c r="BZ731" i="1"/>
  <c r="CA731" i="1"/>
  <c r="CB731" i="1"/>
  <c r="CC731" i="1"/>
  <c r="CD731" i="1"/>
  <c r="CE731" i="1"/>
  <c r="BZ732" i="1"/>
  <c r="CA732" i="1"/>
  <c r="CB732" i="1"/>
  <c r="CC732" i="1"/>
  <c r="CD732" i="1"/>
  <c r="CE732" i="1"/>
  <c r="BZ733" i="1"/>
  <c r="CA733" i="1"/>
  <c r="CB733" i="1"/>
  <c r="CC733" i="1"/>
  <c r="CD733" i="1"/>
  <c r="CE733" i="1"/>
  <c r="BZ734" i="1"/>
  <c r="CA734" i="1"/>
  <c r="CB734" i="1"/>
  <c r="CC734" i="1"/>
  <c r="CD734" i="1"/>
  <c r="CE734" i="1"/>
  <c r="BZ735" i="1"/>
  <c r="CA735" i="1"/>
  <c r="CB735" i="1"/>
  <c r="CC735" i="1"/>
  <c r="CD735" i="1"/>
  <c r="CE735" i="1"/>
  <c r="BZ736" i="1"/>
  <c r="CA736" i="1"/>
  <c r="CB736" i="1"/>
  <c r="CC736" i="1"/>
  <c r="CD736" i="1"/>
  <c r="CE736" i="1"/>
  <c r="BZ737" i="1"/>
  <c r="CA737" i="1"/>
  <c r="CB737" i="1"/>
  <c r="CC737" i="1"/>
  <c r="CD737" i="1"/>
  <c r="CE737" i="1"/>
  <c r="BZ738" i="1"/>
  <c r="CA738" i="1"/>
  <c r="CB738" i="1"/>
  <c r="CC738" i="1"/>
  <c r="CD738" i="1"/>
  <c r="CE738" i="1"/>
  <c r="BZ739" i="1"/>
  <c r="CA739" i="1"/>
  <c r="CB739" i="1"/>
  <c r="CC739" i="1"/>
  <c r="CD739" i="1"/>
  <c r="CE739" i="1"/>
  <c r="BZ740" i="1"/>
  <c r="CA740" i="1"/>
  <c r="CB740" i="1"/>
  <c r="CC740" i="1"/>
  <c r="CD740" i="1"/>
  <c r="CE740" i="1"/>
  <c r="BZ741" i="1"/>
  <c r="CA741" i="1"/>
  <c r="CB741" i="1"/>
  <c r="CC741" i="1"/>
  <c r="CD741" i="1"/>
  <c r="CE741" i="1"/>
  <c r="BZ742" i="1"/>
  <c r="CA742" i="1"/>
  <c r="CB742" i="1"/>
  <c r="CC742" i="1"/>
  <c r="CD742" i="1"/>
  <c r="CE742" i="1"/>
  <c r="BZ743" i="1"/>
  <c r="CA743" i="1"/>
  <c r="CB743" i="1"/>
  <c r="CC743" i="1"/>
  <c r="CD743" i="1"/>
  <c r="CE743" i="1"/>
  <c r="BZ744" i="1"/>
  <c r="CA744" i="1"/>
  <c r="CB744" i="1"/>
  <c r="CC744" i="1"/>
  <c r="CD744" i="1"/>
  <c r="CE744" i="1"/>
  <c r="BZ745" i="1"/>
  <c r="CA745" i="1"/>
  <c r="CB745" i="1"/>
  <c r="CC745" i="1"/>
  <c r="CD745" i="1"/>
  <c r="CE745" i="1"/>
  <c r="BZ746" i="1"/>
  <c r="CA746" i="1"/>
  <c r="CB746" i="1"/>
  <c r="CC746" i="1"/>
  <c r="CD746" i="1"/>
  <c r="CE746" i="1"/>
  <c r="BZ747" i="1"/>
  <c r="CA747" i="1"/>
  <c r="CB747" i="1"/>
  <c r="CC747" i="1"/>
  <c r="CD747" i="1"/>
  <c r="CE747" i="1"/>
  <c r="BZ748" i="1"/>
  <c r="CA748" i="1"/>
  <c r="CB748" i="1"/>
  <c r="CC748" i="1"/>
  <c r="CD748" i="1"/>
  <c r="CE748" i="1"/>
  <c r="BZ749" i="1"/>
  <c r="CA749" i="1"/>
  <c r="CB749" i="1"/>
  <c r="CC749" i="1"/>
  <c r="CD749" i="1"/>
  <c r="CE749" i="1"/>
  <c r="BZ750" i="1"/>
  <c r="CA750" i="1"/>
  <c r="CB750" i="1"/>
  <c r="CC750" i="1"/>
  <c r="CD750" i="1"/>
  <c r="CE750" i="1"/>
  <c r="BZ751" i="1"/>
  <c r="CA751" i="1"/>
  <c r="CB751" i="1"/>
  <c r="CC751" i="1"/>
  <c r="CD751" i="1"/>
  <c r="CE751" i="1"/>
  <c r="BZ752" i="1"/>
  <c r="CA752" i="1"/>
  <c r="CB752" i="1"/>
  <c r="CC752" i="1"/>
  <c r="CD752" i="1"/>
  <c r="CE752" i="1"/>
  <c r="BZ753" i="1"/>
  <c r="CA753" i="1"/>
  <c r="CB753" i="1"/>
  <c r="CC753" i="1"/>
  <c r="CD753" i="1"/>
  <c r="CE753" i="1"/>
  <c r="BZ754" i="1"/>
  <c r="CA754" i="1"/>
  <c r="CB754" i="1"/>
  <c r="CC754" i="1"/>
  <c r="CD754" i="1"/>
  <c r="CE754" i="1"/>
  <c r="BZ755" i="1"/>
  <c r="CA755" i="1"/>
  <c r="CB755" i="1"/>
  <c r="CC755" i="1"/>
  <c r="CD755" i="1"/>
  <c r="CE755" i="1"/>
  <c r="BZ756" i="1"/>
  <c r="CA756" i="1"/>
  <c r="CB756" i="1"/>
  <c r="CC756" i="1"/>
  <c r="CD756" i="1"/>
  <c r="CE756" i="1"/>
  <c r="BZ757" i="1"/>
  <c r="CA757" i="1"/>
  <c r="CB757" i="1"/>
  <c r="CC757" i="1"/>
  <c r="CD757" i="1"/>
  <c r="CE757" i="1"/>
  <c r="BZ758" i="1"/>
  <c r="CA758" i="1"/>
  <c r="CB758" i="1"/>
  <c r="CC758" i="1"/>
  <c r="CD758" i="1"/>
  <c r="CE758" i="1"/>
  <c r="BZ759" i="1"/>
  <c r="CA759" i="1"/>
  <c r="CB759" i="1"/>
  <c r="CC759" i="1"/>
  <c r="CD759" i="1"/>
  <c r="CE759" i="1"/>
  <c r="BZ760" i="1"/>
  <c r="CA760" i="1"/>
  <c r="CB760" i="1"/>
  <c r="CC760" i="1"/>
  <c r="CD760" i="1"/>
  <c r="CE760" i="1"/>
  <c r="BZ761" i="1"/>
  <c r="CA761" i="1"/>
  <c r="CB761" i="1"/>
  <c r="CC761" i="1"/>
  <c r="CD761" i="1"/>
  <c r="CE761" i="1"/>
  <c r="BZ762" i="1"/>
  <c r="CA762" i="1"/>
  <c r="CB762" i="1"/>
  <c r="CC762" i="1"/>
  <c r="CD762" i="1"/>
  <c r="CE762" i="1"/>
  <c r="BZ763" i="1"/>
  <c r="CA763" i="1"/>
  <c r="CB763" i="1"/>
  <c r="CC763" i="1"/>
  <c r="CD763" i="1"/>
  <c r="CE763" i="1"/>
  <c r="BZ764" i="1"/>
  <c r="CA764" i="1"/>
  <c r="CB764" i="1"/>
  <c r="CC764" i="1"/>
  <c r="CD764" i="1"/>
  <c r="CE764" i="1"/>
  <c r="BZ765" i="1"/>
  <c r="CA765" i="1"/>
  <c r="CB765" i="1"/>
  <c r="CC765" i="1"/>
  <c r="CD765" i="1"/>
  <c r="CE765" i="1"/>
  <c r="BZ766" i="1"/>
  <c r="CA766" i="1"/>
  <c r="CB766" i="1"/>
  <c r="CC766" i="1"/>
  <c r="CD766" i="1"/>
  <c r="CE766" i="1"/>
  <c r="BZ767" i="1"/>
  <c r="CA767" i="1"/>
  <c r="CB767" i="1"/>
  <c r="CC767" i="1"/>
  <c r="CD767" i="1"/>
  <c r="CE767" i="1"/>
  <c r="BZ768" i="1"/>
  <c r="CA768" i="1"/>
  <c r="CB768" i="1"/>
  <c r="CC768" i="1"/>
  <c r="CD768" i="1"/>
  <c r="CE768" i="1"/>
  <c r="BZ769" i="1"/>
  <c r="CA769" i="1"/>
  <c r="CB769" i="1"/>
  <c r="CC769" i="1"/>
  <c r="CD769" i="1"/>
  <c r="CE769" i="1"/>
  <c r="BZ770" i="1"/>
  <c r="CA770" i="1"/>
  <c r="CB770" i="1"/>
  <c r="CC770" i="1"/>
  <c r="CD770" i="1"/>
  <c r="CE770" i="1"/>
  <c r="BZ771" i="1"/>
  <c r="CA771" i="1"/>
  <c r="CB771" i="1"/>
  <c r="CC771" i="1"/>
  <c r="CD771" i="1"/>
  <c r="CE771" i="1"/>
  <c r="BZ772" i="1"/>
  <c r="CA772" i="1"/>
  <c r="CB772" i="1"/>
  <c r="CC772" i="1"/>
  <c r="CD772" i="1"/>
  <c r="CE772" i="1"/>
  <c r="BZ773" i="1"/>
  <c r="CA773" i="1"/>
  <c r="CB773" i="1"/>
  <c r="CC773" i="1"/>
  <c r="CD773" i="1"/>
  <c r="CE773" i="1"/>
  <c r="BZ774" i="1"/>
  <c r="CA774" i="1"/>
  <c r="CB774" i="1"/>
  <c r="CC774" i="1"/>
  <c r="CD774" i="1"/>
  <c r="CE774" i="1"/>
  <c r="BZ775" i="1"/>
  <c r="CA775" i="1"/>
  <c r="CB775" i="1"/>
  <c r="CC775" i="1"/>
  <c r="CD775" i="1"/>
  <c r="CE775" i="1"/>
  <c r="BZ776" i="1"/>
  <c r="CA776" i="1"/>
  <c r="CB776" i="1"/>
  <c r="CC776" i="1"/>
  <c r="CD776" i="1"/>
  <c r="CE776" i="1"/>
  <c r="BZ777" i="1"/>
  <c r="CA777" i="1"/>
  <c r="CB777" i="1"/>
  <c r="CC777" i="1"/>
  <c r="CD777" i="1"/>
  <c r="CE777" i="1"/>
  <c r="BZ778" i="1"/>
  <c r="CA778" i="1"/>
  <c r="CB778" i="1"/>
  <c r="CC778" i="1"/>
  <c r="CD778" i="1"/>
  <c r="CE778" i="1"/>
  <c r="BZ779" i="1"/>
  <c r="CA779" i="1"/>
  <c r="CB779" i="1"/>
  <c r="CC779" i="1"/>
  <c r="CD779" i="1"/>
  <c r="CE779" i="1"/>
  <c r="BZ780" i="1"/>
  <c r="CA780" i="1"/>
  <c r="CB780" i="1"/>
  <c r="CC780" i="1"/>
  <c r="CD780" i="1"/>
  <c r="CE780" i="1"/>
  <c r="BZ781" i="1"/>
  <c r="CA781" i="1"/>
  <c r="CB781" i="1"/>
  <c r="CC781" i="1"/>
  <c r="CD781" i="1"/>
  <c r="CE781" i="1"/>
  <c r="BZ782" i="1"/>
  <c r="CA782" i="1"/>
  <c r="CB782" i="1"/>
  <c r="CC782" i="1"/>
  <c r="CD782" i="1"/>
  <c r="CE782" i="1"/>
  <c r="BZ783" i="1"/>
  <c r="CA783" i="1"/>
  <c r="CB783" i="1"/>
  <c r="CC783" i="1"/>
  <c r="CD783" i="1"/>
  <c r="CE783" i="1"/>
  <c r="BZ784" i="1"/>
  <c r="CA784" i="1"/>
  <c r="CB784" i="1"/>
  <c r="CC784" i="1"/>
  <c r="CD784" i="1"/>
  <c r="CE784" i="1"/>
  <c r="BZ785" i="1"/>
  <c r="CA785" i="1"/>
  <c r="CB785" i="1"/>
  <c r="CC785" i="1"/>
  <c r="CD785" i="1"/>
  <c r="CE785" i="1"/>
  <c r="BZ786" i="1"/>
  <c r="CA786" i="1"/>
  <c r="CB786" i="1"/>
  <c r="CC786" i="1"/>
  <c r="CD786" i="1"/>
  <c r="CE786" i="1"/>
  <c r="BZ787" i="1"/>
  <c r="CA787" i="1"/>
  <c r="CB787" i="1"/>
  <c r="CC787" i="1"/>
  <c r="CD787" i="1"/>
  <c r="CE787" i="1"/>
  <c r="BZ788" i="1"/>
  <c r="CA788" i="1"/>
  <c r="CB788" i="1"/>
  <c r="CC788" i="1"/>
  <c r="CD788" i="1"/>
  <c r="CE788" i="1"/>
  <c r="BZ789" i="1"/>
  <c r="CA789" i="1"/>
  <c r="CB789" i="1"/>
  <c r="CC789" i="1"/>
  <c r="CD789" i="1"/>
  <c r="CE789" i="1"/>
  <c r="BZ790" i="1"/>
  <c r="CA790" i="1"/>
  <c r="CB790" i="1"/>
  <c r="CC790" i="1"/>
  <c r="CD790" i="1"/>
  <c r="CE790" i="1"/>
  <c r="BZ791" i="1"/>
  <c r="CA791" i="1"/>
  <c r="CB791" i="1"/>
  <c r="CC791" i="1"/>
  <c r="CD791" i="1"/>
  <c r="CE791" i="1"/>
  <c r="BZ792" i="1"/>
  <c r="CA792" i="1"/>
  <c r="CB792" i="1"/>
  <c r="CC792" i="1"/>
  <c r="CD792" i="1"/>
  <c r="CE792" i="1"/>
  <c r="BZ793" i="1"/>
  <c r="CA793" i="1"/>
  <c r="CB793" i="1"/>
  <c r="CC793" i="1"/>
  <c r="CD793" i="1"/>
  <c r="CE793" i="1"/>
  <c r="BZ794" i="1"/>
  <c r="CA794" i="1"/>
  <c r="CB794" i="1"/>
  <c r="CC794" i="1"/>
  <c r="CD794" i="1"/>
  <c r="CE794" i="1"/>
  <c r="BZ795" i="1"/>
  <c r="CA795" i="1"/>
  <c r="CB795" i="1"/>
  <c r="CC795" i="1"/>
  <c r="CD795" i="1"/>
  <c r="CE795" i="1"/>
  <c r="BZ796" i="1"/>
  <c r="CA796" i="1"/>
  <c r="CB796" i="1"/>
  <c r="CC796" i="1"/>
  <c r="CD796" i="1"/>
  <c r="CE796" i="1"/>
  <c r="BZ797" i="1"/>
  <c r="CA797" i="1"/>
  <c r="CB797" i="1"/>
  <c r="CC797" i="1"/>
  <c r="CD797" i="1"/>
  <c r="CE797" i="1"/>
  <c r="BZ798" i="1"/>
  <c r="CA798" i="1"/>
  <c r="CB798" i="1"/>
  <c r="CC798" i="1"/>
  <c r="CD798" i="1"/>
  <c r="CE798" i="1"/>
  <c r="BZ799" i="1"/>
  <c r="CA799" i="1"/>
  <c r="CB799" i="1"/>
  <c r="CC799" i="1"/>
  <c r="CD799" i="1"/>
  <c r="CE799" i="1"/>
  <c r="BZ800" i="1"/>
  <c r="CA800" i="1"/>
  <c r="CB800" i="1"/>
  <c r="CC800" i="1"/>
  <c r="CD800" i="1"/>
  <c r="CE800" i="1"/>
  <c r="BZ801" i="1"/>
  <c r="CA801" i="1"/>
  <c r="CB801" i="1"/>
  <c r="CC801" i="1"/>
  <c r="CD801" i="1"/>
  <c r="CE801" i="1"/>
  <c r="BZ802" i="1"/>
  <c r="CA802" i="1"/>
  <c r="CB802" i="1"/>
  <c r="CC802" i="1"/>
  <c r="CD802" i="1"/>
  <c r="CE802" i="1"/>
  <c r="BZ803" i="1"/>
  <c r="CA803" i="1"/>
  <c r="CB803" i="1"/>
  <c r="CC803" i="1"/>
  <c r="CD803" i="1"/>
  <c r="CE803" i="1"/>
  <c r="BZ804" i="1"/>
  <c r="CA804" i="1"/>
  <c r="CB804" i="1"/>
  <c r="CC804" i="1"/>
  <c r="CD804" i="1"/>
  <c r="CE804" i="1"/>
  <c r="BZ805" i="1"/>
  <c r="CA805" i="1"/>
  <c r="CB805" i="1"/>
  <c r="CC805" i="1"/>
  <c r="CD805" i="1"/>
  <c r="CE805" i="1"/>
  <c r="BZ806" i="1"/>
  <c r="CA806" i="1"/>
  <c r="CB806" i="1"/>
  <c r="CC806" i="1"/>
  <c r="CD806" i="1"/>
  <c r="CE806" i="1"/>
  <c r="BZ807" i="1"/>
  <c r="CA807" i="1"/>
  <c r="CB807" i="1"/>
  <c r="CC807" i="1"/>
  <c r="CD807" i="1"/>
  <c r="CE807" i="1"/>
  <c r="BZ808" i="1"/>
  <c r="CA808" i="1"/>
  <c r="CB808" i="1"/>
  <c r="CC808" i="1"/>
  <c r="CD808" i="1"/>
  <c r="CE808" i="1"/>
  <c r="BZ809" i="1"/>
  <c r="CA809" i="1"/>
  <c r="CB809" i="1"/>
  <c r="CC809" i="1"/>
  <c r="CD809" i="1"/>
  <c r="CE809" i="1"/>
  <c r="BZ810" i="1"/>
  <c r="CA810" i="1"/>
  <c r="CB810" i="1"/>
  <c r="CC810" i="1"/>
  <c r="CD810" i="1"/>
  <c r="CE810" i="1"/>
  <c r="BZ811" i="1"/>
  <c r="CA811" i="1"/>
  <c r="CB811" i="1"/>
  <c r="CC811" i="1"/>
  <c r="CD811" i="1"/>
  <c r="CE811" i="1"/>
  <c r="BZ812" i="1"/>
  <c r="CA812" i="1"/>
  <c r="CB812" i="1"/>
  <c r="CC812" i="1"/>
  <c r="CD812" i="1"/>
  <c r="CE812" i="1"/>
  <c r="BZ813" i="1"/>
  <c r="CA813" i="1"/>
  <c r="CB813" i="1"/>
  <c r="CC813" i="1"/>
  <c r="CD813" i="1"/>
  <c r="CE813" i="1"/>
  <c r="BZ814" i="1"/>
  <c r="CA814" i="1"/>
  <c r="CB814" i="1"/>
  <c r="CC814" i="1"/>
  <c r="CD814" i="1"/>
  <c r="CE814" i="1"/>
  <c r="BZ815" i="1"/>
  <c r="CA815" i="1"/>
  <c r="CB815" i="1"/>
  <c r="CC815" i="1"/>
  <c r="CD815" i="1"/>
  <c r="CE815" i="1"/>
  <c r="BZ816" i="1"/>
  <c r="CA816" i="1"/>
  <c r="CB816" i="1"/>
  <c r="CC816" i="1"/>
  <c r="CD816" i="1"/>
  <c r="CE816" i="1"/>
  <c r="BZ817" i="1"/>
  <c r="CA817" i="1"/>
  <c r="CB817" i="1"/>
  <c r="CC817" i="1"/>
  <c r="CD817" i="1"/>
  <c r="CE817" i="1"/>
  <c r="BZ818" i="1"/>
  <c r="CA818" i="1"/>
  <c r="CB818" i="1"/>
  <c r="CC818" i="1"/>
  <c r="CD818" i="1"/>
  <c r="CE818" i="1"/>
  <c r="BZ819" i="1"/>
  <c r="CA819" i="1"/>
  <c r="CB819" i="1"/>
  <c r="CC819" i="1"/>
  <c r="CD819" i="1"/>
  <c r="CE819" i="1"/>
  <c r="BZ820" i="1"/>
  <c r="CA820" i="1"/>
  <c r="CB820" i="1"/>
  <c r="CC820" i="1"/>
  <c r="CD820" i="1"/>
  <c r="CE820" i="1"/>
  <c r="BZ821" i="1"/>
  <c r="CA821" i="1"/>
  <c r="CB821" i="1"/>
  <c r="CC821" i="1"/>
  <c r="CD821" i="1"/>
  <c r="CE821" i="1"/>
  <c r="BZ822" i="1"/>
  <c r="CA822" i="1"/>
  <c r="CB822" i="1"/>
  <c r="CC822" i="1"/>
  <c r="CD822" i="1"/>
  <c r="CE822" i="1"/>
  <c r="BZ823" i="1"/>
  <c r="CA823" i="1"/>
  <c r="CB823" i="1"/>
  <c r="CC823" i="1"/>
  <c r="CD823" i="1"/>
  <c r="CE823" i="1"/>
  <c r="BZ824" i="1"/>
  <c r="CA824" i="1"/>
  <c r="CB824" i="1"/>
  <c r="CC824" i="1"/>
  <c r="CD824" i="1"/>
  <c r="CE824" i="1"/>
  <c r="BZ825" i="1"/>
  <c r="CA825" i="1"/>
  <c r="CB825" i="1"/>
  <c r="CC825" i="1"/>
  <c r="CD825" i="1"/>
  <c r="CE825" i="1"/>
  <c r="BZ826" i="1"/>
  <c r="CA826" i="1"/>
  <c r="CB826" i="1"/>
  <c r="CC826" i="1"/>
  <c r="CD826" i="1"/>
  <c r="CE826" i="1"/>
  <c r="BZ827" i="1"/>
  <c r="CA827" i="1"/>
  <c r="CB827" i="1"/>
  <c r="CC827" i="1"/>
  <c r="CD827" i="1"/>
  <c r="CE827" i="1"/>
  <c r="BZ828" i="1"/>
  <c r="CA828" i="1"/>
  <c r="CB828" i="1"/>
  <c r="CC828" i="1"/>
  <c r="CD828" i="1"/>
  <c r="CE828" i="1"/>
  <c r="BZ829" i="1"/>
  <c r="CA829" i="1"/>
  <c r="CB829" i="1"/>
  <c r="CC829" i="1"/>
  <c r="CD829" i="1"/>
  <c r="CE829" i="1"/>
  <c r="BZ830" i="1"/>
  <c r="CA830" i="1"/>
  <c r="CB830" i="1"/>
  <c r="CC830" i="1"/>
  <c r="CD830" i="1"/>
  <c r="CE830" i="1"/>
  <c r="BZ1085" i="1"/>
  <c r="CA1085" i="1"/>
  <c r="CB1085" i="1"/>
  <c r="CC1085" i="1"/>
  <c r="CD1085" i="1"/>
  <c r="CE1085" i="1"/>
  <c r="BZ1086" i="1"/>
  <c r="CA1086" i="1"/>
  <c r="CB1086" i="1"/>
  <c r="CC1086" i="1"/>
  <c r="CD1086" i="1"/>
  <c r="CE1086" i="1"/>
  <c r="BZ1087" i="1"/>
  <c r="CA1087" i="1"/>
  <c r="CB1087" i="1"/>
  <c r="CC1087" i="1"/>
  <c r="CD1087" i="1"/>
  <c r="CE1087" i="1"/>
  <c r="BZ1088" i="1"/>
  <c r="CA1088" i="1"/>
  <c r="CB1088" i="1"/>
  <c r="CC1088" i="1"/>
  <c r="CD1088" i="1"/>
  <c r="CE1088" i="1"/>
  <c r="BZ1089" i="1"/>
  <c r="CA1089" i="1"/>
  <c r="CB1089" i="1"/>
  <c r="CC1089" i="1"/>
  <c r="CD1089" i="1"/>
  <c r="CE1089" i="1"/>
  <c r="BZ1090" i="1"/>
  <c r="CA1090" i="1"/>
  <c r="CB1090" i="1"/>
  <c r="CC1090" i="1"/>
  <c r="CD1090" i="1"/>
  <c r="CE1090" i="1"/>
  <c r="BZ1091" i="1"/>
  <c r="CA1091" i="1"/>
  <c r="CB1091" i="1"/>
  <c r="CC1091" i="1"/>
  <c r="CD1091" i="1"/>
  <c r="CE1091" i="1"/>
  <c r="BZ1092" i="1"/>
  <c r="CA1092" i="1"/>
  <c r="CB1092" i="1"/>
  <c r="CC1092" i="1"/>
  <c r="CD1092" i="1"/>
  <c r="CE1092" i="1"/>
  <c r="BZ1093" i="1"/>
  <c r="CA1093" i="1"/>
  <c r="CB1093" i="1"/>
  <c r="CC1093" i="1"/>
  <c r="CD1093" i="1"/>
  <c r="CE1093" i="1"/>
  <c r="BZ1094" i="1"/>
  <c r="CA1094" i="1"/>
  <c r="CB1094" i="1"/>
  <c r="CC1094" i="1"/>
  <c r="CD1094" i="1"/>
  <c r="CE1094" i="1"/>
  <c r="BZ1095" i="1"/>
  <c r="CA1095" i="1"/>
  <c r="CB1095" i="1"/>
  <c r="CC1095" i="1"/>
  <c r="CD1095" i="1"/>
  <c r="CE1095" i="1"/>
  <c r="BZ1096" i="1"/>
  <c r="CA1096" i="1"/>
  <c r="CB1096" i="1"/>
  <c r="CC1096" i="1"/>
  <c r="CD1096" i="1"/>
  <c r="CE1096" i="1"/>
  <c r="BZ1097" i="1"/>
  <c r="CA1097" i="1"/>
  <c r="CB1097" i="1"/>
  <c r="CC1097" i="1"/>
  <c r="CD1097" i="1"/>
  <c r="CE1097" i="1"/>
  <c r="BZ831" i="1"/>
  <c r="CA831" i="1"/>
  <c r="CB831" i="1"/>
  <c r="CC831" i="1"/>
  <c r="CD831" i="1"/>
  <c r="CE831" i="1"/>
  <c r="BZ832" i="1"/>
  <c r="CA832" i="1"/>
  <c r="CB832" i="1"/>
  <c r="CC832" i="1"/>
  <c r="CD832" i="1"/>
  <c r="CE832" i="1"/>
  <c r="BZ833" i="1"/>
  <c r="CA833" i="1"/>
  <c r="CB833" i="1"/>
  <c r="CC833" i="1"/>
  <c r="CD833" i="1"/>
  <c r="CE833" i="1"/>
  <c r="BZ834" i="1"/>
  <c r="CA834" i="1"/>
  <c r="CB834" i="1"/>
  <c r="CC834" i="1"/>
  <c r="CD834" i="1"/>
  <c r="CE834" i="1"/>
  <c r="BZ835" i="1"/>
  <c r="CA835" i="1"/>
  <c r="CB835" i="1"/>
  <c r="CC835" i="1"/>
  <c r="CD835" i="1"/>
  <c r="CE835" i="1"/>
  <c r="BZ836" i="1"/>
  <c r="CA836" i="1"/>
  <c r="CB836" i="1"/>
  <c r="CC836" i="1"/>
  <c r="CD836" i="1"/>
  <c r="CE836" i="1"/>
  <c r="BZ837" i="1"/>
  <c r="CA837" i="1"/>
  <c r="CB837" i="1"/>
  <c r="CC837" i="1"/>
  <c r="CD837" i="1"/>
  <c r="CE837" i="1"/>
  <c r="BZ838" i="1"/>
  <c r="CA838" i="1"/>
  <c r="CB838" i="1"/>
  <c r="CC838" i="1"/>
  <c r="CD838" i="1"/>
  <c r="CE838" i="1"/>
  <c r="BZ839" i="1"/>
  <c r="CA839" i="1"/>
  <c r="CB839" i="1"/>
  <c r="CC839" i="1"/>
  <c r="CD839" i="1"/>
  <c r="CE839" i="1"/>
  <c r="BZ840" i="1"/>
  <c r="CA840" i="1"/>
  <c r="CB840" i="1"/>
  <c r="CC840" i="1"/>
  <c r="CD840" i="1"/>
  <c r="CE840" i="1"/>
  <c r="BZ841" i="1"/>
  <c r="CA841" i="1"/>
  <c r="CB841" i="1"/>
  <c r="CC841" i="1"/>
  <c r="CD841" i="1"/>
  <c r="CE841" i="1"/>
  <c r="BZ842" i="1"/>
  <c r="CA842" i="1"/>
  <c r="CB842" i="1"/>
  <c r="CC842" i="1"/>
  <c r="CD842" i="1"/>
  <c r="CE842" i="1"/>
  <c r="BZ843" i="1"/>
  <c r="CA843" i="1"/>
  <c r="CB843" i="1"/>
  <c r="CC843" i="1"/>
  <c r="CD843" i="1"/>
  <c r="CE843" i="1"/>
  <c r="BZ844" i="1"/>
  <c r="CA844" i="1"/>
  <c r="CB844" i="1"/>
  <c r="CC844" i="1"/>
  <c r="CD844" i="1"/>
  <c r="CE844" i="1"/>
  <c r="BZ845" i="1"/>
  <c r="CA845" i="1"/>
  <c r="CB845" i="1"/>
  <c r="CC845" i="1"/>
  <c r="CD845" i="1"/>
  <c r="CE845" i="1"/>
  <c r="BZ846" i="1"/>
  <c r="CA846" i="1"/>
  <c r="CB846" i="1"/>
  <c r="CC846" i="1"/>
  <c r="CD846" i="1"/>
  <c r="CE846" i="1"/>
  <c r="BZ847" i="1"/>
  <c r="CA847" i="1"/>
  <c r="CB847" i="1"/>
  <c r="CC847" i="1"/>
  <c r="CD847" i="1"/>
  <c r="CE847" i="1"/>
  <c r="BZ848" i="1"/>
  <c r="CA848" i="1"/>
  <c r="CB848" i="1"/>
  <c r="CC848" i="1"/>
  <c r="CD848" i="1"/>
  <c r="CE848" i="1"/>
  <c r="BZ849" i="1"/>
  <c r="CA849" i="1"/>
  <c r="CB849" i="1"/>
  <c r="CC849" i="1"/>
  <c r="CD849" i="1"/>
  <c r="CE849" i="1"/>
  <c r="BZ850" i="1"/>
  <c r="CA850" i="1"/>
  <c r="CB850" i="1"/>
  <c r="CC850" i="1"/>
  <c r="CD850" i="1"/>
  <c r="CE850" i="1"/>
  <c r="BZ851" i="1"/>
  <c r="CA851" i="1"/>
  <c r="CB851" i="1"/>
  <c r="CC851" i="1"/>
  <c r="CD851" i="1"/>
  <c r="CE851" i="1"/>
  <c r="BZ852" i="1"/>
  <c r="CA852" i="1"/>
  <c r="CB852" i="1"/>
  <c r="CC852" i="1"/>
  <c r="CD852" i="1"/>
  <c r="CE852" i="1"/>
  <c r="BZ853" i="1"/>
  <c r="CA853" i="1"/>
  <c r="CB853" i="1"/>
  <c r="CC853" i="1"/>
  <c r="CD853" i="1"/>
  <c r="CE853" i="1"/>
  <c r="BZ854" i="1"/>
  <c r="CA854" i="1"/>
  <c r="CB854" i="1"/>
  <c r="CC854" i="1"/>
  <c r="CD854" i="1"/>
  <c r="CE854" i="1"/>
  <c r="BZ855" i="1"/>
  <c r="CA855" i="1"/>
  <c r="CB855" i="1"/>
  <c r="CC855" i="1"/>
  <c r="CD855" i="1"/>
  <c r="CE855" i="1"/>
  <c r="BZ856" i="1"/>
  <c r="CA856" i="1"/>
  <c r="CB856" i="1"/>
  <c r="CC856" i="1"/>
  <c r="CD856" i="1"/>
  <c r="CE856" i="1"/>
  <c r="BZ1098" i="1"/>
  <c r="CA1098" i="1"/>
  <c r="CB1098" i="1"/>
  <c r="CC1098" i="1"/>
  <c r="CD1098" i="1"/>
  <c r="CE1098" i="1"/>
  <c r="BZ1099" i="1"/>
  <c r="CA1099" i="1"/>
  <c r="CB1099" i="1"/>
  <c r="CC1099" i="1"/>
  <c r="CD1099" i="1"/>
  <c r="CE1099" i="1"/>
  <c r="BZ668" i="1"/>
  <c r="CA668" i="1"/>
  <c r="CB668" i="1"/>
  <c r="CC668" i="1"/>
  <c r="CD668" i="1"/>
  <c r="CE668" i="1"/>
  <c r="BZ857" i="1"/>
  <c r="CA857" i="1"/>
  <c r="CB857" i="1"/>
  <c r="CC857" i="1"/>
  <c r="CD857" i="1"/>
  <c r="CE857" i="1"/>
  <c r="BZ858" i="1"/>
  <c r="CA858" i="1"/>
  <c r="CB858" i="1"/>
  <c r="CC858" i="1"/>
  <c r="CD858" i="1"/>
  <c r="CE858" i="1"/>
  <c r="BZ859" i="1"/>
  <c r="CA859" i="1"/>
  <c r="CB859" i="1"/>
  <c r="CC859" i="1"/>
  <c r="CD859" i="1"/>
  <c r="CE859" i="1"/>
  <c r="BZ860" i="1"/>
  <c r="CA860" i="1"/>
  <c r="CB860" i="1"/>
  <c r="CC860" i="1"/>
  <c r="CD860" i="1"/>
  <c r="CE860" i="1"/>
  <c r="BZ861" i="1"/>
  <c r="CA861" i="1"/>
  <c r="CB861" i="1"/>
  <c r="CC861" i="1"/>
  <c r="CD861" i="1"/>
  <c r="CE861" i="1"/>
  <c r="BZ862" i="1"/>
  <c r="CA862" i="1"/>
  <c r="CB862" i="1"/>
  <c r="CC862" i="1"/>
  <c r="CD862" i="1"/>
  <c r="CE862" i="1"/>
  <c r="BZ863" i="1"/>
  <c r="CA863" i="1"/>
  <c r="CB863" i="1"/>
  <c r="CC863" i="1"/>
  <c r="CD863" i="1"/>
  <c r="CE863" i="1"/>
  <c r="BZ864" i="1"/>
  <c r="CA864" i="1"/>
  <c r="CB864" i="1"/>
  <c r="CC864" i="1"/>
  <c r="CD864" i="1"/>
  <c r="CE864" i="1"/>
  <c r="BZ865" i="1"/>
  <c r="CA865" i="1"/>
  <c r="CB865" i="1"/>
  <c r="CC865" i="1"/>
  <c r="CD865" i="1"/>
  <c r="CE865" i="1"/>
  <c r="BZ866" i="1"/>
  <c r="CA866" i="1"/>
  <c r="CB866" i="1"/>
  <c r="CC866" i="1"/>
  <c r="CD866" i="1"/>
  <c r="CE866" i="1"/>
  <c r="BZ867" i="1"/>
  <c r="CA867" i="1"/>
  <c r="CB867" i="1"/>
  <c r="CC867" i="1"/>
  <c r="CD867" i="1"/>
  <c r="CE867" i="1"/>
  <c r="BZ868" i="1"/>
  <c r="CA868" i="1"/>
  <c r="CB868" i="1"/>
  <c r="CC868" i="1"/>
  <c r="CD868" i="1"/>
  <c r="CE868" i="1"/>
  <c r="BZ869" i="1"/>
  <c r="CA869" i="1"/>
  <c r="CB869" i="1"/>
  <c r="CC869" i="1"/>
  <c r="CD869" i="1"/>
  <c r="CE869" i="1"/>
  <c r="BZ870" i="1"/>
  <c r="CA870" i="1"/>
  <c r="CB870" i="1"/>
  <c r="CC870" i="1"/>
  <c r="CD870" i="1"/>
  <c r="CE870" i="1"/>
  <c r="BZ871" i="1"/>
  <c r="CA871" i="1"/>
  <c r="CB871" i="1"/>
  <c r="CC871" i="1"/>
  <c r="CD871" i="1"/>
  <c r="CE871" i="1"/>
  <c r="BZ872" i="1"/>
  <c r="CA872" i="1"/>
  <c r="CB872" i="1"/>
  <c r="CC872" i="1"/>
  <c r="CD872" i="1"/>
  <c r="CE872" i="1"/>
  <c r="BZ873" i="1"/>
  <c r="CA873" i="1"/>
  <c r="CB873" i="1"/>
  <c r="CC873" i="1"/>
  <c r="CD873" i="1"/>
  <c r="CE873" i="1"/>
  <c r="BZ874" i="1"/>
  <c r="CA874" i="1"/>
  <c r="CB874" i="1"/>
  <c r="CC874" i="1"/>
  <c r="CD874" i="1"/>
  <c r="CE874" i="1"/>
  <c r="BZ875" i="1"/>
  <c r="CA875" i="1"/>
  <c r="CB875" i="1"/>
  <c r="CC875" i="1"/>
  <c r="CD875" i="1"/>
  <c r="CE875" i="1"/>
  <c r="BZ876" i="1"/>
  <c r="CA876" i="1"/>
  <c r="CB876" i="1"/>
  <c r="CC876" i="1"/>
  <c r="CD876" i="1"/>
  <c r="CE876" i="1"/>
  <c r="BZ877" i="1"/>
  <c r="CA877" i="1"/>
  <c r="CB877" i="1"/>
  <c r="CC877" i="1"/>
  <c r="CD877" i="1"/>
  <c r="CE877" i="1"/>
  <c r="BZ878" i="1"/>
  <c r="CA878" i="1"/>
  <c r="CB878" i="1"/>
  <c r="CC878" i="1"/>
  <c r="CD878" i="1"/>
  <c r="CE878" i="1"/>
  <c r="BZ879" i="1"/>
  <c r="CA879" i="1"/>
  <c r="CB879" i="1"/>
  <c r="CC879" i="1"/>
  <c r="CD879" i="1"/>
  <c r="CE879" i="1"/>
  <c r="BZ880" i="1"/>
  <c r="CA880" i="1"/>
  <c r="CB880" i="1"/>
  <c r="CC880" i="1"/>
  <c r="CD880" i="1"/>
  <c r="CE880" i="1"/>
  <c r="BZ881" i="1"/>
  <c r="CA881" i="1"/>
  <c r="CB881" i="1"/>
  <c r="CC881" i="1"/>
  <c r="CD881" i="1"/>
  <c r="CE881" i="1"/>
  <c r="BZ882" i="1"/>
  <c r="CA882" i="1"/>
  <c r="CB882" i="1"/>
  <c r="CC882" i="1"/>
  <c r="CD882" i="1"/>
  <c r="CE882" i="1"/>
  <c r="BZ883" i="1"/>
  <c r="CA883" i="1"/>
  <c r="CB883" i="1"/>
  <c r="CC883" i="1"/>
  <c r="CD883" i="1"/>
  <c r="CE883" i="1"/>
  <c r="BZ884" i="1"/>
  <c r="CA884" i="1"/>
  <c r="CB884" i="1"/>
  <c r="CC884" i="1"/>
  <c r="CD884" i="1"/>
  <c r="CE884" i="1"/>
  <c r="BZ885" i="1"/>
  <c r="CA885" i="1"/>
  <c r="CB885" i="1"/>
  <c r="CC885" i="1"/>
  <c r="CD885" i="1"/>
  <c r="CE885" i="1"/>
  <c r="BZ886" i="1"/>
  <c r="CA886" i="1"/>
  <c r="CB886" i="1"/>
  <c r="CC886" i="1"/>
  <c r="CD886" i="1"/>
  <c r="CE886" i="1"/>
  <c r="BZ887" i="1"/>
  <c r="CA887" i="1"/>
  <c r="CB887" i="1"/>
  <c r="CC887" i="1"/>
  <c r="CD887" i="1"/>
  <c r="CE887" i="1"/>
  <c r="BZ888" i="1"/>
  <c r="CA888" i="1"/>
  <c r="CB888" i="1"/>
  <c r="CC888" i="1"/>
  <c r="CD888" i="1"/>
  <c r="CE888" i="1"/>
  <c r="BZ889" i="1"/>
  <c r="CA889" i="1"/>
  <c r="CB889" i="1"/>
  <c r="CC889" i="1"/>
  <c r="CD889" i="1"/>
  <c r="CE889" i="1"/>
  <c r="BZ890" i="1"/>
  <c r="CA890" i="1"/>
  <c r="CB890" i="1"/>
  <c r="CC890" i="1"/>
  <c r="CD890" i="1"/>
  <c r="CE890" i="1"/>
  <c r="BZ891" i="1"/>
  <c r="CA891" i="1"/>
  <c r="CB891" i="1"/>
  <c r="CC891" i="1"/>
  <c r="CD891" i="1"/>
  <c r="CE891" i="1"/>
  <c r="BZ892" i="1"/>
  <c r="CA892" i="1"/>
  <c r="CB892" i="1"/>
  <c r="CC892" i="1"/>
  <c r="CD892" i="1"/>
  <c r="CE892" i="1"/>
  <c r="BZ893" i="1"/>
  <c r="CA893" i="1"/>
  <c r="CB893" i="1"/>
  <c r="CC893" i="1"/>
  <c r="CD893" i="1"/>
  <c r="CE893" i="1"/>
  <c r="BZ894" i="1"/>
  <c r="CA894" i="1"/>
  <c r="CB894" i="1"/>
  <c r="CC894" i="1"/>
  <c r="CD894" i="1"/>
  <c r="CE894" i="1"/>
  <c r="BZ895" i="1"/>
  <c r="CA895" i="1"/>
  <c r="CB895" i="1"/>
  <c r="CC895" i="1"/>
  <c r="CD895" i="1"/>
  <c r="CE895" i="1"/>
  <c r="BZ896" i="1"/>
  <c r="CA896" i="1"/>
  <c r="CB896" i="1"/>
  <c r="CC896" i="1"/>
  <c r="CD896" i="1"/>
  <c r="CE896" i="1"/>
  <c r="BZ897" i="1"/>
  <c r="CA897" i="1"/>
  <c r="CB897" i="1"/>
  <c r="CC897" i="1"/>
  <c r="CD897" i="1"/>
  <c r="CE897" i="1"/>
  <c r="BZ898" i="1"/>
  <c r="CA898" i="1"/>
  <c r="CB898" i="1"/>
  <c r="CC898" i="1"/>
  <c r="CD898" i="1"/>
  <c r="CE898" i="1"/>
  <c r="BZ899" i="1"/>
  <c r="CA899" i="1"/>
  <c r="CB899" i="1"/>
  <c r="CC899" i="1"/>
  <c r="CD899" i="1"/>
  <c r="CE899" i="1"/>
  <c r="BZ900" i="1"/>
  <c r="CA900" i="1"/>
  <c r="CB900" i="1"/>
  <c r="CC900" i="1"/>
  <c r="CD900" i="1"/>
  <c r="CE900" i="1"/>
  <c r="BZ901" i="1"/>
  <c r="CA901" i="1"/>
  <c r="CB901" i="1"/>
  <c r="CC901" i="1"/>
  <c r="CD901" i="1"/>
  <c r="CE901" i="1"/>
  <c r="BZ902" i="1"/>
  <c r="CA902" i="1"/>
  <c r="CB902" i="1"/>
  <c r="CC902" i="1"/>
  <c r="CD902" i="1"/>
  <c r="CE902" i="1"/>
  <c r="BZ903" i="1"/>
  <c r="CA903" i="1"/>
  <c r="CB903" i="1"/>
  <c r="CC903" i="1"/>
  <c r="CD903" i="1"/>
  <c r="CE903" i="1"/>
  <c r="BZ904" i="1"/>
  <c r="CA904" i="1"/>
  <c r="CB904" i="1"/>
  <c r="CC904" i="1"/>
  <c r="CD904" i="1"/>
  <c r="CE904" i="1"/>
  <c r="BZ905" i="1"/>
  <c r="CA905" i="1"/>
  <c r="CB905" i="1"/>
  <c r="CC905" i="1"/>
  <c r="CD905" i="1"/>
  <c r="CE905" i="1"/>
  <c r="BZ906" i="1"/>
  <c r="CA906" i="1"/>
  <c r="CB906" i="1"/>
  <c r="CC906" i="1"/>
  <c r="CD906" i="1"/>
  <c r="CE906" i="1"/>
  <c r="BZ907" i="1"/>
  <c r="CA907" i="1"/>
  <c r="CB907" i="1"/>
  <c r="CC907" i="1"/>
  <c r="CD907" i="1"/>
  <c r="CE907" i="1"/>
  <c r="BZ908" i="1"/>
  <c r="CA908" i="1"/>
  <c r="CB908" i="1"/>
  <c r="CC908" i="1"/>
  <c r="CD908" i="1"/>
  <c r="CE908" i="1"/>
  <c r="BZ909" i="1"/>
  <c r="CA909" i="1"/>
  <c r="CB909" i="1"/>
  <c r="CC909" i="1"/>
  <c r="CD909" i="1"/>
  <c r="CE909" i="1"/>
  <c r="BZ910" i="1"/>
  <c r="CA910" i="1"/>
  <c r="CB910" i="1"/>
  <c r="CC910" i="1"/>
  <c r="CD910" i="1"/>
  <c r="CE910" i="1"/>
  <c r="BZ911" i="1"/>
  <c r="CA911" i="1"/>
  <c r="CB911" i="1"/>
  <c r="CC911" i="1"/>
  <c r="CD911" i="1"/>
  <c r="CE911" i="1"/>
  <c r="BZ912" i="1"/>
  <c r="CA912" i="1"/>
  <c r="CB912" i="1"/>
  <c r="CC912" i="1"/>
  <c r="CD912" i="1"/>
  <c r="CE912" i="1"/>
  <c r="BZ913" i="1"/>
  <c r="CA913" i="1"/>
  <c r="CB913" i="1"/>
  <c r="CC913" i="1"/>
  <c r="CD913" i="1"/>
  <c r="CE913" i="1"/>
  <c r="BZ914" i="1"/>
  <c r="CA914" i="1"/>
  <c r="CB914" i="1"/>
  <c r="CC914" i="1"/>
  <c r="CD914" i="1"/>
  <c r="CE914" i="1"/>
  <c r="BZ915" i="1"/>
  <c r="CA915" i="1"/>
  <c r="CB915" i="1"/>
  <c r="CC915" i="1"/>
  <c r="CD915" i="1"/>
  <c r="CE915" i="1"/>
  <c r="BZ916" i="1"/>
  <c r="CA916" i="1"/>
  <c r="CB916" i="1"/>
  <c r="CC916" i="1"/>
  <c r="CD916" i="1"/>
  <c r="CE916" i="1"/>
  <c r="BZ917" i="1"/>
  <c r="CA917" i="1"/>
  <c r="CB917" i="1"/>
  <c r="CC917" i="1"/>
  <c r="CD917" i="1"/>
  <c r="CE917" i="1"/>
  <c r="BZ918" i="1"/>
  <c r="CA918" i="1"/>
  <c r="CB918" i="1"/>
  <c r="CC918" i="1"/>
  <c r="CD918" i="1"/>
  <c r="CE918" i="1"/>
  <c r="BZ919" i="1"/>
  <c r="CA919" i="1"/>
  <c r="CB919" i="1"/>
  <c r="CC919" i="1"/>
  <c r="CD919" i="1"/>
  <c r="CE919" i="1"/>
  <c r="BZ920" i="1"/>
  <c r="CA920" i="1"/>
  <c r="CB920" i="1"/>
  <c r="CC920" i="1"/>
  <c r="CD920" i="1"/>
  <c r="CE920" i="1"/>
  <c r="BZ921" i="1"/>
  <c r="CA921" i="1"/>
  <c r="CB921" i="1"/>
  <c r="CC921" i="1"/>
  <c r="CD921" i="1"/>
  <c r="CE921" i="1"/>
  <c r="BZ922" i="1"/>
  <c r="CA922" i="1"/>
  <c r="CB922" i="1"/>
  <c r="CC922" i="1"/>
  <c r="CD922" i="1"/>
  <c r="CE922" i="1"/>
  <c r="BZ923" i="1"/>
  <c r="CA923" i="1"/>
  <c r="CB923" i="1"/>
  <c r="CC923" i="1"/>
  <c r="CD923" i="1"/>
  <c r="CE923" i="1"/>
  <c r="BZ924" i="1"/>
  <c r="CA924" i="1"/>
  <c r="CB924" i="1"/>
  <c r="CC924" i="1"/>
  <c r="CD924" i="1"/>
  <c r="CE924" i="1"/>
  <c r="BZ925" i="1"/>
  <c r="CA925" i="1"/>
  <c r="CB925" i="1"/>
  <c r="CC925" i="1"/>
  <c r="CD925" i="1"/>
  <c r="CE925" i="1"/>
  <c r="BZ926" i="1"/>
  <c r="CA926" i="1"/>
  <c r="CB926" i="1"/>
  <c r="CC926" i="1"/>
  <c r="CD926" i="1"/>
  <c r="CE926" i="1"/>
  <c r="BZ927" i="1"/>
  <c r="CA927" i="1"/>
  <c r="CB927" i="1"/>
  <c r="CC927" i="1"/>
  <c r="CD927" i="1"/>
  <c r="CE927" i="1"/>
  <c r="BZ928" i="1"/>
  <c r="CA928" i="1"/>
  <c r="CB928" i="1"/>
  <c r="CC928" i="1"/>
  <c r="CD928" i="1"/>
  <c r="CE928" i="1"/>
  <c r="BZ929" i="1"/>
  <c r="CA929" i="1"/>
  <c r="CB929" i="1"/>
  <c r="CC929" i="1"/>
  <c r="CD929" i="1"/>
  <c r="CE929" i="1"/>
  <c r="BZ930" i="1"/>
  <c r="CA930" i="1"/>
  <c r="CB930" i="1"/>
  <c r="CC930" i="1"/>
  <c r="CD930" i="1"/>
  <c r="CE930" i="1"/>
  <c r="BZ931" i="1"/>
  <c r="CA931" i="1"/>
  <c r="CB931" i="1"/>
  <c r="CC931" i="1"/>
  <c r="CD931" i="1"/>
  <c r="CE931" i="1"/>
  <c r="BZ932" i="1"/>
  <c r="CA932" i="1"/>
  <c r="CB932" i="1"/>
  <c r="CC932" i="1"/>
  <c r="CD932" i="1"/>
  <c r="CE932" i="1"/>
  <c r="BZ933" i="1"/>
  <c r="CA933" i="1"/>
  <c r="CB933" i="1"/>
  <c r="CC933" i="1"/>
  <c r="CD933" i="1"/>
  <c r="CE933" i="1"/>
  <c r="BZ934" i="1"/>
  <c r="CA934" i="1"/>
  <c r="CB934" i="1"/>
  <c r="CC934" i="1"/>
  <c r="CD934" i="1"/>
  <c r="CE934" i="1"/>
  <c r="BZ935" i="1"/>
  <c r="CA935" i="1"/>
  <c r="CB935" i="1"/>
  <c r="CC935" i="1"/>
  <c r="CD935" i="1"/>
  <c r="CE935" i="1"/>
  <c r="BZ936" i="1"/>
  <c r="CA936" i="1"/>
  <c r="CB936" i="1"/>
  <c r="CC936" i="1"/>
  <c r="CD936" i="1"/>
  <c r="CE936" i="1"/>
  <c r="BZ937" i="1"/>
  <c r="CA937" i="1"/>
  <c r="CB937" i="1"/>
  <c r="CC937" i="1"/>
  <c r="CD937" i="1"/>
  <c r="CE937" i="1"/>
  <c r="BZ938" i="1"/>
  <c r="CA938" i="1"/>
  <c r="CB938" i="1"/>
  <c r="CC938" i="1"/>
  <c r="CD938" i="1"/>
  <c r="CE938" i="1"/>
  <c r="BZ939" i="1"/>
  <c r="CA939" i="1"/>
  <c r="CB939" i="1"/>
  <c r="CC939" i="1"/>
  <c r="CD939" i="1"/>
  <c r="CE939" i="1"/>
  <c r="BZ940" i="1"/>
  <c r="CA940" i="1"/>
  <c r="CB940" i="1"/>
  <c r="CC940" i="1"/>
  <c r="CD940" i="1"/>
  <c r="CE940" i="1"/>
  <c r="BZ941" i="1"/>
  <c r="CA941" i="1"/>
  <c r="CB941" i="1"/>
  <c r="CC941" i="1"/>
  <c r="CD941" i="1"/>
  <c r="CE941" i="1"/>
  <c r="BZ942" i="1"/>
  <c r="CA942" i="1"/>
  <c r="CB942" i="1"/>
  <c r="CC942" i="1"/>
  <c r="CD942" i="1"/>
  <c r="CE942" i="1"/>
  <c r="BZ943" i="1"/>
  <c r="CA943" i="1"/>
  <c r="CB943" i="1"/>
  <c r="CC943" i="1"/>
  <c r="CD943" i="1"/>
  <c r="CE943" i="1"/>
  <c r="BZ944" i="1"/>
  <c r="CA944" i="1"/>
  <c r="CB944" i="1"/>
  <c r="CC944" i="1"/>
  <c r="CD944" i="1"/>
  <c r="CE944" i="1"/>
  <c r="BZ945" i="1"/>
  <c r="CA945" i="1"/>
  <c r="CB945" i="1"/>
  <c r="CC945" i="1"/>
  <c r="CD945" i="1"/>
  <c r="CE945" i="1"/>
  <c r="BZ946" i="1"/>
  <c r="CA946" i="1"/>
  <c r="CB946" i="1"/>
  <c r="CC946" i="1"/>
  <c r="CD946" i="1"/>
  <c r="CE946" i="1"/>
  <c r="BZ947" i="1"/>
  <c r="CA947" i="1"/>
  <c r="CB947" i="1"/>
  <c r="CC947" i="1"/>
  <c r="CD947" i="1"/>
  <c r="CE947" i="1"/>
  <c r="BZ948" i="1"/>
  <c r="CA948" i="1"/>
  <c r="CB948" i="1"/>
  <c r="CC948" i="1"/>
  <c r="CD948" i="1"/>
  <c r="CE948" i="1"/>
  <c r="BZ949" i="1"/>
  <c r="CA949" i="1"/>
  <c r="CB949" i="1"/>
  <c r="CC949" i="1"/>
  <c r="CD949" i="1"/>
  <c r="CE949" i="1"/>
  <c r="BZ950" i="1"/>
  <c r="CA950" i="1"/>
  <c r="CB950" i="1"/>
  <c r="CC950" i="1"/>
  <c r="CD950" i="1"/>
  <c r="CE950" i="1"/>
  <c r="BZ951" i="1"/>
  <c r="CA951" i="1"/>
  <c r="CB951" i="1"/>
  <c r="CC951" i="1"/>
  <c r="CD951" i="1"/>
  <c r="CE951" i="1"/>
  <c r="BZ952" i="1"/>
  <c r="CA952" i="1"/>
  <c r="CB952" i="1"/>
  <c r="CC952" i="1"/>
  <c r="CD952" i="1"/>
  <c r="CE952" i="1"/>
  <c r="BZ953" i="1"/>
  <c r="CA953" i="1"/>
  <c r="CB953" i="1"/>
  <c r="CC953" i="1"/>
  <c r="CD953" i="1"/>
  <c r="CE953" i="1"/>
  <c r="BZ954" i="1"/>
  <c r="CA954" i="1"/>
  <c r="CB954" i="1"/>
  <c r="CC954" i="1"/>
  <c r="CD954" i="1"/>
  <c r="CE954" i="1"/>
  <c r="BZ955" i="1"/>
  <c r="CA955" i="1"/>
  <c r="CB955" i="1"/>
  <c r="CC955" i="1"/>
  <c r="CD955" i="1"/>
  <c r="CE955" i="1"/>
  <c r="BZ956" i="1"/>
  <c r="CA956" i="1"/>
  <c r="CB956" i="1"/>
  <c r="CC956" i="1"/>
  <c r="CD956" i="1"/>
  <c r="CE956" i="1"/>
  <c r="BZ957" i="1"/>
  <c r="CA957" i="1"/>
  <c r="CB957" i="1"/>
  <c r="CC957" i="1"/>
  <c r="CD957" i="1"/>
  <c r="CE957" i="1"/>
  <c r="BZ958" i="1"/>
  <c r="CA958" i="1"/>
  <c r="CB958" i="1"/>
  <c r="CC958" i="1"/>
  <c r="CD958" i="1"/>
  <c r="CE958" i="1"/>
  <c r="BZ959" i="1"/>
  <c r="CA959" i="1"/>
  <c r="CB959" i="1"/>
  <c r="CC959" i="1"/>
  <c r="CD959" i="1"/>
  <c r="CE959" i="1"/>
  <c r="BZ960" i="1"/>
  <c r="CA960" i="1"/>
  <c r="CB960" i="1"/>
  <c r="CC960" i="1"/>
  <c r="CD960" i="1"/>
  <c r="CE960" i="1"/>
  <c r="BZ961" i="1"/>
  <c r="CA961" i="1"/>
  <c r="CB961" i="1"/>
  <c r="CC961" i="1"/>
  <c r="CD961" i="1"/>
  <c r="CE961" i="1"/>
  <c r="BZ962" i="1"/>
  <c r="CA962" i="1"/>
  <c r="CB962" i="1"/>
  <c r="CC962" i="1"/>
  <c r="CD962" i="1"/>
  <c r="CE962" i="1"/>
  <c r="BZ963" i="1"/>
  <c r="CA963" i="1"/>
  <c r="CB963" i="1"/>
  <c r="CC963" i="1"/>
  <c r="CD963" i="1"/>
  <c r="CE963" i="1"/>
  <c r="BZ964" i="1"/>
  <c r="CA964" i="1"/>
  <c r="CB964" i="1"/>
  <c r="CC964" i="1"/>
  <c r="CD964" i="1"/>
  <c r="CE964" i="1"/>
  <c r="BZ965" i="1"/>
  <c r="CA965" i="1"/>
  <c r="CB965" i="1"/>
  <c r="CC965" i="1"/>
  <c r="CD965" i="1"/>
  <c r="CE965" i="1"/>
  <c r="BZ966" i="1"/>
  <c r="CA966" i="1"/>
  <c r="CB966" i="1"/>
  <c r="CC966" i="1"/>
  <c r="CD966" i="1"/>
  <c r="CE966" i="1"/>
  <c r="BZ967" i="1"/>
  <c r="CA967" i="1"/>
  <c r="CB967" i="1"/>
  <c r="CC967" i="1"/>
  <c r="CD967" i="1"/>
  <c r="CE967" i="1"/>
  <c r="BZ968" i="1"/>
  <c r="CA968" i="1"/>
  <c r="CB968" i="1"/>
  <c r="CC968" i="1"/>
  <c r="CD968" i="1"/>
  <c r="CE968" i="1"/>
  <c r="BZ969" i="1"/>
  <c r="CA969" i="1"/>
  <c r="CB969" i="1"/>
  <c r="CC969" i="1"/>
  <c r="CD969" i="1"/>
  <c r="CE969" i="1"/>
  <c r="BZ970" i="1"/>
  <c r="CA970" i="1"/>
  <c r="CB970" i="1"/>
  <c r="CC970" i="1"/>
  <c r="CD970" i="1"/>
  <c r="CE970" i="1"/>
  <c r="BZ971" i="1"/>
  <c r="CA971" i="1"/>
  <c r="CB971" i="1"/>
  <c r="CC971" i="1"/>
  <c r="CD971" i="1"/>
  <c r="CE971" i="1"/>
  <c r="BZ972" i="1"/>
  <c r="CA972" i="1"/>
  <c r="CB972" i="1"/>
  <c r="CC972" i="1"/>
  <c r="CD972" i="1"/>
  <c r="CE972" i="1"/>
  <c r="BZ973" i="1"/>
  <c r="CA973" i="1"/>
  <c r="CB973" i="1"/>
  <c r="CC973" i="1"/>
  <c r="CD973" i="1"/>
  <c r="CE973" i="1"/>
  <c r="BZ974" i="1"/>
  <c r="CA974" i="1"/>
  <c r="CB974" i="1"/>
  <c r="CC974" i="1"/>
  <c r="CD974" i="1"/>
  <c r="CE974" i="1"/>
  <c r="BZ975" i="1"/>
  <c r="CA975" i="1"/>
  <c r="CB975" i="1"/>
  <c r="CC975" i="1"/>
  <c r="CD975" i="1"/>
  <c r="CE975" i="1"/>
  <c r="BZ976" i="1"/>
  <c r="CA976" i="1"/>
  <c r="CB976" i="1"/>
  <c r="CC976" i="1"/>
  <c r="CD976" i="1"/>
  <c r="CE976" i="1"/>
  <c r="BZ977" i="1"/>
  <c r="CA977" i="1"/>
  <c r="CB977" i="1"/>
  <c r="CC977" i="1"/>
  <c r="CD977" i="1"/>
  <c r="CE977" i="1"/>
  <c r="BZ978" i="1"/>
  <c r="CA978" i="1"/>
  <c r="CB978" i="1"/>
  <c r="CC978" i="1"/>
  <c r="CD978" i="1"/>
  <c r="CE978" i="1"/>
  <c r="BZ979" i="1"/>
  <c r="CA979" i="1"/>
  <c r="CB979" i="1"/>
  <c r="CC979" i="1"/>
  <c r="CD979" i="1"/>
  <c r="CE979" i="1"/>
  <c r="BZ980" i="1"/>
  <c r="CA980" i="1"/>
  <c r="CB980" i="1"/>
  <c r="CC980" i="1"/>
  <c r="CD980" i="1"/>
  <c r="CE980" i="1"/>
  <c r="BZ981" i="1"/>
  <c r="CA981" i="1"/>
  <c r="CB981" i="1"/>
  <c r="CC981" i="1"/>
  <c r="CD981" i="1"/>
  <c r="CE981" i="1"/>
  <c r="BZ982" i="1"/>
  <c r="CA982" i="1"/>
  <c r="CB982" i="1"/>
  <c r="CC982" i="1"/>
  <c r="CD982" i="1"/>
  <c r="CE982" i="1"/>
  <c r="BZ983" i="1"/>
  <c r="CA983" i="1"/>
  <c r="CB983" i="1"/>
  <c r="CC983" i="1"/>
  <c r="CD983" i="1"/>
  <c r="CE983" i="1"/>
  <c r="BZ984" i="1"/>
  <c r="CA984" i="1"/>
  <c r="CB984" i="1"/>
  <c r="CC984" i="1"/>
  <c r="CD984" i="1"/>
  <c r="CE984" i="1"/>
  <c r="BZ985" i="1"/>
  <c r="CA985" i="1"/>
  <c r="CB985" i="1"/>
  <c r="CC985" i="1"/>
  <c r="CD985" i="1"/>
  <c r="CE985" i="1"/>
  <c r="BZ986" i="1"/>
  <c r="CA986" i="1"/>
  <c r="CB986" i="1"/>
  <c r="CC986" i="1"/>
  <c r="CD986" i="1"/>
  <c r="CE986" i="1"/>
  <c r="BZ987" i="1"/>
  <c r="CA987" i="1"/>
  <c r="CB987" i="1"/>
  <c r="CC987" i="1"/>
  <c r="CD987" i="1"/>
  <c r="CE987" i="1"/>
  <c r="BZ988" i="1"/>
  <c r="CA988" i="1"/>
  <c r="CB988" i="1"/>
  <c r="CC988" i="1"/>
  <c r="CD988" i="1"/>
  <c r="CE988" i="1"/>
  <c r="BZ989" i="1"/>
  <c r="CA989" i="1"/>
  <c r="CB989" i="1"/>
  <c r="CC989" i="1"/>
  <c r="CD989" i="1"/>
  <c r="CE989" i="1"/>
  <c r="BZ990" i="1"/>
  <c r="CA990" i="1"/>
  <c r="CB990" i="1"/>
  <c r="CC990" i="1"/>
  <c r="CD990" i="1"/>
  <c r="CE990" i="1"/>
  <c r="BZ991" i="1"/>
  <c r="CA991" i="1"/>
  <c r="CB991" i="1"/>
  <c r="CC991" i="1"/>
  <c r="CD991" i="1"/>
  <c r="CE991" i="1"/>
  <c r="BZ992" i="1"/>
  <c r="CA992" i="1"/>
  <c r="CB992" i="1"/>
  <c r="CC992" i="1"/>
  <c r="CD992" i="1"/>
  <c r="CE992" i="1"/>
  <c r="BZ993" i="1"/>
  <c r="CA993" i="1"/>
  <c r="CB993" i="1"/>
  <c r="CC993" i="1"/>
  <c r="CD993" i="1"/>
  <c r="CE993" i="1"/>
  <c r="BZ994" i="1"/>
  <c r="CA994" i="1"/>
  <c r="CB994" i="1"/>
  <c r="CC994" i="1"/>
  <c r="CD994" i="1"/>
  <c r="CE994" i="1"/>
  <c r="BZ995" i="1"/>
  <c r="CA995" i="1"/>
  <c r="CB995" i="1"/>
  <c r="CC995" i="1"/>
  <c r="CD995" i="1"/>
  <c r="CE995" i="1"/>
  <c r="BZ996" i="1"/>
  <c r="CA996" i="1"/>
  <c r="CB996" i="1"/>
  <c r="CC996" i="1"/>
  <c r="CD996" i="1"/>
  <c r="CE996" i="1"/>
  <c r="BZ997" i="1"/>
  <c r="CA997" i="1"/>
  <c r="CB997" i="1"/>
  <c r="CC997" i="1"/>
  <c r="CD997" i="1"/>
  <c r="CE997" i="1"/>
  <c r="BZ998" i="1"/>
  <c r="CA998" i="1"/>
  <c r="CB998" i="1"/>
  <c r="CC998" i="1"/>
  <c r="CD998" i="1"/>
  <c r="CE998" i="1"/>
  <c r="BZ999" i="1"/>
  <c r="CA999" i="1"/>
  <c r="CB999" i="1"/>
  <c r="CC999" i="1"/>
  <c r="CD999" i="1"/>
  <c r="CE999" i="1"/>
  <c r="BZ1000" i="1"/>
  <c r="CA1000" i="1"/>
  <c r="CB1000" i="1"/>
  <c r="CC1000" i="1"/>
  <c r="CD1000" i="1"/>
  <c r="CE1000" i="1"/>
  <c r="BZ1001" i="1"/>
  <c r="CA1001" i="1"/>
  <c r="CB1001" i="1"/>
  <c r="CC1001" i="1"/>
  <c r="CD1001" i="1"/>
  <c r="CE1001" i="1"/>
  <c r="BZ1002" i="1"/>
  <c r="CA1002" i="1"/>
  <c r="CB1002" i="1"/>
  <c r="CC1002" i="1"/>
  <c r="CD1002" i="1"/>
  <c r="CE1002" i="1"/>
  <c r="BZ1003" i="1"/>
  <c r="CA1003" i="1"/>
  <c r="CB1003" i="1"/>
  <c r="CC1003" i="1"/>
  <c r="CD1003" i="1"/>
  <c r="CE1003" i="1"/>
  <c r="BZ1004" i="1"/>
  <c r="CA1004" i="1"/>
  <c r="CB1004" i="1"/>
  <c r="CC1004" i="1"/>
  <c r="CD1004" i="1"/>
  <c r="CE1004" i="1"/>
  <c r="BZ1005" i="1"/>
  <c r="CA1005" i="1"/>
  <c r="CB1005" i="1"/>
  <c r="CC1005" i="1"/>
  <c r="CD1005" i="1"/>
  <c r="CE1005" i="1"/>
  <c r="BZ1006" i="1"/>
  <c r="CA1006" i="1"/>
  <c r="CB1006" i="1"/>
  <c r="CC1006" i="1"/>
  <c r="CD1006" i="1"/>
  <c r="CE1006" i="1"/>
  <c r="BZ1007" i="1"/>
  <c r="CA1007" i="1"/>
  <c r="CB1007" i="1"/>
  <c r="CC1007" i="1"/>
  <c r="CD1007" i="1"/>
  <c r="CE1007" i="1"/>
  <c r="BZ1008" i="1"/>
  <c r="CA1008" i="1"/>
  <c r="CB1008" i="1"/>
  <c r="CC1008" i="1"/>
  <c r="CD1008" i="1"/>
  <c r="CE1008" i="1"/>
  <c r="BZ1009" i="1"/>
  <c r="CA1009" i="1"/>
  <c r="CB1009" i="1"/>
  <c r="CC1009" i="1"/>
  <c r="CD1009" i="1"/>
  <c r="CE1009" i="1"/>
  <c r="BZ1010" i="1"/>
  <c r="CA1010" i="1"/>
  <c r="CB1010" i="1"/>
  <c r="CC1010" i="1"/>
  <c r="CD1010" i="1"/>
  <c r="CE1010" i="1"/>
  <c r="BZ1011" i="1"/>
  <c r="CA1011" i="1"/>
  <c r="CB1011" i="1"/>
  <c r="CC1011" i="1"/>
  <c r="CD1011" i="1"/>
  <c r="CE1011" i="1"/>
  <c r="BZ1012" i="1"/>
  <c r="CA1012" i="1"/>
  <c r="CB1012" i="1"/>
  <c r="CC1012" i="1"/>
  <c r="CD1012" i="1"/>
  <c r="CE1012" i="1"/>
  <c r="BZ1013" i="1"/>
  <c r="CA1013" i="1"/>
  <c r="CB1013" i="1"/>
  <c r="CC1013" i="1"/>
  <c r="CD1013" i="1"/>
  <c r="CE1013" i="1"/>
  <c r="BZ1014" i="1"/>
  <c r="CA1014" i="1"/>
  <c r="CB1014" i="1"/>
  <c r="CC1014" i="1"/>
  <c r="CD1014" i="1"/>
  <c r="CE1014" i="1"/>
  <c r="BZ1015" i="1"/>
  <c r="CA1015" i="1"/>
  <c r="CB1015" i="1"/>
  <c r="CC1015" i="1"/>
  <c r="CD1015" i="1"/>
  <c r="CE1015" i="1"/>
  <c r="BZ1016" i="1"/>
  <c r="CA1016" i="1"/>
  <c r="CB1016" i="1"/>
  <c r="CC1016" i="1"/>
  <c r="CD1016" i="1"/>
  <c r="CE1016" i="1"/>
  <c r="BZ1017" i="1"/>
  <c r="CA1017" i="1"/>
  <c r="CB1017" i="1"/>
  <c r="CC1017" i="1"/>
  <c r="CD1017" i="1"/>
  <c r="CE1017" i="1"/>
  <c r="BZ1018" i="1"/>
  <c r="CA1018" i="1"/>
  <c r="CB1018" i="1"/>
  <c r="CC1018" i="1"/>
  <c r="CD1018" i="1"/>
  <c r="CE1018" i="1"/>
  <c r="BZ1019" i="1"/>
  <c r="CA1019" i="1"/>
  <c r="CB1019" i="1"/>
  <c r="CC1019" i="1"/>
  <c r="CD1019" i="1"/>
  <c r="CE1019" i="1"/>
  <c r="BZ1020" i="1"/>
  <c r="CA1020" i="1"/>
  <c r="CB1020" i="1"/>
  <c r="CC1020" i="1"/>
  <c r="CD1020" i="1"/>
  <c r="CE1020" i="1"/>
  <c r="BZ1021" i="1"/>
  <c r="CA1021" i="1"/>
  <c r="CB1021" i="1"/>
  <c r="CC1021" i="1"/>
  <c r="CD1021" i="1"/>
  <c r="CE1021" i="1"/>
  <c r="BZ1022" i="1"/>
  <c r="CA1022" i="1"/>
  <c r="CB1022" i="1"/>
  <c r="CC1022" i="1"/>
  <c r="CD1022" i="1"/>
  <c r="CE1022" i="1"/>
  <c r="BZ1024" i="1"/>
  <c r="CA1024" i="1"/>
  <c r="CB1024" i="1"/>
  <c r="CC1024" i="1"/>
  <c r="CD1024" i="1"/>
  <c r="CE1024" i="1"/>
  <c r="BZ1025" i="1"/>
  <c r="CA1025" i="1"/>
  <c r="CB1025" i="1"/>
  <c r="CC1025" i="1"/>
  <c r="CD1025" i="1"/>
  <c r="CE1025" i="1"/>
  <c r="BZ1026" i="1"/>
  <c r="CA1026" i="1"/>
  <c r="CB1026" i="1"/>
  <c r="CC1026" i="1"/>
  <c r="CD1026" i="1"/>
  <c r="CE1026" i="1"/>
  <c r="BZ1027" i="1"/>
  <c r="CA1027" i="1"/>
  <c r="CB1027" i="1"/>
  <c r="CC1027" i="1"/>
  <c r="CD1027" i="1"/>
  <c r="CE1027" i="1"/>
  <c r="BZ1028" i="1"/>
  <c r="CA1028" i="1"/>
  <c r="CB1028" i="1"/>
  <c r="CC1028" i="1"/>
  <c r="CD1028" i="1"/>
  <c r="CE1028" i="1"/>
  <c r="BZ1029" i="1"/>
  <c r="CA1029" i="1"/>
  <c r="CB1029" i="1"/>
  <c r="CC1029" i="1"/>
  <c r="CD1029" i="1"/>
  <c r="CE1029" i="1"/>
  <c r="BZ1030" i="1"/>
  <c r="CA1030" i="1"/>
  <c r="CB1030" i="1"/>
  <c r="CC1030" i="1"/>
  <c r="CD1030" i="1"/>
  <c r="CE1030" i="1"/>
  <c r="BZ1031" i="1"/>
  <c r="CA1031" i="1"/>
  <c r="CB1031" i="1"/>
  <c r="CC1031" i="1"/>
  <c r="CD1031" i="1"/>
  <c r="CE1031" i="1"/>
  <c r="BZ1032" i="1"/>
  <c r="CA1032" i="1"/>
  <c r="CB1032" i="1"/>
  <c r="CC1032" i="1"/>
  <c r="CD1032" i="1"/>
  <c r="CE1032" i="1"/>
  <c r="BZ1033" i="1"/>
  <c r="CA1033" i="1"/>
  <c r="CB1033" i="1"/>
  <c r="CC1033" i="1"/>
  <c r="CD1033" i="1"/>
  <c r="CE1033" i="1"/>
  <c r="BZ1034" i="1"/>
  <c r="CA1034" i="1"/>
  <c r="CB1034" i="1"/>
  <c r="CC1034" i="1"/>
  <c r="CD1034" i="1"/>
  <c r="CE1034" i="1"/>
  <c r="BZ1035" i="1"/>
  <c r="CA1035" i="1"/>
  <c r="CB1035" i="1"/>
  <c r="CC1035" i="1"/>
  <c r="CD1035" i="1"/>
  <c r="CE1035" i="1"/>
  <c r="BZ1036" i="1"/>
  <c r="CA1036" i="1"/>
  <c r="CB1036" i="1"/>
  <c r="CC1036" i="1"/>
  <c r="CD1036" i="1"/>
  <c r="CE1036" i="1"/>
  <c r="BZ1037" i="1"/>
  <c r="CA1037" i="1"/>
  <c r="CB1037" i="1"/>
  <c r="CC1037" i="1"/>
  <c r="CD1037" i="1"/>
  <c r="CE1037" i="1"/>
  <c r="BZ1038" i="1"/>
  <c r="CA1038" i="1"/>
  <c r="CB1038" i="1"/>
  <c r="CC1038" i="1"/>
  <c r="CD1038" i="1"/>
  <c r="CE1038" i="1"/>
  <c r="BZ1039" i="1"/>
  <c r="CA1039" i="1"/>
  <c r="CB1039" i="1"/>
  <c r="CC1039" i="1"/>
  <c r="CD1039" i="1"/>
  <c r="CE1039" i="1"/>
  <c r="BZ1040" i="1"/>
  <c r="CA1040" i="1"/>
  <c r="CB1040" i="1"/>
  <c r="CC1040" i="1"/>
  <c r="CD1040" i="1"/>
  <c r="CE1040" i="1"/>
  <c r="BZ1041" i="1"/>
  <c r="CA1041" i="1"/>
  <c r="CB1041" i="1"/>
  <c r="CC1041" i="1"/>
  <c r="CD1041" i="1"/>
  <c r="CE1041" i="1"/>
  <c r="BZ1042" i="1"/>
  <c r="CA1042" i="1"/>
  <c r="CB1042" i="1"/>
  <c r="CC1042" i="1"/>
  <c r="CD1042" i="1"/>
  <c r="CE1042" i="1"/>
  <c r="BZ1043" i="1"/>
  <c r="CA1043" i="1"/>
  <c r="CB1043" i="1"/>
  <c r="CC1043" i="1"/>
  <c r="CD1043" i="1"/>
  <c r="CE1043" i="1"/>
  <c r="BZ1044" i="1"/>
  <c r="CA1044" i="1"/>
  <c r="CB1044" i="1"/>
  <c r="CC1044" i="1"/>
  <c r="CD1044" i="1"/>
  <c r="CE1044" i="1"/>
  <c r="BZ1045" i="1"/>
  <c r="CA1045" i="1"/>
  <c r="CB1045" i="1"/>
  <c r="CC1045" i="1"/>
  <c r="CD1045" i="1"/>
  <c r="CE1045" i="1"/>
  <c r="BZ1046" i="1"/>
  <c r="CA1046" i="1"/>
  <c r="CB1046" i="1"/>
  <c r="CC1046" i="1"/>
  <c r="CD1046" i="1"/>
  <c r="CE1046" i="1"/>
  <c r="BZ1047" i="1"/>
  <c r="CA1047" i="1"/>
  <c r="CB1047" i="1"/>
  <c r="CC1047" i="1"/>
  <c r="CD1047" i="1"/>
  <c r="CE1047" i="1"/>
  <c r="BZ1048" i="1"/>
  <c r="CA1048" i="1"/>
  <c r="CB1048" i="1"/>
  <c r="CC1048" i="1"/>
  <c r="CD1048" i="1"/>
  <c r="CE1048" i="1"/>
  <c r="BZ1049" i="1"/>
  <c r="CA1049" i="1"/>
  <c r="CB1049" i="1"/>
  <c r="CC1049" i="1"/>
  <c r="CD1049" i="1"/>
  <c r="CE1049" i="1"/>
  <c r="BZ1050" i="1"/>
  <c r="CA1050" i="1"/>
  <c r="CB1050" i="1"/>
  <c r="CC1050" i="1"/>
  <c r="CD1050" i="1"/>
  <c r="CE1050" i="1"/>
  <c r="BZ1051" i="1"/>
  <c r="CA1051" i="1"/>
  <c r="CB1051" i="1"/>
  <c r="CC1051" i="1"/>
  <c r="CD1051" i="1"/>
  <c r="CE1051" i="1"/>
  <c r="BZ1052" i="1"/>
  <c r="CA1052" i="1"/>
  <c r="CB1052" i="1"/>
  <c r="CC1052" i="1"/>
  <c r="CD1052" i="1"/>
  <c r="CE1052" i="1"/>
  <c r="BZ1053" i="1"/>
  <c r="CA1053" i="1"/>
  <c r="CB1053" i="1"/>
  <c r="CC1053" i="1"/>
  <c r="CD1053" i="1"/>
  <c r="CE1053" i="1"/>
  <c r="BZ1054" i="1"/>
  <c r="CA1054" i="1"/>
  <c r="CB1054" i="1"/>
  <c r="CC1054" i="1"/>
  <c r="CD1054" i="1"/>
  <c r="CE1054" i="1"/>
  <c r="BZ1055" i="1"/>
  <c r="CA1055" i="1"/>
  <c r="CB1055" i="1"/>
  <c r="CC1055" i="1"/>
  <c r="CD1055" i="1"/>
  <c r="CE1055" i="1"/>
  <c r="BZ1056" i="1"/>
  <c r="CA1056" i="1"/>
  <c r="CB1056" i="1"/>
  <c r="CC1056" i="1"/>
  <c r="CD1056" i="1"/>
  <c r="CE1056" i="1"/>
  <c r="BZ1057" i="1"/>
  <c r="CA1057" i="1"/>
  <c r="CB1057" i="1"/>
  <c r="CC1057" i="1"/>
  <c r="CD1057" i="1"/>
  <c r="CE1057" i="1"/>
  <c r="BZ1058" i="1"/>
  <c r="CA1058" i="1"/>
  <c r="CB1058" i="1"/>
  <c r="CC1058" i="1"/>
  <c r="CD1058" i="1"/>
  <c r="CE1058" i="1"/>
  <c r="BZ1109" i="1"/>
  <c r="CA1109" i="1"/>
  <c r="CB1109" i="1"/>
  <c r="CC1109" i="1"/>
  <c r="CD1109" i="1"/>
  <c r="CE1109" i="1"/>
  <c r="BZ1110" i="1"/>
  <c r="CA1110" i="1"/>
  <c r="CB1110" i="1"/>
  <c r="CC1110" i="1"/>
  <c r="CD1110" i="1"/>
  <c r="CE1110" i="1"/>
  <c r="BZ1111" i="1"/>
  <c r="CA1111" i="1"/>
  <c r="CB1111" i="1"/>
  <c r="CC1111" i="1"/>
  <c r="CD1111" i="1"/>
  <c r="CE1111" i="1"/>
  <c r="BZ1112" i="1"/>
  <c r="CA1112" i="1"/>
  <c r="CB1112" i="1"/>
  <c r="CC1112" i="1"/>
  <c r="CD1112" i="1"/>
  <c r="CE1112" i="1"/>
  <c r="BZ1113" i="1"/>
  <c r="CA1113" i="1"/>
  <c r="CB1113" i="1"/>
  <c r="CC1113" i="1"/>
  <c r="CD1113" i="1"/>
  <c r="CE1113" i="1"/>
  <c r="BZ1114" i="1"/>
  <c r="CA1114" i="1"/>
  <c r="CB1114" i="1"/>
  <c r="CC1114" i="1"/>
  <c r="CD1114" i="1"/>
  <c r="CE1114" i="1"/>
  <c r="BZ1115" i="1"/>
  <c r="CA1115" i="1"/>
  <c r="CB1115" i="1"/>
  <c r="CC1115" i="1"/>
  <c r="CD1115" i="1"/>
  <c r="CE1115" i="1"/>
  <c r="BZ1116" i="1"/>
  <c r="CA1116" i="1"/>
  <c r="CB1116" i="1"/>
  <c r="CC1116" i="1"/>
  <c r="CD1116" i="1"/>
  <c r="CE1116" i="1"/>
  <c r="CB1100" i="1"/>
  <c r="CC1100" i="1"/>
  <c r="CD1100" i="1"/>
  <c r="CE1100" i="1"/>
  <c r="CA1100" i="1"/>
  <c r="BZ1100" i="1"/>
  <c r="M65" i="4" l="1"/>
  <c r="G21" i="4"/>
  <c r="M21" i="4"/>
  <c r="K21" i="4"/>
  <c r="I21" i="4"/>
  <c r="E21" i="4"/>
  <c r="M43" i="4"/>
  <c r="E70" i="4"/>
  <c r="E71" i="4" s="1"/>
  <c r="AU1100" i="1"/>
  <c r="C21" i="4" l="1"/>
  <c r="AU1101" i="1"/>
  <c r="AV1101" i="1"/>
  <c r="AW1101" i="1"/>
  <c r="AX1101" i="1"/>
  <c r="AY1101" i="1"/>
  <c r="AU1102" i="1"/>
  <c r="AV1102" i="1"/>
  <c r="AW1102" i="1"/>
  <c r="AX1102" i="1"/>
  <c r="AY1102" i="1"/>
  <c r="AU12" i="1"/>
  <c r="AV12" i="1"/>
  <c r="AW12" i="1"/>
  <c r="AX12" i="1"/>
  <c r="AY12" i="1"/>
  <c r="AU13" i="1"/>
  <c r="AV13" i="1"/>
  <c r="AW13" i="1"/>
  <c r="AX13" i="1"/>
  <c r="AY13" i="1"/>
  <c r="AU14" i="1"/>
  <c r="AV14" i="1"/>
  <c r="AW14" i="1"/>
  <c r="AX14" i="1"/>
  <c r="AY14" i="1"/>
  <c r="AU15" i="1"/>
  <c r="AV15" i="1"/>
  <c r="AW15" i="1"/>
  <c r="AX15" i="1"/>
  <c r="AY15" i="1"/>
  <c r="AU16" i="1"/>
  <c r="AV16" i="1"/>
  <c r="AW16" i="1"/>
  <c r="AX16" i="1"/>
  <c r="AY16" i="1"/>
  <c r="AU17" i="1"/>
  <c r="AV17" i="1"/>
  <c r="AW17" i="1"/>
  <c r="AX17" i="1"/>
  <c r="AY17" i="1"/>
  <c r="AU18" i="1"/>
  <c r="AV18" i="1"/>
  <c r="AW18" i="1"/>
  <c r="AX18" i="1"/>
  <c r="AY18" i="1"/>
  <c r="AU19" i="1"/>
  <c r="AV19" i="1"/>
  <c r="AW19" i="1"/>
  <c r="AX19" i="1"/>
  <c r="AY19" i="1"/>
  <c r="AU20" i="1"/>
  <c r="AV20" i="1"/>
  <c r="AW20" i="1"/>
  <c r="AX20" i="1"/>
  <c r="AY20" i="1"/>
  <c r="AU21" i="1"/>
  <c r="AV21" i="1"/>
  <c r="AW21" i="1"/>
  <c r="AX21" i="1"/>
  <c r="AY21" i="1"/>
  <c r="AU22" i="1"/>
  <c r="AV22" i="1"/>
  <c r="AW22" i="1"/>
  <c r="AX22" i="1"/>
  <c r="AY22" i="1"/>
  <c r="AU23" i="1"/>
  <c r="AV23" i="1"/>
  <c r="AW23" i="1"/>
  <c r="AX23" i="1"/>
  <c r="AY23" i="1"/>
  <c r="AU24" i="1"/>
  <c r="AV24" i="1"/>
  <c r="AW24" i="1"/>
  <c r="AX24" i="1"/>
  <c r="AY24" i="1"/>
  <c r="AU25" i="1"/>
  <c r="AV25" i="1"/>
  <c r="AW25" i="1"/>
  <c r="AX25" i="1"/>
  <c r="AY25" i="1"/>
  <c r="AU26" i="1"/>
  <c r="AV26" i="1"/>
  <c r="AW26" i="1"/>
  <c r="AX26" i="1"/>
  <c r="AY26" i="1"/>
  <c r="AU27" i="1"/>
  <c r="AV27" i="1"/>
  <c r="AW27" i="1"/>
  <c r="AX27" i="1"/>
  <c r="AY27" i="1"/>
  <c r="AU28" i="1"/>
  <c r="AV28" i="1"/>
  <c r="AW28" i="1"/>
  <c r="AX28" i="1"/>
  <c r="AY28" i="1"/>
  <c r="AU29" i="1"/>
  <c r="AV29" i="1"/>
  <c r="AW29" i="1"/>
  <c r="AX29" i="1"/>
  <c r="AY29" i="1"/>
  <c r="AU30" i="1"/>
  <c r="AV30" i="1"/>
  <c r="AW30" i="1"/>
  <c r="AX30" i="1"/>
  <c r="AY30" i="1"/>
  <c r="AU31" i="1"/>
  <c r="AV31" i="1"/>
  <c r="AW31" i="1"/>
  <c r="AX31" i="1"/>
  <c r="AY31" i="1"/>
  <c r="AU32" i="1"/>
  <c r="AV32" i="1"/>
  <c r="AW32" i="1"/>
  <c r="AX32" i="1"/>
  <c r="AY32" i="1"/>
  <c r="AU33" i="1"/>
  <c r="AV33" i="1"/>
  <c r="AW33" i="1"/>
  <c r="AX33" i="1"/>
  <c r="AY33" i="1"/>
  <c r="AU34" i="1"/>
  <c r="AV34" i="1"/>
  <c r="AW34" i="1"/>
  <c r="AX34" i="1"/>
  <c r="AY34" i="1"/>
  <c r="AU35" i="1"/>
  <c r="AV35" i="1"/>
  <c r="AW35" i="1"/>
  <c r="AX35" i="1"/>
  <c r="AY35" i="1"/>
  <c r="AU36" i="1"/>
  <c r="AV36" i="1"/>
  <c r="AW36" i="1"/>
  <c r="AX36" i="1"/>
  <c r="AY36" i="1"/>
  <c r="AU37" i="1"/>
  <c r="AV37" i="1"/>
  <c r="AW37" i="1"/>
  <c r="AX37" i="1"/>
  <c r="AY37" i="1"/>
  <c r="AU38" i="1"/>
  <c r="AV38" i="1"/>
  <c r="AW38" i="1"/>
  <c r="AX38" i="1"/>
  <c r="AY38" i="1"/>
  <c r="AU39" i="1"/>
  <c r="AV39" i="1"/>
  <c r="AW39" i="1"/>
  <c r="AX39" i="1"/>
  <c r="AY39" i="1"/>
  <c r="AU40" i="1"/>
  <c r="AV40" i="1"/>
  <c r="AW40" i="1"/>
  <c r="AX40" i="1"/>
  <c r="AY40" i="1"/>
  <c r="AU41" i="1"/>
  <c r="AV41" i="1"/>
  <c r="AW41" i="1"/>
  <c r="AX41" i="1"/>
  <c r="AY41" i="1"/>
  <c r="AU42" i="1"/>
  <c r="AV42" i="1"/>
  <c r="AW42" i="1"/>
  <c r="AX42" i="1"/>
  <c r="AY42" i="1"/>
  <c r="AU43" i="1"/>
  <c r="AV43" i="1"/>
  <c r="AW43" i="1"/>
  <c r="AX43" i="1"/>
  <c r="AY43" i="1"/>
  <c r="AU44" i="1"/>
  <c r="AV44" i="1"/>
  <c r="AW44" i="1"/>
  <c r="AX44" i="1"/>
  <c r="AY44" i="1"/>
  <c r="AU45" i="1"/>
  <c r="AV45" i="1"/>
  <c r="AW45" i="1"/>
  <c r="AX45" i="1"/>
  <c r="AY45" i="1"/>
  <c r="AU46" i="1"/>
  <c r="AV46" i="1"/>
  <c r="AW46" i="1"/>
  <c r="AX46" i="1"/>
  <c r="AY46" i="1"/>
  <c r="AU47" i="1"/>
  <c r="AV47" i="1"/>
  <c r="AW47" i="1"/>
  <c r="AX47" i="1"/>
  <c r="AY47" i="1"/>
  <c r="AU48" i="1"/>
  <c r="AV48" i="1"/>
  <c r="AW48" i="1"/>
  <c r="AX48" i="1"/>
  <c r="AY48" i="1"/>
  <c r="AU49" i="1"/>
  <c r="AV49" i="1"/>
  <c r="AW49" i="1"/>
  <c r="AX49" i="1"/>
  <c r="AY49" i="1"/>
  <c r="AU50" i="1"/>
  <c r="AV50" i="1"/>
  <c r="AW50" i="1"/>
  <c r="AX50" i="1"/>
  <c r="AY50" i="1"/>
  <c r="AU51" i="1"/>
  <c r="AV51" i="1"/>
  <c r="AW51" i="1"/>
  <c r="AX51" i="1"/>
  <c r="AY51" i="1"/>
  <c r="AU52" i="1"/>
  <c r="AV52" i="1"/>
  <c r="AW52" i="1"/>
  <c r="AX52" i="1"/>
  <c r="AY52" i="1"/>
  <c r="AU53" i="1"/>
  <c r="AV53" i="1"/>
  <c r="AW53" i="1"/>
  <c r="AX53" i="1"/>
  <c r="AY53" i="1"/>
  <c r="AU54" i="1"/>
  <c r="AV54" i="1"/>
  <c r="AW54" i="1"/>
  <c r="AX54" i="1"/>
  <c r="AY54" i="1"/>
  <c r="AU55" i="1"/>
  <c r="AV55" i="1"/>
  <c r="AW55" i="1"/>
  <c r="AX55" i="1"/>
  <c r="AY55" i="1"/>
  <c r="AU56" i="1"/>
  <c r="AV56" i="1"/>
  <c r="AW56" i="1"/>
  <c r="AX56" i="1"/>
  <c r="AY56" i="1"/>
  <c r="AU57" i="1"/>
  <c r="AV57" i="1"/>
  <c r="AW57" i="1"/>
  <c r="AX57" i="1"/>
  <c r="AY57" i="1"/>
  <c r="AU58" i="1"/>
  <c r="AV58" i="1"/>
  <c r="AW58" i="1"/>
  <c r="AX58" i="1"/>
  <c r="AY58" i="1"/>
  <c r="AU59" i="1"/>
  <c r="AV59" i="1"/>
  <c r="AW59" i="1"/>
  <c r="AX59" i="1"/>
  <c r="AY59" i="1"/>
  <c r="AU60" i="1"/>
  <c r="AV60" i="1"/>
  <c r="AW60" i="1"/>
  <c r="AX60" i="1"/>
  <c r="AY60" i="1"/>
  <c r="AU61" i="1"/>
  <c r="AV61" i="1"/>
  <c r="AW61" i="1"/>
  <c r="AX61" i="1"/>
  <c r="AY61" i="1"/>
  <c r="AU62" i="1"/>
  <c r="AV62" i="1"/>
  <c r="AW62" i="1"/>
  <c r="AX62" i="1"/>
  <c r="AY62" i="1"/>
  <c r="AU63" i="1"/>
  <c r="AV63" i="1"/>
  <c r="AW63" i="1"/>
  <c r="AX63" i="1"/>
  <c r="AY63" i="1"/>
  <c r="AU64" i="1"/>
  <c r="AV64" i="1"/>
  <c r="AW64" i="1"/>
  <c r="AX64" i="1"/>
  <c r="AY64" i="1"/>
  <c r="AU65" i="1"/>
  <c r="AV65" i="1"/>
  <c r="AW65" i="1"/>
  <c r="AX65" i="1"/>
  <c r="AY65" i="1"/>
  <c r="AU66" i="1"/>
  <c r="AV66" i="1"/>
  <c r="AW66" i="1"/>
  <c r="AX66" i="1"/>
  <c r="AY66" i="1"/>
  <c r="AU67" i="1"/>
  <c r="AV67" i="1"/>
  <c r="AW67" i="1"/>
  <c r="AX67" i="1"/>
  <c r="AY67" i="1"/>
  <c r="AU68" i="1"/>
  <c r="AV68" i="1"/>
  <c r="AW68" i="1"/>
  <c r="AX68" i="1"/>
  <c r="AY68" i="1"/>
  <c r="AU69" i="1"/>
  <c r="AV69" i="1"/>
  <c r="AW69" i="1"/>
  <c r="AX69" i="1"/>
  <c r="AY69" i="1"/>
  <c r="AU70" i="1"/>
  <c r="AV70" i="1"/>
  <c r="AW70" i="1"/>
  <c r="AX70" i="1"/>
  <c r="AY70" i="1"/>
  <c r="AU71" i="1"/>
  <c r="AV71" i="1"/>
  <c r="AW71" i="1"/>
  <c r="AX71" i="1"/>
  <c r="AY71" i="1"/>
  <c r="AU72" i="1"/>
  <c r="AV72" i="1"/>
  <c r="AW72" i="1"/>
  <c r="AX72" i="1"/>
  <c r="AY72" i="1"/>
  <c r="AU73" i="1"/>
  <c r="AV73" i="1"/>
  <c r="AW73" i="1"/>
  <c r="AX73" i="1"/>
  <c r="AY73" i="1"/>
  <c r="AU74" i="1"/>
  <c r="AV74" i="1"/>
  <c r="AW74" i="1"/>
  <c r="AX74" i="1"/>
  <c r="AY74" i="1"/>
  <c r="AU75" i="1"/>
  <c r="AV75" i="1"/>
  <c r="AW75" i="1"/>
  <c r="AX75" i="1"/>
  <c r="AY75" i="1"/>
  <c r="AU76" i="1"/>
  <c r="AV76" i="1"/>
  <c r="AW76" i="1"/>
  <c r="AX76" i="1"/>
  <c r="AY76" i="1"/>
  <c r="AU77" i="1"/>
  <c r="AV77" i="1"/>
  <c r="AW77" i="1"/>
  <c r="AX77" i="1"/>
  <c r="AY77" i="1"/>
  <c r="AU78" i="1"/>
  <c r="AV78" i="1"/>
  <c r="AW78" i="1"/>
  <c r="AX78" i="1"/>
  <c r="AY78" i="1"/>
  <c r="AU79" i="1"/>
  <c r="AV79" i="1"/>
  <c r="AW79" i="1"/>
  <c r="AX79" i="1"/>
  <c r="AY79" i="1"/>
  <c r="AU80" i="1"/>
  <c r="AV80" i="1"/>
  <c r="AW80" i="1"/>
  <c r="AX80" i="1"/>
  <c r="AY80" i="1"/>
  <c r="AU81" i="1"/>
  <c r="AV81" i="1"/>
  <c r="AW81" i="1"/>
  <c r="AX81" i="1"/>
  <c r="AY81" i="1"/>
  <c r="AU82" i="1"/>
  <c r="AV82" i="1"/>
  <c r="AW82" i="1"/>
  <c r="AX82" i="1"/>
  <c r="AY82" i="1"/>
  <c r="AU83" i="1"/>
  <c r="AV83" i="1"/>
  <c r="AW83" i="1"/>
  <c r="AX83" i="1"/>
  <c r="AY83" i="1"/>
  <c r="AU84" i="1"/>
  <c r="AV84" i="1"/>
  <c r="AW84" i="1"/>
  <c r="AX84" i="1"/>
  <c r="AY84" i="1"/>
  <c r="AU85" i="1"/>
  <c r="AV85" i="1"/>
  <c r="AW85" i="1"/>
  <c r="AX85" i="1"/>
  <c r="AY85" i="1"/>
  <c r="AU86" i="1"/>
  <c r="AV86" i="1"/>
  <c r="AW86" i="1"/>
  <c r="AX86" i="1"/>
  <c r="AY86" i="1"/>
  <c r="AU87" i="1"/>
  <c r="AV87" i="1"/>
  <c r="AW87" i="1"/>
  <c r="AX87" i="1"/>
  <c r="AY87" i="1"/>
  <c r="AU88" i="1"/>
  <c r="AV88" i="1"/>
  <c r="AW88" i="1"/>
  <c r="AX88" i="1"/>
  <c r="AY88" i="1"/>
  <c r="AU89" i="1"/>
  <c r="AV89" i="1"/>
  <c r="AW89" i="1"/>
  <c r="AX89" i="1"/>
  <c r="AY89" i="1"/>
  <c r="AU90" i="1"/>
  <c r="AV90" i="1"/>
  <c r="AW90" i="1"/>
  <c r="AX90" i="1"/>
  <c r="AY90" i="1"/>
  <c r="AU91" i="1"/>
  <c r="AV91" i="1"/>
  <c r="AW91" i="1"/>
  <c r="AX91" i="1"/>
  <c r="AY91" i="1"/>
  <c r="AU92" i="1"/>
  <c r="AV92" i="1"/>
  <c r="AW92" i="1"/>
  <c r="AX92" i="1"/>
  <c r="AY92" i="1"/>
  <c r="AU93" i="1"/>
  <c r="AV93" i="1"/>
  <c r="AW93" i="1"/>
  <c r="AX93" i="1"/>
  <c r="AY93" i="1"/>
  <c r="AU94" i="1"/>
  <c r="AV94" i="1"/>
  <c r="AW94" i="1"/>
  <c r="AX94" i="1"/>
  <c r="AY94" i="1"/>
  <c r="AU95" i="1"/>
  <c r="AV95" i="1"/>
  <c r="AW95" i="1"/>
  <c r="AX95" i="1"/>
  <c r="AY95" i="1"/>
  <c r="AU96" i="1"/>
  <c r="AV96" i="1"/>
  <c r="AW96" i="1"/>
  <c r="AX96" i="1"/>
  <c r="AY96" i="1"/>
  <c r="AU97" i="1"/>
  <c r="AV97" i="1"/>
  <c r="AW97" i="1"/>
  <c r="AX97" i="1"/>
  <c r="AY97" i="1"/>
  <c r="AU98" i="1"/>
  <c r="AV98" i="1"/>
  <c r="AW98" i="1"/>
  <c r="AX98" i="1"/>
  <c r="AY98" i="1"/>
  <c r="AU99" i="1"/>
  <c r="AV99" i="1"/>
  <c r="AW99" i="1"/>
  <c r="AX99" i="1"/>
  <c r="AY99" i="1"/>
  <c r="AU100" i="1"/>
  <c r="AV100" i="1"/>
  <c r="AW100" i="1"/>
  <c r="AX100" i="1"/>
  <c r="AY100" i="1"/>
  <c r="AU101" i="1"/>
  <c r="AV101" i="1"/>
  <c r="AW101" i="1"/>
  <c r="AX101" i="1"/>
  <c r="AY101" i="1"/>
  <c r="AU102" i="1"/>
  <c r="AV102" i="1"/>
  <c r="AW102" i="1"/>
  <c r="AX102" i="1"/>
  <c r="AY102" i="1"/>
  <c r="AU103" i="1"/>
  <c r="AV103" i="1"/>
  <c r="AW103" i="1"/>
  <c r="AX103" i="1"/>
  <c r="AY103" i="1"/>
  <c r="AU104" i="1"/>
  <c r="AV104" i="1"/>
  <c r="AW104" i="1"/>
  <c r="AX104" i="1"/>
  <c r="AY104" i="1"/>
  <c r="AU105" i="1"/>
  <c r="AV105" i="1"/>
  <c r="AW105" i="1"/>
  <c r="AX105" i="1"/>
  <c r="AY105" i="1"/>
  <c r="AU106" i="1"/>
  <c r="AV106" i="1"/>
  <c r="AW106" i="1"/>
  <c r="AX106" i="1"/>
  <c r="AY106" i="1"/>
  <c r="AU107" i="1"/>
  <c r="AV107" i="1"/>
  <c r="AW107" i="1"/>
  <c r="AX107" i="1"/>
  <c r="AY107" i="1"/>
  <c r="AU108" i="1"/>
  <c r="AV108" i="1"/>
  <c r="AW108" i="1"/>
  <c r="AX108" i="1"/>
  <c r="AY108" i="1"/>
  <c r="AU109" i="1"/>
  <c r="AV109" i="1"/>
  <c r="AW109" i="1"/>
  <c r="AX109" i="1"/>
  <c r="AY109" i="1"/>
  <c r="AU110" i="1"/>
  <c r="AV110" i="1"/>
  <c r="AW110" i="1"/>
  <c r="AX110" i="1"/>
  <c r="AY110" i="1"/>
  <c r="AU111" i="1"/>
  <c r="AV111" i="1"/>
  <c r="AW111" i="1"/>
  <c r="AX111" i="1"/>
  <c r="AY111" i="1"/>
  <c r="AU112" i="1"/>
  <c r="AV112" i="1"/>
  <c r="AW112" i="1"/>
  <c r="AX112" i="1"/>
  <c r="AY112" i="1"/>
  <c r="AU113" i="1"/>
  <c r="AV113" i="1"/>
  <c r="AW113" i="1"/>
  <c r="AX113" i="1"/>
  <c r="AY113" i="1"/>
  <c r="AU114" i="1"/>
  <c r="AV114" i="1"/>
  <c r="AW114" i="1"/>
  <c r="AX114" i="1"/>
  <c r="AY114" i="1"/>
  <c r="AU115" i="1"/>
  <c r="AV115" i="1"/>
  <c r="AW115" i="1"/>
  <c r="AX115" i="1"/>
  <c r="AY115" i="1"/>
  <c r="AU116" i="1"/>
  <c r="AV116" i="1"/>
  <c r="AW116" i="1"/>
  <c r="AX116" i="1"/>
  <c r="AY116" i="1"/>
  <c r="AU117" i="1"/>
  <c r="AV117" i="1"/>
  <c r="AW117" i="1"/>
  <c r="AX117" i="1"/>
  <c r="AY117" i="1"/>
  <c r="AU118" i="1"/>
  <c r="AV118" i="1"/>
  <c r="AW118" i="1"/>
  <c r="AX118" i="1"/>
  <c r="AY118" i="1"/>
  <c r="AU119" i="1"/>
  <c r="AV119" i="1"/>
  <c r="AW119" i="1"/>
  <c r="AX119" i="1"/>
  <c r="AY119" i="1"/>
  <c r="AU120" i="1"/>
  <c r="AV120" i="1"/>
  <c r="AW120" i="1"/>
  <c r="AX120" i="1"/>
  <c r="AY120" i="1"/>
  <c r="AU121" i="1"/>
  <c r="AV121" i="1"/>
  <c r="AW121" i="1"/>
  <c r="AX121" i="1"/>
  <c r="AY121" i="1"/>
  <c r="AU122" i="1"/>
  <c r="AV122" i="1"/>
  <c r="AW122" i="1"/>
  <c r="AX122" i="1"/>
  <c r="AY122" i="1"/>
  <c r="AU123" i="1"/>
  <c r="AV123" i="1"/>
  <c r="AW123" i="1"/>
  <c r="AX123" i="1"/>
  <c r="AY123" i="1"/>
  <c r="AU124" i="1"/>
  <c r="AV124" i="1"/>
  <c r="AW124" i="1"/>
  <c r="AX124" i="1"/>
  <c r="AY124" i="1"/>
  <c r="AU125" i="1"/>
  <c r="AV125" i="1"/>
  <c r="AW125" i="1"/>
  <c r="AX125" i="1"/>
  <c r="AY125" i="1"/>
  <c r="AU126" i="1"/>
  <c r="AV126" i="1"/>
  <c r="AW126" i="1"/>
  <c r="AX126" i="1"/>
  <c r="AY126" i="1"/>
  <c r="AU127" i="1"/>
  <c r="AV127" i="1"/>
  <c r="AW127" i="1"/>
  <c r="AX127" i="1"/>
  <c r="AY127" i="1"/>
  <c r="AU128" i="1"/>
  <c r="AV128" i="1"/>
  <c r="AW128" i="1"/>
  <c r="AX128" i="1"/>
  <c r="AY128" i="1"/>
  <c r="AU129" i="1"/>
  <c r="AV129" i="1"/>
  <c r="AW129" i="1"/>
  <c r="AX129" i="1"/>
  <c r="AY129" i="1"/>
  <c r="AU130" i="1"/>
  <c r="AV130" i="1"/>
  <c r="AW130" i="1"/>
  <c r="AX130" i="1"/>
  <c r="AY130" i="1"/>
  <c r="AU131" i="1"/>
  <c r="AV131" i="1"/>
  <c r="AW131" i="1"/>
  <c r="AX131" i="1"/>
  <c r="AY131" i="1"/>
  <c r="AU132" i="1"/>
  <c r="AV132" i="1"/>
  <c r="AW132" i="1"/>
  <c r="AX132" i="1"/>
  <c r="AY132" i="1"/>
  <c r="AU133" i="1"/>
  <c r="AV133" i="1"/>
  <c r="AW133" i="1"/>
  <c r="AX133" i="1"/>
  <c r="AY133" i="1"/>
  <c r="AU134" i="1"/>
  <c r="AV134" i="1"/>
  <c r="AW134" i="1"/>
  <c r="AX134" i="1"/>
  <c r="AY134" i="1"/>
  <c r="AU135" i="1"/>
  <c r="AV135" i="1"/>
  <c r="AW135" i="1"/>
  <c r="AX135" i="1"/>
  <c r="AY135" i="1"/>
  <c r="AU136" i="1"/>
  <c r="AV136" i="1"/>
  <c r="AW136" i="1"/>
  <c r="AX136" i="1"/>
  <c r="AY136" i="1"/>
  <c r="AU1059" i="1"/>
  <c r="AV1059" i="1"/>
  <c r="AW1059" i="1"/>
  <c r="AX1059" i="1"/>
  <c r="AY1059" i="1"/>
  <c r="AU1060" i="1"/>
  <c r="AV1060" i="1"/>
  <c r="AW1060" i="1"/>
  <c r="AX1060" i="1"/>
  <c r="AY1060" i="1"/>
  <c r="AU1061" i="1"/>
  <c r="AV1061" i="1"/>
  <c r="AW1061" i="1"/>
  <c r="AX1061" i="1"/>
  <c r="AY1061" i="1"/>
  <c r="AU1062" i="1"/>
  <c r="AV1062" i="1"/>
  <c r="AW1062" i="1"/>
  <c r="AX1062" i="1"/>
  <c r="AY1062" i="1"/>
  <c r="AU1063" i="1"/>
  <c r="AV1063" i="1"/>
  <c r="AW1063" i="1"/>
  <c r="AX1063" i="1"/>
  <c r="AY1063" i="1"/>
  <c r="AU1064" i="1"/>
  <c r="AV1064" i="1"/>
  <c r="AW1064" i="1"/>
  <c r="AX1064" i="1"/>
  <c r="AY1064" i="1"/>
  <c r="AU1065" i="1"/>
  <c r="AV1065" i="1"/>
  <c r="AW1065" i="1"/>
  <c r="AX1065" i="1"/>
  <c r="AY1065" i="1"/>
  <c r="AU138" i="1"/>
  <c r="AV138" i="1"/>
  <c r="AW138" i="1"/>
  <c r="AX138" i="1"/>
  <c r="AY138" i="1"/>
  <c r="AU139" i="1"/>
  <c r="AV139" i="1"/>
  <c r="AW139" i="1"/>
  <c r="AX139" i="1"/>
  <c r="AY139" i="1"/>
  <c r="AU140" i="1"/>
  <c r="AV140" i="1"/>
  <c r="AW140" i="1"/>
  <c r="AX140" i="1"/>
  <c r="AY140" i="1"/>
  <c r="AU141" i="1"/>
  <c r="AV141" i="1"/>
  <c r="AW141" i="1"/>
  <c r="AX141" i="1"/>
  <c r="AY141" i="1"/>
  <c r="AU142" i="1"/>
  <c r="AV142" i="1"/>
  <c r="AW142" i="1"/>
  <c r="AX142" i="1"/>
  <c r="AY142" i="1"/>
  <c r="AU143" i="1"/>
  <c r="AV143" i="1"/>
  <c r="AW143" i="1"/>
  <c r="AX143" i="1"/>
  <c r="AY143" i="1"/>
  <c r="AU144" i="1"/>
  <c r="AV144" i="1"/>
  <c r="AW144" i="1"/>
  <c r="AX144" i="1"/>
  <c r="AY144" i="1"/>
  <c r="AU145" i="1"/>
  <c r="AV145" i="1"/>
  <c r="AW145" i="1"/>
  <c r="AX145" i="1"/>
  <c r="AY145" i="1"/>
  <c r="AU146" i="1"/>
  <c r="AV146" i="1"/>
  <c r="AW146" i="1"/>
  <c r="AX146" i="1"/>
  <c r="AY146" i="1"/>
  <c r="AU147" i="1"/>
  <c r="AV147" i="1"/>
  <c r="AW147" i="1"/>
  <c r="AX147" i="1"/>
  <c r="AY147" i="1"/>
  <c r="AU148" i="1"/>
  <c r="AV148" i="1"/>
  <c r="AW148" i="1"/>
  <c r="AX148" i="1"/>
  <c r="AY148" i="1"/>
  <c r="AU149" i="1"/>
  <c r="AV149" i="1"/>
  <c r="AW149" i="1"/>
  <c r="AX149" i="1"/>
  <c r="AY149" i="1"/>
  <c r="AU150" i="1"/>
  <c r="AV150" i="1"/>
  <c r="AW150" i="1"/>
  <c r="AX150" i="1"/>
  <c r="AY150" i="1"/>
  <c r="AU151" i="1"/>
  <c r="AV151" i="1"/>
  <c r="AW151" i="1"/>
  <c r="AX151" i="1"/>
  <c r="AY151" i="1"/>
  <c r="AU152" i="1"/>
  <c r="AV152" i="1"/>
  <c r="AW152" i="1"/>
  <c r="AX152" i="1"/>
  <c r="AY152" i="1"/>
  <c r="AU153" i="1"/>
  <c r="AV153" i="1"/>
  <c r="AW153" i="1"/>
  <c r="AX153" i="1"/>
  <c r="AY153" i="1"/>
  <c r="AU154" i="1"/>
  <c r="AV154" i="1"/>
  <c r="AW154" i="1"/>
  <c r="AX154" i="1"/>
  <c r="AY154" i="1"/>
  <c r="AU155" i="1"/>
  <c r="AV155" i="1"/>
  <c r="AW155" i="1"/>
  <c r="AX155" i="1"/>
  <c r="AY155" i="1"/>
  <c r="AU156" i="1"/>
  <c r="AV156" i="1"/>
  <c r="AW156" i="1"/>
  <c r="AX156" i="1"/>
  <c r="AY156" i="1"/>
  <c r="AU157" i="1"/>
  <c r="AV157" i="1"/>
  <c r="AW157" i="1"/>
  <c r="AX157" i="1"/>
  <c r="AY157" i="1"/>
  <c r="AU158" i="1"/>
  <c r="AV158" i="1"/>
  <c r="AW158" i="1"/>
  <c r="AX158" i="1"/>
  <c r="AY158" i="1"/>
  <c r="AU159" i="1"/>
  <c r="AV159" i="1"/>
  <c r="AW159" i="1"/>
  <c r="AX159" i="1"/>
  <c r="AY159" i="1"/>
  <c r="AU137" i="1"/>
  <c r="AV137" i="1"/>
  <c r="AW137" i="1"/>
  <c r="AX137" i="1"/>
  <c r="AY137" i="1"/>
  <c r="AU160" i="1"/>
  <c r="AV160" i="1"/>
  <c r="AW160" i="1"/>
  <c r="AX160" i="1"/>
  <c r="AY160" i="1"/>
  <c r="AU162" i="1"/>
  <c r="AV162" i="1"/>
  <c r="AW162" i="1"/>
  <c r="AX162" i="1"/>
  <c r="AY162" i="1"/>
  <c r="AU163" i="1"/>
  <c r="AV163" i="1"/>
  <c r="AW163" i="1"/>
  <c r="AX163" i="1"/>
  <c r="AY163" i="1"/>
  <c r="AU164" i="1"/>
  <c r="AV164" i="1"/>
  <c r="AW164" i="1"/>
  <c r="AX164" i="1"/>
  <c r="AY164" i="1"/>
  <c r="AU165" i="1"/>
  <c r="AV165" i="1"/>
  <c r="AW165" i="1"/>
  <c r="AX165" i="1"/>
  <c r="AY165" i="1"/>
  <c r="AU166" i="1"/>
  <c r="AV166" i="1"/>
  <c r="AW166" i="1"/>
  <c r="AX166" i="1"/>
  <c r="AY166" i="1"/>
  <c r="AU167" i="1"/>
  <c r="AV167" i="1"/>
  <c r="AW167" i="1"/>
  <c r="AX167" i="1"/>
  <c r="AY167" i="1"/>
  <c r="AU168" i="1"/>
  <c r="AV168" i="1"/>
  <c r="AW168" i="1"/>
  <c r="AX168" i="1"/>
  <c r="AY168" i="1"/>
  <c r="AU169" i="1"/>
  <c r="AV169" i="1"/>
  <c r="AW169" i="1"/>
  <c r="AX169" i="1"/>
  <c r="AY169" i="1"/>
  <c r="AU170" i="1"/>
  <c r="AV170" i="1"/>
  <c r="AW170" i="1"/>
  <c r="AX170" i="1"/>
  <c r="AY170" i="1"/>
  <c r="AU171" i="1"/>
  <c r="AV171" i="1"/>
  <c r="AW171" i="1"/>
  <c r="AX171" i="1"/>
  <c r="AY171" i="1"/>
  <c r="AU172" i="1"/>
  <c r="AV172" i="1"/>
  <c r="AW172" i="1"/>
  <c r="AX172" i="1"/>
  <c r="AY172" i="1"/>
  <c r="AU173" i="1"/>
  <c r="AV173" i="1"/>
  <c r="AW173" i="1"/>
  <c r="AX173" i="1"/>
  <c r="AY173" i="1"/>
  <c r="AU174" i="1"/>
  <c r="AV174" i="1"/>
  <c r="AW174" i="1"/>
  <c r="AX174" i="1"/>
  <c r="AY174" i="1"/>
  <c r="AU175" i="1"/>
  <c r="AV175" i="1"/>
  <c r="AW175" i="1"/>
  <c r="AX175" i="1"/>
  <c r="AY175" i="1"/>
  <c r="AU176" i="1"/>
  <c r="AV176" i="1"/>
  <c r="AW176" i="1"/>
  <c r="AX176" i="1"/>
  <c r="AY176" i="1"/>
  <c r="AU177" i="1"/>
  <c r="AV177" i="1"/>
  <c r="AW177" i="1"/>
  <c r="AX177" i="1"/>
  <c r="AY177" i="1"/>
  <c r="AU178" i="1"/>
  <c r="AV178" i="1"/>
  <c r="AW178" i="1"/>
  <c r="AX178" i="1"/>
  <c r="AY178" i="1"/>
  <c r="AU179" i="1"/>
  <c r="AV179" i="1"/>
  <c r="AW179" i="1"/>
  <c r="AX179" i="1"/>
  <c r="AY179" i="1"/>
  <c r="AU180" i="1"/>
  <c r="AV180" i="1"/>
  <c r="AW180" i="1"/>
  <c r="AX180" i="1"/>
  <c r="AY180" i="1"/>
  <c r="AU181" i="1"/>
  <c r="AV181" i="1"/>
  <c r="AW181" i="1"/>
  <c r="AX181" i="1"/>
  <c r="AY181" i="1"/>
  <c r="AU182" i="1"/>
  <c r="AV182" i="1"/>
  <c r="AW182" i="1"/>
  <c r="AX182" i="1"/>
  <c r="AY182" i="1"/>
  <c r="AU183" i="1"/>
  <c r="AV183" i="1"/>
  <c r="AW183" i="1"/>
  <c r="AX183" i="1"/>
  <c r="AY183" i="1"/>
  <c r="AU184" i="1"/>
  <c r="AV184" i="1"/>
  <c r="AW184" i="1"/>
  <c r="AX184" i="1"/>
  <c r="AY184" i="1"/>
  <c r="AU185" i="1"/>
  <c r="AV185" i="1"/>
  <c r="AW185" i="1"/>
  <c r="AX185" i="1"/>
  <c r="AY185" i="1"/>
  <c r="AU186" i="1"/>
  <c r="AV186" i="1"/>
  <c r="AW186" i="1"/>
  <c r="AX186" i="1"/>
  <c r="AY186" i="1"/>
  <c r="AU187" i="1"/>
  <c r="AV187" i="1"/>
  <c r="AW187" i="1"/>
  <c r="AX187" i="1"/>
  <c r="AY187" i="1"/>
  <c r="AU188" i="1"/>
  <c r="AV188" i="1"/>
  <c r="AW188" i="1"/>
  <c r="AX188" i="1"/>
  <c r="AY188" i="1"/>
  <c r="AU189" i="1"/>
  <c r="AV189" i="1"/>
  <c r="AW189" i="1"/>
  <c r="AX189" i="1"/>
  <c r="AY189" i="1"/>
  <c r="AU190" i="1"/>
  <c r="AV190" i="1"/>
  <c r="AW190" i="1"/>
  <c r="AX190" i="1"/>
  <c r="AY190" i="1"/>
  <c r="AU191" i="1"/>
  <c r="AV191" i="1"/>
  <c r="AW191" i="1"/>
  <c r="AX191" i="1"/>
  <c r="AY191" i="1"/>
  <c r="AU192" i="1"/>
  <c r="AV192" i="1"/>
  <c r="AW192" i="1"/>
  <c r="AX192" i="1"/>
  <c r="AY192" i="1"/>
  <c r="AU193" i="1"/>
  <c r="AV193" i="1"/>
  <c r="AW193" i="1"/>
  <c r="AX193" i="1"/>
  <c r="AY193" i="1"/>
  <c r="AU194" i="1"/>
  <c r="AV194" i="1"/>
  <c r="AW194" i="1"/>
  <c r="AX194" i="1"/>
  <c r="AY194" i="1"/>
  <c r="AU195" i="1"/>
  <c r="AV195" i="1"/>
  <c r="AW195" i="1"/>
  <c r="AX195" i="1"/>
  <c r="AY195" i="1"/>
  <c r="AU196" i="1"/>
  <c r="AV196" i="1"/>
  <c r="AW196" i="1"/>
  <c r="AX196" i="1"/>
  <c r="AY196" i="1"/>
  <c r="AU197" i="1"/>
  <c r="AV197" i="1"/>
  <c r="AW197" i="1"/>
  <c r="AX197" i="1"/>
  <c r="AY197" i="1"/>
  <c r="AU198" i="1"/>
  <c r="AV198" i="1"/>
  <c r="AW198" i="1"/>
  <c r="AX198" i="1"/>
  <c r="AY198" i="1"/>
  <c r="AU199" i="1"/>
  <c r="AV199" i="1"/>
  <c r="AW199" i="1"/>
  <c r="AX199" i="1"/>
  <c r="AY199" i="1"/>
  <c r="AU200" i="1"/>
  <c r="AV200" i="1"/>
  <c r="AW200" i="1"/>
  <c r="AX200" i="1"/>
  <c r="AY200" i="1"/>
  <c r="AU201" i="1"/>
  <c r="AV201" i="1"/>
  <c r="AW201" i="1"/>
  <c r="AX201" i="1"/>
  <c r="AY201" i="1"/>
  <c r="AU202" i="1"/>
  <c r="AV202" i="1"/>
  <c r="AW202" i="1"/>
  <c r="AX202" i="1"/>
  <c r="AY202" i="1"/>
  <c r="AU203" i="1"/>
  <c r="AV203" i="1"/>
  <c r="AW203" i="1"/>
  <c r="AX203" i="1"/>
  <c r="AY203" i="1"/>
  <c r="AU204" i="1"/>
  <c r="AV204" i="1"/>
  <c r="AW204" i="1"/>
  <c r="AX204" i="1"/>
  <c r="AY204" i="1"/>
  <c r="AU205" i="1"/>
  <c r="AV205" i="1"/>
  <c r="AW205" i="1"/>
  <c r="AX205" i="1"/>
  <c r="AY205" i="1"/>
  <c r="AU206" i="1"/>
  <c r="AV206" i="1"/>
  <c r="AW206" i="1"/>
  <c r="AX206" i="1"/>
  <c r="AY206" i="1"/>
  <c r="AU207" i="1"/>
  <c r="AV207" i="1"/>
  <c r="AW207" i="1"/>
  <c r="AX207" i="1"/>
  <c r="AY207" i="1"/>
  <c r="AU208" i="1"/>
  <c r="AV208" i="1"/>
  <c r="AW208" i="1"/>
  <c r="AX208" i="1"/>
  <c r="AY208" i="1"/>
  <c r="AU209" i="1"/>
  <c r="AV209" i="1"/>
  <c r="AW209" i="1"/>
  <c r="AX209" i="1"/>
  <c r="AY209" i="1"/>
  <c r="AU210" i="1"/>
  <c r="AV210" i="1"/>
  <c r="AW210" i="1"/>
  <c r="AX210" i="1"/>
  <c r="AY210" i="1"/>
  <c r="AU211" i="1"/>
  <c r="AV211" i="1"/>
  <c r="AW211" i="1"/>
  <c r="AX211" i="1"/>
  <c r="AY211" i="1"/>
  <c r="AU212" i="1"/>
  <c r="AV212" i="1"/>
  <c r="AW212" i="1"/>
  <c r="AX212" i="1"/>
  <c r="AY212" i="1"/>
  <c r="AU213" i="1"/>
  <c r="AV213" i="1"/>
  <c r="AW213" i="1"/>
  <c r="AX213" i="1"/>
  <c r="AY213" i="1"/>
  <c r="AU214" i="1"/>
  <c r="AV214" i="1"/>
  <c r="AW214" i="1"/>
  <c r="AX214" i="1"/>
  <c r="AY214" i="1"/>
  <c r="AU215" i="1"/>
  <c r="AV215" i="1"/>
  <c r="AW215" i="1"/>
  <c r="AX215" i="1"/>
  <c r="AY215" i="1"/>
  <c r="AU216" i="1"/>
  <c r="AV216" i="1"/>
  <c r="AW216" i="1"/>
  <c r="AX216" i="1"/>
  <c r="AY216" i="1"/>
  <c r="AU217" i="1"/>
  <c r="AV217" i="1"/>
  <c r="AW217" i="1"/>
  <c r="AX217" i="1"/>
  <c r="AY217" i="1"/>
  <c r="AU218" i="1"/>
  <c r="AV218" i="1"/>
  <c r="AW218" i="1"/>
  <c r="AX218" i="1"/>
  <c r="AY218" i="1"/>
  <c r="AU219" i="1"/>
  <c r="AV219" i="1"/>
  <c r="AW219" i="1"/>
  <c r="AX219" i="1"/>
  <c r="AY219" i="1"/>
  <c r="AU220" i="1"/>
  <c r="AV220" i="1"/>
  <c r="AW220" i="1"/>
  <c r="AX220" i="1"/>
  <c r="AY220" i="1"/>
  <c r="AU221" i="1"/>
  <c r="AV221" i="1"/>
  <c r="AW221" i="1"/>
  <c r="AX221" i="1"/>
  <c r="AY221" i="1"/>
  <c r="AU222" i="1"/>
  <c r="AV222" i="1"/>
  <c r="AW222" i="1"/>
  <c r="AX222" i="1"/>
  <c r="AY222" i="1"/>
  <c r="AU223" i="1"/>
  <c r="AV223" i="1"/>
  <c r="AW223" i="1"/>
  <c r="AX223" i="1"/>
  <c r="AY223" i="1"/>
  <c r="AU224" i="1"/>
  <c r="AV224" i="1"/>
  <c r="AW224" i="1"/>
  <c r="AX224" i="1"/>
  <c r="AY224" i="1"/>
  <c r="AU225" i="1"/>
  <c r="AV225" i="1"/>
  <c r="AW225" i="1"/>
  <c r="AX225" i="1"/>
  <c r="AY225" i="1"/>
  <c r="AU226" i="1"/>
  <c r="AV226" i="1"/>
  <c r="AW226" i="1"/>
  <c r="AX226" i="1"/>
  <c r="AY226" i="1"/>
  <c r="AU227" i="1"/>
  <c r="AV227" i="1"/>
  <c r="AW227" i="1"/>
  <c r="AX227" i="1"/>
  <c r="AY227" i="1"/>
  <c r="AU228" i="1"/>
  <c r="AV228" i="1"/>
  <c r="AW228" i="1"/>
  <c r="AX228" i="1"/>
  <c r="AY228" i="1"/>
  <c r="AU229" i="1"/>
  <c r="AV229" i="1"/>
  <c r="AW229" i="1"/>
  <c r="AX229" i="1"/>
  <c r="AY229" i="1"/>
  <c r="AU230" i="1"/>
  <c r="AV230" i="1"/>
  <c r="AW230" i="1"/>
  <c r="AX230" i="1"/>
  <c r="AY230" i="1"/>
  <c r="AU231" i="1"/>
  <c r="AV231" i="1"/>
  <c r="AW231" i="1"/>
  <c r="AX231" i="1"/>
  <c r="AY231" i="1"/>
  <c r="AU232" i="1"/>
  <c r="AV232" i="1"/>
  <c r="AW232" i="1"/>
  <c r="AX232" i="1"/>
  <c r="AY232" i="1"/>
  <c r="AU233" i="1"/>
  <c r="AV233" i="1"/>
  <c r="AW233" i="1"/>
  <c r="AX233" i="1"/>
  <c r="AY233" i="1"/>
  <c r="AU234" i="1"/>
  <c r="AV234" i="1"/>
  <c r="AW234" i="1"/>
  <c r="AX234" i="1"/>
  <c r="AY234" i="1"/>
  <c r="AU235" i="1"/>
  <c r="AV235" i="1"/>
  <c r="AW235" i="1"/>
  <c r="AX235" i="1"/>
  <c r="AY235" i="1"/>
  <c r="AU236" i="1"/>
  <c r="AV236" i="1"/>
  <c r="AW236" i="1"/>
  <c r="AX236" i="1"/>
  <c r="AY236" i="1"/>
  <c r="AU237" i="1"/>
  <c r="AV237" i="1"/>
  <c r="AW237" i="1"/>
  <c r="AX237" i="1"/>
  <c r="AY237" i="1"/>
  <c r="AU238" i="1"/>
  <c r="AV238" i="1"/>
  <c r="AW238" i="1"/>
  <c r="AX238" i="1"/>
  <c r="AY238" i="1"/>
  <c r="AU239" i="1"/>
  <c r="AV239" i="1"/>
  <c r="AW239" i="1"/>
  <c r="AX239" i="1"/>
  <c r="AY239" i="1"/>
  <c r="AU240" i="1"/>
  <c r="AV240" i="1"/>
  <c r="AW240" i="1"/>
  <c r="AX240" i="1"/>
  <c r="AY240" i="1"/>
  <c r="AU241" i="1"/>
  <c r="AV241" i="1"/>
  <c r="AW241" i="1"/>
  <c r="AX241" i="1"/>
  <c r="AY241" i="1"/>
  <c r="AU242" i="1"/>
  <c r="AV242" i="1"/>
  <c r="AW242" i="1"/>
  <c r="AX242" i="1"/>
  <c r="AY242" i="1"/>
  <c r="AU243" i="1"/>
  <c r="AV243" i="1"/>
  <c r="AW243" i="1"/>
  <c r="AX243" i="1"/>
  <c r="AY243" i="1"/>
  <c r="AU244" i="1"/>
  <c r="AV244" i="1"/>
  <c r="AW244" i="1"/>
  <c r="AX244" i="1"/>
  <c r="AY244" i="1"/>
  <c r="AU245" i="1"/>
  <c r="AV245" i="1"/>
  <c r="AW245" i="1"/>
  <c r="AX245" i="1"/>
  <c r="AY245" i="1"/>
  <c r="AU246" i="1"/>
  <c r="AV246" i="1"/>
  <c r="AW246" i="1"/>
  <c r="AX246" i="1"/>
  <c r="AY246" i="1"/>
  <c r="AU247" i="1"/>
  <c r="AV247" i="1"/>
  <c r="AW247" i="1"/>
  <c r="AX247" i="1"/>
  <c r="AY247" i="1"/>
  <c r="AU248" i="1"/>
  <c r="AV248" i="1"/>
  <c r="AW248" i="1"/>
  <c r="AX248" i="1"/>
  <c r="AY248" i="1"/>
  <c r="AU249" i="1"/>
  <c r="AV249" i="1"/>
  <c r="AW249" i="1"/>
  <c r="AX249" i="1"/>
  <c r="AY249" i="1"/>
  <c r="AU250" i="1"/>
  <c r="AV250" i="1"/>
  <c r="AW250" i="1"/>
  <c r="AX250" i="1"/>
  <c r="AY250" i="1"/>
  <c r="AU251" i="1"/>
  <c r="AV251" i="1"/>
  <c r="AW251" i="1"/>
  <c r="AX251" i="1"/>
  <c r="AY251" i="1"/>
  <c r="AU252" i="1"/>
  <c r="AV252" i="1"/>
  <c r="AW252" i="1"/>
  <c r="AX252" i="1"/>
  <c r="AY252" i="1"/>
  <c r="AU253" i="1"/>
  <c r="AV253" i="1"/>
  <c r="AW253" i="1"/>
  <c r="AX253" i="1"/>
  <c r="AY253" i="1"/>
  <c r="AU254" i="1"/>
  <c r="AV254" i="1"/>
  <c r="AW254" i="1"/>
  <c r="AX254" i="1"/>
  <c r="AY254" i="1"/>
  <c r="AU255" i="1"/>
  <c r="AV255" i="1"/>
  <c r="AW255" i="1"/>
  <c r="AX255" i="1"/>
  <c r="AY255" i="1"/>
  <c r="AU256" i="1"/>
  <c r="AV256" i="1"/>
  <c r="AW256" i="1"/>
  <c r="AX256" i="1"/>
  <c r="AY256" i="1"/>
  <c r="AU257" i="1"/>
  <c r="AV257" i="1"/>
  <c r="AW257" i="1"/>
  <c r="AX257" i="1"/>
  <c r="AY257" i="1"/>
  <c r="AU258" i="1"/>
  <c r="AV258" i="1"/>
  <c r="AW258" i="1"/>
  <c r="AX258" i="1"/>
  <c r="AY258" i="1"/>
  <c r="AU259" i="1"/>
  <c r="AV259" i="1"/>
  <c r="AW259" i="1"/>
  <c r="AX259" i="1"/>
  <c r="AY259" i="1"/>
  <c r="AU260" i="1"/>
  <c r="AV260" i="1"/>
  <c r="AW260" i="1"/>
  <c r="AX260" i="1"/>
  <c r="AY260" i="1"/>
  <c r="AU261" i="1"/>
  <c r="AV261" i="1"/>
  <c r="AW261" i="1"/>
  <c r="AX261" i="1"/>
  <c r="AY261" i="1"/>
  <c r="AU262" i="1"/>
  <c r="AV262" i="1"/>
  <c r="AW262" i="1"/>
  <c r="AX262" i="1"/>
  <c r="AY262" i="1"/>
  <c r="AU263" i="1"/>
  <c r="AV263" i="1"/>
  <c r="AW263" i="1"/>
  <c r="AX263" i="1"/>
  <c r="AY263" i="1"/>
  <c r="AU264" i="1"/>
  <c r="AV264" i="1"/>
  <c r="AW264" i="1"/>
  <c r="AX264" i="1"/>
  <c r="AY264" i="1"/>
  <c r="AU265" i="1"/>
  <c r="AV265" i="1"/>
  <c r="AW265" i="1"/>
  <c r="AX265" i="1"/>
  <c r="AY265" i="1"/>
  <c r="AU266" i="1"/>
  <c r="AV266" i="1"/>
  <c r="AW266" i="1"/>
  <c r="AX266" i="1"/>
  <c r="AY266" i="1"/>
  <c r="AU267" i="1"/>
  <c r="AV267" i="1"/>
  <c r="AW267" i="1"/>
  <c r="AX267" i="1"/>
  <c r="AY267" i="1"/>
  <c r="AU268" i="1"/>
  <c r="AV268" i="1"/>
  <c r="AW268" i="1"/>
  <c r="AX268" i="1"/>
  <c r="AY268" i="1"/>
  <c r="AU269" i="1"/>
  <c r="AV269" i="1"/>
  <c r="AW269" i="1"/>
  <c r="AX269" i="1"/>
  <c r="AY269" i="1"/>
  <c r="AU270" i="1"/>
  <c r="AV270" i="1"/>
  <c r="AW270" i="1"/>
  <c r="AX270" i="1"/>
  <c r="AY270" i="1"/>
  <c r="AU271" i="1"/>
  <c r="AV271" i="1"/>
  <c r="AW271" i="1"/>
  <c r="AX271" i="1"/>
  <c r="AY271" i="1"/>
  <c r="AU272" i="1"/>
  <c r="AV272" i="1"/>
  <c r="AW272" i="1"/>
  <c r="AX272" i="1"/>
  <c r="AY272" i="1"/>
  <c r="AU273" i="1"/>
  <c r="AV273" i="1"/>
  <c r="AW273" i="1"/>
  <c r="AX273" i="1"/>
  <c r="AY273" i="1"/>
  <c r="AU274" i="1"/>
  <c r="AV274" i="1"/>
  <c r="AW274" i="1"/>
  <c r="AX274" i="1"/>
  <c r="AY274" i="1"/>
  <c r="AU275" i="1"/>
  <c r="AV275" i="1"/>
  <c r="AW275" i="1"/>
  <c r="AX275" i="1"/>
  <c r="AY275" i="1"/>
  <c r="AU276" i="1"/>
  <c r="AV276" i="1"/>
  <c r="AW276" i="1"/>
  <c r="AX276" i="1"/>
  <c r="AY276" i="1"/>
  <c r="AU277" i="1"/>
  <c r="AV277" i="1"/>
  <c r="AW277" i="1"/>
  <c r="AX277" i="1"/>
  <c r="AY277" i="1"/>
  <c r="AU278" i="1"/>
  <c r="AV278" i="1"/>
  <c r="AW278" i="1"/>
  <c r="AX278" i="1"/>
  <c r="AY278" i="1"/>
  <c r="AU279" i="1"/>
  <c r="AV279" i="1"/>
  <c r="AW279" i="1"/>
  <c r="AX279" i="1"/>
  <c r="AY279" i="1"/>
  <c r="AU280" i="1"/>
  <c r="AV280" i="1"/>
  <c r="AW280" i="1"/>
  <c r="AX280" i="1"/>
  <c r="AY280" i="1"/>
  <c r="AU281" i="1"/>
  <c r="AV281" i="1"/>
  <c r="AW281" i="1"/>
  <c r="AX281" i="1"/>
  <c r="AY281" i="1"/>
  <c r="AU282" i="1"/>
  <c r="AV282" i="1"/>
  <c r="AW282" i="1"/>
  <c r="AX282" i="1"/>
  <c r="AY282" i="1"/>
  <c r="AU283" i="1"/>
  <c r="AV283" i="1"/>
  <c r="AW283" i="1"/>
  <c r="AX283" i="1"/>
  <c r="AY283" i="1"/>
  <c r="AU284" i="1"/>
  <c r="AV284" i="1"/>
  <c r="AW284" i="1"/>
  <c r="AX284" i="1"/>
  <c r="AY284" i="1"/>
  <c r="AU285" i="1"/>
  <c r="AV285" i="1"/>
  <c r="AW285" i="1"/>
  <c r="AX285" i="1"/>
  <c r="AY285" i="1"/>
  <c r="AU286" i="1"/>
  <c r="AV286" i="1"/>
  <c r="AW286" i="1"/>
  <c r="AX286" i="1"/>
  <c r="AY286" i="1"/>
  <c r="AU287" i="1"/>
  <c r="AV287" i="1"/>
  <c r="AW287" i="1"/>
  <c r="AX287" i="1"/>
  <c r="AY287" i="1"/>
  <c r="AU288" i="1"/>
  <c r="AV288" i="1"/>
  <c r="AW288" i="1"/>
  <c r="AX288" i="1"/>
  <c r="AY288" i="1"/>
  <c r="AU289" i="1"/>
  <c r="AV289" i="1"/>
  <c r="AW289" i="1"/>
  <c r="AX289" i="1"/>
  <c r="AY289" i="1"/>
  <c r="AU290" i="1"/>
  <c r="AV290" i="1"/>
  <c r="AW290" i="1"/>
  <c r="AX290" i="1"/>
  <c r="AY290" i="1"/>
  <c r="AU291" i="1"/>
  <c r="AV291" i="1"/>
  <c r="AW291" i="1"/>
  <c r="AX291" i="1"/>
  <c r="AY291" i="1"/>
  <c r="AU292" i="1"/>
  <c r="AV292" i="1"/>
  <c r="AW292" i="1"/>
  <c r="AX292" i="1"/>
  <c r="AY292" i="1"/>
  <c r="AU293" i="1"/>
  <c r="AV293" i="1"/>
  <c r="AW293" i="1"/>
  <c r="AX293" i="1"/>
  <c r="AY293" i="1"/>
  <c r="AU294" i="1"/>
  <c r="AV294" i="1"/>
  <c r="AW294" i="1"/>
  <c r="AX294" i="1"/>
  <c r="AY294" i="1"/>
  <c r="AU295" i="1"/>
  <c r="AV295" i="1"/>
  <c r="AW295" i="1"/>
  <c r="AX295" i="1"/>
  <c r="AY295" i="1"/>
  <c r="AU296" i="1"/>
  <c r="AV296" i="1"/>
  <c r="AW296" i="1"/>
  <c r="AX296" i="1"/>
  <c r="AY296" i="1"/>
  <c r="AU297" i="1"/>
  <c r="AV297" i="1"/>
  <c r="AW297" i="1"/>
  <c r="AX297" i="1"/>
  <c r="AY297" i="1"/>
  <c r="AU298" i="1"/>
  <c r="AV298" i="1"/>
  <c r="AW298" i="1"/>
  <c r="AX298" i="1"/>
  <c r="AY298" i="1"/>
  <c r="AU299" i="1"/>
  <c r="AV299" i="1"/>
  <c r="AW299" i="1"/>
  <c r="AX299" i="1"/>
  <c r="AY299" i="1"/>
  <c r="AU300" i="1"/>
  <c r="AV300" i="1"/>
  <c r="AW300" i="1"/>
  <c r="AX300" i="1"/>
  <c r="AY300" i="1"/>
  <c r="AU301" i="1"/>
  <c r="AV301" i="1"/>
  <c r="AW301" i="1"/>
  <c r="AX301" i="1"/>
  <c r="AY301" i="1"/>
  <c r="AU302" i="1"/>
  <c r="AV302" i="1"/>
  <c r="AW302" i="1"/>
  <c r="AX302" i="1"/>
  <c r="AY302" i="1"/>
  <c r="AU303" i="1"/>
  <c r="AV303" i="1"/>
  <c r="AW303" i="1"/>
  <c r="AX303" i="1"/>
  <c r="AY303" i="1"/>
  <c r="AU304" i="1"/>
  <c r="AV304" i="1"/>
  <c r="AW304" i="1"/>
  <c r="AX304" i="1"/>
  <c r="AY304" i="1"/>
  <c r="AU305" i="1"/>
  <c r="AV305" i="1"/>
  <c r="AW305" i="1"/>
  <c r="AX305" i="1"/>
  <c r="AY305" i="1"/>
  <c r="AU306" i="1"/>
  <c r="AV306" i="1"/>
  <c r="AW306" i="1"/>
  <c r="AX306" i="1"/>
  <c r="AY306" i="1"/>
  <c r="AU307" i="1"/>
  <c r="AV307" i="1"/>
  <c r="AW307" i="1"/>
  <c r="AX307" i="1"/>
  <c r="AY307" i="1"/>
  <c r="AU308" i="1"/>
  <c r="AV308" i="1"/>
  <c r="AW308" i="1"/>
  <c r="AX308" i="1"/>
  <c r="AY308" i="1"/>
  <c r="AU309" i="1"/>
  <c r="AV309" i="1"/>
  <c r="AW309" i="1"/>
  <c r="AX309" i="1"/>
  <c r="AY309" i="1"/>
  <c r="AU310" i="1"/>
  <c r="AV310" i="1"/>
  <c r="AW310" i="1"/>
  <c r="AX310" i="1"/>
  <c r="AY310" i="1"/>
  <c r="AU311" i="1"/>
  <c r="AV311" i="1"/>
  <c r="AW311" i="1"/>
  <c r="AX311" i="1"/>
  <c r="AY311" i="1"/>
  <c r="AU312" i="1"/>
  <c r="AV312" i="1"/>
  <c r="AW312" i="1"/>
  <c r="AX312" i="1"/>
  <c r="AY312" i="1"/>
  <c r="AU313" i="1"/>
  <c r="AV313" i="1"/>
  <c r="AW313" i="1"/>
  <c r="AX313" i="1"/>
  <c r="AY313" i="1"/>
  <c r="AU314" i="1"/>
  <c r="AV314" i="1"/>
  <c r="AW314" i="1"/>
  <c r="AX314" i="1"/>
  <c r="AY314" i="1"/>
  <c r="AU315" i="1"/>
  <c r="AV315" i="1"/>
  <c r="AW315" i="1"/>
  <c r="AX315" i="1"/>
  <c r="AY315" i="1"/>
  <c r="AU316" i="1"/>
  <c r="AV316" i="1"/>
  <c r="AW316" i="1"/>
  <c r="AX316" i="1"/>
  <c r="AY316" i="1"/>
  <c r="AU317" i="1"/>
  <c r="AV317" i="1"/>
  <c r="AW317" i="1"/>
  <c r="AX317" i="1"/>
  <c r="AY317" i="1"/>
  <c r="AU318" i="1"/>
  <c r="AV318" i="1"/>
  <c r="AW318" i="1"/>
  <c r="AX318" i="1"/>
  <c r="AY318" i="1"/>
  <c r="AU319" i="1"/>
  <c r="AV319" i="1"/>
  <c r="AW319" i="1"/>
  <c r="AX319" i="1"/>
  <c r="AY319" i="1"/>
  <c r="AU320" i="1"/>
  <c r="AV320" i="1"/>
  <c r="AW320" i="1"/>
  <c r="AX320" i="1"/>
  <c r="AY320" i="1"/>
  <c r="AU321" i="1"/>
  <c r="AV321" i="1"/>
  <c r="AW321" i="1"/>
  <c r="AX321" i="1"/>
  <c r="AY321" i="1"/>
  <c r="AU322" i="1"/>
  <c r="AV322" i="1"/>
  <c r="AW322" i="1"/>
  <c r="AX322" i="1"/>
  <c r="AY322" i="1"/>
  <c r="AU323" i="1"/>
  <c r="AV323" i="1"/>
  <c r="AW323" i="1"/>
  <c r="AX323" i="1"/>
  <c r="AY323" i="1"/>
  <c r="AU324" i="1"/>
  <c r="AV324" i="1"/>
  <c r="AW324" i="1"/>
  <c r="AX324" i="1"/>
  <c r="AY324" i="1"/>
  <c r="AU325" i="1"/>
  <c r="AV325" i="1"/>
  <c r="AW325" i="1"/>
  <c r="AX325" i="1"/>
  <c r="AY325" i="1"/>
  <c r="AU326" i="1"/>
  <c r="AV326" i="1"/>
  <c r="AW326" i="1"/>
  <c r="AX326" i="1"/>
  <c r="AY326" i="1"/>
  <c r="AU327" i="1"/>
  <c r="AV327" i="1"/>
  <c r="AW327" i="1"/>
  <c r="AX327" i="1"/>
  <c r="AY327" i="1"/>
  <c r="AU328" i="1"/>
  <c r="AV328" i="1"/>
  <c r="AW328" i="1"/>
  <c r="AX328" i="1"/>
  <c r="AY328" i="1"/>
  <c r="AU329" i="1"/>
  <c r="AV329" i="1"/>
  <c r="AW329" i="1"/>
  <c r="AX329" i="1"/>
  <c r="AY329" i="1"/>
  <c r="AU1023" i="1"/>
  <c r="AV1023" i="1"/>
  <c r="AW1023" i="1"/>
  <c r="AX1023" i="1"/>
  <c r="AY1023" i="1"/>
  <c r="AU330" i="1"/>
  <c r="AV330" i="1"/>
  <c r="AW330" i="1"/>
  <c r="AX330" i="1"/>
  <c r="AY330" i="1"/>
  <c r="AU331" i="1"/>
  <c r="AV331" i="1"/>
  <c r="AW331" i="1"/>
  <c r="AX331" i="1"/>
  <c r="AY331" i="1"/>
  <c r="AU332" i="1"/>
  <c r="AV332" i="1"/>
  <c r="AW332" i="1"/>
  <c r="AX332" i="1"/>
  <c r="AY332" i="1"/>
  <c r="AU333" i="1"/>
  <c r="AV333" i="1"/>
  <c r="AW333" i="1"/>
  <c r="AX333" i="1"/>
  <c r="AY333" i="1"/>
  <c r="AU334" i="1"/>
  <c r="AV334" i="1"/>
  <c r="AW334" i="1"/>
  <c r="AX334" i="1"/>
  <c r="AY334" i="1"/>
  <c r="AU335" i="1"/>
  <c r="AV335" i="1"/>
  <c r="AW335" i="1"/>
  <c r="AX335" i="1"/>
  <c r="AY335" i="1"/>
  <c r="AU336" i="1"/>
  <c r="AV336" i="1"/>
  <c r="AW336" i="1"/>
  <c r="AX336" i="1"/>
  <c r="AY336" i="1"/>
  <c r="AU337" i="1"/>
  <c r="AV337" i="1"/>
  <c r="AW337" i="1"/>
  <c r="AX337" i="1"/>
  <c r="AY337" i="1"/>
  <c r="AU338" i="1"/>
  <c r="AV338" i="1"/>
  <c r="AW338" i="1"/>
  <c r="AX338" i="1"/>
  <c r="AY338" i="1"/>
  <c r="AU339" i="1"/>
  <c r="AV339" i="1"/>
  <c r="AW339" i="1"/>
  <c r="AX339" i="1"/>
  <c r="AY339" i="1"/>
  <c r="AU340" i="1"/>
  <c r="AV340" i="1"/>
  <c r="AW340" i="1"/>
  <c r="AX340" i="1"/>
  <c r="AY340" i="1"/>
  <c r="AU341" i="1"/>
  <c r="AV341" i="1"/>
  <c r="AW341" i="1"/>
  <c r="AX341" i="1"/>
  <c r="AY341" i="1"/>
  <c r="AU342" i="1"/>
  <c r="AV342" i="1"/>
  <c r="AW342" i="1"/>
  <c r="AX342" i="1"/>
  <c r="AY342" i="1"/>
  <c r="AU343" i="1"/>
  <c r="AV343" i="1"/>
  <c r="AW343" i="1"/>
  <c r="AX343" i="1"/>
  <c r="AY343" i="1"/>
  <c r="AU344" i="1"/>
  <c r="AV344" i="1"/>
  <c r="AW344" i="1"/>
  <c r="AX344" i="1"/>
  <c r="AY344" i="1"/>
  <c r="AU345" i="1"/>
  <c r="AV345" i="1"/>
  <c r="AW345" i="1"/>
  <c r="AX345" i="1"/>
  <c r="AY345" i="1"/>
  <c r="AU346" i="1"/>
  <c r="AV346" i="1"/>
  <c r="AW346" i="1"/>
  <c r="AX346" i="1"/>
  <c r="AY346" i="1"/>
  <c r="AU347" i="1"/>
  <c r="AV347" i="1"/>
  <c r="AW347" i="1"/>
  <c r="AX347" i="1"/>
  <c r="AY347" i="1"/>
  <c r="AU348" i="1"/>
  <c r="AV348" i="1"/>
  <c r="AW348" i="1"/>
  <c r="AX348" i="1"/>
  <c r="AY348" i="1"/>
  <c r="AU349" i="1"/>
  <c r="AV349" i="1"/>
  <c r="AW349" i="1"/>
  <c r="AX349" i="1"/>
  <c r="AY349" i="1"/>
  <c r="AU350" i="1"/>
  <c r="AV350" i="1"/>
  <c r="AW350" i="1"/>
  <c r="AX350" i="1"/>
  <c r="AY350" i="1"/>
  <c r="AU351" i="1"/>
  <c r="AV351" i="1"/>
  <c r="AW351" i="1"/>
  <c r="AX351" i="1"/>
  <c r="AY351" i="1"/>
  <c r="AU352" i="1"/>
  <c r="AV352" i="1"/>
  <c r="AW352" i="1"/>
  <c r="AX352" i="1"/>
  <c r="AY352" i="1"/>
  <c r="AU353" i="1"/>
  <c r="AV353" i="1"/>
  <c r="AW353" i="1"/>
  <c r="AX353" i="1"/>
  <c r="AY353" i="1"/>
  <c r="AU354" i="1"/>
  <c r="AV354" i="1"/>
  <c r="AW354" i="1"/>
  <c r="AX354" i="1"/>
  <c r="AY354" i="1"/>
  <c r="AU355" i="1"/>
  <c r="AV355" i="1"/>
  <c r="AW355" i="1"/>
  <c r="AX355" i="1"/>
  <c r="AY355" i="1"/>
  <c r="AU356" i="1"/>
  <c r="AV356" i="1"/>
  <c r="AW356" i="1"/>
  <c r="AX356" i="1"/>
  <c r="AY356" i="1"/>
  <c r="AU357" i="1"/>
  <c r="AV357" i="1"/>
  <c r="AW357" i="1"/>
  <c r="AX357" i="1"/>
  <c r="AY357" i="1"/>
  <c r="AU358" i="1"/>
  <c r="AV358" i="1"/>
  <c r="AW358" i="1"/>
  <c r="AX358" i="1"/>
  <c r="AY358" i="1"/>
  <c r="AU359" i="1"/>
  <c r="AV359" i="1"/>
  <c r="AW359" i="1"/>
  <c r="AX359" i="1"/>
  <c r="AY359" i="1"/>
  <c r="AU360" i="1"/>
  <c r="AV360" i="1"/>
  <c r="AW360" i="1"/>
  <c r="AX360" i="1"/>
  <c r="AY360" i="1"/>
  <c r="AU361" i="1"/>
  <c r="AV361" i="1"/>
  <c r="AW361" i="1"/>
  <c r="AX361" i="1"/>
  <c r="AY361" i="1"/>
  <c r="AU362" i="1"/>
  <c r="AV362" i="1"/>
  <c r="AW362" i="1"/>
  <c r="AX362" i="1"/>
  <c r="AY362" i="1"/>
  <c r="AU363" i="1"/>
  <c r="AV363" i="1"/>
  <c r="AW363" i="1"/>
  <c r="AX363" i="1"/>
  <c r="AY363" i="1"/>
  <c r="AU364" i="1"/>
  <c r="AV364" i="1"/>
  <c r="AW364" i="1"/>
  <c r="AX364" i="1"/>
  <c r="AY364" i="1"/>
  <c r="AU365" i="1"/>
  <c r="AV365" i="1"/>
  <c r="AW365" i="1"/>
  <c r="AX365" i="1"/>
  <c r="AY365" i="1"/>
  <c r="AU366" i="1"/>
  <c r="AV366" i="1"/>
  <c r="AW366" i="1"/>
  <c r="AX366" i="1"/>
  <c r="AY366" i="1"/>
  <c r="AU367" i="1"/>
  <c r="AV367" i="1"/>
  <c r="AW367" i="1"/>
  <c r="AX367" i="1"/>
  <c r="AY367" i="1"/>
  <c r="AU368" i="1"/>
  <c r="AV368" i="1"/>
  <c r="AW368" i="1"/>
  <c r="AX368" i="1"/>
  <c r="AY368" i="1"/>
  <c r="AU369" i="1"/>
  <c r="AV369" i="1"/>
  <c r="AW369" i="1"/>
  <c r="AX369" i="1"/>
  <c r="AY369" i="1"/>
  <c r="AU370" i="1"/>
  <c r="AV370" i="1"/>
  <c r="AW370" i="1"/>
  <c r="AX370" i="1"/>
  <c r="AY370" i="1"/>
  <c r="AU371" i="1"/>
  <c r="AV371" i="1"/>
  <c r="AW371" i="1"/>
  <c r="AX371" i="1"/>
  <c r="AY371" i="1"/>
  <c r="AU372" i="1"/>
  <c r="AV372" i="1"/>
  <c r="AW372" i="1"/>
  <c r="AX372" i="1"/>
  <c r="AY372" i="1"/>
  <c r="AU161" i="1"/>
  <c r="AV161" i="1"/>
  <c r="AW161" i="1"/>
  <c r="AX161" i="1"/>
  <c r="AY161" i="1"/>
  <c r="AU1066" i="1"/>
  <c r="AV1066" i="1"/>
  <c r="AW1066" i="1"/>
  <c r="AX1066" i="1"/>
  <c r="AY1066" i="1"/>
  <c r="AU1067" i="1"/>
  <c r="AV1067" i="1"/>
  <c r="AW1067" i="1"/>
  <c r="AX1067" i="1"/>
  <c r="AY1067" i="1"/>
  <c r="AU1068" i="1"/>
  <c r="AV1068" i="1"/>
  <c r="AW1068" i="1"/>
  <c r="AX1068" i="1"/>
  <c r="AY1068" i="1"/>
  <c r="AU1069" i="1"/>
  <c r="AV1069" i="1"/>
  <c r="AW1069" i="1"/>
  <c r="AX1069" i="1"/>
  <c r="AY1069" i="1"/>
  <c r="AU1070" i="1"/>
  <c r="AV1070" i="1"/>
  <c r="AW1070" i="1"/>
  <c r="AX1070" i="1"/>
  <c r="AY1070" i="1"/>
  <c r="AU1071" i="1"/>
  <c r="AV1071" i="1"/>
  <c r="AW1071" i="1"/>
  <c r="AX1071" i="1"/>
  <c r="AY1071" i="1"/>
  <c r="AU1072" i="1"/>
  <c r="AV1072" i="1"/>
  <c r="AW1072" i="1"/>
  <c r="AX1072" i="1"/>
  <c r="AY1072" i="1"/>
  <c r="AU1073" i="1"/>
  <c r="AV1073" i="1"/>
  <c r="AW1073" i="1"/>
  <c r="AX1073" i="1"/>
  <c r="AY1073" i="1"/>
  <c r="AU1074" i="1"/>
  <c r="AV1074" i="1"/>
  <c r="AW1074" i="1"/>
  <c r="AX1074" i="1"/>
  <c r="AY1074" i="1"/>
  <c r="AU1075" i="1"/>
  <c r="AV1075" i="1"/>
  <c r="AW1075" i="1"/>
  <c r="AX1075" i="1"/>
  <c r="AY1075" i="1"/>
  <c r="AU1076" i="1"/>
  <c r="AV1076" i="1"/>
  <c r="AW1076" i="1"/>
  <c r="AX1076" i="1"/>
  <c r="AY1076" i="1"/>
  <c r="AU1077" i="1"/>
  <c r="AV1077" i="1"/>
  <c r="AW1077" i="1"/>
  <c r="AX1077" i="1"/>
  <c r="AY1077" i="1"/>
  <c r="AU1078" i="1"/>
  <c r="AV1078" i="1"/>
  <c r="AW1078" i="1"/>
  <c r="AX1078" i="1"/>
  <c r="AY1078" i="1"/>
  <c r="AU1079" i="1"/>
  <c r="AV1079" i="1"/>
  <c r="AW1079" i="1"/>
  <c r="AX1079" i="1"/>
  <c r="AY1079" i="1"/>
  <c r="AU1080" i="1"/>
  <c r="AV1080" i="1"/>
  <c r="AW1080" i="1"/>
  <c r="AX1080" i="1"/>
  <c r="AY1080" i="1"/>
  <c r="AU1081" i="1"/>
  <c r="AV1081" i="1"/>
  <c r="AW1081" i="1"/>
  <c r="AX1081" i="1"/>
  <c r="AY1081" i="1"/>
  <c r="AU1082" i="1"/>
  <c r="AV1082" i="1"/>
  <c r="AW1082" i="1"/>
  <c r="AX1082" i="1"/>
  <c r="AY1082" i="1"/>
  <c r="AU1083" i="1"/>
  <c r="AV1083" i="1"/>
  <c r="AW1083" i="1"/>
  <c r="AX1083" i="1"/>
  <c r="AY1083" i="1"/>
  <c r="AU1084" i="1"/>
  <c r="AV1084" i="1"/>
  <c r="AW1084" i="1"/>
  <c r="AX1084" i="1"/>
  <c r="AY1084" i="1"/>
  <c r="AU373" i="1"/>
  <c r="AV373" i="1"/>
  <c r="AW373" i="1"/>
  <c r="AX373" i="1"/>
  <c r="AY373" i="1"/>
  <c r="AU374" i="1"/>
  <c r="AV374" i="1"/>
  <c r="AW374" i="1"/>
  <c r="AX374" i="1"/>
  <c r="AY374" i="1"/>
  <c r="AU375" i="1"/>
  <c r="AV375" i="1"/>
  <c r="AW375" i="1"/>
  <c r="AX375" i="1"/>
  <c r="AY375" i="1"/>
  <c r="AU376" i="1"/>
  <c r="AV376" i="1"/>
  <c r="AW376" i="1"/>
  <c r="AX376" i="1"/>
  <c r="AY376" i="1"/>
  <c r="AU377" i="1"/>
  <c r="AV377" i="1"/>
  <c r="AW377" i="1"/>
  <c r="AX377" i="1"/>
  <c r="AY377" i="1"/>
  <c r="AU378" i="1"/>
  <c r="AV378" i="1"/>
  <c r="AW378" i="1"/>
  <c r="AX378" i="1"/>
  <c r="AY378" i="1"/>
  <c r="AU379" i="1"/>
  <c r="AV379" i="1"/>
  <c r="AW379" i="1"/>
  <c r="AX379" i="1"/>
  <c r="AY379" i="1"/>
  <c r="AU380" i="1"/>
  <c r="AV380" i="1"/>
  <c r="AW380" i="1"/>
  <c r="AX380" i="1"/>
  <c r="AY380" i="1"/>
  <c r="AU381" i="1"/>
  <c r="AV381" i="1"/>
  <c r="AW381" i="1"/>
  <c r="AX381" i="1"/>
  <c r="AY381" i="1"/>
  <c r="AU382" i="1"/>
  <c r="AV382" i="1"/>
  <c r="AW382" i="1"/>
  <c r="AX382" i="1"/>
  <c r="AY382" i="1"/>
  <c r="AU383" i="1"/>
  <c r="AV383" i="1"/>
  <c r="AW383" i="1"/>
  <c r="AX383" i="1"/>
  <c r="AY383" i="1"/>
  <c r="AU384" i="1"/>
  <c r="AV384" i="1"/>
  <c r="AW384" i="1"/>
  <c r="AX384" i="1"/>
  <c r="AY384" i="1"/>
  <c r="AU385" i="1"/>
  <c r="AV385" i="1"/>
  <c r="AW385" i="1"/>
  <c r="AX385" i="1"/>
  <c r="AY385" i="1"/>
  <c r="AU386" i="1"/>
  <c r="AV386" i="1"/>
  <c r="AW386" i="1"/>
  <c r="AX386" i="1"/>
  <c r="AY386" i="1"/>
  <c r="AU387" i="1"/>
  <c r="AV387" i="1"/>
  <c r="AW387" i="1"/>
  <c r="AX387" i="1"/>
  <c r="AY387" i="1"/>
  <c r="AU388" i="1"/>
  <c r="AV388" i="1"/>
  <c r="AW388" i="1"/>
  <c r="AX388" i="1"/>
  <c r="AY388" i="1"/>
  <c r="AU389" i="1"/>
  <c r="AV389" i="1"/>
  <c r="AW389" i="1"/>
  <c r="AX389" i="1"/>
  <c r="AY389" i="1"/>
  <c r="AU390" i="1"/>
  <c r="AV390" i="1"/>
  <c r="AW390" i="1"/>
  <c r="AX390" i="1"/>
  <c r="AY390" i="1"/>
  <c r="AU391" i="1"/>
  <c r="AV391" i="1"/>
  <c r="AW391" i="1"/>
  <c r="AX391" i="1"/>
  <c r="AY391" i="1"/>
  <c r="AU392" i="1"/>
  <c r="AV392" i="1"/>
  <c r="AW392" i="1"/>
  <c r="AX392" i="1"/>
  <c r="AY392" i="1"/>
  <c r="AU393" i="1"/>
  <c r="AV393" i="1"/>
  <c r="AW393" i="1"/>
  <c r="AX393" i="1"/>
  <c r="AY393" i="1"/>
  <c r="AU394" i="1"/>
  <c r="AV394" i="1"/>
  <c r="AW394" i="1"/>
  <c r="AX394" i="1"/>
  <c r="AY394" i="1"/>
  <c r="AU395" i="1"/>
  <c r="AV395" i="1"/>
  <c r="AW395" i="1"/>
  <c r="AX395" i="1"/>
  <c r="AY395" i="1"/>
  <c r="AU396" i="1"/>
  <c r="AV396" i="1"/>
  <c r="AW396" i="1"/>
  <c r="AX396" i="1"/>
  <c r="AY396" i="1"/>
  <c r="AU397" i="1"/>
  <c r="AV397" i="1"/>
  <c r="AW397" i="1"/>
  <c r="AX397" i="1"/>
  <c r="AY397" i="1"/>
  <c r="AU398" i="1"/>
  <c r="AV398" i="1"/>
  <c r="AW398" i="1"/>
  <c r="AX398" i="1"/>
  <c r="AY398" i="1"/>
  <c r="AU399" i="1"/>
  <c r="AV399" i="1"/>
  <c r="AW399" i="1"/>
  <c r="AX399" i="1"/>
  <c r="AY399" i="1"/>
  <c r="AU400" i="1"/>
  <c r="AV400" i="1"/>
  <c r="AW400" i="1"/>
  <c r="AX400" i="1"/>
  <c r="AY400" i="1"/>
  <c r="AU401" i="1"/>
  <c r="AV401" i="1"/>
  <c r="AW401" i="1"/>
  <c r="AX401" i="1"/>
  <c r="AY401" i="1"/>
  <c r="AU402" i="1"/>
  <c r="AV402" i="1"/>
  <c r="AW402" i="1"/>
  <c r="AX402" i="1"/>
  <c r="AY402" i="1"/>
  <c r="AU403" i="1"/>
  <c r="AV403" i="1"/>
  <c r="AW403" i="1"/>
  <c r="AX403" i="1"/>
  <c r="AY403" i="1"/>
  <c r="AU404" i="1"/>
  <c r="AV404" i="1"/>
  <c r="AW404" i="1"/>
  <c r="AX404" i="1"/>
  <c r="AY404" i="1"/>
  <c r="AU405" i="1"/>
  <c r="AV405" i="1"/>
  <c r="AW405" i="1"/>
  <c r="AX405" i="1"/>
  <c r="AY405" i="1"/>
  <c r="AU406" i="1"/>
  <c r="AV406" i="1"/>
  <c r="AW406" i="1"/>
  <c r="AX406" i="1"/>
  <c r="AY406" i="1"/>
  <c r="AU407" i="1"/>
  <c r="AV407" i="1"/>
  <c r="AW407" i="1"/>
  <c r="AX407" i="1"/>
  <c r="AY407" i="1"/>
  <c r="AU408" i="1"/>
  <c r="AV408" i="1"/>
  <c r="AW408" i="1"/>
  <c r="AX408" i="1"/>
  <c r="AY408" i="1"/>
  <c r="AU409" i="1"/>
  <c r="AV409" i="1"/>
  <c r="AW409" i="1"/>
  <c r="AX409" i="1"/>
  <c r="AY409" i="1"/>
  <c r="AU410" i="1"/>
  <c r="AV410" i="1"/>
  <c r="AW410" i="1"/>
  <c r="AX410" i="1"/>
  <c r="AY410" i="1"/>
  <c r="AU411" i="1"/>
  <c r="AV411" i="1"/>
  <c r="AW411" i="1"/>
  <c r="AX411" i="1"/>
  <c r="AY411" i="1"/>
  <c r="AU412" i="1"/>
  <c r="AV412" i="1"/>
  <c r="AW412" i="1"/>
  <c r="AX412" i="1"/>
  <c r="AY412" i="1"/>
  <c r="AU413" i="1"/>
  <c r="AV413" i="1"/>
  <c r="AW413" i="1"/>
  <c r="AX413" i="1"/>
  <c r="AY413" i="1"/>
  <c r="AU414" i="1"/>
  <c r="AV414" i="1"/>
  <c r="AW414" i="1"/>
  <c r="AX414" i="1"/>
  <c r="AY414" i="1"/>
  <c r="AU415" i="1"/>
  <c r="AV415" i="1"/>
  <c r="AW415" i="1"/>
  <c r="AX415" i="1"/>
  <c r="AY415" i="1"/>
  <c r="AU416" i="1"/>
  <c r="AV416" i="1"/>
  <c r="AW416" i="1"/>
  <c r="AX416" i="1"/>
  <c r="AY416" i="1"/>
  <c r="AU417" i="1"/>
  <c r="AV417" i="1"/>
  <c r="AW417" i="1"/>
  <c r="AX417" i="1"/>
  <c r="AY417" i="1"/>
  <c r="AU418" i="1"/>
  <c r="AV418" i="1"/>
  <c r="AW418" i="1"/>
  <c r="AX418" i="1"/>
  <c r="AY418" i="1"/>
  <c r="AU419" i="1"/>
  <c r="AV419" i="1"/>
  <c r="AW419" i="1"/>
  <c r="AX419" i="1"/>
  <c r="AY419" i="1"/>
  <c r="AU420" i="1"/>
  <c r="AV420" i="1"/>
  <c r="AW420" i="1"/>
  <c r="AX420" i="1"/>
  <c r="AY420" i="1"/>
  <c r="AU421" i="1"/>
  <c r="AV421" i="1"/>
  <c r="AW421" i="1"/>
  <c r="AX421" i="1"/>
  <c r="AY421" i="1"/>
  <c r="AU422" i="1"/>
  <c r="AV422" i="1"/>
  <c r="AW422" i="1"/>
  <c r="AX422" i="1"/>
  <c r="AY422" i="1"/>
  <c r="AU423" i="1"/>
  <c r="AV423" i="1"/>
  <c r="AW423" i="1"/>
  <c r="AX423" i="1"/>
  <c r="AY423" i="1"/>
  <c r="AU424" i="1"/>
  <c r="AV424" i="1"/>
  <c r="AW424" i="1"/>
  <c r="AX424" i="1"/>
  <c r="AY424" i="1"/>
  <c r="AU425" i="1"/>
  <c r="AV425" i="1"/>
  <c r="AW425" i="1"/>
  <c r="AX425" i="1"/>
  <c r="AY425" i="1"/>
  <c r="AU426" i="1"/>
  <c r="AV426" i="1"/>
  <c r="AW426" i="1"/>
  <c r="AX426" i="1"/>
  <c r="AY426" i="1"/>
  <c r="AU427" i="1"/>
  <c r="AV427" i="1"/>
  <c r="AW427" i="1"/>
  <c r="AX427" i="1"/>
  <c r="AY427" i="1"/>
  <c r="AU428" i="1"/>
  <c r="AV428" i="1"/>
  <c r="AW428" i="1"/>
  <c r="AX428" i="1"/>
  <c r="AY428" i="1"/>
  <c r="AU429" i="1"/>
  <c r="AV429" i="1"/>
  <c r="AW429" i="1"/>
  <c r="AX429" i="1"/>
  <c r="AY429" i="1"/>
  <c r="AU430" i="1"/>
  <c r="AV430" i="1"/>
  <c r="AW430" i="1"/>
  <c r="AX430" i="1"/>
  <c r="AY430" i="1"/>
  <c r="AU431" i="1"/>
  <c r="AV431" i="1"/>
  <c r="AW431" i="1"/>
  <c r="AX431" i="1"/>
  <c r="AY431" i="1"/>
  <c r="AU432" i="1"/>
  <c r="AV432" i="1"/>
  <c r="AW432" i="1"/>
  <c r="AX432" i="1"/>
  <c r="AY432" i="1"/>
  <c r="AU433" i="1"/>
  <c r="AV433" i="1"/>
  <c r="AW433" i="1"/>
  <c r="AX433" i="1"/>
  <c r="AY433" i="1"/>
  <c r="AU434" i="1"/>
  <c r="AV434" i="1"/>
  <c r="AW434" i="1"/>
  <c r="AX434" i="1"/>
  <c r="AY434" i="1"/>
  <c r="AU435" i="1"/>
  <c r="AV435" i="1"/>
  <c r="AW435" i="1"/>
  <c r="AX435" i="1"/>
  <c r="AY435" i="1"/>
  <c r="AU436" i="1"/>
  <c r="AV436" i="1"/>
  <c r="AW436" i="1"/>
  <c r="AX436" i="1"/>
  <c r="AY436" i="1"/>
  <c r="AU437" i="1"/>
  <c r="AV437" i="1"/>
  <c r="AW437" i="1"/>
  <c r="AX437" i="1"/>
  <c r="AY437" i="1"/>
  <c r="AU438" i="1"/>
  <c r="AV438" i="1"/>
  <c r="AW438" i="1"/>
  <c r="AX438" i="1"/>
  <c r="AY438" i="1"/>
  <c r="AU439" i="1"/>
  <c r="AV439" i="1"/>
  <c r="AW439" i="1"/>
  <c r="AX439" i="1"/>
  <c r="AY439" i="1"/>
  <c r="AU586" i="1"/>
  <c r="AV586" i="1"/>
  <c r="AW586" i="1"/>
  <c r="AX586" i="1"/>
  <c r="AY586" i="1"/>
  <c r="AU587" i="1"/>
  <c r="AV587" i="1"/>
  <c r="AW587" i="1"/>
  <c r="AX587" i="1"/>
  <c r="AY587" i="1"/>
  <c r="AU588" i="1"/>
  <c r="AV588" i="1"/>
  <c r="AW588" i="1"/>
  <c r="AX588" i="1"/>
  <c r="AY588" i="1"/>
  <c r="AU589" i="1"/>
  <c r="AV589" i="1"/>
  <c r="AW589" i="1"/>
  <c r="AX589" i="1"/>
  <c r="AY589" i="1"/>
  <c r="AU590" i="1"/>
  <c r="AV590" i="1"/>
  <c r="AW590" i="1"/>
  <c r="AX590" i="1"/>
  <c r="AY590" i="1"/>
  <c r="AU591" i="1"/>
  <c r="AV591" i="1"/>
  <c r="AW591" i="1"/>
  <c r="AX591" i="1"/>
  <c r="AY591" i="1"/>
  <c r="AU592" i="1"/>
  <c r="AV592" i="1"/>
  <c r="AW592" i="1"/>
  <c r="AX592" i="1"/>
  <c r="AY592" i="1"/>
  <c r="AU593" i="1"/>
  <c r="AV593" i="1"/>
  <c r="AW593" i="1"/>
  <c r="AX593" i="1"/>
  <c r="AY593" i="1"/>
  <c r="AU594" i="1"/>
  <c r="AV594" i="1"/>
  <c r="AW594" i="1"/>
  <c r="AX594" i="1"/>
  <c r="AY594" i="1"/>
  <c r="AU595" i="1"/>
  <c r="AV595" i="1"/>
  <c r="AW595" i="1"/>
  <c r="AX595" i="1"/>
  <c r="AY595" i="1"/>
  <c r="AU596" i="1"/>
  <c r="AV596" i="1"/>
  <c r="AW596" i="1"/>
  <c r="AX596" i="1"/>
  <c r="AY596" i="1"/>
  <c r="AU597" i="1"/>
  <c r="AV597" i="1"/>
  <c r="AW597" i="1"/>
  <c r="AX597" i="1"/>
  <c r="AY597" i="1"/>
  <c r="AU598" i="1"/>
  <c r="AV598" i="1"/>
  <c r="AW598" i="1"/>
  <c r="AX598" i="1"/>
  <c r="AY598" i="1"/>
  <c r="AU599" i="1"/>
  <c r="AV599" i="1"/>
  <c r="AW599" i="1"/>
  <c r="AX599" i="1"/>
  <c r="AY599" i="1"/>
  <c r="AU600" i="1"/>
  <c r="AV600" i="1"/>
  <c r="AW600" i="1"/>
  <c r="AX600" i="1"/>
  <c r="AY600" i="1"/>
  <c r="AU601" i="1"/>
  <c r="AV601" i="1"/>
  <c r="AW601" i="1"/>
  <c r="AX601" i="1"/>
  <c r="AY601" i="1"/>
  <c r="AU602" i="1"/>
  <c r="AV602" i="1"/>
  <c r="AW602" i="1"/>
  <c r="AX602" i="1"/>
  <c r="AY602" i="1"/>
  <c r="AU603" i="1"/>
  <c r="AV603" i="1"/>
  <c r="AW603" i="1"/>
  <c r="AX603" i="1"/>
  <c r="AY603" i="1"/>
  <c r="AU604" i="1"/>
  <c r="AV604" i="1"/>
  <c r="AW604" i="1"/>
  <c r="AX604" i="1"/>
  <c r="AY604" i="1"/>
  <c r="AU605" i="1"/>
  <c r="AV605" i="1"/>
  <c r="AW605" i="1"/>
  <c r="AX605" i="1"/>
  <c r="AY605" i="1"/>
  <c r="AU606" i="1"/>
  <c r="AV606" i="1"/>
  <c r="AW606" i="1"/>
  <c r="AX606" i="1"/>
  <c r="AY606" i="1"/>
  <c r="AU607" i="1"/>
  <c r="AV607" i="1"/>
  <c r="AW607" i="1"/>
  <c r="AX607" i="1"/>
  <c r="AY607" i="1"/>
  <c r="AU608" i="1"/>
  <c r="AV608" i="1"/>
  <c r="AW608" i="1"/>
  <c r="AX608" i="1"/>
  <c r="AY608" i="1"/>
  <c r="AU609" i="1"/>
  <c r="AV609" i="1"/>
  <c r="AW609" i="1"/>
  <c r="AX609" i="1"/>
  <c r="AY609" i="1"/>
  <c r="AU610" i="1"/>
  <c r="AV610" i="1"/>
  <c r="AW610" i="1"/>
  <c r="AX610" i="1"/>
  <c r="AY610" i="1"/>
  <c r="AU611" i="1"/>
  <c r="AV611" i="1"/>
  <c r="AW611" i="1"/>
  <c r="AX611" i="1"/>
  <c r="AY611" i="1"/>
  <c r="AU612" i="1"/>
  <c r="AV612" i="1"/>
  <c r="AW612" i="1"/>
  <c r="AX612" i="1"/>
  <c r="AY612" i="1"/>
  <c r="AU613" i="1"/>
  <c r="AV613" i="1"/>
  <c r="AW613" i="1"/>
  <c r="AX613" i="1"/>
  <c r="AY613" i="1"/>
  <c r="AU614" i="1"/>
  <c r="AV614" i="1"/>
  <c r="AW614" i="1"/>
  <c r="AX614" i="1"/>
  <c r="AY614" i="1"/>
  <c r="AU615" i="1"/>
  <c r="AV615" i="1"/>
  <c r="AW615" i="1"/>
  <c r="AX615" i="1"/>
  <c r="AY615" i="1"/>
  <c r="AU440" i="1"/>
  <c r="AV440" i="1"/>
  <c r="AW440" i="1"/>
  <c r="AX440" i="1"/>
  <c r="AY440" i="1"/>
  <c r="AU441" i="1"/>
  <c r="AV441" i="1"/>
  <c r="AW441" i="1"/>
  <c r="AX441" i="1"/>
  <c r="AY441" i="1"/>
  <c r="AU442" i="1"/>
  <c r="AV442" i="1"/>
  <c r="AW442" i="1"/>
  <c r="AX442" i="1"/>
  <c r="AY442" i="1"/>
  <c r="AU443" i="1"/>
  <c r="AV443" i="1"/>
  <c r="AW443" i="1"/>
  <c r="AX443" i="1"/>
  <c r="AY443" i="1"/>
  <c r="AU444" i="1"/>
  <c r="AV444" i="1"/>
  <c r="AW444" i="1"/>
  <c r="AX444" i="1"/>
  <c r="AY444" i="1"/>
  <c r="AU445" i="1"/>
  <c r="AV445" i="1"/>
  <c r="AW445" i="1"/>
  <c r="AX445" i="1"/>
  <c r="AY445" i="1"/>
  <c r="AU446" i="1"/>
  <c r="AV446" i="1"/>
  <c r="AW446" i="1"/>
  <c r="AX446" i="1"/>
  <c r="AY446" i="1"/>
  <c r="AU447" i="1"/>
  <c r="AV447" i="1"/>
  <c r="AW447" i="1"/>
  <c r="AX447" i="1"/>
  <c r="AY447" i="1"/>
  <c r="AU448" i="1"/>
  <c r="AV448" i="1"/>
  <c r="AW448" i="1"/>
  <c r="AX448" i="1"/>
  <c r="AY448" i="1"/>
  <c r="AU449" i="1"/>
  <c r="AV449" i="1"/>
  <c r="AW449" i="1"/>
  <c r="AX449" i="1"/>
  <c r="AY449" i="1"/>
  <c r="AU450" i="1"/>
  <c r="AV450" i="1"/>
  <c r="AW450" i="1"/>
  <c r="AX450" i="1"/>
  <c r="AY450" i="1"/>
  <c r="AU451" i="1"/>
  <c r="AV451" i="1"/>
  <c r="AW451" i="1"/>
  <c r="AX451" i="1"/>
  <c r="AY451" i="1"/>
  <c r="AU452" i="1"/>
  <c r="AV452" i="1"/>
  <c r="AW452" i="1"/>
  <c r="AX452" i="1"/>
  <c r="AY452" i="1"/>
  <c r="AU453" i="1"/>
  <c r="AV453" i="1"/>
  <c r="AW453" i="1"/>
  <c r="AX453" i="1"/>
  <c r="AY453" i="1"/>
  <c r="AU454" i="1"/>
  <c r="AV454" i="1"/>
  <c r="AW454" i="1"/>
  <c r="AX454" i="1"/>
  <c r="AY454" i="1"/>
  <c r="AU455" i="1"/>
  <c r="AV455" i="1"/>
  <c r="AW455" i="1"/>
  <c r="AX455" i="1"/>
  <c r="AY455" i="1"/>
  <c r="AU456" i="1"/>
  <c r="AV456" i="1"/>
  <c r="AW456" i="1"/>
  <c r="AX456" i="1"/>
  <c r="AY456" i="1"/>
  <c r="AU457" i="1"/>
  <c r="AV457" i="1"/>
  <c r="AW457" i="1"/>
  <c r="AX457" i="1"/>
  <c r="AY457" i="1"/>
  <c r="AU458" i="1"/>
  <c r="AV458" i="1"/>
  <c r="AW458" i="1"/>
  <c r="AX458" i="1"/>
  <c r="AY458" i="1"/>
  <c r="AU459" i="1"/>
  <c r="AV459" i="1"/>
  <c r="AW459" i="1"/>
  <c r="AX459" i="1"/>
  <c r="AY459" i="1"/>
  <c r="AU460" i="1"/>
  <c r="AV460" i="1"/>
  <c r="AW460" i="1"/>
  <c r="AX460" i="1"/>
  <c r="AY460" i="1"/>
  <c r="AU461" i="1"/>
  <c r="AV461" i="1"/>
  <c r="AW461" i="1"/>
  <c r="AX461" i="1"/>
  <c r="AY461" i="1"/>
  <c r="AU462" i="1"/>
  <c r="AV462" i="1"/>
  <c r="AW462" i="1"/>
  <c r="AX462" i="1"/>
  <c r="AY462" i="1"/>
  <c r="AU463" i="1"/>
  <c r="AV463" i="1"/>
  <c r="AW463" i="1"/>
  <c r="AX463" i="1"/>
  <c r="AY463" i="1"/>
  <c r="AU464" i="1"/>
  <c r="AV464" i="1"/>
  <c r="AW464" i="1"/>
  <c r="AX464" i="1"/>
  <c r="AY464" i="1"/>
  <c r="AU465" i="1"/>
  <c r="AV465" i="1"/>
  <c r="AW465" i="1"/>
  <c r="AX465" i="1"/>
  <c r="AY465" i="1"/>
  <c r="AU466" i="1"/>
  <c r="AV466" i="1"/>
  <c r="AW466" i="1"/>
  <c r="AX466" i="1"/>
  <c r="AY466" i="1"/>
  <c r="AU467" i="1"/>
  <c r="AV467" i="1"/>
  <c r="AW467" i="1"/>
  <c r="AX467" i="1"/>
  <c r="AY467" i="1"/>
  <c r="AU468" i="1"/>
  <c r="AV468" i="1"/>
  <c r="AW468" i="1"/>
  <c r="AX468" i="1"/>
  <c r="AY468" i="1"/>
  <c r="AU469" i="1"/>
  <c r="AV469" i="1"/>
  <c r="AW469" i="1"/>
  <c r="AX469" i="1"/>
  <c r="AY469" i="1"/>
  <c r="AU470" i="1"/>
  <c r="AV470" i="1"/>
  <c r="AW470" i="1"/>
  <c r="AX470" i="1"/>
  <c r="AY470" i="1"/>
  <c r="AU471" i="1"/>
  <c r="AV471" i="1"/>
  <c r="AW471" i="1"/>
  <c r="AX471" i="1"/>
  <c r="AY471" i="1"/>
  <c r="AU472" i="1"/>
  <c r="AV472" i="1"/>
  <c r="AW472" i="1"/>
  <c r="AX472" i="1"/>
  <c r="AY472" i="1"/>
  <c r="AU473" i="1"/>
  <c r="AV473" i="1"/>
  <c r="AW473" i="1"/>
  <c r="AX473" i="1"/>
  <c r="AY473" i="1"/>
  <c r="AU474" i="1"/>
  <c r="AV474" i="1"/>
  <c r="AW474" i="1"/>
  <c r="AX474" i="1"/>
  <c r="AY474" i="1"/>
  <c r="AU475" i="1"/>
  <c r="AV475" i="1"/>
  <c r="AW475" i="1"/>
  <c r="AX475" i="1"/>
  <c r="AY475" i="1"/>
  <c r="AU476" i="1"/>
  <c r="AV476" i="1"/>
  <c r="AW476" i="1"/>
  <c r="AX476" i="1"/>
  <c r="AY476" i="1"/>
  <c r="AU477" i="1"/>
  <c r="AV477" i="1"/>
  <c r="AW477" i="1"/>
  <c r="AX477" i="1"/>
  <c r="AY477" i="1"/>
  <c r="AU478" i="1"/>
  <c r="AV478" i="1"/>
  <c r="AW478" i="1"/>
  <c r="AX478" i="1"/>
  <c r="AY478" i="1"/>
  <c r="AU479" i="1"/>
  <c r="AV479" i="1"/>
  <c r="AW479" i="1"/>
  <c r="AX479" i="1"/>
  <c r="AY479" i="1"/>
  <c r="AU480" i="1"/>
  <c r="AV480" i="1"/>
  <c r="AW480" i="1"/>
  <c r="AX480" i="1"/>
  <c r="AY480" i="1"/>
  <c r="AU481" i="1"/>
  <c r="AV481" i="1"/>
  <c r="AW481" i="1"/>
  <c r="AX481" i="1"/>
  <c r="AY481" i="1"/>
  <c r="AU482" i="1"/>
  <c r="AV482" i="1"/>
  <c r="AW482" i="1"/>
  <c r="AX482" i="1"/>
  <c r="AY482" i="1"/>
  <c r="AU483" i="1"/>
  <c r="AV483" i="1"/>
  <c r="AW483" i="1"/>
  <c r="AX483" i="1"/>
  <c r="AY483" i="1"/>
  <c r="AU484" i="1"/>
  <c r="AV484" i="1"/>
  <c r="AW484" i="1"/>
  <c r="AX484" i="1"/>
  <c r="AY484" i="1"/>
  <c r="AU485" i="1"/>
  <c r="AV485" i="1"/>
  <c r="AW485" i="1"/>
  <c r="AX485" i="1"/>
  <c r="AY485" i="1"/>
  <c r="AU486" i="1"/>
  <c r="AV486" i="1"/>
  <c r="AW486" i="1"/>
  <c r="AX486" i="1"/>
  <c r="AY486" i="1"/>
  <c r="AU487" i="1"/>
  <c r="AV487" i="1"/>
  <c r="AW487" i="1"/>
  <c r="AX487" i="1"/>
  <c r="AY487" i="1"/>
  <c r="AU488" i="1"/>
  <c r="AV488" i="1"/>
  <c r="AW488" i="1"/>
  <c r="AX488" i="1"/>
  <c r="AY488" i="1"/>
  <c r="AU489" i="1"/>
  <c r="AV489" i="1"/>
  <c r="AW489" i="1"/>
  <c r="AX489" i="1"/>
  <c r="AY489" i="1"/>
  <c r="AU490" i="1"/>
  <c r="AV490" i="1"/>
  <c r="AW490" i="1"/>
  <c r="AX490" i="1"/>
  <c r="AY490" i="1"/>
  <c r="AU491" i="1"/>
  <c r="AV491" i="1"/>
  <c r="AW491" i="1"/>
  <c r="AX491" i="1"/>
  <c r="AY491" i="1"/>
  <c r="AU492" i="1"/>
  <c r="AV492" i="1"/>
  <c r="AW492" i="1"/>
  <c r="AX492" i="1"/>
  <c r="AY492" i="1"/>
  <c r="AU493" i="1"/>
  <c r="AV493" i="1"/>
  <c r="AW493" i="1"/>
  <c r="AX493" i="1"/>
  <c r="AY493" i="1"/>
  <c r="AU494" i="1"/>
  <c r="AV494" i="1"/>
  <c r="AW494" i="1"/>
  <c r="AX494" i="1"/>
  <c r="AY494" i="1"/>
  <c r="AU495" i="1"/>
  <c r="AV495" i="1"/>
  <c r="AW495" i="1"/>
  <c r="AX495" i="1"/>
  <c r="AY495" i="1"/>
  <c r="AU496" i="1"/>
  <c r="AV496" i="1"/>
  <c r="AW496" i="1"/>
  <c r="AX496" i="1"/>
  <c r="AY496" i="1"/>
  <c r="AU497" i="1"/>
  <c r="AV497" i="1"/>
  <c r="AW497" i="1"/>
  <c r="AX497" i="1"/>
  <c r="AY497" i="1"/>
  <c r="AU498" i="1"/>
  <c r="AV498" i="1"/>
  <c r="AW498" i="1"/>
  <c r="AX498" i="1"/>
  <c r="AY498" i="1"/>
  <c r="AU499" i="1"/>
  <c r="AV499" i="1"/>
  <c r="AW499" i="1"/>
  <c r="AX499" i="1"/>
  <c r="AY499" i="1"/>
  <c r="AU500" i="1"/>
  <c r="AV500" i="1"/>
  <c r="AW500" i="1"/>
  <c r="AX500" i="1"/>
  <c r="AY500" i="1"/>
  <c r="AU501" i="1"/>
  <c r="AV501" i="1"/>
  <c r="AW501" i="1"/>
  <c r="AX501" i="1"/>
  <c r="AY501" i="1"/>
  <c r="AU502" i="1"/>
  <c r="AV502" i="1"/>
  <c r="AW502" i="1"/>
  <c r="AX502" i="1"/>
  <c r="AY502" i="1"/>
  <c r="AU503" i="1"/>
  <c r="AV503" i="1"/>
  <c r="AW503" i="1"/>
  <c r="AX503" i="1"/>
  <c r="AY503" i="1"/>
  <c r="AU504" i="1"/>
  <c r="AV504" i="1"/>
  <c r="AW504" i="1"/>
  <c r="AX504" i="1"/>
  <c r="AY504" i="1"/>
  <c r="AU505" i="1"/>
  <c r="AV505" i="1"/>
  <c r="AW505" i="1"/>
  <c r="AX505" i="1"/>
  <c r="AY505" i="1"/>
  <c r="AU506" i="1"/>
  <c r="AV506" i="1"/>
  <c r="AW506" i="1"/>
  <c r="AX506" i="1"/>
  <c r="AY506" i="1"/>
  <c r="AU507" i="1"/>
  <c r="AV507" i="1"/>
  <c r="AW507" i="1"/>
  <c r="AX507" i="1"/>
  <c r="AY507" i="1"/>
  <c r="AU508" i="1"/>
  <c r="AV508" i="1"/>
  <c r="AW508" i="1"/>
  <c r="AX508" i="1"/>
  <c r="AY508" i="1"/>
  <c r="AU509" i="1"/>
  <c r="AV509" i="1"/>
  <c r="AW509" i="1"/>
  <c r="AX509" i="1"/>
  <c r="AY509" i="1"/>
  <c r="AU510" i="1"/>
  <c r="AV510" i="1"/>
  <c r="AW510" i="1"/>
  <c r="AX510" i="1"/>
  <c r="AY510" i="1"/>
  <c r="AU511" i="1"/>
  <c r="AV511" i="1"/>
  <c r="AW511" i="1"/>
  <c r="AX511" i="1"/>
  <c r="AY511" i="1"/>
  <c r="AU512" i="1"/>
  <c r="AV512" i="1"/>
  <c r="AW512" i="1"/>
  <c r="AX512" i="1"/>
  <c r="AY512" i="1"/>
  <c r="AU513" i="1"/>
  <c r="AV513" i="1"/>
  <c r="AW513" i="1"/>
  <c r="AX513" i="1"/>
  <c r="AY513" i="1"/>
  <c r="AU514" i="1"/>
  <c r="AV514" i="1"/>
  <c r="AW514" i="1"/>
  <c r="AX514" i="1"/>
  <c r="AY514" i="1"/>
  <c r="AU515" i="1"/>
  <c r="AV515" i="1"/>
  <c r="AW515" i="1"/>
  <c r="AX515" i="1"/>
  <c r="AY515" i="1"/>
  <c r="AU516" i="1"/>
  <c r="AV516" i="1"/>
  <c r="AW516" i="1"/>
  <c r="AX516" i="1"/>
  <c r="AY516" i="1"/>
  <c r="AU517" i="1"/>
  <c r="AV517" i="1"/>
  <c r="AW517" i="1"/>
  <c r="AX517" i="1"/>
  <c r="AY517" i="1"/>
  <c r="AU518" i="1"/>
  <c r="AV518" i="1"/>
  <c r="AW518" i="1"/>
  <c r="AX518" i="1"/>
  <c r="AY518" i="1"/>
  <c r="AU519" i="1"/>
  <c r="AV519" i="1"/>
  <c r="AW519" i="1"/>
  <c r="AX519" i="1"/>
  <c r="AY519" i="1"/>
  <c r="AU520" i="1"/>
  <c r="AV520" i="1"/>
  <c r="AW520" i="1"/>
  <c r="AX520" i="1"/>
  <c r="AY520" i="1"/>
  <c r="AU521" i="1"/>
  <c r="AV521" i="1"/>
  <c r="AW521" i="1"/>
  <c r="AX521" i="1"/>
  <c r="AY521" i="1"/>
  <c r="AU522" i="1"/>
  <c r="AV522" i="1"/>
  <c r="AW522" i="1"/>
  <c r="AX522" i="1"/>
  <c r="AY522" i="1"/>
  <c r="AU523" i="1"/>
  <c r="AV523" i="1"/>
  <c r="AW523" i="1"/>
  <c r="AX523" i="1"/>
  <c r="AY523" i="1"/>
  <c r="AU524" i="1"/>
  <c r="AV524" i="1"/>
  <c r="AW524" i="1"/>
  <c r="AX524" i="1"/>
  <c r="AY524" i="1"/>
  <c r="AU525" i="1"/>
  <c r="AV525" i="1"/>
  <c r="AW525" i="1"/>
  <c r="AX525" i="1"/>
  <c r="AY525" i="1"/>
  <c r="AU526" i="1"/>
  <c r="AV526" i="1"/>
  <c r="AW526" i="1"/>
  <c r="AX526" i="1"/>
  <c r="AY526" i="1"/>
  <c r="AU527" i="1"/>
  <c r="AV527" i="1"/>
  <c r="AW527" i="1"/>
  <c r="AX527" i="1"/>
  <c r="AY527" i="1"/>
  <c r="AU528" i="1"/>
  <c r="AV528" i="1"/>
  <c r="AW528" i="1"/>
  <c r="AX528" i="1"/>
  <c r="AY528" i="1"/>
  <c r="AU529" i="1"/>
  <c r="AV529" i="1"/>
  <c r="AW529" i="1"/>
  <c r="AX529" i="1"/>
  <c r="AY529" i="1"/>
  <c r="AU530" i="1"/>
  <c r="AV530" i="1"/>
  <c r="AW530" i="1"/>
  <c r="AX530" i="1"/>
  <c r="AY530" i="1"/>
  <c r="AU531" i="1"/>
  <c r="AV531" i="1"/>
  <c r="AW531" i="1"/>
  <c r="AX531" i="1"/>
  <c r="AY531" i="1"/>
  <c r="AU532" i="1"/>
  <c r="AV532" i="1"/>
  <c r="AW532" i="1"/>
  <c r="AX532" i="1"/>
  <c r="AY532" i="1"/>
  <c r="AU533" i="1"/>
  <c r="AV533" i="1"/>
  <c r="AW533" i="1"/>
  <c r="AX533" i="1"/>
  <c r="AY533" i="1"/>
  <c r="AU534" i="1"/>
  <c r="AV534" i="1"/>
  <c r="AW534" i="1"/>
  <c r="AX534" i="1"/>
  <c r="AY534" i="1"/>
  <c r="AU535" i="1"/>
  <c r="AV535" i="1"/>
  <c r="AW535" i="1"/>
  <c r="AX535" i="1"/>
  <c r="AY535" i="1"/>
  <c r="AU536" i="1"/>
  <c r="AV536" i="1"/>
  <c r="AW536" i="1"/>
  <c r="AX536" i="1"/>
  <c r="AY536" i="1"/>
  <c r="AU537" i="1"/>
  <c r="AV537" i="1"/>
  <c r="AW537" i="1"/>
  <c r="AX537" i="1"/>
  <c r="AY537" i="1"/>
  <c r="AU538" i="1"/>
  <c r="AV538" i="1"/>
  <c r="AW538" i="1"/>
  <c r="AX538" i="1"/>
  <c r="AY538" i="1"/>
  <c r="AU539" i="1"/>
  <c r="AV539" i="1"/>
  <c r="AW539" i="1"/>
  <c r="AX539" i="1"/>
  <c r="AY539" i="1"/>
  <c r="AU540" i="1"/>
  <c r="AV540" i="1"/>
  <c r="AW540" i="1"/>
  <c r="AX540" i="1"/>
  <c r="AY540" i="1"/>
  <c r="AU541" i="1"/>
  <c r="AV541" i="1"/>
  <c r="AW541" i="1"/>
  <c r="AX541" i="1"/>
  <c r="AY541" i="1"/>
  <c r="AU542" i="1"/>
  <c r="AV542" i="1"/>
  <c r="AW542" i="1"/>
  <c r="AX542" i="1"/>
  <c r="AY542" i="1"/>
  <c r="AU543" i="1"/>
  <c r="AV543" i="1"/>
  <c r="AW543" i="1"/>
  <c r="AX543" i="1"/>
  <c r="AY543" i="1"/>
  <c r="AU544" i="1"/>
  <c r="AV544" i="1"/>
  <c r="AW544" i="1"/>
  <c r="AX544" i="1"/>
  <c r="AY544" i="1"/>
  <c r="AU545" i="1"/>
  <c r="AV545" i="1"/>
  <c r="AW545" i="1"/>
  <c r="AX545" i="1"/>
  <c r="AY545" i="1"/>
  <c r="AU546" i="1"/>
  <c r="AV546" i="1"/>
  <c r="AW546" i="1"/>
  <c r="AX546" i="1"/>
  <c r="AY546" i="1"/>
  <c r="AU547" i="1"/>
  <c r="AV547" i="1"/>
  <c r="AW547" i="1"/>
  <c r="AX547" i="1"/>
  <c r="AY547" i="1"/>
  <c r="AU548" i="1"/>
  <c r="AV548" i="1"/>
  <c r="AW548" i="1"/>
  <c r="AX548" i="1"/>
  <c r="AY548" i="1"/>
  <c r="AU549" i="1"/>
  <c r="AV549" i="1"/>
  <c r="AW549" i="1"/>
  <c r="AX549" i="1"/>
  <c r="AY549" i="1"/>
  <c r="AU550" i="1"/>
  <c r="AV550" i="1"/>
  <c r="AW550" i="1"/>
  <c r="AX550" i="1"/>
  <c r="AY550" i="1"/>
  <c r="AU551" i="1"/>
  <c r="AV551" i="1"/>
  <c r="AW551" i="1"/>
  <c r="AX551" i="1"/>
  <c r="AY551" i="1"/>
  <c r="AU552" i="1"/>
  <c r="AV552" i="1"/>
  <c r="AW552" i="1"/>
  <c r="AX552" i="1"/>
  <c r="AY552" i="1"/>
  <c r="AU553" i="1"/>
  <c r="AV553" i="1"/>
  <c r="AW553" i="1"/>
  <c r="AX553" i="1"/>
  <c r="AY553" i="1"/>
  <c r="AU554" i="1"/>
  <c r="AV554" i="1"/>
  <c r="AW554" i="1"/>
  <c r="AX554" i="1"/>
  <c r="AY554" i="1"/>
  <c r="AU555" i="1"/>
  <c r="AV555" i="1"/>
  <c r="AW555" i="1"/>
  <c r="AX555" i="1"/>
  <c r="AY555" i="1"/>
  <c r="AU556" i="1"/>
  <c r="AV556" i="1"/>
  <c r="AW556" i="1"/>
  <c r="AX556" i="1"/>
  <c r="AY556" i="1"/>
  <c r="AU557" i="1"/>
  <c r="AV557" i="1"/>
  <c r="AW557" i="1"/>
  <c r="AX557" i="1"/>
  <c r="AY557" i="1"/>
  <c r="AU558" i="1"/>
  <c r="AV558" i="1"/>
  <c r="AW558" i="1"/>
  <c r="AX558" i="1"/>
  <c r="AY558" i="1"/>
  <c r="AU559" i="1"/>
  <c r="AV559" i="1"/>
  <c r="AW559" i="1"/>
  <c r="AX559" i="1"/>
  <c r="AY559" i="1"/>
  <c r="AU560" i="1"/>
  <c r="AV560" i="1"/>
  <c r="AW560" i="1"/>
  <c r="AX560" i="1"/>
  <c r="AY560" i="1"/>
  <c r="AU561" i="1"/>
  <c r="AV561" i="1"/>
  <c r="AW561" i="1"/>
  <c r="AX561" i="1"/>
  <c r="AY561" i="1"/>
  <c r="AU562" i="1"/>
  <c r="AV562" i="1"/>
  <c r="AW562" i="1"/>
  <c r="AX562" i="1"/>
  <c r="AY562" i="1"/>
  <c r="AU563" i="1"/>
  <c r="AV563" i="1"/>
  <c r="AW563" i="1"/>
  <c r="AX563" i="1"/>
  <c r="AY563" i="1"/>
  <c r="AU564" i="1"/>
  <c r="AV564" i="1"/>
  <c r="AW564" i="1"/>
  <c r="AX564" i="1"/>
  <c r="AY564" i="1"/>
  <c r="AU565" i="1"/>
  <c r="AV565" i="1"/>
  <c r="AW565" i="1"/>
  <c r="AX565" i="1"/>
  <c r="AY565" i="1"/>
  <c r="AU566" i="1"/>
  <c r="AV566" i="1"/>
  <c r="AW566" i="1"/>
  <c r="AX566" i="1"/>
  <c r="AY566" i="1"/>
  <c r="AU567" i="1"/>
  <c r="AV567" i="1"/>
  <c r="AW567" i="1"/>
  <c r="AX567" i="1"/>
  <c r="AY567" i="1"/>
  <c r="AU568" i="1"/>
  <c r="AV568" i="1"/>
  <c r="AW568" i="1"/>
  <c r="AX568" i="1"/>
  <c r="AY568" i="1"/>
  <c r="AU569" i="1"/>
  <c r="AV569" i="1"/>
  <c r="AW569" i="1"/>
  <c r="AX569" i="1"/>
  <c r="AY569" i="1"/>
  <c r="AU570" i="1"/>
  <c r="AV570" i="1"/>
  <c r="AW570" i="1"/>
  <c r="AX570" i="1"/>
  <c r="AY570" i="1"/>
  <c r="AU571" i="1"/>
  <c r="AV571" i="1"/>
  <c r="AW571" i="1"/>
  <c r="AX571" i="1"/>
  <c r="AY571" i="1"/>
  <c r="AU572" i="1"/>
  <c r="AV572" i="1"/>
  <c r="AW572" i="1"/>
  <c r="AX572" i="1"/>
  <c r="AY572" i="1"/>
  <c r="AU573" i="1"/>
  <c r="AV573" i="1"/>
  <c r="AW573" i="1"/>
  <c r="AX573" i="1"/>
  <c r="AY573" i="1"/>
  <c r="AU574" i="1"/>
  <c r="AV574" i="1"/>
  <c r="AW574" i="1"/>
  <c r="AX574" i="1"/>
  <c r="AY574" i="1"/>
  <c r="AU575" i="1"/>
  <c r="AV575" i="1"/>
  <c r="AW575" i="1"/>
  <c r="AX575" i="1"/>
  <c r="AY575" i="1"/>
  <c r="AU576" i="1"/>
  <c r="AV576" i="1"/>
  <c r="AW576" i="1"/>
  <c r="AX576" i="1"/>
  <c r="AY576" i="1"/>
  <c r="AU577" i="1"/>
  <c r="AV577" i="1"/>
  <c r="AW577" i="1"/>
  <c r="AX577" i="1"/>
  <c r="AY577" i="1"/>
  <c r="AU578" i="1"/>
  <c r="AV578" i="1"/>
  <c r="AW578" i="1"/>
  <c r="AX578" i="1"/>
  <c r="AY578" i="1"/>
  <c r="AU579" i="1"/>
  <c r="AV579" i="1"/>
  <c r="AW579" i="1"/>
  <c r="AX579" i="1"/>
  <c r="AY579" i="1"/>
  <c r="AU580" i="1"/>
  <c r="AV580" i="1"/>
  <c r="AW580" i="1"/>
  <c r="AX580" i="1"/>
  <c r="AY580" i="1"/>
  <c r="AU581" i="1"/>
  <c r="AV581" i="1"/>
  <c r="AW581" i="1"/>
  <c r="AX581" i="1"/>
  <c r="AY581" i="1"/>
  <c r="AU582" i="1"/>
  <c r="AV582" i="1"/>
  <c r="AW582" i="1"/>
  <c r="AX582" i="1"/>
  <c r="AY582" i="1"/>
  <c r="AU583" i="1"/>
  <c r="AV583" i="1"/>
  <c r="AW583" i="1"/>
  <c r="AX583" i="1"/>
  <c r="AY583" i="1"/>
  <c r="AU584" i="1"/>
  <c r="AV584" i="1"/>
  <c r="AW584" i="1"/>
  <c r="AX584" i="1"/>
  <c r="AY584" i="1"/>
  <c r="AU585" i="1"/>
  <c r="AV585" i="1"/>
  <c r="AW585" i="1"/>
  <c r="AX585" i="1"/>
  <c r="AY585" i="1"/>
  <c r="AU1103" i="1"/>
  <c r="AV1103" i="1"/>
  <c r="AW1103" i="1"/>
  <c r="AX1103" i="1"/>
  <c r="AY1103" i="1"/>
  <c r="AU1104" i="1"/>
  <c r="AV1104" i="1"/>
  <c r="AW1104" i="1"/>
  <c r="AX1104" i="1"/>
  <c r="AY1104" i="1"/>
  <c r="AU653" i="1"/>
  <c r="AV653" i="1"/>
  <c r="AW653" i="1"/>
  <c r="AX653" i="1"/>
  <c r="AY653" i="1"/>
  <c r="AU654" i="1"/>
  <c r="AV654" i="1"/>
  <c r="AW654" i="1"/>
  <c r="AX654" i="1"/>
  <c r="AY654" i="1"/>
  <c r="AU655" i="1"/>
  <c r="AV655" i="1"/>
  <c r="AW655" i="1"/>
  <c r="AX655" i="1"/>
  <c r="AY655" i="1"/>
  <c r="AU656" i="1"/>
  <c r="AV656" i="1"/>
  <c r="AW656" i="1"/>
  <c r="AX656" i="1"/>
  <c r="AY656" i="1"/>
  <c r="AU657" i="1"/>
  <c r="AV657" i="1"/>
  <c r="AW657" i="1"/>
  <c r="AX657" i="1"/>
  <c r="AY657" i="1"/>
  <c r="AU658" i="1"/>
  <c r="AV658" i="1"/>
  <c r="AW658" i="1"/>
  <c r="AX658" i="1"/>
  <c r="AY658" i="1"/>
  <c r="AU659" i="1"/>
  <c r="AV659" i="1"/>
  <c r="AW659" i="1"/>
  <c r="AX659" i="1"/>
  <c r="AY659" i="1"/>
  <c r="AU660" i="1"/>
  <c r="AV660" i="1"/>
  <c r="AW660" i="1"/>
  <c r="AX660" i="1"/>
  <c r="AY660" i="1"/>
  <c r="AU661" i="1"/>
  <c r="AV661" i="1"/>
  <c r="AW661" i="1"/>
  <c r="AX661" i="1"/>
  <c r="AY661" i="1"/>
  <c r="AU662" i="1"/>
  <c r="AV662" i="1"/>
  <c r="AW662" i="1"/>
  <c r="AX662" i="1"/>
  <c r="AY662" i="1"/>
  <c r="AU663" i="1"/>
  <c r="AV663" i="1"/>
  <c r="AW663" i="1"/>
  <c r="AX663" i="1"/>
  <c r="AY663" i="1"/>
  <c r="AU664" i="1"/>
  <c r="AV664" i="1"/>
  <c r="AW664" i="1"/>
  <c r="AX664" i="1"/>
  <c r="AY664" i="1"/>
  <c r="AU665" i="1"/>
  <c r="AV665" i="1"/>
  <c r="AW665" i="1"/>
  <c r="AX665" i="1"/>
  <c r="AY665" i="1"/>
  <c r="AU666" i="1"/>
  <c r="AV666" i="1"/>
  <c r="AW666" i="1"/>
  <c r="AX666" i="1"/>
  <c r="AY666" i="1"/>
  <c r="AU667" i="1"/>
  <c r="AV667" i="1"/>
  <c r="AW667" i="1"/>
  <c r="AX667" i="1"/>
  <c r="AY667" i="1"/>
  <c r="AU1105" i="1"/>
  <c r="AV1105" i="1"/>
  <c r="AW1105" i="1"/>
  <c r="AX1105" i="1"/>
  <c r="AY1105" i="1"/>
  <c r="AU1106" i="1"/>
  <c r="AV1106" i="1"/>
  <c r="AW1106" i="1"/>
  <c r="AX1106" i="1"/>
  <c r="AY1106" i="1"/>
  <c r="AU1107" i="1"/>
  <c r="AV1107" i="1"/>
  <c r="AW1107" i="1"/>
  <c r="AX1107" i="1"/>
  <c r="AY1107" i="1"/>
  <c r="AU1108" i="1"/>
  <c r="AV1108" i="1"/>
  <c r="AW1108" i="1"/>
  <c r="AX1108" i="1"/>
  <c r="AY1108" i="1"/>
  <c r="AU616" i="1"/>
  <c r="AV616" i="1"/>
  <c r="AW616" i="1"/>
  <c r="AX616" i="1"/>
  <c r="AY616" i="1"/>
  <c r="AU617" i="1"/>
  <c r="AV617" i="1"/>
  <c r="AW617" i="1"/>
  <c r="AX617" i="1"/>
  <c r="AY617" i="1"/>
  <c r="AU618" i="1"/>
  <c r="AV618" i="1"/>
  <c r="AW618" i="1"/>
  <c r="AX618" i="1"/>
  <c r="AY618" i="1"/>
  <c r="AU619" i="1"/>
  <c r="AV619" i="1"/>
  <c r="AW619" i="1"/>
  <c r="AX619" i="1"/>
  <c r="AY619" i="1"/>
  <c r="AU620" i="1"/>
  <c r="AV620" i="1"/>
  <c r="AW620" i="1"/>
  <c r="AX620" i="1"/>
  <c r="AY620" i="1"/>
  <c r="AU621" i="1"/>
  <c r="AV621" i="1"/>
  <c r="AW621" i="1"/>
  <c r="AX621" i="1"/>
  <c r="AY621" i="1"/>
  <c r="AU622" i="1"/>
  <c r="AV622" i="1"/>
  <c r="AW622" i="1"/>
  <c r="AX622" i="1"/>
  <c r="AY622" i="1"/>
  <c r="AU623" i="1"/>
  <c r="AV623" i="1"/>
  <c r="AW623" i="1"/>
  <c r="AX623" i="1"/>
  <c r="AY623" i="1"/>
  <c r="AU624" i="1"/>
  <c r="AV624" i="1"/>
  <c r="AW624" i="1"/>
  <c r="AX624" i="1"/>
  <c r="AY624" i="1"/>
  <c r="AU625" i="1"/>
  <c r="AV625" i="1"/>
  <c r="AW625" i="1"/>
  <c r="AX625" i="1"/>
  <c r="AY625" i="1"/>
  <c r="AU626" i="1"/>
  <c r="AV626" i="1"/>
  <c r="AW626" i="1"/>
  <c r="AX626" i="1"/>
  <c r="AY626" i="1"/>
  <c r="AU627" i="1"/>
  <c r="AV627" i="1"/>
  <c r="AW627" i="1"/>
  <c r="AX627" i="1"/>
  <c r="AY627" i="1"/>
  <c r="AU628" i="1"/>
  <c r="AV628" i="1"/>
  <c r="AW628" i="1"/>
  <c r="AX628" i="1"/>
  <c r="AY628" i="1"/>
  <c r="AU629" i="1"/>
  <c r="AV629" i="1"/>
  <c r="AW629" i="1"/>
  <c r="AX629" i="1"/>
  <c r="AY629" i="1"/>
  <c r="AU630" i="1"/>
  <c r="AV630" i="1"/>
  <c r="AW630" i="1"/>
  <c r="AX630" i="1"/>
  <c r="AY630" i="1"/>
  <c r="AU631" i="1"/>
  <c r="AV631" i="1"/>
  <c r="AW631" i="1"/>
  <c r="AX631" i="1"/>
  <c r="AY631" i="1"/>
  <c r="AU632" i="1"/>
  <c r="AV632" i="1"/>
  <c r="AW632" i="1"/>
  <c r="AX632" i="1"/>
  <c r="AY632" i="1"/>
  <c r="AU633" i="1"/>
  <c r="AV633" i="1"/>
  <c r="AW633" i="1"/>
  <c r="AX633" i="1"/>
  <c r="AY633" i="1"/>
  <c r="AU634" i="1"/>
  <c r="AV634" i="1"/>
  <c r="AW634" i="1"/>
  <c r="AX634" i="1"/>
  <c r="AY634" i="1"/>
  <c r="AU635" i="1"/>
  <c r="AV635" i="1"/>
  <c r="AW635" i="1"/>
  <c r="AX635" i="1"/>
  <c r="AY635" i="1"/>
  <c r="AU636" i="1"/>
  <c r="AV636" i="1"/>
  <c r="AW636" i="1"/>
  <c r="AX636" i="1"/>
  <c r="AY636" i="1"/>
  <c r="AU637" i="1"/>
  <c r="AV637" i="1"/>
  <c r="AW637" i="1"/>
  <c r="AX637" i="1"/>
  <c r="AY637" i="1"/>
  <c r="AU638" i="1"/>
  <c r="AV638" i="1"/>
  <c r="AW638" i="1"/>
  <c r="AX638" i="1"/>
  <c r="AY638" i="1"/>
  <c r="AU639" i="1"/>
  <c r="AV639" i="1"/>
  <c r="AW639" i="1"/>
  <c r="AX639" i="1"/>
  <c r="AY639" i="1"/>
  <c r="AU640" i="1"/>
  <c r="AV640" i="1"/>
  <c r="AW640" i="1"/>
  <c r="AX640" i="1"/>
  <c r="AY640" i="1"/>
  <c r="AU641" i="1"/>
  <c r="AV641" i="1"/>
  <c r="AW641" i="1"/>
  <c r="AX641" i="1"/>
  <c r="AY641" i="1"/>
  <c r="AU642" i="1"/>
  <c r="AV642" i="1"/>
  <c r="AW642" i="1"/>
  <c r="AX642" i="1"/>
  <c r="AY642" i="1"/>
  <c r="AU643" i="1"/>
  <c r="AV643" i="1"/>
  <c r="AW643" i="1"/>
  <c r="AX643" i="1"/>
  <c r="AY643" i="1"/>
  <c r="AU644" i="1"/>
  <c r="AV644" i="1"/>
  <c r="AW644" i="1"/>
  <c r="AX644" i="1"/>
  <c r="AY644" i="1"/>
  <c r="AU645" i="1"/>
  <c r="AV645" i="1"/>
  <c r="AW645" i="1"/>
  <c r="AX645" i="1"/>
  <c r="AY645" i="1"/>
  <c r="AU646" i="1"/>
  <c r="AV646" i="1"/>
  <c r="AW646" i="1"/>
  <c r="AX646" i="1"/>
  <c r="AY646" i="1"/>
  <c r="AU647" i="1"/>
  <c r="AV647" i="1"/>
  <c r="AW647" i="1"/>
  <c r="AX647" i="1"/>
  <c r="AY647" i="1"/>
  <c r="AU648" i="1"/>
  <c r="AV648" i="1"/>
  <c r="AW648" i="1"/>
  <c r="AX648" i="1"/>
  <c r="AY648" i="1"/>
  <c r="AU649" i="1"/>
  <c r="AV649" i="1"/>
  <c r="AW649" i="1"/>
  <c r="AX649" i="1"/>
  <c r="AY649" i="1"/>
  <c r="AU650" i="1"/>
  <c r="AV650" i="1"/>
  <c r="AW650" i="1"/>
  <c r="AX650" i="1"/>
  <c r="AY650" i="1"/>
  <c r="AU651" i="1"/>
  <c r="AV651" i="1"/>
  <c r="AW651" i="1"/>
  <c r="AX651" i="1"/>
  <c r="AY651" i="1"/>
  <c r="AU652" i="1"/>
  <c r="AV652" i="1"/>
  <c r="AW652" i="1"/>
  <c r="AX652" i="1"/>
  <c r="AY652" i="1"/>
  <c r="AU669" i="1"/>
  <c r="AV669" i="1"/>
  <c r="AW669" i="1"/>
  <c r="AX669" i="1"/>
  <c r="AY669" i="1"/>
  <c r="AU670" i="1"/>
  <c r="AV670" i="1"/>
  <c r="AW670" i="1"/>
  <c r="AX670" i="1"/>
  <c r="AY670" i="1"/>
  <c r="AU671" i="1"/>
  <c r="AV671" i="1"/>
  <c r="AW671" i="1"/>
  <c r="AX671" i="1"/>
  <c r="AY671" i="1"/>
  <c r="AU672" i="1"/>
  <c r="AV672" i="1"/>
  <c r="AW672" i="1"/>
  <c r="AX672" i="1"/>
  <c r="AY672" i="1"/>
  <c r="AU673" i="1"/>
  <c r="AV673" i="1"/>
  <c r="AW673" i="1"/>
  <c r="AX673" i="1"/>
  <c r="AY673" i="1"/>
  <c r="AU674" i="1"/>
  <c r="AV674" i="1"/>
  <c r="AW674" i="1"/>
  <c r="AX674" i="1"/>
  <c r="AY674" i="1"/>
  <c r="AU675" i="1"/>
  <c r="AV675" i="1"/>
  <c r="AW675" i="1"/>
  <c r="AX675" i="1"/>
  <c r="AY675" i="1"/>
  <c r="AU676" i="1"/>
  <c r="AV676" i="1"/>
  <c r="AW676" i="1"/>
  <c r="AX676" i="1"/>
  <c r="AY676" i="1"/>
  <c r="AU677" i="1"/>
  <c r="AV677" i="1"/>
  <c r="AW677" i="1"/>
  <c r="AX677" i="1"/>
  <c r="AY677" i="1"/>
  <c r="AU678" i="1"/>
  <c r="AV678" i="1"/>
  <c r="AW678" i="1"/>
  <c r="AX678" i="1"/>
  <c r="AY678" i="1"/>
  <c r="AU679" i="1"/>
  <c r="AV679" i="1"/>
  <c r="AW679" i="1"/>
  <c r="AX679" i="1"/>
  <c r="AY679" i="1"/>
  <c r="AU680" i="1"/>
  <c r="AV680" i="1"/>
  <c r="AW680" i="1"/>
  <c r="AX680" i="1"/>
  <c r="AY680" i="1"/>
  <c r="AU681" i="1"/>
  <c r="AV681" i="1"/>
  <c r="AW681" i="1"/>
  <c r="AX681" i="1"/>
  <c r="AY681" i="1"/>
  <c r="AU682" i="1"/>
  <c r="AV682" i="1"/>
  <c r="AW682" i="1"/>
  <c r="AX682" i="1"/>
  <c r="AY682" i="1"/>
  <c r="AU683" i="1"/>
  <c r="AV683" i="1"/>
  <c r="AW683" i="1"/>
  <c r="AX683" i="1"/>
  <c r="AY683" i="1"/>
  <c r="AU684" i="1"/>
  <c r="AV684" i="1"/>
  <c r="AW684" i="1"/>
  <c r="AX684" i="1"/>
  <c r="AY684" i="1"/>
  <c r="AU685" i="1"/>
  <c r="AV685" i="1"/>
  <c r="AW685" i="1"/>
  <c r="AX685" i="1"/>
  <c r="AY685" i="1"/>
  <c r="AU686" i="1"/>
  <c r="AV686" i="1"/>
  <c r="AW686" i="1"/>
  <c r="AX686" i="1"/>
  <c r="AY686" i="1"/>
  <c r="AU687" i="1"/>
  <c r="AV687" i="1"/>
  <c r="AW687" i="1"/>
  <c r="AX687" i="1"/>
  <c r="AY687" i="1"/>
  <c r="AU688" i="1"/>
  <c r="AV688" i="1"/>
  <c r="AW688" i="1"/>
  <c r="AX688" i="1"/>
  <c r="AY688" i="1"/>
  <c r="AU689" i="1"/>
  <c r="AV689" i="1"/>
  <c r="AW689" i="1"/>
  <c r="AX689" i="1"/>
  <c r="AY689" i="1"/>
  <c r="AU690" i="1"/>
  <c r="AV690" i="1"/>
  <c r="AW690" i="1"/>
  <c r="AX690" i="1"/>
  <c r="AY690" i="1"/>
  <c r="AU691" i="1"/>
  <c r="AV691" i="1"/>
  <c r="AW691" i="1"/>
  <c r="AX691" i="1"/>
  <c r="AY691" i="1"/>
  <c r="AU692" i="1"/>
  <c r="AV692" i="1"/>
  <c r="AW692" i="1"/>
  <c r="AX692" i="1"/>
  <c r="AY692" i="1"/>
  <c r="AU693" i="1"/>
  <c r="AV693" i="1"/>
  <c r="AW693" i="1"/>
  <c r="AX693" i="1"/>
  <c r="AY693" i="1"/>
  <c r="AU694" i="1"/>
  <c r="AV694" i="1"/>
  <c r="AW694" i="1"/>
  <c r="AX694" i="1"/>
  <c r="AY694" i="1"/>
  <c r="AU695" i="1"/>
  <c r="AV695" i="1"/>
  <c r="AW695" i="1"/>
  <c r="AX695" i="1"/>
  <c r="AY695" i="1"/>
  <c r="AU696" i="1"/>
  <c r="AV696" i="1"/>
  <c r="AW696" i="1"/>
  <c r="AX696" i="1"/>
  <c r="AY696" i="1"/>
  <c r="AU697" i="1"/>
  <c r="AV697" i="1"/>
  <c r="AW697" i="1"/>
  <c r="AX697" i="1"/>
  <c r="AY697" i="1"/>
  <c r="AU698" i="1"/>
  <c r="AV698" i="1"/>
  <c r="AW698" i="1"/>
  <c r="AX698" i="1"/>
  <c r="AY698" i="1"/>
  <c r="AU699" i="1"/>
  <c r="AV699" i="1"/>
  <c r="AW699" i="1"/>
  <c r="AX699" i="1"/>
  <c r="AY699" i="1"/>
  <c r="AU700" i="1"/>
  <c r="AV700" i="1"/>
  <c r="AW700" i="1"/>
  <c r="AX700" i="1"/>
  <c r="AY700" i="1"/>
  <c r="AU701" i="1"/>
  <c r="AV701" i="1"/>
  <c r="AW701" i="1"/>
  <c r="AX701" i="1"/>
  <c r="AY701" i="1"/>
  <c r="AU702" i="1"/>
  <c r="AV702" i="1"/>
  <c r="AW702" i="1"/>
  <c r="AX702" i="1"/>
  <c r="AY702" i="1"/>
  <c r="AU703" i="1"/>
  <c r="AV703" i="1"/>
  <c r="AW703" i="1"/>
  <c r="AX703" i="1"/>
  <c r="AY703" i="1"/>
  <c r="AU704" i="1"/>
  <c r="AV704" i="1"/>
  <c r="AW704" i="1"/>
  <c r="AX704" i="1"/>
  <c r="AY704" i="1"/>
  <c r="AU705" i="1"/>
  <c r="AV705" i="1"/>
  <c r="AW705" i="1"/>
  <c r="AX705" i="1"/>
  <c r="AY705" i="1"/>
  <c r="AU706" i="1"/>
  <c r="AV706" i="1"/>
  <c r="AW706" i="1"/>
  <c r="AX706" i="1"/>
  <c r="AY706" i="1"/>
  <c r="AU707" i="1"/>
  <c r="AV707" i="1"/>
  <c r="AW707" i="1"/>
  <c r="AX707" i="1"/>
  <c r="AY707" i="1"/>
  <c r="AU708" i="1"/>
  <c r="AV708" i="1"/>
  <c r="AW708" i="1"/>
  <c r="AX708" i="1"/>
  <c r="AY708" i="1"/>
  <c r="AU709" i="1"/>
  <c r="AV709" i="1"/>
  <c r="AW709" i="1"/>
  <c r="AX709" i="1"/>
  <c r="AY709" i="1"/>
  <c r="AU710" i="1"/>
  <c r="AV710" i="1"/>
  <c r="AW710" i="1"/>
  <c r="AX710" i="1"/>
  <c r="AY710" i="1"/>
  <c r="AU711" i="1"/>
  <c r="AV711" i="1"/>
  <c r="AW711" i="1"/>
  <c r="AX711" i="1"/>
  <c r="AY711" i="1"/>
  <c r="AU712" i="1"/>
  <c r="AV712" i="1"/>
  <c r="AW712" i="1"/>
  <c r="AX712" i="1"/>
  <c r="AY712" i="1"/>
  <c r="AU713" i="1"/>
  <c r="AV713" i="1"/>
  <c r="AW713" i="1"/>
  <c r="AX713" i="1"/>
  <c r="AY713" i="1"/>
  <c r="AU714" i="1"/>
  <c r="AV714" i="1"/>
  <c r="AW714" i="1"/>
  <c r="AX714" i="1"/>
  <c r="AY714" i="1"/>
  <c r="AU715" i="1"/>
  <c r="AV715" i="1"/>
  <c r="AW715" i="1"/>
  <c r="AX715" i="1"/>
  <c r="AY715" i="1"/>
  <c r="AU716" i="1"/>
  <c r="AV716" i="1"/>
  <c r="AW716" i="1"/>
  <c r="AX716" i="1"/>
  <c r="AY716" i="1"/>
  <c r="AU717" i="1"/>
  <c r="AV717" i="1"/>
  <c r="AW717" i="1"/>
  <c r="AX717" i="1"/>
  <c r="AY717" i="1"/>
  <c r="AU718" i="1"/>
  <c r="AV718" i="1"/>
  <c r="AW718" i="1"/>
  <c r="AX718" i="1"/>
  <c r="AY718" i="1"/>
  <c r="AU719" i="1"/>
  <c r="AV719" i="1"/>
  <c r="AW719" i="1"/>
  <c r="AX719" i="1"/>
  <c r="AY719" i="1"/>
  <c r="AU720" i="1"/>
  <c r="AV720" i="1"/>
  <c r="AW720" i="1"/>
  <c r="AX720" i="1"/>
  <c r="AY720" i="1"/>
  <c r="AU721" i="1"/>
  <c r="AV721" i="1"/>
  <c r="AW721" i="1"/>
  <c r="AX721" i="1"/>
  <c r="AY721" i="1"/>
  <c r="AU722" i="1"/>
  <c r="AV722" i="1"/>
  <c r="AW722" i="1"/>
  <c r="AX722" i="1"/>
  <c r="AY722" i="1"/>
  <c r="AU723" i="1"/>
  <c r="AV723" i="1"/>
  <c r="AW723" i="1"/>
  <c r="AX723" i="1"/>
  <c r="AY723" i="1"/>
  <c r="AU724" i="1"/>
  <c r="AV724" i="1"/>
  <c r="AW724" i="1"/>
  <c r="AX724" i="1"/>
  <c r="AY724" i="1"/>
  <c r="AU725" i="1"/>
  <c r="AV725" i="1"/>
  <c r="AW725" i="1"/>
  <c r="AX725" i="1"/>
  <c r="AY725" i="1"/>
  <c r="AU726" i="1"/>
  <c r="AV726" i="1"/>
  <c r="AW726" i="1"/>
  <c r="AX726" i="1"/>
  <c r="AY726" i="1"/>
  <c r="AU727" i="1"/>
  <c r="AV727" i="1"/>
  <c r="AW727" i="1"/>
  <c r="AX727" i="1"/>
  <c r="AY727" i="1"/>
  <c r="AU728" i="1"/>
  <c r="AV728" i="1"/>
  <c r="AW728" i="1"/>
  <c r="AX728" i="1"/>
  <c r="AY728" i="1"/>
  <c r="AU729" i="1"/>
  <c r="AV729" i="1"/>
  <c r="AW729" i="1"/>
  <c r="AX729" i="1"/>
  <c r="AY729" i="1"/>
  <c r="AU730" i="1"/>
  <c r="AV730" i="1"/>
  <c r="AW730" i="1"/>
  <c r="AX730" i="1"/>
  <c r="AY730" i="1"/>
  <c r="AU731" i="1"/>
  <c r="AV731" i="1"/>
  <c r="AW731" i="1"/>
  <c r="AX731" i="1"/>
  <c r="AY731" i="1"/>
  <c r="AU732" i="1"/>
  <c r="AV732" i="1"/>
  <c r="AW732" i="1"/>
  <c r="AX732" i="1"/>
  <c r="AY732" i="1"/>
  <c r="AU733" i="1"/>
  <c r="AV733" i="1"/>
  <c r="AW733" i="1"/>
  <c r="AX733" i="1"/>
  <c r="AY733" i="1"/>
  <c r="AU734" i="1"/>
  <c r="AV734" i="1"/>
  <c r="AW734" i="1"/>
  <c r="AX734" i="1"/>
  <c r="AY734" i="1"/>
  <c r="AU735" i="1"/>
  <c r="AV735" i="1"/>
  <c r="AW735" i="1"/>
  <c r="AX735" i="1"/>
  <c r="AY735" i="1"/>
  <c r="AU736" i="1"/>
  <c r="AV736" i="1"/>
  <c r="AW736" i="1"/>
  <c r="AX736" i="1"/>
  <c r="AY736" i="1"/>
  <c r="AU737" i="1"/>
  <c r="AV737" i="1"/>
  <c r="AW737" i="1"/>
  <c r="AX737" i="1"/>
  <c r="AY737" i="1"/>
  <c r="AU738" i="1"/>
  <c r="AV738" i="1"/>
  <c r="AW738" i="1"/>
  <c r="AX738" i="1"/>
  <c r="AY738" i="1"/>
  <c r="AU739" i="1"/>
  <c r="AV739" i="1"/>
  <c r="AW739" i="1"/>
  <c r="AX739" i="1"/>
  <c r="AY739" i="1"/>
  <c r="AU740" i="1"/>
  <c r="AV740" i="1"/>
  <c r="AW740" i="1"/>
  <c r="AX740" i="1"/>
  <c r="AY740" i="1"/>
  <c r="AU741" i="1"/>
  <c r="AV741" i="1"/>
  <c r="AW741" i="1"/>
  <c r="AX741" i="1"/>
  <c r="AY741" i="1"/>
  <c r="AU742" i="1"/>
  <c r="AV742" i="1"/>
  <c r="AW742" i="1"/>
  <c r="AX742" i="1"/>
  <c r="AY742" i="1"/>
  <c r="AU743" i="1"/>
  <c r="AV743" i="1"/>
  <c r="AW743" i="1"/>
  <c r="AX743" i="1"/>
  <c r="AY743" i="1"/>
  <c r="AU744" i="1"/>
  <c r="AV744" i="1"/>
  <c r="AW744" i="1"/>
  <c r="AX744" i="1"/>
  <c r="AY744" i="1"/>
  <c r="AU745" i="1"/>
  <c r="AV745" i="1"/>
  <c r="AW745" i="1"/>
  <c r="AX745" i="1"/>
  <c r="AY745" i="1"/>
  <c r="AU746" i="1"/>
  <c r="AV746" i="1"/>
  <c r="AW746" i="1"/>
  <c r="AX746" i="1"/>
  <c r="AY746" i="1"/>
  <c r="AU747" i="1"/>
  <c r="AV747" i="1"/>
  <c r="AW747" i="1"/>
  <c r="AX747" i="1"/>
  <c r="AY747" i="1"/>
  <c r="AU748" i="1"/>
  <c r="AV748" i="1"/>
  <c r="AW748" i="1"/>
  <c r="AX748" i="1"/>
  <c r="AY748" i="1"/>
  <c r="AU749" i="1"/>
  <c r="AV749" i="1"/>
  <c r="AW749" i="1"/>
  <c r="AX749" i="1"/>
  <c r="AY749" i="1"/>
  <c r="AU750" i="1"/>
  <c r="AV750" i="1"/>
  <c r="AW750" i="1"/>
  <c r="AX750" i="1"/>
  <c r="AY750" i="1"/>
  <c r="AU751" i="1"/>
  <c r="AV751" i="1"/>
  <c r="AW751" i="1"/>
  <c r="AX751" i="1"/>
  <c r="AY751" i="1"/>
  <c r="AU752" i="1"/>
  <c r="AV752" i="1"/>
  <c r="AW752" i="1"/>
  <c r="AX752" i="1"/>
  <c r="AY752" i="1"/>
  <c r="AU753" i="1"/>
  <c r="AV753" i="1"/>
  <c r="AW753" i="1"/>
  <c r="AX753" i="1"/>
  <c r="AY753" i="1"/>
  <c r="AU754" i="1"/>
  <c r="AV754" i="1"/>
  <c r="AW754" i="1"/>
  <c r="AX754" i="1"/>
  <c r="AY754" i="1"/>
  <c r="AU755" i="1"/>
  <c r="AV755" i="1"/>
  <c r="AW755" i="1"/>
  <c r="AX755" i="1"/>
  <c r="AY755" i="1"/>
  <c r="AU756" i="1"/>
  <c r="AV756" i="1"/>
  <c r="AW756" i="1"/>
  <c r="AX756" i="1"/>
  <c r="AY756" i="1"/>
  <c r="AU757" i="1"/>
  <c r="AV757" i="1"/>
  <c r="AW757" i="1"/>
  <c r="AX757" i="1"/>
  <c r="AY757" i="1"/>
  <c r="AU758" i="1"/>
  <c r="AV758" i="1"/>
  <c r="AW758" i="1"/>
  <c r="AX758" i="1"/>
  <c r="AY758" i="1"/>
  <c r="AU759" i="1"/>
  <c r="AV759" i="1"/>
  <c r="AW759" i="1"/>
  <c r="AX759" i="1"/>
  <c r="AY759" i="1"/>
  <c r="AU760" i="1"/>
  <c r="AV760" i="1"/>
  <c r="AW760" i="1"/>
  <c r="AX760" i="1"/>
  <c r="AY760" i="1"/>
  <c r="AU761" i="1"/>
  <c r="AV761" i="1"/>
  <c r="AW761" i="1"/>
  <c r="AX761" i="1"/>
  <c r="AY761" i="1"/>
  <c r="AU762" i="1"/>
  <c r="AV762" i="1"/>
  <c r="AW762" i="1"/>
  <c r="AX762" i="1"/>
  <c r="AY762" i="1"/>
  <c r="AU763" i="1"/>
  <c r="AV763" i="1"/>
  <c r="AW763" i="1"/>
  <c r="AX763" i="1"/>
  <c r="AY763" i="1"/>
  <c r="AU764" i="1"/>
  <c r="AV764" i="1"/>
  <c r="AW764" i="1"/>
  <c r="AX764" i="1"/>
  <c r="AY764" i="1"/>
  <c r="AU765" i="1"/>
  <c r="AV765" i="1"/>
  <c r="AW765" i="1"/>
  <c r="AX765" i="1"/>
  <c r="AY765" i="1"/>
  <c r="AU766" i="1"/>
  <c r="AV766" i="1"/>
  <c r="AW766" i="1"/>
  <c r="AX766" i="1"/>
  <c r="AY766" i="1"/>
  <c r="AU767" i="1"/>
  <c r="AV767" i="1"/>
  <c r="AW767" i="1"/>
  <c r="AX767" i="1"/>
  <c r="AY767" i="1"/>
  <c r="AU768" i="1"/>
  <c r="AV768" i="1"/>
  <c r="AW768" i="1"/>
  <c r="AX768" i="1"/>
  <c r="AY768" i="1"/>
  <c r="AU769" i="1"/>
  <c r="AV769" i="1"/>
  <c r="AW769" i="1"/>
  <c r="AX769" i="1"/>
  <c r="AY769" i="1"/>
  <c r="AU770" i="1"/>
  <c r="AV770" i="1"/>
  <c r="AW770" i="1"/>
  <c r="AX770" i="1"/>
  <c r="AY770" i="1"/>
  <c r="AU771" i="1"/>
  <c r="AV771" i="1"/>
  <c r="AW771" i="1"/>
  <c r="AX771" i="1"/>
  <c r="AY771" i="1"/>
  <c r="AU772" i="1"/>
  <c r="AV772" i="1"/>
  <c r="AW772" i="1"/>
  <c r="AX772" i="1"/>
  <c r="AY772" i="1"/>
  <c r="AU773" i="1"/>
  <c r="AV773" i="1"/>
  <c r="AW773" i="1"/>
  <c r="AX773" i="1"/>
  <c r="AY773" i="1"/>
  <c r="AU774" i="1"/>
  <c r="AV774" i="1"/>
  <c r="AW774" i="1"/>
  <c r="AX774" i="1"/>
  <c r="AY774" i="1"/>
  <c r="AU775" i="1"/>
  <c r="AV775" i="1"/>
  <c r="AW775" i="1"/>
  <c r="AX775" i="1"/>
  <c r="AY775" i="1"/>
  <c r="AU776" i="1"/>
  <c r="AV776" i="1"/>
  <c r="AW776" i="1"/>
  <c r="AX776" i="1"/>
  <c r="AY776" i="1"/>
  <c r="AU777" i="1"/>
  <c r="AV777" i="1"/>
  <c r="AW777" i="1"/>
  <c r="AX777" i="1"/>
  <c r="AY777" i="1"/>
  <c r="AU778" i="1"/>
  <c r="AV778" i="1"/>
  <c r="AW778" i="1"/>
  <c r="AX778" i="1"/>
  <c r="AY778" i="1"/>
  <c r="AU779" i="1"/>
  <c r="AV779" i="1"/>
  <c r="AW779" i="1"/>
  <c r="AX779" i="1"/>
  <c r="AY779" i="1"/>
  <c r="AU780" i="1"/>
  <c r="AV780" i="1"/>
  <c r="AW780" i="1"/>
  <c r="AX780" i="1"/>
  <c r="AY780" i="1"/>
  <c r="AU781" i="1"/>
  <c r="AV781" i="1"/>
  <c r="AW781" i="1"/>
  <c r="AX781" i="1"/>
  <c r="AY781" i="1"/>
  <c r="AU782" i="1"/>
  <c r="AV782" i="1"/>
  <c r="AW782" i="1"/>
  <c r="AX782" i="1"/>
  <c r="AY782" i="1"/>
  <c r="AU783" i="1"/>
  <c r="AV783" i="1"/>
  <c r="AW783" i="1"/>
  <c r="AX783" i="1"/>
  <c r="AY783" i="1"/>
  <c r="AU784" i="1"/>
  <c r="AV784" i="1"/>
  <c r="AW784" i="1"/>
  <c r="AX784" i="1"/>
  <c r="AY784" i="1"/>
  <c r="AU785" i="1"/>
  <c r="AV785" i="1"/>
  <c r="AW785" i="1"/>
  <c r="AX785" i="1"/>
  <c r="AY785" i="1"/>
  <c r="AU786" i="1"/>
  <c r="AV786" i="1"/>
  <c r="AW786" i="1"/>
  <c r="AX786" i="1"/>
  <c r="AY786" i="1"/>
  <c r="AU787" i="1"/>
  <c r="AV787" i="1"/>
  <c r="AW787" i="1"/>
  <c r="AX787" i="1"/>
  <c r="AY787" i="1"/>
  <c r="AU788" i="1"/>
  <c r="AV788" i="1"/>
  <c r="AW788" i="1"/>
  <c r="AX788" i="1"/>
  <c r="AY788" i="1"/>
  <c r="AU789" i="1"/>
  <c r="AV789" i="1"/>
  <c r="AW789" i="1"/>
  <c r="AX789" i="1"/>
  <c r="AY789" i="1"/>
  <c r="AU790" i="1"/>
  <c r="AV790" i="1"/>
  <c r="AW790" i="1"/>
  <c r="AX790" i="1"/>
  <c r="AY790" i="1"/>
  <c r="AU791" i="1"/>
  <c r="AV791" i="1"/>
  <c r="AW791" i="1"/>
  <c r="AX791" i="1"/>
  <c r="AY791" i="1"/>
  <c r="AU792" i="1"/>
  <c r="AV792" i="1"/>
  <c r="AW792" i="1"/>
  <c r="AX792" i="1"/>
  <c r="AY792" i="1"/>
  <c r="AU793" i="1"/>
  <c r="AV793" i="1"/>
  <c r="AW793" i="1"/>
  <c r="AX793" i="1"/>
  <c r="AY793" i="1"/>
  <c r="AU794" i="1"/>
  <c r="AV794" i="1"/>
  <c r="AW794" i="1"/>
  <c r="AX794" i="1"/>
  <c r="AY794" i="1"/>
  <c r="AU795" i="1"/>
  <c r="AV795" i="1"/>
  <c r="AW795" i="1"/>
  <c r="AX795" i="1"/>
  <c r="AY795" i="1"/>
  <c r="AU796" i="1"/>
  <c r="AV796" i="1"/>
  <c r="AW796" i="1"/>
  <c r="AX796" i="1"/>
  <c r="AY796" i="1"/>
  <c r="AU797" i="1"/>
  <c r="AV797" i="1"/>
  <c r="AW797" i="1"/>
  <c r="AX797" i="1"/>
  <c r="AY797" i="1"/>
  <c r="AU798" i="1"/>
  <c r="AV798" i="1"/>
  <c r="AW798" i="1"/>
  <c r="AX798" i="1"/>
  <c r="AY798" i="1"/>
  <c r="AU799" i="1"/>
  <c r="AV799" i="1"/>
  <c r="AW799" i="1"/>
  <c r="AX799" i="1"/>
  <c r="AY799" i="1"/>
  <c r="AU800" i="1"/>
  <c r="AV800" i="1"/>
  <c r="AW800" i="1"/>
  <c r="AX800" i="1"/>
  <c r="AY800" i="1"/>
  <c r="AU801" i="1"/>
  <c r="AV801" i="1"/>
  <c r="AW801" i="1"/>
  <c r="AX801" i="1"/>
  <c r="AY801" i="1"/>
  <c r="AU802" i="1"/>
  <c r="AV802" i="1"/>
  <c r="AW802" i="1"/>
  <c r="AX802" i="1"/>
  <c r="AY802" i="1"/>
  <c r="AU803" i="1"/>
  <c r="AV803" i="1"/>
  <c r="AW803" i="1"/>
  <c r="AX803" i="1"/>
  <c r="AY803" i="1"/>
  <c r="AU804" i="1"/>
  <c r="AV804" i="1"/>
  <c r="AW804" i="1"/>
  <c r="AX804" i="1"/>
  <c r="AY804" i="1"/>
  <c r="AU805" i="1"/>
  <c r="AV805" i="1"/>
  <c r="AW805" i="1"/>
  <c r="AX805" i="1"/>
  <c r="AY805" i="1"/>
  <c r="AU806" i="1"/>
  <c r="AV806" i="1"/>
  <c r="AW806" i="1"/>
  <c r="AX806" i="1"/>
  <c r="AY806" i="1"/>
  <c r="AU807" i="1"/>
  <c r="AV807" i="1"/>
  <c r="AW807" i="1"/>
  <c r="AX807" i="1"/>
  <c r="AY807" i="1"/>
  <c r="AU808" i="1"/>
  <c r="AV808" i="1"/>
  <c r="AW808" i="1"/>
  <c r="AX808" i="1"/>
  <c r="AY808" i="1"/>
  <c r="AU809" i="1"/>
  <c r="AV809" i="1"/>
  <c r="AW809" i="1"/>
  <c r="AX809" i="1"/>
  <c r="AY809" i="1"/>
  <c r="AU810" i="1"/>
  <c r="AV810" i="1"/>
  <c r="AW810" i="1"/>
  <c r="AX810" i="1"/>
  <c r="AY810" i="1"/>
  <c r="AU811" i="1"/>
  <c r="AV811" i="1"/>
  <c r="AW811" i="1"/>
  <c r="AX811" i="1"/>
  <c r="AY811" i="1"/>
  <c r="AU812" i="1"/>
  <c r="AV812" i="1"/>
  <c r="AW812" i="1"/>
  <c r="AX812" i="1"/>
  <c r="AY812" i="1"/>
  <c r="AU813" i="1"/>
  <c r="AV813" i="1"/>
  <c r="AW813" i="1"/>
  <c r="AX813" i="1"/>
  <c r="AY813" i="1"/>
  <c r="AU814" i="1"/>
  <c r="AV814" i="1"/>
  <c r="AW814" i="1"/>
  <c r="AX814" i="1"/>
  <c r="AY814" i="1"/>
  <c r="AU815" i="1"/>
  <c r="AV815" i="1"/>
  <c r="AW815" i="1"/>
  <c r="AX815" i="1"/>
  <c r="AY815" i="1"/>
  <c r="AU816" i="1"/>
  <c r="AV816" i="1"/>
  <c r="AW816" i="1"/>
  <c r="AX816" i="1"/>
  <c r="AY816" i="1"/>
  <c r="AU817" i="1"/>
  <c r="AV817" i="1"/>
  <c r="AW817" i="1"/>
  <c r="AX817" i="1"/>
  <c r="AY817" i="1"/>
  <c r="AU818" i="1"/>
  <c r="AV818" i="1"/>
  <c r="AW818" i="1"/>
  <c r="AX818" i="1"/>
  <c r="AY818" i="1"/>
  <c r="AU819" i="1"/>
  <c r="AV819" i="1"/>
  <c r="AW819" i="1"/>
  <c r="AX819" i="1"/>
  <c r="AY819" i="1"/>
  <c r="AU820" i="1"/>
  <c r="AV820" i="1"/>
  <c r="AW820" i="1"/>
  <c r="AX820" i="1"/>
  <c r="AY820" i="1"/>
  <c r="AU821" i="1"/>
  <c r="AV821" i="1"/>
  <c r="AW821" i="1"/>
  <c r="AX821" i="1"/>
  <c r="AY821" i="1"/>
  <c r="AU822" i="1"/>
  <c r="AV822" i="1"/>
  <c r="AW822" i="1"/>
  <c r="AX822" i="1"/>
  <c r="AY822" i="1"/>
  <c r="AU823" i="1"/>
  <c r="AV823" i="1"/>
  <c r="AW823" i="1"/>
  <c r="AX823" i="1"/>
  <c r="AY823" i="1"/>
  <c r="AU824" i="1"/>
  <c r="AV824" i="1"/>
  <c r="AW824" i="1"/>
  <c r="AX824" i="1"/>
  <c r="AY824" i="1"/>
  <c r="AU825" i="1"/>
  <c r="AV825" i="1"/>
  <c r="AW825" i="1"/>
  <c r="AX825" i="1"/>
  <c r="AY825" i="1"/>
  <c r="AU826" i="1"/>
  <c r="AV826" i="1"/>
  <c r="AW826" i="1"/>
  <c r="AX826" i="1"/>
  <c r="AY826" i="1"/>
  <c r="AU827" i="1"/>
  <c r="AV827" i="1"/>
  <c r="AW827" i="1"/>
  <c r="AX827" i="1"/>
  <c r="AY827" i="1"/>
  <c r="AU828" i="1"/>
  <c r="AV828" i="1"/>
  <c r="AW828" i="1"/>
  <c r="AX828" i="1"/>
  <c r="AY828" i="1"/>
  <c r="AU829" i="1"/>
  <c r="AV829" i="1"/>
  <c r="AW829" i="1"/>
  <c r="AX829" i="1"/>
  <c r="AY829" i="1"/>
  <c r="AU830" i="1"/>
  <c r="AV830" i="1"/>
  <c r="AW830" i="1"/>
  <c r="AX830" i="1"/>
  <c r="AY830" i="1"/>
  <c r="AU1085" i="1"/>
  <c r="AV1085" i="1"/>
  <c r="AW1085" i="1"/>
  <c r="AX1085" i="1"/>
  <c r="AY1085" i="1"/>
  <c r="AU1086" i="1"/>
  <c r="AV1086" i="1"/>
  <c r="AW1086" i="1"/>
  <c r="AX1086" i="1"/>
  <c r="AY1086" i="1"/>
  <c r="AU1087" i="1"/>
  <c r="AV1087" i="1"/>
  <c r="AW1087" i="1"/>
  <c r="AX1087" i="1"/>
  <c r="AY1087" i="1"/>
  <c r="AU1088" i="1"/>
  <c r="AV1088" i="1"/>
  <c r="AW1088" i="1"/>
  <c r="AX1088" i="1"/>
  <c r="AY1088" i="1"/>
  <c r="AU1089" i="1"/>
  <c r="AV1089" i="1"/>
  <c r="AW1089" i="1"/>
  <c r="AX1089" i="1"/>
  <c r="AY1089" i="1"/>
  <c r="AU1090" i="1"/>
  <c r="AV1090" i="1"/>
  <c r="AW1090" i="1"/>
  <c r="AX1090" i="1"/>
  <c r="AY1090" i="1"/>
  <c r="AU1091" i="1"/>
  <c r="AV1091" i="1"/>
  <c r="AW1091" i="1"/>
  <c r="AX1091" i="1"/>
  <c r="AY1091" i="1"/>
  <c r="AU1092" i="1"/>
  <c r="AV1092" i="1"/>
  <c r="AW1092" i="1"/>
  <c r="AX1092" i="1"/>
  <c r="AY1092" i="1"/>
  <c r="AU1093" i="1"/>
  <c r="AV1093" i="1"/>
  <c r="AW1093" i="1"/>
  <c r="AX1093" i="1"/>
  <c r="AY1093" i="1"/>
  <c r="AU1094" i="1"/>
  <c r="AV1094" i="1"/>
  <c r="AW1094" i="1"/>
  <c r="AX1094" i="1"/>
  <c r="AY1094" i="1"/>
  <c r="AU1095" i="1"/>
  <c r="AV1095" i="1"/>
  <c r="AW1095" i="1"/>
  <c r="AX1095" i="1"/>
  <c r="AY1095" i="1"/>
  <c r="AU1096" i="1"/>
  <c r="AV1096" i="1"/>
  <c r="AW1096" i="1"/>
  <c r="AX1096" i="1"/>
  <c r="AY1096" i="1"/>
  <c r="AU1097" i="1"/>
  <c r="AV1097" i="1"/>
  <c r="AW1097" i="1"/>
  <c r="AX1097" i="1"/>
  <c r="AY1097" i="1"/>
  <c r="AU831" i="1"/>
  <c r="AV831" i="1"/>
  <c r="AW831" i="1"/>
  <c r="AX831" i="1"/>
  <c r="AY831" i="1"/>
  <c r="AU832" i="1"/>
  <c r="AV832" i="1"/>
  <c r="AW832" i="1"/>
  <c r="AX832" i="1"/>
  <c r="AY832" i="1"/>
  <c r="AU833" i="1"/>
  <c r="AV833" i="1"/>
  <c r="AW833" i="1"/>
  <c r="AX833" i="1"/>
  <c r="AY833" i="1"/>
  <c r="AU834" i="1"/>
  <c r="AV834" i="1"/>
  <c r="AW834" i="1"/>
  <c r="AX834" i="1"/>
  <c r="AY834" i="1"/>
  <c r="AU835" i="1"/>
  <c r="AV835" i="1"/>
  <c r="AW835" i="1"/>
  <c r="AX835" i="1"/>
  <c r="AY835" i="1"/>
  <c r="AU836" i="1"/>
  <c r="AV836" i="1"/>
  <c r="AW836" i="1"/>
  <c r="AX836" i="1"/>
  <c r="AY836" i="1"/>
  <c r="AU837" i="1"/>
  <c r="AV837" i="1"/>
  <c r="AW837" i="1"/>
  <c r="AX837" i="1"/>
  <c r="AY837" i="1"/>
  <c r="AU838" i="1"/>
  <c r="AV838" i="1"/>
  <c r="AW838" i="1"/>
  <c r="AX838" i="1"/>
  <c r="AY838" i="1"/>
  <c r="AU839" i="1"/>
  <c r="AV839" i="1"/>
  <c r="AW839" i="1"/>
  <c r="AX839" i="1"/>
  <c r="AY839" i="1"/>
  <c r="AU840" i="1"/>
  <c r="AV840" i="1"/>
  <c r="AW840" i="1"/>
  <c r="AX840" i="1"/>
  <c r="AY840" i="1"/>
  <c r="AU841" i="1"/>
  <c r="AV841" i="1"/>
  <c r="AW841" i="1"/>
  <c r="AX841" i="1"/>
  <c r="AY841" i="1"/>
  <c r="AU842" i="1"/>
  <c r="AV842" i="1"/>
  <c r="AW842" i="1"/>
  <c r="AX842" i="1"/>
  <c r="AY842" i="1"/>
  <c r="AU843" i="1"/>
  <c r="AV843" i="1"/>
  <c r="AW843" i="1"/>
  <c r="AX843" i="1"/>
  <c r="AY843" i="1"/>
  <c r="AU844" i="1"/>
  <c r="AV844" i="1"/>
  <c r="AW844" i="1"/>
  <c r="AX844" i="1"/>
  <c r="AY844" i="1"/>
  <c r="AU845" i="1"/>
  <c r="AV845" i="1"/>
  <c r="AW845" i="1"/>
  <c r="AX845" i="1"/>
  <c r="AY845" i="1"/>
  <c r="AU846" i="1"/>
  <c r="AV846" i="1"/>
  <c r="AW846" i="1"/>
  <c r="AX846" i="1"/>
  <c r="AY846" i="1"/>
  <c r="AU847" i="1"/>
  <c r="AV847" i="1"/>
  <c r="AW847" i="1"/>
  <c r="AX847" i="1"/>
  <c r="AY847" i="1"/>
  <c r="AU848" i="1"/>
  <c r="AV848" i="1"/>
  <c r="AW848" i="1"/>
  <c r="AX848" i="1"/>
  <c r="AY848" i="1"/>
  <c r="AU849" i="1"/>
  <c r="AV849" i="1"/>
  <c r="AW849" i="1"/>
  <c r="AX849" i="1"/>
  <c r="AY849" i="1"/>
  <c r="AU850" i="1"/>
  <c r="AV850" i="1"/>
  <c r="AW850" i="1"/>
  <c r="AX850" i="1"/>
  <c r="AY850" i="1"/>
  <c r="AU851" i="1"/>
  <c r="AV851" i="1"/>
  <c r="AW851" i="1"/>
  <c r="AX851" i="1"/>
  <c r="AY851" i="1"/>
  <c r="AU852" i="1"/>
  <c r="AV852" i="1"/>
  <c r="AW852" i="1"/>
  <c r="AX852" i="1"/>
  <c r="AY852" i="1"/>
  <c r="AU853" i="1"/>
  <c r="AV853" i="1"/>
  <c r="AW853" i="1"/>
  <c r="AX853" i="1"/>
  <c r="AY853" i="1"/>
  <c r="AU854" i="1"/>
  <c r="AV854" i="1"/>
  <c r="AW854" i="1"/>
  <c r="AX854" i="1"/>
  <c r="AY854" i="1"/>
  <c r="AU855" i="1"/>
  <c r="AV855" i="1"/>
  <c r="AW855" i="1"/>
  <c r="AX855" i="1"/>
  <c r="AY855" i="1"/>
  <c r="AU856" i="1"/>
  <c r="AV856" i="1"/>
  <c r="AW856" i="1"/>
  <c r="AX856" i="1"/>
  <c r="AY856" i="1"/>
  <c r="AU1098" i="1"/>
  <c r="AV1098" i="1"/>
  <c r="AW1098" i="1"/>
  <c r="AX1098" i="1"/>
  <c r="AY1098" i="1"/>
  <c r="AU1099" i="1"/>
  <c r="AV1099" i="1"/>
  <c r="AW1099" i="1"/>
  <c r="AX1099" i="1"/>
  <c r="AY1099" i="1"/>
  <c r="AU668" i="1"/>
  <c r="AV668" i="1"/>
  <c r="AW668" i="1"/>
  <c r="AX668" i="1"/>
  <c r="AY668" i="1"/>
  <c r="AU857" i="1"/>
  <c r="AV857" i="1"/>
  <c r="AW857" i="1"/>
  <c r="AX857" i="1"/>
  <c r="AY857" i="1"/>
  <c r="AU858" i="1"/>
  <c r="AV858" i="1"/>
  <c r="AW858" i="1"/>
  <c r="AX858" i="1"/>
  <c r="AY858" i="1"/>
  <c r="AU859" i="1"/>
  <c r="AV859" i="1"/>
  <c r="AW859" i="1"/>
  <c r="AX859" i="1"/>
  <c r="AY859" i="1"/>
  <c r="AU860" i="1"/>
  <c r="AV860" i="1"/>
  <c r="AW860" i="1"/>
  <c r="AX860" i="1"/>
  <c r="AY860" i="1"/>
  <c r="AU861" i="1"/>
  <c r="AV861" i="1"/>
  <c r="AW861" i="1"/>
  <c r="AX861" i="1"/>
  <c r="AY861" i="1"/>
  <c r="AU862" i="1"/>
  <c r="AV862" i="1"/>
  <c r="AW862" i="1"/>
  <c r="AX862" i="1"/>
  <c r="AY862" i="1"/>
  <c r="AU863" i="1"/>
  <c r="AV863" i="1"/>
  <c r="AW863" i="1"/>
  <c r="AX863" i="1"/>
  <c r="AY863" i="1"/>
  <c r="AU864" i="1"/>
  <c r="AV864" i="1"/>
  <c r="AW864" i="1"/>
  <c r="AX864" i="1"/>
  <c r="AY864" i="1"/>
  <c r="AU865" i="1"/>
  <c r="AV865" i="1"/>
  <c r="AW865" i="1"/>
  <c r="AX865" i="1"/>
  <c r="AY865" i="1"/>
  <c r="AU866" i="1"/>
  <c r="AV866" i="1"/>
  <c r="AW866" i="1"/>
  <c r="AX866" i="1"/>
  <c r="AY866" i="1"/>
  <c r="AU867" i="1"/>
  <c r="AV867" i="1"/>
  <c r="AW867" i="1"/>
  <c r="AX867" i="1"/>
  <c r="AY867" i="1"/>
  <c r="AU868" i="1"/>
  <c r="AV868" i="1"/>
  <c r="AW868" i="1"/>
  <c r="AX868" i="1"/>
  <c r="AY868" i="1"/>
  <c r="AU869" i="1"/>
  <c r="AV869" i="1"/>
  <c r="AW869" i="1"/>
  <c r="AX869" i="1"/>
  <c r="AY869" i="1"/>
  <c r="AU870" i="1"/>
  <c r="AV870" i="1"/>
  <c r="AW870" i="1"/>
  <c r="AX870" i="1"/>
  <c r="AY870" i="1"/>
  <c r="AU871" i="1"/>
  <c r="AV871" i="1"/>
  <c r="AW871" i="1"/>
  <c r="AX871" i="1"/>
  <c r="AY871" i="1"/>
  <c r="AU872" i="1"/>
  <c r="AV872" i="1"/>
  <c r="AW872" i="1"/>
  <c r="AX872" i="1"/>
  <c r="AY872" i="1"/>
  <c r="AU873" i="1"/>
  <c r="AV873" i="1"/>
  <c r="AW873" i="1"/>
  <c r="AX873" i="1"/>
  <c r="AY873" i="1"/>
  <c r="AU874" i="1"/>
  <c r="AV874" i="1"/>
  <c r="AW874" i="1"/>
  <c r="AX874" i="1"/>
  <c r="AY874" i="1"/>
  <c r="AU875" i="1"/>
  <c r="AV875" i="1"/>
  <c r="AW875" i="1"/>
  <c r="AX875" i="1"/>
  <c r="AY875" i="1"/>
  <c r="AU876" i="1"/>
  <c r="AV876" i="1"/>
  <c r="AW876" i="1"/>
  <c r="AX876" i="1"/>
  <c r="AY876" i="1"/>
  <c r="AU877" i="1"/>
  <c r="AV877" i="1"/>
  <c r="AW877" i="1"/>
  <c r="AX877" i="1"/>
  <c r="AY877" i="1"/>
  <c r="AU878" i="1"/>
  <c r="AV878" i="1"/>
  <c r="AW878" i="1"/>
  <c r="AX878" i="1"/>
  <c r="AY878" i="1"/>
  <c r="AU879" i="1"/>
  <c r="AV879" i="1"/>
  <c r="AW879" i="1"/>
  <c r="AX879" i="1"/>
  <c r="AY879" i="1"/>
  <c r="AU880" i="1"/>
  <c r="AV880" i="1"/>
  <c r="AW880" i="1"/>
  <c r="AX880" i="1"/>
  <c r="AY880" i="1"/>
  <c r="AU881" i="1"/>
  <c r="AV881" i="1"/>
  <c r="AW881" i="1"/>
  <c r="AX881" i="1"/>
  <c r="AY881" i="1"/>
  <c r="AU882" i="1"/>
  <c r="AV882" i="1"/>
  <c r="AW882" i="1"/>
  <c r="AX882" i="1"/>
  <c r="AY882" i="1"/>
  <c r="AU883" i="1"/>
  <c r="AV883" i="1"/>
  <c r="AW883" i="1"/>
  <c r="AX883" i="1"/>
  <c r="AY883" i="1"/>
  <c r="AU884" i="1"/>
  <c r="AV884" i="1"/>
  <c r="AW884" i="1"/>
  <c r="AX884" i="1"/>
  <c r="AY884" i="1"/>
  <c r="AU885" i="1"/>
  <c r="AV885" i="1"/>
  <c r="AW885" i="1"/>
  <c r="AX885" i="1"/>
  <c r="AY885" i="1"/>
  <c r="AU886" i="1"/>
  <c r="AV886" i="1"/>
  <c r="AW886" i="1"/>
  <c r="AX886" i="1"/>
  <c r="AY886" i="1"/>
  <c r="AU887" i="1"/>
  <c r="AV887" i="1"/>
  <c r="AW887" i="1"/>
  <c r="AX887" i="1"/>
  <c r="AY887" i="1"/>
  <c r="AU888" i="1"/>
  <c r="AV888" i="1"/>
  <c r="AW888" i="1"/>
  <c r="AX888" i="1"/>
  <c r="AY888" i="1"/>
  <c r="AU889" i="1"/>
  <c r="AV889" i="1"/>
  <c r="AW889" i="1"/>
  <c r="AX889" i="1"/>
  <c r="AY889" i="1"/>
  <c r="AU890" i="1"/>
  <c r="AV890" i="1"/>
  <c r="AW890" i="1"/>
  <c r="AX890" i="1"/>
  <c r="AY890" i="1"/>
  <c r="AU891" i="1"/>
  <c r="AV891" i="1"/>
  <c r="AW891" i="1"/>
  <c r="AX891" i="1"/>
  <c r="AY891" i="1"/>
  <c r="AU892" i="1"/>
  <c r="AV892" i="1"/>
  <c r="AW892" i="1"/>
  <c r="AX892" i="1"/>
  <c r="AY892" i="1"/>
  <c r="AU893" i="1"/>
  <c r="AV893" i="1"/>
  <c r="AW893" i="1"/>
  <c r="AX893" i="1"/>
  <c r="AY893" i="1"/>
  <c r="AU894" i="1"/>
  <c r="AV894" i="1"/>
  <c r="AW894" i="1"/>
  <c r="AX894" i="1"/>
  <c r="AY894" i="1"/>
  <c r="AU895" i="1"/>
  <c r="AV895" i="1"/>
  <c r="AW895" i="1"/>
  <c r="AX895" i="1"/>
  <c r="AY895" i="1"/>
  <c r="AU896" i="1"/>
  <c r="AV896" i="1"/>
  <c r="AW896" i="1"/>
  <c r="AX896" i="1"/>
  <c r="AY896" i="1"/>
  <c r="AU897" i="1"/>
  <c r="AV897" i="1"/>
  <c r="AW897" i="1"/>
  <c r="AX897" i="1"/>
  <c r="AY897" i="1"/>
  <c r="AU898" i="1"/>
  <c r="AV898" i="1"/>
  <c r="AW898" i="1"/>
  <c r="AX898" i="1"/>
  <c r="AY898" i="1"/>
  <c r="AU899" i="1"/>
  <c r="AV899" i="1"/>
  <c r="AW899" i="1"/>
  <c r="AX899" i="1"/>
  <c r="AY899" i="1"/>
  <c r="AU900" i="1"/>
  <c r="AV900" i="1"/>
  <c r="AW900" i="1"/>
  <c r="AX900" i="1"/>
  <c r="AY900" i="1"/>
  <c r="AU901" i="1"/>
  <c r="AV901" i="1"/>
  <c r="AW901" i="1"/>
  <c r="AX901" i="1"/>
  <c r="AY901" i="1"/>
  <c r="AU902" i="1"/>
  <c r="AV902" i="1"/>
  <c r="AW902" i="1"/>
  <c r="AX902" i="1"/>
  <c r="AY902" i="1"/>
  <c r="AU903" i="1"/>
  <c r="AV903" i="1"/>
  <c r="AW903" i="1"/>
  <c r="AX903" i="1"/>
  <c r="AY903" i="1"/>
  <c r="AU904" i="1"/>
  <c r="AV904" i="1"/>
  <c r="AW904" i="1"/>
  <c r="AX904" i="1"/>
  <c r="AY904" i="1"/>
  <c r="AU905" i="1"/>
  <c r="AV905" i="1"/>
  <c r="AW905" i="1"/>
  <c r="AX905" i="1"/>
  <c r="AY905" i="1"/>
  <c r="AU906" i="1"/>
  <c r="AV906" i="1"/>
  <c r="AW906" i="1"/>
  <c r="AX906" i="1"/>
  <c r="AY906" i="1"/>
  <c r="AU907" i="1"/>
  <c r="AV907" i="1"/>
  <c r="AW907" i="1"/>
  <c r="AX907" i="1"/>
  <c r="AY907" i="1"/>
  <c r="AU908" i="1"/>
  <c r="AV908" i="1"/>
  <c r="AW908" i="1"/>
  <c r="AX908" i="1"/>
  <c r="AY908" i="1"/>
  <c r="AU909" i="1"/>
  <c r="AV909" i="1"/>
  <c r="AW909" i="1"/>
  <c r="AX909" i="1"/>
  <c r="AY909" i="1"/>
  <c r="AU910" i="1"/>
  <c r="AV910" i="1"/>
  <c r="AW910" i="1"/>
  <c r="AX910" i="1"/>
  <c r="AY910" i="1"/>
  <c r="AU911" i="1"/>
  <c r="AV911" i="1"/>
  <c r="AW911" i="1"/>
  <c r="AX911" i="1"/>
  <c r="AY911" i="1"/>
  <c r="AU912" i="1"/>
  <c r="AV912" i="1"/>
  <c r="AW912" i="1"/>
  <c r="AX912" i="1"/>
  <c r="AY912" i="1"/>
  <c r="AU913" i="1"/>
  <c r="AV913" i="1"/>
  <c r="AW913" i="1"/>
  <c r="AX913" i="1"/>
  <c r="AY913" i="1"/>
  <c r="AU914" i="1"/>
  <c r="AV914" i="1"/>
  <c r="AW914" i="1"/>
  <c r="AX914" i="1"/>
  <c r="AY914" i="1"/>
  <c r="AU915" i="1"/>
  <c r="AV915" i="1"/>
  <c r="AW915" i="1"/>
  <c r="AX915" i="1"/>
  <c r="AY915" i="1"/>
  <c r="AU916" i="1"/>
  <c r="AV916" i="1"/>
  <c r="AW916" i="1"/>
  <c r="AX916" i="1"/>
  <c r="AY916" i="1"/>
  <c r="AU917" i="1"/>
  <c r="AV917" i="1"/>
  <c r="AW917" i="1"/>
  <c r="AX917" i="1"/>
  <c r="AY917" i="1"/>
  <c r="AU918" i="1"/>
  <c r="AV918" i="1"/>
  <c r="AW918" i="1"/>
  <c r="AX918" i="1"/>
  <c r="AY918" i="1"/>
  <c r="AU919" i="1"/>
  <c r="AV919" i="1"/>
  <c r="AW919" i="1"/>
  <c r="AX919" i="1"/>
  <c r="AY919" i="1"/>
  <c r="AU920" i="1"/>
  <c r="AV920" i="1"/>
  <c r="AW920" i="1"/>
  <c r="AX920" i="1"/>
  <c r="AY920" i="1"/>
  <c r="AU921" i="1"/>
  <c r="AV921" i="1"/>
  <c r="AW921" i="1"/>
  <c r="AX921" i="1"/>
  <c r="AY921" i="1"/>
  <c r="AU922" i="1"/>
  <c r="AV922" i="1"/>
  <c r="AW922" i="1"/>
  <c r="AX922" i="1"/>
  <c r="AY922" i="1"/>
  <c r="AU923" i="1"/>
  <c r="AV923" i="1"/>
  <c r="AW923" i="1"/>
  <c r="AX923" i="1"/>
  <c r="AY923" i="1"/>
  <c r="AU924" i="1"/>
  <c r="AV924" i="1"/>
  <c r="AW924" i="1"/>
  <c r="AX924" i="1"/>
  <c r="AY924" i="1"/>
  <c r="AU925" i="1"/>
  <c r="AV925" i="1"/>
  <c r="AW925" i="1"/>
  <c r="AX925" i="1"/>
  <c r="AY925" i="1"/>
  <c r="AU926" i="1"/>
  <c r="AV926" i="1"/>
  <c r="AW926" i="1"/>
  <c r="AX926" i="1"/>
  <c r="AY926" i="1"/>
  <c r="AU927" i="1"/>
  <c r="AV927" i="1"/>
  <c r="AW927" i="1"/>
  <c r="AX927" i="1"/>
  <c r="AY927" i="1"/>
  <c r="AU928" i="1"/>
  <c r="AV928" i="1"/>
  <c r="AW928" i="1"/>
  <c r="AX928" i="1"/>
  <c r="AY928" i="1"/>
  <c r="AU929" i="1"/>
  <c r="AV929" i="1"/>
  <c r="AW929" i="1"/>
  <c r="AX929" i="1"/>
  <c r="AY929" i="1"/>
  <c r="AU930" i="1"/>
  <c r="AV930" i="1"/>
  <c r="AW930" i="1"/>
  <c r="AX930" i="1"/>
  <c r="AY930" i="1"/>
  <c r="AU931" i="1"/>
  <c r="AV931" i="1"/>
  <c r="AW931" i="1"/>
  <c r="AX931" i="1"/>
  <c r="AY931" i="1"/>
  <c r="AU932" i="1"/>
  <c r="AV932" i="1"/>
  <c r="AW932" i="1"/>
  <c r="AX932" i="1"/>
  <c r="AY932" i="1"/>
  <c r="AU933" i="1"/>
  <c r="AV933" i="1"/>
  <c r="AW933" i="1"/>
  <c r="AX933" i="1"/>
  <c r="AY933" i="1"/>
  <c r="AU934" i="1"/>
  <c r="AV934" i="1"/>
  <c r="AW934" i="1"/>
  <c r="AX934" i="1"/>
  <c r="AY934" i="1"/>
  <c r="AU935" i="1"/>
  <c r="AV935" i="1"/>
  <c r="AW935" i="1"/>
  <c r="AX935" i="1"/>
  <c r="AY935" i="1"/>
  <c r="AU936" i="1"/>
  <c r="AV936" i="1"/>
  <c r="AW936" i="1"/>
  <c r="AX936" i="1"/>
  <c r="AY936" i="1"/>
  <c r="AU937" i="1"/>
  <c r="AV937" i="1"/>
  <c r="AW937" i="1"/>
  <c r="AX937" i="1"/>
  <c r="AY937" i="1"/>
  <c r="AU938" i="1"/>
  <c r="AV938" i="1"/>
  <c r="AW938" i="1"/>
  <c r="AX938" i="1"/>
  <c r="AY938" i="1"/>
  <c r="AU939" i="1"/>
  <c r="AV939" i="1"/>
  <c r="AW939" i="1"/>
  <c r="AX939" i="1"/>
  <c r="AY939" i="1"/>
  <c r="AU940" i="1"/>
  <c r="AV940" i="1"/>
  <c r="AW940" i="1"/>
  <c r="AX940" i="1"/>
  <c r="AY940" i="1"/>
  <c r="AU941" i="1"/>
  <c r="AV941" i="1"/>
  <c r="AW941" i="1"/>
  <c r="AX941" i="1"/>
  <c r="AY941" i="1"/>
  <c r="AU942" i="1"/>
  <c r="AV942" i="1"/>
  <c r="AW942" i="1"/>
  <c r="AX942" i="1"/>
  <c r="AY942" i="1"/>
  <c r="AU943" i="1"/>
  <c r="AV943" i="1"/>
  <c r="AW943" i="1"/>
  <c r="AX943" i="1"/>
  <c r="AY943" i="1"/>
  <c r="AU944" i="1"/>
  <c r="AV944" i="1"/>
  <c r="AW944" i="1"/>
  <c r="AX944" i="1"/>
  <c r="AY944" i="1"/>
  <c r="AU945" i="1"/>
  <c r="AV945" i="1"/>
  <c r="AW945" i="1"/>
  <c r="AX945" i="1"/>
  <c r="AY945" i="1"/>
  <c r="AU946" i="1"/>
  <c r="AV946" i="1"/>
  <c r="AW946" i="1"/>
  <c r="AX946" i="1"/>
  <c r="AY946" i="1"/>
  <c r="AU947" i="1"/>
  <c r="AV947" i="1"/>
  <c r="AW947" i="1"/>
  <c r="AX947" i="1"/>
  <c r="AY947" i="1"/>
  <c r="AU948" i="1"/>
  <c r="AV948" i="1"/>
  <c r="AW948" i="1"/>
  <c r="AX948" i="1"/>
  <c r="AY948" i="1"/>
  <c r="AU949" i="1"/>
  <c r="AV949" i="1"/>
  <c r="AW949" i="1"/>
  <c r="AX949" i="1"/>
  <c r="AY949" i="1"/>
  <c r="AU950" i="1"/>
  <c r="AV950" i="1"/>
  <c r="AW950" i="1"/>
  <c r="AX950" i="1"/>
  <c r="AY950" i="1"/>
  <c r="AU951" i="1"/>
  <c r="AV951" i="1"/>
  <c r="AW951" i="1"/>
  <c r="AX951" i="1"/>
  <c r="AY951" i="1"/>
  <c r="AU952" i="1"/>
  <c r="AV952" i="1"/>
  <c r="AW952" i="1"/>
  <c r="AX952" i="1"/>
  <c r="AY952" i="1"/>
  <c r="AU953" i="1"/>
  <c r="AV953" i="1"/>
  <c r="AW953" i="1"/>
  <c r="AX953" i="1"/>
  <c r="AY953" i="1"/>
  <c r="AU954" i="1"/>
  <c r="AV954" i="1"/>
  <c r="AW954" i="1"/>
  <c r="AX954" i="1"/>
  <c r="AY954" i="1"/>
  <c r="AU955" i="1"/>
  <c r="AV955" i="1"/>
  <c r="AW955" i="1"/>
  <c r="AX955" i="1"/>
  <c r="AY955" i="1"/>
  <c r="AU956" i="1"/>
  <c r="AV956" i="1"/>
  <c r="AW956" i="1"/>
  <c r="AX956" i="1"/>
  <c r="AY956" i="1"/>
  <c r="AU957" i="1"/>
  <c r="AV957" i="1"/>
  <c r="AW957" i="1"/>
  <c r="AX957" i="1"/>
  <c r="AY957" i="1"/>
  <c r="AU958" i="1"/>
  <c r="AV958" i="1"/>
  <c r="AW958" i="1"/>
  <c r="AX958" i="1"/>
  <c r="AY958" i="1"/>
  <c r="AU959" i="1"/>
  <c r="AV959" i="1"/>
  <c r="AW959" i="1"/>
  <c r="AX959" i="1"/>
  <c r="AY959" i="1"/>
  <c r="AU960" i="1"/>
  <c r="AV960" i="1"/>
  <c r="AW960" i="1"/>
  <c r="AX960" i="1"/>
  <c r="AY960" i="1"/>
  <c r="AU961" i="1"/>
  <c r="AV961" i="1"/>
  <c r="AW961" i="1"/>
  <c r="AX961" i="1"/>
  <c r="AY961" i="1"/>
  <c r="AU962" i="1"/>
  <c r="AV962" i="1"/>
  <c r="AW962" i="1"/>
  <c r="AX962" i="1"/>
  <c r="AY962" i="1"/>
  <c r="AU963" i="1"/>
  <c r="AV963" i="1"/>
  <c r="AW963" i="1"/>
  <c r="AX963" i="1"/>
  <c r="AY963" i="1"/>
  <c r="AU964" i="1"/>
  <c r="AV964" i="1"/>
  <c r="AW964" i="1"/>
  <c r="AX964" i="1"/>
  <c r="AY964" i="1"/>
  <c r="AU965" i="1"/>
  <c r="AV965" i="1"/>
  <c r="AW965" i="1"/>
  <c r="AX965" i="1"/>
  <c r="AY965" i="1"/>
  <c r="AU966" i="1"/>
  <c r="AV966" i="1"/>
  <c r="AW966" i="1"/>
  <c r="AX966" i="1"/>
  <c r="AY966" i="1"/>
  <c r="AU967" i="1"/>
  <c r="AV967" i="1"/>
  <c r="AW967" i="1"/>
  <c r="AX967" i="1"/>
  <c r="AY967" i="1"/>
  <c r="AU968" i="1"/>
  <c r="AV968" i="1"/>
  <c r="AW968" i="1"/>
  <c r="AX968" i="1"/>
  <c r="AY968" i="1"/>
  <c r="AU969" i="1"/>
  <c r="AV969" i="1"/>
  <c r="AW969" i="1"/>
  <c r="AX969" i="1"/>
  <c r="AY969" i="1"/>
  <c r="AU970" i="1"/>
  <c r="AV970" i="1"/>
  <c r="AW970" i="1"/>
  <c r="AX970" i="1"/>
  <c r="AY970" i="1"/>
  <c r="AU971" i="1"/>
  <c r="AV971" i="1"/>
  <c r="AW971" i="1"/>
  <c r="AX971" i="1"/>
  <c r="AY971" i="1"/>
  <c r="AU972" i="1"/>
  <c r="AV972" i="1"/>
  <c r="AW972" i="1"/>
  <c r="AX972" i="1"/>
  <c r="AY972" i="1"/>
  <c r="AU973" i="1"/>
  <c r="AV973" i="1"/>
  <c r="AW973" i="1"/>
  <c r="AX973" i="1"/>
  <c r="AY973" i="1"/>
  <c r="AU974" i="1"/>
  <c r="AV974" i="1"/>
  <c r="AW974" i="1"/>
  <c r="AX974" i="1"/>
  <c r="AY974" i="1"/>
  <c r="AU975" i="1"/>
  <c r="AV975" i="1"/>
  <c r="AW975" i="1"/>
  <c r="AX975" i="1"/>
  <c r="AY975" i="1"/>
  <c r="AU976" i="1"/>
  <c r="AV976" i="1"/>
  <c r="AW976" i="1"/>
  <c r="AX976" i="1"/>
  <c r="AY976" i="1"/>
  <c r="AU977" i="1"/>
  <c r="AV977" i="1"/>
  <c r="AW977" i="1"/>
  <c r="AX977" i="1"/>
  <c r="AY977" i="1"/>
  <c r="AU978" i="1"/>
  <c r="AV978" i="1"/>
  <c r="AW978" i="1"/>
  <c r="AX978" i="1"/>
  <c r="AY978" i="1"/>
  <c r="AU979" i="1"/>
  <c r="AV979" i="1"/>
  <c r="AW979" i="1"/>
  <c r="AX979" i="1"/>
  <c r="AY979" i="1"/>
  <c r="AU980" i="1"/>
  <c r="AV980" i="1"/>
  <c r="AW980" i="1"/>
  <c r="AX980" i="1"/>
  <c r="AY980" i="1"/>
  <c r="AU981" i="1"/>
  <c r="AV981" i="1"/>
  <c r="AW981" i="1"/>
  <c r="AX981" i="1"/>
  <c r="AY981" i="1"/>
  <c r="AU982" i="1"/>
  <c r="AV982" i="1"/>
  <c r="AW982" i="1"/>
  <c r="AX982" i="1"/>
  <c r="AY982" i="1"/>
  <c r="AU983" i="1"/>
  <c r="AV983" i="1"/>
  <c r="AW983" i="1"/>
  <c r="AX983" i="1"/>
  <c r="AY983" i="1"/>
  <c r="AU984" i="1"/>
  <c r="AV984" i="1"/>
  <c r="AW984" i="1"/>
  <c r="AX984" i="1"/>
  <c r="AY984" i="1"/>
  <c r="AU985" i="1"/>
  <c r="AV985" i="1"/>
  <c r="AW985" i="1"/>
  <c r="AX985" i="1"/>
  <c r="AY985" i="1"/>
  <c r="AU986" i="1"/>
  <c r="AV986" i="1"/>
  <c r="AW986" i="1"/>
  <c r="AX986" i="1"/>
  <c r="AY986" i="1"/>
  <c r="AU987" i="1"/>
  <c r="AV987" i="1"/>
  <c r="AW987" i="1"/>
  <c r="AX987" i="1"/>
  <c r="AY987" i="1"/>
  <c r="AU988" i="1"/>
  <c r="AV988" i="1"/>
  <c r="AW988" i="1"/>
  <c r="AX988" i="1"/>
  <c r="AY988" i="1"/>
  <c r="AU989" i="1"/>
  <c r="AV989" i="1"/>
  <c r="AW989" i="1"/>
  <c r="AX989" i="1"/>
  <c r="AY989" i="1"/>
  <c r="AU990" i="1"/>
  <c r="AV990" i="1"/>
  <c r="AW990" i="1"/>
  <c r="AX990" i="1"/>
  <c r="AY990" i="1"/>
  <c r="AU991" i="1"/>
  <c r="AV991" i="1"/>
  <c r="AW991" i="1"/>
  <c r="AX991" i="1"/>
  <c r="AY991" i="1"/>
  <c r="AU992" i="1"/>
  <c r="AV992" i="1"/>
  <c r="AW992" i="1"/>
  <c r="AX992" i="1"/>
  <c r="AY992" i="1"/>
  <c r="AU993" i="1"/>
  <c r="AV993" i="1"/>
  <c r="AW993" i="1"/>
  <c r="AX993" i="1"/>
  <c r="AY993" i="1"/>
  <c r="AU994" i="1"/>
  <c r="AV994" i="1"/>
  <c r="AW994" i="1"/>
  <c r="AX994" i="1"/>
  <c r="AY994" i="1"/>
  <c r="AU995" i="1"/>
  <c r="AV995" i="1"/>
  <c r="AW995" i="1"/>
  <c r="AX995" i="1"/>
  <c r="AY995" i="1"/>
  <c r="AU996" i="1"/>
  <c r="AV996" i="1"/>
  <c r="AW996" i="1"/>
  <c r="AX996" i="1"/>
  <c r="AY996" i="1"/>
  <c r="AU997" i="1"/>
  <c r="AV997" i="1"/>
  <c r="AW997" i="1"/>
  <c r="AX997" i="1"/>
  <c r="AY997" i="1"/>
  <c r="AU998" i="1"/>
  <c r="AV998" i="1"/>
  <c r="AW998" i="1"/>
  <c r="AX998" i="1"/>
  <c r="AY998" i="1"/>
  <c r="AU999" i="1"/>
  <c r="AV999" i="1"/>
  <c r="AW999" i="1"/>
  <c r="AX999" i="1"/>
  <c r="AY999" i="1"/>
  <c r="AU1000" i="1"/>
  <c r="AV1000" i="1"/>
  <c r="AW1000" i="1"/>
  <c r="AX1000" i="1"/>
  <c r="AY1000" i="1"/>
  <c r="AU1001" i="1"/>
  <c r="AV1001" i="1"/>
  <c r="AW1001" i="1"/>
  <c r="AX1001" i="1"/>
  <c r="AY1001" i="1"/>
  <c r="AU1002" i="1"/>
  <c r="AV1002" i="1"/>
  <c r="AW1002" i="1"/>
  <c r="AX1002" i="1"/>
  <c r="AY1002" i="1"/>
  <c r="AU1003" i="1"/>
  <c r="AV1003" i="1"/>
  <c r="AW1003" i="1"/>
  <c r="AX1003" i="1"/>
  <c r="AY1003" i="1"/>
  <c r="AU1004" i="1"/>
  <c r="AV1004" i="1"/>
  <c r="AW1004" i="1"/>
  <c r="AX1004" i="1"/>
  <c r="AY1004" i="1"/>
  <c r="AU1005" i="1"/>
  <c r="AV1005" i="1"/>
  <c r="AW1005" i="1"/>
  <c r="AX1005" i="1"/>
  <c r="AY1005" i="1"/>
  <c r="AU1006" i="1"/>
  <c r="AV1006" i="1"/>
  <c r="AW1006" i="1"/>
  <c r="AX1006" i="1"/>
  <c r="AY1006" i="1"/>
  <c r="AU1007" i="1"/>
  <c r="AV1007" i="1"/>
  <c r="AW1007" i="1"/>
  <c r="AX1007" i="1"/>
  <c r="AY1007" i="1"/>
  <c r="AU1008" i="1"/>
  <c r="AV1008" i="1"/>
  <c r="AW1008" i="1"/>
  <c r="AX1008" i="1"/>
  <c r="AY1008" i="1"/>
  <c r="AU1009" i="1"/>
  <c r="AV1009" i="1"/>
  <c r="AW1009" i="1"/>
  <c r="AX1009" i="1"/>
  <c r="AY1009" i="1"/>
  <c r="AU1010" i="1"/>
  <c r="AV1010" i="1"/>
  <c r="AW1010" i="1"/>
  <c r="AX1010" i="1"/>
  <c r="AY1010" i="1"/>
  <c r="AU1011" i="1"/>
  <c r="AV1011" i="1"/>
  <c r="AW1011" i="1"/>
  <c r="AX1011" i="1"/>
  <c r="AY1011" i="1"/>
  <c r="AU1012" i="1"/>
  <c r="AV1012" i="1"/>
  <c r="AW1012" i="1"/>
  <c r="AX1012" i="1"/>
  <c r="AY1012" i="1"/>
  <c r="AU1013" i="1"/>
  <c r="AV1013" i="1"/>
  <c r="AW1013" i="1"/>
  <c r="AX1013" i="1"/>
  <c r="AY1013" i="1"/>
  <c r="AU1014" i="1"/>
  <c r="AV1014" i="1"/>
  <c r="AW1014" i="1"/>
  <c r="AX1014" i="1"/>
  <c r="AY1014" i="1"/>
  <c r="AU1015" i="1"/>
  <c r="AV1015" i="1"/>
  <c r="AW1015" i="1"/>
  <c r="AX1015" i="1"/>
  <c r="AY1015" i="1"/>
  <c r="AU1016" i="1"/>
  <c r="AV1016" i="1"/>
  <c r="AW1016" i="1"/>
  <c r="AX1016" i="1"/>
  <c r="AY1016" i="1"/>
  <c r="AU1017" i="1"/>
  <c r="AV1017" i="1"/>
  <c r="AW1017" i="1"/>
  <c r="AX1017" i="1"/>
  <c r="AY1017" i="1"/>
  <c r="AU1018" i="1"/>
  <c r="AV1018" i="1"/>
  <c r="AW1018" i="1"/>
  <c r="AX1018" i="1"/>
  <c r="AY1018" i="1"/>
  <c r="AU1019" i="1"/>
  <c r="AV1019" i="1"/>
  <c r="AW1019" i="1"/>
  <c r="AX1019" i="1"/>
  <c r="AY1019" i="1"/>
  <c r="AU1020" i="1"/>
  <c r="AV1020" i="1"/>
  <c r="AW1020" i="1"/>
  <c r="AX1020" i="1"/>
  <c r="AY1020" i="1"/>
  <c r="AU1021" i="1"/>
  <c r="AV1021" i="1"/>
  <c r="AW1021" i="1"/>
  <c r="AX1021" i="1"/>
  <c r="AY1021" i="1"/>
  <c r="AU1022" i="1"/>
  <c r="AV1022" i="1"/>
  <c r="AW1022" i="1"/>
  <c r="AX1022" i="1"/>
  <c r="AY1022" i="1"/>
  <c r="AU1024" i="1"/>
  <c r="AV1024" i="1"/>
  <c r="AW1024" i="1"/>
  <c r="AX1024" i="1"/>
  <c r="AY1024" i="1"/>
  <c r="AU1025" i="1"/>
  <c r="AV1025" i="1"/>
  <c r="AW1025" i="1"/>
  <c r="AX1025" i="1"/>
  <c r="AY1025" i="1"/>
  <c r="AU1026" i="1"/>
  <c r="AV1026" i="1"/>
  <c r="AW1026" i="1"/>
  <c r="AX1026" i="1"/>
  <c r="AY1026" i="1"/>
  <c r="AU1027" i="1"/>
  <c r="AV1027" i="1"/>
  <c r="AW1027" i="1"/>
  <c r="AX1027" i="1"/>
  <c r="AY1027" i="1"/>
  <c r="AU1028" i="1"/>
  <c r="AV1028" i="1"/>
  <c r="AW1028" i="1"/>
  <c r="AX1028" i="1"/>
  <c r="AY1028" i="1"/>
  <c r="AU1029" i="1"/>
  <c r="AV1029" i="1"/>
  <c r="AW1029" i="1"/>
  <c r="AX1029" i="1"/>
  <c r="AY1029" i="1"/>
  <c r="AU1030" i="1"/>
  <c r="AV1030" i="1"/>
  <c r="AW1030" i="1"/>
  <c r="AX1030" i="1"/>
  <c r="AY1030" i="1"/>
  <c r="AU1031" i="1"/>
  <c r="AV1031" i="1"/>
  <c r="AW1031" i="1"/>
  <c r="AX1031" i="1"/>
  <c r="AY1031" i="1"/>
  <c r="AU1032" i="1"/>
  <c r="AV1032" i="1"/>
  <c r="AW1032" i="1"/>
  <c r="AX1032" i="1"/>
  <c r="AY1032" i="1"/>
  <c r="AU1033" i="1"/>
  <c r="AV1033" i="1"/>
  <c r="AW1033" i="1"/>
  <c r="AX1033" i="1"/>
  <c r="AY1033" i="1"/>
  <c r="AU1034" i="1"/>
  <c r="AV1034" i="1"/>
  <c r="AW1034" i="1"/>
  <c r="AX1034" i="1"/>
  <c r="AY1034" i="1"/>
  <c r="AU1035" i="1"/>
  <c r="AV1035" i="1"/>
  <c r="AW1035" i="1"/>
  <c r="AX1035" i="1"/>
  <c r="AY1035" i="1"/>
  <c r="AU1036" i="1"/>
  <c r="AV1036" i="1"/>
  <c r="AW1036" i="1"/>
  <c r="AX1036" i="1"/>
  <c r="AY1036" i="1"/>
  <c r="AU1037" i="1"/>
  <c r="AV1037" i="1"/>
  <c r="AW1037" i="1"/>
  <c r="AX1037" i="1"/>
  <c r="AY1037" i="1"/>
  <c r="AU1038" i="1"/>
  <c r="AV1038" i="1"/>
  <c r="AW1038" i="1"/>
  <c r="AX1038" i="1"/>
  <c r="AY1038" i="1"/>
  <c r="AU1039" i="1"/>
  <c r="AV1039" i="1"/>
  <c r="AW1039" i="1"/>
  <c r="AX1039" i="1"/>
  <c r="AY1039" i="1"/>
  <c r="AU1040" i="1"/>
  <c r="AV1040" i="1"/>
  <c r="AW1040" i="1"/>
  <c r="AX1040" i="1"/>
  <c r="AY1040" i="1"/>
  <c r="AU1041" i="1"/>
  <c r="AV1041" i="1"/>
  <c r="AW1041" i="1"/>
  <c r="AX1041" i="1"/>
  <c r="AY1041" i="1"/>
  <c r="AU1042" i="1"/>
  <c r="AV1042" i="1"/>
  <c r="AW1042" i="1"/>
  <c r="AX1042" i="1"/>
  <c r="AY1042" i="1"/>
  <c r="AU1043" i="1"/>
  <c r="AV1043" i="1"/>
  <c r="AW1043" i="1"/>
  <c r="AX1043" i="1"/>
  <c r="AY1043" i="1"/>
  <c r="AU1044" i="1"/>
  <c r="AV1044" i="1"/>
  <c r="AW1044" i="1"/>
  <c r="AX1044" i="1"/>
  <c r="AY1044" i="1"/>
  <c r="AU1045" i="1"/>
  <c r="AV1045" i="1"/>
  <c r="AW1045" i="1"/>
  <c r="AX1045" i="1"/>
  <c r="AY1045" i="1"/>
  <c r="AU1046" i="1"/>
  <c r="AV1046" i="1"/>
  <c r="AW1046" i="1"/>
  <c r="AX1046" i="1"/>
  <c r="AY1046" i="1"/>
  <c r="AU1047" i="1"/>
  <c r="AV1047" i="1"/>
  <c r="AW1047" i="1"/>
  <c r="AX1047" i="1"/>
  <c r="AY1047" i="1"/>
  <c r="AU1048" i="1"/>
  <c r="AV1048" i="1"/>
  <c r="AW1048" i="1"/>
  <c r="AX1048" i="1"/>
  <c r="AY1048" i="1"/>
  <c r="AU1049" i="1"/>
  <c r="AV1049" i="1"/>
  <c r="AW1049" i="1"/>
  <c r="AX1049" i="1"/>
  <c r="AY1049" i="1"/>
  <c r="AU1050" i="1"/>
  <c r="AV1050" i="1"/>
  <c r="AW1050" i="1"/>
  <c r="AX1050" i="1"/>
  <c r="AY1050" i="1"/>
  <c r="AU1051" i="1"/>
  <c r="AV1051" i="1"/>
  <c r="AW1051" i="1"/>
  <c r="AX1051" i="1"/>
  <c r="AY1051" i="1"/>
  <c r="AU1052" i="1"/>
  <c r="AV1052" i="1"/>
  <c r="AW1052" i="1"/>
  <c r="AX1052" i="1"/>
  <c r="AY1052" i="1"/>
  <c r="AU1053" i="1"/>
  <c r="AV1053" i="1"/>
  <c r="AW1053" i="1"/>
  <c r="AX1053" i="1"/>
  <c r="AY1053" i="1"/>
  <c r="AU1054" i="1"/>
  <c r="AV1054" i="1"/>
  <c r="AW1054" i="1"/>
  <c r="AX1054" i="1"/>
  <c r="AY1054" i="1"/>
  <c r="AU1055" i="1"/>
  <c r="AV1055" i="1"/>
  <c r="AW1055" i="1"/>
  <c r="AX1055" i="1"/>
  <c r="AY1055" i="1"/>
  <c r="AU1056" i="1"/>
  <c r="AV1056" i="1"/>
  <c r="AW1056" i="1"/>
  <c r="AX1056" i="1"/>
  <c r="AY1056" i="1"/>
  <c r="AU1057" i="1"/>
  <c r="AV1057" i="1"/>
  <c r="AW1057" i="1"/>
  <c r="AX1057" i="1"/>
  <c r="AY1057" i="1"/>
  <c r="AU1058" i="1"/>
  <c r="AV1058" i="1"/>
  <c r="AW1058" i="1"/>
  <c r="AX1058" i="1"/>
  <c r="AY1058" i="1"/>
  <c r="AU1109" i="1"/>
  <c r="AV1109" i="1"/>
  <c r="AW1109" i="1"/>
  <c r="AX1109" i="1"/>
  <c r="AY1109" i="1"/>
  <c r="AU1110" i="1"/>
  <c r="AV1110" i="1"/>
  <c r="AW1110" i="1"/>
  <c r="AX1110" i="1"/>
  <c r="AY1110" i="1"/>
  <c r="AU1111" i="1"/>
  <c r="AV1111" i="1"/>
  <c r="AW1111" i="1"/>
  <c r="AX1111" i="1"/>
  <c r="AY1111" i="1"/>
  <c r="AU1112" i="1"/>
  <c r="AV1112" i="1"/>
  <c r="AW1112" i="1"/>
  <c r="AX1112" i="1"/>
  <c r="AY1112" i="1"/>
  <c r="AU1113" i="1"/>
  <c r="AV1113" i="1"/>
  <c r="AW1113" i="1"/>
  <c r="AX1113" i="1"/>
  <c r="AY1113" i="1"/>
  <c r="AU1114" i="1"/>
  <c r="AV1114" i="1"/>
  <c r="AW1114" i="1"/>
  <c r="AX1114" i="1"/>
  <c r="AY1114" i="1"/>
  <c r="AU1115" i="1"/>
  <c r="AV1115" i="1"/>
  <c r="AW1115" i="1"/>
  <c r="AX1115" i="1"/>
  <c r="AY1115" i="1"/>
  <c r="AU1116" i="1"/>
  <c r="AV1116" i="1"/>
  <c r="AW1116" i="1"/>
  <c r="AX1116" i="1"/>
  <c r="AY1116" i="1"/>
  <c r="AY1100" i="1"/>
  <c r="AX1100" i="1"/>
  <c r="AW1100" i="1"/>
  <c r="AV1100" i="1"/>
  <c r="BM1101" i="1" l="1"/>
  <c r="BM1102" i="1"/>
  <c r="BM12" i="1"/>
  <c r="BM13" i="1"/>
  <c r="BM14" i="1"/>
  <c r="BM15" i="1"/>
  <c r="BM16" i="1"/>
  <c r="BM17" i="1"/>
  <c r="BM18" i="1"/>
  <c r="BM19" i="1"/>
  <c r="BM20" i="1"/>
  <c r="BM21" i="1"/>
  <c r="BM22" i="1"/>
  <c r="BM23" i="1"/>
  <c r="BM24" i="1"/>
  <c r="BM25" i="1"/>
  <c r="BM26" i="1"/>
  <c r="BM27" i="1"/>
  <c r="BM28" i="1"/>
  <c r="BM29" i="1"/>
  <c r="BM30" i="1"/>
  <c r="BM31" i="1"/>
  <c r="BM32" i="1"/>
  <c r="BM33" i="1"/>
  <c r="BM34" i="1"/>
  <c r="BM35" i="1"/>
  <c r="BM36" i="1"/>
  <c r="BM37" i="1"/>
  <c r="BM38" i="1"/>
  <c r="BM39" i="1"/>
  <c r="BM40" i="1"/>
  <c r="BM41" i="1"/>
  <c r="BM42" i="1"/>
  <c r="BM43" i="1"/>
  <c r="BM44" i="1"/>
  <c r="BM45" i="1"/>
  <c r="BM46" i="1"/>
  <c r="BM47" i="1"/>
  <c r="BM48" i="1"/>
  <c r="BM49" i="1"/>
  <c r="BM50" i="1"/>
  <c r="BM51" i="1"/>
  <c r="BM52" i="1"/>
  <c r="BM53" i="1"/>
  <c r="BM54" i="1"/>
  <c r="BM55" i="1"/>
  <c r="BM56" i="1"/>
  <c r="BM57" i="1"/>
  <c r="BM58" i="1"/>
  <c r="BM59" i="1"/>
  <c r="BM60" i="1"/>
  <c r="BM61" i="1"/>
  <c r="BM62" i="1"/>
  <c r="BM63" i="1"/>
  <c r="BM64" i="1"/>
  <c r="BM65" i="1"/>
  <c r="BM66" i="1"/>
  <c r="BM67" i="1"/>
  <c r="BM68" i="1"/>
  <c r="BM69" i="1"/>
  <c r="BM70" i="1"/>
  <c r="BM71" i="1"/>
  <c r="BM72" i="1"/>
  <c r="BM73" i="1"/>
  <c r="BM74" i="1"/>
  <c r="BM75" i="1"/>
  <c r="BM76" i="1"/>
  <c r="BM77" i="1"/>
  <c r="BM78" i="1"/>
  <c r="BM79" i="1"/>
  <c r="BM80" i="1"/>
  <c r="BM81" i="1"/>
  <c r="BM82" i="1"/>
  <c r="BM83" i="1"/>
  <c r="BM84" i="1"/>
  <c r="BM85" i="1"/>
  <c r="BM86" i="1"/>
  <c r="BM87" i="1"/>
  <c r="BM88" i="1"/>
  <c r="BM89" i="1"/>
  <c r="BM90" i="1"/>
  <c r="BM91" i="1"/>
  <c r="BM92" i="1"/>
  <c r="BM93" i="1"/>
  <c r="BM94" i="1"/>
  <c r="BM95" i="1"/>
  <c r="BM96" i="1"/>
  <c r="BM97" i="1"/>
  <c r="BM98" i="1"/>
  <c r="BM99" i="1"/>
  <c r="BM100" i="1"/>
  <c r="BM101" i="1"/>
  <c r="BM102" i="1"/>
  <c r="BM103" i="1"/>
  <c r="BM104" i="1"/>
  <c r="BM105" i="1"/>
  <c r="BM106" i="1"/>
  <c r="BM107" i="1"/>
  <c r="BM108" i="1"/>
  <c r="BM109" i="1"/>
  <c r="BM110" i="1"/>
  <c r="BM111" i="1"/>
  <c r="BM112" i="1"/>
  <c r="BM113" i="1"/>
  <c r="BM114" i="1"/>
  <c r="BM115" i="1"/>
  <c r="BM116" i="1"/>
  <c r="BM117" i="1"/>
  <c r="BM118" i="1"/>
  <c r="BM119" i="1"/>
  <c r="BM120" i="1"/>
  <c r="BM121" i="1"/>
  <c r="BM122" i="1"/>
  <c r="BM123" i="1"/>
  <c r="BM124" i="1"/>
  <c r="BM125" i="1"/>
  <c r="BM126" i="1"/>
  <c r="BM127" i="1"/>
  <c r="BM128" i="1"/>
  <c r="BM129" i="1"/>
  <c r="BM130" i="1"/>
  <c r="BM131" i="1"/>
  <c r="BM132" i="1"/>
  <c r="BM133" i="1"/>
  <c r="BM134" i="1"/>
  <c r="BM135" i="1"/>
  <c r="BM136" i="1"/>
  <c r="BM1059" i="1"/>
  <c r="BM1060" i="1"/>
  <c r="BM1061" i="1"/>
  <c r="BM1062" i="1"/>
  <c r="BM1063" i="1"/>
  <c r="BM1064" i="1"/>
  <c r="BM1065" i="1"/>
  <c r="BM138" i="1"/>
  <c r="BM139" i="1"/>
  <c r="BM140" i="1"/>
  <c r="BM141" i="1"/>
  <c r="BM142" i="1"/>
  <c r="BM143" i="1"/>
  <c r="BM144" i="1"/>
  <c r="BM145" i="1"/>
  <c r="BM146" i="1"/>
  <c r="BM147" i="1"/>
  <c r="BM148" i="1"/>
  <c r="BM149" i="1"/>
  <c r="BM150" i="1"/>
  <c r="BM151" i="1"/>
  <c r="BM152" i="1"/>
  <c r="BM153" i="1"/>
  <c r="BM154" i="1"/>
  <c r="BM155" i="1"/>
  <c r="BM156" i="1"/>
  <c r="BM157" i="1"/>
  <c r="BM158" i="1"/>
  <c r="BM159" i="1"/>
  <c r="BM137" i="1"/>
  <c r="BM160" i="1"/>
  <c r="BN160" i="1"/>
  <c r="BO160" i="1"/>
  <c r="BP160" i="1"/>
  <c r="BQ160" i="1"/>
  <c r="BR160" i="1"/>
  <c r="BM162" i="1"/>
  <c r="BM163" i="1"/>
  <c r="BM164" i="1"/>
  <c r="BM165" i="1"/>
  <c r="BM166" i="1"/>
  <c r="BM167" i="1"/>
  <c r="BM168" i="1"/>
  <c r="BM169" i="1"/>
  <c r="BM170" i="1"/>
  <c r="BM171" i="1"/>
  <c r="BM172" i="1"/>
  <c r="BM173" i="1"/>
  <c r="BM174" i="1"/>
  <c r="BM175" i="1"/>
  <c r="BM176" i="1"/>
  <c r="BM177" i="1"/>
  <c r="BM178" i="1"/>
  <c r="BM179" i="1"/>
  <c r="BM180" i="1"/>
  <c r="BM181" i="1"/>
  <c r="BM182" i="1"/>
  <c r="BM183" i="1"/>
  <c r="BM184" i="1"/>
  <c r="BM185" i="1"/>
  <c r="BM186" i="1"/>
  <c r="BM187" i="1"/>
  <c r="BM188" i="1"/>
  <c r="BM189" i="1"/>
  <c r="BM190" i="1"/>
  <c r="BM191" i="1"/>
  <c r="BM192" i="1"/>
  <c r="BM193" i="1"/>
  <c r="BM194" i="1"/>
  <c r="BM195" i="1"/>
  <c r="BM196" i="1"/>
  <c r="BM197" i="1"/>
  <c r="BM198" i="1"/>
  <c r="BM199" i="1"/>
  <c r="BM200" i="1"/>
  <c r="BM201" i="1"/>
  <c r="BM202" i="1"/>
  <c r="BM203" i="1"/>
  <c r="BM204" i="1"/>
  <c r="BM205" i="1"/>
  <c r="BM206" i="1"/>
  <c r="BM207" i="1"/>
  <c r="BM208" i="1"/>
  <c r="BM209" i="1"/>
  <c r="BM210" i="1"/>
  <c r="BM211" i="1"/>
  <c r="BM212" i="1"/>
  <c r="BM213" i="1"/>
  <c r="BM214" i="1"/>
  <c r="BM215" i="1"/>
  <c r="BM216" i="1"/>
  <c r="BM217" i="1"/>
  <c r="BM218" i="1"/>
  <c r="BM219" i="1"/>
  <c r="BM220" i="1"/>
  <c r="BM221" i="1"/>
  <c r="BM222" i="1"/>
  <c r="BM223" i="1"/>
  <c r="BM224" i="1"/>
  <c r="BM225" i="1"/>
  <c r="BM226" i="1"/>
  <c r="BM227" i="1"/>
  <c r="BM228" i="1"/>
  <c r="BM229" i="1"/>
  <c r="BM230" i="1"/>
  <c r="BM231" i="1"/>
  <c r="BM232" i="1"/>
  <c r="BM233" i="1"/>
  <c r="BM234" i="1"/>
  <c r="BM235" i="1"/>
  <c r="BM236" i="1"/>
  <c r="BM237" i="1"/>
  <c r="BM238" i="1"/>
  <c r="BM239" i="1"/>
  <c r="BM240" i="1"/>
  <c r="BM241" i="1"/>
  <c r="BM242" i="1"/>
  <c r="BM243" i="1"/>
  <c r="BM244" i="1"/>
  <c r="BM245" i="1"/>
  <c r="BM246" i="1"/>
  <c r="BM247" i="1"/>
  <c r="BM248" i="1"/>
  <c r="BM249" i="1"/>
  <c r="BM250" i="1"/>
  <c r="BM251" i="1"/>
  <c r="BM252" i="1"/>
  <c r="BM253" i="1"/>
  <c r="BM254" i="1"/>
  <c r="BM255" i="1"/>
  <c r="BM256" i="1"/>
  <c r="BM257" i="1"/>
  <c r="BM258" i="1"/>
  <c r="BM259" i="1"/>
  <c r="BM260" i="1"/>
  <c r="BM261" i="1"/>
  <c r="BM262" i="1"/>
  <c r="BM263" i="1"/>
  <c r="BM264" i="1"/>
  <c r="BM265" i="1"/>
  <c r="BM266" i="1"/>
  <c r="BM267" i="1"/>
  <c r="BM268" i="1"/>
  <c r="BM269" i="1"/>
  <c r="BM270" i="1"/>
  <c r="BM271" i="1"/>
  <c r="BM272" i="1"/>
  <c r="BM273" i="1"/>
  <c r="BM274" i="1"/>
  <c r="BM275" i="1"/>
  <c r="BM276" i="1"/>
  <c r="BM277" i="1"/>
  <c r="BM278" i="1"/>
  <c r="BM279" i="1"/>
  <c r="BM280" i="1"/>
  <c r="BM281" i="1"/>
  <c r="BM282" i="1"/>
  <c r="BM283" i="1"/>
  <c r="BM284" i="1"/>
  <c r="BM285" i="1"/>
  <c r="BM286" i="1"/>
  <c r="BM287" i="1"/>
  <c r="BM288" i="1"/>
  <c r="BM289" i="1"/>
  <c r="BM290" i="1"/>
  <c r="BM291" i="1"/>
  <c r="BM292" i="1"/>
  <c r="BM293" i="1"/>
  <c r="BM294" i="1"/>
  <c r="BM295" i="1"/>
  <c r="BM296" i="1"/>
  <c r="BM297" i="1"/>
  <c r="BM298" i="1"/>
  <c r="BM299" i="1"/>
  <c r="BM300" i="1"/>
  <c r="BM301" i="1"/>
  <c r="BM302" i="1"/>
  <c r="BM303" i="1"/>
  <c r="BM304" i="1"/>
  <c r="BM305" i="1"/>
  <c r="BM306" i="1"/>
  <c r="BM307" i="1"/>
  <c r="BM308" i="1"/>
  <c r="BM309" i="1"/>
  <c r="BM310" i="1"/>
  <c r="BM311" i="1"/>
  <c r="BM312" i="1"/>
  <c r="BM313" i="1"/>
  <c r="BM314" i="1"/>
  <c r="BM315" i="1"/>
  <c r="BM316" i="1"/>
  <c r="BM317" i="1"/>
  <c r="BM318" i="1"/>
  <c r="BM319" i="1"/>
  <c r="BM320" i="1"/>
  <c r="BM321" i="1"/>
  <c r="BM322" i="1"/>
  <c r="BM323" i="1"/>
  <c r="BM324" i="1"/>
  <c r="BM325" i="1"/>
  <c r="BM326" i="1"/>
  <c r="BM327" i="1"/>
  <c r="BM328" i="1"/>
  <c r="BM329" i="1"/>
  <c r="BM1023" i="1"/>
  <c r="BM330" i="1"/>
  <c r="BM331" i="1"/>
  <c r="BM332" i="1"/>
  <c r="BM333" i="1"/>
  <c r="BM334" i="1"/>
  <c r="BM335" i="1"/>
  <c r="BM336" i="1"/>
  <c r="BM337" i="1"/>
  <c r="BM338" i="1"/>
  <c r="BM339" i="1"/>
  <c r="BM340" i="1"/>
  <c r="BM341" i="1"/>
  <c r="BM342" i="1"/>
  <c r="BM343" i="1"/>
  <c r="BM344" i="1"/>
  <c r="BM345" i="1"/>
  <c r="BM346" i="1"/>
  <c r="BM347" i="1"/>
  <c r="BM348" i="1"/>
  <c r="BM349" i="1"/>
  <c r="BM350" i="1"/>
  <c r="BM351" i="1"/>
  <c r="BM352" i="1"/>
  <c r="BM353" i="1"/>
  <c r="BM354" i="1"/>
  <c r="BM355" i="1"/>
  <c r="BM356" i="1"/>
  <c r="BM357" i="1"/>
  <c r="BM358" i="1"/>
  <c r="BM359" i="1"/>
  <c r="BM360" i="1"/>
  <c r="BM361" i="1"/>
  <c r="BM362" i="1"/>
  <c r="BM363" i="1"/>
  <c r="BM364" i="1"/>
  <c r="BM365" i="1"/>
  <c r="BM366" i="1"/>
  <c r="BM367" i="1"/>
  <c r="BM368" i="1"/>
  <c r="BM369" i="1"/>
  <c r="BM370" i="1"/>
  <c r="BM371" i="1"/>
  <c r="BM372" i="1"/>
  <c r="BM161" i="1"/>
  <c r="BM1066" i="1"/>
  <c r="BM1067" i="1"/>
  <c r="BM1068" i="1"/>
  <c r="BM1069" i="1"/>
  <c r="BM1070" i="1"/>
  <c r="BM1071" i="1"/>
  <c r="BM1072" i="1"/>
  <c r="BM1073" i="1"/>
  <c r="BM1074" i="1"/>
  <c r="BM1075" i="1"/>
  <c r="BM1076" i="1"/>
  <c r="BM1077" i="1"/>
  <c r="BM1078" i="1"/>
  <c r="BM1079" i="1"/>
  <c r="BM1080" i="1"/>
  <c r="BM1081" i="1"/>
  <c r="BM1082" i="1"/>
  <c r="BM1083" i="1"/>
  <c r="BM1084" i="1"/>
  <c r="BM373" i="1"/>
  <c r="BM374" i="1"/>
  <c r="BM375" i="1"/>
  <c r="BM376" i="1"/>
  <c r="BM377" i="1"/>
  <c r="BM378" i="1"/>
  <c r="BM379" i="1"/>
  <c r="BM380" i="1"/>
  <c r="BM381" i="1"/>
  <c r="BM382" i="1"/>
  <c r="BM383" i="1"/>
  <c r="BM384" i="1"/>
  <c r="BM385" i="1"/>
  <c r="BM386" i="1"/>
  <c r="BM387" i="1"/>
  <c r="BM388" i="1"/>
  <c r="BM389" i="1"/>
  <c r="BM390" i="1"/>
  <c r="BM391" i="1"/>
  <c r="BM392" i="1"/>
  <c r="BM393" i="1"/>
  <c r="BM394" i="1"/>
  <c r="BM395" i="1"/>
  <c r="BM396" i="1"/>
  <c r="BM397" i="1"/>
  <c r="BM398" i="1"/>
  <c r="BM399" i="1"/>
  <c r="BM400" i="1"/>
  <c r="BM401" i="1"/>
  <c r="BM402" i="1"/>
  <c r="BM403" i="1"/>
  <c r="BM404" i="1"/>
  <c r="BM405" i="1"/>
  <c r="BM406" i="1"/>
  <c r="BM407" i="1"/>
  <c r="BM408" i="1"/>
  <c r="BM409" i="1"/>
  <c r="BM410" i="1"/>
  <c r="BM411" i="1"/>
  <c r="BM412" i="1"/>
  <c r="BM413" i="1"/>
  <c r="BM414" i="1"/>
  <c r="BM415" i="1"/>
  <c r="BM416" i="1"/>
  <c r="BM417" i="1"/>
  <c r="BM418" i="1"/>
  <c r="BM419" i="1"/>
  <c r="BM420" i="1"/>
  <c r="BM421" i="1"/>
  <c r="BM422" i="1"/>
  <c r="BM423" i="1"/>
  <c r="BM424" i="1"/>
  <c r="BM425" i="1"/>
  <c r="BM426" i="1"/>
  <c r="BM427" i="1"/>
  <c r="BM428" i="1"/>
  <c r="BM429" i="1"/>
  <c r="BM430" i="1"/>
  <c r="BM431" i="1"/>
  <c r="BM432" i="1"/>
  <c r="BM433" i="1"/>
  <c r="BM434" i="1"/>
  <c r="BM435" i="1"/>
  <c r="BM436" i="1"/>
  <c r="BM437" i="1"/>
  <c r="BM438" i="1"/>
  <c r="BM439" i="1"/>
  <c r="BM586" i="1"/>
  <c r="BM587" i="1"/>
  <c r="BM588" i="1"/>
  <c r="BM589" i="1"/>
  <c r="BM590" i="1"/>
  <c r="BM591" i="1"/>
  <c r="BM592" i="1"/>
  <c r="BM593" i="1"/>
  <c r="BM594" i="1"/>
  <c r="BM595" i="1"/>
  <c r="BM596" i="1"/>
  <c r="BM597" i="1"/>
  <c r="BM598" i="1"/>
  <c r="BM599" i="1"/>
  <c r="BM600" i="1"/>
  <c r="BM601" i="1"/>
  <c r="BM602" i="1"/>
  <c r="BM603" i="1"/>
  <c r="BM604" i="1"/>
  <c r="BM605" i="1"/>
  <c r="BM606" i="1"/>
  <c r="BM607" i="1"/>
  <c r="BM608" i="1"/>
  <c r="BM609" i="1"/>
  <c r="BM610" i="1"/>
  <c r="BM611" i="1"/>
  <c r="BM612" i="1"/>
  <c r="BM613" i="1"/>
  <c r="BM614" i="1"/>
  <c r="BM615" i="1"/>
  <c r="BM440" i="1"/>
  <c r="BM441" i="1"/>
  <c r="BM442" i="1"/>
  <c r="BM443" i="1"/>
  <c r="BM444" i="1"/>
  <c r="BM445" i="1"/>
  <c r="BM446" i="1"/>
  <c r="BM447" i="1"/>
  <c r="BM448" i="1"/>
  <c r="BM449" i="1"/>
  <c r="BM450" i="1"/>
  <c r="BM451" i="1"/>
  <c r="BM452" i="1"/>
  <c r="BM453" i="1"/>
  <c r="BM454" i="1"/>
  <c r="BM455" i="1"/>
  <c r="BM456" i="1"/>
  <c r="BM457" i="1"/>
  <c r="BM458" i="1"/>
  <c r="BM459" i="1"/>
  <c r="BM460" i="1"/>
  <c r="BM461" i="1"/>
  <c r="BM462" i="1"/>
  <c r="BM463" i="1"/>
  <c r="BM464" i="1"/>
  <c r="BM465" i="1"/>
  <c r="BM466" i="1"/>
  <c r="BM467" i="1"/>
  <c r="BM468" i="1"/>
  <c r="BM469" i="1"/>
  <c r="BM470" i="1"/>
  <c r="BM471" i="1"/>
  <c r="BM472" i="1"/>
  <c r="BM473" i="1"/>
  <c r="BM474" i="1"/>
  <c r="BM475" i="1"/>
  <c r="BM476" i="1"/>
  <c r="BM477" i="1"/>
  <c r="BM478" i="1"/>
  <c r="BM479" i="1"/>
  <c r="BM480" i="1"/>
  <c r="BM481" i="1"/>
  <c r="BM482" i="1"/>
  <c r="BM483" i="1"/>
  <c r="BM484" i="1"/>
  <c r="BM485" i="1"/>
  <c r="BM486" i="1"/>
  <c r="BM487" i="1"/>
  <c r="BM488" i="1"/>
  <c r="BM489" i="1"/>
  <c r="BM490" i="1"/>
  <c r="BM491" i="1"/>
  <c r="BM492" i="1"/>
  <c r="BM493" i="1"/>
  <c r="BM494" i="1"/>
  <c r="BM495" i="1"/>
  <c r="BM496" i="1"/>
  <c r="BM497" i="1"/>
  <c r="BM498" i="1"/>
  <c r="BM499" i="1"/>
  <c r="BM500" i="1"/>
  <c r="BM501" i="1"/>
  <c r="BM502" i="1"/>
  <c r="BM503" i="1"/>
  <c r="BM504" i="1"/>
  <c r="BM505" i="1"/>
  <c r="BM506" i="1"/>
  <c r="BM507" i="1"/>
  <c r="BM508" i="1"/>
  <c r="BM509" i="1"/>
  <c r="BM510" i="1"/>
  <c r="BM511" i="1"/>
  <c r="BM512" i="1"/>
  <c r="BM513" i="1"/>
  <c r="BM514" i="1"/>
  <c r="BM515" i="1"/>
  <c r="BM516" i="1"/>
  <c r="BM517" i="1"/>
  <c r="BM518" i="1"/>
  <c r="BM519" i="1"/>
  <c r="BM520" i="1"/>
  <c r="BM521" i="1"/>
  <c r="BM522" i="1"/>
  <c r="BM523" i="1"/>
  <c r="BM524" i="1"/>
  <c r="BM525" i="1"/>
  <c r="BM526" i="1"/>
  <c r="BM527" i="1"/>
  <c r="BM528" i="1"/>
  <c r="BM529" i="1"/>
  <c r="BM530" i="1"/>
  <c r="BM531" i="1"/>
  <c r="BM532" i="1"/>
  <c r="BM533" i="1"/>
  <c r="BM534" i="1"/>
  <c r="BM535" i="1"/>
  <c r="BM536" i="1"/>
  <c r="BM537" i="1"/>
  <c r="BM538" i="1"/>
  <c r="BM539" i="1"/>
  <c r="BM540" i="1"/>
  <c r="BM541" i="1"/>
  <c r="BN541" i="1"/>
  <c r="BO541" i="1"/>
  <c r="BP541" i="1"/>
  <c r="BQ541" i="1"/>
  <c r="BR541" i="1"/>
  <c r="BM542" i="1"/>
  <c r="BM543" i="1"/>
  <c r="BM544" i="1"/>
  <c r="BM545" i="1"/>
  <c r="BM546" i="1"/>
  <c r="BM547" i="1"/>
  <c r="BM548" i="1"/>
  <c r="BM549" i="1"/>
  <c r="BM550" i="1"/>
  <c r="BM551" i="1"/>
  <c r="BM552" i="1"/>
  <c r="BM553" i="1"/>
  <c r="BM554" i="1"/>
  <c r="BM555" i="1"/>
  <c r="BM556" i="1"/>
  <c r="BM557" i="1"/>
  <c r="BM558" i="1"/>
  <c r="BM559" i="1"/>
  <c r="BM560" i="1"/>
  <c r="BM561" i="1"/>
  <c r="BM562" i="1"/>
  <c r="BM563" i="1"/>
  <c r="BM564" i="1"/>
  <c r="BM565" i="1"/>
  <c r="BM566" i="1"/>
  <c r="BM567" i="1"/>
  <c r="BM568" i="1"/>
  <c r="BM569" i="1"/>
  <c r="BM570" i="1"/>
  <c r="BM571" i="1"/>
  <c r="BM572" i="1"/>
  <c r="BM573" i="1"/>
  <c r="BM574" i="1"/>
  <c r="BM575" i="1"/>
  <c r="BM576" i="1"/>
  <c r="BM577" i="1"/>
  <c r="BM578" i="1"/>
  <c r="BM579" i="1"/>
  <c r="BM580" i="1"/>
  <c r="BM581" i="1"/>
  <c r="BM582" i="1"/>
  <c r="BM583" i="1"/>
  <c r="BM584" i="1"/>
  <c r="BM585" i="1"/>
  <c r="BM1103" i="1"/>
  <c r="BM1104" i="1"/>
  <c r="BM653" i="1"/>
  <c r="BM654" i="1"/>
  <c r="BM655" i="1"/>
  <c r="BM656" i="1"/>
  <c r="BM657" i="1"/>
  <c r="BM658" i="1"/>
  <c r="BM659" i="1"/>
  <c r="BM660" i="1"/>
  <c r="BM661" i="1"/>
  <c r="BM662" i="1"/>
  <c r="BM663" i="1"/>
  <c r="BM664" i="1"/>
  <c r="BM665" i="1"/>
  <c r="BM666" i="1"/>
  <c r="BM667" i="1"/>
  <c r="BM1105" i="1"/>
  <c r="BM1106" i="1"/>
  <c r="BM1107" i="1"/>
  <c r="BM1108" i="1"/>
  <c r="BM616" i="1"/>
  <c r="BM617" i="1"/>
  <c r="BM618" i="1"/>
  <c r="BM619" i="1"/>
  <c r="BM620" i="1"/>
  <c r="BM621" i="1"/>
  <c r="BM622" i="1"/>
  <c r="BM623" i="1"/>
  <c r="BM624" i="1"/>
  <c r="BM625" i="1"/>
  <c r="BM626" i="1"/>
  <c r="BM627" i="1"/>
  <c r="BM628" i="1"/>
  <c r="BM629" i="1"/>
  <c r="BM630" i="1"/>
  <c r="BM631" i="1"/>
  <c r="BM632" i="1"/>
  <c r="BM633" i="1"/>
  <c r="BM634" i="1"/>
  <c r="BM635" i="1"/>
  <c r="BM636" i="1"/>
  <c r="BM637" i="1"/>
  <c r="BM638" i="1"/>
  <c r="BM639" i="1"/>
  <c r="BM640" i="1"/>
  <c r="BM641" i="1"/>
  <c r="BM642" i="1"/>
  <c r="BM643" i="1"/>
  <c r="BM644" i="1"/>
  <c r="BM645" i="1"/>
  <c r="BM646" i="1"/>
  <c r="BM647" i="1"/>
  <c r="BM648" i="1"/>
  <c r="BM649" i="1"/>
  <c r="BM650" i="1"/>
  <c r="BM651" i="1"/>
  <c r="BM652" i="1"/>
  <c r="BM669" i="1"/>
  <c r="BM670" i="1"/>
  <c r="BM671" i="1"/>
  <c r="BM672" i="1"/>
  <c r="BM673" i="1"/>
  <c r="BM674" i="1"/>
  <c r="BM675" i="1"/>
  <c r="BM676" i="1"/>
  <c r="BM677" i="1"/>
  <c r="BM678" i="1"/>
  <c r="BM679" i="1"/>
  <c r="BM680" i="1"/>
  <c r="BM681" i="1"/>
  <c r="BM682" i="1"/>
  <c r="BM683" i="1"/>
  <c r="BM684" i="1"/>
  <c r="BM685" i="1"/>
  <c r="BM686" i="1"/>
  <c r="BM687" i="1"/>
  <c r="BM688" i="1"/>
  <c r="BM689" i="1"/>
  <c r="BM690" i="1"/>
  <c r="BM691" i="1"/>
  <c r="BM692" i="1"/>
  <c r="BM693" i="1"/>
  <c r="BM694" i="1"/>
  <c r="BM695" i="1"/>
  <c r="BM696" i="1"/>
  <c r="BM697" i="1"/>
  <c r="BM698" i="1"/>
  <c r="BM699" i="1"/>
  <c r="BM700" i="1"/>
  <c r="BM701" i="1"/>
  <c r="BM702" i="1"/>
  <c r="BM703" i="1"/>
  <c r="BM704" i="1"/>
  <c r="BM705" i="1"/>
  <c r="BM706" i="1"/>
  <c r="BM707" i="1"/>
  <c r="BM708" i="1"/>
  <c r="BM709" i="1"/>
  <c r="BM710" i="1"/>
  <c r="BM711" i="1"/>
  <c r="BM712" i="1"/>
  <c r="BM713" i="1"/>
  <c r="BM714" i="1"/>
  <c r="BM715" i="1"/>
  <c r="BM716" i="1"/>
  <c r="BM717" i="1"/>
  <c r="BM718" i="1"/>
  <c r="BM719" i="1"/>
  <c r="BM720" i="1"/>
  <c r="BM721" i="1"/>
  <c r="BM722" i="1"/>
  <c r="BM723" i="1"/>
  <c r="BM724" i="1"/>
  <c r="BM725" i="1"/>
  <c r="BM726" i="1"/>
  <c r="BM727" i="1"/>
  <c r="BM728" i="1"/>
  <c r="BM729" i="1"/>
  <c r="BM730" i="1"/>
  <c r="BM731" i="1"/>
  <c r="BM732" i="1"/>
  <c r="BM733" i="1"/>
  <c r="BM734" i="1"/>
  <c r="BM735" i="1"/>
  <c r="BM736" i="1"/>
  <c r="BM737" i="1"/>
  <c r="BM738" i="1"/>
  <c r="BM739" i="1"/>
  <c r="BM740" i="1"/>
  <c r="BM741" i="1"/>
  <c r="BM742" i="1"/>
  <c r="BM743" i="1"/>
  <c r="BM744" i="1"/>
  <c r="BM745" i="1"/>
  <c r="BM746" i="1"/>
  <c r="BM747" i="1"/>
  <c r="BM748" i="1"/>
  <c r="BM749" i="1"/>
  <c r="BM750" i="1"/>
  <c r="BM751" i="1"/>
  <c r="BM752" i="1"/>
  <c r="BM753" i="1"/>
  <c r="BM754" i="1"/>
  <c r="BM755" i="1"/>
  <c r="BM756" i="1"/>
  <c r="BM757" i="1"/>
  <c r="BM758" i="1"/>
  <c r="BM759" i="1"/>
  <c r="BM760" i="1"/>
  <c r="BM761" i="1"/>
  <c r="BM762" i="1"/>
  <c r="BM763" i="1"/>
  <c r="BM764" i="1"/>
  <c r="BM765" i="1"/>
  <c r="BM766" i="1"/>
  <c r="BM767" i="1"/>
  <c r="BM768" i="1"/>
  <c r="BM769" i="1"/>
  <c r="BM770" i="1"/>
  <c r="BM771" i="1"/>
  <c r="BM772" i="1"/>
  <c r="BM773" i="1"/>
  <c r="BM774" i="1"/>
  <c r="BM775" i="1"/>
  <c r="BM776" i="1"/>
  <c r="BM777" i="1"/>
  <c r="BM778" i="1"/>
  <c r="BM779" i="1"/>
  <c r="BM780" i="1"/>
  <c r="BM781" i="1"/>
  <c r="BM782" i="1"/>
  <c r="BM783" i="1"/>
  <c r="BM784" i="1"/>
  <c r="BM785" i="1"/>
  <c r="BM786" i="1"/>
  <c r="BM787" i="1"/>
  <c r="BM788" i="1"/>
  <c r="BM789" i="1"/>
  <c r="BM790" i="1"/>
  <c r="BM791" i="1"/>
  <c r="BM792" i="1"/>
  <c r="BM793" i="1"/>
  <c r="BM794" i="1"/>
  <c r="BM795" i="1"/>
  <c r="BM796" i="1"/>
  <c r="BM797" i="1"/>
  <c r="BM798" i="1"/>
  <c r="BM799" i="1"/>
  <c r="BM800" i="1"/>
  <c r="BM801" i="1"/>
  <c r="BM802" i="1"/>
  <c r="BM803" i="1"/>
  <c r="BM804" i="1"/>
  <c r="BM805" i="1"/>
  <c r="BM806" i="1"/>
  <c r="BM807" i="1"/>
  <c r="BM808" i="1"/>
  <c r="BM809" i="1"/>
  <c r="BM810" i="1"/>
  <c r="BM811" i="1"/>
  <c r="BM812" i="1"/>
  <c r="BM813" i="1"/>
  <c r="BM814" i="1"/>
  <c r="BM815" i="1"/>
  <c r="BM816" i="1"/>
  <c r="BM817" i="1"/>
  <c r="BM818" i="1"/>
  <c r="BM819" i="1"/>
  <c r="BM820" i="1"/>
  <c r="BM821" i="1"/>
  <c r="BM822" i="1"/>
  <c r="BM823" i="1"/>
  <c r="BM824" i="1"/>
  <c r="BM825" i="1"/>
  <c r="BM826" i="1"/>
  <c r="BM827" i="1"/>
  <c r="BM828" i="1"/>
  <c r="BM829" i="1"/>
  <c r="BM830" i="1"/>
  <c r="BM1085" i="1"/>
  <c r="BM1086" i="1"/>
  <c r="BM1087" i="1"/>
  <c r="BM1088" i="1"/>
  <c r="BM1089" i="1"/>
  <c r="BM1090" i="1"/>
  <c r="BM1091" i="1"/>
  <c r="BM1092" i="1"/>
  <c r="BM1093" i="1"/>
  <c r="BM1094" i="1"/>
  <c r="BM1095" i="1"/>
  <c r="BM1096" i="1"/>
  <c r="BM1097" i="1"/>
  <c r="BM831" i="1"/>
  <c r="BM832" i="1"/>
  <c r="BM833" i="1"/>
  <c r="BM834" i="1"/>
  <c r="BM835" i="1"/>
  <c r="BM836" i="1"/>
  <c r="BM837" i="1"/>
  <c r="BM838" i="1"/>
  <c r="BM839" i="1"/>
  <c r="BM840" i="1"/>
  <c r="BM841" i="1"/>
  <c r="BM842" i="1"/>
  <c r="BM843" i="1"/>
  <c r="BM844" i="1"/>
  <c r="BM845" i="1"/>
  <c r="BM846" i="1"/>
  <c r="BM847" i="1"/>
  <c r="BM848" i="1"/>
  <c r="BM849" i="1"/>
  <c r="BM850" i="1"/>
  <c r="BM851" i="1"/>
  <c r="BM852" i="1"/>
  <c r="BM853" i="1"/>
  <c r="BM854" i="1"/>
  <c r="BM855" i="1"/>
  <c r="BM856" i="1"/>
  <c r="BM1098" i="1"/>
  <c r="BM1099" i="1"/>
  <c r="BM668" i="1"/>
  <c r="BM857" i="1"/>
  <c r="BM858" i="1"/>
  <c r="BM859" i="1"/>
  <c r="BM860" i="1"/>
  <c r="BM861" i="1"/>
  <c r="BM862" i="1"/>
  <c r="BM863" i="1"/>
  <c r="BM864" i="1"/>
  <c r="BM865" i="1"/>
  <c r="BM866" i="1"/>
  <c r="BM867" i="1"/>
  <c r="BM868" i="1"/>
  <c r="BM869" i="1"/>
  <c r="BM870" i="1"/>
  <c r="BM871" i="1"/>
  <c r="BM872" i="1"/>
  <c r="BM873" i="1"/>
  <c r="BM874" i="1"/>
  <c r="BM875" i="1"/>
  <c r="BM876" i="1"/>
  <c r="BM877" i="1"/>
  <c r="BM878" i="1"/>
  <c r="BM879" i="1"/>
  <c r="BM880" i="1"/>
  <c r="BM881" i="1"/>
  <c r="BM882" i="1"/>
  <c r="BM883" i="1"/>
  <c r="BM884" i="1"/>
  <c r="BM885" i="1"/>
  <c r="BM886" i="1"/>
  <c r="BM887" i="1"/>
  <c r="BM888" i="1"/>
  <c r="BM889" i="1"/>
  <c r="BM890" i="1"/>
  <c r="BM891" i="1"/>
  <c r="BM892" i="1"/>
  <c r="BM893" i="1"/>
  <c r="BM894" i="1"/>
  <c r="BM895" i="1"/>
  <c r="BM896" i="1"/>
  <c r="BM897" i="1"/>
  <c r="BM898" i="1"/>
  <c r="BM899" i="1"/>
  <c r="BM900" i="1"/>
  <c r="BM901" i="1"/>
  <c r="BM902" i="1"/>
  <c r="BM903" i="1"/>
  <c r="BM904" i="1"/>
  <c r="BM905" i="1"/>
  <c r="BM906" i="1"/>
  <c r="BM907" i="1"/>
  <c r="BM908" i="1"/>
  <c r="BM909" i="1"/>
  <c r="BM910" i="1"/>
  <c r="BM911" i="1"/>
  <c r="BM912" i="1"/>
  <c r="BM913" i="1"/>
  <c r="BM914" i="1"/>
  <c r="BM915" i="1"/>
  <c r="BM916" i="1"/>
  <c r="BM917" i="1"/>
  <c r="BM918" i="1"/>
  <c r="BM919" i="1"/>
  <c r="BM920" i="1"/>
  <c r="BM921" i="1"/>
  <c r="BM922" i="1"/>
  <c r="BM923" i="1"/>
  <c r="BM924" i="1"/>
  <c r="BM925" i="1"/>
  <c r="BM926" i="1"/>
  <c r="BM927" i="1"/>
  <c r="BM928" i="1"/>
  <c r="BM929" i="1"/>
  <c r="BM930" i="1"/>
  <c r="BM931" i="1"/>
  <c r="BM932" i="1"/>
  <c r="BM933" i="1"/>
  <c r="BM934" i="1"/>
  <c r="BM935" i="1"/>
  <c r="BM936" i="1"/>
  <c r="BM937" i="1"/>
  <c r="BM938" i="1"/>
  <c r="BM939" i="1"/>
  <c r="BM940" i="1"/>
  <c r="BM941" i="1"/>
  <c r="BM942" i="1"/>
  <c r="BM943" i="1"/>
  <c r="BM944" i="1"/>
  <c r="BM945" i="1"/>
  <c r="BM946" i="1"/>
  <c r="BM947" i="1"/>
  <c r="BM948" i="1"/>
  <c r="BM949" i="1"/>
  <c r="BM950" i="1"/>
  <c r="BM951" i="1"/>
  <c r="BM952" i="1"/>
  <c r="BM953" i="1"/>
  <c r="BM954" i="1"/>
  <c r="BM955" i="1"/>
  <c r="BM956" i="1"/>
  <c r="BM957" i="1"/>
  <c r="BM958" i="1"/>
  <c r="BM959" i="1"/>
  <c r="BM960" i="1"/>
  <c r="BM961" i="1"/>
  <c r="BM962" i="1"/>
  <c r="BM963" i="1"/>
  <c r="BM964" i="1"/>
  <c r="BM965" i="1"/>
  <c r="BM966" i="1"/>
  <c r="BM967" i="1"/>
  <c r="BM968" i="1"/>
  <c r="BM969" i="1"/>
  <c r="BM970" i="1"/>
  <c r="BM971" i="1"/>
  <c r="BM972" i="1"/>
  <c r="BM973" i="1"/>
  <c r="BM974" i="1"/>
  <c r="BM975" i="1"/>
  <c r="BM976" i="1"/>
  <c r="BM977" i="1"/>
  <c r="BM978" i="1"/>
  <c r="BM979" i="1"/>
  <c r="BM980" i="1"/>
  <c r="BM981" i="1"/>
  <c r="BM982" i="1"/>
  <c r="BM983" i="1"/>
  <c r="BM984" i="1"/>
  <c r="BM985" i="1"/>
  <c r="BM986" i="1"/>
  <c r="BM987" i="1"/>
  <c r="BM988" i="1"/>
  <c r="BM989" i="1"/>
  <c r="BM990" i="1"/>
  <c r="BM991" i="1"/>
  <c r="BM992" i="1"/>
  <c r="BM993" i="1"/>
  <c r="BM994" i="1"/>
  <c r="BM995" i="1"/>
  <c r="BM996" i="1"/>
  <c r="BM997" i="1"/>
  <c r="BM998" i="1"/>
  <c r="BM999" i="1"/>
  <c r="BM1000" i="1"/>
  <c r="BM1001" i="1"/>
  <c r="BM1002" i="1"/>
  <c r="BM1003" i="1"/>
  <c r="BM1004" i="1"/>
  <c r="BM1005" i="1"/>
  <c r="BM1006" i="1"/>
  <c r="BM1007" i="1"/>
  <c r="BM1008" i="1"/>
  <c r="BM1009" i="1"/>
  <c r="BM1010" i="1"/>
  <c r="BM1011" i="1"/>
  <c r="BM1012" i="1"/>
  <c r="BM1013" i="1"/>
  <c r="BM1014" i="1"/>
  <c r="BM1015" i="1"/>
  <c r="BM1016" i="1"/>
  <c r="BM1017" i="1"/>
  <c r="BM1018" i="1"/>
  <c r="BM1019" i="1"/>
  <c r="BM1020" i="1"/>
  <c r="BM1021" i="1"/>
  <c r="BM1022" i="1"/>
  <c r="BM1024" i="1"/>
  <c r="BM1025" i="1"/>
  <c r="BM1026" i="1"/>
  <c r="BM1027" i="1"/>
  <c r="BM1028" i="1"/>
  <c r="BM1029" i="1"/>
  <c r="BM1030" i="1"/>
  <c r="BM1031" i="1"/>
  <c r="BM1032" i="1"/>
  <c r="BM1033" i="1"/>
  <c r="BM1034" i="1"/>
  <c r="BM1035" i="1"/>
  <c r="BM1036" i="1"/>
  <c r="BM1037" i="1"/>
  <c r="BM1038" i="1"/>
  <c r="BM1039" i="1"/>
  <c r="BM1040" i="1"/>
  <c r="BM1041" i="1"/>
  <c r="BM1042" i="1"/>
  <c r="BM1043" i="1"/>
  <c r="BM1044" i="1"/>
  <c r="BM1045" i="1"/>
  <c r="BM1046" i="1"/>
  <c r="BM1047" i="1"/>
  <c r="BM1048" i="1"/>
  <c r="BM1049" i="1"/>
  <c r="BM1050" i="1"/>
  <c r="BM1051" i="1"/>
  <c r="BM1052" i="1"/>
  <c r="BM1053" i="1"/>
  <c r="BM1054" i="1"/>
  <c r="BM1055" i="1"/>
  <c r="BM1056" i="1"/>
  <c r="BM1057" i="1"/>
  <c r="BM1058" i="1"/>
  <c r="BM1109" i="1"/>
  <c r="BM1110" i="1"/>
  <c r="BM1111" i="1"/>
  <c r="BM1112" i="1"/>
  <c r="BM1113" i="1"/>
  <c r="BM1114" i="1"/>
  <c r="BM1115" i="1"/>
  <c r="BM1116" i="1"/>
  <c r="BM1100" i="1"/>
  <c r="AT1101" i="1"/>
  <c r="AT1102" i="1"/>
  <c r="AT12" i="1"/>
  <c r="AT13" i="1"/>
  <c r="AT14" i="1"/>
  <c r="AT15" i="1"/>
  <c r="AT16" i="1"/>
  <c r="AT17" i="1"/>
  <c r="AT18" i="1"/>
  <c r="AT19" i="1"/>
  <c r="AT20" i="1"/>
  <c r="AT21" i="1"/>
  <c r="AT22" i="1"/>
  <c r="AT23" i="1"/>
  <c r="AT24" i="1"/>
  <c r="AT25" i="1"/>
  <c r="AT26" i="1"/>
  <c r="AT27" i="1"/>
  <c r="AT28" i="1"/>
  <c r="AT29" i="1"/>
  <c r="AT30" i="1"/>
  <c r="AT31" i="1"/>
  <c r="AT32" i="1"/>
  <c r="AT33" i="1"/>
  <c r="AT34" i="1"/>
  <c r="AT35" i="1"/>
  <c r="AT36" i="1"/>
  <c r="AT37" i="1"/>
  <c r="AT38" i="1"/>
  <c r="AT39" i="1"/>
  <c r="AT40" i="1"/>
  <c r="AT41" i="1"/>
  <c r="AT42" i="1"/>
  <c r="AT43" i="1"/>
  <c r="AT44" i="1"/>
  <c r="AT45" i="1"/>
  <c r="AT46" i="1"/>
  <c r="AT47" i="1"/>
  <c r="AT48" i="1"/>
  <c r="AT49" i="1"/>
  <c r="AT50" i="1"/>
  <c r="AT51" i="1"/>
  <c r="AT52" i="1"/>
  <c r="AT53" i="1"/>
  <c r="AT54" i="1"/>
  <c r="AT55" i="1"/>
  <c r="AT56" i="1"/>
  <c r="AT57" i="1"/>
  <c r="AT58" i="1"/>
  <c r="AT59" i="1"/>
  <c r="AT60" i="1"/>
  <c r="AT61" i="1"/>
  <c r="AT62" i="1"/>
  <c r="AT63" i="1"/>
  <c r="AT64" i="1"/>
  <c r="AT65" i="1"/>
  <c r="AT66" i="1"/>
  <c r="AT67" i="1"/>
  <c r="AT68" i="1"/>
  <c r="AT69" i="1"/>
  <c r="AT70" i="1"/>
  <c r="AT71" i="1"/>
  <c r="AT72" i="1"/>
  <c r="AT73" i="1"/>
  <c r="AT74" i="1"/>
  <c r="AT75" i="1"/>
  <c r="AT76" i="1"/>
  <c r="AT77" i="1"/>
  <c r="AT78" i="1"/>
  <c r="AT79" i="1"/>
  <c r="AT80" i="1"/>
  <c r="AT81" i="1"/>
  <c r="AT82" i="1"/>
  <c r="AT83" i="1"/>
  <c r="AT84" i="1"/>
  <c r="AT85" i="1"/>
  <c r="AT86" i="1"/>
  <c r="AT87" i="1"/>
  <c r="AT88" i="1"/>
  <c r="AT89" i="1"/>
  <c r="AT90" i="1"/>
  <c r="AT91" i="1"/>
  <c r="AT92" i="1"/>
  <c r="AT93" i="1"/>
  <c r="AT94" i="1"/>
  <c r="AT95" i="1"/>
  <c r="AT96" i="1"/>
  <c r="AT97" i="1"/>
  <c r="AT98" i="1"/>
  <c r="AT99" i="1"/>
  <c r="AT100" i="1"/>
  <c r="AT101" i="1"/>
  <c r="AT102" i="1"/>
  <c r="AT103" i="1"/>
  <c r="AT104" i="1"/>
  <c r="AT105" i="1"/>
  <c r="AT106" i="1"/>
  <c r="AT107" i="1"/>
  <c r="AT108" i="1"/>
  <c r="AT109" i="1"/>
  <c r="AT110" i="1"/>
  <c r="AT111" i="1"/>
  <c r="AT112" i="1"/>
  <c r="AT113" i="1"/>
  <c r="AT114" i="1"/>
  <c r="AT115" i="1"/>
  <c r="AT116" i="1"/>
  <c r="AT117" i="1"/>
  <c r="AT118" i="1"/>
  <c r="AT119" i="1"/>
  <c r="AT120" i="1"/>
  <c r="AT121" i="1"/>
  <c r="AT122" i="1"/>
  <c r="AT123" i="1"/>
  <c r="AT124" i="1"/>
  <c r="AT125" i="1"/>
  <c r="AT126" i="1"/>
  <c r="AT127" i="1"/>
  <c r="AT128" i="1"/>
  <c r="AT129" i="1"/>
  <c r="AT130" i="1"/>
  <c r="AT131" i="1"/>
  <c r="AT132" i="1"/>
  <c r="AT133" i="1"/>
  <c r="AT134" i="1"/>
  <c r="AT135" i="1"/>
  <c r="AT136" i="1"/>
  <c r="AT1059" i="1"/>
  <c r="AT1060" i="1"/>
  <c r="AT1061" i="1"/>
  <c r="AT1062" i="1"/>
  <c r="AT1063" i="1"/>
  <c r="AT1064" i="1"/>
  <c r="AT1065" i="1"/>
  <c r="AT138" i="1"/>
  <c r="AT139" i="1"/>
  <c r="AT140" i="1"/>
  <c r="AT141" i="1"/>
  <c r="AT142" i="1"/>
  <c r="AT143" i="1"/>
  <c r="AT144" i="1"/>
  <c r="AT145" i="1"/>
  <c r="AT146" i="1"/>
  <c r="AT147" i="1"/>
  <c r="AT148" i="1"/>
  <c r="AT149" i="1"/>
  <c r="AT150" i="1"/>
  <c r="AT151" i="1"/>
  <c r="AT152" i="1"/>
  <c r="AT153" i="1"/>
  <c r="AT154" i="1"/>
  <c r="AT155" i="1"/>
  <c r="AT156" i="1"/>
  <c r="AT157" i="1"/>
  <c r="AT158" i="1"/>
  <c r="AT159" i="1"/>
  <c r="AT137" i="1"/>
  <c r="AT160" i="1"/>
  <c r="AT162" i="1"/>
  <c r="AT163" i="1"/>
  <c r="AT164" i="1"/>
  <c r="AT165" i="1"/>
  <c r="AT166" i="1"/>
  <c r="AT167" i="1"/>
  <c r="AT168" i="1"/>
  <c r="AT169" i="1"/>
  <c r="AT170" i="1"/>
  <c r="AT171" i="1"/>
  <c r="AT172" i="1"/>
  <c r="AT173" i="1"/>
  <c r="AT174" i="1"/>
  <c r="AT175" i="1"/>
  <c r="AT176" i="1"/>
  <c r="AT177" i="1"/>
  <c r="AT178" i="1"/>
  <c r="AT179" i="1"/>
  <c r="AT180" i="1"/>
  <c r="AT181" i="1"/>
  <c r="AT182" i="1"/>
  <c r="AT183" i="1"/>
  <c r="AT184" i="1"/>
  <c r="AT185" i="1"/>
  <c r="AT186" i="1"/>
  <c r="AT187" i="1"/>
  <c r="AT188" i="1"/>
  <c r="AT189" i="1"/>
  <c r="AT190" i="1"/>
  <c r="AT191" i="1"/>
  <c r="AT192" i="1"/>
  <c r="AT193" i="1"/>
  <c r="AT194" i="1"/>
  <c r="AT195" i="1"/>
  <c r="AT196" i="1"/>
  <c r="AT197" i="1"/>
  <c r="AT198" i="1"/>
  <c r="AT199" i="1"/>
  <c r="AT200" i="1"/>
  <c r="AT201" i="1"/>
  <c r="AT202" i="1"/>
  <c r="AT203" i="1"/>
  <c r="AT204" i="1"/>
  <c r="AT205" i="1"/>
  <c r="AT206" i="1"/>
  <c r="AT207" i="1"/>
  <c r="AT208" i="1"/>
  <c r="AT209" i="1"/>
  <c r="AT210" i="1"/>
  <c r="AT211" i="1"/>
  <c r="AT212" i="1"/>
  <c r="AT213" i="1"/>
  <c r="AT214" i="1"/>
  <c r="AT215" i="1"/>
  <c r="AT216" i="1"/>
  <c r="AT217" i="1"/>
  <c r="AT218" i="1"/>
  <c r="AT219" i="1"/>
  <c r="AT220" i="1"/>
  <c r="AT221" i="1"/>
  <c r="AT222" i="1"/>
  <c r="AT223" i="1"/>
  <c r="AT224" i="1"/>
  <c r="AT225" i="1"/>
  <c r="AT226" i="1"/>
  <c r="AT227" i="1"/>
  <c r="AT228" i="1"/>
  <c r="AT229" i="1"/>
  <c r="AT230" i="1"/>
  <c r="AT231" i="1"/>
  <c r="AT232" i="1"/>
  <c r="AT233" i="1"/>
  <c r="AT234" i="1"/>
  <c r="AT235" i="1"/>
  <c r="AT236" i="1"/>
  <c r="AT237" i="1"/>
  <c r="AT238" i="1"/>
  <c r="AT239" i="1"/>
  <c r="AT240" i="1"/>
  <c r="AT241" i="1"/>
  <c r="AT242" i="1"/>
  <c r="AT243" i="1"/>
  <c r="AT244" i="1"/>
  <c r="AT245" i="1"/>
  <c r="AT246" i="1"/>
  <c r="AT247" i="1"/>
  <c r="AT248" i="1"/>
  <c r="AT249" i="1"/>
  <c r="AT250" i="1"/>
  <c r="AT251" i="1"/>
  <c r="AT252" i="1"/>
  <c r="AT253" i="1"/>
  <c r="AT254" i="1"/>
  <c r="AT255" i="1"/>
  <c r="AT256" i="1"/>
  <c r="AT257" i="1"/>
  <c r="AT258" i="1"/>
  <c r="AT259" i="1"/>
  <c r="AT260" i="1"/>
  <c r="AT261" i="1"/>
  <c r="AT262" i="1"/>
  <c r="AT263" i="1"/>
  <c r="AT264" i="1"/>
  <c r="AT265" i="1"/>
  <c r="AT266" i="1"/>
  <c r="AT267" i="1"/>
  <c r="AT268" i="1"/>
  <c r="AT269" i="1"/>
  <c r="AT270" i="1"/>
  <c r="AT271" i="1"/>
  <c r="AT272" i="1"/>
  <c r="AT273" i="1"/>
  <c r="AT274" i="1"/>
  <c r="AT275" i="1"/>
  <c r="AT276" i="1"/>
  <c r="AT277" i="1"/>
  <c r="AT278" i="1"/>
  <c r="AT279" i="1"/>
  <c r="AT280" i="1"/>
  <c r="AT281" i="1"/>
  <c r="AT282" i="1"/>
  <c r="AT283" i="1"/>
  <c r="AT284" i="1"/>
  <c r="AT285" i="1"/>
  <c r="AT286" i="1"/>
  <c r="AT287" i="1"/>
  <c r="AT288" i="1"/>
  <c r="AT289" i="1"/>
  <c r="AT290" i="1"/>
  <c r="AT291" i="1"/>
  <c r="AT292" i="1"/>
  <c r="AT293" i="1"/>
  <c r="AT294" i="1"/>
  <c r="AT295" i="1"/>
  <c r="AT296" i="1"/>
  <c r="AT297" i="1"/>
  <c r="AT298" i="1"/>
  <c r="AT299" i="1"/>
  <c r="AT300" i="1"/>
  <c r="AT301" i="1"/>
  <c r="AT302" i="1"/>
  <c r="AT303" i="1"/>
  <c r="AT304" i="1"/>
  <c r="AT305" i="1"/>
  <c r="AT306" i="1"/>
  <c r="AT307" i="1"/>
  <c r="AT308" i="1"/>
  <c r="AT309" i="1"/>
  <c r="AT310" i="1"/>
  <c r="AT311" i="1"/>
  <c r="AT312" i="1"/>
  <c r="AT313" i="1"/>
  <c r="AT314" i="1"/>
  <c r="AT315" i="1"/>
  <c r="AT316" i="1"/>
  <c r="AT317" i="1"/>
  <c r="AT318" i="1"/>
  <c r="AT319" i="1"/>
  <c r="AT320" i="1"/>
  <c r="AT321" i="1"/>
  <c r="AT322" i="1"/>
  <c r="AT323" i="1"/>
  <c r="AT324" i="1"/>
  <c r="AT325" i="1"/>
  <c r="AT326" i="1"/>
  <c r="AT327" i="1"/>
  <c r="AT328" i="1"/>
  <c r="AT329" i="1"/>
  <c r="AT1023" i="1"/>
  <c r="AT330" i="1"/>
  <c r="AT331" i="1"/>
  <c r="AT332" i="1"/>
  <c r="AT333" i="1"/>
  <c r="AT334" i="1"/>
  <c r="AT335" i="1"/>
  <c r="AT336" i="1"/>
  <c r="AT337" i="1"/>
  <c r="AT338" i="1"/>
  <c r="AT339" i="1"/>
  <c r="AT340" i="1"/>
  <c r="AT341" i="1"/>
  <c r="AT342" i="1"/>
  <c r="AT343" i="1"/>
  <c r="AT344" i="1"/>
  <c r="AT345" i="1"/>
  <c r="AT346" i="1"/>
  <c r="AT347" i="1"/>
  <c r="AT348" i="1"/>
  <c r="AT349" i="1"/>
  <c r="AT350" i="1"/>
  <c r="AT351" i="1"/>
  <c r="AT352" i="1"/>
  <c r="AT353" i="1"/>
  <c r="AT354" i="1"/>
  <c r="AT355" i="1"/>
  <c r="AT356" i="1"/>
  <c r="AT357" i="1"/>
  <c r="AT358" i="1"/>
  <c r="AT359" i="1"/>
  <c r="AT360" i="1"/>
  <c r="AT361" i="1"/>
  <c r="AT362" i="1"/>
  <c r="AT363" i="1"/>
  <c r="AT364" i="1"/>
  <c r="AT365" i="1"/>
  <c r="AT366" i="1"/>
  <c r="AT367" i="1"/>
  <c r="AT368" i="1"/>
  <c r="AT369" i="1"/>
  <c r="AT370" i="1"/>
  <c r="AT371" i="1"/>
  <c r="AT372" i="1"/>
  <c r="AT161" i="1"/>
  <c r="AT1066" i="1"/>
  <c r="AT1067" i="1"/>
  <c r="AT1068" i="1"/>
  <c r="AT1069" i="1"/>
  <c r="AT1070" i="1"/>
  <c r="AT1071" i="1"/>
  <c r="AT1072" i="1"/>
  <c r="AT1073" i="1"/>
  <c r="AT1074" i="1"/>
  <c r="AT1075" i="1"/>
  <c r="AT1076" i="1"/>
  <c r="AT1077" i="1"/>
  <c r="AT1078" i="1"/>
  <c r="AT1079" i="1"/>
  <c r="AT1080" i="1"/>
  <c r="AT1081" i="1"/>
  <c r="AT1082" i="1"/>
  <c r="AT1083" i="1"/>
  <c r="AT1084" i="1"/>
  <c r="AT373" i="1"/>
  <c r="AT374" i="1"/>
  <c r="AT375" i="1"/>
  <c r="AT376" i="1"/>
  <c r="AT377" i="1"/>
  <c r="AT378" i="1"/>
  <c r="AT379" i="1"/>
  <c r="AT380" i="1"/>
  <c r="AT381" i="1"/>
  <c r="AT382" i="1"/>
  <c r="AT383" i="1"/>
  <c r="AT384" i="1"/>
  <c r="AT385" i="1"/>
  <c r="AT386" i="1"/>
  <c r="AT387" i="1"/>
  <c r="AT388" i="1"/>
  <c r="AT389" i="1"/>
  <c r="AT390" i="1"/>
  <c r="AT391" i="1"/>
  <c r="AT392" i="1"/>
  <c r="AT393" i="1"/>
  <c r="AT394" i="1"/>
  <c r="AT395" i="1"/>
  <c r="AT396" i="1"/>
  <c r="AT397" i="1"/>
  <c r="AT398" i="1"/>
  <c r="AT399" i="1"/>
  <c r="AT400" i="1"/>
  <c r="AT401" i="1"/>
  <c r="AT402" i="1"/>
  <c r="AT403" i="1"/>
  <c r="AT404" i="1"/>
  <c r="AT405" i="1"/>
  <c r="AT406" i="1"/>
  <c r="AT407" i="1"/>
  <c r="AT408" i="1"/>
  <c r="AT409" i="1"/>
  <c r="AT410" i="1"/>
  <c r="AT411" i="1"/>
  <c r="AT412" i="1"/>
  <c r="AT413" i="1"/>
  <c r="AT414" i="1"/>
  <c r="AT415" i="1"/>
  <c r="AT416" i="1"/>
  <c r="AT417" i="1"/>
  <c r="AT418" i="1"/>
  <c r="AT419" i="1"/>
  <c r="AT420" i="1"/>
  <c r="AT421" i="1"/>
  <c r="AT422" i="1"/>
  <c r="AT423" i="1"/>
  <c r="AT424" i="1"/>
  <c r="AT425" i="1"/>
  <c r="AT426" i="1"/>
  <c r="AT427" i="1"/>
  <c r="AT428" i="1"/>
  <c r="AT429" i="1"/>
  <c r="AT430" i="1"/>
  <c r="AT431" i="1"/>
  <c r="AT432" i="1"/>
  <c r="AT433" i="1"/>
  <c r="AT434" i="1"/>
  <c r="AT435" i="1"/>
  <c r="AT436" i="1"/>
  <c r="AT437" i="1"/>
  <c r="AT438" i="1"/>
  <c r="AT439" i="1"/>
  <c r="AT586" i="1"/>
  <c r="AT587" i="1"/>
  <c r="AT588" i="1"/>
  <c r="AT589" i="1"/>
  <c r="AT590" i="1"/>
  <c r="AT591" i="1"/>
  <c r="AT592" i="1"/>
  <c r="AT593" i="1"/>
  <c r="AT594" i="1"/>
  <c r="AT595" i="1"/>
  <c r="AT596" i="1"/>
  <c r="AT597" i="1"/>
  <c r="AT598" i="1"/>
  <c r="AT599" i="1"/>
  <c r="AT600" i="1"/>
  <c r="AT601" i="1"/>
  <c r="AT602" i="1"/>
  <c r="AT603" i="1"/>
  <c r="AT604" i="1"/>
  <c r="AT605" i="1"/>
  <c r="AT606" i="1"/>
  <c r="AT607" i="1"/>
  <c r="AT608" i="1"/>
  <c r="AT609" i="1"/>
  <c r="AT610" i="1"/>
  <c r="AT611" i="1"/>
  <c r="AT612" i="1"/>
  <c r="AT613" i="1"/>
  <c r="AT614" i="1"/>
  <c r="AT615" i="1"/>
  <c r="AT440" i="1"/>
  <c r="AT441" i="1"/>
  <c r="AT442" i="1"/>
  <c r="AT443" i="1"/>
  <c r="AT444" i="1"/>
  <c r="AT445" i="1"/>
  <c r="AT446" i="1"/>
  <c r="AT447" i="1"/>
  <c r="AT448" i="1"/>
  <c r="AT449" i="1"/>
  <c r="AT450" i="1"/>
  <c r="AT451" i="1"/>
  <c r="AT452" i="1"/>
  <c r="AT453" i="1"/>
  <c r="AT454" i="1"/>
  <c r="AT455" i="1"/>
  <c r="AT456" i="1"/>
  <c r="AT457" i="1"/>
  <c r="AT458" i="1"/>
  <c r="AT459" i="1"/>
  <c r="AT460" i="1"/>
  <c r="AT461" i="1"/>
  <c r="AT462" i="1"/>
  <c r="AT463" i="1"/>
  <c r="AT464" i="1"/>
  <c r="AT465" i="1"/>
  <c r="AT466" i="1"/>
  <c r="AT467" i="1"/>
  <c r="AT468" i="1"/>
  <c r="AT469" i="1"/>
  <c r="AT470" i="1"/>
  <c r="AT471" i="1"/>
  <c r="AT472" i="1"/>
  <c r="AT473" i="1"/>
  <c r="AT474" i="1"/>
  <c r="AT475" i="1"/>
  <c r="AT476" i="1"/>
  <c r="AT477" i="1"/>
  <c r="AT478" i="1"/>
  <c r="AT479" i="1"/>
  <c r="AT480" i="1"/>
  <c r="AT481" i="1"/>
  <c r="AT482" i="1"/>
  <c r="AT483" i="1"/>
  <c r="AT484" i="1"/>
  <c r="AT485" i="1"/>
  <c r="AT486" i="1"/>
  <c r="AT487" i="1"/>
  <c r="AT488" i="1"/>
  <c r="AT489" i="1"/>
  <c r="AT490" i="1"/>
  <c r="AT491" i="1"/>
  <c r="AT492" i="1"/>
  <c r="AT493" i="1"/>
  <c r="AT494" i="1"/>
  <c r="AT495" i="1"/>
  <c r="AT496" i="1"/>
  <c r="AT497" i="1"/>
  <c r="AT498" i="1"/>
  <c r="AT499" i="1"/>
  <c r="AT500" i="1"/>
  <c r="AT501" i="1"/>
  <c r="AT502" i="1"/>
  <c r="AT503" i="1"/>
  <c r="AT504" i="1"/>
  <c r="AT505" i="1"/>
  <c r="AT506" i="1"/>
  <c r="AT507" i="1"/>
  <c r="AT508" i="1"/>
  <c r="AT509" i="1"/>
  <c r="AT510" i="1"/>
  <c r="AT511" i="1"/>
  <c r="AT512" i="1"/>
  <c r="AT513" i="1"/>
  <c r="AT514" i="1"/>
  <c r="AT515" i="1"/>
  <c r="AT516" i="1"/>
  <c r="AT517" i="1"/>
  <c r="AT518" i="1"/>
  <c r="AT519" i="1"/>
  <c r="AT520" i="1"/>
  <c r="AT521" i="1"/>
  <c r="AT522" i="1"/>
  <c r="AT523" i="1"/>
  <c r="AT524" i="1"/>
  <c r="AT525" i="1"/>
  <c r="AT526" i="1"/>
  <c r="AT527" i="1"/>
  <c r="AT528" i="1"/>
  <c r="AT529" i="1"/>
  <c r="AT530" i="1"/>
  <c r="AT531" i="1"/>
  <c r="AT532" i="1"/>
  <c r="AT533" i="1"/>
  <c r="AT534" i="1"/>
  <c r="AT535" i="1"/>
  <c r="AT536" i="1"/>
  <c r="AT537" i="1"/>
  <c r="AT538" i="1"/>
  <c r="AT539" i="1"/>
  <c r="AT540" i="1"/>
  <c r="AT541" i="1"/>
  <c r="AT542" i="1"/>
  <c r="AT543" i="1"/>
  <c r="AT544" i="1"/>
  <c r="AT545" i="1"/>
  <c r="AT546" i="1"/>
  <c r="AT547" i="1"/>
  <c r="AT548" i="1"/>
  <c r="AT549" i="1"/>
  <c r="AT550" i="1"/>
  <c r="AT551" i="1"/>
  <c r="AT552" i="1"/>
  <c r="AT553" i="1"/>
  <c r="AT554" i="1"/>
  <c r="AT555" i="1"/>
  <c r="AT556" i="1"/>
  <c r="AT557" i="1"/>
  <c r="AT558" i="1"/>
  <c r="AT559" i="1"/>
  <c r="AT560" i="1"/>
  <c r="AT561" i="1"/>
  <c r="AT562" i="1"/>
  <c r="AT563" i="1"/>
  <c r="AT564" i="1"/>
  <c r="AT565" i="1"/>
  <c r="AT566" i="1"/>
  <c r="AT567" i="1"/>
  <c r="AT568" i="1"/>
  <c r="AT569" i="1"/>
  <c r="AT570" i="1"/>
  <c r="AT571" i="1"/>
  <c r="AT572" i="1"/>
  <c r="AT573" i="1"/>
  <c r="AT574" i="1"/>
  <c r="AT575" i="1"/>
  <c r="AT576" i="1"/>
  <c r="AT577" i="1"/>
  <c r="AT578" i="1"/>
  <c r="AT579" i="1"/>
  <c r="AT580" i="1"/>
  <c r="AT581" i="1"/>
  <c r="AT582" i="1"/>
  <c r="AT583" i="1"/>
  <c r="AT584" i="1"/>
  <c r="AT585" i="1"/>
  <c r="AT1103" i="1"/>
  <c r="AT1104" i="1"/>
  <c r="AT653" i="1"/>
  <c r="AT654" i="1"/>
  <c r="AT655" i="1"/>
  <c r="AT656" i="1"/>
  <c r="AT657" i="1"/>
  <c r="AT658" i="1"/>
  <c r="AT659" i="1"/>
  <c r="AT660" i="1"/>
  <c r="AT661" i="1"/>
  <c r="AT662" i="1"/>
  <c r="AT663" i="1"/>
  <c r="AT664" i="1"/>
  <c r="AT665" i="1"/>
  <c r="AT666" i="1"/>
  <c r="AT667" i="1"/>
  <c r="AT1105" i="1"/>
  <c r="AT1106" i="1"/>
  <c r="AT1107" i="1"/>
  <c r="AT1108" i="1"/>
  <c r="AT616" i="1"/>
  <c r="AT617" i="1"/>
  <c r="AT618" i="1"/>
  <c r="AT619" i="1"/>
  <c r="AT620" i="1"/>
  <c r="AT621" i="1"/>
  <c r="AT622" i="1"/>
  <c r="AT623" i="1"/>
  <c r="AT624" i="1"/>
  <c r="AT625" i="1"/>
  <c r="AT626" i="1"/>
  <c r="AT627" i="1"/>
  <c r="AT628" i="1"/>
  <c r="AT629" i="1"/>
  <c r="AT630" i="1"/>
  <c r="AT631" i="1"/>
  <c r="AT632" i="1"/>
  <c r="AT633" i="1"/>
  <c r="AT634" i="1"/>
  <c r="AT635" i="1"/>
  <c r="AT636" i="1"/>
  <c r="AT637" i="1"/>
  <c r="AT638" i="1"/>
  <c r="AT639" i="1"/>
  <c r="AT640" i="1"/>
  <c r="AT641" i="1"/>
  <c r="AT642" i="1"/>
  <c r="AT643" i="1"/>
  <c r="AT644" i="1"/>
  <c r="AT645" i="1"/>
  <c r="AT646" i="1"/>
  <c r="AT647" i="1"/>
  <c r="AT648" i="1"/>
  <c r="AT649" i="1"/>
  <c r="AT650" i="1"/>
  <c r="AT651" i="1"/>
  <c r="AT652" i="1"/>
  <c r="AT669" i="1"/>
  <c r="AT670" i="1"/>
  <c r="AT671" i="1"/>
  <c r="AT672" i="1"/>
  <c r="AT673" i="1"/>
  <c r="AT674" i="1"/>
  <c r="AT675" i="1"/>
  <c r="AT676" i="1"/>
  <c r="AT677" i="1"/>
  <c r="AT678" i="1"/>
  <c r="AT679" i="1"/>
  <c r="AT680" i="1"/>
  <c r="AT681" i="1"/>
  <c r="AT682" i="1"/>
  <c r="AT683" i="1"/>
  <c r="AT684" i="1"/>
  <c r="AT685" i="1"/>
  <c r="AT686" i="1"/>
  <c r="AT687" i="1"/>
  <c r="AT688" i="1"/>
  <c r="AT689" i="1"/>
  <c r="AT690" i="1"/>
  <c r="AT691" i="1"/>
  <c r="AT692" i="1"/>
  <c r="AT693" i="1"/>
  <c r="AT694" i="1"/>
  <c r="AT695" i="1"/>
  <c r="AT696" i="1"/>
  <c r="AT697" i="1"/>
  <c r="AT698" i="1"/>
  <c r="AT699" i="1"/>
  <c r="AT700" i="1"/>
  <c r="AT701" i="1"/>
  <c r="AT702" i="1"/>
  <c r="AT703" i="1"/>
  <c r="AT704" i="1"/>
  <c r="AT705" i="1"/>
  <c r="AT706" i="1"/>
  <c r="AT707" i="1"/>
  <c r="AT708" i="1"/>
  <c r="AT709" i="1"/>
  <c r="AT710" i="1"/>
  <c r="AT711" i="1"/>
  <c r="AT712" i="1"/>
  <c r="AT713" i="1"/>
  <c r="AT714" i="1"/>
  <c r="AT715" i="1"/>
  <c r="AT716" i="1"/>
  <c r="AT717" i="1"/>
  <c r="AT718" i="1"/>
  <c r="AT719" i="1"/>
  <c r="AT720" i="1"/>
  <c r="AT721" i="1"/>
  <c r="AT722" i="1"/>
  <c r="AT723" i="1"/>
  <c r="AT724" i="1"/>
  <c r="AT725" i="1"/>
  <c r="AT726" i="1"/>
  <c r="AT727" i="1"/>
  <c r="AT728" i="1"/>
  <c r="AT729" i="1"/>
  <c r="AT730" i="1"/>
  <c r="AT731" i="1"/>
  <c r="AT732" i="1"/>
  <c r="AT733" i="1"/>
  <c r="AT734" i="1"/>
  <c r="AT735" i="1"/>
  <c r="AT736" i="1"/>
  <c r="AT737" i="1"/>
  <c r="AT738" i="1"/>
  <c r="AT739" i="1"/>
  <c r="AT740" i="1"/>
  <c r="AT741" i="1"/>
  <c r="AT742" i="1"/>
  <c r="AT743" i="1"/>
  <c r="AT744" i="1"/>
  <c r="AT745" i="1"/>
  <c r="AT746" i="1"/>
  <c r="AT747" i="1"/>
  <c r="AT748" i="1"/>
  <c r="AT749" i="1"/>
  <c r="AT750" i="1"/>
  <c r="AT751" i="1"/>
  <c r="AT752" i="1"/>
  <c r="AT753" i="1"/>
  <c r="AT754" i="1"/>
  <c r="AT755" i="1"/>
  <c r="AT756" i="1"/>
  <c r="AT757" i="1"/>
  <c r="AT758" i="1"/>
  <c r="AT759" i="1"/>
  <c r="AT760" i="1"/>
  <c r="AT761" i="1"/>
  <c r="AT762" i="1"/>
  <c r="AT763" i="1"/>
  <c r="AT764" i="1"/>
  <c r="AT765" i="1"/>
  <c r="AT766" i="1"/>
  <c r="AT767" i="1"/>
  <c r="AT768" i="1"/>
  <c r="AT769" i="1"/>
  <c r="AT770" i="1"/>
  <c r="AT771" i="1"/>
  <c r="AT772" i="1"/>
  <c r="AT773" i="1"/>
  <c r="AT774" i="1"/>
  <c r="AT775" i="1"/>
  <c r="AT776" i="1"/>
  <c r="AT777" i="1"/>
  <c r="AT778" i="1"/>
  <c r="AT779" i="1"/>
  <c r="AT780" i="1"/>
  <c r="AT781" i="1"/>
  <c r="AT782" i="1"/>
  <c r="AT783" i="1"/>
  <c r="AT784" i="1"/>
  <c r="AT785" i="1"/>
  <c r="AT786" i="1"/>
  <c r="AT787" i="1"/>
  <c r="AT788" i="1"/>
  <c r="AT789" i="1"/>
  <c r="AT790" i="1"/>
  <c r="AT791" i="1"/>
  <c r="AT792" i="1"/>
  <c r="AT793" i="1"/>
  <c r="AT794" i="1"/>
  <c r="AT795" i="1"/>
  <c r="AT796" i="1"/>
  <c r="AT797" i="1"/>
  <c r="AT798" i="1"/>
  <c r="AT799" i="1"/>
  <c r="AT800" i="1"/>
  <c r="AT801" i="1"/>
  <c r="AT802" i="1"/>
  <c r="AT803" i="1"/>
  <c r="AT804" i="1"/>
  <c r="AT805" i="1"/>
  <c r="AT806" i="1"/>
  <c r="AT807" i="1"/>
  <c r="AT808" i="1"/>
  <c r="AT809" i="1"/>
  <c r="AT810" i="1"/>
  <c r="AT811" i="1"/>
  <c r="AT812" i="1"/>
  <c r="AT813" i="1"/>
  <c r="AT814" i="1"/>
  <c r="AT815" i="1"/>
  <c r="AT816" i="1"/>
  <c r="AT817" i="1"/>
  <c r="AT818" i="1"/>
  <c r="AT819" i="1"/>
  <c r="AT820" i="1"/>
  <c r="AT821" i="1"/>
  <c r="AT822" i="1"/>
  <c r="AT823" i="1"/>
  <c r="AT824" i="1"/>
  <c r="AT825" i="1"/>
  <c r="AT826" i="1"/>
  <c r="AT827" i="1"/>
  <c r="AT828" i="1"/>
  <c r="AT829" i="1"/>
  <c r="AT830" i="1"/>
  <c r="AT1085" i="1"/>
  <c r="AT1086" i="1"/>
  <c r="AT1087" i="1"/>
  <c r="AT1088" i="1"/>
  <c r="AT1089" i="1"/>
  <c r="AT1090" i="1"/>
  <c r="AT1091" i="1"/>
  <c r="AT1092" i="1"/>
  <c r="AT1093" i="1"/>
  <c r="AT1094" i="1"/>
  <c r="AT1095" i="1"/>
  <c r="AT1096" i="1"/>
  <c r="AT1097" i="1"/>
  <c r="AT831" i="1"/>
  <c r="AT832" i="1"/>
  <c r="AT833" i="1"/>
  <c r="AT834" i="1"/>
  <c r="AT835" i="1"/>
  <c r="AT836" i="1"/>
  <c r="AT837" i="1"/>
  <c r="AT838" i="1"/>
  <c r="AT839" i="1"/>
  <c r="AT840" i="1"/>
  <c r="AT841" i="1"/>
  <c r="AT842" i="1"/>
  <c r="AT843" i="1"/>
  <c r="AT844" i="1"/>
  <c r="AT845" i="1"/>
  <c r="AT846" i="1"/>
  <c r="AT847" i="1"/>
  <c r="AT848" i="1"/>
  <c r="AT849" i="1"/>
  <c r="AT850" i="1"/>
  <c r="AT851" i="1"/>
  <c r="AT852" i="1"/>
  <c r="AT853" i="1"/>
  <c r="AT854" i="1"/>
  <c r="AT855" i="1"/>
  <c r="AT856" i="1"/>
  <c r="AT1098" i="1"/>
  <c r="AT1099" i="1"/>
  <c r="AT668" i="1"/>
  <c r="AT857" i="1"/>
  <c r="AT858" i="1"/>
  <c r="AT859" i="1"/>
  <c r="AT860" i="1"/>
  <c r="AT861" i="1"/>
  <c r="AT862" i="1"/>
  <c r="AT863" i="1"/>
  <c r="AT864" i="1"/>
  <c r="AT865" i="1"/>
  <c r="AT866" i="1"/>
  <c r="AT867" i="1"/>
  <c r="AT868" i="1"/>
  <c r="AT869" i="1"/>
  <c r="AT870" i="1"/>
  <c r="AT871" i="1"/>
  <c r="AT872" i="1"/>
  <c r="AT873" i="1"/>
  <c r="AT874" i="1"/>
  <c r="AT875" i="1"/>
  <c r="AT876" i="1"/>
  <c r="AT877" i="1"/>
  <c r="AT878" i="1"/>
  <c r="AT879" i="1"/>
  <c r="AT880" i="1"/>
  <c r="AT881" i="1"/>
  <c r="AT882" i="1"/>
  <c r="AT883" i="1"/>
  <c r="AT884" i="1"/>
  <c r="AT885" i="1"/>
  <c r="AT886" i="1"/>
  <c r="AT887" i="1"/>
  <c r="AT888" i="1"/>
  <c r="AT889" i="1"/>
  <c r="AT890" i="1"/>
  <c r="AT891" i="1"/>
  <c r="AT892" i="1"/>
  <c r="AT893" i="1"/>
  <c r="AT894" i="1"/>
  <c r="AT895" i="1"/>
  <c r="AT896" i="1"/>
  <c r="AT897" i="1"/>
  <c r="AT898" i="1"/>
  <c r="AT899" i="1"/>
  <c r="AT900" i="1"/>
  <c r="AT901" i="1"/>
  <c r="AT902" i="1"/>
  <c r="AT903" i="1"/>
  <c r="AT904" i="1"/>
  <c r="AT905" i="1"/>
  <c r="AT906" i="1"/>
  <c r="AT907" i="1"/>
  <c r="AT908" i="1"/>
  <c r="AT909" i="1"/>
  <c r="AT910" i="1"/>
  <c r="AT911" i="1"/>
  <c r="AT912" i="1"/>
  <c r="AT913" i="1"/>
  <c r="AT914" i="1"/>
  <c r="AT915" i="1"/>
  <c r="AT916" i="1"/>
  <c r="AT917" i="1"/>
  <c r="AT918" i="1"/>
  <c r="AT919" i="1"/>
  <c r="AT920" i="1"/>
  <c r="AT921" i="1"/>
  <c r="AT922" i="1"/>
  <c r="AT923" i="1"/>
  <c r="AT924" i="1"/>
  <c r="AT925" i="1"/>
  <c r="AT926" i="1"/>
  <c r="AT927" i="1"/>
  <c r="AT928" i="1"/>
  <c r="AT929" i="1"/>
  <c r="AT930" i="1"/>
  <c r="AT931" i="1"/>
  <c r="AT932" i="1"/>
  <c r="AT933" i="1"/>
  <c r="AT934" i="1"/>
  <c r="AT935" i="1"/>
  <c r="AT936" i="1"/>
  <c r="AT937" i="1"/>
  <c r="AT938" i="1"/>
  <c r="AT939" i="1"/>
  <c r="AT940" i="1"/>
  <c r="AT941" i="1"/>
  <c r="AT942" i="1"/>
  <c r="AT943" i="1"/>
  <c r="AT944" i="1"/>
  <c r="AT945" i="1"/>
  <c r="AT946" i="1"/>
  <c r="AT947" i="1"/>
  <c r="AT948" i="1"/>
  <c r="AT949" i="1"/>
  <c r="AT950" i="1"/>
  <c r="AT951" i="1"/>
  <c r="AT952" i="1"/>
  <c r="AT953" i="1"/>
  <c r="AT954" i="1"/>
  <c r="AT955" i="1"/>
  <c r="AT956" i="1"/>
  <c r="AT957" i="1"/>
  <c r="AT958" i="1"/>
  <c r="AT959" i="1"/>
  <c r="AT960" i="1"/>
  <c r="AT961" i="1"/>
  <c r="AT962" i="1"/>
  <c r="AT963" i="1"/>
  <c r="AT964" i="1"/>
  <c r="AT965" i="1"/>
  <c r="AT966" i="1"/>
  <c r="AT967" i="1"/>
  <c r="AT968" i="1"/>
  <c r="AT969" i="1"/>
  <c r="AT970" i="1"/>
  <c r="AT971" i="1"/>
  <c r="AT972" i="1"/>
  <c r="AT973" i="1"/>
  <c r="AT974" i="1"/>
  <c r="AT975" i="1"/>
  <c r="AT976" i="1"/>
  <c r="AT977" i="1"/>
  <c r="AT978" i="1"/>
  <c r="AT979" i="1"/>
  <c r="AT980" i="1"/>
  <c r="AT981" i="1"/>
  <c r="AT982" i="1"/>
  <c r="AT983" i="1"/>
  <c r="AT984" i="1"/>
  <c r="AT985" i="1"/>
  <c r="AT986" i="1"/>
  <c r="AT987" i="1"/>
  <c r="AT988" i="1"/>
  <c r="AT989" i="1"/>
  <c r="AT990" i="1"/>
  <c r="AT991" i="1"/>
  <c r="AT992" i="1"/>
  <c r="AT993" i="1"/>
  <c r="AT994" i="1"/>
  <c r="AT995" i="1"/>
  <c r="AT996" i="1"/>
  <c r="AT997" i="1"/>
  <c r="AT998" i="1"/>
  <c r="AT999" i="1"/>
  <c r="AT1000" i="1"/>
  <c r="AT1001" i="1"/>
  <c r="AT1002" i="1"/>
  <c r="AT1003" i="1"/>
  <c r="AT1004" i="1"/>
  <c r="AT1005" i="1"/>
  <c r="AT1006" i="1"/>
  <c r="AT1007" i="1"/>
  <c r="AT1008" i="1"/>
  <c r="AT1009" i="1"/>
  <c r="AT1010" i="1"/>
  <c r="AT1011" i="1"/>
  <c r="AT1012" i="1"/>
  <c r="AT1013" i="1"/>
  <c r="AT1014" i="1"/>
  <c r="AT1015" i="1"/>
  <c r="AT1016" i="1"/>
  <c r="AT1017" i="1"/>
  <c r="AT1018" i="1"/>
  <c r="AT1019" i="1"/>
  <c r="AT1020" i="1"/>
  <c r="AT1021" i="1"/>
  <c r="AT1022" i="1"/>
  <c r="AT1024" i="1"/>
  <c r="AT1025" i="1"/>
  <c r="AT1026" i="1"/>
  <c r="AT1027" i="1"/>
  <c r="AT1028" i="1"/>
  <c r="AT1029" i="1"/>
  <c r="AT1030" i="1"/>
  <c r="AT1031" i="1"/>
  <c r="AT1032" i="1"/>
  <c r="AT1033" i="1"/>
  <c r="AT1034" i="1"/>
  <c r="AT1035" i="1"/>
  <c r="AT1036" i="1"/>
  <c r="AT1037" i="1"/>
  <c r="AT1038" i="1"/>
  <c r="AT1039" i="1"/>
  <c r="AT1040" i="1"/>
  <c r="AT1041" i="1"/>
  <c r="AT1042" i="1"/>
  <c r="AT1043" i="1"/>
  <c r="AT1044" i="1"/>
  <c r="AT1045" i="1"/>
  <c r="AT1046" i="1"/>
  <c r="AT1047" i="1"/>
  <c r="AT1048" i="1"/>
  <c r="AT1049" i="1"/>
  <c r="AT1050" i="1"/>
  <c r="AT1051" i="1"/>
  <c r="AT1052" i="1"/>
  <c r="AT1053" i="1"/>
  <c r="AT1054" i="1"/>
  <c r="AT1055" i="1"/>
  <c r="AT1056" i="1"/>
  <c r="AT1057" i="1"/>
  <c r="AT1058" i="1"/>
  <c r="AT1109" i="1"/>
  <c r="AT1110" i="1"/>
  <c r="AT1111" i="1"/>
  <c r="AT1112" i="1"/>
  <c r="AT1113" i="1"/>
  <c r="AT1114" i="1"/>
  <c r="AT1115" i="1"/>
  <c r="AT1116" i="1"/>
  <c r="AT1100" i="1"/>
  <c r="BL1113" i="1" l="1"/>
  <c r="BR1113" i="1"/>
  <c r="BJ1111" i="1"/>
  <c r="BP1111" i="1"/>
  <c r="BH1109" i="1"/>
  <c r="BN1109" i="1"/>
  <c r="BK1054" i="1"/>
  <c r="BQ1054" i="1"/>
  <c r="BI1052" i="1"/>
  <c r="BO1052" i="1"/>
  <c r="BJ1049" i="1"/>
  <c r="BP1049" i="1"/>
  <c r="BH1047" i="1"/>
  <c r="BN1047" i="1"/>
  <c r="BJ1100" i="1"/>
  <c r="BP1100" i="1"/>
  <c r="BI1116" i="1"/>
  <c r="BO1116" i="1"/>
  <c r="BL1115" i="1"/>
  <c r="BR1115" i="1"/>
  <c r="BH1115" i="1"/>
  <c r="BN1115" i="1"/>
  <c r="BK1114" i="1"/>
  <c r="BQ1114" i="1"/>
  <c r="BJ1113" i="1"/>
  <c r="BP1113" i="1"/>
  <c r="BI1112" i="1"/>
  <c r="BO1112" i="1"/>
  <c r="BL1111" i="1"/>
  <c r="BR1111" i="1"/>
  <c r="BH1111" i="1"/>
  <c r="BN1111" i="1"/>
  <c r="BK1110" i="1"/>
  <c r="BQ1110" i="1"/>
  <c r="BJ1109" i="1"/>
  <c r="BP1109" i="1"/>
  <c r="BI1058" i="1"/>
  <c r="BO1058" i="1"/>
  <c r="BL1057" i="1"/>
  <c r="BR1057" i="1"/>
  <c r="BH1057" i="1"/>
  <c r="BN1057" i="1"/>
  <c r="BK1056" i="1"/>
  <c r="BQ1056" i="1"/>
  <c r="BJ1055" i="1"/>
  <c r="BP1055" i="1"/>
  <c r="BI1054" i="1"/>
  <c r="BO1054" i="1"/>
  <c r="BL1053" i="1"/>
  <c r="BR1053" i="1"/>
  <c r="BH1053" i="1"/>
  <c r="BN1053" i="1"/>
  <c r="BK1052" i="1"/>
  <c r="BQ1052" i="1"/>
  <c r="BJ1051" i="1"/>
  <c r="BP1051" i="1"/>
  <c r="BI1050" i="1"/>
  <c r="BO1050" i="1"/>
  <c r="BL1049" i="1"/>
  <c r="BR1049" i="1"/>
  <c r="BH1049" i="1"/>
  <c r="BN1049" i="1"/>
  <c r="BK1048" i="1"/>
  <c r="BQ1048" i="1"/>
  <c r="BJ1047" i="1"/>
  <c r="BP1047" i="1"/>
  <c r="BI1046" i="1"/>
  <c r="BO1046" i="1"/>
  <c r="BL1045" i="1"/>
  <c r="BR1045" i="1"/>
  <c r="BH1045" i="1"/>
  <c r="BN1045" i="1"/>
  <c r="BK1044" i="1"/>
  <c r="BQ1044" i="1"/>
  <c r="BJ1043" i="1"/>
  <c r="BP1043" i="1"/>
  <c r="BI1042" i="1"/>
  <c r="BO1042" i="1"/>
  <c r="BL1041" i="1"/>
  <c r="BR1041" i="1"/>
  <c r="BH1041" i="1"/>
  <c r="BN1041" i="1"/>
  <c r="BK1040" i="1"/>
  <c r="BQ1040" i="1"/>
  <c r="BJ1039" i="1"/>
  <c r="BP1039" i="1"/>
  <c r="BI1038" i="1"/>
  <c r="BO1038" i="1"/>
  <c r="BL1037" i="1"/>
  <c r="BR1037" i="1"/>
  <c r="BH1037" i="1"/>
  <c r="BN1037" i="1"/>
  <c r="BK1036" i="1"/>
  <c r="BQ1036" i="1"/>
  <c r="BJ1035" i="1"/>
  <c r="BP1035" i="1"/>
  <c r="BI1034" i="1"/>
  <c r="BO1034" i="1"/>
  <c r="BL1033" i="1"/>
  <c r="BR1033" i="1"/>
  <c r="BH1033" i="1"/>
  <c r="BN1033" i="1"/>
  <c r="BK1032" i="1"/>
  <c r="BQ1032" i="1"/>
  <c r="BJ1031" i="1"/>
  <c r="BP1031" i="1"/>
  <c r="BI1030" i="1"/>
  <c r="BO1030" i="1"/>
  <c r="BL1029" i="1"/>
  <c r="BR1029" i="1"/>
  <c r="BH1029" i="1"/>
  <c r="BN1029" i="1"/>
  <c r="BK1028" i="1"/>
  <c r="BQ1028" i="1"/>
  <c r="BJ1027" i="1"/>
  <c r="BP1027" i="1"/>
  <c r="BI1026" i="1"/>
  <c r="BO1026" i="1"/>
  <c r="BL1025" i="1"/>
  <c r="BR1025" i="1"/>
  <c r="BH1025" i="1"/>
  <c r="BN1025" i="1"/>
  <c r="BK1024" i="1"/>
  <c r="BQ1024" i="1"/>
  <c r="BJ1022" i="1"/>
  <c r="BP1022" i="1"/>
  <c r="BI1021" i="1"/>
  <c r="BO1021" i="1"/>
  <c r="BL1020" i="1"/>
  <c r="BR1020" i="1"/>
  <c r="BH1020" i="1"/>
  <c r="BN1020" i="1"/>
  <c r="BK1019" i="1"/>
  <c r="BQ1019" i="1"/>
  <c r="BJ1018" i="1"/>
  <c r="BP1018" i="1"/>
  <c r="BI1017" i="1"/>
  <c r="BO1017" i="1"/>
  <c r="BL1016" i="1"/>
  <c r="BR1016" i="1"/>
  <c r="BH1016" i="1"/>
  <c r="BN1016" i="1"/>
  <c r="BK1015" i="1"/>
  <c r="BQ1015" i="1"/>
  <c r="BJ1014" i="1"/>
  <c r="BP1014" i="1"/>
  <c r="BI1013" i="1"/>
  <c r="BO1013" i="1"/>
  <c r="BL1012" i="1"/>
  <c r="BR1012" i="1"/>
  <c r="BH1012" i="1"/>
  <c r="BN1012" i="1"/>
  <c r="BK1011" i="1"/>
  <c r="BQ1011" i="1"/>
  <c r="BJ1010" i="1"/>
  <c r="BP1010" i="1"/>
  <c r="BI1009" i="1"/>
  <c r="BO1009" i="1"/>
  <c r="BL1008" i="1"/>
  <c r="BR1008" i="1"/>
  <c r="BH1008" i="1"/>
  <c r="BN1008" i="1"/>
  <c r="BK1007" i="1"/>
  <c r="BQ1007" i="1"/>
  <c r="BJ1006" i="1"/>
  <c r="BP1006" i="1"/>
  <c r="BI1005" i="1"/>
  <c r="BO1005" i="1"/>
  <c r="BL1004" i="1"/>
  <c r="BR1004" i="1"/>
  <c r="BH1004" i="1"/>
  <c r="BN1004" i="1"/>
  <c r="BK1003" i="1"/>
  <c r="BQ1003" i="1"/>
  <c r="BJ1002" i="1"/>
  <c r="BP1002" i="1"/>
  <c r="BI1001" i="1"/>
  <c r="BO1001" i="1"/>
  <c r="BL1000" i="1"/>
  <c r="BR1000" i="1"/>
  <c r="BH1000" i="1"/>
  <c r="BN1000" i="1"/>
  <c r="BK999" i="1"/>
  <c r="BQ999" i="1"/>
  <c r="BJ998" i="1"/>
  <c r="BP998" i="1"/>
  <c r="BI997" i="1"/>
  <c r="BO997" i="1"/>
  <c r="BL996" i="1"/>
  <c r="BR996" i="1"/>
  <c r="BH996" i="1"/>
  <c r="BN996" i="1"/>
  <c r="BK995" i="1"/>
  <c r="BQ995" i="1"/>
  <c r="BJ994" i="1"/>
  <c r="BP994" i="1"/>
  <c r="BI993" i="1"/>
  <c r="BO993" i="1"/>
  <c r="BL992" i="1"/>
  <c r="BR992" i="1"/>
  <c r="BH992" i="1"/>
  <c r="BN992" i="1"/>
  <c r="BK991" i="1"/>
  <c r="BQ991" i="1"/>
  <c r="BJ990" i="1"/>
  <c r="BP990" i="1"/>
  <c r="BI989" i="1"/>
  <c r="BO989" i="1"/>
  <c r="BL988" i="1"/>
  <c r="BR988" i="1"/>
  <c r="BH988" i="1"/>
  <c r="BN988" i="1"/>
  <c r="BK987" i="1"/>
  <c r="BQ987" i="1"/>
  <c r="BJ986" i="1"/>
  <c r="BP986" i="1"/>
  <c r="BI985" i="1"/>
  <c r="BO985" i="1"/>
  <c r="BL984" i="1"/>
  <c r="BR984" i="1"/>
  <c r="BH984" i="1"/>
  <c r="BN984" i="1"/>
  <c r="BK983" i="1"/>
  <c r="BQ983" i="1"/>
  <c r="BJ982" i="1"/>
  <c r="BP982" i="1"/>
  <c r="BI981" i="1"/>
  <c r="BO981" i="1"/>
  <c r="BL980" i="1"/>
  <c r="BR980" i="1"/>
  <c r="BH980" i="1"/>
  <c r="BN980" i="1"/>
  <c r="BK979" i="1"/>
  <c r="BQ979" i="1"/>
  <c r="BJ978" i="1"/>
  <c r="BP978" i="1"/>
  <c r="BI977" i="1"/>
  <c r="BO977" i="1"/>
  <c r="BL976" i="1"/>
  <c r="BR976" i="1"/>
  <c r="BH976" i="1"/>
  <c r="BN976" i="1"/>
  <c r="BK975" i="1"/>
  <c r="BQ975" i="1"/>
  <c r="BJ974" i="1"/>
  <c r="BP974" i="1"/>
  <c r="BI973" i="1"/>
  <c r="BO973" i="1"/>
  <c r="BL972" i="1"/>
  <c r="BR972" i="1"/>
  <c r="BH972" i="1"/>
  <c r="BN972" i="1"/>
  <c r="BK971" i="1"/>
  <c r="BQ971" i="1"/>
  <c r="BJ970" i="1"/>
  <c r="BP970" i="1"/>
  <c r="BI969" i="1"/>
  <c r="BO969" i="1"/>
  <c r="BL968" i="1"/>
  <c r="BR968" i="1"/>
  <c r="BH968" i="1"/>
  <c r="BN968" i="1"/>
  <c r="BK967" i="1"/>
  <c r="BQ967" i="1"/>
  <c r="BJ966" i="1"/>
  <c r="BP966" i="1"/>
  <c r="BI965" i="1"/>
  <c r="BO965" i="1"/>
  <c r="BL964" i="1"/>
  <c r="BR964" i="1"/>
  <c r="BH964" i="1"/>
  <c r="BN964" i="1"/>
  <c r="BK963" i="1"/>
  <c r="BQ963" i="1"/>
  <c r="BJ962" i="1"/>
  <c r="BP962" i="1"/>
  <c r="BI961" i="1"/>
  <c r="BO961" i="1"/>
  <c r="BL960" i="1"/>
  <c r="BR960" i="1"/>
  <c r="BH960" i="1"/>
  <c r="BN960" i="1"/>
  <c r="BK959" i="1"/>
  <c r="BQ959" i="1"/>
  <c r="BJ958" i="1"/>
  <c r="BP958" i="1"/>
  <c r="BI957" i="1"/>
  <c r="BO957" i="1"/>
  <c r="BL956" i="1"/>
  <c r="BR956" i="1"/>
  <c r="BH956" i="1"/>
  <c r="BN956" i="1"/>
  <c r="BK955" i="1"/>
  <c r="BQ955" i="1"/>
  <c r="BJ954" i="1"/>
  <c r="BP954" i="1"/>
  <c r="BI953" i="1"/>
  <c r="BO953" i="1"/>
  <c r="BL952" i="1"/>
  <c r="BR952" i="1"/>
  <c r="BH952" i="1"/>
  <c r="BN952" i="1"/>
  <c r="BK951" i="1"/>
  <c r="BQ951" i="1"/>
  <c r="BJ950" i="1"/>
  <c r="BP950" i="1"/>
  <c r="BI949" i="1"/>
  <c r="BO949" i="1"/>
  <c r="BL948" i="1"/>
  <c r="BR948" i="1"/>
  <c r="BH948" i="1"/>
  <c r="BN948" i="1"/>
  <c r="BK947" i="1"/>
  <c r="BQ947" i="1"/>
  <c r="BJ946" i="1"/>
  <c r="BP946" i="1"/>
  <c r="BI945" i="1"/>
  <c r="BO945" i="1"/>
  <c r="BL944" i="1"/>
  <c r="BR944" i="1"/>
  <c r="BH944" i="1"/>
  <c r="BN944" i="1"/>
  <c r="BK943" i="1"/>
  <c r="BQ943" i="1"/>
  <c r="BJ942" i="1"/>
  <c r="BP942" i="1"/>
  <c r="BI941" i="1"/>
  <c r="BO941" i="1"/>
  <c r="BL940" i="1"/>
  <c r="BR940" i="1"/>
  <c r="BH940" i="1"/>
  <c r="BN940" i="1"/>
  <c r="BK939" i="1"/>
  <c r="BQ939" i="1"/>
  <c r="BJ938" i="1"/>
  <c r="BP938" i="1"/>
  <c r="BI937" i="1"/>
  <c r="BO937" i="1"/>
  <c r="BL936" i="1"/>
  <c r="BR936" i="1"/>
  <c r="BH936" i="1"/>
  <c r="BN936" i="1"/>
  <c r="BK935" i="1"/>
  <c r="BQ935" i="1"/>
  <c r="BJ934" i="1"/>
  <c r="BP934" i="1"/>
  <c r="BI933" i="1"/>
  <c r="BO933" i="1"/>
  <c r="BL932" i="1"/>
  <c r="BR932" i="1"/>
  <c r="BH932" i="1"/>
  <c r="BN932" i="1"/>
  <c r="BK931" i="1"/>
  <c r="BQ931" i="1"/>
  <c r="BJ930" i="1"/>
  <c r="BP930" i="1"/>
  <c r="BI929" i="1"/>
  <c r="BO929" i="1"/>
  <c r="BL928" i="1"/>
  <c r="BR928" i="1"/>
  <c r="BH928" i="1"/>
  <c r="BN928" i="1"/>
  <c r="BK927" i="1"/>
  <c r="BQ927" i="1"/>
  <c r="BJ926" i="1"/>
  <c r="BP926" i="1"/>
  <c r="BI925" i="1"/>
  <c r="BO925" i="1"/>
  <c r="BL924" i="1"/>
  <c r="BR924" i="1"/>
  <c r="BH924" i="1"/>
  <c r="BN924" i="1"/>
  <c r="BK923" i="1"/>
  <c r="BQ923" i="1"/>
  <c r="BJ922" i="1"/>
  <c r="BP922" i="1"/>
  <c r="BI921" i="1"/>
  <c r="BO921" i="1"/>
  <c r="BL920" i="1"/>
  <c r="BR920" i="1"/>
  <c r="BH920" i="1"/>
  <c r="BN920" i="1"/>
  <c r="BK919" i="1"/>
  <c r="BQ919" i="1"/>
  <c r="BJ918" i="1"/>
  <c r="BP918" i="1"/>
  <c r="BI917" i="1"/>
  <c r="BO917" i="1"/>
  <c r="BL916" i="1"/>
  <c r="BR916" i="1"/>
  <c r="BH916" i="1"/>
  <c r="BN916" i="1"/>
  <c r="BK915" i="1"/>
  <c r="BQ915" i="1"/>
  <c r="BJ914" i="1"/>
  <c r="BP914" i="1"/>
  <c r="BI913" i="1"/>
  <c r="BO913" i="1"/>
  <c r="BL912" i="1"/>
  <c r="BR912" i="1"/>
  <c r="BH912" i="1"/>
  <c r="BN912" i="1"/>
  <c r="BK911" i="1"/>
  <c r="BQ911" i="1"/>
  <c r="BJ910" i="1"/>
  <c r="BP910" i="1"/>
  <c r="BI909" i="1"/>
  <c r="BO909" i="1"/>
  <c r="BL908" i="1"/>
  <c r="BR908" i="1"/>
  <c r="BH908" i="1"/>
  <c r="BN908" i="1"/>
  <c r="BK907" i="1"/>
  <c r="BQ907" i="1"/>
  <c r="BJ906" i="1"/>
  <c r="BP906" i="1"/>
  <c r="BI905" i="1"/>
  <c r="BO905" i="1"/>
  <c r="BL904" i="1"/>
  <c r="BR904" i="1"/>
  <c r="BH904" i="1"/>
  <c r="BN904" i="1"/>
  <c r="BK903" i="1"/>
  <c r="BQ903" i="1"/>
  <c r="BJ902" i="1"/>
  <c r="BP902" i="1"/>
  <c r="BI901" i="1"/>
  <c r="BO901" i="1"/>
  <c r="BL900" i="1"/>
  <c r="BR900" i="1"/>
  <c r="BH900" i="1"/>
  <c r="BN900" i="1"/>
  <c r="BK899" i="1"/>
  <c r="BQ899" i="1"/>
  <c r="BJ898" i="1"/>
  <c r="BP898" i="1"/>
  <c r="BI897" i="1"/>
  <c r="BO897" i="1"/>
  <c r="BL896" i="1"/>
  <c r="BR896" i="1"/>
  <c r="BH896" i="1"/>
  <c r="BN896" i="1"/>
  <c r="BK895" i="1"/>
  <c r="BQ895" i="1"/>
  <c r="BJ894" i="1"/>
  <c r="BP894" i="1"/>
  <c r="BI893" i="1"/>
  <c r="BO893" i="1"/>
  <c r="BL892" i="1"/>
  <c r="BR892" i="1"/>
  <c r="BH892" i="1"/>
  <c r="BN892" i="1"/>
  <c r="BK891" i="1"/>
  <c r="BQ891" i="1"/>
  <c r="BJ890" i="1"/>
  <c r="BP890" i="1"/>
  <c r="BI889" i="1"/>
  <c r="BO889" i="1"/>
  <c r="BL888" i="1"/>
  <c r="BR888" i="1"/>
  <c r="BH888" i="1"/>
  <c r="BN888" i="1"/>
  <c r="BK887" i="1"/>
  <c r="BQ887" i="1"/>
  <c r="BJ886" i="1"/>
  <c r="BP886" i="1"/>
  <c r="BI885" i="1"/>
  <c r="BO885" i="1"/>
  <c r="BL884" i="1"/>
  <c r="BR884" i="1"/>
  <c r="BH884" i="1"/>
  <c r="BN884" i="1"/>
  <c r="BK883" i="1"/>
  <c r="BQ883" i="1"/>
  <c r="BJ882" i="1"/>
  <c r="BP882" i="1"/>
  <c r="BI881" i="1"/>
  <c r="BO881" i="1"/>
  <c r="BL880" i="1"/>
  <c r="BR880" i="1"/>
  <c r="BH880" i="1"/>
  <c r="BN880" i="1"/>
  <c r="BK879" i="1"/>
  <c r="BQ879" i="1"/>
  <c r="BJ878" i="1"/>
  <c r="BP878" i="1"/>
  <c r="BI877" i="1"/>
  <c r="BO877" i="1"/>
  <c r="BL876" i="1"/>
  <c r="BR876" i="1"/>
  <c r="BH876" i="1"/>
  <c r="BN876" i="1"/>
  <c r="BK875" i="1"/>
  <c r="BQ875" i="1"/>
  <c r="BJ874" i="1"/>
  <c r="BP874" i="1"/>
  <c r="BI873" i="1"/>
  <c r="BO873" i="1"/>
  <c r="BL872" i="1"/>
  <c r="BR872" i="1"/>
  <c r="BH872" i="1"/>
  <c r="BN872" i="1"/>
  <c r="BK871" i="1"/>
  <c r="BQ871" i="1"/>
  <c r="BJ870" i="1"/>
  <c r="BP870" i="1"/>
  <c r="BI869" i="1"/>
  <c r="BO869" i="1"/>
  <c r="BL868" i="1"/>
  <c r="BR868" i="1"/>
  <c r="BH868" i="1"/>
  <c r="BN868" i="1"/>
  <c r="BK867" i="1"/>
  <c r="BQ867" i="1"/>
  <c r="BJ866" i="1"/>
  <c r="BP866" i="1"/>
  <c r="BI865" i="1"/>
  <c r="BO865" i="1"/>
  <c r="BL864" i="1"/>
  <c r="BR864" i="1"/>
  <c r="BH864" i="1"/>
  <c r="BN864" i="1"/>
  <c r="BK863" i="1"/>
  <c r="BQ863" i="1"/>
  <c r="BJ862" i="1"/>
  <c r="BP862" i="1"/>
  <c r="BI861" i="1"/>
  <c r="BO861" i="1"/>
  <c r="BL860" i="1"/>
  <c r="BR860" i="1"/>
  <c r="BH860" i="1"/>
  <c r="BN860" i="1"/>
  <c r="BK859" i="1"/>
  <c r="BQ859" i="1"/>
  <c r="BJ858" i="1"/>
  <c r="BP858" i="1"/>
  <c r="BI857" i="1"/>
  <c r="BO857" i="1"/>
  <c r="BL668" i="1"/>
  <c r="BR668" i="1"/>
  <c r="BH668" i="1"/>
  <c r="BN668" i="1"/>
  <c r="BK1099" i="1"/>
  <c r="BQ1099" i="1"/>
  <c r="BJ1098" i="1"/>
  <c r="BP1098" i="1"/>
  <c r="BI856" i="1"/>
  <c r="BO856" i="1"/>
  <c r="BL855" i="1"/>
  <c r="BR855" i="1"/>
  <c r="BH855" i="1"/>
  <c r="BN855" i="1"/>
  <c r="BK854" i="1"/>
  <c r="BQ854" i="1"/>
  <c r="BJ853" i="1"/>
  <c r="BP853" i="1"/>
  <c r="BI852" i="1"/>
  <c r="BO852" i="1"/>
  <c r="BL851" i="1"/>
  <c r="BR851" i="1"/>
  <c r="BH851" i="1"/>
  <c r="BN851" i="1"/>
  <c r="BK850" i="1"/>
  <c r="BQ850" i="1"/>
  <c r="BJ849" i="1"/>
  <c r="BP849" i="1"/>
  <c r="BI848" i="1"/>
  <c r="BO848" i="1"/>
  <c r="BL847" i="1"/>
  <c r="BR847" i="1"/>
  <c r="BH847" i="1"/>
  <c r="BN847" i="1"/>
  <c r="BK846" i="1"/>
  <c r="BQ846" i="1"/>
  <c r="BJ845" i="1"/>
  <c r="BP845" i="1"/>
  <c r="BI844" i="1"/>
  <c r="BO844" i="1"/>
  <c r="BL843" i="1"/>
  <c r="BR843" i="1"/>
  <c r="BH843" i="1"/>
  <c r="BN843" i="1"/>
  <c r="BK842" i="1"/>
  <c r="BQ842" i="1"/>
  <c r="BJ841" i="1"/>
  <c r="BP841" i="1"/>
  <c r="BI840" i="1"/>
  <c r="BO840" i="1"/>
  <c r="BL839" i="1"/>
  <c r="BR839" i="1"/>
  <c r="BH839" i="1"/>
  <c r="BN839" i="1"/>
  <c r="BK838" i="1"/>
  <c r="BQ838" i="1"/>
  <c r="BJ837" i="1"/>
  <c r="BP837" i="1"/>
  <c r="BI836" i="1"/>
  <c r="BO836" i="1"/>
  <c r="BL835" i="1"/>
  <c r="BR835" i="1"/>
  <c r="BH835" i="1"/>
  <c r="BN835" i="1"/>
  <c r="BK834" i="1"/>
  <c r="BQ834" i="1"/>
  <c r="BJ833" i="1"/>
  <c r="BP833" i="1"/>
  <c r="BI832" i="1"/>
  <c r="BO832" i="1"/>
  <c r="BL831" i="1"/>
  <c r="BR831" i="1"/>
  <c r="BH831" i="1"/>
  <c r="BN831" i="1"/>
  <c r="BK1097" i="1"/>
  <c r="BQ1097" i="1"/>
  <c r="BJ1096" i="1"/>
  <c r="BP1096" i="1"/>
  <c r="BI1095" i="1"/>
  <c r="BO1095" i="1"/>
  <c r="BL1094" i="1"/>
  <c r="BR1094" i="1"/>
  <c r="BH1094" i="1"/>
  <c r="BN1094" i="1"/>
  <c r="BK1093" i="1"/>
  <c r="BQ1093" i="1"/>
  <c r="BJ1092" i="1"/>
  <c r="BP1092" i="1"/>
  <c r="BI1091" i="1"/>
  <c r="BO1091" i="1"/>
  <c r="BL1090" i="1"/>
  <c r="BR1090" i="1"/>
  <c r="BH1090" i="1"/>
  <c r="BN1090" i="1"/>
  <c r="BK1089" i="1"/>
  <c r="BQ1089" i="1"/>
  <c r="BJ1088" i="1"/>
  <c r="BP1088" i="1"/>
  <c r="BI1087" i="1"/>
  <c r="BO1087" i="1"/>
  <c r="BL1086" i="1"/>
  <c r="BR1086" i="1"/>
  <c r="BH1086" i="1"/>
  <c r="BN1086" i="1"/>
  <c r="BK1085" i="1"/>
  <c r="BQ1085" i="1"/>
  <c r="BJ830" i="1"/>
  <c r="BP830" i="1"/>
  <c r="BI829" i="1"/>
  <c r="BO829" i="1"/>
  <c r="BL828" i="1"/>
  <c r="BR828" i="1"/>
  <c r="BH828" i="1"/>
  <c r="BN828" i="1"/>
  <c r="BK827" i="1"/>
  <c r="BQ827" i="1"/>
  <c r="BJ826" i="1"/>
  <c r="BP826" i="1"/>
  <c r="BI825" i="1"/>
  <c r="BO825" i="1"/>
  <c r="BL824" i="1"/>
  <c r="BR824" i="1"/>
  <c r="BH824" i="1"/>
  <c r="BN824" i="1"/>
  <c r="BK823" i="1"/>
  <c r="BQ823" i="1"/>
  <c r="BJ822" i="1"/>
  <c r="BP822" i="1"/>
  <c r="BI821" i="1"/>
  <c r="BO821" i="1"/>
  <c r="BL820" i="1"/>
  <c r="BR820" i="1"/>
  <c r="BH820" i="1"/>
  <c r="BN820" i="1"/>
  <c r="BK819" i="1"/>
  <c r="BQ819" i="1"/>
  <c r="BJ818" i="1"/>
  <c r="BP818" i="1"/>
  <c r="BI817" i="1"/>
  <c r="BO817" i="1"/>
  <c r="BL816" i="1"/>
  <c r="BR816" i="1"/>
  <c r="BH816" i="1"/>
  <c r="BN816" i="1"/>
  <c r="BK815" i="1"/>
  <c r="BQ815" i="1"/>
  <c r="BJ814" i="1"/>
  <c r="BP814" i="1"/>
  <c r="BI813" i="1"/>
  <c r="BO813" i="1"/>
  <c r="BL812" i="1"/>
  <c r="BR812" i="1"/>
  <c r="BH812" i="1"/>
  <c r="BN812" i="1"/>
  <c r="BK811" i="1"/>
  <c r="BQ811" i="1"/>
  <c r="BJ810" i="1"/>
  <c r="BP810" i="1"/>
  <c r="BI809" i="1"/>
  <c r="BO809" i="1"/>
  <c r="BL808" i="1"/>
  <c r="BR808" i="1"/>
  <c r="BH808" i="1"/>
  <c r="BN808" i="1"/>
  <c r="BK807" i="1"/>
  <c r="BQ807" i="1"/>
  <c r="BJ806" i="1"/>
  <c r="BP806" i="1"/>
  <c r="BI805" i="1"/>
  <c r="BO805" i="1"/>
  <c r="BL804" i="1"/>
  <c r="BR804" i="1"/>
  <c r="BH804" i="1"/>
  <c r="BN804" i="1"/>
  <c r="BK803" i="1"/>
  <c r="BQ803" i="1"/>
  <c r="BJ802" i="1"/>
  <c r="BP802" i="1"/>
  <c r="BI801" i="1"/>
  <c r="BO801" i="1"/>
  <c r="BL800" i="1"/>
  <c r="BR800" i="1"/>
  <c r="BH800" i="1"/>
  <c r="BN800" i="1"/>
  <c r="BK799" i="1"/>
  <c r="BQ799" i="1"/>
  <c r="BJ798" i="1"/>
  <c r="BP798" i="1"/>
  <c r="BI797" i="1"/>
  <c r="BO797" i="1"/>
  <c r="BL796" i="1"/>
  <c r="BR796" i="1"/>
  <c r="BH796" i="1"/>
  <c r="BN796" i="1"/>
  <c r="BK795" i="1"/>
  <c r="BQ795" i="1"/>
  <c r="BJ794" i="1"/>
  <c r="BP794" i="1"/>
  <c r="BI793" i="1"/>
  <c r="BO793" i="1"/>
  <c r="BL792" i="1"/>
  <c r="BR792" i="1"/>
  <c r="BH792" i="1"/>
  <c r="BN792" i="1"/>
  <c r="BK791" i="1"/>
  <c r="BQ791" i="1"/>
  <c r="BJ790" i="1"/>
  <c r="BP790" i="1"/>
  <c r="BI789" i="1"/>
  <c r="BO789" i="1"/>
  <c r="BL788" i="1"/>
  <c r="BR788" i="1"/>
  <c r="BH788" i="1"/>
  <c r="BN788" i="1"/>
  <c r="BK787" i="1"/>
  <c r="BQ787" i="1"/>
  <c r="BJ786" i="1"/>
  <c r="BP786" i="1"/>
  <c r="BI785" i="1"/>
  <c r="BO785" i="1"/>
  <c r="BL784" i="1"/>
  <c r="BR784" i="1"/>
  <c r="BH784" i="1"/>
  <c r="BN784" i="1"/>
  <c r="BK783" i="1"/>
  <c r="BQ783" i="1"/>
  <c r="BJ782" i="1"/>
  <c r="BP782" i="1"/>
  <c r="BI781" i="1"/>
  <c r="BO781" i="1"/>
  <c r="BL780" i="1"/>
  <c r="BR780" i="1"/>
  <c r="BH780" i="1"/>
  <c r="BN780" i="1"/>
  <c r="BK779" i="1"/>
  <c r="BQ779" i="1"/>
  <c r="BJ778" i="1"/>
  <c r="BP778" i="1"/>
  <c r="BI777" i="1"/>
  <c r="BO777" i="1"/>
  <c r="BL776" i="1"/>
  <c r="BR776" i="1"/>
  <c r="BH776" i="1"/>
  <c r="BN776" i="1"/>
  <c r="BK775" i="1"/>
  <c r="BQ775" i="1"/>
  <c r="BJ774" i="1"/>
  <c r="BP774" i="1"/>
  <c r="BI773" i="1"/>
  <c r="BO773" i="1"/>
  <c r="BL772" i="1"/>
  <c r="BR772" i="1"/>
  <c r="BH772" i="1"/>
  <c r="BN772" i="1"/>
  <c r="BK771" i="1"/>
  <c r="BQ771" i="1"/>
  <c r="BJ770" i="1"/>
  <c r="BP770" i="1"/>
  <c r="BI769" i="1"/>
  <c r="BO769" i="1"/>
  <c r="BL768" i="1"/>
  <c r="BR768" i="1"/>
  <c r="BH768" i="1"/>
  <c r="BN768" i="1"/>
  <c r="BK767" i="1"/>
  <c r="BQ767" i="1"/>
  <c r="BJ766" i="1"/>
  <c r="BP766" i="1"/>
  <c r="BI765" i="1"/>
  <c r="BO765" i="1"/>
  <c r="BL764" i="1"/>
  <c r="BR764" i="1"/>
  <c r="BH764" i="1"/>
  <c r="BN764" i="1"/>
  <c r="BK763" i="1"/>
  <c r="BQ763" i="1"/>
  <c r="BJ762" i="1"/>
  <c r="BP762" i="1"/>
  <c r="BI761" i="1"/>
  <c r="BO761" i="1"/>
  <c r="BL760" i="1"/>
  <c r="BR760" i="1"/>
  <c r="BH760" i="1"/>
  <c r="BN760" i="1"/>
  <c r="BK759" i="1"/>
  <c r="BQ759" i="1"/>
  <c r="BJ758" i="1"/>
  <c r="BP758" i="1"/>
  <c r="BI757" i="1"/>
  <c r="BO757" i="1"/>
  <c r="BL756" i="1"/>
  <c r="BR756" i="1"/>
  <c r="BH756" i="1"/>
  <c r="BN756" i="1"/>
  <c r="BK755" i="1"/>
  <c r="BQ755" i="1"/>
  <c r="BJ754" i="1"/>
  <c r="BP754" i="1"/>
  <c r="BI753" i="1"/>
  <c r="BO753" i="1"/>
  <c r="BL752" i="1"/>
  <c r="BR752" i="1"/>
  <c r="BH752" i="1"/>
  <c r="BN752" i="1"/>
  <c r="BK751" i="1"/>
  <c r="BQ751" i="1"/>
  <c r="BJ750" i="1"/>
  <c r="BP750" i="1"/>
  <c r="BI749" i="1"/>
  <c r="BO749" i="1"/>
  <c r="BL748" i="1"/>
  <c r="BR748" i="1"/>
  <c r="BH748" i="1"/>
  <c r="BN748" i="1"/>
  <c r="BK747" i="1"/>
  <c r="BQ747" i="1"/>
  <c r="BJ746" i="1"/>
  <c r="BP746" i="1"/>
  <c r="BI745" i="1"/>
  <c r="BO745" i="1"/>
  <c r="BL744" i="1"/>
  <c r="BR744" i="1"/>
  <c r="BH744" i="1"/>
  <c r="BN744" i="1"/>
  <c r="BK743" i="1"/>
  <c r="BQ743" i="1"/>
  <c r="BJ742" i="1"/>
  <c r="BP742" i="1"/>
  <c r="BI741" i="1"/>
  <c r="BO741" i="1"/>
  <c r="BL740" i="1"/>
  <c r="BR740" i="1"/>
  <c r="BH740" i="1"/>
  <c r="BN740" i="1"/>
  <c r="BK739" i="1"/>
  <c r="BQ739" i="1"/>
  <c r="BJ738" i="1"/>
  <c r="BP738" i="1"/>
  <c r="BI737" i="1"/>
  <c r="BO737" i="1"/>
  <c r="BL736" i="1"/>
  <c r="BR736" i="1"/>
  <c r="BH736" i="1"/>
  <c r="BN736" i="1"/>
  <c r="BK735" i="1"/>
  <c r="BQ735" i="1"/>
  <c r="BJ734" i="1"/>
  <c r="BP734" i="1"/>
  <c r="BI733" i="1"/>
  <c r="BO733" i="1"/>
  <c r="BL732" i="1"/>
  <c r="BR732" i="1"/>
  <c r="BH732" i="1"/>
  <c r="BN732" i="1"/>
  <c r="BK731" i="1"/>
  <c r="BQ731" i="1"/>
  <c r="BJ730" i="1"/>
  <c r="BP730" i="1"/>
  <c r="BI729" i="1"/>
  <c r="BO729" i="1"/>
  <c r="BL728" i="1"/>
  <c r="BR728" i="1"/>
  <c r="BH728" i="1"/>
  <c r="BN728" i="1"/>
  <c r="BK727" i="1"/>
  <c r="BQ727" i="1"/>
  <c r="BJ726" i="1"/>
  <c r="BP726" i="1"/>
  <c r="BI725" i="1"/>
  <c r="BO725" i="1"/>
  <c r="BL724" i="1"/>
  <c r="BR724" i="1"/>
  <c r="BH724" i="1"/>
  <c r="BN724" i="1"/>
  <c r="BK723" i="1"/>
  <c r="BQ723" i="1"/>
  <c r="BJ722" i="1"/>
  <c r="BP722" i="1"/>
  <c r="BI721" i="1"/>
  <c r="BO721" i="1"/>
  <c r="BL720" i="1"/>
  <c r="BR720" i="1"/>
  <c r="BH720" i="1"/>
  <c r="BN720" i="1"/>
  <c r="BK719" i="1"/>
  <c r="BQ719" i="1"/>
  <c r="BJ718" i="1"/>
  <c r="BP718" i="1"/>
  <c r="BI717" i="1"/>
  <c r="BO717" i="1"/>
  <c r="BL716" i="1"/>
  <c r="BR716" i="1"/>
  <c r="BH716" i="1"/>
  <c r="BN716" i="1"/>
  <c r="BK715" i="1"/>
  <c r="BQ715" i="1"/>
  <c r="BJ714" i="1"/>
  <c r="BP714" i="1"/>
  <c r="BI713" i="1"/>
  <c r="BO713" i="1"/>
  <c r="BL712" i="1"/>
  <c r="BR712" i="1"/>
  <c r="BH712" i="1"/>
  <c r="BN712" i="1"/>
  <c r="BK711" i="1"/>
  <c r="BQ711" i="1"/>
  <c r="BJ710" i="1"/>
  <c r="BP710" i="1"/>
  <c r="BI709" i="1"/>
  <c r="BO709" i="1"/>
  <c r="BL708" i="1"/>
  <c r="BR708" i="1"/>
  <c r="BH708" i="1"/>
  <c r="BN708" i="1"/>
  <c r="BK707" i="1"/>
  <c r="BQ707" i="1"/>
  <c r="BJ706" i="1"/>
  <c r="BP706" i="1"/>
  <c r="BI705" i="1"/>
  <c r="BO705" i="1"/>
  <c r="BL704" i="1"/>
  <c r="BR704" i="1"/>
  <c r="BH704" i="1"/>
  <c r="BN704" i="1"/>
  <c r="BK703" i="1"/>
  <c r="BQ703" i="1"/>
  <c r="BJ702" i="1"/>
  <c r="BP702" i="1"/>
  <c r="BI701" i="1"/>
  <c r="BO701" i="1"/>
  <c r="BL700" i="1"/>
  <c r="BR700" i="1"/>
  <c r="BH700" i="1"/>
  <c r="BN700" i="1"/>
  <c r="BK699" i="1"/>
  <c r="BQ699" i="1"/>
  <c r="BJ698" i="1"/>
  <c r="BP698" i="1"/>
  <c r="BI697" i="1"/>
  <c r="BO697" i="1"/>
  <c r="BL696" i="1"/>
  <c r="BR696" i="1"/>
  <c r="BH696" i="1"/>
  <c r="BN696" i="1"/>
  <c r="BK695" i="1"/>
  <c r="BQ695" i="1"/>
  <c r="BJ694" i="1"/>
  <c r="BP694" i="1"/>
  <c r="BI693" i="1"/>
  <c r="BO693" i="1"/>
  <c r="BL692" i="1"/>
  <c r="BR692" i="1"/>
  <c r="BH692" i="1"/>
  <c r="BN692" i="1"/>
  <c r="BK691" i="1"/>
  <c r="BQ691" i="1"/>
  <c r="BJ690" i="1"/>
  <c r="BP690" i="1"/>
  <c r="BI689" i="1"/>
  <c r="BO689" i="1"/>
  <c r="BL688" i="1"/>
  <c r="BR688" i="1"/>
  <c r="BH688" i="1"/>
  <c r="BN688" i="1"/>
  <c r="BK687" i="1"/>
  <c r="BQ687" i="1"/>
  <c r="BJ686" i="1"/>
  <c r="BP686" i="1"/>
  <c r="BI685" i="1"/>
  <c r="BO685" i="1"/>
  <c r="BL684" i="1"/>
  <c r="BR684" i="1"/>
  <c r="BH684" i="1"/>
  <c r="BN684" i="1"/>
  <c r="BK683" i="1"/>
  <c r="BQ683" i="1"/>
  <c r="BJ682" i="1"/>
  <c r="BP682" i="1"/>
  <c r="BI681" i="1"/>
  <c r="BO681" i="1"/>
  <c r="BL680" i="1"/>
  <c r="BR680" i="1"/>
  <c r="BH680" i="1"/>
  <c r="BN680" i="1"/>
  <c r="BK679" i="1"/>
  <c r="BQ679" i="1"/>
  <c r="BJ678" i="1"/>
  <c r="BP678" i="1"/>
  <c r="BI677" i="1"/>
  <c r="BO677" i="1"/>
  <c r="BL676" i="1"/>
  <c r="BR676" i="1"/>
  <c r="BH676" i="1"/>
  <c r="BN676" i="1"/>
  <c r="BK675" i="1"/>
  <c r="BQ675" i="1"/>
  <c r="BJ674" i="1"/>
  <c r="BP674" i="1"/>
  <c r="BI673" i="1"/>
  <c r="BO673" i="1"/>
  <c r="BL672" i="1"/>
  <c r="BR672" i="1"/>
  <c r="BH672" i="1"/>
  <c r="BN672" i="1"/>
  <c r="BK671" i="1"/>
  <c r="BQ671" i="1"/>
  <c r="BJ670" i="1"/>
  <c r="BP670" i="1"/>
  <c r="BI669" i="1"/>
  <c r="BO669" i="1"/>
  <c r="BL652" i="1"/>
  <c r="BR652" i="1"/>
  <c r="BH652" i="1"/>
  <c r="BN652" i="1"/>
  <c r="BK651" i="1"/>
  <c r="BQ651" i="1"/>
  <c r="BJ650" i="1"/>
  <c r="BP650" i="1"/>
  <c r="BI649" i="1"/>
  <c r="BO649" i="1"/>
  <c r="BL648" i="1"/>
  <c r="BR648" i="1"/>
  <c r="BH648" i="1"/>
  <c r="BN648" i="1"/>
  <c r="BK647" i="1"/>
  <c r="BQ647" i="1"/>
  <c r="BJ646" i="1"/>
  <c r="BP646" i="1"/>
  <c r="BI645" i="1"/>
  <c r="BO645" i="1"/>
  <c r="BL644" i="1"/>
  <c r="BR644" i="1"/>
  <c r="BH644" i="1"/>
  <c r="BN644" i="1"/>
  <c r="BK643" i="1"/>
  <c r="BQ643" i="1"/>
  <c r="BJ642" i="1"/>
  <c r="BP642" i="1"/>
  <c r="BI641" i="1"/>
  <c r="BO641" i="1"/>
  <c r="BL640" i="1"/>
  <c r="BR640" i="1"/>
  <c r="BH640" i="1"/>
  <c r="BN640" i="1"/>
  <c r="BK639" i="1"/>
  <c r="BQ639" i="1"/>
  <c r="BJ638" i="1"/>
  <c r="BP638" i="1"/>
  <c r="BI637" i="1"/>
  <c r="BO637" i="1"/>
  <c r="BL636" i="1"/>
  <c r="BR636" i="1"/>
  <c r="BH636" i="1"/>
  <c r="BN636" i="1"/>
  <c r="BK635" i="1"/>
  <c r="BQ635" i="1"/>
  <c r="BJ634" i="1"/>
  <c r="BP634" i="1"/>
  <c r="BI633" i="1"/>
  <c r="BO633" i="1"/>
  <c r="BL632" i="1"/>
  <c r="BR632" i="1"/>
  <c r="BH632" i="1"/>
  <c r="BN632" i="1"/>
  <c r="BK631" i="1"/>
  <c r="BQ631" i="1"/>
  <c r="BJ630" i="1"/>
  <c r="BP630" i="1"/>
  <c r="BI629" i="1"/>
  <c r="BO629" i="1"/>
  <c r="BL628" i="1"/>
  <c r="BR628" i="1"/>
  <c r="BH628" i="1"/>
  <c r="BN628" i="1"/>
  <c r="BK627" i="1"/>
  <c r="BQ627" i="1"/>
  <c r="BJ626" i="1"/>
  <c r="BP626" i="1"/>
  <c r="BI625" i="1"/>
  <c r="BO625" i="1"/>
  <c r="BL624" i="1"/>
  <c r="BR624" i="1"/>
  <c r="BH624" i="1"/>
  <c r="BN624" i="1"/>
  <c r="BK623" i="1"/>
  <c r="BQ623" i="1"/>
  <c r="BJ622" i="1"/>
  <c r="BP622" i="1"/>
  <c r="BI621" i="1"/>
  <c r="BO621" i="1"/>
  <c r="BL620" i="1"/>
  <c r="BR620" i="1"/>
  <c r="BH620" i="1"/>
  <c r="BN620" i="1"/>
  <c r="BK619" i="1"/>
  <c r="BQ619" i="1"/>
  <c r="BJ618" i="1"/>
  <c r="BP618" i="1"/>
  <c r="BI617" i="1"/>
  <c r="BO617" i="1"/>
  <c r="BL616" i="1"/>
  <c r="BR616" i="1"/>
  <c r="BH616" i="1"/>
  <c r="BN616" i="1"/>
  <c r="BK1108" i="1"/>
  <c r="BQ1108" i="1"/>
  <c r="BJ1107" i="1"/>
  <c r="BP1107" i="1"/>
  <c r="BI1106" i="1"/>
  <c r="BO1106" i="1"/>
  <c r="BL1105" i="1"/>
  <c r="BR1105" i="1"/>
  <c r="BH1105" i="1"/>
  <c r="BN1105" i="1"/>
  <c r="BK667" i="1"/>
  <c r="BQ667" i="1"/>
  <c r="BJ666" i="1"/>
  <c r="BP666" i="1"/>
  <c r="BI665" i="1"/>
  <c r="BO665" i="1"/>
  <c r="BL664" i="1"/>
  <c r="BR664" i="1"/>
  <c r="BH664" i="1"/>
  <c r="BN664" i="1"/>
  <c r="BK663" i="1"/>
  <c r="BQ663" i="1"/>
  <c r="BJ662" i="1"/>
  <c r="BP662" i="1"/>
  <c r="BI661" i="1"/>
  <c r="BO661" i="1"/>
  <c r="BL660" i="1"/>
  <c r="BR660" i="1"/>
  <c r="BH660" i="1"/>
  <c r="BN660" i="1"/>
  <c r="BK659" i="1"/>
  <c r="BQ659" i="1"/>
  <c r="BJ658" i="1"/>
  <c r="BP658" i="1"/>
  <c r="BI657" i="1"/>
  <c r="BO657" i="1"/>
  <c r="BL656" i="1"/>
  <c r="BR656" i="1"/>
  <c r="BH656" i="1"/>
  <c r="BN656" i="1"/>
  <c r="BK655" i="1"/>
  <c r="BQ655" i="1"/>
  <c r="BJ654" i="1"/>
  <c r="BP654" i="1"/>
  <c r="BI653" i="1"/>
  <c r="BO653" i="1"/>
  <c r="BL1104" i="1"/>
  <c r="BR1104" i="1"/>
  <c r="BH1104" i="1"/>
  <c r="BN1104" i="1"/>
  <c r="BK1103" i="1"/>
  <c r="BQ1103" i="1"/>
  <c r="BJ585" i="1"/>
  <c r="BP585" i="1"/>
  <c r="BI584" i="1"/>
  <c r="BO584" i="1"/>
  <c r="BL583" i="1"/>
  <c r="BR583" i="1"/>
  <c r="BH583" i="1"/>
  <c r="BN583" i="1"/>
  <c r="BK582" i="1"/>
  <c r="BQ582" i="1"/>
  <c r="BJ581" i="1"/>
  <c r="BP581" i="1"/>
  <c r="BI580" i="1"/>
  <c r="BO580" i="1"/>
  <c r="BL579" i="1"/>
  <c r="BR579" i="1"/>
  <c r="BH579" i="1"/>
  <c r="BN579" i="1"/>
  <c r="BK578" i="1"/>
  <c r="BQ578" i="1"/>
  <c r="BJ577" i="1"/>
  <c r="BP577" i="1"/>
  <c r="BI576" i="1"/>
  <c r="BO576" i="1"/>
  <c r="BL575" i="1"/>
  <c r="BR575" i="1"/>
  <c r="BH575" i="1"/>
  <c r="BN575" i="1"/>
  <c r="BK574" i="1"/>
  <c r="BQ574" i="1"/>
  <c r="BJ573" i="1"/>
  <c r="BP573" i="1"/>
  <c r="BI572" i="1"/>
  <c r="BO572" i="1"/>
  <c r="BL571" i="1"/>
  <c r="BR571" i="1"/>
  <c r="BH571" i="1"/>
  <c r="BN571" i="1"/>
  <c r="BK570" i="1"/>
  <c r="BQ570" i="1"/>
  <c r="BJ569" i="1"/>
  <c r="BP569" i="1"/>
  <c r="BI568" i="1"/>
  <c r="BO568" i="1"/>
  <c r="BL567" i="1"/>
  <c r="BR567" i="1"/>
  <c r="BH567" i="1"/>
  <c r="BN567" i="1"/>
  <c r="BK566" i="1"/>
  <c r="BQ566" i="1"/>
  <c r="BL1100" i="1"/>
  <c r="BR1100" i="1"/>
  <c r="BK1112" i="1"/>
  <c r="BQ1112" i="1"/>
  <c r="BI1110" i="1"/>
  <c r="BO1110" i="1"/>
  <c r="BL1055" i="1"/>
  <c r="BR1055" i="1"/>
  <c r="BJ1053" i="1"/>
  <c r="BP1053" i="1"/>
  <c r="BH1051" i="1"/>
  <c r="BN1051" i="1"/>
  <c r="BK1046" i="1"/>
  <c r="BQ1046" i="1"/>
  <c r="BK1100" i="1"/>
  <c r="BQ1100" i="1"/>
  <c r="BL1116" i="1"/>
  <c r="BR1116" i="1"/>
  <c r="BH1116" i="1"/>
  <c r="BN1116" i="1"/>
  <c r="BK1115" i="1"/>
  <c r="BQ1115" i="1"/>
  <c r="BJ1114" i="1"/>
  <c r="BP1114" i="1"/>
  <c r="BI1113" i="1"/>
  <c r="BO1113" i="1"/>
  <c r="BL1112" i="1"/>
  <c r="BR1112" i="1"/>
  <c r="BH1112" i="1"/>
  <c r="BN1112" i="1"/>
  <c r="BK1111" i="1"/>
  <c r="BQ1111" i="1"/>
  <c r="BJ1110" i="1"/>
  <c r="BP1110" i="1"/>
  <c r="BI1109" i="1"/>
  <c r="BO1109" i="1"/>
  <c r="BL1058" i="1"/>
  <c r="BR1058" i="1"/>
  <c r="BH1058" i="1"/>
  <c r="BN1058" i="1"/>
  <c r="BK1057" i="1"/>
  <c r="BQ1057" i="1"/>
  <c r="BJ1056" i="1"/>
  <c r="BP1056" i="1"/>
  <c r="BI1055" i="1"/>
  <c r="BO1055" i="1"/>
  <c r="BL1054" i="1"/>
  <c r="BR1054" i="1"/>
  <c r="BH1054" i="1"/>
  <c r="BN1054" i="1"/>
  <c r="BK1053" i="1"/>
  <c r="BQ1053" i="1"/>
  <c r="BJ1052" i="1"/>
  <c r="BP1052" i="1"/>
  <c r="BI1051" i="1"/>
  <c r="BO1051" i="1"/>
  <c r="BL1050" i="1"/>
  <c r="BR1050" i="1"/>
  <c r="BH1050" i="1"/>
  <c r="BN1050" i="1"/>
  <c r="BK1049" i="1"/>
  <c r="BQ1049" i="1"/>
  <c r="BJ1048" i="1"/>
  <c r="BP1048" i="1"/>
  <c r="BI1047" i="1"/>
  <c r="BO1047" i="1"/>
  <c r="BL1046" i="1"/>
  <c r="BR1046" i="1"/>
  <c r="BH1046" i="1"/>
  <c r="BN1046" i="1"/>
  <c r="BK1045" i="1"/>
  <c r="BQ1045" i="1"/>
  <c r="BJ1044" i="1"/>
  <c r="BP1044" i="1"/>
  <c r="BI1043" i="1"/>
  <c r="BO1043" i="1"/>
  <c r="BL1042" i="1"/>
  <c r="BR1042" i="1"/>
  <c r="BH1042" i="1"/>
  <c r="BN1042" i="1"/>
  <c r="BK1041" i="1"/>
  <c r="BQ1041" i="1"/>
  <c r="BJ1040" i="1"/>
  <c r="BP1040" i="1"/>
  <c r="BI1039" i="1"/>
  <c r="BO1039" i="1"/>
  <c r="BL1038" i="1"/>
  <c r="BR1038" i="1"/>
  <c r="BH1038" i="1"/>
  <c r="BN1038" i="1"/>
  <c r="BK1037" i="1"/>
  <c r="BQ1037" i="1"/>
  <c r="BJ1036" i="1"/>
  <c r="BP1036" i="1"/>
  <c r="BI1035" i="1"/>
  <c r="BO1035" i="1"/>
  <c r="BL1034" i="1"/>
  <c r="BR1034" i="1"/>
  <c r="BH1034" i="1"/>
  <c r="BN1034" i="1"/>
  <c r="BK1033" i="1"/>
  <c r="BQ1033" i="1"/>
  <c r="BJ1032" i="1"/>
  <c r="BP1032" i="1"/>
  <c r="BI1031" i="1"/>
  <c r="BO1031" i="1"/>
  <c r="BL1030" i="1"/>
  <c r="BR1030" i="1"/>
  <c r="BH1030" i="1"/>
  <c r="BN1030" i="1"/>
  <c r="BK1029" i="1"/>
  <c r="BQ1029" i="1"/>
  <c r="BJ1028" i="1"/>
  <c r="BP1028" i="1"/>
  <c r="BI1027" i="1"/>
  <c r="BO1027" i="1"/>
  <c r="BL1026" i="1"/>
  <c r="BR1026" i="1"/>
  <c r="BH1026" i="1"/>
  <c r="BN1026" i="1"/>
  <c r="BK1025" i="1"/>
  <c r="BQ1025" i="1"/>
  <c r="BJ1024" i="1"/>
  <c r="BP1024" i="1"/>
  <c r="BI1022" i="1"/>
  <c r="BO1022" i="1"/>
  <c r="BL1021" i="1"/>
  <c r="BR1021" i="1"/>
  <c r="BH1021" i="1"/>
  <c r="BN1021" i="1"/>
  <c r="BK1020" i="1"/>
  <c r="BQ1020" i="1"/>
  <c r="BJ1019" i="1"/>
  <c r="BP1019" i="1"/>
  <c r="BI1018" i="1"/>
  <c r="BO1018" i="1"/>
  <c r="BL1017" i="1"/>
  <c r="BR1017" i="1"/>
  <c r="BH1017" i="1"/>
  <c r="BN1017" i="1"/>
  <c r="BK1016" i="1"/>
  <c r="BQ1016" i="1"/>
  <c r="BJ1015" i="1"/>
  <c r="BP1015" i="1"/>
  <c r="BI1014" i="1"/>
  <c r="BO1014" i="1"/>
  <c r="BL1013" i="1"/>
  <c r="BR1013" i="1"/>
  <c r="BH1013" i="1"/>
  <c r="BN1013" i="1"/>
  <c r="BK1012" i="1"/>
  <c r="BQ1012" i="1"/>
  <c r="BJ1011" i="1"/>
  <c r="BP1011" i="1"/>
  <c r="BI1010" i="1"/>
  <c r="BO1010" i="1"/>
  <c r="BL1009" i="1"/>
  <c r="BR1009" i="1"/>
  <c r="BH1009" i="1"/>
  <c r="BN1009" i="1"/>
  <c r="BK1008" i="1"/>
  <c r="BQ1008" i="1"/>
  <c r="BJ1007" i="1"/>
  <c r="BP1007" i="1"/>
  <c r="BI1006" i="1"/>
  <c r="BO1006" i="1"/>
  <c r="BL1005" i="1"/>
  <c r="BR1005" i="1"/>
  <c r="BH1005" i="1"/>
  <c r="BN1005" i="1"/>
  <c r="BK1004" i="1"/>
  <c r="BQ1004" i="1"/>
  <c r="BJ1003" i="1"/>
  <c r="BP1003" i="1"/>
  <c r="BI1002" i="1"/>
  <c r="BO1002" i="1"/>
  <c r="BL1001" i="1"/>
  <c r="BR1001" i="1"/>
  <c r="BH1001" i="1"/>
  <c r="BN1001" i="1"/>
  <c r="BK1000" i="1"/>
  <c r="BQ1000" i="1"/>
  <c r="BJ999" i="1"/>
  <c r="BP999" i="1"/>
  <c r="BI998" i="1"/>
  <c r="BO998" i="1"/>
  <c r="BL997" i="1"/>
  <c r="BR997" i="1"/>
  <c r="BH997" i="1"/>
  <c r="BN997" i="1"/>
  <c r="BK996" i="1"/>
  <c r="BQ996" i="1"/>
  <c r="BJ995" i="1"/>
  <c r="BP995" i="1"/>
  <c r="BI994" i="1"/>
  <c r="BO994" i="1"/>
  <c r="BL993" i="1"/>
  <c r="BR993" i="1"/>
  <c r="BH993" i="1"/>
  <c r="BN993" i="1"/>
  <c r="BK992" i="1"/>
  <c r="BQ992" i="1"/>
  <c r="BJ991" i="1"/>
  <c r="BP991" i="1"/>
  <c r="BI990" i="1"/>
  <c r="BO990" i="1"/>
  <c r="BL989" i="1"/>
  <c r="BR989" i="1"/>
  <c r="BH989" i="1"/>
  <c r="BN989" i="1"/>
  <c r="BK988" i="1"/>
  <c r="BQ988" i="1"/>
  <c r="BJ987" i="1"/>
  <c r="BP987" i="1"/>
  <c r="BI986" i="1"/>
  <c r="BO986" i="1"/>
  <c r="BL985" i="1"/>
  <c r="BR985" i="1"/>
  <c r="BH985" i="1"/>
  <c r="BN985" i="1"/>
  <c r="BK984" i="1"/>
  <c r="BQ984" i="1"/>
  <c r="BJ983" i="1"/>
  <c r="BP983" i="1"/>
  <c r="BI982" i="1"/>
  <c r="BO982" i="1"/>
  <c r="BL981" i="1"/>
  <c r="BR981" i="1"/>
  <c r="BH981" i="1"/>
  <c r="BN981" i="1"/>
  <c r="BK980" i="1"/>
  <c r="BQ980" i="1"/>
  <c r="BJ979" i="1"/>
  <c r="BP979" i="1"/>
  <c r="BI978" i="1"/>
  <c r="BO978" i="1"/>
  <c r="BL977" i="1"/>
  <c r="BR977" i="1"/>
  <c r="BH977" i="1"/>
  <c r="BN977" i="1"/>
  <c r="BK976" i="1"/>
  <c r="BQ976" i="1"/>
  <c r="BJ975" i="1"/>
  <c r="BP975" i="1"/>
  <c r="BI974" i="1"/>
  <c r="BO974" i="1"/>
  <c r="BL973" i="1"/>
  <c r="BR973" i="1"/>
  <c r="BH973" i="1"/>
  <c r="BN973" i="1"/>
  <c r="BK972" i="1"/>
  <c r="BQ972" i="1"/>
  <c r="BJ971" i="1"/>
  <c r="BP971" i="1"/>
  <c r="BI970" i="1"/>
  <c r="BO970" i="1"/>
  <c r="BL969" i="1"/>
  <c r="BR969" i="1"/>
  <c r="BH969" i="1"/>
  <c r="BN969" i="1"/>
  <c r="BK968" i="1"/>
  <c r="BQ968" i="1"/>
  <c r="BJ967" i="1"/>
  <c r="BP967" i="1"/>
  <c r="BI966" i="1"/>
  <c r="BO966" i="1"/>
  <c r="BL965" i="1"/>
  <c r="BR965" i="1"/>
  <c r="BH965" i="1"/>
  <c r="BN965" i="1"/>
  <c r="BK964" i="1"/>
  <c r="BQ964" i="1"/>
  <c r="BJ963" i="1"/>
  <c r="BP963" i="1"/>
  <c r="BI962" i="1"/>
  <c r="BO962" i="1"/>
  <c r="BL961" i="1"/>
  <c r="BR961" i="1"/>
  <c r="BH961" i="1"/>
  <c r="BN961" i="1"/>
  <c r="BK960" i="1"/>
  <c r="BQ960" i="1"/>
  <c r="BJ959" i="1"/>
  <c r="BP959" i="1"/>
  <c r="BI958" i="1"/>
  <c r="BO958" i="1"/>
  <c r="BL957" i="1"/>
  <c r="BR957" i="1"/>
  <c r="BH957" i="1"/>
  <c r="BN957" i="1"/>
  <c r="BK956" i="1"/>
  <c r="BQ956" i="1"/>
  <c r="BJ955" i="1"/>
  <c r="BP955" i="1"/>
  <c r="BI954" i="1"/>
  <c r="BO954" i="1"/>
  <c r="BL953" i="1"/>
  <c r="BR953" i="1"/>
  <c r="BH953" i="1"/>
  <c r="BN953" i="1"/>
  <c r="BK952" i="1"/>
  <c r="BQ952" i="1"/>
  <c r="BJ951" i="1"/>
  <c r="BP951" i="1"/>
  <c r="BI950" i="1"/>
  <c r="BO950" i="1"/>
  <c r="BL949" i="1"/>
  <c r="BR949" i="1"/>
  <c r="BH949" i="1"/>
  <c r="BN949" i="1"/>
  <c r="BK948" i="1"/>
  <c r="BQ948" i="1"/>
  <c r="BJ947" i="1"/>
  <c r="BP947" i="1"/>
  <c r="BI946" i="1"/>
  <c r="BO946" i="1"/>
  <c r="BL945" i="1"/>
  <c r="BR945" i="1"/>
  <c r="BH945" i="1"/>
  <c r="BN945" i="1"/>
  <c r="BK944" i="1"/>
  <c r="BQ944" i="1"/>
  <c r="BJ943" i="1"/>
  <c r="BP943" i="1"/>
  <c r="BI942" i="1"/>
  <c r="BO942" i="1"/>
  <c r="BL941" i="1"/>
  <c r="BR941" i="1"/>
  <c r="BH941" i="1"/>
  <c r="BN941" i="1"/>
  <c r="BK940" i="1"/>
  <c r="BQ940" i="1"/>
  <c r="BJ939" i="1"/>
  <c r="BP939" i="1"/>
  <c r="BI938" i="1"/>
  <c r="BO938" i="1"/>
  <c r="BL937" i="1"/>
  <c r="BR937" i="1"/>
  <c r="BH937" i="1"/>
  <c r="BN937" i="1"/>
  <c r="BK936" i="1"/>
  <c r="BQ936" i="1"/>
  <c r="BJ935" i="1"/>
  <c r="BP935" i="1"/>
  <c r="BI934" i="1"/>
  <c r="BO934" i="1"/>
  <c r="BL933" i="1"/>
  <c r="BR933" i="1"/>
  <c r="BH933" i="1"/>
  <c r="BN933" i="1"/>
  <c r="BK932" i="1"/>
  <c r="BQ932" i="1"/>
  <c r="BJ931" i="1"/>
  <c r="BP931" i="1"/>
  <c r="BI930" i="1"/>
  <c r="BO930" i="1"/>
  <c r="BL929" i="1"/>
  <c r="BR929" i="1"/>
  <c r="BH929" i="1"/>
  <c r="BN929" i="1"/>
  <c r="BK928" i="1"/>
  <c r="BQ928" i="1"/>
  <c r="BJ927" i="1"/>
  <c r="BP927" i="1"/>
  <c r="BI926" i="1"/>
  <c r="BO926" i="1"/>
  <c r="BL925" i="1"/>
  <c r="BR925" i="1"/>
  <c r="BH925" i="1"/>
  <c r="BN925" i="1"/>
  <c r="BK924" i="1"/>
  <c r="BQ924" i="1"/>
  <c r="BJ923" i="1"/>
  <c r="BP923" i="1"/>
  <c r="BI922" i="1"/>
  <c r="BO922" i="1"/>
  <c r="BL921" i="1"/>
  <c r="BR921" i="1"/>
  <c r="BH921" i="1"/>
  <c r="BN921" i="1"/>
  <c r="BK920" i="1"/>
  <c r="BQ920" i="1"/>
  <c r="BJ919" i="1"/>
  <c r="BP919" i="1"/>
  <c r="BI918" i="1"/>
  <c r="BO918" i="1"/>
  <c r="BL917" i="1"/>
  <c r="BR917" i="1"/>
  <c r="BH917" i="1"/>
  <c r="BN917" i="1"/>
  <c r="BK916" i="1"/>
  <c r="BQ916" i="1"/>
  <c r="BJ915" i="1"/>
  <c r="BP915" i="1"/>
  <c r="BI914" i="1"/>
  <c r="BO914" i="1"/>
  <c r="BL913" i="1"/>
  <c r="BR913" i="1"/>
  <c r="BH913" i="1"/>
  <c r="BN913" i="1"/>
  <c r="BK912" i="1"/>
  <c r="BQ912" i="1"/>
  <c r="BJ911" i="1"/>
  <c r="BP911" i="1"/>
  <c r="BI910" i="1"/>
  <c r="BO910" i="1"/>
  <c r="BL909" i="1"/>
  <c r="BR909" i="1"/>
  <c r="BH909" i="1"/>
  <c r="BN909" i="1"/>
  <c r="BK908" i="1"/>
  <c r="BQ908" i="1"/>
  <c r="BJ907" i="1"/>
  <c r="BP907" i="1"/>
  <c r="BI906" i="1"/>
  <c r="BO906" i="1"/>
  <c r="BL905" i="1"/>
  <c r="BR905" i="1"/>
  <c r="BH905" i="1"/>
  <c r="BN905" i="1"/>
  <c r="BK904" i="1"/>
  <c r="BQ904" i="1"/>
  <c r="BJ903" i="1"/>
  <c r="BP903" i="1"/>
  <c r="BI902" i="1"/>
  <c r="BO902" i="1"/>
  <c r="BL901" i="1"/>
  <c r="BR901" i="1"/>
  <c r="BH901" i="1"/>
  <c r="BN901" i="1"/>
  <c r="BK900" i="1"/>
  <c r="BQ900" i="1"/>
  <c r="BJ899" i="1"/>
  <c r="BP899" i="1"/>
  <c r="BI898" i="1"/>
  <c r="BO898" i="1"/>
  <c r="BL897" i="1"/>
  <c r="BR897" i="1"/>
  <c r="BH897" i="1"/>
  <c r="BN897" i="1"/>
  <c r="BK896" i="1"/>
  <c r="BQ896" i="1"/>
  <c r="BJ895" i="1"/>
  <c r="BP895" i="1"/>
  <c r="BI894" i="1"/>
  <c r="BO894" i="1"/>
  <c r="BL893" i="1"/>
  <c r="BR893" i="1"/>
  <c r="BH893" i="1"/>
  <c r="BN893" i="1"/>
  <c r="BK892" i="1"/>
  <c r="BQ892" i="1"/>
  <c r="BJ891" i="1"/>
  <c r="BP891" i="1"/>
  <c r="BI890" i="1"/>
  <c r="BO890" i="1"/>
  <c r="BL889" i="1"/>
  <c r="BR889" i="1"/>
  <c r="BH889" i="1"/>
  <c r="BN889" i="1"/>
  <c r="BK888" i="1"/>
  <c r="BQ888" i="1"/>
  <c r="BJ887" i="1"/>
  <c r="BP887" i="1"/>
  <c r="BI886" i="1"/>
  <c r="BO886" i="1"/>
  <c r="BL885" i="1"/>
  <c r="BR885" i="1"/>
  <c r="BH885" i="1"/>
  <c r="BN885" i="1"/>
  <c r="BK884" i="1"/>
  <c r="BQ884" i="1"/>
  <c r="BJ883" i="1"/>
  <c r="BP883" i="1"/>
  <c r="BI882" i="1"/>
  <c r="BO882" i="1"/>
  <c r="BL881" i="1"/>
  <c r="BR881" i="1"/>
  <c r="BH881" i="1"/>
  <c r="BN881" i="1"/>
  <c r="BK880" i="1"/>
  <c r="BQ880" i="1"/>
  <c r="BJ879" i="1"/>
  <c r="BP879" i="1"/>
  <c r="BI878" i="1"/>
  <c r="BO878" i="1"/>
  <c r="BL877" i="1"/>
  <c r="BR877" i="1"/>
  <c r="BH877" i="1"/>
  <c r="BN877" i="1"/>
  <c r="BK876" i="1"/>
  <c r="BQ876" i="1"/>
  <c r="BJ875" i="1"/>
  <c r="BP875" i="1"/>
  <c r="BI874" i="1"/>
  <c r="BO874" i="1"/>
  <c r="BL873" i="1"/>
  <c r="BR873" i="1"/>
  <c r="BH873" i="1"/>
  <c r="BN873" i="1"/>
  <c r="BK872" i="1"/>
  <c r="BQ872" i="1"/>
  <c r="BJ871" i="1"/>
  <c r="BP871" i="1"/>
  <c r="BI870" i="1"/>
  <c r="BO870" i="1"/>
  <c r="BL869" i="1"/>
  <c r="BR869" i="1"/>
  <c r="BH869" i="1"/>
  <c r="BN869" i="1"/>
  <c r="BK868" i="1"/>
  <c r="BQ868" i="1"/>
  <c r="BJ867" i="1"/>
  <c r="BP867" i="1"/>
  <c r="BI866" i="1"/>
  <c r="BO866" i="1"/>
  <c r="BL865" i="1"/>
  <c r="BR865" i="1"/>
  <c r="BH865" i="1"/>
  <c r="BN865" i="1"/>
  <c r="BK864" i="1"/>
  <c r="BQ864" i="1"/>
  <c r="BJ863" i="1"/>
  <c r="BP863" i="1"/>
  <c r="BI862" i="1"/>
  <c r="BO862" i="1"/>
  <c r="BL861" i="1"/>
  <c r="BR861" i="1"/>
  <c r="BH861" i="1"/>
  <c r="BN861" i="1"/>
  <c r="BK860" i="1"/>
  <c r="BQ860" i="1"/>
  <c r="BJ859" i="1"/>
  <c r="BP859" i="1"/>
  <c r="BI858" i="1"/>
  <c r="BO858" i="1"/>
  <c r="BL857" i="1"/>
  <c r="BR857" i="1"/>
  <c r="BH857" i="1"/>
  <c r="BN857" i="1"/>
  <c r="BK668" i="1"/>
  <c r="BQ668" i="1"/>
  <c r="BJ1099" i="1"/>
  <c r="BP1099" i="1"/>
  <c r="BI1098" i="1"/>
  <c r="BO1098" i="1"/>
  <c r="BL856" i="1"/>
  <c r="BR856" i="1"/>
  <c r="BH856" i="1"/>
  <c r="BN856" i="1"/>
  <c r="BK855" i="1"/>
  <c r="BQ855" i="1"/>
  <c r="BJ854" i="1"/>
  <c r="BP854" i="1"/>
  <c r="BI853" i="1"/>
  <c r="BO853" i="1"/>
  <c r="BL852" i="1"/>
  <c r="BR852" i="1"/>
  <c r="BH852" i="1"/>
  <c r="BN852" i="1"/>
  <c r="BK851" i="1"/>
  <c r="BQ851" i="1"/>
  <c r="BJ850" i="1"/>
  <c r="BP850" i="1"/>
  <c r="BI849" i="1"/>
  <c r="BO849" i="1"/>
  <c r="BL848" i="1"/>
  <c r="BR848" i="1"/>
  <c r="BH848" i="1"/>
  <c r="BN848" i="1"/>
  <c r="BK847" i="1"/>
  <c r="BQ847" i="1"/>
  <c r="BJ846" i="1"/>
  <c r="BP846" i="1"/>
  <c r="BI845" i="1"/>
  <c r="BO845" i="1"/>
  <c r="BL844" i="1"/>
  <c r="BR844" i="1"/>
  <c r="BH844" i="1"/>
  <c r="BN844" i="1"/>
  <c r="BK843" i="1"/>
  <c r="BQ843" i="1"/>
  <c r="BJ842" i="1"/>
  <c r="BP842" i="1"/>
  <c r="BI841" i="1"/>
  <c r="BO841" i="1"/>
  <c r="BL840" i="1"/>
  <c r="BR840" i="1"/>
  <c r="BH840" i="1"/>
  <c r="BN840" i="1"/>
  <c r="BK839" i="1"/>
  <c r="BQ839" i="1"/>
  <c r="BJ838" i="1"/>
  <c r="BP838" i="1"/>
  <c r="BI837" i="1"/>
  <c r="BO837" i="1"/>
  <c r="BL836" i="1"/>
  <c r="BR836" i="1"/>
  <c r="BH836" i="1"/>
  <c r="BN836" i="1"/>
  <c r="BK835" i="1"/>
  <c r="BQ835" i="1"/>
  <c r="BJ834" i="1"/>
  <c r="BP834" i="1"/>
  <c r="BI833" i="1"/>
  <c r="BO833" i="1"/>
  <c r="BL832" i="1"/>
  <c r="BR832" i="1"/>
  <c r="BH832" i="1"/>
  <c r="BN832" i="1"/>
  <c r="BK831" i="1"/>
  <c r="BQ831" i="1"/>
  <c r="BJ1097" i="1"/>
  <c r="BP1097" i="1"/>
  <c r="BI1096" i="1"/>
  <c r="BO1096" i="1"/>
  <c r="BL1095" i="1"/>
  <c r="BR1095" i="1"/>
  <c r="BH1095" i="1"/>
  <c r="BN1095" i="1"/>
  <c r="BK1094" i="1"/>
  <c r="BQ1094" i="1"/>
  <c r="BJ1093" i="1"/>
  <c r="BP1093" i="1"/>
  <c r="BI1092" i="1"/>
  <c r="BO1092" i="1"/>
  <c r="BL1091" i="1"/>
  <c r="BR1091" i="1"/>
  <c r="BH1091" i="1"/>
  <c r="BN1091" i="1"/>
  <c r="BK1090" i="1"/>
  <c r="BQ1090" i="1"/>
  <c r="BJ1089" i="1"/>
  <c r="BP1089" i="1"/>
  <c r="BI1088" i="1"/>
  <c r="BO1088" i="1"/>
  <c r="BL1087" i="1"/>
  <c r="BR1087" i="1"/>
  <c r="BH1087" i="1"/>
  <c r="BN1087" i="1"/>
  <c r="BK1086" i="1"/>
  <c r="BQ1086" i="1"/>
  <c r="BJ1085" i="1"/>
  <c r="BP1085" i="1"/>
  <c r="BI830" i="1"/>
  <c r="BO830" i="1"/>
  <c r="BL829" i="1"/>
  <c r="BR829" i="1"/>
  <c r="BH829" i="1"/>
  <c r="BN829" i="1"/>
  <c r="BK828" i="1"/>
  <c r="BQ828" i="1"/>
  <c r="BJ827" i="1"/>
  <c r="BP827" i="1"/>
  <c r="BI826" i="1"/>
  <c r="BO826" i="1"/>
  <c r="BL825" i="1"/>
  <c r="BR825" i="1"/>
  <c r="BH825" i="1"/>
  <c r="BN825" i="1"/>
  <c r="BK824" i="1"/>
  <c r="BQ824" i="1"/>
  <c r="BJ823" i="1"/>
  <c r="BP823" i="1"/>
  <c r="BI822" i="1"/>
  <c r="BO822" i="1"/>
  <c r="BL821" i="1"/>
  <c r="BR821" i="1"/>
  <c r="BH821" i="1"/>
  <c r="BN821" i="1"/>
  <c r="BK820" i="1"/>
  <c r="BQ820" i="1"/>
  <c r="BJ819" i="1"/>
  <c r="BP819" i="1"/>
  <c r="BI818" i="1"/>
  <c r="BO818" i="1"/>
  <c r="BL817" i="1"/>
  <c r="BR817" i="1"/>
  <c r="BH817" i="1"/>
  <c r="BN817" i="1"/>
  <c r="BK816" i="1"/>
  <c r="BQ816" i="1"/>
  <c r="BJ815" i="1"/>
  <c r="BP815" i="1"/>
  <c r="BI814" i="1"/>
  <c r="BO814" i="1"/>
  <c r="BL813" i="1"/>
  <c r="BR813" i="1"/>
  <c r="BH813" i="1"/>
  <c r="BN813" i="1"/>
  <c r="BK812" i="1"/>
  <c r="BQ812" i="1"/>
  <c r="BJ811" i="1"/>
  <c r="BP811" i="1"/>
  <c r="BI810" i="1"/>
  <c r="BO810" i="1"/>
  <c r="BL809" i="1"/>
  <c r="BR809" i="1"/>
  <c r="BH809" i="1"/>
  <c r="BN809" i="1"/>
  <c r="BK808" i="1"/>
  <c r="BQ808" i="1"/>
  <c r="BJ807" i="1"/>
  <c r="BP807" i="1"/>
  <c r="BI806" i="1"/>
  <c r="BO806" i="1"/>
  <c r="BL805" i="1"/>
  <c r="BR805" i="1"/>
  <c r="BH805" i="1"/>
  <c r="BN805" i="1"/>
  <c r="BK804" i="1"/>
  <c r="BQ804" i="1"/>
  <c r="BJ803" i="1"/>
  <c r="BP803" i="1"/>
  <c r="BI802" i="1"/>
  <c r="BO802" i="1"/>
  <c r="BL801" i="1"/>
  <c r="BR801" i="1"/>
  <c r="BH801" i="1"/>
  <c r="BN801" i="1"/>
  <c r="BK800" i="1"/>
  <c r="BQ800" i="1"/>
  <c r="BJ799" i="1"/>
  <c r="BP799" i="1"/>
  <c r="BI798" i="1"/>
  <c r="BO798" i="1"/>
  <c r="BL797" i="1"/>
  <c r="BR797" i="1"/>
  <c r="BH797" i="1"/>
  <c r="BN797" i="1"/>
  <c r="BK796" i="1"/>
  <c r="BQ796" i="1"/>
  <c r="BJ795" i="1"/>
  <c r="BP795" i="1"/>
  <c r="BI794" i="1"/>
  <c r="BO794" i="1"/>
  <c r="BL793" i="1"/>
  <c r="BR793" i="1"/>
  <c r="BH793" i="1"/>
  <c r="BN793" i="1"/>
  <c r="BK792" i="1"/>
  <c r="BQ792" i="1"/>
  <c r="BJ791" i="1"/>
  <c r="BP791" i="1"/>
  <c r="BI790" i="1"/>
  <c r="BO790" i="1"/>
  <c r="BL789" i="1"/>
  <c r="BR789" i="1"/>
  <c r="BH789" i="1"/>
  <c r="BN789" i="1"/>
  <c r="BK788" i="1"/>
  <c r="BQ788" i="1"/>
  <c r="BJ787" i="1"/>
  <c r="BP787" i="1"/>
  <c r="BI786" i="1"/>
  <c r="BO786" i="1"/>
  <c r="BL785" i="1"/>
  <c r="BR785" i="1"/>
  <c r="BH785" i="1"/>
  <c r="BN785" i="1"/>
  <c r="BK784" i="1"/>
  <c r="BQ784" i="1"/>
  <c r="BJ783" i="1"/>
  <c r="BP783" i="1"/>
  <c r="BI782" i="1"/>
  <c r="BO782" i="1"/>
  <c r="BL781" i="1"/>
  <c r="BR781" i="1"/>
  <c r="BH781" i="1"/>
  <c r="BN781" i="1"/>
  <c r="BK780" i="1"/>
  <c r="BQ780" i="1"/>
  <c r="BJ779" i="1"/>
  <c r="BP779" i="1"/>
  <c r="BI778" i="1"/>
  <c r="BO778" i="1"/>
  <c r="BL777" i="1"/>
  <c r="BR777" i="1"/>
  <c r="BH777" i="1"/>
  <c r="BN777" i="1"/>
  <c r="BK776" i="1"/>
  <c r="BQ776" i="1"/>
  <c r="BJ775" i="1"/>
  <c r="BP775" i="1"/>
  <c r="BI774" i="1"/>
  <c r="BO774" i="1"/>
  <c r="BL773" i="1"/>
  <c r="BR773" i="1"/>
  <c r="BH773" i="1"/>
  <c r="BN773" i="1"/>
  <c r="BK772" i="1"/>
  <c r="BQ772" i="1"/>
  <c r="BJ771" i="1"/>
  <c r="BP771" i="1"/>
  <c r="BI770" i="1"/>
  <c r="BO770" i="1"/>
  <c r="BL769" i="1"/>
  <c r="BR769" i="1"/>
  <c r="BH769" i="1"/>
  <c r="BN769" i="1"/>
  <c r="BK768" i="1"/>
  <c r="BQ768" i="1"/>
  <c r="BJ767" i="1"/>
  <c r="BP767" i="1"/>
  <c r="BI766" i="1"/>
  <c r="BO766" i="1"/>
  <c r="BL765" i="1"/>
  <c r="BR765" i="1"/>
  <c r="BH765" i="1"/>
  <c r="BN765" i="1"/>
  <c r="BK764" i="1"/>
  <c r="BQ764" i="1"/>
  <c r="BJ763" i="1"/>
  <c r="BP763" i="1"/>
  <c r="BI762" i="1"/>
  <c r="BO762" i="1"/>
  <c r="BL761" i="1"/>
  <c r="BR761" i="1"/>
  <c r="BH761" i="1"/>
  <c r="BN761" i="1"/>
  <c r="BK760" i="1"/>
  <c r="BQ760" i="1"/>
  <c r="BJ759" i="1"/>
  <c r="BP759" i="1"/>
  <c r="BI758" i="1"/>
  <c r="BO758" i="1"/>
  <c r="BL757" i="1"/>
  <c r="BR757" i="1"/>
  <c r="BH757" i="1"/>
  <c r="BN757" i="1"/>
  <c r="BK756" i="1"/>
  <c r="BQ756" i="1"/>
  <c r="BJ755" i="1"/>
  <c r="BP755" i="1"/>
  <c r="BI754" i="1"/>
  <c r="BO754" i="1"/>
  <c r="BL753" i="1"/>
  <c r="BR753" i="1"/>
  <c r="BH753" i="1"/>
  <c r="BN753" i="1"/>
  <c r="BK752" i="1"/>
  <c r="BQ752" i="1"/>
  <c r="BJ751" i="1"/>
  <c r="BP751" i="1"/>
  <c r="BI750" i="1"/>
  <c r="BO750" i="1"/>
  <c r="BL749" i="1"/>
  <c r="BR749" i="1"/>
  <c r="BH749" i="1"/>
  <c r="BN749" i="1"/>
  <c r="BK748" i="1"/>
  <c r="BQ748" i="1"/>
  <c r="BJ747" i="1"/>
  <c r="BP747" i="1"/>
  <c r="BI746" i="1"/>
  <c r="BO746" i="1"/>
  <c r="BL745" i="1"/>
  <c r="BR745" i="1"/>
  <c r="BH745" i="1"/>
  <c r="BN745" i="1"/>
  <c r="BK744" i="1"/>
  <c r="BQ744" i="1"/>
  <c r="BJ743" i="1"/>
  <c r="BP743" i="1"/>
  <c r="BI742" i="1"/>
  <c r="BO742" i="1"/>
  <c r="BL741" i="1"/>
  <c r="BR741" i="1"/>
  <c r="BH741" i="1"/>
  <c r="BN741" i="1"/>
  <c r="BK740" i="1"/>
  <c r="BQ740" i="1"/>
  <c r="BJ739" i="1"/>
  <c r="BP739" i="1"/>
  <c r="BI738" i="1"/>
  <c r="BO738" i="1"/>
  <c r="BL737" i="1"/>
  <c r="BR737" i="1"/>
  <c r="BH737" i="1"/>
  <c r="BN737" i="1"/>
  <c r="BK736" i="1"/>
  <c r="BQ736" i="1"/>
  <c r="BJ735" i="1"/>
  <c r="BP735" i="1"/>
  <c r="BI734" i="1"/>
  <c r="BO734" i="1"/>
  <c r="BL733" i="1"/>
  <c r="BR733" i="1"/>
  <c r="BH733" i="1"/>
  <c r="BN733" i="1"/>
  <c r="BK732" i="1"/>
  <c r="BQ732" i="1"/>
  <c r="BJ731" i="1"/>
  <c r="BP731" i="1"/>
  <c r="BI730" i="1"/>
  <c r="BO730" i="1"/>
  <c r="BL729" i="1"/>
  <c r="BR729" i="1"/>
  <c r="BH729" i="1"/>
  <c r="BN729" i="1"/>
  <c r="BK728" i="1"/>
  <c r="BQ728" i="1"/>
  <c r="BJ727" i="1"/>
  <c r="BP727" i="1"/>
  <c r="BI726" i="1"/>
  <c r="BO726" i="1"/>
  <c r="BL725" i="1"/>
  <c r="BR725" i="1"/>
  <c r="BH725" i="1"/>
  <c r="BN725" i="1"/>
  <c r="BK724" i="1"/>
  <c r="BQ724" i="1"/>
  <c r="BJ723" i="1"/>
  <c r="BP723" i="1"/>
  <c r="BI722" i="1"/>
  <c r="BO722" i="1"/>
  <c r="BL721" i="1"/>
  <c r="BR721" i="1"/>
  <c r="BH721" i="1"/>
  <c r="BN721" i="1"/>
  <c r="BK720" i="1"/>
  <c r="BQ720" i="1"/>
  <c r="BJ719" i="1"/>
  <c r="BP719" i="1"/>
  <c r="BI718" i="1"/>
  <c r="BO718" i="1"/>
  <c r="BL717" i="1"/>
  <c r="BR717" i="1"/>
  <c r="BH717" i="1"/>
  <c r="BN717" i="1"/>
  <c r="BK716" i="1"/>
  <c r="BQ716" i="1"/>
  <c r="BJ715" i="1"/>
  <c r="BP715" i="1"/>
  <c r="BI714" i="1"/>
  <c r="BO714" i="1"/>
  <c r="BL713" i="1"/>
  <c r="BR713" i="1"/>
  <c r="BH713" i="1"/>
  <c r="BN713" i="1"/>
  <c r="BK712" i="1"/>
  <c r="BQ712" i="1"/>
  <c r="BJ711" i="1"/>
  <c r="BP711" i="1"/>
  <c r="BI710" i="1"/>
  <c r="BO710" i="1"/>
  <c r="BL709" i="1"/>
  <c r="BR709" i="1"/>
  <c r="BH709" i="1"/>
  <c r="BN709" i="1"/>
  <c r="BK708" i="1"/>
  <c r="BQ708" i="1"/>
  <c r="BJ707" i="1"/>
  <c r="BP707" i="1"/>
  <c r="BI706" i="1"/>
  <c r="BO706" i="1"/>
  <c r="BL705" i="1"/>
  <c r="BR705" i="1"/>
  <c r="BH705" i="1"/>
  <c r="BN705" i="1"/>
  <c r="BK704" i="1"/>
  <c r="BQ704" i="1"/>
  <c r="BJ703" i="1"/>
  <c r="BP703" i="1"/>
  <c r="BI702" i="1"/>
  <c r="BO702" i="1"/>
  <c r="BL701" i="1"/>
  <c r="BR701" i="1"/>
  <c r="BH701" i="1"/>
  <c r="BN701" i="1"/>
  <c r="BK700" i="1"/>
  <c r="BQ700" i="1"/>
  <c r="BJ699" i="1"/>
  <c r="BP699" i="1"/>
  <c r="BI698" i="1"/>
  <c r="BO698" i="1"/>
  <c r="BL697" i="1"/>
  <c r="BR697" i="1"/>
  <c r="BH697" i="1"/>
  <c r="BN697" i="1"/>
  <c r="BK696" i="1"/>
  <c r="BQ696" i="1"/>
  <c r="BJ695" i="1"/>
  <c r="BP695" i="1"/>
  <c r="BI694" i="1"/>
  <c r="BO694" i="1"/>
  <c r="BL693" i="1"/>
  <c r="BR693" i="1"/>
  <c r="BH693" i="1"/>
  <c r="BN693" i="1"/>
  <c r="BK692" i="1"/>
  <c r="BQ692" i="1"/>
  <c r="BJ691" i="1"/>
  <c r="BP691" i="1"/>
  <c r="BI690" i="1"/>
  <c r="BO690" i="1"/>
  <c r="BL689" i="1"/>
  <c r="BR689" i="1"/>
  <c r="BH689" i="1"/>
  <c r="BN689" i="1"/>
  <c r="BK688" i="1"/>
  <c r="BQ688" i="1"/>
  <c r="BJ687" i="1"/>
  <c r="BP687" i="1"/>
  <c r="BI686" i="1"/>
  <c r="BO686" i="1"/>
  <c r="BL685" i="1"/>
  <c r="BR685" i="1"/>
  <c r="BH685" i="1"/>
  <c r="BN685" i="1"/>
  <c r="BK684" i="1"/>
  <c r="BQ684" i="1"/>
  <c r="BJ683" i="1"/>
  <c r="BP683" i="1"/>
  <c r="BI682" i="1"/>
  <c r="BO682" i="1"/>
  <c r="BL681" i="1"/>
  <c r="BR681" i="1"/>
  <c r="BH681" i="1"/>
  <c r="BN681" i="1"/>
  <c r="BK680" i="1"/>
  <c r="BQ680" i="1"/>
  <c r="BJ679" i="1"/>
  <c r="BP679" i="1"/>
  <c r="BI678" i="1"/>
  <c r="BO678" i="1"/>
  <c r="BL677" i="1"/>
  <c r="BR677" i="1"/>
  <c r="BH677" i="1"/>
  <c r="BN677" i="1"/>
  <c r="BK676" i="1"/>
  <c r="BQ676" i="1"/>
  <c r="BJ675" i="1"/>
  <c r="BP675" i="1"/>
  <c r="BI674" i="1"/>
  <c r="BO674" i="1"/>
  <c r="BL673" i="1"/>
  <c r="BR673" i="1"/>
  <c r="BH673" i="1"/>
  <c r="BN673" i="1"/>
  <c r="BK672" i="1"/>
  <c r="BQ672" i="1"/>
  <c r="BJ671" i="1"/>
  <c r="BP671" i="1"/>
  <c r="BI670" i="1"/>
  <c r="BO670" i="1"/>
  <c r="BL669" i="1"/>
  <c r="BR669" i="1"/>
  <c r="BH669" i="1"/>
  <c r="BN669" i="1"/>
  <c r="BK652" i="1"/>
  <c r="BQ652" i="1"/>
  <c r="BJ651" i="1"/>
  <c r="BP651" i="1"/>
  <c r="BI650" i="1"/>
  <c r="BO650" i="1"/>
  <c r="BL649" i="1"/>
  <c r="BR649" i="1"/>
  <c r="BH649" i="1"/>
  <c r="BN649" i="1"/>
  <c r="BK648" i="1"/>
  <c r="BQ648" i="1"/>
  <c r="BJ647" i="1"/>
  <c r="BP647" i="1"/>
  <c r="BI646" i="1"/>
  <c r="BO646" i="1"/>
  <c r="BL645" i="1"/>
  <c r="BR645" i="1"/>
  <c r="BH645" i="1"/>
  <c r="BN645" i="1"/>
  <c r="BK644" i="1"/>
  <c r="BQ644" i="1"/>
  <c r="BJ643" i="1"/>
  <c r="BP643" i="1"/>
  <c r="BI642" i="1"/>
  <c r="BO642" i="1"/>
  <c r="BL641" i="1"/>
  <c r="BR641" i="1"/>
  <c r="BH641" i="1"/>
  <c r="BN641" i="1"/>
  <c r="BK640" i="1"/>
  <c r="BQ640" i="1"/>
  <c r="BJ639" i="1"/>
  <c r="BP639" i="1"/>
  <c r="BI638" i="1"/>
  <c r="BO638" i="1"/>
  <c r="BL637" i="1"/>
  <c r="BR637" i="1"/>
  <c r="BH637" i="1"/>
  <c r="BN637" i="1"/>
  <c r="BK636" i="1"/>
  <c r="BQ636" i="1"/>
  <c r="BJ635" i="1"/>
  <c r="BP635" i="1"/>
  <c r="BI634" i="1"/>
  <c r="BO634" i="1"/>
  <c r="BL633" i="1"/>
  <c r="BR633" i="1"/>
  <c r="BH633" i="1"/>
  <c r="BN633" i="1"/>
  <c r="BK632" i="1"/>
  <c r="BQ632" i="1"/>
  <c r="BJ631" i="1"/>
  <c r="BP631" i="1"/>
  <c r="BI630" i="1"/>
  <c r="BO630" i="1"/>
  <c r="BL629" i="1"/>
  <c r="BR629" i="1"/>
  <c r="BH629" i="1"/>
  <c r="BN629" i="1"/>
  <c r="BK628" i="1"/>
  <c r="BQ628" i="1"/>
  <c r="BJ627" i="1"/>
  <c r="BP627" i="1"/>
  <c r="BI626" i="1"/>
  <c r="BO626" i="1"/>
  <c r="BL625" i="1"/>
  <c r="BR625" i="1"/>
  <c r="BH625" i="1"/>
  <c r="BN625" i="1"/>
  <c r="BK624" i="1"/>
  <c r="BQ624" i="1"/>
  <c r="BJ623" i="1"/>
  <c r="BP623" i="1"/>
  <c r="BI622" i="1"/>
  <c r="BO622" i="1"/>
  <c r="BL621" i="1"/>
  <c r="BR621" i="1"/>
  <c r="BH621" i="1"/>
  <c r="BN621" i="1"/>
  <c r="BK620" i="1"/>
  <c r="BQ620" i="1"/>
  <c r="BJ619" i="1"/>
  <c r="BP619" i="1"/>
  <c r="BI618" i="1"/>
  <c r="BO618" i="1"/>
  <c r="BL617" i="1"/>
  <c r="BR617" i="1"/>
  <c r="BH617" i="1"/>
  <c r="BN617" i="1"/>
  <c r="BK616" i="1"/>
  <c r="BQ616" i="1"/>
  <c r="BJ1108" i="1"/>
  <c r="BP1108" i="1"/>
  <c r="BI1107" i="1"/>
  <c r="BO1107" i="1"/>
  <c r="BL1106" i="1"/>
  <c r="BR1106" i="1"/>
  <c r="BH1106" i="1"/>
  <c r="BN1106" i="1"/>
  <c r="BK1105" i="1"/>
  <c r="BQ1105" i="1"/>
  <c r="BJ667" i="1"/>
  <c r="BP667" i="1"/>
  <c r="BI666" i="1"/>
  <c r="BO666" i="1"/>
  <c r="BL665" i="1"/>
  <c r="BR665" i="1"/>
  <c r="BH665" i="1"/>
  <c r="BN665" i="1"/>
  <c r="BK664" i="1"/>
  <c r="BQ664" i="1"/>
  <c r="BJ663" i="1"/>
  <c r="BP663" i="1"/>
  <c r="BI662" i="1"/>
  <c r="BO662" i="1"/>
  <c r="BL661" i="1"/>
  <c r="BR661" i="1"/>
  <c r="BH661" i="1"/>
  <c r="BN661" i="1"/>
  <c r="BK660" i="1"/>
  <c r="BQ660" i="1"/>
  <c r="BJ659" i="1"/>
  <c r="BP659" i="1"/>
  <c r="BI658" i="1"/>
  <c r="BO658" i="1"/>
  <c r="BL657" i="1"/>
  <c r="BR657" i="1"/>
  <c r="BH657" i="1"/>
  <c r="BN657" i="1"/>
  <c r="BK656" i="1"/>
  <c r="BQ656" i="1"/>
  <c r="BJ655" i="1"/>
  <c r="BP655" i="1"/>
  <c r="BI654" i="1"/>
  <c r="BO654" i="1"/>
  <c r="BL653" i="1"/>
  <c r="BR653" i="1"/>
  <c r="BH653" i="1"/>
  <c r="BN653" i="1"/>
  <c r="BK1104" i="1"/>
  <c r="BQ1104" i="1"/>
  <c r="BJ1103" i="1"/>
  <c r="BP1103" i="1"/>
  <c r="BI585" i="1"/>
  <c r="BO585" i="1"/>
  <c r="BL584" i="1"/>
  <c r="BR584" i="1"/>
  <c r="BH584" i="1"/>
  <c r="BN584" i="1"/>
  <c r="BK583" i="1"/>
  <c r="BQ583" i="1"/>
  <c r="BJ582" i="1"/>
  <c r="BP582" i="1"/>
  <c r="BI581" i="1"/>
  <c r="BO581" i="1"/>
  <c r="BL580" i="1"/>
  <c r="BR580" i="1"/>
  <c r="BH580" i="1"/>
  <c r="BN580" i="1"/>
  <c r="BK579" i="1"/>
  <c r="BQ579" i="1"/>
  <c r="BJ578" i="1"/>
  <c r="BP578" i="1"/>
  <c r="BI577" i="1"/>
  <c r="BO577" i="1"/>
  <c r="BL576" i="1"/>
  <c r="BR576" i="1"/>
  <c r="BH576" i="1"/>
  <c r="BN576" i="1"/>
  <c r="BK575" i="1"/>
  <c r="BQ575" i="1"/>
  <c r="BJ574" i="1"/>
  <c r="BP574" i="1"/>
  <c r="BI573" i="1"/>
  <c r="BO573" i="1"/>
  <c r="BH1100" i="1"/>
  <c r="BN1100" i="1"/>
  <c r="BJ1115" i="1"/>
  <c r="BP1115" i="1"/>
  <c r="BH1113" i="1"/>
  <c r="BN1113" i="1"/>
  <c r="BK1058" i="1"/>
  <c r="BQ1058" i="1"/>
  <c r="BI1056" i="1"/>
  <c r="BO1056" i="1"/>
  <c r="BL1051" i="1"/>
  <c r="BR1051" i="1"/>
  <c r="BL1047" i="1"/>
  <c r="BR1047" i="1"/>
  <c r="BJ1045" i="1"/>
  <c r="BP1045" i="1"/>
  <c r="BL1043" i="1"/>
  <c r="BR1043" i="1"/>
  <c r="BK1042" i="1"/>
  <c r="BQ1042" i="1"/>
  <c r="BJ1041" i="1"/>
  <c r="BP1041" i="1"/>
  <c r="BI1040" i="1"/>
  <c r="BO1040" i="1"/>
  <c r="BH1039" i="1"/>
  <c r="BN1039" i="1"/>
  <c r="BK1038" i="1"/>
  <c r="BQ1038" i="1"/>
  <c r="BJ1037" i="1"/>
  <c r="BP1037" i="1"/>
  <c r="BI1036" i="1"/>
  <c r="BO1036" i="1"/>
  <c r="BL1035" i="1"/>
  <c r="BR1035" i="1"/>
  <c r="BH1035" i="1"/>
  <c r="BN1035" i="1"/>
  <c r="BK1034" i="1"/>
  <c r="BQ1034" i="1"/>
  <c r="BJ1033" i="1"/>
  <c r="BP1033" i="1"/>
  <c r="BI1032" i="1"/>
  <c r="BO1032" i="1"/>
  <c r="BL1031" i="1"/>
  <c r="BR1031" i="1"/>
  <c r="BH1031" i="1"/>
  <c r="BN1031" i="1"/>
  <c r="BK1030" i="1"/>
  <c r="BQ1030" i="1"/>
  <c r="BJ1029" i="1"/>
  <c r="BP1029" i="1"/>
  <c r="BI1028" i="1"/>
  <c r="BO1028" i="1"/>
  <c r="BL1027" i="1"/>
  <c r="BR1027" i="1"/>
  <c r="BH1027" i="1"/>
  <c r="BN1027" i="1"/>
  <c r="BK1026" i="1"/>
  <c r="BQ1026" i="1"/>
  <c r="BJ1025" i="1"/>
  <c r="BP1025" i="1"/>
  <c r="BI1024" i="1"/>
  <c r="BO1024" i="1"/>
  <c r="BL1022" i="1"/>
  <c r="BR1022" i="1"/>
  <c r="BH1022" i="1"/>
  <c r="BN1022" i="1"/>
  <c r="BK1021" i="1"/>
  <c r="BQ1021" i="1"/>
  <c r="BJ1020" i="1"/>
  <c r="BP1020" i="1"/>
  <c r="BI1019" i="1"/>
  <c r="BO1019" i="1"/>
  <c r="BL1018" i="1"/>
  <c r="BR1018" i="1"/>
  <c r="BH1018" i="1"/>
  <c r="BN1018" i="1"/>
  <c r="BK1017" i="1"/>
  <c r="BQ1017" i="1"/>
  <c r="BJ1016" i="1"/>
  <c r="BP1016" i="1"/>
  <c r="BI1015" i="1"/>
  <c r="BO1015" i="1"/>
  <c r="BL1014" i="1"/>
  <c r="BR1014" i="1"/>
  <c r="BH1014" i="1"/>
  <c r="BN1014" i="1"/>
  <c r="BK1013" i="1"/>
  <c r="BQ1013" i="1"/>
  <c r="BJ1012" i="1"/>
  <c r="BP1012" i="1"/>
  <c r="BI1011" i="1"/>
  <c r="BO1011" i="1"/>
  <c r="BL1010" i="1"/>
  <c r="BR1010" i="1"/>
  <c r="BH1010" i="1"/>
  <c r="BN1010" i="1"/>
  <c r="BK1009" i="1"/>
  <c r="BQ1009" i="1"/>
  <c r="BJ1008" i="1"/>
  <c r="BP1008" i="1"/>
  <c r="BI1007" i="1"/>
  <c r="BO1007" i="1"/>
  <c r="BL1006" i="1"/>
  <c r="BR1006" i="1"/>
  <c r="BH1006" i="1"/>
  <c r="BN1006" i="1"/>
  <c r="BK1005" i="1"/>
  <c r="BQ1005" i="1"/>
  <c r="BJ1004" i="1"/>
  <c r="BP1004" i="1"/>
  <c r="BI1003" i="1"/>
  <c r="BO1003" i="1"/>
  <c r="BL1002" i="1"/>
  <c r="BR1002" i="1"/>
  <c r="BH1002" i="1"/>
  <c r="BN1002" i="1"/>
  <c r="BK1001" i="1"/>
  <c r="BQ1001" i="1"/>
  <c r="BJ1000" i="1"/>
  <c r="BP1000" i="1"/>
  <c r="BI999" i="1"/>
  <c r="BO999" i="1"/>
  <c r="BL998" i="1"/>
  <c r="BR998" i="1"/>
  <c r="BH998" i="1"/>
  <c r="BN998" i="1"/>
  <c r="BK997" i="1"/>
  <c r="BQ997" i="1"/>
  <c r="BJ996" i="1"/>
  <c r="BP996" i="1"/>
  <c r="BI995" i="1"/>
  <c r="BO995" i="1"/>
  <c r="BL994" i="1"/>
  <c r="BR994" i="1"/>
  <c r="BH994" i="1"/>
  <c r="BN994" i="1"/>
  <c r="BK993" i="1"/>
  <c r="BQ993" i="1"/>
  <c r="BJ992" i="1"/>
  <c r="BP992" i="1"/>
  <c r="BI991" i="1"/>
  <c r="BO991" i="1"/>
  <c r="BL990" i="1"/>
  <c r="BR990" i="1"/>
  <c r="BH990" i="1"/>
  <c r="BN990" i="1"/>
  <c r="BK989" i="1"/>
  <c r="BQ989" i="1"/>
  <c r="BJ988" i="1"/>
  <c r="BP988" i="1"/>
  <c r="BI987" i="1"/>
  <c r="BO987" i="1"/>
  <c r="BL986" i="1"/>
  <c r="BR986" i="1"/>
  <c r="BH986" i="1"/>
  <c r="BN986" i="1"/>
  <c r="BK985" i="1"/>
  <c r="BQ985" i="1"/>
  <c r="BJ984" i="1"/>
  <c r="BP984" i="1"/>
  <c r="BI983" i="1"/>
  <c r="BO983" i="1"/>
  <c r="BL982" i="1"/>
  <c r="BR982" i="1"/>
  <c r="BH982" i="1"/>
  <c r="BN982" i="1"/>
  <c r="BK981" i="1"/>
  <c r="BQ981" i="1"/>
  <c r="BJ980" i="1"/>
  <c r="BP980" i="1"/>
  <c r="BI979" i="1"/>
  <c r="BO979" i="1"/>
  <c r="BL978" i="1"/>
  <c r="BR978" i="1"/>
  <c r="BH978" i="1"/>
  <c r="BN978" i="1"/>
  <c r="BK977" i="1"/>
  <c r="BQ977" i="1"/>
  <c r="BJ976" i="1"/>
  <c r="BP976" i="1"/>
  <c r="BI975" i="1"/>
  <c r="BO975" i="1"/>
  <c r="BL974" i="1"/>
  <c r="BR974" i="1"/>
  <c r="BH974" i="1"/>
  <c r="BN974" i="1"/>
  <c r="BK973" i="1"/>
  <c r="BQ973" i="1"/>
  <c r="BJ972" i="1"/>
  <c r="BP972" i="1"/>
  <c r="BI971" i="1"/>
  <c r="BO971" i="1"/>
  <c r="BL970" i="1"/>
  <c r="BR970" i="1"/>
  <c r="BH970" i="1"/>
  <c r="BN970" i="1"/>
  <c r="BK969" i="1"/>
  <c r="BQ969" i="1"/>
  <c r="BJ968" i="1"/>
  <c r="BP968" i="1"/>
  <c r="BI967" i="1"/>
  <c r="BO967" i="1"/>
  <c r="BL966" i="1"/>
  <c r="BR966" i="1"/>
  <c r="BH966" i="1"/>
  <c r="BN966" i="1"/>
  <c r="BK965" i="1"/>
  <c r="BQ965" i="1"/>
  <c r="BJ964" i="1"/>
  <c r="BP964" i="1"/>
  <c r="BI963" i="1"/>
  <c r="BO963" i="1"/>
  <c r="BL962" i="1"/>
  <c r="BR962" i="1"/>
  <c r="BH962" i="1"/>
  <c r="BN962" i="1"/>
  <c r="BK961" i="1"/>
  <c r="BQ961" i="1"/>
  <c r="BJ960" i="1"/>
  <c r="BP960" i="1"/>
  <c r="BI959" i="1"/>
  <c r="BO959" i="1"/>
  <c r="BL958" i="1"/>
  <c r="BR958" i="1"/>
  <c r="BH958" i="1"/>
  <c r="BN958" i="1"/>
  <c r="BK957" i="1"/>
  <c r="BQ957" i="1"/>
  <c r="BJ956" i="1"/>
  <c r="BP956" i="1"/>
  <c r="BI955" i="1"/>
  <c r="BO955" i="1"/>
  <c r="BL954" i="1"/>
  <c r="BR954" i="1"/>
  <c r="BH954" i="1"/>
  <c r="BN954" i="1"/>
  <c r="BK953" i="1"/>
  <c r="BQ953" i="1"/>
  <c r="BJ952" i="1"/>
  <c r="BP952" i="1"/>
  <c r="BI951" i="1"/>
  <c r="BO951" i="1"/>
  <c r="BL950" i="1"/>
  <c r="BR950" i="1"/>
  <c r="BH950" i="1"/>
  <c r="BN950" i="1"/>
  <c r="BK949" i="1"/>
  <c r="BQ949" i="1"/>
  <c r="BJ948" i="1"/>
  <c r="BP948" i="1"/>
  <c r="BI947" i="1"/>
  <c r="BO947" i="1"/>
  <c r="BL946" i="1"/>
  <c r="BR946" i="1"/>
  <c r="BH946" i="1"/>
  <c r="BN946" i="1"/>
  <c r="BK945" i="1"/>
  <c r="BQ945" i="1"/>
  <c r="BJ944" i="1"/>
  <c r="BP944" i="1"/>
  <c r="BI943" i="1"/>
  <c r="BO943" i="1"/>
  <c r="BL942" i="1"/>
  <c r="BR942" i="1"/>
  <c r="BH942" i="1"/>
  <c r="BN942" i="1"/>
  <c r="BK941" i="1"/>
  <c r="BQ941" i="1"/>
  <c r="BJ940" i="1"/>
  <c r="BP940" i="1"/>
  <c r="BI939" i="1"/>
  <c r="BO939" i="1"/>
  <c r="BL938" i="1"/>
  <c r="BR938" i="1"/>
  <c r="BH938" i="1"/>
  <c r="BN938" i="1"/>
  <c r="BK937" i="1"/>
  <c r="BQ937" i="1"/>
  <c r="BJ936" i="1"/>
  <c r="BP936" i="1"/>
  <c r="BI935" i="1"/>
  <c r="BO935" i="1"/>
  <c r="BL934" i="1"/>
  <c r="BR934" i="1"/>
  <c r="BH934" i="1"/>
  <c r="BN934" i="1"/>
  <c r="BK933" i="1"/>
  <c r="BQ933" i="1"/>
  <c r="BJ932" i="1"/>
  <c r="BP932" i="1"/>
  <c r="BI931" i="1"/>
  <c r="BO931" i="1"/>
  <c r="BL930" i="1"/>
  <c r="BR930" i="1"/>
  <c r="BH930" i="1"/>
  <c r="BN930" i="1"/>
  <c r="BK929" i="1"/>
  <c r="BQ929" i="1"/>
  <c r="BJ928" i="1"/>
  <c r="BP928" i="1"/>
  <c r="BI927" i="1"/>
  <c r="BO927" i="1"/>
  <c r="BL926" i="1"/>
  <c r="BR926" i="1"/>
  <c r="BH926" i="1"/>
  <c r="BN926" i="1"/>
  <c r="BK925" i="1"/>
  <c r="BQ925" i="1"/>
  <c r="BJ924" i="1"/>
  <c r="BP924" i="1"/>
  <c r="BI923" i="1"/>
  <c r="BO923" i="1"/>
  <c r="BL922" i="1"/>
  <c r="BR922" i="1"/>
  <c r="BH922" i="1"/>
  <c r="BN922" i="1"/>
  <c r="BK921" i="1"/>
  <c r="BQ921" i="1"/>
  <c r="BJ920" i="1"/>
  <c r="BP920" i="1"/>
  <c r="BI919" i="1"/>
  <c r="BO919" i="1"/>
  <c r="BL918" i="1"/>
  <c r="BR918" i="1"/>
  <c r="BH918" i="1"/>
  <c r="BN918" i="1"/>
  <c r="BK917" i="1"/>
  <c r="BQ917" i="1"/>
  <c r="BJ916" i="1"/>
  <c r="BP916" i="1"/>
  <c r="BI915" i="1"/>
  <c r="BO915" i="1"/>
  <c r="BL914" i="1"/>
  <c r="BR914" i="1"/>
  <c r="BH914" i="1"/>
  <c r="BN914" i="1"/>
  <c r="BK913" i="1"/>
  <c r="BQ913" i="1"/>
  <c r="BJ912" i="1"/>
  <c r="BP912" i="1"/>
  <c r="BI911" i="1"/>
  <c r="BO911" i="1"/>
  <c r="BL910" i="1"/>
  <c r="BR910" i="1"/>
  <c r="BH910" i="1"/>
  <c r="BN910" i="1"/>
  <c r="BK909" i="1"/>
  <c r="BQ909" i="1"/>
  <c r="BJ908" i="1"/>
  <c r="BP908" i="1"/>
  <c r="BI907" i="1"/>
  <c r="BO907" i="1"/>
  <c r="BL906" i="1"/>
  <c r="BR906" i="1"/>
  <c r="BH906" i="1"/>
  <c r="BN906" i="1"/>
  <c r="BK905" i="1"/>
  <c r="BQ905" i="1"/>
  <c r="BJ904" i="1"/>
  <c r="BP904" i="1"/>
  <c r="BI903" i="1"/>
  <c r="BO903" i="1"/>
  <c r="BL902" i="1"/>
  <c r="BR902" i="1"/>
  <c r="BH902" i="1"/>
  <c r="BN902" i="1"/>
  <c r="BK901" i="1"/>
  <c r="BQ901" i="1"/>
  <c r="BJ900" i="1"/>
  <c r="BP900" i="1"/>
  <c r="BI899" i="1"/>
  <c r="BO899" i="1"/>
  <c r="BL898" i="1"/>
  <c r="BR898" i="1"/>
  <c r="BH898" i="1"/>
  <c r="BN898" i="1"/>
  <c r="BK897" i="1"/>
  <c r="BQ897" i="1"/>
  <c r="BJ896" i="1"/>
  <c r="BP896" i="1"/>
  <c r="BI895" i="1"/>
  <c r="BO895" i="1"/>
  <c r="BL894" i="1"/>
  <c r="BR894" i="1"/>
  <c r="BH894" i="1"/>
  <c r="BN894" i="1"/>
  <c r="BK893" i="1"/>
  <c r="BQ893" i="1"/>
  <c r="BJ892" i="1"/>
  <c r="BP892" i="1"/>
  <c r="BI891" i="1"/>
  <c r="BO891" i="1"/>
  <c r="BL890" i="1"/>
  <c r="BR890" i="1"/>
  <c r="BH890" i="1"/>
  <c r="BN890" i="1"/>
  <c r="BK889" i="1"/>
  <c r="BQ889" i="1"/>
  <c r="BJ888" i="1"/>
  <c r="BP888" i="1"/>
  <c r="BI887" i="1"/>
  <c r="BO887" i="1"/>
  <c r="BL886" i="1"/>
  <c r="BR886" i="1"/>
  <c r="BH886" i="1"/>
  <c r="BN886" i="1"/>
  <c r="BK885" i="1"/>
  <c r="BQ885" i="1"/>
  <c r="BJ884" i="1"/>
  <c r="BP884" i="1"/>
  <c r="BI883" i="1"/>
  <c r="BO883" i="1"/>
  <c r="BL882" i="1"/>
  <c r="BR882" i="1"/>
  <c r="BH882" i="1"/>
  <c r="BN882" i="1"/>
  <c r="BK881" i="1"/>
  <c r="BQ881" i="1"/>
  <c r="BJ880" i="1"/>
  <c r="BP880" i="1"/>
  <c r="BI879" i="1"/>
  <c r="BO879" i="1"/>
  <c r="BL878" i="1"/>
  <c r="BR878" i="1"/>
  <c r="BH878" i="1"/>
  <c r="BN878" i="1"/>
  <c r="BK877" i="1"/>
  <c r="BQ877" i="1"/>
  <c r="BJ876" i="1"/>
  <c r="BP876" i="1"/>
  <c r="BI875" i="1"/>
  <c r="BO875" i="1"/>
  <c r="BL874" i="1"/>
  <c r="BR874" i="1"/>
  <c r="BH874" i="1"/>
  <c r="BN874" i="1"/>
  <c r="BK873" i="1"/>
  <c r="BQ873" i="1"/>
  <c r="BJ872" i="1"/>
  <c r="BP872" i="1"/>
  <c r="BI871" i="1"/>
  <c r="BO871" i="1"/>
  <c r="BL870" i="1"/>
  <c r="BR870" i="1"/>
  <c r="BH870" i="1"/>
  <c r="BN870" i="1"/>
  <c r="BK869" i="1"/>
  <c r="BQ869" i="1"/>
  <c r="BJ868" i="1"/>
  <c r="BP868" i="1"/>
  <c r="BI867" i="1"/>
  <c r="BO867" i="1"/>
  <c r="BL866" i="1"/>
  <c r="BR866" i="1"/>
  <c r="BH866" i="1"/>
  <c r="BN866" i="1"/>
  <c r="BK865" i="1"/>
  <c r="BQ865" i="1"/>
  <c r="BJ864" i="1"/>
  <c r="BP864" i="1"/>
  <c r="BI863" i="1"/>
  <c r="BO863" i="1"/>
  <c r="BL862" i="1"/>
  <c r="BR862" i="1"/>
  <c r="BH862" i="1"/>
  <c r="BN862" i="1"/>
  <c r="BK861" i="1"/>
  <c r="BQ861" i="1"/>
  <c r="BJ860" i="1"/>
  <c r="BP860" i="1"/>
  <c r="BI859" i="1"/>
  <c r="BO859" i="1"/>
  <c r="BL858" i="1"/>
  <c r="BR858" i="1"/>
  <c r="BH858" i="1"/>
  <c r="BN858" i="1"/>
  <c r="BK857" i="1"/>
  <c r="BQ857" i="1"/>
  <c r="BJ668" i="1"/>
  <c r="BP668" i="1"/>
  <c r="BI1099" i="1"/>
  <c r="BO1099" i="1"/>
  <c r="BL1098" i="1"/>
  <c r="BR1098" i="1"/>
  <c r="BH1098" i="1"/>
  <c r="BN1098" i="1"/>
  <c r="BK856" i="1"/>
  <c r="BQ856" i="1"/>
  <c r="BJ855" i="1"/>
  <c r="BP855" i="1"/>
  <c r="BI854" i="1"/>
  <c r="BO854" i="1"/>
  <c r="BL853" i="1"/>
  <c r="BR853" i="1"/>
  <c r="BH853" i="1"/>
  <c r="BN853" i="1"/>
  <c r="BK852" i="1"/>
  <c r="BQ852" i="1"/>
  <c r="BJ851" i="1"/>
  <c r="BP851" i="1"/>
  <c r="BI850" i="1"/>
  <c r="BO850" i="1"/>
  <c r="BL849" i="1"/>
  <c r="BR849" i="1"/>
  <c r="BH849" i="1"/>
  <c r="BN849" i="1"/>
  <c r="BK848" i="1"/>
  <c r="BQ848" i="1"/>
  <c r="BJ847" i="1"/>
  <c r="BP847" i="1"/>
  <c r="BI846" i="1"/>
  <c r="BO846" i="1"/>
  <c r="BL845" i="1"/>
  <c r="BR845" i="1"/>
  <c r="BH845" i="1"/>
  <c r="BN845" i="1"/>
  <c r="BK844" i="1"/>
  <c r="BQ844" i="1"/>
  <c r="BJ843" i="1"/>
  <c r="BP843" i="1"/>
  <c r="BI842" i="1"/>
  <c r="BO842" i="1"/>
  <c r="BL841" i="1"/>
  <c r="BR841" i="1"/>
  <c r="BH841" i="1"/>
  <c r="BN841" i="1"/>
  <c r="BK840" i="1"/>
  <c r="BQ840" i="1"/>
  <c r="BJ839" i="1"/>
  <c r="BP839" i="1"/>
  <c r="BI838" i="1"/>
  <c r="BO838" i="1"/>
  <c r="BL837" i="1"/>
  <c r="BR837" i="1"/>
  <c r="BH837" i="1"/>
  <c r="BN837" i="1"/>
  <c r="BK836" i="1"/>
  <c r="BQ836" i="1"/>
  <c r="BJ835" i="1"/>
  <c r="BP835" i="1"/>
  <c r="BI834" i="1"/>
  <c r="BO834" i="1"/>
  <c r="BL833" i="1"/>
  <c r="BR833" i="1"/>
  <c r="BH833" i="1"/>
  <c r="BN833" i="1"/>
  <c r="BK832" i="1"/>
  <c r="BQ832" i="1"/>
  <c r="BJ831" i="1"/>
  <c r="BP831" i="1"/>
  <c r="BI1097" i="1"/>
  <c r="BO1097" i="1"/>
  <c r="BL1096" i="1"/>
  <c r="BR1096" i="1"/>
  <c r="BH1096" i="1"/>
  <c r="BN1096" i="1"/>
  <c r="BK1095" i="1"/>
  <c r="BQ1095" i="1"/>
  <c r="BJ1094" i="1"/>
  <c r="BP1094" i="1"/>
  <c r="BI1093" i="1"/>
  <c r="BO1093" i="1"/>
  <c r="BL1092" i="1"/>
  <c r="BR1092" i="1"/>
  <c r="BH1092" i="1"/>
  <c r="BN1092" i="1"/>
  <c r="BK1091" i="1"/>
  <c r="BQ1091" i="1"/>
  <c r="BJ1090" i="1"/>
  <c r="BP1090" i="1"/>
  <c r="BI1089" i="1"/>
  <c r="BO1089" i="1"/>
  <c r="BL1088" i="1"/>
  <c r="BR1088" i="1"/>
  <c r="BH1088" i="1"/>
  <c r="BN1088" i="1"/>
  <c r="BK1087" i="1"/>
  <c r="BQ1087" i="1"/>
  <c r="BJ1086" i="1"/>
  <c r="BP1086" i="1"/>
  <c r="BI1085" i="1"/>
  <c r="BO1085" i="1"/>
  <c r="BL830" i="1"/>
  <c r="BR830" i="1"/>
  <c r="BH830" i="1"/>
  <c r="BN830" i="1"/>
  <c r="BK829" i="1"/>
  <c r="BQ829" i="1"/>
  <c r="BJ828" i="1"/>
  <c r="BP828" i="1"/>
  <c r="BI827" i="1"/>
  <c r="BO827" i="1"/>
  <c r="BL826" i="1"/>
  <c r="BR826" i="1"/>
  <c r="BH826" i="1"/>
  <c r="BN826" i="1"/>
  <c r="BK825" i="1"/>
  <c r="BQ825" i="1"/>
  <c r="BJ824" i="1"/>
  <c r="BP824" i="1"/>
  <c r="BI823" i="1"/>
  <c r="BO823" i="1"/>
  <c r="BL822" i="1"/>
  <c r="BR822" i="1"/>
  <c r="BH822" i="1"/>
  <c r="BN822" i="1"/>
  <c r="BK821" i="1"/>
  <c r="BQ821" i="1"/>
  <c r="BJ820" i="1"/>
  <c r="BP820" i="1"/>
  <c r="BI819" i="1"/>
  <c r="BO819" i="1"/>
  <c r="BL818" i="1"/>
  <c r="BR818" i="1"/>
  <c r="BH818" i="1"/>
  <c r="BN818" i="1"/>
  <c r="BK817" i="1"/>
  <c r="BQ817" i="1"/>
  <c r="BJ816" i="1"/>
  <c r="BP816" i="1"/>
  <c r="BI815" i="1"/>
  <c r="BO815" i="1"/>
  <c r="BL814" i="1"/>
  <c r="BR814" i="1"/>
  <c r="BH814" i="1"/>
  <c r="BN814" i="1"/>
  <c r="BK813" i="1"/>
  <c r="BQ813" i="1"/>
  <c r="BJ812" i="1"/>
  <c r="BP812" i="1"/>
  <c r="BI811" i="1"/>
  <c r="BO811" i="1"/>
  <c r="BL810" i="1"/>
  <c r="BR810" i="1"/>
  <c r="BH810" i="1"/>
  <c r="BN810" i="1"/>
  <c r="BK809" i="1"/>
  <c r="BQ809" i="1"/>
  <c r="BJ808" i="1"/>
  <c r="BP808" i="1"/>
  <c r="BI807" i="1"/>
  <c r="BO807" i="1"/>
  <c r="BL806" i="1"/>
  <c r="BR806" i="1"/>
  <c r="BH806" i="1"/>
  <c r="BN806" i="1"/>
  <c r="BK805" i="1"/>
  <c r="BQ805" i="1"/>
  <c r="BJ804" i="1"/>
  <c r="BP804" i="1"/>
  <c r="BI803" i="1"/>
  <c r="BO803" i="1"/>
  <c r="BL802" i="1"/>
  <c r="BR802" i="1"/>
  <c r="BH802" i="1"/>
  <c r="BN802" i="1"/>
  <c r="BK801" i="1"/>
  <c r="BQ801" i="1"/>
  <c r="BJ800" i="1"/>
  <c r="BP800" i="1"/>
  <c r="BI799" i="1"/>
  <c r="BO799" i="1"/>
  <c r="BL798" i="1"/>
  <c r="BR798" i="1"/>
  <c r="BH798" i="1"/>
  <c r="BN798" i="1"/>
  <c r="BK797" i="1"/>
  <c r="BQ797" i="1"/>
  <c r="BJ796" i="1"/>
  <c r="BP796" i="1"/>
  <c r="BI795" i="1"/>
  <c r="BO795" i="1"/>
  <c r="BL794" i="1"/>
  <c r="BR794" i="1"/>
  <c r="BH794" i="1"/>
  <c r="BN794" i="1"/>
  <c r="BK793" i="1"/>
  <c r="BQ793" i="1"/>
  <c r="BJ792" i="1"/>
  <c r="BP792" i="1"/>
  <c r="BI791" i="1"/>
  <c r="BO791" i="1"/>
  <c r="BL790" i="1"/>
  <c r="BR790" i="1"/>
  <c r="BH790" i="1"/>
  <c r="BN790" i="1"/>
  <c r="BK789" i="1"/>
  <c r="BQ789" i="1"/>
  <c r="BJ788" i="1"/>
  <c r="BP788" i="1"/>
  <c r="BI787" i="1"/>
  <c r="BO787" i="1"/>
  <c r="BL786" i="1"/>
  <c r="BR786" i="1"/>
  <c r="BH786" i="1"/>
  <c r="BN786" i="1"/>
  <c r="BK785" i="1"/>
  <c r="BQ785" i="1"/>
  <c r="BJ784" i="1"/>
  <c r="BP784" i="1"/>
  <c r="BI783" i="1"/>
  <c r="BO783" i="1"/>
  <c r="BL782" i="1"/>
  <c r="BR782" i="1"/>
  <c r="BH782" i="1"/>
  <c r="BN782" i="1"/>
  <c r="BK781" i="1"/>
  <c r="BQ781" i="1"/>
  <c r="BJ780" i="1"/>
  <c r="BP780" i="1"/>
  <c r="BI779" i="1"/>
  <c r="BO779" i="1"/>
  <c r="BL778" i="1"/>
  <c r="BR778" i="1"/>
  <c r="BH778" i="1"/>
  <c r="BN778" i="1"/>
  <c r="BK777" i="1"/>
  <c r="BQ777" i="1"/>
  <c r="BJ776" i="1"/>
  <c r="BP776" i="1"/>
  <c r="BI775" i="1"/>
  <c r="BO775" i="1"/>
  <c r="BL774" i="1"/>
  <c r="BR774" i="1"/>
  <c r="BH774" i="1"/>
  <c r="BN774" i="1"/>
  <c r="BK773" i="1"/>
  <c r="BQ773" i="1"/>
  <c r="BJ772" i="1"/>
  <c r="BP772" i="1"/>
  <c r="BI771" i="1"/>
  <c r="BO771" i="1"/>
  <c r="BL770" i="1"/>
  <c r="BR770" i="1"/>
  <c r="BH770" i="1"/>
  <c r="BN770" i="1"/>
  <c r="BK769" i="1"/>
  <c r="BQ769" i="1"/>
  <c r="BJ768" i="1"/>
  <c r="BP768" i="1"/>
  <c r="BI767" i="1"/>
  <c r="BO767" i="1"/>
  <c r="BL766" i="1"/>
  <c r="BR766" i="1"/>
  <c r="BH766" i="1"/>
  <c r="BN766" i="1"/>
  <c r="BK765" i="1"/>
  <c r="BQ765" i="1"/>
  <c r="BJ764" i="1"/>
  <c r="BP764" i="1"/>
  <c r="BI763" i="1"/>
  <c r="BO763" i="1"/>
  <c r="BL762" i="1"/>
  <c r="BR762" i="1"/>
  <c r="BH762" i="1"/>
  <c r="BN762" i="1"/>
  <c r="BK761" i="1"/>
  <c r="BQ761" i="1"/>
  <c r="BJ760" i="1"/>
  <c r="BP760" i="1"/>
  <c r="BI759" i="1"/>
  <c r="BO759" i="1"/>
  <c r="BL758" i="1"/>
  <c r="BR758" i="1"/>
  <c r="BH758" i="1"/>
  <c r="BN758" i="1"/>
  <c r="BK757" i="1"/>
  <c r="BQ757" i="1"/>
  <c r="BJ756" i="1"/>
  <c r="BP756" i="1"/>
  <c r="BI755" i="1"/>
  <c r="BO755" i="1"/>
  <c r="BL754" i="1"/>
  <c r="BR754" i="1"/>
  <c r="BH754" i="1"/>
  <c r="BN754" i="1"/>
  <c r="BK753" i="1"/>
  <c r="BQ753" i="1"/>
  <c r="BJ752" i="1"/>
  <c r="BP752" i="1"/>
  <c r="BI751" i="1"/>
  <c r="BO751" i="1"/>
  <c r="BL750" i="1"/>
  <c r="BR750" i="1"/>
  <c r="BH750" i="1"/>
  <c r="BN750" i="1"/>
  <c r="BK749" i="1"/>
  <c r="BQ749" i="1"/>
  <c r="BJ748" i="1"/>
  <c r="BP748" i="1"/>
  <c r="BI747" i="1"/>
  <c r="BO747" i="1"/>
  <c r="BL746" i="1"/>
  <c r="BR746" i="1"/>
  <c r="BH746" i="1"/>
  <c r="BN746" i="1"/>
  <c r="BK745" i="1"/>
  <c r="BQ745" i="1"/>
  <c r="BJ744" i="1"/>
  <c r="BP744" i="1"/>
  <c r="BI743" i="1"/>
  <c r="BO743" i="1"/>
  <c r="BL742" i="1"/>
  <c r="BR742" i="1"/>
  <c r="BH742" i="1"/>
  <c r="BN742" i="1"/>
  <c r="BK741" i="1"/>
  <c r="BQ741" i="1"/>
  <c r="BJ740" i="1"/>
  <c r="BP740" i="1"/>
  <c r="BI739" i="1"/>
  <c r="BO739" i="1"/>
  <c r="BL738" i="1"/>
  <c r="BR738" i="1"/>
  <c r="BH738" i="1"/>
  <c r="BN738" i="1"/>
  <c r="BK737" i="1"/>
  <c r="BQ737" i="1"/>
  <c r="BJ736" i="1"/>
  <c r="BP736" i="1"/>
  <c r="BI735" i="1"/>
  <c r="BO735" i="1"/>
  <c r="BL734" i="1"/>
  <c r="BR734" i="1"/>
  <c r="BH734" i="1"/>
  <c r="BN734" i="1"/>
  <c r="BK733" i="1"/>
  <c r="BQ733" i="1"/>
  <c r="BJ732" i="1"/>
  <c r="BP732" i="1"/>
  <c r="BI731" i="1"/>
  <c r="BO731" i="1"/>
  <c r="BL730" i="1"/>
  <c r="BR730" i="1"/>
  <c r="BH730" i="1"/>
  <c r="BN730" i="1"/>
  <c r="BK729" i="1"/>
  <c r="BQ729" i="1"/>
  <c r="BJ728" i="1"/>
  <c r="BP728" i="1"/>
  <c r="BI727" i="1"/>
  <c r="BO727" i="1"/>
  <c r="BL726" i="1"/>
  <c r="BR726" i="1"/>
  <c r="BH726" i="1"/>
  <c r="BN726" i="1"/>
  <c r="BK725" i="1"/>
  <c r="BQ725" i="1"/>
  <c r="BJ724" i="1"/>
  <c r="BP724" i="1"/>
  <c r="BI723" i="1"/>
  <c r="BO723" i="1"/>
  <c r="BL722" i="1"/>
  <c r="BR722" i="1"/>
  <c r="BH722" i="1"/>
  <c r="BN722" i="1"/>
  <c r="BK721" i="1"/>
  <c r="BQ721" i="1"/>
  <c r="BJ720" i="1"/>
  <c r="BP720" i="1"/>
  <c r="BI719" i="1"/>
  <c r="BO719" i="1"/>
  <c r="BL718" i="1"/>
  <c r="BR718" i="1"/>
  <c r="BH718" i="1"/>
  <c r="BN718" i="1"/>
  <c r="BK717" i="1"/>
  <c r="BQ717" i="1"/>
  <c r="BJ716" i="1"/>
  <c r="BP716" i="1"/>
  <c r="BI715" i="1"/>
  <c r="BO715" i="1"/>
  <c r="BL714" i="1"/>
  <c r="BR714" i="1"/>
  <c r="BH714" i="1"/>
  <c r="BN714" i="1"/>
  <c r="BK713" i="1"/>
  <c r="BQ713" i="1"/>
  <c r="BJ712" i="1"/>
  <c r="BP712" i="1"/>
  <c r="BI711" i="1"/>
  <c r="BO711" i="1"/>
  <c r="BL710" i="1"/>
  <c r="BR710" i="1"/>
  <c r="BH710" i="1"/>
  <c r="BN710" i="1"/>
  <c r="BK709" i="1"/>
  <c r="BQ709" i="1"/>
  <c r="BJ708" i="1"/>
  <c r="BP708" i="1"/>
  <c r="BI707" i="1"/>
  <c r="BO707" i="1"/>
  <c r="BL706" i="1"/>
  <c r="BR706" i="1"/>
  <c r="BH706" i="1"/>
  <c r="BN706" i="1"/>
  <c r="BK705" i="1"/>
  <c r="BQ705" i="1"/>
  <c r="BJ704" i="1"/>
  <c r="BP704" i="1"/>
  <c r="BI703" i="1"/>
  <c r="BO703" i="1"/>
  <c r="BL702" i="1"/>
  <c r="BR702" i="1"/>
  <c r="BH702" i="1"/>
  <c r="BN702" i="1"/>
  <c r="BK701" i="1"/>
  <c r="BQ701" i="1"/>
  <c r="BJ700" i="1"/>
  <c r="BP700" i="1"/>
  <c r="BI699" i="1"/>
  <c r="BO699" i="1"/>
  <c r="BL698" i="1"/>
  <c r="BR698" i="1"/>
  <c r="BH698" i="1"/>
  <c r="BN698" i="1"/>
  <c r="BK697" i="1"/>
  <c r="BQ697" i="1"/>
  <c r="BJ696" i="1"/>
  <c r="BP696" i="1"/>
  <c r="BI695" i="1"/>
  <c r="BO695" i="1"/>
  <c r="BL694" i="1"/>
  <c r="BR694" i="1"/>
  <c r="BH694" i="1"/>
  <c r="BN694" i="1"/>
  <c r="BK693" i="1"/>
  <c r="BQ693" i="1"/>
  <c r="BJ692" i="1"/>
  <c r="BP692" i="1"/>
  <c r="BI691" i="1"/>
  <c r="BO691" i="1"/>
  <c r="BL690" i="1"/>
  <c r="BR690" i="1"/>
  <c r="BH690" i="1"/>
  <c r="BN690" i="1"/>
  <c r="BK689" i="1"/>
  <c r="BQ689" i="1"/>
  <c r="BJ688" i="1"/>
  <c r="BP688" i="1"/>
  <c r="BI687" i="1"/>
  <c r="BO687" i="1"/>
  <c r="BL686" i="1"/>
  <c r="BR686" i="1"/>
  <c r="BH686" i="1"/>
  <c r="BN686" i="1"/>
  <c r="BK685" i="1"/>
  <c r="BQ685" i="1"/>
  <c r="BJ684" i="1"/>
  <c r="BP684" i="1"/>
  <c r="BI683" i="1"/>
  <c r="BO683" i="1"/>
  <c r="BL682" i="1"/>
  <c r="BR682" i="1"/>
  <c r="BH682" i="1"/>
  <c r="BN682" i="1"/>
  <c r="BK681" i="1"/>
  <c r="BQ681" i="1"/>
  <c r="BJ680" i="1"/>
  <c r="BP680" i="1"/>
  <c r="BI679" i="1"/>
  <c r="BO679" i="1"/>
  <c r="BL678" i="1"/>
  <c r="BR678" i="1"/>
  <c r="BH678" i="1"/>
  <c r="BN678" i="1"/>
  <c r="BK677" i="1"/>
  <c r="BQ677" i="1"/>
  <c r="BJ676" i="1"/>
  <c r="BP676" i="1"/>
  <c r="BI675" i="1"/>
  <c r="BO675" i="1"/>
  <c r="BL674" i="1"/>
  <c r="BR674" i="1"/>
  <c r="BH674" i="1"/>
  <c r="BN674" i="1"/>
  <c r="BK673" i="1"/>
  <c r="BQ673" i="1"/>
  <c r="BJ672" i="1"/>
  <c r="BP672" i="1"/>
  <c r="BI671" i="1"/>
  <c r="BO671" i="1"/>
  <c r="BL670" i="1"/>
  <c r="BR670" i="1"/>
  <c r="BH670" i="1"/>
  <c r="BN670" i="1"/>
  <c r="BK669" i="1"/>
  <c r="BQ669" i="1"/>
  <c r="BJ652" i="1"/>
  <c r="BP652" i="1"/>
  <c r="BI651" i="1"/>
  <c r="BO651" i="1"/>
  <c r="BL650" i="1"/>
  <c r="BR650" i="1"/>
  <c r="BH650" i="1"/>
  <c r="BN650" i="1"/>
  <c r="BK649" i="1"/>
  <c r="BQ649" i="1"/>
  <c r="BJ648" i="1"/>
  <c r="BP648" i="1"/>
  <c r="BI647" i="1"/>
  <c r="BO647" i="1"/>
  <c r="BL646" i="1"/>
  <c r="BR646" i="1"/>
  <c r="BH646" i="1"/>
  <c r="BN646" i="1"/>
  <c r="BK645" i="1"/>
  <c r="BQ645" i="1"/>
  <c r="BJ644" i="1"/>
  <c r="BP644" i="1"/>
  <c r="BI643" i="1"/>
  <c r="BO643" i="1"/>
  <c r="BL642" i="1"/>
  <c r="BR642" i="1"/>
  <c r="BH642" i="1"/>
  <c r="BN642" i="1"/>
  <c r="BK641" i="1"/>
  <c r="BQ641" i="1"/>
  <c r="BJ640" i="1"/>
  <c r="BP640" i="1"/>
  <c r="BI639" i="1"/>
  <c r="BO639" i="1"/>
  <c r="BL638" i="1"/>
  <c r="BR638" i="1"/>
  <c r="BH638" i="1"/>
  <c r="BN638" i="1"/>
  <c r="BK637" i="1"/>
  <c r="BQ637" i="1"/>
  <c r="BJ636" i="1"/>
  <c r="BP636" i="1"/>
  <c r="BI635" i="1"/>
  <c r="BO635" i="1"/>
  <c r="BL634" i="1"/>
  <c r="BR634" i="1"/>
  <c r="BH634" i="1"/>
  <c r="BN634" i="1"/>
  <c r="BK633" i="1"/>
  <c r="BQ633" i="1"/>
  <c r="BJ632" i="1"/>
  <c r="BP632" i="1"/>
  <c r="BI631" i="1"/>
  <c r="BO631" i="1"/>
  <c r="BL630" i="1"/>
  <c r="BR630" i="1"/>
  <c r="BH630" i="1"/>
  <c r="BN630" i="1"/>
  <c r="BK629" i="1"/>
  <c r="BQ629" i="1"/>
  <c r="BJ628" i="1"/>
  <c r="BP628" i="1"/>
  <c r="BI627" i="1"/>
  <c r="BO627" i="1"/>
  <c r="BL626" i="1"/>
  <c r="BR626" i="1"/>
  <c r="BH626" i="1"/>
  <c r="BN626" i="1"/>
  <c r="BK625" i="1"/>
  <c r="BQ625" i="1"/>
  <c r="BJ624" i="1"/>
  <c r="BP624" i="1"/>
  <c r="BI623" i="1"/>
  <c r="BO623" i="1"/>
  <c r="BL622" i="1"/>
  <c r="BR622" i="1"/>
  <c r="BH622" i="1"/>
  <c r="BN622" i="1"/>
  <c r="BK621" i="1"/>
  <c r="BQ621" i="1"/>
  <c r="BJ620" i="1"/>
  <c r="BP620" i="1"/>
  <c r="BI619" i="1"/>
  <c r="BO619" i="1"/>
  <c r="BL618" i="1"/>
  <c r="BR618" i="1"/>
  <c r="BH618" i="1"/>
  <c r="BN618" i="1"/>
  <c r="BK617" i="1"/>
  <c r="BQ617" i="1"/>
  <c r="BJ616" i="1"/>
  <c r="BP616" i="1"/>
  <c r="BI1108" i="1"/>
  <c r="BO1108" i="1"/>
  <c r="BL1107" i="1"/>
  <c r="BR1107" i="1"/>
  <c r="BH1107" i="1"/>
  <c r="BN1107" i="1"/>
  <c r="BK1106" i="1"/>
  <c r="BQ1106" i="1"/>
  <c r="BJ1105" i="1"/>
  <c r="BP1105" i="1"/>
  <c r="BI667" i="1"/>
  <c r="BO667" i="1"/>
  <c r="BL666" i="1"/>
  <c r="BR666" i="1"/>
  <c r="BH666" i="1"/>
  <c r="BN666" i="1"/>
  <c r="BK665" i="1"/>
  <c r="BQ665" i="1"/>
  <c r="BJ664" i="1"/>
  <c r="BP664" i="1"/>
  <c r="BI663" i="1"/>
  <c r="BO663" i="1"/>
  <c r="BL662" i="1"/>
  <c r="BR662" i="1"/>
  <c r="BH662" i="1"/>
  <c r="BN662" i="1"/>
  <c r="BK661" i="1"/>
  <c r="BQ661" i="1"/>
  <c r="BJ660" i="1"/>
  <c r="BP660" i="1"/>
  <c r="BI659" i="1"/>
  <c r="BO659" i="1"/>
  <c r="BL658" i="1"/>
  <c r="BR658" i="1"/>
  <c r="BH658" i="1"/>
  <c r="BN658" i="1"/>
  <c r="BK657" i="1"/>
  <c r="BQ657" i="1"/>
  <c r="BJ656" i="1"/>
  <c r="BP656" i="1"/>
  <c r="BI655" i="1"/>
  <c r="BO655" i="1"/>
  <c r="BL654" i="1"/>
  <c r="BR654" i="1"/>
  <c r="BH654" i="1"/>
  <c r="BN654" i="1"/>
  <c r="BK653" i="1"/>
  <c r="BQ653" i="1"/>
  <c r="BJ1104" i="1"/>
  <c r="BP1104" i="1"/>
  <c r="BI1103" i="1"/>
  <c r="BO1103" i="1"/>
  <c r="BL585" i="1"/>
  <c r="BR585" i="1"/>
  <c r="BH585" i="1"/>
  <c r="BN585" i="1"/>
  <c r="BK584" i="1"/>
  <c r="BQ584" i="1"/>
  <c r="BJ583" i="1"/>
  <c r="BP583" i="1"/>
  <c r="BI582" i="1"/>
  <c r="BO582" i="1"/>
  <c r="BL581" i="1"/>
  <c r="BR581" i="1"/>
  <c r="BH581" i="1"/>
  <c r="BN581" i="1"/>
  <c r="BK580" i="1"/>
  <c r="BQ580" i="1"/>
  <c r="BJ579" i="1"/>
  <c r="BP579" i="1"/>
  <c r="BI578" i="1"/>
  <c r="BO578" i="1"/>
  <c r="BL577" i="1"/>
  <c r="BR577" i="1"/>
  <c r="BH577" i="1"/>
  <c r="BN577" i="1"/>
  <c r="BK576" i="1"/>
  <c r="BQ576" i="1"/>
  <c r="BJ575" i="1"/>
  <c r="BP575" i="1"/>
  <c r="BI574" i="1"/>
  <c r="BO574" i="1"/>
  <c r="BL573" i="1"/>
  <c r="BR573" i="1"/>
  <c r="BH573" i="1"/>
  <c r="BN573" i="1"/>
  <c r="BK572" i="1"/>
  <c r="BQ572" i="1"/>
  <c r="BJ571" i="1"/>
  <c r="BP571" i="1"/>
  <c r="BI570" i="1"/>
  <c r="BO570" i="1"/>
  <c r="BL569" i="1"/>
  <c r="BR569" i="1"/>
  <c r="BH569" i="1"/>
  <c r="BN569" i="1"/>
  <c r="BK568" i="1"/>
  <c r="BQ568" i="1"/>
  <c r="BJ567" i="1"/>
  <c r="BP567" i="1"/>
  <c r="BI566" i="1"/>
  <c r="BO566" i="1"/>
  <c r="BL565" i="1"/>
  <c r="BR565" i="1"/>
  <c r="BK1116" i="1"/>
  <c r="BQ1116" i="1"/>
  <c r="BI1114" i="1"/>
  <c r="BO1114" i="1"/>
  <c r="BL1109" i="1"/>
  <c r="BR1109" i="1"/>
  <c r="BJ1057" i="1"/>
  <c r="BP1057" i="1"/>
  <c r="BH1055" i="1"/>
  <c r="BN1055" i="1"/>
  <c r="BK1050" i="1"/>
  <c r="BQ1050" i="1"/>
  <c r="BI1048" i="1"/>
  <c r="BO1048" i="1"/>
  <c r="BI1044" i="1"/>
  <c r="BO1044" i="1"/>
  <c r="BH1043" i="1"/>
  <c r="BN1043" i="1"/>
  <c r="BL1039" i="1"/>
  <c r="BR1039" i="1"/>
  <c r="BI1100" i="1"/>
  <c r="BO1100" i="1"/>
  <c r="BJ1116" i="1"/>
  <c r="BP1116" i="1"/>
  <c r="BI1115" i="1"/>
  <c r="BO1115" i="1"/>
  <c r="BL1114" i="1"/>
  <c r="BR1114" i="1"/>
  <c r="BH1114" i="1"/>
  <c r="BN1114" i="1"/>
  <c r="BK1113" i="1"/>
  <c r="BQ1113" i="1"/>
  <c r="BJ1112" i="1"/>
  <c r="BP1112" i="1"/>
  <c r="BI1111" i="1"/>
  <c r="BO1111" i="1"/>
  <c r="BL1110" i="1"/>
  <c r="BR1110" i="1"/>
  <c r="BH1110" i="1"/>
  <c r="BN1110" i="1"/>
  <c r="BK1109" i="1"/>
  <c r="BQ1109" i="1"/>
  <c r="BJ1058" i="1"/>
  <c r="BP1058" i="1"/>
  <c r="BI1057" i="1"/>
  <c r="BO1057" i="1"/>
  <c r="BL1056" i="1"/>
  <c r="BR1056" i="1"/>
  <c r="BH1056" i="1"/>
  <c r="BN1056" i="1"/>
  <c r="BK1055" i="1"/>
  <c r="BQ1055" i="1"/>
  <c r="BJ1054" i="1"/>
  <c r="BP1054" i="1"/>
  <c r="BI1053" i="1"/>
  <c r="BO1053" i="1"/>
  <c r="BL1052" i="1"/>
  <c r="BR1052" i="1"/>
  <c r="BH1052" i="1"/>
  <c r="BN1052" i="1"/>
  <c r="BK1051" i="1"/>
  <c r="BQ1051" i="1"/>
  <c r="BJ1050" i="1"/>
  <c r="BP1050" i="1"/>
  <c r="BI1049" i="1"/>
  <c r="BO1049" i="1"/>
  <c r="BL1048" i="1"/>
  <c r="BR1048" i="1"/>
  <c r="BH1048" i="1"/>
  <c r="BN1048" i="1"/>
  <c r="BK1047" i="1"/>
  <c r="BQ1047" i="1"/>
  <c r="BJ1046" i="1"/>
  <c r="BP1046" i="1"/>
  <c r="BI1045" i="1"/>
  <c r="BO1045" i="1"/>
  <c r="BL1044" i="1"/>
  <c r="BR1044" i="1"/>
  <c r="BH1044" i="1"/>
  <c r="BN1044" i="1"/>
  <c r="BK1043" i="1"/>
  <c r="BQ1043" i="1"/>
  <c r="BJ1042" i="1"/>
  <c r="BP1042" i="1"/>
  <c r="BI1041" i="1"/>
  <c r="BO1041" i="1"/>
  <c r="BL1040" i="1"/>
  <c r="BR1040" i="1"/>
  <c r="BH1040" i="1"/>
  <c r="BN1040" i="1"/>
  <c r="BK1039" i="1"/>
  <c r="BQ1039" i="1"/>
  <c r="BJ1038" i="1"/>
  <c r="BP1038" i="1"/>
  <c r="BI1037" i="1"/>
  <c r="BO1037" i="1"/>
  <c r="BL1036" i="1"/>
  <c r="BR1036" i="1"/>
  <c r="BH1036" i="1"/>
  <c r="BN1036" i="1"/>
  <c r="BK1035" i="1"/>
  <c r="BQ1035" i="1"/>
  <c r="BJ1034" i="1"/>
  <c r="BP1034" i="1"/>
  <c r="BI1033" i="1"/>
  <c r="BO1033" i="1"/>
  <c r="BL1032" i="1"/>
  <c r="BR1032" i="1"/>
  <c r="BH1032" i="1"/>
  <c r="BN1032" i="1"/>
  <c r="BK1031" i="1"/>
  <c r="BQ1031" i="1"/>
  <c r="BJ1030" i="1"/>
  <c r="BP1030" i="1"/>
  <c r="BI1029" i="1"/>
  <c r="BO1029" i="1"/>
  <c r="BL1028" i="1"/>
  <c r="BR1028" i="1"/>
  <c r="BH1028" i="1"/>
  <c r="BN1028" i="1"/>
  <c r="BK1027" i="1"/>
  <c r="BQ1027" i="1"/>
  <c r="BJ1026" i="1"/>
  <c r="BP1026" i="1"/>
  <c r="BI1025" i="1"/>
  <c r="BO1025" i="1"/>
  <c r="BL1024" i="1"/>
  <c r="BR1024" i="1"/>
  <c r="BH1024" i="1"/>
  <c r="BN1024" i="1"/>
  <c r="BK1022" i="1"/>
  <c r="BQ1022" i="1"/>
  <c r="BJ1021" i="1"/>
  <c r="BP1021" i="1"/>
  <c r="BI1020" i="1"/>
  <c r="BO1020" i="1"/>
  <c r="BL1019" i="1"/>
  <c r="BR1019" i="1"/>
  <c r="BH1019" i="1"/>
  <c r="BN1019" i="1"/>
  <c r="BK1018" i="1"/>
  <c r="BQ1018" i="1"/>
  <c r="BJ1017" i="1"/>
  <c r="BP1017" i="1"/>
  <c r="BI1016" i="1"/>
  <c r="BO1016" i="1"/>
  <c r="BL1015" i="1"/>
  <c r="BR1015" i="1"/>
  <c r="BH1015" i="1"/>
  <c r="BN1015" i="1"/>
  <c r="BK1014" i="1"/>
  <c r="BQ1014" i="1"/>
  <c r="BJ1013" i="1"/>
  <c r="BP1013" i="1"/>
  <c r="BI1012" i="1"/>
  <c r="BO1012" i="1"/>
  <c r="BL1011" i="1"/>
  <c r="BR1011" i="1"/>
  <c r="BH1011" i="1"/>
  <c r="BN1011" i="1"/>
  <c r="BK1010" i="1"/>
  <c r="BQ1010" i="1"/>
  <c r="BJ1009" i="1"/>
  <c r="BP1009" i="1"/>
  <c r="BI1008" i="1"/>
  <c r="BO1008" i="1"/>
  <c r="BL1007" i="1"/>
  <c r="BR1007" i="1"/>
  <c r="BH1007" i="1"/>
  <c r="BN1007" i="1"/>
  <c r="BK1006" i="1"/>
  <c r="BQ1006" i="1"/>
  <c r="BJ1005" i="1"/>
  <c r="BP1005" i="1"/>
  <c r="BI1004" i="1"/>
  <c r="BO1004" i="1"/>
  <c r="BL1003" i="1"/>
  <c r="BR1003" i="1"/>
  <c r="BH1003" i="1"/>
  <c r="BN1003" i="1"/>
  <c r="BK1002" i="1"/>
  <c r="BQ1002" i="1"/>
  <c r="BJ1001" i="1"/>
  <c r="BP1001" i="1"/>
  <c r="BI1000" i="1"/>
  <c r="BO1000" i="1"/>
  <c r="BL999" i="1"/>
  <c r="BR999" i="1"/>
  <c r="BH999" i="1"/>
  <c r="BN999" i="1"/>
  <c r="BK998" i="1"/>
  <c r="BQ998" i="1"/>
  <c r="BJ997" i="1"/>
  <c r="BP997" i="1"/>
  <c r="BI996" i="1"/>
  <c r="BO996" i="1"/>
  <c r="BL995" i="1"/>
  <c r="BR995" i="1"/>
  <c r="BH995" i="1"/>
  <c r="BN995" i="1"/>
  <c r="BK994" i="1"/>
  <c r="BQ994" i="1"/>
  <c r="BJ993" i="1"/>
  <c r="BP993" i="1"/>
  <c r="BI992" i="1"/>
  <c r="BO992" i="1"/>
  <c r="BL991" i="1"/>
  <c r="BR991" i="1"/>
  <c r="BH991" i="1"/>
  <c r="BN991" i="1"/>
  <c r="BK990" i="1"/>
  <c r="BQ990" i="1"/>
  <c r="BJ989" i="1"/>
  <c r="BP989" i="1"/>
  <c r="BI988" i="1"/>
  <c r="BO988" i="1"/>
  <c r="BL987" i="1"/>
  <c r="BR987" i="1"/>
  <c r="BH987" i="1"/>
  <c r="BN987" i="1"/>
  <c r="BK986" i="1"/>
  <c r="BQ986" i="1"/>
  <c r="BJ985" i="1"/>
  <c r="BP985" i="1"/>
  <c r="BI984" i="1"/>
  <c r="BO984" i="1"/>
  <c r="BL983" i="1"/>
  <c r="BR983" i="1"/>
  <c r="BH983" i="1"/>
  <c r="BN983" i="1"/>
  <c r="BK982" i="1"/>
  <c r="BQ982" i="1"/>
  <c r="BJ981" i="1"/>
  <c r="BP981" i="1"/>
  <c r="BI980" i="1"/>
  <c r="BO980" i="1"/>
  <c r="BL979" i="1"/>
  <c r="BR979" i="1"/>
  <c r="BH979" i="1"/>
  <c r="BN979" i="1"/>
  <c r="BK978" i="1"/>
  <c r="BQ978" i="1"/>
  <c r="BJ977" i="1"/>
  <c r="BP977" i="1"/>
  <c r="BI976" i="1"/>
  <c r="BO976" i="1"/>
  <c r="BL975" i="1"/>
  <c r="BR975" i="1"/>
  <c r="BH975" i="1"/>
  <c r="BN975" i="1"/>
  <c r="BK974" i="1"/>
  <c r="BQ974" i="1"/>
  <c r="BJ973" i="1"/>
  <c r="BP973" i="1"/>
  <c r="BI972" i="1"/>
  <c r="BO972" i="1"/>
  <c r="BL971" i="1"/>
  <c r="BR971" i="1"/>
  <c r="BH971" i="1"/>
  <c r="BN971" i="1"/>
  <c r="BK970" i="1"/>
  <c r="BQ970" i="1"/>
  <c r="BJ969" i="1"/>
  <c r="BP969" i="1"/>
  <c r="BI968" i="1"/>
  <c r="BO968" i="1"/>
  <c r="BL967" i="1"/>
  <c r="BR967" i="1"/>
  <c r="BH967" i="1"/>
  <c r="BN967" i="1"/>
  <c r="BK966" i="1"/>
  <c r="BQ966" i="1"/>
  <c r="BJ965" i="1"/>
  <c r="BP965" i="1"/>
  <c r="BI964" i="1"/>
  <c r="BO964" i="1"/>
  <c r="BL963" i="1"/>
  <c r="BR963" i="1"/>
  <c r="BH963" i="1"/>
  <c r="BN963" i="1"/>
  <c r="BK962" i="1"/>
  <c r="BQ962" i="1"/>
  <c r="BJ961" i="1"/>
  <c r="BP961" i="1"/>
  <c r="BI960" i="1"/>
  <c r="BO960" i="1"/>
  <c r="BL959" i="1"/>
  <c r="BR959" i="1"/>
  <c r="BH959" i="1"/>
  <c r="BN959" i="1"/>
  <c r="BK958" i="1"/>
  <c r="BQ958" i="1"/>
  <c r="BJ957" i="1"/>
  <c r="BP957" i="1"/>
  <c r="BI956" i="1"/>
  <c r="BO956" i="1"/>
  <c r="BL955" i="1"/>
  <c r="BR955" i="1"/>
  <c r="BH955" i="1"/>
  <c r="BN955" i="1"/>
  <c r="BK954" i="1"/>
  <c r="BQ954" i="1"/>
  <c r="BJ953" i="1"/>
  <c r="BP953" i="1"/>
  <c r="BI952" i="1"/>
  <c r="BO952" i="1"/>
  <c r="BL951" i="1"/>
  <c r="BR951" i="1"/>
  <c r="BH951" i="1"/>
  <c r="BN951" i="1"/>
  <c r="BK950" i="1"/>
  <c r="BQ950" i="1"/>
  <c r="BJ949" i="1"/>
  <c r="BP949" i="1"/>
  <c r="BI948" i="1"/>
  <c r="BO948" i="1"/>
  <c r="BL947" i="1"/>
  <c r="BR947" i="1"/>
  <c r="BH947" i="1"/>
  <c r="BN947" i="1"/>
  <c r="BK946" i="1"/>
  <c r="BQ946" i="1"/>
  <c r="BJ945" i="1"/>
  <c r="BP945" i="1"/>
  <c r="BI944" i="1"/>
  <c r="BO944" i="1"/>
  <c r="BL943" i="1"/>
  <c r="BR943" i="1"/>
  <c r="BH943" i="1"/>
  <c r="BN943" i="1"/>
  <c r="BK942" i="1"/>
  <c r="BQ942" i="1"/>
  <c r="BJ941" i="1"/>
  <c r="BP941" i="1"/>
  <c r="BI940" i="1"/>
  <c r="BO940" i="1"/>
  <c r="BL939" i="1"/>
  <c r="BR939" i="1"/>
  <c r="BH939" i="1"/>
  <c r="BN939" i="1"/>
  <c r="BK938" i="1"/>
  <c r="BQ938" i="1"/>
  <c r="BJ937" i="1"/>
  <c r="BP937" i="1"/>
  <c r="BI936" i="1"/>
  <c r="BO936" i="1"/>
  <c r="BL935" i="1"/>
  <c r="BR935" i="1"/>
  <c r="BH935" i="1"/>
  <c r="BN935" i="1"/>
  <c r="BK934" i="1"/>
  <c r="BQ934" i="1"/>
  <c r="BJ933" i="1"/>
  <c r="BP933" i="1"/>
  <c r="BI932" i="1"/>
  <c r="BO932" i="1"/>
  <c r="BL931" i="1"/>
  <c r="BR931" i="1"/>
  <c r="BH931" i="1"/>
  <c r="BN931" i="1"/>
  <c r="BK930" i="1"/>
  <c r="BQ930" i="1"/>
  <c r="BJ929" i="1"/>
  <c r="BP929" i="1"/>
  <c r="BI928" i="1"/>
  <c r="BO928" i="1"/>
  <c r="BL927" i="1"/>
  <c r="BR927" i="1"/>
  <c r="BH927" i="1"/>
  <c r="BN927" i="1"/>
  <c r="BK926" i="1"/>
  <c r="BQ926" i="1"/>
  <c r="BJ925" i="1"/>
  <c r="BP925" i="1"/>
  <c r="BI924" i="1"/>
  <c r="BO924" i="1"/>
  <c r="BL923" i="1"/>
  <c r="BR923" i="1"/>
  <c r="BH923" i="1"/>
  <c r="BN923" i="1"/>
  <c r="BK922" i="1"/>
  <c r="BQ922" i="1"/>
  <c r="BJ921" i="1"/>
  <c r="BP921" i="1"/>
  <c r="BI920" i="1"/>
  <c r="BO920" i="1"/>
  <c r="BL919" i="1"/>
  <c r="BR919" i="1"/>
  <c r="BH919" i="1"/>
  <c r="BN919" i="1"/>
  <c r="BK918" i="1"/>
  <c r="BQ918" i="1"/>
  <c r="BJ917" i="1"/>
  <c r="BP917" i="1"/>
  <c r="BI916" i="1"/>
  <c r="BO916" i="1"/>
  <c r="BL915" i="1"/>
  <c r="BR915" i="1"/>
  <c r="BH915" i="1"/>
  <c r="BN915" i="1"/>
  <c r="BK914" i="1"/>
  <c r="BQ914" i="1"/>
  <c r="BJ913" i="1"/>
  <c r="BP913" i="1"/>
  <c r="BI912" i="1"/>
  <c r="BO912" i="1"/>
  <c r="BL911" i="1"/>
  <c r="BR911" i="1"/>
  <c r="BH911" i="1"/>
  <c r="BN911" i="1"/>
  <c r="BK910" i="1"/>
  <c r="BQ910" i="1"/>
  <c r="BJ909" i="1"/>
  <c r="BP909" i="1"/>
  <c r="BI908" i="1"/>
  <c r="BO908" i="1"/>
  <c r="BL907" i="1"/>
  <c r="BR907" i="1"/>
  <c r="BH907" i="1"/>
  <c r="BN907" i="1"/>
  <c r="BK906" i="1"/>
  <c r="BQ906" i="1"/>
  <c r="BJ905" i="1"/>
  <c r="BP905" i="1"/>
  <c r="BI904" i="1"/>
  <c r="BO904" i="1"/>
  <c r="BL903" i="1"/>
  <c r="BR903" i="1"/>
  <c r="BH903" i="1"/>
  <c r="BN903" i="1"/>
  <c r="BK902" i="1"/>
  <c r="BQ902" i="1"/>
  <c r="BJ901" i="1"/>
  <c r="BP901" i="1"/>
  <c r="BI900" i="1"/>
  <c r="BO900" i="1"/>
  <c r="BL899" i="1"/>
  <c r="BR899" i="1"/>
  <c r="BH899" i="1"/>
  <c r="BN899" i="1"/>
  <c r="BK898" i="1"/>
  <c r="BQ898" i="1"/>
  <c r="BJ897" i="1"/>
  <c r="BP897" i="1"/>
  <c r="BI896" i="1"/>
  <c r="BO896" i="1"/>
  <c r="BL895" i="1"/>
  <c r="BR895" i="1"/>
  <c r="BH895" i="1"/>
  <c r="BN895" i="1"/>
  <c r="BK894" i="1"/>
  <c r="BQ894" i="1"/>
  <c r="BJ893" i="1"/>
  <c r="BP893" i="1"/>
  <c r="BI892" i="1"/>
  <c r="BO892" i="1"/>
  <c r="BL891" i="1"/>
  <c r="BR891" i="1"/>
  <c r="BH891" i="1"/>
  <c r="BN891" i="1"/>
  <c r="BK890" i="1"/>
  <c r="BQ890" i="1"/>
  <c r="BJ889" i="1"/>
  <c r="BP889" i="1"/>
  <c r="BI888" i="1"/>
  <c r="BO888" i="1"/>
  <c r="BL887" i="1"/>
  <c r="BR887" i="1"/>
  <c r="BH887" i="1"/>
  <c r="BN887" i="1"/>
  <c r="BK886" i="1"/>
  <c r="BQ886" i="1"/>
  <c r="BJ885" i="1"/>
  <c r="BP885" i="1"/>
  <c r="BI884" i="1"/>
  <c r="BO884" i="1"/>
  <c r="BL883" i="1"/>
  <c r="BR883" i="1"/>
  <c r="BH883" i="1"/>
  <c r="BN883" i="1"/>
  <c r="BK882" i="1"/>
  <c r="BQ882" i="1"/>
  <c r="BJ881" i="1"/>
  <c r="BP881" i="1"/>
  <c r="BI880" i="1"/>
  <c r="BO880" i="1"/>
  <c r="BL879" i="1"/>
  <c r="BR879" i="1"/>
  <c r="BH879" i="1"/>
  <c r="BN879" i="1"/>
  <c r="BK878" i="1"/>
  <c r="BQ878" i="1"/>
  <c r="BJ877" i="1"/>
  <c r="BP877" i="1"/>
  <c r="BI876" i="1"/>
  <c r="BO876" i="1"/>
  <c r="BL875" i="1"/>
  <c r="BR875" i="1"/>
  <c r="BH875" i="1"/>
  <c r="BN875" i="1"/>
  <c r="BK874" i="1"/>
  <c r="BQ874" i="1"/>
  <c r="BJ873" i="1"/>
  <c r="BP873" i="1"/>
  <c r="BI872" i="1"/>
  <c r="BO872" i="1"/>
  <c r="BL871" i="1"/>
  <c r="BR871" i="1"/>
  <c r="BH871" i="1"/>
  <c r="BN871" i="1"/>
  <c r="BK870" i="1"/>
  <c r="BQ870" i="1"/>
  <c r="BJ869" i="1"/>
  <c r="BP869" i="1"/>
  <c r="BI868" i="1"/>
  <c r="BO868" i="1"/>
  <c r="BL867" i="1"/>
  <c r="BR867" i="1"/>
  <c r="BH867" i="1"/>
  <c r="BN867" i="1"/>
  <c r="BK866" i="1"/>
  <c r="BQ866" i="1"/>
  <c r="BJ865" i="1"/>
  <c r="BP865" i="1"/>
  <c r="BI864" i="1"/>
  <c r="BO864" i="1"/>
  <c r="BL863" i="1"/>
  <c r="BR863" i="1"/>
  <c r="BH863" i="1"/>
  <c r="BN863" i="1"/>
  <c r="BK862" i="1"/>
  <c r="BQ862" i="1"/>
  <c r="BJ861" i="1"/>
  <c r="BP861" i="1"/>
  <c r="BI860" i="1"/>
  <c r="BO860" i="1"/>
  <c r="BL859" i="1"/>
  <c r="BR859" i="1"/>
  <c r="BH859" i="1"/>
  <c r="BN859" i="1"/>
  <c r="BK858" i="1"/>
  <c r="BQ858" i="1"/>
  <c r="BJ857" i="1"/>
  <c r="BP857" i="1"/>
  <c r="BI668" i="1"/>
  <c r="BO668" i="1"/>
  <c r="BL1099" i="1"/>
  <c r="BR1099" i="1"/>
  <c r="BH1099" i="1"/>
  <c r="BN1099" i="1"/>
  <c r="BK1098" i="1"/>
  <c r="BQ1098" i="1"/>
  <c r="BJ856" i="1"/>
  <c r="BP856" i="1"/>
  <c r="BI855" i="1"/>
  <c r="BO855" i="1"/>
  <c r="BL854" i="1"/>
  <c r="BR854" i="1"/>
  <c r="BH854" i="1"/>
  <c r="BN854" i="1"/>
  <c r="BK853" i="1"/>
  <c r="BQ853" i="1"/>
  <c r="BJ852" i="1"/>
  <c r="BP852" i="1"/>
  <c r="BI851" i="1"/>
  <c r="BO851" i="1"/>
  <c r="BL850" i="1"/>
  <c r="BR850" i="1"/>
  <c r="BH850" i="1"/>
  <c r="BN850" i="1"/>
  <c r="BK849" i="1"/>
  <c r="BQ849" i="1"/>
  <c r="BJ848" i="1"/>
  <c r="BP848" i="1"/>
  <c r="BI847" i="1"/>
  <c r="BO847" i="1"/>
  <c r="BL846" i="1"/>
  <c r="BR846" i="1"/>
  <c r="BH846" i="1"/>
  <c r="BN846" i="1"/>
  <c r="BK845" i="1"/>
  <c r="BQ845" i="1"/>
  <c r="BJ844" i="1"/>
  <c r="BP844" i="1"/>
  <c r="BI843" i="1"/>
  <c r="BO843" i="1"/>
  <c r="BL842" i="1"/>
  <c r="BR842" i="1"/>
  <c r="BH842" i="1"/>
  <c r="BN842" i="1"/>
  <c r="BK841" i="1"/>
  <c r="BQ841" i="1"/>
  <c r="BJ840" i="1"/>
  <c r="BP840" i="1"/>
  <c r="BI839" i="1"/>
  <c r="BO839" i="1"/>
  <c r="BL838" i="1"/>
  <c r="BR838" i="1"/>
  <c r="BH838" i="1"/>
  <c r="BN838" i="1"/>
  <c r="BK837" i="1"/>
  <c r="BQ837" i="1"/>
  <c r="BJ836" i="1"/>
  <c r="BP836" i="1"/>
  <c r="BI835" i="1"/>
  <c r="BO835" i="1"/>
  <c r="BL834" i="1"/>
  <c r="BR834" i="1"/>
  <c r="BH834" i="1"/>
  <c r="BN834" i="1"/>
  <c r="BK833" i="1"/>
  <c r="BQ833" i="1"/>
  <c r="BJ832" i="1"/>
  <c r="BP832" i="1"/>
  <c r="BI831" i="1"/>
  <c r="BO831" i="1"/>
  <c r="BL1097" i="1"/>
  <c r="BR1097" i="1"/>
  <c r="BH1097" i="1"/>
  <c r="BN1097" i="1"/>
  <c r="BK1096" i="1"/>
  <c r="BQ1096" i="1"/>
  <c r="BJ1095" i="1"/>
  <c r="BP1095" i="1"/>
  <c r="BI1094" i="1"/>
  <c r="BO1094" i="1"/>
  <c r="BL1093" i="1"/>
  <c r="BR1093" i="1"/>
  <c r="BH1093" i="1"/>
  <c r="BN1093" i="1"/>
  <c r="BK1092" i="1"/>
  <c r="BQ1092" i="1"/>
  <c r="BJ1091" i="1"/>
  <c r="BP1091" i="1"/>
  <c r="BI1090" i="1"/>
  <c r="BO1090" i="1"/>
  <c r="BL1089" i="1"/>
  <c r="BR1089" i="1"/>
  <c r="BH1089" i="1"/>
  <c r="BN1089" i="1"/>
  <c r="BK1088" i="1"/>
  <c r="BQ1088" i="1"/>
  <c r="BJ1087" i="1"/>
  <c r="BP1087" i="1"/>
  <c r="BI1086" i="1"/>
  <c r="BO1086" i="1"/>
  <c r="BL1085" i="1"/>
  <c r="BR1085" i="1"/>
  <c r="BH1085" i="1"/>
  <c r="BN1085" i="1"/>
  <c r="BK830" i="1"/>
  <c r="BQ830" i="1"/>
  <c r="BJ829" i="1"/>
  <c r="BP829" i="1"/>
  <c r="BI828" i="1"/>
  <c r="BO828" i="1"/>
  <c r="BL827" i="1"/>
  <c r="BR827" i="1"/>
  <c r="BH827" i="1"/>
  <c r="BN827" i="1"/>
  <c r="BK826" i="1"/>
  <c r="BQ826" i="1"/>
  <c r="BJ825" i="1"/>
  <c r="BP825" i="1"/>
  <c r="BI824" i="1"/>
  <c r="BO824" i="1"/>
  <c r="BL823" i="1"/>
  <c r="BR823" i="1"/>
  <c r="BH823" i="1"/>
  <c r="BN823" i="1"/>
  <c r="BK822" i="1"/>
  <c r="BQ822" i="1"/>
  <c r="BJ821" i="1"/>
  <c r="BP821" i="1"/>
  <c r="BI820" i="1"/>
  <c r="BO820" i="1"/>
  <c r="BL819" i="1"/>
  <c r="BR819" i="1"/>
  <c r="BH819" i="1"/>
  <c r="BN819" i="1"/>
  <c r="BK818" i="1"/>
  <c r="BQ818" i="1"/>
  <c r="BJ817" i="1"/>
  <c r="BP817" i="1"/>
  <c r="BI816" i="1"/>
  <c r="BO816" i="1"/>
  <c r="BL815" i="1"/>
  <c r="BR815" i="1"/>
  <c r="BH815" i="1"/>
  <c r="BN815" i="1"/>
  <c r="BK814" i="1"/>
  <c r="BQ814" i="1"/>
  <c r="BJ813" i="1"/>
  <c r="BP813" i="1"/>
  <c r="BI812" i="1"/>
  <c r="BO812" i="1"/>
  <c r="BL811" i="1"/>
  <c r="BR811" i="1"/>
  <c r="BH811" i="1"/>
  <c r="BN811" i="1"/>
  <c r="BK810" i="1"/>
  <c r="BQ810" i="1"/>
  <c r="BJ809" i="1"/>
  <c r="BP809" i="1"/>
  <c r="BI808" i="1"/>
  <c r="BO808" i="1"/>
  <c r="BL807" i="1"/>
  <c r="BR807" i="1"/>
  <c r="BH807" i="1"/>
  <c r="BN807" i="1"/>
  <c r="BK806" i="1"/>
  <c r="BQ806" i="1"/>
  <c r="BJ805" i="1"/>
  <c r="BP805" i="1"/>
  <c r="BI804" i="1"/>
  <c r="BO804" i="1"/>
  <c r="BL803" i="1"/>
  <c r="BR803" i="1"/>
  <c r="BH803" i="1"/>
  <c r="BN803" i="1"/>
  <c r="BK802" i="1"/>
  <c r="BQ802" i="1"/>
  <c r="BJ801" i="1"/>
  <c r="BP801" i="1"/>
  <c r="BI800" i="1"/>
  <c r="BO800" i="1"/>
  <c r="BL799" i="1"/>
  <c r="BR799" i="1"/>
  <c r="BH799" i="1"/>
  <c r="BN799" i="1"/>
  <c r="BK798" i="1"/>
  <c r="BQ798" i="1"/>
  <c r="BJ797" i="1"/>
  <c r="BP797" i="1"/>
  <c r="BI796" i="1"/>
  <c r="BO796" i="1"/>
  <c r="BL795" i="1"/>
  <c r="BR795" i="1"/>
  <c r="BH795" i="1"/>
  <c r="BN795" i="1"/>
  <c r="BK794" i="1"/>
  <c r="BQ794" i="1"/>
  <c r="BJ793" i="1"/>
  <c r="BP793" i="1"/>
  <c r="BI792" i="1"/>
  <c r="BO792" i="1"/>
  <c r="BL791" i="1"/>
  <c r="BR791" i="1"/>
  <c r="BH791" i="1"/>
  <c r="BN791" i="1"/>
  <c r="BK790" i="1"/>
  <c r="BQ790" i="1"/>
  <c r="BJ789" i="1"/>
  <c r="BP789" i="1"/>
  <c r="BI788" i="1"/>
  <c r="BO788" i="1"/>
  <c r="BL787" i="1"/>
  <c r="BR787" i="1"/>
  <c r="BH787" i="1"/>
  <c r="BN787" i="1"/>
  <c r="BK786" i="1"/>
  <c r="BQ786" i="1"/>
  <c r="BJ785" i="1"/>
  <c r="BP785" i="1"/>
  <c r="BI784" i="1"/>
  <c r="BO784" i="1"/>
  <c r="BL783" i="1"/>
  <c r="BR783" i="1"/>
  <c r="BH783" i="1"/>
  <c r="BN783" i="1"/>
  <c r="BK782" i="1"/>
  <c r="BQ782" i="1"/>
  <c r="BJ781" i="1"/>
  <c r="BP781" i="1"/>
  <c r="BI780" i="1"/>
  <c r="BO780" i="1"/>
  <c r="BL779" i="1"/>
  <c r="BR779" i="1"/>
  <c r="BH779" i="1"/>
  <c r="BN779" i="1"/>
  <c r="BK778" i="1"/>
  <c r="BQ778" i="1"/>
  <c r="BJ777" i="1"/>
  <c r="BP777" i="1"/>
  <c r="BI776" i="1"/>
  <c r="BO776" i="1"/>
  <c r="BL775" i="1"/>
  <c r="BR775" i="1"/>
  <c r="BH775" i="1"/>
  <c r="BN775" i="1"/>
  <c r="BK774" i="1"/>
  <c r="BQ774" i="1"/>
  <c r="BJ773" i="1"/>
  <c r="BP773" i="1"/>
  <c r="BI772" i="1"/>
  <c r="BO772" i="1"/>
  <c r="BL771" i="1"/>
  <c r="BR771" i="1"/>
  <c r="BH771" i="1"/>
  <c r="BN771" i="1"/>
  <c r="BK770" i="1"/>
  <c r="BQ770" i="1"/>
  <c r="BJ769" i="1"/>
  <c r="BP769" i="1"/>
  <c r="BI768" i="1"/>
  <c r="BO768" i="1"/>
  <c r="BL767" i="1"/>
  <c r="BR767" i="1"/>
  <c r="BH767" i="1"/>
  <c r="BN767" i="1"/>
  <c r="BK766" i="1"/>
  <c r="BQ766" i="1"/>
  <c r="BJ765" i="1"/>
  <c r="BP765" i="1"/>
  <c r="BI764" i="1"/>
  <c r="BO764" i="1"/>
  <c r="BL763" i="1"/>
  <c r="BR763" i="1"/>
  <c r="BH763" i="1"/>
  <c r="BN763" i="1"/>
  <c r="BK762" i="1"/>
  <c r="BQ762" i="1"/>
  <c r="BJ761" i="1"/>
  <c r="BP761" i="1"/>
  <c r="BI760" i="1"/>
  <c r="BO760" i="1"/>
  <c r="BL759" i="1"/>
  <c r="BR759" i="1"/>
  <c r="BH759" i="1"/>
  <c r="BN759" i="1"/>
  <c r="BK758" i="1"/>
  <c r="BQ758" i="1"/>
  <c r="BJ757" i="1"/>
  <c r="BP757" i="1"/>
  <c r="BI756" i="1"/>
  <c r="BO756" i="1"/>
  <c r="BL755" i="1"/>
  <c r="BR755" i="1"/>
  <c r="BH755" i="1"/>
  <c r="BN755" i="1"/>
  <c r="BK754" i="1"/>
  <c r="BQ754" i="1"/>
  <c r="BJ753" i="1"/>
  <c r="BP753" i="1"/>
  <c r="BI752" i="1"/>
  <c r="BO752" i="1"/>
  <c r="BL751" i="1"/>
  <c r="BR751" i="1"/>
  <c r="BH751" i="1"/>
  <c r="BN751" i="1"/>
  <c r="BK750" i="1"/>
  <c r="BQ750" i="1"/>
  <c r="BJ749" i="1"/>
  <c r="BP749" i="1"/>
  <c r="BI748" i="1"/>
  <c r="BO748" i="1"/>
  <c r="BL747" i="1"/>
  <c r="BR747" i="1"/>
  <c r="BH747" i="1"/>
  <c r="BN747" i="1"/>
  <c r="BK746" i="1"/>
  <c r="BQ746" i="1"/>
  <c r="BJ745" i="1"/>
  <c r="BP745" i="1"/>
  <c r="BI744" i="1"/>
  <c r="BO744" i="1"/>
  <c r="BL743" i="1"/>
  <c r="BR743" i="1"/>
  <c r="BH743" i="1"/>
  <c r="BN743" i="1"/>
  <c r="BK742" i="1"/>
  <c r="BQ742" i="1"/>
  <c r="BJ741" i="1"/>
  <c r="BP741" i="1"/>
  <c r="BI740" i="1"/>
  <c r="BO740" i="1"/>
  <c r="BL739" i="1"/>
  <c r="BR739" i="1"/>
  <c r="BH739" i="1"/>
  <c r="BN739" i="1"/>
  <c r="BK738" i="1"/>
  <c r="BQ738" i="1"/>
  <c r="BJ737" i="1"/>
  <c r="BP737" i="1"/>
  <c r="BI736" i="1"/>
  <c r="BO736" i="1"/>
  <c r="BL735" i="1"/>
  <c r="BR735" i="1"/>
  <c r="BH735" i="1"/>
  <c r="BN735" i="1"/>
  <c r="BK734" i="1"/>
  <c r="BQ734" i="1"/>
  <c r="BJ733" i="1"/>
  <c r="BP733" i="1"/>
  <c r="BI732" i="1"/>
  <c r="BO732" i="1"/>
  <c r="BL731" i="1"/>
  <c r="BR731" i="1"/>
  <c r="BH731" i="1"/>
  <c r="BN731" i="1"/>
  <c r="BK730" i="1"/>
  <c r="BQ730" i="1"/>
  <c r="BJ729" i="1"/>
  <c r="BP729" i="1"/>
  <c r="BI728" i="1"/>
  <c r="BO728" i="1"/>
  <c r="BL727" i="1"/>
  <c r="BR727" i="1"/>
  <c r="BH727" i="1"/>
  <c r="BN727" i="1"/>
  <c r="BK726" i="1"/>
  <c r="BQ726" i="1"/>
  <c r="BJ725" i="1"/>
  <c r="BP725" i="1"/>
  <c r="BI724" i="1"/>
  <c r="BO724" i="1"/>
  <c r="BL723" i="1"/>
  <c r="BR723" i="1"/>
  <c r="BH723" i="1"/>
  <c r="BN723" i="1"/>
  <c r="BK722" i="1"/>
  <c r="BQ722" i="1"/>
  <c r="BJ721" i="1"/>
  <c r="BP721" i="1"/>
  <c r="BI720" i="1"/>
  <c r="BO720" i="1"/>
  <c r="BL719" i="1"/>
  <c r="BR719" i="1"/>
  <c r="BH719" i="1"/>
  <c r="BN719" i="1"/>
  <c r="BK718" i="1"/>
  <c r="BQ718" i="1"/>
  <c r="BJ717" i="1"/>
  <c r="BP717" i="1"/>
  <c r="BI716" i="1"/>
  <c r="BO716" i="1"/>
  <c r="BL715" i="1"/>
  <c r="BR715" i="1"/>
  <c r="BH715" i="1"/>
  <c r="BN715" i="1"/>
  <c r="BK714" i="1"/>
  <c r="BQ714" i="1"/>
  <c r="BJ713" i="1"/>
  <c r="BP713" i="1"/>
  <c r="BI712" i="1"/>
  <c r="BO712" i="1"/>
  <c r="BL711" i="1"/>
  <c r="BR711" i="1"/>
  <c r="BH711" i="1"/>
  <c r="BN711" i="1"/>
  <c r="BK710" i="1"/>
  <c r="BQ710" i="1"/>
  <c r="BJ709" i="1"/>
  <c r="BP709" i="1"/>
  <c r="BI708" i="1"/>
  <c r="BO708" i="1"/>
  <c r="BL707" i="1"/>
  <c r="BR707" i="1"/>
  <c r="BH707" i="1"/>
  <c r="BN707" i="1"/>
  <c r="BK706" i="1"/>
  <c r="BQ706" i="1"/>
  <c r="BJ705" i="1"/>
  <c r="BP705" i="1"/>
  <c r="BI704" i="1"/>
  <c r="BO704" i="1"/>
  <c r="BL703" i="1"/>
  <c r="BR703" i="1"/>
  <c r="BH703" i="1"/>
  <c r="BN703" i="1"/>
  <c r="BK702" i="1"/>
  <c r="BQ702" i="1"/>
  <c r="BJ701" i="1"/>
  <c r="BP701" i="1"/>
  <c r="BI700" i="1"/>
  <c r="BO700" i="1"/>
  <c r="BL699" i="1"/>
  <c r="BR699" i="1"/>
  <c r="BH699" i="1"/>
  <c r="BN699" i="1"/>
  <c r="BK698" i="1"/>
  <c r="BQ698" i="1"/>
  <c r="BJ697" i="1"/>
  <c r="BP697" i="1"/>
  <c r="BI696" i="1"/>
  <c r="BO696" i="1"/>
  <c r="BL695" i="1"/>
  <c r="BR695" i="1"/>
  <c r="BH695" i="1"/>
  <c r="BN695" i="1"/>
  <c r="BK694" i="1"/>
  <c r="BQ694" i="1"/>
  <c r="BJ693" i="1"/>
  <c r="BP693" i="1"/>
  <c r="BI692" i="1"/>
  <c r="BO692" i="1"/>
  <c r="BL691" i="1"/>
  <c r="BR691" i="1"/>
  <c r="BH691" i="1"/>
  <c r="BN691" i="1"/>
  <c r="BK690" i="1"/>
  <c r="BQ690" i="1"/>
  <c r="BJ689" i="1"/>
  <c r="BP689" i="1"/>
  <c r="BI688" i="1"/>
  <c r="BO688" i="1"/>
  <c r="BL687" i="1"/>
  <c r="BR687" i="1"/>
  <c r="BH687" i="1"/>
  <c r="BN687" i="1"/>
  <c r="BK686" i="1"/>
  <c r="BQ686" i="1"/>
  <c r="BJ685" i="1"/>
  <c r="BP685" i="1"/>
  <c r="BI684" i="1"/>
  <c r="BO684" i="1"/>
  <c r="BL683" i="1"/>
  <c r="BR683" i="1"/>
  <c r="BH683" i="1"/>
  <c r="BN683" i="1"/>
  <c r="BK682" i="1"/>
  <c r="BQ682" i="1"/>
  <c r="BJ681" i="1"/>
  <c r="BP681" i="1"/>
  <c r="BI680" i="1"/>
  <c r="BO680" i="1"/>
  <c r="BL679" i="1"/>
  <c r="BR679" i="1"/>
  <c r="BH679" i="1"/>
  <c r="BN679" i="1"/>
  <c r="BK678" i="1"/>
  <c r="BQ678" i="1"/>
  <c r="BJ677" i="1"/>
  <c r="BP677" i="1"/>
  <c r="BI676" i="1"/>
  <c r="BO676" i="1"/>
  <c r="BL675" i="1"/>
  <c r="BR675" i="1"/>
  <c r="BH675" i="1"/>
  <c r="BN675" i="1"/>
  <c r="BK674" i="1"/>
  <c r="BQ674" i="1"/>
  <c r="BJ673" i="1"/>
  <c r="BP673" i="1"/>
  <c r="BI672" i="1"/>
  <c r="BO672" i="1"/>
  <c r="BL671" i="1"/>
  <c r="BR671" i="1"/>
  <c r="BH671" i="1"/>
  <c r="BN671" i="1"/>
  <c r="BK670" i="1"/>
  <c r="BQ670" i="1"/>
  <c r="BJ669" i="1"/>
  <c r="BP669" i="1"/>
  <c r="BI652" i="1"/>
  <c r="BO652" i="1"/>
  <c r="BL651" i="1"/>
  <c r="BR651" i="1"/>
  <c r="BH651" i="1"/>
  <c r="BN651" i="1"/>
  <c r="BK650" i="1"/>
  <c r="BQ650" i="1"/>
  <c r="BJ649" i="1"/>
  <c r="BP649" i="1"/>
  <c r="BI648" i="1"/>
  <c r="BO648" i="1"/>
  <c r="BL647" i="1"/>
  <c r="BR647" i="1"/>
  <c r="BH647" i="1"/>
  <c r="BN647" i="1"/>
  <c r="BK646" i="1"/>
  <c r="BQ646" i="1"/>
  <c r="BJ645" i="1"/>
  <c r="BP645" i="1"/>
  <c r="BI644" i="1"/>
  <c r="BO644" i="1"/>
  <c r="BL643" i="1"/>
  <c r="BR643" i="1"/>
  <c r="BH643" i="1"/>
  <c r="BN643" i="1"/>
  <c r="BK642" i="1"/>
  <c r="BQ642" i="1"/>
  <c r="BJ641" i="1"/>
  <c r="BP641" i="1"/>
  <c r="BI640" i="1"/>
  <c r="BO640" i="1"/>
  <c r="BL639" i="1"/>
  <c r="BR639" i="1"/>
  <c r="BH639" i="1"/>
  <c r="BN639" i="1"/>
  <c r="BK638" i="1"/>
  <c r="BQ638" i="1"/>
  <c r="BJ637" i="1"/>
  <c r="BP637" i="1"/>
  <c r="BI636" i="1"/>
  <c r="BO636" i="1"/>
  <c r="BL635" i="1"/>
  <c r="BR635" i="1"/>
  <c r="BH635" i="1"/>
  <c r="BN635" i="1"/>
  <c r="BK634" i="1"/>
  <c r="BQ634" i="1"/>
  <c r="BJ633" i="1"/>
  <c r="BP633" i="1"/>
  <c r="BI632" i="1"/>
  <c r="BO632" i="1"/>
  <c r="BL631" i="1"/>
  <c r="BR631" i="1"/>
  <c r="BH631" i="1"/>
  <c r="BN631" i="1"/>
  <c r="BK630" i="1"/>
  <c r="BQ630" i="1"/>
  <c r="BJ629" i="1"/>
  <c r="BP629" i="1"/>
  <c r="BI628" i="1"/>
  <c r="BO628" i="1"/>
  <c r="BL627" i="1"/>
  <c r="BR627" i="1"/>
  <c r="BH627" i="1"/>
  <c r="BN627" i="1"/>
  <c r="BK626" i="1"/>
  <c r="BQ626" i="1"/>
  <c r="BJ625" i="1"/>
  <c r="BP625" i="1"/>
  <c r="BI624" i="1"/>
  <c r="BO624" i="1"/>
  <c r="BL623" i="1"/>
  <c r="BR623" i="1"/>
  <c r="BH623" i="1"/>
  <c r="BN623" i="1"/>
  <c r="BK622" i="1"/>
  <c r="BQ622" i="1"/>
  <c r="BJ621" i="1"/>
  <c r="BP621" i="1"/>
  <c r="BI620" i="1"/>
  <c r="BO620" i="1"/>
  <c r="BL619" i="1"/>
  <c r="BR619" i="1"/>
  <c r="BH619" i="1"/>
  <c r="BN619" i="1"/>
  <c r="BK618" i="1"/>
  <c r="BQ618" i="1"/>
  <c r="BJ617" i="1"/>
  <c r="BP617" i="1"/>
  <c r="BI616" i="1"/>
  <c r="BO616" i="1"/>
  <c r="BL1108" i="1"/>
  <c r="BR1108" i="1"/>
  <c r="BH1108" i="1"/>
  <c r="BN1108" i="1"/>
  <c r="BK1107" i="1"/>
  <c r="BQ1107" i="1"/>
  <c r="BJ1106" i="1"/>
  <c r="BP1106" i="1"/>
  <c r="BI1105" i="1"/>
  <c r="BO1105" i="1"/>
  <c r="BL667" i="1"/>
  <c r="BR667" i="1"/>
  <c r="BH667" i="1"/>
  <c r="BN667" i="1"/>
  <c r="BK666" i="1"/>
  <c r="BQ666" i="1"/>
  <c r="BJ665" i="1"/>
  <c r="BP665" i="1"/>
  <c r="BI664" i="1"/>
  <c r="BO664" i="1"/>
  <c r="BL663" i="1"/>
  <c r="BR663" i="1"/>
  <c r="BH663" i="1"/>
  <c r="BN663" i="1"/>
  <c r="BK662" i="1"/>
  <c r="BQ662" i="1"/>
  <c r="BJ661" i="1"/>
  <c r="BP661" i="1"/>
  <c r="BI660" i="1"/>
  <c r="BO660" i="1"/>
  <c r="BL659" i="1"/>
  <c r="BR659" i="1"/>
  <c r="BH659" i="1"/>
  <c r="BN659" i="1"/>
  <c r="BK658" i="1"/>
  <c r="BQ658" i="1"/>
  <c r="BJ657" i="1"/>
  <c r="BP657" i="1"/>
  <c r="BI656" i="1"/>
  <c r="BO656" i="1"/>
  <c r="BL655" i="1"/>
  <c r="BR655" i="1"/>
  <c r="BH655" i="1"/>
  <c r="BN655" i="1"/>
  <c r="BK654" i="1"/>
  <c r="BQ654" i="1"/>
  <c r="BJ653" i="1"/>
  <c r="BP653" i="1"/>
  <c r="BI1104" i="1"/>
  <c r="BO1104" i="1"/>
  <c r="BL1103" i="1"/>
  <c r="BR1103" i="1"/>
  <c r="BH1103" i="1"/>
  <c r="BN1103" i="1"/>
  <c r="BK585" i="1"/>
  <c r="BQ585" i="1"/>
  <c r="BJ584" i="1"/>
  <c r="BP584" i="1"/>
  <c r="BI583" i="1"/>
  <c r="BO583" i="1"/>
  <c r="BL582" i="1"/>
  <c r="BR582" i="1"/>
  <c r="BH582" i="1"/>
  <c r="BN582" i="1"/>
  <c r="BK581" i="1"/>
  <c r="BQ581" i="1"/>
  <c r="BJ580" i="1"/>
  <c r="BP580" i="1"/>
  <c r="BI579" i="1"/>
  <c r="BO579" i="1"/>
  <c r="BL578" i="1"/>
  <c r="BR578" i="1"/>
  <c r="BH578" i="1"/>
  <c r="BN578" i="1"/>
  <c r="BK577" i="1"/>
  <c r="BQ577" i="1"/>
  <c r="BJ565" i="1"/>
  <c r="BP565" i="1"/>
  <c r="BI564" i="1"/>
  <c r="BO564" i="1"/>
  <c r="BL563" i="1"/>
  <c r="BR563" i="1"/>
  <c r="BH563" i="1"/>
  <c r="BN563" i="1"/>
  <c r="BK562" i="1"/>
  <c r="BQ562" i="1"/>
  <c r="BJ561" i="1"/>
  <c r="BP561" i="1"/>
  <c r="BI560" i="1"/>
  <c r="BO560" i="1"/>
  <c r="BL559" i="1"/>
  <c r="BR559" i="1"/>
  <c r="BH559" i="1"/>
  <c r="BN559" i="1"/>
  <c r="BK558" i="1"/>
  <c r="BQ558" i="1"/>
  <c r="BJ557" i="1"/>
  <c r="BP557" i="1"/>
  <c r="BI556" i="1"/>
  <c r="BO556" i="1"/>
  <c r="BL555" i="1"/>
  <c r="BR555" i="1"/>
  <c r="BH555" i="1"/>
  <c r="BN555" i="1"/>
  <c r="BK554" i="1"/>
  <c r="BQ554" i="1"/>
  <c r="BJ553" i="1"/>
  <c r="BP553" i="1"/>
  <c r="BI552" i="1"/>
  <c r="BO552" i="1"/>
  <c r="BL551" i="1"/>
  <c r="BR551" i="1"/>
  <c r="BH551" i="1"/>
  <c r="BN551" i="1"/>
  <c r="BK550" i="1"/>
  <c r="BQ550" i="1"/>
  <c r="BJ549" i="1"/>
  <c r="BP549" i="1"/>
  <c r="BI548" i="1"/>
  <c r="BO548" i="1"/>
  <c r="BL547" i="1"/>
  <c r="BR547" i="1"/>
  <c r="BH547" i="1"/>
  <c r="BN547" i="1"/>
  <c r="BK546" i="1"/>
  <c r="BQ546" i="1"/>
  <c r="BJ545" i="1"/>
  <c r="BP545" i="1"/>
  <c r="BI544" i="1"/>
  <c r="BO544" i="1"/>
  <c r="BL543" i="1"/>
  <c r="BR543" i="1"/>
  <c r="BH543" i="1"/>
  <c r="BN543" i="1"/>
  <c r="BK542" i="1"/>
  <c r="BQ542" i="1"/>
  <c r="BI540" i="1"/>
  <c r="BO540" i="1"/>
  <c r="BL539" i="1"/>
  <c r="BR539" i="1"/>
  <c r="BH539" i="1"/>
  <c r="BN539" i="1"/>
  <c r="BK538" i="1"/>
  <c r="BQ538" i="1"/>
  <c r="BJ537" i="1"/>
  <c r="BP537" i="1"/>
  <c r="BI536" i="1"/>
  <c r="BO536" i="1"/>
  <c r="BL535" i="1"/>
  <c r="BR535" i="1"/>
  <c r="BH535" i="1"/>
  <c r="BN535" i="1"/>
  <c r="BK534" i="1"/>
  <c r="BQ534" i="1"/>
  <c r="BJ533" i="1"/>
  <c r="BP533" i="1"/>
  <c r="BI532" i="1"/>
  <c r="BO532" i="1"/>
  <c r="BL531" i="1"/>
  <c r="BR531" i="1"/>
  <c r="BH531" i="1"/>
  <c r="BN531" i="1"/>
  <c r="BK530" i="1"/>
  <c r="BQ530" i="1"/>
  <c r="BJ529" i="1"/>
  <c r="BP529" i="1"/>
  <c r="BI528" i="1"/>
  <c r="BO528" i="1"/>
  <c r="BL527" i="1"/>
  <c r="BR527" i="1"/>
  <c r="BH527" i="1"/>
  <c r="BN527" i="1"/>
  <c r="BK526" i="1"/>
  <c r="BQ526" i="1"/>
  <c r="BJ525" i="1"/>
  <c r="BP525" i="1"/>
  <c r="BI524" i="1"/>
  <c r="BO524" i="1"/>
  <c r="BL523" i="1"/>
  <c r="BR523" i="1"/>
  <c r="BH523" i="1"/>
  <c r="BN523" i="1"/>
  <c r="BK522" i="1"/>
  <c r="BQ522" i="1"/>
  <c r="BJ521" i="1"/>
  <c r="BP521" i="1"/>
  <c r="BI520" i="1"/>
  <c r="BO520" i="1"/>
  <c r="BL519" i="1"/>
  <c r="BR519" i="1"/>
  <c r="BH519" i="1"/>
  <c r="BN519" i="1"/>
  <c r="BK518" i="1"/>
  <c r="BQ518" i="1"/>
  <c r="BJ517" i="1"/>
  <c r="BP517" i="1"/>
  <c r="BI516" i="1"/>
  <c r="BO516" i="1"/>
  <c r="BL515" i="1"/>
  <c r="BR515" i="1"/>
  <c r="BH515" i="1"/>
  <c r="BN515" i="1"/>
  <c r="BK514" i="1"/>
  <c r="BQ514" i="1"/>
  <c r="BJ513" i="1"/>
  <c r="BP513" i="1"/>
  <c r="BI512" i="1"/>
  <c r="BO512" i="1"/>
  <c r="BL511" i="1"/>
  <c r="BR511" i="1"/>
  <c r="BH511" i="1"/>
  <c r="BN511" i="1"/>
  <c r="BK510" i="1"/>
  <c r="BQ510" i="1"/>
  <c r="BJ509" i="1"/>
  <c r="BP509" i="1"/>
  <c r="BI508" i="1"/>
  <c r="BO508" i="1"/>
  <c r="BL507" i="1"/>
  <c r="BR507" i="1"/>
  <c r="BH507" i="1"/>
  <c r="BN507" i="1"/>
  <c r="BK506" i="1"/>
  <c r="BQ506" i="1"/>
  <c r="BJ505" i="1"/>
  <c r="BP505" i="1"/>
  <c r="BI504" i="1"/>
  <c r="BO504" i="1"/>
  <c r="BL503" i="1"/>
  <c r="BR503" i="1"/>
  <c r="BH503" i="1"/>
  <c r="BN503" i="1"/>
  <c r="BK502" i="1"/>
  <c r="BQ502" i="1"/>
  <c r="BJ501" i="1"/>
  <c r="BP501" i="1"/>
  <c r="BI500" i="1"/>
  <c r="BO500" i="1"/>
  <c r="BL499" i="1"/>
  <c r="BR499" i="1"/>
  <c r="BH499" i="1"/>
  <c r="BN499" i="1"/>
  <c r="BK498" i="1"/>
  <c r="BQ498" i="1"/>
  <c r="BJ497" i="1"/>
  <c r="BP497" i="1"/>
  <c r="BI496" i="1"/>
  <c r="BO496" i="1"/>
  <c r="BL495" i="1"/>
  <c r="BR495" i="1"/>
  <c r="BH495" i="1"/>
  <c r="BN495" i="1"/>
  <c r="BK494" i="1"/>
  <c r="BQ494" i="1"/>
  <c r="BJ493" i="1"/>
  <c r="BP493" i="1"/>
  <c r="BI492" i="1"/>
  <c r="BO492" i="1"/>
  <c r="BL491" i="1"/>
  <c r="BR491" i="1"/>
  <c r="BH491" i="1"/>
  <c r="BN491" i="1"/>
  <c r="BK490" i="1"/>
  <c r="BQ490" i="1"/>
  <c r="BJ489" i="1"/>
  <c r="BP489" i="1"/>
  <c r="BI488" i="1"/>
  <c r="BO488" i="1"/>
  <c r="BL487" i="1"/>
  <c r="BR487" i="1"/>
  <c r="BH487" i="1"/>
  <c r="BN487" i="1"/>
  <c r="BK486" i="1"/>
  <c r="BQ486" i="1"/>
  <c r="BJ485" i="1"/>
  <c r="BP485" i="1"/>
  <c r="BI484" i="1"/>
  <c r="BO484" i="1"/>
  <c r="BL483" i="1"/>
  <c r="BR483" i="1"/>
  <c r="BH483" i="1"/>
  <c r="BN483" i="1"/>
  <c r="BK482" i="1"/>
  <c r="BQ482" i="1"/>
  <c r="BJ481" i="1"/>
  <c r="BP481" i="1"/>
  <c r="BI480" i="1"/>
  <c r="BO480" i="1"/>
  <c r="BL479" i="1"/>
  <c r="BR479" i="1"/>
  <c r="BH479" i="1"/>
  <c r="BN479" i="1"/>
  <c r="BK478" i="1"/>
  <c r="BQ478" i="1"/>
  <c r="BJ477" i="1"/>
  <c r="BP477" i="1"/>
  <c r="BI476" i="1"/>
  <c r="BO476" i="1"/>
  <c r="BL475" i="1"/>
  <c r="BR475" i="1"/>
  <c r="BH475" i="1"/>
  <c r="BN475" i="1"/>
  <c r="BK474" i="1"/>
  <c r="BQ474" i="1"/>
  <c r="BJ473" i="1"/>
  <c r="BP473" i="1"/>
  <c r="BI472" i="1"/>
  <c r="BO472" i="1"/>
  <c r="BL471" i="1"/>
  <c r="BR471" i="1"/>
  <c r="BH471" i="1"/>
  <c r="BN471" i="1"/>
  <c r="BK470" i="1"/>
  <c r="BQ470" i="1"/>
  <c r="BJ469" i="1"/>
  <c r="BP469" i="1"/>
  <c r="BI468" i="1"/>
  <c r="BO468" i="1"/>
  <c r="BL467" i="1"/>
  <c r="BR467" i="1"/>
  <c r="BH467" i="1"/>
  <c r="BN467" i="1"/>
  <c r="BK466" i="1"/>
  <c r="BQ466" i="1"/>
  <c r="BJ465" i="1"/>
  <c r="BP465" i="1"/>
  <c r="BI464" i="1"/>
  <c r="BO464" i="1"/>
  <c r="BL463" i="1"/>
  <c r="BR463" i="1"/>
  <c r="BH463" i="1"/>
  <c r="BN463" i="1"/>
  <c r="BK462" i="1"/>
  <c r="BQ462" i="1"/>
  <c r="BJ461" i="1"/>
  <c r="BP461" i="1"/>
  <c r="BI460" i="1"/>
  <c r="BO460" i="1"/>
  <c r="BL459" i="1"/>
  <c r="BR459" i="1"/>
  <c r="BH459" i="1"/>
  <c r="BN459" i="1"/>
  <c r="BK458" i="1"/>
  <c r="BQ458" i="1"/>
  <c r="BJ457" i="1"/>
  <c r="BP457" i="1"/>
  <c r="BI456" i="1"/>
  <c r="BO456" i="1"/>
  <c r="BL455" i="1"/>
  <c r="BR455" i="1"/>
  <c r="BH455" i="1"/>
  <c r="BN455" i="1"/>
  <c r="BK454" i="1"/>
  <c r="BQ454" i="1"/>
  <c r="BJ453" i="1"/>
  <c r="BP453" i="1"/>
  <c r="BI452" i="1"/>
  <c r="BO452" i="1"/>
  <c r="BL451" i="1"/>
  <c r="BR451" i="1"/>
  <c r="BH451" i="1"/>
  <c r="BN451" i="1"/>
  <c r="BK450" i="1"/>
  <c r="BQ450" i="1"/>
  <c r="BJ449" i="1"/>
  <c r="BP449" i="1"/>
  <c r="BI448" i="1"/>
  <c r="BO448" i="1"/>
  <c r="BL447" i="1"/>
  <c r="BR447" i="1"/>
  <c r="BH447" i="1"/>
  <c r="BN447" i="1"/>
  <c r="BK446" i="1"/>
  <c r="BQ446" i="1"/>
  <c r="BJ445" i="1"/>
  <c r="BP445" i="1"/>
  <c r="BI444" i="1"/>
  <c r="BO444" i="1"/>
  <c r="BL443" i="1"/>
  <c r="BR443" i="1"/>
  <c r="BH443" i="1"/>
  <c r="BN443" i="1"/>
  <c r="BK442" i="1"/>
  <c r="BQ442" i="1"/>
  <c r="BJ441" i="1"/>
  <c r="BP441" i="1"/>
  <c r="BI440" i="1"/>
  <c r="BO440" i="1"/>
  <c r="BL615" i="1"/>
  <c r="BR615" i="1"/>
  <c r="BH615" i="1"/>
  <c r="BN615" i="1"/>
  <c r="BK614" i="1"/>
  <c r="BQ614" i="1"/>
  <c r="BJ613" i="1"/>
  <c r="BP613" i="1"/>
  <c r="BI612" i="1"/>
  <c r="BO612" i="1"/>
  <c r="BL611" i="1"/>
  <c r="BR611" i="1"/>
  <c r="BH611" i="1"/>
  <c r="BN611" i="1"/>
  <c r="BK610" i="1"/>
  <c r="BQ610" i="1"/>
  <c r="BJ609" i="1"/>
  <c r="BP609" i="1"/>
  <c r="BI608" i="1"/>
  <c r="BO608" i="1"/>
  <c r="BL607" i="1"/>
  <c r="BR607" i="1"/>
  <c r="BH607" i="1"/>
  <c r="BN607" i="1"/>
  <c r="BK606" i="1"/>
  <c r="BQ606" i="1"/>
  <c r="BJ605" i="1"/>
  <c r="BP605" i="1"/>
  <c r="BI604" i="1"/>
  <c r="BO604" i="1"/>
  <c r="BL603" i="1"/>
  <c r="BR603" i="1"/>
  <c r="BH603" i="1"/>
  <c r="BN603" i="1"/>
  <c r="BK602" i="1"/>
  <c r="BQ602" i="1"/>
  <c r="BJ601" i="1"/>
  <c r="BP601" i="1"/>
  <c r="BI600" i="1"/>
  <c r="BO600" i="1"/>
  <c r="BL599" i="1"/>
  <c r="BR599" i="1"/>
  <c r="BH599" i="1"/>
  <c r="BN599" i="1"/>
  <c r="BK598" i="1"/>
  <c r="BQ598" i="1"/>
  <c r="BJ597" i="1"/>
  <c r="BP597" i="1"/>
  <c r="BI596" i="1"/>
  <c r="BO596" i="1"/>
  <c r="BL595" i="1"/>
  <c r="BR595" i="1"/>
  <c r="BH595" i="1"/>
  <c r="BN595" i="1"/>
  <c r="BK594" i="1"/>
  <c r="BQ594" i="1"/>
  <c r="BJ593" i="1"/>
  <c r="BP593" i="1"/>
  <c r="BI592" i="1"/>
  <c r="BO592" i="1"/>
  <c r="BL591" i="1"/>
  <c r="BR591" i="1"/>
  <c r="BH591" i="1"/>
  <c r="BN591" i="1"/>
  <c r="BK590" i="1"/>
  <c r="BQ590" i="1"/>
  <c r="BJ589" i="1"/>
  <c r="BP589" i="1"/>
  <c r="BI588" i="1"/>
  <c r="BO588" i="1"/>
  <c r="BL587" i="1"/>
  <c r="BR587" i="1"/>
  <c r="BH587" i="1"/>
  <c r="BN587" i="1"/>
  <c r="BK586" i="1"/>
  <c r="BQ586" i="1"/>
  <c r="BJ439" i="1"/>
  <c r="BP439" i="1"/>
  <c r="BI438" i="1"/>
  <c r="BO438" i="1"/>
  <c r="BL437" i="1"/>
  <c r="BR437" i="1"/>
  <c r="BH437" i="1"/>
  <c r="BN437" i="1"/>
  <c r="BK436" i="1"/>
  <c r="BQ436" i="1"/>
  <c r="BJ435" i="1"/>
  <c r="BP435" i="1"/>
  <c r="BI434" i="1"/>
  <c r="BO434" i="1"/>
  <c r="BL433" i="1"/>
  <c r="BR433" i="1"/>
  <c r="BH433" i="1"/>
  <c r="BN433" i="1"/>
  <c r="BK432" i="1"/>
  <c r="BQ432" i="1"/>
  <c r="BJ431" i="1"/>
  <c r="BP431" i="1"/>
  <c r="BI430" i="1"/>
  <c r="BO430" i="1"/>
  <c r="BL429" i="1"/>
  <c r="BR429" i="1"/>
  <c r="BH429" i="1"/>
  <c r="BN429" i="1"/>
  <c r="BK428" i="1"/>
  <c r="BQ428" i="1"/>
  <c r="BJ427" i="1"/>
  <c r="BP427" i="1"/>
  <c r="BI426" i="1"/>
  <c r="BO426" i="1"/>
  <c r="BL425" i="1"/>
  <c r="BR425" i="1"/>
  <c r="BH425" i="1"/>
  <c r="BN425" i="1"/>
  <c r="BK424" i="1"/>
  <c r="BQ424" i="1"/>
  <c r="BJ423" i="1"/>
  <c r="BP423" i="1"/>
  <c r="BI422" i="1"/>
  <c r="BO422" i="1"/>
  <c r="BL421" i="1"/>
  <c r="BR421" i="1"/>
  <c r="BH421" i="1"/>
  <c r="BN421" i="1"/>
  <c r="BK420" i="1"/>
  <c r="BQ420" i="1"/>
  <c r="BJ419" i="1"/>
  <c r="BP419" i="1"/>
  <c r="BI418" i="1"/>
  <c r="BO418" i="1"/>
  <c r="BL417" i="1"/>
  <c r="BR417" i="1"/>
  <c r="BH417" i="1"/>
  <c r="BN417" i="1"/>
  <c r="BK416" i="1"/>
  <c r="BQ416" i="1"/>
  <c r="BJ415" i="1"/>
  <c r="BP415" i="1"/>
  <c r="BI414" i="1"/>
  <c r="BO414" i="1"/>
  <c r="BL413" i="1"/>
  <c r="BR413" i="1"/>
  <c r="BH413" i="1"/>
  <c r="BN413" i="1"/>
  <c r="BK412" i="1"/>
  <c r="BQ412" i="1"/>
  <c r="BJ411" i="1"/>
  <c r="BP411" i="1"/>
  <c r="BI410" i="1"/>
  <c r="BO410" i="1"/>
  <c r="BL409" i="1"/>
  <c r="BR409" i="1"/>
  <c r="BH409" i="1"/>
  <c r="BN409" i="1"/>
  <c r="BK408" i="1"/>
  <c r="BQ408" i="1"/>
  <c r="BJ407" i="1"/>
  <c r="BP407" i="1"/>
  <c r="BI406" i="1"/>
  <c r="BO406" i="1"/>
  <c r="BL405" i="1"/>
  <c r="BR405" i="1"/>
  <c r="BH405" i="1"/>
  <c r="BN405" i="1"/>
  <c r="BK404" i="1"/>
  <c r="BQ404" i="1"/>
  <c r="BJ403" i="1"/>
  <c r="BP403" i="1"/>
  <c r="BI402" i="1"/>
  <c r="BO402" i="1"/>
  <c r="BL401" i="1"/>
  <c r="BR401" i="1"/>
  <c r="BH401" i="1"/>
  <c r="BN401" i="1"/>
  <c r="BK400" i="1"/>
  <c r="BQ400" i="1"/>
  <c r="BJ399" i="1"/>
  <c r="BP399" i="1"/>
  <c r="BI398" i="1"/>
  <c r="BO398" i="1"/>
  <c r="BL397" i="1"/>
  <c r="BR397" i="1"/>
  <c r="BH397" i="1"/>
  <c r="BN397" i="1"/>
  <c r="BK396" i="1"/>
  <c r="BQ396" i="1"/>
  <c r="BJ395" i="1"/>
  <c r="BP395" i="1"/>
  <c r="BI394" i="1"/>
  <c r="BO394" i="1"/>
  <c r="BL393" i="1"/>
  <c r="BR393" i="1"/>
  <c r="BH393" i="1"/>
  <c r="BN393" i="1"/>
  <c r="BK392" i="1"/>
  <c r="BQ392" i="1"/>
  <c r="BJ391" i="1"/>
  <c r="BP391" i="1"/>
  <c r="BI390" i="1"/>
  <c r="BO390" i="1"/>
  <c r="BL389" i="1"/>
  <c r="BR389" i="1"/>
  <c r="BH389" i="1"/>
  <c r="BN389" i="1"/>
  <c r="BK388" i="1"/>
  <c r="BQ388" i="1"/>
  <c r="BJ387" i="1"/>
  <c r="BP387" i="1"/>
  <c r="BI386" i="1"/>
  <c r="BO386" i="1"/>
  <c r="BL385" i="1"/>
  <c r="BR385" i="1"/>
  <c r="BH385" i="1"/>
  <c r="BN385" i="1"/>
  <c r="BK384" i="1"/>
  <c r="BQ384" i="1"/>
  <c r="BJ383" i="1"/>
  <c r="BP383" i="1"/>
  <c r="BI382" i="1"/>
  <c r="BO382" i="1"/>
  <c r="BL381" i="1"/>
  <c r="BR381" i="1"/>
  <c r="BH381" i="1"/>
  <c r="BN381" i="1"/>
  <c r="BK380" i="1"/>
  <c r="BQ380" i="1"/>
  <c r="BJ379" i="1"/>
  <c r="BP379" i="1"/>
  <c r="BI378" i="1"/>
  <c r="BO378" i="1"/>
  <c r="BL377" i="1"/>
  <c r="BR377" i="1"/>
  <c r="BH377" i="1"/>
  <c r="BN377" i="1"/>
  <c r="BK376" i="1"/>
  <c r="BQ376" i="1"/>
  <c r="BJ375" i="1"/>
  <c r="BP375" i="1"/>
  <c r="BI374" i="1"/>
  <c r="BO374" i="1"/>
  <c r="BL373" i="1"/>
  <c r="BR373" i="1"/>
  <c r="BH373" i="1"/>
  <c r="BN373" i="1"/>
  <c r="BK1084" i="1"/>
  <c r="BQ1084" i="1"/>
  <c r="BJ1083" i="1"/>
  <c r="BP1083" i="1"/>
  <c r="BI1082" i="1"/>
  <c r="BO1082" i="1"/>
  <c r="BL1081" i="1"/>
  <c r="BR1081" i="1"/>
  <c r="BH1081" i="1"/>
  <c r="BN1081" i="1"/>
  <c r="BK1080" i="1"/>
  <c r="BQ1080" i="1"/>
  <c r="BJ1079" i="1"/>
  <c r="BP1079" i="1"/>
  <c r="BI1078" i="1"/>
  <c r="BO1078" i="1"/>
  <c r="BL1077" i="1"/>
  <c r="BR1077" i="1"/>
  <c r="BH1077" i="1"/>
  <c r="BN1077" i="1"/>
  <c r="BK1076" i="1"/>
  <c r="BQ1076" i="1"/>
  <c r="BJ1075" i="1"/>
  <c r="BP1075" i="1"/>
  <c r="BI1074" i="1"/>
  <c r="BO1074" i="1"/>
  <c r="BL1073" i="1"/>
  <c r="BR1073" i="1"/>
  <c r="BH1073" i="1"/>
  <c r="BN1073" i="1"/>
  <c r="BK1072" i="1"/>
  <c r="BQ1072" i="1"/>
  <c r="BJ1071" i="1"/>
  <c r="BP1071" i="1"/>
  <c r="BI1070" i="1"/>
  <c r="BO1070" i="1"/>
  <c r="BL1069" i="1"/>
  <c r="BR1069" i="1"/>
  <c r="BH1069" i="1"/>
  <c r="BN1069" i="1"/>
  <c r="BK1068" i="1"/>
  <c r="BQ1068" i="1"/>
  <c r="BJ1067" i="1"/>
  <c r="BP1067" i="1"/>
  <c r="BI1066" i="1"/>
  <c r="BO1066" i="1"/>
  <c r="BL161" i="1"/>
  <c r="BR161" i="1"/>
  <c r="BH161" i="1"/>
  <c r="BN161" i="1"/>
  <c r="BK372" i="1"/>
  <c r="BQ372" i="1"/>
  <c r="BJ371" i="1"/>
  <c r="BP371" i="1"/>
  <c r="BI370" i="1"/>
  <c r="BO370" i="1"/>
  <c r="BL369" i="1"/>
  <c r="BR369" i="1"/>
  <c r="BH369" i="1"/>
  <c r="BN369" i="1"/>
  <c r="BK368" i="1"/>
  <c r="BQ368" i="1"/>
  <c r="BJ367" i="1"/>
  <c r="BP367" i="1"/>
  <c r="BI366" i="1"/>
  <c r="BO366" i="1"/>
  <c r="BL365" i="1"/>
  <c r="BR365" i="1"/>
  <c r="BH365" i="1"/>
  <c r="BN365" i="1"/>
  <c r="BK364" i="1"/>
  <c r="BQ364" i="1"/>
  <c r="BJ363" i="1"/>
  <c r="BP363" i="1"/>
  <c r="BI362" i="1"/>
  <c r="BO362" i="1"/>
  <c r="BL361" i="1"/>
  <c r="BR361" i="1"/>
  <c r="BH361" i="1"/>
  <c r="BN361" i="1"/>
  <c r="BK360" i="1"/>
  <c r="BQ360" i="1"/>
  <c r="BJ359" i="1"/>
  <c r="BP359" i="1"/>
  <c r="BI358" i="1"/>
  <c r="BO358" i="1"/>
  <c r="BL357" i="1"/>
  <c r="BR357" i="1"/>
  <c r="BH357" i="1"/>
  <c r="BN357" i="1"/>
  <c r="BK356" i="1"/>
  <c r="BQ356" i="1"/>
  <c r="BJ355" i="1"/>
  <c r="BP355" i="1"/>
  <c r="BI354" i="1"/>
  <c r="BO354" i="1"/>
  <c r="BL353" i="1"/>
  <c r="BR353" i="1"/>
  <c r="BH353" i="1"/>
  <c r="BN353" i="1"/>
  <c r="BK352" i="1"/>
  <c r="BQ352" i="1"/>
  <c r="BJ351" i="1"/>
  <c r="BP351" i="1"/>
  <c r="BI350" i="1"/>
  <c r="BO350" i="1"/>
  <c r="BL349" i="1"/>
  <c r="BR349" i="1"/>
  <c r="BH349" i="1"/>
  <c r="BN349" i="1"/>
  <c r="BK348" i="1"/>
  <c r="BQ348" i="1"/>
  <c r="BJ347" i="1"/>
  <c r="BP347" i="1"/>
  <c r="BI346" i="1"/>
  <c r="BO346" i="1"/>
  <c r="BL345" i="1"/>
  <c r="BR345" i="1"/>
  <c r="BH345" i="1"/>
  <c r="BN345" i="1"/>
  <c r="BK344" i="1"/>
  <c r="BQ344" i="1"/>
  <c r="BJ343" i="1"/>
  <c r="BP343" i="1"/>
  <c r="BI342" i="1"/>
  <c r="BO342" i="1"/>
  <c r="BL341" i="1"/>
  <c r="BR341" i="1"/>
  <c r="BH341" i="1"/>
  <c r="BN341" i="1"/>
  <c r="BK340" i="1"/>
  <c r="BQ340" i="1"/>
  <c r="BJ339" i="1"/>
  <c r="BP339" i="1"/>
  <c r="BI338" i="1"/>
  <c r="BO338" i="1"/>
  <c r="BL337" i="1"/>
  <c r="BR337" i="1"/>
  <c r="BH337" i="1"/>
  <c r="BN337" i="1"/>
  <c r="BK336" i="1"/>
  <c r="BQ336" i="1"/>
  <c r="BJ335" i="1"/>
  <c r="BP335" i="1"/>
  <c r="BI334" i="1"/>
  <c r="BO334" i="1"/>
  <c r="BL333" i="1"/>
  <c r="BR333" i="1"/>
  <c r="BH333" i="1"/>
  <c r="BN333" i="1"/>
  <c r="BK332" i="1"/>
  <c r="BQ332" i="1"/>
  <c r="BJ331" i="1"/>
  <c r="BP331" i="1"/>
  <c r="BI330" i="1"/>
  <c r="BO330" i="1"/>
  <c r="BL1023" i="1"/>
  <c r="BR1023" i="1"/>
  <c r="BH1023" i="1"/>
  <c r="BN1023" i="1"/>
  <c r="BK329" i="1"/>
  <c r="BQ329" i="1"/>
  <c r="BJ328" i="1"/>
  <c r="BP328" i="1"/>
  <c r="BI327" i="1"/>
  <c r="BO327" i="1"/>
  <c r="BL326" i="1"/>
  <c r="BR326" i="1"/>
  <c r="BH326" i="1"/>
  <c r="BN326" i="1"/>
  <c r="BK325" i="1"/>
  <c r="BQ325" i="1"/>
  <c r="BJ324" i="1"/>
  <c r="BP324" i="1"/>
  <c r="BI323" i="1"/>
  <c r="BO323" i="1"/>
  <c r="BL322" i="1"/>
  <c r="BR322" i="1"/>
  <c r="BH322" i="1"/>
  <c r="BN322" i="1"/>
  <c r="BK321" i="1"/>
  <c r="BQ321" i="1"/>
  <c r="BJ320" i="1"/>
  <c r="BP320" i="1"/>
  <c r="BI319" i="1"/>
  <c r="BO319" i="1"/>
  <c r="BL318" i="1"/>
  <c r="BR318" i="1"/>
  <c r="BH318" i="1"/>
  <c r="BN318" i="1"/>
  <c r="BK317" i="1"/>
  <c r="BQ317" i="1"/>
  <c r="BJ316" i="1"/>
  <c r="BP316" i="1"/>
  <c r="BI315" i="1"/>
  <c r="BO315" i="1"/>
  <c r="BL314" i="1"/>
  <c r="BR314" i="1"/>
  <c r="BH314" i="1"/>
  <c r="BN314" i="1"/>
  <c r="BK313" i="1"/>
  <c r="BQ313" i="1"/>
  <c r="BJ312" i="1"/>
  <c r="BP312" i="1"/>
  <c r="BI311" i="1"/>
  <c r="BO311" i="1"/>
  <c r="BL310" i="1"/>
  <c r="BR310" i="1"/>
  <c r="BH310" i="1"/>
  <c r="BN310" i="1"/>
  <c r="BK309" i="1"/>
  <c r="BQ309" i="1"/>
  <c r="BJ308" i="1"/>
  <c r="BP308" i="1"/>
  <c r="BI307" i="1"/>
  <c r="BO307" i="1"/>
  <c r="BL306" i="1"/>
  <c r="BR306" i="1"/>
  <c r="BH306" i="1"/>
  <c r="BN306" i="1"/>
  <c r="BK305" i="1"/>
  <c r="BQ305" i="1"/>
  <c r="BJ304" i="1"/>
  <c r="BP304" i="1"/>
  <c r="BI303" i="1"/>
  <c r="BO303" i="1"/>
  <c r="BL302" i="1"/>
  <c r="BR302" i="1"/>
  <c r="BH302" i="1"/>
  <c r="BN302" i="1"/>
  <c r="BK301" i="1"/>
  <c r="BQ301" i="1"/>
  <c r="BJ300" i="1"/>
  <c r="BP300" i="1"/>
  <c r="BI299" i="1"/>
  <c r="BO299" i="1"/>
  <c r="BL298" i="1"/>
  <c r="BR298" i="1"/>
  <c r="BH298" i="1"/>
  <c r="BN298" i="1"/>
  <c r="BK297" i="1"/>
  <c r="BQ297" i="1"/>
  <c r="BJ296" i="1"/>
  <c r="BP296" i="1"/>
  <c r="BI295" i="1"/>
  <c r="BO295" i="1"/>
  <c r="BL294" i="1"/>
  <c r="BR294" i="1"/>
  <c r="BH294" i="1"/>
  <c r="BN294" i="1"/>
  <c r="BK293" i="1"/>
  <c r="BQ293" i="1"/>
  <c r="BJ292" i="1"/>
  <c r="BP292" i="1"/>
  <c r="BI291" i="1"/>
  <c r="BO291" i="1"/>
  <c r="BL290" i="1"/>
  <c r="BR290" i="1"/>
  <c r="BH290" i="1"/>
  <c r="BN290" i="1"/>
  <c r="BK289" i="1"/>
  <c r="BQ289" i="1"/>
  <c r="BJ288" i="1"/>
  <c r="BP288" i="1"/>
  <c r="BI287" i="1"/>
  <c r="BO287" i="1"/>
  <c r="BL286" i="1"/>
  <c r="BR286" i="1"/>
  <c r="BH286" i="1"/>
  <c r="BN286" i="1"/>
  <c r="BK285" i="1"/>
  <c r="BQ285" i="1"/>
  <c r="BJ284" i="1"/>
  <c r="BP284" i="1"/>
  <c r="BI283" i="1"/>
  <c r="BO283" i="1"/>
  <c r="BL282" i="1"/>
  <c r="BR282" i="1"/>
  <c r="BH282" i="1"/>
  <c r="BN282" i="1"/>
  <c r="BK281" i="1"/>
  <c r="BQ281" i="1"/>
  <c r="BJ280" i="1"/>
  <c r="BP280" i="1"/>
  <c r="BI279" i="1"/>
  <c r="BO279" i="1"/>
  <c r="BL278" i="1"/>
  <c r="BR278" i="1"/>
  <c r="BH278" i="1"/>
  <c r="BN278" i="1"/>
  <c r="BK277" i="1"/>
  <c r="BQ277" i="1"/>
  <c r="BJ276" i="1"/>
  <c r="BP276" i="1"/>
  <c r="BI275" i="1"/>
  <c r="BO275" i="1"/>
  <c r="BL274" i="1"/>
  <c r="BR274" i="1"/>
  <c r="BH274" i="1"/>
  <c r="BN274" i="1"/>
  <c r="BK273" i="1"/>
  <c r="BQ273" i="1"/>
  <c r="BJ272" i="1"/>
  <c r="BP272" i="1"/>
  <c r="BI271" i="1"/>
  <c r="BO271" i="1"/>
  <c r="BL270" i="1"/>
  <c r="BR270" i="1"/>
  <c r="BH270" i="1"/>
  <c r="BN270" i="1"/>
  <c r="BK269" i="1"/>
  <c r="BQ269" i="1"/>
  <c r="BJ268" i="1"/>
  <c r="BP268" i="1"/>
  <c r="BI267" i="1"/>
  <c r="BO267" i="1"/>
  <c r="BL266" i="1"/>
  <c r="BR266" i="1"/>
  <c r="BH266" i="1"/>
  <c r="BN266" i="1"/>
  <c r="BK265" i="1"/>
  <c r="BQ265" i="1"/>
  <c r="BJ264" i="1"/>
  <c r="BP264" i="1"/>
  <c r="BI263" i="1"/>
  <c r="BO263" i="1"/>
  <c r="BL262" i="1"/>
  <c r="BR262" i="1"/>
  <c r="BH262" i="1"/>
  <c r="BN262" i="1"/>
  <c r="BK261" i="1"/>
  <c r="BQ261" i="1"/>
  <c r="BJ260" i="1"/>
  <c r="BP260" i="1"/>
  <c r="BI259" i="1"/>
  <c r="BO259" i="1"/>
  <c r="BL258" i="1"/>
  <c r="BR258" i="1"/>
  <c r="BH258" i="1"/>
  <c r="BN258" i="1"/>
  <c r="BK257" i="1"/>
  <c r="BQ257" i="1"/>
  <c r="BJ256" i="1"/>
  <c r="BP256" i="1"/>
  <c r="BI255" i="1"/>
  <c r="BO255" i="1"/>
  <c r="BL254" i="1"/>
  <c r="BR254" i="1"/>
  <c r="BH254" i="1"/>
  <c r="BN254" i="1"/>
  <c r="BK253" i="1"/>
  <c r="BQ253" i="1"/>
  <c r="BJ252" i="1"/>
  <c r="BP252" i="1"/>
  <c r="BI251" i="1"/>
  <c r="BO251" i="1"/>
  <c r="BL250" i="1"/>
  <c r="BR250" i="1"/>
  <c r="BH250" i="1"/>
  <c r="BN250" i="1"/>
  <c r="BK249" i="1"/>
  <c r="BQ249" i="1"/>
  <c r="BJ248" i="1"/>
  <c r="BP248" i="1"/>
  <c r="BI247" i="1"/>
  <c r="BO247" i="1"/>
  <c r="BL246" i="1"/>
  <c r="BR246" i="1"/>
  <c r="BH246" i="1"/>
  <c r="BN246" i="1"/>
  <c r="BK245" i="1"/>
  <c r="BQ245" i="1"/>
  <c r="BJ244" i="1"/>
  <c r="BP244" i="1"/>
  <c r="BI243" i="1"/>
  <c r="BO243" i="1"/>
  <c r="BL242" i="1"/>
  <c r="BR242" i="1"/>
  <c r="BH242" i="1"/>
  <c r="BN242" i="1"/>
  <c r="BK241" i="1"/>
  <c r="BQ241" i="1"/>
  <c r="BJ240" i="1"/>
  <c r="BP240" i="1"/>
  <c r="BI239" i="1"/>
  <c r="BO239" i="1"/>
  <c r="BL238" i="1"/>
  <c r="BR238" i="1"/>
  <c r="BH238" i="1"/>
  <c r="BN238" i="1"/>
  <c r="BK237" i="1"/>
  <c r="BQ237" i="1"/>
  <c r="BJ236" i="1"/>
  <c r="BP236" i="1"/>
  <c r="BI235" i="1"/>
  <c r="BO235" i="1"/>
  <c r="BL234" i="1"/>
  <c r="BR234" i="1"/>
  <c r="BH234" i="1"/>
  <c r="BN234" i="1"/>
  <c r="BK233" i="1"/>
  <c r="BQ233" i="1"/>
  <c r="BJ232" i="1"/>
  <c r="BP232" i="1"/>
  <c r="BI231" i="1"/>
  <c r="BO231" i="1"/>
  <c r="BL230" i="1"/>
  <c r="BR230" i="1"/>
  <c r="BH230" i="1"/>
  <c r="BN230" i="1"/>
  <c r="BK229" i="1"/>
  <c r="BQ229" i="1"/>
  <c r="BJ228" i="1"/>
  <c r="BP228" i="1"/>
  <c r="BI227" i="1"/>
  <c r="BO227" i="1"/>
  <c r="BL226" i="1"/>
  <c r="BR226" i="1"/>
  <c r="BH226" i="1"/>
  <c r="BN226" i="1"/>
  <c r="BK225" i="1"/>
  <c r="BQ225" i="1"/>
  <c r="BJ224" i="1"/>
  <c r="BP224" i="1"/>
  <c r="BI223" i="1"/>
  <c r="BO223" i="1"/>
  <c r="BL222" i="1"/>
  <c r="BR222" i="1"/>
  <c r="BH222" i="1"/>
  <c r="BN222" i="1"/>
  <c r="BK221" i="1"/>
  <c r="BQ221" i="1"/>
  <c r="BJ220" i="1"/>
  <c r="BP220" i="1"/>
  <c r="BI219" i="1"/>
  <c r="BO219" i="1"/>
  <c r="BL218" i="1"/>
  <c r="BR218" i="1"/>
  <c r="BH218" i="1"/>
  <c r="BN218" i="1"/>
  <c r="BK217" i="1"/>
  <c r="BQ217" i="1"/>
  <c r="BJ216" i="1"/>
  <c r="BP216" i="1"/>
  <c r="BI215" i="1"/>
  <c r="BO215" i="1"/>
  <c r="BL214" i="1"/>
  <c r="BR214" i="1"/>
  <c r="BH214" i="1"/>
  <c r="BN214" i="1"/>
  <c r="BK213" i="1"/>
  <c r="BQ213" i="1"/>
  <c r="BJ212" i="1"/>
  <c r="BP212" i="1"/>
  <c r="BI211" i="1"/>
  <c r="BO211" i="1"/>
  <c r="BL210" i="1"/>
  <c r="BR210" i="1"/>
  <c r="BH210" i="1"/>
  <c r="BN210" i="1"/>
  <c r="BK209" i="1"/>
  <c r="BQ209" i="1"/>
  <c r="BJ208" i="1"/>
  <c r="BP208" i="1"/>
  <c r="BL572" i="1"/>
  <c r="BR572" i="1"/>
  <c r="BH572" i="1"/>
  <c r="BN572" i="1"/>
  <c r="BK571" i="1"/>
  <c r="BQ571" i="1"/>
  <c r="BJ570" i="1"/>
  <c r="BP570" i="1"/>
  <c r="BI569" i="1"/>
  <c r="BO569" i="1"/>
  <c r="BL568" i="1"/>
  <c r="BR568" i="1"/>
  <c r="BH568" i="1"/>
  <c r="BN568" i="1"/>
  <c r="BK567" i="1"/>
  <c r="BQ567" i="1"/>
  <c r="BJ566" i="1"/>
  <c r="BP566" i="1"/>
  <c r="BI565" i="1"/>
  <c r="BO565" i="1"/>
  <c r="BL564" i="1"/>
  <c r="BR564" i="1"/>
  <c r="BH564" i="1"/>
  <c r="BN564" i="1"/>
  <c r="BK563" i="1"/>
  <c r="BQ563" i="1"/>
  <c r="BJ562" i="1"/>
  <c r="BP562" i="1"/>
  <c r="BI561" i="1"/>
  <c r="BO561" i="1"/>
  <c r="BL560" i="1"/>
  <c r="BR560" i="1"/>
  <c r="BH560" i="1"/>
  <c r="BN560" i="1"/>
  <c r="BK559" i="1"/>
  <c r="BQ559" i="1"/>
  <c r="BJ558" i="1"/>
  <c r="BP558" i="1"/>
  <c r="BI557" i="1"/>
  <c r="BO557" i="1"/>
  <c r="BL556" i="1"/>
  <c r="BR556" i="1"/>
  <c r="BH556" i="1"/>
  <c r="BN556" i="1"/>
  <c r="BK555" i="1"/>
  <c r="BQ555" i="1"/>
  <c r="BJ554" i="1"/>
  <c r="BP554" i="1"/>
  <c r="BI553" i="1"/>
  <c r="BO553" i="1"/>
  <c r="BL552" i="1"/>
  <c r="BR552" i="1"/>
  <c r="BH552" i="1"/>
  <c r="BN552" i="1"/>
  <c r="BK551" i="1"/>
  <c r="BQ551" i="1"/>
  <c r="BJ550" i="1"/>
  <c r="BP550" i="1"/>
  <c r="BI549" i="1"/>
  <c r="BO549" i="1"/>
  <c r="BL548" i="1"/>
  <c r="BR548" i="1"/>
  <c r="BH548" i="1"/>
  <c r="BN548" i="1"/>
  <c r="BK547" i="1"/>
  <c r="BQ547" i="1"/>
  <c r="BJ546" i="1"/>
  <c r="BP546" i="1"/>
  <c r="BI545" i="1"/>
  <c r="BO545" i="1"/>
  <c r="BL544" i="1"/>
  <c r="BR544" i="1"/>
  <c r="BH544" i="1"/>
  <c r="BN544" i="1"/>
  <c r="BK543" i="1"/>
  <c r="BQ543" i="1"/>
  <c r="BJ542" i="1"/>
  <c r="BP542" i="1"/>
  <c r="BL540" i="1"/>
  <c r="BR540" i="1"/>
  <c r="BH540" i="1"/>
  <c r="BN540" i="1"/>
  <c r="BK539" i="1"/>
  <c r="BQ539" i="1"/>
  <c r="BJ538" i="1"/>
  <c r="BP538" i="1"/>
  <c r="BI537" i="1"/>
  <c r="BO537" i="1"/>
  <c r="BL536" i="1"/>
  <c r="BR536" i="1"/>
  <c r="BH536" i="1"/>
  <c r="BN536" i="1"/>
  <c r="BK535" i="1"/>
  <c r="BQ535" i="1"/>
  <c r="BJ534" i="1"/>
  <c r="BP534" i="1"/>
  <c r="BI533" i="1"/>
  <c r="BO533" i="1"/>
  <c r="BL532" i="1"/>
  <c r="BR532" i="1"/>
  <c r="BH532" i="1"/>
  <c r="BN532" i="1"/>
  <c r="BK531" i="1"/>
  <c r="BQ531" i="1"/>
  <c r="BJ530" i="1"/>
  <c r="BP530" i="1"/>
  <c r="BI529" i="1"/>
  <c r="BO529" i="1"/>
  <c r="BL528" i="1"/>
  <c r="BR528" i="1"/>
  <c r="BH528" i="1"/>
  <c r="BN528" i="1"/>
  <c r="BK527" i="1"/>
  <c r="BQ527" i="1"/>
  <c r="BJ526" i="1"/>
  <c r="BP526" i="1"/>
  <c r="BI525" i="1"/>
  <c r="BO525" i="1"/>
  <c r="BL524" i="1"/>
  <c r="BR524" i="1"/>
  <c r="BH524" i="1"/>
  <c r="BN524" i="1"/>
  <c r="BK523" i="1"/>
  <c r="BQ523" i="1"/>
  <c r="BJ522" i="1"/>
  <c r="BP522" i="1"/>
  <c r="BI521" i="1"/>
  <c r="BO521" i="1"/>
  <c r="BL520" i="1"/>
  <c r="BR520" i="1"/>
  <c r="BH520" i="1"/>
  <c r="BN520" i="1"/>
  <c r="BK519" i="1"/>
  <c r="BQ519" i="1"/>
  <c r="BJ518" i="1"/>
  <c r="BP518" i="1"/>
  <c r="BI517" i="1"/>
  <c r="BO517" i="1"/>
  <c r="BL516" i="1"/>
  <c r="BR516" i="1"/>
  <c r="BH516" i="1"/>
  <c r="BN516" i="1"/>
  <c r="BK515" i="1"/>
  <c r="BQ515" i="1"/>
  <c r="BJ514" i="1"/>
  <c r="BP514" i="1"/>
  <c r="BI513" i="1"/>
  <c r="BO513" i="1"/>
  <c r="BL512" i="1"/>
  <c r="BR512" i="1"/>
  <c r="BH512" i="1"/>
  <c r="BN512" i="1"/>
  <c r="BK511" i="1"/>
  <c r="BQ511" i="1"/>
  <c r="BJ510" i="1"/>
  <c r="BP510" i="1"/>
  <c r="BI509" i="1"/>
  <c r="BO509" i="1"/>
  <c r="BL508" i="1"/>
  <c r="BR508" i="1"/>
  <c r="BH508" i="1"/>
  <c r="BN508" i="1"/>
  <c r="BK507" i="1"/>
  <c r="BQ507" i="1"/>
  <c r="BJ506" i="1"/>
  <c r="BP506" i="1"/>
  <c r="BI505" i="1"/>
  <c r="BO505" i="1"/>
  <c r="BL504" i="1"/>
  <c r="BR504" i="1"/>
  <c r="BH504" i="1"/>
  <c r="BN504" i="1"/>
  <c r="BK503" i="1"/>
  <c r="BQ503" i="1"/>
  <c r="BJ502" i="1"/>
  <c r="BP502" i="1"/>
  <c r="BI501" i="1"/>
  <c r="BO501" i="1"/>
  <c r="BL500" i="1"/>
  <c r="BR500" i="1"/>
  <c r="BH500" i="1"/>
  <c r="BN500" i="1"/>
  <c r="BK499" i="1"/>
  <c r="BQ499" i="1"/>
  <c r="BJ498" i="1"/>
  <c r="BP498" i="1"/>
  <c r="BI497" i="1"/>
  <c r="BO497" i="1"/>
  <c r="BL496" i="1"/>
  <c r="BR496" i="1"/>
  <c r="BH496" i="1"/>
  <c r="BN496" i="1"/>
  <c r="BK495" i="1"/>
  <c r="BQ495" i="1"/>
  <c r="BJ494" i="1"/>
  <c r="BP494" i="1"/>
  <c r="BI493" i="1"/>
  <c r="BO493" i="1"/>
  <c r="BL492" i="1"/>
  <c r="BR492" i="1"/>
  <c r="BH492" i="1"/>
  <c r="BN492" i="1"/>
  <c r="BK491" i="1"/>
  <c r="BQ491" i="1"/>
  <c r="BJ490" i="1"/>
  <c r="BP490" i="1"/>
  <c r="BI489" i="1"/>
  <c r="BO489" i="1"/>
  <c r="BL488" i="1"/>
  <c r="BR488" i="1"/>
  <c r="BH488" i="1"/>
  <c r="BN488" i="1"/>
  <c r="BK487" i="1"/>
  <c r="BQ487" i="1"/>
  <c r="BJ486" i="1"/>
  <c r="BP486" i="1"/>
  <c r="BI485" i="1"/>
  <c r="BO485" i="1"/>
  <c r="BL484" i="1"/>
  <c r="BR484" i="1"/>
  <c r="BH484" i="1"/>
  <c r="BN484" i="1"/>
  <c r="BK483" i="1"/>
  <c r="BQ483" i="1"/>
  <c r="BJ482" i="1"/>
  <c r="BP482" i="1"/>
  <c r="BI481" i="1"/>
  <c r="BO481" i="1"/>
  <c r="BL480" i="1"/>
  <c r="BR480" i="1"/>
  <c r="BH480" i="1"/>
  <c r="BN480" i="1"/>
  <c r="BK479" i="1"/>
  <c r="BQ479" i="1"/>
  <c r="BJ478" i="1"/>
  <c r="BP478" i="1"/>
  <c r="BI477" i="1"/>
  <c r="BO477" i="1"/>
  <c r="BL476" i="1"/>
  <c r="BR476" i="1"/>
  <c r="BH476" i="1"/>
  <c r="BN476" i="1"/>
  <c r="BK475" i="1"/>
  <c r="BQ475" i="1"/>
  <c r="BJ474" i="1"/>
  <c r="BP474" i="1"/>
  <c r="BI473" i="1"/>
  <c r="BO473" i="1"/>
  <c r="BL472" i="1"/>
  <c r="BR472" i="1"/>
  <c r="BH472" i="1"/>
  <c r="BN472" i="1"/>
  <c r="BK471" i="1"/>
  <c r="BQ471" i="1"/>
  <c r="BJ470" i="1"/>
  <c r="BP470" i="1"/>
  <c r="BI469" i="1"/>
  <c r="BO469" i="1"/>
  <c r="BL468" i="1"/>
  <c r="BR468" i="1"/>
  <c r="BH468" i="1"/>
  <c r="BN468" i="1"/>
  <c r="BK467" i="1"/>
  <c r="BQ467" i="1"/>
  <c r="BJ466" i="1"/>
  <c r="BP466" i="1"/>
  <c r="BI465" i="1"/>
  <c r="BO465" i="1"/>
  <c r="BL464" i="1"/>
  <c r="BR464" i="1"/>
  <c r="BH464" i="1"/>
  <c r="BN464" i="1"/>
  <c r="BK463" i="1"/>
  <c r="BQ463" i="1"/>
  <c r="BJ462" i="1"/>
  <c r="BP462" i="1"/>
  <c r="BI461" i="1"/>
  <c r="BO461" i="1"/>
  <c r="BL460" i="1"/>
  <c r="BR460" i="1"/>
  <c r="BH460" i="1"/>
  <c r="BN460" i="1"/>
  <c r="BK459" i="1"/>
  <c r="BQ459" i="1"/>
  <c r="BJ458" i="1"/>
  <c r="BP458" i="1"/>
  <c r="BI457" i="1"/>
  <c r="BO457" i="1"/>
  <c r="BL456" i="1"/>
  <c r="BR456" i="1"/>
  <c r="BH456" i="1"/>
  <c r="BN456" i="1"/>
  <c r="BK455" i="1"/>
  <c r="BQ455" i="1"/>
  <c r="BJ454" i="1"/>
  <c r="BP454" i="1"/>
  <c r="BI453" i="1"/>
  <c r="BO453" i="1"/>
  <c r="BL452" i="1"/>
  <c r="BR452" i="1"/>
  <c r="BH452" i="1"/>
  <c r="BN452" i="1"/>
  <c r="BK451" i="1"/>
  <c r="BQ451" i="1"/>
  <c r="BJ450" i="1"/>
  <c r="BP450" i="1"/>
  <c r="BI449" i="1"/>
  <c r="BO449" i="1"/>
  <c r="BL448" i="1"/>
  <c r="BR448" i="1"/>
  <c r="BH448" i="1"/>
  <c r="BN448" i="1"/>
  <c r="BK447" i="1"/>
  <c r="BQ447" i="1"/>
  <c r="BJ446" i="1"/>
  <c r="BP446" i="1"/>
  <c r="BI445" i="1"/>
  <c r="BO445" i="1"/>
  <c r="BL444" i="1"/>
  <c r="BR444" i="1"/>
  <c r="BH444" i="1"/>
  <c r="BN444" i="1"/>
  <c r="BK443" i="1"/>
  <c r="BQ443" i="1"/>
  <c r="BJ442" i="1"/>
  <c r="BP442" i="1"/>
  <c r="BI441" i="1"/>
  <c r="BO441" i="1"/>
  <c r="BL440" i="1"/>
  <c r="BR440" i="1"/>
  <c r="BH440" i="1"/>
  <c r="BN440" i="1"/>
  <c r="BK615" i="1"/>
  <c r="BQ615" i="1"/>
  <c r="BJ614" i="1"/>
  <c r="BP614" i="1"/>
  <c r="BI613" i="1"/>
  <c r="BO613" i="1"/>
  <c r="BL612" i="1"/>
  <c r="BR612" i="1"/>
  <c r="BH612" i="1"/>
  <c r="BN612" i="1"/>
  <c r="BK611" i="1"/>
  <c r="BQ611" i="1"/>
  <c r="BJ610" i="1"/>
  <c r="BP610" i="1"/>
  <c r="BI609" i="1"/>
  <c r="BO609" i="1"/>
  <c r="BL608" i="1"/>
  <c r="BR608" i="1"/>
  <c r="BH608" i="1"/>
  <c r="BN608" i="1"/>
  <c r="BK607" i="1"/>
  <c r="BQ607" i="1"/>
  <c r="BJ606" i="1"/>
  <c r="BP606" i="1"/>
  <c r="BI605" i="1"/>
  <c r="BO605" i="1"/>
  <c r="BL604" i="1"/>
  <c r="BR604" i="1"/>
  <c r="BH604" i="1"/>
  <c r="BN604" i="1"/>
  <c r="BK603" i="1"/>
  <c r="BQ603" i="1"/>
  <c r="BJ602" i="1"/>
  <c r="BP602" i="1"/>
  <c r="BI601" i="1"/>
  <c r="BO601" i="1"/>
  <c r="BL600" i="1"/>
  <c r="BR600" i="1"/>
  <c r="BH600" i="1"/>
  <c r="BN600" i="1"/>
  <c r="BK599" i="1"/>
  <c r="BQ599" i="1"/>
  <c r="BJ598" i="1"/>
  <c r="BP598" i="1"/>
  <c r="BI597" i="1"/>
  <c r="BO597" i="1"/>
  <c r="BL596" i="1"/>
  <c r="BR596" i="1"/>
  <c r="BH596" i="1"/>
  <c r="BN596" i="1"/>
  <c r="BK595" i="1"/>
  <c r="BQ595" i="1"/>
  <c r="BJ594" i="1"/>
  <c r="BP594" i="1"/>
  <c r="BI593" i="1"/>
  <c r="BO593" i="1"/>
  <c r="BL592" i="1"/>
  <c r="BR592" i="1"/>
  <c r="BH592" i="1"/>
  <c r="BN592" i="1"/>
  <c r="BK591" i="1"/>
  <c r="BQ591" i="1"/>
  <c r="BJ590" i="1"/>
  <c r="BP590" i="1"/>
  <c r="BI589" i="1"/>
  <c r="BO589" i="1"/>
  <c r="BL588" i="1"/>
  <c r="BR588" i="1"/>
  <c r="BH588" i="1"/>
  <c r="BN588" i="1"/>
  <c r="BK587" i="1"/>
  <c r="BQ587" i="1"/>
  <c r="BJ586" i="1"/>
  <c r="BP586" i="1"/>
  <c r="BI439" i="1"/>
  <c r="BO439" i="1"/>
  <c r="BL438" i="1"/>
  <c r="BR438" i="1"/>
  <c r="BH438" i="1"/>
  <c r="BN438" i="1"/>
  <c r="BK437" i="1"/>
  <c r="BQ437" i="1"/>
  <c r="BJ436" i="1"/>
  <c r="BP436" i="1"/>
  <c r="BI435" i="1"/>
  <c r="BO435" i="1"/>
  <c r="BL434" i="1"/>
  <c r="BR434" i="1"/>
  <c r="BH434" i="1"/>
  <c r="BN434" i="1"/>
  <c r="BK433" i="1"/>
  <c r="BQ433" i="1"/>
  <c r="BJ432" i="1"/>
  <c r="BP432" i="1"/>
  <c r="BI431" i="1"/>
  <c r="BO431" i="1"/>
  <c r="BL430" i="1"/>
  <c r="BR430" i="1"/>
  <c r="BH430" i="1"/>
  <c r="BN430" i="1"/>
  <c r="BK429" i="1"/>
  <c r="BQ429" i="1"/>
  <c r="BJ428" i="1"/>
  <c r="BP428" i="1"/>
  <c r="BI427" i="1"/>
  <c r="BO427" i="1"/>
  <c r="BL426" i="1"/>
  <c r="BR426" i="1"/>
  <c r="BH426" i="1"/>
  <c r="BN426" i="1"/>
  <c r="BK425" i="1"/>
  <c r="BQ425" i="1"/>
  <c r="BJ424" i="1"/>
  <c r="BP424" i="1"/>
  <c r="BI423" i="1"/>
  <c r="BO423" i="1"/>
  <c r="BL422" i="1"/>
  <c r="BR422" i="1"/>
  <c r="BH422" i="1"/>
  <c r="BN422" i="1"/>
  <c r="BK421" i="1"/>
  <c r="BQ421" i="1"/>
  <c r="BJ420" i="1"/>
  <c r="BP420" i="1"/>
  <c r="BI419" i="1"/>
  <c r="BO419" i="1"/>
  <c r="BL418" i="1"/>
  <c r="BR418" i="1"/>
  <c r="BH418" i="1"/>
  <c r="BN418" i="1"/>
  <c r="BK417" i="1"/>
  <c r="BQ417" i="1"/>
  <c r="BJ416" i="1"/>
  <c r="BP416" i="1"/>
  <c r="BI415" i="1"/>
  <c r="BO415" i="1"/>
  <c r="BL414" i="1"/>
  <c r="BR414" i="1"/>
  <c r="BH414" i="1"/>
  <c r="BN414" i="1"/>
  <c r="BK413" i="1"/>
  <c r="BQ413" i="1"/>
  <c r="BJ412" i="1"/>
  <c r="BP412" i="1"/>
  <c r="BI411" i="1"/>
  <c r="BO411" i="1"/>
  <c r="BL410" i="1"/>
  <c r="BR410" i="1"/>
  <c r="BH410" i="1"/>
  <c r="BN410" i="1"/>
  <c r="BK409" i="1"/>
  <c r="BQ409" i="1"/>
  <c r="BJ408" i="1"/>
  <c r="BP408" i="1"/>
  <c r="BI407" i="1"/>
  <c r="BO407" i="1"/>
  <c r="BL406" i="1"/>
  <c r="BR406" i="1"/>
  <c r="BH406" i="1"/>
  <c r="BN406" i="1"/>
  <c r="BK405" i="1"/>
  <c r="BQ405" i="1"/>
  <c r="BJ404" i="1"/>
  <c r="BP404" i="1"/>
  <c r="BI403" i="1"/>
  <c r="BO403" i="1"/>
  <c r="BL402" i="1"/>
  <c r="BR402" i="1"/>
  <c r="BH402" i="1"/>
  <c r="BN402" i="1"/>
  <c r="BK401" i="1"/>
  <c r="BQ401" i="1"/>
  <c r="BJ400" i="1"/>
  <c r="BP400" i="1"/>
  <c r="BI399" i="1"/>
  <c r="BO399" i="1"/>
  <c r="BL398" i="1"/>
  <c r="BR398" i="1"/>
  <c r="BH398" i="1"/>
  <c r="BN398" i="1"/>
  <c r="BK397" i="1"/>
  <c r="BQ397" i="1"/>
  <c r="BJ396" i="1"/>
  <c r="BP396" i="1"/>
  <c r="BI395" i="1"/>
  <c r="BO395" i="1"/>
  <c r="BL394" i="1"/>
  <c r="BR394" i="1"/>
  <c r="BH394" i="1"/>
  <c r="BN394" i="1"/>
  <c r="BK393" i="1"/>
  <c r="BQ393" i="1"/>
  <c r="BJ392" i="1"/>
  <c r="BP392" i="1"/>
  <c r="BI391" i="1"/>
  <c r="BO391" i="1"/>
  <c r="BL390" i="1"/>
  <c r="BR390" i="1"/>
  <c r="BH390" i="1"/>
  <c r="BN390" i="1"/>
  <c r="BK389" i="1"/>
  <c r="BQ389" i="1"/>
  <c r="BJ388" i="1"/>
  <c r="BP388" i="1"/>
  <c r="BI387" i="1"/>
  <c r="BO387" i="1"/>
  <c r="BL386" i="1"/>
  <c r="BR386" i="1"/>
  <c r="BH386" i="1"/>
  <c r="BN386" i="1"/>
  <c r="BK385" i="1"/>
  <c r="BQ385" i="1"/>
  <c r="BJ384" i="1"/>
  <c r="BP384" i="1"/>
  <c r="BI383" i="1"/>
  <c r="BO383" i="1"/>
  <c r="BL382" i="1"/>
  <c r="BR382" i="1"/>
  <c r="BH382" i="1"/>
  <c r="BN382" i="1"/>
  <c r="BK381" i="1"/>
  <c r="BQ381" i="1"/>
  <c r="BJ380" i="1"/>
  <c r="BP380" i="1"/>
  <c r="BI379" i="1"/>
  <c r="BO379" i="1"/>
  <c r="BL378" i="1"/>
  <c r="BR378" i="1"/>
  <c r="BH378" i="1"/>
  <c r="BN378" i="1"/>
  <c r="BK377" i="1"/>
  <c r="BQ377" i="1"/>
  <c r="BJ376" i="1"/>
  <c r="BP376" i="1"/>
  <c r="BI375" i="1"/>
  <c r="BO375" i="1"/>
  <c r="BL374" i="1"/>
  <c r="BR374" i="1"/>
  <c r="BH374" i="1"/>
  <c r="BN374" i="1"/>
  <c r="BK373" i="1"/>
  <c r="BQ373" i="1"/>
  <c r="BJ1084" i="1"/>
  <c r="BP1084" i="1"/>
  <c r="BI1083" i="1"/>
  <c r="BO1083" i="1"/>
  <c r="BL1082" i="1"/>
  <c r="BR1082" i="1"/>
  <c r="BH1082" i="1"/>
  <c r="BN1082" i="1"/>
  <c r="BK1081" i="1"/>
  <c r="BQ1081" i="1"/>
  <c r="BJ1080" i="1"/>
  <c r="BP1080" i="1"/>
  <c r="BI1079" i="1"/>
  <c r="BO1079" i="1"/>
  <c r="BL1078" i="1"/>
  <c r="BR1078" i="1"/>
  <c r="BH1078" i="1"/>
  <c r="BN1078" i="1"/>
  <c r="BK1077" i="1"/>
  <c r="BQ1077" i="1"/>
  <c r="BJ1076" i="1"/>
  <c r="BP1076" i="1"/>
  <c r="BI1075" i="1"/>
  <c r="BO1075" i="1"/>
  <c r="BL1074" i="1"/>
  <c r="BR1074" i="1"/>
  <c r="BH1074" i="1"/>
  <c r="BN1074" i="1"/>
  <c r="BK1073" i="1"/>
  <c r="BQ1073" i="1"/>
  <c r="BJ1072" i="1"/>
  <c r="BP1072" i="1"/>
  <c r="BI1071" i="1"/>
  <c r="BO1071" i="1"/>
  <c r="BL1070" i="1"/>
  <c r="BR1070" i="1"/>
  <c r="BH1070" i="1"/>
  <c r="BN1070" i="1"/>
  <c r="BK1069" i="1"/>
  <c r="BQ1069" i="1"/>
  <c r="BJ1068" i="1"/>
  <c r="BP1068" i="1"/>
  <c r="BI1067" i="1"/>
  <c r="BO1067" i="1"/>
  <c r="BL1066" i="1"/>
  <c r="BR1066" i="1"/>
  <c r="BH1066" i="1"/>
  <c r="BN1066" i="1"/>
  <c r="BK161" i="1"/>
  <c r="BQ161" i="1"/>
  <c r="BJ372" i="1"/>
  <c r="BP372" i="1"/>
  <c r="BI371" i="1"/>
  <c r="BO371" i="1"/>
  <c r="BL370" i="1"/>
  <c r="BR370" i="1"/>
  <c r="BH370" i="1"/>
  <c r="BN370" i="1"/>
  <c r="BK369" i="1"/>
  <c r="BQ369" i="1"/>
  <c r="BJ368" i="1"/>
  <c r="BP368" i="1"/>
  <c r="BI367" i="1"/>
  <c r="BO367" i="1"/>
  <c r="BL366" i="1"/>
  <c r="BR366" i="1"/>
  <c r="BH366" i="1"/>
  <c r="BN366" i="1"/>
  <c r="BK365" i="1"/>
  <c r="BQ365" i="1"/>
  <c r="BJ364" i="1"/>
  <c r="BP364" i="1"/>
  <c r="BI363" i="1"/>
  <c r="BO363" i="1"/>
  <c r="BL362" i="1"/>
  <c r="BR362" i="1"/>
  <c r="BH362" i="1"/>
  <c r="BN362" i="1"/>
  <c r="BK361" i="1"/>
  <c r="BQ361" i="1"/>
  <c r="BJ360" i="1"/>
  <c r="BP360" i="1"/>
  <c r="BI359" i="1"/>
  <c r="BO359" i="1"/>
  <c r="BL358" i="1"/>
  <c r="BR358" i="1"/>
  <c r="BH358" i="1"/>
  <c r="BN358" i="1"/>
  <c r="BK357" i="1"/>
  <c r="BQ357" i="1"/>
  <c r="BJ356" i="1"/>
  <c r="BP356" i="1"/>
  <c r="BI355" i="1"/>
  <c r="BO355" i="1"/>
  <c r="BL354" i="1"/>
  <c r="BR354" i="1"/>
  <c r="BH354" i="1"/>
  <c r="BN354" i="1"/>
  <c r="BK353" i="1"/>
  <c r="BQ353" i="1"/>
  <c r="BJ352" i="1"/>
  <c r="BP352" i="1"/>
  <c r="BI351" i="1"/>
  <c r="BO351" i="1"/>
  <c r="BL350" i="1"/>
  <c r="BR350" i="1"/>
  <c r="BH350" i="1"/>
  <c r="BN350" i="1"/>
  <c r="BK349" i="1"/>
  <c r="BQ349" i="1"/>
  <c r="BJ348" i="1"/>
  <c r="BP348" i="1"/>
  <c r="BI347" i="1"/>
  <c r="BO347" i="1"/>
  <c r="BL346" i="1"/>
  <c r="BR346" i="1"/>
  <c r="BH346" i="1"/>
  <c r="BN346" i="1"/>
  <c r="BK345" i="1"/>
  <c r="BQ345" i="1"/>
  <c r="BJ344" i="1"/>
  <c r="BP344" i="1"/>
  <c r="BI343" i="1"/>
  <c r="BO343" i="1"/>
  <c r="BL342" i="1"/>
  <c r="BR342" i="1"/>
  <c r="BH342" i="1"/>
  <c r="BN342" i="1"/>
  <c r="BK341" i="1"/>
  <c r="BQ341" i="1"/>
  <c r="BJ340" i="1"/>
  <c r="BP340" i="1"/>
  <c r="BI339" i="1"/>
  <c r="BO339" i="1"/>
  <c r="BL338" i="1"/>
  <c r="BR338" i="1"/>
  <c r="BH338" i="1"/>
  <c r="BN338" i="1"/>
  <c r="BK337" i="1"/>
  <c r="BQ337" i="1"/>
  <c r="BJ336" i="1"/>
  <c r="BP336" i="1"/>
  <c r="BI335" i="1"/>
  <c r="BO335" i="1"/>
  <c r="BL334" i="1"/>
  <c r="BR334" i="1"/>
  <c r="BH334" i="1"/>
  <c r="BN334" i="1"/>
  <c r="BK333" i="1"/>
  <c r="BQ333" i="1"/>
  <c r="BJ332" i="1"/>
  <c r="BP332" i="1"/>
  <c r="BI331" i="1"/>
  <c r="BO331" i="1"/>
  <c r="BL330" i="1"/>
  <c r="BR330" i="1"/>
  <c r="BH330" i="1"/>
  <c r="BN330" i="1"/>
  <c r="BK1023" i="1"/>
  <c r="BQ1023" i="1"/>
  <c r="BJ329" i="1"/>
  <c r="BP329" i="1"/>
  <c r="BI328" i="1"/>
  <c r="BO328" i="1"/>
  <c r="BL327" i="1"/>
  <c r="BR327" i="1"/>
  <c r="BH327" i="1"/>
  <c r="BN327" i="1"/>
  <c r="BK326" i="1"/>
  <c r="BQ326" i="1"/>
  <c r="BJ325" i="1"/>
  <c r="BP325" i="1"/>
  <c r="BI324" i="1"/>
  <c r="BO324" i="1"/>
  <c r="BL323" i="1"/>
  <c r="BR323" i="1"/>
  <c r="BH323" i="1"/>
  <c r="BN323" i="1"/>
  <c r="BK322" i="1"/>
  <c r="BQ322" i="1"/>
  <c r="BJ321" i="1"/>
  <c r="BP321" i="1"/>
  <c r="BI320" i="1"/>
  <c r="BO320" i="1"/>
  <c r="BL319" i="1"/>
  <c r="BR319" i="1"/>
  <c r="BH319" i="1"/>
  <c r="BN319" i="1"/>
  <c r="BK318" i="1"/>
  <c r="BQ318" i="1"/>
  <c r="BJ317" i="1"/>
  <c r="BP317" i="1"/>
  <c r="BI316" i="1"/>
  <c r="BO316" i="1"/>
  <c r="BL315" i="1"/>
  <c r="BR315" i="1"/>
  <c r="BH315" i="1"/>
  <c r="BN315" i="1"/>
  <c r="BK314" i="1"/>
  <c r="BQ314" i="1"/>
  <c r="BJ313" i="1"/>
  <c r="BP313" i="1"/>
  <c r="BI312" i="1"/>
  <c r="BO312" i="1"/>
  <c r="BL311" i="1"/>
  <c r="BR311" i="1"/>
  <c r="BH311" i="1"/>
  <c r="BN311" i="1"/>
  <c r="BK310" i="1"/>
  <c r="BQ310" i="1"/>
  <c r="BJ309" i="1"/>
  <c r="BP309" i="1"/>
  <c r="BI308" i="1"/>
  <c r="BO308" i="1"/>
  <c r="BL307" i="1"/>
  <c r="BR307" i="1"/>
  <c r="BH307" i="1"/>
  <c r="BN307" i="1"/>
  <c r="BK306" i="1"/>
  <c r="BQ306" i="1"/>
  <c r="BJ305" i="1"/>
  <c r="BP305" i="1"/>
  <c r="BI304" i="1"/>
  <c r="BO304" i="1"/>
  <c r="BL303" i="1"/>
  <c r="BR303" i="1"/>
  <c r="BH303" i="1"/>
  <c r="BN303" i="1"/>
  <c r="BK302" i="1"/>
  <c r="BQ302" i="1"/>
  <c r="BJ301" i="1"/>
  <c r="BP301" i="1"/>
  <c r="BI300" i="1"/>
  <c r="BO300" i="1"/>
  <c r="BL299" i="1"/>
  <c r="BR299" i="1"/>
  <c r="BH299" i="1"/>
  <c r="BN299" i="1"/>
  <c r="BK298" i="1"/>
  <c r="BQ298" i="1"/>
  <c r="BJ297" i="1"/>
  <c r="BP297" i="1"/>
  <c r="BI296" i="1"/>
  <c r="BO296" i="1"/>
  <c r="BL295" i="1"/>
  <c r="BR295" i="1"/>
  <c r="BH295" i="1"/>
  <c r="BN295" i="1"/>
  <c r="BK294" i="1"/>
  <c r="BQ294" i="1"/>
  <c r="BJ293" i="1"/>
  <c r="BP293" i="1"/>
  <c r="BI292" i="1"/>
  <c r="BO292" i="1"/>
  <c r="BL291" i="1"/>
  <c r="BR291" i="1"/>
  <c r="BH291" i="1"/>
  <c r="BN291" i="1"/>
  <c r="BK290" i="1"/>
  <c r="BQ290" i="1"/>
  <c r="BJ289" i="1"/>
  <c r="BP289" i="1"/>
  <c r="BI288" i="1"/>
  <c r="BO288" i="1"/>
  <c r="BL287" i="1"/>
  <c r="BR287" i="1"/>
  <c r="BH287" i="1"/>
  <c r="BN287" i="1"/>
  <c r="BK286" i="1"/>
  <c r="BQ286" i="1"/>
  <c r="BJ285" i="1"/>
  <c r="BP285" i="1"/>
  <c r="BI284" i="1"/>
  <c r="BO284" i="1"/>
  <c r="BL283" i="1"/>
  <c r="BR283" i="1"/>
  <c r="BH283" i="1"/>
  <c r="BN283" i="1"/>
  <c r="BK282" i="1"/>
  <c r="BQ282" i="1"/>
  <c r="BJ281" i="1"/>
  <c r="BP281" i="1"/>
  <c r="BI280" i="1"/>
  <c r="BO280" i="1"/>
  <c r="BL279" i="1"/>
  <c r="BR279" i="1"/>
  <c r="BH279" i="1"/>
  <c r="BN279" i="1"/>
  <c r="BK278" i="1"/>
  <c r="BQ278" i="1"/>
  <c r="BJ277" i="1"/>
  <c r="BP277" i="1"/>
  <c r="BI276" i="1"/>
  <c r="BO276" i="1"/>
  <c r="BL275" i="1"/>
  <c r="BR275" i="1"/>
  <c r="BH275" i="1"/>
  <c r="BN275" i="1"/>
  <c r="BK274" i="1"/>
  <c r="BQ274" i="1"/>
  <c r="BJ273" i="1"/>
  <c r="BP273" i="1"/>
  <c r="BI272" i="1"/>
  <c r="BO272" i="1"/>
  <c r="BL271" i="1"/>
  <c r="BR271" i="1"/>
  <c r="BH271" i="1"/>
  <c r="BN271" i="1"/>
  <c r="BK270" i="1"/>
  <c r="BQ270" i="1"/>
  <c r="BJ269" i="1"/>
  <c r="BP269" i="1"/>
  <c r="BI268" i="1"/>
  <c r="BO268" i="1"/>
  <c r="BL267" i="1"/>
  <c r="BR267" i="1"/>
  <c r="BH267" i="1"/>
  <c r="BN267" i="1"/>
  <c r="BK266" i="1"/>
  <c r="BQ266" i="1"/>
  <c r="BJ265" i="1"/>
  <c r="BP265" i="1"/>
  <c r="BI264" i="1"/>
  <c r="BO264" i="1"/>
  <c r="BL263" i="1"/>
  <c r="BR263" i="1"/>
  <c r="BH263" i="1"/>
  <c r="BN263" i="1"/>
  <c r="BK262" i="1"/>
  <c r="BQ262" i="1"/>
  <c r="BJ261" i="1"/>
  <c r="BP261" i="1"/>
  <c r="BI260" i="1"/>
  <c r="BO260" i="1"/>
  <c r="BL259" i="1"/>
  <c r="BR259" i="1"/>
  <c r="BH259" i="1"/>
  <c r="BN259" i="1"/>
  <c r="BK258" i="1"/>
  <c r="BQ258" i="1"/>
  <c r="BJ257" i="1"/>
  <c r="BP257" i="1"/>
  <c r="BI256" i="1"/>
  <c r="BO256" i="1"/>
  <c r="BL255" i="1"/>
  <c r="BR255" i="1"/>
  <c r="BH255" i="1"/>
  <c r="BN255" i="1"/>
  <c r="BK254" i="1"/>
  <c r="BQ254" i="1"/>
  <c r="BJ253" i="1"/>
  <c r="BP253" i="1"/>
  <c r="BI252" i="1"/>
  <c r="BO252" i="1"/>
  <c r="BL251" i="1"/>
  <c r="BR251" i="1"/>
  <c r="BH251" i="1"/>
  <c r="BN251" i="1"/>
  <c r="BK250" i="1"/>
  <c r="BQ250" i="1"/>
  <c r="BJ249" i="1"/>
  <c r="BP249" i="1"/>
  <c r="BI248" i="1"/>
  <c r="BO248" i="1"/>
  <c r="BL247" i="1"/>
  <c r="BR247" i="1"/>
  <c r="BH247" i="1"/>
  <c r="BN247" i="1"/>
  <c r="BK246" i="1"/>
  <c r="BQ246" i="1"/>
  <c r="BJ245" i="1"/>
  <c r="BP245" i="1"/>
  <c r="BI244" i="1"/>
  <c r="BO244" i="1"/>
  <c r="BL243" i="1"/>
  <c r="BR243" i="1"/>
  <c r="BH243" i="1"/>
  <c r="BN243" i="1"/>
  <c r="BK242" i="1"/>
  <c r="BQ242" i="1"/>
  <c r="BJ241" i="1"/>
  <c r="BP241" i="1"/>
  <c r="BI240" i="1"/>
  <c r="BO240" i="1"/>
  <c r="BL239" i="1"/>
  <c r="BR239" i="1"/>
  <c r="BH239" i="1"/>
  <c r="BN239" i="1"/>
  <c r="BK238" i="1"/>
  <c r="BQ238" i="1"/>
  <c r="BJ237" i="1"/>
  <c r="BP237" i="1"/>
  <c r="BI236" i="1"/>
  <c r="BO236" i="1"/>
  <c r="BL235" i="1"/>
  <c r="BR235" i="1"/>
  <c r="BH235" i="1"/>
  <c r="BN235" i="1"/>
  <c r="BK234" i="1"/>
  <c r="BQ234" i="1"/>
  <c r="BJ233" i="1"/>
  <c r="BP233" i="1"/>
  <c r="BI232" i="1"/>
  <c r="BO232" i="1"/>
  <c r="BL231" i="1"/>
  <c r="BR231" i="1"/>
  <c r="BH231" i="1"/>
  <c r="BN231" i="1"/>
  <c r="BK230" i="1"/>
  <c r="BQ230" i="1"/>
  <c r="BJ229" i="1"/>
  <c r="BP229" i="1"/>
  <c r="BI228" i="1"/>
  <c r="BO228" i="1"/>
  <c r="BL227" i="1"/>
  <c r="BR227" i="1"/>
  <c r="BH227" i="1"/>
  <c r="BN227" i="1"/>
  <c r="BK226" i="1"/>
  <c r="BQ226" i="1"/>
  <c r="BJ225" i="1"/>
  <c r="BP225" i="1"/>
  <c r="BI224" i="1"/>
  <c r="BO224" i="1"/>
  <c r="BL223" i="1"/>
  <c r="BR223" i="1"/>
  <c r="BH223" i="1"/>
  <c r="BN223" i="1"/>
  <c r="BK222" i="1"/>
  <c r="BQ222" i="1"/>
  <c r="BH565" i="1"/>
  <c r="BN565" i="1"/>
  <c r="BK564" i="1"/>
  <c r="BQ564" i="1"/>
  <c r="BJ563" i="1"/>
  <c r="BP563" i="1"/>
  <c r="BI562" i="1"/>
  <c r="BO562" i="1"/>
  <c r="BL561" i="1"/>
  <c r="BR561" i="1"/>
  <c r="BH561" i="1"/>
  <c r="BN561" i="1"/>
  <c r="BK560" i="1"/>
  <c r="BQ560" i="1"/>
  <c r="BJ559" i="1"/>
  <c r="BP559" i="1"/>
  <c r="BI558" i="1"/>
  <c r="BO558" i="1"/>
  <c r="BL557" i="1"/>
  <c r="BR557" i="1"/>
  <c r="BH557" i="1"/>
  <c r="BN557" i="1"/>
  <c r="BK556" i="1"/>
  <c r="BQ556" i="1"/>
  <c r="BJ555" i="1"/>
  <c r="BP555" i="1"/>
  <c r="BI554" i="1"/>
  <c r="BO554" i="1"/>
  <c r="BL553" i="1"/>
  <c r="BR553" i="1"/>
  <c r="BH553" i="1"/>
  <c r="BN553" i="1"/>
  <c r="BK552" i="1"/>
  <c r="BQ552" i="1"/>
  <c r="BJ551" i="1"/>
  <c r="BP551" i="1"/>
  <c r="BI550" i="1"/>
  <c r="BO550" i="1"/>
  <c r="BL549" i="1"/>
  <c r="BR549" i="1"/>
  <c r="BH549" i="1"/>
  <c r="BN549" i="1"/>
  <c r="BK548" i="1"/>
  <c r="BQ548" i="1"/>
  <c r="BJ547" i="1"/>
  <c r="BP547" i="1"/>
  <c r="BI546" i="1"/>
  <c r="BO546" i="1"/>
  <c r="BL545" i="1"/>
  <c r="BR545" i="1"/>
  <c r="BH545" i="1"/>
  <c r="BN545" i="1"/>
  <c r="BK544" i="1"/>
  <c r="BQ544" i="1"/>
  <c r="BJ543" i="1"/>
  <c r="BP543" i="1"/>
  <c r="BI542" i="1"/>
  <c r="BO542" i="1"/>
  <c r="BK540" i="1"/>
  <c r="BQ540" i="1"/>
  <c r="BJ539" i="1"/>
  <c r="BP539" i="1"/>
  <c r="BI538" i="1"/>
  <c r="BO538" i="1"/>
  <c r="BL537" i="1"/>
  <c r="BR537" i="1"/>
  <c r="BH537" i="1"/>
  <c r="BN537" i="1"/>
  <c r="BK536" i="1"/>
  <c r="BQ536" i="1"/>
  <c r="BJ535" i="1"/>
  <c r="BP535" i="1"/>
  <c r="BI534" i="1"/>
  <c r="BO534" i="1"/>
  <c r="BL533" i="1"/>
  <c r="BR533" i="1"/>
  <c r="BH533" i="1"/>
  <c r="BN533" i="1"/>
  <c r="BK532" i="1"/>
  <c r="BQ532" i="1"/>
  <c r="BJ531" i="1"/>
  <c r="BP531" i="1"/>
  <c r="BI530" i="1"/>
  <c r="BO530" i="1"/>
  <c r="BL529" i="1"/>
  <c r="BR529" i="1"/>
  <c r="BH529" i="1"/>
  <c r="BN529" i="1"/>
  <c r="BK528" i="1"/>
  <c r="BQ528" i="1"/>
  <c r="BJ527" i="1"/>
  <c r="BP527" i="1"/>
  <c r="BI526" i="1"/>
  <c r="BO526" i="1"/>
  <c r="BL525" i="1"/>
  <c r="BR525" i="1"/>
  <c r="BH525" i="1"/>
  <c r="BN525" i="1"/>
  <c r="BK524" i="1"/>
  <c r="BQ524" i="1"/>
  <c r="BJ523" i="1"/>
  <c r="BP523" i="1"/>
  <c r="BI522" i="1"/>
  <c r="BO522" i="1"/>
  <c r="BL521" i="1"/>
  <c r="BR521" i="1"/>
  <c r="BH521" i="1"/>
  <c r="BN521" i="1"/>
  <c r="BK520" i="1"/>
  <c r="BQ520" i="1"/>
  <c r="BJ519" i="1"/>
  <c r="BP519" i="1"/>
  <c r="BI518" i="1"/>
  <c r="BO518" i="1"/>
  <c r="BL517" i="1"/>
  <c r="BR517" i="1"/>
  <c r="BH517" i="1"/>
  <c r="BN517" i="1"/>
  <c r="BK516" i="1"/>
  <c r="BQ516" i="1"/>
  <c r="BJ515" i="1"/>
  <c r="BP515" i="1"/>
  <c r="BI514" i="1"/>
  <c r="BO514" i="1"/>
  <c r="BL513" i="1"/>
  <c r="BR513" i="1"/>
  <c r="BH513" i="1"/>
  <c r="BN513" i="1"/>
  <c r="BK512" i="1"/>
  <c r="BQ512" i="1"/>
  <c r="BJ511" i="1"/>
  <c r="BP511" i="1"/>
  <c r="BI510" i="1"/>
  <c r="BO510" i="1"/>
  <c r="BL509" i="1"/>
  <c r="BR509" i="1"/>
  <c r="BH509" i="1"/>
  <c r="BN509" i="1"/>
  <c r="BK508" i="1"/>
  <c r="BQ508" i="1"/>
  <c r="BJ507" i="1"/>
  <c r="BP507" i="1"/>
  <c r="BI506" i="1"/>
  <c r="BO506" i="1"/>
  <c r="BL505" i="1"/>
  <c r="BR505" i="1"/>
  <c r="BH505" i="1"/>
  <c r="BN505" i="1"/>
  <c r="BK504" i="1"/>
  <c r="BQ504" i="1"/>
  <c r="BJ503" i="1"/>
  <c r="BP503" i="1"/>
  <c r="BI502" i="1"/>
  <c r="BO502" i="1"/>
  <c r="BL501" i="1"/>
  <c r="BR501" i="1"/>
  <c r="BH501" i="1"/>
  <c r="BN501" i="1"/>
  <c r="BK500" i="1"/>
  <c r="BQ500" i="1"/>
  <c r="BJ499" i="1"/>
  <c r="BP499" i="1"/>
  <c r="BI498" i="1"/>
  <c r="BO498" i="1"/>
  <c r="BL497" i="1"/>
  <c r="BR497" i="1"/>
  <c r="BH497" i="1"/>
  <c r="BN497" i="1"/>
  <c r="BK496" i="1"/>
  <c r="BQ496" i="1"/>
  <c r="BJ495" i="1"/>
  <c r="BP495" i="1"/>
  <c r="BI494" i="1"/>
  <c r="BO494" i="1"/>
  <c r="BL493" i="1"/>
  <c r="BR493" i="1"/>
  <c r="BH493" i="1"/>
  <c r="BN493" i="1"/>
  <c r="BK492" i="1"/>
  <c r="BQ492" i="1"/>
  <c r="BJ491" i="1"/>
  <c r="BP491" i="1"/>
  <c r="BI490" i="1"/>
  <c r="BO490" i="1"/>
  <c r="BL489" i="1"/>
  <c r="BR489" i="1"/>
  <c r="BH489" i="1"/>
  <c r="BN489" i="1"/>
  <c r="BK488" i="1"/>
  <c r="BQ488" i="1"/>
  <c r="BJ487" i="1"/>
  <c r="BP487" i="1"/>
  <c r="BI486" i="1"/>
  <c r="BO486" i="1"/>
  <c r="BL485" i="1"/>
  <c r="BR485" i="1"/>
  <c r="BH485" i="1"/>
  <c r="BN485" i="1"/>
  <c r="BK484" i="1"/>
  <c r="BQ484" i="1"/>
  <c r="BJ483" i="1"/>
  <c r="BP483" i="1"/>
  <c r="BI482" i="1"/>
  <c r="BO482" i="1"/>
  <c r="BL481" i="1"/>
  <c r="BR481" i="1"/>
  <c r="BH481" i="1"/>
  <c r="BN481" i="1"/>
  <c r="BK480" i="1"/>
  <c r="BQ480" i="1"/>
  <c r="BJ479" i="1"/>
  <c r="BP479" i="1"/>
  <c r="BI478" i="1"/>
  <c r="BO478" i="1"/>
  <c r="BL477" i="1"/>
  <c r="BR477" i="1"/>
  <c r="BH477" i="1"/>
  <c r="BN477" i="1"/>
  <c r="BK476" i="1"/>
  <c r="BQ476" i="1"/>
  <c r="BJ475" i="1"/>
  <c r="BP475" i="1"/>
  <c r="BI474" i="1"/>
  <c r="BO474" i="1"/>
  <c r="BL473" i="1"/>
  <c r="BR473" i="1"/>
  <c r="BH473" i="1"/>
  <c r="BN473" i="1"/>
  <c r="BK472" i="1"/>
  <c r="BQ472" i="1"/>
  <c r="BJ471" i="1"/>
  <c r="BP471" i="1"/>
  <c r="BI470" i="1"/>
  <c r="BO470" i="1"/>
  <c r="BL469" i="1"/>
  <c r="BR469" i="1"/>
  <c r="BH469" i="1"/>
  <c r="BN469" i="1"/>
  <c r="BK468" i="1"/>
  <c r="BQ468" i="1"/>
  <c r="BJ467" i="1"/>
  <c r="BP467" i="1"/>
  <c r="BI466" i="1"/>
  <c r="BO466" i="1"/>
  <c r="BL465" i="1"/>
  <c r="BR465" i="1"/>
  <c r="BH465" i="1"/>
  <c r="BN465" i="1"/>
  <c r="BK464" i="1"/>
  <c r="BQ464" i="1"/>
  <c r="BJ463" i="1"/>
  <c r="BP463" i="1"/>
  <c r="BI462" i="1"/>
  <c r="BO462" i="1"/>
  <c r="BL461" i="1"/>
  <c r="BR461" i="1"/>
  <c r="BH461" i="1"/>
  <c r="BN461" i="1"/>
  <c r="BK460" i="1"/>
  <c r="BQ460" i="1"/>
  <c r="BJ459" i="1"/>
  <c r="BP459" i="1"/>
  <c r="BI458" i="1"/>
  <c r="BO458" i="1"/>
  <c r="BL457" i="1"/>
  <c r="BR457" i="1"/>
  <c r="BH457" i="1"/>
  <c r="BN457" i="1"/>
  <c r="BK456" i="1"/>
  <c r="BQ456" i="1"/>
  <c r="BJ455" i="1"/>
  <c r="BP455" i="1"/>
  <c r="BI454" i="1"/>
  <c r="BO454" i="1"/>
  <c r="BL453" i="1"/>
  <c r="BR453" i="1"/>
  <c r="BH453" i="1"/>
  <c r="BN453" i="1"/>
  <c r="BK452" i="1"/>
  <c r="BQ452" i="1"/>
  <c r="BJ451" i="1"/>
  <c r="BP451" i="1"/>
  <c r="BI450" i="1"/>
  <c r="BO450" i="1"/>
  <c r="BL449" i="1"/>
  <c r="BR449" i="1"/>
  <c r="BH449" i="1"/>
  <c r="BN449" i="1"/>
  <c r="BK448" i="1"/>
  <c r="BQ448" i="1"/>
  <c r="BJ447" i="1"/>
  <c r="BP447" i="1"/>
  <c r="BI446" i="1"/>
  <c r="BO446" i="1"/>
  <c r="BL445" i="1"/>
  <c r="BR445" i="1"/>
  <c r="BH445" i="1"/>
  <c r="BN445" i="1"/>
  <c r="BK444" i="1"/>
  <c r="BQ444" i="1"/>
  <c r="BJ443" i="1"/>
  <c r="BP443" i="1"/>
  <c r="BI442" i="1"/>
  <c r="BO442" i="1"/>
  <c r="BL441" i="1"/>
  <c r="BR441" i="1"/>
  <c r="BH441" i="1"/>
  <c r="BN441" i="1"/>
  <c r="BK440" i="1"/>
  <c r="BQ440" i="1"/>
  <c r="BJ615" i="1"/>
  <c r="BP615" i="1"/>
  <c r="BI614" i="1"/>
  <c r="BO614" i="1"/>
  <c r="BL613" i="1"/>
  <c r="BR613" i="1"/>
  <c r="BH613" i="1"/>
  <c r="BN613" i="1"/>
  <c r="BK612" i="1"/>
  <c r="BQ612" i="1"/>
  <c r="BJ611" i="1"/>
  <c r="BP611" i="1"/>
  <c r="BI610" i="1"/>
  <c r="BO610" i="1"/>
  <c r="BL609" i="1"/>
  <c r="BR609" i="1"/>
  <c r="BH609" i="1"/>
  <c r="BN609" i="1"/>
  <c r="BK608" i="1"/>
  <c r="BQ608" i="1"/>
  <c r="BJ607" i="1"/>
  <c r="BP607" i="1"/>
  <c r="BI606" i="1"/>
  <c r="BO606" i="1"/>
  <c r="BL605" i="1"/>
  <c r="BR605" i="1"/>
  <c r="BH605" i="1"/>
  <c r="BN605" i="1"/>
  <c r="BK604" i="1"/>
  <c r="BQ604" i="1"/>
  <c r="BJ603" i="1"/>
  <c r="BP603" i="1"/>
  <c r="BI602" i="1"/>
  <c r="BO602" i="1"/>
  <c r="BL601" i="1"/>
  <c r="BR601" i="1"/>
  <c r="BH601" i="1"/>
  <c r="BN601" i="1"/>
  <c r="BK600" i="1"/>
  <c r="BQ600" i="1"/>
  <c r="BJ599" i="1"/>
  <c r="BP599" i="1"/>
  <c r="BI598" i="1"/>
  <c r="BO598" i="1"/>
  <c r="BL597" i="1"/>
  <c r="BR597" i="1"/>
  <c r="BH597" i="1"/>
  <c r="BN597" i="1"/>
  <c r="BK596" i="1"/>
  <c r="BQ596" i="1"/>
  <c r="BJ595" i="1"/>
  <c r="BP595" i="1"/>
  <c r="BI594" i="1"/>
  <c r="BO594" i="1"/>
  <c r="BL593" i="1"/>
  <c r="BR593" i="1"/>
  <c r="BH593" i="1"/>
  <c r="BN593" i="1"/>
  <c r="BK592" i="1"/>
  <c r="BQ592" i="1"/>
  <c r="BJ591" i="1"/>
  <c r="BP591" i="1"/>
  <c r="BI590" i="1"/>
  <c r="BO590" i="1"/>
  <c r="BL589" i="1"/>
  <c r="BR589" i="1"/>
  <c r="BH589" i="1"/>
  <c r="BN589" i="1"/>
  <c r="BK588" i="1"/>
  <c r="BQ588" i="1"/>
  <c r="BJ587" i="1"/>
  <c r="BP587" i="1"/>
  <c r="BI586" i="1"/>
  <c r="BO586" i="1"/>
  <c r="BL439" i="1"/>
  <c r="BR439" i="1"/>
  <c r="BH439" i="1"/>
  <c r="BN439" i="1"/>
  <c r="BK438" i="1"/>
  <c r="BQ438" i="1"/>
  <c r="BJ437" i="1"/>
  <c r="BP437" i="1"/>
  <c r="BI436" i="1"/>
  <c r="BO436" i="1"/>
  <c r="BL435" i="1"/>
  <c r="BR435" i="1"/>
  <c r="BH435" i="1"/>
  <c r="BN435" i="1"/>
  <c r="BK434" i="1"/>
  <c r="BQ434" i="1"/>
  <c r="BJ433" i="1"/>
  <c r="BP433" i="1"/>
  <c r="BI432" i="1"/>
  <c r="BO432" i="1"/>
  <c r="BL431" i="1"/>
  <c r="BR431" i="1"/>
  <c r="BH431" i="1"/>
  <c r="BN431" i="1"/>
  <c r="BK430" i="1"/>
  <c r="BQ430" i="1"/>
  <c r="BJ429" i="1"/>
  <c r="BP429" i="1"/>
  <c r="BI428" i="1"/>
  <c r="BO428" i="1"/>
  <c r="BL427" i="1"/>
  <c r="BR427" i="1"/>
  <c r="BH427" i="1"/>
  <c r="BN427" i="1"/>
  <c r="BK426" i="1"/>
  <c r="BQ426" i="1"/>
  <c r="BJ425" i="1"/>
  <c r="BP425" i="1"/>
  <c r="BI424" i="1"/>
  <c r="BO424" i="1"/>
  <c r="BL423" i="1"/>
  <c r="BR423" i="1"/>
  <c r="BH423" i="1"/>
  <c r="BN423" i="1"/>
  <c r="BK422" i="1"/>
  <c r="BQ422" i="1"/>
  <c r="BJ421" i="1"/>
  <c r="BP421" i="1"/>
  <c r="BI420" i="1"/>
  <c r="BO420" i="1"/>
  <c r="BL419" i="1"/>
  <c r="BR419" i="1"/>
  <c r="BH419" i="1"/>
  <c r="BN419" i="1"/>
  <c r="BK418" i="1"/>
  <c r="BQ418" i="1"/>
  <c r="BJ417" i="1"/>
  <c r="BP417" i="1"/>
  <c r="BI416" i="1"/>
  <c r="BO416" i="1"/>
  <c r="BL415" i="1"/>
  <c r="BR415" i="1"/>
  <c r="BH415" i="1"/>
  <c r="BN415" i="1"/>
  <c r="BK414" i="1"/>
  <c r="BQ414" i="1"/>
  <c r="BJ413" i="1"/>
  <c r="BP413" i="1"/>
  <c r="BI412" i="1"/>
  <c r="BO412" i="1"/>
  <c r="BL411" i="1"/>
  <c r="BR411" i="1"/>
  <c r="BH411" i="1"/>
  <c r="BN411" i="1"/>
  <c r="BK410" i="1"/>
  <c r="BQ410" i="1"/>
  <c r="BJ409" i="1"/>
  <c r="BP409" i="1"/>
  <c r="BI408" i="1"/>
  <c r="BO408" i="1"/>
  <c r="BL407" i="1"/>
  <c r="BR407" i="1"/>
  <c r="BH407" i="1"/>
  <c r="BN407" i="1"/>
  <c r="BK406" i="1"/>
  <c r="BQ406" i="1"/>
  <c r="BJ405" i="1"/>
  <c r="BP405" i="1"/>
  <c r="BI404" i="1"/>
  <c r="BO404" i="1"/>
  <c r="BL403" i="1"/>
  <c r="BR403" i="1"/>
  <c r="BH403" i="1"/>
  <c r="BN403" i="1"/>
  <c r="BK402" i="1"/>
  <c r="BQ402" i="1"/>
  <c r="BJ401" i="1"/>
  <c r="BP401" i="1"/>
  <c r="BI400" i="1"/>
  <c r="BO400" i="1"/>
  <c r="BL399" i="1"/>
  <c r="BR399" i="1"/>
  <c r="BH399" i="1"/>
  <c r="BN399" i="1"/>
  <c r="BK398" i="1"/>
  <c r="BQ398" i="1"/>
  <c r="BJ397" i="1"/>
  <c r="BP397" i="1"/>
  <c r="BI396" i="1"/>
  <c r="BO396" i="1"/>
  <c r="BL395" i="1"/>
  <c r="BR395" i="1"/>
  <c r="BH395" i="1"/>
  <c r="BN395" i="1"/>
  <c r="BK394" i="1"/>
  <c r="BQ394" i="1"/>
  <c r="BJ393" i="1"/>
  <c r="BP393" i="1"/>
  <c r="BI392" i="1"/>
  <c r="BO392" i="1"/>
  <c r="BL391" i="1"/>
  <c r="BR391" i="1"/>
  <c r="BH391" i="1"/>
  <c r="BN391" i="1"/>
  <c r="BK390" i="1"/>
  <c r="BQ390" i="1"/>
  <c r="BJ389" i="1"/>
  <c r="BP389" i="1"/>
  <c r="BI388" i="1"/>
  <c r="BO388" i="1"/>
  <c r="BL387" i="1"/>
  <c r="BR387" i="1"/>
  <c r="BH387" i="1"/>
  <c r="BN387" i="1"/>
  <c r="BK386" i="1"/>
  <c r="BQ386" i="1"/>
  <c r="BJ385" i="1"/>
  <c r="BP385" i="1"/>
  <c r="BI384" i="1"/>
  <c r="BO384" i="1"/>
  <c r="BL383" i="1"/>
  <c r="BR383" i="1"/>
  <c r="BH383" i="1"/>
  <c r="BN383" i="1"/>
  <c r="BK382" i="1"/>
  <c r="BQ382" i="1"/>
  <c r="BJ381" i="1"/>
  <c r="BP381" i="1"/>
  <c r="BI380" i="1"/>
  <c r="BO380" i="1"/>
  <c r="BL379" i="1"/>
  <c r="BR379" i="1"/>
  <c r="BH379" i="1"/>
  <c r="BN379" i="1"/>
  <c r="BK378" i="1"/>
  <c r="BQ378" i="1"/>
  <c r="BJ377" i="1"/>
  <c r="BP377" i="1"/>
  <c r="BI376" i="1"/>
  <c r="BO376" i="1"/>
  <c r="BL375" i="1"/>
  <c r="BR375" i="1"/>
  <c r="BH375" i="1"/>
  <c r="BN375" i="1"/>
  <c r="BK374" i="1"/>
  <c r="BQ374" i="1"/>
  <c r="BJ373" i="1"/>
  <c r="BP373" i="1"/>
  <c r="BI1084" i="1"/>
  <c r="BO1084" i="1"/>
  <c r="BL1083" i="1"/>
  <c r="BR1083" i="1"/>
  <c r="BH1083" i="1"/>
  <c r="BN1083" i="1"/>
  <c r="BK1082" i="1"/>
  <c r="BQ1082" i="1"/>
  <c r="BJ1081" i="1"/>
  <c r="BP1081" i="1"/>
  <c r="BI1080" i="1"/>
  <c r="BO1080" i="1"/>
  <c r="BL1079" i="1"/>
  <c r="BR1079" i="1"/>
  <c r="BH1079" i="1"/>
  <c r="BN1079" i="1"/>
  <c r="BK1078" i="1"/>
  <c r="BQ1078" i="1"/>
  <c r="BJ1077" i="1"/>
  <c r="BP1077" i="1"/>
  <c r="BI1076" i="1"/>
  <c r="BO1076" i="1"/>
  <c r="BL1075" i="1"/>
  <c r="BR1075" i="1"/>
  <c r="BH1075" i="1"/>
  <c r="BN1075" i="1"/>
  <c r="BK1074" i="1"/>
  <c r="BQ1074" i="1"/>
  <c r="BJ1073" i="1"/>
  <c r="BP1073" i="1"/>
  <c r="BI1072" i="1"/>
  <c r="BO1072" i="1"/>
  <c r="BL1071" i="1"/>
  <c r="BR1071" i="1"/>
  <c r="BH1071" i="1"/>
  <c r="BN1071" i="1"/>
  <c r="BK1070" i="1"/>
  <c r="BQ1070" i="1"/>
  <c r="BJ1069" i="1"/>
  <c r="BP1069" i="1"/>
  <c r="BI1068" i="1"/>
  <c r="BO1068" i="1"/>
  <c r="BL1067" i="1"/>
  <c r="BR1067" i="1"/>
  <c r="BH1067" i="1"/>
  <c r="BN1067" i="1"/>
  <c r="BK1066" i="1"/>
  <c r="BQ1066" i="1"/>
  <c r="BJ161" i="1"/>
  <c r="BP161" i="1"/>
  <c r="BI372" i="1"/>
  <c r="BO372" i="1"/>
  <c r="BL371" i="1"/>
  <c r="BR371" i="1"/>
  <c r="BH371" i="1"/>
  <c r="BN371" i="1"/>
  <c r="BK370" i="1"/>
  <c r="BQ370" i="1"/>
  <c r="BJ369" i="1"/>
  <c r="BP369" i="1"/>
  <c r="BI368" i="1"/>
  <c r="BO368" i="1"/>
  <c r="BL367" i="1"/>
  <c r="BR367" i="1"/>
  <c r="BH367" i="1"/>
  <c r="BN367" i="1"/>
  <c r="BK366" i="1"/>
  <c r="BQ366" i="1"/>
  <c r="BJ365" i="1"/>
  <c r="BP365" i="1"/>
  <c r="BI364" i="1"/>
  <c r="BO364" i="1"/>
  <c r="BL363" i="1"/>
  <c r="BR363" i="1"/>
  <c r="BH363" i="1"/>
  <c r="BN363" i="1"/>
  <c r="BK362" i="1"/>
  <c r="BQ362" i="1"/>
  <c r="BJ361" i="1"/>
  <c r="BP361" i="1"/>
  <c r="BI360" i="1"/>
  <c r="BO360" i="1"/>
  <c r="BL359" i="1"/>
  <c r="BR359" i="1"/>
  <c r="BH359" i="1"/>
  <c r="BN359" i="1"/>
  <c r="BK358" i="1"/>
  <c r="BQ358" i="1"/>
  <c r="BJ357" i="1"/>
  <c r="BP357" i="1"/>
  <c r="BI356" i="1"/>
  <c r="BO356" i="1"/>
  <c r="BL355" i="1"/>
  <c r="BR355" i="1"/>
  <c r="BH355" i="1"/>
  <c r="BN355" i="1"/>
  <c r="BK354" i="1"/>
  <c r="BQ354" i="1"/>
  <c r="BJ353" i="1"/>
  <c r="BP353" i="1"/>
  <c r="BI352" i="1"/>
  <c r="BO352" i="1"/>
  <c r="BL351" i="1"/>
  <c r="BR351" i="1"/>
  <c r="BH351" i="1"/>
  <c r="BN351" i="1"/>
  <c r="BK350" i="1"/>
  <c r="BQ350" i="1"/>
  <c r="BJ349" i="1"/>
  <c r="BP349" i="1"/>
  <c r="BI348" i="1"/>
  <c r="BO348" i="1"/>
  <c r="BL347" i="1"/>
  <c r="BR347" i="1"/>
  <c r="BH347" i="1"/>
  <c r="BN347" i="1"/>
  <c r="BK346" i="1"/>
  <c r="BQ346" i="1"/>
  <c r="BJ345" i="1"/>
  <c r="BP345" i="1"/>
  <c r="BI344" i="1"/>
  <c r="BO344" i="1"/>
  <c r="BL343" i="1"/>
  <c r="BR343" i="1"/>
  <c r="BH343" i="1"/>
  <c r="BN343" i="1"/>
  <c r="BK342" i="1"/>
  <c r="BQ342" i="1"/>
  <c r="BJ341" i="1"/>
  <c r="BP341" i="1"/>
  <c r="BI340" i="1"/>
  <c r="BO340" i="1"/>
  <c r="BL339" i="1"/>
  <c r="BR339" i="1"/>
  <c r="BH339" i="1"/>
  <c r="BN339" i="1"/>
  <c r="BK338" i="1"/>
  <c r="BQ338" i="1"/>
  <c r="BJ337" i="1"/>
  <c r="BP337" i="1"/>
  <c r="BI336" i="1"/>
  <c r="BO336" i="1"/>
  <c r="BL335" i="1"/>
  <c r="BR335" i="1"/>
  <c r="BH335" i="1"/>
  <c r="BN335" i="1"/>
  <c r="BK334" i="1"/>
  <c r="BQ334" i="1"/>
  <c r="BJ333" i="1"/>
  <c r="BP333" i="1"/>
  <c r="BI332" i="1"/>
  <c r="BO332" i="1"/>
  <c r="BL331" i="1"/>
  <c r="BR331" i="1"/>
  <c r="BH331" i="1"/>
  <c r="BN331" i="1"/>
  <c r="BK330" i="1"/>
  <c r="BQ330" i="1"/>
  <c r="BJ1023" i="1"/>
  <c r="BP1023" i="1"/>
  <c r="BI329" i="1"/>
  <c r="BO329" i="1"/>
  <c r="BL328" i="1"/>
  <c r="BR328" i="1"/>
  <c r="BH328" i="1"/>
  <c r="BN328" i="1"/>
  <c r="BK327" i="1"/>
  <c r="BQ327" i="1"/>
  <c r="BJ326" i="1"/>
  <c r="BP326" i="1"/>
  <c r="BI325" i="1"/>
  <c r="BO325" i="1"/>
  <c r="BL324" i="1"/>
  <c r="BR324" i="1"/>
  <c r="BH324" i="1"/>
  <c r="BN324" i="1"/>
  <c r="BK323" i="1"/>
  <c r="BQ323" i="1"/>
  <c r="BJ322" i="1"/>
  <c r="BP322" i="1"/>
  <c r="BI321" i="1"/>
  <c r="BO321" i="1"/>
  <c r="BL320" i="1"/>
  <c r="BR320" i="1"/>
  <c r="BH320" i="1"/>
  <c r="BN320" i="1"/>
  <c r="BK319" i="1"/>
  <c r="BQ319" i="1"/>
  <c r="BJ318" i="1"/>
  <c r="BP318" i="1"/>
  <c r="BI317" i="1"/>
  <c r="BO317" i="1"/>
  <c r="BL316" i="1"/>
  <c r="BR316" i="1"/>
  <c r="BH316" i="1"/>
  <c r="BN316" i="1"/>
  <c r="BK315" i="1"/>
  <c r="BQ315" i="1"/>
  <c r="BJ314" i="1"/>
  <c r="BP314" i="1"/>
  <c r="BI313" i="1"/>
  <c r="BO313" i="1"/>
  <c r="BL312" i="1"/>
  <c r="BR312" i="1"/>
  <c r="BH312" i="1"/>
  <c r="BN312" i="1"/>
  <c r="BK311" i="1"/>
  <c r="BQ311" i="1"/>
  <c r="BJ310" i="1"/>
  <c r="BP310" i="1"/>
  <c r="BI309" i="1"/>
  <c r="BO309" i="1"/>
  <c r="BL308" i="1"/>
  <c r="BR308" i="1"/>
  <c r="BH308" i="1"/>
  <c r="BN308" i="1"/>
  <c r="BK307" i="1"/>
  <c r="BQ307" i="1"/>
  <c r="BJ306" i="1"/>
  <c r="BP306" i="1"/>
  <c r="BI305" i="1"/>
  <c r="BO305" i="1"/>
  <c r="BL304" i="1"/>
  <c r="BR304" i="1"/>
  <c r="BH304" i="1"/>
  <c r="BN304" i="1"/>
  <c r="BK303" i="1"/>
  <c r="BQ303" i="1"/>
  <c r="BJ302" i="1"/>
  <c r="BP302" i="1"/>
  <c r="BI301" i="1"/>
  <c r="BO301" i="1"/>
  <c r="BL300" i="1"/>
  <c r="BR300" i="1"/>
  <c r="BH300" i="1"/>
  <c r="BN300" i="1"/>
  <c r="BK299" i="1"/>
  <c r="BQ299" i="1"/>
  <c r="BJ298" i="1"/>
  <c r="BP298" i="1"/>
  <c r="BI297" i="1"/>
  <c r="BO297" i="1"/>
  <c r="BL296" i="1"/>
  <c r="BR296" i="1"/>
  <c r="BH296" i="1"/>
  <c r="BN296" i="1"/>
  <c r="BK295" i="1"/>
  <c r="BQ295" i="1"/>
  <c r="BJ294" i="1"/>
  <c r="BP294" i="1"/>
  <c r="BI293" i="1"/>
  <c r="BO293" i="1"/>
  <c r="BL292" i="1"/>
  <c r="BR292" i="1"/>
  <c r="BH292" i="1"/>
  <c r="BN292" i="1"/>
  <c r="BK291" i="1"/>
  <c r="BQ291" i="1"/>
  <c r="BJ290" i="1"/>
  <c r="BP290" i="1"/>
  <c r="BI289" i="1"/>
  <c r="BO289" i="1"/>
  <c r="BL288" i="1"/>
  <c r="BR288" i="1"/>
  <c r="BH288" i="1"/>
  <c r="BN288" i="1"/>
  <c r="BK287" i="1"/>
  <c r="BQ287" i="1"/>
  <c r="BJ286" i="1"/>
  <c r="BP286" i="1"/>
  <c r="BI285" i="1"/>
  <c r="BO285" i="1"/>
  <c r="BL284" i="1"/>
  <c r="BR284" i="1"/>
  <c r="BH284" i="1"/>
  <c r="BN284" i="1"/>
  <c r="BK283" i="1"/>
  <c r="BQ283" i="1"/>
  <c r="BJ282" i="1"/>
  <c r="BP282" i="1"/>
  <c r="BI281" i="1"/>
  <c r="BO281" i="1"/>
  <c r="BL280" i="1"/>
  <c r="BR280" i="1"/>
  <c r="BH280" i="1"/>
  <c r="BN280" i="1"/>
  <c r="BK279" i="1"/>
  <c r="BQ279" i="1"/>
  <c r="BJ278" i="1"/>
  <c r="BP278" i="1"/>
  <c r="BI277" i="1"/>
  <c r="BO277" i="1"/>
  <c r="BL276" i="1"/>
  <c r="BR276" i="1"/>
  <c r="BH276" i="1"/>
  <c r="BN276" i="1"/>
  <c r="BK275" i="1"/>
  <c r="BQ275" i="1"/>
  <c r="BJ274" i="1"/>
  <c r="BP274" i="1"/>
  <c r="BI273" i="1"/>
  <c r="BO273" i="1"/>
  <c r="BL272" i="1"/>
  <c r="BR272" i="1"/>
  <c r="BH272" i="1"/>
  <c r="BN272" i="1"/>
  <c r="BK271" i="1"/>
  <c r="BQ271" i="1"/>
  <c r="BJ270" i="1"/>
  <c r="BP270" i="1"/>
  <c r="BI269" i="1"/>
  <c r="BO269" i="1"/>
  <c r="BL268" i="1"/>
  <c r="BR268" i="1"/>
  <c r="BH268" i="1"/>
  <c r="BN268" i="1"/>
  <c r="BK267" i="1"/>
  <c r="BQ267" i="1"/>
  <c r="BJ266" i="1"/>
  <c r="BP266" i="1"/>
  <c r="BI265" i="1"/>
  <c r="BO265" i="1"/>
  <c r="BL264" i="1"/>
  <c r="BR264" i="1"/>
  <c r="BH264" i="1"/>
  <c r="BN264" i="1"/>
  <c r="BK263" i="1"/>
  <c r="BQ263" i="1"/>
  <c r="BJ262" i="1"/>
  <c r="BP262" i="1"/>
  <c r="BI261" i="1"/>
  <c r="BO261" i="1"/>
  <c r="BL260" i="1"/>
  <c r="BR260" i="1"/>
  <c r="BH260" i="1"/>
  <c r="BN260" i="1"/>
  <c r="BK259" i="1"/>
  <c r="BQ259" i="1"/>
  <c r="BJ258" i="1"/>
  <c r="BP258" i="1"/>
  <c r="BI257" i="1"/>
  <c r="BO257" i="1"/>
  <c r="BL256" i="1"/>
  <c r="BR256" i="1"/>
  <c r="BH256" i="1"/>
  <c r="BN256" i="1"/>
  <c r="BK255" i="1"/>
  <c r="BQ255" i="1"/>
  <c r="BJ254" i="1"/>
  <c r="BP254" i="1"/>
  <c r="BI253" i="1"/>
  <c r="BO253" i="1"/>
  <c r="BL252" i="1"/>
  <c r="BR252" i="1"/>
  <c r="BH252" i="1"/>
  <c r="BN252" i="1"/>
  <c r="BK251" i="1"/>
  <c r="BQ251" i="1"/>
  <c r="BJ250" i="1"/>
  <c r="BP250" i="1"/>
  <c r="BI249" i="1"/>
  <c r="BO249" i="1"/>
  <c r="BL248" i="1"/>
  <c r="BR248" i="1"/>
  <c r="BH248" i="1"/>
  <c r="BN248" i="1"/>
  <c r="BK247" i="1"/>
  <c r="BQ247" i="1"/>
  <c r="BJ246" i="1"/>
  <c r="BP246" i="1"/>
  <c r="BI245" i="1"/>
  <c r="BO245" i="1"/>
  <c r="BL244" i="1"/>
  <c r="BR244" i="1"/>
  <c r="BH244" i="1"/>
  <c r="BN244" i="1"/>
  <c r="BK243" i="1"/>
  <c r="BQ243" i="1"/>
  <c r="BJ242" i="1"/>
  <c r="BP242" i="1"/>
  <c r="BI241" i="1"/>
  <c r="BO241" i="1"/>
  <c r="BL240" i="1"/>
  <c r="BR240" i="1"/>
  <c r="BH240" i="1"/>
  <c r="BN240" i="1"/>
  <c r="BK239" i="1"/>
  <c r="BQ239" i="1"/>
  <c r="BJ238" i="1"/>
  <c r="BP238" i="1"/>
  <c r="BI237" i="1"/>
  <c r="BO237" i="1"/>
  <c r="BL236" i="1"/>
  <c r="BR236" i="1"/>
  <c r="BH236" i="1"/>
  <c r="BN236" i="1"/>
  <c r="BK235" i="1"/>
  <c r="BQ235" i="1"/>
  <c r="BJ234" i="1"/>
  <c r="BP234" i="1"/>
  <c r="BI233" i="1"/>
  <c r="BO233" i="1"/>
  <c r="BL232" i="1"/>
  <c r="BR232" i="1"/>
  <c r="BH232" i="1"/>
  <c r="BN232" i="1"/>
  <c r="BK231" i="1"/>
  <c r="BQ231" i="1"/>
  <c r="BJ230" i="1"/>
  <c r="BP230" i="1"/>
  <c r="BI229" i="1"/>
  <c r="BO229" i="1"/>
  <c r="BL228" i="1"/>
  <c r="BR228" i="1"/>
  <c r="BH228" i="1"/>
  <c r="BN228" i="1"/>
  <c r="BK227" i="1"/>
  <c r="BQ227" i="1"/>
  <c r="BJ226" i="1"/>
  <c r="BP226" i="1"/>
  <c r="BI225" i="1"/>
  <c r="BO225" i="1"/>
  <c r="BL224" i="1"/>
  <c r="BR224" i="1"/>
  <c r="BH224" i="1"/>
  <c r="BN224" i="1"/>
  <c r="BK223" i="1"/>
  <c r="BQ223" i="1"/>
  <c r="BJ222" i="1"/>
  <c r="BP222" i="1"/>
  <c r="BI221" i="1"/>
  <c r="BO221" i="1"/>
  <c r="BL220" i="1"/>
  <c r="BR220" i="1"/>
  <c r="BH220" i="1"/>
  <c r="BN220" i="1"/>
  <c r="BK219" i="1"/>
  <c r="BQ219" i="1"/>
  <c r="BJ218" i="1"/>
  <c r="BP218" i="1"/>
  <c r="BI217" i="1"/>
  <c r="BO217" i="1"/>
  <c r="BL216" i="1"/>
  <c r="BR216" i="1"/>
  <c r="BH216" i="1"/>
  <c r="BN216" i="1"/>
  <c r="BK215" i="1"/>
  <c r="BQ215" i="1"/>
  <c r="BJ214" i="1"/>
  <c r="BP214" i="1"/>
  <c r="BI213" i="1"/>
  <c r="BO213" i="1"/>
  <c r="BL212" i="1"/>
  <c r="BR212" i="1"/>
  <c r="BH212" i="1"/>
  <c r="BN212" i="1"/>
  <c r="BK211" i="1"/>
  <c r="BQ211" i="1"/>
  <c r="BJ210" i="1"/>
  <c r="BP210" i="1"/>
  <c r="BI209" i="1"/>
  <c r="BO209" i="1"/>
  <c r="BL208" i="1"/>
  <c r="BR208" i="1"/>
  <c r="BH208" i="1"/>
  <c r="BN208" i="1"/>
  <c r="BK207" i="1"/>
  <c r="BQ207" i="1"/>
  <c r="BJ206" i="1"/>
  <c r="BP206" i="1"/>
  <c r="BI205" i="1"/>
  <c r="BO205" i="1"/>
  <c r="BL204" i="1"/>
  <c r="BR204" i="1"/>
  <c r="BH204" i="1"/>
  <c r="BN204" i="1"/>
  <c r="BK203" i="1"/>
  <c r="BQ203" i="1"/>
  <c r="BJ202" i="1"/>
  <c r="BP202" i="1"/>
  <c r="BI201" i="1"/>
  <c r="BO201" i="1"/>
  <c r="BL200" i="1"/>
  <c r="BR200" i="1"/>
  <c r="BH200" i="1"/>
  <c r="BN200" i="1"/>
  <c r="BK199" i="1"/>
  <c r="BQ199" i="1"/>
  <c r="BJ198" i="1"/>
  <c r="BP198" i="1"/>
  <c r="BI197" i="1"/>
  <c r="BO197" i="1"/>
  <c r="BL196" i="1"/>
  <c r="BR196" i="1"/>
  <c r="BH196" i="1"/>
  <c r="BN196" i="1"/>
  <c r="BK195" i="1"/>
  <c r="BQ195" i="1"/>
  <c r="BJ194" i="1"/>
  <c r="BP194" i="1"/>
  <c r="BI193" i="1"/>
  <c r="BO193" i="1"/>
  <c r="BL192" i="1"/>
  <c r="BR192" i="1"/>
  <c r="BH192" i="1"/>
  <c r="BN192" i="1"/>
  <c r="BK191" i="1"/>
  <c r="BQ191" i="1"/>
  <c r="BJ190" i="1"/>
  <c r="BP190" i="1"/>
  <c r="BI189" i="1"/>
  <c r="BO189" i="1"/>
  <c r="BL188" i="1"/>
  <c r="BR188" i="1"/>
  <c r="BH188" i="1"/>
  <c r="BN188" i="1"/>
  <c r="BK187" i="1"/>
  <c r="BQ187" i="1"/>
  <c r="BJ186" i="1"/>
  <c r="BP186" i="1"/>
  <c r="BI185" i="1"/>
  <c r="BO185" i="1"/>
  <c r="BL184" i="1"/>
  <c r="BR184" i="1"/>
  <c r="BH184" i="1"/>
  <c r="BN184" i="1"/>
  <c r="BJ576" i="1"/>
  <c r="BP576" i="1"/>
  <c r="BI575" i="1"/>
  <c r="BO575" i="1"/>
  <c r="BL574" i="1"/>
  <c r="BR574" i="1"/>
  <c r="BH574" i="1"/>
  <c r="BN574" i="1"/>
  <c r="BK573" i="1"/>
  <c r="BQ573" i="1"/>
  <c r="BJ572" i="1"/>
  <c r="BP572" i="1"/>
  <c r="BI571" i="1"/>
  <c r="BO571" i="1"/>
  <c r="BL570" i="1"/>
  <c r="BR570" i="1"/>
  <c r="BH570" i="1"/>
  <c r="BN570" i="1"/>
  <c r="BK569" i="1"/>
  <c r="BQ569" i="1"/>
  <c r="BJ568" i="1"/>
  <c r="BP568" i="1"/>
  <c r="BI567" i="1"/>
  <c r="BO567" i="1"/>
  <c r="BL566" i="1"/>
  <c r="BR566" i="1"/>
  <c r="BH566" i="1"/>
  <c r="BN566" i="1"/>
  <c r="BK565" i="1"/>
  <c r="BQ565" i="1"/>
  <c r="BJ564" i="1"/>
  <c r="BP564" i="1"/>
  <c r="BI563" i="1"/>
  <c r="BO563" i="1"/>
  <c r="BL562" i="1"/>
  <c r="BR562" i="1"/>
  <c r="BH562" i="1"/>
  <c r="BN562" i="1"/>
  <c r="BK561" i="1"/>
  <c r="BQ561" i="1"/>
  <c r="BJ560" i="1"/>
  <c r="BP560" i="1"/>
  <c r="BI559" i="1"/>
  <c r="BO559" i="1"/>
  <c r="BL558" i="1"/>
  <c r="BR558" i="1"/>
  <c r="BH558" i="1"/>
  <c r="BN558" i="1"/>
  <c r="BK557" i="1"/>
  <c r="BQ557" i="1"/>
  <c r="BJ556" i="1"/>
  <c r="BP556" i="1"/>
  <c r="BI555" i="1"/>
  <c r="BO555" i="1"/>
  <c r="BL554" i="1"/>
  <c r="BR554" i="1"/>
  <c r="BH554" i="1"/>
  <c r="BN554" i="1"/>
  <c r="BK553" i="1"/>
  <c r="BQ553" i="1"/>
  <c r="BJ552" i="1"/>
  <c r="BP552" i="1"/>
  <c r="BI551" i="1"/>
  <c r="BO551" i="1"/>
  <c r="BL550" i="1"/>
  <c r="BR550" i="1"/>
  <c r="BH550" i="1"/>
  <c r="BN550" i="1"/>
  <c r="BK549" i="1"/>
  <c r="BQ549" i="1"/>
  <c r="BJ548" i="1"/>
  <c r="BP548" i="1"/>
  <c r="BI547" i="1"/>
  <c r="BO547" i="1"/>
  <c r="BL546" i="1"/>
  <c r="BR546" i="1"/>
  <c r="BH546" i="1"/>
  <c r="BN546" i="1"/>
  <c r="BK545" i="1"/>
  <c r="BQ545" i="1"/>
  <c r="BJ544" i="1"/>
  <c r="BP544" i="1"/>
  <c r="BI543" i="1"/>
  <c r="BO543" i="1"/>
  <c r="BL542" i="1"/>
  <c r="BR542" i="1"/>
  <c r="BH542" i="1"/>
  <c r="BN542" i="1"/>
  <c r="BJ540" i="1"/>
  <c r="BP540" i="1"/>
  <c r="BI539" i="1"/>
  <c r="BO539" i="1"/>
  <c r="BL538" i="1"/>
  <c r="BR538" i="1"/>
  <c r="BH538" i="1"/>
  <c r="BN538" i="1"/>
  <c r="BK537" i="1"/>
  <c r="BQ537" i="1"/>
  <c r="BJ536" i="1"/>
  <c r="BP536" i="1"/>
  <c r="BI535" i="1"/>
  <c r="BO535" i="1"/>
  <c r="BL534" i="1"/>
  <c r="BR534" i="1"/>
  <c r="BH534" i="1"/>
  <c r="BN534" i="1"/>
  <c r="BK533" i="1"/>
  <c r="BQ533" i="1"/>
  <c r="BJ532" i="1"/>
  <c r="BP532" i="1"/>
  <c r="BI531" i="1"/>
  <c r="BO531" i="1"/>
  <c r="BL530" i="1"/>
  <c r="BR530" i="1"/>
  <c r="BH530" i="1"/>
  <c r="BN530" i="1"/>
  <c r="BK529" i="1"/>
  <c r="BQ529" i="1"/>
  <c r="BJ528" i="1"/>
  <c r="BP528" i="1"/>
  <c r="BI527" i="1"/>
  <c r="BO527" i="1"/>
  <c r="BL526" i="1"/>
  <c r="BR526" i="1"/>
  <c r="BH526" i="1"/>
  <c r="BN526" i="1"/>
  <c r="BK525" i="1"/>
  <c r="BQ525" i="1"/>
  <c r="BJ524" i="1"/>
  <c r="BP524" i="1"/>
  <c r="BI523" i="1"/>
  <c r="BO523" i="1"/>
  <c r="BL522" i="1"/>
  <c r="BR522" i="1"/>
  <c r="BH522" i="1"/>
  <c r="BN522" i="1"/>
  <c r="BK521" i="1"/>
  <c r="BQ521" i="1"/>
  <c r="BJ520" i="1"/>
  <c r="BP520" i="1"/>
  <c r="BI519" i="1"/>
  <c r="BO519" i="1"/>
  <c r="BL518" i="1"/>
  <c r="BR518" i="1"/>
  <c r="BH518" i="1"/>
  <c r="BN518" i="1"/>
  <c r="BK517" i="1"/>
  <c r="BQ517" i="1"/>
  <c r="BJ516" i="1"/>
  <c r="BP516" i="1"/>
  <c r="BI515" i="1"/>
  <c r="BO515" i="1"/>
  <c r="BL514" i="1"/>
  <c r="BR514" i="1"/>
  <c r="BH514" i="1"/>
  <c r="BN514" i="1"/>
  <c r="BK513" i="1"/>
  <c r="BQ513" i="1"/>
  <c r="BJ512" i="1"/>
  <c r="BP512" i="1"/>
  <c r="BI511" i="1"/>
  <c r="BO511" i="1"/>
  <c r="BL510" i="1"/>
  <c r="BR510" i="1"/>
  <c r="BH510" i="1"/>
  <c r="BN510" i="1"/>
  <c r="BK509" i="1"/>
  <c r="BQ509" i="1"/>
  <c r="BJ508" i="1"/>
  <c r="BP508" i="1"/>
  <c r="BI507" i="1"/>
  <c r="BO507" i="1"/>
  <c r="BL506" i="1"/>
  <c r="BR506" i="1"/>
  <c r="BH506" i="1"/>
  <c r="BN506" i="1"/>
  <c r="BK505" i="1"/>
  <c r="BQ505" i="1"/>
  <c r="BJ504" i="1"/>
  <c r="BP504" i="1"/>
  <c r="BI503" i="1"/>
  <c r="BO503" i="1"/>
  <c r="BL502" i="1"/>
  <c r="BR502" i="1"/>
  <c r="BH502" i="1"/>
  <c r="BN502" i="1"/>
  <c r="BK501" i="1"/>
  <c r="BQ501" i="1"/>
  <c r="BJ500" i="1"/>
  <c r="BP500" i="1"/>
  <c r="BI499" i="1"/>
  <c r="BO499" i="1"/>
  <c r="BL498" i="1"/>
  <c r="BR498" i="1"/>
  <c r="BH498" i="1"/>
  <c r="BN498" i="1"/>
  <c r="BK497" i="1"/>
  <c r="BQ497" i="1"/>
  <c r="BJ496" i="1"/>
  <c r="BP496" i="1"/>
  <c r="BI495" i="1"/>
  <c r="BO495" i="1"/>
  <c r="BL494" i="1"/>
  <c r="BR494" i="1"/>
  <c r="BH494" i="1"/>
  <c r="BN494" i="1"/>
  <c r="BK493" i="1"/>
  <c r="BQ493" i="1"/>
  <c r="BJ492" i="1"/>
  <c r="BP492" i="1"/>
  <c r="BI491" i="1"/>
  <c r="BO491" i="1"/>
  <c r="BL490" i="1"/>
  <c r="BR490" i="1"/>
  <c r="BH490" i="1"/>
  <c r="BN490" i="1"/>
  <c r="BK489" i="1"/>
  <c r="BQ489" i="1"/>
  <c r="BJ488" i="1"/>
  <c r="BP488" i="1"/>
  <c r="BI487" i="1"/>
  <c r="BO487" i="1"/>
  <c r="BL486" i="1"/>
  <c r="BR486" i="1"/>
  <c r="BH486" i="1"/>
  <c r="BN486" i="1"/>
  <c r="BK485" i="1"/>
  <c r="BQ485" i="1"/>
  <c r="BJ484" i="1"/>
  <c r="BP484" i="1"/>
  <c r="BI483" i="1"/>
  <c r="BO483" i="1"/>
  <c r="BL482" i="1"/>
  <c r="BR482" i="1"/>
  <c r="BH482" i="1"/>
  <c r="BN482" i="1"/>
  <c r="BK481" i="1"/>
  <c r="BQ481" i="1"/>
  <c r="BJ480" i="1"/>
  <c r="BP480" i="1"/>
  <c r="BI479" i="1"/>
  <c r="BO479" i="1"/>
  <c r="BL478" i="1"/>
  <c r="BR478" i="1"/>
  <c r="BH478" i="1"/>
  <c r="BN478" i="1"/>
  <c r="BK477" i="1"/>
  <c r="BQ477" i="1"/>
  <c r="BJ476" i="1"/>
  <c r="BP476" i="1"/>
  <c r="BI475" i="1"/>
  <c r="BO475" i="1"/>
  <c r="BL474" i="1"/>
  <c r="BR474" i="1"/>
  <c r="BH474" i="1"/>
  <c r="BN474" i="1"/>
  <c r="BK473" i="1"/>
  <c r="BQ473" i="1"/>
  <c r="BJ472" i="1"/>
  <c r="BP472" i="1"/>
  <c r="BI471" i="1"/>
  <c r="BO471" i="1"/>
  <c r="BL470" i="1"/>
  <c r="BR470" i="1"/>
  <c r="BH470" i="1"/>
  <c r="BN470" i="1"/>
  <c r="BK469" i="1"/>
  <c r="BQ469" i="1"/>
  <c r="BJ468" i="1"/>
  <c r="BP468" i="1"/>
  <c r="BI467" i="1"/>
  <c r="BO467" i="1"/>
  <c r="BL466" i="1"/>
  <c r="BR466" i="1"/>
  <c r="BH466" i="1"/>
  <c r="BN466" i="1"/>
  <c r="BK465" i="1"/>
  <c r="BQ465" i="1"/>
  <c r="BJ464" i="1"/>
  <c r="BP464" i="1"/>
  <c r="BI463" i="1"/>
  <c r="BO463" i="1"/>
  <c r="BL462" i="1"/>
  <c r="BR462" i="1"/>
  <c r="BH462" i="1"/>
  <c r="BN462" i="1"/>
  <c r="BK461" i="1"/>
  <c r="BQ461" i="1"/>
  <c r="BJ460" i="1"/>
  <c r="BP460" i="1"/>
  <c r="BI459" i="1"/>
  <c r="BO459" i="1"/>
  <c r="BL458" i="1"/>
  <c r="BR458" i="1"/>
  <c r="BH458" i="1"/>
  <c r="BN458" i="1"/>
  <c r="BK457" i="1"/>
  <c r="BQ457" i="1"/>
  <c r="BJ456" i="1"/>
  <c r="BP456" i="1"/>
  <c r="BI455" i="1"/>
  <c r="BO455" i="1"/>
  <c r="BL454" i="1"/>
  <c r="BR454" i="1"/>
  <c r="BH454" i="1"/>
  <c r="BN454" i="1"/>
  <c r="BK453" i="1"/>
  <c r="BQ453" i="1"/>
  <c r="BJ452" i="1"/>
  <c r="BP452" i="1"/>
  <c r="BI451" i="1"/>
  <c r="BO451" i="1"/>
  <c r="BL450" i="1"/>
  <c r="BR450" i="1"/>
  <c r="BH450" i="1"/>
  <c r="BN450" i="1"/>
  <c r="BK449" i="1"/>
  <c r="BQ449" i="1"/>
  <c r="BJ448" i="1"/>
  <c r="BP448" i="1"/>
  <c r="BI447" i="1"/>
  <c r="BO447" i="1"/>
  <c r="BL446" i="1"/>
  <c r="BR446" i="1"/>
  <c r="BH446" i="1"/>
  <c r="BN446" i="1"/>
  <c r="BK445" i="1"/>
  <c r="BQ445" i="1"/>
  <c r="BJ444" i="1"/>
  <c r="BP444" i="1"/>
  <c r="BI443" i="1"/>
  <c r="BO443" i="1"/>
  <c r="BL442" i="1"/>
  <c r="BR442" i="1"/>
  <c r="BH442" i="1"/>
  <c r="BN442" i="1"/>
  <c r="BK441" i="1"/>
  <c r="BQ441" i="1"/>
  <c r="BJ440" i="1"/>
  <c r="BP440" i="1"/>
  <c r="BI615" i="1"/>
  <c r="BO615" i="1"/>
  <c r="BL614" i="1"/>
  <c r="BR614" i="1"/>
  <c r="BH614" i="1"/>
  <c r="BN614" i="1"/>
  <c r="BK613" i="1"/>
  <c r="BQ613" i="1"/>
  <c r="BJ612" i="1"/>
  <c r="BP612" i="1"/>
  <c r="BI611" i="1"/>
  <c r="BO611" i="1"/>
  <c r="BL610" i="1"/>
  <c r="BR610" i="1"/>
  <c r="BH610" i="1"/>
  <c r="BN610" i="1"/>
  <c r="BK609" i="1"/>
  <c r="BQ609" i="1"/>
  <c r="BJ608" i="1"/>
  <c r="BP608" i="1"/>
  <c r="BI607" i="1"/>
  <c r="BO607" i="1"/>
  <c r="BL606" i="1"/>
  <c r="BR606" i="1"/>
  <c r="BH606" i="1"/>
  <c r="BN606" i="1"/>
  <c r="BK605" i="1"/>
  <c r="BQ605" i="1"/>
  <c r="BJ604" i="1"/>
  <c r="BP604" i="1"/>
  <c r="BI603" i="1"/>
  <c r="BO603" i="1"/>
  <c r="BL602" i="1"/>
  <c r="BR602" i="1"/>
  <c r="BH602" i="1"/>
  <c r="BN602" i="1"/>
  <c r="BK601" i="1"/>
  <c r="BQ601" i="1"/>
  <c r="BJ600" i="1"/>
  <c r="BP600" i="1"/>
  <c r="BI599" i="1"/>
  <c r="BO599" i="1"/>
  <c r="BL598" i="1"/>
  <c r="BR598" i="1"/>
  <c r="BH598" i="1"/>
  <c r="BN598" i="1"/>
  <c r="BK597" i="1"/>
  <c r="BQ597" i="1"/>
  <c r="BJ596" i="1"/>
  <c r="BP596" i="1"/>
  <c r="BI595" i="1"/>
  <c r="BO595" i="1"/>
  <c r="BL594" i="1"/>
  <c r="BR594" i="1"/>
  <c r="BH594" i="1"/>
  <c r="BN594" i="1"/>
  <c r="BK593" i="1"/>
  <c r="BQ593" i="1"/>
  <c r="BJ592" i="1"/>
  <c r="BP592" i="1"/>
  <c r="BI591" i="1"/>
  <c r="BO591" i="1"/>
  <c r="BL590" i="1"/>
  <c r="BR590" i="1"/>
  <c r="BH590" i="1"/>
  <c r="BN590" i="1"/>
  <c r="BK589" i="1"/>
  <c r="BQ589" i="1"/>
  <c r="BJ588" i="1"/>
  <c r="BP588" i="1"/>
  <c r="BI587" i="1"/>
  <c r="BO587" i="1"/>
  <c r="BL586" i="1"/>
  <c r="BR586" i="1"/>
  <c r="BH586" i="1"/>
  <c r="BN586" i="1"/>
  <c r="BK439" i="1"/>
  <c r="BQ439" i="1"/>
  <c r="BJ438" i="1"/>
  <c r="BP438" i="1"/>
  <c r="BI437" i="1"/>
  <c r="BO437" i="1"/>
  <c r="BL436" i="1"/>
  <c r="BR436" i="1"/>
  <c r="BH436" i="1"/>
  <c r="BN436" i="1"/>
  <c r="BK435" i="1"/>
  <c r="BQ435" i="1"/>
  <c r="BJ434" i="1"/>
  <c r="BP434" i="1"/>
  <c r="BI433" i="1"/>
  <c r="BO433" i="1"/>
  <c r="BL432" i="1"/>
  <c r="BR432" i="1"/>
  <c r="BH432" i="1"/>
  <c r="BN432" i="1"/>
  <c r="BK431" i="1"/>
  <c r="BQ431" i="1"/>
  <c r="BJ430" i="1"/>
  <c r="BP430" i="1"/>
  <c r="BI429" i="1"/>
  <c r="BO429" i="1"/>
  <c r="BL428" i="1"/>
  <c r="BR428" i="1"/>
  <c r="BH428" i="1"/>
  <c r="BN428" i="1"/>
  <c r="BK427" i="1"/>
  <c r="BQ427" i="1"/>
  <c r="BJ426" i="1"/>
  <c r="BP426" i="1"/>
  <c r="BI425" i="1"/>
  <c r="BO425" i="1"/>
  <c r="BL424" i="1"/>
  <c r="BR424" i="1"/>
  <c r="BH424" i="1"/>
  <c r="BN424" i="1"/>
  <c r="BK423" i="1"/>
  <c r="BQ423" i="1"/>
  <c r="BJ422" i="1"/>
  <c r="BP422" i="1"/>
  <c r="BI421" i="1"/>
  <c r="BO421" i="1"/>
  <c r="BL420" i="1"/>
  <c r="BR420" i="1"/>
  <c r="BH420" i="1"/>
  <c r="BN420" i="1"/>
  <c r="BK419" i="1"/>
  <c r="BQ419" i="1"/>
  <c r="BJ418" i="1"/>
  <c r="BP418" i="1"/>
  <c r="BI417" i="1"/>
  <c r="BO417" i="1"/>
  <c r="BL416" i="1"/>
  <c r="BR416" i="1"/>
  <c r="BH416" i="1"/>
  <c r="BN416" i="1"/>
  <c r="BK415" i="1"/>
  <c r="BQ415" i="1"/>
  <c r="BJ414" i="1"/>
  <c r="BP414" i="1"/>
  <c r="BI413" i="1"/>
  <c r="BO413" i="1"/>
  <c r="BL412" i="1"/>
  <c r="BR412" i="1"/>
  <c r="BH412" i="1"/>
  <c r="BN412" i="1"/>
  <c r="BK411" i="1"/>
  <c r="BQ411" i="1"/>
  <c r="BJ410" i="1"/>
  <c r="BP410" i="1"/>
  <c r="BI409" i="1"/>
  <c r="BO409" i="1"/>
  <c r="BL408" i="1"/>
  <c r="BR408" i="1"/>
  <c r="BH408" i="1"/>
  <c r="BN408" i="1"/>
  <c r="BK407" i="1"/>
  <c r="BQ407" i="1"/>
  <c r="BJ406" i="1"/>
  <c r="BP406" i="1"/>
  <c r="BI405" i="1"/>
  <c r="BO405" i="1"/>
  <c r="BL404" i="1"/>
  <c r="BR404" i="1"/>
  <c r="BH404" i="1"/>
  <c r="BN404" i="1"/>
  <c r="BK403" i="1"/>
  <c r="BQ403" i="1"/>
  <c r="BJ402" i="1"/>
  <c r="BP402" i="1"/>
  <c r="BI401" i="1"/>
  <c r="BO401" i="1"/>
  <c r="BL400" i="1"/>
  <c r="BR400" i="1"/>
  <c r="BH400" i="1"/>
  <c r="BN400" i="1"/>
  <c r="BK399" i="1"/>
  <c r="BQ399" i="1"/>
  <c r="BJ398" i="1"/>
  <c r="BP398" i="1"/>
  <c r="BI397" i="1"/>
  <c r="BO397" i="1"/>
  <c r="BL396" i="1"/>
  <c r="BR396" i="1"/>
  <c r="BH396" i="1"/>
  <c r="BN396" i="1"/>
  <c r="BK395" i="1"/>
  <c r="BQ395" i="1"/>
  <c r="BJ394" i="1"/>
  <c r="BP394" i="1"/>
  <c r="BI393" i="1"/>
  <c r="BO393" i="1"/>
  <c r="BL392" i="1"/>
  <c r="BR392" i="1"/>
  <c r="BH392" i="1"/>
  <c r="BN392" i="1"/>
  <c r="BK391" i="1"/>
  <c r="BQ391" i="1"/>
  <c r="BJ390" i="1"/>
  <c r="BP390" i="1"/>
  <c r="BI389" i="1"/>
  <c r="BO389" i="1"/>
  <c r="BL388" i="1"/>
  <c r="BR388" i="1"/>
  <c r="BH388" i="1"/>
  <c r="BN388" i="1"/>
  <c r="BK387" i="1"/>
  <c r="BQ387" i="1"/>
  <c r="BJ386" i="1"/>
  <c r="BP386" i="1"/>
  <c r="BI385" i="1"/>
  <c r="BO385" i="1"/>
  <c r="BL384" i="1"/>
  <c r="BR384" i="1"/>
  <c r="BH384" i="1"/>
  <c r="BN384" i="1"/>
  <c r="BK383" i="1"/>
  <c r="BQ383" i="1"/>
  <c r="BJ382" i="1"/>
  <c r="BP382" i="1"/>
  <c r="BI381" i="1"/>
  <c r="BO381" i="1"/>
  <c r="BL380" i="1"/>
  <c r="BR380" i="1"/>
  <c r="BH380" i="1"/>
  <c r="BN380" i="1"/>
  <c r="BK379" i="1"/>
  <c r="BQ379" i="1"/>
  <c r="BJ378" i="1"/>
  <c r="BP378" i="1"/>
  <c r="BI377" i="1"/>
  <c r="BO377" i="1"/>
  <c r="BL376" i="1"/>
  <c r="BR376" i="1"/>
  <c r="BH376" i="1"/>
  <c r="BN376" i="1"/>
  <c r="BK375" i="1"/>
  <c r="BQ375" i="1"/>
  <c r="BJ374" i="1"/>
  <c r="BP374" i="1"/>
  <c r="BI373" i="1"/>
  <c r="BO373" i="1"/>
  <c r="BL1084" i="1"/>
  <c r="BR1084" i="1"/>
  <c r="BH1084" i="1"/>
  <c r="BN1084" i="1"/>
  <c r="BK1083" i="1"/>
  <c r="BQ1083" i="1"/>
  <c r="BJ1082" i="1"/>
  <c r="BP1082" i="1"/>
  <c r="BI1081" i="1"/>
  <c r="BO1081" i="1"/>
  <c r="BL1080" i="1"/>
  <c r="BR1080" i="1"/>
  <c r="BH1080" i="1"/>
  <c r="BN1080" i="1"/>
  <c r="BK1079" i="1"/>
  <c r="BQ1079" i="1"/>
  <c r="BJ1078" i="1"/>
  <c r="BP1078" i="1"/>
  <c r="BI1077" i="1"/>
  <c r="BO1077" i="1"/>
  <c r="BL1076" i="1"/>
  <c r="BR1076" i="1"/>
  <c r="BH1076" i="1"/>
  <c r="BN1076" i="1"/>
  <c r="BK1075" i="1"/>
  <c r="BQ1075" i="1"/>
  <c r="BJ1074" i="1"/>
  <c r="BP1074" i="1"/>
  <c r="BI1073" i="1"/>
  <c r="BO1073" i="1"/>
  <c r="BL1072" i="1"/>
  <c r="BR1072" i="1"/>
  <c r="BH1072" i="1"/>
  <c r="BN1072" i="1"/>
  <c r="BK1071" i="1"/>
  <c r="BQ1071" i="1"/>
  <c r="BJ1070" i="1"/>
  <c r="BP1070" i="1"/>
  <c r="BI1069" i="1"/>
  <c r="BO1069" i="1"/>
  <c r="BL1068" i="1"/>
  <c r="BR1068" i="1"/>
  <c r="BH1068" i="1"/>
  <c r="BN1068" i="1"/>
  <c r="BK1067" i="1"/>
  <c r="BQ1067" i="1"/>
  <c r="BJ1066" i="1"/>
  <c r="BP1066" i="1"/>
  <c r="BI161" i="1"/>
  <c r="BO161" i="1"/>
  <c r="BL372" i="1"/>
  <c r="BR372" i="1"/>
  <c r="BH372" i="1"/>
  <c r="BN372" i="1"/>
  <c r="BK371" i="1"/>
  <c r="BQ371" i="1"/>
  <c r="BJ370" i="1"/>
  <c r="BP370" i="1"/>
  <c r="BI369" i="1"/>
  <c r="BO369" i="1"/>
  <c r="BL368" i="1"/>
  <c r="BR368" i="1"/>
  <c r="BH368" i="1"/>
  <c r="BN368" i="1"/>
  <c r="BK367" i="1"/>
  <c r="BQ367" i="1"/>
  <c r="BJ366" i="1"/>
  <c r="BP366" i="1"/>
  <c r="BI365" i="1"/>
  <c r="BO365" i="1"/>
  <c r="BL364" i="1"/>
  <c r="BR364" i="1"/>
  <c r="BH364" i="1"/>
  <c r="BN364" i="1"/>
  <c r="BK363" i="1"/>
  <c r="BQ363" i="1"/>
  <c r="BJ362" i="1"/>
  <c r="BP362" i="1"/>
  <c r="BI361" i="1"/>
  <c r="BO361" i="1"/>
  <c r="BL360" i="1"/>
  <c r="BR360" i="1"/>
  <c r="BH360" i="1"/>
  <c r="BN360" i="1"/>
  <c r="BK359" i="1"/>
  <c r="BQ359" i="1"/>
  <c r="BJ358" i="1"/>
  <c r="BP358" i="1"/>
  <c r="BI357" i="1"/>
  <c r="BO357" i="1"/>
  <c r="BL356" i="1"/>
  <c r="BR356" i="1"/>
  <c r="BH356" i="1"/>
  <c r="BN356" i="1"/>
  <c r="BK355" i="1"/>
  <c r="BQ355" i="1"/>
  <c r="BJ354" i="1"/>
  <c r="BP354" i="1"/>
  <c r="BI353" i="1"/>
  <c r="BO353" i="1"/>
  <c r="BL352" i="1"/>
  <c r="BR352" i="1"/>
  <c r="BH352" i="1"/>
  <c r="BN352" i="1"/>
  <c r="BK351" i="1"/>
  <c r="BQ351" i="1"/>
  <c r="BJ350" i="1"/>
  <c r="BP350" i="1"/>
  <c r="BI349" i="1"/>
  <c r="BO349" i="1"/>
  <c r="BL348" i="1"/>
  <c r="BR348" i="1"/>
  <c r="BH348" i="1"/>
  <c r="BN348" i="1"/>
  <c r="BK347" i="1"/>
  <c r="BQ347" i="1"/>
  <c r="BJ346" i="1"/>
  <c r="BP346" i="1"/>
  <c r="BI345" i="1"/>
  <c r="BO345" i="1"/>
  <c r="BL344" i="1"/>
  <c r="BR344" i="1"/>
  <c r="BH344" i="1"/>
  <c r="BN344" i="1"/>
  <c r="BK343" i="1"/>
  <c r="BQ343" i="1"/>
  <c r="BJ342" i="1"/>
  <c r="BP342" i="1"/>
  <c r="BI341" i="1"/>
  <c r="BO341" i="1"/>
  <c r="BL340" i="1"/>
  <c r="BR340" i="1"/>
  <c r="BH340" i="1"/>
  <c r="BN340" i="1"/>
  <c r="BK339" i="1"/>
  <c r="BQ339" i="1"/>
  <c r="BJ338" i="1"/>
  <c r="BP338" i="1"/>
  <c r="BI337" i="1"/>
  <c r="BO337" i="1"/>
  <c r="BL336" i="1"/>
  <c r="BR336" i="1"/>
  <c r="BH336" i="1"/>
  <c r="BN336" i="1"/>
  <c r="BK335" i="1"/>
  <c r="BQ335" i="1"/>
  <c r="BJ334" i="1"/>
  <c r="BP334" i="1"/>
  <c r="BI333" i="1"/>
  <c r="BO333" i="1"/>
  <c r="BL332" i="1"/>
  <c r="BR332" i="1"/>
  <c r="BH332" i="1"/>
  <c r="BN332" i="1"/>
  <c r="BK331" i="1"/>
  <c r="BQ331" i="1"/>
  <c r="BJ330" i="1"/>
  <c r="BP330" i="1"/>
  <c r="BI1023" i="1"/>
  <c r="BO1023" i="1"/>
  <c r="BL329" i="1"/>
  <c r="BR329" i="1"/>
  <c r="BH329" i="1"/>
  <c r="BN329" i="1"/>
  <c r="BK328" i="1"/>
  <c r="BQ328" i="1"/>
  <c r="BJ327" i="1"/>
  <c r="BP327" i="1"/>
  <c r="BI326" i="1"/>
  <c r="BO326" i="1"/>
  <c r="BL325" i="1"/>
  <c r="BR325" i="1"/>
  <c r="BH325" i="1"/>
  <c r="BN325" i="1"/>
  <c r="BK324" i="1"/>
  <c r="BQ324" i="1"/>
  <c r="BJ323" i="1"/>
  <c r="BP323" i="1"/>
  <c r="BI322" i="1"/>
  <c r="BO322" i="1"/>
  <c r="BL321" i="1"/>
  <c r="BR321" i="1"/>
  <c r="BH321" i="1"/>
  <c r="BN321" i="1"/>
  <c r="BK320" i="1"/>
  <c r="BQ320" i="1"/>
  <c r="BJ319" i="1"/>
  <c r="BP319" i="1"/>
  <c r="BI318" i="1"/>
  <c r="BO318" i="1"/>
  <c r="BL317" i="1"/>
  <c r="BR317" i="1"/>
  <c r="BH317" i="1"/>
  <c r="BN317" i="1"/>
  <c r="BK316" i="1"/>
  <c r="BQ316" i="1"/>
  <c r="BJ315" i="1"/>
  <c r="BP315" i="1"/>
  <c r="BI314" i="1"/>
  <c r="BO314" i="1"/>
  <c r="BL313" i="1"/>
  <c r="BR313" i="1"/>
  <c r="BH313" i="1"/>
  <c r="BN313" i="1"/>
  <c r="BK312" i="1"/>
  <c r="BQ312" i="1"/>
  <c r="BJ311" i="1"/>
  <c r="BP311" i="1"/>
  <c r="BI310" i="1"/>
  <c r="BO310" i="1"/>
  <c r="BL309" i="1"/>
  <c r="BR309" i="1"/>
  <c r="BH309" i="1"/>
  <c r="BN309" i="1"/>
  <c r="BK308" i="1"/>
  <c r="BQ308" i="1"/>
  <c r="BJ307" i="1"/>
  <c r="BP307" i="1"/>
  <c r="BI306" i="1"/>
  <c r="BO306" i="1"/>
  <c r="BL305" i="1"/>
  <c r="BR305" i="1"/>
  <c r="BH305" i="1"/>
  <c r="BN305" i="1"/>
  <c r="BK304" i="1"/>
  <c r="BQ304" i="1"/>
  <c r="BJ303" i="1"/>
  <c r="BP303" i="1"/>
  <c r="BI302" i="1"/>
  <c r="BO302" i="1"/>
  <c r="BL301" i="1"/>
  <c r="BR301" i="1"/>
  <c r="BH301" i="1"/>
  <c r="BN301" i="1"/>
  <c r="BK300" i="1"/>
  <c r="BQ300" i="1"/>
  <c r="BJ299" i="1"/>
  <c r="BP299" i="1"/>
  <c r="BI298" i="1"/>
  <c r="BO298" i="1"/>
  <c r="BL297" i="1"/>
  <c r="BR297" i="1"/>
  <c r="BH297" i="1"/>
  <c r="BN297" i="1"/>
  <c r="BK296" i="1"/>
  <c r="BQ296" i="1"/>
  <c r="BJ295" i="1"/>
  <c r="BP295" i="1"/>
  <c r="BI294" i="1"/>
  <c r="BO294" i="1"/>
  <c r="BL293" i="1"/>
  <c r="BR293" i="1"/>
  <c r="BH293" i="1"/>
  <c r="BN293" i="1"/>
  <c r="BK292" i="1"/>
  <c r="BQ292" i="1"/>
  <c r="BJ291" i="1"/>
  <c r="BP291" i="1"/>
  <c r="BI290" i="1"/>
  <c r="BO290" i="1"/>
  <c r="BL289" i="1"/>
  <c r="BR289" i="1"/>
  <c r="BH289" i="1"/>
  <c r="BN289" i="1"/>
  <c r="BK288" i="1"/>
  <c r="BQ288" i="1"/>
  <c r="BJ287" i="1"/>
  <c r="BP287" i="1"/>
  <c r="BI286" i="1"/>
  <c r="BO286" i="1"/>
  <c r="BL285" i="1"/>
  <c r="BR285" i="1"/>
  <c r="BH285" i="1"/>
  <c r="BN285" i="1"/>
  <c r="BK284" i="1"/>
  <c r="BQ284" i="1"/>
  <c r="BJ283" i="1"/>
  <c r="BP283" i="1"/>
  <c r="BI282" i="1"/>
  <c r="BO282" i="1"/>
  <c r="BL281" i="1"/>
  <c r="BR281" i="1"/>
  <c r="BH281" i="1"/>
  <c r="BN281" i="1"/>
  <c r="BK280" i="1"/>
  <c r="BQ280" i="1"/>
  <c r="BJ279" i="1"/>
  <c r="BP279" i="1"/>
  <c r="BI278" i="1"/>
  <c r="BO278" i="1"/>
  <c r="BL277" i="1"/>
  <c r="BR277" i="1"/>
  <c r="BH277" i="1"/>
  <c r="BN277" i="1"/>
  <c r="BK276" i="1"/>
  <c r="BQ276" i="1"/>
  <c r="BJ275" i="1"/>
  <c r="BP275" i="1"/>
  <c r="BI274" i="1"/>
  <c r="BO274" i="1"/>
  <c r="BL273" i="1"/>
  <c r="BR273" i="1"/>
  <c r="BH273" i="1"/>
  <c r="BN273" i="1"/>
  <c r="BK272" i="1"/>
  <c r="BQ272" i="1"/>
  <c r="BJ271" i="1"/>
  <c r="BP271" i="1"/>
  <c r="BI270" i="1"/>
  <c r="BO270" i="1"/>
  <c r="BL269" i="1"/>
  <c r="BR269" i="1"/>
  <c r="BH269" i="1"/>
  <c r="BN269" i="1"/>
  <c r="BK268" i="1"/>
  <c r="BQ268" i="1"/>
  <c r="BJ267" i="1"/>
  <c r="BP267" i="1"/>
  <c r="BI266" i="1"/>
  <c r="BO266" i="1"/>
  <c r="BL265" i="1"/>
  <c r="BR265" i="1"/>
  <c r="BH265" i="1"/>
  <c r="BN265" i="1"/>
  <c r="BK264" i="1"/>
  <c r="BQ264" i="1"/>
  <c r="BJ263" i="1"/>
  <c r="BP263" i="1"/>
  <c r="BI262" i="1"/>
  <c r="BO262" i="1"/>
  <c r="BL261" i="1"/>
  <c r="BR261" i="1"/>
  <c r="BH261" i="1"/>
  <c r="BN261" i="1"/>
  <c r="BK260" i="1"/>
  <c r="BQ260" i="1"/>
  <c r="BJ259" i="1"/>
  <c r="BP259" i="1"/>
  <c r="BI258" i="1"/>
  <c r="BO258" i="1"/>
  <c r="BL257" i="1"/>
  <c r="BR257" i="1"/>
  <c r="BH257" i="1"/>
  <c r="BN257" i="1"/>
  <c r="BK256" i="1"/>
  <c r="BQ256" i="1"/>
  <c r="BJ255" i="1"/>
  <c r="BP255" i="1"/>
  <c r="BI254" i="1"/>
  <c r="BO254" i="1"/>
  <c r="BL253" i="1"/>
  <c r="BR253" i="1"/>
  <c r="BH253" i="1"/>
  <c r="BN253" i="1"/>
  <c r="BK252" i="1"/>
  <c r="BQ252" i="1"/>
  <c r="BJ251" i="1"/>
  <c r="BP251" i="1"/>
  <c r="BI250" i="1"/>
  <c r="BO250" i="1"/>
  <c r="BL249" i="1"/>
  <c r="BR249" i="1"/>
  <c r="BH249" i="1"/>
  <c r="BN249" i="1"/>
  <c r="BK248" i="1"/>
  <c r="BQ248" i="1"/>
  <c r="BJ247" i="1"/>
  <c r="BP247" i="1"/>
  <c r="BI246" i="1"/>
  <c r="BO246" i="1"/>
  <c r="BL245" i="1"/>
  <c r="BR245" i="1"/>
  <c r="BH245" i="1"/>
  <c r="BN245" i="1"/>
  <c r="BK244" i="1"/>
  <c r="BQ244" i="1"/>
  <c r="BJ243" i="1"/>
  <c r="BP243" i="1"/>
  <c r="BI242" i="1"/>
  <c r="BO242" i="1"/>
  <c r="BL241" i="1"/>
  <c r="BR241" i="1"/>
  <c r="BH241" i="1"/>
  <c r="BN241" i="1"/>
  <c r="BK240" i="1"/>
  <c r="BQ240" i="1"/>
  <c r="BJ239" i="1"/>
  <c r="BP239" i="1"/>
  <c r="BI238" i="1"/>
  <c r="BO238" i="1"/>
  <c r="BL237" i="1"/>
  <c r="BR237" i="1"/>
  <c r="BH237" i="1"/>
  <c r="BN237" i="1"/>
  <c r="BK236" i="1"/>
  <c r="BQ236" i="1"/>
  <c r="BJ235" i="1"/>
  <c r="BP235" i="1"/>
  <c r="BI234" i="1"/>
  <c r="BO234" i="1"/>
  <c r="BL233" i="1"/>
  <c r="BR233" i="1"/>
  <c r="BH233" i="1"/>
  <c r="BN233" i="1"/>
  <c r="BK232" i="1"/>
  <c r="BQ232" i="1"/>
  <c r="BJ231" i="1"/>
  <c r="BP231" i="1"/>
  <c r="BI230" i="1"/>
  <c r="BO230" i="1"/>
  <c r="BL229" i="1"/>
  <c r="BR229" i="1"/>
  <c r="BH229" i="1"/>
  <c r="BN229" i="1"/>
  <c r="BK228" i="1"/>
  <c r="BQ228" i="1"/>
  <c r="BJ227" i="1"/>
  <c r="BP227" i="1"/>
  <c r="BI226" i="1"/>
  <c r="BO226" i="1"/>
  <c r="BL225" i="1"/>
  <c r="BR225" i="1"/>
  <c r="BH225" i="1"/>
  <c r="BN225" i="1"/>
  <c r="BK224" i="1"/>
  <c r="BQ224" i="1"/>
  <c r="BJ223" i="1"/>
  <c r="BP223" i="1"/>
  <c r="BI222" i="1"/>
  <c r="BO222" i="1"/>
  <c r="BL221" i="1"/>
  <c r="BR221" i="1"/>
  <c r="BH221" i="1"/>
  <c r="BN221" i="1"/>
  <c r="BK220" i="1"/>
  <c r="BQ220" i="1"/>
  <c r="BJ219" i="1"/>
  <c r="BP219" i="1"/>
  <c r="BI218" i="1"/>
  <c r="BO218" i="1"/>
  <c r="BL217" i="1"/>
  <c r="BR217" i="1"/>
  <c r="BI207" i="1"/>
  <c r="BO207" i="1"/>
  <c r="BL206" i="1"/>
  <c r="BR206" i="1"/>
  <c r="BH206" i="1"/>
  <c r="BN206" i="1"/>
  <c r="BK205" i="1"/>
  <c r="BQ205" i="1"/>
  <c r="BJ204" i="1"/>
  <c r="BP204" i="1"/>
  <c r="BI203" i="1"/>
  <c r="BO203" i="1"/>
  <c r="BL202" i="1"/>
  <c r="BR202" i="1"/>
  <c r="BH202" i="1"/>
  <c r="BN202" i="1"/>
  <c r="BK201" i="1"/>
  <c r="BQ201" i="1"/>
  <c r="BJ200" i="1"/>
  <c r="BP200" i="1"/>
  <c r="BI199" i="1"/>
  <c r="BO199" i="1"/>
  <c r="BL198" i="1"/>
  <c r="BR198" i="1"/>
  <c r="BH198" i="1"/>
  <c r="BN198" i="1"/>
  <c r="BK197" i="1"/>
  <c r="BQ197" i="1"/>
  <c r="BJ196" i="1"/>
  <c r="BP196" i="1"/>
  <c r="BI195" i="1"/>
  <c r="BO195" i="1"/>
  <c r="BL194" i="1"/>
  <c r="BR194" i="1"/>
  <c r="BH194" i="1"/>
  <c r="BN194" i="1"/>
  <c r="BK193" i="1"/>
  <c r="BQ193" i="1"/>
  <c r="BJ192" i="1"/>
  <c r="BP192" i="1"/>
  <c r="BI191" i="1"/>
  <c r="BO191" i="1"/>
  <c r="BL190" i="1"/>
  <c r="BR190" i="1"/>
  <c r="BH190" i="1"/>
  <c r="BN190" i="1"/>
  <c r="BK189" i="1"/>
  <c r="BQ189" i="1"/>
  <c r="BJ188" i="1"/>
  <c r="BP188" i="1"/>
  <c r="BI187" i="1"/>
  <c r="BO187" i="1"/>
  <c r="BL186" i="1"/>
  <c r="BR186" i="1"/>
  <c r="BH186" i="1"/>
  <c r="BN186" i="1"/>
  <c r="BK185" i="1"/>
  <c r="BQ185" i="1"/>
  <c r="BJ184" i="1"/>
  <c r="BP184" i="1"/>
  <c r="BI183" i="1"/>
  <c r="BO183" i="1"/>
  <c r="BL182" i="1"/>
  <c r="BR182" i="1"/>
  <c r="BH182" i="1"/>
  <c r="BN182" i="1"/>
  <c r="BK181" i="1"/>
  <c r="BQ181" i="1"/>
  <c r="BJ180" i="1"/>
  <c r="BP180" i="1"/>
  <c r="BI179" i="1"/>
  <c r="BO179" i="1"/>
  <c r="BL178" i="1"/>
  <c r="BR178" i="1"/>
  <c r="BH178" i="1"/>
  <c r="BN178" i="1"/>
  <c r="BK177" i="1"/>
  <c r="BQ177" i="1"/>
  <c r="BJ176" i="1"/>
  <c r="BP176" i="1"/>
  <c r="BI175" i="1"/>
  <c r="BO175" i="1"/>
  <c r="BL174" i="1"/>
  <c r="BR174" i="1"/>
  <c r="BH174" i="1"/>
  <c r="BN174" i="1"/>
  <c r="BK173" i="1"/>
  <c r="BQ173" i="1"/>
  <c r="BJ172" i="1"/>
  <c r="BP172" i="1"/>
  <c r="BI171" i="1"/>
  <c r="BO171" i="1"/>
  <c r="BL170" i="1"/>
  <c r="BR170" i="1"/>
  <c r="BH170" i="1"/>
  <c r="BN170" i="1"/>
  <c r="BK169" i="1"/>
  <c r="BQ169" i="1"/>
  <c r="BJ168" i="1"/>
  <c r="BP168" i="1"/>
  <c r="BI167" i="1"/>
  <c r="BO167" i="1"/>
  <c r="BL166" i="1"/>
  <c r="BR166" i="1"/>
  <c r="BH166" i="1"/>
  <c r="BN166" i="1"/>
  <c r="BK165" i="1"/>
  <c r="BQ165" i="1"/>
  <c r="BJ164" i="1"/>
  <c r="BP164" i="1"/>
  <c r="BI163" i="1"/>
  <c r="BO163" i="1"/>
  <c r="BL162" i="1"/>
  <c r="BR162" i="1"/>
  <c r="BH162" i="1"/>
  <c r="BN162" i="1"/>
  <c r="BJ137" i="1"/>
  <c r="BP137" i="1"/>
  <c r="BI159" i="1"/>
  <c r="BO159" i="1"/>
  <c r="BL158" i="1"/>
  <c r="BR158" i="1"/>
  <c r="BH158" i="1"/>
  <c r="BN158" i="1"/>
  <c r="BK157" i="1"/>
  <c r="BQ157" i="1"/>
  <c r="BJ156" i="1"/>
  <c r="BP156" i="1"/>
  <c r="BI155" i="1"/>
  <c r="BO155" i="1"/>
  <c r="BL154" i="1"/>
  <c r="BR154" i="1"/>
  <c r="BH154" i="1"/>
  <c r="BN154" i="1"/>
  <c r="BK153" i="1"/>
  <c r="BQ153" i="1"/>
  <c r="BJ152" i="1"/>
  <c r="BP152" i="1"/>
  <c r="BI151" i="1"/>
  <c r="BO151" i="1"/>
  <c r="BL150" i="1"/>
  <c r="BR150" i="1"/>
  <c r="BH150" i="1"/>
  <c r="BN150" i="1"/>
  <c r="BK149" i="1"/>
  <c r="BQ149" i="1"/>
  <c r="BJ148" i="1"/>
  <c r="BP148" i="1"/>
  <c r="BI147" i="1"/>
  <c r="BO147" i="1"/>
  <c r="BL146" i="1"/>
  <c r="BR146" i="1"/>
  <c r="BH146" i="1"/>
  <c r="BN146" i="1"/>
  <c r="BK145" i="1"/>
  <c r="BQ145" i="1"/>
  <c r="BJ144" i="1"/>
  <c r="BP144" i="1"/>
  <c r="BI143" i="1"/>
  <c r="BO143" i="1"/>
  <c r="BL142" i="1"/>
  <c r="BR142" i="1"/>
  <c r="BH142" i="1"/>
  <c r="BN142" i="1"/>
  <c r="BK141" i="1"/>
  <c r="BQ141" i="1"/>
  <c r="BJ140" i="1"/>
  <c r="BP140" i="1"/>
  <c r="BI139" i="1"/>
  <c r="BO139" i="1"/>
  <c r="BL138" i="1"/>
  <c r="BR138" i="1"/>
  <c r="BH138" i="1"/>
  <c r="BN138" i="1"/>
  <c r="BK1065" i="1"/>
  <c r="BQ1065" i="1"/>
  <c r="BJ1064" i="1"/>
  <c r="BP1064" i="1"/>
  <c r="BI1063" i="1"/>
  <c r="BO1063" i="1"/>
  <c r="BL1062" i="1"/>
  <c r="BR1062" i="1"/>
  <c r="BH1062" i="1"/>
  <c r="BN1062" i="1"/>
  <c r="BK1061" i="1"/>
  <c r="BQ1061" i="1"/>
  <c r="BJ1060" i="1"/>
  <c r="BP1060" i="1"/>
  <c r="BI1059" i="1"/>
  <c r="BO1059" i="1"/>
  <c r="BL136" i="1"/>
  <c r="BR136" i="1"/>
  <c r="BH136" i="1"/>
  <c r="BN136" i="1"/>
  <c r="BK135" i="1"/>
  <c r="BQ135" i="1"/>
  <c r="BJ134" i="1"/>
  <c r="BP134" i="1"/>
  <c r="BI133" i="1"/>
  <c r="BO133" i="1"/>
  <c r="BL132" i="1"/>
  <c r="BR132" i="1"/>
  <c r="BH132" i="1"/>
  <c r="BN132" i="1"/>
  <c r="BK131" i="1"/>
  <c r="BQ131" i="1"/>
  <c r="BJ130" i="1"/>
  <c r="BP130" i="1"/>
  <c r="BI129" i="1"/>
  <c r="BO129" i="1"/>
  <c r="BL128" i="1"/>
  <c r="BR128" i="1"/>
  <c r="BH128" i="1"/>
  <c r="BN128" i="1"/>
  <c r="BK127" i="1"/>
  <c r="BQ127" i="1"/>
  <c r="BJ126" i="1"/>
  <c r="BP126" i="1"/>
  <c r="BI125" i="1"/>
  <c r="BO125" i="1"/>
  <c r="BL124" i="1"/>
  <c r="BR124" i="1"/>
  <c r="BH124" i="1"/>
  <c r="BN124" i="1"/>
  <c r="BK123" i="1"/>
  <c r="BQ123" i="1"/>
  <c r="BJ122" i="1"/>
  <c r="BP122" i="1"/>
  <c r="BI121" i="1"/>
  <c r="BO121" i="1"/>
  <c r="BL120" i="1"/>
  <c r="BR120" i="1"/>
  <c r="BH120" i="1"/>
  <c r="BN120" i="1"/>
  <c r="BK119" i="1"/>
  <c r="BQ119" i="1"/>
  <c r="BJ118" i="1"/>
  <c r="BP118" i="1"/>
  <c r="BI117" i="1"/>
  <c r="BO117" i="1"/>
  <c r="BL116" i="1"/>
  <c r="BR116" i="1"/>
  <c r="BH116" i="1"/>
  <c r="BN116" i="1"/>
  <c r="BK115" i="1"/>
  <c r="BQ115" i="1"/>
  <c r="BJ114" i="1"/>
  <c r="BP114" i="1"/>
  <c r="BI113" i="1"/>
  <c r="BO113" i="1"/>
  <c r="BL112" i="1"/>
  <c r="BR112" i="1"/>
  <c r="BH112" i="1"/>
  <c r="BN112" i="1"/>
  <c r="BK111" i="1"/>
  <c r="BQ111" i="1"/>
  <c r="BJ110" i="1"/>
  <c r="BP110" i="1"/>
  <c r="BI109" i="1"/>
  <c r="BO109" i="1"/>
  <c r="BL108" i="1"/>
  <c r="BR108" i="1"/>
  <c r="BH108" i="1"/>
  <c r="BN108" i="1"/>
  <c r="BK107" i="1"/>
  <c r="BQ107" i="1"/>
  <c r="BJ106" i="1"/>
  <c r="BP106" i="1"/>
  <c r="BI105" i="1"/>
  <c r="BO105" i="1"/>
  <c r="BL104" i="1"/>
  <c r="BR104" i="1"/>
  <c r="BH104" i="1"/>
  <c r="BN104" i="1"/>
  <c r="BK103" i="1"/>
  <c r="BQ103" i="1"/>
  <c r="BJ102" i="1"/>
  <c r="BP102" i="1"/>
  <c r="BI101" i="1"/>
  <c r="BO101" i="1"/>
  <c r="BL100" i="1"/>
  <c r="BR100" i="1"/>
  <c r="BH100" i="1"/>
  <c r="BN100" i="1"/>
  <c r="BK99" i="1"/>
  <c r="BQ99" i="1"/>
  <c r="BJ98" i="1"/>
  <c r="BP98" i="1"/>
  <c r="BI97" i="1"/>
  <c r="BO97" i="1"/>
  <c r="BL96" i="1"/>
  <c r="BR96" i="1"/>
  <c r="BH96" i="1"/>
  <c r="BN96" i="1"/>
  <c r="BK95" i="1"/>
  <c r="BQ95" i="1"/>
  <c r="BJ94" i="1"/>
  <c r="BP94" i="1"/>
  <c r="BI93" i="1"/>
  <c r="BO93" i="1"/>
  <c r="BL92" i="1"/>
  <c r="BR92" i="1"/>
  <c r="BH92" i="1"/>
  <c r="BN92" i="1"/>
  <c r="BK91" i="1"/>
  <c r="BQ91" i="1"/>
  <c r="BJ90" i="1"/>
  <c r="BP90" i="1"/>
  <c r="BI89" i="1"/>
  <c r="BO89" i="1"/>
  <c r="BL88" i="1"/>
  <c r="BR88" i="1"/>
  <c r="BH88" i="1"/>
  <c r="BN88" i="1"/>
  <c r="BK87" i="1"/>
  <c r="BQ87" i="1"/>
  <c r="BJ86" i="1"/>
  <c r="BP86" i="1"/>
  <c r="BI85" i="1"/>
  <c r="BO85" i="1"/>
  <c r="BL84" i="1"/>
  <c r="BR84" i="1"/>
  <c r="BH84" i="1"/>
  <c r="BN84" i="1"/>
  <c r="BK83" i="1"/>
  <c r="BQ83" i="1"/>
  <c r="BJ82" i="1"/>
  <c r="BP82" i="1"/>
  <c r="BI81" i="1"/>
  <c r="BO81" i="1"/>
  <c r="BL80" i="1"/>
  <c r="BR80" i="1"/>
  <c r="BH80" i="1"/>
  <c r="BN80" i="1"/>
  <c r="BK79" i="1"/>
  <c r="BQ79" i="1"/>
  <c r="BJ78" i="1"/>
  <c r="BP78" i="1"/>
  <c r="BI77" i="1"/>
  <c r="BO77" i="1"/>
  <c r="BL76" i="1"/>
  <c r="BR76" i="1"/>
  <c r="BH76" i="1"/>
  <c r="BN76" i="1"/>
  <c r="BK75" i="1"/>
  <c r="BQ75" i="1"/>
  <c r="BJ74" i="1"/>
  <c r="BP74" i="1"/>
  <c r="BI73" i="1"/>
  <c r="BO73" i="1"/>
  <c r="BL72" i="1"/>
  <c r="BR72" i="1"/>
  <c r="BH72" i="1"/>
  <c r="BN72" i="1"/>
  <c r="BK71" i="1"/>
  <c r="BQ71" i="1"/>
  <c r="BJ70" i="1"/>
  <c r="BP70" i="1"/>
  <c r="BI69" i="1"/>
  <c r="BO69" i="1"/>
  <c r="BL68" i="1"/>
  <c r="BR68" i="1"/>
  <c r="BH68" i="1"/>
  <c r="BN68" i="1"/>
  <c r="BK67" i="1"/>
  <c r="BQ67" i="1"/>
  <c r="BJ66" i="1"/>
  <c r="BP66" i="1"/>
  <c r="BI65" i="1"/>
  <c r="BO65" i="1"/>
  <c r="BL64" i="1"/>
  <c r="BR64" i="1"/>
  <c r="BH64" i="1"/>
  <c r="BN64" i="1"/>
  <c r="BK63" i="1"/>
  <c r="BQ63" i="1"/>
  <c r="BJ62" i="1"/>
  <c r="BP62" i="1"/>
  <c r="BI61" i="1"/>
  <c r="BO61" i="1"/>
  <c r="BL60" i="1"/>
  <c r="BR60" i="1"/>
  <c r="BH60" i="1"/>
  <c r="BN60" i="1"/>
  <c r="BK59" i="1"/>
  <c r="BQ59" i="1"/>
  <c r="BJ58" i="1"/>
  <c r="BP58" i="1"/>
  <c r="BI57" i="1"/>
  <c r="BO57" i="1"/>
  <c r="BL56" i="1"/>
  <c r="BR56" i="1"/>
  <c r="BH56" i="1"/>
  <c r="BN56" i="1"/>
  <c r="BK55" i="1"/>
  <c r="BQ55" i="1"/>
  <c r="BJ54" i="1"/>
  <c r="BP54" i="1"/>
  <c r="BI53" i="1"/>
  <c r="BO53" i="1"/>
  <c r="BL52" i="1"/>
  <c r="BR52" i="1"/>
  <c r="BH52" i="1"/>
  <c r="BN52" i="1"/>
  <c r="BK51" i="1"/>
  <c r="BQ51" i="1"/>
  <c r="BJ50" i="1"/>
  <c r="BP50" i="1"/>
  <c r="BI49" i="1"/>
  <c r="BO49" i="1"/>
  <c r="BL48" i="1"/>
  <c r="BR48" i="1"/>
  <c r="BH48" i="1"/>
  <c r="BN48" i="1"/>
  <c r="BK47" i="1"/>
  <c r="BQ47" i="1"/>
  <c r="BJ46" i="1"/>
  <c r="BP46" i="1"/>
  <c r="BI45" i="1"/>
  <c r="BO45" i="1"/>
  <c r="BL44" i="1"/>
  <c r="BR44" i="1"/>
  <c r="BH44" i="1"/>
  <c r="BN44" i="1"/>
  <c r="BK43" i="1"/>
  <c r="BQ43" i="1"/>
  <c r="BJ42" i="1"/>
  <c r="BP42" i="1"/>
  <c r="BI41" i="1"/>
  <c r="BO41" i="1"/>
  <c r="BL40" i="1"/>
  <c r="BR40" i="1"/>
  <c r="BH40" i="1"/>
  <c r="BN40" i="1"/>
  <c r="BK39" i="1"/>
  <c r="BQ39" i="1"/>
  <c r="BJ38" i="1"/>
  <c r="BP38" i="1"/>
  <c r="BI37" i="1"/>
  <c r="BO37" i="1"/>
  <c r="BL36" i="1"/>
  <c r="BR36" i="1"/>
  <c r="BH36" i="1"/>
  <c r="BN36" i="1"/>
  <c r="BK35" i="1"/>
  <c r="BQ35" i="1"/>
  <c r="BJ34" i="1"/>
  <c r="BP34" i="1"/>
  <c r="BI33" i="1"/>
  <c r="BO33" i="1"/>
  <c r="BL32" i="1"/>
  <c r="BR32" i="1"/>
  <c r="BH32" i="1"/>
  <c r="BN32" i="1"/>
  <c r="BK31" i="1"/>
  <c r="BQ31" i="1"/>
  <c r="BJ30" i="1"/>
  <c r="BP30" i="1"/>
  <c r="BI29" i="1"/>
  <c r="BO29" i="1"/>
  <c r="BL28" i="1"/>
  <c r="BR28" i="1"/>
  <c r="BH28" i="1"/>
  <c r="BN28" i="1"/>
  <c r="BK27" i="1"/>
  <c r="BQ27" i="1"/>
  <c r="BJ26" i="1"/>
  <c r="BP26" i="1"/>
  <c r="BI25" i="1"/>
  <c r="BO25" i="1"/>
  <c r="BL24" i="1"/>
  <c r="BR24" i="1"/>
  <c r="BH24" i="1"/>
  <c r="BN24" i="1"/>
  <c r="BK23" i="1"/>
  <c r="BQ23" i="1"/>
  <c r="BJ22" i="1"/>
  <c r="BP22" i="1"/>
  <c r="BI21" i="1"/>
  <c r="BO21" i="1"/>
  <c r="BL20" i="1"/>
  <c r="BR20" i="1"/>
  <c r="BH20" i="1"/>
  <c r="BN20" i="1"/>
  <c r="BK19" i="1"/>
  <c r="BQ19" i="1"/>
  <c r="BJ18" i="1"/>
  <c r="BP18" i="1"/>
  <c r="BI17" i="1"/>
  <c r="BO17" i="1"/>
  <c r="BL16" i="1"/>
  <c r="BR16" i="1"/>
  <c r="BH16" i="1"/>
  <c r="BN16" i="1"/>
  <c r="BK15" i="1"/>
  <c r="BQ15" i="1"/>
  <c r="BJ14" i="1"/>
  <c r="BP14" i="1"/>
  <c r="BI13" i="1"/>
  <c r="BO13" i="1"/>
  <c r="BL12" i="1"/>
  <c r="BR12" i="1"/>
  <c r="BH12" i="1"/>
  <c r="BN12" i="1"/>
  <c r="BK1102" i="1"/>
  <c r="BQ1102" i="1"/>
  <c r="BJ1101" i="1"/>
  <c r="BP1101" i="1"/>
  <c r="BJ221" i="1"/>
  <c r="BP221" i="1"/>
  <c r="BI220" i="1"/>
  <c r="BO220" i="1"/>
  <c r="BL219" i="1"/>
  <c r="BR219" i="1"/>
  <c r="BH219" i="1"/>
  <c r="BN219" i="1"/>
  <c r="BK218" i="1"/>
  <c r="BQ218" i="1"/>
  <c r="BJ217" i="1"/>
  <c r="BP217" i="1"/>
  <c r="BI216" i="1"/>
  <c r="BO216" i="1"/>
  <c r="BL215" i="1"/>
  <c r="BR215" i="1"/>
  <c r="BH215" i="1"/>
  <c r="BN215" i="1"/>
  <c r="BK214" i="1"/>
  <c r="BQ214" i="1"/>
  <c r="BJ213" i="1"/>
  <c r="BP213" i="1"/>
  <c r="BI212" i="1"/>
  <c r="BO212" i="1"/>
  <c r="BL211" i="1"/>
  <c r="BR211" i="1"/>
  <c r="BH211" i="1"/>
  <c r="BN211" i="1"/>
  <c r="BK210" i="1"/>
  <c r="BQ210" i="1"/>
  <c r="BJ209" i="1"/>
  <c r="BP209" i="1"/>
  <c r="BI208" i="1"/>
  <c r="BO208" i="1"/>
  <c r="BL207" i="1"/>
  <c r="BR207" i="1"/>
  <c r="BH207" i="1"/>
  <c r="BN207" i="1"/>
  <c r="BK206" i="1"/>
  <c r="BQ206" i="1"/>
  <c r="BJ205" i="1"/>
  <c r="BP205" i="1"/>
  <c r="BI204" i="1"/>
  <c r="BO204" i="1"/>
  <c r="BL203" i="1"/>
  <c r="BR203" i="1"/>
  <c r="BH203" i="1"/>
  <c r="BN203" i="1"/>
  <c r="BK202" i="1"/>
  <c r="BQ202" i="1"/>
  <c r="BJ201" i="1"/>
  <c r="BP201" i="1"/>
  <c r="BI200" i="1"/>
  <c r="BO200" i="1"/>
  <c r="BL199" i="1"/>
  <c r="BR199" i="1"/>
  <c r="BH199" i="1"/>
  <c r="BN199" i="1"/>
  <c r="BK198" i="1"/>
  <c r="BQ198" i="1"/>
  <c r="BJ197" i="1"/>
  <c r="BP197" i="1"/>
  <c r="BI196" i="1"/>
  <c r="BO196" i="1"/>
  <c r="BL195" i="1"/>
  <c r="BR195" i="1"/>
  <c r="BH195" i="1"/>
  <c r="BN195" i="1"/>
  <c r="BK194" i="1"/>
  <c r="BQ194" i="1"/>
  <c r="BJ193" i="1"/>
  <c r="BP193" i="1"/>
  <c r="BI192" i="1"/>
  <c r="BO192" i="1"/>
  <c r="BL191" i="1"/>
  <c r="BR191" i="1"/>
  <c r="BH191" i="1"/>
  <c r="BN191" i="1"/>
  <c r="BK190" i="1"/>
  <c r="BQ190" i="1"/>
  <c r="BJ189" i="1"/>
  <c r="BP189" i="1"/>
  <c r="BI188" i="1"/>
  <c r="BO188" i="1"/>
  <c r="BL187" i="1"/>
  <c r="BR187" i="1"/>
  <c r="BH187" i="1"/>
  <c r="BN187" i="1"/>
  <c r="BK186" i="1"/>
  <c r="BQ186" i="1"/>
  <c r="BJ185" i="1"/>
  <c r="BP185" i="1"/>
  <c r="BI184" i="1"/>
  <c r="BO184" i="1"/>
  <c r="BL183" i="1"/>
  <c r="BR183" i="1"/>
  <c r="BH183" i="1"/>
  <c r="BN183" i="1"/>
  <c r="BK182" i="1"/>
  <c r="BQ182" i="1"/>
  <c r="BJ181" i="1"/>
  <c r="BP181" i="1"/>
  <c r="BI180" i="1"/>
  <c r="BO180" i="1"/>
  <c r="BL179" i="1"/>
  <c r="BR179" i="1"/>
  <c r="BH179" i="1"/>
  <c r="BN179" i="1"/>
  <c r="BK178" i="1"/>
  <c r="BQ178" i="1"/>
  <c r="BJ177" i="1"/>
  <c r="BP177" i="1"/>
  <c r="BI176" i="1"/>
  <c r="BO176" i="1"/>
  <c r="BL175" i="1"/>
  <c r="BR175" i="1"/>
  <c r="BH175" i="1"/>
  <c r="BN175" i="1"/>
  <c r="BK174" i="1"/>
  <c r="BQ174" i="1"/>
  <c r="BJ173" i="1"/>
  <c r="BP173" i="1"/>
  <c r="BI172" i="1"/>
  <c r="BO172" i="1"/>
  <c r="BL171" i="1"/>
  <c r="BR171" i="1"/>
  <c r="BH171" i="1"/>
  <c r="BN171" i="1"/>
  <c r="BK170" i="1"/>
  <c r="BQ170" i="1"/>
  <c r="BJ169" i="1"/>
  <c r="BP169" i="1"/>
  <c r="BI168" i="1"/>
  <c r="BO168" i="1"/>
  <c r="BL167" i="1"/>
  <c r="BR167" i="1"/>
  <c r="BH167" i="1"/>
  <c r="BN167" i="1"/>
  <c r="BK166" i="1"/>
  <c r="BQ166" i="1"/>
  <c r="BJ165" i="1"/>
  <c r="BP165" i="1"/>
  <c r="BI164" i="1"/>
  <c r="BO164" i="1"/>
  <c r="BL163" i="1"/>
  <c r="BR163" i="1"/>
  <c r="BH163" i="1"/>
  <c r="BN163" i="1"/>
  <c r="BK162" i="1"/>
  <c r="BQ162" i="1"/>
  <c r="BI137" i="1"/>
  <c r="BO137" i="1"/>
  <c r="BL159" i="1"/>
  <c r="BR159" i="1"/>
  <c r="BH159" i="1"/>
  <c r="BN159" i="1"/>
  <c r="BK158" i="1"/>
  <c r="BQ158" i="1"/>
  <c r="BJ157" i="1"/>
  <c r="BP157" i="1"/>
  <c r="BI156" i="1"/>
  <c r="BO156" i="1"/>
  <c r="BL155" i="1"/>
  <c r="BR155" i="1"/>
  <c r="BH155" i="1"/>
  <c r="BN155" i="1"/>
  <c r="BK154" i="1"/>
  <c r="BQ154" i="1"/>
  <c r="BJ153" i="1"/>
  <c r="BP153" i="1"/>
  <c r="BI152" i="1"/>
  <c r="BO152" i="1"/>
  <c r="BL151" i="1"/>
  <c r="BR151" i="1"/>
  <c r="BH151" i="1"/>
  <c r="BN151" i="1"/>
  <c r="BK150" i="1"/>
  <c r="BQ150" i="1"/>
  <c r="BJ149" i="1"/>
  <c r="BP149" i="1"/>
  <c r="BI148" i="1"/>
  <c r="BO148" i="1"/>
  <c r="BL147" i="1"/>
  <c r="BR147" i="1"/>
  <c r="BH147" i="1"/>
  <c r="BN147" i="1"/>
  <c r="BK146" i="1"/>
  <c r="BQ146" i="1"/>
  <c r="BJ145" i="1"/>
  <c r="BP145" i="1"/>
  <c r="BI144" i="1"/>
  <c r="BO144" i="1"/>
  <c r="BL143" i="1"/>
  <c r="BR143" i="1"/>
  <c r="BH143" i="1"/>
  <c r="BN143" i="1"/>
  <c r="BK142" i="1"/>
  <c r="BQ142" i="1"/>
  <c r="BJ141" i="1"/>
  <c r="BP141" i="1"/>
  <c r="BI140" i="1"/>
  <c r="BO140" i="1"/>
  <c r="BL139" i="1"/>
  <c r="BR139" i="1"/>
  <c r="BH139" i="1"/>
  <c r="BN139" i="1"/>
  <c r="BK138" i="1"/>
  <c r="BQ138" i="1"/>
  <c r="BJ1065" i="1"/>
  <c r="BP1065" i="1"/>
  <c r="BI1064" i="1"/>
  <c r="BO1064" i="1"/>
  <c r="BL1063" i="1"/>
  <c r="BR1063" i="1"/>
  <c r="BH1063" i="1"/>
  <c r="BN1063" i="1"/>
  <c r="BK1062" i="1"/>
  <c r="BQ1062" i="1"/>
  <c r="BJ1061" i="1"/>
  <c r="BP1061" i="1"/>
  <c r="BI1060" i="1"/>
  <c r="BO1060" i="1"/>
  <c r="BL1059" i="1"/>
  <c r="BR1059" i="1"/>
  <c r="BH1059" i="1"/>
  <c r="BN1059" i="1"/>
  <c r="BK136" i="1"/>
  <c r="BQ136" i="1"/>
  <c r="BJ135" i="1"/>
  <c r="BP135" i="1"/>
  <c r="BI134" i="1"/>
  <c r="BO134" i="1"/>
  <c r="BL133" i="1"/>
  <c r="BR133" i="1"/>
  <c r="BH133" i="1"/>
  <c r="BN133" i="1"/>
  <c r="BK132" i="1"/>
  <c r="BQ132" i="1"/>
  <c r="BJ131" i="1"/>
  <c r="BP131" i="1"/>
  <c r="BI130" i="1"/>
  <c r="BO130" i="1"/>
  <c r="BL129" i="1"/>
  <c r="BR129" i="1"/>
  <c r="BH129" i="1"/>
  <c r="BN129" i="1"/>
  <c r="BK128" i="1"/>
  <c r="BQ128" i="1"/>
  <c r="BJ127" i="1"/>
  <c r="BP127" i="1"/>
  <c r="BI126" i="1"/>
  <c r="BO126" i="1"/>
  <c r="BL125" i="1"/>
  <c r="BR125" i="1"/>
  <c r="BH125" i="1"/>
  <c r="BN125" i="1"/>
  <c r="BK124" i="1"/>
  <c r="BQ124" i="1"/>
  <c r="BJ123" i="1"/>
  <c r="BP123" i="1"/>
  <c r="BI122" i="1"/>
  <c r="BO122" i="1"/>
  <c r="BL121" i="1"/>
  <c r="BR121" i="1"/>
  <c r="BH121" i="1"/>
  <c r="BN121" i="1"/>
  <c r="BK120" i="1"/>
  <c r="BQ120" i="1"/>
  <c r="BJ119" i="1"/>
  <c r="BP119" i="1"/>
  <c r="BI118" i="1"/>
  <c r="BO118" i="1"/>
  <c r="BL117" i="1"/>
  <c r="BR117" i="1"/>
  <c r="BH117" i="1"/>
  <c r="BN117" i="1"/>
  <c r="BK116" i="1"/>
  <c r="BQ116" i="1"/>
  <c r="BJ115" i="1"/>
  <c r="BP115" i="1"/>
  <c r="BI114" i="1"/>
  <c r="BO114" i="1"/>
  <c r="BL113" i="1"/>
  <c r="BR113" i="1"/>
  <c r="BH113" i="1"/>
  <c r="BN113" i="1"/>
  <c r="BK112" i="1"/>
  <c r="BQ112" i="1"/>
  <c r="BJ111" i="1"/>
  <c r="BP111" i="1"/>
  <c r="BI110" i="1"/>
  <c r="BO110" i="1"/>
  <c r="BL109" i="1"/>
  <c r="BR109" i="1"/>
  <c r="BH109" i="1"/>
  <c r="BN109" i="1"/>
  <c r="BK108" i="1"/>
  <c r="BQ108" i="1"/>
  <c r="BJ107" i="1"/>
  <c r="BP107" i="1"/>
  <c r="BI106" i="1"/>
  <c r="BO106" i="1"/>
  <c r="BL105" i="1"/>
  <c r="BR105" i="1"/>
  <c r="BH105" i="1"/>
  <c r="BN105" i="1"/>
  <c r="BK104" i="1"/>
  <c r="BQ104" i="1"/>
  <c r="BJ103" i="1"/>
  <c r="BP103" i="1"/>
  <c r="BI102" i="1"/>
  <c r="BO102" i="1"/>
  <c r="BL101" i="1"/>
  <c r="BR101" i="1"/>
  <c r="BH101" i="1"/>
  <c r="BN101" i="1"/>
  <c r="BK100" i="1"/>
  <c r="BQ100" i="1"/>
  <c r="BJ99" i="1"/>
  <c r="BP99" i="1"/>
  <c r="BI98" i="1"/>
  <c r="BO98" i="1"/>
  <c r="BL97" i="1"/>
  <c r="BR97" i="1"/>
  <c r="BH97" i="1"/>
  <c r="BN97" i="1"/>
  <c r="BK96" i="1"/>
  <c r="BQ96" i="1"/>
  <c r="BJ95" i="1"/>
  <c r="BP95" i="1"/>
  <c r="BI94" i="1"/>
  <c r="BO94" i="1"/>
  <c r="BL93" i="1"/>
  <c r="BR93" i="1"/>
  <c r="BH93" i="1"/>
  <c r="BN93" i="1"/>
  <c r="BK92" i="1"/>
  <c r="BQ92" i="1"/>
  <c r="BJ91" i="1"/>
  <c r="BP91" i="1"/>
  <c r="BI90" i="1"/>
  <c r="BO90" i="1"/>
  <c r="BL89" i="1"/>
  <c r="BR89" i="1"/>
  <c r="BH89" i="1"/>
  <c r="BN89" i="1"/>
  <c r="BK88" i="1"/>
  <c r="BQ88" i="1"/>
  <c r="BJ87" i="1"/>
  <c r="BP87" i="1"/>
  <c r="BI86" i="1"/>
  <c r="BO86" i="1"/>
  <c r="BL85" i="1"/>
  <c r="BR85" i="1"/>
  <c r="BH85" i="1"/>
  <c r="BN85" i="1"/>
  <c r="BK84" i="1"/>
  <c r="BQ84" i="1"/>
  <c r="BJ83" i="1"/>
  <c r="BP83" i="1"/>
  <c r="BI82" i="1"/>
  <c r="BO82" i="1"/>
  <c r="BL81" i="1"/>
  <c r="BR81" i="1"/>
  <c r="BH81" i="1"/>
  <c r="BN81" i="1"/>
  <c r="BK80" i="1"/>
  <c r="BQ80" i="1"/>
  <c r="BJ79" i="1"/>
  <c r="BP79" i="1"/>
  <c r="BI78" i="1"/>
  <c r="BO78" i="1"/>
  <c r="BL77" i="1"/>
  <c r="BR77" i="1"/>
  <c r="BH77" i="1"/>
  <c r="BN77" i="1"/>
  <c r="BK76" i="1"/>
  <c r="BQ76" i="1"/>
  <c r="BJ75" i="1"/>
  <c r="BP75" i="1"/>
  <c r="BI74" i="1"/>
  <c r="BO74" i="1"/>
  <c r="BL73" i="1"/>
  <c r="BR73" i="1"/>
  <c r="BH73" i="1"/>
  <c r="BN73" i="1"/>
  <c r="BK72" i="1"/>
  <c r="BQ72" i="1"/>
  <c r="BJ71" i="1"/>
  <c r="BP71" i="1"/>
  <c r="BI70" i="1"/>
  <c r="BO70" i="1"/>
  <c r="BL69" i="1"/>
  <c r="BR69" i="1"/>
  <c r="BH69" i="1"/>
  <c r="BN69" i="1"/>
  <c r="BK68" i="1"/>
  <c r="BQ68" i="1"/>
  <c r="BJ67" i="1"/>
  <c r="BP67" i="1"/>
  <c r="BI66" i="1"/>
  <c r="BO66" i="1"/>
  <c r="BL65" i="1"/>
  <c r="BR65" i="1"/>
  <c r="BH65" i="1"/>
  <c r="BN65" i="1"/>
  <c r="BK64" i="1"/>
  <c r="BQ64" i="1"/>
  <c r="BJ63" i="1"/>
  <c r="BP63" i="1"/>
  <c r="BI62" i="1"/>
  <c r="BO62" i="1"/>
  <c r="BL61" i="1"/>
  <c r="BR61" i="1"/>
  <c r="BH61" i="1"/>
  <c r="BN61" i="1"/>
  <c r="BK60" i="1"/>
  <c r="BQ60" i="1"/>
  <c r="BJ59" i="1"/>
  <c r="BP59" i="1"/>
  <c r="BI58" i="1"/>
  <c r="BO58" i="1"/>
  <c r="BL57" i="1"/>
  <c r="BR57" i="1"/>
  <c r="BH57" i="1"/>
  <c r="BN57" i="1"/>
  <c r="BK56" i="1"/>
  <c r="BQ56" i="1"/>
  <c r="BJ55" i="1"/>
  <c r="BP55" i="1"/>
  <c r="BI54" i="1"/>
  <c r="BO54" i="1"/>
  <c r="BL53" i="1"/>
  <c r="BR53" i="1"/>
  <c r="BH53" i="1"/>
  <c r="BN53" i="1"/>
  <c r="BK52" i="1"/>
  <c r="BQ52" i="1"/>
  <c r="BJ51" i="1"/>
  <c r="BP51" i="1"/>
  <c r="BI50" i="1"/>
  <c r="BO50" i="1"/>
  <c r="BL49" i="1"/>
  <c r="BR49" i="1"/>
  <c r="BH49" i="1"/>
  <c r="BN49" i="1"/>
  <c r="BK48" i="1"/>
  <c r="BQ48" i="1"/>
  <c r="BJ47" i="1"/>
  <c r="BP47" i="1"/>
  <c r="BI46" i="1"/>
  <c r="BO46" i="1"/>
  <c r="BL45" i="1"/>
  <c r="BR45" i="1"/>
  <c r="BH45" i="1"/>
  <c r="BN45" i="1"/>
  <c r="BK44" i="1"/>
  <c r="BQ44" i="1"/>
  <c r="BJ43" i="1"/>
  <c r="BP43" i="1"/>
  <c r="BI42" i="1"/>
  <c r="BO42" i="1"/>
  <c r="BL41" i="1"/>
  <c r="BR41" i="1"/>
  <c r="BH41" i="1"/>
  <c r="BN41" i="1"/>
  <c r="BK40" i="1"/>
  <c r="BQ40" i="1"/>
  <c r="BJ39" i="1"/>
  <c r="BP39" i="1"/>
  <c r="BI38" i="1"/>
  <c r="BO38" i="1"/>
  <c r="BL37" i="1"/>
  <c r="BR37" i="1"/>
  <c r="BH37" i="1"/>
  <c r="BN37" i="1"/>
  <c r="BK36" i="1"/>
  <c r="BQ36" i="1"/>
  <c r="BJ35" i="1"/>
  <c r="BP35" i="1"/>
  <c r="BI34" i="1"/>
  <c r="BO34" i="1"/>
  <c r="BL33" i="1"/>
  <c r="BR33" i="1"/>
  <c r="BH33" i="1"/>
  <c r="BN33" i="1"/>
  <c r="BK32" i="1"/>
  <c r="BQ32" i="1"/>
  <c r="BJ31" i="1"/>
  <c r="BP31" i="1"/>
  <c r="BI30" i="1"/>
  <c r="BO30" i="1"/>
  <c r="BL29" i="1"/>
  <c r="BR29" i="1"/>
  <c r="BH29" i="1"/>
  <c r="BN29" i="1"/>
  <c r="BK28" i="1"/>
  <c r="BQ28" i="1"/>
  <c r="BJ27" i="1"/>
  <c r="BP27" i="1"/>
  <c r="BI26" i="1"/>
  <c r="BO26" i="1"/>
  <c r="BL25" i="1"/>
  <c r="BR25" i="1"/>
  <c r="BH25" i="1"/>
  <c r="BN25" i="1"/>
  <c r="BK24" i="1"/>
  <c r="BQ24" i="1"/>
  <c r="BJ23" i="1"/>
  <c r="BP23" i="1"/>
  <c r="BI22" i="1"/>
  <c r="BO22" i="1"/>
  <c r="BL21" i="1"/>
  <c r="BR21" i="1"/>
  <c r="BH21" i="1"/>
  <c r="BN21" i="1"/>
  <c r="BK20" i="1"/>
  <c r="BQ20" i="1"/>
  <c r="BJ19" i="1"/>
  <c r="BP19" i="1"/>
  <c r="BI18" i="1"/>
  <c r="BO18" i="1"/>
  <c r="BL17" i="1"/>
  <c r="BR17" i="1"/>
  <c r="BH17" i="1"/>
  <c r="BN17" i="1"/>
  <c r="BK16" i="1"/>
  <c r="BQ16" i="1"/>
  <c r="BJ15" i="1"/>
  <c r="BP15" i="1"/>
  <c r="BI14" i="1"/>
  <c r="BO14" i="1"/>
  <c r="BL13" i="1"/>
  <c r="BR13" i="1"/>
  <c r="BH13" i="1"/>
  <c r="BN13" i="1"/>
  <c r="BK12" i="1"/>
  <c r="BQ12" i="1"/>
  <c r="BJ1102" i="1"/>
  <c r="BP1102" i="1"/>
  <c r="BI1101" i="1"/>
  <c r="BO1101" i="1"/>
  <c r="BK183" i="1"/>
  <c r="BQ183" i="1"/>
  <c r="BJ182" i="1"/>
  <c r="BP182" i="1"/>
  <c r="BI181" i="1"/>
  <c r="BO181" i="1"/>
  <c r="BL180" i="1"/>
  <c r="BR180" i="1"/>
  <c r="BH180" i="1"/>
  <c r="BN180" i="1"/>
  <c r="BK179" i="1"/>
  <c r="BQ179" i="1"/>
  <c r="BJ178" i="1"/>
  <c r="BP178" i="1"/>
  <c r="BI177" i="1"/>
  <c r="BO177" i="1"/>
  <c r="BL176" i="1"/>
  <c r="BR176" i="1"/>
  <c r="BH176" i="1"/>
  <c r="BN176" i="1"/>
  <c r="BK175" i="1"/>
  <c r="BQ175" i="1"/>
  <c r="BJ174" i="1"/>
  <c r="BP174" i="1"/>
  <c r="BI173" i="1"/>
  <c r="BO173" i="1"/>
  <c r="BL172" i="1"/>
  <c r="BR172" i="1"/>
  <c r="BH172" i="1"/>
  <c r="BN172" i="1"/>
  <c r="BK171" i="1"/>
  <c r="BQ171" i="1"/>
  <c r="BJ170" i="1"/>
  <c r="BP170" i="1"/>
  <c r="BI169" i="1"/>
  <c r="BO169" i="1"/>
  <c r="BL168" i="1"/>
  <c r="BR168" i="1"/>
  <c r="BH168" i="1"/>
  <c r="BN168" i="1"/>
  <c r="BK167" i="1"/>
  <c r="BQ167" i="1"/>
  <c r="BJ166" i="1"/>
  <c r="BP166" i="1"/>
  <c r="BI165" i="1"/>
  <c r="BO165" i="1"/>
  <c r="BL164" i="1"/>
  <c r="BR164" i="1"/>
  <c r="BH164" i="1"/>
  <c r="BN164" i="1"/>
  <c r="BK163" i="1"/>
  <c r="BQ163" i="1"/>
  <c r="BJ162" i="1"/>
  <c r="BP162" i="1"/>
  <c r="BL137" i="1"/>
  <c r="BR137" i="1"/>
  <c r="BH137" i="1"/>
  <c r="BN137" i="1"/>
  <c r="BK159" i="1"/>
  <c r="BQ159" i="1"/>
  <c r="BJ158" i="1"/>
  <c r="BP158" i="1"/>
  <c r="BI157" i="1"/>
  <c r="BO157" i="1"/>
  <c r="BL156" i="1"/>
  <c r="BR156" i="1"/>
  <c r="BH156" i="1"/>
  <c r="BN156" i="1"/>
  <c r="BK155" i="1"/>
  <c r="BQ155" i="1"/>
  <c r="BJ154" i="1"/>
  <c r="BP154" i="1"/>
  <c r="BI153" i="1"/>
  <c r="BO153" i="1"/>
  <c r="BL152" i="1"/>
  <c r="BR152" i="1"/>
  <c r="BH152" i="1"/>
  <c r="BN152" i="1"/>
  <c r="BK151" i="1"/>
  <c r="BQ151" i="1"/>
  <c r="BJ150" i="1"/>
  <c r="BP150" i="1"/>
  <c r="BI149" i="1"/>
  <c r="BO149" i="1"/>
  <c r="BL148" i="1"/>
  <c r="BR148" i="1"/>
  <c r="BH148" i="1"/>
  <c r="BN148" i="1"/>
  <c r="BK147" i="1"/>
  <c r="BQ147" i="1"/>
  <c r="BJ146" i="1"/>
  <c r="BP146" i="1"/>
  <c r="BI145" i="1"/>
  <c r="BO145" i="1"/>
  <c r="BL144" i="1"/>
  <c r="BR144" i="1"/>
  <c r="BH144" i="1"/>
  <c r="BN144" i="1"/>
  <c r="BK143" i="1"/>
  <c r="BQ143" i="1"/>
  <c r="BJ142" i="1"/>
  <c r="BP142" i="1"/>
  <c r="BI141" i="1"/>
  <c r="BO141" i="1"/>
  <c r="BL140" i="1"/>
  <c r="BR140" i="1"/>
  <c r="BH140" i="1"/>
  <c r="BN140" i="1"/>
  <c r="BK139" i="1"/>
  <c r="BQ139" i="1"/>
  <c r="BJ138" i="1"/>
  <c r="BP138" i="1"/>
  <c r="BI1065" i="1"/>
  <c r="BO1065" i="1"/>
  <c r="BL1064" i="1"/>
  <c r="BR1064" i="1"/>
  <c r="BH1064" i="1"/>
  <c r="BN1064" i="1"/>
  <c r="BK1063" i="1"/>
  <c r="BQ1063" i="1"/>
  <c r="BJ1062" i="1"/>
  <c r="BP1062" i="1"/>
  <c r="BI1061" i="1"/>
  <c r="BO1061" i="1"/>
  <c r="BL1060" i="1"/>
  <c r="BR1060" i="1"/>
  <c r="BH1060" i="1"/>
  <c r="BN1060" i="1"/>
  <c r="BK1059" i="1"/>
  <c r="BQ1059" i="1"/>
  <c r="BJ136" i="1"/>
  <c r="BP136" i="1"/>
  <c r="BI135" i="1"/>
  <c r="BO135" i="1"/>
  <c r="BL134" i="1"/>
  <c r="BR134" i="1"/>
  <c r="BH134" i="1"/>
  <c r="BN134" i="1"/>
  <c r="BK133" i="1"/>
  <c r="BQ133" i="1"/>
  <c r="BJ132" i="1"/>
  <c r="BP132" i="1"/>
  <c r="BI131" i="1"/>
  <c r="BO131" i="1"/>
  <c r="BL130" i="1"/>
  <c r="BR130" i="1"/>
  <c r="BH130" i="1"/>
  <c r="BN130" i="1"/>
  <c r="BK129" i="1"/>
  <c r="BQ129" i="1"/>
  <c r="BJ128" i="1"/>
  <c r="BP128" i="1"/>
  <c r="BI127" i="1"/>
  <c r="BO127" i="1"/>
  <c r="BL126" i="1"/>
  <c r="BR126" i="1"/>
  <c r="BH126" i="1"/>
  <c r="BN126" i="1"/>
  <c r="BK125" i="1"/>
  <c r="BQ125" i="1"/>
  <c r="BJ124" i="1"/>
  <c r="BP124" i="1"/>
  <c r="BI123" i="1"/>
  <c r="BO123" i="1"/>
  <c r="BL122" i="1"/>
  <c r="BR122" i="1"/>
  <c r="BH122" i="1"/>
  <c r="BN122" i="1"/>
  <c r="BK121" i="1"/>
  <c r="BQ121" i="1"/>
  <c r="BJ120" i="1"/>
  <c r="BP120" i="1"/>
  <c r="BI119" i="1"/>
  <c r="BO119" i="1"/>
  <c r="BL118" i="1"/>
  <c r="BR118" i="1"/>
  <c r="BH118" i="1"/>
  <c r="BN118" i="1"/>
  <c r="BK117" i="1"/>
  <c r="BQ117" i="1"/>
  <c r="BJ116" i="1"/>
  <c r="BP116" i="1"/>
  <c r="BI115" i="1"/>
  <c r="BO115" i="1"/>
  <c r="BL114" i="1"/>
  <c r="BR114" i="1"/>
  <c r="BH114" i="1"/>
  <c r="BN114" i="1"/>
  <c r="BK113" i="1"/>
  <c r="BQ113" i="1"/>
  <c r="BJ112" i="1"/>
  <c r="BP112" i="1"/>
  <c r="BI111" i="1"/>
  <c r="BO111" i="1"/>
  <c r="BL110" i="1"/>
  <c r="BR110" i="1"/>
  <c r="BH110" i="1"/>
  <c r="BN110" i="1"/>
  <c r="BK109" i="1"/>
  <c r="BQ109" i="1"/>
  <c r="BJ108" i="1"/>
  <c r="BP108" i="1"/>
  <c r="BI107" i="1"/>
  <c r="BO107" i="1"/>
  <c r="BL106" i="1"/>
  <c r="BR106" i="1"/>
  <c r="BH106" i="1"/>
  <c r="BN106" i="1"/>
  <c r="BK105" i="1"/>
  <c r="BQ105" i="1"/>
  <c r="BJ104" i="1"/>
  <c r="BP104" i="1"/>
  <c r="BI103" i="1"/>
  <c r="BO103" i="1"/>
  <c r="BL102" i="1"/>
  <c r="BR102" i="1"/>
  <c r="BH102" i="1"/>
  <c r="BN102" i="1"/>
  <c r="BK101" i="1"/>
  <c r="BQ101" i="1"/>
  <c r="BJ100" i="1"/>
  <c r="BP100" i="1"/>
  <c r="BI99" i="1"/>
  <c r="BO99" i="1"/>
  <c r="BL98" i="1"/>
  <c r="BR98" i="1"/>
  <c r="BH98" i="1"/>
  <c r="BN98" i="1"/>
  <c r="BK97" i="1"/>
  <c r="BQ97" i="1"/>
  <c r="BJ96" i="1"/>
  <c r="BP96" i="1"/>
  <c r="BI95" i="1"/>
  <c r="BO95" i="1"/>
  <c r="BL94" i="1"/>
  <c r="BR94" i="1"/>
  <c r="BH94" i="1"/>
  <c r="BN94" i="1"/>
  <c r="BK93" i="1"/>
  <c r="BQ93" i="1"/>
  <c r="BJ92" i="1"/>
  <c r="BP92" i="1"/>
  <c r="BI91" i="1"/>
  <c r="BO91" i="1"/>
  <c r="BL90" i="1"/>
  <c r="BR90" i="1"/>
  <c r="BH90" i="1"/>
  <c r="BN90" i="1"/>
  <c r="BK89" i="1"/>
  <c r="BQ89" i="1"/>
  <c r="BJ88" i="1"/>
  <c r="BP88" i="1"/>
  <c r="BI87" i="1"/>
  <c r="BO87" i="1"/>
  <c r="BL86" i="1"/>
  <c r="BR86" i="1"/>
  <c r="BH86" i="1"/>
  <c r="BN86" i="1"/>
  <c r="BK85" i="1"/>
  <c r="BQ85" i="1"/>
  <c r="BJ84" i="1"/>
  <c r="BP84" i="1"/>
  <c r="BI83" i="1"/>
  <c r="BO83" i="1"/>
  <c r="BL82" i="1"/>
  <c r="BR82" i="1"/>
  <c r="BH82" i="1"/>
  <c r="BN82" i="1"/>
  <c r="BK81" i="1"/>
  <c r="BQ81" i="1"/>
  <c r="BJ80" i="1"/>
  <c r="BP80" i="1"/>
  <c r="BI79" i="1"/>
  <c r="BO79" i="1"/>
  <c r="BL78" i="1"/>
  <c r="BR78" i="1"/>
  <c r="BH78" i="1"/>
  <c r="BN78" i="1"/>
  <c r="BK77" i="1"/>
  <c r="BQ77" i="1"/>
  <c r="BJ76" i="1"/>
  <c r="BP76" i="1"/>
  <c r="BI75" i="1"/>
  <c r="BO75" i="1"/>
  <c r="BL74" i="1"/>
  <c r="BR74" i="1"/>
  <c r="BH74" i="1"/>
  <c r="BN74" i="1"/>
  <c r="BK73" i="1"/>
  <c r="BQ73" i="1"/>
  <c r="BJ72" i="1"/>
  <c r="BP72" i="1"/>
  <c r="BI71" i="1"/>
  <c r="BO71" i="1"/>
  <c r="BL70" i="1"/>
  <c r="BR70" i="1"/>
  <c r="BH70" i="1"/>
  <c r="BN70" i="1"/>
  <c r="BK69" i="1"/>
  <c r="BQ69" i="1"/>
  <c r="BJ68" i="1"/>
  <c r="BP68" i="1"/>
  <c r="BI67" i="1"/>
  <c r="BO67" i="1"/>
  <c r="BL66" i="1"/>
  <c r="BR66" i="1"/>
  <c r="BH66" i="1"/>
  <c r="BN66" i="1"/>
  <c r="BK65" i="1"/>
  <c r="BQ65" i="1"/>
  <c r="BJ64" i="1"/>
  <c r="BP64" i="1"/>
  <c r="BI63" i="1"/>
  <c r="BO63" i="1"/>
  <c r="BL62" i="1"/>
  <c r="BR62" i="1"/>
  <c r="BH62" i="1"/>
  <c r="BN62" i="1"/>
  <c r="BK61" i="1"/>
  <c r="BQ61" i="1"/>
  <c r="BJ60" i="1"/>
  <c r="BP60" i="1"/>
  <c r="BI59" i="1"/>
  <c r="BO59" i="1"/>
  <c r="BL58" i="1"/>
  <c r="BR58" i="1"/>
  <c r="BH58" i="1"/>
  <c r="BN58" i="1"/>
  <c r="BK57" i="1"/>
  <c r="BQ57" i="1"/>
  <c r="BJ56" i="1"/>
  <c r="BP56" i="1"/>
  <c r="BI55" i="1"/>
  <c r="BO55" i="1"/>
  <c r="BL54" i="1"/>
  <c r="BR54" i="1"/>
  <c r="BH54" i="1"/>
  <c r="BN54" i="1"/>
  <c r="BK53" i="1"/>
  <c r="BQ53" i="1"/>
  <c r="BJ52" i="1"/>
  <c r="BP52" i="1"/>
  <c r="BI51" i="1"/>
  <c r="BO51" i="1"/>
  <c r="BL50" i="1"/>
  <c r="BR50" i="1"/>
  <c r="BH50" i="1"/>
  <c r="BN50" i="1"/>
  <c r="BK49" i="1"/>
  <c r="BQ49" i="1"/>
  <c r="BJ48" i="1"/>
  <c r="BP48" i="1"/>
  <c r="BI47" i="1"/>
  <c r="BO47" i="1"/>
  <c r="BL46" i="1"/>
  <c r="BR46" i="1"/>
  <c r="BH46" i="1"/>
  <c r="BN46" i="1"/>
  <c r="BK45" i="1"/>
  <c r="BQ45" i="1"/>
  <c r="BJ44" i="1"/>
  <c r="BP44" i="1"/>
  <c r="BI43" i="1"/>
  <c r="BO43" i="1"/>
  <c r="BL42" i="1"/>
  <c r="BR42" i="1"/>
  <c r="BH42" i="1"/>
  <c r="BN42" i="1"/>
  <c r="BK41" i="1"/>
  <c r="BQ41" i="1"/>
  <c r="BJ40" i="1"/>
  <c r="BP40" i="1"/>
  <c r="BI39" i="1"/>
  <c r="BO39" i="1"/>
  <c r="BL38" i="1"/>
  <c r="BR38" i="1"/>
  <c r="BH38" i="1"/>
  <c r="BN38" i="1"/>
  <c r="BK37" i="1"/>
  <c r="BQ37" i="1"/>
  <c r="BJ36" i="1"/>
  <c r="BP36" i="1"/>
  <c r="BI35" i="1"/>
  <c r="BO35" i="1"/>
  <c r="BL34" i="1"/>
  <c r="BR34" i="1"/>
  <c r="BH34" i="1"/>
  <c r="BN34" i="1"/>
  <c r="BK33" i="1"/>
  <c r="BQ33" i="1"/>
  <c r="BJ32" i="1"/>
  <c r="BP32" i="1"/>
  <c r="BI31" i="1"/>
  <c r="BO31" i="1"/>
  <c r="BL30" i="1"/>
  <c r="BR30" i="1"/>
  <c r="BH30" i="1"/>
  <c r="BN30" i="1"/>
  <c r="BK29" i="1"/>
  <c r="BQ29" i="1"/>
  <c r="BJ28" i="1"/>
  <c r="BP28" i="1"/>
  <c r="BI27" i="1"/>
  <c r="BO27" i="1"/>
  <c r="BL26" i="1"/>
  <c r="BR26" i="1"/>
  <c r="BH26" i="1"/>
  <c r="BN26" i="1"/>
  <c r="BK25" i="1"/>
  <c r="BQ25" i="1"/>
  <c r="BJ24" i="1"/>
  <c r="BP24" i="1"/>
  <c r="BI23" i="1"/>
  <c r="BO23" i="1"/>
  <c r="BL22" i="1"/>
  <c r="BR22" i="1"/>
  <c r="BH22" i="1"/>
  <c r="BN22" i="1"/>
  <c r="BK21" i="1"/>
  <c r="BQ21" i="1"/>
  <c r="BJ20" i="1"/>
  <c r="BP20" i="1"/>
  <c r="BI19" i="1"/>
  <c r="BO19" i="1"/>
  <c r="BL18" i="1"/>
  <c r="BR18" i="1"/>
  <c r="BH18" i="1"/>
  <c r="BN18" i="1"/>
  <c r="BK17" i="1"/>
  <c r="BQ17" i="1"/>
  <c r="BJ16" i="1"/>
  <c r="BP16" i="1"/>
  <c r="BI15" i="1"/>
  <c r="BO15" i="1"/>
  <c r="BL14" i="1"/>
  <c r="BR14" i="1"/>
  <c r="BH14" i="1"/>
  <c r="BN14" i="1"/>
  <c r="BK13" i="1"/>
  <c r="BQ13" i="1"/>
  <c r="BJ12" i="1"/>
  <c r="BP12" i="1"/>
  <c r="BI1102" i="1"/>
  <c r="BO1102" i="1"/>
  <c r="BL1101" i="1"/>
  <c r="BR1101" i="1"/>
  <c r="BH1101" i="1"/>
  <c r="BN1101" i="1"/>
  <c r="BH217" i="1"/>
  <c r="BN217" i="1"/>
  <c r="BK216" i="1"/>
  <c r="BQ216" i="1"/>
  <c r="BJ215" i="1"/>
  <c r="BP215" i="1"/>
  <c r="BI214" i="1"/>
  <c r="BO214" i="1"/>
  <c r="BL213" i="1"/>
  <c r="BR213" i="1"/>
  <c r="BH213" i="1"/>
  <c r="BN213" i="1"/>
  <c r="BK212" i="1"/>
  <c r="BQ212" i="1"/>
  <c r="BJ211" i="1"/>
  <c r="BP211" i="1"/>
  <c r="BI210" i="1"/>
  <c r="BO210" i="1"/>
  <c r="BL209" i="1"/>
  <c r="BR209" i="1"/>
  <c r="BH209" i="1"/>
  <c r="BN209" i="1"/>
  <c r="BK208" i="1"/>
  <c r="BQ208" i="1"/>
  <c r="BJ207" i="1"/>
  <c r="BP207" i="1"/>
  <c r="BI206" i="1"/>
  <c r="BO206" i="1"/>
  <c r="BL205" i="1"/>
  <c r="BR205" i="1"/>
  <c r="BH205" i="1"/>
  <c r="BN205" i="1"/>
  <c r="BK204" i="1"/>
  <c r="BQ204" i="1"/>
  <c r="BJ203" i="1"/>
  <c r="BP203" i="1"/>
  <c r="BI202" i="1"/>
  <c r="BO202" i="1"/>
  <c r="BL201" i="1"/>
  <c r="BR201" i="1"/>
  <c r="BH201" i="1"/>
  <c r="BN201" i="1"/>
  <c r="BK200" i="1"/>
  <c r="BQ200" i="1"/>
  <c r="BJ199" i="1"/>
  <c r="BP199" i="1"/>
  <c r="BI198" i="1"/>
  <c r="BO198" i="1"/>
  <c r="BL197" i="1"/>
  <c r="BR197" i="1"/>
  <c r="BH197" i="1"/>
  <c r="BN197" i="1"/>
  <c r="BK196" i="1"/>
  <c r="BQ196" i="1"/>
  <c r="BJ195" i="1"/>
  <c r="BP195" i="1"/>
  <c r="BI194" i="1"/>
  <c r="BO194" i="1"/>
  <c r="BL193" i="1"/>
  <c r="BR193" i="1"/>
  <c r="BH193" i="1"/>
  <c r="BN193" i="1"/>
  <c r="BK192" i="1"/>
  <c r="BQ192" i="1"/>
  <c r="BJ191" i="1"/>
  <c r="BP191" i="1"/>
  <c r="BI190" i="1"/>
  <c r="BO190" i="1"/>
  <c r="BL189" i="1"/>
  <c r="BR189" i="1"/>
  <c r="BH189" i="1"/>
  <c r="BN189" i="1"/>
  <c r="BK188" i="1"/>
  <c r="BQ188" i="1"/>
  <c r="BJ187" i="1"/>
  <c r="BP187" i="1"/>
  <c r="BI186" i="1"/>
  <c r="BO186" i="1"/>
  <c r="BL185" i="1"/>
  <c r="BR185" i="1"/>
  <c r="BH185" i="1"/>
  <c r="BN185" i="1"/>
  <c r="BK184" i="1"/>
  <c r="BQ184" i="1"/>
  <c r="BJ183" i="1"/>
  <c r="BP183" i="1"/>
  <c r="BI182" i="1"/>
  <c r="BO182" i="1"/>
  <c r="BL181" i="1"/>
  <c r="BR181" i="1"/>
  <c r="BH181" i="1"/>
  <c r="BN181" i="1"/>
  <c r="BK180" i="1"/>
  <c r="BQ180" i="1"/>
  <c r="BJ179" i="1"/>
  <c r="BP179" i="1"/>
  <c r="BI178" i="1"/>
  <c r="BO178" i="1"/>
  <c r="BL177" i="1"/>
  <c r="BR177" i="1"/>
  <c r="BH177" i="1"/>
  <c r="BN177" i="1"/>
  <c r="BK176" i="1"/>
  <c r="BQ176" i="1"/>
  <c r="BJ175" i="1"/>
  <c r="BP175" i="1"/>
  <c r="BI174" i="1"/>
  <c r="BO174" i="1"/>
  <c r="BL173" i="1"/>
  <c r="BR173" i="1"/>
  <c r="BH173" i="1"/>
  <c r="BN173" i="1"/>
  <c r="BK172" i="1"/>
  <c r="BQ172" i="1"/>
  <c r="BJ171" i="1"/>
  <c r="BP171" i="1"/>
  <c r="BI170" i="1"/>
  <c r="BO170" i="1"/>
  <c r="BL169" i="1"/>
  <c r="BR169" i="1"/>
  <c r="BH169" i="1"/>
  <c r="BN169" i="1"/>
  <c r="BK168" i="1"/>
  <c r="BQ168" i="1"/>
  <c r="BJ167" i="1"/>
  <c r="BP167" i="1"/>
  <c r="BI166" i="1"/>
  <c r="BO166" i="1"/>
  <c r="BL165" i="1"/>
  <c r="BR165" i="1"/>
  <c r="BH165" i="1"/>
  <c r="BN165" i="1"/>
  <c r="BK164" i="1"/>
  <c r="BQ164" i="1"/>
  <c r="BJ163" i="1"/>
  <c r="BP163" i="1"/>
  <c r="BI162" i="1"/>
  <c r="BO162" i="1"/>
  <c r="BK137" i="1"/>
  <c r="BQ137" i="1"/>
  <c r="BJ159" i="1"/>
  <c r="BP159" i="1"/>
  <c r="BI158" i="1"/>
  <c r="BO158" i="1"/>
  <c r="BL157" i="1"/>
  <c r="BR157" i="1"/>
  <c r="BH157" i="1"/>
  <c r="BN157" i="1"/>
  <c r="BK156" i="1"/>
  <c r="BQ156" i="1"/>
  <c r="BJ155" i="1"/>
  <c r="BP155" i="1"/>
  <c r="BI154" i="1"/>
  <c r="BO154" i="1"/>
  <c r="BL153" i="1"/>
  <c r="BR153" i="1"/>
  <c r="BH153" i="1"/>
  <c r="BN153" i="1"/>
  <c r="BK152" i="1"/>
  <c r="BQ152" i="1"/>
  <c r="BJ151" i="1"/>
  <c r="BP151" i="1"/>
  <c r="BI150" i="1"/>
  <c r="BO150" i="1"/>
  <c r="BL149" i="1"/>
  <c r="BR149" i="1"/>
  <c r="BH149" i="1"/>
  <c r="BN149" i="1"/>
  <c r="BK148" i="1"/>
  <c r="BQ148" i="1"/>
  <c r="BJ147" i="1"/>
  <c r="BP147" i="1"/>
  <c r="BI146" i="1"/>
  <c r="BO146" i="1"/>
  <c r="BL145" i="1"/>
  <c r="BR145" i="1"/>
  <c r="BH145" i="1"/>
  <c r="BN145" i="1"/>
  <c r="BK144" i="1"/>
  <c r="BQ144" i="1"/>
  <c r="BJ143" i="1"/>
  <c r="BP143" i="1"/>
  <c r="BI142" i="1"/>
  <c r="BO142" i="1"/>
  <c r="BL141" i="1"/>
  <c r="BR141" i="1"/>
  <c r="BH141" i="1"/>
  <c r="BN141" i="1"/>
  <c r="BK140" i="1"/>
  <c r="BQ140" i="1"/>
  <c r="BJ139" i="1"/>
  <c r="BP139" i="1"/>
  <c r="BI138" i="1"/>
  <c r="BO138" i="1"/>
  <c r="BL1065" i="1"/>
  <c r="BR1065" i="1"/>
  <c r="BH1065" i="1"/>
  <c r="BN1065" i="1"/>
  <c r="BK1064" i="1"/>
  <c r="BQ1064" i="1"/>
  <c r="BJ1063" i="1"/>
  <c r="BP1063" i="1"/>
  <c r="BI1062" i="1"/>
  <c r="BO1062" i="1"/>
  <c r="BL1061" i="1"/>
  <c r="BR1061" i="1"/>
  <c r="BH1061" i="1"/>
  <c r="BN1061" i="1"/>
  <c r="BK1060" i="1"/>
  <c r="BQ1060" i="1"/>
  <c r="BJ1059" i="1"/>
  <c r="BP1059" i="1"/>
  <c r="BI136" i="1"/>
  <c r="BO136" i="1"/>
  <c r="BL135" i="1"/>
  <c r="BR135" i="1"/>
  <c r="BH135" i="1"/>
  <c r="BN135" i="1"/>
  <c r="BK134" i="1"/>
  <c r="BQ134" i="1"/>
  <c r="BJ133" i="1"/>
  <c r="BP133" i="1"/>
  <c r="BI132" i="1"/>
  <c r="BO132" i="1"/>
  <c r="BL131" i="1"/>
  <c r="BR131" i="1"/>
  <c r="BH131" i="1"/>
  <c r="BN131" i="1"/>
  <c r="BK130" i="1"/>
  <c r="BQ130" i="1"/>
  <c r="BJ129" i="1"/>
  <c r="BP129" i="1"/>
  <c r="BI128" i="1"/>
  <c r="BO128" i="1"/>
  <c r="BL127" i="1"/>
  <c r="BR127" i="1"/>
  <c r="BH127" i="1"/>
  <c r="BN127" i="1"/>
  <c r="BK126" i="1"/>
  <c r="BQ126" i="1"/>
  <c r="BJ125" i="1"/>
  <c r="BP125" i="1"/>
  <c r="BI124" i="1"/>
  <c r="BO124" i="1"/>
  <c r="BL123" i="1"/>
  <c r="BR123" i="1"/>
  <c r="BH123" i="1"/>
  <c r="BN123" i="1"/>
  <c r="BK122" i="1"/>
  <c r="BQ122" i="1"/>
  <c r="BJ121" i="1"/>
  <c r="BP121" i="1"/>
  <c r="BI120" i="1"/>
  <c r="BO120" i="1"/>
  <c r="BL119" i="1"/>
  <c r="BR119" i="1"/>
  <c r="BH119" i="1"/>
  <c r="BN119" i="1"/>
  <c r="BK118" i="1"/>
  <c r="BQ118" i="1"/>
  <c r="BJ117" i="1"/>
  <c r="BP117" i="1"/>
  <c r="BI116" i="1"/>
  <c r="BO116" i="1"/>
  <c r="BL115" i="1"/>
  <c r="BR115" i="1"/>
  <c r="BH115" i="1"/>
  <c r="BN115" i="1"/>
  <c r="BK114" i="1"/>
  <c r="BQ114" i="1"/>
  <c r="BJ113" i="1"/>
  <c r="BP113" i="1"/>
  <c r="BI112" i="1"/>
  <c r="BO112" i="1"/>
  <c r="BL111" i="1"/>
  <c r="BR111" i="1"/>
  <c r="BH111" i="1"/>
  <c r="BN111" i="1"/>
  <c r="BK110" i="1"/>
  <c r="BQ110" i="1"/>
  <c r="BJ109" i="1"/>
  <c r="BP109" i="1"/>
  <c r="BI108" i="1"/>
  <c r="BO108" i="1"/>
  <c r="BL107" i="1"/>
  <c r="BR107" i="1"/>
  <c r="BH107" i="1"/>
  <c r="BN107" i="1"/>
  <c r="BK106" i="1"/>
  <c r="BQ106" i="1"/>
  <c r="BJ105" i="1"/>
  <c r="BP105" i="1"/>
  <c r="BI104" i="1"/>
  <c r="BO104" i="1"/>
  <c r="BL103" i="1"/>
  <c r="BR103" i="1"/>
  <c r="BH103" i="1"/>
  <c r="BN103" i="1"/>
  <c r="BK102" i="1"/>
  <c r="BQ102" i="1"/>
  <c r="BJ101" i="1"/>
  <c r="BP101" i="1"/>
  <c r="BI100" i="1"/>
  <c r="BO100" i="1"/>
  <c r="BL99" i="1"/>
  <c r="BR99" i="1"/>
  <c r="BH99" i="1"/>
  <c r="BN99" i="1"/>
  <c r="BK98" i="1"/>
  <c r="BQ98" i="1"/>
  <c r="BJ97" i="1"/>
  <c r="BP97" i="1"/>
  <c r="BI96" i="1"/>
  <c r="BO96" i="1"/>
  <c r="BL95" i="1"/>
  <c r="BR95" i="1"/>
  <c r="BH95" i="1"/>
  <c r="BN95" i="1"/>
  <c r="BK94" i="1"/>
  <c r="BQ94" i="1"/>
  <c r="BJ93" i="1"/>
  <c r="BP93" i="1"/>
  <c r="BI92" i="1"/>
  <c r="BO92" i="1"/>
  <c r="BL91" i="1"/>
  <c r="BR91" i="1"/>
  <c r="BH91" i="1"/>
  <c r="BN91" i="1"/>
  <c r="BK90" i="1"/>
  <c r="BQ90" i="1"/>
  <c r="BJ89" i="1"/>
  <c r="BP89" i="1"/>
  <c r="BI88" i="1"/>
  <c r="BO88" i="1"/>
  <c r="BL87" i="1"/>
  <c r="BR87" i="1"/>
  <c r="BH87" i="1"/>
  <c r="BN87" i="1"/>
  <c r="BK86" i="1"/>
  <c r="BQ86" i="1"/>
  <c r="BJ85" i="1"/>
  <c r="BP85" i="1"/>
  <c r="BI84" i="1"/>
  <c r="BO84" i="1"/>
  <c r="BL83" i="1"/>
  <c r="BR83" i="1"/>
  <c r="BH83" i="1"/>
  <c r="BN83" i="1"/>
  <c r="BK82" i="1"/>
  <c r="BQ82" i="1"/>
  <c r="BJ81" i="1"/>
  <c r="BP81" i="1"/>
  <c r="BI80" i="1"/>
  <c r="BO80" i="1"/>
  <c r="BL79" i="1"/>
  <c r="BR79" i="1"/>
  <c r="BH79" i="1"/>
  <c r="BN79" i="1"/>
  <c r="BK78" i="1"/>
  <c r="BQ78" i="1"/>
  <c r="BJ77" i="1"/>
  <c r="BP77" i="1"/>
  <c r="BI76" i="1"/>
  <c r="BO76" i="1"/>
  <c r="BL75" i="1"/>
  <c r="BR75" i="1"/>
  <c r="BH75" i="1"/>
  <c r="BN75" i="1"/>
  <c r="BK74" i="1"/>
  <c r="BQ74" i="1"/>
  <c r="BJ73" i="1"/>
  <c r="BP73" i="1"/>
  <c r="BI72" i="1"/>
  <c r="BO72" i="1"/>
  <c r="BL71" i="1"/>
  <c r="BR71" i="1"/>
  <c r="BH71" i="1"/>
  <c r="BN71" i="1"/>
  <c r="BK70" i="1"/>
  <c r="BQ70" i="1"/>
  <c r="BJ69" i="1"/>
  <c r="BP69" i="1"/>
  <c r="BI68" i="1"/>
  <c r="BO68" i="1"/>
  <c r="BL67" i="1"/>
  <c r="BR67" i="1"/>
  <c r="BH67" i="1"/>
  <c r="BN67" i="1"/>
  <c r="BK66" i="1"/>
  <c r="BQ66" i="1"/>
  <c r="BJ65" i="1"/>
  <c r="BP65" i="1"/>
  <c r="BI64" i="1"/>
  <c r="BO64" i="1"/>
  <c r="BL63" i="1"/>
  <c r="BR63" i="1"/>
  <c r="BH63" i="1"/>
  <c r="BN63" i="1"/>
  <c r="BK62" i="1"/>
  <c r="BQ62" i="1"/>
  <c r="BJ61" i="1"/>
  <c r="BP61" i="1"/>
  <c r="BI60" i="1"/>
  <c r="BO60" i="1"/>
  <c r="BL59" i="1"/>
  <c r="BR59" i="1"/>
  <c r="BH59" i="1"/>
  <c r="BN59" i="1"/>
  <c r="BK58" i="1"/>
  <c r="BQ58" i="1"/>
  <c r="BJ57" i="1"/>
  <c r="BP57" i="1"/>
  <c r="BI56" i="1"/>
  <c r="BO56" i="1"/>
  <c r="BL55" i="1"/>
  <c r="BR55" i="1"/>
  <c r="BH55" i="1"/>
  <c r="BN55" i="1"/>
  <c r="BK54" i="1"/>
  <c r="BQ54" i="1"/>
  <c r="BJ53" i="1"/>
  <c r="BP53" i="1"/>
  <c r="BI52" i="1"/>
  <c r="BO52" i="1"/>
  <c r="BL51" i="1"/>
  <c r="BR51" i="1"/>
  <c r="BH51" i="1"/>
  <c r="BN51" i="1"/>
  <c r="BK50" i="1"/>
  <c r="BQ50" i="1"/>
  <c r="BJ49" i="1"/>
  <c r="BP49" i="1"/>
  <c r="BI48" i="1"/>
  <c r="BO48" i="1"/>
  <c r="BL47" i="1"/>
  <c r="BR47" i="1"/>
  <c r="BH47" i="1"/>
  <c r="BN47" i="1"/>
  <c r="BK46" i="1"/>
  <c r="BQ46" i="1"/>
  <c r="BJ45" i="1"/>
  <c r="BP45" i="1"/>
  <c r="BI44" i="1"/>
  <c r="BO44" i="1"/>
  <c r="BL43" i="1"/>
  <c r="BR43" i="1"/>
  <c r="BH43" i="1"/>
  <c r="BN43" i="1"/>
  <c r="BK42" i="1"/>
  <c r="BQ42" i="1"/>
  <c r="BJ41" i="1"/>
  <c r="BP41" i="1"/>
  <c r="BI40" i="1"/>
  <c r="BO40" i="1"/>
  <c r="BL39" i="1"/>
  <c r="BR39" i="1"/>
  <c r="BH39" i="1"/>
  <c r="BN39" i="1"/>
  <c r="BK38" i="1"/>
  <c r="BQ38" i="1"/>
  <c r="BJ37" i="1"/>
  <c r="BP37" i="1"/>
  <c r="BI36" i="1"/>
  <c r="BO36" i="1"/>
  <c r="BL35" i="1"/>
  <c r="BR35" i="1"/>
  <c r="BH35" i="1"/>
  <c r="BN35" i="1"/>
  <c r="BK34" i="1"/>
  <c r="BQ34" i="1"/>
  <c r="BJ33" i="1"/>
  <c r="BP33" i="1"/>
  <c r="BI32" i="1"/>
  <c r="BO32" i="1"/>
  <c r="BL31" i="1"/>
  <c r="BR31" i="1"/>
  <c r="BH31" i="1"/>
  <c r="BN31" i="1"/>
  <c r="BK30" i="1"/>
  <c r="BQ30" i="1"/>
  <c r="BJ29" i="1"/>
  <c r="BP29" i="1"/>
  <c r="BI28" i="1"/>
  <c r="BO28" i="1"/>
  <c r="BL27" i="1"/>
  <c r="BR27" i="1"/>
  <c r="BH27" i="1"/>
  <c r="BN27" i="1"/>
  <c r="BK26" i="1"/>
  <c r="BQ26" i="1"/>
  <c r="BJ25" i="1"/>
  <c r="BP25" i="1"/>
  <c r="BI24" i="1"/>
  <c r="BO24" i="1"/>
  <c r="BL23" i="1"/>
  <c r="BR23" i="1"/>
  <c r="BH23" i="1"/>
  <c r="BN23" i="1"/>
  <c r="BK22" i="1"/>
  <c r="BQ22" i="1"/>
  <c r="BJ21" i="1"/>
  <c r="BP21" i="1"/>
  <c r="BI20" i="1"/>
  <c r="BO20" i="1"/>
  <c r="BL19" i="1"/>
  <c r="BR19" i="1"/>
  <c r="BH19" i="1"/>
  <c r="BN19" i="1"/>
  <c r="BK18" i="1"/>
  <c r="BQ18" i="1"/>
  <c r="BJ17" i="1"/>
  <c r="BP17" i="1"/>
  <c r="BI16" i="1"/>
  <c r="BO16" i="1"/>
  <c r="BL15" i="1"/>
  <c r="BR15" i="1"/>
  <c r="BH15" i="1"/>
  <c r="BN15" i="1"/>
  <c r="BK14" i="1"/>
  <c r="BQ14" i="1"/>
  <c r="BJ13" i="1"/>
  <c r="BP13" i="1"/>
  <c r="BI12" i="1"/>
  <c r="BO12" i="1"/>
  <c r="BL1102" i="1"/>
  <c r="BR1102" i="1"/>
  <c r="BH1102" i="1"/>
  <c r="BN1102" i="1"/>
  <c r="BK1101" i="1"/>
  <c r="BQ1101" i="1"/>
  <c r="BK160" i="1"/>
  <c r="BJ160" i="1"/>
  <c r="BI160" i="1"/>
  <c r="BL160" i="1"/>
  <c r="BH160" i="1"/>
  <c r="BG1100" i="1"/>
  <c r="BJ541" i="1"/>
  <c r="BI541" i="1"/>
  <c r="BL541" i="1"/>
  <c r="BH541" i="1"/>
  <c r="BK541" i="1"/>
  <c r="BG1114" i="1"/>
  <c r="BG1110" i="1"/>
  <c r="BG1056" i="1"/>
  <c r="BG1052" i="1"/>
  <c r="BG1048" i="1"/>
  <c r="BG1044" i="1"/>
  <c r="BG1040" i="1"/>
  <c r="BG1036" i="1"/>
  <c r="BG1032" i="1"/>
  <c r="BG1028" i="1"/>
  <c r="BG1024" i="1"/>
  <c r="BG1019" i="1"/>
  <c r="BG1015" i="1"/>
  <c r="BG1011" i="1"/>
  <c r="BG1007" i="1"/>
  <c r="BG1003" i="1"/>
  <c r="BG999" i="1"/>
  <c r="BG995" i="1"/>
  <c r="BG991" i="1"/>
  <c r="BG987" i="1"/>
  <c r="BG983" i="1"/>
  <c r="BG1115" i="1"/>
  <c r="BG1111" i="1"/>
  <c r="BG1057" i="1"/>
  <c r="BG1053" i="1"/>
  <c r="BG1049" i="1"/>
  <c r="BG1045" i="1"/>
  <c r="BG1041" i="1"/>
  <c r="BG1037" i="1"/>
  <c r="BG1033" i="1"/>
  <c r="BG1029" i="1"/>
  <c r="BG1025" i="1"/>
  <c r="BG1020" i="1"/>
  <c r="BG1016" i="1"/>
  <c r="BG1012" i="1"/>
  <c r="BG1008" i="1"/>
  <c r="BG1004" i="1"/>
  <c r="BG1000" i="1"/>
  <c r="BG996" i="1"/>
  <c r="BG992" i="1"/>
  <c r="BG988" i="1"/>
  <c r="BG984" i="1"/>
  <c r="BG1116" i="1"/>
  <c r="BG1112" i="1"/>
  <c r="BG1058" i="1"/>
  <c r="BG1054" i="1"/>
  <c r="BG1050" i="1"/>
  <c r="BG1046" i="1"/>
  <c r="BG1042" i="1"/>
  <c r="BG1038" i="1"/>
  <c r="BG1034" i="1"/>
  <c r="BG1030" i="1"/>
  <c r="BG1026" i="1"/>
  <c r="BG1021" i="1"/>
  <c r="BG1017" i="1"/>
  <c r="BG1013" i="1"/>
  <c r="BG1009" i="1"/>
  <c r="BG1005" i="1"/>
  <c r="BG1001" i="1"/>
  <c r="BG997" i="1"/>
  <c r="BG993" i="1"/>
  <c r="BG989" i="1"/>
  <c r="BG985" i="1"/>
  <c r="BG1113" i="1"/>
  <c r="BG1109" i="1"/>
  <c r="BG1055" i="1"/>
  <c r="BG1051" i="1"/>
  <c r="BG1047" i="1"/>
  <c r="BG1043" i="1"/>
  <c r="BG1039" i="1"/>
  <c r="BG1035" i="1"/>
  <c r="BG1031" i="1"/>
  <c r="BG1027" i="1"/>
  <c r="BG1022" i="1"/>
  <c r="BG1018" i="1"/>
  <c r="BG1014" i="1"/>
  <c r="BG1010" i="1"/>
  <c r="BG1006" i="1"/>
  <c r="BG1002" i="1"/>
  <c r="BG998" i="1"/>
  <c r="BG994" i="1"/>
  <c r="BG990" i="1"/>
  <c r="BG986" i="1"/>
  <c r="BG982" i="1"/>
  <c r="BG979" i="1"/>
  <c r="BG975" i="1"/>
  <c r="BG971" i="1"/>
  <c r="BG967" i="1"/>
  <c r="BG963" i="1"/>
  <c r="BG959" i="1"/>
  <c r="BG955" i="1"/>
  <c r="BG951" i="1"/>
  <c r="BG947" i="1"/>
  <c r="BG943" i="1"/>
  <c r="BG939" i="1"/>
  <c r="BG935" i="1"/>
  <c r="BG931" i="1"/>
  <c r="BG927" i="1"/>
  <c r="BG923" i="1"/>
  <c r="BG919" i="1"/>
  <c r="BG915" i="1"/>
  <c r="BG911" i="1"/>
  <c r="BG907" i="1"/>
  <c r="BG903" i="1"/>
  <c r="BG899" i="1"/>
  <c r="BG895" i="1"/>
  <c r="BG891" i="1"/>
  <c r="BG887" i="1"/>
  <c r="BG883" i="1"/>
  <c r="BG879" i="1"/>
  <c r="BG875" i="1"/>
  <c r="BG871" i="1"/>
  <c r="BG867" i="1"/>
  <c r="BG863" i="1"/>
  <c r="BG859" i="1"/>
  <c r="BG1099" i="1"/>
  <c r="BG854" i="1"/>
  <c r="BG850" i="1"/>
  <c r="BG846" i="1"/>
  <c r="BG842" i="1"/>
  <c r="BG838" i="1"/>
  <c r="BG834" i="1"/>
  <c r="BG1097" i="1"/>
  <c r="BG1093" i="1"/>
  <c r="BG1089" i="1"/>
  <c r="BG1085" i="1"/>
  <c r="BG827" i="1"/>
  <c r="BG823" i="1"/>
  <c r="BG819" i="1"/>
  <c r="BG815" i="1"/>
  <c r="BG811" i="1"/>
  <c r="BG807" i="1"/>
  <c r="BG803" i="1"/>
  <c r="BG799" i="1"/>
  <c r="BG795" i="1"/>
  <c r="BG791" i="1"/>
  <c r="BG787" i="1"/>
  <c r="BG783" i="1"/>
  <c r="BG779" i="1"/>
  <c r="BG775" i="1"/>
  <c r="BG771" i="1"/>
  <c r="BG767" i="1"/>
  <c r="BG763" i="1"/>
  <c r="BG759" i="1"/>
  <c r="BG755" i="1"/>
  <c r="BG751" i="1"/>
  <c r="BG747" i="1"/>
  <c r="BG743" i="1"/>
  <c r="BG739" i="1"/>
  <c r="BG735" i="1"/>
  <c r="BG731" i="1"/>
  <c r="BG727" i="1"/>
  <c r="BG723" i="1"/>
  <c r="BG719" i="1"/>
  <c r="BG715" i="1"/>
  <c r="BG711" i="1"/>
  <c r="BG707" i="1"/>
  <c r="BG703" i="1"/>
  <c r="BG699" i="1"/>
  <c r="BG695" i="1"/>
  <c r="BG691" i="1"/>
  <c r="BG687" i="1"/>
  <c r="BG683" i="1"/>
  <c r="BG679" i="1"/>
  <c r="BG675" i="1"/>
  <c r="BG671" i="1"/>
  <c r="BG651" i="1"/>
  <c r="BG647" i="1"/>
  <c r="BG643" i="1"/>
  <c r="BG639" i="1"/>
  <c r="BG635" i="1"/>
  <c r="BG631" i="1"/>
  <c r="BG627" i="1"/>
  <c r="BG623" i="1"/>
  <c r="BG619" i="1"/>
  <c r="BG1108" i="1"/>
  <c r="BG667" i="1"/>
  <c r="BG663" i="1"/>
  <c r="BG659" i="1"/>
  <c r="BG655" i="1"/>
  <c r="BG1103" i="1"/>
  <c r="BG582" i="1"/>
  <c r="BG578" i="1"/>
  <c r="BG574" i="1"/>
  <c r="BG570" i="1"/>
  <c r="BG566" i="1"/>
  <c r="BG562" i="1"/>
  <c r="BG558" i="1"/>
  <c r="BG554" i="1"/>
  <c r="BG550" i="1"/>
  <c r="BG546" i="1"/>
  <c r="BG542" i="1"/>
  <c r="BG538" i="1"/>
  <c r="BG534" i="1"/>
  <c r="BG530" i="1"/>
  <c r="BG526" i="1"/>
  <c r="BG522" i="1"/>
  <c r="BG518" i="1"/>
  <c r="BG514" i="1"/>
  <c r="BG510" i="1"/>
  <c r="BG506" i="1"/>
  <c r="BG502" i="1"/>
  <c r="BG498" i="1"/>
  <c r="BG494" i="1"/>
  <c r="BG490" i="1"/>
  <c r="BG486" i="1"/>
  <c r="BG482" i="1"/>
  <c r="BG478" i="1"/>
  <c r="BG474" i="1"/>
  <c r="BG470" i="1"/>
  <c r="BG466" i="1"/>
  <c r="BG462" i="1"/>
  <c r="BG458" i="1"/>
  <c r="BG454" i="1"/>
  <c r="BG450" i="1"/>
  <c r="BG446" i="1"/>
  <c r="BG442" i="1"/>
  <c r="BG614" i="1"/>
  <c r="BG610" i="1"/>
  <c r="BG606" i="1"/>
  <c r="BG602" i="1"/>
  <c r="BG598" i="1"/>
  <c r="BG594" i="1"/>
  <c r="BG590" i="1"/>
  <c r="BG586" i="1"/>
  <c r="BG436" i="1"/>
  <c r="BG432" i="1"/>
  <c r="BG428" i="1"/>
  <c r="BG424" i="1"/>
  <c r="BG420" i="1"/>
  <c r="BG416" i="1"/>
  <c r="BG412" i="1"/>
  <c r="BG408" i="1"/>
  <c r="BG404" i="1"/>
  <c r="BG400" i="1"/>
  <c r="BG396" i="1"/>
  <c r="BG392" i="1"/>
  <c r="BG388" i="1"/>
  <c r="BG384" i="1"/>
  <c r="BG380" i="1"/>
  <c r="BG376" i="1"/>
  <c r="BG1084" i="1"/>
  <c r="BG1080" i="1"/>
  <c r="BG1076" i="1"/>
  <c r="BG1072" i="1"/>
  <c r="BG1068" i="1"/>
  <c r="BG372" i="1"/>
  <c r="BG368" i="1"/>
  <c r="BG364" i="1"/>
  <c r="BG360" i="1"/>
  <c r="BG356" i="1"/>
  <c r="BG352" i="1"/>
  <c r="BG348" i="1"/>
  <c r="BG344" i="1"/>
  <c r="BG980" i="1"/>
  <c r="BG976" i="1"/>
  <c r="BG972" i="1"/>
  <c r="BG968" i="1"/>
  <c r="BG964" i="1"/>
  <c r="BG960" i="1"/>
  <c r="BG956" i="1"/>
  <c r="BG952" i="1"/>
  <c r="BG948" i="1"/>
  <c r="BG944" i="1"/>
  <c r="BG940" i="1"/>
  <c r="BG936" i="1"/>
  <c r="BG932" i="1"/>
  <c r="BG928" i="1"/>
  <c r="BG924" i="1"/>
  <c r="BG920" i="1"/>
  <c r="BG916" i="1"/>
  <c r="BG912" i="1"/>
  <c r="BG908" i="1"/>
  <c r="BG904" i="1"/>
  <c r="BG900" i="1"/>
  <c r="BG896" i="1"/>
  <c r="BG892" i="1"/>
  <c r="BG888" i="1"/>
  <c r="BG884" i="1"/>
  <c r="BG880" i="1"/>
  <c r="BG876" i="1"/>
  <c r="BG872" i="1"/>
  <c r="BG868" i="1"/>
  <c r="BG864" i="1"/>
  <c r="BG860" i="1"/>
  <c r="BG668" i="1"/>
  <c r="BG855" i="1"/>
  <c r="BG851" i="1"/>
  <c r="BG847" i="1"/>
  <c r="BG843" i="1"/>
  <c r="BG839" i="1"/>
  <c r="BG835" i="1"/>
  <c r="BG831" i="1"/>
  <c r="BG1094" i="1"/>
  <c r="BG1090" i="1"/>
  <c r="BG1086" i="1"/>
  <c r="BG828" i="1"/>
  <c r="BG824" i="1"/>
  <c r="BG820" i="1"/>
  <c r="BG816" i="1"/>
  <c r="BG812" i="1"/>
  <c r="BG808" i="1"/>
  <c r="BG804" i="1"/>
  <c r="BG800" i="1"/>
  <c r="BG796" i="1"/>
  <c r="BG792" i="1"/>
  <c r="BG788" i="1"/>
  <c r="BG784" i="1"/>
  <c r="BG780" i="1"/>
  <c r="BG776" i="1"/>
  <c r="BG772" i="1"/>
  <c r="BG768" i="1"/>
  <c r="BG764" i="1"/>
  <c r="BG760" i="1"/>
  <c r="BG756" i="1"/>
  <c r="BG752" i="1"/>
  <c r="BG748" i="1"/>
  <c r="BG744" i="1"/>
  <c r="BG740" i="1"/>
  <c r="BG736" i="1"/>
  <c r="BG732" i="1"/>
  <c r="BG728" i="1"/>
  <c r="BG724" i="1"/>
  <c r="BG720" i="1"/>
  <c r="BG716" i="1"/>
  <c r="BG712" i="1"/>
  <c r="BG708" i="1"/>
  <c r="BG704" i="1"/>
  <c r="BG700" i="1"/>
  <c r="BG696" i="1"/>
  <c r="BG692" i="1"/>
  <c r="BG688" i="1"/>
  <c r="BG684" i="1"/>
  <c r="BG680" i="1"/>
  <c r="BG676" i="1"/>
  <c r="BG672" i="1"/>
  <c r="BG652" i="1"/>
  <c r="BG648" i="1"/>
  <c r="BG644" i="1"/>
  <c r="BG640" i="1"/>
  <c r="BG636" i="1"/>
  <c r="BG632" i="1"/>
  <c r="BG628" i="1"/>
  <c r="BG624" i="1"/>
  <c r="BG620" i="1"/>
  <c r="BG616" i="1"/>
  <c r="BG1105" i="1"/>
  <c r="BG664" i="1"/>
  <c r="BG660" i="1"/>
  <c r="BG656" i="1"/>
  <c r="BG1104" i="1"/>
  <c r="BG583" i="1"/>
  <c r="BG579" i="1"/>
  <c r="BG575" i="1"/>
  <c r="BG571" i="1"/>
  <c r="BG567" i="1"/>
  <c r="BG563" i="1"/>
  <c r="BG559" i="1"/>
  <c r="BG555" i="1"/>
  <c r="BG551" i="1"/>
  <c r="BG547" i="1"/>
  <c r="BG543" i="1"/>
  <c r="BG539" i="1"/>
  <c r="BG535" i="1"/>
  <c r="BG531" i="1"/>
  <c r="BG527" i="1"/>
  <c r="BG523" i="1"/>
  <c r="BG519" i="1"/>
  <c r="BG515" i="1"/>
  <c r="BG511" i="1"/>
  <c r="BG507" i="1"/>
  <c r="BG503" i="1"/>
  <c r="BG499" i="1"/>
  <c r="BG495" i="1"/>
  <c r="BG491" i="1"/>
  <c r="BG487" i="1"/>
  <c r="BG483" i="1"/>
  <c r="BG479" i="1"/>
  <c r="BG475" i="1"/>
  <c r="BG471" i="1"/>
  <c r="BG467" i="1"/>
  <c r="BG463" i="1"/>
  <c r="BG459" i="1"/>
  <c r="BG455" i="1"/>
  <c r="BG451" i="1"/>
  <c r="BG447" i="1"/>
  <c r="BG443" i="1"/>
  <c r="BG615" i="1"/>
  <c r="BG611" i="1"/>
  <c r="BG607" i="1"/>
  <c r="BG603" i="1"/>
  <c r="BG599" i="1"/>
  <c r="BG595" i="1"/>
  <c r="BG591" i="1"/>
  <c r="BG587" i="1"/>
  <c r="BG437" i="1"/>
  <c r="BG433" i="1"/>
  <c r="BG429" i="1"/>
  <c r="BG425" i="1"/>
  <c r="BG421" i="1"/>
  <c r="BG417" i="1"/>
  <c r="BG413" i="1"/>
  <c r="BG409" i="1"/>
  <c r="BG405" i="1"/>
  <c r="BG401" i="1"/>
  <c r="BG397" i="1"/>
  <c r="BG393" i="1"/>
  <c r="BG389" i="1"/>
  <c r="BG385" i="1"/>
  <c r="BG381" i="1"/>
  <c r="BG377" i="1"/>
  <c r="BG373" i="1"/>
  <c r="BG1081" i="1"/>
  <c r="BG1077" i="1"/>
  <c r="BG1073" i="1"/>
  <c r="BG1069" i="1"/>
  <c r="BG161" i="1"/>
  <c r="BG369" i="1"/>
  <c r="BG365" i="1"/>
  <c r="BG361" i="1"/>
  <c r="BG357" i="1"/>
  <c r="BG353" i="1"/>
  <c r="BG349" i="1"/>
  <c r="BG981" i="1"/>
  <c r="BG977" i="1"/>
  <c r="BG973" i="1"/>
  <c r="BG969" i="1"/>
  <c r="BG965" i="1"/>
  <c r="BG961" i="1"/>
  <c r="BG957" i="1"/>
  <c r="BG953" i="1"/>
  <c r="BG949" i="1"/>
  <c r="BG945" i="1"/>
  <c r="BG941" i="1"/>
  <c r="BG937" i="1"/>
  <c r="BG933" i="1"/>
  <c r="BG929" i="1"/>
  <c r="BG925" i="1"/>
  <c r="BG921" i="1"/>
  <c r="BG917" i="1"/>
  <c r="BG913" i="1"/>
  <c r="BG909" i="1"/>
  <c r="BG905" i="1"/>
  <c r="BG901" i="1"/>
  <c r="BG897" i="1"/>
  <c r="BG893" i="1"/>
  <c r="BG889" i="1"/>
  <c r="BG885" i="1"/>
  <c r="BG881" i="1"/>
  <c r="BG877" i="1"/>
  <c r="BG873" i="1"/>
  <c r="BG869" i="1"/>
  <c r="BG865" i="1"/>
  <c r="BG861" i="1"/>
  <c r="BG857" i="1"/>
  <c r="BG856" i="1"/>
  <c r="BG852" i="1"/>
  <c r="BG848" i="1"/>
  <c r="BG844" i="1"/>
  <c r="BG840" i="1"/>
  <c r="BG836" i="1"/>
  <c r="BG832" i="1"/>
  <c r="BG1095" i="1"/>
  <c r="BG1091" i="1"/>
  <c r="BG1087" i="1"/>
  <c r="BG829" i="1"/>
  <c r="BG825" i="1"/>
  <c r="BG821" i="1"/>
  <c r="BG817" i="1"/>
  <c r="BG813" i="1"/>
  <c r="BG809" i="1"/>
  <c r="BG805" i="1"/>
  <c r="BG801" i="1"/>
  <c r="BG797" i="1"/>
  <c r="BG793" i="1"/>
  <c r="BG789" i="1"/>
  <c r="BG785" i="1"/>
  <c r="BG781" i="1"/>
  <c r="BG777" i="1"/>
  <c r="BG773" i="1"/>
  <c r="BG769" i="1"/>
  <c r="BG765" i="1"/>
  <c r="BG761" i="1"/>
  <c r="BG757" i="1"/>
  <c r="BG753" i="1"/>
  <c r="BG749" i="1"/>
  <c r="BG745" i="1"/>
  <c r="BG741" i="1"/>
  <c r="BG737" i="1"/>
  <c r="BG733" i="1"/>
  <c r="BG729" i="1"/>
  <c r="BG725" i="1"/>
  <c r="BG721" i="1"/>
  <c r="BG717" i="1"/>
  <c r="BG713" i="1"/>
  <c r="BG709" i="1"/>
  <c r="BG705" i="1"/>
  <c r="BG701" i="1"/>
  <c r="BG697" i="1"/>
  <c r="BG693" i="1"/>
  <c r="BG689" i="1"/>
  <c r="BG685" i="1"/>
  <c r="BG681" i="1"/>
  <c r="BG677" i="1"/>
  <c r="BG673" i="1"/>
  <c r="BG669" i="1"/>
  <c r="BG649" i="1"/>
  <c r="BG645" i="1"/>
  <c r="BG641" i="1"/>
  <c r="BG637" i="1"/>
  <c r="BG633" i="1"/>
  <c r="BG629" i="1"/>
  <c r="BG625" i="1"/>
  <c r="BG621" i="1"/>
  <c r="BG617" i="1"/>
  <c r="BG1106" i="1"/>
  <c r="BG665" i="1"/>
  <c r="BG661" i="1"/>
  <c r="BG657" i="1"/>
  <c r="BG653" i="1"/>
  <c r="BG584" i="1"/>
  <c r="BG580" i="1"/>
  <c r="BG576" i="1"/>
  <c r="BG572" i="1"/>
  <c r="BG568" i="1"/>
  <c r="BG564" i="1"/>
  <c r="BG560" i="1"/>
  <c r="BG556" i="1"/>
  <c r="BG552" i="1"/>
  <c r="BG548" i="1"/>
  <c r="BG544" i="1"/>
  <c r="BG540" i="1"/>
  <c r="BG536" i="1"/>
  <c r="BG532" i="1"/>
  <c r="BG528" i="1"/>
  <c r="BG524" i="1"/>
  <c r="BG520" i="1"/>
  <c r="BG516" i="1"/>
  <c r="BG512" i="1"/>
  <c r="BG508" i="1"/>
  <c r="BG504" i="1"/>
  <c r="BG500" i="1"/>
  <c r="BG496" i="1"/>
  <c r="BG492" i="1"/>
  <c r="BG488" i="1"/>
  <c r="BG484" i="1"/>
  <c r="BG480" i="1"/>
  <c r="BG476" i="1"/>
  <c r="BG472" i="1"/>
  <c r="BG468" i="1"/>
  <c r="BG464" i="1"/>
  <c r="BG460" i="1"/>
  <c r="BG456" i="1"/>
  <c r="BG452" i="1"/>
  <c r="BG448" i="1"/>
  <c r="BG444" i="1"/>
  <c r="BG440" i="1"/>
  <c r="BG612" i="1"/>
  <c r="BG608" i="1"/>
  <c r="BG604" i="1"/>
  <c r="BG600" i="1"/>
  <c r="BG596" i="1"/>
  <c r="BG592" i="1"/>
  <c r="BG588" i="1"/>
  <c r="BG438" i="1"/>
  <c r="BG434" i="1"/>
  <c r="BG430" i="1"/>
  <c r="BG426" i="1"/>
  <c r="BG422" i="1"/>
  <c r="BG418" i="1"/>
  <c r="BG414" i="1"/>
  <c r="BG410" i="1"/>
  <c r="BG406" i="1"/>
  <c r="BG402" i="1"/>
  <c r="BG398" i="1"/>
  <c r="BG394" i="1"/>
  <c r="BG390" i="1"/>
  <c r="BG386" i="1"/>
  <c r="BG382" i="1"/>
  <c r="BG378" i="1"/>
  <c r="BG374" i="1"/>
  <c r="BG1082" i="1"/>
  <c r="BG1078" i="1"/>
  <c r="BG1074" i="1"/>
  <c r="BG1070" i="1"/>
  <c r="BG1066" i="1"/>
  <c r="BG370" i="1"/>
  <c r="BG366" i="1"/>
  <c r="BG362" i="1"/>
  <c r="BG358" i="1"/>
  <c r="BG354" i="1"/>
  <c r="BG978" i="1"/>
  <c r="BG974" i="1"/>
  <c r="BG970" i="1"/>
  <c r="BG966" i="1"/>
  <c r="BG962" i="1"/>
  <c r="BG958" i="1"/>
  <c r="BG954" i="1"/>
  <c r="BG950" i="1"/>
  <c r="BG946" i="1"/>
  <c r="BG942" i="1"/>
  <c r="BG938" i="1"/>
  <c r="BG934" i="1"/>
  <c r="BG930" i="1"/>
  <c r="BG926" i="1"/>
  <c r="BG922" i="1"/>
  <c r="BG918" i="1"/>
  <c r="BG914" i="1"/>
  <c r="BG910" i="1"/>
  <c r="BG906" i="1"/>
  <c r="BG902" i="1"/>
  <c r="BG898" i="1"/>
  <c r="BG894" i="1"/>
  <c r="BG890" i="1"/>
  <c r="BG886" i="1"/>
  <c r="BG882" i="1"/>
  <c r="BG878" i="1"/>
  <c r="BG874" i="1"/>
  <c r="BG870" i="1"/>
  <c r="BG866" i="1"/>
  <c r="BG862" i="1"/>
  <c r="BG858" i="1"/>
  <c r="BG1098" i="1"/>
  <c r="BG853" i="1"/>
  <c r="BG849" i="1"/>
  <c r="BG845" i="1"/>
  <c r="BG841" i="1"/>
  <c r="BG837" i="1"/>
  <c r="BG833" i="1"/>
  <c r="BG1096" i="1"/>
  <c r="BG1092" i="1"/>
  <c r="BG1088" i="1"/>
  <c r="BG830" i="1"/>
  <c r="BG826" i="1"/>
  <c r="BG822" i="1"/>
  <c r="BG818" i="1"/>
  <c r="BG814" i="1"/>
  <c r="BG810" i="1"/>
  <c r="BG806" i="1"/>
  <c r="BG802" i="1"/>
  <c r="BG798" i="1"/>
  <c r="BG794" i="1"/>
  <c r="BG790" i="1"/>
  <c r="BG786" i="1"/>
  <c r="BG782" i="1"/>
  <c r="BG778" i="1"/>
  <c r="BG774" i="1"/>
  <c r="BG770" i="1"/>
  <c r="BG766" i="1"/>
  <c r="BG762" i="1"/>
  <c r="BG758" i="1"/>
  <c r="BG754" i="1"/>
  <c r="BG750" i="1"/>
  <c r="BG746" i="1"/>
  <c r="BG742" i="1"/>
  <c r="BG738" i="1"/>
  <c r="BG734" i="1"/>
  <c r="BG730" i="1"/>
  <c r="BG726" i="1"/>
  <c r="BG722" i="1"/>
  <c r="BG718" i="1"/>
  <c r="BG714" i="1"/>
  <c r="BG710" i="1"/>
  <c r="BG706" i="1"/>
  <c r="BG702" i="1"/>
  <c r="BG698" i="1"/>
  <c r="BG694" i="1"/>
  <c r="BG690" i="1"/>
  <c r="BG686" i="1"/>
  <c r="BG682" i="1"/>
  <c r="BG678" i="1"/>
  <c r="BG674" i="1"/>
  <c r="BG670" i="1"/>
  <c r="BG650" i="1"/>
  <c r="BG646" i="1"/>
  <c r="BG642" i="1"/>
  <c r="BG638" i="1"/>
  <c r="BG634" i="1"/>
  <c r="BG630" i="1"/>
  <c r="BG626" i="1"/>
  <c r="BG622" i="1"/>
  <c r="BG618" i="1"/>
  <c r="BG1107" i="1"/>
  <c r="BG666" i="1"/>
  <c r="BG662" i="1"/>
  <c r="BG658" i="1"/>
  <c r="BG654" i="1"/>
  <c r="BG585" i="1"/>
  <c r="BG581" i="1"/>
  <c r="BG577" i="1"/>
  <c r="BG573" i="1"/>
  <c r="BG569" i="1"/>
  <c r="BG565" i="1"/>
  <c r="BG561" i="1"/>
  <c r="BG557" i="1"/>
  <c r="BG553" i="1"/>
  <c r="BG549" i="1"/>
  <c r="BG545" i="1"/>
  <c r="BG541" i="1"/>
  <c r="BG537" i="1"/>
  <c r="BG533" i="1"/>
  <c r="BG529" i="1"/>
  <c r="BG525" i="1"/>
  <c r="BG521" i="1"/>
  <c r="BG517" i="1"/>
  <c r="BG513" i="1"/>
  <c r="BG509" i="1"/>
  <c r="BG505" i="1"/>
  <c r="BG501" i="1"/>
  <c r="BG497" i="1"/>
  <c r="BG493" i="1"/>
  <c r="BG489" i="1"/>
  <c r="BG485" i="1"/>
  <c r="BG481" i="1"/>
  <c r="BG477" i="1"/>
  <c r="BG473" i="1"/>
  <c r="BG469" i="1"/>
  <c r="BG465" i="1"/>
  <c r="BG461" i="1"/>
  <c r="BG457" i="1"/>
  <c r="BG453" i="1"/>
  <c r="BG449" i="1"/>
  <c r="BG445" i="1"/>
  <c r="BG441" i="1"/>
  <c r="BG613" i="1"/>
  <c r="BG609" i="1"/>
  <c r="BG605" i="1"/>
  <c r="BG601" i="1"/>
  <c r="BG597" i="1"/>
  <c r="BG593" i="1"/>
  <c r="BG589" i="1"/>
  <c r="BG439" i="1"/>
  <c r="BG435" i="1"/>
  <c r="BG431" i="1"/>
  <c r="BG427" i="1"/>
  <c r="BG423" i="1"/>
  <c r="BG419" i="1"/>
  <c r="BG415" i="1"/>
  <c r="BG411" i="1"/>
  <c r="BG407" i="1"/>
  <c r="BG403" i="1"/>
  <c r="BG399" i="1"/>
  <c r="BG395" i="1"/>
  <c r="BG391" i="1"/>
  <c r="BG387" i="1"/>
  <c r="BG383" i="1"/>
  <c r="BG379" i="1"/>
  <c r="BG375" i="1"/>
  <c r="BG1083" i="1"/>
  <c r="BG1079" i="1"/>
  <c r="BG1075" i="1"/>
  <c r="BG1071" i="1"/>
  <c r="BG1067" i="1"/>
  <c r="BG371" i="1"/>
  <c r="BG367" i="1"/>
  <c r="BG363" i="1"/>
  <c r="BG359" i="1"/>
  <c r="BG355" i="1"/>
  <c r="BG351" i="1"/>
  <c r="BG347" i="1"/>
  <c r="BG340" i="1"/>
  <c r="BG336" i="1"/>
  <c r="BG332" i="1"/>
  <c r="BG329" i="1"/>
  <c r="BG325" i="1"/>
  <c r="BG321" i="1"/>
  <c r="BG317" i="1"/>
  <c r="BG313" i="1"/>
  <c r="BG309" i="1"/>
  <c r="BG305" i="1"/>
  <c r="BG301" i="1"/>
  <c r="BG297" i="1"/>
  <c r="BG293" i="1"/>
  <c r="BG289" i="1"/>
  <c r="BG285" i="1"/>
  <c r="BG281" i="1"/>
  <c r="BG277" i="1"/>
  <c r="BG273" i="1"/>
  <c r="BG269" i="1"/>
  <c r="BG265" i="1"/>
  <c r="BG261" i="1"/>
  <c r="BG257" i="1"/>
  <c r="BG253" i="1"/>
  <c r="BG249" i="1"/>
  <c r="BG245" i="1"/>
  <c r="BG241" i="1"/>
  <c r="BG237" i="1"/>
  <c r="BG233" i="1"/>
  <c r="BG229" i="1"/>
  <c r="BG225" i="1"/>
  <c r="BG221" i="1"/>
  <c r="BG217" i="1"/>
  <c r="BG213" i="1"/>
  <c r="BG209" i="1"/>
  <c r="BG205" i="1"/>
  <c r="BG201" i="1"/>
  <c r="BG197" i="1"/>
  <c r="BG193" i="1"/>
  <c r="BG189" i="1"/>
  <c r="BG185" i="1"/>
  <c r="BG181" i="1"/>
  <c r="BG177" i="1"/>
  <c r="BG173" i="1"/>
  <c r="BG169" i="1"/>
  <c r="BG165" i="1"/>
  <c r="BG160" i="1"/>
  <c r="BG157" i="1"/>
  <c r="BG153" i="1"/>
  <c r="BG149" i="1"/>
  <c r="BG145" i="1"/>
  <c r="BG141" i="1"/>
  <c r="BG1065" i="1"/>
  <c r="BG1061" i="1"/>
  <c r="BG135" i="1"/>
  <c r="BG131" i="1"/>
  <c r="BG127" i="1"/>
  <c r="BG123" i="1"/>
  <c r="BG119" i="1"/>
  <c r="BG115" i="1"/>
  <c r="BG111" i="1"/>
  <c r="BG107" i="1"/>
  <c r="BG103" i="1"/>
  <c r="BG99" i="1"/>
  <c r="BG95" i="1"/>
  <c r="BG91" i="1"/>
  <c r="BG87" i="1"/>
  <c r="BG83" i="1"/>
  <c r="BG79" i="1"/>
  <c r="BG75" i="1"/>
  <c r="BG71" i="1"/>
  <c r="BG67" i="1"/>
  <c r="BG63" i="1"/>
  <c r="BG59" i="1"/>
  <c r="BG55" i="1"/>
  <c r="BG51" i="1"/>
  <c r="BG47" i="1"/>
  <c r="BG43" i="1"/>
  <c r="BG39" i="1"/>
  <c r="BG35" i="1"/>
  <c r="BG31" i="1"/>
  <c r="BG27" i="1"/>
  <c r="BG23" i="1"/>
  <c r="BG19" i="1"/>
  <c r="BG15" i="1"/>
  <c r="BG1102" i="1"/>
  <c r="BG345" i="1"/>
  <c r="BG341" i="1"/>
  <c r="BG337" i="1"/>
  <c r="BG333" i="1"/>
  <c r="BG1023" i="1"/>
  <c r="BG326" i="1"/>
  <c r="BG322" i="1"/>
  <c r="BG318" i="1"/>
  <c r="BG314" i="1"/>
  <c r="BG310" i="1"/>
  <c r="BG306" i="1"/>
  <c r="BG302" i="1"/>
  <c r="BG298" i="1"/>
  <c r="BG294" i="1"/>
  <c r="BG290" i="1"/>
  <c r="BG286" i="1"/>
  <c r="BG282" i="1"/>
  <c r="BG278" i="1"/>
  <c r="BG274" i="1"/>
  <c r="BG270" i="1"/>
  <c r="BG266" i="1"/>
  <c r="BG262" i="1"/>
  <c r="BG258" i="1"/>
  <c r="BG254" i="1"/>
  <c r="BG250" i="1"/>
  <c r="BG246" i="1"/>
  <c r="BG242" i="1"/>
  <c r="BG238" i="1"/>
  <c r="BG234" i="1"/>
  <c r="BG230" i="1"/>
  <c r="BG226" i="1"/>
  <c r="BG222" i="1"/>
  <c r="BG218" i="1"/>
  <c r="BG214" i="1"/>
  <c r="BG210" i="1"/>
  <c r="BG206" i="1"/>
  <c r="BG202" i="1"/>
  <c r="BG198" i="1"/>
  <c r="BG194" i="1"/>
  <c r="BG190" i="1"/>
  <c r="BG186" i="1"/>
  <c r="BG182" i="1"/>
  <c r="BG178" i="1"/>
  <c r="BG174" i="1"/>
  <c r="BG170" i="1"/>
  <c r="BG166" i="1"/>
  <c r="BG162" i="1"/>
  <c r="BG158" i="1"/>
  <c r="BG154" i="1"/>
  <c r="BG150" i="1"/>
  <c r="BG146" i="1"/>
  <c r="BG142" i="1"/>
  <c r="BG138" i="1"/>
  <c r="BG1062" i="1"/>
  <c r="BG136" i="1"/>
  <c r="BG132" i="1"/>
  <c r="BG128" i="1"/>
  <c r="BG124" i="1"/>
  <c r="BG120" i="1"/>
  <c r="BG116" i="1"/>
  <c r="BG112" i="1"/>
  <c r="BG108" i="1"/>
  <c r="BG104" i="1"/>
  <c r="BG100" i="1"/>
  <c r="BG96" i="1"/>
  <c r="BG92" i="1"/>
  <c r="BG88" i="1"/>
  <c r="BG84" i="1"/>
  <c r="BG80" i="1"/>
  <c r="BG76" i="1"/>
  <c r="BG72" i="1"/>
  <c r="BG68" i="1"/>
  <c r="BG64" i="1"/>
  <c r="BG60" i="1"/>
  <c r="BG56" i="1"/>
  <c r="BG52" i="1"/>
  <c r="BG48" i="1"/>
  <c r="BG44" i="1"/>
  <c r="BG40" i="1"/>
  <c r="BG36" i="1"/>
  <c r="BG32" i="1"/>
  <c r="BG28" i="1"/>
  <c r="BG24" i="1"/>
  <c r="BG20" i="1"/>
  <c r="BG16" i="1"/>
  <c r="BG12" i="1"/>
  <c r="BG350" i="1"/>
  <c r="BG346" i="1"/>
  <c r="BG342" i="1"/>
  <c r="BG338" i="1"/>
  <c r="BG334" i="1"/>
  <c r="BG330" i="1"/>
  <c r="BG327" i="1"/>
  <c r="BG323" i="1"/>
  <c r="BG319" i="1"/>
  <c r="BG315" i="1"/>
  <c r="BG311" i="1"/>
  <c r="BG307" i="1"/>
  <c r="BG303" i="1"/>
  <c r="BG299" i="1"/>
  <c r="BG295" i="1"/>
  <c r="BG291" i="1"/>
  <c r="BG287" i="1"/>
  <c r="BG283" i="1"/>
  <c r="BG279" i="1"/>
  <c r="BG275" i="1"/>
  <c r="BG271" i="1"/>
  <c r="BG267" i="1"/>
  <c r="BG263" i="1"/>
  <c r="BG259" i="1"/>
  <c r="BG255" i="1"/>
  <c r="BG251" i="1"/>
  <c r="BG247" i="1"/>
  <c r="BG243" i="1"/>
  <c r="BG239" i="1"/>
  <c r="BG235" i="1"/>
  <c r="BG231" i="1"/>
  <c r="BG227" i="1"/>
  <c r="BG223" i="1"/>
  <c r="BG219" i="1"/>
  <c r="BG215" i="1"/>
  <c r="BG211" i="1"/>
  <c r="BG207" i="1"/>
  <c r="BG203" i="1"/>
  <c r="BG199" i="1"/>
  <c r="BG195" i="1"/>
  <c r="BG191" i="1"/>
  <c r="BG187" i="1"/>
  <c r="BG183" i="1"/>
  <c r="BG179" i="1"/>
  <c r="BG175" i="1"/>
  <c r="BG171" i="1"/>
  <c r="BG167" i="1"/>
  <c r="BG163" i="1"/>
  <c r="BG159" i="1"/>
  <c r="BG155" i="1"/>
  <c r="BG151" i="1"/>
  <c r="BG147" i="1"/>
  <c r="BG143" i="1"/>
  <c r="BG139" i="1"/>
  <c r="BG1063" i="1"/>
  <c r="BG1059" i="1"/>
  <c r="BG133" i="1"/>
  <c r="BG129" i="1"/>
  <c r="BG125" i="1"/>
  <c r="BG121" i="1"/>
  <c r="BG117" i="1"/>
  <c r="BG113" i="1"/>
  <c r="BG109" i="1"/>
  <c r="BG105" i="1"/>
  <c r="BG101" i="1"/>
  <c r="BG97" i="1"/>
  <c r="BG93" i="1"/>
  <c r="BG89" i="1"/>
  <c r="BG85" i="1"/>
  <c r="BG81" i="1"/>
  <c r="BG77" i="1"/>
  <c r="BG73" i="1"/>
  <c r="BG69" i="1"/>
  <c r="BG65" i="1"/>
  <c r="BG61" i="1"/>
  <c r="BG57" i="1"/>
  <c r="BG53" i="1"/>
  <c r="BG49" i="1"/>
  <c r="BG45" i="1"/>
  <c r="BG41" i="1"/>
  <c r="BG37" i="1"/>
  <c r="BG33" i="1"/>
  <c r="BG29" i="1"/>
  <c r="BG25" i="1"/>
  <c r="BG21" i="1"/>
  <c r="BG17" i="1"/>
  <c r="BG13" i="1"/>
  <c r="BG343" i="1"/>
  <c r="BG339" i="1"/>
  <c r="BG335" i="1"/>
  <c r="BG331" i="1"/>
  <c r="BG328" i="1"/>
  <c r="BG324" i="1"/>
  <c r="BG320" i="1"/>
  <c r="BG316" i="1"/>
  <c r="BG312" i="1"/>
  <c r="BG308" i="1"/>
  <c r="BG304" i="1"/>
  <c r="BG300" i="1"/>
  <c r="BG296" i="1"/>
  <c r="BG292" i="1"/>
  <c r="BG288" i="1"/>
  <c r="BG284" i="1"/>
  <c r="BG280" i="1"/>
  <c r="BG276" i="1"/>
  <c r="BG272" i="1"/>
  <c r="BG268" i="1"/>
  <c r="BG264" i="1"/>
  <c r="BG260" i="1"/>
  <c r="BG256" i="1"/>
  <c r="BG252" i="1"/>
  <c r="BG248" i="1"/>
  <c r="BG244" i="1"/>
  <c r="BG240" i="1"/>
  <c r="BG236" i="1"/>
  <c r="BG232" i="1"/>
  <c r="BG228" i="1"/>
  <c r="BG224" i="1"/>
  <c r="BG220" i="1"/>
  <c r="BG216" i="1"/>
  <c r="BG212" i="1"/>
  <c r="BG208" i="1"/>
  <c r="BG204" i="1"/>
  <c r="BG200" i="1"/>
  <c r="BG196" i="1"/>
  <c r="BG192" i="1"/>
  <c r="BG188" i="1"/>
  <c r="BG184" i="1"/>
  <c r="BG180" i="1"/>
  <c r="BG176" i="1"/>
  <c r="BG172" i="1"/>
  <c r="BG168" i="1"/>
  <c r="BG164" i="1"/>
  <c r="BG137" i="1"/>
  <c r="BG156" i="1"/>
  <c r="BG152" i="1"/>
  <c r="BG148" i="1"/>
  <c r="BG144" i="1"/>
  <c r="BG140" i="1"/>
  <c r="BG1064" i="1"/>
  <c r="BG1060" i="1"/>
  <c r="BG134" i="1"/>
  <c r="BG130" i="1"/>
  <c r="BG126" i="1"/>
  <c r="BG122" i="1"/>
  <c r="BG118" i="1"/>
  <c r="BG114" i="1"/>
  <c r="BG110" i="1"/>
  <c r="BG106" i="1"/>
  <c r="BG102" i="1"/>
  <c r="BG98" i="1"/>
  <c r="BG94" i="1"/>
  <c r="BG90" i="1"/>
  <c r="BG86" i="1"/>
  <c r="BG82" i="1"/>
  <c r="BG78" i="1"/>
  <c r="BG74" i="1"/>
  <c r="BG70" i="1"/>
  <c r="BG66" i="1"/>
  <c r="BG62" i="1"/>
  <c r="BG58" i="1"/>
  <c r="BG54" i="1"/>
  <c r="BG50" i="1"/>
  <c r="BG46" i="1"/>
  <c r="BG42" i="1"/>
  <c r="BG38" i="1"/>
  <c r="BG34" i="1"/>
  <c r="BG30" i="1"/>
  <c r="BG26" i="1"/>
  <c r="BG22" i="1"/>
  <c r="BG18" i="1"/>
  <c r="BG14" i="1"/>
  <c r="BG1101" i="1"/>
  <c r="AJ1101" i="1"/>
  <c r="AK1101" i="1"/>
  <c r="AL1101" i="1"/>
  <c r="AJ1102" i="1"/>
  <c r="AK1102" i="1"/>
  <c r="AL1102" i="1"/>
  <c r="AJ12" i="1"/>
  <c r="AK12" i="1"/>
  <c r="AL12" i="1"/>
  <c r="AJ13" i="1"/>
  <c r="AK13" i="1"/>
  <c r="AL13" i="1"/>
  <c r="AJ14" i="1"/>
  <c r="AK14" i="1"/>
  <c r="AL14" i="1"/>
  <c r="AJ15" i="1"/>
  <c r="AK15" i="1"/>
  <c r="AL15" i="1"/>
  <c r="AJ16" i="1"/>
  <c r="AK16" i="1"/>
  <c r="AL16" i="1"/>
  <c r="AJ17" i="1"/>
  <c r="AK17" i="1"/>
  <c r="AL17" i="1"/>
  <c r="AJ18" i="1"/>
  <c r="AK18" i="1"/>
  <c r="AL18" i="1"/>
  <c r="AJ19" i="1"/>
  <c r="AK19" i="1"/>
  <c r="AL19" i="1"/>
  <c r="AJ20" i="1"/>
  <c r="AK20" i="1"/>
  <c r="AL20" i="1"/>
  <c r="AJ21" i="1"/>
  <c r="AK21" i="1"/>
  <c r="AL21" i="1"/>
  <c r="AJ22" i="1"/>
  <c r="AK22" i="1"/>
  <c r="AL22" i="1"/>
  <c r="AJ23" i="1"/>
  <c r="AK23" i="1"/>
  <c r="AL23" i="1"/>
  <c r="AJ24" i="1"/>
  <c r="AK24" i="1"/>
  <c r="AL24" i="1"/>
  <c r="AJ25" i="1"/>
  <c r="AK25" i="1"/>
  <c r="AL25" i="1"/>
  <c r="AJ26" i="1"/>
  <c r="AK26" i="1"/>
  <c r="AL26" i="1"/>
  <c r="AJ27" i="1"/>
  <c r="AK27" i="1"/>
  <c r="AL27" i="1"/>
  <c r="AJ28" i="1"/>
  <c r="AK28" i="1"/>
  <c r="AL28" i="1"/>
  <c r="AJ29" i="1"/>
  <c r="AK29" i="1"/>
  <c r="AL29" i="1"/>
  <c r="AJ30" i="1"/>
  <c r="AK30" i="1"/>
  <c r="AL30" i="1"/>
  <c r="AJ31" i="1"/>
  <c r="AK31" i="1"/>
  <c r="AL31" i="1"/>
  <c r="AJ32" i="1"/>
  <c r="AK32" i="1"/>
  <c r="AL32" i="1"/>
  <c r="AJ33" i="1"/>
  <c r="AK33" i="1"/>
  <c r="AL33" i="1"/>
  <c r="AJ34" i="1"/>
  <c r="AK34" i="1"/>
  <c r="AL34" i="1"/>
  <c r="AJ35" i="1"/>
  <c r="AK35" i="1"/>
  <c r="AL35" i="1"/>
  <c r="AJ36" i="1"/>
  <c r="AK36" i="1"/>
  <c r="AL36" i="1"/>
  <c r="AJ37" i="1"/>
  <c r="AK37" i="1"/>
  <c r="AL37" i="1"/>
  <c r="AJ38" i="1"/>
  <c r="AK38" i="1"/>
  <c r="AL38" i="1"/>
  <c r="AJ39" i="1"/>
  <c r="AK39" i="1"/>
  <c r="AL39" i="1"/>
  <c r="AJ40" i="1"/>
  <c r="AK40" i="1"/>
  <c r="AL40" i="1"/>
  <c r="AJ41" i="1"/>
  <c r="AK41" i="1"/>
  <c r="AL41" i="1"/>
  <c r="AJ42" i="1"/>
  <c r="AK42" i="1"/>
  <c r="AL42" i="1"/>
  <c r="AJ43" i="1"/>
  <c r="AK43" i="1"/>
  <c r="AL43" i="1"/>
  <c r="AJ44" i="1"/>
  <c r="AK44" i="1"/>
  <c r="AL44" i="1"/>
  <c r="AJ45" i="1"/>
  <c r="AK45" i="1"/>
  <c r="AL45" i="1"/>
  <c r="AJ46" i="1"/>
  <c r="AK46" i="1"/>
  <c r="AL46" i="1"/>
  <c r="AJ47" i="1"/>
  <c r="AK47" i="1"/>
  <c r="AL47" i="1"/>
  <c r="AJ48" i="1"/>
  <c r="AK48" i="1"/>
  <c r="AL48" i="1"/>
  <c r="AJ49" i="1"/>
  <c r="AK49" i="1"/>
  <c r="AL49" i="1"/>
  <c r="AJ50" i="1"/>
  <c r="AK50" i="1"/>
  <c r="AL50" i="1"/>
  <c r="AJ51" i="1"/>
  <c r="AK51" i="1"/>
  <c r="AL51" i="1"/>
  <c r="AJ52" i="1"/>
  <c r="AK52" i="1"/>
  <c r="AL52" i="1"/>
  <c r="AJ53" i="1"/>
  <c r="AK53" i="1"/>
  <c r="AL53" i="1"/>
  <c r="AJ54" i="1"/>
  <c r="AK54" i="1"/>
  <c r="AL54" i="1"/>
  <c r="AJ55" i="1"/>
  <c r="AK55" i="1"/>
  <c r="AL55" i="1"/>
  <c r="AJ56" i="1"/>
  <c r="AK56" i="1"/>
  <c r="AL56" i="1"/>
  <c r="AJ57" i="1"/>
  <c r="AK57" i="1"/>
  <c r="AL57" i="1"/>
  <c r="AJ58" i="1"/>
  <c r="AK58" i="1"/>
  <c r="AL58" i="1"/>
  <c r="AJ59" i="1"/>
  <c r="AK59" i="1"/>
  <c r="AL59" i="1"/>
  <c r="AJ60" i="1"/>
  <c r="AK60" i="1"/>
  <c r="AL60" i="1"/>
  <c r="AJ61" i="1"/>
  <c r="AK61" i="1"/>
  <c r="AL61" i="1"/>
  <c r="AJ62" i="1"/>
  <c r="AK62" i="1"/>
  <c r="AL62" i="1"/>
  <c r="AJ63" i="1"/>
  <c r="AK63" i="1"/>
  <c r="AL63" i="1"/>
  <c r="AJ64" i="1"/>
  <c r="AK64" i="1"/>
  <c r="AL64" i="1"/>
  <c r="AJ65" i="1"/>
  <c r="AK65" i="1"/>
  <c r="AL65" i="1"/>
  <c r="AJ66" i="1"/>
  <c r="AK66" i="1"/>
  <c r="AL66" i="1"/>
  <c r="AJ67" i="1"/>
  <c r="AK67" i="1"/>
  <c r="AL67" i="1"/>
  <c r="AJ68" i="1"/>
  <c r="AK68" i="1"/>
  <c r="AL68" i="1"/>
  <c r="AJ69" i="1"/>
  <c r="AK69" i="1"/>
  <c r="AL69" i="1"/>
  <c r="AJ70" i="1"/>
  <c r="AK70" i="1"/>
  <c r="AL70" i="1"/>
  <c r="AJ71" i="1"/>
  <c r="AK71" i="1"/>
  <c r="AL71" i="1"/>
  <c r="AJ72" i="1"/>
  <c r="AK72" i="1"/>
  <c r="AL72" i="1"/>
  <c r="AJ73" i="1"/>
  <c r="AK73" i="1"/>
  <c r="AL73" i="1"/>
  <c r="AJ74" i="1"/>
  <c r="AK74" i="1"/>
  <c r="AL74" i="1"/>
  <c r="AJ75" i="1"/>
  <c r="AK75" i="1"/>
  <c r="AL75" i="1"/>
  <c r="AJ76" i="1"/>
  <c r="AK76" i="1"/>
  <c r="AL76" i="1"/>
  <c r="AJ77" i="1"/>
  <c r="AK77" i="1"/>
  <c r="AL77" i="1"/>
  <c r="AJ78" i="1"/>
  <c r="AK78" i="1"/>
  <c r="AL78" i="1"/>
  <c r="AJ79" i="1"/>
  <c r="AK79" i="1"/>
  <c r="AL79" i="1"/>
  <c r="AJ80" i="1"/>
  <c r="AK80" i="1"/>
  <c r="AL80" i="1"/>
  <c r="AJ81" i="1"/>
  <c r="AK81" i="1"/>
  <c r="AL81" i="1"/>
  <c r="AJ82" i="1"/>
  <c r="AK82" i="1"/>
  <c r="AL82" i="1"/>
  <c r="AJ83" i="1"/>
  <c r="AK83" i="1"/>
  <c r="AL83" i="1"/>
  <c r="AJ84" i="1"/>
  <c r="AK84" i="1"/>
  <c r="AL84" i="1"/>
  <c r="AJ85" i="1"/>
  <c r="AK85" i="1"/>
  <c r="AL85" i="1"/>
  <c r="AJ86" i="1"/>
  <c r="AK86" i="1"/>
  <c r="AL86" i="1"/>
  <c r="AJ87" i="1"/>
  <c r="AK87" i="1"/>
  <c r="AL87" i="1"/>
  <c r="AJ88" i="1"/>
  <c r="AK88" i="1"/>
  <c r="AL88" i="1"/>
  <c r="AJ89" i="1"/>
  <c r="AK89" i="1"/>
  <c r="AL89" i="1"/>
  <c r="AJ90" i="1"/>
  <c r="AK90" i="1"/>
  <c r="AL90" i="1"/>
  <c r="AJ91" i="1"/>
  <c r="AK91" i="1"/>
  <c r="AL91" i="1"/>
  <c r="AJ92" i="1"/>
  <c r="AK92" i="1"/>
  <c r="AL92" i="1"/>
  <c r="AJ93" i="1"/>
  <c r="AK93" i="1"/>
  <c r="AL93" i="1"/>
  <c r="AJ94" i="1"/>
  <c r="AK94" i="1"/>
  <c r="AL94" i="1"/>
  <c r="AJ95" i="1"/>
  <c r="AK95" i="1"/>
  <c r="AL95" i="1"/>
  <c r="AJ96" i="1"/>
  <c r="AK96" i="1"/>
  <c r="AL96" i="1"/>
  <c r="AJ97" i="1"/>
  <c r="AK97" i="1"/>
  <c r="AL97" i="1"/>
  <c r="AJ98" i="1"/>
  <c r="AK98" i="1"/>
  <c r="AL98" i="1"/>
  <c r="AJ99" i="1"/>
  <c r="AK99" i="1"/>
  <c r="AL99" i="1"/>
  <c r="AJ100" i="1"/>
  <c r="AK100" i="1"/>
  <c r="AL100" i="1"/>
  <c r="AJ101" i="1"/>
  <c r="AK101" i="1"/>
  <c r="AL101" i="1"/>
  <c r="AJ102" i="1"/>
  <c r="AK102" i="1"/>
  <c r="AL102" i="1"/>
  <c r="AJ103" i="1"/>
  <c r="AK103" i="1"/>
  <c r="AL103" i="1"/>
  <c r="AJ104" i="1"/>
  <c r="AK104" i="1"/>
  <c r="AL104" i="1"/>
  <c r="AJ105" i="1"/>
  <c r="AK105" i="1"/>
  <c r="AL105" i="1"/>
  <c r="AJ106" i="1"/>
  <c r="AK106" i="1"/>
  <c r="AL106" i="1"/>
  <c r="AJ107" i="1"/>
  <c r="AK107" i="1"/>
  <c r="AL107" i="1"/>
  <c r="AJ108" i="1"/>
  <c r="AK108" i="1"/>
  <c r="AL108" i="1"/>
  <c r="AJ109" i="1"/>
  <c r="AK109" i="1"/>
  <c r="AL109" i="1"/>
  <c r="AJ110" i="1"/>
  <c r="AK110" i="1"/>
  <c r="AL110" i="1"/>
  <c r="AJ111" i="1"/>
  <c r="AK111" i="1"/>
  <c r="AL111" i="1"/>
  <c r="AJ112" i="1"/>
  <c r="AK112" i="1"/>
  <c r="AL112" i="1"/>
  <c r="AJ113" i="1"/>
  <c r="AK113" i="1"/>
  <c r="AL113" i="1"/>
  <c r="AJ114" i="1"/>
  <c r="AK114" i="1"/>
  <c r="AL114" i="1"/>
  <c r="AJ115" i="1"/>
  <c r="AK115" i="1"/>
  <c r="AL115" i="1"/>
  <c r="AJ116" i="1"/>
  <c r="AK116" i="1"/>
  <c r="AL116" i="1"/>
  <c r="AJ117" i="1"/>
  <c r="AK117" i="1"/>
  <c r="AL117" i="1"/>
  <c r="AJ118" i="1"/>
  <c r="AK118" i="1"/>
  <c r="AL118" i="1"/>
  <c r="AJ119" i="1"/>
  <c r="AK119" i="1"/>
  <c r="AL119" i="1"/>
  <c r="AJ120" i="1"/>
  <c r="AK120" i="1"/>
  <c r="AL120" i="1"/>
  <c r="AJ121" i="1"/>
  <c r="AK121" i="1"/>
  <c r="AL121" i="1"/>
  <c r="AJ122" i="1"/>
  <c r="AK122" i="1"/>
  <c r="AL122" i="1"/>
  <c r="AJ123" i="1"/>
  <c r="AK123" i="1"/>
  <c r="AL123" i="1"/>
  <c r="AJ124" i="1"/>
  <c r="AK124" i="1"/>
  <c r="AL124" i="1"/>
  <c r="AJ125" i="1"/>
  <c r="AK125" i="1"/>
  <c r="AL125" i="1"/>
  <c r="AJ126" i="1"/>
  <c r="AK126" i="1"/>
  <c r="AL126" i="1"/>
  <c r="AJ127" i="1"/>
  <c r="AK127" i="1"/>
  <c r="AL127" i="1"/>
  <c r="AJ128" i="1"/>
  <c r="AK128" i="1"/>
  <c r="AL128" i="1"/>
  <c r="AJ129" i="1"/>
  <c r="AK129" i="1"/>
  <c r="AL129" i="1"/>
  <c r="AJ130" i="1"/>
  <c r="AK130" i="1"/>
  <c r="AL130" i="1"/>
  <c r="AJ131" i="1"/>
  <c r="AK131" i="1"/>
  <c r="AL131" i="1"/>
  <c r="AJ132" i="1"/>
  <c r="AK132" i="1"/>
  <c r="AL132" i="1"/>
  <c r="AJ133" i="1"/>
  <c r="AK133" i="1"/>
  <c r="AL133" i="1"/>
  <c r="AJ134" i="1"/>
  <c r="AK134" i="1"/>
  <c r="AL134" i="1"/>
  <c r="AJ135" i="1"/>
  <c r="AK135" i="1"/>
  <c r="AL135" i="1"/>
  <c r="AJ136" i="1"/>
  <c r="AK136" i="1"/>
  <c r="AL136" i="1"/>
  <c r="AJ1059" i="1"/>
  <c r="AK1059" i="1"/>
  <c r="AL1059" i="1"/>
  <c r="AJ1060" i="1"/>
  <c r="AK1060" i="1"/>
  <c r="AL1060" i="1"/>
  <c r="AJ1061" i="1"/>
  <c r="AK1061" i="1"/>
  <c r="AL1061" i="1"/>
  <c r="AJ1062" i="1"/>
  <c r="AK1062" i="1"/>
  <c r="AL1062" i="1"/>
  <c r="AJ1063" i="1"/>
  <c r="AK1063" i="1"/>
  <c r="AL1063" i="1"/>
  <c r="AJ1064" i="1"/>
  <c r="AK1064" i="1"/>
  <c r="AL1064" i="1"/>
  <c r="AJ1065" i="1"/>
  <c r="AK1065" i="1"/>
  <c r="AL1065" i="1"/>
  <c r="AJ138" i="1"/>
  <c r="AK138" i="1"/>
  <c r="AL138" i="1"/>
  <c r="AJ139" i="1"/>
  <c r="AK139" i="1"/>
  <c r="AL139" i="1"/>
  <c r="AJ140" i="1"/>
  <c r="AK140" i="1"/>
  <c r="AL140" i="1"/>
  <c r="AJ141" i="1"/>
  <c r="AK141" i="1"/>
  <c r="AL141" i="1"/>
  <c r="AJ142" i="1"/>
  <c r="AK142" i="1"/>
  <c r="AL142" i="1"/>
  <c r="AJ143" i="1"/>
  <c r="AK143" i="1"/>
  <c r="AL143" i="1"/>
  <c r="AJ144" i="1"/>
  <c r="AK144" i="1"/>
  <c r="AL144" i="1"/>
  <c r="AJ145" i="1"/>
  <c r="AK145" i="1"/>
  <c r="AL145" i="1"/>
  <c r="AJ146" i="1"/>
  <c r="AK146" i="1"/>
  <c r="AL146" i="1"/>
  <c r="AJ147" i="1"/>
  <c r="AK147" i="1"/>
  <c r="AL147" i="1"/>
  <c r="AJ148" i="1"/>
  <c r="AK148" i="1"/>
  <c r="AL148" i="1"/>
  <c r="AJ149" i="1"/>
  <c r="AK149" i="1"/>
  <c r="AL149" i="1"/>
  <c r="AJ150" i="1"/>
  <c r="AK150" i="1"/>
  <c r="AL150" i="1"/>
  <c r="AJ151" i="1"/>
  <c r="AK151" i="1"/>
  <c r="AL151" i="1"/>
  <c r="AJ152" i="1"/>
  <c r="AK152" i="1"/>
  <c r="AL152" i="1"/>
  <c r="AJ153" i="1"/>
  <c r="AK153" i="1"/>
  <c r="AL153" i="1"/>
  <c r="AJ154" i="1"/>
  <c r="AK154" i="1"/>
  <c r="AL154" i="1"/>
  <c r="AJ155" i="1"/>
  <c r="AK155" i="1"/>
  <c r="AL155" i="1"/>
  <c r="AJ156" i="1"/>
  <c r="AK156" i="1"/>
  <c r="AL156" i="1"/>
  <c r="AJ157" i="1"/>
  <c r="AK157" i="1"/>
  <c r="AL157" i="1"/>
  <c r="AJ158" i="1"/>
  <c r="AK158" i="1"/>
  <c r="AL158" i="1"/>
  <c r="AJ159" i="1"/>
  <c r="AK159" i="1"/>
  <c r="AL159" i="1"/>
  <c r="AJ137" i="1"/>
  <c r="AK137" i="1"/>
  <c r="AL137" i="1"/>
  <c r="AJ160" i="1"/>
  <c r="AK160" i="1"/>
  <c r="AL160" i="1"/>
  <c r="AJ162" i="1"/>
  <c r="AK162" i="1"/>
  <c r="AL162" i="1"/>
  <c r="AJ163" i="1"/>
  <c r="AK163" i="1"/>
  <c r="AL163" i="1"/>
  <c r="AJ164" i="1"/>
  <c r="AK164" i="1"/>
  <c r="AL164" i="1"/>
  <c r="AJ165" i="1"/>
  <c r="AK165" i="1"/>
  <c r="AL165" i="1"/>
  <c r="AJ166" i="1"/>
  <c r="AK166" i="1"/>
  <c r="AL166" i="1"/>
  <c r="AJ167" i="1"/>
  <c r="AK167" i="1"/>
  <c r="AL167" i="1"/>
  <c r="AJ168" i="1"/>
  <c r="AK168" i="1"/>
  <c r="AL168" i="1"/>
  <c r="AJ169" i="1"/>
  <c r="AK169" i="1"/>
  <c r="AL169" i="1"/>
  <c r="AJ170" i="1"/>
  <c r="AK170" i="1"/>
  <c r="AL170" i="1"/>
  <c r="AJ171" i="1"/>
  <c r="AK171" i="1"/>
  <c r="AL171" i="1"/>
  <c r="AJ172" i="1"/>
  <c r="AK172" i="1"/>
  <c r="AL172" i="1"/>
  <c r="AJ173" i="1"/>
  <c r="AK173" i="1"/>
  <c r="AL173" i="1"/>
  <c r="AJ174" i="1"/>
  <c r="AK174" i="1"/>
  <c r="AL174" i="1"/>
  <c r="AJ175" i="1"/>
  <c r="AK175" i="1"/>
  <c r="AL175" i="1"/>
  <c r="AJ176" i="1"/>
  <c r="AK176" i="1"/>
  <c r="AL176" i="1"/>
  <c r="AJ177" i="1"/>
  <c r="AK177" i="1"/>
  <c r="AL177" i="1"/>
  <c r="AJ178" i="1"/>
  <c r="AK178" i="1"/>
  <c r="AL178" i="1"/>
  <c r="AJ179" i="1"/>
  <c r="AK179" i="1"/>
  <c r="AL179" i="1"/>
  <c r="AJ180" i="1"/>
  <c r="AK180" i="1"/>
  <c r="AL180" i="1"/>
  <c r="AJ181" i="1"/>
  <c r="AK181" i="1"/>
  <c r="AL181" i="1"/>
  <c r="AJ182" i="1"/>
  <c r="AK182" i="1"/>
  <c r="AL182" i="1"/>
  <c r="AJ183" i="1"/>
  <c r="AK183" i="1"/>
  <c r="AL183" i="1"/>
  <c r="AJ184" i="1"/>
  <c r="AK184" i="1"/>
  <c r="AL184" i="1"/>
  <c r="AJ185" i="1"/>
  <c r="AK185" i="1"/>
  <c r="AL185" i="1"/>
  <c r="AJ186" i="1"/>
  <c r="AK186" i="1"/>
  <c r="AL186" i="1"/>
  <c r="AJ187" i="1"/>
  <c r="AK187" i="1"/>
  <c r="AL187" i="1"/>
  <c r="AJ188" i="1"/>
  <c r="AK188" i="1"/>
  <c r="AL188" i="1"/>
  <c r="AJ189" i="1"/>
  <c r="AK189" i="1"/>
  <c r="AL189" i="1"/>
  <c r="AJ190" i="1"/>
  <c r="AK190" i="1"/>
  <c r="AL190" i="1"/>
  <c r="AJ191" i="1"/>
  <c r="AK191" i="1"/>
  <c r="AL191" i="1"/>
  <c r="AJ192" i="1"/>
  <c r="AK192" i="1"/>
  <c r="AL192" i="1"/>
  <c r="AJ193" i="1"/>
  <c r="AK193" i="1"/>
  <c r="AL193" i="1"/>
  <c r="AJ194" i="1"/>
  <c r="AK194" i="1"/>
  <c r="AL194" i="1"/>
  <c r="AJ195" i="1"/>
  <c r="AK195" i="1"/>
  <c r="AL195" i="1"/>
  <c r="AJ196" i="1"/>
  <c r="AK196" i="1"/>
  <c r="AL196" i="1"/>
  <c r="AJ197" i="1"/>
  <c r="AK197" i="1"/>
  <c r="AL197" i="1"/>
  <c r="AJ198" i="1"/>
  <c r="AK198" i="1"/>
  <c r="AL198" i="1"/>
  <c r="AJ199" i="1"/>
  <c r="AK199" i="1"/>
  <c r="AL199" i="1"/>
  <c r="AJ200" i="1"/>
  <c r="AK200" i="1"/>
  <c r="AL200" i="1"/>
  <c r="AJ201" i="1"/>
  <c r="AK201" i="1"/>
  <c r="AL201" i="1"/>
  <c r="AJ202" i="1"/>
  <c r="AK202" i="1"/>
  <c r="AL202" i="1"/>
  <c r="AJ203" i="1"/>
  <c r="AK203" i="1"/>
  <c r="AL203" i="1"/>
  <c r="AJ204" i="1"/>
  <c r="AK204" i="1"/>
  <c r="AL204" i="1"/>
  <c r="AJ205" i="1"/>
  <c r="AK205" i="1"/>
  <c r="AL205" i="1"/>
  <c r="AJ206" i="1"/>
  <c r="AK206" i="1"/>
  <c r="AL206" i="1"/>
  <c r="AJ207" i="1"/>
  <c r="AK207" i="1"/>
  <c r="AL207" i="1"/>
  <c r="AJ208" i="1"/>
  <c r="AK208" i="1"/>
  <c r="AL208" i="1"/>
  <c r="AJ209" i="1"/>
  <c r="AK209" i="1"/>
  <c r="AL209" i="1"/>
  <c r="AJ210" i="1"/>
  <c r="AK210" i="1"/>
  <c r="AL210" i="1"/>
  <c r="AJ211" i="1"/>
  <c r="AK211" i="1"/>
  <c r="AL211" i="1"/>
  <c r="AJ212" i="1"/>
  <c r="AK212" i="1"/>
  <c r="AL212" i="1"/>
  <c r="AJ213" i="1"/>
  <c r="AK213" i="1"/>
  <c r="AL213" i="1"/>
  <c r="AJ214" i="1"/>
  <c r="AK214" i="1"/>
  <c r="AL214" i="1"/>
  <c r="AJ215" i="1"/>
  <c r="AK215" i="1"/>
  <c r="AL215" i="1"/>
  <c r="AJ216" i="1"/>
  <c r="AK216" i="1"/>
  <c r="AL216" i="1"/>
  <c r="AJ217" i="1"/>
  <c r="AK217" i="1"/>
  <c r="AL217" i="1"/>
  <c r="AJ218" i="1"/>
  <c r="AK218" i="1"/>
  <c r="AL218" i="1"/>
  <c r="AJ219" i="1"/>
  <c r="AK219" i="1"/>
  <c r="AL219" i="1"/>
  <c r="AJ220" i="1"/>
  <c r="AK220" i="1"/>
  <c r="AL220" i="1"/>
  <c r="AJ221" i="1"/>
  <c r="AK221" i="1"/>
  <c r="AL221" i="1"/>
  <c r="AJ222" i="1"/>
  <c r="AK222" i="1"/>
  <c r="AL222" i="1"/>
  <c r="AJ223" i="1"/>
  <c r="AK223" i="1"/>
  <c r="AL223" i="1"/>
  <c r="AJ224" i="1"/>
  <c r="AK224" i="1"/>
  <c r="AL224" i="1"/>
  <c r="AJ225" i="1"/>
  <c r="AK225" i="1"/>
  <c r="AL225" i="1"/>
  <c r="AJ226" i="1"/>
  <c r="AK226" i="1"/>
  <c r="AL226" i="1"/>
  <c r="AJ227" i="1"/>
  <c r="AK227" i="1"/>
  <c r="AL227" i="1"/>
  <c r="AJ228" i="1"/>
  <c r="AK228" i="1"/>
  <c r="AL228" i="1"/>
  <c r="AJ229" i="1"/>
  <c r="AK229" i="1"/>
  <c r="AL229" i="1"/>
  <c r="AJ230" i="1"/>
  <c r="AK230" i="1"/>
  <c r="AL230" i="1"/>
  <c r="AJ231" i="1"/>
  <c r="AK231" i="1"/>
  <c r="AL231" i="1"/>
  <c r="AJ232" i="1"/>
  <c r="AK232" i="1"/>
  <c r="AL232" i="1"/>
  <c r="AJ233" i="1"/>
  <c r="AK233" i="1"/>
  <c r="AL233" i="1"/>
  <c r="AJ234" i="1"/>
  <c r="AK234" i="1"/>
  <c r="AL234" i="1"/>
  <c r="AJ235" i="1"/>
  <c r="AK235" i="1"/>
  <c r="AL235" i="1"/>
  <c r="AJ236" i="1"/>
  <c r="AK236" i="1"/>
  <c r="AL236" i="1"/>
  <c r="AJ237" i="1"/>
  <c r="AK237" i="1"/>
  <c r="AL237" i="1"/>
  <c r="AJ238" i="1"/>
  <c r="AK238" i="1"/>
  <c r="AL238" i="1"/>
  <c r="AJ239" i="1"/>
  <c r="AK239" i="1"/>
  <c r="AL239" i="1"/>
  <c r="AJ240" i="1"/>
  <c r="AK240" i="1"/>
  <c r="AL240" i="1"/>
  <c r="AJ241" i="1"/>
  <c r="AK241" i="1"/>
  <c r="AL241" i="1"/>
  <c r="AJ242" i="1"/>
  <c r="AK242" i="1"/>
  <c r="AL242" i="1"/>
  <c r="AJ243" i="1"/>
  <c r="AK243" i="1"/>
  <c r="AL243" i="1"/>
  <c r="AJ244" i="1"/>
  <c r="AK244" i="1"/>
  <c r="AL244" i="1"/>
  <c r="AJ245" i="1"/>
  <c r="AK245" i="1"/>
  <c r="AL245" i="1"/>
  <c r="AJ246" i="1"/>
  <c r="AK246" i="1"/>
  <c r="AL246" i="1"/>
  <c r="AJ247" i="1"/>
  <c r="AK247" i="1"/>
  <c r="AL247" i="1"/>
  <c r="AJ248" i="1"/>
  <c r="AK248" i="1"/>
  <c r="AL248" i="1"/>
  <c r="AJ249" i="1"/>
  <c r="AK249" i="1"/>
  <c r="AL249" i="1"/>
  <c r="AJ250" i="1"/>
  <c r="AK250" i="1"/>
  <c r="AL250" i="1"/>
  <c r="AJ251" i="1"/>
  <c r="AK251" i="1"/>
  <c r="AL251" i="1"/>
  <c r="AJ252" i="1"/>
  <c r="AK252" i="1"/>
  <c r="AL252" i="1"/>
  <c r="AJ253" i="1"/>
  <c r="AK253" i="1"/>
  <c r="AL253" i="1"/>
  <c r="AJ254" i="1"/>
  <c r="AK254" i="1"/>
  <c r="AL254" i="1"/>
  <c r="AJ255" i="1"/>
  <c r="AK255" i="1"/>
  <c r="AL255" i="1"/>
  <c r="AJ256" i="1"/>
  <c r="AK256" i="1"/>
  <c r="AL256" i="1"/>
  <c r="AJ257" i="1"/>
  <c r="AK257" i="1"/>
  <c r="AL257" i="1"/>
  <c r="AJ258" i="1"/>
  <c r="AK258" i="1"/>
  <c r="AL258" i="1"/>
  <c r="AJ259" i="1"/>
  <c r="AK259" i="1"/>
  <c r="AL259" i="1"/>
  <c r="AJ260" i="1"/>
  <c r="AK260" i="1"/>
  <c r="AL260" i="1"/>
  <c r="AJ261" i="1"/>
  <c r="AK261" i="1"/>
  <c r="AL261" i="1"/>
  <c r="AJ262" i="1"/>
  <c r="AK262" i="1"/>
  <c r="AL262" i="1"/>
  <c r="AJ263" i="1"/>
  <c r="AK263" i="1"/>
  <c r="AL263" i="1"/>
  <c r="AJ264" i="1"/>
  <c r="AK264" i="1"/>
  <c r="AL264" i="1"/>
  <c r="AJ265" i="1"/>
  <c r="AK265" i="1"/>
  <c r="AL265" i="1"/>
  <c r="AJ266" i="1"/>
  <c r="AK266" i="1"/>
  <c r="AL266" i="1"/>
  <c r="AJ267" i="1"/>
  <c r="AK267" i="1"/>
  <c r="AL267" i="1"/>
  <c r="AJ268" i="1"/>
  <c r="AK268" i="1"/>
  <c r="AL268" i="1"/>
  <c r="AJ269" i="1"/>
  <c r="AK269" i="1"/>
  <c r="AL269" i="1"/>
  <c r="AJ270" i="1"/>
  <c r="AK270" i="1"/>
  <c r="AL270" i="1"/>
  <c r="AJ271" i="1"/>
  <c r="AK271" i="1"/>
  <c r="AL271" i="1"/>
  <c r="AJ272" i="1"/>
  <c r="AK272" i="1"/>
  <c r="AL272" i="1"/>
  <c r="AJ273" i="1"/>
  <c r="AK273" i="1"/>
  <c r="AL273" i="1"/>
  <c r="AJ274" i="1"/>
  <c r="AK274" i="1"/>
  <c r="AL274" i="1"/>
  <c r="AJ275" i="1"/>
  <c r="AK275" i="1"/>
  <c r="AL275" i="1"/>
  <c r="AJ276" i="1"/>
  <c r="AK276" i="1"/>
  <c r="AL276" i="1"/>
  <c r="AJ277" i="1"/>
  <c r="AK277" i="1"/>
  <c r="AL277" i="1"/>
  <c r="AJ278" i="1"/>
  <c r="AK278" i="1"/>
  <c r="AL278" i="1"/>
  <c r="AJ279" i="1"/>
  <c r="AK279" i="1"/>
  <c r="AL279" i="1"/>
  <c r="AJ280" i="1"/>
  <c r="AK280" i="1"/>
  <c r="AL280" i="1"/>
  <c r="AJ281" i="1"/>
  <c r="AK281" i="1"/>
  <c r="AL281" i="1"/>
  <c r="AJ282" i="1"/>
  <c r="AK282" i="1"/>
  <c r="AL282" i="1"/>
  <c r="AJ283" i="1"/>
  <c r="AK283" i="1"/>
  <c r="AL283" i="1"/>
  <c r="AJ284" i="1"/>
  <c r="AK284" i="1"/>
  <c r="AL284" i="1"/>
  <c r="AJ285" i="1"/>
  <c r="AK285" i="1"/>
  <c r="AL285" i="1"/>
  <c r="AJ286" i="1"/>
  <c r="AK286" i="1"/>
  <c r="AL286" i="1"/>
  <c r="AJ287" i="1"/>
  <c r="AK287" i="1"/>
  <c r="AL287" i="1"/>
  <c r="AJ288" i="1"/>
  <c r="AK288" i="1"/>
  <c r="AL288" i="1"/>
  <c r="AJ289" i="1"/>
  <c r="AK289" i="1"/>
  <c r="AL289" i="1"/>
  <c r="AJ290" i="1"/>
  <c r="AK290" i="1"/>
  <c r="AL290" i="1"/>
  <c r="AJ291" i="1"/>
  <c r="AK291" i="1"/>
  <c r="AL291" i="1"/>
  <c r="AJ292" i="1"/>
  <c r="AK292" i="1"/>
  <c r="AL292" i="1"/>
  <c r="AJ293" i="1"/>
  <c r="AK293" i="1"/>
  <c r="AL293" i="1"/>
  <c r="AJ294" i="1"/>
  <c r="AK294" i="1"/>
  <c r="AL294" i="1"/>
  <c r="AJ295" i="1"/>
  <c r="AK295" i="1"/>
  <c r="AL295" i="1"/>
  <c r="AJ296" i="1"/>
  <c r="AK296" i="1"/>
  <c r="AL296" i="1"/>
  <c r="AJ297" i="1"/>
  <c r="AK297" i="1"/>
  <c r="AL297" i="1"/>
  <c r="AJ298" i="1"/>
  <c r="AK298" i="1"/>
  <c r="AL298" i="1"/>
  <c r="AJ299" i="1"/>
  <c r="AK299" i="1"/>
  <c r="AL299" i="1"/>
  <c r="AJ300" i="1"/>
  <c r="AK300" i="1"/>
  <c r="AL300" i="1"/>
  <c r="AJ301" i="1"/>
  <c r="AK301" i="1"/>
  <c r="AL301" i="1"/>
  <c r="AJ302" i="1"/>
  <c r="AK302" i="1"/>
  <c r="AL302" i="1"/>
  <c r="AJ303" i="1"/>
  <c r="AK303" i="1"/>
  <c r="AL303" i="1"/>
  <c r="AJ304" i="1"/>
  <c r="AK304" i="1"/>
  <c r="AL304" i="1"/>
  <c r="AJ305" i="1"/>
  <c r="AK305" i="1"/>
  <c r="AL305" i="1"/>
  <c r="AJ306" i="1"/>
  <c r="AK306" i="1"/>
  <c r="AL306" i="1"/>
  <c r="AJ307" i="1"/>
  <c r="AK307" i="1"/>
  <c r="AL307" i="1"/>
  <c r="AJ308" i="1"/>
  <c r="AK308" i="1"/>
  <c r="AL308" i="1"/>
  <c r="AJ309" i="1"/>
  <c r="AK309" i="1"/>
  <c r="AL309" i="1"/>
  <c r="AJ310" i="1"/>
  <c r="AK310" i="1"/>
  <c r="AL310" i="1"/>
  <c r="AJ311" i="1"/>
  <c r="AK311" i="1"/>
  <c r="AL311" i="1"/>
  <c r="AJ312" i="1"/>
  <c r="AK312" i="1"/>
  <c r="AL312" i="1"/>
  <c r="AJ313" i="1"/>
  <c r="AK313" i="1"/>
  <c r="AL313" i="1"/>
  <c r="AJ314" i="1"/>
  <c r="AK314" i="1"/>
  <c r="AL314" i="1"/>
  <c r="AJ315" i="1"/>
  <c r="AK315" i="1"/>
  <c r="AL315" i="1"/>
  <c r="AJ316" i="1"/>
  <c r="AK316" i="1"/>
  <c r="AL316" i="1"/>
  <c r="AJ317" i="1"/>
  <c r="AK317" i="1"/>
  <c r="AL317" i="1"/>
  <c r="AJ318" i="1"/>
  <c r="AK318" i="1"/>
  <c r="AL318" i="1"/>
  <c r="AJ319" i="1"/>
  <c r="AK319" i="1"/>
  <c r="AL319" i="1"/>
  <c r="AJ320" i="1"/>
  <c r="AK320" i="1"/>
  <c r="AL320" i="1"/>
  <c r="AJ321" i="1"/>
  <c r="AK321" i="1"/>
  <c r="AL321" i="1"/>
  <c r="AJ322" i="1"/>
  <c r="AK322" i="1"/>
  <c r="AL322" i="1"/>
  <c r="AJ323" i="1"/>
  <c r="AK323" i="1"/>
  <c r="AL323" i="1"/>
  <c r="AJ324" i="1"/>
  <c r="AK324" i="1"/>
  <c r="AL324" i="1"/>
  <c r="AJ325" i="1"/>
  <c r="AK325" i="1"/>
  <c r="AL325" i="1"/>
  <c r="AJ326" i="1"/>
  <c r="AK326" i="1"/>
  <c r="AL326" i="1"/>
  <c r="AJ327" i="1"/>
  <c r="AK327" i="1"/>
  <c r="AL327" i="1"/>
  <c r="AJ328" i="1"/>
  <c r="AK328" i="1"/>
  <c r="AL328" i="1"/>
  <c r="AJ329" i="1"/>
  <c r="AK329" i="1"/>
  <c r="AL329" i="1"/>
  <c r="AJ1023" i="1"/>
  <c r="AK1023" i="1"/>
  <c r="AL1023" i="1"/>
  <c r="AJ330" i="1"/>
  <c r="AK330" i="1"/>
  <c r="AL330" i="1"/>
  <c r="AJ331" i="1"/>
  <c r="AK331" i="1"/>
  <c r="AL331" i="1"/>
  <c r="AJ332" i="1"/>
  <c r="AK332" i="1"/>
  <c r="AL332" i="1"/>
  <c r="AJ333" i="1"/>
  <c r="AK333" i="1"/>
  <c r="AL333" i="1"/>
  <c r="AJ334" i="1"/>
  <c r="AK334" i="1"/>
  <c r="AL334" i="1"/>
  <c r="AJ335" i="1"/>
  <c r="AK335" i="1"/>
  <c r="AL335" i="1"/>
  <c r="AJ336" i="1"/>
  <c r="AK336" i="1"/>
  <c r="AL336" i="1"/>
  <c r="AJ337" i="1"/>
  <c r="AK337" i="1"/>
  <c r="AL337" i="1"/>
  <c r="AJ338" i="1"/>
  <c r="AK338" i="1"/>
  <c r="AL338" i="1"/>
  <c r="AJ339" i="1"/>
  <c r="AK339" i="1"/>
  <c r="AL339" i="1"/>
  <c r="AJ340" i="1"/>
  <c r="AK340" i="1"/>
  <c r="AL340" i="1"/>
  <c r="AJ341" i="1"/>
  <c r="AK341" i="1"/>
  <c r="AL341" i="1"/>
  <c r="AJ342" i="1"/>
  <c r="AK342" i="1"/>
  <c r="AL342" i="1"/>
  <c r="AJ343" i="1"/>
  <c r="AK343" i="1"/>
  <c r="AL343" i="1"/>
  <c r="AJ344" i="1"/>
  <c r="AK344" i="1"/>
  <c r="AL344" i="1"/>
  <c r="AJ345" i="1"/>
  <c r="AK345" i="1"/>
  <c r="AL345" i="1"/>
  <c r="AJ346" i="1"/>
  <c r="AK346" i="1"/>
  <c r="AL346" i="1"/>
  <c r="AJ347" i="1"/>
  <c r="AK347" i="1"/>
  <c r="AL347" i="1"/>
  <c r="AJ348" i="1"/>
  <c r="AK348" i="1"/>
  <c r="AL348" i="1"/>
  <c r="AJ349" i="1"/>
  <c r="AK349" i="1"/>
  <c r="AL349" i="1"/>
  <c r="AJ350" i="1"/>
  <c r="AK350" i="1"/>
  <c r="AL350" i="1"/>
  <c r="AJ351" i="1"/>
  <c r="AK351" i="1"/>
  <c r="AL351" i="1"/>
  <c r="AJ352" i="1"/>
  <c r="AK352" i="1"/>
  <c r="AL352" i="1"/>
  <c r="AJ353" i="1"/>
  <c r="AK353" i="1"/>
  <c r="AL353" i="1"/>
  <c r="AJ354" i="1"/>
  <c r="AK354" i="1"/>
  <c r="AL354" i="1"/>
  <c r="AJ355" i="1"/>
  <c r="AK355" i="1"/>
  <c r="AL355" i="1"/>
  <c r="AJ356" i="1"/>
  <c r="AK356" i="1"/>
  <c r="AL356" i="1"/>
  <c r="AJ357" i="1"/>
  <c r="AK357" i="1"/>
  <c r="AL357" i="1"/>
  <c r="AJ358" i="1"/>
  <c r="AK358" i="1"/>
  <c r="AL358" i="1"/>
  <c r="AJ359" i="1"/>
  <c r="AK359" i="1"/>
  <c r="AL359" i="1"/>
  <c r="AJ360" i="1"/>
  <c r="AK360" i="1"/>
  <c r="AL360" i="1"/>
  <c r="AJ361" i="1"/>
  <c r="AK361" i="1"/>
  <c r="AL361" i="1"/>
  <c r="AJ362" i="1"/>
  <c r="AK362" i="1"/>
  <c r="AL362" i="1"/>
  <c r="AJ363" i="1"/>
  <c r="AK363" i="1"/>
  <c r="AL363" i="1"/>
  <c r="AJ364" i="1"/>
  <c r="AK364" i="1"/>
  <c r="AL364" i="1"/>
  <c r="AJ365" i="1"/>
  <c r="AK365" i="1"/>
  <c r="AL365" i="1"/>
  <c r="AJ366" i="1"/>
  <c r="AK366" i="1"/>
  <c r="AL366" i="1"/>
  <c r="AJ367" i="1"/>
  <c r="AK367" i="1"/>
  <c r="AL367" i="1"/>
  <c r="AJ368" i="1"/>
  <c r="AK368" i="1"/>
  <c r="AL368" i="1"/>
  <c r="AJ369" i="1"/>
  <c r="AK369" i="1"/>
  <c r="AL369" i="1"/>
  <c r="AJ370" i="1"/>
  <c r="AK370" i="1"/>
  <c r="AL370" i="1"/>
  <c r="AJ371" i="1"/>
  <c r="AK371" i="1"/>
  <c r="AL371" i="1"/>
  <c r="AJ372" i="1"/>
  <c r="AK372" i="1"/>
  <c r="AL372" i="1"/>
  <c r="AJ161" i="1"/>
  <c r="AK161" i="1"/>
  <c r="AL161" i="1"/>
  <c r="AJ1066" i="1"/>
  <c r="AK1066" i="1"/>
  <c r="AL1066" i="1"/>
  <c r="AJ1067" i="1"/>
  <c r="AK1067" i="1"/>
  <c r="AL1067" i="1"/>
  <c r="AJ1068" i="1"/>
  <c r="AK1068" i="1"/>
  <c r="AL1068" i="1"/>
  <c r="AJ1069" i="1"/>
  <c r="AK1069" i="1"/>
  <c r="AL1069" i="1"/>
  <c r="AJ1070" i="1"/>
  <c r="AK1070" i="1"/>
  <c r="AL1070" i="1"/>
  <c r="AJ1071" i="1"/>
  <c r="AK1071" i="1"/>
  <c r="AL1071" i="1"/>
  <c r="AJ1072" i="1"/>
  <c r="AK1072" i="1"/>
  <c r="AL1072" i="1"/>
  <c r="AJ1073" i="1"/>
  <c r="AK1073" i="1"/>
  <c r="AL1073" i="1"/>
  <c r="AJ1074" i="1"/>
  <c r="AK1074" i="1"/>
  <c r="AL1074" i="1"/>
  <c r="AJ1075" i="1"/>
  <c r="AK1075" i="1"/>
  <c r="AL1075" i="1"/>
  <c r="AJ1076" i="1"/>
  <c r="AK1076" i="1"/>
  <c r="AL1076" i="1"/>
  <c r="AJ1077" i="1"/>
  <c r="AK1077" i="1"/>
  <c r="AL1077" i="1"/>
  <c r="AJ1078" i="1"/>
  <c r="AK1078" i="1"/>
  <c r="AL1078" i="1"/>
  <c r="AJ1079" i="1"/>
  <c r="AK1079" i="1"/>
  <c r="AL1079" i="1"/>
  <c r="AJ1080" i="1"/>
  <c r="AK1080" i="1"/>
  <c r="AL1080" i="1"/>
  <c r="AJ1081" i="1"/>
  <c r="AK1081" i="1"/>
  <c r="AL1081" i="1"/>
  <c r="AJ1082" i="1"/>
  <c r="AK1082" i="1"/>
  <c r="AL1082" i="1"/>
  <c r="AJ1083" i="1"/>
  <c r="AK1083" i="1"/>
  <c r="AL1083" i="1"/>
  <c r="AJ1084" i="1"/>
  <c r="AK1084" i="1"/>
  <c r="AL1084" i="1"/>
  <c r="AJ373" i="1"/>
  <c r="AK373" i="1"/>
  <c r="AL373" i="1"/>
  <c r="AJ374" i="1"/>
  <c r="AK374" i="1"/>
  <c r="AL374" i="1"/>
  <c r="AJ375" i="1"/>
  <c r="AK375" i="1"/>
  <c r="AL375" i="1"/>
  <c r="AJ376" i="1"/>
  <c r="AK376" i="1"/>
  <c r="AL376" i="1"/>
  <c r="AJ377" i="1"/>
  <c r="AK377" i="1"/>
  <c r="AL377" i="1"/>
  <c r="AJ378" i="1"/>
  <c r="AK378" i="1"/>
  <c r="AL378" i="1"/>
  <c r="AJ379" i="1"/>
  <c r="AK379" i="1"/>
  <c r="AL379" i="1"/>
  <c r="AJ380" i="1"/>
  <c r="AK380" i="1"/>
  <c r="AL380" i="1"/>
  <c r="AJ381" i="1"/>
  <c r="AK381" i="1"/>
  <c r="AL381" i="1"/>
  <c r="AJ382" i="1"/>
  <c r="AK382" i="1"/>
  <c r="AL382" i="1"/>
  <c r="AJ383" i="1"/>
  <c r="AK383" i="1"/>
  <c r="AL383" i="1"/>
  <c r="AJ384" i="1"/>
  <c r="AK384" i="1"/>
  <c r="AL384" i="1"/>
  <c r="AJ385" i="1"/>
  <c r="AK385" i="1"/>
  <c r="AL385" i="1"/>
  <c r="AJ386" i="1"/>
  <c r="AK386" i="1"/>
  <c r="AL386" i="1"/>
  <c r="AJ387" i="1"/>
  <c r="AK387" i="1"/>
  <c r="AL387" i="1"/>
  <c r="AJ388" i="1"/>
  <c r="AK388" i="1"/>
  <c r="AL388" i="1"/>
  <c r="AJ389" i="1"/>
  <c r="AK389" i="1"/>
  <c r="AL389" i="1"/>
  <c r="AJ390" i="1"/>
  <c r="AK390" i="1"/>
  <c r="AL390" i="1"/>
  <c r="AJ391" i="1"/>
  <c r="AK391" i="1"/>
  <c r="AL391" i="1"/>
  <c r="AJ392" i="1"/>
  <c r="AK392" i="1"/>
  <c r="AL392" i="1"/>
  <c r="AJ393" i="1"/>
  <c r="AK393" i="1"/>
  <c r="AL393" i="1"/>
  <c r="AJ394" i="1"/>
  <c r="AK394" i="1"/>
  <c r="AL394" i="1"/>
  <c r="AJ395" i="1"/>
  <c r="AK395" i="1"/>
  <c r="AL395" i="1"/>
  <c r="AJ396" i="1"/>
  <c r="AK396" i="1"/>
  <c r="AL396" i="1"/>
  <c r="AJ397" i="1"/>
  <c r="AK397" i="1"/>
  <c r="AL397" i="1"/>
  <c r="AJ398" i="1"/>
  <c r="AK398" i="1"/>
  <c r="AL398" i="1"/>
  <c r="AJ399" i="1"/>
  <c r="AK399" i="1"/>
  <c r="AL399" i="1"/>
  <c r="AJ400" i="1"/>
  <c r="AK400" i="1"/>
  <c r="AL400" i="1"/>
  <c r="AJ401" i="1"/>
  <c r="AK401" i="1"/>
  <c r="AL401" i="1"/>
  <c r="AJ402" i="1"/>
  <c r="AK402" i="1"/>
  <c r="AL402" i="1"/>
  <c r="AJ403" i="1"/>
  <c r="AK403" i="1"/>
  <c r="AL403" i="1"/>
  <c r="AJ404" i="1"/>
  <c r="AK404" i="1"/>
  <c r="AL404" i="1"/>
  <c r="AJ405" i="1"/>
  <c r="AK405" i="1"/>
  <c r="AL405" i="1"/>
  <c r="AJ406" i="1"/>
  <c r="AK406" i="1"/>
  <c r="AL406" i="1"/>
  <c r="AJ407" i="1"/>
  <c r="AK407" i="1"/>
  <c r="AL407" i="1"/>
  <c r="AJ408" i="1"/>
  <c r="AK408" i="1"/>
  <c r="AL408" i="1"/>
  <c r="AJ409" i="1"/>
  <c r="AK409" i="1"/>
  <c r="AL409" i="1"/>
  <c r="AJ410" i="1"/>
  <c r="AK410" i="1"/>
  <c r="AL410" i="1"/>
  <c r="AJ411" i="1"/>
  <c r="AK411" i="1"/>
  <c r="AL411" i="1"/>
  <c r="AJ412" i="1"/>
  <c r="AK412" i="1"/>
  <c r="AL412" i="1"/>
  <c r="AJ413" i="1"/>
  <c r="AK413" i="1"/>
  <c r="AL413" i="1"/>
  <c r="AJ414" i="1"/>
  <c r="AK414" i="1"/>
  <c r="AL414" i="1"/>
  <c r="AJ415" i="1"/>
  <c r="AK415" i="1"/>
  <c r="AL415" i="1"/>
  <c r="AJ416" i="1"/>
  <c r="AK416" i="1"/>
  <c r="AL416" i="1"/>
  <c r="AJ417" i="1"/>
  <c r="AK417" i="1"/>
  <c r="AL417" i="1"/>
  <c r="AJ418" i="1"/>
  <c r="AK418" i="1"/>
  <c r="AL418" i="1"/>
  <c r="AJ419" i="1"/>
  <c r="AK419" i="1"/>
  <c r="AL419" i="1"/>
  <c r="AJ420" i="1"/>
  <c r="AK420" i="1"/>
  <c r="AL420" i="1"/>
  <c r="AJ421" i="1"/>
  <c r="AK421" i="1"/>
  <c r="AL421" i="1"/>
  <c r="AJ422" i="1"/>
  <c r="AK422" i="1"/>
  <c r="AL422" i="1"/>
  <c r="AJ423" i="1"/>
  <c r="AK423" i="1"/>
  <c r="AL423" i="1"/>
  <c r="AJ424" i="1"/>
  <c r="AK424" i="1"/>
  <c r="AL424" i="1"/>
  <c r="AJ425" i="1"/>
  <c r="AK425" i="1"/>
  <c r="AL425" i="1"/>
  <c r="AJ426" i="1"/>
  <c r="AK426" i="1"/>
  <c r="AL426" i="1"/>
  <c r="AJ427" i="1"/>
  <c r="AK427" i="1"/>
  <c r="AL427" i="1"/>
  <c r="AJ428" i="1"/>
  <c r="AK428" i="1"/>
  <c r="AL428" i="1"/>
  <c r="AJ429" i="1"/>
  <c r="AK429" i="1"/>
  <c r="AL429" i="1"/>
  <c r="AJ430" i="1"/>
  <c r="AK430" i="1"/>
  <c r="AL430" i="1"/>
  <c r="AJ431" i="1"/>
  <c r="AK431" i="1"/>
  <c r="AL431" i="1"/>
  <c r="AJ432" i="1"/>
  <c r="AK432" i="1"/>
  <c r="AL432" i="1"/>
  <c r="AJ433" i="1"/>
  <c r="AK433" i="1"/>
  <c r="AL433" i="1"/>
  <c r="AJ434" i="1"/>
  <c r="AK434" i="1"/>
  <c r="AL434" i="1"/>
  <c r="AJ435" i="1"/>
  <c r="AK435" i="1"/>
  <c r="AL435" i="1"/>
  <c r="AJ436" i="1"/>
  <c r="AK436" i="1"/>
  <c r="AL436" i="1"/>
  <c r="AJ437" i="1"/>
  <c r="AK437" i="1"/>
  <c r="AL437" i="1"/>
  <c r="AJ438" i="1"/>
  <c r="AK438" i="1"/>
  <c r="AL438" i="1"/>
  <c r="AJ439" i="1"/>
  <c r="AK439" i="1"/>
  <c r="AL439" i="1"/>
  <c r="AJ586" i="1"/>
  <c r="AK586" i="1"/>
  <c r="AL586" i="1"/>
  <c r="AJ587" i="1"/>
  <c r="AK587" i="1"/>
  <c r="AL587" i="1"/>
  <c r="AJ588" i="1"/>
  <c r="AK588" i="1"/>
  <c r="AL588" i="1"/>
  <c r="AJ589" i="1"/>
  <c r="AK589" i="1"/>
  <c r="AL589" i="1"/>
  <c r="AJ590" i="1"/>
  <c r="AK590" i="1"/>
  <c r="AL590" i="1"/>
  <c r="AJ591" i="1"/>
  <c r="AK591" i="1"/>
  <c r="AL591" i="1"/>
  <c r="AJ592" i="1"/>
  <c r="AK592" i="1"/>
  <c r="AL592" i="1"/>
  <c r="AJ593" i="1"/>
  <c r="AK593" i="1"/>
  <c r="AL593" i="1"/>
  <c r="AJ594" i="1"/>
  <c r="AK594" i="1"/>
  <c r="AL594" i="1"/>
  <c r="AJ595" i="1"/>
  <c r="AK595" i="1"/>
  <c r="AL595" i="1"/>
  <c r="AJ596" i="1"/>
  <c r="AK596" i="1"/>
  <c r="AL596" i="1"/>
  <c r="AJ597" i="1"/>
  <c r="AK597" i="1"/>
  <c r="AL597" i="1"/>
  <c r="AJ598" i="1"/>
  <c r="AK598" i="1"/>
  <c r="AL598" i="1"/>
  <c r="AJ599" i="1"/>
  <c r="AK599" i="1"/>
  <c r="AL599" i="1"/>
  <c r="AJ600" i="1"/>
  <c r="AK600" i="1"/>
  <c r="AL600" i="1"/>
  <c r="AJ601" i="1"/>
  <c r="AK601" i="1"/>
  <c r="AL601" i="1"/>
  <c r="AJ602" i="1"/>
  <c r="AK602" i="1"/>
  <c r="AL602" i="1"/>
  <c r="AJ603" i="1"/>
  <c r="AK603" i="1"/>
  <c r="AL603" i="1"/>
  <c r="AJ604" i="1"/>
  <c r="AK604" i="1"/>
  <c r="AL604" i="1"/>
  <c r="AJ605" i="1"/>
  <c r="AK605" i="1"/>
  <c r="AL605" i="1"/>
  <c r="AJ606" i="1"/>
  <c r="AK606" i="1"/>
  <c r="AL606" i="1"/>
  <c r="AJ607" i="1"/>
  <c r="AK607" i="1"/>
  <c r="AL607" i="1"/>
  <c r="AJ608" i="1"/>
  <c r="AK608" i="1"/>
  <c r="AL608" i="1"/>
  <c r="AJ609" i="1"/>
  <c r="AK609" i="1"/>
  <c r="AL609" i="1"/>
  <c r="AJ610" i="1"/>
  <c r="AK610" i="1"/>
  <c r="AL610" i="1"/>
  <c r="AJ611" i="1"/>
  <c r="AK611" i="1"/>
  <c r="AL611" i="1"/>
  <c r="AJ612" i="1"/>
  <c r="AK612" i="1"/>
  <c r="AL612" i="1"/>
  <c r="AJ613" i="1"/>
  <c r="AK613" i="1"/>
  <c r="AL613" i="1"/>
  <c r="AJ614" i="1"/>
  <c r="AK614" i="1"/>
  <c r="AL614" i="1"/>
  <c r="AJ615" i="1"/>
  <c r="AK615" i="1"/>
  <c r="AL615" i="1"/>
  <c r="AJ440" i="1"/>
  <c r="AK440" i="1"/>
  <c r="AL440" i="1"/>
  <c r="AJ441" i="1"/>
  <c r="AK441" i="1"/>
  <c r="AL441" i="1"/>
  <c r="AJ442" i="1"/>
  <c r="AK442" i="1"/>
  <c r="AL442" i="1"/>
  <c r="AJ443" i="1"/>
  <c r="AK443" i="1"/>
  <c r="AL443" i="1"/>
  <c r="AJ444" i="1"/>
  <c r="AK444" i="1"/>
  <c r="AL444" i="1"/>
  <c r="AJ445" i="1"/>
  <c r="AK445" i="1"/>
  <c r="AL445" i="1"/>
  <c r="AJ446" i="1"/>
  <c r="AK446" i="1"/>
  <c r="AL446" i="1"/>
  <c r="AJ447" i="1"/>
  <c r="AK447" i="1"/>
  <c r="AL447" i="1"/>
  <c r="AJ448" i="1"/>
  <c r="AK448" i="1"/>
  <c r="AL448" i="1"/>
  <c r="AJ449" i="1"/>
  <c r="AK449" i="1"/>
  <c r="AL449" i="1"/>
  <c r="AJ450" i="1"/>
  <c r="AK450" i="1"/>
  <c r="AL450" i="1"/>
  <c r="AJ451" i="1"/>
  <c r="AK451" i="1"/>
  <c r="AL451" i="1"/>
  <c r="AJ452" i="1"/>
  <c r="AK452" i="1"/>
  <c r="AL452" i="1"/>
  <c r="AJ453" i="1"/>
  <c r="AK453" i="1"/>
  <c r="AL453" i="1"/>
  <c r="AJ454" i="1"/>
  <c r="AK454" i="1"/>
  <c r="AL454" i="1"/>
  <c r="AJ455" i="1"/>
  <c r="AK455" i="1"/>
  <c r="AL455" i="1"/>
  <c r="AJ456" i="1"/>
  <c r="AK456" i="1"/>
  <c r="AL456" i="1"/>
  <c r="AJ457" i="1"/>
  <c r="AK457" i="1"/>
  <c r="AL457" i="1"/>
  <c r="AJ458" i="1"/>
  <c r="AK458" i="1"/>
  <c r="AL458" i="1"/>
  <c r="AJ459" i="1"/>
  <c r="AK459" i="1"/>
  <c r="AL459" i="1"/>
  <c r="AJ460" i="1"/>
  <c r="AK460" i="1"/>
  <c r="AL460" i="1"/>
  <c r="AJ461" i="1"/>
  <c r="AK461" i="1"/>
  <c r="AL461" i="1"/>
  <c r="AJ462" i="1"/>
  <c r="AK462" i="1"/>
  <c r="AL462" i="1"/>
  <c r="AJ463" i="1"/>
  <c r="AK463" i="1"/>
  <c r="AL463" i="1"/>
  <c r="AJ464" i="1"/>
  <c r="AK464" i="1"/>
  <c r="AL464" i="1"/>
  <c r="AJ465" i="1"/>
  <c r="AK465" i="1"/>
  <c r="AL465" i="1"/>
  <c r="AJ466" i="1"/>
  <c r="AK466" i="1"/>
  <c r="AL466" i="1"/>
  <c r="AJ467" i="1"/>
  <c r="AK467" i="1"/>
  <c r="AL467" i="1"/>
  <c r="AJ468" i="1"/>
  <c r="AK468" i="1"/>
  <c r="AL468" i="1"/>
  <c r="AJ469" i="1"/>
  <c r="AK469" i="1"/>
  <c r="AL469" i="1"/>
  <c r="AJ470" i="1"/>
  <c r="AK470" i="1"/>
  <c r="AL470" i="1"/>
  <c r="AJ471" i="1"/>
  <c r="AK471" i="1"/>
  <c r="AL471" i="1"/>
  <c r="AJ472" i="1"/>
  <c r="AK472" i="1"/>
  <c r="AL472" i="1"/>
  <c r="AJ473" i="1"/>
  <c r="AK473" i="1"/>
  <c r="AL473" i="1"/>
  <c r="AJ474" i="1"/>
  <c r="AK474" i="1"/>
  <c r="AL474" i="1"/>
  <c r="AJ475" i="1"/>
  <c r="AK475" i="1"/>
  <c r="AL475" i="1"/>
  <c r="AJ476" i="1"/>
  <c r="AK476" i="1"/>
  <c r="AL476" i="1"/>
  <c r="AJ477" i="1"/>
  <c r="AK477" i="1"/>
  <c r="AL477" i="1"/>
  <c r="AJ478" i="1"/>
  <c r="AK478" i="1"/>
  <c r="AL478" i="1"/>
  <c r="AJ479" i="1"/>
  <c r="AK479" i="1"/>
  <c r="AL479" i="1"/>
  <c r="AJ480" i="1"/>
  <c r="AK480" i="1"/>
  <c r="AL480" i="1"/>
  <c r="AJ481" i="1"/>
  <c r="AK481" i="1"/>
  <c r="AL481" i="1"/>
  <c r="AJ482" i="1"/>
  <c r="AK482" i="1"/>
  <c r="AL482" i="1"/>
  <c r="AJ483" i="1"/>
  <c r="AK483" i="1"/>
  <c r="AL483" i="1"/>
  <c r="AJ484" i="1"/>
  <c r="AK484" i="1"/>
  <c r="AL484" i="1"/>
  <c r="AJ485" i="1"/>
  <c r="AK485" i="1"/>
  <c r="AL485" i="1"/>
  <c r="AJ486" i="1"/>
  <c r="AK486" i="1"/>
  <c r="AL486" i="1"/>
  <c r="AJ487" i="1"/>
  <c r="AK487" i="1"/>
  <c r="AL487" i="1"/>
  <c r="AJ488" i="1"/>
  <c r="AK488" i="1"/>
  <c r="AL488" i="1"/>
  <c r="AJ489" i="1"/>
  <c r="AK489" i="1"/>
  <c r="AL489" i="1"/>
  <c r="AJ490" i="1"/>
  <c r="AK490" i="1"/>
  <c r="AL490" i="1"/>
  <c r="AJ491" i="1"/>
  <c r="AK491" i="1"/>
  <c r="AL491" i="1"/>
  <c r="AJ492" i="1"/>
  <c r="AK492" i="1"/>
  <c r="AL492" i="1"/>
  <c r="AJ493" i="1"/>
  <c r="AK493" i="1"/>
  <c r="AL493" i="1"/>
  <c r="AJ494" i="1"/>
  <c r="AK494" i="1"/>
  <c r="AL494" i="1"/>
  <c r="AJ495" i="1"/>
  <c r="AK495" i="1"/>
  <c r="AL495" i="1"/>
  <c r="AJ496" i="1"/>
  <c r="AK496" i="1"/>
  <c r="AL496" i="1"/>
  <c r="AJ497" i="1"/>
  <c r="AK497" i="1"/>
  <c r="AL497" i="1"/>
  <c r="AJ498" i="1"/>
  <c r="AK498" i="1"/>
  <c r="AL498" i="1"/>
  <c r="AJ499" i="1"/>
  <c r="AK499" i="1"/>
  <c r="AL499" i="1"/>
  <c r="AJ500" i="1"/>
  <c r="AK500" i="1"/>
  <c r="AL500" i="1"/>
  <c r="AJ501" i="1"/>
  <c r="AK501" i="1"/>
  <c r="AL501" i="1"/>
  <c r="AJ502" i="1"/>
  <c r="AK502" i="1"/>
  <c r="AL502" i="1"/>
  <c r="AJ503" i="1"/>
  <c r="AK503" i="1"/>
  <c r="AL503" i="1"/>
  <c r="AJ504" i="1"/>
  <c r="AK504" i="1"/>
  <c r="AL504" i="1"/>
  <c r="AJ505" i="1"/>
  <c r="AK505" i="1"/>
  <c r="AL505" i="1"/>
  <c r="AJ506" i="1"/>
  <c r="AK506" i="1"/>
  <c r="AL506" i="1"/>
  <c r="AJ507" i="1"/>
  <c r="AK507" i="1"/>
  <c r="AL507" i="1"/>
  <c r="AJ508" i="1"/>
  <c r="AK508" i="1"/>
  <c r="AL508" i="1"/>
  <c r="AJ509" i="1"/>
  <c r="AK509" i="1"/>
  <c r="AL509" i="1"/>
  <c r="AJ510" i="1"/>
  <c r="AK510" i="1"/>
  <c r="AL510" i="1"/>
  <c r="AJ511" i="1"/>
  <c r="AK511" i="1"/>
  <c r="AL511" i="1"/>
  <c r="AJ512" i="1"/>
  <c r="AK512" i="1"/>
  <c r="AL512" i="1"/>
  <c r="AJ513" i="1"/>
  <c r="AK513" i="1"/>
  <c r="AL513" i="1"/>
  <c r="AJ514" i="1"/>
  <c r="AK514" i="1"/>
  <c r="AL514" i="1"/>
  <c r="AJ515" i="1"/>
  <c r="AK515" i="1"/>
  <c r="AL515" i="1"/>
  <c r="AJ516" i="1"/>
  <c r="AK516" i="1"/>
  <c r="AL516" i="1"/>
  <c r="AJ517" i="1"/>
  <c r="AK517" i="1"/>
  <c r="AL517" i="1"/>
  <c r="AJ518" i="1"/>
  <c r="AK518" i="1"/>
  <c r="AL518" i="1"/>
  <c r="AJ519" i="1"/>
  <c r="AK519" i="1"/>
  <c r="AL519" i="1"/>
  <c r="AJ520" i="1"/>
  <c r="AK520" i="1"/>
  <c r="AL520" i="1"/>
  <c r="AJ521" i="1"/>
  <c r="AK521" i="1"/>
  <c r="AL521" i="1"/>
  <c r="AJ522" i="1"/>
  <c r="AK522" i="1"/>
  <c r="AL522" i="1"/>
  <c r="AJ523" i="1"/>
  <c r="AK523" i="1"/>
  <c r="AL523" i="1"/>
  <c r="AJ524" i="1"/>
  <c r="AK524" i="1"/>
  <c r="AL524" i="1"/>
  <c r="AJ525" i="1"/>
  <c r="AK525" i="1"/>
  <c r="AL525" i="1"/>
  <c r="AJ526" i="1"/>
  <c r="AK526" i="1"/>
  <c r="AL526" i="1"/>
  <c r="AJ527" i="1"/>
  <c r="AK527" i="1"/>
  <c r="AL527" i="1"/>
  <c r="AJ528" i="1"/>
  <c r="AK528" i="1"/>
  <c r="AL528" i="1"/>
  <c r="AJ529" i="1"/>
  <c r="AK529" i="1"/>
  <c r="AL529" i="1"/>
  <c r="AJ530" i="1"/>
  <c r="AK530" i="1"/>
  <c r="AL530" i="1"/>
  <c r="AJ531" i="1"/>
  <c r="AK531" i="1"/>
  <c r="AL531" i="1"/>
  <c r="AJ532" i="1"/>
  <c r="AK532" i="1"/>
  <c r="AL532" i="1"/>
  <c r="AJ533" i="1"/>
  <c r="AK533" i="1"/>
  <c r="AL533" i="1"/>
  <c r="AJ534" i="1"/>
  <c r="AK534" i="1"/>
  <c r="AL534" i="1"/>
  <c r="AJ535" i="1"/>
  <c r="AK535" i="1"/>
  <c r="AL535" i="1"/>
  <c r="AJ536" i="1"/>
  <c r="AK536" i="1"/>
  <c r="AL536" i="1"/>
  <c r="AJ537" i="1"/>
  <c r="AK537" i="1"/>
  <c r="AL537" i="1"/>
  <c r="AJ538" i="1"/>
  <c r="AK538" i="1"/>
  <c r="AL538" i="1"/>
  <c r="AJ539" i="1"/>
  <c r="AK539" i="1"/>
  <c r="AL539" i="1"/>
  <c r="AJ540" i="1"/>
  <c r="AK540" i="1"/>
  <c r="AL540" i="1"/>
  <c r="AJ541" i="1"/>
  <c r="AK541" i="1"/>
  <c r="AL541" i="1"/>
  <c r="AJ542" i="1"/>
  <c r="AK542" i="1"/>
  <c r="AL542" i="1"/>
  <c r="AJ543" i="1"/>
  <c r="AK543" i="1"/>
  <c r="AL543" i="1"/>
  <c r="AJ544" i="1"/>
  <c r="AK544" i="1"/>
  <c r="AL544" i="1"/>
  <c r="AJ545" i="1"/>
  <c r="AK545" i="1"/>
  <c r="AL545" i="1"/>
  <c r="AJ546" i="1"/>
  <c r="AK546" i="1"/>
  <c r="AL546" i="1"/>
  <c r="AJ547" i="1"/>
  <c r="AK547" i="1"/>
  <c r="AL547" i="1"/>
  <c r="AJ548" i="1"/>
  <c r="AK548" i="1"/>
  <c r="AL548" i="1"/>
  <c r="AJ549" i="1"/>
  <c r="AK549" i="1"/>
  <c r="AL549" i="1"/>
  <c r="AJ550" i="1"/>
  <c r="AK550" i="1"/>
  <c r="AL550" i="1"/>
  <c r="AJ551" i="1"/>
  <c r="AK551" i="1"/>
  <c r="AL551" i="1"/>
  <c r="AJ552" i="1"/>
  <c r="AK552" i="1"/>
  <c r="AL552" i="1"/>
  <c r="AJ553" i="1"/>
  <c r="AK553" i="1"/>
  <c r="AL553" i="1"/>
  <c r="AJ554" i="1"/>
  <c r="AK554" i="1"/>
  <c r="AL554" i="1"/>
  <c r="AJ555" i="1"/>
  <c r="AK555" i="1"/>
  <c r="AL555" i="1"/>
  <c r="AJ556" i="1"/>
  <c r="AK556" i="1"/>
  <c r="AL556" i="1"/>
  <c r="AJ557" i="1"/>
  <c r="AK557" i="1"/>
  <c r="AL557" i="1"/>
  <c r="AJ558" i="1"/>
  <c r="AK558" i="1"/>
  <c r="AL558" i="1"/>
  <c r="AJ559" i="1"/>
  <c r="AK559" i="1"/>
  <c r="AL559" i="1"/>
  <c r="AJ560" i="1"/>
  <c r="AK560" i="1"/>
  <c r="AL560" i="1"/>
  <c r="AJ561" i="1"/>
  <c r="AK561" i="1"/>
  <c r="AL561" i="1"/>
  <c r="AJ562" i="1"/>
  <c r="AK562" i="1"/>
  <c r="AL562" i="1"/>
  <c r="AJ563" i="1"/>
  <c r="AK563" i="1"/>
  <c r="AL563" i="1"/>
  <c r="AJ564" i="1"/>
  <c r="AK564" i="1"/>
  <c r="AL564" i="1"/>
  <c r="AJ565" i="1"/>
  <c r="AK565" i="1"/>
  <c r="AL565" i="1"/>
  <c r="AJ566" i="1"/>
  <c r="AK566" i="1"/>
  <c r="AL566" i="1"/>
  <c r="AJ567" i="1"/>
  <c r="AK567" i="1"/>
  <c r="AL567" i="1"/>
  <c r="AJ568" i="1"/>
  <c r="AK568" i="1"/>
  <c r="AL568" i="1"/>
  <c r="AJ569" i="1"/>
  <c r="AK569" i="1"/>
  <c r="AL569" i="1"/>
  <c r="AJ570" i="1"/>
  <c r="AK570" i="1"/>
  <c r="AL570" i="1"/>
  <c r="AJ571" i="1"/>
  <c r="AK571" i="1"/>
  <c r="AL571" i="1"/>
  <c r="AJ572" i="1"/>
  <c r="AK572" i="1"/>
  <c r="AL572" i="1"/>
  <c r="AJ573" i="1"/>
  <c r="AK573" i="1"/>
  <c r="AL573" i="1"/>
  <c r="AJ574" i="1"/>
  <c r="AK574" i="1"/>
  <c r="AL574" i="1"/>
  <c r="AJ575" i="1"/>
  <c r="AK575" i="1"/>
  <c r="AL575" i="1"/>
  <c r="AJ576" i="1"/>
  <c r="AK576" i="1"/>
  <c r="AL576" i="1"/>
  <c r="AJ577" i="1"/>
  <c r="AK577" i="1"/>
  <c r="AL577" i="1"/>
  <c r="AJ578" i="1"/>
  <c r="AK578" i="1"/>
  <c r="AL578" i="1"/>
  <c r="AJ579" i="1"/>
  <c r="AK579" i="1"/>
  <c r="AL579" i="1"/>
  <c r="AJ580" i="1"/>
  <c r="AK580" i="1"/>
  <c r="AL580" i="1"/>
  <c r="AJ581" i="1"/>
  <c r="AK581" i="1"/>
  <c r="AL581" i="1"/>
  <c r="AJ582" i="1"/>
  <c r="AK582" i="1"/>
  <c r="AL582" i="1"/>
  <c r="AJ583" i="1"/>
  <c r="AK583" i="1"/>
  <c r="AL583" i="1"/>
  <c r="AJ584" i="1"/>
  <c r="AK584" i="1"/>
  <c r="AL584" i="1"/>
  <c r="AJ585" i="1"/>
  <c r="AK585" i="1"/>
  <c r="AL585" i="1"/>
  <c r="AJ1103" i="1"/>
  <c r="AK1103" i="1"/>
  <c r="AL1103" i="1"/>
  <c r="AJ1104" i="1"/>
  <c r="AK1104" i="1"/>
  <c r="AL1104" i="1"/>
  <c r="AJ653" i="1"/>
  <c r="AK653" i="1"/>
  <c r="AL653" i="1"/>
  <c r="AJ654" i="1"/>
  <c r="AK654" i="1"/>
  <c r="AL654" i="1"/>
  <c r="AJ655" i="1"/>
  <c r="AK655" i="1"/>
  <c r="AL655" i="1"/>
  <c r="AJ656" i="1"/>
  <c r="AK656" i="1"/>
  <c r="AL656" i="1"/>
  <c r="AJ657" i="1"/>
  <c r="AK657" i="1"/>
  <c r="AL657" i="1"/>
  <c r="AJ658" i="1"/>
  <c r="AK658" i="1"/>
  <c r="AL658" i="1"/>
  <c r="AJ659" i="1"/>
  <c r="AK659" i="1"/>
  <c r="AL659" i="1"/>
  <c r="AJ660" i="1"/>
  <c r="AK660" i="1"/>
  <c r="AL660" i="1"/>
  <c r="AJ661" i="1"/>
  <c r="AK661" i="1"/>
  <c r="AL661" i="1"/>
  <c r="AJ662" i="1"/>
  <c r="AK662" i="1"/>
  <c r="AL662" i="1"/>
  <c r="AJ663" i="1"/>
  <c r="AK663" i="1"/>
  <c r="AL663" i="1"/>
  <c r="AJ664" i="1"/>
  <c r="AK664" i="1"/>
  <c r="AL664" i="1"/>
  <c r="AJ665" i="1"/>
  <c r="AK665" i="1"/>
  <c r="AL665" i="1"/>
  <c r="AJ666" i="1"/>
  <c r="AK666" i="1"/>
  <c r="AL666" i="1"/>
  <c r="AJ667" i="1"/>
  <c r="AK667" i="1"/>
  <c r="AL667" i="1"/>
  <c r="AJ1105" i="1"/>
  <c r="AK1105" i="1"/>
  <c r="AL1105" i="1"/>
  <c r="AJ1106" i="1"/>
  <c r="AK1106" i="1"/>
  <c r="AL1106" i="1"/>
  <c r="AJ1107" i="1"/>
  <c r="AK1107" i="1"/>
  <c r="AL1107" i="1"/>
  <c r="AJ1108" i="1"/>
  <c r="AK1108" i="1"/>
  <c r="AL1108" i="1"/>
  <c r="AJ616" i="1"/>
  <c r="AK616" i="1"/>
  <c r="AL616" i="1"/>
  <c r="AJ617" i="1"/>
  <c r="AK617" i="1"/>
  <c r="AL617" i="1"/>
  <c r="AJ618" i="1"/>
  <c r="AK618" i="1"/>
  <c r="AL618" i="1"/>
  <c r="AJ619" i="1"/>
  <c r="AK619" i="1"/>
  <c r="AL619" i="1"/>
  <c r="AJ620" i="1"/>
  <c r="AK620" i="1"/>
  <c r="AL620" i="1"/>
  <c r="AJ621" i="1"/>
  <c r="AK621" i="1"/>
  <c r="AL621" i="1"/>
  <c r="AJ622" i="1"/>
  <c r="AK622" i="1"/>
  <c r="AL622" i="1"/>
  <c r="AJ623" i="1"/>
  <c r="AK623" i="1"/>
  <c r="AL623" i="1"/>
  <c r="AJ624" i="1"/>
  <c r="AK624" i="1"/>
  <c r="AL624" i="1"/>
  <c r="AJ625" i="1"/>
  <c r="AK625" i="1"/>
  <c r="AL625" i="1"/>
  <c r="AJ626" i="1"/>
  <c r="AK626" i="1"/>
  <c r="AL626" i="1"/>
  <c r="AJ627" i="1"/>
  <c r="AK627" i="1"/>
  <c r="AL627" i="1"/>
  <c r="AJ628" i="1"/>
  <c r="AK628" i="1"/>
  <c r="AL628" i="1"/>
  <c r="AJ629" i="1"/>
  <c r="AK629" i="1"/>
  <c r="AL629" i="1"/>
  <c r="AJ630" i="1"/>
  <c r="AK630" i="1"/>
  <c r="AL630" i="1"/>
  <c r="AJ631" i="1"/>
  <c r="AK631" i="1"/>
  <c r="AL631" i="1"/>
  <c r="AJ632" i="1"/>
  <c r="AK632" i="1"/>
  <c r="AL632" i="1"/>
  <c r="AJ633" i="1"/>
  <c r="AK633" i="1"/>
  <c r="AL633" i="1"/>
  <c r="AJ634" i="1"/>
  <c r="AK634" i="1"/>
  <c r="AL634" i="1"/>
  <c r="AJ635" i="1"/>
  <c r="AK635" i="1"/>
  <c r="AL635" i="1"/>
  <c r="AJ636" i="1"/>
  <c r="AK636" i="1"/>
  <c r="AL636" i="1"/>
  <c r="AJ637" i="1"/>
  <c r="AK637" i="1"/>
  <c r="AL637" i="1"/>
  <c r="AJ638" i="1"/>
  <c r="AK638" i="1"/>
  <c r="AL638" i="1"/>
  <c r="AJ639" i="1"/>
  <c r="AK639" i="1"/>
  <c r="AL639" i="1"/>
  <c r="AJ640" i="1"/>
  <c r="AK640" i="1"/>
  <c r="AL640" i="1"/>
  <c r="AJ641" i="1"/>
  <c r="AK641" i="1"/>
  <c r="AL641" i="1"/>
  <c r="AJ642" i="1"/>
  <c r="AK642" i="1"/>
  <c r="AL642" i="1"/>
  <c r="AJ643" i="1"/>
  <c r="AK643" i="1"/>
  <c r="AL643" i="1"/>
  <c r="AJ644" i="1"/>
  <c r="AK644" i="1"/>
  <c r="AL644" i="1"/>
  <c r="AJ645" i="1"/>
  <c r="AK645" i="1"/>
  <c r="AL645" i="1"/>
  <c r="AJ646" i="1"/>
  <c r="AK646" i="1"/>
  <c r="AL646" i="1"/>
  <c r="AJ647" i="1"/>
  <c r="AK647" i="1"/>
  <c r="AL647" i="1"/>
  <c r="AJ648" i="1"/>
  <c r="AK648" i="1"/>
  <c r="AL648" i="1"/>
  <c r="AJ649" i="1"/>
  <c r="AK649" i="1"/>
  <c r="AL649" i="1"/>
  <c r="AJ650" i="1"/>
  <c r="AK650" i="1"/>
  <c r="AL650" i="1"/>
  <c r="AJ651" i="1"/>
  <c r="AK651" i="1"/>
  <c r="AL651" i="1"/>
  <c r="AJ652" i="1"/>
  <c r="AK652" i="1"/>
  <c r="AL652" i="1"/>
  <c r="AJ669" i="1"/>
  <c r="AK669" i="1"/>
  <c r="AL669" i="1"/>
  <c r="AJ670" i="1"/>
  <c r="AK670" i="1"/>
  <c r="AL670" i="1"/>
  <c r="AJ671" i="1"/>
  <c r="AK671" i="1"/>
  <c r="AL671" i="1"/>
  <c r="AJ672" i="1"/>
  <c r="AK672" i="1"/>
  <c r="AL672" i="1"/>
  <c r="AJ673" i="1"/>
  <c r="AK673" i="1"/>
  <c r="AL673" i="1"/>
  <c r="AJ674" i="1"/>
  <c r="AK674" i="1"/>
  <c r="AL674" i="1"/>
  <c r="AJ675" i="1"/>
  <c r="AK675" i="1"/>
  <c r="AL675" i="1"/>
  <c r="AJ676" i="1"/>
  <c r="AK676" i="1"/>
  <c r="AL676" i="1"/>
  <c r="AJ677" i="1"/>
  <c r="AK677" i="1"/>
  <c r="AL677" i="1"/>
  <c r="AJ678" i="1"/>
  <c r="AK678" i="1"/>
  <c r="AL678" i="1"/>
  <c r="AJ679" i="1"/>
  <c r="AK679" i="1"/>
  <c r="AL679" i="1"/>
  <c r="AJ680" i="1"/>
  <c r="AK680" i="1"/>
  <c r="AL680" i="1"/>
  <c r="AJ681" i="1"/>
  <c r="AK681" i="1"/>
  <c r="AL681" i="1"/>
  <c r="AJ682" i="1"/>
  <c r="AK682" i="1"/>
  <c r="AL682" i="1"/>
  <c r="AJ683" i="1"/>
  <c r="AK683" i="1"/>
  <c r="AL683" i="1"/>
  <c r="AJ684" i="1"/>
  <c r="AK684" i="1"/>
  <c r="AL684" i="1"/>
  <c r="AJ685" i="1"/>
  <c r="AK685" i="1"/>
  <c r="AL685" i="1"/>
  <c r="AJ686" i="1"/>
  <c r="AK686" i="1"/>
  <c r="AL686" i="1"/>
  <c r="AJ687" i="1"/>
  <c r="AK687" i="1"/>
  <c r="AL687" i="1"/>
  <c r="AJ688" i="1"/>
  <c r="AK688" i="1"/>
  <c r="AL688" i="1"/>
  <c r="AJ689" i="1"/>
  <c r="AK689" i="1"/>
  <c r="AL689" i="1"/>
  <c r="AJ690" i="1"/>
  <c r="AK690" i="1"/>
  <c r="AL690" i="1"/>
  <c r="AJ691" i="1"/>
  <c r="AK691" i="1"/>
  <c r="AL691" i="1"/>
  <c r="AJ692" i="1"/>
  <c r="AK692" i="1"/>
  <c r="AL692" i="1"/>
  <c r="AJ693" i="1"/>
  <c r="AK693" i="1"/>
  <c r="AL693" i="1"/>
  <c r="AJ694" i="1"/>
  <c r="AK694" i="1"/>
  <c r="AL694" i="1"/>
  <c r="AJ695" i="1"/>
  <c r="AK695" i="1"/>
  <c r="AL695" i="1"/>
  <c r="AJ696" i="1"/>
  <c r="AK696" i="1"/>
  <c r="AL696" i="1"/>
  <c r="AJ697" i="1"/>
  <c r="AK697" i="1"/>
  <c r="AL697" i="1"/>
  <c r="AJ698" i="1"/>
  <c r="AK698" i="1"/>
  <c r="AL698" i="1"/>
  <c r="AJ699" i="1"/>
  <c r="AK699" i="1"/>
  <c r="AL699" i="1"/>
  <c r="AJ700" i="1"/>
  <c r="AK700" i="1"/>
  <c r="AL700" i="1"/>
  <c r="AJ701" i="1"/>
  <c r="AK701" i="1"/>
  <c r="AL701" i="1"/>
  <c r="AJ702" i="1"/>
  <c r="AK702" i="1"/>
  <c r="AL702" i="1"/>
  <c r="AJ703" i="1"/>
  <c r="AK703" i="1"/>
  <c r="AL703" i="1"/>
  <c r="AJ704" i="1"/>
  <c r="AK704" i="1"/>
  <c r="AL704" i="1"/>
  <c r="AJ705" i="1"/>
  <c r="AK705" i="1"/>
  <c r="AL705" i="1"/>
  <c r="AJ706" i="1"/>
  <c r="AK706" i="1"/>
  <c r="AL706" i="1"/>
  <c r="AJ707" i="1"/>
  <c r="AK707" i="1"/>
  <c r="AL707" i="1"/>
  <c r="AJ708" i="1"/>
  <c r="AK708" i="1"/>
  <c r="AL708" i="1"/>
  <c r="AJ709" i="1"/>
  <c r="AK709" i="1"/>
  <c r="AL709" i="1"/>
  <c r="AJ710" i="1"/>
  <c r="AK710" i="1"/>
  <c r="AL710" i="1"/>
  <c r="AJ711" i="1"/>
  <c r="AK711" i="1"/>
  <c r="AL711" i="1"/>
  <c r="AJ712" i="1"/>
  <c r="AK712" i="1"/>
  <c r="AL712" i="1"/>
  <c r="AJ713" i="1"/>
  <c r="AK713" i="1"/>
  <c r="AL713" i="1"/>
  <c r="AJ714" i="1"/>
  <c r="AK714" i="1"/>
  <c r="AL714" i="1"/>
  <c r="AJ715" i="1"/>
  <c r="AK715" i="1"/>
  <c r="AL715" i="1"/>
  <c r="AJ716" i="1"/>
  <c r="AK716" i="1"/>
  <c r="AL716" i="1"/>
  <c r="AJ717" i="1"/>
  <c r="AK717" i="1"/>
  <c r="AL717" i="1"/>
  <c r="AJ718" i="1"/>
  <c r="AK718" i="1"/>
  <c r="AL718" i="1"/>
  <c r="AJ719" i="1"/>
  <c r="AK719" i="1"/>
  <c r="AL719" i="1"/>
  <c r="AJ720" i="1"/>
  <c r="AK720" i="1"/>
  <c r="AL720" i="1"/>
  <c r="AJ721" i="1"/>
  <c r="AK721" i="1"/>
  <c r="AL721" i="1"/>
  <c r="AJ722" i="1"/>
  <c r="AK722" i="1"/>
  <c r="AL722" i="1"/>
  <c r="AJ723" i="1"/>
  <c r="AK723" i="1"/>
  <c r="AL723" i="1"/>
  <c r="AJ724" i="1"/>
  <c r="AK724" i="1"/>
  <c r="AL724" i="1"/>
  <c r="AJ725" i="1"/>
  <c r="AK725" i="1"/>
  <c r="AL725" i="1"/>
  <c r="AJ726" i="1"/>
  <c r="AK726" i="1"/>
  <c r="AL726" i="1"/>
  <c r="AJ727" i="1"/>
  <c r="AK727" i="1"/>
  <c r="AL727" i="1"/>
  <c r="AJ728" i="1"/>
  <c r="AK728" i="1"/>
  <c r="AL728" i="1"/>
  <c r="AJ729" i="1"/>
  <c r="AK729" i="1"/>
  <c r="AL729" i="1"/>
  <c r="AJ730" i="1"/>
  <c r="AK730" i="1"/>
  <c r="AL730" i="1"/>
  <c r="AJ731" i="1"/>
  <c r="AK731" i="1"/>
  <c r="AL731" i="1"/>
  <c r="AJ732" i="1"/>
  <c r="AK732" i="1"/>
  <c r="AL732" i="1"/>
  <c r="AJ733" i="1"/>
  <c r="AK733" i="1"/>
  <c r="AL733" i="1"/>
  <c r="AJ734" i="1"/>
  <c r="AK734" i="1"/>
  <c r="AL734" i="1"/>
  <c r="AJ735" i="1"/>
  <c r="AK735" i="1"/>
  <c r="AL735" i="1"/>
  <c r="AJ736" i="1"/>
  <c r="AK736" i="1"/>
  <c r="AL736" i="1"/>
  <c r="AJ737" i="1"/>
  <c r="AK737" i="1"/>
  <c r="AL737" i="1"/>
  <c r="AJ738" i="1"/>
  <c r="AK738" i="1"/>
  <c r="AL738" i="1"/>
  <c r="AJ739" i="1"/>
  <c r="AK739" i="1"/>
  <c r="AL739" i="1"/>
  <c r="AJ740" i="1"/>
  <c r="AK740" i="1"/>
  <c r="AL740" i="1"/>
  <c r="AJ741" i="1"/>
  <c r="AK741" i="1"/>
  <c r="AL741" i="1"/>
  <c r="AJ742" i="1"/>
  <c r="AK742" i="1"/>
  <c r="AL742" i="1"/>
  <c r="AJ743" i="1"/>
  <c r="AK743" i="1"/>
  <c r="AL743" i="1"/>
  <c r="AJ744" i="1"/>
  <c r="AK744" i="1"/>
  <c r="AL744" i="1"/>
  <c r="AJ745" i="1"/>
  <c r="AK745" i="1"/>
  <c r="AL745" i="1"/>
  <c r="AJ746" i="1"/>
  <c r="AK746" i="1"/>
  <c r="AL746" i="1"/>
  <c r="AJ747" i="1"/>
  <c r="AK747" i="1"/>
  <c r="AL747" i="1"/>
  <c r="AJ748" i="1"/>
  <c r="AK748" i="1"/>
  <c r="AL748" i="1"/>
  <c r="AJ749" i="1"/>
  <c r="AK749" i="1"/>
  <c r="AL749" i="1"/>
  <c r="AJ750" i="1"/>
  <c r="AK750" i="1"/>
  <c r="AL750" i="1"/>
  <c r="AJ751" i="1"/>
  <c r="AK751" i="1"/>
  <c r="AL751" i="1"/>
  <c r="AJ752" i="1"/>
  <c r="AK752" i="1"/>
  <c r="AL752" i="1"/>
  <c r="AJ753" i="1"/>
  <c r="AK753" i="1"/>
  <c r="AL753" i="1"/>
  <c r="AJ754" i="1"/>
  <c r="AK754" i="1"/>
  <c r="AL754" i="1"/>
  <c r="AJ755" i="1"/>
  <c r="AK755" i="1"/>
  <c r="AL755" i="1"/>
  <c r="AJ756" i="1"/>
  <c r="AK756" i="1"/>
  <c r="AL756" i="1"/>
  <c r="AJ757" i="1"/>
  <c r="AK757" i="1"/>
  <c r="AL757" i="1"/>
  <c r="AJ758" i="1"/>
  <c r="AK758" i="1"/>
  <c r="AL758" i="1"/>
  <c r="AJ759" i="1"/>
  <c r="AK759" i="1"/>
  <c r="AL759" i="1"/>
  <c r="AJ760" i="1"/>
  <c r="AK760" i="1"/>
  <c r="AL760" i="1"/>
  <c r="AJ761" i="1"/>
  <c r="AK761" i="1"/>
  <c r="AL761" i="1"/>
  <c r="AJ762" i="1"/>
  <c r="AK762" i="1"/>
  <c r="AL762" i="1"/>
  <c r="AJ763" i="1"/>
  <c r="AK763" i="1"/>
  <c r="AL763" i="1"/>
  <c r="AJ764" i="1"/>
  <c r="AK764" i="1"/>
  <c r="AL764" i="1"/>
  <c r="AJ765" i="1"/>
  <c r="AK765" i="1"/>
  <c r="AL765" i="1"/>
  <c r="AJ766" i="1"/>
  <c r="AK766" i="1"/>
  <c r="AL766" i="1"/>
  <c r="AJ767" i="1"/>
  <c r="AK767" i="1"/>
  <c r="AL767" i="1"/>
  <c r="AJ768" i="1"/>
  <c r="AK768" i="1"/>
  <c r="AL768" i="1"/>
  <c r="AJ769" i="1"/>
  <c r="AK769" i="1"/>
  <c r="AL769" i="1"/>
  <c r="AJ770" i="1"/>
  <c r="AK770" i="1"/>
  <c r="AL770" i="1"/>
  <c r="AJ771" i="1"/>
  <c r="AK771" i="1"/>
  <c r="AL771" i="1"/>
  <c r="AJ772" i="1"/>
  <c r="AK772" i="1"/>
  <c r="AL772" i="1"/>
  <c r="AJ773" i="1"/>
  <c r="AK773" i="1"/>
  <c r="AL773" i="1"/>
  <c r="AJ774" i="1"/>
  <c r="AK774" i="1"/>
  <c r="AL774" i="1"/>
  <c r="AJ775" i="1"/>
  <c r="AK775" i="1"/>
  <c r="AL775" i="1"/>
  <c r="AJ776" i="1"/>
  <c r="AK776" i="1"/>
  <c r="AL776" i="1"/>
  <c r="AJ777" i="1"/>
  <c r="AK777" i="1"/>
  <c r="AL777" i="1"/>
  <c r="AJ778" i="1"/>
  <c r="AK778" i="1"/>
  <c r="AL778" i="1"/>
  <c r="AJ779" i="1"/>
  <c r="AK779" i="1"/>
  <c r="AL779" i="1"/>
  <c r="AJ780" i="1"/>
  <c r="AK780" i="1"/>
  <c r="AL780" i="1"/>
  <c r="AJ781" i="1"/>
  <c r="AK781" i="1"/>
  <c r="AL781" i="1"/>
  <c r="AJ782" i="1"/>
  <c r="AK782" i="1"/>
  <c r="AL782" i="1"/>
  <c r="AJ783" i="1"/>
  <c r="AK783" i="1"/>
  <c r="AL783" i="1"/>
  <c r="AJ784" i="1"/>
  <c r="AK784" i="1"/>
  <c r="AL784" i="1"/>
  <c r="AJ785" i="1"/>
  <c r="AK785" i="1"/>
  <c r="AL785" i="1"/>
  <c r="AJ786" i="1"/>
  <c r="AK786" i="1"/>
  <c r="AL786" i="1"/>
  <c r="AJ787" i="1"/>
  <c r="AK787" i="1"/>
  <c r="AL787" i="1"/>
  <c r="AJ788" i="1"/>
  <c r="AK788" i="1"/>
  <c r="AL788" i="1"/>
  <c r="AJ789" i="1"/>
  <c r="AK789" i="1"/>
  <c r="AL789" i="1"/>
  <c r="AJ790" i="1"/>
  <c r="AK790" i="1"/>
  <c r="AL790" i="1"/>
  <c r="AJ791" i="1"/>
  <c r="AK791" i="1"/>
  <c r="AL791" i="1"/>
  <c r="AJ792" i="1"/>
  <c r="AK792" i="1"/>
  <c r="AL792" i="1"/>
  <c r="AJ793" i="1"/>
  <c r="AK793" i="1"/>
  <c r="AL793" i="1"/>
  <c r="AJ794" i="1"/>
  <c r="AK794" i="1"/>
  <c r="AL794" i="1"/>
  <c r="AJ795" i="1"/>
  <c r="AK795" i="1"/>
  <c r="AL795" i="1"/>
  <c r="AJ796" i="1"/>
  <c r="AK796" i="1"/>
  <c r="AL796" i="1"/>
  <c r="AJ797" i="1"/>
  <c r="AK797" i="1"/>
  <c r="AL797" i="1"/>
  <c r="AJ798" i="1"/>
  <c r="AK798" i="1"/>
  <c r="AL798" i="1"/>
  <c r="AJ799" i="1"/>
  <c r="AK799" i="1"/>
  <c r="AL799" i="1"/>
  <c r="AJ800" i="1"/>
  <c r="AK800" i="1"/>
  <c r="AL800" i="1"/>
  <c r="AJ801" i="1"/>
  <c r="AK801" i="1"/>
  <c r="AL801" i="1"/>
  <c r="AJ802" i="1"/>
  <c r="AK802" i="1"/>
  <c r="AL802" i="1"/>
  <c r="AJ803" i="1"/>
  <c r="AK803" i="1"/>
  <c r="AL803" i="1"/>
  <c r="AJ804" i="1"/>
  <c r="AK804" i="1"/>
  <c r="AL804" i="1"/>
  <c r="AJ805" i="1"/>
  <c r="AK805" i="1"/>
  <c r="AL805" i="1"/>
  <c r="AJ806" i="1"/>
  <c r="AK806" i="1"/>
  <c r="AL806" i="1"/>
  <c r="AJ807" i="1"/>
  <c r="AK807" i="1"/>
  <c r="AL807" i="1"/>
  <c r="AJ808" i="1"/>
  <c r="AK808" i="1"/>
  <c r="AL808" i="1"/>
  <c r="AJ809" i="1"/>
  <c r="AK809" i="1"/>
  <c r="AL809" i="1"/>
  <c r="AJ810" i="1"/>
  <c r="AK810" i="1"/>
  <c r="AL810" i="1"/>
  <c r="AJ811" i="1"/>
  <c r="AK811" i="1"/>
  <c r="AL811" i="1"/>
  <c r="AJ812" i="1"/>
  <c r="AK812" i="1"/>
  <c r="AL812" i="1"/>
  <c r="AJ813" i="1"/>
  <c r="AK813" i="1"/>
  <c r="AL813" i="1"/>
  <c r="AJ814" i="1"/>
  <c r="AK814" i="1"/>
  <c r="AL814" i="1"/>
  <c r="AJ815" i="1"/>
  <c r="AK815" i="1"/>
  <c r="AL815" i="1"/>
  <c r="AJ816" i="1"/>
  <c r="AK816" i="1"/>
  <c r="AL816" i="1"/>
  <c r="AJ817" i="1"/>
  <c r="AK817" i="1"/>
  <c r="AL817" i="1"/>
  <c r="AJ818" i="1"/>
  <c r="AK818" i="1"/>
  <c r="AL818" i="1"/>
  <c r="AJ819" i="1"/>
  <c r="AK819" i="1"/>
  <c r="AL819" i="1"/>
  <c r="AJ820" i="1"/>
  <c r="AK820" i="1"/>
  <c r="AL820" i="1"/>
  <c r="AJ821" i="1"/>
  <c r="AK821" i="1"/>
  <c r="AL821" i="1"/>
  <c r="AJ822" i="1"/>
  <c r="AK822" i="1"/>
  <c r="AL822" i="1"/>
  <c r="AJ823" i="1"/>
  <c r="AK823" i="1"/>
  <c r="AL823" i="1"/>
  <c r="AJ824" i="1"/>
  <c r="AK824" i="1"/>
  <c r="AL824" i="1"/>
  <c r="AJ825" i="1"/>
  <c r="AK825" i="1"/>
  <c r="AL825" i="1"/>
  <c r="AJ826" i="1"/>
  <c r="AK826" i="1"/>
  <c r="AL826" i="1"/>
  <c r="AJ827" i="1"/>
  <c r="AK827" i="1"/>
  <c r="AL827" i="1"/>
  <c r="AJ828" i="1"/>
  <c r="AK828" i="1"/>
  <c r="AL828" i="1"/>
  <c r="AJ829" i="1"/>
  <c r="AK829" i="1"/>
  <c r="AL829" i="1"/>
  <c r="AJ830" i="1"/>
  <c r="AK830" i="1"/>
  <c r="AL830" i="1"/>
  <c r="AJ1085" i="1"/>
  <c r="AK1085" i="1"/>
  <c r="AL1085" i="1"/>
  <c r="AJ1086" i="1"/>
  <c r="AK1086" i="1"/>
  <c r="AL1086" i="1"/>
  <c r="AJ1087" i="1"/>
  <c r="AK1087" i="1"/>
  <c r="AL1087" i="1"/>
  <c r="AJ1088" i="1"/>
  <c r="AK1088" i="1"/>
  <c r="AL1088" i="1"/>
  <c r="AJ1089" i="1"/>
  <c r="AK1089" i="1"/>
  <c r="AL1089" i="1"/>
  <c r="AJ1090" i="1"/>
  <c r="AK1090" i="1"/>
  <c r="AL1090" i="1"/>
  <c r="AJ1091" i="1"/>
  <c r="AK1091" i="1"/>
  <c r="AL1091" i="1"/>
  <c r="AJ1092" i="1"/>
  <c r="AK1092" i="1"/>
  <c r="AL1092" i="1"/>
  <c r="AJ1093" i="1"/>
  <c r="AK1093" i="1"/>
  <c r="AL1093" i="1"/>
  <c r="AJ1094" i="1"/>
  <c r="AK1094" i="1"/>
  <c r="AL1094" i="1"/>
  <c r="AJ1095" i="1"/>
  <c r="AK1095" i="1"/>
  <c r="AL1095" i="1"/>
  <c r="AJ1096" i="1"/>
  <c r="AK1096" i="1"/>
  <c r="AL1096" i="1"/>
  <c r="AJ1097" i="1"/>
  <c r="AK1097" i="1"/>
  <c r="AL1097" i="1"/>
  <c r="AJ831" i="1"/>
  <c r="AK831" i="1"/>
  <c r="AL831" i="1"/>
  <c r="AJ832" i="1"/>
  <c r="AK832" i="1"/>
  <c r="AL832" i="1"/>
  <c r="AJ833" i="1"/>
  <c r="AK833" i="1"/>
  <c r="AL833" i="1"/>
  <c r="AJ834" i="1"/>
  <c r="AK834" i="1"/>
  <c r="AL834" i="1"/>
  <c r="AJ835" i="1"/>
  <c r="AK835" i="1"/>
  <c r="AL835" i="1"/>
  <c r="AJ836" i="1"/>
  <c r="AK836" i="1"/>
  <c r="AL836" i="1"/>
  <c r="AJ837" i="1"/>
  <c r="AK837" i="1"/>
  <c r="AL837" i="1"/>
  <c r="AJ838" i="1"/>
  <c r="AK838" i="1"/>
  <c r="AL838" i="1"/>
  <c r="AJ839" i="1"/>
  <c r="AK839" i="1"/>
  <c r="AL839" i="1"/>
  <c r="AJ840" i="1"/>
  <c r="AK840" i="1"/>
  <c r="AL840" i="1"/>
  <c r="AJ841" i="1"/>
  <c r="AK841" i="1"/>
  <c r="AL841" i="1"/>
  <c r="AJ842" i="1"/>
  <c r="AK842" i="1"/>
  <c r="AL842" i="1"/>
  <c r="AJ843" i="1"/>
  <c r="AK843" i="1"/>
  <c r="AL843" i="1"/>
  <c r="AJ844" i="1"/>
  <c r="AK844" i="1"/>
  <c r="AL844" i="1"/>
  <c r="AJ845" i="1"/>
  <c r="AK845" i="1"/>
  <c r="AL845" i="1"/>
  <c r="AJ846" i="1"/>
  <c r="AK846" i="1"/>
  <c r="AL846" i="1"/>
  <c r="AJ847" i="1"/>
  <c r="AK847" i="1"/>
  <c r="AL847" i="1"/>
  <c r="AJ848" i="1"/>
  <c r="AK848" i="1"/>
  <c r="AL848" i="1"/>
  <c r="AJ849" i="1"/>
  <c r="AK849" i="1"/>
  <c r="AL849" i="1"/>
  <c r="AJ850" i="1"/>
  <c r="AK850" i="1"/>
  <c r="AL850" i="1"/>
  <c r="AJ851" i="1"/>
  <c r="AK851" i="1"/>
  <c r="AL851" i="1"/>
  <c r="AJ852" i="1"/>
  <c r="AK852" i="1"/>
  <c r="AL852" i="1"/>
  <c r="AJ853" i="1"/>
  <c r="AK853" i="1"/>
  <c r="AL853" i="1"/>
  <c r="AJ854" i="1"/>
  <c r="AK854" i="1"/>
  <c r="AL854" i="1"/>
  <c r="AJ855" i="1"/>
  <c r="AK855" i="1"/>
  <c r="AL855" i="1"/>
  <c r="AJ856" i="1"/>
  <c r="AK856" i="1"/>
  <c r="AL856" i="1"/>
  <c r="AJ1098" i="1"/>
  <c r="AK1098" i="1"/>
  <c r="AL1098" i="1"/>
  <c r="AJ1099" i="1"/>
  <c r="AK1099" i="1"/>
  <c r="AL1099" i="1"/>
  <c r="AJ668" i="1"/>
  <c r="AK668" i="1"/>
  <c r="AL668" i="1"/>
  <c r="AJ857" i="1"/>
  <c r="AK857" i="1"/>
  <c r="AL857" i="1"/>
  <c r="AJ858" i="1"/>
  <c r="AK858" i="1"/>
  <c r="AL858" i="1"/>
  <c r="AJ859" i="1"/>
  <c r="AK859" i="1"/>
  <c r="AL859" i="1"/>
  <c r="AJ860" i="1"/>
  <c r="AK860" i="1"/>
  <c r="AL860" i="1"/>
  <c r="AJ861" i="1"/>
  <c r="AK861" i="1"/>
  <c r="AL861" i="1"/>
  <c r="AJ862" i="1"/>
  <c r="AK862" i="1"/>
  <c r="AL862" i="1"/>
  <c r="AJ863" i="1"/>
  <c r="AK863" i="1"/>
  <c r="AL863" i="1"/>
  <c r="AJ864" i="1"/>
  <c r="AK864" i="1"/>
  <c r="AL864" i="1"/>
  <c r="AJ865" i="1"/>
  <c r="AK865" i="1"/>
  <c r="AL865" i="1"/>
  <c r="AJ866" i="1"/>
  <c r="AK866" i="1"/>
  <c r="AL866" i="1"/>
  <c r="AJ867" i="1"/>
  <c r="AK867" i="1"/>
  <c r="AL867" i="1"/>
  <c r="AJ868" i="1"/>
  <c r="AK868" i="1"/>
  <c r="AL868" i="1"/>
  <c r="AJ869" i="1"/>
  <c r="AK869" i="1"/>
  <c r="AL869" i="1"/>
  <c r="AJ870" i="1"/>
  <c r="AK870" i="1"/>
  <c r="AL870" i="1"/>
  <c r="AJ871" i="1"/>
  <c r="AK871" i="1"/>
  <c r="AL871" i="1"/>
  <c r="AJ872" i="1"/>
  <c r="AK872" i="1"/>
  <c r="AL872" i="1"/>
  <c r="AJ873" i="1"/>
  <c r="AK873" i="1"/>
  <c r="AL873" i="1"/>
  <c r="AJ874" i="1"/>
  <c r="AK874" i="1"/>
  <c r="AL874" i="1"/>
  <c r="AJ875" i="1"/>
  <c r="AK875" i="1"/>
  <c r="AL875" i="1"/>
  <c r="AJ876" i="1"/>
  <c r="AK876" i="1"/>
  <c r="AL876" i="1"/>
  <c r="AJ877" i="1"/>
  <c r="AK877" i="1"/>
  <c r="AL877" i="1"/>
  <c r="AJ878" i="1"/>
  <c r="AK878" i="1"/>
  <c r="AL878" i="1"/>
  <c r="AJ879" i="1"/>
  <c r="AK879" i="1"/>
  <c r="AL879" i="1"/>
  <c r="AJ880" i="1"/>
  <c r="AK880" i="1"/>
  <c r="AL880" i="1"/>
  <c r="AJ881" i="1"/>
  <c r="AK881" i="1"/>
  <c r="AL881" i="1"/>
  <c r="AJ882" i="1"/>
  <c r="AK882" i="1"/>
  <c r="AL882" i="1"/>
  <c r="AJ883" i="1"/>
  <c r="AK883" i="1"/>
  <c r="AL883" i="1"/>
  <c r="AJ884" i="1"/>
  <c r="AK884" i="1"/>
  <c r="AL884" i="1"/>
  <c r="AJ885" i="1"/>
  <c r="AK885" i="1"/>
  <c r="AL885" i="1"/>
  <c r="AJ886" i="1"/>
  <c r="AK886" i="1"/>
  <c r="AL886" i="1"/>
  <c r="AJ887" i="1"/>
  <c r="AK887" i="1"/>
  <c r="AL887" i="1"/>
  <c r="AJ888" i="1"/>
  <c r="AK888" i="1"/>
  <c r="AL888" i="1"/>
  <c r="AJ889" i="1"/>
  <c r="AK889" i="1"/>
  <c r="AL889" i="1"/>
  <c r="AJ890" i="1"/>
  <c r="AK890" i="1"/>
  <c r="AL890" i="1"/>
  <c r="AJ891" i="1"/>
  <c r="AK891" i="1"/>
  <c r="AL891" i="1"/>
  <c r="AJ892" i="1"/>
  <c r="AK892" i="1"/>
  <c r="AL892" i="1"/>
  <c r="AJ893" i="1"/>
  <c r="AK893" i="1"/>
  <c r="AL893" i="1"/>
  <c r="AJ894" i="1"/>
  <c r="AK894" i="1"/>
  <c r="AL894" i="1"/>
  <c r="AJ895" i="1"/>
  <c r="AK895" i="1"/>
  <c r="AL895" i="1"/>
  <c r="AJ896" i="1"/>
  <c r="AK896" i="1"/>
  <c r="AL896" i="1"/>
  <c r="AJ897" i="1"/>
  <c r="AK897" i="1"/>
  <c r="AL897" i="1"/>
  <c r="AJ898" i="1"/>
  <c r="AK898" i="1"/>
  <c r="AL898" i="1"/>
  <c r="AJ899" i="1"/>
  <c r="AK899" i="1"/>
  <c r="AL899" i="1"/>
  <c r="AJ900" i="1"/>
  <c r="AK900" i="1"/>
  <c r="AL900" i="1"/>
  <c r="AJ901" i="1"/>
  <c r="AK901" i="1"/>
  <c r="AL901" i="1"/>
  <c r="AJ902" i="1"/>
  <c r="AK902" i="1"/>
  <c r="AL902" i="1"/>
  <c r="AJ903" i="1"/>
  <c r="AK903" i="1"/>
  <c r="AL903" i="1"/>
  <c r="AJ904" i="1"/>
  <c r="AK904" i="1"/>
  <c r="AL904" i="1"/>
  <c r="AJ905" i="1"/>
  <c r="AK905" i="1"/>
  <c r="AL905" i="1"/>
  <c r="AJ906" i="1"/>
  <c r="AK906" i="1"/>
  <c r="AL906" i="1"/>
  <c r="AJ907" i="1"/>
  <c r="AK907" i="1"/>
  <c r="AL907" i="1"/>
  <c r="AJ908" i="1"/>
  <c r="AK908" i="1"/>
  <c r="AL908" i="1"/>
  <c r="AJ909" i="1"/>
  <c r="AK909" i="1"/>
  <c r="AL909" i="1"/>
  <c r="AJ910" i="1"/>
  <c r="AK910" i="1"/>
  <c r="AL910" i="1"/>
  <c r="AJ911" i="1"/>
  <c r="AK911" i="1"/>
  <c r="AL911" i="1"/>
  <c r="AJ912" i="1"/>
  <c r="AK912" i="1"/>
  <c r="AL912" i="1"/>
  <c r="AJ913" i="1"/>
  <c r="AK913" i="1"/>
  <c r="AL913" i="1"/>
  <c r="AJ914" i="1"/>
  <c r="AK914" i="1"/>
  <c r="AL914" i="1"/>
  <c r="AJ915" i="1"/>
  <c r="AK915" i="1"/>
  <c r="AL915" i="1"/>
  <c r="AJ916" i="1"/>
  <c r="AK916" i="1"/>
  <c r="AL916" i="1"/>
  <c r="AJ917" i="1"/>
  <c r="AK917" i="1"/>
  <c r="AL917" i="1"/>
  <c r="AJ918" i="1"/>
  <c r="AK918" i="1"/>
  <c r="AL918" i="1"/>
  <c r="AJ919" i="1"/>
  <c r="AK919" i="1"/>
  <c r="AL919" i="1"/>
  <c r="AJ920" i="1"/>
  <c r="AK920" i="1"/>
  <c r="AL920" i="1"/>
  <c r="AJ921" i="1"/>
  <c r="AK921" i="1"/>
  <c r="AL921" i="1"/>
  <c r="AJ922" i="1"/>
  <c r="AK922" i="1"/>
  <c r="AL922" i="1"/>
  <c r="AJ923" i="1"/>
  <c r="AK923" i="1"/>
  <c r="AL923" i="1"/>
  <c r="AJ924" i="1"/>
  <c r="AK924" i="1"/>
  <c r="AL924" i="1"/>
  <c r="AJ925" i="1"/>
  <c r="AK925" i="1"/>
  <c r="AL925" i="1"/>
  <c r="AJ926" i="1"/>
  <c r="AK926" i="1"/>
  <c r="AL926" i="1"/>
  <c r="AJ927" i="1"/>
  <c r="AK927" i="1"/>
  <c r="AL927" i="1"/>
  <c r="AJ928" i="1"/>
  <c r="AK928" i="1"/>
  <c r="AL928" i="1"/>
  <c r="AJ929" i="1"/>
  <c r="AK929" i="1"/>
  <c r="AL929" i="1"/>
  <c r="AJ930" i="1"/>
  <c r="AK930" i="1"/>
  <c r="AL930" i="1"/>
  <c r="AJ931" i="1"/>
  <c r="AK931" i="1"/>
  <c r="AL931" i="1"/>
  <c r="AJ932" i="1"/>
  <c r="AK932" i="1"/>
  <c r="AL932" i="1"/>
  <c r="AJ933" i="1"/>
  <c r="AK933" i="1"/>
  <c r="AL933" i="1"/>
  <c r="AJ934" i="1"/>
  <c r="AK934" i="1"/>
  <c r="AL934" i="1"/>
  <c r="AJ935" i="1"/>
  <c r="AK935" i="1"/>
  <c r="AL935" i="1"/>
  <c r="AJ936" i="1"/>
  <c r="AK936" i="1"/>
  <c r="AL936" i="1"/>
  <c r="AJ937" i="1"/>
  <c r="AK937" i="1"/>
  <c r="AL937" i="1"/>
  <c r="AJ938" i="1"/>
  <c r="AK938" i="1"/>
  <c r="AL938" i="1"/>
  <c r="AJ939" i="1"/>
  <c r="AK939" i="1"/>
  <c r="AL939" i="1"/>
  <c r="AJ940" i="1"/>
  <c r="AK940" i="1"/>
  <c r="AL940" i="1"/>
  <c r="AJ941" i="1"/>
  <c r="AK941" i="1"/>
  <c r="AL941" i="1"/>
  <c r="AJ942" i="1"/>
  <c r="AK942" i="1"/>
  <c r="AL942" i="1"/>
  <c r="AJ943" i="1"/>
  <c r="AK943" i="1"/>
  <c r="AL943" i="1"/>
  <c r="AJ944" i="1"/>
  <c r="AK944" i="1"/>
  <c r="AL944" i="1"/>
  <c r="AJ945" i="1"/>
  <c r="AK945" i="1"/>
  <c r="AL945" i="1"/>
  <c r="AJ946" i="1"/>
  <c r="AK946" i="1"/>
  <c r="AL946" i="1"/>
  <c r="AJ947" i="1"/>
  <c r="AK947" i="1"/>
  <c r="AL947" i="1"/>
  <c r="AJ948" i="1"/>
  <c r="AK948" i="1"/>
  <c r="AL948" i="1"/>
  <c r="AJ949" i="1"/>
  <c r="AK949" i="1"/>
  <c r="AL949" i="1"/>
  <c r="AJ950" i="1"/>
  <c r="AK950" i="1"/>
  <c r="AL950" i="1"/>
  <c r="AJ951" i="1"/>
  <c r="AK951" i="1"/>
  <c r="AL951" i="1"/>
  <c r="AJ952" i="1"/>
  <c r="AK952" i="1"/>
  <c r="AL952" i="1"/>
  <c r="AJ953" i="1"/>
  <c r="AK953" i="1"/>
  <c r="AL953" i="1"/>
  <c r="AJ954" i="1"/>
  <c r="AK954" i="1"/>
  <c r="AL954" i="1"/>
  <c r="AJ955" i="1"/>
  <c r="AK955" i="1"/>
  <c r="AL955" i="1"/>
  <c r="AJ956" i="1"/>
  <c r="AK956" i="1"/>
  <c r="AL956" i="1"/>
  <c r="AJ957" i="1"/>
  <c r="AK957" i="1"/>
  <c r="AL957" i="1"/>
  <c r="AJ958" i="1"/>
  <c r="AK958" i="1"/>
  <c r="AL958" i="1"/>
  <c r="AJ959" i="1"/>
  <c r="AK959" i="1"/>
  <c r="AL959" i="1"/>
  <c r="AJ960" i="1"/>
  <c r="AK960" i="1"/>
  <c r="AL960" i="1"/>
  <c r="AJ961" i="1"/>
  <c r="AK961" i="1"/>
  <c r="AL961" i="1"/>
  <c r="AJ962" i="1"/>
  <c r="AK962" i="1"/>
  <c r="AL962" i="1"/>
  <c r="AJ963" i="1"/>
  <c r="AK963" i="1"/>
  <c r="AL963" i="1"/>
  <c r="AJ964" i="1"/>
  <c r="AK964" i="1"/>
  <c r="AL964" i="1"/>
  <c r="AJ965" i="1"/>
  <c r="AK965" i="1"/>
  <c r="AL965" i="1"/>
  <c r="AJ966" i="1"/>
  <c r="AK966" i="1"/>
  <c r="AL966" i="1"/>
  <c r="AJ967" i="1"/>
  <c r="AK967" i="1"/>
  <c r="AL967" i="1"/>
  <c r="AJ968" i="1"/>
  <c r="AK968" i="1"/>
  <c r="AL968" i="1"/>
  <c r="AJ969" i="1"/>
  <c r="AK969" i="1"/>
  <c r="AL969" i="1"/>
  <c r="AJ970" i="1"/>
  <c r="AK970" i="1"/>
  <c r="AL970" i="1"/>
  <c r="AJ971" i="1"/>
  <c r="AK971" i="1"/>
  <c r="AL971" i="1"/>
  <c r="AJ972" i="1"/>
  <c r="AK972" i="1"/>
  <c r="AL972" i="1"/>
  <c r="AJ973" i="1"/>
  <c r="AK973" i="1"/>
  <c r="AL973" i="1"/>
  <c r="AJ974" i="1"/>
  <c r="AK974" i="1"/>
  <c r="AL974" i="1"/>
  <c r="AJ975" i="1"/>
  <c r="AK975" i="1"/>
  <c r="AL975" i="1"/>
  <c r="AJ976" i="1"/>
  <c r="AK976" i="1"/>
  <c r="AL976" i="1"/>
  <c r="AJ977" i="1"/>
  <c r="AK977" i="1"/>
  <c r="AL977" i="1"/>
  <c r="AJ978" i="1"/>
  <c r="AK978" i="1"/>
  <c r="AL978" i="1"/>
  <c r="AJ979" i="1"/>
  <c r="AK979" i="1"/>
  <c r="AL979" i="1"/>
  <c r="AJ980" i="1"/>
  <c r="AK980" i="1"/>
  <c r="AL980" i="1"/>
  <c r="AJ981" i="1"/>
  <c r="AK981" i="1"/>
  <c r="AL981" i="1"/>
  <c r="AJ982" i="1"/>
  <c r="AK982" i="1"/>
  <c r="AL982" i="1"/>
  <c r="AJ983" i="1"/>
  <c r="AK983" i="1"/>
  <c r="AL983" i="1"/>
  <c r="AJ984" i="1"/>
  <c r="AK984" i="1"/>
  <c r="AL984" i="1"/>
  <c r="AJ985" i="1"/>
  <c r="AK985" i="1"/>
  <c r="AL985" i="1"/>
  <c r="AJ986" i="1"/>
  <c r="AK986" i="1"/>
  <c r="AL986" i="1"/>
  <c r="AJ987" i="1"/>
  <c r="AK987" i="1"/>
  <c r="AL987" i="1"/>
  <c r="AJ988" i="1"/>
  <c r="AK988" i="1"/>
  <c r="AL988" i="1"/>
  <c r="AJ989" i="1"/>
  <c r="AK989" i="1"/>
  <c r="AL989" i="1"/>
  <c r="AJ990" i="1"/>
  <c r="AK990" i="1"/>
  <c r="AL990" i="1"/>
  <c r="AJ991" i="1"/>
  <c r="AK991" i="1"/>
  <c r="AL991" i="1"/>
  <c r="AJ992" i="1"/>
  <c r="AK992" i="1"/>
  <c r="AL992" i="1"/>
  <c r="AJ993" i="1"/>
  <c r="AK993" i="1"/>
  <c r="AL993" i="1"/>
  <c r="AJ994" i="1"/>
  <c r="AK994" i="1"/>
  <c r="AL994" i="1"/>
  <c r="AJ995" i="1"/>
  <c r="AK995" i="1"/>
  <c r="AL995" i="1"/>
  <c r="AJ996" i="1"/>
  <c r="AK996" i="1"/>
  <c r="AL996" i="1"/>
  <c r="AJ997" i="1"/>
  <c r="AK997" i="1"/>
  <c r="AL997" i="1"/>
  <c r="AJ998" i="1"/>
  <c r="AK998" i="1"/>
  <c r="AL998" i="1"/>
  <c r="AJ999" i="1"/>
  <c r="AK999" i="1"/>
  <c r="AL999" i="1"/>
  <c r="AJ1000" i="1"/>
  <c r="AK1000" i="1"/>
  <c r="AL1000" i="1"/>
  <c r="AJ1001" i="1"/>
  <c r="AK1001" i="1"/>
  <c r="AL1001" i="1"/>
  <c r="AJ1002" i="1"/>
  <c r="AK1002" i="1"/>
  <c r="AL1002" i="1"/>
  <c r="AJ1003" i="1"/>
  <c r="AK1003" i="1"/>
  <c r="AL1003" i="1"/>
  <c r="AJ1004" i="1"/>
  <c r="AK1004" i="1"/>
  <c r="AL1004" i="1"/>
  <c r="AJ1005" i="1"/>
  <c r="AK1005" i="1"/>
  <c r="AL1005" i="1"/>
  <c r="AJ1006" i="1"/>
  <c r="AK1006" i="1"/>
  <c r="AL1006" i="1"/>
  <c r="AJ1007" i="1"/>
  <c r="AK1007" i="1"/>
  <c r="AL1007" i="1"/>
  <c r="AJ1008" i="1"/>
  <c r="AK1008" i="1"/>
  <c r="AL1008" i="1"/>
  <c r="AJ1009" i="1"/>
  <c r="AK1009" i="1"/>
  <c r="AL1009" i="1"/>
  <c r="AJ1010" i="1"/>
  <c r="AK1010" i="1"/>
  <c r="AL1010" i="1"/>
  <c r="AJ1011" i="1"/>
  <c r="AK1011" i="1"/>
  <c r="AL1011" i="1"/>
  <c r="AJ1012" i="1"/>
  <c r="AK1012" i="1"/>
  <c r="AL1012" i="1"/>
  <c r="AJ1013" i="1"/>
  <c r="AK1013" i="1"/>
  <c r="AL1013" i="1"/>
  <c r="AJ1014" i="1"/>
  <c r="AK1014" i="1"/>
  <c r="AL1014" i="1"/>
  <c r="AJ1015" i="1"/>
  <c r="AK1015" i="1"/>
  <c r="AL1015" i="1"/>
  <c r="AJ1016" i="1"/>
  <c r="AK1016" i="1"/>
  <c r="AL1016" i="1"/>
  <c r="AJ1017" i="1"/>
  <c r="AK1017" i="1"/>
  <c r="AL1017" i="1"/>
  <c r="AJ1018" i="1"/>
  <c r="AK1018" i="1"/>
  <c r="AL1018" i="1"/>
  <c r="AJ1019" i="1"/>
  <c r="AK1019" i="1"/>
  <c r="AL1019" i="1"/>
  <c r="AJ1020" i="1"/>
  <c r="AK1020" i="1"/>
  <c r="AL1020" i="1"/>
  <c r="AJ1021" i="1"/>
  <c r="AK1021" i="1"/>
  <c r="AL1021" i="1"/>
  <c r="AJ1022" i="1"/>
  <c r="AK1022" i="1"/>
  <c r="AL1022" i="1"/>
  <c r="AJ1024" i="1"/>
  <c r="AK1024" i="1"/>
  <c r="AL1024" i="1"/>
  <c r="AJ1025" i="1"/>
  <c r="AK1025" i="1"/>
  <c r="AL1025" i="1"/>
  <c r="AJ1026" i="1"/>
  <c r="AK1026" i="1"/>
  <c r="AL1026" i="1"/>
  <c r="AJ1027" i="1"/>
  <c r="AK1027" i="1"/>
  <c r="AL1027" i="1"/>
  <c r="AJ1028" i="1"/>
  <c r="AK1028" i="1"/>
  <c r="AL1028" i="1"/>
  <c r="AJ1029" i="1"/>
  <c r="AK1029" i="1"/>
  <c r="AL1029" i="1"/>
  <c r="AJ1030" i="1"/>
  <c r="AK1030" i="1"/>
  <c r="AL1030" i="1"/>
  <c r="AJ1031" i="1"/>
  <c r="AK1031" i="1"/>
  <c r="AL1031" i="1"/>
  <c r="AJ1032" i="1"/>
  <c r="AK1032" i="1"/>
  <c r="AL1032" i="1"/>
  <c r="AJ1033" i="1"/>
  <c r="AK1033" i="1"/>
  <c r="AL1033" i="1"/>
  <c r="AJ1034" i="1"/>
  <c r="AK1034" i="1"/>
  <c r="AL1034" i="1"/>
  <c r="AJ1035" i="1"/>
  <c r="AK1035" i="1"/>
  <c r="AL1035" i="1"/>
  <c r="AJ1036" i="1"/>
  <c r="AK1036" i="1"/>
  <c r="AL1036" i="1"/>
  <c r="AJ1037" i="1"/>
  <c r="AK1037" i="1"/>
  <c r="AL1037" i="1"/>
  <c r="AJ1038" i="1"/>
  <c r="AK1038" i="1"/>
  <c r="AL1038" i="1"/>
  <c r="AJ1039" i="1"/>
  <c r="AK1039" i="1"/>
  <c r="AL1039" i="1"/>
  <c r="AJ1040" i="1"/>
  <c r="AK1040" i="1"/>
  <c r="AL1040" i="1"/>
  <c r="AJ1041" i="1"/>
  <c r="AK1041" i="1"/>
  <c r="AL1041" i="1"/>
  <c r="AJ1042" i="1"/>
  <c r="AK1042" i="1"/>
  <c r="AL1042" i="1"/>
  <c r="AJ1043" i="1"/>
  <c r="AK1043" i="1"/>
  <c r="AL1043" i="1"/>
  <c r="AJ1044" i="1"/>
  <c r="AK1044" i="1"/>
  <c r="AL1044" i="1"/>
  <c r="AJ1045" i="1"/>
  <c r="AK1045" i="1"/>
  <c r="AL1045" i="1"/>
  <c r="AJ1046" i="1"/>
  <c r="AK1046" i="1"/>
  <c r="AL1046" i="1"/>
  <c r="AJ1047" i="1"/>
  <c r="AK1047" i="1"/>
  <c r="AL1047" i="1"/>
  <c r="AJ1048" i="1"/>
  <c r="AK1048" i="1"/>
  <c r="AL1048" i="1"/>
  <c r="AJ1049" i="1"/>
  <c r="AK1049" i="1"/>
  <c r="AL1049" i="1"/>
  <c r="AJ1050" i="1"/>
  <c r="AK1050" i="1"/>
  <c r="AL1050" i="1"/>
  <c r="AJ1051" i="1"/>
  <c r="AK1051" i="1"/>
  <c r="AL1051" i="1"/>
  <c r="AJ1052" i="1"/>
  <c r="AK1052" i="1"/>
  <c r="AL1052" i="1"/>
  <c r="AJ1053" i="1"/>
  <c r="AK1053" i="1"/>
  <c r="AL1053" i="1"/>
  <c r="AJ1054" i="1"/>
  <c r="AK1054" i="1"/>
  <c r="AL1054" i="1"/>
  <c r="AJ1055" i="1"/>
  <c r="AK1055" i="1"/>
  <c r="AL1055" i="1"/>
  <c r="AJ1056" i="1"/>
  <c r="AK1056" i="1"/>
  <c r="AL1056" i="1"/>
  <c r="AJ1057" i="1"/>
  <c r="AK1057" i="1"/>
  <c r="AL1057" i="1"/>
  <c r="AJ1058" i="1"/>
  <c r="AK1058" i="1"/>
  <c r="AL1058" i="1"/>
  <c r="AJ1109" i="1"/>
  <c r="AK1109" i="1"/>
  <c r="AL1109" i="1"/>
  <c r="AJ1110" i="1"/>
  <c r="AK1110" i="1"/>
  <c r="AL1110" i="1"/>
  <c r="AJ1111" i="1"/>
  <c r="AK1111" i="1"/>
  <c r="AL1111" i="1"/>
  <c r="AJ1112" i="1"/>
  <c r="AK1112" i="1"/>
  <c r="AL1112" i="1"/>
  <c r="AJ1113" i="1"/>
  <c r="AK1113" i="1"/>
  <c r="AL1113" i="1"/>
  <c r="AJ1114" i="1"/>
  <c r="AK1114" i="1"/>
  <c r="AL1114" i="1"/>
  <c r="AJ1115" i="1"/>
  <c r="AK1115" i="1"/>
  <c r="AL1115" i="1"/>
  <c r="AJ1116" i="1"/>
  <c r="AK1116" i="1"/>
  <c r="AL1116" i="1"/>
  <c r="AI1101" i="1"/>
  <c r="AI1102" i="1"/>
  <c r="AI12" i="1"/>
  <c r="AI13" i="1"/>
  <c r="AI14" i="1"/>
  <c r="AI15" i="1"/>
  <c r="AI16" i="1"/>
  <c r="AI17" i="1"/>
  <c r="AI18" i="1"/>
  <c r="AI19" i="1"/>
  <c r="AI20" i="1"/>
  <c r="AI21" i="1"/>
  <c r="AI22" i="1"/>
  <c r="AI23" i="1"/>
  <c r="AI24" i="1"/>
  <c r="AI25" i="1"/>
  <c r="AI26" i="1"/>
  <c r="AI27" i="1"/>
  <c r="AI28" i="1"/>
  <c r="AI29" i="1"/>
  <c r="AI30" i="1"/>
  <c r="AI31" i="1"/>
  <c r="AI32" i="1"/>
  <c r="AI33" i="1"/>
  <c r="AI34" i="1"/>
  <c r="AI35" i="1"/>
  <c r="AI36" i="1"/>
  <c r="AI37" i="1"/>
  <c r="AI38" i="1"/>
  <c r="AI39" i="1"/>
  <c r="AI40" i="1"/>
  <c r="AI41" i="1"/>
  <c r="AI42" i="1"/>
  <c r="AI43" i="1"/>
  <c r="AI44" i="1"/>
  <c r="AI45" i="1"/>
  <c r="AI46" i="1"/>
  <c r="AI47" i="1"/>
  <c r="AI48" i="1"/>
  <c r="AI49" i="1"/>
  <c r="AI50" i="1"/>
  <c r="AI51" i="1"/>
  <c r="AI52" i="1"/>
  <c r="AI53" i="1"/>
  <c r="AI54" i="1"/>
  <c r="AI55" i="1"/>
  <c r="AI56" i="1"/>
  <c r="AI57" i="1"/>
  <c r="AI58" i="1"/>
  <c r="AI59" i="1"/>
  <c r="AI60" i="1"/>
  <c r="AI61" i="1"/>
  <c r="AI62" i="1"/>
  <c r="AI63" i="1"/>
  <c r="AI64" i="1"/>
  <c r="AI65" i="1"/>
  <c r="AI66" i="1"/>
  <c r="AI67" i="1"/>
  <c r="AI68" i="1"/>
  <c r="AI69" i="1"/>
  <c r="AI70" i="1"/>
  <c r="AI71" i="1"/>
  <c r="AI72" i="1"/>
  <c r="AI73" i="1"/>
  <c r="AI74" i="1"/>
  <c r="AI75" i="1"/>
  <c r="AI76" i="1"/>
  <c r="AI77" i="1"/>
  <c r="AI78" i="1"/>
  <c r="AI79" i="1"/>
  <c r="AI80" i="1"/>
  <c r="AI81" i="1"/>
  <c r="AI82" i="1"/>
  <c r="AI83" i="1"/>
  <c r="AI84" i="1"/>
  <c r="AI85" i="1"/>
  <c r="AI86" i="1"/>
  <c r="AI87" i="1"/>
  <c r="AI88" i="1"/>
  <c r="AI89" i="1"/>
  <c r="AI90" i="1"/>
  <c r="AI91" i="1"/>
  <c r="AI92" i="1"/>
  <c r="AI93" i="1"/>
  <c r="AI94" i="1"/>
  <c r="AI95" i="1"/>
  <c r="AI96" i="1"/>
  <c r="AI97" i="1"/>
  <c r="AI98" i="1"/>
  <c r="AI99" i="1"/>
  <c r="AI100" i="1"/>
  <c r="AI101" i="1"/>
  <c r="AI102" i="1"/>
  <c r="AI103" i="1"/>
  <c r="AI104" i="1"/>
  <c r="AI105" i="1"/>
  <c r="AI106" i="1"/>
  <c r="AI107" i="1"/>
  <c r="AI108" i="1"/>
  <c r="AI109" i="1"/>
  <c r="AI110" i="1"/>
  <c r="AI111" i="1"/>
  <c r="AI112" i="1"/>
  <c r="AI113" i="1"/>
  <c r="AI114" i="1"/>
  <c r="AI115" i="1"/>
  <c r="AI116" i="1"/>
  <c r="AI117" i="1"/>
  <c r="AI118" i="1"/>
  <c r="AI119" i="1"/>
  <c r="AI120" i="1"/>
  <c r="AI121" i="1"/>
  <c r="AI122" i="1"/>
  <c r="AI123" i="1"/>
  <c r="AI124" i="1"/>
  <c r="AI125" i="1"/>
  <c r="AI126" i="1"/>
  <c r="AI127" i="1"/>
  <c r="AI128" i="1"/>
  <c r="AI129" i="1"/>
  <c r="AI130" i="1"/>
  <c r="AI131" i="1"/>
  <c r="AI132" i="1"/>
  <c r="AI133" i="1"/>
  <c r="AI134" i="1"/>
  <c r="AI135" i="1"/>
  <c r="AI136" i="1"/>
  <c r="AI1059" i="1"/>
  <c r="AI1060" i="1"/>
  <c r="AI1061" i="1"/>
  <c r="AI1062" i="1"/>
  <c r="AI1063" i="1"/>
  <c r="AI1064" i="1"/>
  <c r="AI1065" i="1"/>
  <c r="AI138" i="1"/>
  <c r="AI139" i="1"/>
  <c r="AI140" i="1"/>
  <c r="AI141" i="1"/>
  <c r="AI142" i="1"/>
  <c r="AI143" i="1"/>
  <c r="AI144" i="1"/>
  <c r="AI145" i="1"/>
  <c r="AI146" i="1"/>
  <c r="AI147" i="1"/>
  <c r="AI148" i="1"/>
  <c r="AI149" i="1"/>
  <c r="AI150" i="1"/>
  <c r="AI151" i="1"/>
  <c r="AI152" i="1"/>
  <c r="AI153" i="1"/>
  <c r="AI154" i="1"/>
  <c r="AI155" i="1"/>
  <c r="AI156" i="1"/>
  <c r="AI157" i="1"/>
  <c r="AI158" i="1"/>
  <c r="AI159" i="1"/>
  <c r="AI137" i="1"/>
  <c r="AI160" i="1"/>
  <c r="AI162" i="1"/>
  <c r="AI163" i="1"/>
  <c r="AI164" i="1"/>
  <c r="AI165" i="1"/>
  <c r="AI166" i="1"/>
  <c r="AI167" i="1"/>
  <c r="AI168" i="1"/>
  <c r="AI169" i="1"/>
  <c r="AI170" i="1"/>
  <c r="AI171" i="1"/>
  <c r="AI172" i="1"/>
  <c r="AI173" i="1"/>
  <c r="AI174" i="1"/>
  <c r="AI175" i="1"/>
  <c r="AI176" i="1"/>
  <c r="AI177" i="1"/>
  <c r="AI178" i="1"/>
  <c r="AI179" i="1"/>
  <c r="AI180" i="1"/>
  <c r="AI181" i="1"/>
  <c r="AI182" i="1"/>
  <c r="AI183" i="1"/>
  <c r="AI184" i="1"/>
  <c r="AI185" i="1"/>
  <c r="AI186" i="1"/>
  <c r="AI187" i="1"/>
  <c r="AI188" i="1"/>
  <c r="AI189" i="1"/>
  <c r="AI190" i="1"/>
  <c r="AI191" i="1"/>
  <c r="AI192" i="1"/>
  <c r="AI193" i="1"/>
  <c r="AI194" i="1"/>
  <c r="AI195" i="1"/>
  <c r="AI196" i="1"/>
  <c r="AI197" i="1"/>
  <c r="AI198" i="1"/>
  <c r="AI199" i="1"/>
  <c r="AI200" i="1"/>
  <c r="AI201" i="1"/>
  <c r="AI202" i="1"/>
  <c r="AI203" i="1"/>
  <c r="AI204" i="1"/>
  <c r="AI205" i="1"/>
  <c r="AI206" i="1"/>
  <c r="AI207" i="1"/>
  <c r="AI208" i="1"/>
  <c r="AI209" i="1"/>
  <c r="AI210" i="1"/>
  <c r="AI211" i="1"/>
  <c r="AI212" i="1"/>
  <c r="AI213" i="1"/>
  <c r="AI214" i="1"/>
  <c r="AI215" i="1"/>
  <c r="AI216" i="1"/>
  <c r="AI217" i="1"/>
  <c r="AI218" i="1"/>
  <c r="AI219" i="1"/>
  <c r="AI220" i="1"/>
  <c r="AI221" i="1"/>
  <c r="AI222" i="1"/>
  <c r="AI223" i="1"/>
  <c r="AI224" i="1"/>
  <c r="AI225" i="1"/>
  <c r="AI226" i="1"/>
  <c r="AI227" i="1"/>
  <c r="AI228" i="1"/>
  <c r="AI229" i="1"/>
  <c r="AI230" i="1"/>
  <c r="AI231" i="1"/>
  <c r="AI232" i="1"/>
  <c r="AI233" i="1"/>
  <c r="AI234" i="1"/>
  <c r="AI235" i="1"/>
  <c r="AI236" i="1"/>
  <c r="AI237" i="1"/>
  <c r="AI238" i="1"/>
  <c r="AI239" i="1"/>
  <c r="AI240" i="1"/>
  <c r="AI241" i="1"/>
  <c r="AI242" i="1"/>
  <c r="AI243" i="1"/>
  <c r="AI244" i="1"/>
  <c r="AI245" i="1"/>
  <c r="AI246" i="1"/>
  <c r="AI247" i="1"/>
  <c r="AI248" i="1"/>
  <c r="AI249" i="1"/>
  <c r="AI250" i="1"/>
  <c r="AI251" i="1"/>
  <c r="AI252" i="1"/>
  <c r="AI253" i="1"/>
  <c r="AI254" i="1"/>
  <c r="AI255" i="1"/>
  <c r="AI256" i="1"/>
  <c r="AI257" i="1"/>
  <c r="AI258" i="1"/>
  <c r="AI259" i="1"/>
  <c r="AI260" i="1"/>
  <c r="AI261" i="1"/>
  <c r="AI262" i="1"/>
  <c r="AI263" i="1"/>
  <c r="AI264" i="1"/>
  <c r="AI265" i="1"/>
  <c r="AI266" i="1"/>
  <c r="AI267" i="1"/>
  <c r="AI268" i="1"/>
  <c r="AI269" i="1"/>
  <c r="AI270" i="1"/>
  <c r="AI271" i="1"/>
  <c r="AI272" i="1"/>
  <c r="AI273" i="1"/>
  <c r="AI274" i="1"/>
  <c r="AI275" i="1"/>
  <c r="AI276" i="1"/>
  <c r="AI277" i="1"/>
  <c r="AI278" i="1"/>
  <c r="AI279" i="1"/>
  <c r="AI280" i="1"/>
  <c r="AI281" i="1"/>
  <c r="AI282" i="1"/>
  <c r="AI283" i="1"/>
  <c r="AI284" i="1"/>
  <c r="AI285" i="1"/>
  <c r="AI286" i="1"/>
  <c r="AI287" i="1"/>
  <c r="AI288" i="1"/>
  <c r="AI289" i="1"/>
  <c r="AI290" i="1"/>
  <c r="AI291" i="1"/>
  <c r="AI292" i="1"/>
  <c r="AI293" i="1"/>
  <c r="AI294" i="1"/>
  <c r="AI295" i="1"/>
  <c r="AI296" i="1"/>
  <c r="AI297" i="1"/>
  <c r="AI298" i="1"/>
  <c r="AI299" i="1"/>
  <c r="AI300" i="1"/>
  <c r="AI301" i="1"/>
  <c r="AI302" i="1"/>
  <c r="AI303" i="1"/>
  <c r="AI304" i="1"/>
  <c r="AI305" i="1"/>
  <c r="AI306" i="1"/>
  <c r="AI307" i="1"/>
  <c r="AI308" i="1"/>
  <c r="AI309" i="1"/>
  <c r="AI310" i="1"/>
  <c r="AI311" i="1"/>
  <c r="AI312" i="1"/>
  <c r="AI313" i="1"/>
  <c r="AI314" i="1"/>
  <c r="AI315" i="1"/>
  <c r="AI316" i="1"/>
  <c r="AI317" i="1"/>
  <c r="AI318" i="1"/>
  <c r="AI319" i="1"/>
  <c r="AI320" i="1"/>
  <c r="AI321" i="1"/>
  <c r="AI322" i="1"/>
  <c r="AI323" i="1"/>
  <c r="AI324" i="1"/>
  <c r="AI325" i="1"/>
  <c r="AI326" i="1"/>
  <c r="AI327" i="1"/>
  <c r="AI328" i="1"/>
  <c r="AI329" i="1"/>
  <c r="AI1023" i="1"/>
  <c r="AI330" i="1"/>
  <c r="AI331" i="1"/>
  <c r="AI332" i="1"/>
  <c r="AI333" i="1"/>
  <c r="AI334" i="1"/>
  <c r="AI335" i="1"/>
  <c r="AI336" i="1"/>
  <c r="AI337" i="1"/>
  <c r="AI338" i="1"/>
  <c r="AI339" i="1"/>
  <c r="AI340" i="1"/>
  <c r="AI341" i="1"/>
  <c r="AI342" i="1"/>
  <c r="AI343" i="1"/>
  <c r="AI344" i="1"/>
  <c r="AI345" i="1"/>
  <c r="AI346" i="1"/>
  <c r="AI347" i="1"/>
  <c r="AI348" i="1"/>
  <c r="AI349" i="1"/>
  <c r="AI350" i="1"/>
  <c r="AI351" i="1"/>
  <c r="AI352" i="1"/>
  <c r="AI353" i="1"/>
  <c r="AI354" i="1"/>
  <c r="AI355" i="1"/>
  <c r="AI356" i="1"/>
  <c r="AI357" i="1"/>
  <c r="AI358" i="1"/>
  <c r="AI359" i="1"/>
  <c r="AI360" i="1"/>
  <c r="AI361" i="1"/>
  <c r="AI362" i="1"/>
  <c r="AI363" i="1"/>
  <c r="AI364" i="1"/>
  <c r="AI365" i="1"/>
  <c r="AI366" i="1"/>
  <c r="AI367" i="1"/>
  <c r="AI368" i="1"/>
  <c r="AI369" i="1"/>
  <c r="AI370" i="1"/>
  <c r="AI371" i="1"/>
  <c r="AI372" i="1"/>
  <c r="AI161" i="1"/>
  <c r="AI1066" i="1"/>
  <c r="AI1067" i="1"/>
  <c r="AI1068" i="1"/>
  <c r="AI1069" i="1"/>
  <c r="AI1070" i="1"/>
  <c r="AI1071" i="1"/>
  <c r="AI1072" i="1"/>
  <c r="AI1073" i="1"/>
  <c r="AI1074" i="1"/>
  <c r="AI1075" i="1"/>
  <c r="AI1076" i="1"/>
  <c r="AI1077" i="1"/>
  <c r="AI1078" i="1"/>
  <c r="AI1079" i="1"/>
  <c r="AI1080" i="1"/>
  <c r="AI1081" i="1"/>
  <c r="AI1082" i="1"/>
  <c r="AI1083" i="1"/>
  <c r="AI1084" i="1"/>
  <c r="AI373" i="1"/>
  <c r="AI374" i="1"/>
  <c r="AI375" i="1"/>
  <c r="AI376" i="1"/>
  <c r="AI377" i="1"/>
  <c r="AI378" i="1"/>
  <c r="AI379" i="1"/>
  <c r="AI380" i="1"/>
  <c r="AI381" i="1"/>
  <c r="AI382" i="1"/>
  <c r="AI383" i="1"/>
  <c r="AI384" i="1"/>
  <c r="AI385" i="1"/>
  <c r="AI386" i="1"/>
  <c r="AI387" i="1"/>
  <c r="AI388" i="1"/>
  <c r="AI389" i="1"/>
  <c r="AI390" i="1"/>
  <c r="AI391" i="1"/>
  <c r="AI392" i="1"/>
  <c r="AI393" i="1"/>
  <c r="AI394" i="1"/>
  <c r="AI395" i="1"/>
  <c r="AI396" i="1"/>
  <c r="AI397" i="1"/>
  <c r="AI398" i="1"/>
  <c r="AI399" i="1"/>
  <c r="AI400" i="1"/>
  <c r="AI401" i="1"/>
  <c r="AI402" i="1"/>
  <c r="AI403" i="1"/>
  <c r="AI404" i="1"/>
  <c r="AI405" i="1"/>
  <c r="AI406" i="1"/>
  <c r="AI407" i="1"/>
  <c r="AI408" i="1"/>
  <c r="AI409" i="1"/>
  <c r="AI410" i="1"/>
  <c r="AI411" i="1"/>
  <c r="AI412" i="1"/>
  <c r="AI413" i="1"/>
  <c r="AI414" i="1"/>
  <c r="AI415" i="1"/>
  <c r="AI416" i="1"/>
  <c r="AI417" i="1"/>
  <c r="AI418" i="1"/>
  <c r="AI419" i="1"/>
  <c r="AI420" i="1"/>
  <c r="AI421" i="1"/>
  <c r="AI422" i="1"/>
  <c r="AI423" i="1"/>
  <c r="AI424" i="1"/>
  <c r="AI425" i="1"/>
  <c r="AI426" i="1"/>
  <c r="AI427" i="1"/>
  <c r="AI428" i="1"/>
  <c r="AI429" i="1"/>
  <c r="AI430" i="1"/>
  <c r="AI431" i="1"/>
  <c r="AI432" i="1"/>
  <c r="AI433" i="1"/>
  <c r="AI434" i="1"/>
  <c r="AI435" i="1"/>
  <c r="AI436" i="1"/>
  <c r="AI437" i="1"/>
  <c r="AI438" i="1"/>
  <c r="AI439" i="1"/>
  <c r="AI586" i="1"/>
  <c r="AI587" i="1"/>
  <c r="AI588" i="1"/>
  <c r="AI589" i="1"/>
  <c r="AI590" i="1"/>
  <c r="AI591" i="1"/>
  <c r="AI592" i="1"/>
  <c r="AI593" i="1"/>
  <c r="AI594" i="1"/>
  <c r="AI595" i="1"/>
  <c r="AI596" i="1"/>
  <c r="AI597" i="1"/>
  <c r="AI598" i="1"/>
  <c r="AI599" i="1"/>
  <c r="AI600" i="1"/>
  <c r="AI601" i="1"/>
  <c r="AI602" i="1"/>
  <c r="AI603" i="1"/>
  <c r="AI604" i="1"/>
  <c r="AI605" i="1"/>
  <c r="AI606" i="1"/>
  <c r="AI607" i="1"/>
  <c r="AI608" i="1"/>
  <c r="AI609" i="1"/>
  <c r="AI610" i="1"/>
  <c r="AI611" i="1"/>
  <c r="AI612" i="1"/>
  <c r="AI613" i="1"/>
  <c r="AI614" i="1"/>
  <c r="AI615" i="1"/>
  <c r="AI440" i="1"/>
  <c r="AI441" i="1"/>
  <c r="AI442" i="1"/>
  <c r="AI443" i="1"/>
  <c r="AI444" i="1"/>
  <c r="AI445" i="1"/>
  <c r="AI446" i="1"/>
  <c r="AI447" i="1"/>
  <c r="AI448" i="1"/>
  <c r="AI449" i="1"/>
  <c r="AI450" i="1"/>
  <c r="AI451" i="1"/>
  <c r="AI452" i="1"/>
  <c r="AI453" i="1"/>
  <c r="AI454" i="1"/>
  <c r="AI455" i="1"/>
  <c r="AI456" i="1"/>
  <c r="AI457" i="1"/>
  <c r="AI458" i="1"/>
  <c r="AI459" i="1"/>
  <c r="AI460" i="1"/>
  <c r="AI461" i="1"/>
  <c r="AI462" i="1"/>
  <c r="AI463" i="1"/>
  <c r="AI464" i="1"/>
  <c r="AI465" i="1"/>
  <c r="AI466" i="1"/>
  <c r="AI467" i="1"/>
  <c r="AI468" i="1"/>
  <c r="AI469" i="1"/>
  <c r="AI470" i="1"/>
  <c r="AI471" i="1"/>
  <c r="AI472" i="1"/>
  <c r="AI473" i="1"/>
  <c r="AI474" i="1"/>
  <c r="AI475" i="1"/>
  <c r="AI476" i="1"/>
  <c r="AI477" i="1"/>
  <c r="AI478" i="1"/>
  <c r="AI479" i="1"/>
  <c r="AI480" i="1"/>
  <c r="AI481" i="1"/>
  <c r="AI482" i="1"/>
  <c r="AI483" i="1"/>
  <c r="AI484" i="1"/>
  <c r="AI485" i="1"/>
  <c r="AI486" i="1"/>
  <c r="AI487" i="1"/>
  <c r="AI488" i="1"/>
  <c r="AI489" i="1"/>
  <c r="AI490" i="1"/>
  <c r="AI491" i="1"/>
  <c r="AI492" i="1"/>
  <c r="AI493" i="1"/>
  <c r="AI494" i="1"/>
  <c r="AI495" i="1"/>
  <c r="AI496" i="1"/>
  <c r="AI497" i="1"/>
  <c r="AI498" i="1"/>
  <c r="AI499" i="1"/>
  <c r="AI500" i="1"/>
  <c r="AI501" i="1"/>
  <c r="AI502" i="1"/>
  <c r="AI503" i="1"/>
  <c r="AI504" i="1"/>
  <c r="AI505" i="1"/>
  <c r="AI506" i="1"/>
  <c r="AI507" i="1"/>
  <c r="AI508" i="1"/>
  <c r="AI509" i="1"/>
  <c r="AI510" i="1"/>
  <c r="AI511" i="1"/>
  <c r="AI512" i="1"/>
  <c r="AI513" i="1"/>
  <c r="AI514" i="1"/>
  <c r="AI515" i="1"/>
  <c r="AI516" i="1"/>
  <c r="AI517" i="1"/>
  <c r="AI518" i="1"/>
  <c r="AI519" i="1"/>
  <c r="AI520" i="1"/>
  <c r="AI521" i="1"/>
  <c r="AI522" i="1"/>
  <c r="AI523" i="1"/>
  <c r="AI524" i="1"/>
  <c r="AI525" i="1"/>
  <c r="AI526" i="1"/>
  <c r="AI527" i="1"/>
  <c r="AI528" i="1"/>
  <c r="AI529" i="1"/>
  <c r="AI530" i="1"/>
  <c r="AI531" i="1"/>
  <c r="AI532" i="1"/>
  <c r="AI533" i="1"/>
  <c r="AI534" i="1"/>
  <c r="AI535" i="1"/>
  <c r="AI536" i="1"/>
  <c r="AI537" i="1"/>
  <c r="AI538" i="1"/>
  <c r="AI539" i="1"/>
  <c r="AI540" i="1"/>
  <c r="AI541" i="1"/>
  <c r="AI542" i="1"/>
  <c r="AI543" i="1"/>
  <c r="AI544" i="1"/>
  <c r="AI545" i="1"/>
  <c r="AI546" i="1"/>
  <c r="AI547" i="1"/>
  <c r="AI548" i="1"/>
  <c r="AI549" i="1"/>
  <c r="AI550" i="1"/>
  <c r="AI551" i="1"/>
  <c r="AI552" i="1"/>
  <c r="AI553" i="1"/>
  <c r="AI554" i="1"/>
  <c r="AI555" i="1"/>
  <c r="AI556" i="1"/>
  <c r="AI557" i="1"/>
  <c r="AI558" i="1"/>
  <c r="AI559" i="1"/>
  <c r="AI560" i="1"/>
  <c r="AI561" i="1"/>
  <c r="AI562" i="1"/>
  <c r="AI563" i="1"/>
  <c r="AI564" i="1"/>
  <c r="AI565" i="1"/>
  <c r="AI566" i="1"/>
  <c r="AI567" i="1"/>
  <c r="AI568" i="1"/>
  <c r="AI569" i="1"/>
  <c r="AI570" i="1"/>
  <c r="AI571" i="1"/>
  <c r="AI572" i="1"/>
  <c r="AI573" i="1"/>
  <c r="AI574" i="1"/>
  <c r="AI575" i="1"/>
  <c r="AI576" i="1"/>
  <c r="AI577" i="1"/>
  <c r="AI578" i="1"/>
  <c r="AI579" i="1"/>
  <c r="AI580" i="1"/>
  <c r="AI581" i="1"/>
  <c r="AI582" i="1"/>
  <c r="AI583" i="1"/>
  <c r="AI584" i="1"/>
  <c r="AI585" i="1"/>
  <c r="AI1103" i="1"/>
  <c r="AI1104" i="1"/>
  <c r="AI653" i="1"/>
  <c r="AI654" i="1"/>
  <c r="AI655" i="1"/>
  <c r="AI656" i="1"/>
  <c r="AI657" i="1"/>
  <c r="AI658" i="1"/>
  <c r="AI659" i="1"/>
  <c r="AI660" i="1"/>
  <c r="AI661" i="1"/>
  <c r="AI662" i="1"/>
  <c r="AI663" i="1"/>
  <c r="AI664" i="1"/>
  <c r="AI665" i="1"/>
  <c r="AI666" i="1"/>
  <c r="AI667" i="1"/>
  <c r="AI1105" i="1"/>
  <c r="AI1106" i="1"/>
  <c r="AI1107" i="1"/>
  <c r="AI1108" i="1"/>
  <c r="AI616" i="1"/>
  <c r="AI617" i="1"/>
  <c r="AI618" i="1"/>
  <c r="AI619" i="1"/>
  <c r="AI620" i="1"/>
  <c r="AI621" i="1"/>
  <c r="AI622" i="1"/>
  <c r="AI623" i="1"/>
  <c r="AI624" i="1"/>
  <c r="AI625" i="1"/>
  <c r="AI626" i="1"/>
  <c r="AI627" i="1"/>
  <c r="AI628" i="1"/>
  <c r="AI629" i="1"/>
  <c r="AI630" i="1"/>
  <c r="AI631" i="1"/>
  <c r="AI632" i="1"/>
  <c r="AI633" i="1"/>
  <c r="AI634" i="1"/>
  <c r="AI635" i="1"/>
  <c r="AI636" i="1"/>
  <c r="AI637" i="1"/>
  <c r="AI638" i="1"/>
  <c r="AI639" i="1"/>
  <c r="AI640" i="1"/>
  <c r="AI641" i="1"/>
  <c r="AI642" i="1"/>
  <c r="AI643" i="1"/>
  <c r="AI644" i="1"/>
  <c r="AI645" i="1"/>
  <c r="AI646" i="1"/>
  <c r="AI647" i="1"/>
  <c r="AI648" i="1"/>
  <c r="AI649" i="1"/>
  <c r="AI650" i="1"/>
  <c r="AI651" i="1"/>
  <c r="AI652" i="1"/>
  <c r="AI669" i="1"/>
  <c r="AI670" i="1"/>
  <c r="AI671" i="1"/>
  <c r="AI672" i="1"/>
  <c r="AI673" i="1"/>
  <c r="AI674" i="1"/>
  <c r="AI675" i="1"/>
  <c r="AI676" i="1"/>
  <c r="AI677" i="1"/>
  <c r="AI678" i="1"/>
  <c r="AI679" i="1"/>
  <c r="AI680" i="1"/>
  <c r="AI681" i="1"/>
  <c r="AI682" i="1"/>
  <c r="AI683" i="1"/>
  <c r="AI684" i="1"/>
  <c r="AI685" i="1"/>
  <c r="AI686" i="1"/>
  <c r="AI687" i="1"/>
  <c r="AI688" i="1"/>
  <c r="AI689" i="1"/>
  <c r="AI690" i="1"/>
  <c r="AI691" i="1"/>
  <c r="AI692" i="1"/>
  <c r="AI693" i="1"/>
  <c r="AI694" i="1"/>
  <c r="AI695" i="1"/>
  <c r="AI696" i="1"/>
  <c r="AI697" i="1"/>
  <c r="AI698" i="1"/>
  <c r="AI699" i="1"/>
  <c r="AI700" i="1"/>
  <c r="AI701" i="1"/>
  <c r="AI702" i="1"/>
  <c r="AI703" i="1"/>
  <c r="AI704" i="1"/>
  <c r="AI705" i="1"/>
  <c r="AI706" i="1"/>
  <c r="AI707" i="1"/>
  <c r="AI708" i="1"/>
  <c r="AI709" i="1"/>
  <c r="AI710" i="1"/>
  <c r="AI711" i="1"/>
  <c r="AI712" i="1"/>
  <c r="AI713" i="1"/>
  <c r="AI714" i="1"/>
  <c r="AI715" i="1"/>
  <c r="AI716" i="1"/>
  <c r="AI717" i="1"/>
  <c r="AI718" i="1"/>
  <c r="AI719" i="1"/>
  <c r="AI720" i="1"/>
  <c r="AI721" i="1"/>
  <c r="AI722" i="1"/>
  <c r="AI723" i="1"/>
  <c r="AI724" i="1"/>
  <c r="AI725" i="1"/>
  <c r="AI726" i="1"/>
  <c r="AI727" i="1"/>
  <c r="AI728" i="1"/>
  <c r="AI729" i="1"/>
  <c r="AI730" i="1"/>
  <c r="AI731" i="1"/>
  <c r="AI732" i="1"/>
  <c r="AI733" i="1"/>
  <c r="AI734" i="1"/>
  <c r="AI735" i="1"/>
  <c r="AI736" i="1"/>
  <c r="AI737" i="1"/>
  <c r="AI738" i="1"/>
  <c r="AI739" i="1"/>
  <c r="AI740" i="1"/>
  <c r="AI741" i="1"/>
  <c r="AI742" i="1"/>
  <c r="AI743" i="1"/>
  <c r="AI744" i="1"/>
  <c r="AI745" i="1"/>
  <c r="AI746" i="1"/>
  <c r="AI747" i="1"/>
  <c r="AI748" i="1"/>
  <c r="AI749" i="1"/>
  <c r="AI750" i="1"/>
  <c r="AI751" i="1"/>
  <c r="AI752" i="1"/>
  <c r="AI753" i="1"/>
  <c r="AI754" i="1"/>
  <c r="AI755" i="1"/>
  <c r="AI756" i="1"/>
  <c r="AI757" i="1"/>
  <c r="AI758" i="1"/>
  <c r="AI759" i="1"/>
  <c r="AI760" i="1"/>
  <c r="AI761" i="1"/>
  <c r="AI762" i="1"/>
  <c r="AI763" i="1"/>
  <c r="AI764" i="1"/>
  <c r="AI765" i="1"/>
  <c r="AI766" i="1"/>
  <c r="AI767" i="1"/>
  <c r="AI768" i="1"/>
  <c r="AI769" i="1"/>
  <c r="AI770" i="1"/>
  <c r="AI771" i="1"/>
  <c r="AI772" i="1"/>
  <c r="AI773" i="1"/>
  <c r="AI774" i="1"/>
  <c r="AI775" i="1"/>
  <c r="AI776" i="1"/>
  <c r="AI777" i="1"/>
  <c r="AI778" i="1"/>
  <c r="AI779" i="1"/>
  <c r="AI780" i="1"/>
  <c r="AI781" i="1"/>
  <c r="AI782" i="1"/>
  <c r="AI783" i="1"/>
  <c r="AI784" i="1"/>
  <c r="AI785" i="1"/>
  <c r="AI786" i="1"/>
  <c r="AI787" i="1"/>
  <c r="AI788" i="1"/>
  <c r="AI789" i="1"/>
  <c r="AI790" i="1"/>
  <c r="AI791" i="1"/>
  <c r="AI792" i="1"/>
  <c r="AI793" i="1"/>
  <c r="AI794" i="1"/>
  <c r="AI795" i="1"/>
  <c r="AI796" i="1"/>
  <c r="AI797" i="1"/>
  <c r="AI798" i="1"/>
  <c r="AI799" i="1"/>
  <c r="AI800" i="1"/>
  <c r="AI801" i="1"/>
  <c r="AI802" i="1"/>
  <c r="AI803" i="1"/>
  <c r="AI804" i="1"/>
  <c r="AI805" i="1"/>
  <c r="AI806" i="1"/>
  <c r="AI807" i="1"/>
  <c r="AI808" i="1"/>
  <c r="AI809" i="1"/>
  <c r="AI810" i="1"/>
  <c r="AI811" i="1"/>
  <c r="AI812" i="1"/>
  <c r="AI813" i="1"/>
  <c r="AI814" i="1"/>
  <c r="AI815" i="1"/>
  <c r="AI816" i="1"/>
  <c r="AI817" i="1"/>
  <c r="AI818" i="1"/>
  <c r="AI819" i="1"/>
  <c r="AI820" i="1"/>
  <c r="AI821" i="1"/>
  <c r="AI822" i="1"/>
  <c r="AI823" i="1"/>
  <c r="AI824" i="1"/>
  <c r="AI825" i="1"/>
  <c r="AI826" i="1"/>
  <c r="AI827" i="1"/>
  <c r="AI828" i="1"/>
  <c r="AI829" i="1"/>
  <c r="AI830" i="1"/>
  <c r="AI1085" i="1"/>
  <c r="AI1086" i="1"/>
  <c r="AI1087" i="1"/>
  <c r="AI1088" i="1"/>
  <c r="AI1089" i="1"/>
  <c r="AI1090" i="1"/>
  <c r="AI1091" i="1"/>
  <c r="AI1092" i="1"/>
  <c r="AI1093" i="1"/>
  <c r="AI1094" i="1"/>
  <c r="AI1095" i="1"/>
  <c r="AI1096" i="1"/>
  <c r="AI1097" i="1"/>
  <c r="AI831" i="1"/>
  <c r="AI832" i="1"/>
  <c r="AI833" i="1"/>
  <c r="AI834" i="1"/>
  <c r="AI835" i="1"/>
  <c r="AI836" i="1"/>
  <c r="AI837" i="1"/>
  <c r="AI838" i="1"/>
  <c r="AI839" i="1"/>
  <c r="AI840" i="1"/>
  <c r="AI841" i="1"/>
  <c r="AI842" i="1"/>
  <c r="AI843" i="1"/>
  <c r="AI844" i="1"/>
  <c r="AI845" i="1"/>
  <c r="AI846" i="1"/>
  <c r="AI847" i="1"/>
  <c r="AI848" i="1"/>
  <c r="AI849" i="1"/>
  <c r="AI850" i="1"/>
  <c r="AI851" i="1"/>
  <c r="AI852" i="1"/>
  <c r="AI853" i="1"/>
  <c r="AI854" i="1"/>
  <c r="AI855" i="1"/>
  <c r="AI856" i="1"/>
  <c r="AI1098" i="1"/>
  <c r="AI1099" i="1"/>
  <c r="AI668" i="1"/>
  <c r="AI857" i="1"/>
  <c r="AI858" i="1"/>
  <c r="AI859" i="1"/>
  <c r="AI860" i="1"/>
  <c r="AI861" i="1"/>
  <c r="AI862" i="1"/>
  <c r="AI863" i="1"/>
  <c r="AI864" i="1"/>
  <c r="AI865" i="1"/>
  <c r="AI866" i="1"/>
  <c r="AI867" i="1"/>
  <c r="AI868" i="1"/>
  <c r="AI869" i="1"/>
  <c r="AI870" i="1"/>
  <c r="AI871" i="1"/>
  <c r="AI872" i="1"/>
  <c r="AI873" i="1"/>
  <c r="AI874" i="1"/>
  <c r="AI875" i="1"/>
  <c r="AI876" i="1"/>
  <c r="AI877" i="1"/>
  <c r="AI878" i="1"/>
  <c r="AI879" i="1"/>
  <c r="AI880" i="1"/>
  <c r="AI881" i="1"/>
  <c r="AI882" i="1"/>
  <c r="AI883" i="1"/>
  <c r="AI884" i="1"/>
  <c r="AI885" i="1"/>
  <c r="AI886" i="1"/>
  <c r="AI887" i="1"/>
  <c r="AI888" i="1"/>
  <c r="AI889" i="1"/>
  <c r="AI890" i="1"/>
  <c r="AI891" i="1"/>
  <c r="AI892" i="1"/>
  <c r="AI893" i="1"/>
  <c r="AI894" i="1"/>
  <c r="AI895" i="1"/>
  <c r="AI896" i="1"/>
  <c r="AI897" i="1"/>
  <c r="AI898" i="1"/>
  <c r="AI899" i="1"/>
  <c r="AI900" i="1"/>
  <c r="AI901" i="1"/>
  <c r="AI902" i="1"/>
  <c r="AI903" i="1"/>
  <c r="AI904" i="1"/>
  <c r="AI905" i="1"/>
  <c r="AI906" i="1"/>
  <c r="AI907" i="1"/>
  <c r="AI908" i="1"/>
  <c r="AI909" i="1"/>
  <c r="AI910" i="1"/>
  <c r="AI911" i="1"/>
  <c r="AI912" i="1"/>
  <c r="AI913" i="1"/>
  <c r="AI914" i="1"/>
  <c r="AI915" i="1"/>
  <c r="AI916" i="1"/>
  <c r="AI917" i="1"/>
  <c r="AI918" i="1"/>
  <c r="AI919" i="1"/>
  <c r="AI920" i="1"/>
  <c r="AI921" i="1"/>
  <c r="AI922" i="1"/>
  <c r="AI923" i="1"/>
  <c r="AI924" i="1"/>
  <c r="AI925" i="1"/>
  <c r="AI926" i="1"/>
  <c r="AI927" i="1"/>
  <c r="AI928" i="1"/>
  <c r="AI929" i="1"/>
  <c r="AI930" i="1"/>
  <c r="AI931" i="1"/>
  <c r="AI932" i="1"/>
  <c r="AI933" i="1"/>
  <c r="AI934" i="1"/>
  <c r="AI935" i="1"/>
  <c r="AI936" i="1"/>
  <c r="AI937" i="1"/>
  <c r="AI938" i="1"/>
  <c r="AI939" i="1"/>
  <c r="AI940" i="1"/>
  <c r="AI941" i="1"/>
  <c r="AI942" i="1"/>
  <c r="AI943" i="1"/>
  <c r="AI944" i="1"/>
  <c r="AI945" i="1"/>
  <c r="AI946" i="1"/>
  <c r="AI947" i="1"/>
  <c r="AI948" i="1"/>
  <c r="AI949" i="1"/>
  <c r="AI950" i="1"/>
  <c r="AI951" i="1"/>
  <c r="AI952" i="1"/>
  <c r="AI953" i="1"/>
  <c r="AI954" i="1"/>
  <c r="AI955" i="1"/>
  <c r="AI956" i="1"/>
  <c r="AI957" i="1"/>
  <c r="AI958" i="1"/>
  <c r="AI959" i="1"/>
  <c r="AI960" i="1"/>
  <c r="AI961" i="1"/>
  <c r="AI962" i="1"/>
  <c r="AI963" i="1"/>
  <c r="AI964" i="1"/>
  <c r="AI965" i="1"/>
  <c r="AI966" i="1"/>
  <c r="AI967" i="1"/>
  <c r="AI968" i="1"/>
  <c r="AI969" i="1"/>
  <c r="AI970" i="1"/>
  <c r="AI971" i="1"/>
  <c r="AI972" i="1"/>
  <c r="AI973" i="1"/>
  <c r="AI974" i="1"/>
  <c r="AI975" i="1"/>
  <c r="AI976" i="1"/>
  <c r="AI977" i="1"/>
  <c r="AI978" i="1"/>
  <c r="AI979" i="1"/>
  <c r="AI980" i="1"/>
  <c r="AI981" i="1"/>
  <c r="AI982" i="1"/>
  <c r="AI983" i="1"/>
  <c r="AI984" i="1"/>
  <c r="AI985" i="1"/>
  <c r="AI986" i="1"/>
  <c r="AI987" i="1"/>
  <c r="AI988" i="1"/>
  <c r="AI989" i="1"/>
  <c r="AI990" i="1"/>
  <c r="AI991" i="1"/>
  <c r="AI992" i="1"/>
  <c r="AI993" i="1"/>
  <c r="AI994" i="1"/>
  <c r="AI995" i="1"/>
  <c r="AI996" i="1"/>
  <c r="AI997" i="1"/>
  <c r="AI998" i="1"/>
  <c r="AI999" i="1"/>
  <c r="AI1000" i="1"/>
  <c r="AI1001" i="1"/>
  <c r="AI1002" i="1"/>
  <c r="AI1003" i="1"/>
  <c r="AI1004" i="1"/>
  <c r="AI1005" i="1"/>
  <c r="AI1006" i="1"/>
  <c r="AI1007" i="1"/>
  <c r="AI1008" i="1"/>
  <c r="AI1009" i="1"/>
  <c r="AI1010" i="1"/>
  <c r="AI1011" i="1"/>
  <c r="AI1012" i="1"/>
  <c r="AI1013" i="1"/>
  <c r="AI1014" i="1"/>
  <c r="AI1015" i="1"/>
  <c r="AI1016" i="1"/>
  <c r="AI1017" i="1"/>
  <c r="AI1018" i="1"/>
  <c r="AI1019" i="1"/>
  <c r="AI1020" i="1"/>
  <c r="AI1021" i="1"/>
  <c r="AI1022" i="1"/>
  <c r="AI1024" i="1"/>
  <c r="AI1025" i="1"/>
  <c r="AI1026" i="1"/>
  <c r="AI1027" i="1"/>
  <c r="AI1028" i="1"/>
  <c r="AI1029" i="1"/>
  <c r="AI1030" i="1"/>
  <c r="AI1031" i="1"/>
  <c r="AI1032" i="1"/>
  <c r="AI1033" i="1"/>
  <c r="AI1034" i="1"/>
  <c r="AI1035" i="1"/>
  <c r="AI1036" i="1"/>
  <c r="AI1037" i="1"/>
  <c r="AI1038" i="1"/>
  <c r="AI1039" i="1"/>
  <c r="AI1040" i="1"/>
  <c r="AI1041" i="1"/>
  <c r="AI1042" i="1"/>
  <c r="AI1043" i="1"/>
  <c r="AI1044" i="1"/>
  <c r="AI1045" i="1"/>
  <c r="AI1046" i="1"/>
  <c r="AI1047" i="1"/>
  <c r="AI1048" i="1"/>
  <c r="AI1049" i="1"/>
  <c r="AI1050" i="1"/>
  <c r="AI1051" i="1"/>
  <c r="AI1052" i="1"/>
  <c r="AI1053" i="1"/>
  <c r="AI1054" i="1"/>
  <c r="AI1055" i="1"/>
  <c r="AI1056" i="1"/>
  <c r="AI1057" i="1"/>
  <c r="AI1058" i="1"/>
  <c r="AI1109" i="1"/>
  <c r="AI1110" i="1"/>
  <c r="AI1111" i="1"/>
  <c r="AI1112" i="1"/>
  <c r="AI1113" i="1"/>
  <c r="AI1114" i="1"/>
  <c r="AI1115" i="1"/>
  <c r="AI1116" i="1"/>
  <c r="AH1101" i="1"/>
  <c r="AH1102" i="1"/>
  <c r="AH12" i="1"/>
  <c r="AH13" i="1"/>
  <c r="AH14" i="1"/>
  <c r="AH15" i="1"/>
  <c r="AH16" i="1"/>
  <c r="AH17" i="1"/>
  <c r="AH18" i="1"/>
  <c r="AH19" i="1"/>
  <c r="AH20" i="1"/>
  <c r="AH21" i="1"/>
  <c r="AH22" i="1"/>
  <c r="AH23" i="1"/>
  <c r="AH24" i="1"/>
  <c r="AH25" i="1"/>
  <c r="AH26" i="1"/>
  <c r="AH27" i="1"/>
  <c r="AH28" i="1"/>
  <c r="AH29" i="1"/>
  <c r="AH30" i="1"/>
  <c r="AH31" i="1"/>
  <c r="AH32" i="1"/>
  <c r="AH33" i="1"/>
  <c r="AH34" i="1"/>
  <c r="AH35" i="1"/>
  <c r="AH36" i="1"/>
  <c r="AH37" i="1"/>
  <c r="AH38" i="1"/>
  <c r="AH39" i="1"/>
  <c r="AH40" i="1"/>
  <c r="AH41" i="1"/>
  <c r="AH42" i="1"/>
  <c r="AH43" i="1"/>
  <c r="AH44" i="1"/>
  <c r="AH45" i="1"/>
  <c r="AH46" i="1"/>
  <c r="AH47" i="1"/>
  <c r="AH48" i="1"/>
  <c r="AH49" i="1"/>
  <c r="AH50" i="1"/>
  <c r="AH51" i="1"/>
  <c r="AH52" i="1"/>
  <c r="AH53" i="1"/>
  <c r="AH54" i="1"/>
  <c r="AH55" i="1"/>
  <c r="AH56" i="1"/>
  <c r="AH57" i="1"/>
  <c r="AH58" i="1"/>
  <c r="AH59" i="1"/>
  <c r="AH60" i="1"/>
  <c r="AH61" i="1"/>
  <c r="AH62" i="1"/>
  <c r="AH63" i="1"/>
  <c r="AH64" i="1"/>
  <c r="AH65" i="1"/>
  <c r="AH66" i="1"/>
  <c r="AH67" i="1"/>
  <c r="AH68" i="1"/>
  <c r="AH69" i="1"/>
  <c r="AH70" i="1"/>
  <c r="AH71" i="1"/>
  <c r="AH72" i="1"/>
  <c r="AH73" i="1"/>
  <c r="AH74" i="1"/>
  <c r="AH75" i="1"/>
  <c r="AH76" i="1"/>
  <c r="AH77" i="1"/>
  <c r="AH78" i="1"/>
  <c r="AH79" i="1"/>
  <c r="AH80" i="1"/>
  <c r="AH81" i="1"/>
  <c r="AH82" i="1"/>
  <c r="AH83" i="1"/>
  <c r="AH84" i="1"/>
  <c r="AH85" i="1"/>
  <c r="AH86" i="1"/>
  <c r="AH87" i="1"/>
  <c r="AH88" i="1"/>
  <c r="AH89" i="1"/>
  <c r="AH90" i="1"/>
  <c r="AH91" i="1"/>
  <c r="AH92" i="1"/>
  <c r="AH93" i="1"/>
  <c r="AH94" i="1"/>
  <c r="AH95" i="1"/>
  <c r="AH96" i="1"/>
  <c r="AH97" i="1"/>
  <c r="AH98" i="1"/>
  <c r="AH99" i="1"/>
  <c r="AH100" i="1"/>
  <c r="AH101" i="1"/>
  <c r="AH102" i="1"/>
  <c r="AH103" i="1"/>
  <c r="AH104" i="1"/>
  <c r="AH105" i="1"/>
  <c r="AH106" i="1"/>
  <c r="AH107" i="1"/>
  <c r="AH108" i="1"/>
  <c r="AH109" i="1"/>
  <c r="AH110" i="1"/>
  <c r="AH111" i="1"/>
  <c r="AH112" i="1"/>
  <c r="AH113" i="1"/>
  <c r="AH114" i="1"/>
  <c r="AH115" i="1"/>
  <c r="AH116" i="1"/>
  <c r="AH117" i="1"/>
  <c r="AH118" i="1"/>
  <c r="AH119" i="1"/>
  <c r="AH120" i="1"/>
  <c r="AH121" i="1"/>
  <c r="AH122" i="1"/>
  <c r="AH123" i="1"/>
  <c r="AH124" i="1"/>
  <c r="AH125" i="1"/>
  <c r="AH126" i="1"/>
  <c r="AH127" i="1"/>
  <c r="AH128" i="1"/>
  <c r="AH129" i="1"/>
  <c r="AH130" i="1"/>
  <c r="AH131" i="1"/>
  <c r="AH132" i="1"/>
  <c r="AH133" i="1"/>
  <c r="AH134" i="1"/>
  <c r="AH135" i="1"/>
  <c r="AH136" i="1"/>
  <c r="AH1059" i="1"/>
  <c r="AH1060" i="1"/>
  <c r="AH1061" i="1"/>
  <c r="AH1062" i="1"/>
  <c r="AH1063" i="1"/>
  <c r="AH1064" i="1"/>
  <c r="AH1065" i="1"/>
  <c r="AH138" i="1"/>
  <c r="AH139" i="1"/>
  <c r="AH140" i="1"/>
  <c r="AH141" i="1"/>
  <c r="AH142" i="1"/>
  <c r="AH143" i="1"/>
  <c r="AH144" i="1"/>
  <c r="AH145" i="1"/>
  <c r="AH146" i="1"/>
  <c r="AH147" i="1"/>
  <c r="AH148" i="1"/>
  <c r="AH149" i="1"/>
  <c r="AH150" i="1"/>
  <c r="AH151" i="1"/>
  <c r="AH152" i="1"/>
  <c r="AH153" i="1"/>
  <c r="AH154" i="1"/>
  <c r="AH155" i="1"/>
  <c r="AH156" i="1"/>
  <c r="AH157" i="1"/>
  <c r="AH158" i="1"/>
  <c r="AH159" i="1"/>
  <c r="AH137" i="1"/>
  <c r="AH160" i="1"/>
  <c r="AH162" i="1"/>
  <c r="AH163" i="1"/>
  <c r="AH164" i="1"/>
  <c r="AH165" i="1"/>
  <c r="AH166" i="1"/>
  <c r="AH167" i="1"/>
  <c r="AH168" i="1"/>
  <c r="AH169" i="1"/>
  <c r="AH170" i="1"/>
  <c r="AH171" i="1"/>
  <c r="AH172" i="1"/>
  <c r="AH173" i="1"/>
  <c r="AH174" i="1"/>
  <c r="AH175" i="1"/>
  <c r="AH176" i="1"/>
  <c r="AH177" i="1"/>
  <c r="AH178" i="1"/>
  <c r="AH179" i="1"/>
  <c r="AH180" i="1"/>
  <c r="AH181" i="1"/>
  <c r="AH182" i="1"/>
  <c r="AH183" i="1"/>
  <c r="AH184" i="1"/>
  <c r="AH185" i="1"/>
  <c r="AH186" i="1"/>
  <c r="AH187" i="1"/>
  <c r="AH188" i="1"/>
  <c r="AH189" i="1"/>
  <c r="AH190" i="1"/>
  <c r="AH191" i="1"/>
  <c r="AH192" i="1"/>
  <c r="AH193" i="1"/>
  <c r="AH194" i="1"/>
  <c r="AH195" i="1"/>
  <c r="AH196" i="1"/>
  <c r="AH197" i="1"/>
  <c r="AH198" i="1"/>
  <c r="AH199" i="1"/>
  <c r="AH200" i="1"/>
  <c r="AH201" i="1"/>
  <c r="AH202" i="1"/>
  <c r="AH203" i="1"/>
  <c r="AH204" i="1"/>
  <c r="AH205" i="1"/>
  <c r="AH206" i="1"/>
  <c r="AH207" i="1"/>
  <c r="AH208" i="1"/>
  <c r="AH209" i="1"/>
  <c r="AH210" i="1"/>
  <c r="AH211" i="1"/>
  <c r="AH212" i="1"/>
  <c r="AH213" i="1"/>
  <c r="AH214" i="1"/>
  <c r="AH215" i="1"/>
  <c r="AH216" i="1"/>
  <c r="AH217" i="1"/>
  <c r="AH218" i="1"/>
  <c r="AH219" i="1"/>
  <c r="AH220" i="1"/>
  <c r="AH221" i="1"/>
  <c r="AH222" i="1"/>
  <c r="AH223" i="1"/>
  <c r="AH224" i="1"/>
  <c r="AH225" i="1"/>
  <c r="AH226" i="1"/>
  <c r="AH227" i="1"/>
  <c r="AH228" i="1"/>
  <c r="AH229" i="1"/>
  <c r="AH230" i="1"/>
  <c r="AH231" i="1"/>
  <c r="AH232" i="1"/>
  <c r="AH233" i="1"/>
  <c r="AH234" i="1"/>
  <c r="AH235" i="1"/>
  <c r="AH236" i="1"/>
  <c r="AH237" i="1"/>
  <c r="AH238" i="1"/>
  <c r="AH239" i="1"/>
  <c r="AH240" i="1"/>
  <c r="AH241" i="1"/>
  <c r="AH242" i="1"/>
  <c r="AH243" i="1"/>
  <c r="AH244" i="1"/>
  <c r="AH245" i="1"/>
  <c r="AH246" i="1"/>
  <c r="AH247" i="1"/>
  <c r="AH248" i="1"/>
  <c r="AH249" i="1"/>
  <c r="AH250" i="1"/>
  <c r="AH251" i="1"/>
  <c r="AH252" i="1"/>
  <c r="AH253" i="1"/>
  <c r="AH254" i="1"/>
  <c r="AH255" i="1"/>
  <c r="AH256" i="1"/>
  <c r="AH257" i="1"/>
  <c r="AH258" i="1"/>
  <c r="AH259" i="1"/>
  <c r="AH260" i="1"/>
  <c r="AH261" i="1"/>
  <c r="AH262" i="1"/>
  <c r="AH263" i="1"/>
  <c r="AH264" i="1"/>
  <c r="AH265" i="1"/>
  <c r="AH266" i="1"/>
  <c r="AH267" i="1"/>
  <c r="AH268" i="1"/>
  <c r="AH269" i="1"/>
  <c r="AH270" i="1"/>
  <c r="AH271" i="1"/>
  <c r="AH272" i="1"/>
  <c r="AH273" i="1"/>
  <c r="AH274" i="1"/>
  <c r="AH275" i="1"/>
  <c r="AH276" i="1"/>
  <c r="AH277" i="1"/>
  <c r="AH278" i="1"/>
  <c r="AH279" i="1"/>
  <c r="AH280" i="1"/>
  <c r="AH281" i="1"/>
  <c r="AH282" i="1"/>
  <c r="AH283" i="1"/>
  <c r="AH284" i="1"/>
  <c r="AH285" i="1"/>
  <c r="AH286" i="1"/>
  <c r="AH287" i="1"/>
  <c r="AH288" i="1"/>
  <c r="AH289" i="1"/>
  <c r="AH290" i="1"/>
  <c r="AH291" i="1"/>
  <c r="AH292" i="1"/>
  <c r="AH293" i="1"/>
  <c r="AH294" i="1"/>
  <c r="AH295" i="1"/>
  <c r="AH296" i="1"/>
  <c r="AH297" i="1"/>
  <c r="AH298" i="1"/>
  <c r="AH299" i="1"/>
  <c r="AH300" i="1"/>
  <c r="AH301" i="1"/>
  <c r="AH302" i="1"/>
  <c r="AH303" i="1"/>
  <c r="AH304" i="1"/>
  <c r="AH305" i="1"/>
  <c r="AH306" i="1"/>
  <c r="AH307" i="1"/>
  <c r="AH308" i="1"/>
  <c r="AH309" i="1"/>
  <c r="AH310" i="1"/>
  <c r="AH311" i="1"/>
  <c r="AH312" i="1"/>
  <c r="AH313" i="1"/>
  <c r="AH314" i="1"/>
  <c r="AH315" i="1"/>
  <c r="AH316" i="1"/>
  <c r="AH317" i="1"/>
  <c r="AH318" i="1"/>
  <c r="AH319" i="1"/>
  <c r="AH320" i="1"/>
  <c r="AH321" i="1"/>
  <c r="AH322" i="1"/>
  <c r="AH323" i="1"/>
  <c r="AH324" i="1"/>
  <c r="AH325" i="1"/>
  <c r="AH326" i="1"/>
  <c r="AH327" i="1"/>
  <c r="AH328" i="1"/>
  <c r="AH329" i="1"/>
  <c r="AH1023" i="1"/>
  <c r="AH330" i="1"/>
  <c r="AH331" i="1"/>
  <c r="AH332" i="1"/>
  <c r="AH333" i="1"/>
  <c r="AH334" i="1"/>
  <c r="AH335" i="1"/>
  <c r="AH336" i="1"/>
  <c r="AH337" i="1"/>
  <c r="AH338" i="1"/>
  <c r="AH339" i="1"/>
  <c r="AH340" i="1"/>
  <c r="AH341" i="1"/>
  <c r="AH342" i="1"/>
  <c r="AH343" i="1"/>
  <c r="AH344" i="1"/>
  <c r="AH345" i="1"/>
  <c r="AH346" i="1"/>
  <c r="AH347" i="1"/>
  <c r="AH348" i="1"/>
  <c r="AH349" i="1"/>
  <c r="AH350" i="1"/>
  <c r="AH351" i="1"/>
  <c r="AH352" i="1"/>
  <c r="AH353" i="1"/>
  <c r="AH354" i="1"/>
  <c r="AH355" i="1"/>
  <c r="AH356" i="1"/>
  <c r="AH357" i="1"/>
  <c r="AH358" i="1"/>
  <c r="AH359" i="1"/>
  <c r="AH360" i="1"/>
  <c r="AH361" i="1"/>
  <c r="AH362" i="1"/>
  <c r="AH363" i="1"/>
  <c r="AH364" i="1"/>
  <c r="AH365" i="1"/>
  <c r="AH366" i="1"/>
  <c r="AH367" i="1"/>
  <c r="AH368" i="1"/>
  <c r="AH369" i="1"/>
  <c r="AH370" i="1"/>
  <c r="AH371" i="1"/>
  <c r="AH372" i="1"/>
  <c r="AH161" i="1"/>
  <c r="AH1066" i="1"/>
  <c r="AH1067" i="1"/>
  <c r="AH1068" i="1"/>
  <c r="AH1069" i="1"/>
  <c r="AH1070" i="1"/>
  <c r="AH1071" i="1"/>
  <c r="AH1072" i="1"/>
  <c r="AH1073" i="1"/>
  <c r="AH1074" i="1"/>
  <c r="AH1075" i="1"/>
  <c r="AH1076" i="1"/>
  <c r="AH1077" i="1"/>
  <c r="AH1078" i="1"/>
  <c r="AH1079" i="1"/>
  <c r="AH1080" i="1"/>
  <c r="AH1081" i="1"/>
  <c r="AH1082" i="1"/>
  <c r="AH1083" i="1"/>
  <c r="AH1084" i="1"/>
  <c r="AH373" i="1"/>
  <c r="AH374" i="1"/>
  <c r="AH375" i="1"/>
  <c r="AH376" i="1"/>
  <c r="AH377" i="1"/>
  <c r="AH378" i="1"/>
  <c r="AH379" i="1"/>
  <c r="AH380" i="1"/>
  <c r="AH381" i="1"/>
  <c r="AH382" i="1"/>
  <c r="AH383" i="1"/>
  <c r="AH384" i="1"/>
  <c r="AH385" i="1"/>
  <c r="AH386" i="1"/>
  <c r="AH387" i="1"/>
  <c r="AH388" i="1"/>
  <c r="AH389" i="1"/>
  <c r="AH390" i="1"/>
  <c r="AH391" i="1"/>
  <c r="AH392" i="1"/>
  <c r="AH393" i="1"/>
  <c r="AH394" i="1"/>
  <c r="AH395" i="1"/>
  <c r="AH396" i="1"/>
  <c r="AH397" i="1"/>
  <c r="AH398" i="1"/>
  <c r="AH399" i="1"/>
  <c r="AH400" i="1"/>
  <c r="AH401" i="1"/>
  <c r="AH402" i="1"/>
  <c r="AH403" i="1"/>
  <c r="AH404" i="1"/>
  <c r="AH405" i="1"/>
  <c r="AH406" i="1"/>
  <c r="AH407" i="1"/>
  <c r="AH408" i="1"/>
  <c r="AH409" i="1"/>
  <c r="AH410" i="1"/>
  <c r="AH411" i="1"/>
  <c r="AH412" i="1"/>
  <c r="AH413" i="1"/>
  <c r="AH414" i="1"/>
  <c r="AH415" i="1"/>
  <c r="AH416" i="1"/>
  <c r="AH417" i="1"/>
  <c r="AH418" i="1"/>
  <c r="AH419" i="1"/>
  <c r="AH420" i="1"/>
  <c r="AH421" i="1"/>
  <c r="AH422" i="1"/>
  <c r="AH423" i="1"/>
  <c r="AH424" i="1"/>
  <c r="AH425" i="1"/>
  <c r="AH426" i="1"/>
  <c r="AH427" i="1"/>
  <c r="AH428" i="1"/>
  <c r="AH429" i="1"/>
  <c r="AH430" i="1"/>
  <c r="AH431" i="1"/>
  <c r="AH432" i="1"/>
  <c r="AH433" i="1"/>
  <c r="AH434" i="1"/>
  <c r="AH435" i="1"/>
  <c r="AH436" i="1"/>
  <c r="AH437" i="1"/>
  <c r="AH438" i="1"/>
  <c r="AH439" i="1"/>
  <c r="AH586" i="1"/>
  <c r="AH587" i="1"/>
  <c r="AH588" i="1"/>
  <c r="AH589" i="1"/>
  <c r="AH590" i="1"/>
  <c r="AH591" i="1"/>
  <c r="AH592" i="1"/>
  <c r="AH593" i="1"/>
  <c r="AH594" i="1"/>
  <c r="AH595" i="1"/>
  <c r="AH596" i="1"/>
  <c r="AH597" i="1"/>
  <c r="AH598" i="1"/>
  <c r="AH599" i="1"/>
  <c r="AH600" i="1"/>
  <c r="AH601" i="1"/>
  <c r="AH602" i="1"/>
  <c r="AH603" i="1"/>
  <c r="AH604" i="1"/>
  <c r="AH605" i="1"/>
  <c r="AH606" i="1"/>
  <c r="AH607" i="1"/>
  <c r="AH608" i="1"/>
  <c r="AH609" i="1"/>
  <c r="AH610" i="1"/>
  <c r="AH611" i="1"/>
  <c r="AH612" i="1"/>
  <c r="AH613" i="1"/>
  <c r="AH614" i="1"/>
  <c r="AH615" i="1"/>
  <c r="AH440" i="1"/>
  <c r="AH441" i="1"/>
  <c r="AH442" i="1"/>
  <c r="AH443" i="1"/>
  <c r="AH444" i="1"/>
  <c r="AH445" i="1"/>
  <c r="AH446" i="1"/>
  <c r="AH447" i="1"/>
  <c r="AH448" i="1"/>
  <c r="AH449" i="1"/>
  <c r="AH450" i="1"/>
  <c r="AH451" i="1"/>
  <c r="AH452" i="1"/>
  <c r="AH453" i="1"/>
  <c r="AH454" i="1"/>
  <c r="AH455" i="1"/>
  <c r="AH456" i="1"/>
  <c r="AH457" i="1"/>
  <c r="AH458" i="1"/>
  <c r="AH459" i="1"/>
  <c r="AH460" i="1"/>
  <c r="AH461" i="1"/>
  <c r="AH462" i="1"/>
  <c r="AH463" i="1"/>
  <c r="AH464" i="1"/>
  <c r="AH465" i="1"/>
  <c r="AH466" i="1"/>
  <c r="AH467" i="1"/>
  <c r="AH468" i="1"/>
  <c r="AH469" i="1"/>
  <c r="AH470" i="1"/>
  <c r="AH471" i="1"/>
  <c r="AH472" i="1"/>
  <c r="AH473" i="1"/>
  <c r="AH474" i="1"/>
  <c r="AH475" i="1"/>
  <c r="AH476" i="1"/>
  <c r="AH477" i="1"/>
  <c r="AH478" i="1"/>
  <c r="AH479" i="1"/>
  <c r="AH480" i="1"/>
  <c r="AH481" i="1"/>
  <c r="AH482" i="1"/>
  <c r="AH483" i="1"/>
  <c r="AH484" i="1"/>
  <c r="AH485" i="1"/>
  <c r="AH486" i="1"/>
  <c r="AH487" i="1"/>
  <c r="AH488" i="1"/>
  <c r="AH489" i="1"/>
  <c r="AH490" i="1"/>
  <c r="AH491" i="1"/>
  <c r="AH492" i="1"/>
  <c r="AH493" i="1"/>
  <c r="AH494" i="1"/>
  <c r="AH495" i="1"/>
  <c r="AH496" i="1"/>
  <c r="AH497" i="1"/>
  <c r="AH498" i="1"/>
  <c r="AH499" i="1"/>
  <c r="AH500" i="1"/>
  <c r="AH501" i="1"/>
  <c r="AH502" i="1"/>
  <c r="AH503" i="1"/>
  <c r="AH504" i="1"/>
  <c r="AH505" i="1"/>
  <c r="AH506" i="1"/>
  <c r="AH507" i="1"/>
  <c r="AH508" i="1"/>
  <c r="AH509" i="1"/>
  <c r="AH510" i="1"/>
  <c r="AH511" i="1"/>
  <c r="AH512" i="1"/>
  <c r="AH513" i="1"/>
  <c r="AH514" i="1"/>
  <c r="AH515" i="1"/>
  <c r="AH516" i="1"/>
  <c r="AH517" i="1"/>
  <c r="AH518" i="1"/>
  <c r="AH519" i="1"/>
  <c r="AH520" i="1"/>
  <c r="AH521" i="1"/>
  <c r="AH522" i="1"/>
  <c r="AH523" i="1"/>
  <c r="AH524" i="1"/>
  <c r="AH525" i="1"/>
  <c r="AH526" i="1"/>
  <c r="AH527" i="1"/>
  <c r="AH528" i="1"/>
  <c r="AH529" i="1"/>
  <c r="AH530" i="1"/>
  <c r="AH531" i="1"/>
  <c r="AH532" i="1"/>
  <c r="AH533" i="1"/>
  <c r="AH534" i="1"/>
  <c r="AH535" i="1"/>
  <c r="AH536" i="1"/>
  <c r="AH537" i="1"/>
  <c r="AH538" i="1"/>
  <c r="AH539" i="1"/>
  <c r="AH540" i="1"/>
  <c r="AH541" i="1"/>
  <c r="AH542" i="1"/>
  <c r="AH543" i="1"/>
  <c r="AH544" i="1"/>
  <c r="AH545" i="1"/>
  <c r="AH546" i="1"/>
  <c r="AH547" i="1"/>
  <c r="AH548" i="1"/>
  <c r="AH549" i="1"/>
  <c r="AH550" i="1"/>
  <c r="AH551" i="1"/>
  <c r="AH552" i="1"/>
  <c r="AH553" i="1"/>
  <c r="AH554" i="1"/>
  <c r="AH555" i="1"/>
  <c r="AH556" i="1"/>
  <c r="AH557" i="1"/>
  <c r="AH558" i="1"/>
  <c r="AH559" i="1"/>
  <c r="AH560" i="1"/>
  <c r="AH561" i="1"/>
  <c r="AH562" i="1"/>
  <c r="AH563" i="1"/>
  <c r="AH564" i="1"/>
  <c r="AH565" i="1"/>
  <c r="AH566" i="1"/>
  <c r="AH567" i="1"/>
  <c r="AH568" i="1"/>
  <c r="AH569" i="1"/>
  <c r="AH570" i="1"/>
  <c r="AH571" i="1"/>
  <c r="AH572" i="1"/>
  <c r="AH573" i="1"/>
  <c r="AH574" i="1"/>
  <c r="AH575" i="1"/>
  <c r="AH576" i="1"/>
  <c r="AH577" i="1"/>
  <c r="AH578" i="1"/>
  <c r="AH579" i="1"/>
  <c r="AH580" i="1"/>
  <c r="AH581" i="1"/>
  <c r="AH582" i="1"/>
  <c r="AH583" i="1"/>
  <c r="AH584" i="1"/>
  <c r="AH585" i="1"/>
  <c r="AH1103" i="1"/>
  <c r="AH1104" i="1"/>
  <c r="AH653" i="1"/>
  <c r="AH654" i="1"/>
  <c r="AH655" i="1"/>
  <c r="AH656" i="1"/>
  <c r="AH657" i="1"/>
  <c r="AH658" i="1"/>
  <c r="AH659" i="1"/>
  <c r="AH660" i="1"/>
  <c r="AH661" i="1"/>
  <c r="AH662" i="1"/>
  <c r="AH663" i="1"/>
  <c r="AH664" i="1"/>
  <c r="AH665" i="1"/>
  <c r="AH666" i="1"/>
  <c r="AH667" i="1"/>
  <c r="AH1105" i="1"/>
  <c r="AH1106" i="1"/>
  <c r="AH1107" i="1"/>
  <c r="AH1108" i="1"/>
  <c r="AH616" i="1"/>
  <c r="AH617" i="1"/>
  <c r="AH618" i="1"/>
  <c r="AH619" i="1"/>
  <c r="AH620" i="1"/>
  <c r="AH621" i="1"/>
  <c r="AH622" i="1"/>
  <c r="AH623" i="1"/>
  <c r="AH624" i="1"/>
  <c r="AH625" i="1"/>
  <c r="AH626" i="1"/>
  <c r="AH627" i="1"/>
  <c r="AH628" i="1"/>
  <c r="AH629" i="1"/>
  <c r="AH630" i="1"/>
  <c r="AH631" i="1"/>
  <c r="AH632" i="1"/>
  <c r="AH633" i="1"/>
  <c r="AH634" i="1"/>
  <c r="AH635" i="1"/>
  <c r="AH636" i="1"/>
  <c r="AH637" i="1"/>
  <c r="AH638" i="1"/>
  <c r="AH639" i="1"/>
  <c r="AH640" i="1"/>
  <c r="AH641" i="1"/>
  <c r="AH642" i="1"/>
  <c r="AH643" i="1"/>
  <c r="AH644" i="1"/>
  <c r="AH645" i="1"/>
  <c r="AH646" i="1"/>
  <c r="AH647" i="1"/>
  <c r="AH648" i="1"/>
  <c r="AH649" i="1"/>
  <c r="AH650" i="1"/>
  <c r="AH651" i="1"/>
  <c r="AH652" i="1"/>
  <c r="AH669" i="1"/>
  <c r="AH670" i="1"/>
  <c r="AH671" i="1"/>
  <c r="AH672" i="1"/>
  <c r="AH673" i="1"/>
  <c r="AH674" i="1"/>
  <c r="AH675" i="1"/>
  <c r="AH676" i="1"/>
  <c r="AH677" i="1"/>
  <c r="AH678" i="1"/>
  <c r="AH679" i="1"/>
  <c r="AH680" i="1"/>
  <c r="AH681" i="1"/>
  <c r="AH682" i="1"/>
  <c r="AH683" i="1"/>
  <c r="AH684" i="1"/>
  <c r="AH685" i="1"/>
  <c r="AH686" i="1"/>
  <c r="AH687" i="1"/>
  <c r="AH688" i="1"/>
  <c r="AH689" i="1"/>
  <c r="AH690" i="1"/>
  <c r="AH691" i="1"/>
  <c r="AH692" i="1"/>
  <c r="AH693" i="1"/>
  <c r="AH694" i="1"/>
  <c r="AH695" i="1"/>
  <c r="AH696" i="1"/>
  <c r="AH697" i="1"/>
  <c r="AH698" i="1"/>
  <c r="AH699" i="1"/>
  <c r="AH700" i="1"/>
  <c r="AH701" i="1"/>
  <c r="AH702" i="1"/>
  <c r="AH703" i="1"/>
  <c r="AH704" i="1"/>
  <c r="AH705" i="1"/>
  <c r="AH706" i="1"/>
  <c r="AH707" i="1"/>
  <c r="AH708" i="1"/>
  <c r="AH709" i="1"/>
  <c r="AH710" i="1"/>
  <c r="AH711" i="1"/>
  <c r="AH712" i="1"/>
  <c r="AH713" i="1"/>
  <c r="AH714" i="1"/>
  <c r="AH715" i="1"/>
  <c r="AH716" i="1"/>
  <c r="AH717" i="1"/>
  <c r="AH718" i="1"/>
  <c r="AH719" i="1"/>
  <c r="AH720" i="1"/>
  <c r="AH721" i="1"/>
  <c r="AH722" i="1"/>
  <c r="AH723" i="1"/>
  <c r="AH724" i="1"/>
  <c r="AH725" i="1"/>
  <c r="AH726" i="1"/>
  <c r="AH727" i="1"/>
  <c r="AH728" i="1"/>
  <c r="AH729" i="1"/>
  <c r="AH730" i="1"/>
  <c r="AH731" i="1"/>
  <c r="AH732" i="1"/>
  <c r="AH733" i="1"/>
  <c r="AH734" i="1"/>
  <c r="AH735" i="1"/>
  <c r="AH736" i="1"/>
  <c r="AH737" i="1"/>
  <c r="AH738" i="1"/>
  <c r="AH739" i="1"/>
  <c r="AH740" i="1"/>
  <c r="AH741" i="1"/>
  <c r="AH742" i="1"/>
  <c r="AH743" i="1"/>
  <c r="AH744" i="1"/>
  <c r="AH745" i="1"/>
  <c r="AH746" i="1"/>
  <c r="AH747" i="1"/>
  <c r="AH748" i="1"/>
  <c r="AH749" i="1"/>
  <c r="AH750" i="1"/>
  <c r="AH751" i="1"/>
  <c r="AH752" i="1"/>
  <c r="AH753" i="1"/>
  <c r="AH754" i="1"/>
  <c r="AH755" i="1"/>
  <c r="AH756" i="1"/>
  <c r="AH757" i="1"/>
  <c r="AH758" i="1"/>
  <c r="AH759" i="1"/>
  <c r="AH760" i="1"/>
  <c r="AH761" i="1"/>
  <c r="AH762" i="1"/>
  <c r="AH763" i="1"/>
  <c r="AH764" i="1"/>
  <c r="AH765" i="1"/>
  <c r="AH766" i="1"/>
  <c r="AH767" i="1"/>
  <c r="AH768" i="1"/>
  <c r="AH769" i="1"/>
  <c r="AH770" i="1"/>
  <c r="AH771" i="1"/>
  <c r="AH772" i="1"/>
  <c r="AH773" i="1"/>
  <c r="AH774" i="1"/>
  <c r="AH775" i="1"/>
  <c r="AH776" i="1"/>
  <c r="AH777" i="1"/>
  <c r="AH778" i="1"/>
  <c r="AH779" i="1"/>
  <c r="AH780" i="1"/>
  <c r="AH781" i="1"/>
  <c r="AH782" i="1"/>
  <c r="AH783" i="1"/>
  <c r="AH784" i="1"/>
  <c r="AH785" i="1"/>
  <c r="AH786" i="1"/>
  <c r="AH787" i="1"/>
  <c r="AH788" i="1"/>
  <c r="AH789" i="1"/>
  <c r="AH790" i="1"/>
  <c r="AH791" i="1"/>
  <c r="AH792" i="1"/>
  <c r="AH793" i="1"/>
  <c r="AH794" i="1"/>
  <c r="AH795" i="1"/>
  <c r="AH796" i="1"/>
  <c r="AH797" i="1"/>
  <c r="AH798" i="1"/>
  <c r="AH799" i="1"/>
  <c r="AH800" i="1"/>
  <c r="AH801" i="1"/>
  <c r="AH802" i="1"/>
  <c r="AH803" i="1"/>
  <c r="AH804" i="1"/>
  <c r="AH805" i="1"/>
  <c r="AH806" i="1"/>
  <c r="AH807" i="1"/>
  <c r="AH808" i="1"/>
  <c r="AH809" i="1"/>
  <c r="AH810" i="1"/>
  <c r="AH811" i="1"/>
  <c r="AH812" i="1"/>
  <c r="AH813" i="1"/>
  <c r="AH814" i="1"/>
  <c r="AH815" i="1"/>
  <c r="AH816" i="1"/>
  <c r="AH817" i="1"/>
  <c r="AH818" i="1"/>
  <c r="AH819" i="1"/>
  <c r="AH820" i="1"/>
  <c r="AH821" i="1"/>
  <c r="AH822" i="1"/>
  <c r="AH823" i="1"/>
  <c r="AH824" i="1"/>
  <c r="AH825" i="1"/>
  <c r="AH826" i="1"/>
  <c r="AH827" i="1"/>
  <c r="AH828" i="1"/>
  <c r="AH829" i="1"/>
  <c r="AH830" i="1"/>
  <c r="AH1085" i="1"/>
  <c r="AH1086" i="1"/>
  <c r="AH1087" i="1"/>
  <c r="AH1088" i="1"/>
  <c r="AH1089" i="1"/>
  <c r="AH1090" i="1"/>
  <c r="AH1091" i="1"/>
  <c r="AH1092" i="1"/>
  <c r="AH1093" i="1"/>
  <c r="AH1094" i="1"/>
  <c r="AH1095" i="1"/>
  <c r="AH1096" i="1"/>
  <c r="AH1097" i="1"/>
  <c r="AH831" i="1"/>
  <c r="AH832" i="1"/>
  <c r="AH833" i="1"/>
  <c r="AH834" i="1"/>
  <c r="AH835" i="1"/>
  <c r="AH836" i="1"/>
  <c r="AH837" i="1"/>
  <c r="AH838" i="1"/>
  <c r="AH839" i="1"/>
  <c r="AH840" i="1"/>
  <c r="AH841" i="1"/>
  <c r="AH842" i="1"/>
  <c r="AH843" i="1"/>
  <c r="AH844" i="1"/>
  <c r="AH845" i="1"/>
  <c r="AH846" i="1"/>
  <c r="AH847" i="1"/>
  <c r="AH848" i="1"/>
  <c r="AH849" i="1"/>
  <c r="AH850" i="1"/>
  <c r="AH851" i="1"/>
  <c r="AH852" i="1"/>
  <c r="AH853" i="1"/>
  <c r="AH854" i="1"/>
  <c r="AH855" i="1"/>
  <c r="AH856" i="1"/>
  <c r="AH1098" i="1"/>
  <c r="AH1099" i="1"/>
  <c r="AH668" i="1"/>
  <c r="AH857" i="1"/>
  <c r="AH858" i="1"/>
  <c r="AH859" i="1"/>
  <c r="AH860" i="1"/>
  <c r="AH861" i="1"/>
  <c r="AH862" i="1"/>
  <c r="AH863" i="1"/>
  <c r="AH864" i="1"/>
  <c r="AH865" i="1"/>
  <c r="AH866" i="1"/>
  <c r="AH867" i="1"/>
  <c r="AH868" i="1"/>
  <c r="AH869" i="1"/>
  <c r="AH870" i="1"/>
  <c r="AH871" i="1"/>
  <c r="AH872" i="1"/>
  <c r="AH873" i="1"/>
  <c r="AH874" i="1"/>
  <c r="AH875" i="1"/>
  <c r="AH876" i="1"/>
  <c r="AH877" i="1"/>
  <c r="AH878" i="1"/>
  <c r="AH879" i="1"/>
  <c r="AH880" i="1"/>
  <c r="AH881" i="1"/>
  <c r="AH882" i="1"/>
  <c r="AH883" i="1"/>
  <c r="AH884" i="1"/>
  <c r="AH885" i="1"/>
  <c r="AH886" i="1"/>
  <c r="AH887" i="1"/>
  <c r="AH888" i="1"/>
  <c r="AH889" i="1"/>
  <c r="AH890" i="1"/>
  <c r="AH891" i="1"/>
  <c r="AH892" i="1"/>
  <c r="AH893" i="1"/>
  <c r="AH894" i="1"/>
  <c r="AH895" i="1"/>
  <c r="AH896" i="1"/>
  <c r="AH897" i="1"/>
  <c r="AH898" i="1"/>
  <c r="AH899" i="1"/>
  <c r="AH900" i="1"/>
  <c r="AH901" i="1"/>
  <c r="AH902" i="1"/>
  <c r="AH903" i="1"/>
  <c r="AH904" i="1"/>
  <c r="AH905" i="1"/>
  <c r="AH906" i="1"/>
  <c r="AH907" i="1"/>
  <c r="AH908" i="1"/>
  <c r="AH909" i="1"/>
  <c r="AH910" i="1"/>
  <c r="AH911" i="1"/>
  <c r="AH912" i="1"/>
  <c r="AH913" i="1"/>
  <c r="AH914" i="1"/>
  <c r="AH915" i="1"/>
  <c r="AH916" i="1"/>
  <c r="AH917" i="1"/>
  <c r="AH918" i="1"/>
  <c r="AH919" i="1"/>
  <c r="AH920" i="1"/>
  <c r="AH921" i="1"/>
  <c r="AH922" i="1"/>
  <c r="AH923" i="1"/>
  <c r="AH924" i="1"/>
  <c r="AH925" i="1"/>
  <c r="AH926" i="1"/>
  <c r="AH927" i="1"/>
  <c r="AH928" i="1"/>
  <c r="AH929" i="1"/>
  <c r="AH930" i="1"/>
  <c r="AH931" i="1"/>
  <c r="AH932" i="1"/>
  <c r="AH933" i="1"/>
  <c r="AH934" i="1"/>
  <c r="AH935" i="1"/>
  <c r="AH936" i="1"/>
  <c r="AH937" i="1"/>
  <c r="AH938" i="1"/>
  <c r="AH939" i="1"/>
  <c r="AH940" i="1"/>
  <c r="AH941" i="1"/>
  <c r="AH942" i="1"/>
  <c r="AH943" i="1"/>
  <c r="AH944" i="1"/>
  <c r="AH945" i="1"/>
  <c r="AH946" i="1"/>
  <c r="AH947" i="1"/>
  <c r="AH948" i="1"/>
  <c r="AH949" i="1"/>
  <c r="AH950" i="1"/>
  <c r="AH951" i="1"/>
  <c r="AH952" i="1"/>
  <c r="AH953" i="1"/>
  <c r="AH954" i="1"/>
  <c r="AH955" i="1"/>
  <c r="AH956" i="1"/>
  <c r="AH957" i="1"/>
  <c r="AH958" i="1"/>
  <c r="AH959" i="1"/>
  <c r="AH960" i="1"/>
  <c r="AH961" i="1"/>
  <c r="AH962" i="1"/>
  <c r="AH963" i="1"/>
  <c r="AH964" i="1"/>
  <c r="AH965" i="1"/>
  <c r="AH966" i="1"/>
  <c r="AH967" i="1"/>
  <c r="AH968" i="1"/>
  <c r="AH969" i="1"/>
  <c r="AH970" i="1"/>
  <c r="AH971" i="1"/>
  <c r="AH972" i="1"/>
  <c r="AH973" i="1"/>
  <c r="AH974" i="1"/>
  <c r="AH975" i="1"/>
  <c r="AH976" i="1"/>
  <c r="AH977" i="1"/>
  <c r="AH978" i="1"/>
  <c r="AH979" i="1"/>
  <c r="AH980" i="1"/>
  <c r="AH981" i="1"/>
  <c r="AH982" i="1"/>
  <c r="AH983" i="1"/>
  <c r="AH984" i="1"/>
  <c r="AH985" i="1"/>
  <c r="AH986" i="1"/>
  <c r="AH987" i="1"/>
  <c r="AH988" i="1"/>
  <c r="AH989" i="1"/>
  <c r="AH990" i="1"/>
  <c r="AH991" i="1"/>
  <c r="AH992" i="1"/>
  <c r="AH993" i="1"/>
  <c r="AH994" i="1"/>
  <c r="AH995" i="1"/>
  <c r="AH996" i="1"/>
  <c r="AH997" i="1"/>
  <c r="AH998" i="1"/>
  <c r="AH999" i="1"/>
  <c r="AH1000" i="1"/>
  <c r="AH1001" i="1"/>
  <c r="AH1002" i="1"/>
  <c r="AH1003" i="1"/>
  <c r="AH1004" i="1"/>
  <c r="AH1005" i="1"/>
  <c r="AH1006" i="1"/>
  <c r="AH1007" i="1"/>
  <c r="AH1008" i="1"/>
  <c r="AH1009" i="1"/>
  <c r="AH1010" i="1"/>
  <c r="AH1011" i="1"/>
  <c r="AH1012" i="1"/>
  <c r="AH1013" i="1"/>
  <c r="AH1014" i="1"/>
  <c r="AH1015" i="1"/>
  <c r="AH1016" i="1"/>
  <c r="AH1017" i="1"/>
  <c r="AH1018" i="1"/>
  <c r="AH1019" i="1"/>
  <c r="AH1020" i="1"/>
  <c r="AH1021" i="1"/>
  <c r="AH1022" i="1"/>
  <c r="AH1024" i="1"/>
  <c r="AH1025" i="1"/>
  <c r="AH1026" i="1"/>
  <c r="AH1027" i="1"/>
  <c r="AH1028" i="1"/>
  <c r="AH1029" i="1"/>
  <c r="AH1030" i="1"/>
  <c r="AH1031" i="1"/>
  <c r="AH1032" i="1"/>
  <c r="AH1033" i="1"/>
  <c r="AH1034" i="1"/>
  <c r="AH1035" i="1"/>
  <c r="AH1036" i="1"/>
  <c r="AH1037" i="1"/>
  <c r="AH1038" i="1"/>
  <c r="AH1039" i="1"/>
  <c r="AH1040" i="1"/>
  <c r="AH1041" i="1"/>
  <c r="AH1042" i="1"/>
  <c r="AH1043" i="1"/>
  <c r="AH1044" i="1"/>
  <c r="AH1045" i="1"/>
  <c r="AH1046" i="1"/>
  <c r="AH1047" i="1"/>
  <c r="AH1048" i="1"/>
  <c r="AH1049" i="1"/>
  <c r="AH1050" i="1"/>
  <c r="AH1051" i="1"/>
  <c r="AH1052" i="1"/>
  <c r="AH1053" i="1"/>
  <c r="AH1054" i="1"/>
  <c r="AH1055" i="1"/>
  <c r="AH1056" i="1"/>
  <c r="AH1057" i="1"/>
  <c r="AH1058" i="1"/>
  <c r="AH1109" i="1"/>
  <c r="AH1110" i="1"/>
  <c r="AH1111" i="1"/>
  <c r="AH1112" i="1"/>
  <c r="AH1113" i="1"/>
  <c r="AH1114" i="1"/>
  <c r="AH1115" i="1"/>
  <c r="AH1116" i="1"/>
  <c r="AI1100" i="1"/>
  <c r="AJ1100" i="1"/>
  <c r="AK1100" i="1"/>
  <c r="AL1100" i="1"/>
  <c r="AH1100" i="1"/>
  <c r="AG1101" i="1"/>
  <c r="AG1102" i="1"/>
  <c r="AG12" i="1"/>
  <c r="AG13" i="1"/>
  <c r="AG14" i="1"/>
  <c r="AG15" i="1"/>
  <c r="AG16" i="1"/>
  <c r="AG17" i="1"/>
  <c r="AG18" i="1"/>
  <c r="AG19" i="1"/>
  <c r="AG20" i="1"/>
  <c r="AG21" i="1"/>
  <c r="AG22" i="1"/>
  <c r="AG23" i="1"/>
  <c r="AG24" i="1"/>
  <c r="AG25" i="1"/>
  <c r="AG26" i="1"/>
  <c r="AG27" i="1"/>
  <c r="AG28" i="1"/>
  <c r="AG29" i="1"/>
  <c r="AG30" i="1"/>
  <c r="AG31" i="1"/>
  <c r="AG32" i="1"/>
  <c r="AG33" i="1"/>
  <c r="AG34" i="1"/>
  <c r="AG35" i="1"/>
  <c r="AG36" i="1"/>
  <c r="AG37" i="1"/>
  <c r="AG38" i="1"/>
  <c r="AG39" i="1"/>
  <c r="AG40" i="1"/>
  <c r="AG41" i="1"/>
  <c r="AG42" i="1"/>
  <c r="AG43" i="1"/>
  <c r="AG44" i="1"/>
  <c r="AG45" i="1"/>
  <c r="AG46" i="1"/>
  <c r="AG47" i="1"/>
  <c r="AG48" i="1"/>
  <c r="AG49" i="1"/>
  <c r="AG50" i="1"/>
  <c r="AG51" i="1"/>
  <c r="AG52" i="1"/>
  <c r="AG53" i="1"/>
  <c r="AG54" i="1"/>
  <c r="AG55" i="1"/>
  <c r="AG56" i="1"/>
  <c r="AG57" i="1"/>
  <c r="AG58" i="1"/>
  <c r="AG59" i="1"/>
  <c r="AG60" i="1"/>
  <c r="AG61" i="1"/>
  <c r="AG62" i="1"/>
  <c r="AG63" i="1"/>
  <c r="AG64" i="1"/>
  <c r="AG65" i="1"/>
  <c r="AG66" i="1"/>
  <c r="AG67" i="1"/>
  <c r="AG68" i="1"/>
  <c r="AG69" i="1"/>
  <c r="AG70" i="1"/>
  <c r="AG71" i="1"/>
  <c r="AG72" i="1"/>
  <c r="AG73" i="1"/>
  <c r="AG74" i="1"/>
  <c r="AG75" i="1"/>
  <c r="AG76" i="1"/>
  <c r="AG77" i="1"/>
  <c r="AG78" i="1"/>
  <c r="AG79" i="1"/>
  <c r="AG80" i="1"/>
  <c r="AG81" i="1"/>
  <c r="AG82" i="1"/>
  <c r="AG83" i="1"/>
  <c r="AG84" i="1"/>
  <c r="AG85" i="1"/>
  <c r="AG86" i="1"/>
  <c r="AG87" i="1"/>
  <c r="AG88" i="1"/>
  <c r="AG89" i="1"/>
  <c r="AG90" i="1"/>
  <c r="AG91" i="1"/>
  <c r="AG92" i="1"/>
  <c r="AG93" i="1"/>
  <c r="AG94" i="1"/>
  <c r="AG95" i="1"/>
  <c r="AG96" i="1"/>
  <c r="AG97" i="1"/>
  <c r="AG98" i="1"/>
  <c r="AG99" i="1"/>
  <c r="AG100" i="1"/>
  <c r="AG101" i="1"/>
  <c r="AG102" i="1"/>
  <c r="AG103" i="1"/>
  <c r="AG104" i="1"/>
  <c r="AG105" i="1"/>
  <c r="AG106" i="1"/>
  <c r="AG107" i="1"/>
  <c r="AG108" i="1"/>
  <c r="AG109" i="1"/>
  <c r="AG110" i="1"/>
  <c r="AG111" i="1"/>
  <c r="AG112" i="1"/>
  <c r="AG113" i="1"/>
  <c r="AG114" i="1"/>
  <c r="AG115" i="1"/>
  <c r="AG116" i="1"/>
  <c r="AG117" i="1"/>
  <c r="AG118" i="1"/>
  <c r="AG119" i="1"/>
  <c r="AG120" i="1"/>
  <c r="AG121" i="1"/>
  <c r="AG122" i="1"/>
  <c r="AG123" i="1"/>
  <c r="AG124" i="1"/>
  <c r="AG125" i="1"/>
  <c r="AG126" i="1"/>
  <c r="AG127" i="1"/>
  <c r="AG128" i="1"/>
  <c r="AG129" i="1"/>
  <c r="AG130" i="1"/>
  <c r="AG131" i="1"/>
  <c r="AG132" i="1"/>
  <c r="AG133" i="1"/>
  <c r="AG134" i="1"/>
  <c r="AG135" i="1"/>
  <c r="AG136" i="1"/>
  <c r="AG1059" i="1"/>
  <c r="AG1060" i="1"/>
  <c r="AG1061" i="1"/>
  <c r="AG1062" i="1"/>
  <c r="AG1063" i="1"/>
  <c r="AG1064" i="1"/>
  <c r="AG1065" i="1"/>
  <c r="AG138" i="1"/>
  <c r="AG139" i="1"/>
  <c r="AG140" i="1"/>
  <c r="AG141" i="1"/>
  <c r="AG142" i="1"/>
  <c r="AG143" i="1"/>
  <c r="AG144" i="1"/>
  <c r="AG145" i="1"/>
  <c r="AG146" i="1"/>
  <c r="AG147" i="1"/>
  <c r="AG148" i="1"/>
  <c r="AG149" i="1"/>
  <c r="AG150" i="1"/>
  <c r="AG151" i="1"/>
  <c r="AG152" i="1"/>
  <c r="AG153" i="1"/>
  <c r="AG154" i="1"/>
  <c r="AG155" i="1"/>
  <c r="AG156" i="1"/>
  <c r="AG157" i="1"/>
  <c r="AG158" i="1"/>
  <c r="AG159" i="1"/>
  <c r="AG137" i="1"/>
  <c r="AG160" i="1"/>
  <c r="AG162" i="1"/>
  <c r="AG163" i="1"/>
  <c r="AG164" i="1"/>
  <c r="AG165" i="1"/>
  <c r="AG166" i="1"/>
  <c r="AG167" i="1"/>
  <c r="AG168" i="1"/>
  <c r="AG169" i="1"/>
  <c r="AG170" i="1"/>
  <c r="AG171" i="1"/>
  <c r="AG172" i="1"/>
  <c r="AG173" i="1"/>
  <c r="AG174" i="1"/>
  <c r="AG175" i="1"/>
  <c r="AG176" i="1"/>
  <c r="AG177" i="1"/>
  <c r="AG178" i="1"/>
  <c r="AG179" i="1"/>
  <c r="AG180" i="1"/>
  <c r="AG181" i="1"/>
  <c r="AG182" i="1"/>
  <c r="AG183" i="1"/>
  <c r="AG184" i="1"/>
  <c r="AG185" i="1"/>
  <c r="AG186" i="1"/>
  <c r="AG187" i="1"/>
  <c r="AG188" i="1"/>
  <c r="AG189" i="1"/>
  <c r="AG190" i="1"/>
  <c r="AG191" i="1"/>
  <c r="AG192" i="1"/>
  <c r="AG193" i="1"/>
  <c r="AG194" i="1"/>
  <c r="AG195" i="1"/>
  <c r="AG196" i="1"/>
  <c r="AG197" i="1"/>
  <c r="AG198" i="1"/>
  <c r="AG199" i="1"/>
  <c r="AG200" i="1"/>
  <c r="AG201" i="1"/>
  <c r="AG202" i="1"/>
  <c r="AG203" i="1"/>
  <c r="AG204" i="1"/>
  <c r="AG205" i="1"/>
  <c r="AG206" i="1"/>
  <c r="AG207" i="1"/>
  <c r="AG208" i="1"/>
  <c r="AG209" i="1"/>
  <c r="AG210" i="1"/>
  <c r="AG211" i="1"/>
  <c r="AG212" i="1"/>
  <c r="AG213" i="1"/>
  <c r="AG214" i="1"/>
  <c r="AG215" i="1"/>
  <c r="AG216" i="1"/>
  <c r="AG217" i="1"/>
  <c r="AG218" i="1"/>
  <c r="AG219" i="1"/>
  <c r="AG220" i="1"/>
  <c r="AG221" i="1"/>
  <c r="AG222" i="1"/>
  <c r="AG223" i="1"/>
  <c r="AG224" i="1"/>
  <c r="AG225" i="1"/>
  <c r="AG226" i="1"/>
  <c r="AG227" i="1"/>
  <c r="AG228" i="1"/>
  <c r="AG229" i="1"/>
  <c r="AG230" i="1"/>
  <c r="AG231" i="1"/>
  <c r="AG232" i="1"/>
  <c r="AG233" i="1"/>
  <c r="AG234" i="1"/>
  <c r="AG235" i="1"/>
  <c r="AG236" i="1"/>
  <c r="AG237" i="1"/>
  <c r="AG238" i="1"/>
  <c r="AG239" i="1"/>
  <c r="AG240" i="1"/>
  <c r="AG241" i="1"/>
  <c r="AG242" i="1"/>
  <c r="AG243" i="1"/>
  <c r="AG244" i="1"/>
  <c r="AG245" i="1"/>
  <c r="AG246" i="1"/>
  <c r="AG247" i="1"/>
  <c r="AG248" i="1"/>
  <c r="AG249" i="1"/>
  <c r="AG250" i="1"/>
  <c r="AG251" i="1"/>
  <c r="AG252" i="1"/>
  <c r="AG253" i="1"/>
  <c r="AG254" i="1"/>
  <c r="AG255" i="1"/>
  <c r="AG256" i="1"/>
  <c r="AG257" i="1"/>
  <c r="AG258" i="1"/>
  <c r="AG259" i="1"/>
  <c r="AG260" i="1"/>
  <c r="AG261" i="1"/>
  <c r="AG262" i="1"/>
  <c r="AG263" i="1"/>
  <c r="AG264" i="1"/>
  <c r="AG265" i="1"/>
  <c r="AG266" i="1"/>
  <c r="AG267" i="1"/>
  <c r="AG268" i="1"/>
  <c r="AG269" i="1"/>
  <c r="AG270" i="1"/>
  <c r="AG271" i="1"/>
  <c r="AG272" i="1"/>
  <c r="AG273" i="1"/>
  <c r="AG274" i="1"/>
  <c r="AG275" i="1"/>
  <c r="AG276" i="1"/>
  <c r="AG277" i="1"/>
  <c r="AG278" i="1"/>
  <c r="AG279" i="1"/>
  <c r="AG280" i="1"/>
  <c r="AG281" i="1"/>
  <c r="AG282" i="1"/>
  <c r="AG283" i="1"/>
  <c r="AG284" i="1"/>
  <c r="AG285" i="1"/>
  <c r="AG286" i="1"/>
  <c r="AG287" i="1"/>
  <c r="AG288" i="1"/>
  <c r="AG289" i="1"/>
  <c r="AG290" i="1"/>
  <c r="AG291" i="1"/>
  <c r="AG292" i="1"/>
  <c r="AG293" i="1"/>
  <c r="AG294" i="1"/>
  <c r="AG295" i="1"/>
  <c r="AG296" i="1"/>
  <c r="AG297" i="1"/>
  <c r="AG298" i="1"/>
  <c r="AG299" i="1"/>
  <c r="AG300" i="1"/>
  <c r="AG301" i="1"/>
  <c r="AG302" i="1"/>
  <c r="AG303" i="1"/>
  <c r="AG304" i="1"/>
  <c r="AG305" i="1"/>
  <c r="AG306" i="1"/>
  <c r="AG307" i="1"/>
  <c r="AG308" i="1"/>
  <c r="AG309" i="1"/>
  <c r="AG310" i="1"/>
  <c r="AG311" i="1"/>
  <c r="AG312" i="1"/>
  <c r="AG313" i="1"/>
  <c r="AG314" i="1"/>
  <c r="AG315" i="1"/>
  <c r="AG316" i="1"/>
  <c r="AG317" i="1"/>
  <c r="AG318" i="1"/>
  <c r="AG319" i="1"/>
  <c r="AG320" i="1"/>
  <c r="AG321" i="1"/>
  <c r="AG322" i="1"/>
  <c r="AG323" i="1"/>
  <c r="AG324" i="1"/>
  <c r="AG325" i="1"/>
  <c r="AG326" i="1"/>
  <c r="AG327" i="1"/>
  <c r="AG328" i="1"/>
  <c r="AG329" i="1"/>
  <c r="AG1023" i="1"/>
  <c r="AG330" i="1"/>
  <c r="AG331" i="1"/>
  <c r="AG332" i="1"/>
  <c r="AG333" i="1"/>
  <c r="AG334" i="1"/>
  <c r="AG335" i="1"/>
  <c r="AG336" i="1"/>
  <c r="AG337" i="1"/>
  <c r="AG338" i="1"/>
  <c r="AG339" i="1"/>
  <c r="AG340" i="1"/>
  <c r="AG341" i="1"/>
  <c r="AG342" i="1"/>
  <c r="AG343" i="1"/>
  <c r="AG344" i="1"/>
  <c r="AG345" i="1"/>
  <c r="AG346" i="1"/>
  <c r="AG347" i="1"/>
  <c r="AG348" i="1"/>
  <c r="AG349" i="1"/>
  <c r="AG350" i="1"/>
  <c r="AG351" i="1"/>
  <c r="AG352" i="1"/>
  <c r="AG353" i="1"/>
  <c r="AG354" i="1"/>
  <c r="AG355" i="1"/>
  <c r="AG356" i="1"/>
  <c r="AG357" i="1"/>
  <c r="AG358" i="1"/>
  <c r="AG359" i="1"/>
  <c r="AG360" i="1"/>
  <c r="AG361" i="1"/>
  <c r="AG362" i="1"/>
  <c r="AG363" i="1"/>
  <c r="AG364" i="1"/>
  <c r="AG365" i="1"/>
  <c r="AG366" i="1"/>
  <c r="AG367" i="1"/>
  <c r="AG368" i="1"/>
  <c r="AG369" i="1"/>
  <c r="AG370" i="1"/>
  <c r="AG371" i="1"/>
  <c r="AG372" i="1"/>
  <c r="AG161" i="1"/>
  <c r="AG1066" i="1"/>
  <c r="AG1067" i="1"/>
  <c r="AG1068" i="1"/>
  <c r="AG1069" i="1"/>
  <c r="AG1070" i="1"/>
  <c r="AG1071" i="1"/>
  <c r="AG1072" i="1"/>
  <c r="AG1073" i="1"/>
  <c r="AG1074" i="1"/>
  <c r="AG1075" i="1"/>
  <c r="AG1076" i="1"/>
  <c r="AG1077" i="1"/>
  <c r="AG1078" i="1"/>
  <c r="AG1079" i="1"/>
  <c r="AG1080" i="1"/>
  <c r="AG1081" i="1"/>
  <c r="AG1082" i="1"/>
  <c r="AG1083" i="1"/>
  <c r="AG1084" i="1"/>
  <c r="AG373" i="1"/>
  <c r="AG374" i="1"/>
  <c r="AG375" i="1"/>
  <c r="AG376" i="1"/>
  <c r="AG377" i="1"/>
  <c r="AG378" i="1"/>
  <c r="AG379" i="1"/>
  <c r="AG380" i="1"/>
  <c r="AG381" i="1"/>
  <c r="AG382" i="1"/>
  <c r="AG383" i="1"/>
  <c r="AG384" i="1"/>
  <c r="AG385" i="1"/>
  <c r="AG386" i="1"/>
  <c r="AG387" i="1"/>
  <c r="AG388" i="1"/>
  <c r="AG389" i="1"/>
  <c r="AG390" i="1"/>
  <c r="AG391" i="1"/>
  <c r="AG392" i="1"/>
  <c r="AG393" i="1"/>
  <c r="AG394" i="1"/>
  <c r="AG395" i="1"/>
  <c r="AG396" i="1"/>
  <c r="AG397" i="1"/>
  <c r="AG398" i="1"/>
  <c r="AG399" i="1"/>
  <c r="AG400" i="1"/>
  <c r="AG401" i="1"/>
  <c r="AG402" i="1"/>
  <c r="AG403" i="1"/>
  <c r="AG404" i="1"/>
  <c r="AG405" i="1"/>
  <c r="AG406" i="1"/>
  <c r="AG407" i="1"/>
  <c r="AG408" i="1"/>
  <c r="AG409" i="1"/>
  <c r="AG410" i="1"/>
  <c r="AG411" i="1"/>
  <c r="AG412" i="1"/>
  <c r="AG413" i="1"/>
  <c r="AG414" i="1"/>
  <c r="AG415" i="1"/>
  <c r="AG416" i="1"/>
  <c r="AG417" i="1"/>
  <c r="AG418" i="1"/>
  <c r="AG419" i="1"/>
  <c r="AG420" i="1"/>
  <c r="AG421" i="1"/>
  <c r="AG422" i="1"/>
  <c r="AG423" i="1"/>
  <c r="AG424" i="1"/>
  <c r="AG425" i="1"/>
  <c r="AG426" i="1"/>
  <c r="AG427" i="1"/>
  <c r="AG428" i="1"/>
  <c r="AG429" i="1"/>
  <c r="AG430" i="1"/>
  <c r="AG431" i="1"/>
  <c r="AG432" i="1"/>
  <c r="AG433" i="1"/>
  <c r="AG434" i="1"/>
  <c r="AG435" i="1"/>
  <c r="AG436" i="1"/>
  <c r="AG437" i="1"/>
  <c r="AG438" i="1"/>
  <c r="AG439" i="1"/>
  <c r="AG586" i="1"/>
  <c r="AG587" i="1"/>
  <c r="AG588" i="1"/>
  <c r="AG589" i="1"/>
  <c r="AG590" i="1"/>
  <c r="AG591" i="1"/>
  <c r="AG592" i="1"/>
  <c r="AG593" i="1"/>
  <c r="AG594" i="1"/>
  <c r="AG595" i="1"/>
  <c r="AG596" i="1"/>
  <c r="AG597" i="1"/>
  <c r="AG598" i="1"/>
  <c r="AG599" i="1"/>
  <c r="AG600" i="1"/>
  <c r="AG601" i="1"/>
  <c r="AG602" i="1"/>
  <c r="AG603" i="1"/>
  <c r="AG604" i="1"/>
  <c r="AG605" i="1"/>
  <c r="AG606" i="1"/>
  <c r="AG607" i="1"/>
  <c r="AG608" i="1"/>
  <c r="AG609" i="1"/>
  <c r="AG610" i="1"/>
  <c r="AG611" i="1"/>
  <c r="AG612" i="1"/>
  <c r="AG613" i="1"/>
  <c r="AG614" i="1"/>
  <c r="AG615" i="1"/>
  <c r="AG440" i="1"/>
  <c r="AG441" i="1"/>
  <c r="AG442" i="1"/>
  <c r="AG443" i="1"/>
  <c r="AG444" i="1"/>
  <c r="AG445" i="1"/>
  <c r="AG446" i="1"/>
  <c r="AG447" i="1"/>
  <c r="AG448" i="1"/>
  <c r="AG449" i="1"/>
  <c r="AG450" i="1"/>
  <c r="AG451" i="1"/>
  <c r="AG452" i="1"/>
  <c r="AG453" i="1"/>
  <c r="AG454" i="1"/>
  <c r="AG455" i="1"/>
  <c r="AG456" i="1"/>
  <c r="AG457" i="1"/>
  <c r="AG458" i="1"/>
  <c r="AG459" i="1"/>
  <c r="AG460" i="1"/>
  <c r="AG461" i="1"/>
  <c r="AG462" i="1"/>
  <c r="AG463" i="1"/>
  <c r="AG464" i="1"/>
  <c r="AG465" i="1"/>
  <c r="AG466" i="1"/>
  <c r="AG467" i="1"/>
  <c r="AG468" i="1"/>
  <c r="AG469" i="1"/>
  <c r="AG470" i="1"/>
  <c r="AG471" i="1"/>
  <c r="AG472" i="1"/>
  <c r="AG473" i="1"/>
  <c r="AG474" i="1"/>
  <c r="AG475" i="1"/>
  <c r="AG476" i="1"/>
  <c r="AG477" i="1"/>
  <c r="AG478" i="1"/>
  <c r="AG479" i="1"/>
  <c r="AG480" i="1"/>
  <c r="AG481" i="1"/>
  <c r="AG482" i="1"/>
  <c r="AG483" i="1"/>
  <c r="AG484" i="1"/>
  <c r="AG485" i="1"/>
  <c r="AG486" i="1"/>
  <c r="AG487" i="1"/>
  <c r="AG488" i="1"/>
  <c r="AG489" i="1"/>
  <c r="AG490" i="1"/>
  <c r="AG491" i="1"/>
  <c r="AG492" i="1"/>
  <c r="AG493" i="1"/>
  <c r="AG494" i="1"/>
  <c r="AG495" i="1"/>
  <c r="AG496" i="1"/>
  <c r="AG497" i="1"/>
  <c r="AG498" i="1"/>
  <c r="AG499" i="1"/>
  <c r="AG500" i="1"/>
  <c r="AG501" i="1"/>
  <c r="AG502" i="1"/>
  <c r="AG503" i="1"/>
  <c r="AG504" i="1"/>
  <c r="AG505" i="1"/>
  <c r="AG506" i="1"/>
  <c r="AG507" i="1"/>
  <c r="AG508" i="1"/>
  <c r="AG509" i="1"/>
  <c r="AG510" i="1"/>
  <c r="AG511" i="1"/>
  <c r="AG512" i="1"/>
  <c r="AG513" i="1"/>
  <c r="AG514" i="1"/>
  <c r="AG515" i="1"/>
  <c r="AG516" i="1"/>
  <c r="AG517" i="1"/>
  <c r="AG518" i="1"/>
  <c r="AG519" i="1"/>
  <c r="AG520" i="1"/>
  <c r="AG521" i="1"/>
  <c r="AG522" i="1"/>
  <c r="AG523" i="1"/>
  <c r="AG524" i="1"/>
  <c r="AG525" i="1"/>
  <c r="AG526" i="1"/>
  <c r="AG527" i="1"/>
  <c r="AG528" i="1"/>
  <c r="AG529" i="1"/>
  <c r="AG530" i="1"/>
  <c r="AG531" i="1"/>
  <c r="AG532" i="1"/>
  <c r="AG533" i="1"/>
  <c r="AG534" i="1"/>
  <c r="AG535" i="1"/>
  <c r="AG536" i="1"/>
  <c r="AG537" i="1"/>
  <c r="AG538" i="1"/>
  <c r="AG539" i="1"/>
  <c r="AG540" i="1"/>
  <c r="AG541" i="1"/>
  <c r="AG542" i="1"/>
  <c r="AG543" i="1"/>
  <c r="AG544" i="1"/>
  <c r="AG545" i="1"/>
  <c r="AG546" i="1"/>
  <c r="AG547" i="1"/>
  <c r="AG548" i="1"/>
  <c r="AG549" i="1"/>
  <c r="AG550" i="1"/>
  <c r="AG551" i="1"/>
  <c r="AG552" i="1"/>
  <c r="AG553" i="1"/>
  <c r="AG554" i="1"/>
  <c r="AG555" i="1"/>
  <c r="AG556" i="1"/>
  <c r="AG557" i="1"/>
  <c r="AG558" i="1"/>
  <c r="AG559" i="1"/>
  <c r="AG560" i="1"/>
  <c r="AG561" i="1"/>
  <c r="AG562" i="1"/>
  <c r="AG563" i="1"/>
  <c r="AG564" i="1"/>
  <c r="AG565" i="1"/>
  <c r="AG566" i="1"/>
  <c r="AG567" i="1"/>
  <c r="AG568" i="1"/>
  <c r="AG569" i="1"/>
  <c r="AG570" i="1"/>
  <c r="AG571" i="1"/>
  <c r="AG572" i="1"/>
  <c r="AG573" i="1"/>
  <c r="AG574" i="1"/>
  <c r="AG575" i="1"/>
  <c r="AG576" i="1"/>
  <c r="AG577" i="1"/>
  <c r="AG578" i="1"/>
  <c r="AG579" i="1"/>
  <c r="AG580" i="1"/>
  <c r="AG581" i="1"/>
  <c r="AG582" i="1"/>
  <c r="AG583" i="1"/>
  <c r="AG584" i="1"/>
  <c r="AG585" i="1"/>
  <c r="AG1103" i="1"/>
  <c r="AG1104" i="1"/>
  <c r="AG653" i="1"/>
  <c r="AG654" i="1"/>
  <c r="AG655" i="1"/>
  <c r="AG656" i="1"/>
  <c r="AG657" i="1"/>
  <c r="AG658" i="1"/>
  <c r="AG659" i="1"/>
  <c r="AG660" i="1"/>
  <c r="AG661" i="1"/>
  <c r="AG662" i="1"/>
  <c r="AG663" i="1"/>
  <c r="AG664" i="1"/>
  <c r="AG665" i="1"/>
  <c r="AG666" i="1"/>
  <c r="AG667" i="1"/>
  <c r="AG1105" i="1"/>
  <c r="AG1106" i="1"/>
  <c r="AG1107" i="1"/>
  <c r="AG1108" i="1"/>
  <c r="AG616" i="1"/>
  <c r="AG617" i="1"/>
  <c r="AG618" i="1"/>
  <c r="AG619" i="1"/>
  <c r="AG620" i="1"/>
  <c r="AG621" i="1"/>
  <c r="AG622" i="1"/>
  <c r="AG623" i="1"/>
  <c r="AG624" i="1"/>
  <c r="AG625" i="1"/>
  <c r="AG626" i="1"/>
  <c r="AG627" i="1"/>
  <c r="AG628" i="1"/>
  <c r="AG629" i="1"/>
  <c r="AG630" i="1"/>
  <c r="AG631" i="1"/>
  <c r="AG632" i="1"/>
  <c r="AG633" i="1"/>
  <c r="AG634" i="1"/>
  <c r="AG635" i="1"/>
  <c r="AG636" i="1"/>
  <c r="AG637" i="1"/>
  <c r="AG638" i="1"/>
  <c r="AG639" i="1"/>
  <c r="AG640" i="1"/>
  <c r="AG641" i="1"/>
  <c r="AG642" i="1"/>
  <c r="AG643" i="1"/>
  <c r="AG644" i="1"/>
  <c r="AG645" i="1"/>
  <c r="AG646" i="1"/>
  <c r="AG647" i="1"/>
  <c r="AG648" i="1"/>
  <c r="AG649" i="1"/>
  <c r="AG650" i="1"/>
  <c r="AG651" i="1"/>
  <c r="AG652" i="1"/>
  <c r="AG669" i="1"/>
  <c r="AG670" i="1"/>
  <c r="AG671" i="1"/>
  <c r="AG672" i="1"/>
  <c r="AG673" i="1"/>
  <c r="AG674" i="1"/>
  <c r="AG675" i="1"/>
  <c r="AG676" i="1"/>
  <c r="AG677" i="1"/>
  <c r="AG678" i="1"/>
  <c r="AG679" i="1"/>
  <c r="AG680" i="1"/>
  <c r="AG681" i="1"/>
  <c r="AG682" i="1"/>
  <c r="AG683" i="1"/>
  <c r="AG684" i="1"/>
  <c r="AG685" i="1"/>
  <c r="AG686" i="1"/>
  <c r="AG687" i="1"/>
  <c r="AG688" i="1"/>
  <c r="AG689" i="1"/>
  <c r="AG690" i="1"/>
  <c r="AG691" i="1"/>
  <c r="AG692" i="1"/>
  <c r="AG693" i="1"/>
  <c r="AG694" i="1"/>
  <c r="AG695" i="1"/>
  <c r="AG696" i="1"/>
  <c r="AG697" i="1"/>
  <c r="AG698" i="1"/>
  <c r="AG699" i="1"/>
  <c r="AG700" i="1"/>
  <c r="AG701" i="1"/>
  <c r="AG702" i="1"/>
  <c r="AG703" i="1"/>
  <c r="AG704" i="1"/>
  <c r="AG705" i="1"/>
  <c r="AG706" i="1"/>
  <c r="AG707" i="1"/>
  <c r="AG708" i="1"/>
  <c r="AG709" i="1"/>
  <c r="AG710" i="1"/>
  <c r="AG711" i="1"/>
  <c r="AG712" i="1"/>
  <c r="AG713" i="1"/>
  <c r="AG714" i="1"/>
  <c r="AG715" i="1"/>
  <c r="AG716" i="1"/>
  <c r="AG717" i="1"/>
  <c r="AG718" i="1"/>
  <c r="AG719" i="1"/>
  <c r="AG720" i="1"/>
  <c r="AG721" i="1"/>
  <c r="AG722" i="1"/>
  <c r="AG723" i="1"/>
  <c r="AG724" i="1"/>
  <c r="AG725" i="1"/>
  <c r="AG726" i="1"/>
  <c r="AG727" i="1"/>
  <c r="AG728" i="1"/>
  <c r="AG729" i="1"/>
  <c r="AG730" i="1"/>
  <c r="AG731" i="1"/>
  <c r="AG732" i="1"/>
  <c r="AG733" i="1"/>
  <c r="AG734" i="1"/>
  <c r="AG735" i="1"/>
  <c r="AG736" i="1"/>
  <c r="AG737" i="1"/>
  <c r="AG738" i="1"/>
  <c r="AG739" i="1"/>
  <c r="AG740" i="1"/>
  <c r="AG741" i="1"/>
  <c r="AG742" i="1"/>
  <c r="AG743" i="1"/>
  <c r="AG744" i="1"/>
  <c r="AG745" i="1"/>
  <c r="AG746" i="1"/>
  <c r="AG747" i="1"/>
  <c r="AG748" i="1"/>
  <c r="AG749" i="1"/>
  <c r="AG750" i="1"/>
  <c r="AG751" i="1"/>
  <c r="AG752" i="1"/>
  <c r="AG753" i="1"/>
  <c r="AG754" i="1"/>
  <c r="AG755" i="1"/>
  <c r="AG756" i="1"/>
  <c r="AG757" i="1"/>
  <c r="AG758" i="1"/>
  <c r="AG759" i="1"/>
  <c r="AG760" i="1"/>
  <c r="AG761" i="1"/>
  <c r="AG762" i="1"/>
  <c r="AG763" i="1"/>
  <c r="AG764" i="1"/>
  <c r="AG765" i="1"/>
  <c r="AG766" i="1"/>
  <c r="AG767" i="1"/>
  <c r="AG768" i="1"/>
  <c r="AG769" i="1"/>
  <c r="AG770" i="1"/>
  <c r="AG771" i="1"/>
  <c r="AG772" i="1"/>
  <c r="AG773" i="1"/>
  <c r="AG774" i="1"/>
  <c r="AG775" i="1"/>
  <c r="AG776" i="1"/>
  <c r="AG777" i="1"/>
  <c r="AG778" i="1"/>
  <c r="AG779" i="1"/>
  <c r="AG780" i="1"/>
  <c r="AG781" i="1"/>
  <c r="AG782" i="1"/>
  <c r="AG783" i="1"/>
  <c r="AG784" i="1"/>
  <c r="AG785" i="1"/>
  <c r="AG786" i="1"/>
  <c r="AG787" i="1"/>
  <c r="AG788" i="1"/>
  <c r="AG789" i="1"/>
  <c r="AG790" i="1"/>
  <c r="AG791" i="1"/>
  <c r="AG792" i="1"/>
  <c r="AG793" i="1"/>
  <c r="AG794" i="1"/>
  <c r="AG795" i="1"/>
  <c r="AG796" i="1"/>
  <c r="AG797" i="1"/>
  <c r="AG798" i="1"/>
  <c r="AG799" i="1"/>
  <c r="AG800" i="1"/>
  <c r="AG801" i="1"/>
  <c r="AG802" i="1"/>
  <c r="AG803" i="1"/>
  <c r="AG804" i="1"/>
  <c r="AG805" i="1"/>
  <c r="AG806" i="1"/>
  <c r="AG807" i="1"/>
  <c r="AG808" i="1"/>
  <c r="AG809" i="1"/>
  <c r="AG810" i="1"/>
  <c r="AG811" i="1"/>
  <c r="AG812" i="1"/>
  <c r="AG813" i="1"/>
  <c r="AG814" i="1"/>
  <c r="AG815" i="1"/>
  <c r="AG816" i="1"/>
  <c r="AG817" i="1"/>
  <c r="AG818" i="1"/>
  <c r="AG819" i="1"/>
  <c r="AG820" i="1"/>
  <c r="AG821" i="1"/>
  <c r="AG822" i="1"/>
  <c r="AG823" i="1"/>
  <c r="AG824" i="1"/>
  <c r="AG825" i="1"/>
  <c r="AG826" i="1"/>
  <c r="AG827" i="1"/>
  <c r="AG828" i="1"/>
  <c r="AG829" i="1"/>
  <c r="AG830" i="1"/>
  <c r="AG1085" i="1"/>
  <c r="AG1086" i="1"/>
  <c r="AG1087" i="1"/>
  <c r="AG1088" i="1"/>
  <c r="AG1089" i="1"/>
  <c r="AG1090" i="1"/>
  <c r="AG1091" i="1"/>
  <c r="AG1092" i="1"/>
  <c r="AG1093" i="1"/>
  <c r="AG1094" i="1"/>
  <c r="AG1095" i="1"/>
  <c r="AG1096" i="1"/>
  <c r="AG1097" i="1"/>
  <c r="AG831" i="1"/>
  <c r="AG832" i="1"/>
  <c r="AG833" i="1"/>
  <c r="AG834" i="1"/>
  <c r="AG835" i="1"/>
  <c r="AG836" i="1"/>
  <c r="AG837" i="1"/>
  <c r="AG838" i="1"/>
  <c r="AG839" i="1"/>
  <c r="AG840" i="1"/>
  <c r="AG841" i="1"/>
  <c r="AG842" i="1"/>
  <c r="AG843" i="1"/>
  <c r="AG844" i="1"/>
  <c r="AG845" i="1"/>
  <c r="AG846" i="1"/>
  <c r="AG847" i="1"/>
  <c r="AG848" i="1"/>
  <c r="AG849" i="1"/>
  <c r="AG850" i="1"/>
  <c r="AG851" i="1"/>
  <c r="AG852" i="1"/>
  <c r="AG853" i="1"/>
  <c r="AG854" i="1"/>
  <c r="AG855" i="1"/>
  <c r="AG856" i="1"/>
  <c r="AG1098" i="1"/>
  <c r="AG1099" i="1"/>
  <c r="AG668" i="1"/>
  <c r="AG857" i="1"/>
  <c r="AG858" i="1"/>
  <c r="AG859" i="1"/>
  <c r="AG860" i="1"/>
  <c r="AG861" i="1"/>
  <c r="AG862" i="1"/>
  <c r="AG863" i="1"/>
  <c r="AG864" i="1"/>
  <c r="AG865" i="1"/>
  <c r="AG866" i="1"/>
  <c r="AG867" i="1"/>
  <c r="AG868" i="1"/>
  <c r="AG869" i="1"/>
  <c r="AG870" i="1"/>
  <c r="AG871" i="1"/>
  <c r="AG872" i="1"/>
  <c r="AG873" i="1"/>
  <c r="AG874" i="1"/>
  <c r="AG875" i="1"/>
  <c r="AG876" i="1"/>
  <c r="AG877" i="1"/>
  <c r="AG878" i="1"/>
  <c r="AG879" i="1"/>
  <c r="AG880" i="1"/>
  <c r="AG881" i="1"/>
  <c r="AG882" i="1"/>
  <c r="AG883" i="1"/>
  <c r="AG884" i="1"/>
  <c r="AG885" i="1"/>
  <c r="AG886" i="1"/>
  <c r="AG887" i="1"/>
  <c r="AG888" i="1"/>
  <c r="AG889" i="1"/>
  <c r="AG890" i="1"/>
  <c r="AG891" i="1"/>
  <c r="AG892" i="1"/>
  <c r="AG893" i="1"/>
  <c r="AG894" i="1"/>
  <c r="AG895" i="1"/>
  <c r="AG896" i="1"/>
  <c r="AG897" i="1"/>
  <c r="AG898" i="1"/>
  <c r="AG899" i="1"/>
  <c r="AG900" i="1"/>
  <c r="AG901" i="1"/>
  <c r="AG902" i="1"/>
  <c r="AG903" i="1"/>
  <c r="AG904" i="1"/>
  <c r="AG905" i="1"/>
  <c r="AG906" i="1"/>
  <c r="AG907" i="1"/>
  <c r="AG908" i="1"/>
  <c r="AG909" i="1"/>
  <c r="AG910" i="1"/>
  <c r="AG911" i="1"/>
  <c r="AG912" i="1"/>
  <c r="AG913" i="1"/>
  <c r="AG914" i="1"/>
  <c r="AG915" i="1"/>
  <c r="AG916" i="1"/>
  <c r="AG917" i="1"/>
  <c r="AG918" i="1"/>
  <c r="AG919" i="1"/>
  <c r="AG920" i="1"/>
  <c r="AG921" i="1"/>
  <c r="AG922" i="1"/>
  <c r="AG923" i="1"/>
  <c r="AG924" i="1"/>
  <c r="AG925" i="1"/>
  <c r="AG926" i="1"/>
  <c r="AG927" i="1"/>
  <c r="AG928" i="1"/>
  <c r="AG929" i="1"/>
  <c r="AG930" i="1"/>
  <c r="AG931" i="1"/>
  <c r="AG932" i="1"/>
  <c r="AG933" i="1"/>
  <c r="AG934" i="1"/>
  <c r="AG935" i="1"/>
  <c r="AG936" i="1"/>
  <c r="AG937" i="1"/>
  <c r="AG938" i="1"/>
  <c r="AG939" i="1"/>
  <c r="AG940" i="1"/>
  <c r="AG941" i="1"/>
  <c r="AG942" i="1"/>
  <c r="AG943" i="1"/>
  <c r="AG944" i="1"/>
  <c r="AG945" i="1"/>
  <c r="AG946" i="1"/>
  <c r="AG947" i="1"/>
  <c r="AG948" i="1"/>
  <c r="AG949" i="1"/>
  <c r="AG950" i="1"/>
  <c r="AG951" i="1"/>
  <c r="AG952" i="1"/>
  <c r="AG953" i="1"/>
  <c r="AG954" i="1"/>
  <c r="AG955" i="1"/>
  <c r="AG956" i="1"/>
  <c r="AG957" i="1"/>
  <c r="AG958" i="1"/>
  <c r="AG959" i="1"/>
  <c r="AG960" i="1"/>
  <c r="AG961" i="1"/>
  <c r="AG962" i="1"/>
  <c r="AG963" i="1"/>
  <c r="AG964" i="1"/>
  <c r="AG965" i="1"/>
  <c r="AG966" i="1"/>
  <c r="AG967" i="1"/>
  <c r="AG968" i="1"/>
  <c r="AG969" i="1"/>
  <c r="AG970" i="1"/>
  <c r="AG971" i="1"/>
  <c r="AG972" i="1"/>
  <c r="AG973" i="1"/>
  <c r="AG974" i="1"/>
  <c r="AG975" i="1"/>
  <c r="AG976" i="1"/>
  <c r="AG977" i="1"/>
  <c r="AG978" i="1"/>
  <c r="AG979" i="1"/>
  <c r="AG980" i="1"/>
  <c r="AG981" i="1"/>
  <c r="AG982" i="1"/>
  <c r="AG983" i="1"/>
  <c r="AG984" i="1"/>
  <c r="AG985" i="1"/>
  <c r="AG986" i="1"/>
  <c r="AG987" i="1"/>
  <c r="AG988" i="1"/>
  <c r="AG989" i="1"/>
  <c r="AG990" i="1"/>
  <c r="AG991" i="1"/>
  <c r="AG992" i="1"/>
  <c r="AG993" i="1"/>
  <c r="AG994" i="1"/>
  <c r="AG995" i="1"/>
  <c r="AG996" i="1"/>
  <c r="AG997" i="1"/>
  <c r="AG998" i="1"/>
  <c r="AG999" i="1"/>
  <c r="AG1000" i="1"/>
  <c r="AG1001" i="1"/>
  <c r="AG1002" i="1"/>
  <c r="AG1003" i="1"/>
  <c r="AG1004" i="1"/>
  <c r="AG1005" i="1"/>
  <c r="AG1006" i="1"/>
  <c r="AG1007" i="1"/>
  <c r="AG1008" i="1"/>
  <c r="AG1009" i="1"/>
  <c r="AG1010" i="1"/>
  <c r="AG1011" i="1"/>
  <c r="AG1012" i="1"/>
  <c r="AG1013" i="1"/>
  <c r="AG1014" i="1"/>
  <c r="AG1015" i="1"/>
  <c r="AG1016" i="1"/>
  <c r="AG1017" i="1"/>
  <c r="AG1018" i="1"/>
  <c r="AG1019" i="1"/>
  <c r="AG1020" i="1"/>
  <c r="AG1021" i="1"/>
  <c r="AG1022" i="1"/>
  <c r="AG1024" i="1"/>
  <c r="AG1025" i="1"/>
  <c r="AG1026" i="1"/>
  <c r="AG1027" i="1"/>
  <c r="AG1028" i="1"/>
  <c r="AG1029" i="1"/>
  <c r="AG1030" i="1"/>
  <c r="AG1031" i="1"/>
  <c r="AG1032" i="1"/>
  <c r="AG1033" i="1"/>
  <c r="AG1034" i="1"/>
  <c r="AG1035" i="1"/>
  <c r="AG1036" i="1"/>
  <c r="AG1037" i="1"/>
  <c r="AG1038" i="1"/>
  <c r="AG1039" i="1"/>
  <c r="AG1040" i="1"/>
  <c r="AG1041" i="1"/>
  <c r="AG1042" i="1"/>
  <c r="AG1043" i="1"/>
  <c r="AG1044" i="1"/>
  <c r="AG1045" i="1"/>
  <c r="AG1046" i="1"/>
  <c r="AG1047" i="1"/>
  <c r="AG1048" i="1"/>
  <c r="AG1049" i="1"/>
  <c r="AG1050" i="1"/>
  <c r="AG1051" i="1"/>
  <c r="AG1052" i="1"/>
  <c r="AG1053" i="1"/>
  <c r="AG1054" i="1"/>
  <c r="AG1055" i="1"/>
  <c r="AG1056" i="1"/>
  <c r="AG1057" i="1"/>
  <c r="AG1058" i="1"/>
  <c r="AG1109" i="1"/>
  <c r="AG1110" i="1"/>
  <c r="AG1111" i="1"/>
  <c r="AG1112" i="1"/>
  <c r="AG1113" i="1"/>
  <c r="AG1114" i="1"/>
  <c r="AG1115" i="1"/>
  <c r="AG1116" i="1"/>
  <c r="AG1100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P159" i="4" s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722" i="1"/>
  <c r="C723" i="1"/>
  <c r="C724" i="1"/>
  <c r="C725" i="1"/>
  <c r="C726" i="1"/>
  <c r="C727" i="1"/>
  <c r="C728" i="1"/>
  <c r="C729" i="1"/>
  <c r="C730" i="1"/>
  <c r="C731" i="1"/>
  <c r="C732" i="1"/>
  <c r="C733" i="1"/>
  <c r="C734" i="1"/>
  <c r="C735" i="1"/>
  <c r="C736" i="1"/>
  <c r="C737" i="1"/>
  <c r="C738" i="1"/>
  <c r="C739" i="1"/>
  <c r="C740" i="1"/>
  <c r="C741" i="1"/>
  <c r="C742" i="1"/>
  <c r="C743" i="1"/>
  <c r="C744" i="1"/>
  <c r="C745" i="1"/>
  <c r="C746" i="1"/>
  <c r="C747" i="1"/>
  <c r="C748" i="1"/>
  <c r="C749" i="1"/>
  <c r="C750" i="1"/>
  <c r="C751" i="1"/>
  <c r="C752" i="1"/>
  <c r="C753" i="1"/>
  <c r="C754" i="1"/>
  <c r="C755" i="1"/>
  <c r="C756" i="1"/>
  <c r="C757" i="1"/>
  <c r="C758" i="1"/>
  <c r="C759" i="1"/>
  <c r="C760" i="1"/>
  <c r="C761" i="1"/>
  <c r="C762" i="1"/>
  <c r="C763" i="1"/>
  <c r="C764" i="1"/>
  <c r="C765" i="1"/>
  <c r="C766" i="1"/>
  <c r="C767" i="1"/>
  <c r="C768" i="1"/>
  <c r="C769" i="1"/>
  <c r="C770" i="1"/>
  <c r="C771" i="1"/>
  <c r="C772" i="1"/>
  <c r="C773" i="1"/>
  <c r="C774" i="1"/>
  <c r="C775" i="1"/>
  <c r="C776" i="1"/>
  <c r="C777" i="1"/>
  <c r="C778" i="1"/>
  <c r="C779" i="1"/>
  <c r="C780" i="1"/>
  <c r="C781" i="1"/>
  <c r="C782" i="1"/>
  <c r="C783" i="1"/>
  <c r="C784" i="1"/>
  <c r="C785" i="1"/>
  <c r="C786" i="1"/>
  <c r="C787" i="1"/>
  <c r="C788" i="1"/>
  <c r="C789" i="1"/>
  <c r="C790" i="1"/>
  <c r="C791" i="1"/>
  <c r="C792" i="1"/>
  <c r="C793" i="1"/>
  <c r="C794" i="1"/>
  <c r="C795" i="1"/>
  <c r="C796" i="1"/>
  <c r="C797" i="1"/>
  <c r="C798" i="1"/>
  <c r="C799" i="1"/>
  <c r="C800" i="1"/>
  <c r="C801" i="1"/>
  <c r="C802" i="1"/>
  <c r="C803" i="1"/>
  <c r="C804" i="1"/>
  <c r="C805" i="1"/>
  <c r="C806" i="1"/>
  <c r="C807" i="1"/>
  <c r="C808" i="1"/>
  <c r="C809" i="1"/>
  <c r="C810" i="1"/>
  <c r="C811" i="1"/>
  <c r="C812" i="1"/>
  <c r="C813" i="1"/>
  <c r="C814" i="1"/>
  <c r="C815" i="1"/>
  <c r="C816" i="1"/>
  <c r="C817" i="1"/>
  <c r="C818" i="1"/>
  <c r="C819" i="1"/>
  <c r="C820" i="1"/>
  <c r="C821" i="1"/>
  <c r="C822" i="1"/>
  <c r="C823" i="1"/>
  <c r="C824" i="1"/>
  <c r="C825" i="1"/>
  <c r="C826" i="1"/>
  <c r="C827" i="1"/>
  <c r="C828" i="1"/>
  <c r="C829" i="1"/>
  <c r="C830" i="1"/>
  <c r="C831" i="1"/>
  <c r="C832" i="1"/>
  <c r="C833" i="1"/>
  <c r="C834" i="1"/>
  <c r="C835" i="1"/>
  <c r="C836" i="1"/>
  <c r="C837" i="1"/>
  <c r="C838" i="1"/>
  <c r="C839" i="1"/>
  <c r="C840" i="1"/>
  <c r="C841" i="1"/>
  <c r="C842" i="1"/>
  <c r="C843" i="1"/>
  <c r="C844" i="1"/>
  <c r="C845" i="1"/>
  <c r="C846" i="1"/>
  <c r="C847" i="1"/>
  <c r="C848" i="1"/>
  <c r="C849" i="1"/>
  <c r="C850" i="1"/>
  <c r="C851" i="1"/>
  <c r="C852" i="1"/>
  <c r="C853" i="1"/>
  <c r="C854" i="1"/>
  <c r="C855" i="1"/>
  <c r="C856" i="1"/>
  <c r="C857" i="1"/>
  <c r="C858" i="1"/>
  <c r="C859" i="1"/>
  <c r="C860" i="1"/>
  <c r="C861" i="1"/>
  <c r="C862" i="1"/>
  <c r="C863" i="1"/>
  <c r="C864" i="1"/>
  <c r="C865" i="1"/>
  <c r="C866" i="1"/>
  <c r="C867" i="1"/>
  <c r="C868" i="1"/>
  <c r="C869" i="1"/>
  <c r="C870" i="1"/>
  <c r="C871" i="1"/>
  <c r="C872" i="1"/>
  <c r="C873" i="1"/>
  <c r="C874" i="1"/>
  <c r="C875" i="1"/>
  <c r="C876" i="1"/>
  <c r="C877" i="1"/>
  <c r="C878" i="1"/>
  <c r="C879" i="1"/>
  <c r="C880" i="1"/>
  <c r="C881" i="1"/>
  <c r="C882" i="1"/>
  <c r="C883" i="1"/>
  <c r="C884" i="1"/>
  <c r="C885" i="1"/>
  <c r="C886" i="1"/>
  <c r="C887" i="1"/>
  <c r="C888" i="1"/>
  <c r="C889" i="1"/>
  <c r="C890" i="1"/>
  <c r="C891" i="1"/>
  <c r="C892" i="1"/>
  <c r="C893" i="1"/>
  <c r="C894" i="1"/>
  <c r="C895" i="1"/>
  <c r="C896" i="1"/>
  <c r="C897" i="1"/>
  <c r="C898" i="1"/>
  <c r="C899" i="1"/>
  <c r="C900" i="1"/>
  <c r="C901" i="1"/>
  <c r="C902" i="1"/>
  <c r="C903" i="1"/>
  <c r="C904" i="1"/>
  <c r="C905" i="1"/>
  <c r="C906" i="1"/>
  <c r="C907" i="1"/>
  <c r="C908" i="1"/>
  <c r="C909" i="1"/>
  <c r="C910" i="1"/>
  <c r="C911" i="1"/>
  <c r="C912" i="1"/>
  <c r="C913" i="1"/>
  <c r="C914" i="1"/>
  <c r="C915" i="1"/>
  <c r="C916" i="1"/>
  <c r="C917" i="1"/>
  <c r="C918" i="1"/>
  <c r="C919" i="1"/>
  <c r="C920" i="1"/>
  <c r="C921" i="1"/>
  <c r="C922" i="1"/>
  <c r="C923" i="1"/>
  <c r="C924" i="1"/>
  <c r="C925" i="1"/>
  <c r="C926" i="1"/>
  <c r="C927" i="1"/>
  <c r="C928" i="1"/>
  <c r="C929" i="1"/>
  <c r="C930" i="1"/>
  <c r="C931" i="1"/>
  <c r="C932" i="1"/>
  <c r="C933" i="1"/>
  <c r="C934" i="1"/>
  <c r="C935" i="1"/>
  <c r="C936" i="1"/>
  <c r="C937" i="1"/>
  <c r="C938" i="1"/>
  <c r="C939" i="1"/>
  <c r="C940" i="1"/>
  <c r="C941" i="1"/>
  <c r="C942" i="1"/>
  <c r="C943" i="1"/>
  <c r="C944" i="1"/>
  <c r="C945" i="1"/>
  <c r="C946" i="1"/>
  <c r="C947" i="1"/>
  <c r="C948" i="1"/>
  <c r="C949" i="1"/>
  <c r="C950" i="1"/>
  <c r="C951" i="1"/>
  <c r="C952" i="1"/>
  <c r="C953" i="1"/>
  <c r="C954" i="1"/>
  <c r="C955" i="1"/>
  <c r="C956" i="1"/>
  <c r="C957" i="1"/>
  <c r="C958" i="1"/>
  <c r="C959" i="1"/>
  <c r="C960" i="1"/>
  <c r="C961" i="1"/>
  <c r="C962" i="1"/>
  <c r="C963" i="1"/>
  <c r="C964" i="1"/>
  <c r="C965" i="1"/>
  <c r="C966" i="1"/>
  <c r="C967" i="1"/>
  <c r="C968" i="1"/>
  <c r="C969" i="1"/>
  <c r="C970" i="1"/>
  <c r="C971" i="1"/>
  <c r="C972" i="1"/>
  <c r="C973" i="1"/>
  <c r="C974" i="1"/>
  <c r="C975" i="1"/>
  <c r="C976" i="1"/>
  <c r="C977" i="1"/>
  <c r="C978" i="1"/>
  <c r="C979" i="1"/>
  <c r="C980" i="1"/>
  <c r="C981" i="1"/>
  <c r="C982" i="1"/>
  <c r="C983" i="1"/>
  <c r="C984" i="1"/>
  <c r="C985" i="1"/>
  <c r="C986" i="1"/>
  <c r="C987" i="1"/>
  <c r="C988" i="1"/>
  <c r="C989" i="1"/>
  <c r="C990" i="1"/>
  <c r="C991" i="1"/>
  <c r="C992" i="1"/>
  <c r="C993" i="1"/>
  <c r="C994" i="1"/>
  <c r="C995" i="1"/>
  <c r="C996" i="1"/>
  <c r="C997" i="1"/>
  <c r="C998" i="1"/>
  <c r="C999" i="1"/>
  <c r="C1000" i="1"/>
  <c r="C1001" i="1"/>
  <c r="C1002" i="1"/>
  <c r="C1003" i="1"/>
  <c r="C1004" i="1"/>
  <c r="C1005" i="1"/>
  <c r="C1006" i="1"/>
  <c r="C1007" i="1"/>
  <c r="C1008" i="1"/>
  <c r="C1009" i="1"/>
  <c r="C1010" i="1"/>
  <c r="C1011" i="1"/>
  <c r="C1012" i="1"/>
  <c r="C1013" i="1"/>
  <c r="C1014" i="1"/>
  <c r="C1015" i="1"/>
  <c r="C1016" i="1"/>
  <c r="C1017" i="1"/>
  <c r="C1018" i="1"/>
  <c r="C1019" i="1"/>
  <c r="C1020" i="1"/>
  <c r="C1021" i="1"/>
  <c r="C1022" i="1"/>
  <c r="C1023" i="1"/>
  <c r="C1024" i="1"/>
  <c r="C1025" i="1"/>
  <c r="C1026" i="1"/>
  <c r="C1027" i="1"/>
  <c r="C1028" i="1"/>
  <c r="C1029" i="1"/>
  <c r="C1030" i="1"/>
  <c r="C1031" i="1"/>
  <c r="C1032" i="1"/>
  <c r="C1033" i="1"/>
  <c r="C1034" i="1"/>
  <c r="C1035" i="1"/>
  <c r="C1036" i="1"/>
  <c r="C1037" i="1"/>
  <c r="C1038" i="1"/>
  <c r="C1039" i="1"/>
  <c r="C1040" i="1"/>
  <c r="C1041" i="1"/>
  <c r="C1042" i="1"/>
  <c r="C1043" i="1"/>
  <c r="C1044" i="1"/>
  <c r="C1045" i="1"/>
  <c r="C1046" i="1"/>
  <c r="C1047" i="1"/>
  <c r="C1048" i="1"/>
  <c r="C1049" i="1"/>
  <c r="C1050" i="1"/>
  <c r="C1051" i="1"/>
  <c r="C1052" i="1"/>
  <c r="C1053" i="1"/>
  <c r="C1054" i="1"/>
  <c r="C1055" i="1"/>
  <c r="C1056" i="1"/>
  <c r="C1057" i="1"/>
  <c r="C1058" i="1"/>
  <c r="C1059" i="1"/>
  <c r="C1060" i="1"/>
  <c r="C1061" i="1"/>
  <c r="C1062" i="1"/>
  <c r="C1063" i="1"/>
  <c r="C1064" i="1"/>
  <c r="C1065" i="1"/>
  <c r="C1066" i="1"/>
  <c r="C1067" i="1"/>
  <c r="C1068" i="1"/>
  <c r="C1069" i="1"/>
  <c r="C1070" i="1"/>
  <c r="C1071" i="1"/>
  <c r="C1072" i="1"/>
  <c r="C1073" i="1"/>
  <c r="C1074" i="1"/>
  <c r="C1075" i="1"/>
  <c r="C1076" i="1"/>
  <c r="C1077" i="1"/>
  <c r="C1078" i="1"/>
  <c r="C1079" i="1"/>
  <c r="C1080" i="1"/>
  <c r="C1081" i="1"/>
  <c r="C1082" i="1"/>
  <c r="C1083" i="1"/>
  <c r="C1084" i="1"/>
  <c r="C1085" i="1"/>
  <c r="C1086" i="1"/>
  <c r="C1087" i="1"/>
  <c r="C1088" i="1"/>
  <c r="C1089" i="1"/>
  <c r="C1090" i="1"/>
  <c r="C1091" i="1"/>
  <c r="C1092" i="1"/>
  <c r="C1093" i="1"/>
  <c r="C1094" i="1"/>
  <c r="C1095" i="1"/>
  <c r="C1096" i="1"/>
  <c r="C1097" i="1"/>
  <c r="C1098" i="1"/>
  <c r="C1099" i="1"/>
  <c r="C1100" i="1"/>
  <c r="C1101" i="1"/>
  <c r="C1102" i="1"/>
  <c r="C1103" i="1"/>
  <c r="C1104" i="1"/>
  <c r="C1105" i="1"/>
  <c r="C1106" i="1"/>
  <c r="C1107" i="1"/>
  <c r="C1108" i="1"/>
  <c r="C1109" i="1"/>
  <c r="C1110" i="1"/>
  <c r="C1111" i="1"/>
  <c r="C1112" i="1"/>
  <c r="C1113" i="1"/>
  <c r="C1114" i="1"/>
  <c r="C1115" i="1"/>
  <c r="C1116" i="1"/>
  <c r="B12" i="1"/>
  <c r="C12" i="1" s="1"/>
  <c r="DF1100" i="1" l="1"/>
  <c r="DJ1100" i="1"/>
  <c r="DG1100" i="1"/>
  <c r="DH1100" i="1"/>
  <c r="DI1100" i="1"/>
  <c r="DG1116" i="1"/>
  <c r="DJ1116" i="1"/>
  <c r="DH1116" i="1"/>
  <c r="DF1116" i="1"/>
  <c r="DI1116" i="1"/>
  <c r="DI1115" i="1"/>
  <c r="DF1115" i="1"/>
  <c r="DJ1115" i="1"/>
  <c r="DG1115" i="1"/>
  <c r="DH1115" i="1"/>
  <c r="DG1114" i="1"/>
  <c r="DF1114" i="1"/>
  <c r="DH1114" i="1"/>
  <c r="DI1114" i="1"/>
  <c r="DJ1114" i="1"/>
  <c r="DI1113" i="1"/>
  <c r="DF1113" i="1"/>
  <c r="DJ1113" i="1"/>
  <c r="DG1113" i="1"/>
  <c r="DH1113" i="1"/>
  <c r="DG1112" i="1"/>
  <c r="DH1112" i="1"/>
  <c r="DJ1112" i="1"/>
  <c r="DI1112" i="1"/>
  <c r="DF1112" i="1"/>
  <c r="DI1111" i="1"/>
  <c r="DF1111" i="1"/>
  <c r="DJ1111" i="1"/>
  <c r="DH1111" i="1"/>
  <c r="DG1111" i="1"/>
  <c r="DG1110" i="1"/>
  <c r="DJ1110" i="1"/>
  <c r="DH1110" i="1"/>
  <c r="DF1110" i="1"/>
  <c r="DI1110" i="1"/>
  <c r="DI1109" i="1"/>
  <c r="DH1109" i="1"/>
  <c r="DF1109" i="1"/>
  <c r="DJ1109" i="1"/>
  <c r="DG1109" i="1"/>
  <c r="DG1058" i="1"/>
  <c r="DF1058" i="1"/>
  <c r="DH1058" i="1"/>
  <c r="DI1058" i="1"/>
  <c r="DJ1058" i="1"/>
  <c r="DI1057" i="1"/>
  <c r="DF1057" i="1"/>
  <c r="DJ1057" i="1"/>
  <c r="DG1057" i="1"/>
  <c r="DH1057" i="1"/>
  <c r="DG1056" i="1"/>
  <c r="DH1056" i="1"/>
  <c r="DJ1056" i="1"/>
  <c r="DI1056" i="1"/>
  <c r="DF1056" i="1"/>
  <c r="DI1055" i="1"/>
  <c r="DF1055" i="1"/>
  <c r="DJ1055" i="1"/>
  <c r="DH1055" i="1"/>
  <c r="DG1055" i="1"/>
  <c r="DG1054" i="1"/>
  <c r="DJ1054" i="1"/>
  <c r="DH1054" i="1"/>
  <c r="DF1054" i="1"/>
  <c r="DI1054" i="1"/>
  <c r="DI1053" i="1"/>
  <c r="DH1053" i="1"/>
  <c r="DF1053" i="1"/>
  <c r="DJ1053" i="1"/>
  <c r="DG1053" i="1"/>
  <c r="DG1052" i="1"/>
  <c r="DF1052" i="1"/>
  <c r="DH1052" i="1"/>
  <c r="DI1052" i="1"/>
  <c r="DJ1052" i="1"/>
  <c r="DI1051" i="1"/>
  <c r="DF1051" i="1"/>
  <c r="DJ1051" i="1"/>
  <c r="DG1051" i="1"/>
  <c r="DH1051" i="1"/>
  <c r="DG1050" i="1"/>
  <c r="DH1050" i="1"/>
  <c r="DF1050" i="1"/>
  <c r="DI1050" i="1"/>
  <c r="DJ1050" i="1"/>
  <c r="DI1049" i="1"/>
  <c r="DH1049" i="1"/>
  <c r="DF1049" i="1"/>
  <c r="DJ1049" i="1"/>
  <c r="DG1049" i="1"/>
  <c r="DG1048" i="1"/>
  <c r="DF1048" i="1"/>
  <c r="DH1048" i="1"/>
  <c r="DJ1048" i="1"/>
  <c r="DI1048" i="1"/>
  <c r="DI1047" i="1"/>
  <c r="DF1047" i="1"/>
  <c r="DJ1047" i="1"/>
  <c r="DH1047" i="1"/>
  <c r="DG1047" i="1"/>
  <c r="DG1046" i="1"/>
  <c r="DH1046" i="1"/>
  <c r="DF1046" i="1"/>
  <c r="DI1046" i="1"/>
  <c r="DJ1046" i="1"/>
  <c r="DI1045" i="1"/>
  <c r="DF1045" i="1"/>
  <c r="DJ1045" i="1"/>
  <c r="DG1045" i="1"/>
  <c r="DH1045" i="1"/>
  <c r="DI1044" i="1"/>
  <c r="DF1044" i="1"/>
  <c r="DJ1044" i="1"/>
  <c r="DG1044" i="1"/>
  <c r="DH1044" i="1"/>
  <c r="DG1043" i="1"/>
  <c r="DJ1043" i="1"/>
  <c r="DH1043" i="1"/>
  <c r="DI1043" i="1"/>
  <c r="DF1043" i="1"/>
  <c r="DI1042" i="1"/>
  <c r="DH1042" i="1"/>
  <c r="DF1042" i="1"/>
  <c r="DJ1042" i="1"/>
  <c r="DG1042" i="1"/>
  <c r="DH1041" i="1"/>
  <c r="DI1041" i="1"/>
  <c r="DF1041" i="1"/>
  <c r="DJ1041" i="1"/>
  <c r="DG1041" i="1"/>
  <c r="DG1040" i="1"/>
  <c r="DJ1040" i="1"/>
  <c r="DH1040" i="1"/>
  <c r="DF1040" i="1"/>
  <c r="DI1040" i="1"/>
  <c r="DI1039" i="1"/>
  <c r="DH1039" i="1"/>
  <c r="DF1039" i="1"/>
  <c r="DJ1039" i="1"/>
  <c r="DG1039" i="1"/>
  <c r="DG1038" i="1"/>
  <c r="DF1038" i="1"/>
  <c r="DH1038" i="1"/>
  <c r="DJ1038" i="1"/>
  <c r="DI1038" i="1"/>
  <c r="DI1037" i="1"/>
  <c r="DF1037" i="1"/>
  <c r="DJ1037" i="1"/>
  <c r="DH1037" i="1"/>
  <c r="DG1037" i="1"/>
  <c r="DG1036" i="1"/>
  <c r="DH1036" i="1"/>
  <c r="DF1036" i="1"/>
  <c r="DI1036" i="1"/>
  <c r="DJ1036" i="1"/>
  <c r="DI1035" i="1"/>
  <c r="DF1035" i="1"/>
  <c r="DJ1035" i="1"/>
  <c r="DG1035" i="1"/>
  <c r="DH1035" i="1"/>
  <c r="DG1034" i="1"/>
  <c r="DH1034" i="1"/>
  <c r="DJ1034" i="1"/>
  <c r="DI1034" i="1"/>
  <c r="DF1034" i="1"/>
  <c r="DI1033" i="1"/>
  <c r="DF1033" i="1"/>
  <c r="DJ1033" i="1"/>
  <c r="DG1033" i="1"/>
  <c r="DH1033" i="1"/>
  <c r="DG1032" i="1"/>
  <c r="DJ1032" i="1"/>
  <c r="DH1032" i="1"/>
  <c r="DI1032" i="1"/>
  <c r="DF1032" i="1"/>
  <c r="DI1031" i="1"/>
  <c r="DH1031" i="1"/>
  <c r="DF1031" i="1"/>
  <c r="DJ1031" i="1"/>
  <c r="DG1031" i="1"/>
  <c r="DG1030" i="1"/>
  <c r="DF1030" i="1"/>
  <c r="DH1030" i="1"/>
  <c r="DJ1030" i="1"/>
  <c r="DI1030" i="1"/>
  <c r="DI1029" i="1"/>
  <c r="DH1029" i="1"/>
  <c r="DF1029" i="1"/>
  <c r="DJ1029" i="1"/>
  <c r="DG1029" i="1"/>
  <c r="DG1028" i="1"/>
  <c r="DF1028" i="1"/>
  <c r="DH1028" i="1"/>
  <c r="DI1028" i="1"/>
  <c r="DJ1028" i="1"/>
  <c r="DI1027" i="1"/>
  <c r="DF1027" i="1"/>
  <c r="DJ1027" i="1"/>
  <c r="DG1027" i="1"/>
  <c r="DH1027" i="1"/>
  <c r="DG1026" i="1"/>
  <c r="DH1026" i="1"/>
  <c r="DJ1026" i="1"/>
  <c r="DI1026" i="1"/>
  <c r="DF1026" i="1"/>
  <c r="DI1025" i="1"/>
  <c r="DF1025" i="1"/>
  <c r="DJ1025" i="1"/>
  <c r="DH1025" i="1"/>
  <c r="DG1025" i="1"/>
  <c r="DG1024" i="1"/>
  <c r="DH1024" i="1"/>
  <c r="DF1024" i="1"/>
  <c r="DI1024" i="1"/>
  <c r="DJ1024" i="1"/>
  <c r="DH1022" i="1"/>
  <c r="DI1022" i="1"/>
  <c r="DF1022" i="1"/>
  <c r="DJ1022" i="1"/>
  <c r="DG1022" i="1"/>
  <c r="DI1021" i="1"/>
  <c r="DF1021" i="1"/>
  <c r="DJ1021" i="1"/>
  <c r="DG1021" i="1"/>
  <c r="DH1021" i="1"/>
  <c r="DG1020" i="1"/>
  <c r="DF1020" i="1"/>
  <c r="DH1020" i="1"/>
  <c r="DI1020" i="1"/>
  <c r="DJ1020" i="1"/>
  <c r="DH1019" i="1"/>
  <c r="DI1019" i="1"/>
  <c r="DF1019" i="1"/>
  <c r="DJ1019" i="1"/>
  <c r="DG1019" i="1"/>
  <c r="DI1018" i="1"/>
  <c r="DH1018" i="1"/>
  <c r="DF1018" i="1"/>
  <c r="DJ1018" i="1"/>
  <c r="DG1018" i="1"/>
  <c r="DF1017" i="1"/>
  <c r="DJ1017" i="1"/>
  <c r="DG1017" i="1"/>
  <c r="DH1017" i="1"/>
  <c r="DI1017" i="1"/>
  <c r="DG1016" i="1"/>
  <c r="DJ1016" i="1"/>
  <c r="DH1016" i="1"/>
  <c r="DI1016" i="1"/>
  <c r="DF1016" i="1"/>
  <c r="DI1015" i="1"/>
  <c r="DH1015" i="1"/>
  <c r="DF1015" i="1"/>
  <c r="DJ1015" i="1"/>
  <c r="DG1015" i="1"/>
  <c r="DG1014" i="1"/>
  <c r="DJ1014" i="1"/>
  <c r="DH1014" i="1"/>
  <c r="DI1014" i="1"/>
  <c r="DF1014" i="1"/>
  <c r="DI1013" i="1"/>
  <c r="DF1013" i="1"/>
  <c r="DJ1013" i="1"/>
  <c r="DG1013" i="1"/>
  <c r="DH1013" i="1"/>
  <c r="DG1012" i="1"/>
  <c r="DH1012" i="1"/>
  <c r="DF1012" i="1"/>
  <c r="DI1012" i="1"/>
  <c r="DJ1012" i="1"/>
  <c r="DI1011" i="1"/>
  <c r="DF1011" i="1"/>
  <c r="DJ1011" i="1"/>
  <c r="DG1011" i="1"/>
  <c r="DH1011" i="1"/>
  <c r="DG1010" i="1"/>
  <c r="DF1010" i="1"/>
  <c r="DH1010" i="1"/>
  <c r="DI1010" i="1"/>
  <c r="DJ1010" i="1"/>
  <c r="DI1009" i="1"/>
  <c r="DH1009" i="1"/>
  <c r="DF1009" i="1"/>
  <c r="DJ1009" i="1"/>
  <c r="DG1009" i="1"/>
  <c r="DG1008" i="1"/>
  <c r="DJ1008" i="1"/>
  <c r="DH1008" i="1"/>
  <c r="DI1008" i="1"/>
  <c r="DF1008" i="1"/>
  <c r="DI1007" i="1"/>
  <c r="DF1007" i="1"/>
  <c r="DJ1007" i="1"/>
  <c r="DG1007" i="1"/>
  <c r="DH1007" i="1"/>
  <c r="DG1006" i="1"/>
  <c r="DF1006" i="1"/>
  <c r="DH1006" i="1"/>
  <c r="DI1006" i="1"/>
  <c r="DJ1006" i="1"/>
  <c r="DI1005" i="1"/>
  <c r="DH1005" i="1"/>
  <c r="DF1005" i="1"/>
  <c r="DJ1005" i="1"/>
  <c r="DG1005" i="1"/>
  <c r="DG1004" i="1"/>
  <c r="DJ1004" i="1"/>
  <c r="DH1004" i="1"/>
  <c r="DI1004" i="1"/>
  <c r="DF1004" i="1"/>
  <c r="DI1003" i="1"/>
  <c r="DF1003" i="1"/>
  <c r="DJ1003" i="1"/>
  <c r="DG1003" i="1"/>
  <c r="DH1003" i="1"/>
  <c r="DG1002" i="1"/>
  <c r="DF1002" i="1"/>
  <c r="DJ1002" i="1"/>
  <c r="DH1002" i="1"/>
  <c r="DI1002" i="1"/>
  <c r="DI1001" i="1"/>
  <c r="DF1001" i="1"/>
  <c r="DJ1001" i="1"/>
  <c r="DH1001" i="1"/>
  <c r="DG1001" i="1"/>
  <c r="DG1000" i="1"/>
  <c r="DH1000" i="1"/>
  <c r="DF1000" i="1"/>
  <c r="DI1000" i="1"/>
  <c r="DJ1000" i="1"/>
  <c r="DI999" i="1"/>
  <c r="DF999" i="1"/>
  <c r="DJ999" i="1"/>
  <c r="DG999" i="1"/>
  <c r="DH999" i="1"/>
  <c r="DG998" i="1"/>
  <c r="DJ998" i="1"/>
  <c r="DH998" i="1"/>
  <c r="DI998" i="1"/>
  <c r="DF998" i="1"/>
  <c r="DI997" i="1"/>
  <c r="DH997" i="1"/>
  <c r="DF997" i="1"/>
  <c r="DJ997" i="1"/>
  <c r="DG997" i="1"/>
  <c r="DG996" i="1"/>
  <c r="DF996" i="1"/>
  <c r="DH996" i="1"/>
  <c r="DJ996" i="1"/>
  <c r="DI996" i="1"/>
  <c r="DI995" i="1"/>
  <c r="DF995" i="1"/>
  <c r="DJ995" i="1"/>
  <c r="DH995" i="1"/>
  <c r="DG995" i="1"/>
  <c r="DG994" i="1"/>
  <c r="DH994" i="1"/>
  <c r="DF994" i="1"/>
  <c r="DI994" i="1"/>
  <c r="DJ994" i="1"/>
  <c r="DI993" i="1"/>
  <c r="DF993" i="1"/>
  <c r="DJ993" i="1"/>
  <c r="DG993" i="1"/>
  <c r="DH993" i="1"/>
  <c r="DG992" i="1"/>
  <c r="DJ992" i="1"/>
  <c r="DH992" i="1"/>
  <c r="DI992" i="1"/>
  <c r="DF992" i="1"/>
  <c r="DI991" i="1"/>
  <c r="DF991" i="1"/>
  <c r="DJ991" i="1"/>
  <c r="DH991" i="1"/>
  <c r="DG991" i="1"/>
  <c r="DG990" i="1"/>
  <c r="DJ990" i="1"/>
  <c r="DH990" i="1"/>
  <c r="DF990" i="1"/>
  <c r="DI990" i="1"/>
  <c r="DI989" i="1"/>
  <c r="DF989" i="1"/>
  <c r="DJ989" i="1"/>
  <c r="DH989" i="1"/>
  <c r="DG989" i="1"/>
  <c r="DG988" i="1"/>
  <c r="DF988" i="1"/>
  <c r="DH988" i="1"/>
  <c r="DJ988" i="1"/>
  <c r="DI988" i="1"/>
  <c r="DI987" i="1"/>
  <c r="DF987" i="1"/>
  <c r="DJ987" i="1"/>
  <c r="DH987" i="1"/>
  <c r="DG987" i="1"/>
  <c r="DG986" i="1"/>
  <c r="DH986" i="1"/>
  <c r="DF986" i="1"/>
  <c r="DJ986" i="1"/>
  <c r="DI986" i="1"/>
  <c r="DF985" i="1"/>
  <c r="DJ985" i="1"/>
  <c r="DG985" i="1"/>
  <c r="DH985" i="1"/>
  <c r="DI985" i="1"/>
  <c r="DI984" i="1"/>
  <c r="DF984" i="1"/>
  <c r="DJ984" i="1"/>
  <c r="DH984" i="1"/>
  <c r="DG984" i="1"/>
  <c r="DG983" i="1"/>
  <c r="DH983" i="1"/>
  <c r="DJ983" i="1"/>
  <c r="DI983" i="1"/>
  <c r="DF983" i="1"/>
  <c r="DI982" i="1"/>
  <c r="DF982" i="1"/>
  <c r="DJ982" i="1"/>
  <c r="DG982" i="1"/>
  <c r="DH982" i="1"/>
  <c r="DG981" i="1"/>
  <c r="DH981" i="1"/>
  <c r="DF981" i="1"/>
  <c r="DI981" i="1"/>
  <c r="DJ981" i="1"/>
  <c r="DH980" i="1"/>
  <c r="DI980" i="1"/>
  <c r="DJ980" i="1"/>
  <c r="DF980" i="1"/>
  <c r="DG980" i="1"/>
  <c r="DI979" i="1"/>
  <c r="DH979" i="1"/>
  <c r="DF979" i="1"/>
  <c r="DJ979" i="1"/>
  <c r="DG979" i="1"/>
  <c r="DG978" i="1"/>
  <c r="DF978" i="1"/>
  <c r="DH978" i="1"/>
  <c r="DI978" i="1"/>
  <c r="DJ978" i="1"/>
  <c r="DG976" i="1"/>
  <c r="DH976" i="1"/>
  <c r="DJ976" i="1"/>
  <c r="DI976" i="1"/>
  <c r="DF976" i="1"/>
  <c r="DG974" i="1"/>
  <c r="DJ974" i="1"/>
  <c r="DH974" i="1"/>
  <c r="DF974" i="1"/>
  <c r="DI974" i="1"/>
  <c r="DG972" i="1"/>
  <c r="DF972" i="1"/>
  <c r="DH972" i="1"/>
  <c r="DI972" i="1"/>
  <c r="DJ972" i="1"/>
  <c r="DG970" i="1"/>
  <c r="DH970" i="1"/>
  <c r="DJ970" i="1"/>
  <c r="DI970" i="1"/>
  <c r="DF970" i="1"/>
  <c r="DG968" i="1"/>
  <c r="DJ968" i="1"/>
  <c r="DH968" i="1"/>
  <c r="DI968" i="1"/>
  <c r="DF968" i="1"/>
  <c r="DG966" i="1"/>
  <c r="DJ966" i="1"/>
  <c r="DH966" i="1"/>
  <c r="DF966" i="1"/>
  <c r="DI966" i="1"/>
  <c r="DG964" i="1"/>
  <c r="DJ964" i="1"/>
  <c r="DH964" i="1"/>
  <c r="DI964" i="1"/>
  <c r="DF964" i="1"/>
  <c r="DG962" i="1"/>
  <c r="DF962" i="1"/>
  <c r="DH962" i="1"/>
  <c r="DJ962" i="1"/>
  <c r="DI962" i="1"/>
  <c r="DG960" i="1"/>
  <c r="DJ960" i="1"/>
  <c r="DH960" i="1"/>
  <c r="DI960" i="1"/>
  <c r="DF960" i="1"/>
  <c r="DG958" i="1"/>
  <c r="DF958" i="1"/>
  <c r="DH958" i="1"/>
  <c r="DJ958" i="1"/>
  <c r="DI958" i="1"/>
  <c r="DG956" i="1"/>
  <c r="DF956" i="1"/>
  <c r="DH956" i="1"/>
  <c r="DI956" i="1"/>
  <c r="DJ956" i="1"/>
  <c r="DG954" i="1"/>
  <c r="DH954" i="1"/>
  <c r="DF954" i="1"/>
  <c r="DI954" i="1"/>
  <c r="DJ954" i="1"/>
  <c r="DG952" i="1"/>
  <c r="DJ952" i="1"/>
  <c r="DH952" i="1"/>
  <c r="DI952" i="1"/>
  <c r="DF952" i="1"/>
  <c r="DG950" i="1"/>
  <c r="DJ950" i="1"/>
  <c r="DH950" i="1"/>
  <c r="DF950" i="1"/>
  <c r="DI950" i="1"/>
  <c r="DG948" i="1"/>
  <c r="DF948" i="1"/>
  <c r="DH948" i="1"/>
  <c r="DI948" i="1"/>
  <c r="DJ948" i="1"/>
  <c r="DG946" i="1"/>
  <c r="DF946" i="1"/>
  <c r="DH946" i="1"/>
  <c r="DJ946" i="1"/>
  <c r="DI946" i="1"/>
  <c r="DG944" i="1"/>
  <c r="DH944" i="1"/>
  <c r="DF944" i="1"/>
  <c r="DI944" i="1"/>
  <c r="DJ944" i="1"/>
  <c r="DF942" i="1"/>
  <c r="DJ942" i="1"/>
  <c r="DG942" i="1"/>
  <c r="DH942" i="1"/>
  <c r="DI942" i="1"/>
  <c r="DI940" i="1"/>
  <c r="DF940" i="1"/>
  <c r="DJ940" i="1"/>
  <c r="DG940" i="1"/>
  <c r="DH940" i="1"/>
  <c r="DI938" i="1"/>
  <c r="DF938" i="1"/>
  <c r="DJ938" i="1"/>
  <c r="DG938" i="1"/>
  <c r="DH938" i="1"/>
  <c r="DI936" i="1"/>
  <c r="DF936" i="1"/>
  <c r="DJ936" i="1"/>
  <c r="DH936" i="1"/>
  <c r="DG936" i="1"/>
  <c r="DI934" i="1"/>
  <c r="DH934" i="1"/>
  <c r="DF934" i="1"/>
  <c r="DJ934" i="1"/>
  <c r="DG934" i="1"/>
  <c r="DI932" i="1"/>
  <c r="DF932" i="1"/>
  <c r="DJ932" i="1"/>
  <c r="DH932" i="1"/>
  <c r="DG932" i="1"/>
  <c r="DI930" i="1"/>
  <c r="DH930" i="1"/>
  <c r="DF930" i="1"/>
  <c r="DJ930" i="1"/>
  <c r="DG930" i="1"/>
  <c r="DI928" i="1"/>
  <c r="DF928" i="1"/>
  <c r="DJ928" i="1"/>
  <c r="DG928" i="1"/>
  <c r="DH928" i="1"/>
  <c r="DI926" i="1"/>
  <c r="DF926" i="1"/>
  <c r="DJ926" i="1"/>
  <c r="DG926" i="1"/>
  <c r="DH926" i="1"/>
  <c r="DI924" i="1"/>
  <c r="DH924" i="1"/>
  <c r="DF924" i="1"/>
  <c r="DJ924" i="1"/>
  <c r="DG924" i="1"/>
  <c r="DI922" i="1"/>
  <c r="DF922" i="1"/>
  <c r="DJ922" i="1"/>
  <c r="DG922" i="1"/>
  <c r="DH922" i="1"/>
  <c r="DI920" i="1"/>
  <c r="DH920" i="1"/>
  <c r="DF920" i="1"/>
  <c r="DJ920" i="1"/>
  <c r="DG920" i="1"/>
  <c r="DI918" i="1"/>
  <c r="DF918" i="1"/>
  <c r="DJ918" i="1"/>
  <c r="DH918" i="1"/>
  <c r="DG918" i="1"/>
  <c r="DI916" i="1"/>
  <c r="DF916" i="1"/>
  <c r="DJ916" i="1"/>
  <c r="DG916" i="1"/>
  <c r="DH916" i="1"/>
  <c r="DI914" i="1"/>
  <c r="DH914" i="1"/>
  <c r="DF914" i="1"/>
  <c r="DJ914" i="1"/>
  <c r="DG914" i="1"/>
  <c r="DI912" i="1"/>
  <c r="DH912" i="1"/>
  <c r="DF912" i="1"/>
  <c r="DJ912" i="1"/>
  <c r="DG912" i="1"/>
  <c r="DI910" i="1"/>
  <c r="DF910" i="1"/>
  <c r="DJ910" i="1"/>
  <c r="DG910" i="1"/>
  <c r="DH910" i="1"/>
  <c r="DI908" i="1"/>
  <c r="DF908" i="1"/>
  <c r="DJ908" i="1"/>
  <c r="DH908" i="1"/>
  <c r="DG908" i="1"/>
  <c r="DG906" i="1"/>
  <c r="DF906" i="1"/>
  <c r="DH906" i="1"/>
  <c r="DI906" i="1"/>
  <c r="DJ906" i="1"/>
  <c r="DG904" i="1"/>
  <c r="DH904" i="1"/>
  <c r="DJ904" i="1"/>
  <c r="DI904" i="1"/>
  <c r="DF904" i="1"/>
  <c r="DG902" i="1"/>
  <c r="DJ902" i="1"/>
  <c r="DH902" i="1"/>
  <c r="DF902" i="1"/>
  <c r="DI902" i="1"/>
  <c r="DG900" i="1"/>
  <c r="DF900" i="1"/>
  <c r="DH900" i="1"/>
  <c r="DI900" i="1"/>
  <c r="DJ900" i="1"/>
  <c r="DG898" i="1"/>
  <c r="DH898" i="1"/>
  <c r="DJ898" i="1"/>
  <c r="DI898" i="1"/>
  <c r="DF898" i="1"/>
  <c r="DG896" i="1"/>
  <c r="DJ896" i="1"/>
  <c r="DH896" i="1"/>
  <c r="DF896" i="1"/>
  <c r="DI896" i="1"/>
  <c r="DG894" i="1"/>
  <c r="DJ894" i="1"/>
  <c r="DH894" i="1"/>
  <c r="DI894" i="1"/>
  <c r="DF894" i="1"/>
  <c r="DG892" i="1"/>
  <c r="DF892" i="1"/>
  <c r="DH892" i="1"/>
  <c r="DJ892" i="1"/>
  <c r="DI892" i="1"/>
  <c r="DI890" i="1"/>
  <c r="DF890" i="1"/>
  <c r="DJ890" i="1"/>
  <c r="DH890" i="1"/>
  <c r="DG890" i="1"/>
  <c r="DI888" i="1"/>
  <c r="DF888" i="1"/>
  <c r="DJ888" i="1"/>
  <c r="DG888" i="1"/>
  <c r="DH888" i="1"/>
  <c r="DI886" i="1"/>
  <c r="DF886" i="1"/>
  <c r="DJ886" i="1"/>
  <c r="DH886" i="1"/>
  <c r="DG886" i="1"/>
  <c r="DI884" i="1"/>
  <c r="DF884" i="1"/>
  <c r="DJ884" i="1"/>
  <c r="DG884" i="1"/>
  <c r="DH884" i="1"/>
  <c r="DI882" i="1"/>
  <c r="DH882" i="1"/>
  <c r="DF882" i="1"/>
  <c r="DJ882" i="1"/>
  <c r="DG882" i="1"/>
  <c r="DI880" i="1"/>
  <c r="DH880" i="1"/>
  <c r="DF880" i="1"/>
  <c r="DJ880" i="1"/>
  <c r="DG880" i="1"/>
  <c r="DI878" i="1"/>
  <c r="DF878" i="1"/>
  <c r="DJ878" i="1"/>
  <c r="DH878" i="1"/>
  <c r="DG878" i="1"/>
  <c r="DI876" i="1"/>
  <c r="DF876" i="1"/>
  <c r="DJ876" i="1"/>
  <c r="DG876" i="1"/>
  <c r="DH876" i="1"/>
  <c r="DI874" i="1"/>
  <c r="DH874" i="1"/>
  <c r="DF874" i="1"/>
  <c r="DJ874" i="1"/>
  <c r="DG874" i="1"/>
  <c r="DI872" i="1"/>
  <c r="DH872" i="1"/>
  <c r="DF872" i="1"/>
  <c r="DJ872" i="1"/>
  <c r="DG872" i="1"/>
  <c r="DI870" i="1"/>
  <c r="DF870" i="1"/>
  <c r="DJ870" i="1"/>
  <c r="DH870" i="1"/>
  <c r="DG870" i="1"/>
  <c r="DI868" i="1"/>
  <c r="DF868" i="1"/>
  <c r="DJ868" i="1"/>
  <c r="DG868" i="1"/>
  <c r="DH868" i="1"/>
  <c r="DI866" i="1"/>
  <c r="DF866" i="1"/>
  <c r="DJ866" i="1"/>
  <c r="DG866" i="1"/>
  <c r="DH866" i="1"/>
  <c r="DI864" i="1"/>
  <c r="DF864" i="1"/>
  <c r="DJ864" i="1"/>
  <c r="DH864" i="1"/>
  <c r="DG864" i="1"/>
  <c r="DI862" i="1"/>
  <c r="DH862" i="1"/>
  <c r="DF862" i="1"/>
  <c r="DJ862" i="1"/>
  <c r="DG862" i="1"/>
  <c r="DI860" i="1"/>
  <c r="DH860" i="1"/>
  <c r="DF860" i="1"/>
  <c r="DJ860" i="1"/>
  <c r="DG860" i="1"/>
  <c r="DI858" i="1"/>
  <c r="DF858" i="1"/>
  <c r="DJ858" i="1"/>
  <c r="DH858" i="1"/>
  <c r="DG858" i="1"/>
  <c r="DG668" i="1"/>
  <c r="DF668" i="1"/>
  <c r="DH668" i="1"/>
  <c r="DI668" i="1"/>
  <c r="DJ668" i="1"/>
  <c r="DG1098" i="1"/>
  <c r="DH1098" i="1"/>
  <c r="DF1098" i="1"/>
  <c r="DI1098" i="1"/>
  <c r="DJ1098" i="1"/>
  <c r="DG855" i="1"/>
  <c r="DJ855" i="1"/>
  <c r="DH855" i="1"/>
  <c r="DI855" i="1"/>
  <c r="DF855" i="1"/>
  <c r="DF853" i="1"/>
  <c r="DJ853" i="1"/>
  <c r="DG853" i="1"/>
  <c r="DH853" i="1"/>
  <c r="DI853" i="1"/>
  <c r="DF851" i="1"/>
  <c r="DJ851" i="1"/>
  <c r="DG851" i="1"/>
  <c r="DH851" i="1"/>
  <c r="DI851" i="1"/>
  <c r="DF849" i="1"/>
  <c r="DJ849" i="1"/>
  <c r="DG849" i="1"/>
  <c r="DH849" i="1"/>
  <c r="DI849" i="1"/>
  <c r="DF847" i="1"/>
  <c r="DJ847" i="1"/>
  <c r="DG847" i="1"/>
  <c r="DH847" i="1"/>
  <c r="DI847" i="1"/>
  <c r="DF845" i="1"/>
  <c r="DJ845" i="1"/>
  <c r="DG845" i="1"/>
  <c r="DH845" i="1"/>
  <c r="DI845" i="1"/>
  <c r="DF843" i="1"/>
  <c r="DJ843" i="1"/>
  <c r="DG843" i="1"/>
  <c r="DH843" i="1"/>
  <c r="DI843" i="1"/>
  <c r="DF841" i="1"/>
  <c r="DJ841" i="1"/>
  <c r="DG841" i="1"/>
  <c r="DH841" i="1"/>
  <c r="DI841" i="1"/>
  <c r="DF839" i="1"/>
  <c r="DJ839" i="1"/>
  <c r="DG839" i="1"/>
  <c r="DH839" i="1"/>
  <c r="DI839" i="1"/>
  <c r="DF837" i="1"/>
  <c r="DJ837" i="1"/>
  <c r="DG837" i="1"/>
  <c r="DH837" i="1"/>
  <c r="DI837" i="1"/>
  <c r="DF835" i="1"/>
  <c r="DJ835" i="1"/>
  <c r="DG835" i="1"/>
  <c r="DH835" i="1"/>
  <c r="DI835" i="1"/>
  <c r="DF833" i="1"/>
  <c r="DJ833" i="1"/>
  <c r="DG833" i="1"/>
  <c r="DH833" i="1"/>
  <c r="DI833" i="1"/>
  <c r="DF831" i="1"/>
  <c r="DJ831" i="1"/>
  <c r="DG831" i="1"/>
  <c r="DH831" i="1"/>
  <c r="DI831" i="1"/>
  <c r="DH1096" i="1"/>
  <c r="DI1096" i="1"/>
  <c r="DF1096" i="1"/>
  <c r="DJ1096" i="1"/>
  <c r="DG1096" i="1"/>
  <c r="DH1094" i="1"/>
  <c r="DI1094" i="1"/>
  <c r="DF1094" i="1"/>
  <c r="DJ1094" i="1"/>
  <c r="DG1094" i="1"/>
  <c r="DF1092" i="1"/>
  <c r="DJ1092" i="1"/>
  <c r="DG1092" i="1"/>
  <c r="DI1092" i="1"/>
  <c r="DH1092" i="1"/>
  <c r="DH1090" i="1"/>
  <c r="DI1090" i="1"/>
  <c r="DF1090" i="1"/>
  <c r="DJ1090" i="1"/>
  <c r="DG1090" i="1"/>
  <c r="DF1088" i="1"/>
  <c r="DJ1088" i="1"/>
  <c r="DG1088" i="1"/>
  <c r="DH1088" i="1"/>
  <c r="DI1088" i="1"/>
  <c r="DH1086" i="1"/>
  <c r="DI1086" i="1"/>
  <c r="DF1086" i="1"/>
  <c r="DG1086" i="1"/>
  <c r="DJ1086" i="1"/>
  <c r="DF830" i="1"/>
  <c r="DJ830" i="1"/>
  <c r="DG830" i="1"/>
  <c r="DH830" i="1"/>
  <c r="DI830" i="1"/>
  <c r="DF828" i="1"/>
  <c r="DJ828" i="1"/>
  <c r="DG828" i="1"/>
  <c r="DH828" i="1"/>
  <c r="DI828" i="1"/>
  <c r="DH826" i="1"/>
  <c r="DI826" i="1"/>
  <c r="DF826" i="1"/>
  <c r="DG826" i="1"/>
  <c r="DJ826" i="1"/>
  <c r="DH824" i="1"/>
  <c r="DI824" i="1"/>
  <c r="DF824" i="1"/>
  <c r="DJ824" i="1"/>
  <c r="DG824" i="1"/>
  <c r="DH822" i="1"/>
  <c r="DI822" i="1"/>
  <c r="DF822" i="1"/>
  <c r="DJ822" i="1"/>
  <c r="DG822" i="1"/>
  <c r="DH820" i="1"/>
  <c r="DI820" i="1"/>
  <c r="DF820" i="1"/>
  <c r="DJ820" i="1"/>
  <c r="DG820" i="1"/>
  <c r="DH818" i="1"/>
  <c r="DI818" i="1"/>
  <c r="DF818" i="1"/>
  <c r="DJ818" i="1"/>
  <c r="DG818" i="1"/>
  <c r="DH816" i="1"/>
  <c r="DI816" i="1"/>
  <c r="DF816" i="1"/>
  <c r="DJ816" i="1"/>
  <c r="DG816" i="1"/>
  <c r="DF814" i="1"/>
  <c r="DJ814" i="1"/>
  <c r="DG814" i="1"/>
  <c r="DH814" i="1"/>
  <c r="DI814" i="1"/>
  <c r="DF812" i="1"/>
  <c r="DJ812" i="1"/>
  <c r="DG812" i="1"/>
  <c r="DH812" i="1"/>
  <c r="DI812" i="1"/>
  <c r="DF810" i="1"/>
  <c r="DJ810" i="1"/>
  <c r="DG810" i="1"/>
  <c r="DH810" i="1"/>
  <c r="DI810" i="1"/>
  <c r="DF808" i="1"/>
  <c r="DJ808" i="1"/>
  <c r="DG808" i="1"/>
  <c r="DH808" i="1"/>
  <c r="DI808" i="1"/>
  <c r="DF806" i="1"/>
  <c r="DJ806" i="1"/>
  <c r="DG806" i="1"/>
  <c r="DH806" i="1"/>
  <c r="DI806" i="1"/>
  <c r="DF804" i="1"/>
  <c r="DJ804" i="1"/>
  <c r="DG804" i="1"/>
  <c r="DH804" i="1"/>
  <c r="DI804" i="1"/>
  <c r="DF802" i="1"/>
  <c r="DJ802" i="1"/>
  <c r="DG802" i="1"/>
  <c r="DH802" i="1"/>
  <c r="DI802" i="1"/>
  <c r="DF800" i="1"/>
  <c r="DJ800" i="1"/>
  <c r="DG800" i="1"/>
  <c r="DH800" i="1"/>
  <c r="DI800" i="1"/>
  <c r="DF798" i="1"/>
  <c r="DJ798" i="1"/>
  <c r="DG798" i="1"/>
  <c r="DH798" i="1"/>
  <c r="DI798" i="1"/>
  <c r="DF796" i="1"/>
  <c r="DJ796" i="1"/>
  <c r="DG796" i="1"/>
  <c r="DH796" i="1"/>
  <c r="DI796" i="1"/>
  <c r="DF794" i="1"/>
  <c r="DJ794" i="1"/>
  <c r="DG794" i="1"/>
  <c r="DH794" i="1"/>
  <c r="DI794" i="1"/>
  <c r="DF792" i="1"/>
  <c r="DJ792" i="1"/>
  <c r="DG792" i="1"/>
  <c r="DH792" i="1"/>
  <c r="DI792" i="1"/>
  <c r="DF790" i="1"/>
  <c r="DJ790" i="1"/>
  <c r="DG790" i="1"/>
  <c r="DH790" i="1"/>
  <c r="DI790" i="1"/>
  <c r="DF788" i="1"/>
  <c r="DJ788" i="1"/>
  <c r="DG788" i="1"/>
  <c r="DH788" i="1"/>
  <c r="DI788" i="1"/>
  <c r="DF786" i="1"/>
  <c r="DJ786" i="1"/>
  <c r="DG786" i="1"/>
  <c r="DH786" i="1"/>
  <c r="DI786" i="1"/>
  <c r="DF784" i="1"/>
  <c r="DJ784" i="1"/>
  <c r="DG784" i="1"/>
  <c r="DH784" i="1"/>
  <c r="DI784" i="1"/>
  <c r="DF782" i="1"/>
  <c r="DJ782" i="1"/>
  <c r="DG782" i="1"/>
  <c r="DH782" i="1"/>
  <c r="DI782" i="1"/>
  <c r="DF780" i="1"/>
  <c r="DJ780" i="1"/>
  <c r="DG780" i="1"/>
  <c r="DH780" i="1"/>
  <c r="DI780" i="1"/>
  <c r="DF778" i="1"/>
  <c r="DJ778" i="1"/>
  <c r="DG778" i="1"/>
  <c r="DH778" i="1"/>
  <c r="DI778" i="1"/>
  <c r="DF776" i="1"/>
  <c r="DJ776" i="1"/>
  <c r="DG776" i="1"/>
  <c r="DH776" i="1"/>
  <c r="DI776" i="1"/>
  <c r="DF774" i="1"/>
  <c r="DJ774" i="1"/>
  <c r="DG774" i="1"/>
  <c r="DH774" i="1"/>
  <c r="DI774" i="1"/>
  <c r="DH772" i="1"/>
  <c r="DI772" i="1"/>
  <c r="DF772" i="1"/>
  <c r="DJ772" i="1"/>
  <c r="DG772" i="1"/>
  <c r="DH770" i="1"/>
  <c r="DI770" i="1"/>
  <c r="DF770" i="1"/>
  <c r="DJ770" i="1"/>
  <c r="DG770" i="1"/>
  <c r="DH768" i="1"/>
  <c r="DI768" i="1"/>
  <c r="DF768" i="1"/>
  <c r="DJ768" i="1"/>
  <c r="DG768" i="1"/>
  <c r="DH766" i="1"/>
  <c r="DI766" i="1"/>
  <c r="DF766" i="1"/>
  <c r="DJ766" i="1"/>
  <c r="DG766" i="1"/>
  <c r="DH764" i="1"/>
  <c r="DI764" i="1"/>
  <c r="DF764" i="1"/>
  <c r="DJ764" i="1"/>
  <c r="DG764" i="1"/>
  <c r="DH762" i="1"/>
  <c r="DI762" i="1"/>
  <c r="DF762" i="1"/>
  <c r="DJ762" i="1"/>
  <c r="DG762" i="1"/>
  <c r="DH760" i="1"/>
  <c r="DI760" i="1"/>
  <c r="DF760" i="1"/>
  <c r="DJ760" i="1"/>
  <c r="DG760" i="1"/>
  <c r="DH758" i="1"/>
  <c r="DI758" i="1"/>
  <c r="DF758" i="1"/>
  <c r="DJ758" i="1"/>
  <c r="DG758" i="1"/>
  <c r="DH756" i="1"/>
  <c r="DI756" i="1"/>
  <c r="DF756" i="1"/>
  <c r="DJ756" i="1"/>
  <c r="DG756" i="1"/>
  <c r="DH754" i="1"/>
  <c r="DI754" i="1"/>
  <c r="DF754" i="1"/>
  <c r="DJ754" i="1"/>
  <c r="DG754" i="1"/>
  <c r="DH752" i="1"/>
  <c r="DI752" i="1"/>
  <c r="DF752" i="1"/>
  <c r="DJ752" i="1"/>
  <c r="DG752" i="1"/>
  <c r="DH750" i="1"/>
  <c r="DI750" i="1"/>
  <c r="DF750" i="1"/>
  <c r="DJ750" i="1"/>
  <c r="DG750" i="1"/>
  <c r="DH748" i="1"/>
  <c r="DI748" i="1"/>
  <c r="DF748" i="1"/>
  <c r="DJ748" i="1"/>
  <c r="DG748" i="1"/>
  <c r="DH746" i="1"/>
  <c r="DI746" i="1"/>
  <c r="DF746" i="1"/>
  <c r="DJ746" i="1"/>
  <c r="DG746" i="1"/>
  <c r="DH744" i="1"/>
  <c r="DI744" i="1"/>
  <c r="DF744" i="1"/>
  <c r="DJ744" i="1"/>
  <c r="DG744" i="1"/>
  <c r="DH742" i="1"/>
  <c r="DI742" i="1"/>
  <c r="DF742" i="1"/>
  <c r="DJ742" i="1"/>
  <c r="DG742" i="1"/>
  <c r="DH740" i="1"/>
  <c r="DI740" i="1"/>
  <c r="DF740" i="1"/>
  <c r="DJ740" i="1"/>
  <c r="DG740" i="1"/>
  <c r="DH738" i="1"/>
  <c r="DI738" i="1"/>
  <c r="DF738" i="1"/>
  <c r="DJ738" i="1"/>
  <c r="DG738" i="1"/>
  <c r="DH736" i="1"/>
  <c r="DI736" i="1"/>
  <c r="DF736" i="1"/>
  <c r="DJ736" i="1"/>
  <c r="DG736" i="1"/>
  <c r="DH734" i="1"/>
  <c r="DI734" i="1"/>
  <c r="DF734" i="1"/>
  <c r="DJ734" i="1"/>
  <c r="DG734" i="1"/>
  <c r="DH732" i="1"/>
  <c r="DI732" i="1"/>
  <c r="DF732" i="1"/>
  <c r="DJ732" i="1"/>
  <c r="DG732" i="1"/>
  <c r="DH730" i="1"/>
  <c r="DI730" i="1"/>
  <c r="DF730" i="1"/>
  <c r="DJ730" i="1"/>
  <c r="DG730" i="1"/>
  <c r="DH728" i="1"/>
  <c r="DI728" i="1"/>
  <c r="DF728" i="1"/>
  <c r="DJ728" i="1"/>
  <c r="DG728" i="1"/>
  <c r="DG726" i="1"/>
  <c r="DH726" i="1"/>
  <c r="DI726" i="1"/>
  <c r="DF726" i="1"/>
  <c r="DJ726" i="1"/>
  <c r="DF724" i="1"/>
  <c r="DJ724" i="1"/>
  <c r="DG724" i="1"/>
  <c r="DH724" i="1"/>
  <c r="DI724" i="1"/>
  <c r="DF722" i="1"/>
  <c r="DJ722" i="1"/>
  <c r="DG722" i="1"/>
  <c r="DH722" i="1"/>
  <c r="DI722" i="1"/>
  <c r="DF720" i="1"/>
  <c r="DJ720" i="1"/>
  <c r="DG720" i="1"/>
  <c r="DH720" i="1"/>
  <c r="DI720" i="1"/>
  <c r="DH718" i="1"/>
  <c r="DI718" i="1"/>
  <c r="DF718" i="1"/>
  <c r="DJ718" i="1"/>
  <c r="DG718" i="1"/>
  <c r="DH716" i="1"/>
  <c r="DI716" i="1"/>
  <c r="DF716" i="1"/>
  <c r="DJ716" i="1"/>
  <c r="DG716" i="1"/>
  <c r="DH714" i="1"/>
  <c r="DI714" i="1"/>
  <c r="DF714" i="1"/>
  <c r="DJ714" i="1"/>
  <c r="DG714" i="1"/>
  <c r="DH712" i="1"/>
  <c r="DI712" i="1"/>
  <c r="DF712" i="1"/>
  <c r="DJ712" i="1"/>
  <c r="DG712" i="1"/>
  <c r="DH710" i="1"/>
  <c r="DI710" i="1"/>
  <c r="DF710" i="1"/>
  <c r="DJ710" i="1"/>
  <c r="DG710" i="1"/>
  <c r="DH708" i="1"/>
  <c r="DI708" i="1"/>
  <c r="DF708" i="1"/>
  <c r="DJ708" i="1"/>
  <c r="DG708" i="1"/>
  <c r="DH706" i="1"/>
  <c r="DI706" i="1"/>
  <c r="DF706" i="1"/>
  <c r="DJ706" i="1"/>
  <c r="DG706" i="1"/>
  <c r="DF704" i="1"/>
  <c r="DJ704" i="1"/>
  <c r="DG704" i="1"/>
  <c r="DH704" i="1"/>
  <c r="DI704" i="1"/>
  <c r="DF702" i="1"/>
  <c r="DJ702" i="1"/>
  <c r="DG702" i="1"/>
  <c r="DH702" i="1"/>
  <c r="DI702" i="1"/>
  <c r="DF700" i="1"/>
  <c r="DJ700" i="1"/>
  <c r="DG700" i="1"/>
  <c r="DH700" i="1"/>
  <c r="DI700" i="1"/>
  <c r="DF698" i="1"/>
  <c r="DJ698" i="1"/>
  <c r="DG698" i="1"/>
  <c r="DH698" i="1"/>
  <c r="DI698" i="1"/>
  <c r="DF696" i="1"/>
  <c r="DJ696" i="1"/>
  <c r="DG696" i="1"/>
  <c r="DH696" i="1"/>
  <c r="DI696" i="1"/>
  <c r="DF694" i="1"/>
  <c r="DJ694" i="1"/>
  <c r="DG694" i="1"/>
  <c r="DH694" i="1"/>
  <c r="DI694" i="1"/>
  <c r="DF692" i="1"/>
  <c r="DJ692" i="1"/>
  <c r="DG692" i="1"/>
  <c r="DH692" i="1"/>
  <c r="DI692" i="1"/>
  <c r="DF690" i="1"/>
  <c r="DJ690" i="1"/>
  <c r="DG690" i="1"/>
  <c r="DH690" i="1"/>
  <c r="DI690" i="1"/>
  <c r="DF688" i="1"/>
  <c r="DJ688" i="1"/>
  <c r="DG688" i="1"/>
  <c r="DH688" i="1"/>
  <c r="DI688" i="1"/>
  <c r="DF686" i="1"/>
  <c r="DJ686" i="1"/>
  <c r="DG686" i="1"/>
  <c r="DH686" i="1"/>
  <c r="DI686" i="1"/>
  <c r="DF684" i="1"/>
  <c r="DJ684" i="1"/>
  <c r="DG684" i="1"/>
  <c r="DH684" i="1"/>
  <c r="DI684" i="1"/>
  <c r="DF682" i="1"/>
  <c r="DJ682" i="1"/>
  <c r="DG682" i="1"/>
  <c r="DH682" i="1"/>
  <c r="DI682" i="1"/>
  <c r="DF680" i="1"/>
  <c r="DJ680" i="1"/>
  <c r="DG680" i="1"/>
  <c r="DH680" i="1"/>
  <c r="DI680" i="1"/>
  <c r="DF678" i="1"/>
  <c r="DJ678" i="1"/>
  <c r="DG678" i="1"/>
  <c r="DH678" i="1"/>
  <c r="DI678" i="1"/>
  <c r="DF676" i="1"/>
  <c r="DJ676" i="1"/>
  <c r="DG676" i="1"/>
  <c r="DH676" i="1"/>
  <c r="DI676" i="1"/>
  <c r="DF674" i="1"/>
  <c r="DJ674" i="1"/>
  <c r="DG674" i="1"/>
  <c r="DH674" i="1"/>
  <c r="DI674" i="1"/>
  <c r="DF672" i="1"/>
  <c r="DJ672" i="1"/>
  <c r="DG672" i="1"/>
  <c r="DH672" i="1"/>
  <c r="DI672" i="1"/>
  <c r="DF670" i="1"/>
  <c r="DJ670" i="1"/>
  <c r="DG670" i="1"/>
  <c r="DH670" i="1"/>
  <c r="DI670" i="1"/>
  <c r="DF652" i="1"/>
  <c r="DJ652" i="1"/>
  <c r="DG652" i="1"/>
  <c r="DH652" i="1"/>
  <c r="DI652" i="1"/>
  <c r="DF650" i="1"/>
  <c r="DJ650" i="1"/>
  <c r="DG650" i="1"/>
  <c r="DH650" i="1"/>
  <c r="DI650" i="1"/>
  <c r="DF648" i="1"/>
  <c r="DJ648" i="1"/>
  <c r="DG648" i="1"/>
  <c r="DH648" i="1"/>
  <c r="DI648" i="1"/>
  <c r="DF646" i="1"/>
  <c r="DJ646" i="1"/>
  <c r="DG646" i="1"/>
  <c r="DH646" i="1"/>
  <c r="DI646" i="1"/>
  <c r="DF644" i="1"/>
  <c r="DJ644" i="1"/>
  <c r="DG644" i="1"/>
  <c r="DH644" i="1"/>
  <c r="DI644" i="1"/>
  <c r="DF642" i="1"/>
  <c r="DJ642" i="1"/>
  <c r="DG642" i="1"/>
  <c r="DH642" i="1"/>
  <c r="DI642" i="1"/>
  <c r="DF640" i="1"/>
  <c r="DJ640" i="1"/>
  <c r="DG640" i="1"/>
  <c r="DH640" i="1"/>
  <c r="DI640" i="1"/>
  <c r="DF638" i="1"/>
  <c r="DJ638" i="1"/>
  <c r="DG638" i="1"/>
  <c r="DH638" i="1"/>
  <c r="DI638" i="1"/>
  <c r="DF636" i="1"/>
  <c r="DJ636" i="1"/>
  <c r="DG636" i="1"/>
  <c r="DH636" i="1"/>
  <c r="DI636" i="1"/>
  <c r="DH634" i="1"/>
  <c r="DF634" i="1"/>
  <c r="DJ634" i="1"/>
  <c r="DG634" i="1"/>
  <c r="DI634" i="1"/>
  <c r="DH632" i="1"/>
  <c r="DI632" i="1"/>
  <c r="DF632" i="1"/>
  <c r="DJ632" i="1"/>
  <c r="DG632" i="1"/>
  <c r="DH630" i="1"/>
  <c r="DI630" i="1"/>
  <c r="DF630" i="1"/>
  <c r="DJ630" i="1"/>
  <c r="DG630" i="1"/>
  <c r="DH628" i="1"/>
  <c r="DI628" i="1"/>
  <c r="DF628" i="1"/>
  <c r="DJ628" i="1"/>
  <c r="DG628" i="1"/>
  <c r="DH626" i="1"/>
  <c r="DI626" i="1"/>
  <c r="DF626" i="1"/>
  <c r="DJ626" i="1"/>
  <c r="DG626" i="1"/>
  <c r="DH624" i="1"/>
  <c r="DI624" i="1"/>
  <c r="DF624" i="1"/>
  <c r="DJ624" i="1"/>
  <c r="DG624" i="1"/>
  <c r="DH622" i="1"/>
  <c r="DI622" i="1"/>
  <c r="DF622" i="1"/>
  <c r="DJ622" i="1"/>
  <c r="DG622" i="1"/>
  <c r="DH620" i="1"/>
  <c r="DI620" i="1"/>
  <c r="DF620" i="1"/>
  <c r="DJ620" i="1"/>
  <c r="DG620" i="1"/>
  <c r="DH618" i="1"/>
  <c r="DI618" i="1"/>
  <c r="DF618" i="1"/>
  <c r="DJ618" i="1"/>
  <c r="DG618" i="1"/>
  <c r="DH616" i="1"/>
  <c r="DI616" i="1"/>
  <c r="DF616" i="1"/>
  <c r="DJ616" i="1"/>
  <c r="DG616" i="1"/>
  <c r="DF1107" i="1"/>
  <c r="DJ1107" i="1"/>
  <c r="DG1107" i="1"/>
  <c r="DH1107" i="1"/>
  <c r="DI1107" i="1"/>
  <c r="DF1105" i="1"/>
  <c r="DJ1105" i="1"/>
  <c r="DG1105" i="1"/>
  <c r="DH1105" i="1"/>
  <c r="DI1105" i="1"/>
  <c r="DH666" i="1"/>
  <c r="DI666" i="1"/>
  <c r="DF666" i="1"/>
  <c r="DJ666" i="1"/>
  <c r="DG666" i="1"/>
  <c r="DF664" i="1"/>
  <c r="DJ664" i="1"/>
  <c r="DG664" i="1"/>
  <c r="DH664" i="1"/>
  <c r="DI664" i="1"/>
  <c r="DI662" i="1"/>
  <c r="DF662" i="1"/>
  <c r="DJ662" i="1"/>
  <c r="DG662" i="1"/>
  <c r="DH662" i="1"/>
  <c r="DH660" i="1"/>
  <c r="DI660" i="1"/>
  <c r="DF660" i="1"/>
  <c r="DG660" i="1"/>
  <c r="DJ660" i="1"/>
  <c r="DH658" i="1"/>
  <c r="DI658" i="1"/>
  <c r="DF658" i="1"/>
  <c r="DJ658" i="1"/>
  <c r="DG658" i="1"/>
  <c r="DF656" i="1"/>
  <c r="DJ656" i="1"/>
  <c r="DG656" i="1"/>
  <c r="DH656" i="1"/>
  <c r="DI656" i="1"/>
  <c r="DF654" i="1"/>
  <c r="DJ654" i="1"/>
  <c r="DG654" i="1"/>
  <c r="DH654" i="1"/>
  <c r="DI654" i="1"/>
  <c r="DF1104" i="1"/>
  <c r="DJ1104" i="1"/>
  <c r="DG1104" i="1"/>
  <c r="DH1104" i="1"/>
  <c r="DI1104" i="1"/>
  <c r="DF585" i="1"/>
  <c r="DJ585" i="1"/>
  <c r="DG585" i="1"/>
  <c r="DH585" i="1"/>
  <c r="DI585" i="1"/>
  <c r="DF583" i="1"/>
  <c r="DJ583" i="1"/>
  <c r="DG583" i="1"/>
  <c r="DH583" i="1"/>
  <c r="DI583" i="1"/>
  <c r="DH581" i="1"/>
  <c r="DI581" i="1"/>
  <c r="DF581" i="1"/>
  <c r="DJ581" i="1"/>
  <c r="DG581" i="1"/>
  <c r="DH579" i="1"/>
  <c r="DI579" i="1"/>
  <c r="DF579" i="1"/>
  <c r="DJ579" i="1"/>
  <c r="DG579" i="1"/>
  <c r="DH577" i="1"/>
  <c r="DI577" i="1"/>
  <c r="DF577" i="1"/>
  <c r="DJ577" i="1"/>
  <c r="DG577" i="1"/>
  <c r="DH575" i="1"/>
  <c r="DI575" i="1"/>
  <c r="DF575" i="1"/>
  <c r="DJ575" i="1"/>
  <c r="DG575" i="1"/>
  <c r="DH573" i="1"/>
  <c r="DI573" i="1"/>
  <c r="DF573" i="1"/>
  <c r="DJ573" i="1"/>
  <c r="DG573" i="1"/>
  <c r="DH571" i="1"/>
  <c r="DI571" i="1"/>
  <c r="DF571" i="1"/>
  <c r="DJ571" i="1"/>
  <c r="DG571" i="1"/>
  <c r="DH569" i="1"/>
  <c r="DI569" i="1"/>
  <c r="DF569" i="1"/>
  <c r="DJ569" i="1"/>
  <c r="DG569" i="1"/>
  <c r="DH567" i="1"/>
  <c r="DI567" i="1"/>
  <c r="DF567" i="1"/>
  <c r="DJ567" i="1"/>
  <c r="DG567" i="1"/>
  <c r="DF565" i="1"/>
  <c r="DJ565" i="1"/>
  <c r="DG565" i="1"/>
  <c r="DH565" i="1"/>
  <c r="DI565" i="1"/>
  <c r="DF563" i="1"/>
  <c r="DJ563" i="1"/>
  <c r="DG563" i="1"/>
  <c r="DH563" i="1"/>
  <c r="DI563" i="1"/>
  <c r="DH561" i="1"/>
  <c r="DI561" i="1"/>
  <c r="DF561" i="1"/>
  <c r="DJ561" i="1"/>
  <c r="DG561" i="1"/>
  <c r="DH559" i="1"/>
  <c r="DI559" i="1"/>
  <c r="DF559" i="1"/>
  <c r="DJ559" i="1"/>
  <c r="DG559" i="1"/>
  <c r="DF557" i="1"/>
  <c r="DJ557" i="1"/>
  <c r="DG557" i="1"/>
  <c r="DH557" i="1"/>
  <c r="DI557" i="1"/>
  <c r="DF555" i="1"/>
  <c r="DJ555" i="1"/>
  <c r="DG555" i="1"/>
  <c r="DH555" i="1"/>
  <c r="DI555" i="1"/>
  <c r="DF553" i="1"/>
  <c r="DJ553" i="1"/>
  <c r="DG553" i="1"/>
  <c r="DH553" i="1"/>
  <c r="DI553" i="1"/>
  <c r="DF551" i="1"/>
  <c r="DJ551" i="1"/>
  <c r="DG551" i="1"/>
  <c r="DH551" i="1"/>
  <c r="DI551" i="1"/>
  <c r="DF549" i="1"/>
  <c r="DJ549" i="1"/>
  <c r="DG549" i="1"/>
  <c r="DH549" i="1"/>
  <c r="DI549" i="1"/>
  <c r="DF547" i="1"/>
  <c r="DJ547" i="1"/>
  <c r="DG547" i="1"/>
  <c r="DH547" i="1"/>
  <c r="DI547" i="1"/>
  <c r="DF545" i="1"/>
  <c r="DJ545" i="1"/>
  <c r="DG545" i="1"/>
  <c r="DH545" i="1"/>
  <c r="DI545" i="1"/>
  <c r="DF543" i="1"/>
  <c r="DJ543" i="1"/>
  <c r="DG543" i="1"/>
  <c r="DH543" i="1"/>
  <c r="DI543" i="1"/>
  <c r="DF541" i="1"/>
  <c r="DJ541" i="1"/>
  <c r="DG541" i="1"/>
  <c r="DH541" i="1"/>
  <c r="DI541" i="1"/>
  <c r="DH539" i="1"/>
  <c r="DI539" i="1"/>
  <c r="DF539" i="1"/>
  <c r="DJ539" i="1"/>
  <c r="DG539" i="1"/>
  <c r="DH537" i="1"/>
  <c r="DI537" i="1"/>
  <c r="DF537" i="1"/>
  <c r="DJ537" i="1"/>
  <c r="DG537" i="1"/>
  <c r="DH535" i="1"/>
  <c r="DI535" i="1"/>
  <c r="DF535" i="1"/>
  <c r="DJ535" i="1"/>
  <c r="DG535" i="1"/>
  <c r="DH533" i="1"/>
  <c r="DI533" i="1"/>
  <c r="DF533" i="1"/>
  <c r="DJ533" i="1"/>
  <c r="DG533" i="1"/>
  <c r="DH531" i="1"/>
  <c r="DI531" i="1"/>
  <c r="DF531" i="1"/>
  <c r="DJ531" i="1"/>
  <c r="DG531" i="1"/>
  <c r="DH529" i="1"/>
  <c r="DI529" i="1"/>
  <c r="DF529" i="1"/>
  <c r="DJ529" i="1"/>
  <c r="DG529" i="1"/>
  <c r="DH527" i="1"/>
  <c r="DI527" i="1"/>
  <c r="DG527" i="1"/>
  <c r="DJ527" i="1"/>
  <c r="DF527" i="1"/>
  <c r="DF525" i="1"/>
  <c r="DJ525" i="1"/>
  <c r="DG525" i="1"/>
  <c r="DH525" i="1"/>
  <c r="DI525" i="1"/>
  <c r="DF523" i="1"/>
  <c r="DJ523" i="1"/>
  <c r="DG523" i="1"/>
  <c r="DH523" i="1"/>
  <c r="DI523" i="1"/>
  <c r="DH521" i="1"/>
  <c r="DI521" i="1"/>
  <c r="DF521" i="1"/>
  <c r="DJ521" i="1"/>
  <c r="DG521" i="1"/>
  <c r="DH519" i="1"/>
  <c r="DI519" i="1"/>
  <c r="DF519" i="1"/>
  <c r="DJ519" i="1"/>
  <c r="DG519" i="1"/>
  <c r="DH517" i="1"/>
  <c r="DI517" i="1"/>
  <c r="DF517" i="1"/>
  <c r="DJ517" i="1"/>
  <c r="DG517" i="1"/>
  <c r="DF515" i="1"/>
  <c r="DJ515" i="1"/>
  <c r="DG515" i="1"/>
  <c r="DH515" i="1"/>
  <c r="DI515" i="1"/>
  <c r="DF513" i="1"/>
  <c r="DJ513" i="1"/>
  <c r="DG513" i="1"/>
  <c r="DH513" i="1"/>
  <c r="DI513" i="1"/>
  <c r="DF511" i="1"/>
  <c r="DJ511" i="1"/>
  <c r="DG511" i="1"/>
  <c r="DH511" i="1"/>
  <c r="DI511" i="1"/>
  <c r="DF509" i="1"/>
  <c r="DJ509" i="1"/>
  <c r="DG509" i="1"/>
  <c r="DH509" i="1"/>
  <c r="DI509" i="1"/>
  <c r="DF507" i="1"/>
  <c r="DJ507" i="1"/>
  <c r="DG507" i="1"/>
  <c r="DH507" i="1"/>
  <c r="DI507" i="1"/>
  <c r="DH505" i="1"/>
  <c r="DI505" i="1"/>
  <c r="DF505" i="1"/>
  <c r="DJ505" i="1"/>
  <c r="DG505" i="1"/>
  <c r="DH503" i="1"/>
  <c r="DI503" i="1"/>
  <c r="DF503" i="1"/>
  <c r="DJ503" i="1"/>
  <c r="DG503" i="1"/>
  <c r="DH501" i="1"/>
  <c r="DI501" i="1"/>
  <c r="DF501" i="1"/>
  <c r="DJ501" i="1"/>
  <c r="DG501" i="1"/>
  <c r="DH499" i="1"/>
  <c r="DI499" i="1"/>
  <c r="DF499" i="1"/>
  <c r="DJ499" i="1"/>
  <c r="DG499" i="1"/>
  <c r="DH497" i="1"/>
  <c r="DI497" i="1"/>
  <c r="DF497" i="1"/>
  <c r="DJ497" i="1"/>
  <c r="DG497" i="1"/>
  <c r="DH495" i="1"/>
  <c r="DI495" i="1"/>
  <c r="DF495" i="1"/>
  <c r="DJ495" i="1"/>
  <c r="DG495" i="1"/>
  <c r="DH493" i="1"/>
  <c r="DI493" i="1"/>
  <c r="DF493" i="1"/>
  <c r="DJ493" i="1"/>
  <c r="DG493" i="1"/>
  <c r="DH491" i="1"/>
  <c r="DI491" i="1"/>
  <c r="DF491" i="1"/>
  <c r="DJ491" i="1"/>
  <c r="DG491" i="1"/>
  <c r="DH489" i="1"/>
  <c r="DI489" i="1"/>
  <c r="DF489" i="1"/>
  <c r="DJ489" i="1"/>
  <c r="DG489" i="1"/>
  <c r="DF487" i="1"/>
  <c r="DJ487" i="1"/>
  <c r="DG487" i="1"/>
  <c r="DH487" i="1"/>
  <c r="DI487" i="1"/>
  <c r="DF485" i="1"/>
  <c r="DJ485" i="1"/>
  <c r="DG485" i="1"/>
  <c r="DH485" i="1"/>
  <c r="DI485" i="1"/>
  <c r="DH483" i="1"/>
  <c r="DI483" i="1"/>
  <c r="DG483" i="1"/>
  <c r="DJ483" i="1"/>
  <c r="DF483" i="1"/>
  <c r="DH481" i="1"/>
  <c r="DI481" i="1"/>
  <c r="DF481" i="1"/>
  <c r="DJ481" i="1"/>
  <c r="DG481" i="1"/>
  <c r="DH479" i="1"/>
  <c r="DI479" i="1"/>
  <c r="DF479" i="1"/>
  <c r="DJ479" i="1"/>
  <c r="DG479" i="1"/>
  <c r="DH477" i="1"/>
  <c r="DI477" i="1"/>
  <c r="DF477" i="1"/>
  <c r="DJ477" i="1"/>
  <c r="DG477" i="1"/>
  <c r="DH475" i="1"/>
  <c r="DI475" i="1"/>
  <c r="DF475" i="1"/>
  <c r="DJ475" i="1"/>
  <c r="DG475" i="1"/>
  <c r="DH473" i="1"/>
  <c r="DI473" i="1"/>
  <c r="DF473" i="1"/>
  <c r="DJ473" i="1"/>
  <c r="DG473" i="1"/>
  <c r="DH471" i="1"/>
  <c r="DI471" i="1"/>
  <c r="DF471" i="1"/>
  <c r="DJ471" i="1"/>
  <c r="DG471" i="1"/>
  <c r="DH469" i="1"/>
  <c r="DI469" i="1"/>
  <c r="DF469" i="1"/>
  <c r="DJ469" i="1"/>
  <c r="DG469" i="1"/>
  <c r="DH467" i="1"/>
  <c r="DI467" i="1"/>
  <c r="DF467" i="1"/>
  <c r="DJ467" i="1"/>
  <c r="DG467" i="1"/>
  <c r="DH465" i="1"/>
  <c r="DI465" i="1"/>
  <c r="DF465" i="1"/>
  <c r="DJ465" i="1"/>
  <c r="DG465" i="1"/>
  <c r="DF463" i="1"/>
  <c r="DJ463" i="1"/>
  <c r="DG463" i="1"/>
  <c r="DH463" i="1"/>
  <c r="DI463" i="1"/>
  <c r="DF461" i="1"/>
  <c r="DJ461" i="1"/>
  <c r="DG461" i="1"/>
  <c r="DH461" i="1"/>
  <c r="DI461" i="1"/>
  <c r="DF459" i="1"/>
  <c r="DJ459" i="1"/>
  <c r="DG459" i="1"/>
  <c r="DH459" i="1"/>
  <c r="DI459" i="1"/>
  <c r="DF457" i="1"/>
  <c r="DJ457" i="1"/>
  <c r="DG457" i="1"/>
  <c r="DH457" i="1"/>
  <c r="DI457" i="1"/>
  <c r="DF455" i="1"/>
  <c r="DJ455" i="1"/>
  <c r="DG455" i="1"/>
  <c r="DH455" i="1"/>
  <c r="DI455" i="1"/>
  <c r="DF453" i="1"/>
  <c r="DJ453" i="1"/>
  <c r="DG453" i="1"/>
  <c r="DH453" i="1"/>
  <c r="DI453" i="1"/>
  <c r="DF451" i="1"/>
  <c r="DJ451" i="1"/>
  <c r="DG451" i="1"/>
  <c r="DH451" i="1"/>
  <c r="DI451" i="1"/>
  <c r="DF449" i="1"/>
  <c r="DJ449" i="1"/>
  <c r="DG449" i="1"/>
  <c r="DH449" i="1"/>
  <c r="DI449" i="1"/>
  <c r="DF447" i="1"/>
  <c r="DJ447" i="1"/>
  <c r="DG447" i="1"/>
  <c r="DH447" i="1"/>
  <c r="DI447" i="1"/>
  <c r="DF445" i="1"/>
  <c r="DJ445" i="1"/>
  <c r="DG445" i="1"/>
  <c r="DH445" i="1"/>
  <c r="DI445" i="1"/>
  <c r="DF443" i="1"/>
  <c r="DJ443" i="1"/>
  <c r="DG443" i="1"/>
  <c r="DH443" i="1"/>
  <c r="DI443" i="1"/>
  <c r="DF441" i="1"/>
  <c r="DJ441" i="1"/>
  <c r="DG441" i="1"/>
  <c r="DH441" i="1"/>
  <c r="DI441" i="1"/>
  <c r="DF615" i="1"/>
  <c r="DJ615" i="1"/>
  <c r="DG615" i="1"/>
  <c r="DH615" i="1"/>
  <c r="DI615" i="1"/>
  <c r="DF613" i="1"/>
  <c r="DJ613" i="1"/>
  <c r="DG613" i="1"/>
  <c r="DH613" i="1"/>
  <c r="DI613" i="1"/>
  <c r="DF611" i="1"/>
  <c r="DJ611" i="1"/>
  <c r="DG611" i="1"/>
  <c r="DH611" i="1"/>
  <c r="DI611" i="1"/>
  <c r="DF609" i="1"/>
  <c r="DJ609" i="1"/>
  <c r="DG609" i="1"/>
  <c r="DH609" i="1"/>
  <c r="DI609" i="1"/>
  <c r="DF607" i="1"/>
  <c r="DJ607" i="1"/>
  <c r="DG607" i="1"/>
  <c r="DH607" i="1"/>
  <c r="DI607" i="1"/>
  <c r="DF605" i="1"/>
  <c r="DJ605" i="1"/>
  <c r="DG605" i="1"/>
  <c r="DH605" i="1"/>
  <c r="DI605" i="1"/>
  <c r="DF603" i="1"/>
  <c r="DJ603" i="1"/>
  <c r="DG603" i="1"/>
  <c r="DH603" i="1"/>
  <c r="DI603" i="1"/>
  <c r="DF601" i="1"/>
  <c r="DJ601" i="1"/>
  <c r="DG601" i="1"/>
  <c r="DH601" i="1"/>
  <c r="DI601" i="1"/>
  <c r="DF599" i="1"/>
  <c r="DJ599" i="1"/>
  <c r="DG599" i="1"/>
  <c r="DH599" i="1"/>
  <c r="DI599" i="1"/>
  <c r="DH597" i="1"/>
  <c r="DI597" i="1"/>
  <c r="DF597" i="1"/>
  <c r="DJ597" i="1"/>
  <c r="DG597" i="1"/>
  <c r="DH595" i="1"/>
  <c r="DI595" i="1"/>
  <c r="DF595" i="1"/>
  <c r="DJ595" i="1"/>
  <c r="DG595" i="1"/>
  <c r="DH593" i="1"/>
  <c r="DI593" i="1"/>
  <c r="DF593" i="1"/>
  <c r="DJ593" i="1"/>
  <c r="DG593" i="1"/>
  <c r="DH591" i="1"/>
  <c r="DI591" i="1"/>
  <c r="DF591" i="1"/>
  <c r="DJ591" i="1"/>
  <c r="DG591" i="1"/>
  <c r="DH589" i="1"/>
  <c r="DI589" i="1"/>
  <c r="DF589" i="1"/>
  <c r="DJ589" i="1"/>
  <c r="DG589" i="1"/>
  <c r="DH587" i="1"/>
  <c r="DI587" i="1"/>
  <c r="DF587" i="1"/>
  <c r="DJ587" i="1"/>
  <c r="DG587" i="1"/>
  <c r="DH439" i="1"/>
  <c r="DI439" i="1"/>
  <c r="DF439" i="1"/>
  <c r="DJ439" i="1"/>
  <c r="DG439" i="1"/>
  <c r="DF437" i="1"/>
  <c r="DJ437" i="1"/>
  <c r="DG437" i="1"/>
  <c r="DH437" i="1"/>
  <c r="DI437" i="1"/>
  <c r="DF435" i="1"/>
  <c r="DJ435" i="1"/>
  <c r="DG435" i="1"/>
  <c r="DH435" i="1"/>
  <c r="DI435" i="1"/>
  <c r="DF433" i="1"/>
  <c r="DJ433" i="1"/>
  <c r="DG433" i="1"/>
  <c r="DH433" i="1"/>
  <c r="DI433" i="1"/>
  <c r="DF431" i="1"/>
  <c r="DJ431" i="1"/>
  <c r="DG431" i="1"/>
  <c r="DH431" i="1"/>
  <c r="DI431" i="1"/>
  <c r="DF429" i="1"/>
  <c r="DJ429" i="1"/>
  <c r="DG429" i="1"/>
  <c r="DH429" i="1"/>
  <c r="DI429" i="1"/>
  <c r="DF427" i="1"/>
  <c r="DJ427" i="1"/>
  <c r="DG427" i="1"/>
  <c r="DH427" i="1"/>
  <c r="DI427" i="1"/>
  <c r="DF425" i="1"/>
  <c r="DJ425" i="1"/>
  <c r="DG425" i="1"/>
  <c r="DH425" i="1"/>
  <c r="DI425" i="1"/>
  <c r="DF423" i="1"/>
  <c r="DJ423" i="1"/>
  <c r="DG423" i="1"/>
  <c r="DH423" i="1"/>
  <c r="DI423" i="1"/>
  <c r="DH421" i="1"/>
  <c r="DI421" i="1"/>
  <c r="DF421" i="1"/>
  <c r="DJ421" i="1"/>
  <c r="DG421" i="1"/>
  <c r="DH419" i="1"/>
  <c r="DI419" i="1"/>
  <c r="DF419" i="1"/>
  <c r="DJ419" i="1"/>
  <c r="DG419" i="1"/>
  <c r="DF417" i="1"/>
  <c r="DJ417" i="1"/>
  <c r="DG417" i="1"/>
  <c r="DH417" i="1"/>
  <c r="DI417" i="1"/>
  <c r="DF415" i="1"/>
  <c r="DJ415" i="1"/>
  <c r="DG415" i="1"/>
  <c r="DH415" i="1"/>
  <c r="DI415" i="1"/>
  <c r="DH413" i="1"/>
  <c r="DI413" i="1"/>
  <c r="DF413" i="1"/>
  <c r="DJ413" i="1"/>
  <c r="DG413" i="1"/>
  <c r="DH411" i="1"/>
  <c r="DI411" i="1"/>
  <c r="DF411" i="1"/>
  <c r="DJ411" i="1"/>
  <c r="DG411" i="1"/>
  <c r="DH409" i="1"/>
  <c r="DI409" i="1"/>
  <c r="DF409" i="1"/>
  <c r="DJ409" i="1"/>
  <c r="DG409" i="1"/>
  <c r="DH407" i="1"/>
  <c r="DI407" i="1"/>
  <c r="DF407" i="1"/>
  <c r="DJ407" i="1"/>
  <c r="DG407" i="1"/>
  <c r="DH405" i="1"/>
  <c r="DI405" i="1"/>
  <c r="DF405" i="1"/>
  <c r="DJ405" i="1"/>
  <c r="DG405" i="1"/>
  <c r="DF403" i="1"/>
  <c r="DJ403" i="1"/>
  <c r="DG403" i="1"/>
  <c r="DH403" i="1"/>
  <c r="DI403" i="1"/>
  <c r="DF401" i="1"/>
  <c r="DJ401" i="1"/>
  <c r="DG401" i="1"/>
  <c r="DH401" i="1"/>
  <c r="DI401" i="1"/>
  <c r="DH399" i="1"/>
  <c r="DI399" i="1"/>
  <c r="DF399" i="1"/>
  <c r="DJ399" i="1"/>
  <c r="DG399" i="1"/>
  <c r="DH397" i="1"/>
  <c r="DI397" i="1"/>
  <c r="DF397" i="1"/>
  <c r="DJ397" i="1"/>
  <c r="DG397" i="1"/>
  <c r="DH395" i="1"/>
  <c r="DI395" i="1"/>
  <c r="DF395" i="1"/>
  <c r="DJ395" i="1"/>
  <c r="DG395" i="1"/>
  <c r="DH393" i="1"/>
  <c r="DI393" i="1"/>
  <c r="DF393" i="1"/>
  <c r="DJ393" i="1"/>
  <c r="DG393" i="1"/>
  <c r="DF391" i="1"/>
  <c r="DJ391" i="1"/>
  <c r="DG391" i="1"/>
  <c r="DH391" i="1"/>
  <c r="DI391" i="1"/>
  <c r="DF389" i="1"/>
  <c r="DJ389" i="1"/>
  <c r="DG389" i="1"/>
  <c r="DH389" i="1"/>
  <c r="DI389" i="1"/>
  <c r="DF387" i="1"/>
  <c r="DJ387" i="1"/>
  <c r="DG387" i="1"/>
  <c r="DH387" i="1"/>
  <c r="DI387" i="1"/>
  <c r="DF385" i="1"/>
  <c r="DJ385" i="1"/>
  <c r="DG385" i="1"/>
  <c r="DH385" i="1"/>
  <c r="DI385" i="1"/>
  <c r="DH383" i="1"/>
  <c r="DI383" i="1"/>
  <c r="DF383" i="1"/>
  <c r="DJ383" i="1"/>
  <c r="DG383" i="1"/>
  <c r="DH381" i="1"/>
  <c r="DI381" i="1"/>
  <c r="DF381" i="1"/>
  <c r="DJ381" i="1"/>
  <c r="DG381" i="1"/>
  <c r="DG379" i="1"/>
  <c r="DH379" i="1"/>
  <c r="DI379" i="1"/>
  <c r="DF379" i="1"/>
  <c r="DJ379" i="1"/>
  <c r="DG377" i="1"/>
  <c r="DH377" i="1"/>
  <c r="DI377" i="1"/>
  <c r="DF377" i="1"/>
  <c r="DJ377" i="1"/>
  <c r="DG375" i="1"/>
  <c r="DH375" i="1"/>
  <c r="DI375" i="1"/>
  <c r="DF375" i="1"/>
  <c r="DJ375" i="1"/>
  <c r="DG373" i="1"/>
  <c r="DH373" i="1"/>
  <c r="DI373" i="1"/>
  <c r="DJ373" i="1"/>
  <c r="DF373" i="1"/>
  <c r="DG1083" i="1"/>
  <c r="DH1083" i="1"/>
  <c r="DI1083" i="1"/>
  <c r="DF1083" i="1"/>
  <c r="DJ1083" i="1"/>
  <c r="DG1081" i="1"/>
  <c r="DH1081" i="1"/>
  <c r="DI1081" i="1"/>
  <c r="DF1081" i="1"/>
  <c r="DJ1081" i="1"/>
  <c r="DG1079" i="1"/>
  <c r="DH1079" i="1"/>
  <c r="DI1079" i="1"/>
  <c r="DF1079" i="1"/>
  <c r="DJ1079" i="1"/>
  <c r="DG1077" i="1"/>
  <c r="DH1077" i="1"/>
  <c r="DI1077" i="1"/>
  <c r="DJ1077" i="1"/>
  <c r="DF1077" i="1"/>
  <c r="DG1075" i="1"/>
  <c r="DH1075" i="1"/>
  <c r="DI1075" i="1"/>
  <c r="DF1075" i="1"/>
  <c r="DJ1075" i="1"/>
  <c r="DG1073" i="1"/>
  <c r="DH1073" i="1"/>
  <c r="DI1073" i="1"/>
  <c r="DF1073" i="1"/>
  <c r="DJ1073" i="1"/>
  <c r="DG1071" i="1"/>
  <c r="DH1071" i="1"/>
  <c r="DI1071" i="1"/>
  <c r="DF1071" i="1"/>
  <c r="DJ1071" i="1"/>
  <c r="DG1069" i="1"/>
  <c r="DH1069" i="1"/>
  <c r="DI1069" i="1"/>
  <c r="DJ1069" i="1"/>
  <c r="DF1069" i="1"/>
  <c r="DG1067" i="1"/>
  <c r="DH1067" i="1"/>
  <c r="DI1067" i="1"/>
  <c r="DF1067" i="1"/>
  <c r="DJ1067" i="1"/>
  <c r="DH161" i="1"/>
  <c r="DI161" i="1"/>
  <c r="DF161" i="1"/>
  <c r="DJ161" i="1"/>
  <c r="DG161" i="1"/>
  <c r="DH371" i="1"/>
  <c r="DI371" i="1"/>
  <c r="DF371" i="1"/>
  <c r="DJ371" i="1"/>
  <c r="DG371" i="1"/>
  <c r="DG369" i="1"/>
  <c r="DH369" i="1"/>
  <c r="DI369" i="1"/>
  <c r="DF369" i="1"/>
  <c r="DJ369" i="1"/>
  <c r="DG367" i="1"/>
  <c r="DH367" i="1"/>
  <c r="DI367" i="1"/>
  <c r="DJ367" i="1"/>
  <c r="DF367" i="1"/>
  <c r="DG365" i="1"/>
  <c r="DH365" i="1"/>
  <c r="DI365" i="1"/>
  <c r="DF365" i="1"/>
  <c r="DJ365" i="1"/>
  <c r="DG363" i="1"/>
  <c r="DH363" i="1"/>
  <c r="DI363" i="1"/>
  <c r="DF363" i="1"/>
  <c r="DJ363" i="1"/>
  <c r="DG361" i="1"/>
  <c r="DH361" i="1"/>
  <c r="DI361" i="1"/>
  <c r="DF361" i="1"/>
  <c r="DJ361" i="1"/>
  <c r="DG359" i="1"/>
  <c r="DH359" i="1"/>
  <c r="DI359" i="1"/>
  <c r="DJ359" i="1"/>
  <c r="DF359" i="1"/>
  <c r="DF357" i="1"/>
  <c r="DJ357" i="1"/>
  <c r="DG357" i="1"/>
  <c r="DH357" i="1"/>
  <c r="DI357" i="1"/>
  <c r="DH355" i="1"/>
  <c r="DI355" i="1"/>
  <c r="DF355" i="1"/>
  <c r="DJ355" i="1"/>
  <c r="DG355" i="1"/>
  <c r="DG353" i="1"/>
  <c r="DH353" i="1"/>
  <c r="DI353" i="1"/>
  <c r="DF353" i="1"/>
  <c r="DJ353" i="1"/>
  <c r="DI351" i="1"/>
  <c r="DF351" i="1"/>
  <c r="DJ351" i="1"/>
  <c r="DG351" i="1"/>
  <c r="DH351" i="1"/>
  <c r="DG349" i="1"/>
  <c r="DH349" i="1"/>
  <c r="DI349" i="1"/>
  <c r="DF349" i="1"/>
  <c r="DJ349" i="1"/>
  <c r="DF347" i="1"/>
  <c r="DJ347" i="1"/>
  <c r="DG347" i="1"/>
  <c r="DH347" i="1"/>
  <c r="DI347" i="1"/>
  <c r="DI345" i="1"/>
  <c r="DF345" i="1"/>
  <c r="DJ345" i="1"/>
  <c r="DG345" i="1"/>
  <c r="DH345" i="1"/>
  <c r="DG343" i="1"/>
  <c r="DH343" i="1"/>
  <c r="DI343" i="1"/>
  <c r="DJ343" i="1"/>
  <c r="DF343" i="1"/>
  <c r="DF341" i="1"/>
  <c r="DJ341" i="1"/>
  <c r="DG341" i="1"/>
  <c r="DH341" i="1"/>
  <c r="DI341" i="1"/>
  <c r="DG339" i="1"/>
  <c r="DH339" i="1"/>
  <c r="DI339" i="1"/>
  <c r="DF339" i="1"/>
  <c r="DJ339" i="1"/>
  <c r="DH337" i="1"/>
  <c r="DI337" i="1"/>
  <c r="DG337" i="1"/>
  <c r="DJ337" i="1"/>
  <c r="DF337" i="1"/>
  <c r="DI335" i="1"/>
  <c r="DF335" i="1"/>
  <c r="DJ335" i="1"/>
  <c r="DG335" i="1"/>
  <c r="DH335" i="1"/>
  <c r="DI333" i="1"/>
  <c r="DF333" i="1"/>
  <c r="DJ333" i="1"/>
  <c r="DG333" i="1"/>
  <c r="DH333" i="1"/>
  <c r="DI331" i="1"/>
  <c r="DF331" i="1"/>
  <c r="DJ331" i="1"/>
  <c r="DG331" i="1"/>
  <c r="DH331" i="1"/>
  <c r="DH1023" i="1"/>
  <c r="DI1023" i="1"/>
  <c r="DF1023" i="1"/>
  <c r="DJ1023" i="1"/>
  <c r="DG1023" i="1"/>
  <c r="DI328" i="1"/>
  <c r="DF328" i="1"/>
  <c r="DJ328" i="1"/>
  <c r="DG328" i="1"/>
  <c r="DH328" i="1"/>
  <c r="DI326" i="1"/>
  <c r="DF326" i="1"/>
  <c r="DJ326" i="1"/>
  <c r="DG326" i="1"/>
  <c r="DH326" i="1"/>
  <c r="DI324" i="1"/>
  <c r="DF324" i="1"/>
  <c r="DJ324" i="1"/>
  <c r="DG324" i="1"/>
  <c r="DH324" i="1"/>
  <c r="DI322" i="1"/>
  <c r="DF322" i="1"/>
  <c r="DJ322" i="1"/>
  <c r="DG322" i="1"/>
  <c r="DH322" i="1"/>
  <c r="DI320" i="1"/>
  <c r="DF320" i="1"/>
  <c r="DJ320" i="1"/>
  <c r="DG320" i="1"/>
  <c r="DH320" i="1"/>
  <c r="DI318" i="1"/>
  <c r="DF318" i="1"/>
  <c r="DJ318" i="1"/>
  <c r="DG318" i="1"/>
  <c r="DH318" i="1"/>
  <c r="DI316" i="1"/>
  <c r="DF316" i="1"/>
  <c r="DJ316" i="1"/>
  <c r="DG316" i="1"/>
  <c r="DH316" i="1"/>
  <c r="DI314" i="1"/>
  <c r="DF314" i="1"/>
  <c r="DJ314" i="1"/>
  <c r="DG314" i="1"/>
  <c r="DH314" i="1"/>
  <c r="DG312" i="1"/>
  <c r="DH312" i="1"/>
  <c r="DI312" i="1"/>
  <c r="DF312" i="1"/>
  <c r="DJ312" i="1"/>
  <c r="DG310" i="1"/>
  <c r="DH310" i="1"/>
  <c r="DI310" i="1"/>
  <c r="DF310" i="1"/>
  <c r="DJ310" i="1"/>
  <c r="DG308" i="1"/>
  <c r="DH308" i="1"/>
  <c r="DI308" i="1"/>
  <c r="DF308" i="1"/>
  <c r="DJ308" i="1"/>
  <c r="DG306" i="1"/>
  <c r="DH306" i="1"/>
  <c r="DI306" i="1"/>
  <c r="DJ306" i="1"/>
  <c r="DF306" i="1"/>
  <c r="DH304" i="1"/>
  <c r="DI304" i="1"/>
  <c r="DF304" i="1"/>
  <c r="DJ304" i="1"/>
  <c r="DG304" i="1"/>
  <c r="DI302" i="1"/>
  <c r="DF302" i="1"/>
  <c r="DJ302" i="1"/>
  <c r="DG302" i="1"/>
  <c r="DH302" i="1"/>
  <c r="DI300" i="1"/>
  <c r="DF300" i="1"/>
  <c r="DJ300" i="1"/>
  <c r="DG300" i="1"/>
  <c r="DH300" i="1"/>
  <c r="DI298" i="1"/>
  <c r="DF298" i="1"/>
  <c r="DJ298" i="1"/>
  <c r="DG298" i="1"/>
  <c r="DH298" i="1"/>
  <c r="DI296" i="1"/>
  <c r="DF296" i="1"/>
  <c r="DJ296" i="1"/>
  <c r="DG296" i="1"/>
  <c r="DH296" i="1"/>
  <c r="DI294" i="1"/>
  <c r="DF294" i="1"/>
  <c r="DJ294" i="1"/>
  <c r="DG294" i="1"/>
  <c r="DH294" i="1"/>
  <c r="DI292" i="1"/>
  <c r="DF292" i="1"/>
  <c r="DJ292" i="1"/>
  <c r="DG292" i="1"/>
  <c r="DH292" i="1"/>
  <c r="DI290" i="1"/>
  <c r="DF290" i="1"/>
  <c r="DJ290" i="1"/>
  <c r="DG290" i="1"/>
  <c r="DH290" i="1"/>
  <c r="DI288" i="1"/>
  <c r="DF288" i="1"/>
  <c r="DJ288" i="1"/>
  <c r="DG288" i="1"/>
  <c r="DH288" i="1"/>
  <c r="DG286" i="1"/>
  <c r="DH286" i="1"/>
  <c r="DI286" i="1"/>
  <c r="DF286" i="1"/>
  <c r="DJ286" i="1"/>
  <c r="DG284" i="1"/>
  <c r="DH284" i="1"/>
  <c r="DI284" i="1"/>
  <c r="DF284" i="1"/>
  <c r="DJ284" i="1"/>
  <c r="DG282" i="1"/>
  <c r="DH282" i="1"/>
  <c r="DI282" i="1"/>
  <c r="DF282" i="1"/>
  <c r="DJ282" i="1"/>
  <c r="DH280" i="1"/>
  <c r="DI280" i="1"/>
  <c r="DF280" i="1"/>
  <c r="DJ280" i="1"/>
  <c r="DG280" i="1"/>
  <c r="DF278" i="1"/>
  <c r="DJ278" i="1"/>
  <c r="DG278" i="1"/>
  <c r="DH278" i="1"/>
  <c r="DI278" i="1"/>
  <c r="DF276" i="1"/>
  <c r="DJ276" i="1"/>
  <c r="DG276" i="1"/>
  <c r="DH276" i="1"/>
  <c r="DI276" i="1"/>
  <c r="DF274" i="1"/>
  <c r="DJ274" i="1"/>
  <c r="DG274" i="1"/>
  <c r="DH274" i="1"/>
  <c r="DI274" i="1"/>
  <c r="DF272" i="1"/>
  <c r="DJ272" i="1"/>
  <c r="DG272" i="1"/>
  <c r="DH272" i="1"/>
  <c r="DI272" i="1"/>
  <c r="DF270" i="1"/>
  <c r="DJ270" i="1"/>
  <c r="DG270" i="1"/>
  <c r="DH270" i="1"/>
  <c r="DI270" i="1"/>
  <c r="DF268" i="1"/>
  <c r="DJ268" i="1"/>
  <c r="DG268" i="1"/>
  <c r="DH268" i="1"/>
  <c r="DI268" i="1"/>
  <c r="DF266" i="1"/>
  <c r="DJ266" i="1"/>
  <c r="DG266" i="1"/>
  <c r="DH266" i="1"/>
  <c r="DI266" i="1"/>
  <c r="DF264" i="1"/>
  <c r="DJ264" i="1"/>
  <c r="DG264" i="1"/>
  <c r="DH264" i="1"/>
  <c r="DI264" i="1"/>
  <c r="DF262" i="1"/>
  <c r="DJ262" i="1"/>
  <c r="DG262" i="1"/>
  <c r="DH262" i="1"/>
  <c r="DI262" i="1"/>
  <c r="DF260" i="1"/>
  <c r="DJ260" i="1"/>
  <c r="DG260" i="1"/>
  <c r="DH260" i="1"/>
  <c r="DI260" i="1"/>
  <c r="DF258" i="1"/>
  <c r="DJ258" i="1"/>
  <c r="DG258" i="1"/>
  <c r="DH258" i="1"/>
  <c r="DI258" i="1"/>
  <c r="DF256" i="1"/>
  <c r="DJ256" i="1"/>
  <c r="DG256" i="1"/>
  <c r="DH256" i="1"/>
  <c r="DI256" i="1"/>
  <c r="DF254" i="1"/>
  <c r="DJ254" i="1"/>
  <c r="DG254" i="1"/>
  <c r="DH254" i="1"/>
  <c r="DI254" i="1"/>
  <c r="DF252" i="1"/>
  <c r="DJ252" i="1"/>
  <c r="DG252" i="1"/>
  <c r="DH252" i="1"/>
  <c r="DI252" i="1"/>
  <c r="DF250" i="1"/>
  <c r="DJ250" i="1"/>
  <c r="DG250" i="1"/>
  <c r="DH250" i="1"/>
  <c r="DI250" i="1"/>
  <c r="DF248" i="1"/>
  <c r="DJ248" i="1"/>
  <c r="DG248" i="1"/>
  <c r="DH248" i="1"/>
  <c r="DI248" i="1"/>
  <c r="DF246" i="1"/>
  <c r="DJ246" i="1"/>
  <c r="DG246" i="1"/>
  <c r="DH246" i="1"/>
  <c r="DI246" i="1"/>
  <c r="DF244" i="1"/>
  <c r="DJ244" i="1"/>
  <c r="DG244" i="1"/>
  <c r="DH244" i="1"/>
  <c r="DI244" i="1"/>
  <c r="DF242" i="1"/>
  <c r="DJ242" i="1"/>
  <c r="DG242" i="1"/>
  <c r="DH242" i="1"/>
  <c r="DI242" i="1"/>
  <c r="DF240" i="1"/>
  <c r="DJ240" i="1"/>
  <c r="DG240" i="1"/>
  <c r="DH240" i="1"/>
  <c r="DI240" i="1"/>
  <c r="DF238" i="1"/>
  <c r="DJ238" i="1"/>
  <c r="DG238" i="1"/>
  <c r="DI238" i="1"/>
  <c r="DH238" i="1"/>
  <c r="DH236" i="1"/>
  <c r="DI236" i="1"/>
  <c r="DF236" i="1"/>
  <c r="DJ236" i="1"/>
  <c r="DG236" i="1"/>
  <c r="DH234" i="1"/>
  <c r="DI234" i="1"/>
  <c r="DF234" i="1"/>
  <c r="DJ234" i="1"/>
  <c r="DG234" i="1"/>
  <c r="DH232" i="1"/>
  <c r="DI232" i="1"/>
  <c r="DF232" i="1"/>
  <c r="DJ232" i="1"/>
  <c r="DG232" i="1"/>
  <c r="DH230" i="1"/>
  <c r="DI230" i="1"/>
  <c r="DF230" i="1"/>
  <c r="DJ230" i="1"/>
  <c r="DG230" i="1"/>
  <c r="DH228" i="1"/>
  <c r="DI228" i="1"/>
  <c r="DF228" i="1"/>
  <c r="DJ228" i="1"/>
  <c r="DG228" i="1"/>
  <c r="DH226" i="1"/>
  <c r="DI226" i="1"/>
  <c r="DF226" i="1"/>
  <c r="DJ226" i="1"/>
  <c r="DG226" i="1"/>
  <c r="DH224" i="1"/>
  <c r="DI224" i="1"/>
  <c r="DF224" i="1"/>
  <c r="DJ224" i="1"/>
  <c r="DG224" i="1"/>
  <c r="DH222" i="1"/>
  <c r="DI222" i="1"/>
  <c r="DF222" i="1"/>
  <c r="DJ222" i="1"/>
  <c r="DG222" i="1"/>
  <c r="DH220" i="1"/>
  <c r="DI220" i="1"/>
  <c r="DF220" i="1"/>
  <c r="DJ220" i="1"/>
  <c r="DG220" i="1"/>
  <c r="DH218" i="1"/>
  <c r="DI218" i="1"/>
  <c r="DF218" i="1"/>
  <c r="DJ218" i="1"/>
  <c r="DG218" i="1"/>
  <c r="DH216" i="1"/>
  <c r="DI216" i="1"/>
  <c r="DF216" i="1"/>
  <c r="DJ216" i="1"/>
  <c r="DG216" i="1"/>
  <c r="DH214" i="1"/>
  <c r="DI214" i="1"/>
  <c r="DF214" i="1"/>
  <c r="DJ214" i="1"/>
  <c r="DG214" i="1"/>
  <c r="DH212" i="1"/>
  <c r="DI212" i="1"/>
  <c r="DF212" i="1"/>
  <c r="DJ212" i="1"/>
  <c r="DG212" i="1"/>
  <c r="DH210" i="1"/>
  <c r="DI210" i="1"/>
  <c r="DF210" i="1"/>
  <c r="DJ210" i="1"/>
  <c r="DG210" i="1"/>
  <c r="DH208" i="1"/>
  <c r="DI208" i="1"/>
  <c r="DF208" i="1"/>
  <c r="DJ208" i="1"/>
  <c r="DG208" i="1"/>
  <c r="DH206" i="1"/>
  <c r="DI206" i="1"/>
  <c r="DF206" i="1"/>
  <c r="DJ206" i="1"/>
  <c r="DG206" i="1"/>
  <c r="DF204" i="1"/>
  <c r="DJ204" i="1"/>
  <c r="DG204" i="1"/>
  <c r="DH204" i="1"/>
  <c r="DI204" i="1"/>
  <c r="DF202" i="1"/>
  <c r="DJ202" i="1"/>
  <c r="DG202" i="1"/>
  <c r="DH202" i="1"/>
  <c r="DI202" i="1"/>
  <c r="DH200" i="1"/>
  <c r="DI200" i="1"/>
  <c r="DF200" i="1"/>
  <c r="DJ200" i="1"/>
  <c r="DG200" i="1"/>
  <c r="DH198" i="1"/>
  <c r="DI198" i="1"/>
  <c r="DF198" i="1"/>
  <c r="DJ198" i="1"/>
  <c r="DG198" i="1"/>
  <c r="DH196" i="1"/>
  <c r="DI196" i="1"/>
  <c r="DF196" i="1"/>
  <c r="DJ196" i="1"/>
  <c r="DG196" i="1"/>
  <c r="DH194" i="1"/>
  <c r="DI194" i="1"/>
  <c r="DF194" i="1"/>
  <c r="DJ194" i="1"/>
  <c r="DG194" i="1"/>
  <c r="DH192" i="1"/>
  <c r="DI192" i="1"/>
  <c r="DF192" i="1"/>
  <c r="DJ192" i="1"/>
  <c r="DG192" i="1"/>
  <c r="DH190" i="1"/>
  <c r="DI190" i="1"/>
  <c r="DF190" i="1"/>
  <c r="DJ190" i="1"/>
  <c r="DG190" i="1"/>
  <c r="DH188" i="1"/>
  <c r="DI188" i="1"/>
  <c r="DF188" i="1"/>
  <c r="DJ188" i="1"/>
  <c r="DG188" i="1"/>
  <c r="DH186" i="1"/>
  <c r="DI186" i="1"/>
  <c r="DF186" i="1"/>
  <c r="DJ186" i="1"/>
  <c r="DG186" i="1"/>
  <c r="DH184" i="1"/>
  <c r="DI184" i="1"/>
  <c r="DF184" i="1"/>
  <c r="DJ184" i="1"/>
  <c r="DG184" i="1"/>
  <c r="DH182" i="1"/>
  <c r="DI182" i="1"/>
  <c r="DF182" i="1"/>
  <c r="DJ182" i="1"/>
  <c r="DG182" i="1"/>
  <c r="DH180" i="1"/>
  <c r="DI180" i="1"/>
  <c r="DF180" i="1"/>
  <c r="DJ180" i="1"/>
  <c r="DG180" i="1"/>
  <c r="DH178" i="1"/>
  <c r="DI178" i="1"/>
  <c r="DF178" i="1"/>
  <c r="DJ178" i="1"/>
  <c r="DG178" i="1"/>
  <c r="DH176" i="1"/>
  <c r="DI176" i="1"/>
  <c r="DF176" i="1"/>
  <c r="DJ176" i="1"/>
  <c r="DG176" i="1"/>
  <c r="DH174" i="1"/>
  <c r="DI174" i="1"/>
  <c r="DF174" i="1"/>
  <c r="DJ174" i="1"/>
  <c r="DG174" i="1"/>
  <c r="DH172" i="1"/>
  <c r="DI172" i="1"/>
  <c r="DF172" i="1"/>
  <c r="DJ172" i="1"/>
  <c r="DG172" i="1"/>
  <c r="DH170" i="1"/>
  <c r="DI170" i="1"/>
  <c r="DF170" i="1"/>
  <c r="DJ170" i="1"/>
  <c r="DG170" i="1"/>
  <c r="DH168" i="1"/>
  <c r="DI168" i="1"/>
  <c r="DF168" i="1"/>
  <c r="DJ168" i="1"/>
  <c r="DG168" i="1"/>
  <c r="DH166" i="1"/>
  <c r="DI166" i="1"/>
  <c r="DF166" i="1"/>
  <c r="DJ166" i="1"/>
  <c r="DG166" i="1"/>
  <c r="DH164" i="1"/>
  <c r="DI164" i="1"/>
  <c r="DF164" i="1"/>
  <c r="DJ164" i="1"/>
  <c r="DG164" i="1"/>
  <c r="DH162" i="1"/>
  <c r="DI162" i="1"/>
  <c r="DF162" i="1"/>
  <c r="DJ162" i="1"/>
  <c r="DG162" i="1"/>
  <c r="DF137" i="1"/>
  <c r="DJ137" i="1"/>
  <c r="DG137" i="1"/>
  <c r="DH137" i="1"/>
  <c r="DI137" i="1"/>
  <c r="DF158" i="1"/>
  <c r="DJ158" i="1"/>
  <c r="DG158" i="1"/>
  <c r="DH158" i="1"/>
  <c r="DI158" i="1"/>
  <c r="DF156" i="1"/>
  <c r="DJ156" i="1"/>
  <c r="DG156" i="1"/>
  <c r="DH156" i="1"/>
  <c r="DI156" i="1"/>
  <c r="DF154" i="1"/>
  <c r="DJ154" i="1"/>
  <c r="DG154" i="1"/>
  <c r="DH154" i="1"/>
  <c r="DI154" i="1"/>
  <c r="DF152" i="1"/>
  <c r="DJ152" i="1"/>
  <c r="DG152" i="1"/>
  <c r="DH152" i="1"/>
  <c r="DI152" i="1"/>
  <c r="DF150" i="1"/>
  <c r="DJ150" i="1"/>
  <c r="DG150" i="1"/>
  <c r="DH150" i="1"/>
  <c r="DI150" i="1"/>
  <c r="DF148" i="1"/>
  <c r="DJ148" i="1"/>
  <c r="DG148" i="1"/>
  <c r="DH148" i="1"/>
  <c r="DI148" i="1"/>
  <c r="DF146" i="1"/>
  <c r="DJ146" i="1"/>
  <c r="DG146" i="1"/>
  <c r="DH146" i="1"/>
  <c r="DI146" i="1"/>
  <c r="DF144" i="1"/>
  <c r="DJ144" i="1"/>
  <c r="DG144" i="1"/>
  <c r="DH144" i="1"/>
  <c r="DI144" i="1"/>
  <c r="DF142" i="1"/>
  <c r="DJ142" i="1"/>
  <c r="DG142" i="1"/>
  <c r="DH142" i="1"/>
  <c r="DI142" i="1"/>
  <c r="DF140" i="1"/>
  <c r="DJ140" i="1"/>
  <c r="DG140" i="1"/>
  <c r="DH140" i="1"/>
  <c r="DI140" i="1"/>
  <c r="DF138" i="1"/>
  <c r="DJ138" i="1"/>
  <c r="DG138" i="1"/>
  <c r="DH138" i="1"/>
  <c r="DI138" i="1"/>
  <c r="DF1064" i="1"/>
  <c r="DJ1064" i="1"/>
  <c r="DG1064" i="1"/>
  <c r="DH1064" i="1"/>
  <c r="DI1064" i="1"/>
  <c r="DF1062" i="1"/>
  <c r="DJ1062" i="1"/>
  <c r="DG1062" i="1"/>
  <c r="DH1062" i="1"/>
  <c r="DI1062" i="1"/>
  <c r="DF1060" i="1"/>
  <c r="DJ1060" i="1"/>
  <c r="DG1060" i="1"/>
  <c r="DH1060" i="1"/>
  <c r="DI1060" i="1"/>
  <c r="DF136" i="1"/>
  <c r="DJ136" i="1"/>
  <c r="DG136" i="1"/>
  <c r="DH136" i="1"/>
  <c r="DI136" i="1"/>
  <c r="DF134" i="1"/>
  <c r="DJ134" i="1"/>
  <c r="DG134" i="1"/>
  <c r="DH134" i="1"/>
  <c r="DI134" i="1"/>
  <c r="DF132" i="1"/>
  <c r="DJ132" i="1"/>
  <c r="DG132" i="1"/>
  <c r="DH132" i="1"/>
  <c r="DI132" i="1"/>
  <c r="DF130" i="1"/>
  <c r="DJ130" i="1"/>
  <c r="DG130" i="1"/>
  <c r="DH130" i="1"/>
  <c r="DI130" i="1"/>
  <c r="DF128" i="1"/>
  <c r="DJ128" i="1"/>
  <c r="DG128" i="1"/>
  <c r="DH128" i="1"/>
  <c r="DI128" i="1"/>
  <c r="DF126" i="1"/>
  <c r="DJ126" i="1"/>
  <c r="DG126" i="1"/>
  <c r="DH126" i="1"/>
  <c r="DI126" i="1"/>
  <c r="DF124" i="1"/>
  <c r="DJ124" i="1"/>
  <c r="DG124" i="1"/>
  <c r="DH124" i="1"/>
  <c r="DI124" i="1"/>
  <c r="DH122" i="1"/>
  <c r="DI122" i="1"/>
  <c r="DF122" i="1"/>
  <c r="DG122" i="1"/>
  <c r="DJ122" i="1"/>
  <c r="DF120" i="1"/>
  <c r="DJ120" i="1"/>
  <c r="DG120" i="1"/>
  <c r="DH120" i="1"/>
  <c r="DI120" i="1"/>
  <c r="DF118" i="1"/>
  <c r="DJ118" i="1"/>
  <c r="DG118" i="1"/>
  <c r="DH118" i="1"/>
  <c r="DI118" i="1"/>
  <c r="DF116" i="1"/>
  <c r="DJ116" i="1"/>
  <c r="DG116" i="1"/>
  <c r="DH116" i="1"/>
  <c r="DI116" i="1"/>
  <c r="DH114" i="1"/>
  <c r="DI114" i="1"/>
  <c r="DF114" i="1"/>
  <c r="DJ114" i="1"/>
  <c r="DG114" i="1"/>
  <c r="DH112" i="1"/>
  <c r="DI112" i="1"/>
  <c r="DF112" i="1"/>
  <c r="DJ112" i="1"/>
  <c r="DG112" i="1"/>
  <c r="DF110" i="1"/>
  <c r="DJ110" i="1"/>
  <c r="DG110" i="1"/>
  <c r="DH110" i="1"/>
  <c r="DI110" i="1"/>
  <c r="DF108" i="1"/>
  <c r="DJ108" i="1"/>
  <c r="DG108" i="1"/>
  <c r="DH108" i="1"/>
  <c r="DI108" i="1"/>
  <c r="DH106" i="1"/>
  <c r="DI106" i="1"/>
  <c r="DF106" i="1"/>
  <c r="DG106" i="1"/>
  <c r="DJ106" i="1"/>
  <c r="DF104" i="1"/>
  <c r="DJ104" i="1"/>
  <c r="DG104" i="1"/>
  <c r="DH104" i="1"/>
  <c r="DI104" i="1"/>
  <c r="DF102" i="1"/>
  <c r="DJ102" i="1"/>
  <c r="DG102" i="1"/>
  <c r="DH102" i="1"/>
  <c r="DI102" i="1"/>
  <c r="DF100" i="1"/>
  <c r="DJ100" i="1"/>
  <c r="DG100" i="1"/>
  <c r="DH100" i="1"/>
  <c r="DI100" i="1"/>
  <c r="DH98" i="1"/>
  <c r="DI98" i="1"/>
  <c r="DF98" i="1"/>
  <c r="DJ98" i="1"/>
  <c r="DG98" i="1"/>
  <c r="DF96" i="1"/>
  <c r="DJ96" i="1"/>
  <c r="DG96" i="1"/>
  <c r="DH96" i="1"/>
  <c r="DI96" i="1"/>
  <c r="DF94" i="1"/>
  <c r="DJ94" i="1"/>
  <c r="DG94" i="1"/>
  <c r="DH94" i="1"/>
  <c r="DI94" i="1"/>
  <c r="DG92" i="1"/>
  <c r="DH92" i="1"/>
  <c r="DI92" i="1"/>
  <c r="DF92" i="1"/>
  <c r="DJ92" i="1"/>
  <c r="DF90" i="1"/>
  <c r="DJ90" i="1"/>
  <c r="DG90" i="1"/>
  <c r="DH90" i="1"/>
  <c r="DI90" i="1"/>
  <c r="DF88" i="1"/>
  <c r="DJ88" i="1"/>
  <c r="DG88" i="1"/>
  <c r="DH88" i="1"/>
  <c r="DI88" i="1"/>
  <c r="DF86" i="1"/>
  <c r="DJ86" i="1"/>
  <c r="DG86" i="1"/>
  <c r="DH86" i="1"/>
  <c r="DI86" i="1"/>
  <c r="DF84" i="1"/>
  <c r="DJ84" i="1"/>
  <c r="DG84" i="1"/>
  <c r="DH84" i="1"/>
  <c r="DI84" i="1"/>
  <c r="DF82" i="1"/>
  <c r="DJ82" i="1"/>
  <c r="DG82" i="1"/>
  <c r="DH82" i="1"/>
  <c r="DI82" i="1"/>
  <c r="DF80" i="1"/>
  <c r="DJ80" i="1"/>
  <c r="DG80" i="1"/>
  <c r="DH80" i="1"/>
  <c r="DI80" i="1"/>
  <c r="DF78" i="1"/>
  <c r="DJ78" i="1"/>
  <c r="DG78" i="1"/>
  <c r="DH78" i="1"/>
  <c r="DI78" i="1"/>
  <c r="DH76" i="1"/>
  <c r="DI76" i="1"/>
  <c r="DF76" i="1"/>
  <c r="DJ76" i="1"/>
  <c r="DG76" i="1"/>
  <c r="DH74" i="1"/>
  <c r="DI74" i="1"/>
  <c r="DF74" i="1"/>
  <c r="DJ74" i="1"/>
  <c r="DG74" i="1"/>
  <c r="DH72" i="1"/>
  <c r="DI72" i="1"/>
  <c r="DF72" i="1"/>
  <c r="DJ72" i="1"/>
  <c r="DG72" i="1"/>
  <c r="DF70" i="1"/>
  <c r="DJ70" i="1"/>
  <c r="DG70" i="1"/>
  <c r="DH70" i="1"/>
  <c r="DI70" i="1"/>
  <c r="DF68" i="1"/>
  <c r="DJ68" i="1"/>
  <c r="DG68" i="1"/>
  <c r="DH68" i="1"/>
  <c r="DI68" i="1"/>
  <c r="DH66" i="1"/>
  <c r="DI66" i="1"/>
  <c r="DF66" i="1"/>
  <c r="DJ66" i="1"/>
  <c r="DG66" i="1"/>
  <c r="DF64" i="1"/>
  <c r="DJ64" i="1"/>
  <c r="DG64" i="1"/>
  <c r="DH64" i="1"/>
  <c r="DI64" i="1"/>
  <c r="DF62" i="1"/>
  <c r="DJ62" i="1"/>
  <c r="DG62" i="1"/>
  <c r="DH62" i="1"/>
  <c r="DI62" i="1"/>
  <c r="DF60" i="1"/>
  <c r="DJ60" i="1"/>
  <c r="DG60" i="1"/>
  <c r="DH60" i="1"/>
  <c r="DI60" i="1"/>
  <c r="DF58" i="1"/>
  <c r="DJ58" i="1"/>
  <c r="DG58" i="1"/>
  <c r="DH58" i="1"/>
  <c r="DI58" i="1"/>
  <c r="DH56" i="1"/>
  <c r="DI56" i="1"/>
  <c r="DF56" i="1"/>
  <c r="DJ56" i="1"/>
  <c r="DG56" i="1"/>
  <c r="DH54" i="1"/>
  <c r="DI54" i="1"/>
  <c r="DF54" i="1"/>
  <c r="DJ54" i="1"/>
  <c r="DG54" i="1"/>
  <c r="DF52" i="1"/>
  <c r="DJ52" i="1"/>
  <c r="DG52" i="1"/>
  <c r="DH52" i="1"/>
  <c r="DI52" i="1"/>
  <c r="DF50" i="1"/>
  <c r="DJ50" i="1"/>
  <c r="DG50" i="1"/>
  <c r="DH50" i="1"/>
  <c r="DI50" i="1"/>
  <c r="DH48" i="1"/>
  <c r="DI48" i="1"/>
  <c r="DF48" i="1"/>
  <c r="DJ48" i="1"/>
  <c r="DG48" i="1"/>
  <c r="DH46" i="1"/>
  <c r="DI46" i="1"/>
  <c r="DF46" i="1"/>
  <c r="DJ46" i="1"/>
  <c r="DG46" i="1"/>
  <c r="DF44" i="1"/>
  <c r="DJ44" i="1"/>
  <c r="DG44" i="1"/>
  <c r="DH44" i="1"/>
  <c r="DI44" i="1"/>
  <c r="DF42" i="1"/>
  <c r="DJ42" i="1"/>
  <c r="DG42" i="1"/>
  <c r="DH42" i="1"/>
  <c r="DI42" i="1"/>
  <c r="DH40" i="1"/>
  <c r="DI40" i="1"/>
  <c r="DF40" i="1"/>
  <c r="DG40" i="1"/>
  <c r="DJ40" i="1"/>
  <c r="DF38" i="1"/>
  <c r="DJ38" i="1"/>
  <c r="DG38" i="1"/>
  <c r="DH38" i="1"/>
  <c r="DI38" i="1"/>
  <c r="DF36" i="1"/>
  <c r="DJ36" i="1"/>
  <c r="DG36" i="1"/>
  <c r="DH36" i="1"/>
  <c r="DI36" i="1"/>
  <c r="DF34" i="1"/>
  <c r="DJ34" i="1"/>
  <c r="DG34" i="1"/>
  <c r="DH34" i="1"/>
  <c r="DI34" i="1"/>
  <c r="DH32" i="1"/>
  <c r="DI32" i="1"/>
  <c r="DF32" i="1"/>
  <c r="DJ32" i="1"/>
  <c r="DG32" i="1"/>
  <c r="DF30" i="1"/>
  <c r="DJ30" i="1"/>
  <c r="DG30" i="1"/>
  <c r="DH30" i="1"/>
  <c r="DI30" i="1"/>
  <c r="DF28" i="1"/>
  <c r="DJ28" i="1"/>
  <c r="DG28" i="1"/>
  <c r="DH28" i="1"/>
  <c r="DI28" i="1"/>
  <c r="DF26" i="1"/>
  <c r="DJ26" i="1"/>
  <c r="DG26" i="1"/>
  <c r="DH26" i="1"/>
  <c r="DI26" i="1"/>
  <c r="DF24" i="1"/>
  <c r="DJ24" i="1"/>
  <c r="DG24" i="1"/>
  <c r="DH24" i="1"/>
  <c r="DI24" i="1"/>
  <c r="DH22" i="1"/>
  <c r="DI22" i="1"/>
  <c r="DF22" i="1"/>
  <c r="DJ22" i="1"/>
  <c r="DG22" i="1"/>
  <c r="DH20" i="1"/>
  <c r="DI20" i="1"/>
  <c r="DF20" i="1"/>
  <c r="DJ20" i="1"/>
  <c r="DG20" i="1"/>
  <c r="DH18" i="1"/>
  <c r="DI18" i="1"/>
  <c r="DF18" i="1"/>
  <c r="DJ18" i="1"/>
  <c r="DG18" i="1"/>
  <c r="DH16" i="1"/>
  <c r="DI16" i="1"/>
  <c r="DF16" i="1"/>
  <c r="DJ16" i="1"/>
  <c r="DG16" i="1"/>
  <c r="DH14" i="1"/>
  <c r="DI14" i="1"/>
  <c r="DF14" i="1"/>
  <c r="DJ14" i="1"/>
  <c r="DG14" i="1"/>
  <c r="DH12" i="1"/>
  <c r="DI12" i="1"/>
  <c r="DF12" i="1"/>
  <c r="DJ12" i="1"/>
  <c r="DG12" i="1"/>
  <c r="DH1101" i="1"/>
  <c r="DI1101" i="1"/>
  <c r="DF1101" i="1"/>
  <c r="DJ1101" i="1"/>
  <c r="DG1101" i="1"/>
  <c r="DI975" i="1"/>
  <c r="DF975" i="1"/>
  <c r="DJ975" i="1"/>
  <c r="DH975" i="1"/>
  <c r="DG975" i="1"/>
  <c r="DI971" i="1"/>
  <c r="DF971" i="1"/>
  <c r="DJ971" i="1"/>
  <c r="DG971" i="1"/>
  <c r="DH971" i="1"/>
  <c r="DI967" i="1"/>
  <c r="DH967" i="1"/>
  <c r="DF967" i="1"/>
  <c r="DJ967" i="1"/>
  <c r="DG967" i="1"/>
  <c r="DI963" i="1"/>
  <c r="DH963" i="1"/>
  <c r="DF963" i="1"/>
  <c r="DJ963" i="1"/>
  <c r="DG963" i="1"/>
  <c r="DI959" i="1"/>
  <c r="DH959" i="1"/>
  <c r="DF959" i="1"/>
  <c r="DJ959" i="1"/>
  <c r="DG959" i="1"/>
  <c r="DI955" i="1"/>
  <c r="DF955" i="1"/>
  <c r="DJ955" i="1"/>
  <c r="DG955" i="1"/>
  <c r="DH955" i="1"/>
  <c r="DI951" i="1"/>
  <c r="DF951" i="1"/>
  <c r="DJ951" i="1"/>
  <c r="DH951" i="1"/>
  <c r="DG951" i="1"/>
  <c r="DI947" i="1"/>
  <c r="DH947" i="1"/>
  <c r="DF947" i="1"/>
  <c r="DJ947" i="1"/>
  <c r="DG947" i="1"/>
  <c r="DI943" i="1"/>
  <c r="DF943" i="1"/>
  <c r="DJ943" i="1"/>
  <c r="DG943" i="1"/>
  <c r="DH943" i="1"/>
  <c r="DG939" i="1"/>
  <c r="DH939" i="1"/>
  <c r="DF939" i="1"/>
  <c r="DI939" i="1"/>
  <c r="DJ939" i="1"/>
  <c r="DG935" i="1"/>
  <c r="DJ935" i="1"/>
  <c r="DH935" i="1"/>
  <c r="DF935" i="1"/>
  <c r="DI935" i="1"/>
  <c r="DG931" i="1"/>
  <c r="DH931" i="1"/>
  <c r="DF931" i="1"/>
  <c r="DI931" i="1"/>
  <c r="DJ931" i="1"/>
  <c r="DG927" i="1"/>
  <c r="DH927" i="1"/>
  <c r="DF927" i="1"/>
  <c r="DI927" i="1"/>
  <c r="DJ927" i="1"/>
  <c r="DG923" i="1"/>
  <c r="DF923" i="1"/>
  <c r="DH923" i="1"/>
  <c r="DJ923" i="1"/>
  <c r="DI923" i="1"/>
  <c r="DG919" i="1"/>
  <c r="DF919" i="1"/>
  <c r="DH919" i="1"/>
  <c r="DJ919" i="1"/>
  <c r="DI919" i="1"/>
  <c r="DG915" i="1"/>
  <c r="DJ915" i="1"/>
  <c r="DH915" i="1"/>
  <c r="DI915" i="1"/>
  <c r="DF915" i="1"/>
  <c r="DG911" i="1"/>
  <c r="DF911" i="1"/>
  <c r="DH911" i="1"/>
  <c r="DI911" i="1"/>
  <c r="DJ911" i="1"/>
  <c r="DH907" i="1"/>
  <c r="DI907" i="1"/>
  <c r="DF907" i="1"/>
  <c r="DJ907" i="1"/>
  <c r="DG907" i="1"/>
  <c r="DI903" i="1"/>
  <c r="DF903" i="1"/>
  <c r="DJ903" i="1"/>
  <c r="DH903" i="1"/>
  <c r="DG903" i="1"/>
  <c r="DI899" i="1"/>
  <c r="DF899" i="1"/>
  <c r="DJ899" i="1"/>
  <c r="DG899" i="1"/>
  <c r="DH899" i="1"/>
  <c r="DI895" i="1"/>
  <c r="DF895" i="1"/>
  <c r="DJ895" i="1"/>
  <c r="DG895" i="1"/>
  <c r="DH895" i="1"/>
  <c r="DF891" i="1"/>
  <c r="DJ891" i="1"/>
  <c r="DG891" i="1"/>
  <c r="DH891" i="1"/>
  <c r="DI891" i="1"/>
  <c r="DG887" i="1"/>
  <c r="DH887" i="1"/>
  <c r="DJ887" i="1"/>
  <c r="DI887" i="1"/>
  <c r="DF887" i="1"/>
  <c r="DG883" i="1"/>
  <c r="DJ883" i="1"/>
  <c r="DH883" i="1"/>
  <c r="DI883" i="1"/>
  <c r="DF883" i="1"/>
  <c r="DG879" i="1"/>
  <c r="DF879" i="1"/>
  <c r="DH879" i="1"/>
  <c r="DJ879" i="1"/>
  <c r="DI879" i="1"/>
  <c r="DG875" i="1"/>
  <c r="DJ875" i="1"/>
  <c r="DH875" i="1"/>
  <c r="DI875" i="1"/>
  <c r="DF875" i="1"/>
  <c r="DG871" i="1"/>
  <c r="DF871" i="1"/>
  <c r="DH871" i="1"/>
  <c r="DJ871" i="1"/>
  <c r="DI871" i="1"/>
  <c r="DG867" i="1"/>
  <c r="DF867" i="1"/>
  <c r="DH867" i="1"/>
  <c r="DI867" i="1"/>
  <c r="DJ867" i="1"/>
  <c r="DG863" i="1"/>
  <c r="DJ863" i="1"/>
  <c r="DH863" i="1"/>
  <c r="DF863" i="1"/>
  <c r="DI863" i="1"/>
  <c r="DG859" i="1"/>
  <c r="DF859" i="1"/>
  <c r="DH859" i="1"/>
  <c r="DJ859" i="1"/>
  <c r="DI859" i="1"/>
  <c r="DI1099" i="1"/>
  <c r="DF1099" i="1"/>
  <c r="DJ1099" i="1"/>
  <c r="DG1099" i="1"/>
  <c r="DH1099" i="1"/>
  <c r="DI854" i="1"/>
  <c r="DH854" i="1"/>
  <c r="DF854" i="1"/>
  <c r="DJ854" i="1"/>
  <c r="DG854" i="1"/>
  <c r="DH850" i="1"/>
  <c r="DI850" i="1"/>
  <c r="DF850" i="1"/>
  <c r="DJ850" i="1"/>
  <c r="DG850" i="1"/>
  <c r="DH846" i="1"/>
  <c r="DI846" i="1"/>
  <c r="DF846" i="1"/>
  <c r="DJ846" i="1"/>
  <c r="DG846" i="1"/>
  <c r="DH842" i="1"/>
  <c r="DI842" i="1"/>
  <c r="DF842" i="1"/>
  <c r="DJ842" i="1"/>
  <c r="DG842" i="1"/>
  <c r="DH838" i="1"/>
  <c r="DI838" i="1"/>
  <c r="DF838" i="1"/>
  <c r="DJ838" i="1"/>
  <c r="DG838" i="1"/>
  <c r="DH834" i="1"/>
  <c r="DI834" i="1"/>
  <c r="DF834" i="1"/>
  <c r="DJ834" i="1"/>
  <c r="DG834" i="1"/>
  <c r="DF1097" i="1"/>
  <c r="DJ1097" i="1"/>
  <c r="DG1097" i="1"/>
  <c r="DH1097" i="1"/>
  <c r="DI1097" i="1"/>
  <c r="DI1093" i="1"/>
  <c r="DF1093" i="1"/>
  <c r="DJ1093" i="1"/>
  <c r="DG1093" i="1"/>
  <c r="DH1093" i="1"/>
  <c r="DF1089" i="1"/>
  <c r="DJ1089" i="1"/>
  <c r="DG1089" i="1"/>
  <c r="DH1089" i="1"/>
  <c r="DI1089" i="1"/>
  <c r="DH1085" i="1"/>
  <c r="DI1085" i="1"/>
  <c r="DF1085" i="1"/>
  <c r="DJ1085" i="1"/>
  <c r="DG1085" i="1"/>
  <c r="DH827" i="1"/>
  <c r="DI827" i="1"/>
  <c r="DF827" i="1"/>
  <c r="DJ827" i="1"/>
  <c r="DG827" i="1"/>
  <c r="DF823" i="1"/>
  <c r="DJ823" i="1"/>
  <c r="DG823" i="1"/>
  <c r="DH823" i="1"/>
  <c r="DI823" i="1"/>
  <c r="DF819" i="1"/>
  <c r="DJ819" i="1"/>
  <c r="DG819" i="1"/>
  <c r="DH819" i="1"/>
  <c r="DI819" i="1"/>
  <c r="DH815" i="1"/>
  <c r="DI815" i="1"/>
  <c r="DF815" i="1"/>
  <c r="DJ815" i="1"/>
  <c r="DG815" i="1"/>
  <c r="DH811" i="1"/>
  <c r="DI811" i="1"/>
  <c r="DF811" i="1"/>
  <c r="DJ811" i="1"/>
  <c r="DG811" i="1"/>
  <c r="DH807" i="1"/>
  <c r="DI807" i="1"/>
  <c r="DF807" i="1"/>
  <c r="DJ807" i="1"/>
  <c r="DG807" i="1"/>
  <c r="DH803" i="1"/>
  <c r="DI803" i="1"/>
  <c r="DF803" i="1"/>
  <c r="DJ803" i="1"/>
  <c r="DG803" i="1"/>
  <c r="DH799" i="1"/>
  <c r="DI799" i="1"/>
  <c r="DF799" i="1"/>
  <c r="DJ799" i="1"/>
  <c r="DG799" i="1"/>
  <c r="DH795" i="1"/>
  <c r="DI795" i="1"/>
  <c r="DF795" i="1"/>
  <c r="DJ795" i="1"/>
  <c r="DG795" i="1"/>
  <c r="DH791" i="1"/>
  <c r="DI791" i="1"/>
  <c r="DF791" i="1"/>
  <c r="DJ791" i="1"/>
  <c r="DG791" i="1"/>
  <c r="DH787" i="1"/>
  <c r="DI787" i="1"/>
  <c r="DF787" i="1"/>
  <c r="DJ787" i="1"/>
  <c r="DG787" i="1"/>
  <c r="DH783" i="1"/>
  <c r="DI783" i="1"/>
  <c r="DF783" i="1"/>
  <c r="DJ783" i="1"/>
  <c r="DG783" i="1"/>
  <c r="DH779" i="1"/>
  <c r="DI779" i="1"/>
  <c r="DF779" i="1"/>
  <c r="DJ779" i="1"/>
  <c r="DG779" i="1"/>
  <c r="DH775" i="1"/>
  <c r="DI775" i="1"/>
  <c r="DF775" i="1"/>
  <c r="DJ775" i="1"/>
  <c r="DG775" i="1"/>
  <c r="DF771" i="1"/>
  <c r="DJ771" i="1"/>
  <c r="DG771" i="1"/>
  <c r="DH771" i="1"/>
  <c r="DI771" i="1"/>
  <c r="DF767" i="1"/>
  <c r="DJ767" i="1"/>
  <c r="DG767" i="1"/>
  <c r="DH767" i="1"/>
  <c r="DI767" i="1"/>
  <c r="DF763" i="1"/>
  <c r="DJ763" i="1"/>
  <c r="DG763" i="1"/>
  <c r="DH763" i="1"/>
  <c r="DI763" i="1"/>
  <c r="DF759" i="1"/>
  <c r="DJ759" i="1"/>
  <c r="DG759" i="1"/>
  <c r="DH759" i="1"/>
  <c r="DI759" i="1"/>
  <c r="DF755" i="1"/>
  <c r="DJ755" i="1"/>
  <c r="DG755" i="1"/>
  <c r="DH755" i="1"/>
  <c r="DI755" i="1"/>
  <c r="DF751" i="1"/>
  <c r="DJ751" i="1"/>
  <c r="DG751" i="1"/>
  <c r="DH751" i="1"/>
  <c r="DI751" i="1"/>
  <c r="DF747" i="1"/>
  <c r="DJ747" i="1"/>
  <c r="DG747" i="1"/>
  <c r="DH747" i="1"/>
  <c r="DI747" i="1"/>
  <c r="DF743" i="1"/>
  <c r="DJ743" i="1"/>
  <c r="DG743" i="1"/>
  <c r="DH743" i="1"/>
  <c r="DI743" i="1"/>
  <c r="DF739" i="1"/>
  <c r="DJ739" i="1"/>
  <c r="DG739" i="1"/>
  <c r="DH739" i="1"/>
  <c r="DI739" i="1"/>
  <c r="DF735" i="1"/>
  <c r="DJ735" i="1"/>
  <c r="DG735" i="1"/>
  <c r="DH735" i="1"/>
  <c r="DI735" i="1"/>
  <c r="DF731" i="1"/>
  <c r="DJ731" i="1"/>
  <c r="DG731" i="1"/>
  <c r="DH731" i="1"/>
  <c r="DI731" i="1"/>
  <c r="DF727" i="1"/>
  <c r="DJ727" i="1"/>
  <c r="DG727" i="1"/>
  <c r="DH727" i="1"/>
  <c r="DI727" i="1"/>
  <c r="DH723" i="1"/>
  <c r="DI723" i="1"/>
  <c r="DF723" i="1"/>
  <c r="DJ723" i="1"/>
  <c r="DG723" i="1"/>
  <c r="DF719" i="1"/>
  <c r="DJ719" i="1"/>
  <c r="DG719" i="1"/>
  <c r="DH719" i="1"/>
  <c r="DI719" i="1"/>
  <c r="DF715" i="1"/>
  <c r="DJ715" i="1"/>
  <c r="DG715" i="1"/>
  <c r="DH715" i="1"/>
  <c r="DI715" i="1"/>
  <c r="DF711" i="1"/>
  <c r="DJ711" i="1"/>
  <c r="DG711" i="1"/>
  <c r="DH711" i="1"/>
  <c r="DI711" i="1"/>
  <c r="DF707" i="1"/>
  <c r="DJ707" i="1"/>
  <c r="DG707" i="1"/>
  <c r="DH707" i="1"/>
  <c r="DI707" i="1"/>
  <c r="DH703" i="1"/>
  <c r="DI703" i="1"/>
  <c r="DF703" i="1"/>
  <c r="DJ703" i="1"/>
  <c r="DG703" i="1"/>
  <c r="DH699" i="1"/>
  <c r="DI699" i="1"/>
  <c r="DF699" i="1"/>
  <c r="DJ699" i="1"/>
  <c r="DG699" i="1"/>
  <c r="DH695" i="1"/>
  <c r="DI695" i="1"/>
  <c r="DF695" i="1"/>
  <c r="DJ695" i="1"/>
  <c r="DG695" i="1"/>
  <c r="DH691" i="1"/>
  <c r="DI691" i="1"/>
  <c r="DF691" i="1"/>
  <c r="DJ691" i="1"/>
  <c r="DG691" i="1"/>
  <c r="DH687" i="1"/>
  <c r="DI687" i="1"/>
  <c r="DF687" i="1"/>
  <c r="DJ687" i="1"/>
  <c r="DG687" i="1"/>
  <c r="DH683" i="1"/>
  <c r="DI683" i="1"/>
  <c r="DF683" i="1"/>
  <c r="DJ683" i="1"/>
  <c r="DG683" i="1"/>
  <c r="DH679" i="1"/>
  <c r="DI679" i="1"/>
  <c r="DF679" i="1"/>
  <c r="DJ679" i="1"/>
  <c r="DG679" i="1"/>
  <c r="DH675" i="1"/>
  <c r="DI675" i="1"/>
  <c r="DF675" i="1"/>
  <c r="DJ675" i="1"/>
  <c r="DG675" i="1"/>
  <c r="DH671" i="1"/>
  <c r="DI671" i="1"/>
  <c r="DF671" i="1"/>
  <c r="DJ671" i="1"/>
  <c r="DG671" i="1"/>
  <c r="DH651" i="1"/>
  <c r="DI651" i="1"/>
  <c r="DF651" i="1"/>
  <c r="DJ651" i="1"/>
  <c r="DG651" i="1"/>
  <c r="DH647" i="1"/>
  <c r="DI647" i="1"/>
  <c r="DF647" i="1"/>
  <c r="DJ647" i="1"/>
  <c r="DG647" i="1"/>
  <c r="DH643" i="1"/>
  <c r="DI643" i="1"/>
  <c r="DF643" i="1"/>
  <c r="DJ643" i="1"/>
  <c r="DG643" i="1"/>
  <c r="DH639" i="1"/>
  <c r="DI639" i="1"/>
  <c r="DF639" i="1"/>
  <c r="DJ639" i="1"/>
  <c r="DG639" i="1"/>
  <c r="DH635" i="1"/>
  <c r="DI635" i="1"/>
  <c r="DF635" i="1"/>
  <c r="DJ635" i="1"/>
  <c r="DG635" i="1"/>
  <c r="DF631" i="1"/>
  <c r="DJ631" i="1"/>
  <c r="DG631" i="1"/>
  <c r="DH631" i="1"/>
  <c r="DI631" i="1"/>
  <c r="DF627" i="1"/>
  <c r="DJ627" i="1"/>
  <c r="DG627" i="1"/>
  <c r="DH627" i="1"/>
  <c r="DI627" i="1"/>
  <c r="DF623" i="1"/>
  <c r="DJ623" i="1"/>
  <c r="DG623" i="1"/>
  <c r="DH623" i="1"/>
  <c r="DI623" i="1"/>
  <c r="DF619" i="1"/>
  <c r="DJ619" i="1"/>
  <c r="DG619" i="1"/>
  <c r="DH619" i="1"/>
  <c r="DI619" i="1"/>
  <c r="DF1108" i="1"/>
  <c r="DJ1108" i="1"/>
  <c r="DG1108" i="1"/>
  <c r="DH1108" i="1"/>
  <c r="DI1108" i="1"/>
  <c r="DF667" i="1"/>
  <c r="DJ667" i="1"/>
  <c r="DG667" i="1"/>
  <c r="DH667" i="1"/>
  <c r="DI667" i="1"/>
  <c r="DF663" i="1"/>
  <c r="DJ663" i="1"/>
  <c r="DG663" i="1"/>
  <c r="DH663" i="1"/>
  <c r="DI663" i="1"/>
  <c r="DF659" i="1"/>
  <c r="DJ659" i="1"/>
  <c r="DG659" i="1"/>
  <c r="DH659" i="1"/>
  <c r="DI659" i="1"/>
  <c r="DI655" i="1"/>
  <c r="DF655" i="1"/>
  <c r="DJ655" i="1"/>
  <c r="DG655" i="1"/>
  <c r="DH655" i="1"/>
  <c r="DH1103" i="1"/>
  <c r="DI1103" i="1"/>
  <c r="DF1103" i="1"/>
  <c r="DJ1103" i="1"/>
  <c r="DG1103" i="1"/>
  <c r="DH582" i="1"/>
  <c r="DI582" i="1"/>
  <c r="DF582" i="1"/>
  <c r="DG582" i="1"/>
  <c r="DJ582" i="1"/>
  <c r="DF578" i="1"/>
  <c r="DJ578" i="1"/>
  <c r="DG578" i="1"/>
  <c r="DH578" i="1"/>
  <c r="DI578" i="1"/>
  <c r="DF574" i="1"/>
  <c r="DJ574" i="1"/>
  <c r="DG574" i="1"/>
  <c r="DH574" i="1"/>
  <c r="DI574" i="1"/>
  <c r="DF570" i="1"/>
  <c r="DJ570" i="1"/>
  <c r="DG570" i="1"/>
  <c r="DH570" i="1"/>
  <c r="DI570" i="1"/>
  <c r="DF566" i="1"/>
  <c r="DJ566" i="1"/>
  <c r="DG566" i="1"/>
  <c r="DH566" i="1"/>
  <c r="DI566" i="1"/>
  <c r="DF562" i="1"/>
  <c r="DJ562" i="1"/>
  <c r="DG562" i="1"/>
  <c r="DI562" i="1"/>
  <c r="DH562" i="1"/>
  <c r="DF558" i="1"/>
  <c r="DJ558" i="1"/>
  <c r="DG558" i="1"/>
  <c r="DH558" i="1"/>
  <c r="DI558" i="1"/>
  <c r="DH554" i="1"/>
  <c r="DI554" i="1"/>
  <c r="DF554" i="1"/>
  <c r="DJ554" i="1"/>
  <c r="DG554" i="1"/>
  <c r="DH550" i="1"/>
  <c r="DI550" i="1"/>
  <c r="DF550" i="1"/>
  <c r="DJ550" i="1"/>
  <c r="DG550" i="1"/>
  <c r="DH546" i="1"/>
  <c r="DI546" i="1"/>
  <c r="DF546" i="1"/>
  <c r="DJ546" i="1"/>
  <c r="DG546" i="1"/>
  <c r="DH542" i="1"/>
  <c r="DI542" i="1"/>
  <c r="DF542" i="1"/>
  <c r="DJ542" i="1"/>
  <c r="DG542" i="1"/>
  <c r="DF538" i="1"/>
  <c r="DJ538" i="1"/>
  <c r="DG538" i="1"/>
  <c r="DH538" i="1"/>
  <c r="DI538" i="1"/>
  <c r="DF534" i="1"/>
  <c r="DJ534" i="1"/>
  <c r="DG534" i="1"/>
  <c r="DH534" i="1"/>
  <c r="DI534" i="1"/>
  <c r="DF530" i="1"/>
  <c r="DJ530" i="1"/>
  <c r="DG530" i="1"/>
  <c r="DH530" i="1"/>
  <c r="DI530" i="1"/>
  <c r="DH526" i="1"/>
  <c r="DI526" i="1"/>
  <c r="DF526" i="1"/>
  <c r="DJ526" i="1"/>
  <c r="DG526" i="1"/>
  <c r="DH522" i="1"/>
  <c r="DI522" i="1"/>
  <c r="DF522" i="1"/>
  <c r="DJ522" i="1"/>
  <c r="DG522" i="1"/>
  <c r="DF518" i="1"/>
  <c r="DJ518" i="1"/>
  <c r="DG518" i="1"/>
  <c r="DH518" i="1"/>
  <c r="DI518" i="1"/>
  <c r="DH514" i="1"/>
  <c r="DI514" i="1"/>
  <c r="DF514" i="1"/>
  <c r="DJ514" i="1"/>
  <c r="DG514" i="1"/>
  <c r="DH510" i="1"/>
  <c r="DI510" i="1"/>
  <c r="DF510" i="1"/>
  <c r="DJ510" i="1"/>
  <c r="DG510" i="1"/>
  <c r="DH506" i="1"/>
  <c r="DI506" i="1"/>
  <c r="DF506" i="1"/>
  <c r="DJ506" i="1"/>
  <c r="DG506" i="1"/>
  <c r="DF502" i="1"/>
  <c r="DJ502" i="1"/>
  <c r="DG502" i="1"/>
  <c r="DH502" i="1"/>
  <c r="DI502" i="1"/>
  <c r="DF498" i="1"/>
  <c r="DJ498" i="1"/>
  <c r="DG498" i="1"/>
  <c r="DH498" i="1"/>
  <c r="DI498" i="1"/>
  <c r="DF494" i="1"/>
  <c r="DJ494" i="1"/>
  <c r="DG494" i="1"/>
  <c r="DH494" i="1"/>
  <c r="DI494" i="1"/>
  <c r="DF490" i="1"/>
  <c r="DJ490" i="1"/>
  <c r="DG490" i="1"/>
  <c r="DH490" i="1"/>
  <c r="DI490" i="1"/>
  <c r="DH486" i="1"/>
  <c r="DI486" i="1"/>
  <c r="DF486" i="1"/>
  <c r="DJ486" i="1"/>
  <c r="DG486" i="1"/>
  <c r="DF482" i="1"/>
  <c r="DJ482" i="1"/>
  <c r="DG482" i="1"/>
  <c r="DH482" i="1"/>
  <c r="DI482" i="1"/>
  <c r="DF478" i="1"/>
  <c r="DJ478" i="1"/>
  <c r="DG478" i="1"/>
  <c r="DH478" i="1"/>
  <c r="DI478" i="1"/>
  <c r="DF474" i="1"/>
  <c r="DJ474" i="1"/>
  <c r="DG474" i="1"/>
  <c r="DH474" i="1"/>
  <c r="DI474" i="1"/>
  <c r="DF470" i="1"/>
  <c r="DJ470" i="1"/>
  <c r="DG470" i="1"/>
  <c r="DH470" i="1"/>
  <c r="DI470" i="1"/>
  <c r="DF466" i="1"/>
  <c r="DJ466" i="1"/>
  <c r="DG466" i="1"/>
  <c r="DH466" i="1"/>
  <c r="DI466" i="1"/>
  <c r="DH462" i="1"/>
  <c r="DI462" i="1"/>
  <c r="DF462" i="1"/>
  <c r="DJ462" i="1"/>
  <c r="DG462" i="1"/>
  <c r="DH458" i="1"/>
  <c r="DI458" i="1"/>
  <c r="DF458" i="1"/>
  <c r="DJ458" i="1"/>
  <c r="DG458" i="1"/>
  <c r="DH454" i="1"/>
  <c r="DI454" i="1"/>
  <c r="DF454" i="1"/>
  <c r="DJ454" i="1"/>
  <c r="DG454" i="1"/>
  <c r="DH450" i="1"/>
  <c r="DI450" i="1"/>
  <c r="DF450" i="1"/>
  <c r="DJ450" i="1"/>
  <c r="DG450" i="1"/>
  <c r="DH446" i="1"/>
  <c r="DI446" i="1"/>
  <c r="DF446" i="1"/>
  <c r="DJ446" i="1"/>
  <c r="DG446" i="1"/>
  <c r="DH442" i="1"/>
  <c r="DI442" i="1"/>
  <c r="DF442" i="1"/>
  <c r="DJ442" i="1"/>
  <c r="DG442" i="1"/>
  <c r="DH614" i="1"/>
  <c r="DI614" i="1"/>
  <c r="DF614" i="1"/>
  <c r="DJ614" i="1"/>
  <c r="DG614" i="1"/>
  <c r="DH610" i="1"/>
  <c r="DI610" i="1"/>
  <c r="DF610" i="1"/>
  <c r="DJ610" i="1"/>
  <c r="DG610" i="1"/>
  <c r="DH606" i="1"/>
  <c r="DI606" i="1"/>
  <c r="DF606" i="1"/>
  <c r="DJ606" i="1"/>
  <c r="DG606" i="1"/>
  <c r="DH602" i="1"/>
  <c r="DI602" i="1"/>
  <c r="DF602" i="1"/>
  <c r="DJ602" i="1"/>
  <c r="DG602" i="1"/>
  <c r="DH598" i="1"/>
  <c r="DI598" i="1"/>
  <c r="DJ598" i="1"/>
  <c r="DG598" i="1"/>
  <c r="DF598" i="1"/>
  <c r="DF594" i="1"/>
  <c r="DJ594" i="1"/>
  <c r="DG594" i="1"/>
  <c r="DH594" i="1"/>
  <c r="DI594" i="1"/>
  <c r="DF590" i="1"/>
  <c r="DJ590" i="1"/>
  <c r="DG590" i="1"/>
  <c r="DH590" i="1"/>
  <c r="DI590" i="1"/>
  <c r="DF586" i="1"/>
  <c r="DJ586" i="1"/>
  <c r="DG586" i="1"/>
  <c r="DH586" i="1"/>
  <c r="DI586" i="1"/>
  <c r="DH436" i="1"/>
  <c r="DI436" i="1"/>
  <c r="DF436" i="1"/>
  <c r="DJ436" i="1"/>
  <c r="DG436" i="1"/>
  <c r="DH432" i="1"/>
  <c r="DI432" i="1"/>
  <c r="DF432" i="1"/>
  <c r="DJ432" i="1"/>
  <c r="DG432" i="1"/>
  <c r="DH428" i="1"/>
  <c r="DI428" i="1"/>
  <c r="DF428" i="1"/>
  <c r="DJ428" i="1"/>
  <c r="DG428" i="1"/>
  <c r="DH424" i="1"/>
  <c r="DI424" i="1"/>
  <c r="DF424" i="1"/>
  <c r="DJ424" i="1"/>
  <c r="DG424" i="1"/>
  <c r="DF420" i="1"/>
  <c r="DJ420" i="1"/>
  <c r="DG420" i="1"/>
  <c r="DH420" i="1"/>
  <c r="DI420" i="1"/>
  <c r="DH416" i="1"/>
  <c r="DI416" i="1"/>
  <c r="DF416" i="1"/>
  <c r="DJ416" i="1"/>
  <c r="DG416" i="1"/>
  <c r="DF412" i="1"/>
  <c r="DJ412" i="1"/>
  <c r="DG412" i="1"/>
  <c r="DH412" i="1"/>
  <c r="DI412" i="1"/>
  <c r="DF408" i="1"/>
  <c r="DJ408" i="1"/>
  <c r="DG408" i="1"/>
  <c r="DH408" i="1"/>
  <c r="DI408" i="1"/>
  <c r="DI404" i="1"/>
  <c r="DF404" i="1"/>
  <c r="DJ404" i="1"/>
  <c r="DG404" i="1"/>
  <c r="DH404" i="1"/>
  <c r="DF400" i="1"/>
  <c r="DJ400" i="1"/>
  <c r="DG400" i="1"/>
  <c r="DH400" i="1"/>
  <c r="DI400" i="1"/>
  <c r="DF396" i="1"/>
  <c r="DJ396" i="1"/>
  <c r="DG396" i="1"/>
  <c r="DH396" i="1"/>
  <c r="DI396" i="1"/>
  <c r="DG392" i="1"/>
  <c r="DH392" i="1"/>
  <c r="DI392" i="1"/>
  <c r="DF392" i="1"/>
  <c r="DJ392" i="1"/>
  <c r="DH388" i="1"/>
  <c r="DI388" i="1"/>
  <c r="DF388" i="1"/>
  <c r="DJ388" i="1"/>
  <c r="DG388" i="1"/>
  <c r="DF384" i="1"/>
  <c r="DJ384" i="1"/>
  <c r="DG384" i="1"/>
  <c r="DH384" i="1"/>
  <c r="DI384" i="1"/>
  <c r="DI380" i="1"/>
  <c r="DF380" i="1"/>
  <c r="DJ380" i="1"/>
  <c r="DG380" i="1"/>
  <c r="DH380" i="1"/>
  <c r="DI376" i="1"/>
  <c r="DF376" i="1"/>
  <c r="DJ376" i="1"/>
  <c r="DG376" i="1"/>
  <c r="DH376" i="1"/>
  <c r="DI1084" i="1"/>
  <c r="DF1084" i="1"/>
  <c r="DJ1084" i="1"/>
  <c r="DG1084" i="1"/>
  <c r="DH1084" i="1"/>
  <c r="DI1080" i="1"/>
  <c r="DF1080" i="1"/>
  <c r="DJ1080" i="1"/>
  <c r="DG1080" i="1"/>
  <c r="DH1080" i="1"/>
  <c r="DI1076" i="1"/>
  <c r="DF1076" i="1"/>
  <c r="DJ1076" i="1"/>
  <c r="DG1076" i="1"/>
  <c r="DH1076" i="1"/>
  <c r="DI1072" i="1"/>
  <c r="DF1072" i="1"/>
  <c r="DJ1072" i="1"/>
  <c r="DG1072" i="1"/>
  <c r="DH1072" i="1"/>
  <c r="DI1068" i="1"/>
  <c r="DF1068" i="1"/>
  <c r="DJ1068" i="1"/>
  <c r="DG1068" i="1"/>
  <c r="DH1068" i="1"/>
  <c r="DG372" i="1"/>
  <c r="DH372" i="1"/>
  <c r="DI372" i="1"/>
  <c r="DF372" i="1"/>
  <c r="DJ372" i="1"/>
  <c r="DI368" i="1"/>
  <c r="DF368" i="1"/>
  <c r="DJ368" i="1"/>
  <c r="DG368" i="1"/>
  <c r="DH368" i="1"/>
  <c r="DI364" i="1"/>
  <c r="DF364" i="1"/>
  <c r="DJ364" i="1"/>
  <c r="DG364" i="1"/>
  <c r="DH364" i="1"/>
  <c r="DI360" i="1"/>
  <c r="DF360" i="1"/>
  <c r="DJ360" i="1"/>
  <c r="DG360" i="1"/>
  <c r="DH360" i="1"/>
  <c r="DI356" i="1"/>
  <c r="DF356" i="1"/>
  <c r="DJ356" i="1"/>
  <c r="DG356" i="1"/>
  <c r="DH356" i="1"/>
  <c r="DH352" i="1"/>
  <c r="DI352" i="1"/>
  <c r="DF352" i="1"/>
  <c r="DJ352" i="1"/>
  <c r="DG352" i="1"/>
  <c r="DI348" i="1"/>
  <c r="DF348" i="1"/>
  <c r="DJ348" i="1"/>
  <c r="DG348" i="1"/>
  <c r="DH348" i="1"/>
  <c r="DF344" i="1"/>
  <c r="DJ344" i="1"/>
  <c r="DG344" i="1"/>
  <c r="DI344" i="1"/>
  <c r="DH344" i="1"/>
  <c r="DH340" i="1"/>
  <c r="DI340" i="1"/>
  <c r="DF340" i="1"/>
  <c r="DG340" i="1"/>
  <c r="DJ340" i="1"/>
  <c r="DG336" i="1"/>
  <c r="DH336" i="1"/>
  <c r="DI336" i="1"/>
  <c r="DF336" i="1"/>
  <c r="DJ336" i="1"/>
  <c r="DG332" i="1"/>
  <c r="DH332" i="1"/>
  <c r="DI332" i="1"/>
  <c r="DJ332" i="1"/>
  <c r="DF332" i="1"/>
  <c r="DG329" i="1"/>
  <c r="DH329" i="1"/>
  <c r="DI329" i="1"/>
  <c r="DF329" i="1"/>
  <c r="DJ329" i="1"/>
  <c r="DG325" i="1"/>
  <c r="DH325" i="1"/>
  <c r="DI325" i="1"/>
  <c r="DF325" i="1"/>
  <c r="DJ325" i="1"/>
  <c r="DG321" i="1"/>
  <c r="DH321" i="1"/>
  <c r="DI321" i="1"/>
  <c r="DF321" i="1"/>
  <c r="DJ321" i="1"/>
  <c r="DG317" i="1"/>
  <c r="DH317" i="1"/>
  <c r="DI317" i="1"/>
  <c r="DF317" i="1"/>
  <c r="DJ317" i="1"/>
  <c r="DF313" i="1"/>
  <c r="DJ313" i="1"/>
  <c r="DG313" i="1"/>
  <c r="DI313" i="1"/>
  <c r="DH313" i="1"/>
  <c r="DI309" i="1"/>
  <c r="DF309" i="1"/>
  <c r="DJ309" i="1"/>
  <c r="DG309" i="1"/>
  <c r="DH309" i="1"/>
  <c r="DI305" i="1"/>
  <c r="DF305" i="1"/>
  <c r="DJ305" i="1"/>
  <c r="DG305" i="1"/>
  <c r="DH305" i="1"/>
  <c r="EH305" i="1" s="1"/>
  <c r="DG301" i="1"/>
  <c r="DH301" i="1"/>
  <c r="DI301" i="1"/>
  <c r="DF301" i="1"/>
  <c r="EF301" i="1" s="1"/>
  <c r="DJ301" i="1"/>
  <c r="DG297" i="1"/>
  <c r="DH297" i="1"/>
  <c r="DI297" i="1"/>
  <c r="EI297" i="1" s="1"/>
  <c r="DJ297" i="1"/>
  <c r="DF297" i="1"/>
  <c r="DG293" i="1"/>
  <c r="DH293" i="1"/>
  <c r="EH293" i="1" s="1"/>
  <c r="DI293" i="1"/>
  <c r="DF293" i="1"/>
  <c r="DJ293" i="1"/>
  <c r="DG289" i="1"/>
  <c r="EG289" i="1" s="1"/>
  <c r="DH289" i="1"/>
  <c r="DI289" i="1"/>
  <c r="DJ289" i="1"/>
  <c r="DF289" i="1"/>
  <c r="EF289" i="1" s="1"/>
  <c r="DI285" i="1"/>
  <c r="DF285" i="1"/>
  <c r="DJ285" i="1"/>
  <c r="DG285" i="1"/>
  <c r="EG285" i="1" s="1"/>
  <c r="DH285" i="1"/>
  <c r="DF281" i="1"/>
  <c r="DI281" i="1"/>
  <c r="DJ281" i="1"/>
  <c r="DG281" i="1"/>
  <c r="DH281" i="1"/>
  <c r="DH277" i="1"/>
  <c r="DI277" i="1"/>
  <c r="EI277" i="1" s="1"/>
  <c r="DF277" i="1"/>
  <c r="DJ277" i="1"/>
  <c r="DG277" i="1"/>
  <c r="DH273" i="1"/>
  <c r="EH273" i="1" s="1"/>
  <c r="DI273" i="1"/>
  <c r="DF273" i="1"/>
  <c r="DJ273" i="1"/>
  <c r="DG273" i="1"/>
  <c r="EG273" i="1" s="1"/>
  <c r="DH269" i="1"/>
  <c r="DI269" i="1"/>
  <c r="DF269" i="1"/>
  <c r="DJ269" i="1"/>
  <c r="EJ269" i="1" s="1"/>
  <c r="DG269" i="1"/>
  <c r="DH265" i="1"/>
  <c r="DI265" i="1"/>
  <c r="DF265" i="1"/>
  <c r="EF265" i="1" s="1"/>
  <c r="DJ265" i="1"/>
  <c r="DG265" i="1"/>
  <c r="DH261" i="1"/>
  <c r="DI261" i="1"/>
  <c r="EI261" i="1" s="1"/>
  <c r="DF261" i="1"/>
  <c r="DJ261" i="1"/>
  <c r="DG261" i="1"/>
  <c r="DH257" i="1"/>
  <c r="EH257" i="1" s="1"/>
  <c r="DI257" i="1"/>
  <c r="DF257" i="1"/>
  <c r="DJ257" i="1"/>
  <c r="DG257" i="1"/>
  <c r="EG257" i="1" s="1"/>
  <c r="DH253" i="1"/>
  <c r="DI253" i="1"/>
  <c r="DF253" i="1"/>
  <c r="DJ253" i="1"/>
  <c r="EJ253" i="1" s="1"/>
  <c r="DG253" i="1"/>
  <c r="DH249" i="1"/>
  <c r="DI249" i="1"/>
  <c r="DF249" i="1"/>
  <c r="EF249" i="1" s="1"/>
  <c r="DJ249" i="1"/>
  <c r="DG249" i="1"/>
  <c r="DH245" i="1"/>
  <c r="DI245" i="1"/>
  <c r="EI245" i="1" s="1"/>
  <c r="DF245" i="1"/>
  <c r="DJ245" i="1"/>
  <c r="DG245" i="1"/>
  <c r="DH241" i="1"/>
  <c r="EH241" i="1" s="1"/>
  <c r="DI241" i="1"/>
  <c r="DF241" i="1"/>
  <c r="DJ241" i="1"/>
  <c r="DG241" i="1"/>
  <c r="EG241" i="1" s="1"/>
  <c r="DF237" i="1"/>
  <c r="DJ237" i="1"/>
  <c r="DG237" i="1"/>
  <c r="DH237" i="1"/>
  <c r="EH237" i="1" s="1"/>
  <c r="DI237" i="1"/>
  <c r="DF233" i="1"/>
  <c r="DJ233" i="1"/>
  <c r="DG233" i="1"/>
  <c r="EG233" i="1" s="1"/>
  <c r="DH233" i="1"/>
  <c r="DI233" i="1"/>
  <c r="DF229" i="1"/>
  <c r="DJ229" i="1"/>
  <c r="DG229" i="1"/>
  <c r="DH229" i="1"/>
  <c r="DI229" i="1"/>
  <c r="DF225" i="1"/>
  <c r="EF225" i="1" s="1"/>
  <c r="DJ225" i="1"/>
  <c r="DG225" i="1"/>
  <c r="DH225" i="1"/>
  <c r="DI225" i="1"/>
  <c r="EI225" i="1" s="1"/>
  <c r="DF221" i="1"/>
  <c r="DJ221" i="1"/>
  <c r="DG221" i="1"/>
  <c r="DH221" i="1"/>
  <c r="EH221" i="1" s="1"/>
  <c r="DI221" i="1"/>
  <c r="DF217" i="1"/>
  <c r="DJ217" i="1"/>
  <c r="DG217" i="1"/>
  <c r="EG217" i="1" s="1"/>
  <c r="DH217" i="1"/>
  <c r="DI217" i="1"/>
  <c r="DF213" i="1"/>
  <c r="DJ213" i="1"/>
  <c r="EJ213" i="1" s="1"/>
  <c r="DG213" i="1"/>
  <c r="DH213" i="1"/>
  <c r="DI213" i="1"/>
  <c r="DF209" i="1"/>
  <c r="EF209" i="1" s="1"/>
  <c r="DJ209" i="1"/>
  <c r="DG209" i="1"/>
  <c r="DH209" i="1"/>
  <c r="DI209" i="1"/>
  <c r="EI209" i="1" s="1"/>
  <c r="DH205" i="1"/>
  <c r="DI205" i="1"/>
  <c r="DF205" i="1"/>
  <c r="DJ205" i="1"/>
  <c r="EJ205" i="1" s="1"/>
  <c r="DG205" i="1"/>
  <c r="DH201" i="1"/>
  <c r="DI201" i="1"/>
  <c r="DF201" i="1"/>
  <c r="EF201" i="1" s="1"/>
  <c r="DJ201" i="1"/>
  <c r="DG201" i="1"/>
  <c r="DF197" i="1"/>
  <c r="DJ197" i="1"/>
  <c r="DG197" i="1"/>
  <c r="DH197" i="1"/>
  <c r="DI197" i="1"/>
  <c r="DF193" i="1"/>
  <c r="EF193" i="1" s="1"/>
  <c r="DJ193" i="1"/>
  <c r="DG193" i="1"/>
  <c r="DH193" i="1"/>
  <c r="DI193" i="1"/>
  <c r="EI193" i="1" s="1"/>
  <c r="DF189" i="1"/>
  <c r="DJ189" i="1"/>
  <c r="DG189" i="1"/>
  <c r="DH189" i="1"/>
  <c r="EH189" i="1" s="1"/>
  <c r="DI189" i="1"/>
  <c r="DF185" i="1"/>
  <c r="DJ185" i="1"/>
  <c r="DG185" i="1"/>
  <c r="EG185" i="1" s="1"/>
  <c r="DH185" i="1"/>
  <c r="DI185" i="1"/>
  <c r="DF181" i="1"/>
  <c r="DJ181" i="1"/>
  <c r="EJ181" i="1" s="1"/>
  <c r="DG181" i="1"/>
  <c r="DH181" i="1"/>
  <c r="DI181" i="1"/>
  <c r="DF177" i="1"/>
  <c r="DJ177" i="1"/>
  <c r="DG177" i="1"/>
  <c r="DH177" i="1"/>
  <c r="DI177" i="1"/>
  <c r="EI177" i="1" s="1"/>
  <c r="DF173" i="1"/>
  <c r="DJ173" i="1"/>
  <c r="DG173" i="1"/>
  <c r="DH173" i="1"/>
  <c r="EH173" i="1" s="1"/>
  <c r="DI173" i="1"/>
  <c r="DF169" i="1"/>
  <c r="DJ169" i="1"/>
  <c r="DG169" i="1"/>
  <c r="EG169" i="1" s="1"/>
  <c r="DH169" i="1"/>
  <c r="DI169" i="1"/>
  <c r="DF165" i="1"/>
  <c r="DJ165" i="1"/>
  <c r="EJ165" i="1" s="1"/>
  <c r="DG165" i="1"/>
  <c r="DH165" i="1"/>
  <c r="DI165" i="1"/>
  <c r="DH160" i="1"/>
  <c r="EH160" i="1" s="1"/>
  <c r="DI160" i="1"/>
  <c r="DF160" i="1"/>
  <c r="DJ160" i="1"/>
  <c r="DG160" i="1"/>
  <c r="EG160" i="1" s="1"/>
  <c r="DH157" i="1"/>
  <c r="DI157" i="1"/>
  <c r="DF157" i="1"/>
  <c r="DJ157" i="1"/>
  <c r="EJ157" i="1" s="1"/>
  <c r="DG157" i="1"/>
  <c r="DH153" i="1"/>
  <c r="EH153" i="1" s="1"/>
  <c r="DI153" i="1"/>
  <c r="DF153" i="1"/>
  <c r="EF153" i="1" s="1"/>
  <c r="DJ153" i="1"/>
  <c r="DG153" i="1"/>
  <c r="DH149" i="1"/>
  <c r="DI149" i="1"/>
  <c r="EI149" i="1" s="1"/>
  <c r="DF149" i="1"/>
  <c r="DJ149" i="1"/>
  <c r="DG149" i="1"/>
  <c r="DH145" i="1"/>
  <c r="EH145" i="1" s="1"/>
  <c r="DI145" i="1"/>
  <c r="DF145" i="1"/>
  <c r="DJ145" i="1"/>
  <c r="DG145" i="1"/>
  <c r="EG145" i="1" s="1"/>
  <c r="DH141" i="1"/>
  <c r="DI141" i="1"/>
  <c r="EI141" i="1" s="1"/>
  <c r="DF141" i="1"/>
  <c r="DJ141" i="1"/>
  <c r="EJ141" i="1" s="1"/>
  <c r="DG141" i="1"/>
  <c r="DH1065" i="1"/>
  <c r="DI1065" i="1"/>
  <c r="DF1065" i="1"/>
  <c r="EF1065" i="1" s="1"/>
  <c r="DJ1065" i="1"/>
  <c r="DG1065" i="1"/>
  <c r="DH1061" i="1"/>
  <c r="DI1061" i="1"/>
  <c r="EI1061" i="1" s="1"/>
  <c r="DF1061" i="1"/>
  <c r="DJ1061" i="1"/>
  <c r="EJ1061" i="1" s="1"/>
  <c r="DG1061" i="1"/>
  <c r="DH135" i="1"/>
  <c r="EH135" i="1" s="1"/>
  <c r="DI135" i="1"/>
  <c r="DF135" i="1"/>
  <c r="EF135" i="1" s="1"/>
  <c r="DJ135" i="1"/>
  <c r="DG135" i="1"/>
  <c r="EG135" i="1" s="1"/>
  <c r="DH131" i="1"/>
  <c r="DI131" i="1"/>
  <c r="DF131" i="1"/>
  <c r="DJ131" i="1"/>
  <c r="EJ131" i="1" s="1"/>
  <c r="DG131" i="1"/>
  <c r="DH127" i="1"/>
  <c r="DI127" i="1"/>
  <c r="DF127" i="1"/>
  <c r="EF127" i="1" s="1"/>
  <c r="DJ127" i="1"/>
  <c r="DG127" i="1"/>
  <c r="EG127" i="1" s="1"/>
  <c r="DH123" i="1"/>
  <c r="DI123" i="1"/>
  <c r="EI123" i="1" s="1"/>
  <c r="DF123" i="1"/>
  <c r="DJ123" i="1"/>
  <c r="DG123" i="1"/>
  <c r="DH119" i="1"/>
  <c r="EH119" i="1" s="1"/>
  <c r="DI119" i="1"/>
  <c r="DF119" i="1"/>
  <c r="DJ119" i="1"/>
  <c r="DG119" i="1"/>
  <c r="EG119" i="1" s="1"/>
  <c r="DF115" i="1"/>
  <c r="DJ115" i="1"/>
  <c r="DG115" i="1"/>
  <c r="DH115" i="1"/>
  <c r="EH115" i="1" s="1"/>
  <c r="DI115" i="1"/>
  <c r="DF111" i="1"/>
  <c r="DJ111" i="1"/>
  <c r="DG111" i="1"/>
  <c r="EG111" i="1" s="1"/>
  <c r="DH111" i="1"/>
  <c r="DI111" i="1"/>
  <c r="DF107" i="1"/>
  <c r="DJ107" i="1"/>
  <c r="EJ107" i="1" s="1"/>
  <c r="DG107" i="1"/>
  <c r="DH107" i="1"/>
  <c r="EH107" i="1" s="1"/>
  <c r="DI107" i="1"/>
  <c r="DH103" i="1"/>
  <c r="EH103" i="1" s="1"/>
  <c r="DI103" i="1"/>
  <c r="DF103" i="1"/>
  <c r="DJ103" i="1"/>
  <c r="DG103" i="1"/>
  <c r="EG103" i="1" s="1"/>
  <c r="DH99" i="1"/>
  <c r="DI99" i="1"/>
  <c r="EI99" i="1" s="1"/>
  <c r="DF99" i="1"/>
  <c r="DJ99" i="1"/>
  <c r="EJ99" i="1" s="1"/>
  <c r="DG99" i="1"/>
  <c r="DH95" i="1"/>
  <c r="DI95" i="1"/>
  <c r="DF95" i="1"/>
  <c r="EF95" i="1" s="1"/>
  <c r="DJ95" i="1"/>
  <c r="DG95" i="1"/>
  <c r="EG95" i="1" s="1"/>
  <c r="DH91" i="1"/>
  <c r="DI91" i="1"/>
  <c r="EI91" i="1" s="1"/>
  <c r="DF91" i="1"/>
  <c r="DJ91" i="1"/>
  <c r="DG91" i="1"/>
  <c r="DH87" i="1"/>
  <c r="EH87" i="1" s="1"/>
  <c r="DI87" i="1"/>
  <c r="DF87" i="1"/>
  <c r="DJ87" i="1"/>
  <c r="DG87" i="1"/>
  <c r="EG87" i="1" s="1"/>
  <c r="DH83" i="1"/>
  <c r="DI83" i="1"/>
  <c r="DF83" i="1"/>
  <c r="DJ83" i="1"/>
  <c r="EJ83" i="1" s="1"/>
  <c r="DG83" i="1"/>
  <c r="DH79" i="1"/>
  <c r="EH79" i="1" s="1"/>
  <c r="DI79" i="1"/>
  <c r="DF79" i="1"/>
  <c r="EF79" i="1" s="1"/>
  <c r="DJ79" i="1"/>
  <c r="DG79" i="1"/>
  <c r="DF75" i="1"/>
  <c r="DJ75" i="1"/>
  <c r="EJ75" i="1" s="1"/>
  <c r="DG75" i="1"/>
  <c r="DH75" i="1"/>
  <c r="EH75" i="1" s="1"/>
  <c r="DI75" i="1"/>
  <c r="DF71" i="1"/>
  <c r="EF71" i="1" s="1"/>
  <c r="DJ71" i="1"/>
  <c r="DG71" i="1"/>
  <c r="EG71" i="1" s="1"/>
  <c r="DH71" i="1"/>
  <c r="DI71" i="1"/>
  <c r="EI71" i="1" s="1"/>
  <c r="DF67" i="1"/>
  <c r="DJ67" i="1"/>
  <c r="EJ67" i="1" s="1"/>
  <c r="DG67" i="1"/>
  <c r="DH67" i="1"/>
  <c r="EH67" i="1" s="1"/>
  <c r="DI67" i="1"/>
  <c r="DH63" i="1"/>
  <c r="DI63" i="1"/>
  <c r="DF63" i="1"/>
  <c r="EF63" i="1" s="1"/>
  <c r="DJ63" i="1"/>
  <c r="DG63" i="1"/>
  <c r="EG63" i="1" s="1"/>
  <c r="DH59" i="1"/>
  <c r="DI59" i="1"/>
  <c r="EI59" i="1" s="1"/>
  <c r="DF59" i="1"/>
  <c r="DJ59" i="1"/>
  <c r="DG59" i="1"/>
  <c r="DF55" i="1"/>
  <c r="EF55" i="1" s="1"/>
  <c r="DJ55" i="1"/>
  <c r="DG55" i="1"/>
  <c r="DH55" i="1"/>
  <c r="DI55" i="1"/>
  <c r="EI55" i="1" s="1"/>
  <c r="DF51" i="1"/>
  <c r="DJ51" i="1"/>
  <c r="DG51" i="1"/>
  <c r="DH51" i="1"/>
  <c r="EH51" i="1" s="1"/>
  <c r="DI51" i="1"/>
  <c r="DF47" i="1"/>
  <c r="EF47" i="1" s="1"/>
  <c r="DJ47" i="1"/>
  <c r="DG47" i="1"/>
  <c r="EG47" i="1" s="1"/>
  <c r="DH47" i="1"/>
  <c r="DI47" i="1"/>
  <c r="DH43" i="1"/>
  <c r="DI43" i="1"/>
  <c r="EI43" i="1" s="1"/>
  <c r="DF43" i="1"/>
  <c r="DJ43" i="1"/>
  <c r="EJ43" i="1" s="1"/>
  <c r="DG43" i="1"/>
  <c r="DH39" i="1"/>
  <c r="EH39" i="1" s="1"/>
  <c r="DI39" i="1"/>
  <c r="DF39" i="1"/>
  <c r="EF39" i="1" s="1"/>
  <c r="DJ39" i="1"/>
  <c r="DG39" i="1"/>
  <c r="EG39" i="1" s="1"/>
  <c r="DH35" i="1"/>
  <c r="DI35" i="1"/>
  <c r="EI35" i="1" s="1"/>
  <c r="DF35" i="1"/>
  <c r="DJ35" i="1"/>
  <c r="EJ35" i="1" s="1"/>
  <c r="DG35" i="1"/>
  <c r="EG35" i="1" s="1"/>
  <c r="DH31" i="1"/>
  <c r="DI31" i="1"/>
  <c r="DF31" i="1"/>
  <c r="EF31" i="1" s="1"/>
  <c r="DJ31" i="1"/>
  <c r="EJ31" i="1" s="1"/>
  <c r="DG31" i="1"/>
  <c r="EG31" i="1" s="1"/>
  <c r="DH27" i="1"/>
  <c r="DI27" i="1"/>
  <c r="EI27" i="1" s="1"/>
  <c r="DF27" i="1"/>
  <c r="DJ27" i="1"/>
  <c r="DG27" i="1"/>
  <c r="DF23" i="1"/>
  <c r="EF23" i="1" s="1"/>
  <c r="DJ23" i="1"/>
  <c r="EJ23" i="1" s="1"/>
  <c r="DG23" i="1"/>
  <c r="DI23" i="1"/>
  <c r="DH23" i="1"/>
  <c r="EH23" i="1" s="1"/>
  <c r="DF19" i="1"/>
  <c r="DJ19" i="1"/>
  <c r="EJ19" i="1" s="1"/>
  <c r="DG19" i="1"/>
  <c r="DH19" i="1"/>
  <c r="EH19" i="1" s="1"/>
  <c r="DI19" i="1"/>
  <c r="DF15" i="1"/>
  <c r="DJ15" i="1"/>
  <c r="DG15" i="1"/>
  <c r="EG15" i="1" s="1"/>
  <c r="DH15" i="1"/>
  <c r="EH15" i="1" s="1"/>
  <c r="DI15" i="1"/>
  <c r="EI15" i="1" s="1"/>
  <c r="DF1102" i="1"/>
  <c r="DJ1102" i="1"/>
  <c r="EJ1102" i="1" s="1"/>
  <c r="DG1102" i="1"/>
  <c r="EG1102" i="1" s="1"/>
  <c r="DH1102" i="1"/>
  <c r="DI1102" i="1"/>
  <c r="DI977" i="1"/>
  <c r="EI977" i="1" s="1"/>
  <c r="DF977" i="1"/>
  <c r="DJ977" i="1"/>
  <c r="DG977" i="1"/>
  <c r="DH977" i="1"/>
  <c r="EH977" i="1" s="1"/>
  <c r="DI973" i="1"/>
  <c r="DF973" i="1"/>
  <c r="DJ973" i="1"/>
  <c r="DG973" i="1"/>
  <c r="EG973" i="1" s="1"/>
  <c r="DH973" i="1"/>
  <c r="DI969" i="1"/>
  <c r="DF969" i="1"/>
  <c r="DJ969" i="1"/>
  <c r="EJ969" i="1" s="1"/>
  <c r="DH969" i="1"/>
  <c r="DG969" i="1"/>
  <c r="EG969" i="1" s="1"/>
  <c r="DI965" i="1"/>
  <c r="DH965" i="1"/>
  <c r="EH965" i="1" s="1"/>
  <c r="DF965" i="1"/>
  <c r="DJ965" i="1"/>
  <c r="DG965" i="1"/>
  <c r="DI961" i="1"/>
  <c r="EI961" i="1" s="1"/>
  <c r="DF961" i="1"/>
  <c r="DJ961" i="1"/>
  <c r="DG961" i="1"/>
  <c r="DH961" i="1"/>
  <c r="EH961" i="1" s="1"/>
  <c r="DI957" i="1"/>
  <c r="DF957" i="1"/>
  <c r="DJ957" i="1"/>
  <c r="DH957" i="1"/>
  <c r="EH957" i="1" s="1"/>
  <c r="DG957" i="1"/>
  <c r="DI953" i="1"/>
  <c r="DF953" i="1"/>
  <c r="DJ953" i="1"/>
  <c r="EJ953" i="1" s="1"/>
  <c r="DG953" i="1"/>
  <c r="DH953" i="1"/>
  <c r="EH953" i="1" s="1"/>
  <c r="DI949" i="1"/>
  <c r="DH949" i="1"/>
  <c r="EH949" i="1" s="1"/>
  <c r="DF949" i="1"/>
  <c r="DJ949" i="1"/>
  <c r="DG949" i="1"/>
  <c r="DI945" i="1"/>
  <c r="EI945" i="1" s="1"/>
  <c r="DF945" i="1"/>
  <c r="DJ945" i="1"/>
  <c r="EJ945" i="1" s="1"/>
  <c r="DH945" i="1"/>
  <c r="DG945" i="1"/>
  <c r="EG945" i="1" s="1"/>
  <c r="DG941" i="1"/>
  <c r="DF941" i="1"/>
  <c r="DH941" i="1"/>
  <c r="DI941" i="1"/>
  <c r="DJ941" i="1"/>
  <c r="DG937" i="1"/>
  <c r="DH937" i="1"/>
  <c r="DJ937" i="1"/>
  <c r="EJ937" i="1" s="1"/>
  <c r="DI937" i="1"/>
  <c r="DF937" i="1"/>
  <c r="DG933" i="1"/>
  <c r="DF933" i="1"/>
  <c r="EF933" i="1" s="1"/>
  <c r="DH933" i="1"/>
  <c r="DI933" i="1"/>
  <c r="DJ933" i="1"/>
  <c r="DG929" i="1"/>
  <c r="EG929" i="1" s="1"/>
  <c r="DF929" i="1"/>
  <c r="DH929" i="1"/>
  <c r="DI929" i="1"/>
  <c r="DJ929" i="1"/>
  <c r="EJ929" i="1" s="1"/>
  <c r="DG925" i="1"/>
  <c r="DJ925" i="1"/>
  <c r="DH925" i="1"/>
  <c r="DI925" i="1"/>
  <c r="EI925" i="1" s="1"/>
  <c r="DF925" i="1"/>
  <c r="DG921" i="1"/>
  <c r="DJ921" i="1"/>
  <c r="DH921" i="1"/>
  <c r="EH921" i="1" s="1"/>
  <c r="DI921" i="1"/>
  <c r="DF921" i="1"/>
  <c r="EF921" i="1" s="1"/>
  <c r="DG917" i="1"/>
  <c r="DH917" i="1"/>
  <c r="EH917" i="1" s="1"/>
  <c r="DF917" i="1"/>
  <c r="DI917" i="1"/>
  <c r="DJ917" i="1"/>
  <c r="DG913" i="1"/>
  <c r="EG913" i="1" s="1"/>
  <c r="DF913" i="1"/>
  <c r="DH913" i="1"/>
  <c r="DJ913" i="1"/>
  <c r="DI913" i="1"/>
  <c r="EI913" i="1" s="1"/>
  <c r="DG909" i="1"/>
  <c r="DH909" i="1"/>
  <c r="EH909" i="1" s="1"/>
  <c r="DJ909" i="1"/>
  <c r="DI909" i="1"/>
  <c r="EI909" i="1" s="1"/>
  <c r="DF909" i="1"/>
  <c r="DI905" i="1"/>
  <c r="DF905" i="1"/>
  <c r="DJ905" i="1"/>
  <c r="EJ905" i="1" s="1"/>
  <c r="DG905" i="1"/>
  <c r="DH905" i="1"/>
  <c r="EH905" i="1" s="1"/>
  <c r="DI901" i="1"/>
  <c r="DF901" i="1"/>
  <c r="EF901" i="1" s="1"/>
  <c r="DJ901" i="1"/>
  <c r="DG901" i="1"/>
  <c r="DH901" i="1"/>
  <c r="DI897" i="1"/>
  <c r="EI897" i="1" s="1"/>
  <c r="DF897" i="1"/>
  <c r="DJ897" i="1"/>
  <c r="EJ897" i="1" s="1"/>
  <c r="DH897" i="1"/>
  <c r="DG897" i="1"/>
  <c r="EG897" i="1" s="1"/>
  <c r="DI893" i="1"/>
  <c r="DH893" i="1"/>
  <c r="DF893" i="1"/>
  <c r="DJ893" i="1"/>
  <c r="EJ893" i="1" s="1"/>
  <c r="DG893" i="1"/>
  <c r="DG889" i="1"/>
  <c r="EG889" i="1" s="1"/>
  <c r="DH889" i="1"/>
  <c r="DF889" i="1"/>
  <c r="EF889" i="1" s="1"/>
  <c r="DI889" i="1"/>
  <c r="DJ889" i="1"/>
  <c r="EJ889" i="1" s="1"/>
  <c r="DG885" i="1"/>
  <c r="DJ885" i="1"/>
  <c r="EJ885" i="1" s="1"/>
  <c r="DH885" i="1"/>
  <c r="DF885" i="1"/>
  <c r="EF885" i="1" s="1"/>
  <c r="DI885" i="1"/>
  <c r="DG881" i="1"/>
  <c r="EG881" i="1" s="1"/>
  <c r="DF881" i="1"/>
  <c r="DH881" i="1"/>
  <c r="EH881" i="1" s="1"/>
  <c r="DI881" i="1"/>
  <c r="DJ881" i="1"/>
  <c r="EJ881" i="1" s="1"/>
  <c r="DG877" i="1"/>
  <c r="DH877" i="1"/>
  <c r="EH877" i="1" s="1"/>
  <c r="DF877" i="1"/>
  <c r="DI877" i="1"/>
  <c r="EI877" i="1" s="1"/>
  <c r="DJ877" i="1"/>
  <c r="DG873" i="1"/>
  <c r="EG873" i="1" s="1"/>
  <c r="DJ873" i="1"/>
  <c r="DH873" i="1"/>
  <c r="EH873" i="1" s="1"/>
  <c r="DF873" i="1"/>
  <c r="DI873" i="1"/>
  <c r="EI873" i="1" s="1"/>
  <c r="DG869" i="1"/>
  <c r="DH869" i="1"/>
  <c r="EH869" i="1" s="1"/>
  <c r="DF869" i="1"/>
  <c r="EF869" i="1" s="1"/>
  <c r="DI869" i="1"/>
  <c r="EI869" i="1" s="1"/>
  <c r="DJ869" i="1"/>
  <c r="DG865" i="1"/>
  <c r="EG865" i="1" s="1"/>
  <c r="DH865" i="1"/>
  <c r="DJ865" i="1"/>
  <c r="EJ865" i="1" s="1"/>
  <c r="DI865" i="1"/>
  <c r="DF865" i="1"/>
  <c r="EF865" i="1" s="1"/>
  <c r="DG861" i="1"/>
  <c r="DF861" i="1"/>
  <c r="DH861" i="1"/>
  <c r="DI861" i="1"/>
  <c r="EI861" i="1" s="1"/>
  <c r="DJ861" i="1"/>
  <c r="DJ857" i="1"/>
  <c r="DF857" i="1"/>
  <c r="DI857" i="1"/>
  <c r="EI857" i="1" s="1"/>
  <c r="DH857" i="1"/>
  <c r="EH857" i="1" s="1"/>
  <c r="DG857" i="1"/>
  <c r="DI856" i="1"/>
  <c r="DF856" i="1"/>
  <c r="EF856" i="1" s="1"/>
  <c r="DJ856" i="1"/>
  <c r="DH856" i="1"/>
  <c r="DG856" i="1"/>
  <c r="DH852" i="1"/>
  <c r="EH852" i="1" s="1"/>
  <c r="DI852" i="1"/>
  <c r="DF852" i="1"/>
  <c r="EF852" i="1" s="1"/>
  <c r="DJ852" i="1"/>
  <c r="DG852" i="1"/>
  <c r="EG852" i="1" s="1"/>
  <c r="DH848" i="1"/>
  <c r="DI848" i="1"/>
  <c r="DF848" i="1"/>
  <c r="DJ848" i="1"/>
  <c r="EJ848" i="1" s="1"/>
  <c r="DG848" i="1"/>
  <c r="DH844" i="1"/>
  <c r="EH844" i="1" s="1"/>
  <c r="DI844" i="1"/>
  <c r="DF844" i="1"/>
  <c r="EF844" i="1" s="1"/>
  <c r="DJ844" i="1"/>
  <c r="EJ844" i="1" s="1"/>
  <c r="DG844" i="1"/>
  <c r="DH840" i="1"/>
  <c r="DI840" i="1"/>
  <c r="EI840" i="1" s="1"/>
  <c r="DF840" i="1"/>
  <c r="EF840" i="1" s="1"/>
  <c r="DJ840" i="1"/>
  <c r="EJ840" i="1" s="1"/>
  <c r="DG840" i="1"/>
  <c r="DH836" i="1"/>
  <c r="EH836" i="1" s="1"/>
  <c r="DI836" i="1"/>
  <c r="DF836" i="1"/>
  <c r="DJ836" i="1"/>
  <c r="DG836" i="1"/>
  <c r="EG836" i="1" s="1"/>
  <c r="DH832" i="1"/>
  <c r="DI832" i="1"/>
  <c r="DF832" i="1"/>
  <c r="DJ832" i="1"/>
  <c r="EJ832" i="1" s="1"/>
  <c r="DG832" i="1"/>
  <c r="EG832" i="1" s="1"/>
  <c r="DF1095" i="1"/>
  <c r="EF1095" i="1" s="1"/>
  <c r="DJ1095" i="1"/>
  <c r="DG1095" i="1"/>
  <c r="EG1095" i="1" s="1"/>
  <c r="DH1095" i="1"/>
  <c r="EH1095" i="1" s="1"/>
  <c r="DI1095" i="1"/>
  <c r="DF1091" i="1"/>
  <c r="DJ1091" i="1"/>
  <c r="EJ1091" i="1" s="1"/>
  <c r="DG1091" i="1"/>
  <c r="EG1091" i="1" s="1"/>
  <c r="DH1091" i="1"/>
  <c r="DI1091" i="1"/>
  <c r="DH1087" i="1"/>
  <c r="EH1087" i="1" s="1"/>
  <c r="DI1087" i="1"/>
  <c r="EI1087" i="1" s="1"/>
  <c r="DF1087" i="1"/>
  <c r="DJ1087" i="1"/>
  <c r="DG1087" i="1"/>
  <c r="EG1087" i="1" s="1"/>
  <c r="DH829" i="1"/>
  <c r="EH829" i="1" s="1"/>
  <c r="DI829" i="1"/>
  <c r="EI829" i="1" s="1"/>
  <c r="DF829" i="1"/>
  <c r="DJ829" i="1"/>
  <c r="EJ829" i="1" s="1"/>
  <c r="DG829" i="1"/>
  <c r="EG829" i="1" s="1"/>
  <c r="DF825" i="1"/>
  <c r="DJ825" i="1"/>
  <c r="DG825" i="1"/>
  <c r="EG825" i="1" s="1"/>
  <c r="DH825" i="1"/>
  <c r="EH825" i="1" s="1"/>
  <c r="DI825" i="1"/>
  <c r="EI825" i="1" s="1"/>
  <c r="DF821" i="1"/>
  <c r="DJ821" i="1"/>
  <c r="EJ821" i="1" s="1"/>
  <c r="DG821" i="1"/>
  <c r="EG821" i="1" s="1"/>
  <c r="DH821" i="1"/>
  <c r="EH821" i="1" s="1"/>
  <c r="DI821" i="1"/>
  <c r="DF817" i="1"/>
  <c r="DJ817" i="1"/>
  <c r="DG817" i="1"/>
  <c r="DH817" i="1"/>
  <c r="DI817" i="1"/>
  <c r="EI817" i="1" s="1"/>
  <c r="DH813" i="1"/>
  <c r="EH813" i="1" s="1"/>
  <c r="DI813" i="1"/>
  <c r="DF813" i="1"/>
  <c r="DJ813" i="1"/>
  <c r="EJ813" i="1" s="1"/>
  <c r="DG813" i="1"/>
  <c r="EG813" i="1" s="1"/>
  <c r="DH809" i="1"/>
  <c r="EH809" i="1" s="1"/>
  <c r="DI809" i="1"/>
  <c r="DF809" i="1"/>
  <c r="EF809" i="1" s="1"/>
  <c r="DJ809" i="1"/>
  <c r="DG809" i="1"/>
  <c r="DH805" i="1"/>
  <c r="DI805" i="1"/>
  <c r="EI805" i="1" s="1"/>
  <c r="DF805" i="1"/>
  <c r="DJ805" i="1"/>
  <c r="EJ805" i="1" s="1"/>
  <c r="DG805" i="1"/>
  <c r="DH801" i="1"/>
  <c r="EH801" i="1" s="1"/>
  <c r="DI801" i="1"/>
  <c r="EI801" i="1" s="1"/>
  <c r="DF801" i="1"/>
  <c r="EF801" i="1" s="1"/>
  <c r="DJ801" i="1"/>
  <c r="DG801" i="1"/>
  <c r="EG801" i="1" s="1"/>
  <c r="DH797" i="1"/>
  <c r="EH797" i="1" s="1"/>
  <c r="DI797" i="1"/>
  <c r="EI797" i="1" s="1"/>
  <c r="DF797" i="1"/>
  <c r="DJ797" i="1"/>
  <c r="EJ797" i="1" s="1"/>
  <c r="DG797" i="1"/>
  <c r="DH793" i="1"/>
  <c r="DI793" i="1"/>
  <c r="DF793" i="1"/>
  <c r="EF793" i="1" s="1"/>
  <c r="DJ793" i="1"/>
  <c r="DG793" i="1"/>
  <c r="EG793" i="1" s="1"/>
  <c r="DH789" i="1"/>
  <c r="DI789" i="1"/>
  <c r="EI789" i="1" s="1"/>
  <c r="DF789" i="1"/>
  <c r="EF789" i="1" s="1"/>
  <c r="DJ789" i="1"/>
  <c r="EJ789" i="1" s="1"/>
  <c r="DG789" i="1"/>
  <c r="DH785" i="1"/>
  <c r="EH785" i="1" s="1"/>
  <c r="DI785" i="1"/>
  <c r="DF785" i="1"/>
  <c r="DJ785" i="1"/>
  <c r="DG785" i="1"/>
  <c r="EG785" i="1" s="1"/>
  <c r="DH781" i="1"/>
  <c r="DI781" i="1"/>
  <c r="DF781" i="1"/>
  <c r="DJ781" i="1"/>
  <c r="EJ781" i="1" s="1"/>
  <c r="DG781" i="1"/>
  <c r="DH777" i="1"/>
  <c r="DI777" i="1"/>
  <c r="DF777" i="1"/>
  <c r="EF777" i="1" s="1"/>
  <c r="DJ777" i="1"/>
  <c r="EJ777" i="1" s="1"/>
  <c r="DG777" i="1"/>
  <c r="EG777" i="1" s="1"/>
  <c r="DH773" i="1"/>
  <c r="DI773" i="1"/>
  <c r="EI773" i="1" s="1"/>
  <c r="DF773" i="1"/>
  <c r="EF773" i="1" s="1"/>
  <c r="DJ773" i="1"/>
  <c r="DG773" i="1"/>
  <c r="DF769" i="1"/>
  <c r="EF769" i="1" s="1"/>
  <c r="DJ769" i="1"/>
  <c r="EJ769" i="1" s="1"/>
  <c r="DG769" i="1"/>
  <c r="EG769" i="1" s="1"/>
  <c r="DH769" i="1"/>
  <c r="DI769" i="1"/>
  <c r="EI769" i="1" s="1"/>
  <c r="DF765" i="1"/>
  <c r="DJ765" i="1"/>
  <c r="DG765" i="1"/>
  <c r="DH765" i="1"/>
  <c r="EH765" i="1" s="1"/>
  <c r="DI765" i="1"/>
  <c r="DF761" i="1"/>
  <c r="EF761" i="1" s="1"/>
  <c r="DJ761" i="1"/>
  <c r="DG761" i="1"/>
  <c r="EG761" i="1" s="1"/>
  <c r="DH761" i="1"/>
  <c r="EH761" i="1" s="1"/>
  <c r="DI761" i="1"/>
  <c r="EI761" i="1" s="1"/>
  <c r="DF757" i="1"/>
  <c r="DJ757" i="1"/>
  <c r="EJ757" i="1" s="1"/>
  <c r="DG757" i="1"/>
  <c r="EG757" i="1" s="1"/>
  <c r="DH757" i="1"/>
  <c r="EH757" i="1" s="1"/>
  <c r="DI757" i="1"/>
  <c r="DF753" i="1"/>
  <c r="EF753" i="1" s="1"/>
  <c r="DJ753" i="1"/>
  <c r="EJ753" i="1" s="1"/>
  <c r="DG753" i="1"/>
  <c r="DH753" i="1"/>
  <c r="DI753" i="1"/>
  <c r="EI753" i="1" s="1"/>
  <c r="DF749" i="1"/>
  <c r="DJ749" i="1"/>
  <c r="EJ749" i="1" s="1"/>
  <c r="DG749" i="1"/>
  <c r="DH749" i="1"/>
  <c r="EH749" i="1" s="1"/>
  <c r="DI749" i="1"/>
  <c r="DF745" i="1"/>
  <c r="DJ745" i="1"/>
  <c r="DG745" i="1"/>
  <c r="EG745" i="1" s="1"/>
  <c r="DH745" i="1"/>
  <c r="EH745" i="1" s="1"/>
  <c r="DI745" i="1"/>
  <c r="EI745" i="1" s="1"/>
  <c r="DF741" i="1"/>
  <c r="DJ741" i="1"/>
  <c r="EJ741" i="1" s="1"/>
  <c r="DG741" i="1"/>
  <c r="EG741" i="1" s="1"/>
  <c r="DH741" i="1"/>
  <c r="DI741" i="1"/>
  <c r="DF737" i="1"/>
  <c r="EF737" i="1" s="1"/>
  <c r="DJ737" i="1"/>
  <c r="EJ737" i="1" s="1"/>
  <c r="DG737" i="1"/>
  <c r="EG737" i="1" s="1"/>
  <c r="DH737" i="1"/>
  <c r="DI737" i="1"/>
  <c r="EI737" i="1" s="1"/>
  <c r="DF733" i="1"/>
  <c r="DJ733" i="1"/>
  <c r="DG733" i="1"/>
  <c r="DH733" i="1"/>
  <c r="EH733" i="1" s="1"/>
  <c r="DI733" i="1"/>
  <c r="DF729" i="1"/>
  <c r="EF729" i="1" s="1"/>
  <c r="DJ729" i="1"/>
  <c r="DG729" i="1"/>
  <c r="EG729" i="1" s="1"/>
  <c r="DH729" i="1"/>
  <c r="EH729" i="1" s="1"/>
  <c r="DI729" i="1"/>
  <c r="EI729" i="1" s="1"/>
  <c r="DH725" i="1"/>
  <c r="DI725" i="1"/>
  <c r="EI725" i="1" s="1"/>
  <c r="DF725" i="1"/>
  <c r="DJ725" i="1"/>
  <c r="DG725" i="1"/>
  <c r="DH721" i="1"/>
  <c r="EH721" i="1" s="1"/>
  <c r="DI721" i="1"/>
  <c r="EI721" i="1" s="1"/>
  <c r="DF721" i="1"/>
  <c r="EF721" i="1" s="1"/>
  <c r="DJ721" i="1"/>
  <c r="DG721" i="1"/>
  <c r="EG721" i="1" s="1"/>
  <c r="DF717" i="1"/>
  <c r="DJ717" i="1"/>
  <c r="EJ717" i="1" s="1"/>
  <c r="DG717" i="1"/>
  <c r="DH717" i="1"/>
  <c r="EH717" i="1" s="1"/>
  <c r="DI717" i="1"/>
  <c r="EI717" i="1" s="1"/>
  <c r="DF713" i="1"/>
  <c r="DJ713" i="1"/>
  <c r="DG713" i="1"/>
  <c r="EG713" i="1" s="1"/>
  <c r="DH713" i="1"/>
  <c r="EH713" i="1" s="1"/>
  <c r="DI713" i="1"/>
  <c r="EI713" i="1" s="1"/>
  <c r="DF709" i="1"/>
  <c r="DJ709" i="1"/>
  <c r="EJ709" i="1" s="1"/>
  <c r="DG709" i="1"/>
  <c r="EG709" i="1" s="1"/>
  <c r="DH709" i="1"/>
  <c r="DI709" i="1"/>
  <c r="DH705" i="1"/>
  <c r="EH705" i="1" s="1"/>
  <c r="DI705" i="1"/>
  <c r="EI705" i="1" s="1"/>
  <c r="DG705" i="1"/>
  <c r="EG705" i="1" s="1"/>
  <c r="DJ705" i="1"/>
  <c r="DF705" i="1"/>
  <c r="EF705" i="1" s="1"/>
  <c r="DH701" i="1"/>
  <c r="EH701" i="1" s="1"/>
  <c r="DI701" i="1"/>
  <c r="EI701" i="1" s="1"/>
  <c r="DF701" i="1"/>
  <c r="DJ701" i="1"/>
  <c r="EJ701" i="1" s="1"/>
  <c r="DG701" i="1"/>
  <c r="EG701" i="1" s="1"/>
  <c r="DH697" i="1"/>
  <c r="EH697" i="1" s="1"/>
  <c r="DI697" i="1"/>
  <c r="DF697" i="1"/>
  <c r="EF697" i="1" s="1"/>
  <c r="DJ697" i="1"/>
  <c r="DG697" i="1"/>
  <c r="DH693" i="1"/>
  <c r="DI693" i="1"/>
  <c r="EI693" i="1" s="1"/>
  <c r="DF693" i="1"/>
  <c r="DJ693" i="1"/>
  <c r="EJ693" i="1" s="1"/>
  <c r="DG693" i="1"/>
  <c r="DH689" i="1"/>
  <c r="EH689" i="1" s="1"/>
  <c r="DI689" i="1"/>
  <c r="EI689" i="1" s="1"/>
  <c r="DF689" i="1"/>
  <c r="DJ689" i="1"/>
  <c r="DG689" i="1"/>
  <c r="EG689" i="1" s="1"/>
  <c r="DH685" i="1"/>
  <c r="EH685" i="1" s="1"/>
  <c r="DI685" i="1"/>
  <c r="EI685" i="1" s="1"/>
  <c r="DF685" i="1"/>
  <c r="DJ685" i="1"/>
  <c r="EJ685" i="1" s="1"/>
  <c r="DG685" i="1"/>
  <c r="DH681" i="1"/>
  <c r="EH681" i="1" s="1"/>
  <c r="DI681" i="1"/>
  <c r="DF681" i="1"/>
  <c r="EF681" i="1" s="1"/>
  <c r="DJ681" i="1"/>
  <c r="DG681" i="1"/>
  <c r="EG681" i="1" s="1"/>
  <c r="DH677" i="1"/>
  <c r="DI677" i="1"/>
  <c r="EI677" i="1" s="1"/>
  <c r="DF677" i="1"/>
  <c r="EF677" i="1" s="1"/>
  <c r="DJ677" i="1"/>
  <c r="DG677" i="1"/>
  <c r="DH673" i="1"/>
  <c r="EH673" i="1" s="1"/>
  <c r="DI673" i="1"/>
  <c r="DF673" i="1"/>
  <c r="DJ673" i="1"/>
  <c r="DG673" i="1"/>
  <c r="EG673" i="1" s="1"/>
  <c r="DH669" i="1"/>
  <c r="DI669" i="1"/>
  <c r="DF669" i="1"/>
  <c r="DJ669" i="1"/>
  <c r="EJ669" i="1" s="1"/>
  <c r="DG669" i="1"/>
  <c r="DH649" i="1"/>
  <c r="EH649" i="1" s="1"/>
  <c r="DI649" i="1"/>
  <c r="DF649" i="1"/>
  <c r="EF649" i="1" s="1"/>
  <c r="DJ649" i="1"/>
  <c r="EJ649" i="1" s="1"/>
  <c r="DG649" i="1"/>
  <c r="DH645" i="1"/>
  <c r="DI645" i="1"/>
  <c r="EI645" i="1" s="1"/>
  <c r="DF645" i="1"/>
  <c r="EF645" i="1" s="1"/>
  <c r="DJ645" i="1"/>
  <c r="EJ645" i="1" s="1"/>
  <c r="DG645" i="1"/>
  <c r="DH641" i="1"/>
  <c r="EH641" i="1" s="1"/>
  <c r="DI641" i="1"/>
  <c r="DF641" i="1"/>
  <c r="EF641" i="1" s="1"/>
  <c r="DJ641" i="1"/>
  <c r="DG641" i="1"/>
  <c r="EG641" i="1" s="1"/>
  <c r="DH637" i="1"/>
  <c r="DI637" i="1"/>
  <c r="EI637" i="1" s="1"/>
  <c r="DF637" i="1"/>
  <c r="DJ637" i="1"/>
  <c r="EJ637" i="1" s="1"/>
  <c r="DG637" i="1"/>
  <c r="EG637" i="1" s="1"/>
  <c r="DF633" i="1"/>
  <c r="DJ633" i="1"/>
  <c r="DG633" i="1"/>
  <c r="EG633" i="1" s="1"/>
  <c r="DH633" i="1"/>
  <c r="EH633" i="1" s="1"/>
  <c r="DI633" i="1"/>
  <c r="EI633" i="1" s="1"/>
  <c r="DF629" i="1"/>
  <c r="DJ629" i="1"/>
  <c r="EJ629" i="1" s="1"/>
  <c r="DG629" i="1"/>
  <c r="EG629" i="1" s="1"/>
  <c r="DH629" i="1"/>
  <c r="EH629" i="1" s="1"/>
  <c r="DI629" i="1"/>
  <c r="DF625" i="1"/>
  <c r="EF625" i="1" s="1"/>
  <c r="DJ625" i="1"/>
  <c r="DG625" i="1"/>
  <c r="DH625" i="1"/>
  <c r="DI625" i="1"/>
  <c r="EI625" i="1" s="1"/>
  <c r="DF621" i="1"/>
  <c r="DJ621" i="1"/>
  <c r="EJ621" i="1" s="1"/>
  <c r="DG621" i="1"/>
  <c r="DH621" i="1"/>
  <c r="EH621" i="1" s="1"/>
  <c r="DI621" i="1"/>
  <c r="EI621" i="1" s="1"/>
  <c r="DF617" i="1"/>
  <c r="DJ617" i="1"/>
  <c r="DG617" i="1"/>
  <c r="EG617" i="1" s="1"/>
  <c r="DH617" i="1"/>
  <c r="EH617" i="1" s="1"/>
  <c r="DI617" i="1"/>
  <c r="EI617" i="1" s="1"/>
  <c r="DH1106" i="1"/>
  <c r="DI1106" i="1"/>
  <c r="EI1106" i="1" s="1"/>
  <c r="DF1106" i="1"/>
  <c r="DJ1106" i="1"/>
  <c r="EJ1106" i="1" s="1"/>
  <c r="DG1106" i="1"/>
  <c r="DH665" i="1"/>
  <c r="EH665" i="1" s="1"/>
  <c r="DI665" i="1"/>
  <c r="EI665" i="1" s="1"/>
  <c r="DF665" i="1"/>
  <c r="EF665" i="1" s="1"/>
  <c r="DJ665" i="1"/>
  <c r="DG665" i="1"/>
  <c r="EG665" i="1" s="1"/>
  <c r="DH661" i="1"/>
  <c r="DI661" i="1"/>
  <c r="DF661" i="1"/>
  <c r="DJ661" i="1"/>
  <c r="EJ661" i="1" s="1"/>
  <c r="DG661" i="1"/>
  <c r="DF657" i="1"/>
  <c r="EF657" i="1" s="1"/>
  <c r="DJ657" i="1"/>
  <c r="DG657" i="1"/>
  <c r="EG657" i="1" s="1"/>
  <c r="DH657" i="1"/>
  <c r="DI657" i="1"/>
  <c r="DH653" i="1"/>
  <c r="DI653" i="1"/>
  <c r="EI653" i="1" s="1"/>
  <c r="DF653" i="1"/>
  <c r="EF653" i="1" s="1"/>
  <c r="DJ653" i="1"/>
  <c r="EJ653" i="1" s="1"/>
  <c r="DG653" i="1"/>
  <c r="DH584" i="1"/>
  <c r="EH584" i="1" s="1"/>
  <c r="DI584" i="1"/>
  <c r="DF584" i="1"/>
  <c r="DJ584" i="1"/>
  <c r="DG584" i="1"/>
  <c r="EG584" i="1" s="1"/>
  <c r="DF580" i="1"/>
  <c r="DJ580" i="1"/>
  <c r="DG580" i="1"/>
  <c r="DH580" i="1"/>
  <c r="EH580" i="1" s="1"/>
  <c r="DI580" i="1"/>
  <c r="DF576" i="1"/>
  <c r="DJ576" i="1"/>
  <c r="DG576" i="1"/>
  <c r="EG576" i="1" s="1"/>
  <c r="DH576" i="1"/>
  <c r="DI576" i="1"/>
  <c r="EI576" i="1" s="1"/>
  <c r="DF572" i="1"/>
  <c r="DJ572" i="1"/>
  <c r="EJ572" i="1" s="1"/>
  <c r="DG572" i="1"/>
  <c r="EG572" i="1" s="1"/>
  <c r="DH572" i="1"/>
  <c r="EH572" i="1" s="1"/>
  <c r="DI572" i="1"/>
  <c r="DF568" i="1"/>
  <c r="EF568" i="1" s="1"/>
  <c r="DJ568" i="1"/>
  <c r="DG568" i="1"/>
  <c r="DH568" i="1"/>
  <c r="DI568" i="1"/>
  <c r="EI568" i="1" s="1"/>
  <c r="DH564" i="1"/>
  <c r="EH564" i="1" s="1"/>
  <c r="DI564" i="1"/>
  <c r="EI564" i="1" s="1"/>
  <c r="DF564" i="1"/>
  <c r="DJ564" i="1"/>
  <c r="EJ564" i="1" s="1"/>
  <c r="DG564" i="1"/>
  <c r="EG564" i="1" s="1"/>
  <c r="DF560" i="1"/>
  <c r="EF560" i="1" s="1"/>
  <c r="DJ560" i="1"/>
  <c r="DG560" i="1"/>
  <c r="EG560" i="1" s="1"/>
  <c r="DH560" i="1"/>
  <c r="EH560" i="1" s="1"/>
  <c r="DI560" i="1"/>
  <c r="EI560" i="1" s="1"/>
  <c r="DH556" i="1"/>
  <c r="DI556" i="1"/>
  <c r="EI556" i="1" s="1"/>
  <c r="DF556" i="1"/>
  <c r="DJ556" i="1"/>
  <c r="EJ556" i="1" s="1"/>
  <c r="DG556" i="1"/>
  <c r="DH552" i="1"/>
  <c r="EH552" i="1" s="1"/>
  <c r="DI552" i="1"/>
  <c r="EI552" i="1" s="1"/>
  <c r="DF552" i="1"/>
  <c r="EF552" i="1" s="1"/>
  <c r="DJ552" i="1"/>
  <c r="DG552" i="1"/>
  <c r="EG552" i="1" s="1"/>
  <c r="DH548" i="1"/>
  <c r="EH548" i="1" s="1"/>
  <c r="DI548" i="1"/>
  <c r="EI548" i="1" s="1"/>
  <c r="DF548" i="1"/>
  <c r="DJ548" i="1"/>
  <c r="EJ548" i="1" s="1"/>
  <c r="DG548" i="1"/>
  <c r="DH544" i="1"/>
  <c r="EH544" i="1" s="1"/>
  <c r="DI544" i="1"/>
  <c r="DF544" i="1"/>
  <c r="EF544" i="1" s="1"/>
  <c r="DJ544" i="1"/>
  <c r="DG544" i="1"/>
  <c r="DF540" i="1"/>
  <c r="DJ540" i="1"/>
  <c r="EJ540" i="1" s="1"/>
  <c r="DG540" i="1"/>
  <c r="DH540" i="1"/>
  <c r="EH540" i="1" s="1"/>
  <c r="DI540" i="1"/>
  <c r="DF536" i="1"/>
  <c r="EF536" i="1" s="1"/>
  <c r="DJ536" i="1"/>
  <c r="EJ536" i="1" s="1"/>
  <c r="DG536" i="1"/>
  <c r="EG536" i="1" s="1"/>
  <c r="DH536" i="1"/>
  <c r="DI536" i="1"/>
  <c r="EI536" i="1" s="1"/>
  <c r="DF532" i="1"/>
  <c r="EF532" i="1" s="1"/>
  <c r="DJ532" i="1"/>
  <c r="EJ532" i="1" s="1"/>
  <c r="DG532" i="1"/>
  <c r="DH532" i="1"/>
  <c r="EH532" i="1" s="1"/>
  <c r="DI532" i="1"/>
  <c r="DF528" i="1"/>
  <c r="EF528" i="1" s="1"/>
  <c r="DJ528" i="1"/>
  <c r="DG528" i="1"/>
  <c r="EG528" i="1" s="1"/>
  <c r="DH528" i="1"/>
  <c r="DI528" i="1"/>
  <c r="DH524" i="1"/>
  <c r="DI524" i="1"/>
  <c r="EI524" i="1" s="1"/>
  <c r="DF524" i="1"/>
  <c r="EF524" i="1" s="1"/>
  <c r="DJ524" i="1"/>
  <c r="DG524" i="1"/>
  <c r="DF520" i="1"/>
  <c r="EF520" i="1" s="1"/>
  <c r="DJ520" i="1"/>
  <c r="EJ520" i="1" s="1"/>
  <c r="DG520" i="1"/>
  <c r="EG520" i="1" s="1"/>
  <c r="DH520" i="1"/>
  <c r="DI520" i="1"/>
  <c r="EI520" i="1" s="1"/>
  <c r="DF516" i="1"/>
  <c r="DJ516" i="1"/>
  <c r="EJ516" i="1" s="1"/>
  <c r="DG516" i="1"/>
  <c r="DH516" i="1"/>
  <c r="EH516" i="1" s="1"/>
  <c r="DI516" i="1"/>
  <c r="DH512" i="1"/>
  <c r="EH512" i="1" s="1"/>
  <c r="DI512" i="1"/>
  <c r="DF512" i="1"/>
  <c r="EF512" i="1" s="1"/>
  <c r="DJ512" i="1"/>
  <c r="EJ512" i="1" s="1"/>
  <c r="DG512" i="1"/>
  <c r="EG512" i="1" s="1"/>
  <c r="DF508" i="1"/>
  <c r="DJ508" i="1"/>
  <c r="EJ508" i="1" s="1"/>
  <c r="DG508" i="1"/>
  <c r="EG508" i="1" s="1"/>
  <c r="DH508" i="1"/>
  <c r="EH508" i="1" s="1"/>
  <c r="DI508" i="1"/>
  <c r="DF504" i="1"/>
  <c r="EF504" i="1" s="1"/>
  <c r="DJ504" i="1"/>
  <c r="DG504" i="1"/>
  <c r="DH504" i="1"/>
  <c r="DI504" i="1"/>
  <c r="EI504" i="1" s="1"/>
  <c r="DF500" i="1"/>
  <c r="DJ500" i="1"/>
  <c r="EJ500" i="1" s="1"/>
  <c r="DG500" i="1"/>
  <c r="DH500" i="1"/>
  <c r="EH500" i="1" s="1"/>
  <c r="DI500" i="1"/>
  <c r="EI500" i="1" s="1"/>
  <c r="DF496" i="1"/>
  <c r="DJ496" i="1"/>
  <c r="DG496" i="1"/>
  <c r="EG496" i="1" s="1"/>
  <c r="DH496" i="1"/>
  <c r="EH496" i="1" s="1"/>
  <c r="DI496" i="1"/>
  <c r="EI496" i="1" s="1"/>
  <c r="DF492" i="1"/>
  <c r="DJ492" i="1"/>
  <c r="EJ492" i="1" s="1"/>
  <c r="DG492" i="1"/>
  <c r="EG492" i="1" s="1"/>
  <c r="DH492" i="1"/>
  <c r="DI492" i="1"/>
  <c r="DF488" i="1"/>
  <c r="EF488" i="1" s="1"/>
  <c r="DJ488" i="1"/>
  <c r="DG488" i="1"/>
  <c r="EG488" i="1" s="1"/>
  <c r="DH488" i="1"/>
  <c r="DI488" i="1"/>
  <c r="EI488" i="1" s="1"/>
  <c r="DH484" i="1"/>
  <c r="EH484" i="1" s="1"/>
  <c r="DI484" i="1"/>
  <c r="DF484" i="1"/>
  <c r="DJ484" i="1"/>
  <c r="EJ484" i="1" s="1"/>
  <c r="DG484" i="1"/>
  <c r="DF480" i="1"/>
  <c r="DJ480" i="1"/>
  <c r="DG480" i="1"/>
  <c r="EG480" i="1" s="1"/>
  <c r="DH480" i="1"/>
  <c r="EH480" i="1" s="1"/>
  <c r="DI480" i="1"/>
  <c r="EI480" i="1" s="1"/>
  <c r="DF476" i="1"/>
  <c r="DJ476" i="1"/>
  <c r="EJ476" i="1" s="1"/>
  <c r="DG476" i="1"/>
  <c r="DH476" i="1"/>
  <c r="DI476" i="1"/>
  <c r="DF472" i="1"/>
  <c r="EF472" i="1" s="1"/>
  <c r="DJ472" i="1"/>
  <c r="EJ472" i="1" s="1"/>
  <c r="DG472" i="1"/>
  <c r="EG472" i="1" s="1"/>
  <c r="DH472" i="1"/>
  <c r="DI472" i="1"/>
  <c r="EI472" i="1" s="1"/>
  <c r="DF468" i="1"/>
  <c r="EF468" i="1" s="1"/>
  <c r="DJ468" i="1"/>
  <c r="EJ468" i="1" s="1"/>
  <c r="DG468" i="1"/>
  <c r="DH468" i="1"/>
  <c r="EH468" i="1" s="1"/>
  <c r="DI468" i="1"/>
  <c r="DH464" i="1"/>
  <c r="EH464" i="1" s="1"/>
  <c r="DI464" i="1"/>
  <c r="DF464" i="1"/>
  <c r="EF464" i="1" s="1"/>
  <c r="DJ464" i="1"/>
  <c r="EJ464" i="1" s="1"/>
  <c r="DG464" i="1"/>
  <c r="EG464" i="1" s="1"/>
  <c r="DH460" i="1"/>
  <c r="DI460" i="1"/>
  <c r="EI460" i="1" s="1"/>
  <c r="DF460" i="1"/>
  <c r="EF460" i="1" s="1"/>
  <c r="DJ460" i="1"/>
  <c r="EJ460" i="1" s="1"/>
  <c r="DG460" i="1"/>
  <c r="DH456" i="1"/>
  <c r="EH456" i="1" s="1"/>
  <c r="DI456" i="1"/>
  <c r="DF456" i="1"/>
  <c r="DJ456" i="1"/>
  <c r="DG456" i="1"/>
  <c r="EG456" i="1" s="1"/>
  <c r="DH452" i="1"/>
  <c r="DI452" i="1"/>
  <c r="EI452" i="1" s="1"/>
  <c r="DF452" i="1"/>
  <c r="DJ452" i="1"/>
  <c r="EJ452" i="1" s="1"/>
  <c r="DG452" i="1"/>
  <c r="EG452" i="1" s="1"/>
  <c r="DH448" i="1"/>
  <c r="DI448" i="1"/>
  <c r="DF448" i="1"/>
  <c r="EF448" i="1" s="1"/>
  <c r="DJ448" i="1"/>
  <c r="EJ448" i="1" s="1"/>
  <c r="DG448" i="1"/>
  <c r="EG448" i="1" s="1"/>
  <c r="DH444" i="1"/>
  <c r="DI444" i="1"/>
  <c r="EI444" i="1" s="1"/>
  <c r="DF444" i="1"/>
  <c r="DJ444" i="1"/>
  <c r="DG444" i="1"/>
  <c r="DH440" i="1"/>
  <c r="EH440" i="1" s="1"/>
  <c r="DI440" i="1"/>
  <c r="DF440" i="1"/>
  <c r="EF440" i="1" s="1"/>
  <c r="DJ440" i="1"/>
  <c r="DG440" i="1"/>
  <c r="EG440" i="1" s="1"/>
  <c r="DH612" i="1"/>
  <c r="EH612" i="1" s="1"/>
  <c r="DI612" i="1"/>
  <c r="EI612" i="1" s="1"/>
  <c r="DF612" i="1"/>
  <c r="DJ612" i="1"/>
  <c r="EJ612" i="1" s="1"/>
  <c r="DG612" i="1"/>
  <c r="EG612" i="1" s="1"/>
  <c r="DH608" i="1"/>
  <c r="EH608" i="1" s="1"/>
  <c r="DI608" i="1"/>
  <c r="DF608" i="1"/>
  <c r="EF608" i="1" s="1"/>
  <c r="DJ608" i="1"/>
  <c r="DG608" i="1"/>
  <c r="EG608" i="1" s="1"/>
  <c r="DH604" i="1"/>
  <c r="DI604" i="1"/>
  <c r="EI604" i="1" s="1"/>
  <c r="DF604" i="1"/>
  <c r="DJ604" i="1"/>
  <c r="EJ604" i="1" s="1"/>
  <c r="DG604" i="1"/>
  <c r="DH600" i="1"/>
  <c r="EH600" i="1" s="1"/>
  <c r="DI600" i="1"/>
  <c r="EI600" i="1" s="1"/>
  <c r="DF600" i="1"/>
  <c r="EF600" i="1" s="1"/>
  <c r="DJ600" i="1"/>
  <c r="DG600" i="1"/>
  <c r="EG600" i="1" s="1"/>
  <c r="DF596" i="1"/>
  <c r="EF596" i="1" s="1"/>
  <c r="DJ596" i="1"/>
  <c r="EJ596" i="1" s="1"/>
  <c r="DG596" i="1"/>
  <c r="DH596" i="1"/>
  <c r="EH596" i="1" s="1"/>
  <c r="DI596" i="1"/>
  <c r="EI596" i="1" s="1"/>
  <c r="DF592" i="1"/>
  <c r="EF592" i="1" s="1"/>
  <c r="DJ592" i="1"/>
  <c r="DG592" i="1"/>
  <c r="EG592" i="1" s="1"/>
  <c r="DH592" i="1"/>
  <c r="EH592" i="1" s="1"/>
  <c r="DI592" i="1"/>
  <c r="DF588" i="1"/>
  <c r="DJ588" i="1"/>
  <c r="EJ588" i="1" s="1"/>
  <c r="DG588" i="1"/>
  <c r="DH588" i="1"/>
  <c r="EH588" i="1" s="1"/>
  <c r="DI588" i="1"/>
  <c r="DH438" i="1"/>
  <c r="EH438" i="1" s="1"/>
  <c r="DI438" i="1"/>
  <c r="EI438" i="1" s="1"/>
  <c r="DF438" i="1"/>
  <c r="EF438" i="1" s="1"/>
  <c r="DJ438" i="1"/>
  <c r="DG438" i="1"/>
  <c r="EG438" i="1" s="1"/>
  <c r="DH434" i="1"/>
  <c r="DI434" i="1"/>
  <c r="EI434" i="1" s="1"/>
  <c r="DF434" i="1"/>
  <c r="DJ434" i="1"/>
  <c r="EJ434" i="1" s="1"/>
  <c r="DG434" i="1"/>
  <c r="DH430" i="1"/>
  <c r="DI430" i="1"/>
  <c r="DF430" i="1"/>
  <c r="EF430" i="1" s="1"/>
  <c r="DJ430" i="1"/>
  <c r="EJ430" i="1" s="1"/>
  <c r="DG430" i="1"/>
  <c r="EG430" i="1" s="1"/>
  <c r="DH426" i="1"/>
  <c r="DI426" i="1"/>
  <c r="EI426" i="1" s="1"/>
  <c r="DF426" i="1"/>
  <c r="EF426" i="1" s="1"/>
  <c r="DJ426" i="1"/>
  <c r="DG426" i="1"/>
  <c r="DH422" i="1"/>
  <c r="EH422" i="1" s="1"/>
  <c r="DI422" i="1"/>
  <c r="DF422" i="1"/>
  <c r="EF422" i="1" s="1"/>
  <c r="DJ422" i="1"/>
  <c r="DG422" i="1"/>
  <c r="EG422" i="1" s="1"/>
  <c r="DG418" i="1"/>
  <c r="EG418" i="1" s="1"/>
  <c r="DH418" i="1"/>
  <c r="EH418" i="1" s="1"/>
  <c r="DI418" i="1"/>
  <c r="DF418" i="1"/>
  <c r="EF418" i="1" s="1"/>
  <c r="DJ418" i="1"/>
  <c r="EJ418" i="1" s="1"/>
  <c r="DF414" i="1"/>
  <c r="DJ414" i="1"/>
  <c r="DG414" i="1"/>
  <c r="EG414" i="1" s="1"/>
  <c r="DH414" i="1"/>
  <c r="DI414" i="1"/>
  <c r="EI414" i="1" s="1"/>
  <c r="DF410" i="1"/>
  <c r="DJ410" i="1"/>
  <c r="EJ410" i="1" s="1"/>
  <c r="DG410" i="1"/>
  <c r="EG410" i="1" s="1"/>
  <c r="DH410" i="1"/>
  <c r="EH410" i="1" s="1"/>
  <c r="DI410" i="1"/>
  <c r="DF406" i="1"/>
  <c r="EF406" i="1" s="1"/>
  <c r="DJ406" i="1"/>
  <c r="DG406" i="1"/>
  <c r="EG406" i="1" s="1"/>
  <c r="DH406" i="1"/>
  <c r="DI406" i="1"/>
  <c r="EI406" i="1" s="1"/>
  <c r="DH402" i="1"/>
  <c r="EH402" i="1" s="1"/>
  <c r="DI402" i="1"/>
  <c r="EI402" i="1" s="1"/>
  <c r="DF402" i="1"/>
  <c r="DJ402" i="1"/>
  <c r="EJ402" i="1" s="1"/>
  <c r="DG402" i="1"/>
  <c r="EG402" i="1" s="1"/>
  <c r="DF398" i="1"/>
  <c r="EF398" i="1" s="1"/>
  <c r="DJ398" i="1"/>
  <c r="DG398" i="1"/>
  <c r="EG398" i="1" s="1"/>
  <c r="DH398" i="1"/>
  <c r="EH398" i="1" s="1"/>
  <c r="DI398" i="1"/>
  <c r="EI398" i="1" s="1"/>
  <c r="DF394" i="1"/>
  <c r="DJ394" i="1"/>
  <c r="EJ394" i="1" s="1"/>
  <c r="DG394" i="1"/>
  <c r="EG394" i="1" s="1"/>
  <c r="DH394" i="1"/>
  <c r="EH394" i="1" s="1"/>
  <c r="DI394" i="1"/>
  <c r="DH390" i="1"/>
  <c r="EH390" i="1" s="1"/>
  <c r="DI390" i="1"/>
  <c r="DF390" i="1"/>
  <c r="DJ390" i="1"/>
  <c r="DG390" i="1"/>
  <c r="EG390" i="1" s="1"/>
  <c r="DH386" i="1"/>
  <c r="EH386" i="1" s="1"/>
  <c r="DI386" i="1"/>
  <c r="EI386" i="1" s="1"/>
  <c r="DF386" i="1"/>
  <c r="DJ386" i="1"/>
  <c r="EJ386" i="1" s="1"/>
  <c r="DG386" i="1"/>
  <c r="DF382" i="1"/>
  <c r="EF382" i="1" s="1"/>
  <c r="DJ382" i="1"/>
  <c r="DG382" i="1"/>
  <c r="EG382" i="1" s="1"/>
  <c r="DH382" i="1"/>
  <c r="EH382" i="1" s="1"/>
  <c r="DI382" i="1"/>
  <c r="EI382" i="1" s="1"/>
  <c r="DI378" i="1"/>
  <c r="DF378" i="1"/>
  <c r="EF378" i="1" s="1"/>
  <c r="DJ378" i="1"/>
  <c r="DG378" i="1"/>
  <c r="EG378" i="1" s="1"/>
  <c r="DH378" i="1"/>
  <c r="DI374" i="1"/>
  <c r="EI374" i="1" s="1"/>
  <c r="DF374" i="1"/>
  <c r="EF374" i="1" s="1"/>
  <c r="DJ374" i="1"/>
  <c r="DG374" i="1"/>
  <c r="DH374" i="1"/>
  <c r="EH374" i="1" s="1"/>
  <c r="DI1082" i="1"/>
  <c r="EI1082" i="1" s="1"/>
  <c r="DF1082" i="1"/>
  <c r="EF1082" i="1" s="1"/>
  <c r="DJ1082" i="1"/>
  <c r="DG1082" i="1"/>
  <c r="EG1082" i="1" s="1"/>
  <c r="DH1082" i="1"/>
  <c r="DI1078" i="1"/>
  <c r="EI1078" i="1" s="1"/>
  <c r="DF1078" i="1"/>
  <c r="DJ1078" i="1"/>
  <c r="EJ1078" i="1" s="1"/>
  <c r="DG1078" i="1"/>
  <c r="DH1078" i="1"/>
  <c r="DI1074" i="1"/>
  <c r="DF1074" i="1"/>
  <c r="EF1074" i="1" s="1"/>
  <c r="DJ1074" i="1"/>
  <c r="EJ1074" i="1" s="1"/>
  <c r="DG1074" i="1"/>
  <c r="EG1074" i="1" s="1"/>
  <c r="DH1074" i="1"/>
  <c r="DI1070" i="1"/>
  <c r="EI1070" i="1" s="1"/>
  <c r="DF1070" i="1"/>
  <c r="EF1070" i="1" s="1"/>
  <c r="DJ1070" i="1"/>
  <c r="DG1070" i="1"/>
  <c r="DH1070" i="1"/>
  <c r="EH1070" i="1" s="1"/>
  <c r="DI1066" i="1"/>
  <c r="DF1066" i="1"/>
  <c r="EF1066" i="1" s="1"/>
  <c r="DJ1066" i="1"/>
  <c r="DG1066" i="1"/>
  <c r="EG1066" i="1" s="1"/>
  <c r="DH1066" i="1"/>
  <c r="DI370" i="1"/>
  <c r="EI370" i="1" s="1"/>
  <c r="DF370" i="1"/>
  <c r="DJ370" i="1"/>
  <c r="EJ370" i="1" s="1"/>
  <c r="DG370" i="1"/>
  <c r="EG370" i="1" s="1"/>
  <c r="DH370" i="1"/>
  <c r="EH370" i="1" s="1"/>
  <c r="DI366" i="1"/>
  <c r="DF366" i="1"/>
  <c r="EF366" i="1" s="1"/>
  <c r="DJ366" i="1"/>
  <c r="EJ366" i="1" s="1"/>
  <c r="DG366" i="1"/>
  <c r="EG366" i="1" s="1"/>
  <c r="DH366" i="1"/>
  <c r="DI362" i="1"/>
  <c r="EI362" i="1" s="1"/>
  <c r="DF362" i="1"/>
  <c r="DJ362" i="1"/>
  <c r="DG362" i="1"/>
  <c r="DH362" i="1"/>
  <c r="EH362" i="1" s="1"/>
  <c r="DF358" i="1"/>
  <c r="DJ358" i="1"/>
  <c r="DG358" i="1"/>
  <c r="DH358" i="1"/>
  <c r="EH358" i="1" s="1"/>
  <c r="DI358" i="1"/>
  <c r="DF354" i="1"/>
  <c r="EF354" i="1" s="1"/>
  <c r="DJ354" i="1"/>
  <c r="DG354" i="1"/>
  <c r="EG354" i="1" s="1"/>
  <c r="DH354" i="1"/>
  <c r="EH354" i="1" s="1"/>
  <c r="DI354" i="1"/>
  <c r="EI354" i="1" s="1"/>
  <c r="DH350" i="1"/>
  <c r="DI350" i="1"/>
  <c r="EI350" i="1" s="1"/>
  <c r="DJ350" i="1"/>
  <c r="DG350" i="1"/>
  <c r="EG350" i="1" s="1"/>
  <c r="DF350" i="1"/>
  <c r="DG346" i="1"/>
  <c r="EG346" i="1" s="1"/>
  <c r="DH346" i="1"/>
  <c r="EH346" i="1" s="1"/>
  <c r="DI346" i="1"/>
  <c r="DF346" i="1"/>
  <c r="DJ346" i="1"/>
  <c r="EJ346" i="1" s="1"/>
  <c r="DI342" i="1"/>
  <c r="DF342" i="1"/>
  <c r="EF342" i="1" s="1"/>
  <c r="DJ342" i="1"/>
  <c r="DG342" i="1"/>
  <c r="EG342" i="1" s="1"/>
  <c r="DH342" i="1"/>
  <c r="EH342" i="1" s="1"/>
  <c r="DI338" i="1"/>
  <c r="EI338" i="1" s="1"/>
  <c r="DF338" i="1"/>
  <c r="DJ338" i="1"/>
  <c r="EJ338" i="1" s="1"/>
  <c r="DG338" i="1"/>
  <c r="EG338" i="1" s="1"/>
  <c r="DH338" i="1"/>
  <c r="EH338" i="1" s="1"/>
  <c r="DG334" i="1"/>
  <c r="DH334" i="1"/>
  <c r="EH334" i="1" s="1"/>
  <c r="DI334" i="1"/>
  <c r="DF334" i="1"/>
  <c r="EF334" i="1" s="1"/>
  <c r="DJ334" i="1"/>
  <c r="DF330" i="1"/>
  <c r="EF330" i="1" s="1"/>
  <c r="DJ330" i="1"/>
  <c r="EJ330" i="1" s="1"/>
  <c r="DG330" i="1"/>
  <c r="EG330" i="1" s="1"/>
  <c r="DH330" i="1"/>
  <c r="DI330" i="1"/>
  <c r="EI330" i="1" s="1"/>
  <c r="DG327" i="1"/>
  <c r="EG327" i="1" s="1"/>
  <c r="DH327" i="1"/>
  <c r="EH327" i="1" s="1"/>
  <c r="DI327" i="1"/>
  <c r="DF327" i="1"/>
  <c r="DJ327" i="1"/>
  <c r="EJ327" i="1" s="1"/>
  <c r="DG323" i="1"/>
  <c r="EG323" i="1" s="1"/>
  <c r="DH323" i="1"/>
  <c r="DI323" i="1"/>
  <c r="EI323" i="1" s="1"/>
  <c r="DJ323" i="1"/>
  <c r="EJ323" i="1" s="1"/>
  <c r="DF323" i="1"/>
  <c r="EF323" i="1" s="1"/>
  <c r="DG319" i="1"/>
  <c r="DH319" i="1"/>
  <c r="EH319" i="1" s="1"/>
  <c r="DI319" i="1"/>
  <c r="DF319" i="1"/>
  <c r="EF319" i="1" s="1"/>
  <c r="DJ319" i="1"/>
  <c r="DG315" i="1"/>
  <c r="EG315" i="1" s="1"/>
  <c r="DH315" i="1"/>
  <c r="EH315" i="1" s="1"/>
  <c r="DI315" i="1"/>
  <c r="DJ315" i="1"/>
  <c r="DF315" i="1"/>
  <c r="EF315" i="1" s="1"/>
  <c r="DI311" i="1"/>
  <c r="EI311" i="1" s="1"/>
  <c r="DF311" i="1"/>
  <c r="EF311" i="1" s="1"/>
  <c r="DJ311" i="1"/>
  <c r="DG311" i="1"/>
  <c r="EG311" i="1" s="1"/>
  <c r="DH311" i="1"/>
  <c r="EH311" i="1" s="1"/>
  <c r="DI307" i="1"/>
  <c r="DF307" i="1"/>
  <c r="DJ307" i="1"/>
  <c r="EJ307" i="1" s="1"/>
  <c r="DG307" i="1"/>
  <c r="EG307" i="1" s="1"/>
  <c r="DH307" i="1"/>
  <c r="EH307" i="1" s="1"/>
  <c r="DG303" i="1"/>
  <c r="DH303" i="1"/>
  <c r="EH303" i="1" s="1"/>
  <c r="DI303" i="1"/>
  <c r="EI303" i="1" s="1"/>
  <c r="DF303" i="1"/>
  <c r="EF303" i="1" s="1"/>
  <c r="DJ303" i="1"/>
  <c r="DG299" i="1"/>
  <c r="EG299" i="1" s="1"/>
  <c r="DH299" i="1"/>
  <c r="EH299" i="1" s="1"/>
  <c r="DI299" i="1"/>
  <c r="EI299" i="1" s="1"/>
  <c r="DF299" i="1"/>
  <c r="DJ299" i="1"/>
  <c r="EJ299" i="1" s="1"/>
  <c r="DG295" i="1"/>
  <c r="EG295" i="1" s="1"/>
  <c r="DH295" i="1"/>
  <c r="EH295" i="1" s="1"/>
  <c r="DI295" i="1"/>
  <c r="DF295" i="1"/>
  <c r="EF295" i="1" s="1"/>
  <c r="DJ295" i="1"/>
  <c r="EJ295" i="1" s="1"/>
  <c r="DG291" i="1"/>
  <c r="EG291" i="1" s="1"/>
  <c r="DH291" i="1"/>
  <c r="DI291" i="1"/>
  <c r="EI291" i="1" s="1"/>
  <c r="DF291" i="1"/>
  <c r="EF291" i="1" s="1"/>
  <c r="DJ291" i="1"/>
  <c r="EJ291" i="1" s="1"/>
  <c r="DF287" i="1"/>
  <c r="DJ287" i="1"/>
  <c r="EJ287" i="1" s="1"/>
  <c r="DG287" i="1"/>
  <c r="EG287" i="1" s="1"/>
  <c r="DH287" i="1"/>
  <c r="EH287" i="1" s="1"/>
  <c r="DI287" i="1"/>
  <c r="DI283" i="1"/>
  <c r="EI283" i="1" s="1"/>
  <c r="DF283" i="1"/>
  <c r="EF283" i="1" s="1"/>
  <c r="DJ283" i="1"/>
  <c r="EJ283" i="1" s="1"/>
  <c r="DG283" i="1"/>
  <c r="DH283" i="1"/>
  <c r="EH283" i="1" s="1"/>
  <c r="DH279" i="1"/>
  <c r="EH279" i="1" s="1"/>
  <c r="DI279" i="1"/>
  <c r="EI279" i="1" s="1"/>
  <c r="DF279" i="1"/>
  <c r="DJ279" i="1"/>
  <c r="EJ279" i="1" s="1"/>
  <c r="DG279" i="1"/>
  <c r="EG279" i="1" s="1"/>
  <c r="DH275" i="1"/>
  <c r="DI275" i="1"/>
  <c r="DF275" i="1"/>
  <c r="EF275" i="1" s="1"/>
  <c r="DJ275" i="1"/>
  <c r="EJ275" i="1" s="1"/>
  <c r="DG275" i="1"/>
  <c r="EG275" i="1" s="1"/>
  <c r="DH271" i="1"/>
  <c r="DI271" i="1"/>
  <c r="EI271" i="1" s="1"/>
  <c r="DF271" i="1"/>
  <c r="EF271" i="1" s="1"/>
  <c r="DJ271" i="1"/>
  <c r="EJ271" i="1" s="1"/>
  <c r="DG271" i="1"/>
  <c r="DH267" i="1"/>
  <c r="EH267" i="1" s="1"/>
  <c r="DI267" i="1"/>
  <c r="EI267" i="1" s="1"/>
  <c r="DF267" i="1"/>
  <c r="DJ267" i="1"/>
  <c r="DG267" i="1"/>
  <c r="EG267" i="1" s="1"/>
  <c r="DH263" i="1"/>
  <c r="EH263" i="1" s="1"/>
  <c r="DI263" i="1"/>
  <c r="EI263" i="1" s="1"/>
  <c r="DF263" i="1"/>
  <c r="DJ263" i="1"/>
  <c r="EJ263" i="1" s="1"/>
  <c r="DG263" i="1"/>
  <c r="EG263" i="1" s="1"/>
  <c r="DH259" i="1"/>
  <c r="EH259" i="1" s="1"/>
  <c r="DI259" i="1"/>
  <c r="DF259" i="1"/>
  <c r="EF259" i="1" s="1"/>
  <c r="DJ259" i="1"/>
  <c r="EJ259" i="1" s="1"/>
  <c r="DG259" i="1"/>
  <c r="EG259" i="1" s="1"/>
  <c r="DH255" i="1"/>
  <c r="DI255" i="1"/>
  <c r="EI255" i="1" s="1"/>
  <c r="DF255" i="1"/>
  <c r="EF255" i="1" s="1"/>
  <c r="DJ255" i="1"/>
  <c r="EJ255" i="1" s="1"/>
  <c r="DG255" i="1"/>
  <c r="DH251" i="1"/>
  <c r="EH251" i="1" s="1"/>
  <c r="DI251" i="1"/>
  <c r="EI251" i="1" s="1"/>
  <c r="DF251" i="1"/>
  <c r="EF251" i="1" s="1"/>
  <c r="DJ251" i="1"/>
  <c r="DG251" i="1"/>
  <c r="EG251" i="1" s="1"/>
  <c r="DH247" i="1"/>
  <c r="EH247" i="1" s="1"/>
  <c r="DI247" i="1"/>
  <c r="EI247" i="1" s="1"/>
  <c r="DF247" i="1"/>
  <c r="DJ247" i="1"/>
  <c r="EJ247" i="1" s="1"/>
  <c r="DG247" i="1"/>
  <c r="EG247" i="1" s="1"/>
  <c r="DH243" i="1"/>
  <c r="EH243" i="1" s="1"/>
  <c r="DI243" i="1"/>
  <c r="DF243" i="1"/>
  <c r="EF243" i="1" s="1"/>
  <c r="DJ243" i="1"/>
  <c r="EJ243" i="1" s="1"/>
  <c r="DG243" i="1"/>
  <c r="EG243" i="1" s="1"/>
  <c r="DH239" i="1"/>
  <c r="DI239" i="1"/>
  <c r="EI239" i="1" s="1"/>
  <c r="DF239" i="1"/>
  <c r="EF239" i="1" s="1"/>
  <c r="DJ239" i="1"/>
  <c r="EJ239" i="1" s="1"/>
  <c r="DG239" i="1"/>
  <c r="DF235" i="1"/>
  <c r="EF235" i="1" s="1"/>
  <c r="DJ235" i="1"/>
  <c r="EJ235" i="1" s="1"/>
  <c r="DG235" i="1"/>
  <c r="EG235" i="1" s="1"/>
  <c r="DH235" i="1"/>
  <c r="DI235" i="1"/>
  <c r="EI235" i="1" s="1"/>
  <c r="DF231" i="1"/>
  <c r="EF231" i="1" s="1"/>
  <c r="DJ231" i="1"/>
  <c r="DG231" i="1"/>
  <c r="DH231" i="1"/>
  <c r="EH231" i="1" s="1"/>
  <c r="DI231" i="1"/>
  <c r="DF227" i="1"/>
  <c r="EF227" i="1" s="1"/>
  <c r="DJ227" i="1"/>
  <c r="DG227" i="1"/>
  <c r="EG227" i="1" s="1"/>
  <c r="DH227" i="1"/>
  <c r="DI227" i="1"/>
  <c r="EI227" i="1" s="1"/>
  <c r="DF223" i="1"/>
  <c r="DJ223" i="1"/>
  <c r="EJ223" i="1" s="1"/>
  <c r="DG223" i="1"/>
  <c r="EG223" i="1" s="1"/>
  <c r="DH223" i="1"/>
  <c r="EH223" i="1" s="1"/>
  <c r="DI223" i="1"/>
  <c r="DF219" i="1"/>
  <c r="EF219" i="1" s="1"/>
  <c r="DJ219" i="1"/>
  <c r="EJ219" i="1" s="1"/>
  <c r="DG219" i="1"/>
  <c r="EG219" i="1" s="1"/>
  <c r="DH219" i="1"/>
  <c r="DI219" i="1"/>
  <c r="EI219" i="1" s="1"/>
  <c r="DF215" i="1"/>
  <c r="EF215" i="1" s="1"/>
  <c r="DJ215" i="1"/>
  <c r="EJ215" i="1" s="1"/>
  <c r="DG215" i="1"/>
  <c r="DH215" i="1"/>
  <c r="EH215" i="1" s="1"/>
  <c r="DI215" i="1"/>
  <c r="EI215" i="1" s="1"/>
  <c r="DF211" i="1"/>
  <c r="EF211" i="1" s="1"/>
  <c r="DJ211" i="1"/>
  <c r="DG211" i="1"/>
  <c r="EG211" i="1" s="1"/>
  <c r="DH211" i="1"/>
  <c r="EH211" i="1" s="1"/>
  <c r="DI211" i="1"/>
  <c r="EI211" i="1" s="1"/>
  <c r="DF207" i="1"/>
  <c r="DJ207" i="1"/>
  <c r="EJ207" i="1" s="1"/>
  <c r="DG207" i="1"/>
  <c r="EG207" i="1" s="1"/>
  <c r="DH207" i="1"/>
  <c r="EH207" i="1" s="1"/>
  <c r="DI207" i="1"/>
  <c r="DH203" i="1"/>
  <c r="EH203" i="1" s="1"/>
  <c r="DI203" i="1"/>
  <c r="EI203" i="1" s="1"/>
  <c r="DF203" i="1"/>
  <c r="EF203" i="1" s="1"/>
  <c r="DJ203" i="1"/>
  <c r="DG203" i="1"/>
  <c r="EG203" i="1" s="1"/>
  <c r="DF199" i="1"/>
  <c r="EF199" i="1" s="1"/>
  <c r="DJ199" i="1"/>
  <c r="EJ199" i="1" s="1"/>
  <c r="DG199" i="1"/>
  <c r="DH199" i="1"/>
  <c r="EH199" i="1" s="1"/>
  <c r="DI199" i="1"/>
  <c r="EI199" i="1" s="1"/>
  <c r="DF195" i="1"/>
  <c r="EF195" i="1" s="1"/>
  <c r="DJ195" i="1"/>
  <c r="DG195" i="1"/>
  <c r="EG195" i="1" s="1"/>
  <c r="DH195" i="1"/>
  <c r="EH195" i="1" s="1"/>
  <c r="DI195" i="1"/>
  <c r="EI195" i="1" s="1"/>
  <c r="DF191" i="1"/>
  <c r="DJ191" i="1"/>
  <c r="EJ191" i="1" s="1"/>
  <c r="DG191" i="1"/>
  <c r="EG191" i="1" s="1"/>
  <c r="DH191" i="1"/>
  <c r="EH191" i="1" s="1"/>
  <c r="DI191" i="1"/>
  <c r="DF187" i="1"/>
  <c r="EF187" i="1" s="1"/>
  <c r="DJ187" i="1"/>
  <c r="EJ187" i="1" s="1"/>
  <c r="DG187" i="1"/>
  <c r="EG187" i="1" s="1"/>
  <c r="DH187" i="1"/>
  <c r="DI187" i="1"/>
  <c r="EI187" i="1" s="1"/>
  <c r="DF183" i="1"/>
  <c r="EF183" i="1" s="1"/>
  <c r="DJ183" i="1"/>
  <c r="EJ183" i="1" s="1"/>
  <c r="DG183" i="1"/>
  <c r="DH183" i="1"/>
  <c r="EH183" i="1" s="1"/>
  <c r="DI183" i="1"/>
  <c r="EI183" i="1" s="1"/>
  <c r="DF179" i="1"/>
  <c r="EF179" i="1" s="1"/>
  <c r="DJ179" i="1"/>
  <c r="DG179" i="1"/>
  <c r="EG179" i="1" s="1"/>
  <c r="DH179" i="1"/>
  <c r="EH179" i="1" s="1"/>
  <c r="DI179" i="1"/>
  <c r="EI179" i="1" s="1"/>
  <c r="DF175" i="1"/>
  <c r="DJ175" i="1"/>
  <c r="EJ175" i="1" s="1"/>
  <c r="DG175" i="1"/>
  <c r="EG175" i="1" s="1"/>
  <c r="DH175" i="1"/>
  <c r="EH175" i="1" s="1"/>
  <c r="DI175" i="1"/>
  <c r="DF171" i="1"/>
  <c r="EF171" i="1" s="1"/>
  <c r="DJ171" i="1"/>
  <c r="EJ171" i="1" s="1"/>
  <c r="DG171" i="1"/>
  <c r="EG171" i="1" s="1"/>
  <c r="DH171" i="1"/>
  <c r="DI171" i="1"/>
  <c r="EI171" i="1" s="1"/>
  <c r="DF167" i="1"/>
  <c r="EF167" i="1" s="1"/>
  <c r="DJ167" i="1"/>
  <c r="EJ167" i="1" s="1"/>
  <c r="DG167" i="1"/>
  <c r="DH167" i="1"/>
  <c r="EH167" i="1" s="1"/>
  <c r="DI167" i="1"/>
  <c r="EI167" i="1" s="1"/>
  <c r="DF163" i="1"/>
  <c r="EF163" i="1" s="1"/>
  <c r="DJ163" i="1"/>
  <c r="DG163" i="1"/>
  <c r="EG163" i="1" s="1"/>
  <c r="DH163" i="1"/>
  <c r="EH163" i="1" s="1"/>
  <c r="DI163" i="1"/>
  <c r="EI163" i="1" s="1"/>
  <c r="DH159" i="1"/>
  <c r="DI159" i="1"/>
  <c r="EI159" i="1" s="1"/>
  <c r="DF159" i="1"/>
  <c r="EF159" i="1" s="1"/>
  <c r="DJ159" i="1"/>
  <c r="EJ159" i="1" s="1"/>
  <c r="DG159" i="1"/>
  <c r="DH155" i="1"/>
  <c r="EH155" i="1" s="1"/>
  <c r="DI155" i="1"/>
  <c r="EI155" i="1" s="1"/>
  <c r="DF155" i="1"/>
  <c r="EF155" i="1" s="1"/>
  <c r="DJ155" i="1"/>
  <c r="DG155" i="1"/>
  <c r="EG155" i="1" s="1"/>
  <c r="DH151" i="1"/>
  <c r="EH151" i="1" s="1"/>
  <c r="DI151" i="1"/>
  <c r="DF151" i="1"/>
  <c r="DJ151" i="1"/>
  <c r="EJ151" i="1" s="1"/>
  <c r="DG151" i="1"/>
  <c r="EG151" i="1" s="1"/>
  <c r="DH147" i="1"/>
  <c r="DI147" i="1"/>
  <c r="DF147" i="1"/>
  <c r="EF147" i="1" s="1"/>
  <c r="DJ147" i="1"/>
  <c r="DG147" i="1"/>
  <c r="EG147" i="1" s="1"/>
  <c r="DH143" i="1"/>
  <c r="DI143" i="1"/>
  <c r="EI143" i="1" s="1"/>
  <c r="DF143" i="1"/>
  <c r="DJ143" i="1"/>
  <c r="EJ143" i="1" s="1"/>
  <c r="DG143" i="1"/>
  <c r="DH139" i="1"/>
  <c r="EH139" i="1" s="1"/>
  <c r="DI139" i="1"/>
  <c r="DF139" i="1"/>
  <c r="EF139" i="1" s="1"/>
  <c r="DJ139" i="1"/>
  <c r="DG139" i="1"/>
  <c r="EG139" i="1" s="1"/>
  <c r="DH1063" i="1"/>
  <c r="EH1063" i="1" s="1"/>
  <c r="DI1063" i="1"/>
  <c r="DF1063" i="1"/>
  <c r="DJ1063" i="1"/>
  <c r="EJ1063" i="1" s="1"/>
  <c r="DG1063" i="1"/>
  <c r="EG1063" i="1" s="1"/>
  <c r="DH1059" i="1"/>
  <c r="EH1059" i="1" s="1"/>
  <c r="DI1059" i="1"/>
  <c r="DF1059" i="1"/>
  <c r="EF1059" i="1" s="1"/>
  <c r="DJ1059" i="1"/>
  <c r="EJ1059" i="1" s="1"/>
  <c r="DG1059" i="1"/>
  <c r="EG1059" i="1" s="1"/>
  <c r="DH133" i="1"/>
  <c r="DI133" i="1"/>
  <c r="EI133" i="1" s="1"/>
  <c r="DF133" i="1"/>
  <c r="EF133" i="1" s="1"/>
  <c r="DJ133" i="1"/>
  <c r="EJ133" i="1" s="1"/>
  <c r="DG133" i="1"/>
  <c r="DH129" i="1"/>
  <c r="EH129" i="1" s="1"/>
  <c r="DI129" i="1"/>
  <c r="EI129" i="1" s="1"/>
  <c r="DF129" i="1"/>
  <c r="EF129" i="1" s="1"/>
  <c r="DJ129" i="1"/>
  <c r="DG129" i="1"/>
  <c r="EG129" i="1" s="1"/>
  <c r="DH125" i="1"/>
  <c r="EH125" i="1" s="1"/>
  <c r="DI125" i="1"/>
  <c r="EI125" i="1" s="1"/>
  <c r="DF125" i="1"/>
  <c r="DJ125" i="1"/>
  <c r="EJ125" i="1" s="1"/>
  <c r="DG125" i="1"/>
  <c r="DF121" i="1"/>
  <c r="EF121" i="1" s="1"/>
  <c r="DJ121" i="1"/>
  <c r="DG121" i="1"/>
  <c r="EG121" i="1" s="1"/>
  <c r="DH121" i="1"/>
  <c r="EH121" i="1" s="1"/>
  <c r="DI121" i="1"/>
  <c r="EI121" i="1" s="1"/>
  <c r="DH117" i="1"/>
  <c r="DI117" i="1"/>
  <c r="EI117" i="1" s="1"/>
  <c r="DF117" i="1"/>
  <c r="EF117" i="1" s="1"/>
  <c r="DJ117" i="1"/>
  <c r="EJ117" i="1" s="1"/>
  <c r="DG117" i="1"/>
  <c r="DF113" i="1"/>
  <c r="EF113" i="1" s="1"/>
  <c r="DJ113" i="1"/>
  <c r="EJ113" i="1" s="1"/>
  <c r="DG113" i="1"/>
  <c r="EG113" i="1" s="1"/>
  <c r="DH113" i="1"/>
  <c r="DI113" i="1"/>
  <c r="EI113" i="1" s="1"/>
  <c r="DH109" i="1"/>
  <c r="EH109" i="1" s="1"/>
  <c r="DI109" i="1"/>
  <c r="EI109" i="1" s="1"/>
  <c r="DF109" i="1"/>
  <c r="DJ109" i="1"/>
  <c r="EJ109" i="1" s="1"/>
  <c r="DG109" i="1"/>
  <c r="EG109" i="1" s="1"/>
  <c r="DH105" i="1"/>
  <c r="EH105" i="1" s="1"/>
  <c r="DI105" i="1"/>
  <c r="DF105" i="1"/>
  <c r="EF105" i="1" s="1"/>
  <c r="DJ105" i="1"/>
  <c r="EJ105" i="1" s="1"/>
  <c r="DG105" i="1"/>
  <c r="EG105" i="1" s="1"/>
  <c r="DG101" i="1"/>
  <c r="DH101" i="1"/>
  <c r="EH101" i="1" s="1"/>
  <c r="DI101" i="1"/>
  <c r="EI101" i="1" s="1"/>
  <c r="DJ101" i="1"/>
  <c r="EJ101" i="1" s="1"/>
  <c r="DF101" i="1"/>
  <c r="DF97" i="1"/>
  <c r="EF97" i="1" s="1"/>
  <c r="DJ97" i="1"/>
  <c r="EJ97" i="1" s="1"/>
  <c r="DG97" i="1"/>
  <c r="DH97" i="1"/>
  <c r="DI97" i="1"/>
  <c r="EI97" i="1" s="1"/>
  <c r="DG93" i="1"/>
  <c r="EG93" i="1" s="1"/>
  <c r="DH93" i="1"/>
  <c r="EH93" i="1" s="1"/>
  <c r="DI93" i="1"/>
  <c r="DJ93" i="1"/>
  <c r="EJ93" i="1" s="1"/>
  <c r="DF93" i="1"/>
  <c r="DH89" i="1"/>
  <c r="EH89" i="1" s="1"/>
  <c r="DI89" i="1"/>
  <c r="DF89" i="1"/>
  <c r="EF89" i="1" s="1"/>
  <c r="DJ89" i="1"/>
  <c r="DG89" i="1"/>
  <c r="DH85" i="1"/>
  <c r="DI85" i="1"/>
  <c r="EI85" i="1" s="1"/>
  <c r="DF85" i="1"/>
  <c r="EF85" i="1" s="1"/>
  <c r="DJ85" i="1"/>
  <c r="EJ85" i="1" s="1"/>
  <c r="DG85" i="1"/>
  <c r="DH81" i="1"/>
  <c r="EH81" i="1" s="1"/>
  <c r="DI81" i="1"/>
  <c r="EI81" i="1" s="1"/>
  <c r="DF81" i="1"/>
  <c r="EF81" i="1" s="1"/>
  <c r="DJ81" i="1"/>
  <c r="DG81" i="1"/>
  <c r="EG81" i="1" s="1"/>
  <c r="DG77" i="1"/>
  <c r="EG77" i="1" s="1"/>
  <c r="DH77" i="1"/>
  <c r="EH77" i="1" s="1"/>
  <c r="DI77" i="1"/>
  <c r="DJ77" i="1"/>
  <c r="EJ77" i="1" s="1"/>
  <c r="DF77" i="1"/>
  <c r="EF77" i="1" s="1"/>
  <c r="DH73" i="1"/>
  <c r="EH73" i="1" s="1"/>
  <c r="DI73" i="1"/>
  <c r="DF73" i="1"/>
  <c r="EF73" i="1" s="1"/>
  <c r="DG73" i="1"/>
  <c r="EG73" i="1" s="1"/>
  <c r="DJ73" i="1"/>
  <c r="EJ73" i="1" s="1"/>
  <c r="DH69" i="1"/>
  <c r="DI69" i="1"/>
  <c r="EI69" i="1" s="1"/>
  <c r="DF69" i="1"/>
  <c r="EF69" i="1" s="1"/>
  <c r="DJ69" i="1"/>
  <c r="EJ69" i="1" s="1"/>
  <c r="DG69" i="1"/>
  <c r="DH65" i="1"/>
  <c r="EH65" i="1" s="1"/>
  <c r="DI65" i="1"/>
  <c r="EI65" i="1" s="1"/>
  <c r="DG65" i="1"/>
  <c r="EG65" i="1" s="1"/>
  <c r="DJ65" i="1"/>
  <c r="EJ65" i="1" s="1"/>
  <c r="DF65" i="1"/>
  <c r="EF65" i="1" s="1"/>
  <c r="DH61" i="1"/>
  <c r="EH61" i="1" s="1"/>
  <c r="DI61" i="1"/>
  <c r="EI61" i="1" s="1"/>
  <c r="DF61" i="1"/>
  <c r="EF61" i="1" s="1"/>
  <c r="DJ61" i="1"/>
  <c r="EJ61" i="1" s="1"/>
  <c r="DG61" i="1"/>
  <c r="EG61" i="1" s="1"/>
  <c r="DH57" i="1"/>
  <c r="EH57" i="1" s="1"/>
  <c r="DI57" i="1"/>
  <c r="EI57" i="1" s="1"/>
  <c r="DG57" i="1"/>
  <c r="EG57" i="1" s="1"/>
  <c r="DJ57" i="1"/>
  <c r="EJ57" i="1" s="1"/>
  <c r="DF57" i="1"/>
  <c r="DH53" i="1"/>
  <c r="EH53" i="1" s="1"/>
  <c r="DI53" i="1"/>
  <c r="EI53" i="1" s="1"/>
  <c r="DF53" i="1"/>
  <c r="EF53" i="1" s="1"/>
  <c r="DJ53" i="1"/>
  <c r="EJ53" i="1" s="1"/>
  <c r="DG53" i="1"/>
  <c r="EG53" i="1" s="1"/>
  <c r="DF49" i="1"/>
  <c r="EF49" i="1" s="1"/>
  <c r="DJ49" i="1"/>
  <c r="EJ49" i="1" s="1"/>
  <c r="DG49" i="1"/>
  <c r="EG49" i="1" s="1"/>
  <c r="DH49" i="1"/>
  <c r="EH49" i="1" s="1"/>
  <c r="DI49" i="1"/>
  <c r="EI49" i="1" s="1"/>
  <c r="DI45" i="1"/>
  <c r="EI45" i="1" s="1"/>
  <c r="DF45" i="1"/>
  <c r="EF45" i="1" s="1"/>
  <c r="DJ45" i="1"/>
  <c r="EJ45" i="1" s="1"/>
  <c r="DG45" i="1"/>
  <c r="EG45" i="1" s="1"/>
  <c r="DH45" i="1"/>
  <c r="EH45" i="1" s="1"/>
  <c r="DH41" i="1"/>
  <c r="EH41" i="1" s="1"/>
  <c r="DI41" i="1"/>
  <c r="EI41" i="1" s="1"/>
  <c r="DF41" i="1"/>
  <c r="EF41" i="1" s="1"/>
  <c r="DJ41" i="1"/>
  <c r="EJ41" i="1" s="1"/>
  <c r="DG41" i="1"/>
  <c r="EG41" i="1" s="1"/>
  <c r="DH37" i="1"/>
  <c r="EH37" i="1" s="1"/>
  <c r="DI37" i="1"/>
  <c r="EI37" i="1" s="1"/>
  <c r="DF37" i="1"/>
  <c r="EF37" i="1" s="1"/>
  <c r="DJ37" i="1"/>
  <c r="DG37" i="1"/>
  <c r="EG37" i="1" s="1"/>
  <c r="DF33" i="1"/>
  <c r="EF33" i="1" s="1"/>
  <c r="DJ33" i="1"/>
  <c r="EJ33" i="1" s="1"/>
  <c r="DG33" i="1"/>
  <c r="EG33" i="1" s="1"/>
  <c r="DH33" i="1"/>
  <c r="EH33" i="1" s="1"/>
  <c r="DI33" i="1"/>
  <c r="EI33" i="1" s="1"/>
  <c r="DH29" i="1"/>
  <c r="EH29" i="1" s="1"/>
  <c r="DI29" i="1"/>
  <c r="EI29" i="1" s="1"/>
  <c r="DF29" i="1"/>
  <c r="EF29" i="1" s="1"/>
  <c r="DJ29" i="1"/>
  <c r="EJ29" i="1" s="1"/>
  <c r="DG29" i="1"/>
  <c r="EG29" i="1" s="1"/>
  <c r="DH25" i="1"/>
  <c r="EH25" i="1" s="1"/>
  <c r="DI25" i="1"/>
  <c r="EI25" i="1" s="1"/>
  <c r="DF25" i="1"/>
  <c r="EF25" i="1" s="1"/>
  <c r="DJ25" i="1"/>
  <c r="EJ25" i="1" s="1"/>
  <c r="DG25" i="1"/>
  <c r="EG25" i="1" s="1"/>
  <c r="DF21" i="1"/>
  <c r="DJ21" i="1"/>
  <c r="EJ21" i="1" s="1"/>
  <c r="DG21" i="1"/>
  <c r="EG21" i="1" s="1"/>
  <c r="DH21" i="1"/>
  <c r="DI21" i="1"/>
  <c r="EI21" i="1" s="1"/>
  <c r="DF17" i="1"/>
  <c r="EF17" i="1" s="1"/>
  <c r="DJ17" i="1"/>
  <c r="EJ17" i="1" s="1"/>
  <c r="DG17" i="1"/>
  <c r="EG17" i="1" s="1"/>
  <c r="DH17" i="1"/>
  <c r="EH17" i="1" s="1"/>
  <c r="DI17" i="1"/>
  <c r="EI17" i="1" s="1"/>
  <c r="DF13" i="1"/>
  <c r="EF13" i="1" s="1"/>
  <c r="DJ13" i="1"/>
  <c r="EJ13" i="1" s="1"/>
  <c r="DG13" i="1"/>
  <c r="EG13" i="1" s="1"/>
  <c r="DH13" i="1"/>
  <c r="EH13" i="1" s="1"/>
  <c r="DI13" i="1"/>
  <c r="EI13" i="1" s="1"/>
  <c r="EH1111" i="1"/>
  <c r="EF1111" i="1"/>
  <c r="EJ1111" i="1"/>
  <c r="EG1111" i="1"/>
  <c r="EI1111" i="1"/>
  <c r="EH1053" i="1"/>
  <c r="EF1053" i="1"/>
  <c r="EJ1053" i="1"/>
  <c r="EI1053" i="1"/>
  <c r="EG1053" i="1"/>
  <c r="EH1045" i="1"/>
  <c r="EF1045" i="1"/>
  <c r="EJ1045" i="1"/>
  <c r="EI1045" i="1"/>
  <c r="EG1045" i="1"/>
  <c r="EH1037" i="1"/>
  <c r="EF1037" i="1"/>
  <c r="EJ1037" i="1"/>
  <c r="EG1037" i="1"/>
  <c r="EI1037" i="1"/>
  <c r="EH1029" i="1"/>
  <c r="EF1029" i="1"/>
  <c r="EJ1029" i="1"/>
  <c r="EI1029" i="1"/>
  <c r="EG1029" i="1"/>
  <c r="EH1020" i="1"/>
  <c r="EF1020" i="1"/>
  <c r="EJ1020" i="1"/>
  <c r="EI1020" i="1"/>
  <c r="EG1020" i="1"/>
  <c r="EH1012" i="1"/>
  <c r="EF1012" i="1"/>
  <c r="EJ1012" i="1"/>
  <c r="EG1012" i="1"/>
  <c r="EI1012" i="1"/>
  <c r="EH1004" i="1"/>
  <c r="EF1004" i="1"/>
  <c r="EJ1004" i="1"/>
  <c r="EI1004" i="1"/>
  <c r="EG1004" i="1"/>
  <c r="EH996" i="1"/>
  <c r="EI996" i="1"/>
  <c r="EF996" i="1"/>
  <c r="EJ996" i="1"/>
  <c r="EG996" i="1"/>
  <c r="EH988" i="1"/>
  <c r="EI988" i="1"/>
  <c r="EF988" i="1"/>
  <c r="EJ988" i="1"/>
  <c r="EG988" i="1"/>
  <c r="EH980" i="1"/>
  <c r="EI980" i="1"/>
  <c r="EF980" i="1"/>
  <c r="EJ980" i="1"/>
  <c r="EG980" i="1"/>
  <c r="EH972" i="1"/>
  <c r="EI972" i="1"/>
  <c r="EF972" i="1"/>
  <c r="EJ972" i="1"/>
  <c r="EG972" i="1"/>
  <c r="EH964" i="1"/>
  <c r="EI964" i="1"/>
  <c r="EF964" i="1"/>
  <c r="EJ964" i="1"/>
  <c r="EG964" i="1"/>
  <c r="EH956" i="1"/>
  <c r="EI956" i="1"/>
  <c r="EF956" i="1"/>
  <c r="EJ956" i="1"/>
  <c r="EG956" i="1"/>
  <c r="EH948" i="1"/>
  <c r="EI948" i="1"/>
  <c r="EF948" i="1"/>
  <c r="EJ948" i="1"/>
  <c r="EG948" i="1"/>
  <c r="EH940" i="1"/>
  <c r="EI940" i="1"/>
  <c r="EF940" i="1"/>
  <c r="EJ940" i="1"/>
  <c r="EG940" i="1"/>
  <c r="EH932" i="1"/>
  <c r="EI932" i="1"/>
  <c r="EF932" i="1"/>
  <c r="EJ932" i="1"/>
  <c r="EG932" i="1"/>
  <c r="EH924" i="1"/>
  <c r="EI924" i="1"/>
  <c r="EF924" i="1"/>
  <c r="EJ924" i="1"/>
  <c r="EG924" i="1"/>
  <c r="EH916" i="1"/>
  <c r="EI916" i="1"/>
  <c r="EF916" i="1"/>
  <c r="EJ916" i="1"/>
  <c r="EG916" i="1"/>
  <c r="EH908" i="1"/>
  <c r="EI908" i="1"/>
  <c r="EF908" i="1"/>
  <c r="EJ908" i="1"/>
  <c r="EG908" i="1"/>
  <c r="EH900" i="1"/>
  <c r="EI900" i="1"/>
  <c r="EF900" i="1"/>
  <c r="EJ900" i="1"/>
  <c r="EG900" i="1"/>
  <c r="EH892" i="1"/>
  <c r="EI892" i="1"/>
  <c r="EF892" i="1"/>
  <c r="EJ892" i="1"/>
  <c r="EG892" i="1"/>
  <c r="EH884" i="1"/>
  <c r="EI884" i="1"/>
  <c r="EF884" i="1"/>
  <c r="EJ884" i="1"/>
  <c r="EG884" i="1"/>
  <c r="EH876" i="1"/>
  <c r="EI876" i="1"/>
  <c r="EF876" i="1"/>
  <c r="EJ876" i="1"/>
  <c r="EG876" i="1"/>
  <c r="EH868" i="1"/>
  <c r="EI868" i="1"/>
  <c r="EF868" i="1"/>
  <c r="EJ868" i="1"/>
  <c r="EG868" i="1"/>
  <c r="EH860" i="1"/>
  <c r="EI860" i="1"/>
  <c r="EF860" i="1"/>
  <c r="EJ860" i="1"/>
  <c r="EG860" i="1"/>
  <c r="EH855" i="1"/>
  <c r="EI855" i="1"/>
  <c r="EF855" i="1"/>
  <c r="EJ855" i="1"/>
  <c r="EG855" i="1"/>
  <c r="EH847" i="1"/>
  <c r="EI847" i="1"/>
  <c r="EF847" i="1"/>
  <c r="EJ847" i="1"/>
  <c r="EG847" i="1"/>
  <c r="EH839" i="1"/>
  <c r="EI839" i="1"/>
  <c r="EF839" i="1"/>
  <c r="EJ839" i="1"/>
  <c r="EG839" i="1"/>
  <c r="EH831" i="1"/>
  <c r="EI831" i="1"/>
  <c r="EF831" i="1"/>
  <c r="EJ831" i="1"/>
  <c r="EG831" i="1"/>
  <c r="EH1090" i="1"/>
  <c r="EI1090" i="1"/>
  <c r="EF1090" i="1"/>
  <c r="EJ1090" i="1"/>
  <c r="EG1090" i="1"/>
  <c r="EH828" i="1"/>
  <c r="EI828" i="1"/>
  <c r="EF828" i="1"/>
  <c r="EJ828" i="1"/>
  <c r="EG828" i="1"/>
  <c r="EH820" i="1"/>
  <c r="EI820" i="1"/>
  <c r="EF820" i="1"/>
  <c r="EJ820" i="1"/>
  <c r="EG820" i="1"/>
  <c r="EH812" i="1"/>
  <c r="EI812" i="1"/>
  <c r="EF812" i="1"/>
  <c r="EJ812" i="1"/>
  <c r="EG812" i="1"/>
  <c r="EH804" i="1"/>
  <c r="EI804" i="1"/>
  <c r="EF804" i="1"/>
  <c r="EJ804" i="1"/>
  <c r="EG804" i="1"/>
  <c r="EH796" i="1"/>
  <c r="EI796" i="1"/>
  <c r="EF796" i="1"/>
  <c r="EJ796" i="1"/>
  <c r="EG796" i="1"/>
  <c r="EH788" i="1"/>
  <c r="EI788" i="1"/>
  <c r="EF788" i="1"/>
  <c r="EJ788" i="1"/>
  <c r="EG788" i="1"/>
  <c r="EH780" i="1"/>
  <c r="EI780" i="1"/>
  <c r="EF780" i="1"/>
  <c r="EJ780" i="1"/>
  <c r="EG780" i="1"/>
  <c r="EH772" i="1"/>
  <c r="EI772" i="1"/>
  <c r="EF772" i="1"/>
  <c r="EJ772" i="1"/>
  <c r="EG772" i="1"/>
  <c r="EH764" i="1"/>
  <c r="EI764" i="1"/>
  <c r="EF764" i="1"/>
  <c r="EJ764" i="1"/>
  <c r="EG764" i="1"/>
  <c r="EH756" i="1"/>
  <c r="EI756" i="1"/>
  <c r="EF756" i="1"/>
  <c r="EJ756" i="1"/>
  <c r="EG756" i="1"/>
  <c r="EH748" i="1"/>
  <c r="EI748" i="1"/>
  <c r="EF748" i="1"/>
  <c r="EJ748" i="1"/>
  <c r="EG748" i="1"/>
  <c r="EH740" i="1"/>
  <c r="EI740" i="1"/>
  <c r="EF740" i="1"/>
  <c r="EJ740" i="1"/>
  <c r="EG740" i="1"/>
  <c r="EH732" i="1"/>
  <c r="EI732" i="1"/>
  <c r="EF732" i="1"/>
  <c r="EJ732" i="1"/>
  <c r="EG732" i="1"/>
  <c r="EH724" i="1"/>
  <c r="EI724" i="1"/>
  <c r="EF724" i="1"/>
  <c r="EJ724" i="1"/>
  <c r="EG724" i="1"/>
  <c r="EH716" i="1"/>
  <c r="EI716" i="1"/>
  <c r="EF716" i="1"/>
  <c r="EJ716" i="1"/>
  <c r="EG716" i="1"/>
  <c r="EH708" i="1"/>
  <c r="EI708" i="1"/>
  <c r="EF708" i="1"/>
  <c r="EJ708" i="1"/>
  <c r="EG708" i="1"/>
  <c r="EH700" i="1"/>
  <c r="EI700" i="1"/>
  <c r="EF700" i="1"/>
  <c r="EJ700" i="1"/>
  <c r="EG700" i="1"/>
  <c r="EH692" i="1"/>
  <c r="EI692" i="1"/>
  <c r="EF692" i="1"/>
  <c r="EJ692" i="1"/>
  <c r="EG692" i="1"/>
  <c r="EH684" i="1"/>
  <c r="EI684" i="1"/>
  <c r="EF684" i="1"/>
  <c r="EJ684" i="1"/>
  <c r="EG684" i="1"/>
  <c r="EH676" i="1"/>
  <c r="EI676" i="1"/>
  <c r="EF676" i="1"/>
  <c r="EJ676" i="1"/>
  <c r="EG676" i="1"/>
  <c r="EH652" i="1"/>
  <c r="EI652" i="1"/>
  <c r="EF652" i="1"/>
  <c r="EJ652" i="1"/>
  <c r="EG652" i="1"/>
  <c r="EH644" i="1"/>
  <c r="EI644" i="1"/>
  <c r="EF644" i="1"/>
  <c r="EJ644" i="1"/>
  <c r="EG644" i="1"/>
  <c r="EH636" i="1"/>
  <c r="EI636" i="1"/>
  <c r="EF636" i="1"/>
  <c r="EJ636" i="1"/>
  <c r="EG636" i="1"/>
  <c r="EH628" i="1"/>
  <c r="EI628" i="1"/>
  <c r="EF628" i="1"/>
  <c r="EJ628" i="1"/>
  <c r="EG628" i="1"/>
  <c r="EH620" i="1"/>
  <c r="EI620" i="1"/>
  <c r="EF620" i="1"/>
  <c r="EJ620" i="1"/>
  <c r="EG620" i="1"/>
  <c r="EH1105" i="1"/>
  <c r="EI1105" i="1"/>
  <c r="EF1105" i="1"/>
  <c r="EJ1105" i="1"/>
  <c r="EG1105" i="1"/>
  <c r="EI660" i="1"/>
  <c r="EF660" i="1"/>
  <c r="EJ660" i="1"/>
  <c r="EG660" i="1"/>
  <c r="EH660" i="1"/>
  <c r="EI1104" i="1"/>
  <c r="EF1104" i="1"/>
  <c r="EJ1104" i="1"/>
  <c r="EG1104" i="1"/>
  <c r="EH1104" i="1"/>
  <c r="EI579" i="1"/>
  <c r="EF579" i="1"/>
  <c r="EJ579" i="1"/>
  <c r="EG579" i="1"/>
  <c r="EH579" i="1"/>
  <c r="EI571" i="1"/>
  <c r="EF571" i="1"/>
  <c r="EJ571" i="1"/>
  <c r="EG571" i="1"/>
  <c r="EH571" i="1"/>
  <c r="EI563" i="1"/>
  <c r="EF563" i="1"/>
  <c r="EJ563" i="1"/>
  <c r="EG563" i="1"/>
  <c r="EH563" i="1"/>
  <c r="EI555" i="1"/>
  <c r="EF555" i="1"/>
  <c r="EJ555" i="1"/>
  <c r="EG555" i="1"/>
  <c r="EH555" i="1"/>
  <c r="EI547" i="1"/>
  <c r="EF547" i="1"/>
  <c r="EJ547" i="1"/>
  <c r="EG547" i="1"/>
  <c r="EH547" i="1"/>
  <c r="EI539" i="1"/>
  <c r="EF539" i="1"/>
  <c r="EJ539" i="1"/>
  <c r="EG539" i="1"/>
  <c r="EH539" i="1"/>
  <c r="EI531" i="1"/>
  <c r="EF531" i="1"/>
  <c r="EJ531" i="1"/>
  <c r="EG531" i="1"/>
  <c r="EH531" i="1"/>
  <c r="EI523" i="1"/>
  <c r="EF523" i="1"/>
  <c r="EJ523" i="1"/>
  <c r="EG523" i="1"/>
  <c r="EH523" i="1"/>
  <c r="EI515" i="1"/>
  <c r="EF515" i="1"/>
  <c r="EJ515" i="1"/>
  <c r="EG515" i="1"/>
  <c r="EH515" i="1"/>
  <c r="EI507" i="1"/>
  <c r="EF507" i="1"/>
  <c r="EJ507" i="1"/>
  <c r="EG507" i="1"/>
  <c r="EH507" i="1"/>
  <c r="EI499" i="1"/>
  <c r="EF499" i="1"/>
  <c r="EJ499" i="1"/>
  <c r="EG499" i="1"/>
  <c r="EH499" i="1"/>
  <c r="EI491" i="1"/>
  <c r="EF491" i="1"/>
  <c r="EJ491" i="1"/>
  <c r="EG491" i="1"/>
  <c r="EH491" i="1"/>
  <c r="EI483" i="1"/>
  <c r="EF483" i="1"/>
  <c r="EJ483" i="1"/>
  <c r="EG483" i="1"/>
  <c r="EH483" i="1"/>
  <c r="EI475" i="1"/>
  <c r="EF475" i="1"/>
  <c r="EJ475" i="1"/>
  <c r="EG475" i="1"/>
  <c r="EH475" i="1"/>
  <c r="EI467" i="1"/>
  <c r="EF467" i="1"/>
  <c r="EJ467" i="1"/>
  <c r="EG467" i="1"/>
  <c r="EH467" i="1"/>
  <c r="EI459" i="1"/>
  <c r="EF459" i="1"/>
  <c r="EJ459" i="1"/>
  <c r="EG459" i="1"/>
  <c r="EH459" i="1"/>
  <c r="EI451" i="1"/>
  <c r="EF451" i="1"/>
  <c r="EJ451" i="1"/>
  <c r="EG451" i="1"/>
  <c r="EH451" i="1"/>
  <c r="EI443" i="1"/>
  <c r="EF443" i="1"/>
  <c r="EJ443" i="1"/>
  <c r="EG443" i="1"/>
  <c r="EH443" i="1"/>
  <c r="EI611" i="1"/>
  <c r="EF611" i="1"/>
  <c r="EJ611" i="1"/>
  <c r="EG611" i="1"/>
  <c r="EH611" i="1"/>
  <c r="EI603" i="1"/>
  <c r="EF603" i="1"/>
  <c r="EJ603" i="1"/>
  <c r="EG603" i="1"/>
  <c r="EH603" i="1"/>
  <c r="EI595" i="1"/>
  <c r="EF595" i="1"/>
  <c r="EJ595" i="1"/>
  <c r="EG595" i="1"/>
  <c r="EH595" i="1"/>
  <c r="EI587" i="1"/>
  <c r="EF587" i="1"/>
  <c r="EJ587" i="1"/>
  <c r="EG587" i="1"/>
  <c r="EH587" i="1"/>
  <c r="EI433" i="1"/>
  <c r="EF433" i="1"/>
  <c r="EJ433" i="1"/>
  <c r="EG433" i="1"/>
  <c r="EH433" i="1"/>
  <c r="EF425" i="1"/>
  <c r="EJ425" i="1"/>
  <c r="EG425" i="1"/>
  <c r="EH425" i="1"/>
  <c r="EI425" i="1"/>
  <c r="EF417" i="1"/>
  <c r="EJ417" i="1"/>
  <c r="EG417" i="1"/>
  <c r="EH417" i="1"/>
  <c r="EI417" i="1"/>
  <c r="EF409" i="1"/>
  <c r="EJ409" i="1"/>
  <c r="EG409" i="1"/>
  <c r="EH409" i="1"/>
  <c r="EI409" i="1"/>
  <c r="EF401" i="1"/>
  <c r="EJ401" i="1"/>
  <c r="EG401" i="1"/>
  <c r="EH401" i="1"/>
  <c r="EI401" i="1"/>
  <c r="EF393" i="1"/>
  <c r="EJ393" i="1"/>
  <c r="EG393" i="1"/>
  <c r="EH393" i="1"/>
  <c r="EI393" i="1"/>
  <c r="EF385" i="1"/>
  <c r="EJ385" i="1"/>
  <c r="EG385" i="1"/>
  <c r="EH385" i="1"/>
  <c r="EI385" i="1"/>
  <c r="EF377" i="1"/>
  <c r="EJ377" i="1"/>
  <c r="EG377" i="1"/>
  <c r="EH377" i="1"/>
  <c r="EI377" i="1"/>
  <c r="EF1081" i="1"/>
  <c r="EJ1081" i="1"/>
  <c r="EG1081" i="1"/>
  <c r="EH1081" i="1"/>
  <c r="EI1081" i="1"/>
  <c r="EF1073" i="1"/>
  <c r="EJ1073" i="1"/>
  <c r="EG1073" i="1"/>
  <c r="EH1073" i="1"/>
  <c r="EI1073" i="1"/>
  <c r="EF161" i="1"/>
  <c r="EJ161" i="1"/>
  <c r="EG161" i="1"/>
  <c r="EH161" i="1"/>
  <c r="EI161" i="1"/>
  <c r="EF365" i="1"/>
  <c r="EJ365" i="1"/>
  <c r="EG365" i="1"/>
  <c r="EH365" i="1"/>
  <c r="EI365" i="1"/>
  <c r="EF357" i="1"/>
  <c r="EJ357" i="1"/>
  <c r="EG357" i="1"/>
  <c r="EH357" i="1"/>
  <c r="EI357" i="1"/>
  <c r="EF349" i="1"/>
  <c r="EJ349" i="1"/>
  <c r="EG349" i="1"/>
  <c r="EH349" i="1"/>
  <c r="EI349" i="1"/>
  <c r="EF341" i="1"/>
  <c r="EJ341" i="1"/>
  <c r="EG341" i="1"/>
  <c r="EH341" i="1"/>
  <c r="EI341" i="1"/>
  <c r="EF333" i="1"/>
  <c r="EJ333" i="1"/>
  <c r="EG333" i="1"/>
  <c r="EH333" i="1"/>
  <c r="EI333" i="1"/>
  <c r="EF326" i="1"/>
  <c r="EJ326" i="1"/>
  <c r="EG326" i="1"/>
  <c r="EH326" i="1"/>
  <c r="EI326" i="1"/>
  <c r="EF318" i="1"/>
  <c r="EJ318" i="1"/>
  <c r="EG318" i="1"/>
  <c r="EH318" i="1"/>
  <c r="EI318" i="1"/>
  <c r="EF310" i="1"/>
  <c r="EJ310" i="1"/>
  <c r="EG310" i="1"/>
  <c r="EH310" i="1"/>
  <c r="EI310" i="1"/>
  <c r="EF302" i="1"/>
  <c r="EJ302" i="1"/>
  <c r="EG302" i="1"/>
  <c r="EH302" i="1"/>
  <c r="EI302" i="1"/>
  <c r="EF294" i="1"/>
  <c r="EJ294" i="1"/>
  <c r="EG294" i="1"/>
  <c r="EH294" i="1"/>
  <c r="EI294" i="1"/>
  <c r="EF286" i="1"/>
  <c r="EJ286" i="1"/>
  <c r="EG286" i="1"/>
  <c r="EH286" i="1"/>
  <c r="EI286" i="1"/>
  <c r="EF278" i="1"/>
  <c r="EJ278" i="1"/>
  <c r="EG278" i="1"/>
  <c r="EH278" i="1"/>
  <c r="EI278" i="1"/>
  <c r="EF270" i="1"/>
  <c r="EJ270" i="1"/>
  <c r="EG270" i="1"/>
  <c r="EH270" i="1"/>
  <c r="EI270" i="1"/>
  <c r="EF262" i="1"/>
  <c r="EJ262" i="1"/>
  <c r="EG262" i="1"/>
  <c r="EH262" i="1"/>
  <c r="EI262" i="1"/>
  <c r="EF254" i="1"/>
  <c r="EJ254" i="1"/>
  <c r="EG254" i="1"/>
  <c r="EH254" i="1"/>
  <c r="EI254" i="1"/>
  <c r="EF246" i="1"/>
  <c r="EJ246" i="1"/>
  <c r="EG246" i="1"/>
  <c r="EH246" i="1"/>
  <c r="EI246" i="1"/>
  <c r="EG238" i="1"/>
  <c r="EH238" i="1"/>
  <c r="EJ238" i="1"/>
  <c r="EF238" i="1"/>
  <c r="EI238" i="1"/>
  <c r="EG230" i="1"/>
  <c r="EH230" i="1"/>
  <c r="EJ230" i="1"/>
  <c r="EF230" i="1"/>
  <c r="EI230" i="1"/>
  <c r="EG222" i="1"/>
  <c r="EH222" i="1"/>
  <c r="EJ222" i="1"/>
  <c r="EF222" i="1"/>
  <c r="EI222" i="1"/>
  <c r="EG218" i="1"/>
  <c r="EH218" i="1"/>
  <c r="EF218" i="1"/>
  <c r="EI218" i="1"/>
  <c r="EJ218" i="1"/>
  <c r="EG210" i="1"/>
  <c r="EH210" i="1"/>
  <c r="EF210" i="1"/>
  <c r="EI210" i="1"/>
  <c r="EJ210" i="1"/>
  <c r="EG202" i="1"/>
  <c r="EH202" i="1"/>
  <c r="EF202" i="1"/>
  <c r="EI202" i="1"/>
  <c r="EJ202" i="1"/>
  <c r="EG194" i="1"/>
  <c r="EH194" i="1"/>
  <c r="EF194" i="1"/>
  <c r="EI194" i="1"/>
  <c r="EJ194" i="1"/>
  <c r="EG186" i="1"/>
  <c r="EH186" i="1"/>
  <c r="EF186" i="1"/>
  <c r="EI186" i="1"/>
  <c r="EJ186" i="1"/>
  <c r="EG178" i="1"/>
  <c r="EH178" i="1"/>
  <c r="EF178" i="1"/>
  <c r="EI178" i="1"/>
  <c r="EJ178" i="1"/>
  <c r="EG170" i="1"/>
  <c r="EH170" i="1"/>
  <c r="EF170" i="1"/>
  <c r="EI170" i="1"/>
  <c r="EJ170" i="1"/>
  <c r="EG162" i="1"/>
  <c r="EH162" i="1"/>
  <c r="EF162" i="1"/>
  <c r="EI162" i="1"/>
  <c r="EJ162" i="1"/>
  <c r="EG154" i="1"/>
  <c r="EH154" i="1"/>
  <c r="EF154" i="1"/>
  <c r="EI154" i="1"/>
  <c r="EJ154" i="1"/>
  <c r="EG146" i="1"/>
  <c r="EH146" i="1"/>
  <c r="EF146" i="1"/>
  <c r="EI146" i="1"/>
  <c r="EJ146" i="1"/>
  <c r="EH138" i="1"/>
  <c r="EI138" i="1"/>
  <c r="EF138" i="1"/>
  <c r="EJ138" i="1"/>
  <c r="EG138" i="1"/>
  <c r="EH136" i="1"/>
  <c r="EI136" i="1"/>
  <c r="EF136" i="1"/>
  <c r="EJ136" i="1"/>
  <c r="EG136" i="1"/>
  <c r="EH128" i="1"/>
  <c r="EI128" i="1"/>
  <c r="EF128" i="1"/>
  <c r="EJ128" i="1"/>
  <c r="EG128" i="1"/>
  <c r="EH120" i="1"/>
  <c r="EI120" i="1"/>
  <c r="EF120" i="1"/>
  <c r="EJ120" i="1"/>
  <c r="EG120" i="1"/>
  <c r="EH112" i="1"/>
  <c r="EI112" i="1"/>
  <c r="EF112" i="1"/>
  <c r="EJ112" i="1"/>
  <c r="EG112" i="1"/>
  <c r="EH104" i="1"/>
  <c r="EI104" i="1"/>
  <c r="EF104" i="1"/>
  <c r="EJ104" i="1"/>
  <c r="EG104" i="1"/>
  <c r="EH96" i="1"/>
  <c r="EI96" i="1"/>
  <c r="EF96" i="1"/>
  <c r="EJ96" i="1"/>
  <c r="EG96" i="1"/>
  <c r="EH88" i="1"/>
  <c r="EI88" i="1"/>
  <c r="EF88" i="1"/>
  <c r="EJ88" i="1"/>
  <c r="EG88" i="1"/>
  <c r="EH80" i="1"/>
  <c r="EI80" i="1"/>
  <c r="EF80" i="1"/>
  <c r="EJ80" i="1"/>
  <c r="EG80" i="1"/>
  <c r="EH72" i="1"/>
  <c r="EI72" i="1"/>
  <c r="EF72" i="1"/>
  <c r="EJ72" i="1"/>
  <c r="EG72" i="1"/>
  <c r="EH64" i="1"/>
  <c r="EI64" i="1"/>
  <c r="EF64" i="1"/>
  <c r="EJ64" i="1"/>
  <c r="EG64" i="1"/>
  <c r="EH56" i="1"/>
  <c r="EI56" i="1"/>
  <c r="EF56" i="1"/>
  <c r="EJ56" i="1"/>
  <c r="EG56" i="1"/>
  <c r="EH48" i="1"/>
  <c r="EI48" i="1"/>
  <c r="EF48" i="1"/>
  <c r="EJ48" i="1"/>
  <c r="EG48" i="1"/>
  <c r="EH40" i="1"/>
  <c r="EI40" i="1"/>
  <c r="EF40" i="1"/>
  <c r="EJ40" i="1"/>
  <c r="EG40" i="1"/>
  <c r="EH32" i="1"/>
  <c r="EI32" i="1"/>
  <c r="EF32" i="1"/>
  <c r="EJ32" i="1"/>
  <c r="EG32" i="1"/>
  <c r="EH24" i="1"/>
  <c r="EI24" i="1"/>
  <c r="EF24" i="1"/>
  <c r="EJ24" i="1"/>
  <c r="EG24" i="1"/>
  <c r="EH16" i="1"/>
  <c r="EI16" i="1"/>
  <c r="EF16" i="1"/>
  <c r="EJ16" i="1"/>
  <c r="EG16" i="1"/>
  <c r="EI1114" i="1"/>
  <c r="EG1114" i="1"/>
  <c r="EJ1114" i="1"/>
  <c r="EF1114" i="1"/>
  <c r="EH1114" i="1"/>
  <c r="EI1110" i="1"/>
  <c r="EG1110" i="1"/>
  <c r="EF1110" i="1"/>
  <c r="EH1110" i="1"/>
  <c r="EJ1110" i="1"/>
  <c r="EI1056" i="1"/>
  <c r="EG1056" i="1"/>
  <c r="EJ1056" i="1"/>
  <c r="EF1056" i="1"/>
  <c r="EH1056" i="1"/>
  <c r="EI1052" i="1"/>
  <c r="EG1052" i="1"/>
  <c r="EF1052" i="1"/>
  <c r="EH1052" i="1"/>
  <c r="EJ1052" i="1"/>
  <c r="EI1048" i="1"/>
  <c r="EG1048" i="1"/>
  <c r="EJ1048" i="1"/>
  <c r="EF1048" i="1"/>
  <c r="EH1048" i="1"/>
  <c r="EI1044" i="1"/>
  <c r="EG1044" i="1"/>
  <c r="EF1044" i="1"/>
  <c r="EH1044" i="1"/>
  <c r="EJ1044" i="1"/>
  <c r="EI1040" i="1"/>
  <c r="EG1040" i="1"/>
  <c r="EJ1040" i="1"/>
  <c r="EF1040" i="1"/>
  <c r="EH1040" i="1"/>
  <c r="EI1036" i="1"/>
  <c r="EG1036" i="1"/>
  <c r="EF1036" i="1"/>
  <c r="EH1036" i="1"/>
  <c r="EJ1036" i="1"/>
  <c r="EI1032" i="1"/>
  <c r="EG1032" i="1"/>
  <c r="EJ1032" i="1"/>
  <c r="EF1032" i="1"/>
  <c r="EH1032" i="1"/>
  <c r="EI1028" i="1"/>
  <c r="EG1028" i="1"/>
  <c r="EF1028" i="1"/>
  <c r="EH1028" i="1"/>
  <c r="EJ1028" i="1"/>
  <c r="EI1024" i="1"/>
  <c r="EG1024" i="1"/>
  <c r="EJ1024" i="1"/>
  <c r="EF1024" i="1"/>
  <c r="EH1024" i="1"/>
  <c r="EI1019" i="1"/>
  <c r="EG1019" i="1"/>
  <c r="EF1019" i="1"/>
  <c r="EH1019" i="1"/>
  <c r="EJ1019" i="1"/>
  <c r="EI1015" i="1"/>
  <c r="EG1015" i="1"/>
  <c r="EJ1015" i="1"/>
  <c r="EF1015" i="1"/>
  <c r="EH1015" i="1"/>
  <c r="EI1011" i="1"/>
  <c r="EG1011" i="1"/>
  <c r="EF1011" i="1"/>
  <c r="EH1011" i="1"/>
  <c r="EJ1011" i="1"/>
  <c r="EI1007" i="1"/>
  <c r="EG1007" i="1"/>
  <c r="EJ1007" i="1"/>
  <c r="EF1007" i="1"/>
  <c r="EH1007" i="1"/>
  <c r="EI1003" i="1"/>
  <c r="EG1003" i="1"/>
  <c r="EF1003" i="1"/>
  <c r="EH1003" i="1"/>
  <c r="EJ1003" i="1"/>
  <c r="EI999" i="1"/>
  <c r="EJ999" i="1"/>
  <c r="EF999" i="1"/>
  <c r="EG999" i="1"/>
  <c r="EH999" i="1"/>
  <c r="EI995" i="1"/>
  <c r="EJ995" i="1"/>
  <c r="EF995" i="1"/>
  <c r="EG995" i="1"/>
  <c r="EH995" i="1"/>
  <c r="EI991" i="1"/>
  <c r="EF991" i="1"/>
  <c r="EJ991" i="1"/>
  <c r="EG991" i="1"/>
  <c r="EH991" i="1"/>
  <c r="EI987" i="1"/>
  <c r="EJ987" i="1"/>
  <c r="EF987" i="1"/>
  <c r="EG987" i="1"/>
  <c r="EH987" i="1"/>
  <c r="EI983" i="1"/>
  <c r="EF983" i="1"/>
  <c r="EJ983" i="1"/>
  <c r="EG983" i="1"/>
  <c r="EH983" i="1"/>
  <c r="EI979" i="1"/>
  <c r="EJ979" i="1"/>
  <c r="EF979" i="1"/>
  <c r="EG979" i="1"/>
  <c r="EH979" i="1"/>
  <c r="EI975" i="1"/>
  <c r="EF975" i="1"/>
  <c r="EJ975" i="1"/>
  <c r="EG975" i="1"/>
  <c r="EH975" i="1"/>
  <c r="EI971" i="1"/>
  <c r="EF971" i="1"/>
  <c r="EJ971" i="1"/>
  <c r="EG971" i="1"/>
  <c r="EH971" i="1"/>
  <c r="EI967" i="1"/>
  <c r="EF967" i="1"/>
  <c r="EJ967" i="1"/>
  <c r="EG967" i="1"/>
  <c r="EH967" i="1"/>
  <c r="EI963" i="1"/>
  <c r="EF963" i="1"/>
  <c r="EJ963" i="1"/>
  <c r="EG963" i="1"/>
  <c r="EH963" i="1"/>
  <c r="EI959" i="1"/>
  <c r="EF959" i="1"/>
  <c r="EJ959" i="1"/>
  <c r="EG959" i="1"/>
  <c r="EH959" i="1"/>
  <c r="EI955" i="1"/>
  <c r="EF955" i="1"/>
  <c r="EJ955" i="1"/>
  <c r="EG955" i="1"/>
  <c r="EH955" i="1"/>
  <c r="EI951" i="1"/>
  <c r="EF951" i="1"/>
  <c r="EJ951" i="1"/>
  <c r="EG951" i="1"/>
  <c r="EH951" i="1"/>
  <c r="EI947" i="1"/>
  <c r="EF947" i="1"/>
  <c r="EJ947" i="1"/>
  <c r="EG947" i="1"/>
  <c r="EH947" i="1"/>
  <c r="EI943" i="1"/>
  <c r="EF943" i="1"/>
  <c r="EJ943" i="1"/>
  <c r="EG943" i="1"/>
  <c r="EH943" i="1"/>
  <c r="EI939" i="1"/>
  <c r="EF939" i="1"/>
  <c r="EJ939" i="1"/>
  <c r="EG939" i="1"/>
  <c r="EH939" i="1"/>
  <c r="EI935" i="1"/>
  <c r="EF935" i="1"/>
  <c r="EJ935" i="1"/>
  <c r="EG935" i="1"/>
  <c r="EH935" i="1"/>
  <c r="EI931" i="1"/>
  <c r="EF931" i="1"/>
  <c r="EJ931" i="1"/>
  <c r="EG931" i="1"/>
  <c r="EH931" i="1"/>
  <c r="EI927" i="1"/>
  <c r="EF927" i="1"/>
  <c r="EJ927" i="1"/>
  <c r="EG927" i="1"/>
  <c r="EH927" i="1"/>
  <c r="EI923" i="1"/>
  <c r="EF923" i="1"/>
  <c r="EJ923" i="1"/>
  <c r="EG923" i="1"/>
  <c r="EH923" i="1"/>
  <c r="EI919" i="1"/>
  <c r="EF919" i="1"/>
  <c r="EJ919" i="1"/>
  <c r="EG919" i="1"/>
  <c r="EH919" i="1"/>
  <c r="EI915" i="1"/>
  <c r="EF915" i="1"/>
  <c r="EJ915" i="1"/>
  <c r="EG915" i="1"/>
  <c r="EH915" i="1"/>
  <c r="EI911" i="1"/>
  <c r="EF911" i="1"/>
  <c r="EJ911" i="1"/>
  <c r="EG911" i="1"/>
  <c r="EH911" i="1"/>
  <c r="EI907" i="1"/>
  <c r="EF907" i="1"/>
  <c r="EJ907" i="1"/>
  <c r="EG907" i="1"/>
  <c r="EH907" i="1"/>
  <c r="EI903" i="1"/>
  <c r="EF903" i="1"/>
  <c r="EJ903" i="1"/>
  <c r="EG903" i="1"/>
  <c r="EH903" i="1"/>
  <c r="EI899" i="1"/>
  <c r="EF899" i="1"/>
  <c r="EJ899" i="1"/>
  <c r="EG899" i="1"/>
  <c r="EH899" i="1"/>
  <c r="EI895" i="1"/>
  <c r="EF895" i="1"/>
  <c r="EJ895" i="1"/>
  <c r="EG895" i="1"/>
  <c r="EH895" i="1"/>
  <c r="EI891" i="1"/>
  <c r="EF891" i="1"/>
  <c r="EJ891" i="1"/>
  <c r="EG891" i="1"/>
  <c r="EH891" i="1"/>
  <c r="EI887" i="1"/>
  <c r="EF887" i="1"/>
  <c r="EJ887" i="1"/>
  <c r="EG887" i="1"/>
  <c r="EH887" i="1"/>
  <c r="EI883" i="1"/>
  <c r="EF883" i="1"/>
  <c r="EJ883" i="1"/>
  <c r="EG883" i="1"/>
  <c r="EH883" i="1"/>
  <c r="EI879" i="1"/>
  <c r="EF879" i="1"/>
  <c r="EJ879" i="1"/>
  <c r="EG879" i="1"/>
  <c r="EH879" i="1"/>
  <c r="EI875" i="1"/>
  <c r="EF875" i="1"/>
  <c r="EJ875" i="1"/>
  <c r="EG875" i="1"/>
  <c r="EH875" i="1"/>
  <c r="EI871" i="1"/>
  <c r="EF871" i="1"/>
  <c r="EJ871" i="1"/>
  <c r="EG871" i="1"/>
  <c r="EH871" i="1"/>
  <c r="EI867" i="1"/>
  <c r="EF867" i="1"/>
  <c r="EJ867" i="1"/>
  <c r="EG867" i="1"/>
  <c r="EH867" i="1"/>
  <c r="EI863" i="1"/>
  <c r="EF863" i="1"/>
  <c r="EJ863" i="1"/>
  <c r="EG863" i="1"/>
  <c r="EH863" i="1"/>
  <c r="EI859" i="1"/>
  <c r="EF859" i="1"/>
  <c r="EJ859" i="1"/>
  <c r="EG859" i="1"/>
  <c r="EH859" i="1"/>
  <c r="EI1099" i="1"/>
  <c r="EF1099" i="1"/>
  <c r="EJ1099" i="1"/>
  <c r="EG1099" i="1"/>
  <c r="EH1099" i="1"/>
  <c r="EI854" i="1"/>
  <c r="EF854" i="1"/>
  <c r="EJ854" i="1"/>
  <c r="EG854" i="1"/>
  <c r="EH854" i="1"/>
  <c r="EI850" i="1"/>
  <c r="EF850" i="1"/>
  <c r="EJ850" i="1"/>
  <c r="EG850" i="1"/>
  <c r="EH850" i="1"/>
  <c r="EI846" i="1"/>
  <c r="EF846" i="1"/>
  <c r="EJ846" i="1"/>
  <c r="EG846" i="1"/>
  <c r="EH846" i="1"/>
  <c r="EI842" i="1"/>
  <c r="EF842" i="1"/>
  <c r="EJ842" i="1"/>
  <c r="EG842" i="1"/>
  <c r="EH842" i="1"/>
  <c r="EI838" i="1"/>
  <c r="EF838" i="1"/>
  <c r="EJ838" i="1"/>
  <c r="EG838" i="1"/>
  <c r="EH838" i="1"/>
  <c r="EI834" i="1"/>
  <c r="EF834" i="1"/>
  <c r="EJ834" i="1"/>
  <c r="EG834" i="1"/>
  <c r="EH834" i="1"/>
  <c r="EI1097" i="1"/>
  <c r="EF1097" i="1"/>
  <c r="EJ1097" i="1"/>
  <c r="EG1097" i="1"/>
  <c r="EH1097" i="1"/>
  <c r="EI1093" i="1"/>
  <c r="EF1093" i="1"/>
  <c r="EJ1093" i="1"/>
  <c r="EG1093" i="1"/>
  <c r="EH1093" i="1"/>
  <c r="EI1089" i="1"/>
  <c r="EF1089" i="1"/>
  <c r="EJ1089" i="1"/>
  <c r="EG1089" i="1"/>
  <c r="EH1089" i="1"/>
  <c r="EI1085" i="1"/>
  <c r="EF1085" i="1"/>
  <c r="EJ1085" i="1"/>
  <c r="EG1085" i="1"/>
  <c r="EH1085" i="1"/>
  <c r="EI827" i="1"/>
  <c r="EF827" i="1"/>
  <c r="EJ827" i="1"/>
  <c r="EG827" i="1"/>
  <c r="EH827" i="1"/>
  <c r="EI823" i="1"/>
  <c r="EF823" i="1"/>
  <c r="EJ823" i="1"/>
  <c r="EG823" i="1"/>
  <c r="EH823" i="1"/>
  <c r="EI819" i="1"/>
  <c r="EF819" i="1"/>
  <c r="EJ819" i="1"/>
  <c r="EG819" i="1"/>
  <c r="EH819" i="1"/>
  <c r="EI815" i="1"/>
  <c r="EF815" i="1"/>
  <c r="EJ815" i="1"/>
  <c r="EG815" i="1"/>
  <c r="EH815" i="1"/>
  <c r="EI811" i="1"/>
  <c r="EF811" i="1"/>
  <c r="EJ811" i="1"/>
  <c r="EG811" i="1"/>
  <c r="EH811" i="1"/>
  <c r="EI807" i="1"/>
  <c r="EF807" i="1"/>
  <c r="EJ807" i="1"/>
  <c r="EG807" i="1"/>
  <c r="EH807" i="1"/>
  <c r="EI803" i="1"/>
  <c r="EF803" i="1"/>
  <c r="EJ803" i="1"/>
  <c r="EG803" i="1"/>
  <c r="EH803" i="1"/>
  <c r="EI799" i="1"/>
  <c r="EF799" i="1"/>
  <c r="EJ799" i="1"/>
  <c r="EG799" i="1"/>
  <c r="EH799" i="1"/>
  <c r="EI795" i="1"/>
  <c r="EF795" i="1"/>
  <c r="EJ795" i="1"/>
  <c r="EG795" i="1"/>
  <c r="EH795" i="1"/>
  <c r="EI791" i="1"/>
  <c r="EF791" i="1"/>
  <c r="EJ791" i="1"/>
  <c r="EG791" i="1"/>
  <c r="EH791" i="1"/>
  <c r="EI787" i="1"/>
  <c r="EF787" i="1"/>
  <c r="EJ787" i="1"/>
  <c r="EG787" i="1"/>
  <c r="EH787" i="1"/>
  <c r="EI783" i="1"/>
  <c r="EF783" i="1"/>
  <c r="EJ783" i="1"/>
  <c r="EG783" i="1"/>
  <c r="EH783" i="1"/>
  <c r="EI779" i="1"/>
  <c r="EF779" i="1"/>
  <c r="EJ779" i="1"/>
  <c r="EG779" i="1"/>
  <c r="EH779" i="1"/>
  <c r="EI775" i="1"/>
  <c r="EF775" i="1"/>
  <c r="EJ775" i="1"/>
  <c r="EG775" i="1"/>
  <c r="EH775" i="1"/>
  <c r="EI771" i="1"/>
  <c r="EF771" i="1"/>
  <c r="EJ771" i="1"/>
  <c r="EG771" i="1"/>
  <c r="EH771" i="1"/>
  <c r="EI767" i="1"/>
  <c r="EF767" i="1"/>
  <c r="EJ767" i="1"/>
  <c r="EG767" i="1"/>
  <c r="EH767" i="1"/>
  <c r="EI763" i="1"/>
  <c r="EF763" i="1"/>
  <c r="EJ763" i="1"/>
  <c r="EG763" i="1"/>
  <c r="EH763" i="1"/>
  <c r="EI759" i="1"/>
  <c r="EF759" i="1"/>
  <c r="EJ759" i="1"/>
  <c r="EG759" i="1"/>
  <c r="EH759" i="1"/>
  <c r="EI755" i="1"/>
  <c r="EF755" i="1"/>
  <c r="EJ755" i="1"/>
  <c r="EG755" i="1"/>
  <c r="EH755" i="1"/>
  <c r="EI751" i="1"/>
  <c r="EF751" i="1"/>
  <c r="EJ751" i="1"/>
  <c r="EG751" i="1"/>
  <c r="EH751" i="1"/>
  <c r="EI747" i="1"/>
  <c r="EF747" i="1"/>
  <c r="EJ747" i="1"/>
  <c r="EG747" i="1"/>
  <c r="EH747" i="1"/>
  <c r="EI743" i="1"/>
  <c r="EF743" i="1"/>
  <c r="EJ743" i="1"/>
  <c r="EG743" i="1"/>
  <c r="EH743" i="1"/>
  <c r="EI739" i="1"/>
  <c r="EF739" i="1"/>
  <c r="EJ739" i="1"/>
  <c r="EG739" i="1"/>
  <c r="EH739" i="1"/>
  <c r="EI735" i="1"/>
  <c r="EF735" i="1"/>
  <c r="EJ735" i="1"/>
  <c r="EG735" i="1"/>
  <c r="EH735" i="1"/>
  <c r="EI731" i="1"/>
  <c r="EF731" i="1"/>
  <c r="EJ731" i="1"/>
  <c r="EG731" i="1"/>
  <c r="EH731" i="1"/>
  <c r="EI727" i="1"/>
  <c r="EF727" i="1"/>
  <c r="EJ727" i="1"/>
  <c r="EG727" i="1"/>
  <c r="EH727" i="1"/>
  <c r="EI723" i="1"/>
  <c r="EF723" i="1"/>
  <c r="EJ723" i="1"/>
  <c r="EG723" i="1"/>
  <c r="EH723" i="1"/>
  <c r="EI719" i="1"/>
  <c r="EF719" i="1"/>
  <c r="EJ719" i="1"/>
  <c r="EG719" i="1"/>
  <c r="EH719" i="1"/>
  <c r="EI715" i="1"/>
  <c r="EF715" i="1"/>
  <c r="EJ715" i="1"/>
  <c r="EG715" i="1"/>
  <c r="EH715" i="1"/>
  <c r="EI711" i="1"/>
  <c r="EF711" i="1"/>
  <c r="EJ711" i="1"/>
  <c r="EG711" i="1"/>
  <c r="EH711" i="1"/>
  <c r="EI707" i="1"/>
  <c r="EF707" i="1"/>
  <c r="EJ707" i="1"/>
  <c r="EG707" i="1"/>
  <c r="EH707" i="1"/>
  <c r="EI703" i="1"/>
  <c r="EF703" i="1"/>
  <c r="EJ703" i="1"/>
  <c r="EG703" i="1"/>
  <c r="EH703" i="1"/>
  <c r="EI699" i="1"/>
  <c r="EF699" i="1"/>
  <c r="EJ699" i="1"/>
  <c r="EG699" i="1"/>
  <c r="EH699" i="1"/>
  <c r="EI695" i="1"/>
  <c r="EF695" i="1"/>
  <c r="EJ695" i="1"/>
  <c r="EG695" i="1"/>
  <c r="EH695" i="1"/>
  <c r="EI691" i="1"/>
  <c r="EF691" i="1"/>
  <c r="EJ691" i="1"/>
  <c r="EG691" i="1"/>
  <c r="EH691" i="1"/>
  <c r="EI687" i="1"/>
  <c r="EF687" i="1"/>
  <c r="EJ687" i="1"/>
  <c r="EG687" i="1"/>
  <c r="EH687" i="1"/>
  <c r="EI683" i="1"/>
  <c r="EF683" i="1"/>
  <c r="EJ683" i="1"/>
  <c r="EG683" i="1"/>
  <c r="EH683" i="1"/>
  <c r="EI679" i="1"/>
  <c r="EF679" i="1"/>
  <c r="EJ679" i="1"/>
  <c r="EG679" i="1"/>
  <c r="EH679" i="1"/>
  <c r="EI675" i="1"/>
  <c r="EF675" i="1"/>
  <c r="EJ675" i="1"/>
  <c r="EG675" i="1"/>
  <c r="EH675" i="1"/>
  <c r="EI671" i="1"/>
  <c r="EF671" i="1"/>
  <c r="EJ671" i="1"/>
  <c r="EG671" i="1"/>
  <c r="EH671" i="1"/>
  <c r="EI651" i="1"/>
  <c r="EF651" i="1"/>
  <c r="EJ651" i="1"/>
  <c r="EG651" i="1"/>
  <c r="EH651" i="1"/>
  <c r="EI647" i="1"/>
  <c r="EF647" i="1"/>
  <c r="EJ647" i="1"/>
  <c r="EG647" i="1"/>
  <c r="EH647" i="1"/>
  <c r="EI643" i="1"/>
  <c r="EF643" i="1"/>
  <c r="EJ643" i="1"/>
  <c r="EG643" i="1"/>
  <c r="EH643" i="1"/>
  <c r="EI639" i="1"/>
  <c r="EF639" i="1"/>
  <c r="EJ639" i="1"/>
  <c r="EG639" i="1"/>
  <c r="EH639" i="1"/>
  <c r="EI635" i="1"/>
  <c r="EF635" i="1"/>
  <c r="EJ635" i="1"/>
  <c r="EG635" i="1"/>
  <c r="EH635" i="1"/>
  <c r="EI631" i="1"/>
  <c r="EF631" i="1"/>
  <c r="EJ631" i="1"/>
  <c r="EG631" i="1"/>
  <c r="EH631" i="1"/>
  <c r="EI627" i="1"/>
  <c r="EF627" i="1"/>
  <c r="EJ627" i="1"/>
  <c r="EG627" i="1"/>
  <c r="EH627" i="1"/>
  <c r="EI623" i="1"/>
  <c r="EF623" i="1"/>
  <c r="EJ623" i="1"/>
  <c r="EG623" i="1"/>
  <c r="EH623" i="1"/>
  <c r="EI619" i="1"/>
  <c r="EF619" i="1"/>
  <c r="EJ619" i="1"/>
  <c r="EG619" i="1"/>
  <c r="EH619" i="1"/>
  <c r="EI1108" i="1"/>
  <c r="EF1108" i="1"/>
  <c r="EJ1108" i="1"/>
  <c r="EG1108" i="1"/>
  <c r="EH1108" i="1"/>
  <c r="EI667" i="1"/>
  <c r="EF667" i="1"/>
  <c r="EJ667" i="1"/>
  <c r="EG667" i="1"/>
  <c r="EH667" i="1"/>
  <c r="EF663" i="1"/>
  <c r="EJ663" i="1"/>
  <c r="EG663" i="1"/>
  <c r="EH663" i="1"/>
  <c r="EI663" i="1"/>
  <c r="EF659" i="1"/>
  <c r="EJ659" i="1"/>
  <c r="EG659" i="1"/>
  <c r="EH659" i="1"/>
  <c r="EI659" i="1"/>
  <c r="EF655" i="1"/>
  <c r="EJ655" i="1"/>
  <c r="EG655" i="1"/>
  <c r="EH655" i="1"/>
  <c r="EI655" i="1"/>
  <c r="EF1103" i="1"/>
  <c r="EJ1103" i="1"/>
  <c r="EG1103" i="1"/>
  <c r="EH1103" i="1"/>
  <c r="EI1103" i="1"/>
  <c r="EF582" i="1"/>
  <c r="EJ582" i="1"/>
  <c r="EG582" i="1"/>
  <c r="EH582" i="1"/>
  <c r="EI582" i="1"/>
  <c r="EF578" i="1"/>
  <c r="EJ578" i="1"/>
  <c r="EG578" i="1"/>
  <c r="EH578" i="1"/>
  <c r="EI578" i="1"/>
  <c r="EF574" i="1"/>
  <c r="EJ574" i="1"/>
  <c r="EG574" i="1"/>
  <c r="EH574" i="1"/>
  <c r="EI574" i="1"/>
  <c r="EF570" i="1"/>
  <c r="EJ570" i="1"/>
  <c r="EG570" i="1"/>
  <c r="EH570" i="1"/>
  <c r="EI570" i="1"/>
  <c r="EF566" i="1"/>
  <c r="EJ566" i="1"/>
  <c r="EG566" i="1"/>
  <c r="EH566" i="1"/>
  <c r="EI566" i="1"/>
  <c r="EF562" i="1"/>
  <c r="EJ562" i="1"/>
  <c r="EG562" i="1"/>
  <c r="EH562" i="1"/>
  <c r="EI562" i="1"/>
  <c r="EF558" i="1"/>
  <c r="EJ558" i="1"/>
  <c r="EG558" i="1"/>
  <c r="EH558" i="1"/>
  <c r="EI558" i="1"/>
  <c r="EF554" i="1"/>
  <c r="EJ554" i="1"/>
  <c r="EG554" i="1"/>
  <c r="EH554" i="1"/>
  <c r="EI554" i="1"/>
  <c r="EF550" i="1"/>
  <c r="EJ550" i="1"/>
  <c r="EG550" i="1"/>
  <c r="EH550" i="1"/>
  <c r="EI550" i="1"/>
  <c r="EF546" i="1"/>
  <c r="EJ546" i="1"/>
  <c r="EG546" i="1"/>
  <c r="EH546" i="1"/>
  <c r="EI546" i="1"/>
  <c r="EF542" i="1"/>
  <c r="EJ542" i="1"/>
  <c r="EG542" i="1"/>
  <c r="EH542" i="1"/>
  <c r="EI542" i="1"/>
  <c r="EF538" i="1"/>
  <c r="EJ538" i="1"/>
  <c r="EG538" i="1"/>
  <c r="EH538" i="1"/>
  <c r="EI538" i="1"/>
  <c r="EF534" i="1"/>
  <c r="EJ534" i="1"/>
  <c r="EG534" i="1"/>
  <c r="EH534" i="1"/>
  <c r="EI534" i="1"/>
  <c r="EF530" i="1"/>
  <c r="EJ530" i="1"/>
  <c r="EG530" i="1"/>
  <c r="EH530" i="1"/>
  <c r="EI530" i="1"/>
  <c r="EF526" i="1"/>
  <c r="EJ526" i="1"/>
  <c r="EG526" i="1"/>
  <c r="EH526" i="1"/>
  <c r="EI526" i="1"/>
  <c r="EF522" i="1"/>
  <c r="EJ522" i="1"/>
  <c r="EG522" i="1"/>
  <c r="EH522" i="1"/>
  <c r="EI522" i="1"/>
  <c r="EF518" i="1"/>
  <c r="EJ518" i="1"/>
  <c r="EG518" i="1"/>
  <c r="EH518" i="1"/>
  <c r="EI518" i="1"/>
  <c r="EF514" i="1"/>
  <c r="EJ514" i="1"/>
  <c r="EG514" i="1"/>
  <c r="EH514" i="1"/>
  <c r="EI514" i="1"/>
  <c r="EF510" i="1"/>
  <c r="EJ510" i="1"/>
  <c r="EG510" i="1"/>
  <c r="EH510" i="1"/>
  <c r="EI510" i="1"/>
  <c r="EF506" i="1"/>
  <c r="EJ506" i="1"/>
  <c r="EG506" i="1"/>
  <c r="EH506" i="1"/>
  <c r="EI506" i="1"/>
  <c r="EF502" i="1"/>
  <c r="EJ502" i="1"/>
  <c r="EG502" i="1"/>
  <c r="EH502" i="1"/>
  <c r="EI502" i="1"/>
  <c r="EF498" i="1"/>
  <c r="EJ498" i="1"/>
  <c r="EG498" i="1"/>
  <c r="EH498" i="1"/>
  <c r="EI498" i="1"/>
  <c r="EF494" i="1"/>
  <c r="EJ494" i="1"/>
  <c r="EG494" i="1"/>
  <c r="EH494" i="1"/>
  <c r="EI494" i="1"/>
  <c r="EF490" i="1"/>
  <c r="EJ490" i="1"/>
  <c r="EG490" i="1"/>
  <c r="EH490" i="1"/>
  <c r="EI490" i="1"/>
  <c r="EF486" i="1"/>
  <c r="EJ486" i="1"/>
  <c r="EG486" i="1"/>
  <c r="EH486" i="1"/>
  <c r="EI486" i="1"/>
  <c r="EF482" i="1"/>
  <c r="EJ482" i="1"/>
  <c r="EG482" i="1"/>
  <c r="EH482" i="1"/>
  <c r="EI482" i="1"/>
  <c r="EF478" i="1"/>
  <c r="EJ478" i="1"/>
  <c r="EG478" i="1"/>
  <c r="EH478" i="1"/>
  <c r="EI478" i="1"/>
  <c r="EF474" i="1"/>
  <c r="EJ474" i="1"/>
  <c r="EG474" i="1"/>
  <c r="EH474" i="1"/>
  <c r="EI474" i="1"/>
  <c r="EF470" i="1"/>
  <c r="EJ470" i="1"/>
  <c r="EG470" i="1"/>
  <c r="EH470" i="1"/>
  <c r="EI470" i="1"/>
  <c r="EF466" i="1"/>
  <c r="EJ466" i="1"/>
  <c r="EG466" i="1"/>
  <c r="EH466" i="1"/>
  <c r="EI466" i="1"/>
  <c r="EF462" i="1"/>
  <c r="EJ462" i="1"/>
  <c r="EG462" i="1"/>
  <c r="EH462" i="1"/>
  <c r="EI462" i="1"/>
  <c r="EF458" i="1"/>
  <c r="EJ458" i="1"/>
  <c r="EG458" i="1"/>
  <c r="EH458" i="1"/>
  <c r="EI458" i="1"/>
  <c r="EF454" i="1"/>
  <c r="EJ454" i="1"/>
  <c r="EG454" i="1"/>
  <c r="EH454" i="1"/>
  <c r="EI454" i="1"/>
  <c r="EF450" i="1"/>
  <c r="EJ450" i="1"/>
  <c r="EG450" i="1"/>
  <c r="EH450" i="1"/>
  <c r="EI450" i="1"/>
  <c r="EF446" i="1"/>
  <c r="EJ446" i="1"/>
  <c r="EG446" i="1"/>
  <c r="EH446" i="1"/>
  <c r="EI446" i="1"/>
  <c r="EF442" i="1"/>
  <c r="EJ442" i="1"/>
  <c r="EG442" i="1"/>
  <c r="EH442" i="1"/>
  <c r="EI442" i="1"/>
  <c r="EF614" i="1"/>
  <c r="EJ614" i="1"/>
  <c r="EG614" i="1"/>
  <c r="EH614" i="1"/>
  <c r="EI614" i="1"/>
  <c r="EF610" i="1"/>
  <c r="EJ610" i="1"/>
  <c r="EG610" i="1"/>
  <c r="EH610" i="1"/>
  <c r="EI610" i="1"/>
  <c r="EF606" i="1"/>
  <c r="EJ606" i="1"/>
  <c r="EG606" i="1"/>
  <c r="EH606" i="1"/>
  <c r="EI606" i="1"/>
  <c r="EF602" i="1"/>
  <c r="EJ602" i="1"/>
  <c r="EG602" i="1"/>
  <c r="EH602" i="1"/>
  <c r="EI602" i="1"/>
  <c r="EF598" i="1"/>
  <c r="EJ598" i="1"/>
  <c r="EG598" i="1"/>
  <c r="EH598" i="1"/>
  <c r="EI598" i="1"/>
  <c r="EF594" i="1"/>
  <c r="EJ594" i="1"/>
  <c r="EG594" i="1"/>
  <c r="EH594" i="1"/>
  <c r="EI594" i="1"/>
  <c r="EF590" i="1"/>
  <c r="EJ590" i="1"/>
  <c r="EG590" i="1"/>
  <c r="EH590" i="1"/>
  <c r="EI590" i="1"/>
  <c r="EF586" i="1"/>
  <c r="EJ586" i="1"/>
  <c r="EG586" i="1"/>
  <c r="EH586" i="1"/>
  <c r="EI586" i="1"/>
  <c r="EF436" i="1"/>
  <c r="EJ436" i="1"/>
  <c r="EG436" i="1"/>
  <c r="EH436" i="1"/>
  <c r="EI436" i="1"/>
  <c r="EF432" i="1"/>
  <c r="EJ432" i="1"/>
  <c r="EG432" i="1"/>
  <c r="EH432" i="1"/>
  <c r="EI432" i="1"/>
  <c r="EF428" i="1"/>
  <c r="EJ428" i="1"/>
  <c r="EG428" i="1"/>
  <c r="EH428" i="1"/>
  <c r="EI428" i="1"/>
  <c r="EG424" i="1"/>
  <c r="EH424" i="1"/>
  <c r="EI424" i="1"/>
  <c r="EJ424" i="1"/>
  <c r="EF424" i="1"/>
  <c r="EG420" i="1"/>
  <c r="EH420" i="1"/>
  <c r="EI420" i="1"/>
  <c r="EF420" i="1"/>
  <c r="EJ420" i="1"/>
  <c r="EG416" i="1"/>
  <c r="EH416" i="1"/>
  <c r="EI416" i="1"/>
  <c r="EF416" i="1"/>
  <c r="EJ416" i="1"/>
  <c r="EG412" i="1"/>
  <c r="EH412" i="1"/>
  <c r="EI412" i="1"/>
  <c r="EF412" i="1"/>
  <c r="EJ412" i="1"/>
  <c r="EG408" i="1"/>
  <c r="EH408" i="1"/>
  <c r="EI408" i="1"/>
  <c r="EJ408" i="1"/>
  <c r="EF408" i="1"/>
  <c r="EG404" i="1"/>
  <c r="EH404" i="1"/>
  <c r="EI404" i="1"/>
  <c r="EF404" i="1"/>
  <c r="EJ404" i="1"/>
  <c r="EG400" i="1"/>
  <c r="EH400" i="1"/>
  <c r="EI400" i="1"/>
  <c r="EF400" i="1"/>
  <c r="EJ400" i="1"/>
  <c r="EG396" i="1"/>
  <c r="EH396" i="1"/>
  <c r="EI396" i="1"/>
  <c r="EF396" i="1"/>
  <c r="EJ396" i="1"/>
  <c r="EG392" i="1"/>
  <c r="EH392" i="1"/>
  <c r="EI392" i="1"/>
  <c r="EJ392" i="1"/>
  <c r="EF392" i="1"/>
  <c r="EG388" i="1"/>
  <c r="EH388" i="1"/>
  <c r="EI388" i="1"/>
  <c r="EF388" i="1"/>
  <c r="EJ388" i="1"/>
  <c r="EG384" i="1"/>
  <c r="EH384" i="1"/>
  <c r="EI384" i="1"/>
  <c r="EF384" i="1"/>
  <c r="EJ384" i="1"/>
  <c r="EG380" i="1"/>
  <c r="EH380" i="1"/>
  <c r="EI380" i="1"/>
  <c r="EF380" i="1"/>
  <c r="EJ380" i="1"/>
  <c r="EG376" i="1"/>
  <c r="EH376" i="1"/>
  <c r="EI376" i="1"/>
  <c r="EJ376" i="1"/>
  <c r="EF376" i="1"/>
  <c r="EG1084" i="1"/>
  <c r="EH1084" i="1"/>
  <c r="EI1084" i="1"/>
  <c r="EF1084" i="1"/>
  <c r="EJ1084" i="1"/>
  <c r="EG1080" i="1"/>
  <c r="EH1080" i="1"/>
  <c r="EI1080" i="1"/>
  <c r="EF1080" i="1"/>
  <c r="EJ1080" i="1"/>
  <c r="EG1076" i="1"/>
  <c r="EH1076" i="1"/>
  <c r="EI1076" i="1"/>
  <c r="EF1076" i="1"/>
  <c r="EJ1076" i="1"/>
  <c r="EG1072" i="1"/>
  <c r="EH1072" i="1"/>
  <c r="EI1072" i="1"/>
  <c r="EJ1072" i="1"/>
  <c r="EF1072" i="1"/>
  <c r="EG1068" i="1"/>
  <c r="EH1068" i="1"/>
  <c r="EI1068" i="1"/>
  <c r="EF1068" i="1"/>
  <c r="EJ1068" i="1"/>
  <c r="EG372" i="1"/>
  <c r="EH372" i="1"/>
  <c r="EI372" i="1"/>
  <c r="EF372" i="1"/>
  <c r="EJ372" i="1"/>
  <c r="EG368" i="1"/>
  <c r="EH368" i="1"/>
  <c r="EI368" i="1"/>
  <c r="EF368" i="1"/>
  <c r="EJ368" i="1"/>
  <c r="EG364" i="1"/>
  <c r="EH364" i="1"/>
  <c r="EI364" i="1"/>
  <c r="EJ364" i="1"/>
  <c r="EF364" i="1"/>
  <c r="EG360" i="1"/>
  <c r="EH360" i="1"/>
  <c r="EI360" i="1"/>
  <c r="EF360" i="1"/>
  <c r="EJ360" i="1"/>
  <c r="EG356" i="1"/>
  <c r="EH356" i="1"/>
  <c r="EI356" i="1"/>
  <c r="EF356" i="1"/>
  <c r="EJ356" i="1"/>
  <c r="EG352" i="1"/>
  <c r="EH352" i="1"/>
  <c r="EI352" i="1"/>
  <c r="EF352" i="1"/>
  <c r="EJ352" i="1"/>
  <c r="EG348" i="1"/>
  <c r="EH348" i="1"/>
  <c r="EI348" i="1"/>
  <c r="EJ348" i="1"/>
  <c r="EF348" i="1"/>
  <c r="EG344" i="1"/>
  <c r="EH344" i="1"/>
  <c r="EI344" i="1"/>
  <c r="EF344" i="1"/>
  <c r="EJ344" i="1"/>
  <c r="EG340" i="1"/>
  <c r="EH340" i="1"/>
  <c r="EI340" i="1"/>
  <c r="EF340" i="1"/>
  <c r="EJ340" i="1"/>
  <c r="EG336" i="1"/>
  <c r="EH336" i="1"/>
  <c r="EI336" i="1"/>
  <c r="EF336" i="1"/>
  <c r="EJ336" i="1"/>
  <c r="EG332" i="1"/>
  <c r="EH332" i="1"/>
  <c r="EI332" i="1"/>
  <c r="EJ332" i="1"/>
  <c r="EF332" i="1"/>
  <c r="EG329" i="1"/>
  <c r="EH329" i="1"/>
  <c r="EI329" i="1"/>
  <c r="EF329" i="1"/>
  <c r="EJ329" i="1"/>
  <c r="EG325" i="1"/>
  <c r="EH325" i="1"/>
  <c r="EI325" i="1"/>
  <c r="EF325" i="1"/>
  <c r="EJ325" i="1"/>
  <c r="EG321" i="1"/>
  <c r="EH321" i="1"/>
  <c r="EI321" i="1"/>
  <c r="EF321" i="1"/>
  <c r="EJ321" i="1"/>
  <c r="EG317" i="1"/>
  <c r="EH317" i="1"/>
  <c r="EI317" i="1"/>
  <c r="EJ317" i="1"/>
  <c r="EF317" i="1"/>
  <c r="EG313" i="1"/>
  <c r="EH313" i="1"/>
  <c r="EI313" i="1"/>
  <c r="EF313" i="1"/>
  <c r="EJ313" i="1"/>
  <c r="EG309" i="1"/>
  <c r="EH309" i="1"/>
  <c r="EI309" i="1"/>
  <c r="EF309" i="1"/>
  <c r="EJ309" i="1"/>
  <c r="EG305" i="1"/>
  <c r="EI305" i="1"/>
  <c r="EF305" i="1"/>
  <c r="EJ305" i="1"/>
  <c r="EG301" i="1"/>
  <c r="EH301" i="1"/>
  <c r="EI301" i="1"/>
  <c r="EJ301" i="1"/>
  <c r="EG297" i="1"/>
  <c r="EH297" i="1"/>
  <c r="EF297" i="1"/>
  <c r="EJ297" i="1"/>
  <c r="EG293" i="1"/>
  <c r="EI293" i="1"/>
  <c r="EF293" i="1"/>
  <c r="EJ293" i="1"/>
  <c r="EH289" i="1"/>
  <c r="EI289" i="1"/>
  <c r="EJ289" i="1"/>
  <c r="EH285" i="1"/>
  <c r="EI285" i="1"/>
  <c r="EJ285" i="1"/>
  <c r="EF285" i="1"/>
  <c r="EG281" i="1"/>
  <c r="EH281" i="1"/>
  <c r="EI281" i="1"/>
  <c r="EF281" i="1"/>
  <c r="EJ281" i="1"/>
  <c r="EG277" i="1"/>
  <c r="EH277" i="1"/>
  <c r="EF277" i="1"/>
  <c r="EJ277" i="1"/>
  <c r="EI273" i="1"/>
  <c r="EF273" i="1"/>
  <c r="EJ273" i="1"/>
  <c r="EG269" i="1"/>
  <c r="EH269" i="1"/>
  <c r="EI269" i="1"/>
  <c r="EF269" i="1"/>
  <c r="EG265" i="1"/>
  <c r="EH265" i="1"/>
  <c r="EI265" i="1"/>
  <c r="EJ265" i="1"/>
  <c r="EG261" i="1"/>
  <c r="EH261" i="1"/>
  <c r="EF261" i="1"/>
  <c r="EJ261" i="1"/>
  <c r="EI257" i="1"/>
  <c r="EF257" i="1"/>
  <c r="EJ257" i="1"/>
  <c r="EG253" i="1"/>
  <c r="EH253" i="1"/>
  <c r="EI253" i="1"/>
  <c r="EF253" i="1"/>
  <c r="EG249" i="1"/>
  <c r="EH249" i="1"/>
  <c r="EI249" i="1"/>
  <c r="EJ249" i="1"/>
  <c r="EG245" i="1"/>
  <c r="EH245" i="1"/>
  <c r="EF245" i="1"/>
  <c r="EJ245" i="1"/>
  <c r="EI241" i="1"/>
  <c r="EF241" i="1"/>
  <c r="EJ241" i="1"/>
  <c r="EI237" i="1"/>
  <c r="EG237" i="1"/>
  <c r="EJ237" i="1"/>
  <c r="EF237" i="1"/>
  <c r="EH233" i="1"/>
  <c r="EI233" i="1"/>
  <c r="EF233" i="1"/>
  <c r="EJ233" i="1"/>
  <c r="EH229" i="1"/>
  <c r="EI229" i="1"/>
  <c r="EG229" i="1"/>
  <c r="EJ229" i="1"/>
  <c r="EF229" i="1"/>
  <c r="EH225" i="1"/>
  <c r="EG225" i="1"/>
  <c r="EJ225" i="1"/>
  <c r="EI221" i="1"/>
  <c r="EG221" i="1"/>
  <c r="EJ221" i="1"/>
  <c r="EF221" i="1"/>
  <c r="EH217" i="1"/>
  <c r="EI217" i="1"/>
  <c r="EF217" i="1"/>
  <c r="EJ217" i="1"/>
  <c r="EH213" i="1"/>
  <c r="EI213" i="1"/>
  <c r="EG213" i="1"/>
  <c r="EF213" i="1"/>
  <c r="EH209" i="1"/>
  <c r="EG209" i="1"/>
  <c r="EJ209" i="1"/>
  <c r="EH205" i="1"/>
  <c r="EI205" i="1"/>
  <c r="EG205" i="1"/>
  <c r="EF205" i="1"/>
  <c r="EH201" i="1"/>
  <c r="EI201" i="1"/>
  <c r="EG201" i="1"/>
  <c r="EJ201" i="1"/>
  <c r="EH197" i="1"/>
  <c r="EI197" i="1"/>
  <c r="EG197" i="1"/>
  <c r="EJ197" i="1"/>
  <c r="EF197" i="1"/>
  <c r="EH193" i="1"/>
  <c r="EG193" i="1"/>
  <c r="EJ193" i="1"/>
  <c r="EI189" i="1"/>
  <c r="EG189" i="1"/>
  <c r="EJ189" i="1"/>
  <c r="EF189" i="1"/>
  <c r="EH185" i="1"/>
  <c r="EI185" i="1"/>
  <c r="EF185" i="1"/>
  <c r="EJ185" i="1"/>
  <c r="EH181" i="1"/>
  <c r="EI181" i="1"/>
  <c r="EG181" i="1"/>
  <c r="EF181" i="1"/>
  <c r="EH177" i="1"/>
  <c r="EF177" i="1"/>
  <c r="EG177" i="1"/>
  <c r="EJ177" i="1"/>
  <c r="EI173" i="1"/>
  <c r="EG173" i="1"/>
  <c r="EJ173" i="1"/>
  <c r="EF173" i="1"/>
  <c r="EH169" i="1"/>
  <c r="EI169" i="1"/>
  <c r="EF169" i="1"/>
  <c r="EJ169" i="1"/>
  <c r="EH165" i="1"/>
  <c r="EI165" i="1"/>
  <c r="EG165" i="1"/>
  <c r="EF165" i="1"/>
  <c r="EI160" i="1"/>
  <c r="EF160" i="1"/>
  <c r="EJ160" i="1"/>
  <c r="EH157" i="1"/>
  <c r="EI157" i="1"/>
  <c r="EG157" i="1"/>
  <c r="EF157" i="1"/>
  <c r="EI153" i="1"/>
  <c r="EG153" i="1"/>
  <c r="EJ153" i="1"/>
  <c r="EH149" i="1"/>
  <c r="EG149" i="1"/>
  <c r="EJ149" i="1"/>
  <c r="EF149" i="1"/>
  <c r="EI145" i="1"/>
  <c r="EF145" i="1"/>
  <c r="EJ145" i="1"/>
  <c r="EH141" i="1"/>
  <c r="EG141" i="1"/>
  <c r="EF141" i="1"/>
  <c r="EI1065" i="1"/>
  <c r="EJ1065" i="1"/>
  <c r="EG1065" i="1"/>
  <c r="EH1065" i="1"/>
  <c r="EF1061" i="1"/>
  <c r="EG1061" i="1"/>
  <c r="EH1061" i="1"/>
  <c r="EI135" i="1"/>
  <c r="EJ135" i="1"/>
  <c r="EI131" i="1"/>
  <c r="EF131" i="1"/>
  <c r="EG131" i="1"/>
  <c r="EH131" i="1"/>
  <c r="EI127" i="1"/>
  <c r="EJ127" i="1"/>
  <c r="EH127" i="1"/>
  <c r="EF123" i="1"/>
  <c r="EJ123" i="1"/>
  <c r="EG123" i="1"/>
  <c r="EH123" i="1"/>
  <c r="EI119" i="1"/>
  <c r="EF119" i="1"/>
  <c r="EJ119" i="1"/>
  <c r="EI115" i="1"/>
  <c r="EF115" i="1"/>
  <c r="EJ115" i="1"/>
  <c r="EG115" i="1"/>
  <c r="EI111" i="1"/>
  <c r="EF111" i="1"/>
  <c r="EJ111" i="1"/>
  <c r="EH111" i="1"/>
  <c r="EI107" i="1"/>
  <c r="EF107" i="1"/>
  <c r="EG107" i="1"/>
  <c r="EI103" i="1"/>
  <c r="EF103" i="1"/>
  <c r="EJ103" i="1"/>
  <c r="EF99" i="1"/>
  <c r="EG99" i="1"/>
  <c r="EH99" i="1"/>
  <c r="EI95" i="1"/>
  <c r="EJ95" i="1"/>
  <c r="EH95" i="1"/>
  <c r="EF91" i="1"/>
  <c r="EJ91" i="1"/>
  <c r="EG91" i="1"/>
  <c r="EH91" i="1"/>
  <c r="EI87" i="1"/>
  <c r="EF87" i="1"/>
  <c r="EJ87" i="1"/>
  <c r="EI83" i="1"/>
  <c r="EF83" i="1"/>
  <c r="EG83" i="1"/>
  <c r="EH83" i="1"/>
  <c r="EI79" i="1"/>
  <c r="EJ79" i="1"/>
  <c r="EG79" i="1"/>
  <c r="EI75" i="1"/>
  <c r="EF75" i="1"/>
  <c r="EG75" i="1"/>
  <c r="EJ71" i="1"/>
  <c r="EH71" i="1"/>
  <c r="EI67" i="1"/>
  <c r="EF67" i="1"/>
  <c r="EG67" i="1"/>
  <c r="EI63" i="1"/>
  <c r="EJ63" i="1"/>
  <c r="EH63" i="1"/>
  <c r="EF59" i="1"/>
  <c r="EJ59" i="1"/>
  <c r="EG59" i="1"/>
  <c r="EH59" i="1"/>
  <c r="EJ55" i="1"/>
  <c r="EG55" i="1"/>
  <c r="EH55" i="1"/>
  <c r="EI51" i="1"/>
  <c r="EF51" i="1"/>
  <c r="EJ51" i="1"/>
  <c r="EG51" i="1"/>
  <c r="EI47" i="1"/>
  <c r="EJ47" i="1"/>
  <c r="EH47" i="1"/>
  <c r="EF43" i="1"/>
  <c r="EG43" i="1"/>
  <c r="EH43" i="1"/>
  <c r="EI39" i="1"/>
  <c r="EJ39" i="1"/>
  <c r="EF35" i="1"/>
  <c r="EH35" i="1"/>
  <c r="EI31" i="1"/>
  <c r="EH31" i="1"/>
  <c r="EF27" i="1"/>
  <c r="EJ27" i="1"/>
  <c r="EG27" i="1"/>
  <c r="EH27" i="1"/>
  <c r="EI23" i="1"/>
  <c r="EG23" i="1"/>
  <c r="EI19" i="1"/>
  <c r="EF19" i="1"/>
  <c r="EG19" i="1"/>
  <c r="EF15" i="1"/>
  <c r="EJ15" i="1"/>
  <c r="EI1102" i="1"/>
  <c r="EF1102" i="1"/>
  <c r="EH1102" i="1"/>
  <c r="EF1113" i="1"/>
  <c r="EJ1113" i="1"/>
  <c r="EH1113" i="1"/>
  <c r="EG1113" i="1"/>
  <c r="EI1113" i="1"/>
  <c r="EF1055" i="1"/>
  <c r="EJ1055" i="1"/>
  <c r="EH1055" i="1"/>
  <c r="EG1055" i="1"/>
  <c r="EI1055" i="1"/>
  <c r="EF1047" i="1"/>
  <c r="EJ1047" i="1"/>
  <c r="EH1047" i="1"/>
  <c r="EG1047" i="1"/>
  <c r="EI1047" i="1"/>
  <c r="EF1039" i="1"/>
  <c r="EJ1039" i="1"/>
  <c r="EH1039" i="1"/>
  <c r="EG1039" i="1"/>
  <c r="EI1039" i="1"/>
  <c r="EF1031" i="1"/>
  <c r="EJ1031" i="1"/>
  <c r="EH1031" i="1"/>
  <c r="EG1031" i="1"/>
  <c r="EI1031" i="1"/>
  <c r="EF1022" i="1"/>
  <c r="EJ1022" i="1"/>
  <c r="EH1022" i="1"/>
  <c r="EG1022" i="1"/>
  <c r="EI1022" i="1"/>
  <c r="EF1014" i="1"/>
  <c r="EJ1014" i="1"/>
  <c r="EH1014" i="1"/>
  <c r="EG1014" i="1"/>
  <c r="EI1014" i="1"/>
  <c r="EF1006" i="1"/>
  <c r="EJ1006" i="1"/>
  <c r="EH1006" i="1"/>
  <c r="EG1006" i="1"/>
  <c r="EI1006" i="1"/>
  <c r="EF998" i="1"/>
  <c r="EJ998" i="1"/>
  <c r="EG998" i="1"/>
  <c r="EH998" i="1"/>
  <c r="EI998" i="1"/>
  <c r="EF990" i="1"/>
  <c r="EJ990" i="1"/>
  <c r="EG990" i="1"/>
  <c r="EH990" i="1"/>
  <c r="EI990" i="1"/>
  <c r="EF982" i="1"/>
  <c r="EJ982" i="1"/>
  <c r="EG982" i="1"/>
  <c r="EH982" i="1"/>
  <c r="EI982" i="1"/>
  <c r="EF974" i="1"/>
  <c r="EJ974" i="1"/>
  <c r="EG974" i="1"/>
  <c r="EH974" i="1"/>
  <c r="EI974" i="1"/>
  <c r="EF966" i="1"/>
  <c r="EJ966" i="1"/>
  <c r="EG966" i="1"/>
  <c r="EH966" i="1"/>
  <c r="EI966" i="1"/>
  <c r="EF958" i="1"/>
  <c r="EJ958" i="1"/>
  <c r="EG958" i="1"/>
  <c r="EH958" i="1"/>
  <c r="EI958" i="1"/>
  <c r="EF950" i="1"/>
  <c r="EJ950" i="1"/>
  <c r="EG950" i="1"/>
  <c r="EH950" i="1"/>
  <c r="EI950" i="1"/>
  <c r="EF942" i="1"/>
  <c r="EJ942" i="1"/>
  <c r="EG942" i="1"/>
  <c r="EH942" i="1"/>
  <c r="EI942" i="1"/>
  <c r="EF934" i="1"/>
  <c r="EJ934" i="1"/>
  <c r="EG934" i="1"/>
  <c r="EH934" i="1"/>
  <c r="EI934" i="1"/>
  <c r="EF926" i="1"/>
  <c r="EJ926" i="1"/>
  <c r="EG926" i="1"/>
  <c r="EH926" i="1"/>
  <c r="EI926" i="1"/>
  <c r="EF918" i="1"/>
  <c r="EJ918" i="1"/>
  <c r="EG918" i="1"/>
  <c r="EH918" i="1"/>
  <c r="EI918" i="1"/>
  <c r="EF910" i="1"/>
  <c r="EJ910" i="1"/>
  <c r="EG910" i="1"/>
  <c r="EH910" i="1"/>
  <c r="EI910" i="1"/>
  <c r="EF902" i="1"/>
  <c r="EJ902" i="1"/>
  <c r="EG902" i="1"/>
  <c r="EH902" i="1"/>
  <c r="EI902" i="1"/>
  <c r="EF894" i="1"/>
  <c r="EJ894" i="1"/>
  <c r="EG894" i="1"/>
  <c r="EH894" i="1"/>
  <c r="EI894" i="1"/>
  <c r="EF886" i="1"/>
  <c r="EJ886" i="1"/>
  <c r="EG886" i="1"/>
  <c r="EH886" i="1"/>
  <c r="EI886" i="1"/>
  <c r="EF878" i="1"/>
  <c r="EJ878" i="1"/>
  <c r="EG878" i="1"/>
  <c r="EH878" i="1"/>
  <c r="EI878" i="1"/>
  <c r="EF870" i="1"/>
  <c r="EJ870" i="1"/>
  <c r="EG870" i="1"/>
  <c r="EH870" i="1"/>
  <c r="EI870" i="1"/>
  <c r="EF862" i="1"/>
  <c r="EJ862" i="1"/>
  <c r="EG862" i="1"/>
  <c r="EH862" i="1"/>
  <c r="EI862" i="1"/>
  <c r="EF1098" i="1"/>
  <c r="EJ1098" i="1"/>
  <c r="EG1098" i="1"/>
  <c r="EH1098" i="1"/>
  <c r="EI1098" i="1"/>
  <c r="EF849" i="1"/>
  <c r="EJ849" i="1"/>
  <c r="EG849" i="1"/>
  <c r="EH849" i="1"/>
  <c r="EI849" i="1"/>
  <c r="EF841" i="1"/>
  <c r="EJ841" i="1"/>
  <c r="EG841" i="1"/>
  <c r="EH841" i="1"/>
  <c r="EI841" i="1"/>
  <c r="EF833" i="1"/>
  <c r="EJ833" i="1"/>
  <c r="EG833" i="1"/>
  <c r="EH833" i="1"/>
  <c r="EI833" i="1"/>
  <c r="EF1092" i="1"/>
  <c r="EJ1092" i="1"/>
  <c r="EG1092" i="1"/>
  <c r="EH1092" i="1"/>
  <c r="EI1092" i="1"/>
  <c r="EF830" i="1"/>
  <c r="EJ830" i="1"/>
  <c r="EG830" i="1"/>
  <c r="EH830" i="1"/>
  <c r="EI830" i="1"/>
  <c r="EF822" i="1"/>
  <c r="EJ822" i="1"/>
  <c r="EG822" i="1"/>
  <c r="EH822" i="1"/>
  <c r="EI822" i="1"/>
  <c r="EF814" i="1"/>
  <c r="EJ814" i="1"/>
  <c r="EG814" i="1"/>
  <c r="EH814" i="1"/>
  <c r="EI814" i="1"/>
  <c r="EF806" i="1"/>
  <c r="EJ806" i="1"/>
  <c r="EG806" i="1"/>
  <c r="EH806" i="1"/>
  <c r="EI806" i="1"/>
  <c r="EF798" i="1"/>
  <c r="EJ798" i="1"/>
  <c r="EG798" i="1"/>
  <c r="EH798" i="1"/>
  <c r="EI798" i="1"/>
  <c r="EF790" i="1"/>
  <c r="EJ790" i="1"/>
  <c r="EG790" i="1"/>
  <c r="EH790" i="1"/>
  <c r="EI790" i="1"/>
  <c r="EF782" i="1"/>
  <c r="EJ782" i="1"/>
  <c r="EG782" i="1"/>
  <c r="EH782" i="1"/>
  <c r="EI782" i="1"/>
  <c r="EF774" i="1"/>
  <c r="EJ774" i="1"/>
  <c r="EG774" i="1"/>
  <c r="EH774" i="1"/>
  <c r="EI774" i="1"/>
  <c r="EF766" i="1"/>
  <c r="EJ766" i="1"/>
  <c r="EG766" i="1"/>
  <c r="EH766" i="1"/>
  <c r="EI766" i="1"/>
  <c r="EF758" i="1"/>
  <c r="EJ758" i="1"/>
  <c r="EG758" i="1"/>
  <c r="EH758" i="1"/>
  <c r="EI758" i="1"/>
  <c r="EF750" i="1"/>
  <c r="EJ750" i="1"/>
  <c r="EG750" i="1"/>
  <c r="EH750" i="1"/>
  <c r="EI750" i="1"/>
  <c r="EF742" i="1"/>
  <c r="EJ742" i="1"/>
  <c r="EG742" i="1"/>
  <c r="EH742" i="1"/>
  <c r="EI742" i="1"/>
  <c r="EF734" i="1"/>
  <c r="EJ734" i="1"/>
  <c r="EG734" i="1"/>
  <c r="EH734" i="1"/>
  <c r="EI734" i="1"/>
  <c r="EF726" i="1"/>
  <c r="EJ726" i="1"/>
  <c r="EG726" i="1"/>
  <c r="EH726" i="1"/>
  <c r="EI726" i="1"/>
  <c r="EF718" i="1"/>
  <c r="EJ718" i="1"/>
  <c r="EG718" i="1"/>
  <c r="EH718" i="1"/>
  <c r="EI718" i="1"/>
  <c r="EF710" i="1"/>
  <c r="EJ710" i="1"/>
  <c r="EG710" i="1"/>
  <c r="EH710" i="1"/>
  <c r="EI710" i="1"/>
  <c r="EF702" i="1"/>
  <c r="EJ702" i="1"/>
  <c r="EG702" i="1"/>
  <c r="EH702" i="1"/>
  <c r="EI702" i="1"/>
  <c r="EF694" i="1"/>
  <c r="EJ694" i="1"/>
  <c r="EG694" i="1"/>
  <c r="EH694" i="1"/>
  <c r="EI694" i="1"/>
  <c r="EF686" i="1"/>
  <c r="EJ686" i="1"/>
  <c r="EG686" i="1"/>
  <c r="EH686" i="1"/>
  <c r="EI686" i="1"/>
  <c r="EF678" i="1"/>
  <c r="EJ678" i="1"/>
  <c r="EG678" i="1"/>
  <c r="EH678" i="1"/>
  <c r="EI678" i="1"/>
  <c r="EF670" i="1"/>
  <c r="EJ670" i="1"/>
  <c r="EG670" i="1"/>
  <c r="EH670" i="1"/>
  <c r="EI670" i="1"/>
  <c r="EF646" i="1"/>
  <c r="EJ646" i="1"/>
  <c r="EG646" i="1"/>
  <c r="EH646" i="1"/>
  <c r="EI646" i="1"/>
  <c r="EF638" i="1"/>
  <c r="EJ638" i="1"/>
  <c r="EG638" i="1"/>
  <c r="EH638" i="1"/>
  <c r="EI638" i="1"/>
  <c r="EF630" i="1"/>
  <c r="EJ630" i="1"/>
  <c r="EG630" i="1"/>
  <c r="EH630" i="1"/>
  <c r="EI630" i="1"/>
  <c r="EF622" i="1"/>
  <c r="EJ622" i="1"/>
  <c r="EG622" i="1"/>
  <c r="EH622" i="1"/>
  <c r="EI622" i="1"/>
  <c r="EF1107" i="1"/>
  <c r="EJ1107" i="1"/>
  <c r="EG1107" i="1"/>
  <c r="EH1107" i="1"/>
  <c r="EI1107" i="1"/>
  <c r="EG662" i="1"/>
  <c r="EH662" i="1"/>
  <c r="EI662" i="1"/>
  <c r="EF662" i="1"/>
  <c r="EJ662" i="1"/>
  <c r="EG654" i="1"/>
  <c r="EH654" i="1"/>
  <c r="EI654" i="1"/>
  <c r="EJ654" i="1"/>
  <c r="EF654" i="1"/>
  <c r="EG581" i="1"/>
  <c r="EH581" i="1"/>
  <c r="EI581" i="1"/>
  <c r="EF581" i="1"/>
  <c r="EJ581" i="1"/>
  <c r="EG573" i="1"/>
  <c r="EH573" i="1"/>
  <c r="EI573" i="1"/>
  <c r="EJ573" i="1"/>
  <c r="EF573" i="1"/>
  <c r="EG565" i="1"/>
  <c r="EH565" i="1"/>
  <c r="EI565" i="1"/>
  <c r="EF565" i="1"/>
  <c r="EJ565" i="1"/>
  <c r="EG553" i="1"/>
  <c r="EH553" i="1"/>
  <c r="EI553" i="1"/>
  <c r="EF553" i="1"/>
  <c r="EJ553" i="1"/>
  <c r="EG545" i="1"/>
  <c r="EH545" i="1"/>
  <c r="EI545" i="1"/>
  <c r="EF545" i="1"/>
  <c r="EJ545" i="1"/>
  <c r="EG537" i="1"/>
  <c r="EH537" i="1"/>
  <c r="EI537" i="1"/>
  <c r="EF537" i="1"/>
  <c r="EJ537" i="1"/>
  <c r="EG529" i="1"/>
  <c r="EH529" i="1"/>
  <c r="EI529" i="1"/>
  <c r="EF529" i="1"/>
  <c r="EJ529" i="1"/>
  <c r="EG521" i="1"/>
  <c r="EH521" i="1"/>
  <c r="EI521" i="1"/>
  <c r="EF521" i="1"/>
  <c r="EJ521" i="1"/>
  <c r="EG513" i="1"/>
  <c r="EH513" i="1"/>
  <c r="EI513" i="1"/>
  <c r="EF513" i="1"/>
  <c r="EJ513" i="1"/>
  <c r="EG505" i="1"/>
  <c r="EH505" i="1"/>
  <c r="EI505" i="1"/>
  <c r="EF505" i="1"/>
  <c r="EJ505" i="1"/>
  <c r="EG497" i="1"/>
  <c r="EH497" i="1"/>
  <c r="EI497" i="1"/>
  <c r="EF497" i="1"/>
  <c r="EJ497" i="1"/>
  <c r="EG489" i="1"/>
  <c r="EH489" i="1"/>
  <c r="EI489" i="1"/>
  <c r="EF489" i="1"/>
  <c r="EJ489" i="1"/>
  <c r="EG481" i="1"/>
  <c r="EH481" i="1"/>
  <c r="EI481" i="1"/>
  <c r="EF481" i="1"/>
  <c r="EJ481" i="1"/>
  <c r="EG473" i="1"/>
  <c r="EH473" i="1"/>
  <c r="EI473" i="1"/>
  <c r="EF473" i="1"/>
  <c r="EJ473" i="1"/>
  <c r="EG465" i="1"/>
  <c r="EH465" i="1"/>
  <c r="EI465" i="1"/>
  <c r="EF465" i="1"/>
  <c r="EJ465" i="1"/>
  <c r="EG457" i="1"/>
  <c r="EH457" i="1"/>
  <c r="EI457" i="1"/>
  <c r="EF457" i="1"/>
  <c r="EJ457" i="1"/>
  <c r="EG449" i="1"/>
  <c r="EH449" i="1"/>
  <c r="EI449" i="1"/>
  <c r="EF449" i="1"/>
  <c r="EJ449" i="1"/>
  <c r="EG441" i="1"/>
  <c r="EH441" i="1"/>
  <c r="EI441" i="1"/>
  <c r="EF441" i="1"/>
  <c r="EJ441" i="1"/>
  <c r="EG609" i="1"/>
  <c r="EH609" i="1"/>
  <c r="EI609" i="1"/>
  <c r="EF609" i="1"/>
  <c r="EJ609" i="1"/>
  <c r="EG605" i="1"/>
  <c r="EH605" i="1"/>
  <c r="EI605" i="1"/>
  <c r="EJ605" i="1"/>
  <c r="EF605" i="1"/>
  <c r="EG597" i="1"/>
  <c r="EH597" i="1"/>
  <c r="EI597" i="1"/>
  <c r="EF597" i="1"/>
  <c r="EJ597" i="1"/>
  <c r="EG589" i="1"/>
  <c r="EH589" i="1"/>
  <c r="EI589" i="1"/>
  <c r="EJ589" i="1"/>
  <c r="EF589" i="1"/>
  <c r="EG435" i="1"/>
  <c r="EH435" i="1"/>
  <c r="EI435" i="1"/>
  <c r="EF435" i="1"/>
  <c r="EJ435" i="1"/>
  <c r="EG427" i="1"/>
  <c r="EH427" i="1"/>
  <c r="EI427" i="1"/>
  <c r="EJ427" i="1"/>
  <c r="EF427" i="1"/>
  <c r="EH419" i="1"/>
  <c r="EI419" i="1"/>
  <c r="EF419" i="1"/>
  <c r="EJ419" i="1"/>
  <c r="EG419" i="1"/>
  <c r="EH411" i="1"/>
  <c r="EI411" i="1"/>
  <c r="EF411" i="1"/>
  <c r="EJ411" i="1"/>
  <c r="EG411" i="1"/>
  <c r="EH403" i="1"/>
  <c r="EI403" i="1"/>
  <c r="EF403" i="1"/>
  <c r="EJ403" i="1"/>
  <c r="EG403" i="1"/>
  <c r="EH395" i="1"/>
  <c r="EI395" i="1"/>
  <c r="EF395" i="1"/>
  <c r="EJ395" i="1"/>
  <c r="EG395" i="1"/>
  <c r="EH387" i="1"/>
  <c r="EI387" i="1"/>
  <c r="EF387" i="1"/>
  <c r="EJ387" i="1"/>
  <c r="EG387" i="1"/>
  <c r="EH379" i="1"/>
  <c r="EI379" i="1"/>
  <c r="EF379" i="1"/>
  <c r="EJ379" i="1"/>
  <c r="EG379" i="1"/>
  <c r="EH1083" i="1"/>
  <c r="EI1083" i="1"/>
  <c r="EF1083" i="1"/>
  <c r="EJ1083" i="1"/>
  <c r="EG1083" i="1"/>
  <c r="EH1075" i="1"/>
  <c r="EI1075" i="1"/>
  <c r="EF1075" i="1"/>
  <c r="EJ1075" i="1"/>
  <c r="EG1075" i="1"/>
  <c r="EH1067" i="1"/>
  <c r="EI1067" i="1"/>
  <c r="EF1067" i="1"/>
  <c r="EJ1067" i="1"/>
  <c r="EG1067" i="1"/>
  <c r="EH367" i="1"/>
  <c r="EI367" i="1"/>
  <c r="EF367" i="1"/>
  <c r="EJ367" i="1"/>
  <c r="EG367" i="1"/>
  <c r="EH359" i="1"/>
  <c r="EI359" i="1"/>
  <c r="EF359" i="1"/>
  <c r="EJ359" i="1"/>
  <c r="EG359" i="1"/>
  <c r="EH351" i="1"/>
  <c r="EI351" i="1"/>
  <c r="EF351" i="1"/>
  <c r="EJ351" i="1"/>
  <c r="EG351" i="1"/>
  <c r="EH343" i="1"/>
  <c r="EI343" i="1"/>
  <c r="EF343" i="1"/>
  <c r="EJ343" i="1"/>
  <c r="EG343" i="1"/>
  <c r="EH335" i="1"/>
  <c r="EI335" i="1"/>
  <c r="EF335" i="1"/>
  <c r="EJ335" i="1"/>
  <c r="EG335" i="1"/>
  <c r="EH328" i="1"/>
  <c r="EI328" i="1"/>
  <c r="EF328" i="1"/>
  <c r="EJ328" i="1"/>
  <c r="EG328" i="1"/>
  <c r="EH320" i="1"/>
  <c r="EI320" i="1"/>
  <c r="EF320" i="1"/>
  <c r="EJ320" i="1"/>
  <c r="EG320" i="1"/>
  <c r="EH312" i="1"/>
  <c r="EI312" i="1"/>
  <c r="EF312" i="1"/>
  <c r="EJ312" i="1"/>
  <c r="EG312" i="1"/>
  <c r="EH304" i="1"/>
  <c r="EI304" i="1"/>
  <c r="EF304" i="1"/>
  <c r="EJ304" i="1"/>
  <c r="EG304" i="1"/>
  <c r="EH296" i="1"/>
  <c r="EI296" i="1"/>
  <c r="EF296" i="1"/>
  <c r="EJ296" i="1"/>
  <c r="EG296" i="1"/>
  <c r="EH288" i="1"/>
  <c r="EI288" i="1"/>
  <c r="EF288" i="1"/>
  <c r="EJ288" i="1"/>
  <c r="EG288" i="1"/>
  <c r="EH280" i="1"/>
  <c r="EI280" i="1"/>
  <c r="EF280" i="1"/>
  <c r="EJ280" i="1"/>
  <c r="EG280" i="1"/>
  <c r="EH272" i="1"/>
  <c r="EI272" i="1"/>
  <c r="EF272" i="1"/>
  <c r="EJ272" i="1"/>
  <c r="EG272" i="1"/>
  <c r="EH264" i="1"/>
  <c r="EI264" i="1"/>
  <c r="EF264" i="1"/>
  <c r="EJ264" i="1"/>
  <c r="EG264" i="1"/>
  <c r="EH256" i="1"/>
  <c r="EI256" i="1"/>
  <c r="EF256" i="1"/>
  <c r="EJ256" i="1"/>
  <c r="EG256" i="1"/>
  <c r="EH248" i="1"/>
  <c r="EI248" i="1"/>
  <c r="EF248" i="1"/>
  <c r="EJ248" i="1"/>
  <c r="EG248" i="1"/>
  <c r="EI240" i="1"/>
  <c r="EF240" i="1"/>
  <c r="EJ240" i="1"/>
  <c r="EH240" i="1"/>
  <c r="EG240" i="1"/>
  <c r="EI232" i="1"/>
  <c r="EF232" i="1"/>
  <c r="EJ232" i="1"/>
  <c r="EH232" i="1"/>
  <c r="EG232" i="1"/>
  <c r="EI224" i="1"/>
  <c r="EF224" i="1"/>
  <c r="EJ224" i="1"/>
  <c r="EH224" i="1"/>
  <c r="EG224" i="1"/>
  <c r="EI216" i="1"/>
  <c r="EF216" i="1"/>
  <c r="EJ216" i="1"/>
  <c r="EH216" i="1"/>
  <c r="EG216" i="1"/>
  <c r="EI208" i="1"/>
  <c r="EF208" i="1"/>
  <c r="EJ208" i="1"/>
  <c r="EH208" i="1"/>
  <c r="EG208" i="1"/>
  <c r="EI200" i="1"/>
  <c r="EF200" i="1"/>
  <c r="EJ200" i="1"/>
  <c r="EH200" i="1"/>
  <c r="EG200" i="1"/>
  <c r="EI192" i="1"/>
  <c r="EF192" i="1"/>
  <c r="EJ192" i="1"/>
  <c r="EH192" i="1"/>
  <c r="EG192" i="1"/>
  <c r="EI184" i="1"/>
  <c r="EF184" i="1"/>
  <c r="EJ184" i="1"/>
  <c r="EH184" i="1"/>
  <c r="EG184" i="1"/>
  <c r="EI176" i="1"/>
  <c r="EF176" i="1"/>
  <c r="EJ176" i="1"/>
  <c r="EH176" i="1"/>
  <c r="EG176" i="1"/>
  <c r="EI168" i="1"/>
  <c r="EF168" i="1"/>
  <c r="EJ168" i="1"/>
  <c r="EH168" i="1"/>
  <c r="EG168" i="1"/>
  <c r="EI137" i="1"/>
  <c r="EF137" i="1"/>
  <c r="EJ137" i="1"/>
  <c r="EH137" i="1"/>
  <c r="EG137" i="1"/>
  <c r="EI152" i="1"/>
  <c r="EF152" i="1"/>
  <c r="EJ152" i="1"/>
  <c r="EH152" i="1"/>
  <c r="EG152" i="1"/>
  <c r="EI144" i="1"/>
  <c r="EF144" i="1"/>
  <c r="EJ144" i="1"/>
  <c r="EH144" i="1"/>
  <c r="EG144" i="1"/>
  <c r="EF1064" i="1"/>
  <c r="EJ1064" i="1"/>
  <c r="EG1064" i="1"/>
  <c r="EH1064" i="1"/>
  <c r="EI1064" i="1"/>
  <c r="EF134" i="1"/>
  <c r="EJ134" i="1"/>
  <c r="EG134" i="1"/>
  <c r="EH134" i="1"/>
  <c r="EI134" i="1"/>
  <c r="EF126" i="1"/>
  <c r="EJ126" i="1"/>
  <c r="EG126" i="1"/>
  <c r="EH126" i="1"/>
  <c r="EI126" i="1"/>
  <c r="EF118" i="1"/>
  <c r="EJ118" i="1"/>
  <c r="EG118" i="1"/>
  <c r="EH118" i="1"/>
  <c r="EI118" i="1"/>
  <c r="EF110" i="1"/>
  <c r="EJ110" i="1"/>
  <c r="EG110" i="1"/>
  <c r="EH110" i="1"/>
  <c r="EI110" i="1"/>
  <c r="EF102" i="1"/>
  <c r="EJ102" i="1"/>
  <c r="EG102" i="1"/>
  <c r="EH102" i="1"/>
  <c r="EI102" i="1"/>
  <c r="EF94" i="1"/>
  <c r="EJ94" i="1"/>
  <c r="EG94" i="1"/>
  <c r="EH94" i="1"/>
  <c r="EI94" i="1"/>
  <c r="EF86" i="1"/>
  <c r="EJ86" i="1"/>
  <c r="EG86" i="1"/>
  <c r="EH86" i="1"/>
  <c r="EI86" i="1"/>
  <c r="EF74" i="1"/>
  <c r="EJ74" i="1"/>
  <c r="EG74" i="1"/>
  <c r="EH74" i="1"/>
  <c r="EI74" i="1"/>
  <c r="EF66" i="1"/>
  <c r="EJ66" i="1"/>
  <c r="EG66" i="1"/>
  <c r="EH66" i="1"/>
  <c r="EI66" i="1"/>
  <c r="EF58" i="1"/>
  <c r="EJ58" i="1"/>
  <c r="EG58" i="1"/>
  <c r="EH58" i="1"/>
  <c r="EI58" i="1"/>
  <c r="EF50" i="1"/>
  <c r="EJ50" i="1"/>
  <c r="EG50" i="1"/>
  <c r="EH50" i="1"/>
  <c r="EI50" i="1"/>
  <c r="EF42" i="1"/>
  <c r="EJ42" i="1"/>
  <c r="EG42" i="1"/>
  <c r="EH42" i="1"/>
  <c r="EI42" i="1"/>
  <c r="EF34" i="1"/>
  <c r="EJ34" i="1"/>
  <c r="EG34" i="1"/>
  <c r="EH34" i="1"/>
  <c r="EI34" i="1"/>
  <c r="EF26" i="1"/>
  <c r="EJ26" i="1"/>
  <c r="EG26" i="1"/>
  <c r="EH26" i="1"/>
  <c r="EI26" i="1"/>
  <c r="EF18" i="1"/>
  <c r="EJ18" i="1"/>
  <c r="EG18" i="1"/>
  <c r="EH18" i="1"/>
  <c r="EI18" i="1"/>
  <c r="EF1101" i="1"/>
  <c r="EJ1101" i="1"/>
  <c r="EG1101" i="1"/>
  <c r="EH1101" i="1"/>
  <c r="EI1101" i="1"/>
  <c r="EG1100" i="1"/>
  <c r="EF1100" i="1"/>
  <c r="EI1100" i="1"/>
  <c r="EH1100" i="1"/>
  <c r="EJ1100" i="1"/>
  <c r="EF1109" i="1"/>
  <c r="EJ1109" i="1"/>
  <c r="EH1109" i="1"/>
  <c r="EG1109" i="1"/>
  <c r="EI1109" i="1"/>
  <c r="EF1051" i="1"/>
  <c r="EJ1051" i="1"/>
  <c r="EH1051" i="1"/>
  <c r="EG1051" i="1"/>
  <c r="EI1051" i="1"/>
  <c r="EF1043" i="1"/>
  <c r="EJ1043" i="1"/>
  <c r="EH1043" i="1"/>
  <c r="EG1043" i="1"/>
  <c r="EI1043" i="1"/>
  <c r="EF1035" i="1"/>
  <c r="EJ1035" i="1"/>
  <c r="EH1035" i="1"/>
  <c r="EG1035" i="1"/>
  <c r="EI1035" i="1"/>
  <c r="EF1027" i="1"/>
  <c r="EJ1027" i="1"/>
  <c r="EH1027" i="1"/>
  <c r="EI1027" i="1"/>
  <c r="EG1027" i="1"/>
  <c r="EF1018" i="1"/>
  <c r="EJ1018" i="1"/>
  <c r="EH1018" i="1"/>
  <c r="EG1018" i="1"/>
  <c r="EI1018" i="1"/>
  <c r="EF1010" i="1"/>
  <c r="EJ1010" i="1"/>
  <c r="EH1010" i="1"/>
  <c r="EG1010" i="1"/>
  <c r="EI1010" i="1"/>
  <c r="EF1002" i="1"/>
  <c r="EJ1002" i="1"/>
  <c r="EH1002" i="1"/>
  <c r="EG1002" i="1"/>
  <c r="EI1002" i="1"/>
  <c r="EF994" i="1"/>
  <c r="EJ994" i="1"/>
  <c r="EG994" i="1"/>
  <c r="EH994" i="1"/>
  <c r="EI994" i="1"/>
  <c r="EF986" i="1"/>
  <c r="EJ986" i="1"/>
  <c r="EG986" i="1"/>
  <c r="EH986" i="1"/>
  <c r="EI986" i="1"/>
  <c r="EF978" i="1"/>
  <c r="EJ978" i="1"/>
  <c r="EG978" i="1"/>
  <c r="EH978" i="1"/>
  <c r="EI978" i="1"/>
  <c r="EF970" i="1"/>
  <c r="EJ970" i="1"/>
  <c r="EG970" i="1"/>
  <c r="EH970" i="1"/>
  <c r="EI970" i="1"/>
  <c r="EF962" i="1"/>
  <c r="EJ962" i="1"/>
  <c r="EG962" i="1"/>
  <c r="EH962" i="1"/>
  <c r="EI962" i="1"/>
  <c r="EF954" i="1"/>
  <c r="EJ954" i="1"/>
  <c r="EG954" i="1"/>
  <c r="EH954" i="1"/>
  <c r="EI954" i="1"/>
  <c r="EF946" i="1"/>
  <c r="EJ946" i="1"/>
  <c r="EG946" i="1"/>
  <c r="EH946" i="1"/>
  <c r="EI946" i="1"/>
  <c r="EF938" i="1"/>
  <c r="EJ938" i="1"/>
  <c r="EG938" i="1"/>
  <c r="EH938" i="1"/>
  <c r="EI938" i="1"/>
  <c r="EF930" i="1"/>
  <c r="EJ930" i="1"/>
  <c r="EG930" i="1"/>
  <c r="EH930" i="1"/>
  <c r="EI930" i="1"/>
  <c r="EF922" i="1"/>
  <c r="EJ922" i="1"/>
  <c r="EG922" i="1"/>
  <c r="EH922" i="1"/>
  <c r="EI922" i="1"/>
  <c r="EF914" i="1"/>
  <c r="EJ914" i="1"/>
  <c r="EG914" i="1"/>
  <c r="EH914" i="1"/>
  <c r="EI914" i="1"/>
  <c r="EF906" i="1"/>
  <c r="EJ906" i="1"/>
  <c r="EG906" i="1"/>
  <c r="EH906" i="1"/>
  <c r="EI906" i="1"/>
  <c r="EF898" i="1"/>
  <c r="EJ898" i="1"/>
  <c r="EG898" i="1"/>
  <c r="EH898" i="1"/>
  <c r="EI898" i="1"/>
  <c r="EF890" i="1"/>
  <c r="EJ890" i="1"/>
  <c r="EG890" i="1"/>
  <c r="EH890" i="1"/>
  <c r="EI890" i="1"/>
  <c r="EF882" i="1"/>
  <c r="EJ882" i="1"/>
  <c r="EG882" i="1"/>
  <c r="EH882" i="1"/>
  <c r="EI882" i="1"/>
  <c r="EF874" i="1"/>
  <c r="EJ874" i="1"/>
  <c r="EG874" i="1"/>
  <c r="EH874" i="1"/>
  <c r="EI874" i="1"/>
  <c r="EF866" i="1"/>
  <c r="EJ866" i="1"/>
  <c r="EG866" i="1"/>
  <c r="EH866" i="1"/>
  <c r="EI866" i="1"/>
  <c r="EF858" i="1"/>
  <c r="EJ858" i="1"/>
  <c r="EG858" i="1"/>
  <c r="EH858" i="1"/>
  <c r="EI858" i="1"/>
  <c r="EF853" i="1"/>
  <c r="EJ853" i="1"/>
  <c r="EG853" i="1"/>
  <c r="EH853" i="1"/>
  <c r="EI853" i="1"/>
  <c r="EF845" i="1"/>
  <c r="EJ845" i="1"/>
  <c r="EG845" i="1"/>
  <c r="EH845" i="1"/>
  <c r="EI845" i="1"/>
  <c r="EF837" i="1"/>
  <c r="EJ837" i="1"/>
  <c r="EG837" i="1"/>
  <c r="EH837" i="1"/>
  <c r="EI837" i="1"/>
  <c r="EF1096" i="1"/>
  <c r="EJ1096" i="1"/>
  <c r="EG1096" i="1"/>
  <c r="EH1096" i="1"/>
  <c r="EI1096" i="1"/>
  <c r="EF1088" i="1"/>
  <c r="EJ1088" i="1"/>
  <c r="EG1088" i="1"/>
  <c r="EH1088" i="1"/>
  <c r="EI1088" i="1"/>
  <c r="EF826" i="1"/>
  <c r="EJ826" i="1"/>
  <c r="EG826" i="1"/>
  <c r="EH826" i="1"/>
  <c r="EI826" i="1"/>
  <c r="EF818" i="1"/>
  <c r="EJ818" i="1"/>
  <c r="EG818" i="1"/>
  <c r="EH818" i="1"/>
  <c r="EI818" i="1"/>
  <c r="EF810" i="1"/>
  <c r="EJ810" i="1"/>
  <c r="EG810" i="1"/>
  <c r="EH810" i="1"/>
  <c r="EI810" i="1"/>
  <c r="EF802" i="1"/>
  <c r="EJ802" i="1"/>
  <c r="EG802" i="1"/>
  <c r="EH802" i="1"/>
  <c r="EI802" i="1"/>
  <c r="EF794" i="1"/>
  <c r="EJ794" i="1"/>
  <c r="EG794" i="1"/>
  <c r="EH794" i="1"/>
  <c r="EI794" i="1"/>
  <c r="EF786" i="1"/>
  <c r="EJ786" i="1"/>
  <c r="EG786" i="1"/>
  <c r="EH786" i="1"/>
  <c r="EI786" i="1"/>
  <c r="EF778" i="1"/>
  <c r="EJ778" i="1"/>
  <c r="EG778" i="1"/>
  <c r="EH778" i="1"/>
  <c r="EI778" i="1"/>
  <c r="EF770" i="1"/>
  <c r="EJ770" i="1"/>
  <c r="EG770" i="1"/>
  <c r="EH770" i="1"/>
  <c r="EI770" i="1"/>
  <c r="EF762" i="1"/>
  <c r="EJ762" i="1"/>
  <c r="EG762" i="1"/>
  <c r="EH762" i="1"/>
  <c r="EI762" i="1"/>
  <c r="EF754" i="1"/>
  <c r="EJ754" i="1"/>
  <c r="EG754" i="1"/>
  <c r="EH754" i="1"/>
  <c r="EI754" i="1"/>
  <c r="EF746" i="1"/>
  <c r="EJ746" i="1"/>
  <c r="EG746" i="1"/>
  <c r="EH746" i="1"/>
  <c r="EI746" i="1"/>
  <c r="EF738" i="1"/>
  <c r="EJ738" i="1"/>
  <c r="EG738" i="1"/>
  <c r="EH738" i="1"/>
  <c r="EI738" i="1"/>
  <c r="EF730" i="1"/>
  <c r="EJ730" i="1"/>
  <c r="EG730" i="1"/>
  <c r="EH730" i="1"/>
  <c r="EI730" i="1"/>
  <c r="EF722" i="1"/>
  <c r="EJ722" i="1"/>
  <c r="EG722" i="1"/>
  <c r="EH722" i="1"/>
  <c r="EI722" i="1"/>
  <c r="EF714" i="1"/>
  <c r="EJ714" i="1"/>
  <c r="EG714" i="1"/>
  <c r="EH714" i="1"/>
  <c r="EI714" i="1"/>
  <c r="EF706" i="1"/>
  <c r="EJ706" i="1"/>
  <c r="EG706" i="1"/>
  <c r="EH706" i="1"/>
  <c r="EI706" i="1"/>
  <c r="EF698" i="1"/>
  <c r="EJ698" i="1"/>
  <c r="EG698" i="1"/>
  <c r="EH698" i="1"/>
  <c r="EI698" i="1"/>
  <c r="EF690" i="1"/>
  <c r="EJ690" i="1"/>
  <c r="EG690" i="1"/>
  <c r="EH690" i="1"/>
  <c r="EI690" i="1"/>
  <c r="EF682" i="1"/>
  <c r="EJ682" i="1"/>
  <c r="EG682" i="1"/>
  <c r="EH682" i="1"/>
  <c r="EI682" i="1"/>
  <c r="EF674" i="1"/>
  <c r="EJ674" i="1"/>
  <c r="EG674" i="1"/>
  <c r="EH674" i="1"/>
  <c r="EI674" i="1"/>
  <c r="EF650" i="1"/>
  <c r="EJ650" i="1"/>
  <c r="EG650" i="1"/>
  <c r="EH650" i="1"/>
  <c r="EI650" i="1"/>
  <c r="EF642" i="1"/>
  <c r="EJ642" i="1"/>
  <c r="EG642" i="1"/>
  <c r="EH642" i="1"/>
  <c r="EI642" i="1"/>
  <c r="EF634" i="1"/>
  <c r="EJ634" i="1"/>
  <c r="EG634" i="1"/>
  <c r="EH634" i="1"/>
  <c r="EI634" i="1"/>
  <c r="EF626" i="1"/>
  <c r="EJ626" i="1"/>
  <c r="EG626" i="1"/>
  <c r="EH626" i="1"/>
  <c r="EI626" i="1"/>
  <c r="EF618" i="1"/>
  <c r="EJ618" i="1"/>
  <c r="EG618" i="1"/>
  <c r="EH618" i="1"/>
  <c r="EI618" i="1"/>
  <c r="EF666" i="1"/>
  <c r="EJ666" i="1"/>
  <c r="EG666" i="1"/>
  <c r="EH666" i="1"/>
  <c r="EI666" i="1"/>
  <c r="EG658" i="1"/>
  <c r="EH658" i="1"/>
  <c r="EI658" i="1"/>
  <c r="EF658" i="1"/>
  <c r="EJ658" i="1"/>
  <c r="EG585" i="1"/>
  <c r="EH585" i="1"/>
  <c r="EI585" i="1"/>
  <c r="EF585" i="1"/>
  <c r="EJ585" i="1"/>
  <c r="EG577" i="1"/>
  <c r="EH577" i="1"/>
  <c r="EI577" i="1"/>
  <c r="EF577" i="1"/>
  <c r="EJ577" i="1"/>
  <c r="EG569" i="1"/>
  <c r="EH569" i="1"/>
  <c r="EI569" i="1"/>
  <c r="EF569" i="1"/>
  <c r="EJ569" i="1"/>
  <c r="EG561" i="1"/>
  <c r="EH561" i="1"/>
  <c r="EI561" i="1"/>
  <c r="EF561" i="1"/>
  <c r="EJ561" i="1"/>
  <c r="EG557" i="1"/>
  <c r="EH557" i="1"/>
  <c r="EI557" i="1"/>
  <c r="EJ557" i="1"/>
  <c r="EF557" i="1"/>
  <c r="EG549" i="1"/>
  <c r="EH549" i="1"/>
  <c r="EI549" i="1"/>
  <c r="EF549" i="1"/>
  <c r="EJ549" i="1"/>
  <c r="EG541" i="1"/>
  <c r="EH541" i="1"/>
  <c r="EI541" i="1"/>
  <c r="EJ541" i="1"/>
  <c r="EF541" i="1"/>
  <c r="EG533" i="1"/>
  <c r="EH533" i="1"/>
  <c r="EI533" i="1"/>
  <c r="EF533" i="1"/>
  <c r="EJ533" i="1"/>
  <c r="EG525" i="1"/>
  <c r="EH525" i="1"/>
  <c r="EI525" i="1"/>
  <c r="EJ525" i="1"/>
  <c r="EF525" i="1"/>
  <c r="EG517" i="1"/>
  <c r="EH517" i="1"/>
  <c r="EI517" i="1"/>
  <c r="EF517" i="1"/>
  <c r="EJ517" i="1"/>
  <c r="EG509" i="1"/>
  <c r="EH509" i="1"/>
  <c r="EI509" i="1"/>
  <c r="EJ509" i="1"/>
  <c r="EF509" i="1"/>
  <c r="EG501" i="1"/>
  <c r="EH501" i="1"/>
  <c r="EI501" i="1"/>
  <c r="EF501" i="1"/>
  <c r="EJ501" i="1"/>
  <c r="EG493" i="1"/>
  <c r="EH493" i="1"/>
  <c r="EI493" i="1"/>
  <c r="EJ493" i="1"/>
  <c r="EF493" i="1"/>
  <c r="EG485" i="1"/>
  <c r="EH485" i="1"/>
  <c r="EI485" i="1"/>
  <c r="EF485" i="1"/>
  <c r="EJ485" i="1"/>
  <c r="EG477" i="1"/>
  <c r="EH477" i="1"/>
  <c r="EI477" i="1"/>
  <c r="EJ477" i="1"/>
  <c r="EF477" i="1"/>
  <c r="EG469" i="1"/>
  <c r="EH469" i="1"/>
  <c r="EI469" i="1"/>
  <c r="EF469" i="1"/>
  <c r="EJ469" i="1"/>
  <c r="EG461" i="1"/>
  <c r="EH461" i="1"/>
  <c r="EI461" i="1"/>
  <c r="EJ461" i="1"/>
  <c r="EF461" i="1"/>
  <c r="EG453" i="1"/>
  <c r="EH453" i="1"/>
  <c r="EI453" i="1"/>
  <c r="EF453" i="1"/>
  <c r="EJ453" i="1"/>
  <c r="EG445" i="1"/>
  <c r="EH445" i="1"/>
  <c r="EI445" i="1"/>
  <c r="EJ445" i="1"/>
  <c r="EF445" i="1"/>
  <c r="EG613" i="1"/>
  <c r="EH613" i="1"/>
  <c r="EI613" i="1"/>
  <c r="EF613" i="1"/>
  <c r="EJ613" i="1"/>
  <c r="EG601" i="1"/>
  <c r="EH601" i="1"/>
  <c r="EI601" i="1"/>
  <c r="EF601" i="1"/>
  <c r="EJ601" i="1"/>
  <c r="EG593" i="1"/>
  <c r="EH593" i="1"/>
  <c r="EI593" i="1"/>
  <c r="EF593" i="1"/>
  <c r="EJ593" i="1"/>
  <c r="EG439" i="1"/>
  <c r="EH439" i="1"/>
  <c r="EI439" i="1"/>
  <c r="EF439" i="1"/>
  <c r="EJ439" i="1"/>
  <c r="EG431" i="1"/>
  <c r="EH431" i="1"/>
  <c r="EI431" i="1"/>
  <c r="EF431" i="1"/>
  <c r="EJ431" i="1"/>
  <c r="EH423" i="1"/>
  <c r="EI423" i="1"/>
  <c r="EF423" i="1"/>
  <c r="EJ423" i="1"/>
  <c r="EG423" i="1"/>
  <c r="EH415" i="1"/>
  <c r="EI415" i="1"/>
  <c r="EF415" i="1"/>
  <c r="EJ415" i="1"/>
  <c r="EG415" i="1"/>
  <c r="EH407" i="1"/>
  <c r="EI407" i="1"/>
  <c r="EF407" i="1"/>
  <c r="EJ407" i="1"/>
  <c r="EG407" i="1"/>
  <c r="EH399" i="1"/>
  <c r="EI399" i="1"/>
  <c r="EF399" i="1"/>
  <c r="EJ399" i="1"/>
  <c r="EG399" i="1"/>
  <c r="EH391" i="1"/>
  <c r="EI391" i="1"/>
  <c r="EF391" i="1"/>
  <c r="EJ391" i="1"/>
  <c r="EG391" i="1"/>
  <c r="EH383" i="1"/>
  <c r="EI383" i="1"/>
  <c r="EF383" i="1"/>
  <c r="EJ383" i="1"/>
  <c r="EG383" i="1"/>
  <c r="EH375" i="1"/>
  <c r="EI375" i="1"/>
  <c r="EF375" i="1"/>
  <c r="EJ375" i="1"/>
  <c r="EG375" i="1"/>
  <c r="EH1079" i="1"/>
  <c r="EI1079" i="1"/>
  <c r="EF1079" i="1"/>
  <c r="EJ1079" i="1"/>
  <c r="EG1079" i="1"/>
  <c r="EH1071" i="1"/>
  <c r="EI1071" i="1"/>
  <c r="EF1071" i="1"/>
  <c r="EJ1071" i="1"/>
  <c r="EG1071" i="1"/>
  <c r="EH371" i="1"/>
  <c r="EI371" i="1"/>
  <c r="EF371" i="1"/>
  <c r="EJ371" i="1"/>
  <c r="EG371" i="1"/>
  <c r="EH363" i="1"/>
  <c r="EI363" i="1"/>
  <c r="EF363" i="1"/>
  <c r="EJ363" i="1"/>
  <c r="EG363" i="1"/>
  <c r="EH355" i="1"/>
  <c r="EI355" i="1"/>
  <c r="EF355" i="1"/>
  <c r="EJ355" i="1"/>
  <c r="EG355" i="1"/>
  <c r="EH347" i="1"/>
  <c r="EI347" i="1"/>
  <c r="EF347" i="1"/>
  <c r="EJ347" i="1"/>
  <c r="EG347" i="1"/>
  <c r="EH339" i="1"/>
  <c r="EI339" i="1"/>
  <c r="EF339" i="1"/>
  <c r="EJ339" i="1"/>
  <c r="EG339" i="1"/>
  <c r="EH331" i="1"/>
  <c r="EI331" i="1"/>
  <c r="EF331" i="1"/>
  <c r="EJ331" i="1"/>
  <c r="EG331" i="1"/>
  <c r="EH324" i="1"/>
  <c r="EI324" i="1"/>
  <c r="EF324" i="1"/>
  <c r="EJ324" i="1"/>
  <c r="EG324" i="1"/>
  <c r="EH316" i="1"/>
  <c r="EI316" i="1"/>
  <c r="EF316" i="1"/>
  <c r="EJ316" i="1"/>
  <c r="EG316" i="1"/>
  <c r="EH308" i="1"/>
  <c r="EI308" i="1"/>
  <c r="EF308" i="1"/>
  <c r="EJ308" i="1"/>
  <c r="EG308" i="1"/>
  <c r="EH300" i="1"/>
  <c r="EI300" i="1"/>
  <c r="EF300" i="1"/>
  <c r="EJ300" i="1"/>
  <c r="EG300" i="1"/>
  <c r="EH292" i="1"/>
  <c r="EI292" i="1"/>
  <c r="EF292" i="1"/>
  <c r="EJ292" i="1"/>
  <c r="EG292" i="1"/>
  <c r="EH284" i="1"/>
  <c r="EI284" i="1"/>
  <c r="EF284" i="1"/>
  <c r="EJ284" i="1"/>
  <c r="EG284" i="1"/>
  <c r="EH276" i="1"/>
  <c r="EI276" i="1"/>
  <c r="EF276" i="1"/>
  <c r="EJ276" i="1"/>
  <c r="EG276" i="1"/>
  <c r="EH268" i="1"/>
  <c r="EI268" i="1"/>
  <c r="EF268" i="1"/>
  <c r="EJ268" i="1"/>
  <c r="EG268" i="1"/>
  <c r="EH260" i="1"/>
  <c r="EI260" i="1"/>
  <c r="EF260" i="1"/>
  <c r="EJ260" i="1"/>
  <c r="EG260" i="1"/>
  <c r="EH252" i="1"/>
  <c r="EI252" i="1"/>
  <c r="EF252" i="1"/>
  <c r="EJ252" i="1"/>
  <c r="EG252" i="1"/>
  <c r="EH244" i="1"/>
  <c r="EI244" i="1"/>
  <c r="EF244" i="1"/>
  <c r="EJ244" i="1"/>
  <c r="EG244" i="1"/>
  <c r="EI236" i="1"/>
  <c r="EF236" i="1"/>
  <c r="EJ236" i="1"/>
  <c r="EG236" i="1"/>
  <c r="EH236" i="1"/>
  <c r="EI228" i="1"/>
  <c r="EF228" i="1"/>
  <c r="EJ228" i="1"/>
  <c r="EG228" i="1"/>
  <c r="EH228" i="1"/>
  <c r="EI220" i="1"/>
  <c r="EF220" i="1"/>
  <c r="EJ220" i="1"/>
  <c r="EG220" i="1"/>
  <c r="EH220" i="1"/>
  <c r="EI212" i="1"/>
  <c r="EF212" i="1"/>
  <c r="EJ212" i="1"/>
  <c r="EG212" i="1"/>
  <c r="EH212" i="1"/>
  <c r="EI204" i="1"/>
  <c r="EF204" i="1"/>
  <c r="EJ204" i="1"/>
  <c r="EG204" i="1"/>
  <c r="EH204" i="1"/>
  <c r="EI196" i="1"/>
  <c r="EF196" i="1"/>
  <c r="EJ196" i="1"/>
  <c r="EG196" i="1"/>
  <c r="EH196" i="1"/>
  <c r="EI188" i="1"/>
  <c r="EF188" i="1"/>
  <c r="EJ188" i="1"/>
  <c r="EG188" i="1"/>
  <c r="EH188" i="1"/>
  <c r="EI180" i="1"/>
  <c r="EF180" i="1"/>
  <c r="EJ180" i="1"/>
  <c r="EG180" i="1"/>
  <c r="EH180" i="1"/>
  <c r="EI172" i="1"/>
  <c r="EF172" i="1"/>
  <c r="EJ172" i="1"/>
  <c r="EG172" i="1"/>
  <c r="EH172" i="1"/>
  <c r="EI164" i="1"/>
  <c r="EF164" i="1"/>
  <c r="EJ164" i="1"/>
  <c r="EG164" i="1"/>
  <c r="EH164" i="1"/>
  <c r="EI156" i="1"/>
  <c r="EF156" i="1"/>
  <c r="EJ156" i="1"/>
  <c r="EG156" i="1"/>
  <c r="EH156" i="1"/>
  <c r="EI148" i="1"/>
  <c r="EF148" i="1"/>
  <c r="EJ148" i="1"/>
  <c r="EG148" i="1"/>
  <c r="EH148" i="1"/>
  <c r="EG140" i="1"/>
  <c r="EI140" i="1"/>
  <c r="EJ140" i="1"/>
  <c r="EF140" i="1"/>
  <c r="EH140" i="1"/>
  <c r="EF1060" i="1"/>
  <c r="EJ1060" i="1"/>
  <c r="EG1060" i="1"/>
  <c r="EH1060" i="1"/>
  <c r="EI1060" i="1"/>
  <c r="EF130" i="1"/>
  <c r="EJ130" i="1"/>
  <c r="EG130" i="1"/>
  <c r="EH130" i="1"/>
  <c r="EI130" i="1"/>
  <c r="EF122" i="1"/>
  <c r="EJ122" i="1"/>
  <c r="EG122" i="1"/>
  <c r="EH122" i="1"/>
  <c r="EI122" i="1"/>
  <c r="EF114" i="1"/>
  <c r="EJ114" i="1"/>
  <c r="EG114" i="1"/>
  <c r="EH114" i="1"/>
  <c r="EI114" i="1"/>
  <c r="EF106" i="1"/>
  <c r="EJ106" i="1"/>
  <c r="EG106" i="1"/>
  <c r="EH106" i="1"/>
  <c r="EI106" i="1"/>
  <c r="EF98" i="1"/>
  <c r="EJ98" i="1"/>
  <c r="EG98" i="1"/>
  <c r="EH98" i="1"/>
  <c r="EI98" i="1"/>
  <c r="EF90" i="1"/>
  <c r="EJ90" i="1"/>
  <c r="EG90" i="1"/>
  <c r="EH90" i="1"/>
  <c r="EI90" i="1"/>
  <c r="EF82" i="1"/>
  <c r="EJ82" i="1"/>
  <c r="EG82" i="1"/>
  <c r="EH82" i="1"/>
  <c r="EI82" i="1"/>
  <c r="EF78" i="1"/>
  <c r="EJ78" i="1"/>
  <c r="EG78" i="1"/>
  <c r="EH78" i="1"/>
  <c r="EI78" i="1"/>
  <c r="EF70" i="1"/>
  <c r="EJ70" i="1"/>
  <c r="EG70" i="1"/>
  <c r="EH70" i="1"/>
  <c r="EI70" i="1"/>
  <c r="EF62" i="1"/>
  <c r="EJ62" i="1"/>
  <c r="EG62" i="1"/>
  <c r="EH62" i="1"/>
  <c r="EI62" i="1"/>
  <c r="EF54" i="1"/>
  <c r="EJ54" i="1"/>
  <c r="EG54" i="1"/>
  <c r="EH54" i="1"/>
  <c r="EI54" i="1"/>
  <c r="EF46" i="1"/>
  <c r="EJ46" i="1"/>
  <c r="EG46" i="1"/>
  <c r="EH46" i="1"/>
  <c r="EI46" i="1"/>
  <c r="EF38" i="1"/>
  <c r="EJ38" i="1"/>
  <c r="EG38" i="1"/>
  <c r="EH38" i="1"/>
  <c r="EI38" i="1"/>
  <c r="EF30" i="1"/>
  <c r="EJ30" i="1"/>
  <c r="EG30" i="1"/>
  <c r="EH30" i="1"/>
  <c r="EI30" i="1"/>
  <c r="EF22" i="1"/>
  <c r="EJ22" i="1"/>
  <c r="EG22" i="1"/>
  <c r="EH22" i="1"/>
  <c r="EI22" i="1"/>
  <c r="EF14" i="1"/>
  <c r="EJ14" i="1"/>
  <c r="EG14" i="1"/>
  <c r="EH14" i="1"/>
  <c r="EI14" i="1"/>
  <c r="EG1116" i="1"/>
  <c r="EI1116" i="1"/>
  <c r="EF1116" i="1"/>
  <c r="EH1116" i="1"/>
  <c r="EJ1116" i="1"/>
  <c r="EG1112" i="1"/>
  <c r="EI1112" i="1"/>
  <c r="EF1112" i="1"/>
  <c r="EH1112" i="1"/>
  <c r="EJ1112" i="1"/>
  <c r="EG1058" i="1"/>
  <c r="EI1058" i="1"/>
  <c r="EH1058" i="1"/>
  <c r="EJ1058" i="1"/>
  <c r="EF1058" i="1"/>
  <c r="EG1054" i="1"/>
  <c r="EI1054" i="1"/>
  <c r="EJ1054" i="1"/>
  <c r="EF1054" i="1"/>
  <c r="EH1054" i="1"/>
  <c r="EG1050" i="1"/>
  <c r="EI1050" i="1"/>
  <c r="EF1050" i="1"/>
  <c r="EH1050" i="1"/>
  <c r="EJ1050" i="1"/>
  <c r="EG1046" i="1"/>
  <c r="EI1046" i="1"/>
  <c r="EJ1046" i="1"/>
  <c r="EF1046" i="1"/>
  <c r="EH1046" i="1"/>
  <c r="EG1042" i="1"/>
  <c r="EI1042" i="1"/>
  <c r="EF1042" i="1"/>
  <c r="EH1042" i="1"/>
  <c r="EJ1042" i="1"/>
  <c r="EG1038" i="1"/>
  <c r="EI1038" i="1"/>
  <c r="EF1038" i="1"/>
  <c r="EH1038" i="1"/>
  <c r="EJ1038" i="1"/>
  <c r="EG1034" i="1"/>
  <c r="EI1034" i="1"/>
  <c r="EF1034" i="1"/>
  <c r="EH1034" i="1"/>
  <c r="EJ1034" i="1"/>
  <c r="EG1030" i="1"/>
  <c r="EI1030" i="1"/>
  <c r="EF1030" i="1"/>
  <c r="EH1030" i="1"/>
  <c r="EJ1030" i="1"/>
  <c r="EG1026" i="1"/>
  <c r="EI1026" i="1"/>
  <c r="EH1026" i="1"/>
  <c r="EJ1026" i="1"/>
  <c r="EF1026" i="1"/>
  <c r="EG1021" i="1"/>
  <c r="EI1021" i="1"/>
  <c r="EJ1021" i="1"/>
  <c r="EF1021" i="1"/>
  <c r="EH1021" i="1"/>
  <c r="EG1017" i="1"/>
  <c r="EI1017" i="1"/>
  <c r="EF1017" i="1"/>
  <c r="EH1017" i="1"/>
  <c r="EJ1017" i="1"/>
  <c r="EG1013" i="1"/>
  <c r="EI1013" i="1"/>
  <c r="EF1013" i="1"/>
  <c r="EH1013" i="1"/>
  <c r="EJ1013" i="1"/>
  <c r="EG1009" i="1"/>
  <c r="EI1009" i="1"/>
  <c r="EH1009" i="1"/>
  <c r="EJ1009" i="1"/>
  <c r="EF1009" i="1"/>
  <c r="EG1005" i="1"/>
  <c r="EI1005" i="1"/>
  <c r="EJ1005" i="1"/>
  <c r="EF1005" i="1"/>
  <c r="EH1005" i="1"/>
  <c r="EG1001" i="1"/>
  <c r="EH1001" i="1"/>
  <c r="EI1001" i="1"/>
  <c r="EF1001" i="1"/>
  <c r="EJ1001" i="1"/>
  <c r="EG997" i="1"/>
  <c r="EH997" i="1"/>
  <c r="EI997" i="1"/>
  <c r="EJ997" i="1"/>
  <c r="EF997" i="1"/>
  <c r="EG993" i="1"/>
  <c r="EH993" i="1"/>
  <c r="EI993" i="1"/>
  <c r="EF993" i="1"/>
  <c r="EJ993" i="1"/>
  <c r="EG989" i="1"/>
  <c r="EH989" i="1"/>
  <c r="EI989" i="1"/>
  <c r="EF989" i="1"/>
  <c r="EJ989" i="1"/>
  <c r="EG985" i="1"/>
  <c r="EH985" i="1"/>
  <c r="EI985" i="1"/>
  <c r="EF985" i="1"/>
  <c r="EJ985" i="1"/>
  <c r="EG981" i="1"/>
  <c r="EH981" i="1"/>
  <c r="EI981" i="1"/>
  <c r="EJ981" i="1"/>
  <c r="EF981" i="1"/>
  <c r="EG977" i="1"/>
  <c r="EJ977" i="1"/>
  <c r="EF977" i="1"/>
  <c r="EH973" i="1"/>
  <c r="EI973" i="1"/>
  <c r="EF973" i="1"/>
  <c r="EJ973" i="1"/>
  <c r="EH969" i="1"/>
  <c r="EI969" i="1"/>
  <c r="EF969" i="1"/>
  <c r="EG965" i="1"/>
  <c r="EI965" i="1"/>
  <c r="EJ965" i="1"/>
  <c r="EF965" i="1"/>
  <c r="EG961" i="1"/>
  <c r="EF961" i="1"/>
  <c r="EJ961" i="1"/>
  <c r="EG957" i="1"/>
  <c r="EI957" i="1"/>
  <c r="EF957" i="1"/>
  <c r="EJ957" i="1"/>
  <c r="EG953" i="1"/>
  <c r="EI953" i="1"/>
  <c r="EF953" i="1"/>
  <c r="EG949" i="1"/>
  <c r="EI949" i="1"/>
  <c r="EJ949" i="1"/>
  <c r="EF949" i="1"/>
  <c r="EH945" i="1"/>
  <c r="EF945" i="1"/>
  <c r="EG941" i="1"/>
  <c r="EH941" i="1"/>
  <c r="EI941" i="1"/>
  <c r="EF941" i="1"/>
  <c r="EJ941" i="1"/>
  <c r="EG937" i="1"/>
  <c r="EH937" i="1"/>
  <c r="EI937" i="1"/>
  <c r="EF937" i="1"/>
  <c r="EG933" i="1"/>
  <c r="EH933" i="1"/>
  <c r="EI933" i="1"/>
  <c r="EJ933" i="1"/>
  <c r="EH929" i="1"/>
  <c r="EI929" i="1"/>
  <c r="EF929" i="1"/>
  <c r="EG925" i="1"/>
  <c r="EH925" i="1"/>
  <c r="EF925" i="1"/>
  <c r="EJ925" i="1"/>
  <c r="EG921" i="1"/>
  <c r="EI921" i="1"/>
  <c r="EJ921" i="1"/>
  <c r="EG917" i="1"/>
  <c r="EI917" i="1"/>
  <c r="EF917" i="1"/>
  <c r="EJ917" i="1"/>
  <c r="EH913" i="1"/>
  <c r="EF913" i="1"/>
  <c r="EJ913" i="1"/>
  <c r="EG909" i="1"/>
  <c r="EF909" i="1"/>
  <c r="EJ909" i="1"/>
  <c r="EG905" i="1"/>
  <c r="EI905" i="1"/>
  <c r="EF905" i="1"/>
  <c r="EG901" i="1"/>
  <c r="EH901" i="1"/>
  <c r="EI901" i="1"/>
  <c r="EJ901" i="1"/>
  <c r="EH897" i="1"/>
  <c r="EF897" i="1"/>
  <c r="EG893" i="1"/>
  <c r="EH893" i="1"/>
  <c r="EI893" i="1"/>
  <c r="EF893" i="1"/>
  <c r="EH889" i="1"/>
  <c r="EI889" i="1"/>
  <c r="EG885" i="1"/>
  <c r="EH885" i="1"/>
  <c r="EI885" i="1"/>
  <c r="EI881" i="1"/>
  <c r="EF881" i="1"/>
  <c r="EG877" i="1"/>
  <c r="EF877" i="1"/>
  <c r="EJ877" i="1"/>
  <c r="EF873" i="1"/>
  <c r="EJ873" i="1"/>
  <c r="EG869" i="1"/>
  <c r="EJ869" i="1"/>
  <c r="EH865" i="1"/>
  <c r="EI865" i="1"/>
  <c r="EG861" i="1"/>
  <c r="EH861" i="1"/>
  <c r="EF861" i="1"/>
  <c r="EJ861" i="1"/>
  <c r="EG857" i="1"/>
  <c r="EF857" i="1"/>
  <c r="EJ857" i="1"/>
  <c r="EG856" i="1"/>
  <c r="EH856" i="1"/>
  <c r="EI856" i="1"/>
  <c r="EJ856" i="1"/>
  <c r="EI852" i="1"/>
  <c r="EJ852" i="1"/>
  <c r="EG848" i="1"/>
  <c r="EH848" i="1"/>
  <c r="EI848" i="1"/>
  <c r="EF848" i="1"/>
  <c r="EG844" i="1"/>
  <c r="EI844" i="1"/>
  <c r="EG840" i="1"/>
  <c r="EH840" i="1"/>
  <c r="EI836" i="1"/>
  <c r="EJ836" i="1"/>
  <c r="EF836" i="1"/>
  <c r="EH832" i="1"/>
  <c r="EI832" i="1"/>
  <c r="EF832" i="1"/>
  <c r="EI1095" i="1"/>
  <c r="EJ1095" i="1"/>
  <c r="EH1091" i="1"/>
  <c r="EI1091" i="1"/>
  <c r="EF1091" i="1"/>
  <c r="EJ1087" i="1"/>
  <c r="EF1087" i="1"/>
  <c r="EF829" i="1"/>
  <c r="EF825" i="1"/>
  <c r="EJ825" i="1"/>
  <c r="EI821" i="1"/>
  <c r="EF821" i="1"/>
  <c r="EG817" i="1"/>
  <c r="EH817" i="1"/>
  <c r="EF817" i="1"/>
  <c r="EJ817" i="1"/>
  <c r="EI813" i="1"/>
  <c r="EF813" i="1"/>
  <c r="EG809" i="1"/>
  <c r="EI809" i="1"/>
  <c r="EJ809" i="1"/>
  <c r="EG805" i="1"/>
  <c r="EH805" i="1"/>
  <c r="EF805" i="1"/>
  <c r="EJ801" i="1"/>
  <c r="EG797" i="1"/>
  <c r="EF797" i="1"/>
  <c r="EH793" i="1"/>
  <c r="EI793" i="1"/>
  <c r="EJ793" i="1"/>
  <c r="EG789" i="1"/>
  <c r="EH789" i="1"/>
  <c r="EI785" i="1"/>
  <c r="EF785" i="1"/>
  <c r="EJ785" i="1"/>
  <c r="EG781" i="1"/>
  <c r="EH781" i="1"/>
  <c r="EI781" i="1"/>
  <c r="EF781" i="1"/>
  <c r="EH777" i="1"/>
  <c r="EI777" i="1"/>
  <c r="EG773" i="1"/>
  <c r="EH773" i="1"/>
  <c r="EJ773" i="1"/>
  <c r="EH769" i="1"/>
  <c r="EG765" i="1"/>
  <c r="EI765" i="1"/>
  <c r="EF765" i="1"/>
  <c r="EJ765" i="1"/>
  <c r="EJ761" i="1"/>
  <c r="EI757" i="1"/>
  <c r="EF757" i="1"/>
  <c r="EG753" i="1"/>
  <c r="EH753" i="1"/>
  <c r="EG749" i="1"/>
  <c r="EI749" i="1"/>
  <c r="EF749" i="1"/>
  <c r="EF745" i="1"/>
  <c r="EJ745" i="1"/>
  <c r="EH741" i="1"/>
  <c r="EI741" i="1"/>
  <c r="EF741" i="1"/>
  <c r="EH737" i="1"/>
  <c r="EG733" i="1"/>
  <c r="EI733" i="1"/>
  <c r="EF733" i="1"/>
  <c r="EJ733" i="1"/>
  <c r="EJ729" i="1"/>
  <c r="EG725" i="1"/>
  <c r="EH725" i="1"/>
  <c r="EF725" i="1"/>
  <c r="EJ725" i="1"/>
  <c r="EJ721" i="1"/>
  <c r="EG717" i="1"/>
  <c r="EF717" i="1"/>
  <c r="EF713" i="1"/>
  <c r="EJ713" i="1"/>
  <c r="EH709" i="1"/>
  <c r="EI709" i="1"/>
  <c r="EF709" i="1"/>
  <c r="EJ705" i="1"/>
  <c r="EF701" i="1"/>
  <c r="EG697" i="1"/>
  <c r="EI697" i="1"/>
  <c r="EJ697" i="1"/>
  <c r="EG693" i="1"/>
  <c r="EH693" i="1"/>
  <c r="EF693" i="1"/>
  <c r="EF689" i="1"/>
  <c r="EJ689" i="1"/>
  <c r="EG685" i="1"/>
  <c r="EF685" i="1"/>
  <c r="EI681" i="1"/>
  <c r="EJ681" i="1"/>
  <c r="EG677" i="1"/>
  <c r="EH677" i="1"/>
  <c r="EJ677" i="1"/>
  <c r="EI673" i="1"/>
  <c r="EF673" i="1"/>
  <c r="EJ673" i="1"/>
  <c r="EG669" i="1"/>
  <c r="EH669" i="1"/>
  <c r="EI669" i="1"/>
  <c r="EF669" i="1"/>
  <c r="EG649" i="1"/>
  <c r="EI649" i="1"/>
  <c r="EG645" i="1"/>
  <c r="EH645" i="1"/>
  <c r="EI641" i="1"/>
  <c r="EJ641" i="1"/>
  <c r="EH637" i="1"/>
  <c r="EF637" i="1"/>
  <c r="EF633" i="1"/>
  <c r="EJ633" i="1"/>
  <c r="EI629" i="1"/>
  <c r="EF629" i="1"/>
  <c r="EG625" i="1"/>
  <c r="EH625" i="1"/>
  <c r="EJ625" i="1"/>
  <c r="EG621" i="1"/>
  <c r="EF621" i="1"/>
  <c r="EF617" i="1"/>
  <c r="EJ617" i="1"/>
  <c r="EG1106" i="1"/>
  <c r="EH1106" i="1"/>
  <c r="EF1106" i="1"/>
  <c r="EJ665" i="1"/>
  <c r="EH661" i="1"/>
  <c r="EI661" i="1"/>
  <c r="EF661" i="1"/>
  <c r="EG661" i="1"/>
  <c r="EH657" i="1"/>
  <c r="EI657" i="1"/>
  <c r="EJ657" i="1"/>
  <c r="EH653" i="1"/>
  <c r="EG653" i="1"/>
  <c r="EI584" i="1"/>
  <c r="EF584" i="1"/>
  <c r="EJ584" i="1"/>
  <c r="EI580" i="1"/>
  <c r="EF580" i="1"/>
  <c r="EJ580" i="1"/>
  <c r="EG580" i="1"/>
  <c r="EH576" i="1"/>
  <c r="EF576" i="1"/>
  <c r="EJ576" i="1"/>
  <c r="EI572" i="1"/>
  <c r="EF572" i="1"/>
  <c r="EH568" i="1"/>
  <c r="EJ568" i="1"/>
  <c r="EG568" i="1"/>
  <c r="EF564" i="1"/>
  <c r="EJ560" i="1"/>
  <c r="EH556" i="1"/>
  <c r="EF556" i="1"/>
  <c r="EG556" i="1"/>
  <c r="EJ552" i="1"/>
  <c r="EF548" i="1"/>
  <c r="EG548" i="1"/>
  <c r="EI544" i="1"/>
  <c r="EJ544" i="1"/>
  <c r="EG544" i="1"/>
  <c r="EI540" i="1"/>
  <c r="EF540" i="1"/>
  <c r="EG540" i="1"/>
  <c r="EH536" i="1"/>
  <c r="EI532" i="1"/>
  <c r="EG532" i="1"/>
  <c r="EH528" i="1"/>
  <c r="EI528" i="1"/>
  <c r="EJ528" i="1"/>
  <c r="EH524" i="1"/>
  <c r="EJ524" i="1"/>
  <c r="EG524" i="1"/>
  <c r="EH520" i="1"/>
  <c r="EI516" i="1"/>
  <c r="EF516" i="1"/>
  <c r="EG516" i="1"/>
  <c r="EI512" i="1"/>
  <c r="EI508" i="1"/>
  <c r="EF508" i="1"/>
  <c r="EH504" i="1"/>
  <c r="EJ504" i="1"/>
  <c r="EG504" i="1"/>
  <c r="EF500" i="1"/>
  <c r="EG500" i="1"/>
  <c r="EF496" i="1"/>
  <c r="EJ496" i="1"/>
  <c r="EH492" i="1"/>
  <c r="EI492" i="1"/>
  <c r="EF492" i="1"/>
  <c r="EH488" i="1"/>
  <c r="EJ488" i="1"/>
  <c r="EI484" i="1"/>
  <c r="EF484" i="1"/>
  <c r="EG484" i="1"/>
  <c r="EF480" i="1"/>
  <c r="EJ480" i="1"/>
  <c r="EH476" i="1"/>
  <c r="EI476" i="1"/>
  <c r="EF476" i="1"/>
  <c r="EG476" i="1"/>
  <c r="EH472" i="1"/>
  <c r="EI468" i="1"/>
  <c r="EG468" i="1"/>
  <c r="EI464" i="1"/>
  <c r="EH460" i="1"/>
  <c r="EG460" i="1"/>
  <c r="EI456" i="1"/>
  <c r="EF456" i="1"/>
  <c r="EJ456" i="1"/>
  <c r="EH452" i="1"/>
  <c r="EF452" i="1"/>
  <c r="EH448" i="1"/>
  <c r="EI448" i="1"/>
  <c r="EH444" i="1"/>
  <c r="EF444" i="1"/>
  <c r="EJ444" i="1"/>
  <c r="EG444" i="1"/>
  <c r="EI440" i="1"/>
  <c r="EJ440" i="1"/>
  <c r="EF612" i="1"/>
  <c r="EI608" i="1"/>
  <c r="EJ608" i="1"/>
  <c r="EH604" i="1"/>
  <c r="EF604" i="1"/>
  <c r="EG604" i="1"/>
  <c r="EJ600" i="1"/>
  <c r="EG596" i="1"/>
  <c r="EI592" i="1"/>
  <c r="EJ592" i="1"/>
  <c r="EI588" i="1"/>
  <c r="EF588" i="1"/>
  <c r="EG588" i="1"/>
  <c r="EJ438" i="1"/>
  <c r="EH434" i="1"/>
  <c r="EF434" i="1"/>
  <c r="EG434" i="1"/>
  <c r="EH430" i="1"/>
  <c r="EI430" i="1"/>
  <c r="EH426" i="1"/>
  <c r="EJ426" i="1"/>
  <c r="EG426" i="1"/>
  <c r="EI422" i="1"/>
  <c r="EJ422" i="1"/>
  <c r="EI418" i="1"/>
  <c r="EF414" i="1"/>
  <c r="EJ414" i="1"/>
  <c r="EH414" i="1"/>
  <c r="EI410" i="1"/>
  <c r="EF410" i="1"/>
  <c r="EJ406" i="1"/>
  <c r="EH406" i="1"/>
  <c r="EF402" i="1"/>
  <c r="EJ398" i="1"/>
  <c r="EI394" i="1"/>
  <c r="EF394" i="1"/>
  <c r="EI390" i="1"/>
  <c r="EF390" i="1"/>
  <c r="EJ390" i="1"/>
  <c r="EF386" i="1"/>
  <c r="EG386" i="1"/>
  <c r="EJ382" i="1"/>
  <c r="EI378" i="1"/>
  <c r="EJ378" i="1"/>
  <c r="EH378" i="1"/>
  <c r="EJ374" i="1"/>
  <c r="EG374" i="1"/>
  <c r="EJ1082" i="1"/>
  <c r="EH1082" i="1"/>
  <c r="EF1078" i="1"/>
  <c r="EG1078" i="1"/>
  <c r="EH1078" i="1"/>
  <c r="EI1074" i="1"/>
  <c r="EH1074" i="1"/>
  <c r="EJ1070" i="1"/>
  <c r="EG1070" i="1"/>
  <c r="EI1066" i="1"/>
  <c r="EJ1066" i="1"/>
  <c r="EH1066" i="1"/>
  <c r="EF370" i="1"/>
  <c r="EI366" i="1"/>
  <c r="EH366" i="1"/>
  <c r="EF362" i="1"/>
  <c r="EJ362" i="1"/>
  <c r="EG362" i="1"/>
  <c r="EI358" i="1"/>
  <c r="EF358" i="1"/>
  <c r="EJ358" i="1"/>
  <c r="EG358" i="1"/>
  <c r="EJ354" i="1"/>
  <c r="EF350" i="1"/>
  <c r="EJ350" i="1"/>
  <c r="EH350" i="1"/>
  <c r="EI346" i="1"/>
  <c r="EF346" i="1"/>
  <c r="EI342" i="1"/>
  <c r="EJ342" i="1"/>
  <c r="EF338" i="1"/>
  <c r="EI334" i="1"/>
  <c r="EJ334" i="1"/>
  <c r="EG334" i="1"/>
  <c r="EH330" i="1"/>
  <c r="EI327" i="1"/>
  <c r="EF327" i="1"/>
  <c r="EH323" i="1"/>
  <c r="EI319" i="1"/>
  <c r="EJ319" i="1"/>
  <c r="EG319" i="1"/>
  <c r="EI315" i="1"/>
  <c r="EJ315" i="1"/>
  <c r="EJ311" i="1"/>
  <c r="EI307" i="1"/>
  <c r="EF307" i="1"/>
  <c r="EJ303" i="1"/>
  <c r="EG303" i="1"/>
  <c r="EF299" i="1"/>
  <c r="EI295" i="1"/>
  <c r="EH291" i="1"/>
  <c r="EI287" i="1"/>
  <c r="EF287" i="1"/>
  <c r="EG283" i="1"/>
  <c r="EF279" i="1"/>
  <c r="EI275" i="1"/>
  <c r="EH275" i="1"/>
  <c r="EG271" i="1"/>
  <c r="EH271" i="1"/>
  <c r="EF267" i="1"/>
  <c r="EJ267" i="1"/>
  <c r="EF263" i="1"/>
  <c r="EI259" i="1"/>
  <c r="EG255" i="1"/>
  <c r="EH255" i="1"/>
  <c r="EJ251" i="1"/>
  <c r="EF247" i="1"/>
  <c r="EI243" i="1"/>
  <c r="EG239" i="1"/>
  <c r="EH239" i="1"/>
  <c r="EH235" i="1"/>
  <c r="EJ231" i="1"/>
  <c r="EG231" i="1"/>
  <c r="EI231" i="1"/>
  <c r="EJ227" i="1"/>
  <c r="EH227" i="1"/>
  <c r="EF223" i="1"/>
  <c r="EI223" i="1"/>
  <c r="EH219" i="1"/>
  <c r="EG215" i="1"/>
  <c r="EJ211" i="1"/>
  <c r="EF207" i="1"/>
  <c r="EI207" i="1"/>
  <c r="EJ203" i="1"/>
  <c r="EG199" i="1"/>
  <c r="EJ195" i="1"/>
  <c r="EF191" i="1"/>
  <c r="EI191" i="1"/>
  <c r="EH187" i="1"/>
  <c r="EG183" i="1"/>
  <c r="EJ179" i="1"/>
  <c r="EF175" i="1"/>
  <c r="EI175" i="1"/>
  <c r="EH171" i="1"/>
  <c r="EG167" i="1"/>
  <c r="EJ163" i="1"/>
  <c r="EG159" i="1"/>
  <c r="EH159" i="1"/>
  <c r="EJ155" i="1"/>
  <c r="EF151" i="1"/>
  <c r="EI151" i="1"/>
  <c r="EJ147" i="1"/>
  <c r="EI147" i="1"/>
  <c r="EH147" i="1"/>
  <c r="EF143" i="1"/>
  <c r="EG143" i="1"/>
  <c r="EH143" i="1"/>
  <c r="EI139" i="1"/>
  <c r="EJ139" i="1"/>
  <c r="EI1063" i="1"/>
  <c r="EF1063" i="1"/>
  <c r="EI1059" i="1"/>
  <c r="EG133" i="1"/>
  <c r="EH133" i="1"/>
  <c r="EJ129" i="1"/>
  <c r="EG125" i="1"/>
  <c r="EF125" i="1"/>
  <c r="EJ121" i="1"/>
  <c r="EG117" i="1"/>
  <c r="EH117" i="1"/>
  <c r="EH113" i="1"/>
  <c r="EF109" i="1"/>
  <c r="EI105" i="1"/>
  <c r="EG101" i="1"/>
  <c r="EF101" i="1"/>
  <c r="EG97" i="1"/>
  <c r="EH97" i="1"/>
  <c r="EI93" i="1"/>
  <c r="EF93" i="1"/>
  <c r="EG89" i="1"/>
  <c r="EI89" i="1"/>
  <c r="EJ89" i="1"/>
  <c r="EG85" i="1"/>
  <c r="EH85" i="1"/>
  <c r="EJ81" i="1"/>
  <c r="EI77" i="1"/>
  <c r="EI73" i="1"/>
  <c r="EG69" i="1"/>
  <c r="EH69" i="1"/>
  <c r="EF57" i="1"/>
  <c r="EJ37" i="1"/>
  <c r="EH21" i="1"/>
  <c r="EF21" i="1"/>
  <c r="EH1115" i="1"/>
  <c r="EF1115" i="1"/>
  <c r="EJ1115" i="1"/>
  <c r="EG1115" i="1"/>
  <c r="EI1115" i="1"/>
  <c r="EH1057" i="1"/>
  <c r="EF1057" i="1"/>
  <c r="EJ1057" i="1"/>
  <c r="EG1057" i="1"/>
  <c r="EI1057" i="1"/>
  <c r="EH1049" i="1"/>
  <c r="EF1049" i="1"/>
  <c r="EJ1049" i="1"/>
  <c r="EG1049" i="1"/>
  <c r="EI1049" i="1"/>
  <c r="EH1041" i="1"/>
  <c r="EF1041" i="1"/>
  <c r="EJ1041" i="1"/>
  <c r="EG1041" i="1"/>
  <c r="EI1041" i="1"/>
  <c r="EH1033" i="1"/>
  <c r="EF1033" i="1"/>
  <c r="EJ1033" i="1"/>
  <c r="EG1033" i="1"/>
  <c r="EI1033" i="1"/>
  <c r="EH1025" i="1"/>
  <c r="EF1025" i="1"/>
  <c r="EJ1025" i="1"/>
  <c r="EG1025" i="1"/>
  <c r="EI1025" i="1"/>
  <c r="EH1016" i="1"/>
  <c r="EF1016" i="1"/>
  <c r="EJ1016" i="1"/>
  <c r="EG1016" i="1"/>
  <c r="EI1016" i="1"/>
  <c r="EH1008" i="1"/>
  <c r="EF1008" i="1"/>
  <c r="EJ1008" i="1"/>
  <c r="EG1008" i="1"/>
  <c r="EI1008" i="1"/>
  <c r="EH1000" i="1"/>
  <c r="EI1000" i="1"/>
  <c r="EF1000" i="1"/>
  <c r="EJ1000" i="1"/>
  <c r="EG1000" i="1"/>
  <c r="EH992" i="1"/>
  <c r="EI992" i="1"/>
  <c r="EF992" i="1"/>
  <c r="EJ992" i="1"/>
  <c r="EG992" i="1"/>
  <c r="EH984" i="1"/>
  <c r="EI984" i="1"/>
  <c r="EF984" i="1"/>
  <c r="EJ984" i="1"/>
  <c r="EG984" i="1"/>
  <c r="EH976" i="1"/>
  <c r="EI976" i="1"/>
  <c r="EF976" i="1"/>
  <c r="EJ976" i="1"/>
  <c r="EG976" i="1"/>
  <c r="EH968" i="1"/>
  <c r="EI968" i="1"/>
  <c r="EF968" i="1"/>
  <c r="EJ968" i="1"/>
  <c r="EG968" i="1"/>
  <c r="EH960" i="1"/>
  <c r="EI960" i="1"/>
  <c r="EF960" i="1"/>
  <c r="EJ960" i="1"/>
  <c r="EG960" i="1"/>
  <c r="EH952" i="1"/>
  <c r="EI952" i="1"/>
  <c r="EF952" i="1"/>
  <c r="EJ952" i="1"/>
  <c r="EG952" i="1"/>
  <c r="EH944" i="1"/>
  <c r="EI944" i="1"/>
  <c r="EF944" i="1"/>
  <c r="EJ944" i="1"/>
  <c r="EG944" i="1"/>
  <c r="EH936" i="1"/>
  <c r="EI936" i="1"/>
  <c r="EF936" i="1"/>
  <c r="EJ936" i="1"/>
  <c r="EG936" i="1"/>
  <c r="EH928" i="1"/>
  <c r="EI928" i="1"/>
  <c r="EF928" i="1"/>
  <c r="EJ928" i="1"/>
  <c r="EG928" i="1"/>
  <c r="EH920" i="1"/>
  <c r="EI920" i="1"/>
  <c r="EF920" i="1"/>
  <c r="EJ920" i="1"/>
  <c r="EG920" i="1"/>
  <c r="EH912" i="1"/>
  <c r="EI912" i="1"/>
  <c r="EF912" i="1"/>
  <c r="EJ912" i="1"/>
  <c r="EG912" i="1"/>
  <c r="EH904" i="1"/>
  <c r="EI904" i="1"/>
  <c r="EF904" i="1"/>
  <c r="EJ904" i="1"/>
  <c r="EG904" i="1"/>
  <c r="EH896" i="1"/>
  <c r="EI896" i="1"/>
  <c r="EF896" i="1"/>
  <c r="EJ896" i="1"/>
  <c r="EG896" i="1"/>
  <c r="EH888" i="1"/>
  <c r="EI888" i="1"/>
  <c r="EF888" i="1"/>
  <c r="EJ888" i="1"/>
  <c r="EG888" i="1"/>
  <c r="EH880" i="1"/>
  <c r="EI880" i="1"/>
  <c r="EF880" i="1"/>
  <c r="EJ880" i="1"/>
  <c r="EG880" i="1"/>
  <c r="EH872" i="1"/>
  <c r="EI872" i="1"/>
  <c r="EF872" i="1"/>
  <c r="EJ872" i="1"/>
  <c r="EG872" i="1"/>
  <c r="EH864" i="1"/>
  <c r="EI864" i="1"/>
  <c r="EF864" i="1"/>
  <c r="EJ864" i="1"/>
  <c r="EG864" i="1"/>
  <c r="EH668" i="1"/>
  <c r="EI668" i="1"/>
  <c r="EF668" i="1"/>
  <c r="EJ668" i="1"/>
  <c r="EG668" i="1"/>
  <c r="EH851" i="1"/>
  <c r="EI851" i="1"/>
  <c r="EF851" i="1"/>
  <c r="EJ851" i="1"/>
  <c r="EG851" i="1"/>
  <c r="EH843" i="1"/>
  <c r="EI843" i="1"/>
  <c r="EF843" i="1"/>
  <c r="EJ843" i="1"/>
  <c r="EG843" i="1"/>
  <c r="EH835" i="1"/>
  <c r="EI835" i="1"/>
  <c r="EF835" i="1"/>
  <c r="EJ835" i="1"/>
  <c r="EG835" i="1"/>
  <c r="EH1094" i="1"/>
  <c r="EI1094" i="1"/>
  <c r="EF1094" i="1"/>
  <c r="EJ1094" i="1"/>
  <c r="EG1094" i="1"/>
  <c r="EH1086" i="1"/>
  <c r="EI1086" i="1"/>
  <c r="EF1086" i="1"/>
  <c r="EJ1086" i="1"/>
  <c r="EG1086" i="1"/>
  <c r="EH824" i="1"/>
  <c r="EI824" i="1"/>
  <c r="EF824" i="1"/>
  <c r="EJ824" i="1"/>
  <c r="EG824" i="1"/>
  <c r="EH816" i="1"/>
  <c r="EI816" i="1"/>
  <c r="EF816" i="1"/>
  <c r="EJ816" i="1"/>
  <c r="EG816" i="1"/>
  <c r="EH808" i="1"/>
  <c r="EI808" i="1"/>
  <c r="EF808" i="1"/>
  <c r="EJ808" i="1"/>
  <c r="EG808" i="1"/>
  <c r="EH800" i="1"/>
  <c r="EI800" i="1"/>
  <c r="EF800" i="1"/>
  <c r="EJ800" i="1"/>
  <c r="EG800" i="1"/>
  <c r="EH792" i="1"/>
  <c r="EI792" i="1"/>
  <c r="EF792" i="1"/>
  <c r="EJ792" i="1"/>
  <c r="EG792" i="1"/>
  <c r="EH784" i="1"/>
  <c r="EI784" i="1"/>
  <c r="EF784" i="1"/>
  <c r="EJ784" i="1"/>
  <c r="EG784" i="1"/>
  <c r="EH776" i="1"/>
  <c r="EI776" i="1"/>
  <c r="EF776" i="1"/>
  <c r="EJ776" i="1"/>
  <c r="EG776" i="1"/>
  <c r="EH768" i="1"/>
  <c r="EI768" i="1"/>
  <c r="EF768" i="1"/>
  <c r="EJ768" i="1"/>
  <c r="EG768" i="1"/>
  <c r="EH760" i="1"/>
  <c r="EI760" i="1"/>
  <c r="EF760" i="1"/>
  <c r="EJ760" i="1"/>
  <c r="EG760" i="1"/>
  <c r="EH752" i="1"/>
  <c r="EI752" i="1"/>
  <c r="EF752" i="1"/>
  <c r="EJ752" i="1"/>
  <c r="EG752" i="1"/>
  <c r="EH744" i="1"/>
  <c r="EI744" i="1"/>
  <c r="EF744" i="1"/>
  <c r="EJ744" i="1"/>
  <c r="EG744" i="1"/>
  <c r="EH736" i="1"/>
  <c r="EI736" i="1"/>
  <c r="EF736" i="1"/>
  <c r="EJ736" i="1"/>
  <c r="EG736" i="1"/>
  <c r="EH728" i="1"/>
  <c r="EI728" i="1"/>
  <c r="EF728" i="1"/>
  <c r="EJ728" i="1"/>
  <c r="EG728" i="1"/>
  <c r="EH720" i="1"/>
  <c r="EI720" i="1"/>
  <c r="EF720" i="1"/>
  <c r="EJ720" i="1"/>
  <c r="EG720" i="1"/>
  <c r="EH712" i="1"/>
  <c r="EI712" i="1"/>
  <c r="EF712" i="1"/>
  <c r="EJ712" i="1"/>
  <c r="EG712" i="1"/>
  <c r="EH704" i="1"/>
  <c r="EI704" i="1"/>
  <c r="EF704" i="1"/>
  <c r="EJ704" i="1"/>
  <c r="EG704" i="1"/>
  <c r="EH696" i="1"/>
  <c r="EI696" i="1"/>
  <c r="EF696" i="1"/>
  <c r="EJ696" i="1"/>
  <c r="EG696" i="1"/>
  <c r="EH688" i="1"/>
  <c r="EI688" i="1"/>
  <c r="EF688" i="1"/>
  <c r="EJ688" i="1"/>
  <c r="EG688" i="1"/>
  <c r="EH680" i="1"/>
  <c r="EI680" i="1"/>
  <c r="EF680" i="1"/>
  <c r="EJ680" i="1"/>
  <c r="EG680" i="1"/>
  <c r="EH672" i="1"/>
  <c r="EI672" i="1"/>
  <c r="EF672" i="1"/>
  <c r="EJ672" i="1"/>
  <c r="EG672" i="1"/>
  <c r="EH648" i="1"/>
  <c r="EI648" i="1"/>
  <c r="EF648" i="1"/>
  <c r="EJ648" i="1"/>
  <c r="EG648" i="1"/>
  <c r="EH640" i="1"/>
  <c r="EI640" i="1"/>
  <c r="EF640" i="1"/>
  <c r="EJ640" i="1"/>
  <c r="EG640" i="1"/>
  <c r="EH632" i="1"/>
  <c r="EI632" i="1"/>
  <c r="EF632" i="1"/>
  <c r="EJ632" i="1"/>
  <c r="EG632" i="1"/>
  <c r="EH624" i="1"/>
  <c r="EI624" i="1"/>
  <c r="EF624" i="1"/>
  <c r="EJ624" i="1"/>
  <c r="EG624" i="1"/>
  <c r="EH616" i="1"/>
  <c r="EI616" i="1"/>
  <c r="EF616" i="1"/>
  <c r="EJ616" i="1"/>
  <c r="EG616" i="1"/>
  <c r="EI664" i="1"/>
  <c r="EF664" i="1"/>
  <c r="EJ664" i="1"/>
  <c r="EG664" i="1"/>
  <c r="EH664" i="1"/>
  <c r="EI656" i="1"/>
  <c r="EF656" i="1"/>
  <c r="EJ656" i="1"/>
  <c r="EG656" i="1"/>
  <c r="EH656" i="1"/>
  <c r="EI583" i="1"/>
  <c r="EF583" i="1"/>
  <c r="EJ583" i="1"/>
  <c r="EG583" i="1"/>
  <c r="EH583" i="1"/>
  <c r="EI575" i="1"/>
  <c r="EF575" i="1"/>
  <c r="EJ575" i="1"/>
  <c r="EG575" i="1"/>
  <c r="EH575" i="1"/>
  <c r="EI567" i="1"/>
  <c r="EF567" i="1"/>
  <c r="EJ567" i="1"/>
  <c r="EG567" i="1"/>
  <c r="EH567" i="1"/>
  <c r="EI559" i="1"/>
  <c r="EF559" i="1"/>
  <c r="EJ559" i="1"/>
  <c r="EG559" i="1"/>
  <c r="EH559" i="1"/>
  <c r="EI551" i="1"/>
  <c r="EF551" i="1"/>
  <c r="EJ551" i="1"/>
  <c r="EG551" i="1"/>
  <c r="EH551" i="1"/>
  <c r="EI543" i="1"/>
  <c r="EF543" i="1"/>
  <c r="EJ543" i="1"/>
  <c r="EG543" i="1"/>
  <c r="EH543" i="1"/>
  <c r="EI535" i="1"/>
  <c r="EF535" i="1"/>
  <c r="EJ535" i="1"/>
  <c r="EG535" i="1"/>
  <c r="EH535" i="1"/>
  <c r="EI527" i="1"/>
  <c r="EF527" i="1"/>
  <c r="EJ527" i="1"/>
  <c r="EG527" i="1"/>
  <c r="EH527" i="1"/>
  <c r="EI519" i="1"/>
  <c r="EF519" i="1"/>
  <c r="EJ519" i="1"/>
  <c r="EG519" i="1"/>
  <c r="EH519" i="1"/>
  <c r="EI511" i="1"/>
  <c r="EF511" i="1"/>
  <c r="EJ511" i="1"/>
  <c r="EG511" i="1"/>
  <c r="EH511" i="1"/>
  <c r="EI503" i="1"/>
  <c r="EF503" i="1"/>
  <c r="EJ503" i="1"/>
  <c r="EG503" i="1"/>
  <c r="EH503" i="1"/>
  <c r="EI495" i="1"/>
  <c r="EF495" i="1"/>
  <c r="EJ495" i="1"/>
  <c r="EG495" i="1"/>
  <c r="EH495" i="1"/>
  <c r="EI487" i="1"/>
  <c r="EF487" i="1"/>
  <c r="EJ487" i="1"/>
  <c r="EG487" i="1"/>
  <c r="EH487" i="1"/>
  <c r="EI479" i="1"/>
  <c r="EF479" i="1"/>
  <c r="EJ479" i="1"/>
  <c r="EG479" i="1"/>
  <c r="EH479" i="1"/>
  <c r="EI471" i="1"/>
  <c r="EF471" i="1"/>
  <c r="EJ471" i="1"/>
  <c r="EG471" i="1"/>
  <c r="EH471" i="1"/>
  <c r="EI463" i="1"/>
  <c r="EF463" i="1"/>
  <c r="EJ463" i="1"/>
  <c r="EG463" i="1"/>
  <c r="EH463" i="1"/>
  <c r="EI455" i="1"/>
  <c r="EF455" i="1"/>
  <c r="EJ455" i="1"/>
  <c r="EG455" i="1"/>
  <c r="EH455" i="1"/>
  <c r="EI447" i="1"/>
  <c r="EF447" i="1"/>
  <c r="EJ447" i="1"/>
  <c r="EG447" i="1"/>
  <c r="EH447" i="1"/>
  <c r="EI615" i="1"/>
  <c r="EF615" i="1"/>
  <c r="EJ615" i="1"/>
  <c r="EG615" i="1"/>
  <c r="EH615" i="1"/>
  <c r="EI607" i="1"/>
  <c r="EF607" i="1"/>
  <c r="EJ607" i="1"/>
  <c r="EG607" i="1"/>
  <c r="EH607" i="1"/>
  <c r="EI599" i="1"/>
  <c r="EF599" i="1"/>
  <c r="EJ599" i="1"/>
  <c r="EG599" i="1"/>
  <c r="EH599" i="1"/>
  <c r="EI591" i="1"/>
  <c r="EF591" i="1"/>
  <c r="EJ591" i="1"/>
  <c r="EG591" i="1"/>
  <c r="EH591" i="1"/>
  <c r="EI437" i="1"/>
  <c r="EF437" i="1"/>
  <c r="EJ437" i="1"/>
  <c r="EG437" i="1"/>
  <c r="EH437" i="1"/>
  <c r="EI429" i="1"/>
  <c r="EF429" i="1"/>
  <c r="EJ429" i="1"/>
  <c r="EG429" i="1"/>
  <c r="EH429" i="1"/>
  <c r="EF421" i="1"/>
  <c r="EJ421" i="1"/>
  <c r="EG421" i="1"/>
  <c r="EH421" i="1"/>
  <c r="EI421" i="1"/>
  <c r="EF413" i="1"/>
  <c r="EJ413" i="1"/>
  <c r="EG413" i="1"/>
  <c r="EH413" i="1"/>
  <c r="EI413" i="1"/>
  <c r="EF405" i="1"/>
  <c r="EJ405" i="1"/>
  <c r="EG405" i="1"/>
  <c r="EH405" i="1"/>
  <c r="EI405" i="1"/>
  <c r="EF397" i="1"/>
  <c r="EJ397" i="1"/>
  <c r="EG397" i="1"/>
  <c r="EH397" i="1"/>
  <c r="EI397" i="1"/>
  <c r="EF389" i="1"/>
  <c r="EJ389" i="1"/>
  <c r="EG389" i="1"/>
  <c r="EH389" i="1"/>
  <c r="EI389" i="1"/>
  <c r="EF381" i="1"/>
  <c r="EJ381" i="1"/>
  <c r="EG381" i="1"/>
  <c r="EH381" i="1"/>
  <c r="EI381" i="1"/>
  <c r="EF373" i="1"/>
  <c r="EJ373" i="1"/>
  <c r="EG373" i="1"/>
  <c r="EH373" i="1"/>
  <c r="EI373" i="1"/>
  <c r="EF1077" i="1"/>
  <c r="EJ1077" i="1"/>
  <c r="EG1077" i="1"/>
  <c r="EH1077" i="1"/>
  <c r="EI1077" i="1"/>
  <c r="EF1069" i="1"/>
  <c r="EJ1069" i="1"/>
  <c r="EG1069" i="1"/>
  <c r="EH1069" i="1"/>
  <c r="EI1069" i="1"/>
  <c r="EF369" i="1"/>
  <c r="EJ369" i="1"/>
  <c r="EG369" i="1"/>
  <c r="EH369" i="1"/>
  <c r="EI369" i="1"/>
  <c r="EF361" i="1"/>
  <c r="EJ361" i="1"/>
  <c r="EG361" i="1"/>
  <c r="EH361" i="1"/>
  <c r="EI361" i="1"/>
  <c r="EF353" i="1"/>
  <c r="EJ353" i="1"/>
  <c r="EG353" i="1"/>
  <c r="EH353" i="1"/>
  <c r="EI353" i="1"/>
  <c r="EF345" i="1"/>
  <c r="EJ345" i="1"/>
  <c r="EG345" i="1"/>
  <c r="EH345" i="1"/>
  <c r="EI345" i="1"/>
  <c r="EF337" i="1"/>
  <c r="EJ337" i="1"/>
  <c r="EG337" i="1"/>
  <c r="EH337" i="1"/>
  <c r="EI337" i="1"/>
  <c r="EF1023" i="1"/>
  <c r="EJ1023" i="1"/>
  <c r="EG1023" i="1"/>
  <c r="EH1023" i="1"/>
  <c r="EI1023" i="1"/>
  <c r="EF322" i="1"/>
  <c r="EJ322" i="1"/>
  <c r="EG322" i="1"/>
  <c r="EH322" i="1"/>
  <c r="EI322" i="1"/>
  <c r="EF314" i="1"/>
  <c r="EJ314" i="1"/>
  <c r="EG314" i="1"/>
  <c r="EH314" i="1"/>
  <c r="EI314" i="1"/>
  <c r="EF306" i="1"/>
  <c r="EJ306" i="1"/>
  <c r="EG306" i="1"/>
  <c r="EH306" i="1"/>
  <c r="EI306" i="1"/>
  <c r="EF298" i="1"/>
  <c r="EJ298" i="1"/>
  <c r="EG298" i="1"/>
  <c r="EH298" i="1"/>
  <c r="EI298" i="1"/>
  <c r="EF290" i="1"/>
  <c r="EJ290" i="1"/>
  <c r="EG290" i="1"/>
  <c r="EH290" i="1"/>
  <c r="EI290" i="1"/>
  <c r="EF282" i="1"/>
  <c r="EJ282" i="1"/>
  <c r="EG282" i="1"/>
  <c r="EH282" i="1"/>
  <c r="EI282" i="1"/>
  <c r="EF274" i="1"/>
  <c r="EJ274" i="1"/>
  <c r="EG274" i="1"/>
  <c r="EH274" i="1"/>
  <c r="EI274" i="1"/>
  <c r="EF266" i="1"/>
  <c r="EJ266" i="1"/>
  <c r="EG266" i="1"/>
  <c r="EH266" i="1"/>
  <c r="EI266" i="1"/>
  <c r="EF258" i="1"/>
  <c r="EJ258" i="1"/>
  <c r="EG258" i="1"/>
  <c r="EH258" i="1"/>
  <c r="EI258" i="1"/>
  <c r="EF250" i="1"/>
  <c r="EJ250" i="1"/>
  <c r="EG250" i="1"/>
  <c r="EH250" i="1"/>
  <c r="EI250" i="1"/>
  <c r="EF242" i="1"/>
  <c r="EJ242" i="1"/>
  <c r="EG242" i="1"/>
  <c r="EH242" i="1"/>
  <c r="EI242" i="1"/>
  <c r="EG234" i="1"/>
  <c r="EH234" i="1"/>
  <c r="EF234" i="1"/>
  <c r="EI234" i="1"/>
  <c r="EJ234" i="1"/>
  <c r="EG226" i="1"/>
  <c r="EH226" i="1"/>
  <c r="EF226" i="1"/>
  <c r="EI226" i="1"/>
  <c r="EJ226" i="1"/>
  <c r="EG214" i="1"/>
  <c r="EH214" i="1"/>
  <c r="EJ214" i="1"/>
  <c r="EF214" i="1"/>
  <c r="EI214" i="1"/>
  <c r="EG206" i="1"/>
  <c r="EH206" i="1"/>
  <c r="EJ206" i="1"/>
  <c r="EF206" i="1"/>
  <c r="EI206" i="1"/>
  <c r="EG198" i="1"/>
  <c r="EH198" i="1"/>
  <c r="EJ198" i="1"/>
  <c r="EF198" i="1"/>
  <c r="EI198" i="1"/>
  <c r="EG190" i="1"/>
  <c r="EH190" i="1"/>
  <c r="EJ190" i="1"/>
  <c r="EF190" i="1"/>
  <c r="EI190" i="1"/>
  <c r="EG182" i="1"/>
  <c r="EH182" i="1"/>
  <c r="EJ182" i="1"/>
  <c r="EF182" i="1"/>
  <c r="EI182" i="1"/>
  <c r="EG174" i="1"/>
  <c r="EH174" i="1"/>
  <c r="EJ174" i="1"/>
  <c r="EF174" i="1"/>
  <c r="EI174" i="1"/>
  <c r="EG166" i="1"/>
  <c r="EH166" i="1"/>
  <c r="EJ166" i="1"/>
  <c r="EF166" i="1"/>
  <c r="EI166" i="1"/>
  <c r="EG158" i="1"/>
  <c r="EH158" i="1"/>
  <c r="EJ158" i="1"/>
  <c r="EF158" i="1"/>
  <c r="EI158" i="1"/>
  <c r="EG150" i="1"/>
  <c r="EH150" i="1"/>
  <c r="EJ150" i="1"/>
  <c r="EF150" i="1"/>
  <c r="EI150" i="1"/>
  <c r="EG142" i="1"/>
  <c r="EH142" i="1"/>
  <c r="EJ142" i="1"/>
  <c r="EF142" i="1"/>
  <c r="EI142" i="1"/>
  <c r="EH1062" i="1"/>
  <c r="EI1062" i="1"/>
  <c r="EF1062" i="1"/>
  <c r="EJ1062" i="1"/>
  <c r="EG1062" i="1"/>
  <c r="EH132" i="1"/>
  <c r="EI132" i="1"/>
  <c r="EF132" i="1"/>
  <c r="EJ132" i="1"/>
  <c r="EG132" i="1"/>
  <c r="EH124" i="1"/>
  <c r="EI124" i="1"/>
  <c r="EF124" i="1"/>
  <c r="EJ124" i="1"/>
  <c r="EG124" i="1"/>
  <c r="EH116" i="1"/>
  <c r="EI116" i="1"/>
  <c r="EF116" i="1"/>
  <c r="EJ116" i="1"/>
  <c r="EG116" i="1"/>
  <c r="EH108" i="1"/>
  <c r="EI108" i="1"/>
  <c r="EF108" i="1"/>
  <c r="EJ108" i="1"/>
  <c r="EG108" i="1"/>
  <c r="EH100" i="1"/>
  <c r="EI100" i="1"/>
  <c r="EF100" i="1"/>
  <c r="EJ100" i="1"/>
  <c r="EG100" i="1"/>
  <c r="EH92" i="1"/>
  <c r="EI92" i="1"/>
  <c r="EF92" i="1"/>
  <c r="EJ92" i="1"/>
  <c r="EG92" i="1"/>
  <c r="EH84" i="1"/>
  <c r="EI84" i="1"/>
  <c r="EF84" i="1"/>
  <c r="EJ84" i="1"/>
  <c r="EG84" i="1"/>
  <c r="EH76" i="1"/>
  <c r="EI76" i="1"/>
  <c r="EF76" i="1"/>
  <c r="EJ76" i="1"/>
  <c r="EG76" i="1"/>
  <c r="EH68" i="1"/>
  <c r="EI68" i="1"/>
  <c r="EF68" i="1"/>
  <c r="EJ68" i="1"/>
  <c r="EG68" i="1"/>
  <c r="EH60" i="1"/>
  <c r="EI60" i="1"/>
  <c r="EF60" i="1"/>
  <c r="EJ60" i="1"/>
  <c r="EG60" i="1"/>
  <c r="EH52" i="1"/>
  <c r="EI52" i="1"/>
  <c r="EF52" i="1"/>
  <c r="EJ52" i="1"/>
  <c r="EG52" i="1"/>
  <c r="EH44" i="1"/>
  <c r="EI44" i="1"/>
  <c r="EF44" i="1"/>
  <c r="EJ44" i="1"/>
  <c r="EG44" i="1"/>
  <c r="EH36" i="1"/>
  <c r="EI36" i="1"/>
  <c r="EF36" i="1"/>
  <c r="EJ36" i="1"/>
  <c r="EG36" i="1"/>
  <c r="EH28" i="1"/>
  <c r="EI28" i="1"/>
  <c r="EF28" i="1"/>
  <c r="EJ28" i="1"/>
  <c r="EG28" i="1"/>
  <c r="EH20" i="1"/>
  <c r="EI20" i="1"/>
  <c r="EF20" i="1"/>
  <c r="EJ20" i="1"/>
  <c r="EG20" i="1"/>
  <c r="EH12" i="1"/>
  <c r="EI12" i="1"/>
  <c r="EF12" i="1"/>
  <c r="EJ12" i="1"/>
  <c r="EG12" i="1"/>
  <c r="P120" i="4"/>
  <c r="P80" i="4"/>
  <c r="P97" i="4"/>
  <c r="P136" i="4"/>
  <c r="K3" i="3"/>
  <c r="K4" i="3"/>
  <c r="K5" i="3"/>
  <c r="K6" i="3"/>
  <c r="K7" i="3"/>
  <c r="K8" i="3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43" i="3"/>
  <c r="K44" i="3"/>
  <c r="K45" i="3"/>
  <c r="K46" i="3"/>
  <c r="K47" i="3"/>
  <c r="K48" i="3"/>
  <c r="K49" i="3"/>
  <c r="K50" i="3"/>
  <c r="K51" i="3"/>
  <c r="K52" i="3"/>
  <c r="K53" i="3"/>
  <c r="K54" i="3"/>
  <c r="K55" i="3"/>
  <c r="K56" i="3"/>
  <c r="K57" i="3"/>
  <c r="K58" i="3"/>
  <c r="K59" i="3"/>
  <c r="K60" i="3"/>
  <c r="K61" i="3"/>
  <c r="K62" i="3"/>
  <c r="K63" i="3"/>
  <c r="K64" i="3"/>
  <c r="K65" i="3"/>
  <c r="K66" i="3"/>
  <c r="K67" i="3"/>
  <c r="K68" i="3"/>
  <c r="K69" i="3"/>
  <c r="K70" i="3"/>
  <c r="K71" i="3"/>
  <c r="K72" i="3"/>
  <c r="K73" i="3"/>
  <c r="K74" i="3"/>
  <c r="K75" i="3"/>
  <c r="K76" i="3"/>
  <c r="K77" i="3"/>
  <c r="K78" i="3"/>
  <c r="K79" i="3"/>
  <c r="K80" i="3"/>
  <c r="K81" i="3"/>
  <c r="K82" i="3"/>
  <c r="K83" i="3"/>
  <c r="K84" i="3"/>
  <c r="K85" i="3"/>
  <c r="K86" i="3"/>
  <c r="K87" i="3"/>
  <c r="K88" i="3"/>
  <c r="K89" i="3"/>
  <c r="K90" i="3"/>
  <c r="K91" i="3"/>
  <c r="K92" i="3"/>
  <c r="K93" i="3"/>
  <c r="K94" i="3"/>
  <c r="K95" i="3"/>
  <c r="K96" i="3"/>
  <c r="K97" i="3"/>
  <c r="K98" i="3"/>
  <c r="K99" i="3"/>
  <c r="K100" i="3"/>
  <c r="K101" i="3"/>
  <c r="K102" i="3"/>
  <c r="K103" i="3"/>
  <c r="K104" i="3"/>
  <c r="K105" i="3"/>
  <c r="K106" i="3"/>
  <c r="K107" i="3"/>
  <c r="K108" i="3"/>
  <c r="K109" i="3"/>
  <c r="K110" i="3"/>
  <c r="K111" i="3"/>
  <c r="K112" i="3"/>
  <c r="K113" i="3"/>
  <c r="K114" i="3"/>
  <c r="K115" i="3"/>
  <c r="K116" i="3"/>
  <c r="K117" i="3"/>
  <c r="K118" i="3"/>
  <c r="K119" i="3"/>
  <c r="K120" i="3"/>
  <c r="K121" i="3"/>
  <c r="K122" i="3"/>
  <c r="K123" i="3"/>
  <c r="K124" i="3"/>
  <c r="K125" i="3"/>
  <c r="K126" i="3"/>
  <c r="K127" i="3"/>
  <c r="K128" i="3"/>
  <c r="K129" i="3"/>
  <c r="K130" i="3"/>
  <c r="K131" i="3"/>
  <c r="K132" i="3"/>
  <c r="K133" i="3"/>
  <c r="K134" i="3"/>
  <c r="K135" i="3"/>
  <c r="K136" i="3"/>
  <c r="K137" i="3"/>
  <c r="K138" i="3"/>
  <c r="K139" i="3"/>
  <c r="K140" i="3"/>
  <c r="K141" i="3"/>
  <c r="K142" i="3"/>
  <c r="K143" i="3"/>
  <c r="K144" i="3"/>
  <c r="K145" i="3"/>
  <c r="K146" i="3"/>
  <c r="K147" i="3"/>
  <c r="K148" i="3"/>
  <c r="K149" i="3"/>
  <c r="K150" i="3"/>
  <c r="K151" i="3"/>
  <c r="K152" i="3"/>
  <c r="K153" i="3"/>
  <c r="K154" i="3"/>
  <c r="K155" i="3"/>
  <c r="K156" i="3"/>
  <c r="K157" i="3"/>
  <c r="K158" i="3"/>
  <c r="K159" i="3"/>
  <c r="K160" i="3"/>
  <c r="K161" i="3"/>
  <c r="K162" i="3"/>
  <c r="K163" i="3"/>
  <c r="K164" i="3"/>
  <c r="K165" i="3"/>
  <c r="K166" i="3"/>
  <c r="K167" i="3"/>
  <c r="K168" i="3"/>
  <c r="K169" i="3"/>
  <c r="K170" i="3"/>
  <c r="K171" i="3"/>
  <c r="K172" i="3"/>
  <c r="K173" i="3"/>
  <c r="K174" i="3"/>
  <c r="K175" i="3"/>
  <c r="K176" i="3"/>
  <c r="K177" i="3"/>
  <c r="K178" i="3"/>
  <c r="K179" i="3"/>
  <c r="K180" i="3"/>
  <c r="K181" i="3"/>
  <c r="K182" i="3"/>
  <c r="K183" i="3"/>
  <c r="K184" i="3"/>
  <c r="K185" i="3"/>
  <c r="K186" i="3"/>
  <c r="K187" i="3"/>
  <c r="K188" i="3"/>
  <c r="K189" i="3"/>
  <c r="K190" i="3"/>
  <c r="K191" i="3"/>
  <c r="K192" i="3"/>
  <c r="K193" i="3"/>
  <c r="K194" i="3"/>
  <c r="K195" i="3"/>
  <c r="K196" i="3"/>
  <c r="K197" i="3"/>
  <c r="K198" i="3"/>
  <c r="K199" i="3"/>
  <c r="K200" i="3"/>
  <c r="K201" i="3"/>
  <c r="K202" i="3"/>
  <c r="K203" i="3"/>
  <c r="K204" i="3"/>
  <c r="K205" i="3"/>
  <c r="K206" i="3"/>
  <c r="K207" i="3"/>
  <c r="K208" i="3"/>
  <c r="K209" i="3"/>
  <c r="K210" i="3"/>
  <c r="K211" i="3"/>
  <c r="K212" i="3"/>
  <c r="K213" i="3"/>
  <c r="K214" i="3"/>
  <c r="K215" i="3"/>
  <c r="K216" i="3"/>
  <c r="K217" i="3"/>
  <c r="K218" i="3"/>
  <c r="K219" i="3"/>
  <c r="K220" i="3"/>
  <c r="K221" i="3"/>
  <c r="K222" i="3"/>
  <c r="K223" i="3"/>
  <c r="K224" i="3"/>
  <c r="K225" i="3"/>
  <c r="K226" i="3"/>
  <c r="K227" i="3"/>
  <c r="K228" i="3"/>
  <c r="K229" i="3"/>
  <c r="K230" i="3"/>
  <c r="K231" i="3"/>
  <c r="K232" i="3"/>
  <c r="K233" i="3"/>
  <c r="K234" i="3"/>
  <c r="K235" i="3"/>
  <c r="K236" i="3"/>
  <c r="K237" i="3"/>
  <c r="K238" i="3"/>
  <c r="K239" i="3"/>
  <c r="K240" i="3"/>
  <c r="K241" i="3"/>
  <c r="K242" i="3"/>
  <c r="K243" i="3"/>
  <c r="K244" i="3"/>
  <c r="K245" i="3"/>
  <c r="K246" i="3"/>
  <c r="K247" i="3"/>
  <c r="K248" i="3"/>
  <c r="K249" i="3"/>
  <c r="K250" i="3"/>
  <c r="K251" i="3"/>
  <c r="K252" i="3"/>
  <c r="K253" i="3"/>
  <c r="K254" i="3"/>
  <c r="K255" i="3"/>
  <c r="K256" i="3"/>
  <c r="K257" i="3"/>
  <c r="K258" i="3"/>
  <c r="K259" i="3"/>
  <c r="K260" i="3"/>
  <c r="K261" i="3"/>
  <c r="K262" i="3"/>
  <c r="K263" i="3"/>
  <c r="K264" i="3"/>
  <c r="K265" i="3"/>
  <c r="K266" i="3"/>
  <c r="K267" i="3"/>
  <c r="K268" i="3"/>
  <c r="K269" i="3"/>
  <c r="K270" i="3"/>
  <c r="K271" i="3"/>
  <c r="K272" i="3"/>
  <c r="K273" i="3"/>
  <c r="K274" i="3"/>
  <c r="K275" i="3"/>
  <c r="K276" i="3"/>
  <c r="K277" i="3"/>
  <c r="K278" i="3"/>
  <c r="K279" i="3"/>
  <c r="K280" i="3"/>
  <c r="K281" i="3"/>
  <c r="K282" i="3"/>
  <c r="K283" i="3"/>
  <c r="K284" i="3"/>
  <c r="K285" i="3"/>
  <c r="K286" i="3"/>
  <c r="K287" i="3"/>
  <c r="K288" i="3"/>
  <c r="K289" i="3"/>
  <c r="K290" i="3"/>
  <c r="K291" i="3"/>
  <c r="K292" i="3"/>
  <c r="K293" i="3"/>
  <c r="K294" i="3"/>
  <c r="K295" i="3"/>
  <c r="K296" i="3"/>
  <c r="K297" i="3"/>
  <c r="K298" i="3"/>
  <c r="K299" i="3"/>
  <c r="K300" i="3"/>
  <c r="K301" i="3"/>
  <c r="K302" i="3"/>
  <c r="K303" i="3"/>
  <c r="K304" i="3"/>
  <c r="K305" i="3"/>
  <c r="K306" i="3"/>
  <c r="K307" i="3"/>
  <c r="K308" i="3"/>
  <c r="K309" i="3"/>
  <c r="K310" i="3"/>
  <c r="K311" i="3"/>
  <c r="K312" i="3"/>
  <c r="K313" i="3"/>
  <c r="K314" i="3"/>
  <c r="K315" i="3"/>
  <c r="K316" i="3"/>
  <c r="K317" i="3"/>
  <c r="K318" i="3"/>
  <c r="K319" i="3"/>
  <c r="K320" i="3"/>
  <c r="K321" i="3"/>
  <c r="K322" i="3"/>
  <c r="K323" i="3"/>
  <c r="K324" i="3"/>
  <c r="K325" i="3"/>
  <c r="K326" i="3"/>
  <c r="K327" i="3"/>
  <c r="K328" i="3"/>
  <c r="K329" i="3"/>
  <c r="K330" i="3"/>
  <c r="K331" i="3"/>
  <c r="K332" i="3"/>
  <c r="K333" i="3"/>
  <c r="K334" i="3"/>
  <c r="K335" i="3"/>
  <c r="K336" i="3"/>
  <c r="K337" i="3"/>
  <c r="K338" i="3"/>
  <c r="K339" i="3"/>
  <c r="K340" i="3"/>
  <c r="K341" i="3"/>
  <c r="K342" i="3"/>
  <c r="K343" i="3"/>
  <c r="K344" i="3"/>
  <c r="K345" i="3"/>
  <c r="K346" i="3"/>
  <c r="K347" i="3"/>
  <c r="K348" i="3"/>
  <c r="K349" i="3"/>
  <c r="K350" i="3"/>
  <c r="K351" i="3"/>
  <c r="K352" i="3"/>
  <c r="K353" i="3"/>
  <c r="K354" i="3"/>
  <c r="K355" i="3"/>
  <c r="K356" i="3"/>
  <c r="K357" i="3"/>
  <c r="K358" i="3"/>
  <c r="K359" i="3"/>
  <c r="K360" i="3"/>
  <c r="K361" i="3"/>
  <c r="K362" i="3"/>
  <c r="K363" i="3"/>
  <c r="K364" i="3"/>
  <c r="K365" i="3"/>
  <c r="K366" i="3"/>
  <c r="K367" i="3"/>
  <c r="K368" i="3"/>
  <c r="K369" i="3"/>
  <c r="K370" i="3"/>
  <c r="K371" i="3"/>
  <c r="K372" i="3"/>
  <c r="K373" i="3"/>
  <c r="K374" i="3"/>
  <c r="K375" i="3"/>
  <c r="K376" i="3"/>
  <c r="K377" i="3"/>
  <c r="K378" i="3"/>
  <c r="K379" i="3"/>
  <c r="K380" i="3"/>
  <c r="K381" i="3"/>
  <c r="K382" i="3"/>
  <c r="K383" i="3"/>
  <c r="K384" i="3"/>
  <c r="K385" i="3"/>
  <c r="K386" i="3"/>
  <c r="K387" i="3"/>
  <c r="K388" i="3"/>
  <c r="K389" i="3"/>
  <c r="K390" i="3"/>
  <c r="K391" i="3"/>
  <c r="K392" i="3"/>
  <c r="K393" i="3"/>
  <c r="K394" i="3"/>
  <c r="K395" i="3"/>
  <c r="K396" i="3"/>
  <c r="K397" i="3"/>
  <c r="K398" i="3"/>
  <c r="K399" i="3"/>
  <c r="K400" i="3"/>
  <c r="K401" i="3"/>
  <c r="K402" i="3"/>
  <c r="K403" i="3"/>
  <c r="K404" i="3"/>
  <c r="K405" i="3"/>
  <c r="K406" i="3"/>
  <c r="K407" i="3"/>
  <c r="K408" i="3"/>
  <c r="K409" i="3"/>
  <c r="K410" i="3"/>
  <c r="K411" i="3"/>
  <c r="K412" i="3"/>
  <c r="K413" i="3"/>
  <c r="K414" i="3"/>
  <c r="K415" i="3"/>
  <c r="K416" i="3"/>
  <c r="K417" i="3"/>
  <c r="K418" i="3"/>
  <c r="K419" i="3"/>
  <c r="K420" i="3"/>
  <c r="K421" i="3"/>
  <c r="K422" i="3"/>
  <c r="K423" i="3"/>
  <c r="K424" i="3"/>
  <c r="K425" i="3"/>
  <c r="K426" i="3"/>
  <c r="K427" i="3"/>
  <c r="K428" i="3"/>
  <c r="K429" i="3"/>
  <c r="K430" i="3"/>
  <c r="K431" i="3"/>
  <c r="K432" i="3"/>
  <c r="K433" i="3"/>
  <c r="K434" i="3"/>
  <c r="K435" i="3"/>
  <c r="K436" i="3"/>
  <c r="K437" i="3"/>
  <c r="K438" i="3"/>
  <c r="K439" i="3"/>
  <c r="K440" i="3"/>
  <c r="K441" i="3"/>
  <c r="K442" i="3"/>
  <c r="K443" i="3"/>
  <c r="K444" i="3"/>
  <c r="K445" i="3"/>
  <c r="K446" i="3"/>
  <c r="K447" i="3"/>
  <c r="K448" i="3"/>
  <c r="K449" i="3"/>
  <c r="K450" i="3"/>
  <c r="K451" i="3"/>
  <c r="K452" i="3"/>
  <c r="K453" i="3"/>
  <c r="K454" i="3"/>
  <c r="K455" i="3"/>
  <c r="K456" i="3"/>
  <c r="K457" i="3"/>
  <c r="K458" i="3"/>
  <c r="K459" i="3"/>
  <c r="K460" i="3"/>
  <c r="K461" i="3"/>
  <c r="K462" i="3"/>
  <c r="K463" i="3"/>
  <c r="K464" i="3"/>
  <c r="K465" i="3"/>
  <c r="K466" i="3"/>
  <c r="K467" i="3"/>
  <c r="K468" i="3"/>
  <c r="K469" i="3"/>
  <c r="K470" i="3"/>
  <c r="K471" i="3"/>
  <c r="K472" i="3"/>
  <c r="K473" i="3"/>
  <c r="K474" i="3"/>
  <c r="K475" i="3"/>
  <c r="K476" i="3"/>
  <c r="K477" i="3"/>
  <c r="K478" i="3"/>
  <c r="K479" i="3"/>
  <c r="K480" i="3"/>
  <c r="K481" i="3"/>
  <c r="K482" i="3"/>
  <c r="K483" i="3"/>
  <c r="K484" i="3"/>
  <c r="K485" i="3"/>
  <c r="K486" i="3"/>
  <c r="K487" i="3"/>
  <c r="K488" i="3"/>
  <c r="K489" i="3"/>
  <c r="K490" i="3"/>
  <c r="K491" i="3"/>
  <c r="K492" i="3"/>
  <c r="K493" i="3"/>
  <c r="K494" i="3"/>
  <c r="K495" i="3"/>
  <c r="K496" i="3"/>
  <c r="K497" i="3"/>
  <c r="K498" i="3"/>
  <c r="K499" i="3"/>
  <c r="K500" i="3"/>
  <c r="K501" i="3"/>
  <c r="K502" i="3"/>
  <c r="K503" i="3"/>
  <c r="K504" i="3"/>
  <c r="K505" i="3"/>
  <c r="K506" i="3"/>
  <c r="K507" i="3"/>
  <c r="K508" i="3"/>
  <c r="K509" i="3"/>
  <c r="K510" i="3"/>
  <c r="K511" i="3"/>
  <c r="K512" i="3"/>
  <c r="K513" i="3"/>
  <c r="K514" i="3"/>
  <c r="K515" i="3"/>
  <c r="K516" i="3"/>
  <c r="K517" i="3"/>
  <c r="K518" i="3"/>
  <c r="K519" i="3"/>
  <c r="K520" i="3"/>
  <c r="K521" i="3"/>
  <c r="K522" i="3"/>
  <c r="K523" i="3"/>
  <c r="K524" i="3"/>
  <c r="K525" i="3"/>
  <c r="K526" i="3"/>
  <c r="K527" i="3"/>
  <c r="K528" i="3"/>
  <c r="K529" i="3"/>
  <c r="K530" i="3"/>
  <c r="K531" i="3"/>
  <c r="K532" i="3"/>
  <c r="K533" i="3"/>
  <c r="K534" i="3"/>
  <c r="K535" i="3"/>
  <c r="K536" i="3"/>
  <c r="K537" i="3"/>
  <c r="K538" i="3"/>
  <c r="K539" i="3"/>
  <c r="K540" i="3"/>
  <c r="K541" i="3"/>
  <c r="K542" i="3"/>
  <c r="K543" i="3"/>
  <c r="K544" i="3"/>
  <c r="K545" i="3"/>
  <c r="K546" i="3"/>
  <c r="K547" i="3"/>
  <c r="K548" i="3"/>
  <c r="K549" i="3"/>
  <c r="K550" i="3"/>
  <c r="K551" i="3"/>
  <c r="K552" i="3"/>
  <c r="K553" i="3"/>
  <c r="K554" i="3"/>
  <c r="K555" i="3"/>
  <c r="K556" i="3"/>
  <c r="K557" i="3"/>
  <c r="K558" i="3"/>
  <c r="K559" i="3"/>
  <c r="K560" i="3"/>
  <c r="K561" i="3"/>
  <c r="K562" i="3"/>
  <c r="K563" i="3"/>
  <c r="K564" i="3"/>
  <c r="K565" i="3"/>
  <c r="K566" i="3"/>
  <c r="K567" i="3"/>
  <c r="K568" i="3"/>
  <c r="K569" i="3"/>
  <c r="K570" i="3"/>
  <c r="K571" i="3"/>
  <c r="K572" i="3"/>
  <c r="K573" i="3"/>
  <c r="K574" i="3"/>
  <c r="K575" i="3"/>
  <c r="K576" i="3"/>
  <c r="K577" i="3"/>
  <c r="K578" i="3"/>
  <c r="K579" i="3"/>
  <c r="K580" i="3"/>
  <c r="K581" i="3"/>
  <c r="K582" i="3"/>
  <c r="K583" i="3"/>
  <c r="K584" i="3"/>
  <c r="K585" i="3"/>
  <c r="K586" i="3"/>
  <c r="K587" i="3"/>
  <c r="K588" i="3"/>
  <c r="K589" i="3"/>
  <c r="K590" i="3"/>
  <c r="K591" i="3"/>
  <c r="K592" i="3"/>
  <c r="K593" i="3"/>
  <c r="K594" i="3"/>
  <c r="K595" i="3"/>
  <c r="K596" i="3"/>
  <c r="K597" i="3"/>
  <c r="K598" i="3"/>
  <c r="K599" i="3"/>
  <c r="K600" i="3"/>
  <c r="K601" i="3"/>
  <c r="K602" i="3"/>
  <c r="K603" i="3"/>
  <c r="K604" i="3"/>
  <c r="K605" i="3"/>
  <c r="K606" i="3"/>
  <c r="K607" i="3"/>
  <c r="K608" i="3"/>
  <c r="K609" i="3"/>
  <c r="K610" i="3"/>
  <c r="K611" i="3"/>
  <c r="K612" i="3"/>
  <c r="K613" i="3"/>
  <c r="K614" i="3"/>
  <c r="K615" i="3"/>
  <c r="K616" i="3"/>
  <c r="K617" i="3"/>
  <c r="K618" i="3"/>
  <c r="K619" i="3"/>
  <c r="K620" i="3"/>
  <c r="K621" i="3"/>
  <c r="K622" i="3"/>
  <c r="K623" i="3"/>
  <c r="K624" i="3"/>
  <c r="K625" i="3"/>
  <c r="K626" i="3"/>
  <c r="K627" i="3"/>
  <c r="K628" i="3"/>
  <c r="K629" i="3"/>
  <c r="K630" i="3"/>
  <c r="K631" i="3"/>
  <c r="K632" i="3"/>
  <c r="K633" i="3"/>
  <c r="K634" i="3"/>
  <c r="K635" i="3"/>
  <c r="K636" i="3"/>
  <c r="K637" i="3"/>
  <c r="K638" i="3"/>
  <c r="K639" i="3"/>
  <c r="K640" i="3"/>
  <c r="K641" i="3"/>
  <c r="K642" i="3"/>
  <c r="K643" i="3"/>
  <c r="K644" i="3"/>
  <c r="K645" i="3"/>
  <c r="K646" i="3"/>
  <c r="K647" i="3"/>
  <c r="K648" i="3"/>
  <c r="K649" i="3"/>
  <c r="K650" i="3"/>
  <c r="K651" i="3"/>
  <c r="K652" i="3"/>
  <c r="K653" i="3"/>
  <c r="K654" i="3"/>
  <c r="K655" i="3"/>
  <c r="K656" i="3"/>
  <c r="K657" i="3"/>
  <c r="K658" i="3"/>
  <c r="K659" i="3"/>
  <c r="K660" i="3"/>
  <c r="K661" i="3"/>
  <c r="K662" i="3"/>
  <c r="K663" i="3"/>
  <c r="K664" i="3"/>
  <c r="K665" i="3"/>
  <c r="K666" i="3"/>
  <c r="K667" i="3"/>
  <c r="K668" i="3"/>
  <c r="K669" i="3"/>
  <c r="K670" i="3"/>
  <c r="K671" i="3"/>
  <c r="K672" i="3"/>
  <c r="K673" i="3"/>
  <c r="K674" i="3"/>
  <c r="K675" i="3"/>
  <c r="K676" i="3"/>
  <c r="K677" i="3"/>
  <c r="K678" i="3"/>
  <c r="K679" i="3"/>
  <c r="K680" i="3"/>
  <c r="K681" i="3"/>
  <c r="K682" i="3"/>
  <c r="K683" i="3"/>
  <c r="K684" i="3"/>
  <c r="K685" i="3"/>
  <c r="K686" i="3"/>
  <c r="K687" i="3"/>
  <c r="K688" i="3"/>
  <c r="K689" i="3"/>
  <c r="K690" i="3"/>
  <c r="K691" i="3"/>
  <c r="K692" i="3"/>
  <c r="K693" i="3"/>
  <c r="K694" i="3"/>
  <c r="K695" i="3"/>
  <c r="K696" i="3"/>
  <c r="K697" i="3"/>
  <c r="K698" i="3"/>
  <c r="K699" i="3"/>
  <c r="K700" i="3"/>
  <c r="K701" i="3"/>
  <c r="K702" i="3"/>
  <c r="K703" i="3"/>
  <c r="K704" i="3"/>
  <c r="K705" i="3"/>
  <c r="K706" i="3"/>
  <c r="K707" i="3"/>
  <c r="K708" i="3"/>
  <c r="K709" i="3"/>
  <c r="K710" i="3"/>
  <c r="K711" i="3"/>
  <c r="K712" i="3"/>
  <c r="K713" i="3"/>
  <c r="K714" i="3"/>
  <c r="K715" i="3"/>
  <c r="K716" i="3"/>
  <c r="K717" i="3"/>
  <c r="K718" i="3"/>
  <c r="K719" i="3"/>
  <c r="K720" i="3"/>
  <c r="K721" i="3"/>
  <c r="K722" i="3"/>
  <c r="K723" i="3"/>
  <c r="K724" i="3"/>
  <c r="K725" i="3"/>
  <c r="K726" i="3"/>
  <c r="K727" i="3"/>
  <c r="K728" i="3"/>
  <c r="K729" i="3"/>
  <c r="K730" i="3"/>
  <c r="K731" i="3"/>
  <c r="K732" i="3"/>
  <c r="K733" i="3"/>
  <c r="K734" i="3"/>
  <c r="K735" i="3"/>
  <c r="K736" i="3"/>
  <c r="K737" i="3"/>
  <c r="K738" i="3"/>
  <c r="K739" i="3"/>
  <c r="K740" i="3"/>
  <c r="K741" i="3"/>
  <c r="K742" i="3"/>
  <c r="K743" i="3"/>
  <c r="K744" i="3"/>
  <c r="K745" i="3"/>
  <c r="K746" i="3"/>
  <c r="K747" i="3"/>
  <c r="K748" i="3"/>
  <c r="K749" i="3"/>
  <c r="K750" i="3"/>
  <c r="K751" i="3"/>
  <c r="K752" i="3"/>
  <c r="K753" i="3"/>
  <c r="K754" i="3"/>
  <c r="K755" i="3"/>
  <c r="K756" i="3"/>
  <c r="K757" i="3"/>
  <c r="K758" i="3"/>
  <c r="K759" i="3"/>
  <c r="K760" i="3"/>
  <c r="K761" i="3"/>
  <c r="K762" i="3"/>
  <c r="K763" i="3"/>
  <c r="K764" i="3"/>
  <c r="K765" i="3"/>
  <c r="K766" i="3"/>
  <c r="K767" i="3"/>
  <c r="K768" i="3"/>
  <c r="K769" i="3"/>
  <c r="K770" i="3"/>
  <c r="K771" i="3"/>
  <c r="K772" i="3"/>
  <c r="K773" i="3"/>
  <c r="K774" i="3"/>
  <c r="K775" i="3"/>
  <c r="K776" i="3"/>
  <c r="K777" i="3"/>
  <c r="K778" i="3"/>
  <c r="K779" i="3"/>
  <c r="K780" i="3"/>
  <c r="K781" i="3"/>
  <c r="K782" i="3"/>
  <c r="K783" i="3"/>
  <c r="K784" i="3"/>
  <c r="K785" i="3"/>
  <c r="K786" i="3"/>
  <c r="K787" i="3"/>
  <c r="K788" i="3"/>
  <c r="K789" i="3"/>
  <c r="K790" i="3"/>
  <c r="K791" i="3"/>
  <c r="K792" i="3"/>
  <c r="K793" i="3"/>
  <c r="K794" i="3"/>
  <c r="K795" i="3"/>
  <c r="K796" i="3"/>
  <c r="K797" i="3"/>
  <c r="K798" i="3"/>
  <c r="K799" i="3"/>
  <c r="K800" i="3"/>
  <c r="K801" i="3"/>
  <c r="K802" i="3"/>
  <c r="K803" i="3"/>
  <c r="K804" i="3"/>
  <c r="K805" i="3"/>
  <c r="K806" i="3"/>
  <c r="K807" i="3"/>
  <c r="K808" i="3"/>
  <c r="K809" i="3"/>
  <c r="K810" i="3"/>
  <c r="K811" i="3"/>
  <c r="K812" i="3"/>
  <c r="K813" i="3"/>
  <c r="K814" i="3"/>
  <c r="K815" i="3"/>
  <c r="K816" i="3"/>
  <c r="K817" i="3"/>
  <c r="K818" i="3"/>
  <c r="K819" i="3"/>
  <c r="K820" i="3"/>
  <c r="K821" i="3"/>
  <c r="K822" i="3"/>
  <c r="K823" i="3"/>
  <c r="K824" i="3"/>
  <c r="K825" i="3"/>
  <c r="K826" i="3"/>
  <c r="K827" i="3"/>
  <c r="K828" i="3"/>
  <c r="K829" i="3"/>
  <c r="K830" i="3"/>
  <c r="K831" i="3"/>
  <c r="K832" i="3"/>
  <c r="K833" i="3"/>
  <c r="K834" i="3"/>
  <c r="K835" i="3"/>
  <c r="K836" i="3"/>
  <c r="K837" i="3"/>
  <c r="K838" i="3"/>
  <c r="K839" i="3"/>
  <c r="K840" i="3"/>
  <c r="K841" i="3"/>
  <c r="K842" i="3"/>
  <c r="K843" i="3"/>
  <c r="K844" i="3"/>
  <c r="K845" i="3"/>
  <c r="K846" i="3"/>
  <c r="K847" i="3"/>
  <c r="K848" i="3"/>
  <c r="K849" i="3"/>
  <c r="K850" i="3"/>
  <c r="K851" i="3"/>
  <c r="K852" i="3"/>
  <c r="K853" i="3"/>
  <c r="K854" i="3"/>
  <c r="K855" i="3"/>
  <c r="K856" i="3"/>
  <c r="K857" i="3"/>
  <c r="K858" i="3"/>
  <c r="K859" i="3"/>
  <c r="K860" i="3"/>
  <c r="K861" i="3"/>
  <c r="K862" i="3"/>
  <c r="K863" i="3"/>
  <c r="K864" i="3"/>
  <c r="K865" i="3"/>
  <c r="K866" i="3"/>
  <c r="K867" i="3"/>
  <c r="K868" i="3"/>
  <c r="K869" i="3"/>
  <c r="K870" i="3"/>
  <c r="K871" i="3"/>
  <c r="K872" i="3"/>
  <c r="K873" i="3"/>
  <c r="K874" i="3"/>
  <c r="K875" i="3"/>
  <c r="K876" i="3"/>
  <c r="K877" i="3"/>
  <c r="K878" i="3"/>
  <c r="K879" i="3"/>
  <c r="K880" i="3"/>
  <c r="K881" i="3"/>
  <c r="K882" i="3"/>
  <c r="K883" i="3"/>
  <c r="K884" i="3"/>
  <c r="K885" i="3"/>
  <c r="K886" i="3"/>
  <c r="K887" i="3"/>
  <c r="K888" i="3"/>
  <c r="K889" i="3"/>
  <c r="K890" i="3"/>
  <c r="K891" i="3"/>
  <c r="K892" i="3"/>
  <c r="K893" i="3"/>
  <c r="K894" i="3"/>
  <c r="K895" i="3"/>
  <c r="K896" i="3"/>
  <c r="K897" i="3"/>
  <c r="K898" i="3"/>
  <c r="K899" i="3"/>
  <c r="K900" i="3"/>
  <c r="K901" i="3"/>
  <c r="K902" i="3"/>
  <c r="K903" i="3"/>
  <c r="K904" i="3"/>
  <c r="K905" i="3"/>
  <c r="K906" i="3"/>
  <c r="K907" i="3"/>
  <c r="K908" i="3"/>
  <c r="K909" i="3"/>
  <c r="K910" i="3"/>
  <c r="K911" i="3"/>
  <c r="K912" i="3"/>
  <c r="K913" i="3"/>
  <c r="K914" i="3"/>
  <c r="K915" i="3"/>
  <c r="K916" i="3"/>
  <c r="K917" i="3"/>
  <c r="K918" i="3"/>
  <c r="K919" i="3"/>
  <c r="K920" i="3"/>
  <c r="K921" i="3"/>
  <c r="K922" i="3"/>
  <c r="K923" i="3"/>
  <c r="K924" i="3"/>
  <c r="K925" i="3"/>
  <c r="K926" i="3"/>
  <c r="K927" i="3"/>
  <c r="K928" i="3"/>
  <c r="K929" i="3"/>
  <c r="K930" i="3"/>
  <c r="K931" i="3"/>
  <c r="K932" i="3"/>
  <c r="K933" i="3"/>
  <c r="K934" i="3"/>
  <c r="K935" i="3"/>
  <c r="K936" i="3"/>
  <c r="K937" i="3"/>
  <c r="K938" i="3"/>
  <c r="K939" i="3"/>
  <c r="K940" i="3"/>
  <c r="K941" i="3"/>
  <c r="K942" i="3"/>
  <c r="K943" i="3"/>
  <c r="K944" i="3"/>
  <c r="K945" i="3"/>
  <c r="K946" i="3"/>
  <c r="K947" i="3"/>
  <c r="K948" i="3"/>
  <c r="K949" i="3"/>
  <c r="K950" i="3"/>
  <c r="K951" i="3"/>
  <c r="K952" i="3"/>
  <c r="K953" i="3"/>
  <c r="K954" i="3"/>
  <c r="K955" i="3"/>
  <c r="K956" i="3"/>
  <c r="K957" i="3"/>
  <c r="K958" i="3"/>
  <c r="K959" i="3"/>
  <c r="K960" i="3"/>
  <c r="K961" i="3"/>
  <c r="K962" i="3"/>
  <c r="K963" i="3"/>
  <c r="K964" i="3"/>
  <c r="K965" i="3"/>
  <c r="K966" i="3"/>
  <c r="K967" i="3"/>
  <c r="K968" i="3"/>
  <c r="K969" i="3"/>
  <c r="K970" i="3"/>
  <c r="K971" i="3"/>
  <c r="K972" i="3"/>
  <c r="K973" i="3"/>
  <c r="K974" i="3"/>
  <c r="K975" i="3"/>
  <c r="K976" i="3"/>
  <c r="K977" i="3"/>
  <c r="K978" i="3"/>
  <c r="K979" i="3"/>
  <c r="K980" i="3"/>
  <c r="K981" i="3"/>
  <c r="K982" i="3"/>
  <c r="K983" i="3"/>
  <c r="K984" i="3"/>
  <c r="K985" i="3"/>
  <c r="K986" i="3"/>
  <c r="K987" i="3"/>
  <c r="K988" i="3"/>
  <c r="K989" i="3"/>
  <c r="K990" i="3"/>
  <c r="K991" i="3"/>
  <c r="K992" i="3"/>
  <c r="K993" i="3"/>
  <c r="K994" i="3"/>
  <c r="K995" i="3"/>
  <c r="K996" i="3"/>
  <c r="K997" i="3"/>
  <c r="K998" i="3"/>
  <c r="K999" i="3"/>
  <c r="K1000" i="3"/>
  <c r="K1001" i="3"/>
  <c r="K1002" i="3"/>
  <c r="K1003" i="3"/>
  <c r="K1004" i="3"/>
  <c r="K1005" i="3"/>
  <c r="K1006" i="3"/>
  <c r="K1007" i="3"/>
  <c r="K1008" i="3"/>
  <c r="K1009" i="3"/>
  <c r="K1010" i="3"/>
  <c r="K1011" i="3"/>
  <c r="K1012" i="3"/>
  <c r="K1013" i="3"/>
  <c r="K1014" i="3"/>
  <c r="K1015" i="3"/>
  <c r="K1016" i="3"/>
  <c r="K1017" i="3"/>
  <c r="K1018" i="3"/>
  <c r="K1019" i="3"/>
  <c r="K1020" i="3"/>
  <c r="K1021" i="3"/>
  <c r="K1022" i="3"/>
  <c r="K1023" i="3"/>
  <c r="K1024" i="3"/>
  <c r="K1025" i="3"/>
  <c r="K1026" i="3"/>
  <c r="K1027" i="3"/>
  <c r="K1028" i="3"/>
  <c r="K1029" i="3"/>
  <c r="K1030" i="3"/>
  <c r="K1031" i="3"/>
  <c r="K1032" i="3"/>
  <c r="K1033" i="3"/>
  <c r="K1034" i="3"/>
  <c r="K1035" i="3"/>
  <c r="K1036" i="3"/>
  <c r="K1037" i="3"/>
  <c r="K1038" i="3"/>
  <c r="K1039" i="3"/>
  <c r="K1040" i="3"/>
  <c r="K1041" i="3"/>
  <c r="K1042" i="3"/>
  <c r="K1043" i="3"/>
  <c r="K1044" i="3"/>
  <c r="K1045" i="3"/>
  <c r="K1046" i="3"/>
  <c r="K1047" i="3"/>
  <c r="K1048" i="3"/>
  <c r="K1049" i="3"/>
  <c r="K1050" i="3"/>
  <c r="K1051" i="3"/>
  <c r="K1052" i="3"/>
  <c r="K1053" i="3"/>
  <c r="K1054" i="3"/>
  <c r="K1055" i="3"/>
  <c r="K1056" i="3"/>
  <c r="K1057" i="3"/>
  <c r="K1058" i="3"/>
  <c r="K1059" i="3"/>
  <c r="K1060" i="3"/>
  <c r="K1061" i="3"/>
  <c r="K1062" i="3"/>
  <c r="K1063" i="3"/>
  <c r="K1064" i="3"/>
  <c r="K1065" i="3"/>
  <c r="K1066" i="3"/>
  <c r="K1067" i="3"/>
  <c r="K1068" i="3"/>
  <c r="K1069" i="3"/>
  <c r="K1070" i="3"/>
  <c r="K1071" i="3"/>
  <c r="K1072" i="3"/>
  <c r="K1073" i="3"/>
  <c r="K1074" i="3"/>
  <c r="K1075" i="3"/>
  <c r="K1076" i="3"/>
  <c r="K1077" i="3"/>
  <c r="K1078" i="3"/>
  <c r="K1079" i="3"/>
  <c r="K1080" i="3"/>
  <c r="K1081" i="3"/>
  <c r="K1082" i="3"/>
  <c r="K1083" i="3"/>
  <c r="K1084" i="3"/>
  <c r="K1085" i="3"/>
  <c r="K1086" i="3"/>
  <c r="K1087" i="3"/>
  <c r="K1088" i="3"/>
  <c r="K1089" i="3"/>
  <c r="K1090" i="3"/>
  <c r="K1091" i="3"/>
  <c r="K1092" i="3"/>
  <c r="K1093" i="3"/>
  <c r="K1094" i="3"/>
  <c r="K1095" i="3"/>
  <c r="K1096" i="3"/>
  <c r="K1097" i="3"/>
  <c r="K1098" i="3"/>
  <c r="K1099" i="3"/>
  <c r="K1100" i="3"/>
  <c r="K1101" i="3"/>
  <c r="K1102" i="3"/>
  <c r="K1103" i="3"/>
  <c r="K1104" i="3"/>
  <c r="K1105" i="3"/>
  <c r="K1106" i="3"/>
  <c r="K2" i="3"/>
  <c r="F12" i="2"/>
  <c r="G12" i="2" s="1"/>
  <c r="DE887" i="1" l="1"/>
  <c r="DE12" i="1"/>
  <c r="DE20" i="1"/>
  <c r="DE483" i="1"/>
  <c r="DE732" i="1"/>
  <c r="DE740" i="1"/>
  <c r="DE748" i="1"/>
  <c r="DE756" i="1"/>
  <c r="DE964" i="1"/>
  <c r="DE983" i="1"/>
  <c r="DE1019" i="1"/>
  <c r="DE1032" i="1"/>
  <c r="DE1056" i="1"/>
  <c r="DE708" i="1"/>
  <c r="DE716" i="1"/>
  <c r="DE284" i="1"/>
  <c r="DE308" i="1"/>
  <c r="DE1023" i="1"/>
  <c r="DE339" i="1"/>
  <c r="DE351" i="1"/>
  <c r="DE855" i="1"/>
  <c r="DE1005" i="1"/>
  <c r="DE218" i="1"/>
  <c r="DE226" i="1"/>
  <c r="DE234" i="1"/>
  <c r="DE288" i="1"/>
  <c r="DE296" i="1"/>
  <c r="DE320" i="1"/>
  <c r="DE328" i="1"/>
  <c r="DE335" i="1"/>
  <c r="DE381" i="1"/>
  <c r="DE397" i="1"/>
  <c r="DE405" i="1"/>
  <c r="DE413" i="1"/>
  <c r="DE421" i="1"/>
  <c r="DE591" i="1"/>
  <c r="DE471" i="1"/>
  <c r="DE479" i="1"/>
  <c r="DE495" i="1"/>
  <c r="DE503" i="1"/>
  <c r="DE519" i="1"/>
  <c r="DE535" i="1"/>
  <c r="DE559" i="1"/>
  <c r="DE567" i="1"/>
  <c r="DE575" i="1"/>
  <c r="DE656" i="1"/>
  <c r="DE662" i="1"/>
  <c r="DE664" i="1"/>
  <c r="DE616" i="1"/>
  <c r="DE624" i="1"/>
  <c r="DE632" i="1"/>
  <c r="DE680" i="1"/>
  <c r="DE688" i="1"/>
  <c r="DE696" i="1"/>
  <c r="DE704" i="1"/>
  <c r="DE760" i="1"/>
  <c r="DE768" i="1"/>
  <c r="DE816" i="1"/>
  <c r="DE824" i="1"/>
  <c r="DE1086" i="1"/>
  <c r="DE1094" i="1"/>
  <c r="DE870" i="1"/>
  <c r="DE872" i="1"/>
  <c r="DE878" i="1"/>
  <c r="DE880" i="1"/>
  <c r="DE886" i="1"/>
  <c r="DE910" i="1"/>
  <c r="DE912" i="1"/>
  <c r="DE918" i="1"/>
  <c r="DE920" i="1"/>
  <c r="DE926" i="1"/>
  <c r="DE944" i="1"/>
  <c r="DE958" i="1"/>
  <c r="DE981" i="1"/>
  <c r="DE984" i="1"/>
  <c r="DE985" i="1"/>
  <c r="DE988" i="1"/>
  <c r="DE990" i="1"/>
  <c r="DE996" i="1"/>
  <c r="DE997" i="1"/>
  <c r="DE1009" i="1"/>
  <c r="DE1020" i="1"/>
  <c r="DE1025" i="1"/>
  <c r="DE1033" i="1"/>
  <c r="DE1037" i="1"/>
  <c r="DE1042" i="1"/>
  <c r="DE1045" i="1"/>
  <c r="DE1046" i="1"/>
  <c r="DE1057" i="1"/>
  <c r="DE1111" i="1"/>
  <c r="DE1115" i="1"/>
  <c r="DE65" i="1"/>
  <c r="DE73" i="1"/>
  <c r="DE89" i="1"/>
  <c r="DE105" i="1"/>
  <c r="DE129" i="1"/>
  <c r="DE147" i="1"/>
  <c r="DE243" i="1"/>
  <c r="DE259" i="1"/>
  <c r="DE275" i="1"/>
  <c r="DE295" i="1"/>
  <c r="DE315" i="1"/>
  <c r="DE327" i="1"/>
  <c r="DE354" i="1"/>
  <c r="DE1066" i="1"/>
  <c r="DE1082" i="1"/>
  <c r="DE418" i="1"/>
  <c r="DE430" i="1"/>
  <c r="DE608" i="1"/>
  <c r="DE448" i="1"/>
  <c r="DE464" i="1"/>
  <c r="DE512" i="1"/>
  <c r="DE544" i="1"/>
  <c r="DE657" i="1"/>
  <c r="DE649" i="1"/>
  <c r="DE689" i="1"/>
  <c r="DE705" i="1"/>
  <c r="DE713" i="1"/>
  <c r="DE721" i="1"/>
  <c r="DE729" i="1"/>
  <c r="DE745" i="1"/>
  <c r="DE777" i="1"/>
  <c r="DE793" i="1"/>
  <c r="DE809" i="1"/>
  <c r="DE1087" i="1"/>
  <c r="DE844" i="1"/>
  <c r="DE856" i="1"/>
  <c r="DE865" i="1"/>
  <c r="DE889" i="1"/>
  <c r="DE901" i="1"/>
  <c r="DE933" i="1"/>
  <c r="DE15" i="1"/>
  <c r="DE39" i="1"/>
  <c r="DE63" i="1"/>
  <c r="DE79" i="1"/>
  <c r="DE95" i="1"/>
  <c r="DE127" i="1"/>
  <c r="DE135" i="1"/>
  <c r="DE1065" i="1"/>
  <c r="DE153" i="1"/>
  <c r="DE201" i="1"/>
  <c r="DE249" i="1"/>
  <c r="DE265" i="1"/>
  <c r="DE289" i="1"/>
  <c r="DE301" i="1"/>
  <c r="DE309" i="1"/>
  <c r="DE317" i="1"/>
  <c r="DE352" i="1"/>
  <c r="DE364" i="1"/>
  <c r="DE1072" i="1"/>
  <c r="DE376" i="1"/>
  <c r="DE388" i="1"/>
  <c r="DE392" i="1"/>
  <c r="DE436" i="1"/>
  <c r="DE614" i="1"/>
  <c r="DE454" i="1"/>
  <c r="DE486" i="1"/>
  <c r="DE550" i="1"/>
  <c r="DE582" i="1"/>
  <c r="DE639" i="1"/>
  <c r="DE671" i="1"/>
  <c r="DE679" i="1"/>
  <c r="DE695" i="1"/>
  <c r="DE719" i="1"/>
  <c r="DE735" i="1"/>
  <c r="DE751" i="1"/>
  <c r="DE783" i="1"/>
  <c r="DE799" i="1"/>
  <c r="DE815" i="1"/>
  <c r="DE1085" i="1"/>
  <c r="DE834" i="1"/>
  <c r="DE850" i="1"/>
  <c r="DE859" i="1"/>
  <c r="DE923" i="1"/>
  <c r="DE927" i="1"/>
  <c r="DE955" i="1"/>
  <c r="DE959" i="1"/>
  <c r="DE971" i="1"/>
  <c r="DE24" i="1"/>
  <c r="DE40" i="1"/>
  <c r="DE48" i="1"/>
  <c r="DE56" i="1"/>
  <c r="DE72" i="1"/>
  <c r="DE112" i="1"/>
  <c r="DE136" i="1"/>
  <c r="DE162" i="1"/>
  <c r="DE170" i="1"/>
  <c r="DE178" i="1"/>
  <c r="DE186" i="1"/>
  <c r="DE194" i="1"/>
  <c r="DE210" i="1"/>
  <c r="DE1048" i="1"/>
  <c r="DE1049" i="1"/>
  <c r="DE1052" i="1"/>
  <c r="DE1053" i="1"/>
  <c r="DE1054" i="1"/>
  <c r="DE49" i="1"/>
  <c r="DE97" i="1"/>
  <c r="DE113" i="1"/>
  <c r="DE171" i="1"/>
  <c r="DE187" i="1"/>
  <c r="DE219" i="1"/>
  <c r="DE235" i="1"/>
  <c r="DE330" i="1"/>
  <c r="DE406" i="1"/>
  <c r="DE13" i="1"/>
  <c r="DE37" i="1"/>
  <c r="DE61" i="1"/>
  <c r="DE101" i="1"/>
  <c r="DE109" i="1"/>
  <c r="DE125" i="1"/>
  <c r="DE133" i="1"/>
  <c r="DE1063" i="1"/>
  <c r="DE151" i="1"/>
  <c r="DE175" i="1"/>
  <c r="DE191" i="1"/>
  <c r="DE207" i="1"/>
  <c r="DE223" i="1"/>
  <c r="DE247" i="1"/>
  <c r="DE263" i="1"/>
  <c r="DE279" i="1"/>
  <c r="DE287" i="1"/>
  <c r="DE299" i="1"/>
  <c r="DE307" i="1"/>
  <c r="DE338" i="1"/>
  <c r="DE346" i="1"/>
  <c r="DE350" i="1"/>
  <c r="DE362" i="1"/>
  <c r="DE1070" i="1"/>
  <c r="DE374" i="1"/>
  <c r="DE386" i="1"/>
  <c r="DE394" i="1"/>
  <c r="DE402" i="1"/>
  <c r="DE17" i="1"/>
  <c r="DE25" i="1"/>
  <c r="DE33" i="1"/>
  <c r="DE41" i="1"/>
  <c r="DE45" i="1"/>
  <c r="DE57" i="1"/>
  <c r="DE81" i="1"/>
  <c r="DE121" i="1"/>
  <c r="DE1059" i="1"/>
  <c r="DE139" i="1"/>
  <c r="DE155" i="1"/>
  <c r="DE163" i="1"/>
  <c r="DE179" i="1"/>
  <c r="DE195" i="1"/>
  <c r="DE203" i="1"/>
  <c r="DE211" i="1"/>
  <c r="DE227" i="1"/>
  <c r="DE251" i="1"/>
  <c r="DE267" i="1"/>
  <c r="DE303" i="1"/>
  <c r="DE311" i="1"/>
  <c r="DE319" i="1"/>
  <c r="DE323" i="1"/>
  <c r="DE334" i="1"/>
  <c r="DE21" i="1"/>
  <c r="DE29" i="1"/>
  <c r="DE53" i="1"/>
  <c r="DE69" i="1"/>
  <c r="DE77" i="1"/>
  <c r="DE85" i="1"/>
  <c r="DE93" i="1"/>
  <c r="DE117" i="1"/>
  <c r="DE143" i="1"/>
  <c r="DE159" i="1"/>
  <c r="DE167" i="1"/>
  <c r="DE183" i="1"/>
  <c r="DE199" i="1"/>
  <c r="DE215" i="1"/>
  <c r="DE231" i="1"/>
  <c r="DE239" i="1"/>
  <c r="DE255" i="1"/>
  <c r="DE271" i="1"/>
  <c r="DE283" i="1"/>
  <c r="DE291" i="1"/>
  <c r="DE358" i="1"/>
  <c r="DE370" i="1"/>
  <c r="DE1078" i="1"/>
  <c r="DE472" i="1"/>
  <c r="DE488" i="1"/>
  <c r="DE504" i="1"/>
  <c r="DE520" i="1"/>
  <c r="DE536" i="1"/>
  <c r="DE568" i="1"/>
  <c r="DE625" i="1"/>
  <c r="DE769" i="1"/>
  <c r="DE817" i="1"/>
  <c r="DE23" i="1"/>
  <c r="DE55" i="1"/>
  <c r="DE71" i="1"/>
  <c r="DE177" i="1"/>
  <c r="DE193" i="1"/>
  <c r="DE209" i="1"/>
  <c r="DE225" i="1"/>
  <c r="DE396" i="1"/>
  <c r="DE412" i="1"/>
  <c r="DE590" i="1"/>
  <c r="DE478" i="1"/>
  <c r="DE494" i="1"/>
  <c r="DE558" i="1"/>
  <c r="DE574" i="1"/>
  <c r="DE1108" i="1"/>
  <c r="DE631" i="1"/>
  <c r="DE759" i="1"/>
  <c r="DE823" i="1"/>
  <c r="DE410" i="1"/>
  <c r="DE434" i="1"/>
  <c r="DE588" i="1"/>
  <c r="DE612" i="1"/>
  <c r="DE452" i="1"/>
  <c r="DE476" i="1"/>
  <c r="DE484" i="1"/>
  <c r="DE492" i="1"/>
  <c r="DE508" i="1"/>
  <c r="DE548" i="1"/>
  <c r="DE564" i="1"/>
  <c r="DE572" i="1"/>
  <c r="DE653" i="1"/>
  <c r="DE629" i="1"/>
  <c r="DE637" i="1"/>
  <c r="DE669" i="1"/>
  <c r="DE693" i="1"/>
  <c r="DE717" i="1"/>
  <c r="DE725" i="1"/>
  <c r="DE733" i="1"/>
  <c r="DE749" i="1"/>
  <c r="DE773" i="1"/>
  <c r="DE781" i="1"/>
  <c r="DE797" i="1"/>
  <c r="DE813" i="1"/>
  <c r="DE821" i="1"/>
  <c r="DE829" i="1"/>
  <c r="DE1091" i="1"/>
  <c r="DE832" i="1"/>
  <c r="DE848" i="1"/>
  <c r="DE857" i="1"/>
  <c r="DE877" i="1"/>
  <c r="DE893" i="1"/>
  <c r="DE905" i="1"/>
  <c r="DE953" i="1"/>
  <c r="DE969" i="1"/>
  <c r="DE19" i="1"/>
  <c r="DE27" i="1"/>
  <c r="DE43" i="1"/>
  <c r="DE75" i="1"/>
  <c r="DE83" i="1"/>
  <c r="DE99" i="1"/>
  <c r="DE107" i="1"/>
  <c r="DE141" i="1"/>
  <c r="DE157" i="1"/>
  <c r="DE165" i="1"/>
  <c r="DE181" i="1"/>
  <c r="DE197" i="1"/>
  <c r="DE205" i="1"/>
  <c r="DE213" i="1"/>
  <c r="DE229" i="1"/>
  <c r="DE253" i="1"/>
  <c r="DE269" i="1"/>
  <c r="DE321" i="1"/>
  <c r="DE336" i="1"/>
  <c r="DE368" i="1"/>
  <c r="DE372" i="1"/>
  <c r="DE1076" i="1"/>
  <c r="DE380" i="1"/>
  <c r="DE384" i="1"/>
  <c r="DE400" i="1"/>
  <c r="DE404" i="1"/>
  <c r="DE424" i="1"/>
  <c r="DE594" i="1"/>
  <c r="DE602" i="1"/>
  <c r="DE442" i="1"/>
  <c r="DE458" i="1"/>
  <c r="DE466" i="1"/>
  <c r="DE482" i="1"/>
  <c r="DE498" i="1"/>
  <c r="DE506" i="1"/>
  <c r="DE522" i="1"/>
  <c r="DE530" i="1"/>
  <c r="DE554" i="1"/>
  <c r="DE562" i="1"/>
  <c r="DE578" i="1"/>
  <c r="DE1103" i="1"/>
  <c r="DE619" i="1"/>
  <c r="DE643" i="1"/>
  <c r="DE675" i="1"/>
  <c r="DE683" i="1"/>
  <c r="DE699" i="1"/>
  <c r="DE707" i="1"/>
  <c r="DE739" i="1"/>
  <c r="DE755" i="1"/>
  <c r="DE763" i="1"/>
  <c r="DE787" i="1"/>
  <c r="DE803" i="1"/>
  <c r="DE1097" i="1"/>
  <c r="DE838" i="1"/>
  <c r="DE342" i="1"/>
  <c r="DE366" i="1"/>
  <c r="DE1074" i="1"/>
  <c r="DE378" i="1"/>
  <c r="DE382" i="1"/>
  <c r="DE390" i="1"/>
  <c r="DE398" i="1"/>
  <c r="DE414" i="1"/>
  <c r="DE422" i="1"/>
  <c r="DE438" i="1"/>
  <c r="DE592" i="1"/>
  <c r="DE600" i="1"/>
  <c r="DE440" i="1"/>
  <c r="DE456" i="1"/>
  <c r="DE480" i="1"/>
  <c r="DE496" i="1"/>
  <c r="DE528" i="1"/>
  <c r="DE552" i="1"/>
  <c r="DE560" i="1"/>
  <c r="DE576" i="1"/>
  <c r="DE584" i="1"/>
  <c r="DE665" i="1"/>
  <c r="DE617" i="1"/>
  <c r="DE633" i="1"/>
  <c r="DE641" i="1"/>
  <c r="DE673" i="1"/>
  <c r="DE681" i="1"/>
  <c r="DE697" i="1"/>
  <c r="DE737" i="1"/>
  <c r="DE753" i="1"/>
  <c r="DE761" i="1"/>
  <c r="DE785" i="1"/>
  <c r="DE801" i="1"/>
  <c r="DE825" i="1"/>
  <c r="DE1095" i="1"/>
  <c r="DE836" i="1"/>
  <c r="DE852" i="1"/>
  <c r="DE861" i="1"/>
  <c r="DE885" i="1"/>
  <c r="DE921" i="1"/>
  <c r="DE937" i="1"/>
  <c r="DE941" i="1"/>
  <c r="DE957" i="1"/>
  <c r="DE973" i="1"/>
  <c r="DE31" i="1"/>
  <c r="DE47" i="1"/>
  <c r="DE87" i="1"/>
  <c r="DE103" i="1"/>
  <c r="DE111" i="1"/>
  <c r="DE119" i="1"/>
  <c r="DE145" i="1"/>
  <c r="DE160" i="1"/>
  <c r="DE169" i="1"/>
  <c r="DE185" i="1"/>
  <c r="DE217" i="1"/>
  <c r="DE233" i="1"/>
  <c r="DE241" i="1"/>
  <c r="DE257" i="1"/>
  <c r="DE273" i="1"/>
  <c r="DE281" i="1"/>
  <c r="DE285" i="1"/>
  <c r="DE293" i="1"/>
  <c r="DE297" i="1"/>
  <c r="DE313" i="1"/>
  <c r="DE325" i="1"/>
  <c r="DE344" i="1"/>
  <c r="DE348" i="1"/>
  <c r="DE356" i="1"/>
  <c r="DE1080" i="1"/>
  <c r="DE420" i="1"/>
  <c r="DE428" i="1"/>
  <c r="DE598" i="1"/>
  <c r="DE606" i="1"/>
  <c r="DE446" i="1"/>
  <c r="DE462" i="1"/>
  <c r="DE470" i="1"/>
  <c r="DE502" i="1"/>
  <c r="DE510" i="1"/>
  <c r="DE518" i="1"/>
  <c r="DE526" i="1"/>
  <c r="DE534" i="1"/>
  <c r="DE542" i="1"/>
  <c r="DE566" i="1"/>
  <c r="DE663" i="1"/>
  <c r="DE623" i="1"/>
  <c r="DE426" i="1"/>
  <c r="DE596" i="1"/>
  <c r="DE604" i="1"/>
  <c r="DE444" i="1"/>
  <c r="DE460" i="1"/>
  <c r="DE468" i="1"/>
  <c r="DE500" i="1"/>
  <c r="DE516" i="1"/>
  <c r="DE524" i="1"/>
  <c r="DE532" i="1"/>
  <c r="DE540" i="1"/>
  <c r="DE556" i="1"/>
  <c r="DE580" i="1"/>
  <c r="DE661" i="1"/>
  <c r="DE1106" i="1"/>
  <c r="DE621" i="1"/>
  <c r="DE645" i="1"/>
  <c r="DE677" i="1"/>
  <c r="DE685" i="1"/>
  <c r="DE701" i="1"/>
  <c r="DE709" i="1"/>
  <c r="DE741" i="1"/>
  <c r="DE757" i="1"/>
  <c r="DE765" i="1"/>
  <c r="DE789" i="1"/>
  <c r="DE805" i="1"/>
  <c r="DE840" i="1"/>
  <c r="DE869" i="1"/>
  <c r="DE873" i="1"/>
  <c r="DE881" i="1"/>
  <c r="DE897" i="1"/>
  <c r="DE909" i="1"/>
  <c r="DE913" i="1"/>
  <c r="DE917" i="1"/>
  <c r="DE925" i="1"/>
  <c r="DE929" i="1"/>
  <c r="DE945" i="1"/>
  <c r="DE949" i="1"/>
  <c r="DE961" i="1"/>
  <c r="DE965" i="1"/>
  <c r="DE977" i="1"/>
  <c r="DE1102" i="1"/>
  <c r="DE35" i="1"/>
  <c r="DE51" i="1"/>
  <c r="DE59" i="1"/>
  <c r="DE67" i="1"/>
  <c r="DE91" i="1"/>
  <c r="DE115" i="1"/>
  <c r="DE123" i="1"/>
  <c r="DE131" i="1"/>
  <c r="DE1061" i="1"/>
  <c r="DE149" i="1"/>
  <c r="DE173" i="1"/>
  <c r="DE189" i="1"/>
  <c r="DE221" i="1"/>
  <c r="DE237" i="1"/>
  <c r="DE245" i="1"/>
  <c r="DE261" i="1"/>
  <c r="DE277" i="1"/>
  <c r="DE305" i="1"/>
  <c r="DE329" i="1"/>
  <c r="DE332" i="1"/>
  <c r="DE340" i="1"/>
  <c r="DE360" i="1"/>
  <c r="DE1068" i="1"/>
  <c r="DE1084" i="1"/>
  <c r="DE408" i="1"/>
  <c r="DE416" i="1"/>
  <c r="DE432" i="1"/>
  <c r="DE586" i="1"/>
  <c r="DE610" i="1"/>
  <c r="DE450" i="1"/>
  <c r="DE474" i="1"/>
  <c r="DE490" i="1"/>
  <c r="DE514" i="1"/>
  <c r="DE538" i="1"/>
  <c r="DE546" i="1"/>
  <c r="DE570" i="1"/>
  <c r="DE655" i="1"/>
  <c r="DE659" i="1"/>
  <c r="DE667" i="1"/>
  <c r="DE627" i="1"/>
  <c r="DE635" i="1"/>
  <c r="DE651" i="1"/>
  <c r="DE691" i="1"/>
  <c r="DE715" i="1"/>
  <c r="DE723" i="1"/>
  <c r="DE731" i="1"/>
  <c r="DE747" i="1"/>
  <c r="DE44" i="1"/>
  <c r="DE52" i="1"/>
  <c r="DE60" i="1"/>
  <c r="DE68" i="1"/>
  <c r="DE84" i="1"/>
  <c r="DE100" i="1"/>
  <c r="DE108" i="1"/>
  <c r="DE116" i="1"/>
  <c r="DE124" i="1"/>
  <c r="DE1062" i="1"/>
  <c r="DE142" i="1"/>
  <c r="DE150" i="1"/>
  <c r="DE158" i="1"/>
  <c r="DE238" i="1"/>
  <c r="DE246" i="1"/>
  <c r="DE254" i="1"/>
  <c r="DE262" i="1"/>
  <c r="DE270" i="1"/>
  <c r="DE278" i="1"/>
  <c r="DE357" i="1"/>
  <c r="DE365" i="1"/>
  <c r="DE1073" i="1"/>
  <c r="DE1081" i="1"/>
  <c r="DE377" i="1"/>
  <c r="DE385" i="1"/>
  <c r="DE401" i="1"/>
  <c r="DE417" i="1"/>
  <c r="DE425" i="1"/>
  <c r="DE433" i="1"/>
  <c r="DE603" i="1"/>
  <c r="DE611" i="1"/>
  <c r="DE443" i="1"/>
  <c r="DE451" i="1"/>
  <c r="DE459" i="1"/>
  <c r="DE507" i="1"/>
  <c r="DE523" i="1"/>
  <c r="DE547" i="1"/>
  <c r="DE555" i="1"/>
  <c r="DE563" i="1"/>
  <c r="DE1104" i="1"/>
  <c r="DE1105" i="1"/>
  <c r="DE636" i="1"/>
  <c r="DE644" i="1"/>
  <c r="DE652" i="1"/>
  <c r="DE676" i="1"/>
  <c r="DE854" i="1"/>
  <c r="DE875" i="1"/>
  <c r="DE879" i="1"/>
  <c r="DE891" i="1"/>
  <c r="DE895" i="1"/>
  <c r="DE911" i="1"/>
  <c r="DE931" i="1"/>
  <c r="DE935" i="1"/>
  <c r="DE943" i="1"/>
  <c r="DE947" i="1"/>
  <c r="DE963" i="1"/>
  <c r="DE975" i="1"/>
  <c r="DE14" i="1"/>
  <c r="DE22" i="1"/>
  <c r="DE26" i="1"/>
  <c r="DE34" i="1"/>
  <c r="DE38" i="1"/>
  <c r="DE42" i="1"/>
  <c r="DE50" i="1"/>
  <c r="DE62" i="1"/>
  <c r="DE66" i="1"/>
  <c r="DE70" i="1"/>
  <c r="DE74" i="1"/>
  <c r="DE78" i="1"/>
  <c r="DE86" i="1"/>
  <c r="DE92" i="1"/>
  <c r="DE94" i="1"/>
  <c r="DE98" i="1"/>
  <c r="DE106" i="1"/>
  <c r="DE114" i="1"/>
  <c r="DE118" i="1"/>
  <c r="DE122" i="1"/>
  <c r="DE126" i="1"/>
  <c r="DE130" i="1"/>
  <c r="DE1060" i="1"/>
  <c r="DE1064" i="1"/>
  <c r="DE144" i="1"/>
  <c r="DE152" i="1"/>
  <c r="DE137" i="1"/>
  <c r="DE164" i="1"/>
  <c r="DE172" i="1"/>
  <c r="DE180" i="1"/>
  <c r="DE188" i="1"/>
  <c r="DE196" i="1"/>
  <c r="DE200" i="1"/>
  <c r="DE212" i="1"/>
  <c r="DE220" i="1"/>
  <c r="DE228" i="1"/>
  <c r="DE236" i="1"/>
  <c r="DE240" i="1"/>
  <c r="DE248" i="1"/>
  <c r="DE256" i="1"/>
  <c r="DE264" i="1"/>
  <c r="DE272" i="1"/>
  <c r="DE286" i="1"/>
  <c r="DE290" i="1"/>
  <c r="DE298" i="1"/>
  <c r="DE310" i="1"/>
  <c r="DE314" i="1"/>
  <c r="DE322" i="1"/>
  <c r="DE343" i="1"/>
  <c r="DE345" i="1"/>
  <c r="DE349" i="1"/>
  <c r="DE359" i="1"/>
  <c r="DE367" i="1"/>
  <c r="DE1067" i="1"/>
  <c r="DE1075" i="1"/>
  <c r="DE1083" i="1"/>
  <c r="DE379" i="1"/>
  <c r="DE383" i="1"/>
  <c r="DE387" i="1"/>
  <c r="DE399" i="1"/>
  <c r="DE403" i="1"/>
  <c r="DE407" i="1"/>
  <c r="DE427" i="1"/>
  <c r="DE435" i="1"/>
  <c r="DE439" i="1"/>
  <c r="DE593" i="1"/>
  <c r="DE605" i="1"/>
  <c r="DE613" i="1"/>
  <c r="DE445" i="1"/>
  <c r="DE453" i="1"/>
  <c r="DE461" i="1"/>
  <c r="DE465" i="1"/>
  <c r="DE473" i="1"/>
  <c r="DE481" i="1"/>
  <c r="DE647" i="1"/>
  <c r="DE687" i="1"/>
  <c r="DE703" i="1"/>
  <c r="DE711" i="1"/>
  <c r="DE727" i="1"/>
  <c r="DE743" i="1"/>
  <c r="DE767" i="1"/>
  <c r="DE775" i="1"/>
  <c r="DE791" i="1"/>
  <c r="DE807" i="1"/>
  <c r="DE842" i="1"/>
  <c r="DE867" i="1"/>
  <c r="DE899" i="1"/>
  <c r="DE967" i="1"/>
  <c r="DE16" i="1"/>
  <c r="DE28" i="1"/>
  <c r="DE32" i="1"/>
  <c r="DE36" i="1"/>
  <c r="DE64" i="1"/>
  <c r="DE76" i="1"/>
  <c r="DE80" i="1"/>
  <c r="DE88" i="1"/>
  <c r="DE96" i="1"/>
  <c r="DE104" i="1"/>
  <c r="DE120" i="1"/>
  <c r="DE128" i="1"/>
  <c r="DE132" i="1"/>
  <c r="DE138" i="1"/>
  <c r="DE146" i="1"/>
  <c r="DE154" i="1"/>
  <c r="DE166" i="1"/>
  <c r="DE174" i="1"/>
  <c r="DE182" i="1"/>
  <c r="DE190" i="1"/>
  <c r="DE198" i="1"/>
  <c r="DE202" i="1"/>
  <c r="DE206" i="1"/>
  <c r="DE214" i="1"/>
  <c r="DE222" i="1"/>
  <c r="DE230" i="1"/>
  <c r="DE242" i="1"/>
  <c r="DE250" i="1"/>
  <c r="DE258" i="1"/>
  <c r="DE266" i="1"/>
  <c r="DE274" i="1"/>
  <c r="DE292" i="1"/>
  <c r="DE300" i="1"/>
  <c r="DE306" i="1"/>
  <c r="DE312" i="1"/>
  <c r="DE316" i="1"/>
  <c r="DE324" i="1"/>
  <c r="DE331" i="1"/>
  <c r="DE337" i="1"/>
  <c r="DE341" i="1"/>
  <c r="DE353" i="1"/>
  <c r="DE361" i="1"/>
  <c r="DE369" i="1"/>
  <c r="DE161" i="1"/>
  <c r="DE1069" i="1"/>
  <c r="DE1077" i="1"/>
  <c r="DE373" i="1"/>
  <c r="DE389" i="1"/>
  <c r="DE393" i="1"/>
  <c r="DE409" i="1"/>
  <c r="DE429" i="1"/>
  <c r="DE437" i="1"/>
  <c r="DE587" i="1"/>
  <c r="DE595" i="1"/>
  <c r="DE599" i="1"/>
  <c r="DE607" i="1"/>
  <c r="DE615" i="1"/>
  <c r="DE447" i="1"/>
  <c r="DE455" i="1"/>
  <c r="DE463" i="1"/>
  <c r="DE467" i="1"/>
  <c r="DE475" i="1"/>
  <c r="DE771" i="1"/>
  <c r="DE779" i="1"/>
  <c r="DE795" i="1"/>
  <c r="DE811" i="1"/>
  <c r="DE819" i="1"/>
  <c r="DE827" i="1"/>
  <c r="DE1089" i="1"/>
  <c r="DE1093" i="1"/>
  <c r="DE846" i="1"/>
  <c r="DE1099" i="1"/>
  <c r="DE863" i="1"/>
  <c r="DE871" i="1"/>
  <c r="DE883" i="1"/>
  <c r="DE903" i="1"/>
  <c r="DE907" i="1"/>
  <c r="DE915" i="1"/>
  <c r="DE919" i="1"/>
  <c r="DE939" i="1"/>
  <c r="DE951" i="1"/>
  <c r="DE1101" i="1"/>
  <c r="DE18" i="1"/>
  <c r="DE30" i="1"/>
  <c r="DE46" i="1"/>
  <c r="DE54" i="1"/>
  <c r="DE58" i="1"/>
  <c r="DE82" i="1"/>
  <c r="DE90" i="1"/>
  <c r="DE102" i="1"/>
  <c r="DE110" i="1"/>
  <c r="DE134" i="1"/>
  <c r="DE140" i="1"/>
  <c r="DE148" i="1"/>
  <c r="DE156" i="1"/>
  <c r="DE168" i="1"/>
  <c r="DE176" i="1"/>
  <c r="DE184" i="1"/>
  <c r="DE192" i="1"/>
  <c r="DE204" i="1"/>
  <c r="DE208" i="1"/>
  <c r="DE216" i="1"/>
  <c r="DE224" i="1"/>
  <c r="DE232" i="1"/>
  <c r="DE244" i="1"/>
  <c r="DE252" i="1"/>
  <c r="DE260" i="1"/>
  <c r="DE268" i="1"/>
  <c r="DE276" i="1"/>
  <c r="DE280" i="1"/>
  <c r="DE282" i="1"/>
  <c r="DE294" i="1"/>
  <c r="DE302" i="1"/>
  <c r="DE304" i="1"/>
  <c r="DE318" i="1"/>
  <c r="DE326" i="1"/>
  <c r="DE333" i="1"/>
  <c r="DE347" i="1"/>
  <c r="DE355" i="1"/>
  <c r="DE363" i="1"/>
  <c r="DE371" i="1"/>
  <c r="DE1071" i="1"/>
  <c r="DE1079" i="1"/>
  <c r="DE375" i="1"/>
  <c r="DE391" i="1"/>
  <c r="DE395" i="1"/>
  <c r="DE411" i="1"/>
  <c r="DE415" i="1"/>
  <c r="DE419" i="1"/>
  <c r="DE423" i="1"/>
  <c r="DE431" i="1"/>
  <c r="DE589" i="1"/>
  <c r="DE597" i="1"/>
  <c r="DE601" i="1"/>
  <c r="DE609" i="1"/>
  <c r="DE441" i="1"/>
  <c r="DE449" i="1"/>
  <c r="DE457" i="1"/>
  <c r="DE469" i="1"/>
  <c r="DE477" i="1"/>
  <c r="DE493" i="1"/>
  <c r="DE501" i="1"/>
  <c r="DE513" i="1"/>
  <c r="DE517" i="1"/>
  <c r="DE533" i="1"/>
  <c r="DE545" i="1"/>
  <c r="DE553" i="1"/>
  <c r="DE780" i="1"/>
  <c r="DE788" i="1"/>
  <c r="DE796" i="1"/>
  <c r="DE804" i="1"/>
  <c r="DE812" i="1"/>
  <c r="DE828" i="1"/>
  <c r="DE831" i="1"/>
  <c r="DE839" i="1"/>
  <c r="DE847" i="1"/>
  <c r="DE1050" i="1"/>
  <c r="DE485" i="1"/>
  <c r="DE489" i="1"/>
  <c r="DE497" i="1"/>
  <c r="DE505" i="1"/>
  <c r="DE509" i="1"/>
  <c r="DE521" i="1"/>
  <c r="DE525" i="1"/>
  <c r="DE529" i="1"/>
  <c r="DE537" i="1"/>
  <c r="DE541" i="1"/>
  <c r="DE549" i="1"/>
  <c r="DE557" i="1"/>
  <c r="DE561" i="1"/>
  <c r="DE565" i="1"/>
  <c r="DE569" i="1"/>
  <c r="DE577" i="1"/>
  <c r="DE654" i="1"/>
  <c r="DE658" i="1"/>
  <c r="DE666" i="1"/>
  <c r="DE1107" i="1"/>
  <c r="DE618" i="1"/>
  <c r="DE626" i="1"/>
  <c r="DE638" i="1"/>
  <c r="DE646" i="1"/>
  <c r="DE670" i="1"/>
  <c r="DE678" i="1"/>
  <c r="DE682" i="1"/>
  <c r="DE690" i="1"/>
  <c r="DE698" i="1"/>
  <c r="DE710" i="1"/>
  <c r="DE718" i="1"/>
  <c r="DE722" i="1"/>
  <c r="DE734" i="1"/>
  <c r="DE742" i="1"/>
  <c r="DE750" i="1"/>
  <c r="DE762" i="1"/>
  <c r="DE770" i="1"/>
  <c r="DE774" i="1"/>
  <c r="DE782" i="1"/>
  <c r="DE790" i="1"/>
  <c r="DE798" i="1"/>
  <c r="DE806" i="1"/>
  <c r="DE814" i="1"/>
  <c r="DE818" i="1"/>
  <c r="DE826" i="1"/>
  <c r="DE830" i="1"/>
  <c r="DE1092" i="1"/>
  <c r="DE1096" i="1"/>
  <c r="DE833" i="1"/>
  <c r="DE841" i="1"/>
  <c r="DE849" i="1"/>
  <c r="DE668" i="1"/>
  <c r="DE864" i="1"/>
  <c r="DE874" i="1"/>
  <c r="DE882" i="1"/>
  <c r="DE888" i="1"/>
  <c r="DE894" i="1"/>
  <c r="DE914" i="1"/>
  <c r="DE928" i="1"/>
  <c r="DE930" i="1"/>
  <c r="DE936" i="1"/>
  <c r="DE954" i="1"/>
  <c r="DE986" i="1"/>
  <c r="DE989" i="1"/>
  <c r="DE992" i="1"/>
  <c r="DE993" i="1"/>
  <c r="DE994" i="1"/>
  <c r="DE1001" i="1"/>
  <c r="DE1004" i="1"/>
  <c r="DE1008" i="1"/>
  <c r="DE1013" i="1"/>
  <c r="DE1016" i="1"/>
  <c r="DE1018" i="1"/>
  <c r="DE1021" i="1"/>
  <c r="DE1022" i="1"/>
  <c r="DE1030" i="1"/>
  <c r="DE1031" i="1"/>
  <c r="DE1038" i="1"/>
  <c r="DE1039" i="1"/>
  <c r="DE1040" i="1"/>
  <c r="DE1041" i="1"/>
  <c r="DE1058" i="1"/>
  <c r="DE1109" i="1"/>
  <c r="DE1110" i="1"/>
  <c r="DE1100" i="1"/>
  <c r="DE487" i="1"/>
  <c r="DE491" i="1"/>
  <c r="DE499" i="1"/>
  <c r="DE511" i="1"/>
  <c r="DE515" i="1"/>
  <c r="DE527" i="1"/>
  <c r="DE531" i="1"/>
  <c r="DE539" i="1"/>
  <c r="DE543" i="1"/>
  <c r="DE551" i="1"/>
  <c r="DE571" i="1"/>
  <c r="DE579" i="1"/>
  <c r="DE583" i="1"/>
  <c r="DE660" i="1"/>
  <c r="DE620" i="1"/>
  <c r="DE628" i="1"/>
  <c r="DE634" i="1"/>
  <c r="DE640" i="1"/>
  <c r="DE648" i="1"/>
  <c r="DE672" i="1"/>
  <c r="DE684" i="1"/>
  <c r="DE692" i="1"/>
  <c r="DE700" i="1"/>
  <c r="DE712" i="1"/>
  <c r="DE720" i="1"/>
  <c r="DE724" i="1"/>
  <c r="DE726" i="1"/>
  <c r="DE728" i="1"/>
  <c r="DE736" i="1"/>
  <c r="DE744" i="1"/>
  <c r="DE752" i="1"/>
  <c r="DE764" i="1"/>
  <c r="DE772" i="1"/>
  <c r="DE776" i="1"/>
  <c r="DE784" i="1"/>
  <c r="DE792" i="1"/>
  <c r="DE800" i="1"/>
  <c r="DE808" i="1"/>
  <c r="DE820" i="1"/>
  <c r="DE1090" i="1"/>
  <c r="DE835" i="1"/>
  <c r="DE843" i="1"/>
  <c r="DE851" i="1"/>
  <c r="DE858" i="1"/>
  <c r="DE860" i="1"/>
  <c r="DE866" i="1"/>
  <c r="DE890" i="1"/>
  <c r="DE902" i="1"/>
  <c r="DE904" i="1"/>
  <c r="DE906" i="1"/>
  <c r="DE922" i="1"/>
  <c r="DE924" i="1"/>
  <c r="DE938" i="1"/>
  <c r="DE946" i="1"/>
  <c r="DE950" i="1"/>
  <c r="DE952" i="1"/>
  <c r="DE960" i="1"/>
  <c r="DE962" i="1"/>
  <c r="DE966" i="1"/>
  <c r="DE968" i="1"/>
  <c r="DE974" i="1"/>
  <c r="DE976" i="1"/>
  <c r="DE978" i="1"/>
  <c r="DE979" i="1"/>
  <c r="DE980" i="1"/>
  <c r="DE982" i="1"/>
  <c r="DE1002" i="1"/>
  <c r="DE1006" i="1"/>
  <c r="DE1010" i="1"/>
  <c r="DE1015" i="1"/>
  <c r="DE1017" i="1"/>
  <c r="DE1024" i="1"/>
  <c r="DE1026" i="1"/>
  <c r="DE1027" i="1"/>
  <c r="DE1034" i="1"/>
  <c r="DE1035" i="1"/>
  <c r="DE1036" i="1"/>
  <c r="DE1047" i="1"/>
  <c r="DE1051" i="1"/>
  <c r="DE1055" i="1"/>
  <c r="DE1112" i="1"/>
  <c r="DE1113" i="1"/>
  <c r="DE573" i="1"/>
  <c r="DE581" i="1"/>
  <c r="DE585" i="1"/>
  <c r="DE622" i="1"/>
  <c r="DE630" i="1"/>
  <c r="DE642" i="1"/>
  <c r="DE650" i="1"/>
  <c r="DE674" i="1"/>
  <c r="DE686" i="1"/>
  <c r="DE694" i="1"/>
  <c r="DE702" i="1"/>
  <c r="DE706" i="1"/>
  <c r="DE714" i="1"/>
  <c r="DE730" i="1"/>
  <c r="DE738" i="1"/>
  <c r="DE746" i="1"/>
  <c r="DE754" i="1"/>
  <c r="DE758" i="1"/>
  <c r="DE766" i="1"/>
  <c r="DE778" i="1"/>
  <c r="DE786" i="1"/>
  <c r="DE794" i="1"/>
  <c r="DE802" i="1"/>
  <c r="DE810" i="1"/>
  <c r="DE822" i="1"/>
  <c r="DE1088" i="1"/>
  <c r="DE837" i="1"/>
  <c r="DE845" i="1"/>
  <c r="DE853" i="1"/>
  <c r="DE1098" i="1"/>
  <c r="DE862" i="1"/>
  <c r="DE868" i="1"/>
  <c r="DE876" i="1"/>
  <c r="DE884" i="1"/>
  <c r="DE892" i="1"/>
  <c r="DE896" i="1"/>
  <c r="DE898" i="1"/>
  <c r="DE900" i="1"/>
  <c r="DE908" i="1"/>
  <c r="DE916" i="1"/>
  <c r="DE932" i="1"/>
  <c r="DE934" i="1"/>
  <c r="DE940" i="1"/>
  <c r="DE942" i="1"/>
  <c r="DE948" i="1"/>
  <c r="DE956" i="1"/>
  <c r="DE970" i="1"/>
  <c r="DE972" i="1"/>
  <c r="DE987" i="1"/>
  <c r="DE991" i="1"/>
  <c r="DE995" i="1"/>
  <c r="DE998" i="1"/>
  <c r="DE999" i="1"/>
  <c r="DE1000" i="1"/>
  <c r="DE1003" i="1"/>
  <c r="DE1007" i="1"/>
  <c r="DE1011" i="1"/>
  <c r="DE1012" i="1"/>
  <c r="DE1014" i="1"/>
  <c r="DE1028" i="1"/>
  <c r="DE1029" i="1"/>
  <c r="DE1043" i="1"/>
  <c r="DE1044" i="1"/>
  <c r="DE1114" i="1"/>
  <c r="DE1116" i="1"/>
  <c r="EE96" i="1"/>
  <c r="EE619" i="1"/>
  <c r="EE427" i="1"/>
  <c r="EE605" i="1"/>
  <c r="EE581" i="1"/>
  <c r="EE654" i="1"/>
  <c r="EE113" i="1"/>
  <c r="EE398" i="1"/>
  <c r="EE414" i="1"/>
  <c r="EE434" i="1"/>
  <c r="EE596" i="1"/>
  <c r="EE612" i="1"/>
  <c r="EE452" i="1"/>
  <c r="EE468" i="1"/>
  <c r="EE484" i="1"/>
  <c r="EE500" i="1"/>
  <c r="EE516" i="1"/>
  <c r="EE532" i="1"/>
  <c r="EE548" i="1"/>
  <c r="EE564" i="1"/>
  <c r="EE580" i="1"/>
  <c r="EE625" i="1"/>
  <c r="EE641" i="1"/>
  <c r="EE673" i="1"/>
  <c r="EE689" i="1"/>
  <c r="EE705" i="1"/>
  <c r="EE721" i="1"/>
  <c r="EE737" i="1"/>
  <c r="EE753" i="1"/>
  <c r="EE769" i="1"/>
  <c r="EE785" i="1"/>
  <c r="EE801" i="1"/>
  <c r="EE817" i="1"/>
  <c r="EE901" i="1"/>
  <c r="EE913" i="1"/>
  <c r="EE929" i="1"/>
  <c r="EE933" i="1"/>
  <c r="EE949" i="1"/>
  <c r="EE961" i="1"/>
  <c r="EE965" i="1"/>
  <c r="EE981" i="1"/>
  <c r="EE993" i="1"/>
  <c r="EE997" i="1"/>
  <c r="EE1038" i="1"/>
  <c r="M136" i="4"/>
  <c r="I136" i="4"/>
  <c r="E136" i="4"/>
  <c r="G136" i="4"/>
  <c r="K136" i="4"/>
  <c r="C136" i="4"/>
  <c r="EE1116" i="1"/>
  <c r="EE149" i="1"/>
  <c r="EE181" i="1"/>
  <c r="EE197" i="1"/>
  <c r="EE213" i="1"/>
  <c r="EE229" i="1"/>
  <c r="EE28" i="1"/>
  <c r="EE60" i="1"/>
  <c r="EE92" i="1"/>
  <c r="EE124" i="1"/>
  <c r="EE158" i="1"/>
  <c r="EE190" i="1"/>
  <c r="EE591" i="1"/>
  <c r="EE447" i="1"/>
  <c r="EE479" i="1"/>
  <c r="EE511" i="1"/>
  <c r="EE543" i="1"/>
  <c r="EE575" i="1"/>
  <c r="EE624" i="1"/>
  <c r="EE672" i="1"/>
  <c r="EE704" i="1"/>
  <c r="EE736" i="1"/>
  <c r="EE768" i="1"/>
  <c r="EE800" i="1"/>
  <c r="EE1086" i="1"/>
  <c r="EE851" i="1"/>
  <c r="EE912" i="1"/>
  <c r="EE944" i="1"/>
  <c r="EE976" i="1"/>
  <c r="EE1033" i="1"/>
  <c r="EE1115" i="1"/>
  <c r="EE17" i="1"/>
  <c r="EE33" i="1"/>
  <c r="EE49" i="1"/>
  <c r="EE65" i="1"/>
  <c r="EE81" i="1"/>
  <c r="EE97" i="1"/>
  <c r="EE129" i="1"/>
  <c r="EE139" i="1"/>
  <c r="EE243" i="1"/>
  <c r="EE259" i="1"/>
  <c r="EE275" i="1"/>
  <c r="EE291" i="1"/>
  <c r="EE307" i="1"/>
  <c r="EE323" i="1"/>
  <c r="EE338" i="1"/>
  <c r="EE354" i="1"/>
  <c r="EE370" i="1"/>
  <c r="EE1078" i="1"/>
  <c r="EE382" i="1"/>
  <c r="EE141" i="1"/>
  <c r="EE157" i="1"/>
  <c r="EE189" i="1"/>
  <c r="EE205" i="1"/>
  <c r="EE221" i="1"/>
  <c r="EE237" i="1"/>
  <c r="EE253" i="1"/>
  <c r="EE269" i="1"/>
  <c r="EE285" i="1"/>
  <c r="EE301" i="1"/>
  <c r="EE317" i="1"/>
  <c r="EE332" i="1"/>
  <c r="EE348" i="1"/>
  <c r="EE364" i="1"/>
  <c r="EE1072" i="1"/>
  <c r="EE392" i="1"/>
  <c r="EE408" i="1"/>
  <c r="EE424" i="1"/>
  <c r="EE31" i="1"/>
  <c r="EE70" i="1"/>
  <c r="EE140" i="1"/>
  <c r="EE156" i="1"/>
  <c r="EE188" i="1"/>
  <c r="EE220" i="1"/>
  <c r="EE260" i="1"/>
  <c r="EE292" i="1"/>
  <c r="EE324" i="1"/>
  <c r="EE355" i="1"/>
  <c r="EE1079" i="1"/>
  <c r="EE399" i="1"/>
  <c r="EE439" i="1"/>
  <c r="EE569" i="1"/>
  <c r="EE200" i="1"/>
  <c r="EE232" i="1"/>
  <c r="EE272" i="1"/>
  <c r="EE335" i="1"/>
  <c r="EE367" i="1"/>
  <c r="EE379" i="1"/>
  <c r="EE411" i="1"/>
  <c r="EE597" i="1"/>
  <c r="EE449" i="1"/>
  <c r="EE481" i="1"/>
  <c r="EE513" i="1"/>
  <c r="EE545" i="1"/>
  <c r="EE934" i="1"/>
  <c r="EE36" i="1"/>
  <c r="EE68" i="1"/>
  <c r="EE100" i="1"/>
  <c r="EE132" i="1"/>
  <c r="EE166" i="1"/>
  <c r="EE198" i="1"/>
  <c r="EE226" i="1"/>
  <c r="EE242" i="1"/>
  <c r="EE274" i="1"/>
  <c r="EE306" i="1"/>
  <c r="EE337" i="1"/>
  <c r="EE369" i="1"/>
  <c r="EE381" i="1"/>
  <c r="EE413" i="1"/>
  <c r="EE599" i="1"/>
  <c r="EE615" i="1"/>
  <c r="EE455" i="1"/>
  <c r="EE487" i="1"/>
  <c r="EE519" i="1"/>
  <c r="EE551" i="1"/>
  <c r="EE583" i="1"/>
  <c r="EE616" i="1"/>
  <c r="EE632" i="1"/>
  <c r="EE680" i="1"/>
  <c r="EE712" i="1"/>
  <c r="EE744" i="1"/>
  <c r="EE776" i="1"/>
  <c r="EE808" i="1"/>
  <c r="EE1094" i="1"/>
  <c r="EE668" i="1"/>
  <c r="EE888" i="1"/>
  <c r="EE920" i="1"/>
  <c r="EE952" i="1"/>
  <c r="EE984" i="1"/>
  <c r="EE1008" i="1"/>
  <c r="EE1041" i="1"/>
  <c r="EE21" i="1"/>
  <c r="EE37" i="1"/>
  <c r="EE41" i="1"/>
  <c r="EE53" i="1"/>
  <c r="EE69" i="1"/>
  <c r="EE73" i="1"/>
  <c r="EE85" i="1"/>
  <c r="EE101" i="1"/>
  <c r="EE105" i="1"/>
  <c r="EE117" i="1"/>
  <c r="EE133" i="1"/>
  <c r="EE1059" i="1"/>
  <c r="EE147" i="1"/>
  <c r="EE163" i="1"/>
  <c r="EE179" i="1"/>
  <c r="EE195" i="1"/>
  <c r="EE211" i="1"/>
  <c r="EE227" i="1"/>
  <c r="EE247" i="1"/>
  <c r="EE263" i="1"/>
  <c r="EE279" i="1"/>
  <c r="EE295" i="1"/>
  <c r="EE311" i="1"/>
  <c r="EE327" i="1"/>
  <c r="EE342" i="1"/>
  <c r="EE358" i="1"/>
  <c r="EE1066" i="1"/>
  <c r="EE1082" i="1"/>
  <c r="EE386" i="1"/>
  <c r="EE402" i="1"/>
  <c r="EE418" i="1"/>
  <c r="EE438" i="1"/>
  <c r="EE600" i="1"/>
  <c r="EE440" i="1"/>
  <c r="EE456" i="1"/>
  <c r="EE472" i="1"/>
  <c r="EE488" i="1"/>
  <c r="EE504" i="1"/>
  <c r="EE520" i="1"/>
  <c r="EE536" i="1"/>
  <c r="EE552" i="1"/>
  <c r="EE568" i="1"/>
  <c r="EE584" i="1"/>
  <c r="EE1106" i="1"/>
  <c r="EE629" i="1"/>
  <c r="EE645" i="1"/>
  <c r="EE677" i="1"/>
  <c r="EE693" i="1"/>
  <c r="EE709" i="1"/>
  <c r="EE725" i="1"/>
  <c r="EE741" i="1"/>
  <c r="EE757" i="1"/>
  <c r="EE773" i="1"/>
  <c r="EE789" i="1"/>
  <c r="EE805" i="1"/>
  <c r="EE821" i="1"/>
  <c r="EE1091" i="1"/>
  <c r="EE840" i="1"/>
  <c r="EE856" i="1"/>
  <c r="EE869" i="1"/>
  <c r="EE905" i="1"/>
  <c r="EE917" i="1"/>
  <c r="EE1042" i="1"/>
  <c r="EE1046" i="1"/>
  <c r="EE38" i="1"/>
  <c r="EE98" i="1"/>
  <c r="EE130" i="1"/>
  <c r="EE164" i="1"/>
  <c r="EE196" i="1"/>
  <c r="EE228" i="1"/>
  <c r="EE268" i="1"/>
  <c r="EE300" i="1"/>
  <c r="EE331" i="1"/>
  <c r="EE363" i="1"/>
  <c r="EE407" i="1"/>
  <c r="EE593" i="1"/>
  <c r="EE453" i="1"/>
  <c r="EE461" i="1"/>
  <c r="EE485" i="1"/>
  <c r="EE493" i="1"/>
  <c r="EE517" i="1"/>
  <c r="EE525" i="1"/>
  <c r="EE549" i="1"/>
  <c r="EE557" i="1"/>
  <c r="EE577" i="1"/>
  <c r="EE666" i="1"/>
  <c r="EE626" i="1"/>
  <c r="EE674" i="1"/>
  <c r="EE706" i="1"/>
  <c r="EE738" i="1"/>
  <c r="EE770" i="1"/>
  <c r="EE802" i="1"/>
  <c r="EE1088" i="1"/>
  <c r="EE853" i="1"/>
  <c r="EE882" i="1"/>
  <c r="EE914" i="1"/>
  <c r="EE946" i="1"/>
  <c r="EE978" i="1"/>
  <c r="EE1010" i="1"/>
  <c r="EE1043" i="1"/>
  <c r="EE1101" i="1"/>
  <c r="EE42" i="1"/>
  <c r="EE74" i="1"/>
  <c r="EE110" i="1"/>
  <c r="EE1064" i="1"/>
  <c r="EE144" i="1"/>
  <c r="EE168" i="1"/>
  <c r="EE176" i="1"/>
  <c r="EE208" i="1"/>
  <c r="EE240" i="1"/>
  <c r="EE248" i="1"/>
  <c r="EE280" i="1"/>
  <c r="EE312" i="1"/>
  <c r="EE343" i="1"/>
  <c r="EE1067" i="1"/>
  <c r="EE387" i="1"/>
  <c r="EE419" i="1"/>
  <c r="EE457" i="1"/>
  <c r="EE489" i="1"/>
  <c r="EE521" i="1"/>
  <c r="EE553" i="1"/>
  <c r="EE662" i="1"/>
  <c r="EE638" i="1"/>
  <c r="EE686" i="1"/>
  <c r="EE718" i="1"/>
  <c r="EE750" i="1"/>
  <c r="EE782" i="1"/>
  <c r="EE814" i="1"/>
  <c r="EE833" i="1"/>
  <c r="EE1098" i="1"/>
  <c r="EE862" i="1"/>
  <c r="EE894" i="1"/>
  <c r="EE926" i="1"/>
  <c r="EE958" i="1"/>
  <c r="EE990" i="1"/>
  <c r="EE1022" i="1"/>
  <c r="EE1055" i="1"/>
  <c r="EE23" i="1"/>
  <c r="EE39" i="1"/>
  <c r="EE55" i="1"/>
  <c r="EE71" i="1"/>
  <c r="EE87" i="1"/>
  <c r="EE103" i="1"/>
  <c r="EE119" i="1"/>
  <c r="EE135" i="1"/>
  <c r="EE165" i="1"/>
  <c r="EE173" i="1"/>
  <c r="EE249" i="1"/>
  <c r="EE265" i="1"/>
  <c r="EE281" i="1"/>
  <c r="EE297" i="1"/>
  <c r="EE313" i="1"/>
  <c r="EE329" i="1"/>
  <c r="EE344" i="1"/>
  <c r="EE360" i="1"/>
  <c r="EE1068" i="1"/>
  <c r="EE1084" i="1"/>
  <c r="EE376" i="1"/>
  <c r="EE404" i="1"/>
  <c r="EE420" i="1"/>
  <c r="EE432" i="1"/>
  <c r="EE586" i="1"/>
  <c r="EE602" i="1"/>
  <c r="EE442" i="1"/>
  <c r="EE458" i="1"/>
  <c r="EE474" i="1"/>
  <c r="EE490" i="1"/>
  <c r="EE506" i="1"/>
  <c r="EE522" i="1"/>
  <c r="EE538" i="1"/>
  <c r="EE554" i="1"/>
  <c r="EE570" i="1"/>
  <c r="EE1103" i="1"/>
  <c r="EE659" i="1"/>
  <c r="EE1108" i="1"/>
  <c r="EE631" i="1"/>
  <c r="EE647" i="1"/>
  <c r="EE679" i="1"/>
  <c r="EE711" i="1"/>
  <c r="EE727" i="1"/>
  <c r="EE743" i="1"/>
  <c r="EE759" i="1"/>
  <c r="EE775" i="1"/>
  <c r="EE791" i="1"/>
  <c r="EE807" i="1"/>
  <c r="EE823" i="1"/>
  <c r="EE1093" i="1"/>
  <c r="EE842" i="1"/>
  <c r="EE871" i="1"/>
  <c r="EE887" i="1"/>
  <c r="EE903" i="1"/>
  <c r="EE919" i="1"/>
  <c r="EE927" i="1"/>
  <c r="EE935" i="1"/>
  <c r="EE951" i="1"/>
  <c r="EE967" i="1"/>
  <c r="EE983" i="1"/>
  <c r="EE987" i="1"/>
  <c r="EE1003" i="1"/>
  <c r="EE1007" i="1"/>
  <c r="EE1019" i="1"/>
  <c r="EE1024" i="1"/>
  <c r="EE1036" i="1"/>
  <c r="EE1040" i="1"/>
  <c r="EE1052" i="1"/>
  <c r="EE1056" i="1"/>
  <c r="EE16" i="1"/>
  <c r="EE48" i="1"/>
  <c r="EE80" i="1"/>
  <c r="EE112" i="1"/>
  <c r="EE138" i="1"/>
  <c r="EE170" i="1"/>
  <c r="EE202" i="1"/>
  <c r="EE238" i="1"/>
  <c r="EE246" i="1"/>
  <c r="EE278" i="1"/>
  <c r="EE310" i="1"/>
  <c r="EE341" i="1"/>
  <c r="EE161" i="1"/>
  <c r="EE377" i="1"/>
  <c r="EE385" i="1"/>
  <c r="EE417" i="1"/>
  <c r="EE603" i="1"/>
  <c r="EE459" i="1"/>
  <c r="EE491" i="1"/>
  <c r="EE523" i="1"/>
  <c r="EE555" i="1"/>
  <c r="EE1104" i="1"/>
  <c r="EE636" i="1"/>
  <c r="EE684" i="1"/>
  <c r="EE716" i="1"/>
  <c r="EE748" i="1"/>
  <c r="EE780" i="1"/>
  <c r="EE812" i="1"/>
  <c r="EE831" i="1"/>
  <c r="EE860" i="1"/>
  <c r="EE892" i="1"/>
  <c r="EE924" i="1"/>
  <c r="EE956" i="1"/>
  <c r="EE988" i="1"/>
  <c r="EE1012" i="1"/>
  <c r="EE1045" i="1"/>
  <c r="EE12" i="1"/>
  <c r="EE44" i="1"/>
  <c r="EE76" i="1"/>
  <c r="EE108" i="1"/>
  <c r="EE1062" i="1"/>
  <c r="EE142" i="1"/>
  <c r="EE174" i="1"/>
  <c r="EE206" i="1"/>
  <c r="EE234" i="1"/>
  <c r="EE250" i="1"/>
  <c r="EE282" i="1"/>
  <c r="EE314" i="1"/>
  <c r="EE345" i="1"/>
  <c r="EE1069" i="1"/>
  <c r="EE389" i="1"/>
  <c r="EE421" i="1"/>
  <c r="EE429" i="1"/>
  <c r="EE607" i="1"/>
  <c r="EE463" i="1"/>
  <c r="EE495" i="1"/>
  <c r="EE527" i="1"/>
  <c r="EE559" i="1"/>
  <c r="EE656" i="1"/>
  <c r="EE640" i="1"/>
  <c r="EE688" i="1"/>
  <c r="EE720" i="1"/>
  <c r="EE752" i="1"/>
  <c r="EE784" i="1"/>
  <c r="EE816" i="1"/>
  <c r="EE835" i="1"/>
  <c r="EE864" i="1"/>
  <c r="EE880" i="1"/>
  <c r="EE896" i="1"/>
  <c r="EE928" i="1"/>
  <c r="EE960" i="1"/>
  <c r="EE992" i="1"/>
  <c r="EE1016" i="1"/>
  <c r="EE1049" i="1"/>
  <c r="EE13" i="1"/>
  <c r="EE25" i="1"/>
  <c r="EE29" i="1"/>
  <c r="EE45" i="1"/>
  <c r="EE57" i="1"/>
  <c r="EE61" i="1"/>
  <c r="EE77" i="1"/>
  <c r="EE89" i="1"/>
  <c r="EE93" i="1"/>
  <c r="EE109" i="1"/>
  <c r="EE121" i="1"/>
  <c r="EE125" i="1"/>
  <c r="EE1063" i="1"/>
  <c r="EE151" i="1"/>
  <c r="EE167" i="1"/>
  <c r="EE183" i="1"/>
  <c r="EE199" i="1"/>
  <c r="EE215" i="1"/>
  <c r="EE231" i="1"/>
  <c r="EE251" i="1"/>
  <c r="EE267" i="1"/>
  <c r="EE283" i="1"/>
  <c r="EE299" i="1"/>
  <c r="EE315" i="1"/>
  <c r="EE330" i="1"/>
  <c r="EE346" i="1"/>
  <c r="EE362" i="1"/>
  <c r="EE1070" i="1"/>
  <c r="EE374" i="1"/>
  <c r="EE390" i="1"/>
  <c r="EE406" i="1"/>
  <c r="EE422" i="1"/>
  <c r="EE426" i="1"/>
  <c r="EE588" i="1"/>
  <c r="EE604" i="1"/>
  <c r="EE444" i="1"/>
  <c r="EE460" i="1"/>
  <c r="EE476" i="1"/>
  <c r="EE492" i="1"/>
  <c r="EE508" i="1"/>
  <c r="EE524" i="1"/>
  <c r="EE540" i="1"/>
  <c r="EE556" i="1"/>
  <c r="EE572" i="1"/>
  <c r="EE653" i="1"/>
  <c r="EE661" i="1"/>
  <c r="EE665" i="1"/>
  <c r="EE617" i="1"/>
  <c r="EE633" i="1"/>
  <c r="EE649" i="1"/>
  <c r="EE681" i="1"/>
  <c r="EE697" i="1"/>
  <c r="EE713" i="1"/>
  <c r="EE729" i="1"/>
  <c r="EE745" i="1"/>
  <c r="EE761" i="1"/>
  <c r="EE777" i="1"/>
  <c r="EE793" i="1"/>
  <c r="EE809" i="1"/>
  <c r="EE825" i="1"/>
  <c r="EE1095" i="1"/>
  <c r="EE844" i="1"/>
  <c r="EE857" i="1"/>
  <c r="EE873" i="1"/>
  <c r="EE889" i="1"/>
  <c r="EE921" i="1"/>
  <c r="EE937" i="1"/>
  <c r="EE953" i="1"/>
  <c r="EE969" i="1"/>
  <c r="EE985" i="1"/>
  <c r="EE1001" i="1"/>
  <c r="EE1013" i="1"/>
  <c r="EE1030" i="1"/>
  <c r="EE1112" i="1"/>
  <c r="EE14" i="1"/>
  <c r="EE46" i="1"/>
  <c r="EE78" i="1"/>
  <c r="EE106" i="1"/>
  <c r="EE1060" i="1"/>
  <c r="EE172" i="1"/>
  <c r="EE204" i="1"/>
  <c r="EE236" i="1"/>
  <c r="EE244" i="1"/>
  <c r="EE276" i="1"/>
  <c r="EE308" i="1"/>
  <c r="EE339" i="1"/>
  <c r="EE371" i="1"/>
  <c r="EE415" i="1"/>
  <c r="EE601" i="1"/>
  <c r="EE585" i="1"/>
  <c r="EE634" i="1"/>
  <c r="EE682" i="1"/>
  <c r="EE714" i="1"/>
  <c r="EE746" i="1"/>
  <c r="EE778" i="1"/>
  <c r="EE810" i="1"/>
  <c r="EE1096" i="1"/>
  <c r="EE858" i="1"/>
  <c r="EE890" i="1"/>
  <c r="EE922" i="1"/>
  <c r="EE954" i="1"/>
  <c r="EE986" i="1"/>
  <c r="EE1018" i="1"/>
  <c r="EE1051" i="1"/>
  <c r="EE18" i="1"/>
  <c r="EE50" i="1"/>
  <c r="EE86" i="1"/>
  <c r="EE118" i="1"/>
  <c r="EE152" i="1"/>
  <c r="EE184" i="1"/>
  <c r="EE216" i="1"/>
  <c r="EE256" i="1"/>
  <c r="EE288" i="1"/>
  <c r="EE304" i="1"/>
  <c r="EE320" i="1"/>
  <c r="EE351" i="1"/>
  <c r="EE1075" i="1"/>
  <c r="EE395" i="1"/>
  <c r="EE435" i="1"/>
  <c r="EE589" i="1"/>
  <c r="EE609" i="1"/>
  <c r="EE465" i="1"/>
  <c r="EE497" i="1"/>
  <c r="EE529" i="1"/>
  <c r="EE565" i="1"/>
  <c r="EE573" i="1"/>
  <c r="EE1107" i="1"/>
  <c r="EE646" i="1"/>
  <c r="EE694" i="1"/>
  <c r="EE726" i="1"/>
  <c r="EE758" i="1"/>
  <c r="EE790" i="1"/>
  <c r="EE822" i="1"/>
  <c r="EE841" i="1"/>
  <c r="EE870" i="1"/>
  <c r="EE902" i="1"/>
  <c r="EE966" i="1"/>
  <c r="EE998" i="1"/>
  <c r="EE1031" i="1"/>
  <c r="EE1113" i="1"/>
  <c r="EE1102" i="1"/>
  <c r="EE27" i="1"/>
  <c r="EE43" i="1"/>
  <c r="EE59" i="1"/>
  <c r="EE75" i="1"/>
  <c r="EE91" i="1"/>
  <c r="EE107" i="1"/>
  <c r="EE123" i="1"/>
  <c r="EE1061" i="1"/>
  <c r="EE153" i="1"/>
  <c r="EE169" i="1"/>
  <c r="EE185" i="1"/>
  <c r="EE201" i="1"/>
  <c r="EE217" i="1"/>
  <c r="EE233" i="1"/>
  <c r="EE352" i="1"/>
  <c r="EE428" i="1"/>
  <c r="EE590" i="1"/>
  <c r="EE606" i="1"/>
  <c r="EE446" i="1"/>
  <c r="EE462" i="1"/>
  <c r="EE478" i="1"/>
  <c r="EE494" i="1"/>
  <c r="EE510" i="1"/>
  <c r="EE526" i="1"/>
  <c r="EE542" i="1"/>
  <c r="EE558" i="1"/>
  <c r="EE574" i="1"/>
  <c r="EE667" i="1"/>
  <c r="EE635" i="1"/>
  <c r="EE651" i="1"/>
  <c r="EE675" i="1"/>
  <c r="EE683" i="1"/>
  <c r="EE699" i="1"/>
  <c r="EE715" i="1"/>
  <c r="EE731" i="1"/>
  <c r="EE747" i="1"/>
  <c r="EE763" i="1"/>
  <c r="EE779" i="1"/>
  <c r="EE795" i="1"/>
  <c r="EE811" i="1"/>
  <c r="EE827" i="1"/>
  <c r="EE1097" i="1"/>
  <c r="EE846" i="1"/>
  <c r="EE859" i="1"/>
  <c r="EE875" i="1"/>
  <c r="EE891" i="1"/>
  <c r="EE907" i="1"/>
  <c r="EE923" i="1"/>
  <c r="EE939" i="1"/>
  <c r="EE955" i="1"/>
  <c r="EE971" i="1"/>
  <c r="EE24" i="1"/>
  <c r="EE56" i="1"/>
  <c r="EE88" i="1"/>
  <c r="EE120" i="1"/>
  <c r="EE146" i="1"/>
  <c r="EE178" i="1"/>
  <c r="EE210" i="1"/>
  <c r="EE254" i="1"/>
  <c r="EE286" i="1"/>
  <c r="EE318" i="1"/>
  <c r="EE349" i="1"/>
  <c r="EE1073" i="1"/>
  <c r="EE393" i="1"/>
  <c r="EE425" i="1"/>
  <c r="EE433" i="1"/>
  <c r="EE611" i="1"/>
  <c r="EE467" i="1"/>
  <c r="EE499" i="1"/>
  <c r="EE531" i="1"/>
  <c r="EE563" i="1"/>
  <c r="EE1105" i="1"/>
  <c r="EE644" i="1"/>
  <c r="EE692" i="1"/>
  <c r="EE724" i="1"/>
  <c r="EE756" i="1"/>
  <c r="EE788" i="1"/>
  <c r="EE820" i="1"/>
  <c r="EE839" i="1"/>
  <c r="EE868" i="1"/>
  <c r="EE900" i="1"/>
  <c r="EE932" i="1"/>
  <c r="EE964" i="1"/>
  <c r="EE996" i="1"/>
  <c r="EE1020" i="1"/>
  <c r="EE1053" i="1"/>
  <c r="EE20" i="1"/>
  <c r="EE52" i="1"/>
  <c r="EE84" i="1"/>
  <c r="EE116" i="1"/>
  <c r="EE150" i="1"/>
  <c r="EE182" i="1"/>
  <c r="EE214" i="1"/>
  <c r="EE258" i="1"/>
  <c r="EE290" i="1"/>
  <c r="EE322" i="1"/>
  <c r="EE353" i="1"/>
  <c r="EE1077" i="1"/>
  <c r="EE397" i="1"/>
  <c r="EE437" i="1"/>
  <c r="EE471" i="1"/>
  <c r="EE503" i="1"/>
  <c r="EE535" i="1"/>
  <c r="EE567" i="1"/>
  <c r="EE664" i="1"/>
  <c r="EE648" i="1"/>
  <c r="EE696" i="1"/>
  <c r="EE728" i="1"/>
  <c r="EE760" i="1"/>
  <c r="EE792" i="1"/>
  <c r="EE824" i="1"/>
  <c r="EE843" i="1"/>
  <c r="EE872" i="1"/>
  <c r="EE904" i="1"/>
  <c r="EE936" i="1"/>
  <c r="EE968" i="1"/>
  <c r="EE1000" i="1"/>
  <c r="EE1025" i="1"/>
  <c r="EE1057" i="1"/>
  <c r="EE155" i="1"/>
  <c r="EE171" i="1"/>
  <c r="EE187" i="1"/>
  <c r="EE203" i="1"/>
  <c r="EE219" i="1"/>
  <c r="EE235" i="1"/>
  <c r="EE255" i="1"/>
  <c r="EE271" i="1"/>
  <c r="EE287" i="1"/>
  <c r="EE303" i="1"/>
  <c r="EE319" i="1"/>
  <c r="EE334" i="1"/>
  <c r="EE350" i="1"/>
  <c r="EE366" i="1"/>
  <c r="EE1074" i="1"/>
  <c r="EE378" i="1"/>
  <c r="EE394" i="1"/>
  <c r="EE410" i="1"/>
  <c r="EE430" i="1"/>
  <c r="EE592" i="1"/>
  <c r="EE608" i="1"/>
  <c r="EE448" i="1"/>
  <c r="EE464" i="1"/>
  <c r="EE480" i="1"/>
  <c r="EE496" i="1"/>
  <c r="EE512" i="1"/>
  <c r="EE528" i="1"/>
  <c r="EE544" i="1"/>
  <c r="EE560" i="1"/>
  <c r="EE576" i="1"/>
  <c r="EE657" i="1"/>
  <c r="EE621" i="1"/>
  <c r="EE637" i="1"/>
  <c r="EE669" i="1"/>
  <c r="EE685" i="1"/>
  <c r="EE701" i="1"/>
  <c r="EE717" i="1"/>
  <c r="EE733" i="1"/>
  <c r="EE749" i="1"/>
  <c r="EE765" i="1"/>
  <c r="EE781" i="1"/>
  <c r="EE797" i="1"/>
  <c r="EE813" i="1"/>
  <c r="EE829" i="1"/>
  <c r="EE1087" i="1"/>
  <c r="EE832" i="1"/>
  <c r="EE836" i="1"/>
  <c r="EE848" i="1"/>
  <c r="EE852" i="1"/>
  <c r="EE861" i="1"/>
  <c r="EE865" i="1"/>
  <c r="EE877" i="1"/>
  <c r="EE881" i="1"/>
  <c r="EE893" i="1"/>
  <c r="EE897" i="1"/>
  <c r="EE909" i="1"/>
  <c r="EE925" i="1"/>
  <c r="EE941" i="1"/>
  <c r="EE945" i="1"/>
  <c r="EE957" i="1"/>
  <c r="EE973" i="1"/>
  <c r="EE977" i="1"/>
  <c r="EE989" i="1"/>
  <c r="EE1005" i="1"/>
  <c r="EE1009" i="1"/>
  <c r="EE1017" i="1"/>
  <c r="EE1021" i="1"/>
  <c r="EE1026" i="1"/>
  <c r="EE1034" i="1"/>
  <c r="EE1050" i="1"/>
  <c r="EE1054" i="1"/>
  <c r="EE1058" i="1"/>
  <c r="EE22" i="1"/>
  <c r="EE54" i="1"/>
  <c r="EE82" i="1"/>
  <c r="EE114" i="1"/>
  <c r="EE148" i="1"/>
  <c r="EE180" i="1"/>
  <c r="EE212" i="1"/>
  <c r="EE252" i="1"/>
  <c r="EE284" i="1"/>
  <c r="EE316" i="1"/>
  <c r="EE347" i="1"/>
  <c r="EE1071" i="1"/>
  <c r="EE375" i="1"/>
  <c r="EE391" i="1"/>
  <c r="EE423" i="1"/>
  <c r="EE431" i="1"/>
  <c r="EE613" i="1"/>
  <c r="EE445" i="1"/>
  <c r="EE469" i="1"/>
  <c r="EE477" i="1"/>
  <c r="EE501" i="1"/>
  <c r="EE509" i="1"/>
  <c r="EE533" i="1"/>
  <c r="EE541" i="1"/>
  <c r="EE561" i="1"/>
  <c r="EE658" i="1"/>
  <c r="EE642" i="1"/>
  <c r="EE690" i="1"/>
  <c r="EE722" i="1"/>
  <c r="EE754" i="1"/>
  <c r="EE786" i="1"/>
  <c r="EE818" i="1"/>
  <c r="EE837" i="1"/>
  <c r="EE866" i="1"/>
  <c r="EE898" i="1"/>
  <c r="EE930" i="1"/>
  <c r="EE962" i="1"/>
  <c r="EE994" i="1"/>
  <c r="EE1027" i="1"/>
  <c r="EE1109" i="1"/>
  <c r="EE1100" i="1"/>
  <c r="EE26" i="1"/>
  <c r="EE58" i="1"/>
  <c r="EE94" i="1"/>
  <c r="EE126" i="1"/>
  <c r="EE137" i="1"/>
  <c r="EE192" i="1"/>
  <c r="EE224" i="1"/>
  <c r="EE264" i="1"/>
  <c r="EE296" i="1"/>
  <c r="EE328" i="1"/>
  <c r="EE359" i="1"/>
  <c r="EE1083" i="1"/>
  <c r="EE403" i="1"/>
  <c r="EE441" i="1"/>
  <c r="EE473" i="1"/>
  <c r="EE505" i="1"/>
  <c r="EE537" i="1"/>
  <c r="EE622" i="1"/>
  <c r="EE670" i="1"/>
  <c r="EE702" i="1"/>
  <c r="EE734" i="1"/>
  <c r="EE766" i="1"/>
  <c r="EE798" i="1"/>
  <c r="EE830" i="1"/>
  <c r="EE849" i="1"/>
  <c r="EE878" i="1"/>
  <c r="EE910" i="1"/>
  <c r="EE942" i="1"/>
  <c r="EE974" i="1"/>
  <c r="EE1006" i="1"/>
  <c r="EE1039" i="1"/>
  <c r="EE15" i="1"/>
  <c r="EE47" i="1"/>
  <c r="EE63" i="1"/>
  <c r="EE79" i="1"/>
  <c r="EE95" i="1"/>
  <c r="EE111" i="1"/>
  <c r="EE127" i="1"/>
  <c r="EE1065" i="1"/>
  <c r="EE257" i="1"/>
  <c r="EE273" i="1"/>
  <c r="EE289" i="1"/>
  <c r="EE305" i="1"/>
  <c r="EE321" i="1"/>
  <c r="EE336" i="1"/>
  <c r="EE368" i="1"/>
  <c r="EE1076" i="1"/>
  <c r="EE380" i="1"/>
  <c r="EE396" i="1"/>
  <c r="EE412" i="1"/>
  <c r="EE594" i="1"/>
  <c r="EE610" i="1"/>
  <c r="EE450" i="1"/>
  <c r="EE466" i="1"/>
  <c r="EE482" i="1"/>
  <c r="EE498" i="1"/>
  <c r="EE514" i="1"/>
  <c r="EE530" i="1"/>
  <c r="EE546" i="1"/>
  <c r="EE562" i="1"/>
  <c r="EE578" i="1"/>
  <c r="EE623" i="1"/>
  <c r="EE639" i="1"/>
  <c r="EE671" i="1"/>
  <c r="EE687" i="1"/>
  <c r="EE695" i="1"/>
  <c r="EE703" i="1"/>
  <c r="EE719" i="1"/>
  <c r="EE735" i="1"/>
  <c r="EE751" i="1"/>
  <c r="EE767" i="1"/>
  <c r="EE783" i="1"/>
  <c r="EE799" i="1"/>
  <c r="EE815" i="1"/>
  <c r="EE1085" i="1"/>
  <c r="EE834" i="1"/>
  <c r="EE850" i="1"/>
  <c r="EE1099" i="1"/>
  <c r="EE863" i="1"/>
  <c r="EE879" i="1"/>
  <c r="EE895" i="1"/>
  <c r="EE911" i="1"/>
  <c r="EE943" i="1"/>
  <c r="EE959" i="1"/>
  <c r="EE975" i="1"/>
  <c r="EE979" i="1"/>
  <c r="EE991" i="1"/>
  <c r="EE995" i="1"/>
  <c r="EE1011" i="1"/>
  <c r="EE1015" i="1"/>
  <c r="EE1028" i="1"/>
  <c r="EE1032" i="1"/>
  <c r="EE1044" i="1"/>
  <c r="EE1048" i="1"/>
  <c r="EE1110" i="1"/>
  <c r="EE1114" i="1"/>
  <c r="EE32" i="1"/>
  <c r="EE64" i="1"/>
  <c r="EE128" i="1"/>
  <c r="EE154" i="1"/>
  <c r="EE186" i="1"/>
  <c r="EE218" i="1"/>
  <c r="EE222" i="1"/>
  <c r="EE262" i="1"/>
  <c r="EE294" i="1"/>
  <c r="EE326" i="1"/>
  <c r="EE357" i="1"/>
  <c r="EE1081" i="1"/>
  <c r="EE401" i="1"/>
  <c r="EE587" i="1"/>
  <c r="EE443" i="1"/>
  <c r="EE475" i="1"/>
  <c r="EE507" i="1"/>
  <c r="EE539" i="1"/>
  <c r="EE571" i="1"/>
  <c r="EE620" i="1"/>
  <c r="EE652" i="1"/>
  <c r="EE700" i="1"/>
  <c r="EE732" i="1"/>
  <c r="EE764" i="1"/>
  <c r="EE796" i="1"/>
  <c r="EE828" i="1"/>
  <c r="EE847" i="1"/>
  <c r="EE876" i="1"/>
  <c r="EE908" i="1"/>
  <c r="EE940" i="1"/>
  <c r="EE972" i="1"/>
  <c r="EE1029" i="1"/>
  <c r="EE1111" i="1"/>
  <c r="EE266" i="1"/>
  <c r="EE298" i="1"/>
  <c r="EE1023" i="1"/>
  <c r="EE361" i="1"/>
  <c r="EE373" i="1"/>
  <c r="EE405" i="1"/>
  <c r="EE143" i="1"/>
  <c r="EE159" i="1"/>
  <c r="EE175" i="1"/>
  <c r="EE191" i="1"/>
  <c r="EE207" i="1"/>
  <c r="EE223" i="1"/>
  <c r="EE239" i="1"/>
  <c r="EE885" i="1"/>
  <c r="EE30" i="1"/>
  <c r="EE62" i="1"/>
  <c r="EE90" i="1"/>
  <c r="EE122" i="1"/>
  <c r="EE383" i="1"/>
  <c r="EE618" i="1"/>
  <c r="EE650" i="1"/>
  <c r="EE698" i="1"/>
  <c r="EE730" i="1"/>
  <c r="EE762" i="1"/>
  <c r="EE794" i="1"/>
  <c r="EE826" i="1"/>
  <c r="EE845" i="1"/>
  <c r="EE874" i="1"/>
  <c r="EE906" i="1"/>
  <c r="EE938" i="1"/>
  <c r="EE970" i="1"/>
  <c r="EE1002" i="1"/>
  <c r="EE1035" i="1"/>
  <c r="EE34" i="1"/>
  <c r="EE66" i="1"/>
  <c r="EE102" i="1"/>
  <c r="EE134" i="1"/>
  <c r="EE630" i="1"/>
  <c r="EE678" i="1"/>
  <c r="EE710" i="1"/>
  <c r="EE742" i="1"/>
  <c r="EE774" i="1"/>
  <c r="EE806" i="1"/>
  <c r="EE1092" i="1"/>
  <c r="EE886" i="1"/>
  <c r="EE918" i="1"/>
  <c r="EE950" i="1"/>
  <c r="EE982" i="1"/>
  <c r="EE1014" i="1"/>
  <c r="EE1047" i="1"/>
  <c r="EE19" i="1"/>
  <c r="EE35" i="1"/>
  <c r="EE51" i="1"/>
  <c r="EE67" i="1"/>
  <c r="EE83" i="1"/>
  <c r="EE99" i="1"/>
  <c r="EE115" i="1"/>
  <c r="EE131" i="1"/>
  <c r="EE145" i="1"/>
  <c r="EE160" i="1"/>
  <c r="EE177" i="1"/>
  <c r="EE193" i="1"/>
  <c r="EE209" i="1"/>
  <c r="EE225" i="1"/>
  <c r="EE241" i="1"/>
  <c r="EE245" i="1"/>
  <c r="EE261" i="1"/>
  <c r="EE277" i="1"/>
  <c r="EE293" i="1"/>
  <c r="EE309" i="1"/>
  <c r="EE325" i="1"/>
  <c r="EE340" i="1"/>
  <c r="EE356" i="1"/>
  <c r="EE372" i="1"/>
  <c r="EE1080" i="1"/>
  <c r="EE384" i="1"/>
  <c r="EE388" i="1"/>
  <c r="EE400" i="1"/>
  <c r="EE416" i="1"/>
  <c r="EE436" i="1"/>
  <c r="EE598" i="1"/>
  <c r="EE614" i="1"/>
  <c r="EE454" i="1"/>
  <c r="EE470" i="1"/>
  <c r="EE486" i="1"/>
  <c r="EE502" i="1"/>
  <c r="EE518" i="1"/>
  <c r="EE534" i="1"/>
  <c r="EE550" i="1"/>
  <c r="EE566" i="1"/>
  <c r="EE582" i="1"/>
  <c r="EE655" i="1"/>
  <c r="EE663" i="1"/>
  <c r="EE627" i="1"/>
  <c r="EE643" i="1"/>
  <c r="EE691" i="1"/>
  <c r="EE707" i="1"/>
  <c r="EE723" i="1"/>
  <c r="EE739" i="1"/>
  <c r="EE755" i="1"/>
  <c r="EE771" i="1"/>
  <c r="EE787" i="1"/>
  <c r="EE803" i="1"/>
  <c r="EE819" i="1"/>
  <c r="EE1089" i="1"/>
  <c r="EE838" i="1"/>
  <c r="EE854" i="1"/>
  <c r="EE867" i="1"/>
  <c r="EE883" i="1"/>
  <c r="EE899" i="1"/>
  <c r="EE915" i="1"/>
  <c r="EE931" i="1"/>
  <c r="EE947" i="1"/>
  <c r="EE963" i="1"/>
  <c r="EE999" i="1"/>
  <c r="EE40" i="1"/>
  <c r="EE72" i="1"/>
  <c r="EE104" i="1"/>
  <c r="EE136" i="1"/>
  <c r="EE162" i="1"/>
  <c r="EE194" i="1"/>
  <c r="EE230" i="1"/>
  <c r="EE270" i="1"/>
  <c r="EE302" i="1"/>
  <c r="EE333" i="1"/>
  <c r="EE365" i="1"/>
  <c r="EE409" i="1"/>
  <c r="EE595" i="1"/>
  <c r="EE451" i="1"/>
  <c r="EE483" i="1"/>
  <c r="EE515" i="1"/>
  <c r="EE547" i="1"/>
  <c r="EE579" i="1"/>
  <c r="EE660" i="1"/>
  <c r="EE628" i="1"/>
  <c r="EE676" i="1"/>
  <c r="EE708" i="1"/>
  <c r="EE740" i="1"/>
  <c r="EE772" i="1"/>
  <c r="EE804" i="1"/>
  <c r="EE1090" i="1"/>
  <c r="EE855" i="1"/>
  <c r="EE884" i="1"/>
  <c r="EE916" i="1"/>
  <c r="EE948" i="1"/>
  <c r="EE980" i="1"/>
  <c r="EE1004" i="1"/>
  <c r="EE1037" i="1"/>
  <c r="O118" i="2"/>
  <c r="P141" i="2"/>
  <c r="E97" i="4"/>
  <c r="G104" i="4" s="1"/>
  <c r="C97" i="4"/>
  <c r="M97" i="4"/>
  <c r="O104" i="4" s="1"/>
  <c r="G97" i="4"/>
  <c r="I104" i="4" s="1"/>
  <c r="K97" i="4"/>
  <c r="M104" i="4" s="1"/>
  <c r="I97" i="4"/>
  <c r="K104" i="4" s="1"/>
  <c r="G80" i="4"/>
  <c r="I87" i="4" s="1"/>
  <c r="K80" i="4"/>
  <c r="M87" i="4" s="1"/>
  <c r="M80" i="4"/>
  <c r="O87" i="4" s="1"/>
  <c r="C80" i="4"/>
  <c r="E80" i="4"/>
  <c r="G87" i="4" s="1"/>
  <c r="I80" i="4"/>
  <c r="K87" i="4" s="1"/>
  <c r="I120" i="4"/>
  <c r="K120" i="4"/>
  <c r="G120" i="4"/>
  <c r="C120" i="4"/>
  <c r="E120" i="4"/>
  <c r="M120" i="4"/>
  <c r="O102" i="2"/>
  <c r="P118" i="2"/>
  <c r="P102" i="2"/>
  <c r="P79" i="2"/>
  <c r="P62" i="2"/>
  <c r="O79" i="2"/>
  <c r="O62" i="2"/>
  <c r="G14" i="2"/>
  <c r="G13" i="2"/>
  <c r="I22" i="2"/>
  <c r="E45" i="2"/>
  <c r="G45" i="2"/>
  <c r="K45" i="2"/>
  <c r="C45" i="2"/>
  <c r="I45" i="2"/>
  <c r="I31" i="2"/>
  <c r="K31" i="2"/>
  <c r="E31" i="2"/>
  <c r="M31" i="2"/>
  <c r="G31" i="2"/>
  <c r="G22" i="2"/>
  <c r="O22" i="2"/>
  <c r="C22" i="2"/>
  <c r="K22" i="2"/>
  <c r="E22" i="2"/>
  <c r="M22" i="2"/>
  <c r="I127" i="4" l="1"/>
  <c r="G111" i="4"/>
  <c r="I111" i="4"/>
  <c r="K127" i="4"/>
  <c r="K150" i="4" s="1"/>
  <c r="M141" i="2"/>
  <c r="E141" i="2"/>
  <c r="K141" i="2"/>
  <c r="C141" i="2"/>
  <c r="I141" i="2"/>
  <c r="G141" i="2"/>
  <c r="M111" i="4"/>
  <c r="G127" i="4"/>
  <c r="G150" i="4" s="1"/>
  <c r="O111" i="4"/>
  <c r="K111" i="4"/>
  <c r="I150" i="4"/>
  <c r="O127" i="4"/>
  <c r="O150" i="4" s="1"/>
  <c r="M127" i="4"/>
  <c r="M150" i="4" s="1"/>
  <c r="E82" i="4"/>
  <c r="M82" i="4" s="1"/>
  <c r="E87" i="4"/>
  <c r="M143" i="4"/>
  <c r="I143" i="4"/>
  <c r="E138" i="4"/>
  <c r="M138" i="4" s="1"/>
  <c r="E143" i="4"/>
  <c r="E122" i="4"/>
  <c r="M122" i="4" s="1"/>
  <c r="E127" i="4"/>
  <c r="K143" i="4"/>
  <c r="O143" i="4"/>
  <c r="E99" i="4"/>
  <c r="E104" i="4"/>
  <c r="E105" i="4" s="1"/>
  <c r="M102" i="2"/>
  <c r="G118" i="2"/>
  <c r="I118" i="2"/>
  <c r="M118" i="2"/>
  <c r="E118" i="2"/>
  <c r="K118" i="2"/>
  <c r="C118" i="2"/>
  <c r="K79" i="2"/>
  <c r="M86" i="2" s="1"/>
  <c r="C79" i="2"/>
  <c r="E79" i="2"/>
  <c r="G86" i="2" s="1"/>
  <c r="I79" i="2"/>
  <c r="K86" i="2" s="1"/>
  <c r="G79" i="2"/>
  <c r="I86" i="2" s="1"/>
  <c r="M79" i="2"/>
  <c r="C102" i="2"/>
  <c r="K102" i="2"/>
  <c r="G102" i="2"/>
  <c r="E102" i="2"/>
  <c r="I102" i="2"/>
  <c r="M62" i="2"/>
  <c r="E62" i="2"/>
  <c r="K62" i="2"/>
  <c r="C62" i="2"/>
  <c r="I62" i="2"/>
  <c r="G62" i="2"/>
  <c r="E25" i="2"/>
  <c r="M25" i="2" s="1"/>
  <c r="C31" i="2"/>
  <c r="E148" i="2" l="1"/>
  <c r="K148" i="2"/>
  <c r="M148" i="2"/>
  <c r="I148" i="2"/>
  <c r="G148" i="2"/>
  <c r="O148" i="2"/>
  <c r="E143" i="2"/>
  <c r="M143" i="2" s="1"/>
  <c r="G125" i="2"/>
  <c r="O125" i="2"/>
  <c r="E125" i="2"/>
  <c r="K125" i="2"/>
  <c r="M125" i="2"/>
  <c r="I125" i="2"/>
  <c r="I109" i="2"/>
  <c r="I132" i="2" s="1"/>
  <c r="M99" i="4"/>
  <c r="E150" i="4"/>
  <c r="E151" i="4" s="1"/>
  <c r="E128" i="4"/>
  <c r="E88" i="4"/>
  <c r="G143" i="4" s="1"/>
  <c r="E144" i="4" s="1"/>
  <c r="E111" i="4"/>
  <c r="E112" i="4" s="1"/>
  <c r="E120" i="2"/>
  <c r="M120" i="2" s="1"/>
  <c r="M109" i="2"/>
  <c r="M132" i="2" s="1"/>
  <c r="G109" i="2"/>
  <c r="G132" i="2" s="1"/>
  <c r="K109" i="2"/>
  <c r="K132" i="2" s="1"/>
  <c r="E109" i="2"/>
  <c r="E104" i="2"/>
  <c r="M104" i="2" s="1"/>
  <c r="E86" i="2"/>
  <c r="E64" i="2"/>
  <c r="M64" i="2" s="1"/>
  <c r="E69" i="2"/>
  <c r="E81" i="2"/>
  <c r="M81" i="2" s="1"/>
  <c r="M45" i="2"/>
  <c r="O86" i="2" s="1"/>
  <c r="E33" i="2"/>
  <c r="M33" i="2" s="1"/>
  <c r="V1117" i="1"/>
  <c r="U1117" i="1"/>
  <c r="T1117" i="1"/>
  <c r="S1117" i="1"/>
  <c r="R1117" i="1"/>
  <c r="Y587" i="1"/>
  <c r="Y600" i="1"/>
  <c r="Y610" i="1"/>
  <c r="Y936" i="1"/>
  <c r="Y957" i="1"/>
  <c r="Y1024" i="1"/>
  <c r="Y897" i="1"/>
  <c r="Y12" i="1"/>
  <c r="Y13" i="1"/>
  <c r="Y14" i="1"/>
  <c r="Y15" i="1"/>
  <c r="Y16" i="1"/>
  <c r="Y17" i="1"/>
  <c r="Y18" i="1"/>
  <c r="Y19" i="1"/>
  <c r="Y20" i="1"/>
  <c r="Y21" i="1"/>
  <c r="Y23" i="1"/>
  <c r="Y24" i="1"/>
  <c r="Y25" i="1"/>
  <c r="Y26" i="1"/>
  <c r="Y27" i="1"/>
  <c r="Y28" i="1"/>
  <c r="Y29" i="1"/>
  <c r="Y30" i="1"/>
  <c r="Y31" i="1"/>
  <c r="Y32" i="1"/>
  <c r="Y34" i="1"/>
  <c r="Y37" i="1"/>
  <c r="Y38" i="1"/>
  <c r="Y39" i="1"/>
  <c r="Y41" i="1"/>
  <c r="Y42" i="1"/>
  <c r="Y43" i="1"/>
  <c r="Y44" i="1"/>
  <c r="Y45" i="1"/>
  <c r="Y46" i="1"/>
  <c r="Y47" i="1"/>
  <c r="Y48" i="1"/>
  <c r="Y49" i="1"/>
  <c r="Y50" i="1"/>
  <c r="Y52" i="1"/>
  <c r="Y53" i="1"/>
  <c r="Y54" i="1"/>
  <c r="Y55" i="1"/>
  <c r="Y56" i="1"/>
  <c r="Y57" i="1"/>
  <c r="Y58" i="1"/>
  <c r="Y60" i="1"/>
  <c r="Y61" i="1"/>
  <c r="Y62" i="1"/>
  <c r="Y64" i="1"/>
  <c r="Y65" i="1"/>
  <c r="Y66" i="1"/>
  <c r="Y67" i="1"/>
  <c r="Y68" i="1"/>
  <c r="Y69" i="1"/>
  <c r="Y70" i="1"/>
  <c r="Y71" i="1"/>
  <c r="Y72" i="1"/>
  <c r="Y74" i="1"/>
  <c r="Y75" i="1"/>
  <c r="Y76" i="1"/>
  <c r="Y77" i="1"/>
  <c r="Y78" i="1"/>
  <c r="Y79" i="1"/>
  <c r="Y80" i="1"/>
  <c r="Y82" i="1"/>
  <c r="Y84" i="1"/>
  <c r="Y87" i="1"/>
  <c r="Y88" i="1"/>
  <c r="Y89" i="1"/>
  <c r="Y90" i="1"/>
  <c r="Y91" i="1"/>
  <c r="Y92" i="1"/>
  <c r="Y93" i="1"/>
  <c r="Y94" i="1"/>
  <c r="Y96" i="1"/>
  <c r="Y97" i="1"/>
  <c r="Y99" i="1"/>
  <c r="Y100" i="1"/>
  <c r="Y101" i="1"/>
  <c r="Y102" i="1"/>
  <c r="Y103" i="1"/>
  <c r="Y104" i="1"/>
  <c r="Y105" i="1"/>
  <c r="Y106" i="1"/>
  <c r="Y107" i="1"/>
  <c r="Y109" i="1"/>
  <c r="Y110" i="1"/>
  <c r="Y111" i="1"/>
  <c r="Y113" i="1"/>
  <c r="Y115" i="1"/>
  <c r="Y117" i="1"/>
  <c r="Y118" i="1"/>
  <c r="Y119" i="1"/>
  <c r="Y120" i="1"/>
  <c r="Y121" i="1"/>
  <c r="Y122" i="1"/>
  <c r="Y123" i="1"/>
  <c r="Y126" i="1"/>
  <c r="Y127" i="1"/>
  <c r="Y130" i="1"/>
  <c r="Y133" i="1"/>
  <c r="Y134" i="1"/>
  <c r="Y135" i="1"/>
  <c r="Y136" i="1"/>
  <c r="Y137" i="1"/>
  <c r="Y138" i="1"/>
  <c r="Y139" i="1"/>
  <c r="Y141" i="1"/>
  <c r="Y142" i="1"/>
  <c r="Y146" i="1"/>
  <c r="Y148" i="1"/>
  <c r="Y150" i="1"/>
  <c r="Y151" i="1"/>
  <c r="Y152" i="1"/>
  <c r="Y154" i="1"/>
  <c r="Y156" i="1"/>
  <c r="Y157" i="1"/>
  <c r="Y159" i="1"/>
  <c r="Y161" i="1"/>
  <c r="Y162" i="1"/>
  <c r="Y164" i="1"/>
  <c r="Y165" i="1"/>
  <c r="Y166" i="1"/>
  <c r="Y168" i="1"/>
  <c r="Y170" i="1"/>
  <c r="Y171" i="1"/>
  <c r="Y172" i="1"/>
  <c r="Y174" i="1"/>
  <c r="Y175" i="1"/>
  <c r="Y176" i="1"/>
  <c r="Y177" i="1"/>
  <c r="Y178" i="1"/>
  <c r="Y179" i="1"/>
  <c r="Y181" i="1"/>
  <c r="Y182" i="1"/>
  <c r="Y183" i="1"/>
  <c r="Y184" i="1"/>
  <c r="Y185" i="1"/>
  <c r="Y187" i="1"/>
  <c r="Y189" i="1"/>
  <c r="Y190" i="1"/>
  <c r="Y192" i="1"/>
  <c r="Y193" i="1"/>
  <c r="Y194" i="1"/>
  <c r="Y195" i="1"/>
  <c r="Y196" i="1"/>
  <c r="Y197" i="1"/>
  <c r="Y198" i="1"/>
  <c r="Y199" i="1"/>
  <c r="Y200" i="1"/>
  <c r="Y201" i="1"/>
  <c r="Y202" i="1"/>
  <c r="Y203" i="1"/>
  <c r="Y205" i="1"/>
  <c r="Y206" i="1"/>
  <c r="Y207" i="1"/>
  <c r="Y208" i="1"/>
  <c r="Y209" i="1"/>
  <c r="Y210" i="1"/>
  <c r="Y211" i="1"/>
  <c r="Y212" i="1"/>
  <c r="Y213" i="1"/>
  <c r="Y214" i="1"/>
  <c r="Y215" i="1"/>
  <c r="Y216" i="1"/>
  <c r="Y217" i="1"/>
  <c r="Y218" i="1"/>
  <c r="Y219" i="1"/>
  <c r="Y220" i="1"/>
  <c r="Y221" i="1"/>
  <c r="Y222" i="1"/>
  <c r="Y223" i="1"/>
  <c r="Y224" i="1"/>
  <c r="Y225" i="1"/>
  <c r="Y226" i="1"/>
  <c r="Y227" i="1"/>
  <c r="Y228" i="1"/>
  <c r="Y229" i="1"/>
  <c r="Y230" i="1"/>
  <c r="Y231" i="1"/>
  <c r="Y232" i="1"/>
  <c r="Y233" i="1"/>
  <c r="Y234" i="1"/>
  <c r="Y235" i="1"/>
  <c r="Y236" i="1"/>
  <c r="Y237" i="1"/>
  <c r="Y238" i="1"/>
  <c r="Y239" i="1"/>
  <c r="Y240" i="1"/>
  <c r="Y241" i="1"/>
  <c r="Y242" i="1"/>
  <c r="Y243" i="1"/>
  <c r="Y244" i="1"/>
  <c r="Y245" i="1"/>
  <c r="Y246" i="1"/>
  <c r="Y247" i="1"/>
  <c r="Y248" i="1"/>
  <c r="Y249" i="1"/>
  <c r="Y250" i="1"/>
  <c r="Y251" i="1"/>
  <c r="Y252" i="1"/>
  <c r="Y253" i="1"/>
  <c r="Y254" i="1"/>
  <c r="Y255" i="1"/>
  <c r="Y256" i="1"/>
  <c r="Y257" i="1"/>
  <c r="Y258" i="1"/>
  <c r="Y259" i="1"/>
  <c r="Y260" i="1"/>
  <c r="Y261" i="1"/>
  <c r="Y262" i="1"/>
  <c r="Y263" i="1"/>
  <c r="Y264" i="1"/>
  <c r="Y265" i="1"/>
  <c r="Y266" i="1"/>
  <c r="Y267" i="1"/>
  <c r="Y268" i="1"/>
  <c r="Y269" i="1"/>
  <c r="Y270" i="1"/>
  <c r="Y271" i="1"/>
  <c r="Y272" i="1"/>
  <c r="Y273" i="1"/>
  <c r="Y274" i="1"/>
  <c r="Y275" i="1"/>
  <c r="Y276" i="1"/>
  <c r="Y277" i="1"/>
  <c r="Y278" i="1"/>
  <c r="Y279" i="1"/>
  <c r="Y280" i="1"/>
  <c r="Y281" i="1"/>
  <c r="Y282" i="1"/>
  <c r="Y283" i="1"/>
  <c r="Y284" i="1"/>
  <c r="Y285" i="1"/>
  <c r="Y286" i="1"/>
  <c r="Y287" i="1"/>
  <c r="Y288" i="1"/>
  <c r="Y289" i="1"/>
  <c r="Y290" i="1"/>
  <c r="Y291" i="1"/>
  <c r="Y292" i="1"/>
  <c r="Y293" i="1"/>
  <c r="Y294" i="1"/>
  <c r="Y295" i="1"/>
  <c r="Y296" i="1"/>
  <c r="Y297" i="1"/>
  <c r="Y298" i="1"/>
  <c r="Y299" i="1"/>
  <c r="Y300" i="1"/>
  <c r="Y301" i="1"/>
  <c r="Y302" i="1"/>
  <c r="Y303" i="1"/>
  <c r="Y304" i="1"/>
  <c r="Y305" i="1"/>
  <c r="Y306" i="1"/>
  <c r="Y307" i="1"/>
  <c r="Y308" i="1"/>
  <c r="Y309" i="1"/>
  <c r="Y310" i="1"/>
  <c r="Y311" i="1"/>
  <c r="Y312" i="1"/>
  <c r="Y313" i="1"/>
  <c r="Y314" i="1"/>
  <c r="Y315" i="1"/>
  <c r="Y316" i="1"/>
  <c r="Y317" i="1"/>
  <c r="Y318" i="1"/>
  <c r="Y319" i="1"/>
  <c r="Y320" i="1"/>
  <c r="Y321" i="1"/>
  <c r="Y322" i="1"/>
  <c r="Y323" i="1"/>
  <c r="Y324" i="1"/>
  <c r="Y325" i="1"/>
  <c r="Y326" i="1"/>
  <c r="Y327" i="1"/>
  <c r="Y328" i="1"/>
  <c r="Y329" i="1"/>
  <c r="Y330" i="1"/>
  <c r="Y331" i="1"/>
  <c r="Y332" i="1"/>
  <c r="Y333" i="1"/>
  <c r="Y334" i="1"/>
  <c r="Y335" i="1"/>
  <c r="Y336" i="1"/>
  <c r="Y337" i="1"/>
  <c r="Y338" i="1"/>
  <c r="Y339" i="1"/>
  <c r="Y340" i="1"/>
  <c r="Y341" i="1"/>
  <c r="Y342" i="1"/>
  <c r="Y343" i="1"/>
  <c r="Y344" i="1"/>
  <c r="Y345" i="1"/>
  <c r="Y346" i="1"/>
  <c r="Y347" i="1"/>
  <c r="Y348" i="1"/>
  <c r="Y349" i="1"/>
  <c r="Y350" i="1"/>
  <c r="Y351" i="1"/>
  <c r="Y352" i="1"/>
  <c r="Y353" i="1"/>
  <c r="Y354" i="1"/>
  <c r="Y355" i="1"/>
  <c r="Y356" i="1"/>
  <c r="Y357" i="1"/>
  <c r="Y358" i="1"/>
  <c r="Y359" i="1"/>
  <c r="Y360" i="1"/>
  <c r="Y361" i="1"/>
  <c r="Y362" i="1"/>
  <c r="Y363" i="1"/>
  <c r="Y364" i="1"/>
  <c r="Y365" i="1"/>
  <c r="Y366" i="1"/>
  <c r="Y367" i="1"/>
  <c r="Y368" i="1"/>
  <c r="Y369" i="1"/>
  <c r="Y370" i="1"/>
  <c r="Y371" i="1"/>
  <c r="Y372" i="1"/>
  <c r="Y373" i="1"/>
  <c r="Y374" i="1"/>
  <c r="Y375" i="1"/>
  <c r="Y376" i="1"/>
  <c r="Y377" i="1"/>
  <c r="Y378" i="1"/>
  <c r="Y379" i="1"/>
  <c r="Y381" i="1"/>
  <c r="Y382" i="1"/>
  <c r="Y383" i="1"/>
  <c r="Y384" i="1"/>
  <c r="Y385" i="1"/>
  <c r="Y386" i="1"/>
  <c r="Y387" i="1"/>
  <c r="Y388" i="1"/>
  <c r="Y389" i="1"/>
  <c r="Y390" i="1"/>
  <c r="Y391" i="1"/>
  <c r="Y392" i="1"/>
  <c r="Y393" i="1"/>
  <c r="Y394" i="1"/>
  <c r="Y395" i="1"/>
  <c r="Y396" i="1"/>
  <c r="Y398" i="1"/>
  <c r="Y399" i="1"/>
  <c r="Y400" i="1"/>
  <c r="Y401" i="1"/>
  <c r="Y402" i="1"/>
  <c r="Y403" i="1"/>
  <c r="Y404" i="1"/>
  <c r="Y405" i="1"/>
  <c r="Y406" i="1"/>
  <c r="Y407" i="1"/>
  <c r="Y408" i="1"/>
  <c r="Y410" i="1"/>
  <c r="Y412" i="1"/>
  <c r="Y413" i="1"/>
  <c r="Y414" i="1"/>
  <c r="Y415" i="1"/>
  <c r="Y416" i="1"/>
  <c r="Y417" i="1"/>
  <c r="Y418" i="1"/>
  <c r="Y419" i="1"/>
  <c r="Y420" i="1"/>
  <c r="Y421" i="1"/>
  <c r="Y422" i="1"/>
  <c r="Y423" i="1"/>
  <c r="Y424" i="1"/>
  <c r="Y425" i="1"/>
  <c r="Y426" i="1"/>
  <c r="Y427" i="1"/>
  <c r="Y428" i="1"/>
  <c r="Y429" i="1"/>
  <c r="Y430" i="1"/>
  <c r="Y431" i="1"/>
  <c r="Y432" i="1"/>
  <c r="Y433" i="1"/>
  <c r="Y434" i="1"/>
  <c r="Y435" i="1"/>
  <c r="Y436" i="1"/>
  <c r="Y437" i="1"/>
  <c r="Y438" i="1"/>
  <c r="Y439" i="1"/>
  <c r="Y440" i="1"/>
  <c r="Y441" i="1"/>
  <c r="Y442" i="1"/>
  <c r="Y443" i="1"/>
  <c r="Y445" i="1"/>
  <c r="Y446" i="1"/>
  <c r="Y447" i="1"/>
  <c r="Y448" i="1"/>
  <c r="Y449" i="1"/>
  <c r="Y450" i="1"/>
  <c r="Y451" i="1"/>
  <c r="Y452" i="1"/>
  <c r="Y453" i="1"/>
  <c r="Y454" i="1"/>
  <c r="Y455" i="1"/>
  <c r="Y456" i="1"/>
  <c r="Y457" i="1"/>
  <c r="Y458" i="1"/>
  <c r="Y459" i="1"/>
  <c r="Y460" i="1"/>
  <c r="Y461" i="1"/>
  <c r="Y462" i="1"/>
  <c r="Y463" i="1"/>
  <c r="Y467" i="1"/>
  <c r="Y468" i="1"/>
  <c r="Y469" i="1"/>
  <c r="Y470" i="1"/>
  <c r="Y471" i="1"/>
  <c r="Y472" i="1"/>
  <c r="Y473" i="1"/>
  <c r="Y474" i="1"/>
  <c r="Y475" i="1"/>
  <c r="Y476" i="1"/>
  <c r="Y477" i="1"/>
  <c r="Y478" i="1"/>
  <c r="Y479" i="1"/>
  <c r="Y480" i="1"/>
  <c r="Y481" i="1"/>
  <c r="Y482" i="1"/>
  <c r="Y483" i="1"/>
  <c r="Y484" i="1"/>
  <c r="Y485" i="1"/>
  <c r="Y486" i="1"/>
  <c r="Y487" i="1"/>
  <c r="Y488" i="1"/>
  <c r="Y489" i="1"/>
  <c r="Y490" i="1"/>
  <c r="Y491" i="1"/>
  <c r="Y492" i="1"/>
  <c r="Y493" i="1"/>
  <c r="Y494" i="1"/>
  <c r="Y495" i="1"/>
  <c r="Y496" i="1"/>
  <c r="Y497" i="1"/>
  <c r="Y498" i="1"/>
  <c r="Y499" i="1"/>
  <c r="Y500" i="1"/>
  <c r="Y501" i="1"/>
  <c r="Y502" i="1"/>
  <c r="Y503" i="1"/>
  <c r="Y504" i="1"/>
  <c r="Y505" i="1"/>
  <c r="Y506" i="1"/>
  <c r="Y507" i="1"/>
  <c r="Y508" i="1"/>
  <c r="Y509" i="1"/>
  <c r="Y510" i="1"/>
  <c r="Y511" i="1"/>
  <c r="Y512" i="1"/>
  <c r="Y513" i="1"/>
  <c r="Y514" i="1"/>
  <c r="Y515" i="1"/>
  <c r="Y516" i="1"/>
  <c r="Y517" i="1"/>
  <c r="Y518" i="1"/>
  <c r="Y519" i="1"/>
  <c r="Y520" i="1"/>
  <c r="Y521" i="1"/>
  <c r="Y522" i="1"/>
  <c r="Y523" i="1"/>
  <c r="Y524" i="1"/>
  <c r="Y525" i="1"/>
  <c r="Y526" i="1"/>
  <c r="Y527" i="1"/>
  <c r="Y528" i="1"/>
  <c r="Y529" i="1"/>
  <c r="Y530" i="1"/>
  <c r="Y531" i="1"/>
  <c r="Y532" i="1"/>
  <c r="Y533" i="1"/>
  <c r="Y534" i="1"/>
  <c r="Y535" i="1"/>
  <c r="Y536" i="1"/>
  <c r="Y537" i="1"/>
  <c r="Y538" i="1"/>
  <c r="Y539" i="1"/>
  <c r="Y540" i="1"/>
  <c r="Y541" i="1"/>
  <c r="Y542" i="1"/>
  <c r="Y543" i="1"/>
  <c r="Y544" i="1"/>
  <c r="Y545" i="1"/>
  <c r="Y546" i="1"/>
  <c r="Y547" i="1"/>
  <c r="Y548" i="1"/>
  <c r="Y549" i="1"/>
  <c r="Y550" i="1"/>
  <c r="Y551" i="1"/>
  <c r="Y552" i="1"/>
  <c r="Y553" i="1"/>
  <c r="Y554" i="1"/>
  <c r="Y555" i="1"/>
  <c r="Y556" i="1"/>
  <c r="Y557" i="1"/>
  <c r="Y558" i="1"/>
  <c r="Y559" i="1"/>
  <c r="Y560" i="1"/>
  <c r="Y561" i="1"/>
  <c r="Y562" i="1"/>
  <c r="Y563" i="1"/>
  <c r="Y564" i="1"/>
  <c r="Y565" i="1"/>
  <c r="Y566" i="1"/>
  <c r="Y567" i="1"/>
  <c r="Y568" i="1"/>
  <c r="Y569" i="1"/>
  <c r="Y570" i="1"/>
  <c r="Y571" i="1"/>
  <c r="Y572" i="1"/>
  <c r="Y573" i="1"/>
  <c r="Y574" i="1"/>
  <c r="Y575" i="1"/>
  <c r="Y576" i="1"/>
  <c r="Y577" i="1"/>
  <c r="Y578" i="1"/>
  <c r="Y579" i="1"/>
  <c r="Y580" i="1"/>
  <c r="Y581" i="1"/>
  <c r="Y582" i="1"/>
  <c r="Y583" i="1"/>
  <c r="Y584" i="1"/>
  <c r="Y585" i="1"/>
  <c r="Y586" i="1"/>
  <c r="Y589" i="1"/>
  <c r="Y592" i="1"/>
  <c r="Y593" i="1"/>
  <c r="Y594" i="1"/>
  <c r="Y595" i="1"/>
  <c r="Y596" i="1"/>
  <c r="Y597" i="1"/>
  <c r="Y598" i="1"/>
  <c r="Y599" i="1"/>
  <c r="Y602" i="1"/>
  <c r="Y604" i="1"/>
  <c r="Y605" i="1"/>
  <c r="Y606" i="1"/>
  <c r="Y607" i="1"/>
  <c r="Y609" i="1"/>
  <c r="Y611" i="1"/>
  <c r="Y612" i="1"/>
  <c r="Y613" i="1"/>
  <c r="Y615" i="1"/>
  <c r="Y616" i="1"/>
  <c r="Y617" i="1"/>
  <c r="Y618" i="1"/>
  <c r="Y619" i="1"/>
  <c r="Y620" i="1"/>
  <c r="Y621" i="1"/>
  <c r="Y622" i="1"/>
  <c r="Y623" i="1"/>
  <c r="Y624" i="1"/>
  <c r="Y625" i="1"/>
  <c r="Y626" i="1"/>
  <c r="Y627" i="1"/>
  <c r="Y628" i="1"/>
  <c r="Y629" i="1"/>
  <c r="Y630" i="1"/>
  <c r="Y631" i="1"/>
  <c r="Y632" i="1"/>
  <c r="Y633" i="1"/>
  <c r="Y634" i="1"/>
  <c r="Y635" i="1"/>
  <c r="Y636" i="1"/>
  <c r="Y637" i="1"/>
  <c r="Y638" i="1"/>
  <c r="Y639" i="1"/>
  <c r="Y640" i="1"/>
  <c r="Y641" i="1"/>
  <c r="Y642" i="1"/>
  <c r="Y643" i="1"/>
  <c r="Y644" i="1"/>
  <c r="Y645" i="1"/>
  <c r="Y646" i="1"/>
  <c r="Y647" i="1"/>
  <c r="Y648" i="1"/>
  <c r="Y649" i="1"/>
  <c r="Y650" i="1"/>
  <c r="Y651" i="1"/>
  <c r="Y652" i="1"/>
  <c r="Y653" i="1"/>
  <c r="Y654" i="1"/>
  <c r="Y655" i="1"/>
  <c r="Y656" i="1"/>
  <c r="Y658" i="1"/>
  <c r="Y659" i="1"/>
  <c r="Y660" i="1"/>
  <c r="Y661" i="1"/>
  <c r="Y662" i="1"/>
  <c r="Y663" i="1"/>
  <c r="Y664" i="1"/>
  <c r="Y665" i="1"/>
  <c r="Y666" i="1"/>
  <c r="Y667" i="1"/>
  <c r="Y668" i="1"/>
  <c r="Y669" i="1"/>
  <c r="Y670" i="1"/>
  <c r="Y671" i="1"/>
  <c r="Y672" i="1"/>
  <c r="Y673" i="1"/>
  <c r="Y675" i="1"/>
  <c r="Y676" i="1"/>
  <c r="Y678" i="1"/>
  <c r="Y679" i="1"/>
  <c r="Y680" i="1"/>
  <c r="Y681" i="1"/>
  <c r="Y683" i="1"/>
  <c r="Y684" i="1"/>
  <c r="Y685" i="1"/>
  <c r="Y686" i="1"/>
  <c r="Y688" i="1"/>
  <c r="Y689" i="1"/>
  <c r="Y690" i="1"/>
  <c r="Y691" i="1"/>
  <c r="Y692" i="1"/>
  <c r="Y693" i="1"/>
  <c r="Y694" i="1"/>
  <c r="Y695" i="1"/>
  <c r="Y696" i="1"/>
  <c r="Y697" i="1"/>
  <c r="Y698" i="1"/>
  <c r="Y699" i="1"/>
  <c r="Y700" i="1"/>
  <c r="Y701" i="1"/>
  <c r="Y702" i="1"/>
  <c r="Y704" i="1"/>
  <c r="Y705" i="1"/>
  <c r="Y706" i="1"/>
  <c r="Y707" i="1"/>
  <c r="Y708" i="1"/>
  <c r="Y709" i="1"/>
  <c r="Y710" i="1"/>
  <c r="Y712" i="1"/>
  <c r="Y713" i="1"/>
  <c r="Y714" i="1"/>
  <c r="Y715" i="1"/>
  <c r="Y716" i="1"/>
  <c r="Y717" i="1"/>
  <c r="Y718" i="1"/>
  <c r="Y719" i="1"/>
  <c r="Y720" i="1"/>
  <c r="Y721" i="1"/>
  <c r="Y722" i="1"/>
  <c r="Y723" i="1"/>
  <c r="Y724" i="1"/>
  <c r="Y725" i="1"/>
  <c r="Y726" i="1"/>
  <c r="Y727" i="1"/>
  <c r="Y728" i="1"/>
  <c r="Y730" i="1"/>
  <c r="Y733" i="1"/>
  <c r="Y734" i="1"/>
  <c r="Y735" i="1"/>
  <c r="Y736" i="1"/>
  <c r="Y737" i="1"/>
  <c r="Y738" i="1"/>
  <c r="Y739" i="1"/>
  <c r="Y740" i="1"/>
  <c r="Y741" i="1"/>
  <c r="Y742" i="1"/>
  <c r="Y745" i="1"/>
  <c r="Y747" i="1"/>
  <c r="Y748" i="1"/>
  <c r="Y749" i="1"/>
  <c r="Y752" i="1"/>
  <c r="Y755" i="1"/>
  <c r="Y757" i="1"/>
  <c r="Y761" i="1"/>
  <c r="Y762" i="1"/>
  <c r="Y763" i="1"/>
  <c r="Y764" i="1"/>
  <c r="Y766" i="1"/>
  <c r="Y768" i="1"/>
  <c r="Y769" i="1"/>
  <c r="Y770" i="1"/>
  <c r="Y771" i="1"/>
  <c r="Y773" i="1"/>
  <c r="Y774" i="1"/>
  <c r="Y775" i="1"/>
  <c r="Y776" i="1"/>
  <c r="Y777" i="1"/>
  <c r="Y778" i="1"/>
  <c r="Y779" i="1"/>
  <c r="Y780" i="1"/>
  <c r="Y781" i="1"/>
  <c r="Y784" i="1"/>
  <c r="Y790" i="1"/>
  <c r="Y791" i="1"/>
  <c r="Y792" i="1"/>
  <c r="Y793" i="1"/>
  <c r="Y794" i="1"/>
  <c r="Y795" i="1"/>
  <c r="Y796" i="1"/>
  <c r="Y797" i="1"/>
  <c r="Y798" i="1"/>
  <c r="Y799" i="1"/>
  <c r="Y800" i="1"/>
  <c r="Y801" i="1"/>
  <c r="Y802" i="1"/>
  <c r="Y803" i="1"/>
  <c r="Y804" i="1"/>
  <c r="Y805" i="1"/>
  <c r="Y806" i="1"/>
  <c r="Y807" i="1"/>
  <c r="Y808" i="1"/>
  <c r="Y809" i="1"/>
  <c r="Y810" i="1"/>
  <c r="Y811" i="1"/>
  <c r="Y812" i="1"/>
  <c r="Y813" i="1"/>
  <c r="Y814" i="1"/>
  <c r="Y815" i="1"/>
  <c r="Y816" i="1"/>
  <c r="Y817" i="1"/>
  <c r="Y818" i="1"/>
  <c r="Y819" i="1"/>
  <c r="Y820" i="1"/>
  <c r="Y821" i="1"/>
  <c r="Y822" i="1"/>
  <c r="Y823" i="1"/>
  <c r="Y824" i="1"/>
  <c r="Y825" i="1"/>
  <c r="Y826" i="1"/>
  <c r="Y827" i="1"/>
  <c r="Y828" i="1"/>
  <c r="Y829" i="1"/>
  <c r="Y830" i="1"/>
  <c r="Y831" i="1"/>
  <c r="Y832" i="1"/>
  <c r="Y833" i="1"/>
  <c r="Y834" i="1"/>
  <c r="Y835" i="1"/>
  <c r="Y836" i="1"/>
  <c r="Y837" i="1"/>
  <c r="Y838" i="1"/>
  <c r="Y839" i="1"/>
  <c r="Y840" i="1"/>
  <c r="Y841" i="1"/>
  <c r="Y842" i="1"/>
  <c r="Y843" i="1"/>
  <c r="Y844" i="1"/>
  <c r="Y845" i="1"/>
  <c r="Y846" i="1"/>
  <c r="Y847" i="1"/>
  <c r="Y848" i="1"/>
  <c r="Y849" i="1"/>
  <c r="Y850" i="1"/>
  <c r="Y851" i="1"/>
  <c r="Y852" i="1"/>
  <c r="Y853" i="1"/>
  <c r="Y854" i="1"/>
  <c r="Y855" i="1"/>
  <c r="Y856" i="1"/>
  <c r="Y857" i="1"/>
  <c r="Y858" i="1"/>
  <c r="Y859" i="1"/>
  <c r="Y860" i="1"/>
  <c r="Y861" i="1"/>
  <c r="Y862" i="1"/>
  <c r="Y863" i="1"/>
  <c r="Y864" i="1"/>
  <c r="Y866" i="1"/>
  <c r="Y867" i="1"/>
  <c r="Y868" i="1"/>
  <c r="Y869" i="1"/>
  <c r="Y870" i="1"/>
  <c r="Y871" i="1"/>
  <c r="Y872" i="1"/>
  <c r="Y873" i="1"/>
  <c r="Y874" i="1"/>
  <c r="Y875" i="1"/>
  <c r="Y876" i="1"/>
  <c r="Y877" i="1"/>
  <c r="Y878" i="1"/>
  <c r="Y879" i="1"/>
  <c r="Y880" i="1"/>
  <c r="Y881" i="1"/>
  <c r="Y883" i="1"/>
  <c r="Y884" i="1"/>
  <c r="Y885" i="1"/>
  <c r="Y886" i="1"/>
  <c r="Y887" i="1"/>
  <c r="Y888" i="1"/>
  <c r="Y889" i="1"/>
  <c r="Y890" i="1"/>
  <c r="Y891" i="1"/>
  <c r="Y892" i="1"/>
  <c r="Y893" i="1"/>
  <c r="Y894" i="1"/>
  <c r="Y895" i="1"/>
  <c r="Y896" i="1"/>
  <c r="Y898" i="1"/>
  <c r="Y899" i="1"/>
  <c r="Y900" i="1"/>
  <c r="Y901" i="1"/>
  <c r="Y903" i="1"/>
  <c r="Y904" i="1"/>
  <c r="Y905" i="1"/>
  <c r="Y906" i="1"/>
  <c r="Y907" i="1"/>
  <c r="Y908" i="1"/>
  <c r="Y909" i="1"/>
  <c r="Y910" i="1"/>
  <c r="Y911" i="1"/>
  <c r="Y912" i="1"/>
  <c r="Y913" i="1"/>
  <c r="Y914" i="1"/>
  <c r="Y915" i="1"/>
  <c r="Y916" i="1"/>
  <c r="Y917" i="1"/>
  <c r="Y918" i="1"/>
  <c r="Y920" i="1"/>
  <c r="Y921" i="1"/>
  <c r="Y922" i="1"/>
  <c r="Y923" i="1"/>
  <c r="Y924" i="1"/>
  <c r="Y925" i="1"/>
  <c r="Y926" i="1"/>
  <c r="Y927" i="1"/>
  <c r="Y928" i="1"/>
  <c r="Y929" i="1"/>
  <c r="Y930" i="1"/>
  <c r="Y931" i="1"/>
  <c r="Y932" i="1"/>
  <c r="Y933" i="1"/>
  <c r="Y934" i="1"/>
  <c r="Y935" i="1"/>
  <c r="Y937" i="1"/>
  <c r="Y938" i="1"/>
  <c r="Y939" i="1"/>
  <c r="Y940" i="1"/>
  <c r="Y941" i="1"/>
  <c r="Y942" i="1"/>
  <c r="Y943" i="1"/>
  <c r="Y944" i="1"/>
  <c r="Y945" i="1"/>
  <c r="Y946" i="1"/>
  <c r="Y947" i="1"/>
  <c r="Y948" i="1"/>
  <c r="Y949" i="1"/>
  <c r="Y950" i="1"/>
  <c r="Y951" i="1"/>
  <c r="Y953" i="1"/>
  <c r="Y954" i="1"/>
  <c r="Y959" i="1"/>
  <c r="Y960" i="1"/>
  <c r="Y961" i="1"/>
  <c r="Y962" i="1"/>
  <c r="Y963" i="1"/>
  <c r="Y964" i="1"/>
  <c r="Y965" i="1"/>
  <c r="Y966" i="1"/>
  <c r="Y967" i="1"/>
  <c r="Y968" i="1"/>
  <c r="Y969" i="1"/>
  <c r="Y970" i="1"/>
  <c r="Y971" i="1"/>
  <c r="Y972" i="1"/>
  <c r="Y973" i="1"/>
  <c r="Y974" i="1"/>
  <c r="Y975" i="1"/>
  <c r="Y976" i="1"/>
  <c r="Y977" i="1"/>
  <c r="Y978" i="1"/>
  <c r="Y979" i="1"/>
  <c r="Y980" i="1"/>
  <c r="Y981" i="1"/>
  <c r="Y982" i="1"/>
  <c r="Y983" i="1"/>
  <c r="Y984" i="1"/>
  <c r="Y985" i="1"/>
  <c r="Y986" i="1"/>
  <c r="Y987" i="1"/>
  <c r="Y988" i="1"/>
  <c r="Y989" i="1"/>
  <c r="Y990" i="1"/>
  <c r="Y992" i="1"/>
  <c r="Y993" i="1"/>
  <c r="Y994" i="1"/>
  <c r="Y995" i="1"/>
  <c r="Y996" i="1"/>
  <c r="Y998" i="1"/>
  <c r="Y999" i="1"/>
  <c r="Y1000" i="1"/>
  <c r="Y1001" i="1"/>
  <c r="Y1002" i="1"/>
  <c r="Y1003" i="1"/>
  <c r="Y1004" i="1"/>
  <c r="Y1005" i="1"/>
  <c r="Y1006" i="1"/>
  <c r="Y1007" i="1"/>
  <c r="Y1008" i="1"/>
  <c r="Y1009" i="1"/>
  <c r="Y1010" i="1"/>
  <c r="Y1011" i="1"/>
  <c r="Y1012" i="1"/>
  <c r="Y1013" i="1"/>
  <c r="Y1014" i="1"/>
  <c r="Y1015" i="1"/>
  <c r="Y1016" i="1"/>
  <c r="Y1017" i="1"/>
  <c r="Y1018" i="1"/>
  <c r="Y1019" i="1"/>
  <c r="Y1020" i="1"/>
  <c r="Y1021" i="1"/>
  <c r="Y1022" i="1"/>
  <c r="Y1023" i="1"/>
  <c r="Y1025" i="1"/>
  <c r="Y1026" i="1"/>
  <c r="Y1027" i="1"/>
  <c r="Y1028" i="1"/>
  <c r="Y1029" i="1"/>
  <c r="Y1030" i="1"/>
  <c r="Y1032" i="1"/>
  <c r="Y1033" i="1"/>
  <c r="Y1034" i="1"/>
  <c r="Y1035" i="1"/>
  <c r="Y1038" i="1"/>
  <c r="Y1039" i="1"/>
  <c r="Y1040" i="1"/>
  <c r="Y1041" i="1"/>
  <c r="Y1042" i="1"/>
  <c r="Y1043" i="1"/>
  <c r="Y1044" i="1"/>
  <c r="Y1045" i="1"/>
  <c r="Y1046" i="1"/>
  <c r="Y1047" i="1"/>
  <c r="Y1048" i="1"/>
  <c r="Y1049" i="1"/>
  <c r="Y1050" i="1"/>
  <c r="Y1051" i="1"/>
  <c r="Y1052" i="1"/>
  <c r="Y1054" i="1"/>
  <c r="Y1056" i="1"/>
  <c r="Y1057" i="1"/>
  <c r="Y1058" i="1"/>
  <c r="Y1059" i="1"/>
  <c r="Y1060" i="1"/>
  <c r="Y1062" i="1"/>
  <c r="Y1063" i="1"/>
  <c r="Y1064" i="1"/>
  <c r="Y1065" i="1"/>
  <c r="Y1066" i="1"/>
  <c r="Y1067" i="1"/>
  <c r="Y1068" i="1"/>
  <c r="Y1069" i="1"/>
  <c r="Y1070" i="1"/>
  <c r="Y1071" i="1"/>
  <c r="Y1072" i="1"/>
  <c r="Y1073" i="1"/>
  <c r="Y1074" i="1"/>
  <c r="Y1075" i="1"/>
  <c r="Y1076" i="1"/>
  <c r="Y1077" i="1"/>
  <c r="Y1078" i="1"/>
  <c r="Y1079" i="1"/>
  <c r="Y1080" i="1"/>
  <c r="Y1081" i="1"/>
  <c r="Y1082" i="1"/>
  <c r="Y1083" i="1"/>
  <c r="Y1084" i="1"/>
  <c r="Y1085" i="1"/>
  <c r="Y1086" i="1"/>
  <c r="Y1087" i="1"/>
  <c r="Y1088" i="1"/>
  <c r="Y1089" i="1"/>
  <c r="Y1090" i="1"/>
  <c r="Y1091" i="1"/>
  <c r="Y1092" i="1"/>
  <c r="Y1093" i="1"/>
  <c r="Y1094" i="1"/>
  <c r="Y1095" i="1"/>
  <c r="Y1096" i="1"/>
  <c r="Y1097" i="1"/>
  <c r="Y1098" i="1"/>
  <c r="Y1099" i="1"/>
  <c r="Y1100" i="1"/>
  <c r="Y1101" i="1"/>
  <c r="Y1102" i="1"/>
  <c r="Y1103" i="1"/>
  <c r="Y1104" i="1"/>
  <c r="Y1105" i="1"/>
  <c r="Y1106" i="1"/>
  <c r="Y1107" i="1"/>
  <c r="Y1108" i="1"/>
  <c r="Y1109" i="1"/>
  <c r="Y1110" i="1"/>
  <c r="Y1111" i="1"/>
  <c r="Y1112" i="1"/>
  <c r="Y1113" i="1"/>
  <c r="Y1114" i="1"/>
  <c r="Y1115" i="1"/>
  <c r="Y1116" i="1"/>
  <c r="Y33" i="1"/>
  <c r="Y35" i="1"/>
  <c r="Y36" i="1"/>
  <c r="Y40" i="1"/>
  <c r="Y51" i="1"/>
  <c r="Y59" i="1"/>
  <c r="Y63" i="1"/>
  <c r="Y73" i="1"/>
  <c r="Y81" i="1"/>
  <c r="Y83" i="1"/>
  <c r="Y85" i="1"/>
  <c r="Y86" i="1"/>
  <c r="Y95" i="1"/>
  <c r="Y98" i="1"/>
  <c r="Y108" i="1"/>
  <c r="Y112" i="1"/>
  <c r="Y114" i="1"/>
  <c r="Y116" i="1"/>
  <c r="Y124" i="1"/>
  <c r="Y125" i="1"/>
  <c r="Y128" i="1"/>
  <c r="Y129" i="1"/>
  <c r="Y131" i="1"/>
  <c r="Y132" i="1"/>
  <c r="Y140" i="1"/>
  <c r="Y143" i="1"/>
  <c r="Y144" i="1"/>
  <c r="Y145" i="1"/>
  <c r="Y147" i="1"/>
  <c r="Y149" i="1"/>
  <c r="Y153" i="1"/>
  <c r="Y155" i="1"/>
  <c r="Y158" i="1"/>
  <c r="Y160" i="1"/>
  <c r="Y163" i="1"/>
  <c r="Y167" i="1"/>
  <c r="Y169" i="1"/>
  <c r="Y173" i="1"/>
  <c r="Y180" i="1"/>
  <c r="Y186" i="1"/>
  <c r="Y188" i="1"/>
  <c r="Y191" i="1"/>
  <c r="Y204" i="1"/>
  <c r="Y380" i="1"/>
  <c r="Y397" i="1"/>
  <c r="Y409" i="1"/>
  <c r="Y411" i="1"/>
  <c r="Y444" i="1"/>
  <c r="Y464" i="1"/>
  <c r="Y465" i="1"/>
  <c r="Y466" i="1"/>
  <c r="Y588" i="1"/>
  <c r="Y590" i="1"/>
  <c r="Y591" i="1"/>
  <c r="Y601" i="1"/>
  <c r="Y603" i="1"/>
  <c r="Y608" i="1"/>
  <c r="Y614" i="1"/>
  <c r="Y657" i="1"/>
  <c r="Y674" i="1"/>
  <c r="Y682" i="1"/>
  <c r="Y687" i="1"/>
  <c r="Y703" i="1"/>
  <c r="Y729" i="1"/>
  <c r="Y731" i="1"/>
  <c r="Y732" i="1"/>
  <c r="Y744" i="1"/>
  <c r="Y746" i="1"/>
  <c r="Y750" i="1"/>
  <c r="Y753" i="1"/>
  <c r="Y754" i="1"/>
  <c r="Y756" i="1"/>
  <c r="Y759" i="1"/>
  <c r="Y760" i="1"/>
  <c r="Y765" i="1"/>
  <c r="Y772" i="1"/>
  <c r="Y782" i="1"/>
  <c r="Y783" i="1"/>
  <c r="Y786" i="1"/>
  <c r="Y787" i="1"/>
  <c r="Y788" i="1"/>
  <c r="Y865" i="1"/>
  <c r="Y882" i="1"/>
  <c r="Y919" i="1"/>
  <c r="Y956" i="1"/>
  <c r="Y997" i="1"/>
  <c r="Y1037" i="1"/>
  <c r="E149" i="2" l="1"/>
  <c r="E87" i="2"/>
  <c r="E132" i="2"/>
  <c r="O109" i="2"/>
  <c r="E110" i="2" s="1"/>
  <c r="E93" i="2"/>
  <c r="E47" i="2"/>
  <c r="M47" i="2" s="1"/>
  <c r="Z856" i="1"/>
  <c r="Z844" i="1"/>
  <c r="Z828" i="1"/>
  <c r="Z816" i="1"/>
  <c r="Z796" i="1"/>
  <c r="Z773" i="1"/>
  <c r="Z752" i="1"/>
  <c r="Z735" i="1"/>
  <c r="Z716" i="1"/>
  <c r="Z702" i="1"/>
  <c r="Z694" i="1"/>
  <c r="Z685" i="1"/>
  <c r="Z670" i="1"/>
  <c r="Z658" i="1"/>
  <c r="Z637" i="1"/>
  <c r="Z625" i="1"/>
  <c r="Z606" i="1"/>
  <c r="Z589" i="1"/>
  <c r="Z575" i="1"/>
  <c r="Z567" i="1"/>
  <c r="Z551" i="1"/>
  <c r="Z539" i="1"/>
  <c r="Z527" i="1"/>
  <c r="Z515" i="1"/>
  <c r="Z503" i="1"/>
  <c r="Z491" i="1"/>
  <c r="Z483" i="1"/>
  <c r="Z467" i="1"/>
  <c r="Z452" i="1"/>
  <c r="Z431" i="1"/>
  <c r="Z419" i="1"/>
  <c r="Z392" i="1"/>
  <c r="Z379" i="1"/>
  <c r="Z371" i="1"/>
  <c r="Z363" i="1"/>
  <c r="Z351" i="1"/>
  <c r="Z343" i="1"/>
  <c r="Z335" i="1"/>
  <c r="Z319" i="1"/>
  <c r="Z311" i="1"/>
  <c r="Z303" i="1"/>
  <c r="Z291" i="1"/>
  <c r="Z283" i="1"/>
  <c r="Z275" i="1"/>
  <c r="Z267" i="1"/>
  <c r="Z263" i="1"/>
  <c r="Z255" i="1"/>
  <c r="Z247" i="1"/>
  <c r="Z239" i="1"/>
  <c r="Z231" i="1"/>
  <c r="Z223" i="1"/>
  <c r="Z215" i="1"/>
  <c r="Z207" i="1"/>
  <c r="Z198" i="1"/>
  <c r="Z189" i="1"/>
  <c r="Z178" i="1"/>
  <c r="Z168" i="1"/>
  <c r="Z156" i="1"/>
  <c r="Z141" i="1"/>
  <c r="Z130" i="1"/>
  <c r="Z118" i="1"/>
  <c r="Z106" i="1"/>
  <c r="Z97" i="1"/>
  <c r="Z80" i="1"/>
  <c r="Z76" i="1"/>
  <c r="Z62" i="1"/>
  <c r="Z53" i="1"/>
  <c r="Z44" i="1"/>
  <c r="Z32" i="1"/>
  <c r="Z24" i="1"/>
  <c r="Z15" i="1"/>
  <c r="Z610" i="1"/>
  <c r="Z1037" i="1"/>
  <c r="Z744" i="1"/>
  <c r="Z601" i="1"/>
  <c r="Z180" i="1"/>
  <c r="Z131" i="1"/>
  <c r="Z85" i="1"/>
  <c r="Z1115" i="1"/>
  <c r="Z1095" i="1"/>
  <c r="Z1071" i="1"/>
  <c r="Z1063" i="1"/>
  <c r="Z1040" i="1"/>
  <c r="Z1016" i="1"/>
  <c r="Z1004" i="1"/>
  <c r="Z986" i="1"/>
  <c r="Z978" i="1"/>
  <c r="Z970" i="1"/>
  <c r="Z966" i="1"/>
  <c r="Z954" i="1"/>
  <c r="Z945" i="1"/>
  <c r="Z941" i="1"/>
  <c r="Z937" i="1"/>
  <c r="Z932" i="1"/>
  <c r="Z928" i="1"/>
  <c r="Z924" i="1"/>
  <c r="Z920" i="1"/>
  <c r="Z915" i="1"/>
  <c r="Z911" i="1"/>
  <c r="Z907" i="1"/>
  <c r="Z903" i="1"/>
  <c r="Z898" i="1"/>
  <c r="Z893" i="1"/>
  <c r="Z889" i="1"/>
  <c r="Z885" i="1"/>
  <c r="Z880" i="1"/>
  <c r="Z876" i="1"/>
  <c r="Z872" i="1"/>
  <c r="Z868" i="1"/>
  <c r="Z863" i="1"/>
  <c r="Z859" i="1"/>
  <c r="Z855" i="1"/>
  <c r="Z851" i="1"/>
  <c r="Z847" i="1"/>
  <c r="Z843" i="1"/>
  <c r="Z839" i="1"/>
  <c r="Z835" i="1"/>
  <c r="Z831" i="1"/>
  <c r="Z827" i="1"/>
  <c r="Z823" i="1"/>
  <c r="Z819" i="1"/>
  <c r="Z815" i="1"/>
  <c r="Z811" i="1"/>
  <c r="Z807" i="1"/>
  <c r="Z803" i="1"/>
  <c r="Z799" i="1"/>
  <c r="Z795" i="1"/>
  <c r="Z791" i="1"/>
  <c r="Z780" i="1"/>
  <c r="Z776" i="1"/>
  <c r="Z771" i="1"/>
  <c r="Z766" i="1"/>
  <c r="Z761" i="1"/>
  <c r="Z749" i="1"/>
  <c r="Z742" i="1"/>
  <c r="Z738" i="1"/>
  <c r="Z734" i="1"/>
  <c r="Z727" i="1"/>
  <c r="Z723" i="1"/>
  <c r="Z719" i="1"/>
  <c r="Z715" i="1"/>
  <c r="Z710" i="1"/>
  <c r="Z706" i="1"/>
  <c r="Z701" i="1"/>
  <c r="Z697" i="1"/>
  <c r="Z693" i="1"/>
  <c r="Z689" i="1"/>
  <c r="Z684" i="1"/>
  <c r="Z679" i="1"/>
  <c r="Z673" i="1"/>
  <c r="Z669" i="1"/>
  <c r="Z665" i="1"/>
  <c r="Z661" i="1"/>
  <c r="Z656" i="1"/>
  <c r="Z652" i="1"/>
  <c r="Z648" i="1"/>
  <c r="Z644" i="1"/>
  <c r="Z640" i="1"/>
  <c r="Z636" i="1"/>
  <c r="Z632" i="1"/>
  <c r="Z628" i="1"/>
  <c r="Z624" i="1"/>
  <c r="Z620" i="1"/>
  <c r="Z616" i="1"/>
  <c r="Z611" i="1"/>
  <c r="Z605" i="1"/>
  <c r="Z598" i="1"/>
  <c r="Z594" i="1"/>
  <c r="Z586" i="1"/>
  <c r="Z582" i="1"/>
  <c r="Z578" i="1"/>
  <c r="Z574" i="1"/>
  <c r="Z570" i="1"/>
  <c r="Z566" i="1"/>
  <c r="Z562" i="1"/>
  <c r="Z558" i="1"/>
  <c r="Z554" i="1"/>
  <c r="Z550" i="1"/>
  <c r="Z546" i="1"/>
  <c r="Z542" i="1"/>
  <c r="Z538" i="1"/>
  <c r="Z534" i="1"/>
  <c r="Z530" i="1"/>
  <c r="Z526" i="1"/>
  <c r="Z522" i="1"/>
  <c r="Z518" i="1"/>
  <c r="Z514" i="1"/>
  <c r="Z510" i="1"/>
  <c r="Z506" i="1"/>
  <c r="Z502" i="1"/>
  <c r="Z498" i="1"/>
  <c r="Z494" i="1"/>
  <c r="Z490" i="1"/>
  <c r="Z486" i="1"/>
  <c r="Z482" i="1"/>
  <c r="Z478" i="1"/>
  <c r="Z474" i="1"/>
  <c r="Z470" i="1"/>
  <c r="Z463" i="1"/>
  <c r="Z459" i="1"/>
  <c r="Z455" i="1"/>
  <c r="Z451" i="1"/>
  <c r="Z447" i="1"/>
  <c r="Z442" i="1"/>
  <c r="Z438" i="1"/>
  <c r="Z434" i="1"/>
  <c r="Z430" i="1"/>
  <c r="Z426" i="1"/>
  <c r="Z422" i="1"/>
  <c r="Z418" i="1"/>
  <c r="Z414" i="1"/>
  <c r="Z408" i="1"/>
  <c r="Z404" i="1"/>
  <c r="Z400" i="1"/>
  <c r="Z395" i="1"/>
  <c r="Z391" i="1"/>
  <c r="Z387" i="1"/>
  <c r="Z383" i="1"/>
  <c r="Z378" i="1"/>
  <c r="Z374" i="1"/>
  <c r="Z370" i="1"/>
  <c r="Z366" i="1"/>
  <c r="Z362" i="1"/>
  <c r="Z358" i="1"/>
  <c r="Z354" i="1"/>
  <c r="Z350" i="1"/>
  <c r="Z346" i="1"/>
  <c r="Z342" i="1"/>
  <c r="Z338" i="1"/>
  <c r="Z334" i="1"/>
  <c r="Z330" i="1"/>
  <c r="Z326" i="1"/>
  <c r="Z322" i="1"/>
  <c r="Z318" i="1"/>
  <c r="Z314" i="1"/>
  <c r="Z310" i="1"/>
  <c r="Z306" i="1"/>
  <c r="Z302" i="1"/>
  <c r="Z298" i="1"/>
  <c r="Z294" i="1"/>
  <c r="Z290" i="1"/>
  <c r="Z286" i="1"/>
  <c r="Z282" i="1"/>
  <c r="Z278" i="1"/>
  <c r="Z274" i="1"/>
  <c r="Z270" i="1"/>
  <c r="Z266" i="1"/>
  <c r="Z262" i="1"/>
  <c r="Z258" i="1"/>
  <c r="Z254" i="1"/>
  <c r="Z250" i="1"/>
  <c r="Z246" i="1"/>
  <c r="Z242" i="1"/>
  <c r="Z238" i="1"/>
  <c r="Z234" i="1"/>
  <c r="Z230" i="1"/>
  <c r="Z226" i="1"/>
  <c r="Z222" i="1"/>
  <c r="Z218" i="1"/>
  <c r="Z214" i="1"/>
  <c r="Z210" i="1"/>
  <c r="Z206" i="1"/>
  <c r="Z201" i="1"/>
  <c r="Z197" i="1"/>
  <c r="Z193" i="1"/>
  <c r="Z187" i="1"/>
  <c r="Z182" i="1"/>
  <c r="Z177" i="1"/>
  <c r="Z172" i="1"/>
  <c r="Z166" i="1"/>
  <c r="Z161" i="1"/>
  <c r="Z154" i="1"/>
  <c r="Z148" i="1"/>
  <c r="Z139" i="1"/>
  <c r="Z135" i="1"/>
  <c r="Z127" i="1"/>
  <c r="Z121" i="1"/>
  <c r="Z117" i="1"/>
  <c r="Z110" i="1"/>
  <c r="Z105" i="1"/>
  <c r="Z101" i="1"/>
  <c r="Z96" i="1"/>
  <c r="Z91" i="1"/>
  <c r="Z87" i="1"/>
  <c r="Z79" i="1"/>
  <c r="Z75" i="1"/>
  <c r="Z70" i="1"/>
  <c r="Z66" i="1"/>
  <c r="Z61" i="1"/>
  <c r="Z56" i="1"/>
  <c r="Z52" i="1"/>
  <c r="Z47" i="1"/>
  <c r="Z43" i="1"/>
  <c r="Z38" i="1"/>
  <c r="Z31" i="1"/>
  <c r="Z27" i="1"/>
  <c r="Z23" i="1"/>
  <c r="Z18" i="1"/>
  <c r="Z14" i="1"/>
  <c r="Z1024" i="1"/>
  <c r="Z600" i="1"/>
  <c r="Z919" i="1"/>
  <c r="Z772" i="1"/>
  <c r="Z746" i="1"/>
  <c r="Z674" i="1"/>
  <c r="Z444" i="1"/>
  <c r="Z186" i="1"/>
  <c r="Z167" i="1"/>
  <c r="Z132" i="1"/>
  <c r="Z112" i="1"/>
  <c r="Z86" i="1"/>
  <c r="Z40" i="1"/>
  <c r="Z1108" i="1"/>
  <c r="Z1104" i="1"/>
  <c r="Z1096" i="1"/>
  <c r="Z1088" i="1"/>
  <c r="Z1080" i="1"/>
  <c r="Z1072" i="1"/>
  <c r="Z1064" i="1"/>
  <c r="Z1049" i="1"/>
  <c r="Z1045" i="1"/>
  <c r="Z1030" i="1"/>
  <c r="Z1021" i="1"/>
  <c r="Z1009" i="1"/>
  <c r="Z1001" i="1"/>
  <c r="Z996" i="1"/>
  <c r="Z983" i="1"/>
  <c r="Z975" i="1"/>
  <c r="Z971" i="1"/>
  <c r="Z963" i="1"/>
  <c r="Z950" i="1"/>
  <c r="Z938" i="1"/>
  <c r="Z929" i="1"/>
  <c r="Z921" i="1"/>
  <c r="Z912" i="1"/>
  <c r="Z904" i="1"/>
  <c r="Z894" i="1"/>
  <c r="Z881" i="1"/>
  <c r="Z877" i="1"/>
  <c r="Z864" i="1"/>
  <c r="Z852" i="1"/>
  <c r="Z840" i="1"/>
  <c r="Z832" i="1"/>
  <c r="Z820" i="1"/>
  <c r="Z804" i="1"/>
  <c r="Z792" i="1"/>
  <c r="Z777" i="1"/>
  <c r="Z768" i="1"/>
  <c r="Z745" i="1"/>
  <c r="Z728" i="1"/>
  <c r="Z720" i="1"/>
  <c r="Z707" i="1"/>
  <c r="Z690" i="1"/>
  <c r="Z675" i="1"/>
  <c r="Z662" i="1"/>
  <c r="Z649" i="1"/>
  <c r="Z641" i="1"/>
  <c r="Z629" i="1"/>
  <c r="Z612" i="1"/>
  <c r="Z595" i="1"/>
  <c r="Z579" i="1"/>
  <c r="Z563" i="1"/>
  <c r="Z555" i="1"/>
  <c r="Z547" i="1"/>
  <c r="Z535" i="1"/>
  <c r="Z531" i="1"/>
  <c r="Z519" i="1"/>
  <c r="Z507" i="1"/>
  <c r="Z495" i="1"/>
  <c r="Z479" i="1"/>
  <c r="Z471" i="1"/>
  <c r="Z456" i="1"/>
  <c r="Z448" i="1"/>
  <c r="Z439" i="1"/>
  <c r="Z423" i="1"/>
  <c r="Z410" i="1"/>
  <c r="Z401" i="1"/>
  <c r="Z388" i="1"/>
  <c r="Z375" i="1"/>
  <c r="Z331" i="1"/>
  <c r="Z882" i="1"/>
  <c r="Z765" i="1"/>
  <c r="Z703" i="1"/>
  <c r="Z411" i="1"/>
  <c r="Z204" i="1"/>
  <c r="Z153" i="1"/>
  <c r="Z124" i="1"/>
  <c r="Z63" i="1"/>
  <c r="Z1111" i="1"/>
  <c r="Z1099" i="1"/>
  <c r="Z1091" i="1"/>
  <c r="Z1083" i="1"/>
  <c r="Z1075" i="1"/>
  <c r="Z1052" i="1"/>
  <c r="Z1048" i="1"/>
  <c r="Z1034" i="1"/>
  <c r="Z1025" i="1"/>
  <c r="Z1008" i="1"/>
  <c r="Z1000" i="1"/>
  <c r="Z982" i="1"/>
  <c r="Z949" i="1"/>
  <c r="Z997" i="1"/>
  <c r="Z865" i="1"/>
  <c r="Z783" i="1"/>
  <c r="Z760" i="1"/>
  <c r="Z753" i="1"/>
  <c r="Z732" i="1"/>
  <c r="Z687" i="1"/>
  <c r="Z614" i="1"/>
  <c r="Z591" i="1"/>
  <c r="Z465" i="1"/>
  <c r="Z409" i="1"/>
  <c r="Z191" i="1"/>
  <c r="Z173" i="1"/>
  <c r="Z149" i="1"/>
  <c r="Z143" i="1"/>
  <c r="Z129" i="1"/>
  <c r="Z116" i="1"/>
  <c r="Z98" i="1"/>
  <c r="Z83" i="1"/>
  <c r="Z59" i="1"/>
  <c r="Z35" i="1"/>
  <c r="Z1114" i="1"/>
  <c r="Z1110" i="1"/>
  <c r="Z1106" i="1"/>
  <c r="Z1102" i="1"/>
  <c r="Z1098" i="1"/>
  <c r="Z1094" i="1"/>
  <c r="Z1090" i="1"/>
  <c r="Z1086" i="1"/>
  <c r="Z1082" i="1"/>
  <c r="Z1078" i="1"/>
  <c r="Z1074" i="1"/>
  <c r="Z1070" i="1"/>
  <c r="Z1066" i="1"/>
  <c r="Z1062" i="1"/>
  <c r="Z1057" i="1"/>
  <c r="Z1051" i="1"/>
  <c r="Z1047" i="1"/>
  <c r="Z1043" i="1"/>
  <c r="Z1039" i="1"/>
  <c r="Z1033" i="1"/>
  <c r="Z1028" i="1"/>
  <c r="Z1023" i="1"/>
  <c r="Z1019" i="1"/>
  <c r="Z1015" i="1"/>
  <c r="Z1011" i="1"/>
  <c r="Z1007" i="1"/>
  <c r="Z1003" i="1"/>
  <c r="Z999" i="1"/>
  <c r="Z994" i="1"/>
  <c r="Z989" i="1"/>
  <c r="Z985" i="1"/>
  <c r="Z981" i="1"/>
  <c r="Z977" i="1"/>
  <c r="Z973" i="1"/>
  <c r="Z969" i="1"/>
  <c r="Z965" i="1"/>
  <c r="Z961" i="1"/>
  <c r="Z953" i="1"/>
  <c r="Z948" i="1"/>
  <c r="Z944" i="1"/>
  <c r="Z940" i="1"/>
  <c r="Z935" i="1"/>
  <c r="Z931" i="1"/>
  <c r="Z927" i="1"/>
  <c r="Z923" i="1"/>
  <c r="Z918" i="1"/>
  <c r="Z914" i="1"/>
  <c r="Z910" i="1"/>
  <c r="Z906" i="1"/>
  <c r="Z901" i="1"/>
  <c r="Z896" i="1"/>
  <c r="Z892" i="1"/>
  <c r="Z888" i="1"/>
  <c r="Z884" i="1"/>
  <c r="Z879" i="1"/>
  <c r="Z875" i="1"/>
  <c r="Z871" i="1"/>
  <c r="Z867" i="1"/>
  <c r="Z862" i="1"/>
  <c r="Z858" i="1"/>
  <c r="Z854" i="1"/>
  <c r="Z850" i="1"/>
  <c r="Z846" i="1"/>
  <c r="Z842" i="1"/>
  <c r="Z838" i="1"/>
  <c r="Z834" i="1"/>
  <c r="Z830" i="1"/>
  <c r="Z826" i="1"/>
  <c r="Z822" i="1"/>
  <c r="Z818" i="1"/>
  <c r="Z814" i="1"/>
  <c r="Z810" i="1"/>
  <c r="Z806" i="1"/>
  <c r="Z802" i="1"/>
  <c r="Z798" i="1"/>
  <c r="Z794" i="1"/>
  <c r="Z790" i="1"/>
  <c r="Z779" i="1"/>
  <c r="Z775" i="1"/>
  <c r="Z770" i="1"/>
  <c r="Z764" i="1"/>
  <c r="Z757" i="1"/>
  <c r="Z748" i="1"/>
  <c r="Z741" i="1"/>
  <c r="Z737" i="1"/>
  <c r="Z733" i="1"/>
  <c r="Z726" i="1"/>
  <c r="Z722" i="1"/>
  <c r="Z718" i="1"/>
  <c r="Z714" i="1"/>
  <c r="Z709" i="1"/>
  <c r="Z705" i="1"/>
  <c r="Z700" i="1"/>
  <c r="Z696" i="1"/>
  <c r="Z692" i="1"/>
  <c r="Z688" i="1"/>
  <c r="Z683" i="1"/>
  <c r="Z678" i="1"/>
  <c r="Z672" i="1"/>
  <c r="Z668" i="1"/>
  <c r="Z664" i="1"/>
  <c r="Z660" i="1"/>
  <c r="Z655" i="1"/>
  <c r="Z651" i="1"/>
  <c r="Z647" i="1"/>
  <c r="Z643" i="1"/>
  <c r="Z639" i="1"/>
  <c r="Z635" i="1"/>
  <c r="Z631" i="1"/>
  <c r="Z627" i="1"/>
  <c r="Z623" i="1"/>
  <c r="Z619" i="1"/>
  <c r="Z615" i="1"/>
  <c r="Z609" i="1"/>
  <c r="Z604" i="1"/>
  <c r="Z597" i="1"/>
  <c r="Z593" i="1"/>
  <c r="Z585" i="1"/>
  <c r="Z581" i="1"/>
  <c r="Z577" i="1"/>
  <c r="Z573" i="1"/>
  <c r="Z569" i="1"/>
  <c r="Z565" i="1"/>
  <c r="Z561" i="1"/>
  <c r="Z557" i="1"/>
  <c r="Z553" i="1"/>
  <c r="Z549" i="1"/>
  <c r="Z545" i="1"/>
  <c r="Z541" i="1"/>
  <c r="Z537" i="1"/>
  <c r="Z533" i="1"/>
  <c r="Z529" i="1"/>
  <c r="Z525" i="1"/>
  <c r="Z521" i="1"/>
  <c r="Z517" i="1"/>
  <c r="Z513" i="1"/>
  <c r="Z509" i="1"/>
  <c r="Z505" i="1"/>
  <c r="Z501" i="1"/>
  <c r="Z497" i="1"/>
  <c r="Z493" i="1"/>
  <c r="Z489" i="1"/>
  <c r="Z485" i="1"/>
  <c r="Z481" i="1"/>
  <c r="Z477" i="1"/>
  <c r="Z473" i="1"/>
  <c r="Z469" i="1"/>
  <c r="Z462" i="1"/>
  <c r="Z458" i="1"/>
  <c r="Z454" i="1"/>
  <c r="Z450" i="1"/>
  <c r="Z446" i="1"/>
  <c r="Z441" i="1"/>
  <c r="Z437" i="1"/>
  <c r="Z433" i="1"/>
  <c r="Z429" i="1"/>
  <c r="Z425" i="1"/>
  <c r="Z421" i="1"/>
  <c r="Z417" i="1"/>
  <c r="Z413" i="1"/>
  <c r="Z407" i="1"/>
  <c r="Z403" i="1"/>
  <c r="Z399" i="1"/>
  <c r="Z394" i="1"/>
  <c r="Z390" i="1"/>
  <c r="Z386" i="1"/>
  <c r="Z382" i="1"/>
  <c r="Z377" i="1"/>
  <c r="Z373" i="1"/>
  <c r="Z369" i="1"/>
  <c r="Z365" i="1"/>
  <c r="Z361" i="1"/>
  <c r="Z357" i="1"/>
  <c r="Z353" i="1"/>
  <c r="Z349" i="1"/>
  <c r="Z345" i="1"/>
  <c r="Z341" i="1"/>
  <c r="Z337" i="1"/>
  <c r="Z333" i="1"/>
  <c r="Z329" i="1"/>
  <c r="Z325" i="1"/>
  <c r="Z321" i="1"/>
  <c r="Z317" i="1"/>
  <c r="Z313" i="1"/>
  <c r="Z309" i="1"/>
  <c r="Z305" i="1"/>
  <c r="Z301" i="1"/>
  <c r="Z297" i="1"/>
  <c r="Z293" i="1"/>
  <c r="Z289" i="1"/>
  <c r="Z285" i="1"/>
  <c r="Z281" i="1"/>
  <c r="Z277" i="1"/>
  <c r="Z273" i="1"/>
  <c r="Z269" i="1"/>
  <c r="Z265" i="1"/>
  <c r="Z261" i="1"/>
  <c r="Z257" i="1"/>
  <c r="Z253" i="1"/>
  <c r="Z249" i="1"/>
  <c r="Z245" i="1"/>
  <c r="Z241" i="1"/>
  <c r="Z237" i="1"/>
  <c r="Z233" i="1"/>
  <c r="Z229" i="1"/>
  <c r="Z225" i="1"/>
  <c r="Z221" i="1"/>
  <c r="Z217" i="1"/>
  <c r="Z213" i="1"/>
  <c r="Z209" i="1"/>
  <c r="Z205" i="1"/>
  <c r="Z200" i="1"/>
  <c r="Z196" i="1"/>
  <c r="Z192" i="1"/>
  <c r="Z185" i="1"/>
  <c r="Z181" i="1"/>
  <c r="Z176" i="1"/>
  <c r="Z171" i="1"/>
  <c r="Z165" i="1"/>
  <c r="Z159" i="1"/>
  <c r="Z152" i="1"/>
  <c r="Z146" i="1"/>
  <c r="Z138" i="1"/>
  <c r="Z134" i="1"/>
  <c r="Z126" i="1"/>
  <c r="Z120" i="1"/>
  <c r="Z115" i="1"/>
  <c r="Z109" i="1"/>
  <c r="Z104" i="1"/>
  <c r="Z100" i="1"/>
  <c r="Z94" i="1"/>
  <c r="Z90" i="1"/>
  <c r="Z84" i="1"/>
  <c r="Z78" i="1"/>
  <c r="Z74" i="1"/>
  <c r="Z69" i="1"/>
  <c r="Z65" i="1"/>
  <c r="Z60" i="1"/>
  <c r="Z55" i="1"/>
  <c r="Z50" i="1"/>
  <c r="Z46" i="1"/>
  <c r="Z42" i="1"/>
  <c r="Z37" i="1"/>
  <c r="Z30" i="1"/>
  <c r="Z26" i="1"/>
  <c r="Z21" i="1"/>
  <c r="Z17" i="1"/>
  <c r="Z13" i="1"/>
  <c r="Z957" i="1"/>
  <c r="Z587" i="1"/>
  <c r="Z787" i="1"/>
  <c r="Z756" i="1"/>
  <c r="Z729" i="1"/>
  <c r="Z603" i="1"/>
  <c r="Z588" i="1"/>
  <c r="Z380" i="1"/>
  <c r="Z155" i="1"/>
  <c r="Z145" i="1"/>
  <c r="Z125" i="1"/>
  <c r="Z73" i="1"/>
  <c r="Z1116" i="1"/>
  <c r="Z1112" i="1"/>
  <c r="Z1100" i="1"/>
  <c r="Z1092" i="1"/>
  <c r="Z1084" i="1"/>
  <c r="Z1076" i="1"/>
  <c r="Z1068" i="1"/>
  <c r="Z1059" i="1"/>
  <c r="Z1054" i="1"/>
  <c r="Z1041" i="1"/>
  <c r="Z1035" i="1"/>
  <c r="Z1026" i="1"/>
  <c r="Z1017" i="1"/>
  <c r="Z1013" i="1"/>
  <c r="Z1005" i="1"/>
  <c r="Z992" i="1"/>
  <c r="Z987" i="1"/>
  <c r="Z979" i="1"/>
  <c r="Z967" i="1"/>
  <c r="Z959" i="1"/>
  <c r="Z946" i="1"/>
  <c r="Z942" i="1"/>
  <c r="Z933" i="1"/>
  <c r="Z925" i="1"/>
  <c r="Z916" i="1"/>
  <c r="Z908" i="1"/>
  <c r="Z899" i="1"/>
  <c r="Z890" i="1"/>
  <c r="Z886" i="1"/>
  <c r="Z873" i="1"/>
  <c r="Z869" i="1"/>
  <c r="Z860" i="1"/>
  <c r="Z848" i="1"/>
  <c r="Z836" i="1"/>
  <c r="Z824" i="1"/>
  <c r="Z812" i="1"/>
  <c r="Z808" i="1"/>
  <c r="Z800" i="1"/>
  <c r="Z781" i="1"/>
  <c r="Z762" i="1"/>
  <c r="Z739" i="1"/>
  <c r="Z724" i="1"/>
  <c r="Z712" i="1"/>
  <c r="Z698" i="1"/>
  <c r="Z680" i="1"/>
  <c r="Z666" i="1"/>
  <c r="Z653" i="1"/>
  <c r="Z645" i="1"/>
  <c r="Z633" i="1"/>
  <c r="Z621" i="1"/>
  <c r="Z617" i="1"/>
  <c r="Z599" i="1"/>
  <c r="Z583" i="1"/>
  <c r="Z571" i="1"/>
  <c r="Z559" i="1"/>
  <c r="Z543" i="1"/>
  <c r="Z523" i="1"/>
  <c r="Z511" i="1"/>
  <c r="Z499" i="1"/>
  <c r="Z487" i="1"/>
  <c r="Z475" i="1"/>
  <c r="Z460" i="1"/>
  <c r="Z443" i="1"/>
  <c r="Z435" i="1"/>
  <c r="Z427" i="1"/>
  <c r="Z415" i="1"/>
  <c r="Z405" i="1"/>
  <c r="Z396" i="1"/>
  <c r="Z384" i="1"/>
  <c r="Z367" i="1"/>
  <c r="Z359" i="1"/>
  <c r="Z355" i="1"/>
  <c r="Z347" i="1"/>
  <c r="Z339" i="1"/>
  <c r="Z327" i="1"/>
  <c r="Z323" i="1"/>
  <c r="Z315" i="1"/>
  <c r="Z307" i="1"/>
  <c r="Z299" i="1"/>
  <c r="Z295" i="1"/>
  <c r="Z287" i="1"/>
  <c r="Z279" i="1"/>
  <c r="Z271" i="1"/>
  <c r="Z259" i="1"/>
  <c r="Z251" i="1"/>
  <c r="Z243" i="1"/>
  <c r="Z235" i="1"/>
  <c r="Z227" i="1"/>
  <c r="Z219" i="1"/>
  <c r="Z211" i="1"/>
  <c r="Z202" i="1"/>
  <c r="Z194" i="1"/>
  <c r="Z183" i="1"/>
  <c r="Z174" i="1"/>
  <c r="Z162" i="1"/>
  <c r="Z150" i="1"/>
  <c r="Z136" i="1"/>
  <c r="Z122" i="1"/>
  <c r="Z111" i="1"/>
  <c r="Z102" i="1"/>
  <c r="Z92" i="1"/>
  <c r="Z88" i="1"/>
  <c r="Z71" i="1"/>
  <c r="Z67" i="1"/>
  <c r="Z57" i="1"/>
  <c r="Z48" i="1"/>
  <c r="Z39" i="1"/>
  <c r="Z28" i="1"/>
  <c r="Z19" i="1"/>
  <c r="Z897" i="1"/>
  <c r="Z786" i="1"/>
  <c r="Z754" i="1"/>
  <c r="Z657" i="1"/>
  <c r="Z466" i="1"/>
  <c r="Z163" i="1"/>
  <c r="Z144" i="1"/>
  <c r="Z108" i="1"/>
  <c r="Z36" i="1"/>
  <c r="Z1107" i="1"/>
  <c r="Z1103" i="1"/>
  <c r="Z1087" i="1"/>
  <c r="Z1079" i="1"/>
  <c r="Z1067" i="1"/>
  <c r="Z1058" i="1"/>
  <c r="Z1044" i="1"/>
  <c r="Z1029" i="1"/>
  <c r="Z1020" i="1"/>
  <c r="Z1012" i="1"/>
  <c r="Z995" i="1"/>
  <c r="Z990" i="1"/>
  <c r="Z974" i="1"/>
  <c r="Z962" i="1"/>
  <c r="Z956" i="1"/>
  <c r="Z788" i="1"/>
  <c r="Z782" i="1"/>
  <c r="Z759" i="1"/>
  <c r="Z750" i="1"/>
  <c r="Z731" i="1"/>
  <c r="Z682" i="1"/>
  <c r="Z608" i="1"/>
  <c r="Z590" i="1"/>
  <c r="Z464" i="1"/>
  <c r="Z397" i="1"/>
  <c r="Z188" i="1"/>
  <c r="Z169" i="1"/>
  <c r="Z158" i="1"/>
  <c r="Z147" i="1"/>
  <c r="Z140" i="1"/>
  <c r="Z128" i="1"/>
  <c r="Z114" i="1"/>
  <c r="Z95" i="1"/>
  <c r="Z81" i="1"/>
  <c r="Z51" i="1"/>
  <c r="Z33" i="1"/>
  <c r="Z1113" i="1"/>
  <c r="Z1109" i="1"/>
  <c r="Z1105" i="1"/>
  <c r="Z1101" i="1"/>
  <c r="Z1097" i="1"/>
  <c r="Z1093" i="1"/>
  <c r="Z1089" i="1"/>
  <c r="Z1085" i="1"/>
  <c r="Z1081" i="1"/>
  <c r="Z1077" i="1"/>
  <c r="Z1073" i="1"/>
  <c r="Z1069" i="1"/>
  <c r="Z1065" i="1"/>
  <c r="Z1060" i="1"/>
  <c r="Z1056" i="1"/>
  <c r="Z1050" i="1"/>
  <c r="Z1046" i="1"/>
  <c r="Z1042" i="1"/>
  <c r="Z1038" i="1"/>
  <c r="Z1032" i="1"/>
  <c r="Z1027" i="1"/>
  <c r="Z1022" i="1"/>
  <c r="Z1018" i="1"/>
  <c r="Z1014" i="1"/>
  <c r="Z1010" i="1"/>
  <c r="Z1006" i="1"/>
  <c r="Z1002" i="1"/>
  <c r="Z998" i="1"/>
  <c r="Z993" i="1"/>
  <c r="Z988" i="1"/>
  <c r="Z984" i="1"/>
  <c r="Z980" i="1"/>
  <c r="Z976" i="1"/>
  <c r="Z972" i="1"/>
  <c r="Z968" i="1"/>
  <c r="Z964" i="1"/>
  <c r="Z960" i="1"/>
  <c r="Z951" i="1"/>
  <c r="Z947" i="1"/>
  <c r="Z943" i="1"/>
  <c r="Z939" i="1"/>
  <c r="Z934" i="1"/>
  <c r="Z930" i="1"/>
  <c r="Z926" i="1"/>
  <c r="Z922" i="1"/>
  <c r="Z917" i="1"/>
  <c r="Z913" i="1"/>
  <c r="Z909" i="1"/>
  <c r="Z905" i="1"/>
  <c r="Z900" i="1"/>
  <c r="Z895" i="1"/>
  <c r="Z891" i="1"/>
  <c r="Z887" i="1"/>
  <c r="Z883" i="1"/>
  <c r="Z878" i="1"/>
  <c r="Z874" i="1"/>
  <c r="Z870" i="1"/>
  <c r="Z866" i="1"/>
  <c r="Z861" i="1"/>
  <c r="Z857" i="1"/>
  <c r="Z853" i="1"/>
  <c r="Z849" i="1"/>
  <c r="Z845" i="1"/>
  <c r="Z841" i="1"/>
  <c r="Z837" i="1"/>
  <c r="Z833" i="1"/>
  <c r="Z829" i="1"/>
  <c r="Z825" i="1"/>
  <c r="Z821" i="1"/>
  <c r="Z817" i="1"/>
  <c r="Z813" i="1"/>
  <c r="Z809" i="1"/>
  <c r="Z805" i="1"/>
  <c r="Z801" i="1"/>
  <c r="Z797" i="1"/>
  <c r="Z793" i="1"/>
  <c r="Z784" i="1"/>
  <c r="Z778" i="1"/>
  <c r="Z774" i="1"/>
  <c r="Z769" i="1"/>
  <c r="Z763" i="1"/>
  <c r="Z755" i="1"/>
  <c r="Z747" i="1"/>
  <c r="Z740" i="1"/>
  <c r="Z736" i="1"/>
  <c r="Z730" i="1"/>
  <c r="Z725" i="1"/>
  <c r="Z721" i="1"/>
  <c r="Z717" i="1"/>
  <c r="Z713" i="1"/>
  <c r="Z708" i="1"/>
  <c r="Z704" i="1"/>
  <c r="Z699" i="1"/>
  <c r="Z695" i="1"/>
  <c r="Z691" i="1"/>
  <c r="Z686" i="1"/>
  <c r="Z681" i="1"/>
  <c r="Z676" i="1"/>
  <c r="Z671" i="1"/>
  <c r="Z667" i="1"/>
  <c r="Z663" i="1"/>
  <c r="Z659" i="1"/>
  <c r="Z654" i="1"/>
  <c r="Z650" i="1"/>
  <c r="Z646" i="1"/>
  <c r="Z642" i="1"/>
  <c r="Z638" i="1"/>
  <c r="Z634" i="1"/>
  <c r="Z630" i="1"/>
  <c r="Z626" i="1"/>
  <c r="Z622" i="1"/>
  <c r="Z618" i="1"/>
  <c r="Z613" i="1"/>
  <c r="Z607" i="1"/>
  <c r="Z602" i="1"/>
  <c r="Z596" i="1"/>
  <c r="Z592" i="1"/>
  <c r="Z584" i="1"/>
  <c r="Z580" i="1"/>
  <c r="Z576" i="1"/>
  <c r="Z572" i="1"/>
  <c r="Z568" i="1"/>
  <c r="Z564" i="1"/>
  <c r="Z560" i="1"/>
  <c r="Z556" i="1"/>
  <c r="Z552" i="1"/>
  <c r="Z548" i="1"/>
  <c r="Z544" i="1"/>
  <c r="Z540" i="1"/>
  <c r="Z536" i="1"/>
  <c r="Z532" i="1"/>
  <c r="Z528" i="1"/>
  <c r="Z524" i="1"/>
  <c r="Z520" i="1"/>
  <c r="Z516" i="1"/>
  <c r="Z512" i="1"/>
  <c r="Z508" i="1"/>
  <c r="Z504" i="1"/>
  <c r="Z500" i="1"/>
  <c r="Z496" i="1"/>
  <c r="Z492" i="1"/>
  <c r="Z488" i="1"/>
  <c r="Z484" i="1"/>
  <c r="Z480" i="1"/>
  <c r="Z476" i="1"/>
  <c r="Z472" i="1"/>
  <c r="Z468" i="1"/>
  <c r="Z461" i="1"/>
  <c r="Z457" i="1"/>
  <c r="Z453" i="1"/>
  <c r="Z449" i="1"/>
  <c r="Z445" i="1"/>
  <c r="Z440" i="1"/>
  <c r="Z436" i="1"/>
  <c r="Z432" i="1"/>
  <c r="Z428" i="1"/>
  <c r="Z424" i="1"/>
  <c r="Z420" i="1"/>
  <c r="Z416" i="1"/>
  <c r="Z412" i="1"/>
  <c r="Z406" i="1"/>
  <c r="Z402" i="1"/>
  <c r="Z398" i="1"/>
  <c r="Z393" i="1"/>
  <c r="Z389" i="1"/>
  <c r="Z385" i="1"/>
  <c r="Z381" i="1"/>
  <c r="Z376" i="1"/>
  <c r="Z372" i="1"/>
  <c r="Z368" i="1"/>
  <c r="Z364" i="1"/>
  <c r="Z360" i="1"/>
  <c r="Z356" i="1"/>
  <c r="Z352" i="1"/>
  <c r="Z348" i="1"/>
  <c r="Z344" i="1"/>
  <c r="Z340" i="1"/>
  <c r="Z336" i="1"/>
  <c r="Z332" i="1"/>
  <c r="Z328" i="1"/>
  <c r="Z324" i="1"/>
  <c r="Z320" i="1"/>
  <c r="Z316" i="1"/>
  <c r="Z312" i="1"/>
  <c r="Z308" i="1"/>
  <c r="Z304" i="1"/>
  <c r="Z300" i="1"/>
  <c r="Z296" i="1"/>
  <c r="Z292" i="1"/>
  <c r="Z288" i="1"/>
  <c r="Z284" i="1"/>
  <c r="Z280" i="1"/>
  <c r="Z276" i="1"/>
  <c r="Z272" i="1"/>
  <c r="Z268" i="1"/>
  <c r="Z264" i="1"/>
  <c r="Z260" i="1"/>
  <c r="Z256" i="1"/>
  <c r="Z252" i="1"/>
  <c r="Z248" i="1"/>
  <c r="Z244" i="1"/>
  <c r="Z240" i="1"/>
  <c r="Z236" i="1"/>
  <c r="Z232" i="1"/>
  <c r="Z228" i="1"/>
  <c r="Z224" i="1"/>
  <c r="Z220" i="1"/>
  <c r="Z216" i="1"/>
  <c r="Z212" i="1"/>
  <c r="Z208" i="1"/>
  <c r="Z203" i="1"/>
  <c r="Z199" i="1"/>
  <c r="Z195" i="1"/>
  <c r="Z190" i="1"/>
  <c r="Z184" i="1"/>
  <c r="Z179" i="1"/>
  <c r="Z175" i="1"/>
  <c r="Z170" i="1"/>
  <c r="Z164" i="1"/>
  <c r="Z157" i="1"/>
  <c r="Z151" i="1"/>
  <c r="Z142" i="1"/>
  <c r="Z137" i="1"/>
  <c r="Z133" i="1"/>
  <c r="Z123" i="1"/>
  <c r="Z119" i="1"/>
  <c r="Z113" i="1"/>
  <c r="Z107" i="1"/>
  <c r="Z103" i="1"/>
  <c r="Z99" i="1"/>
  <c r="Z93" i="1"/>
  <c r="Z89" i="1"/>
  <c r="Z82" i="1"/>
  <c r="Z77" i="1"/>
  <c r="Z72" i="1"/>
  <c r="Z68" i="1"/>
  <c r="Z64" i="1"/>
  <c r="Z58" i="1"/>
  <c r="Z54" i="1"/>
  <c r="Z49" i="1"/>
  <c r="Z45" i="1"/>
  <c r="Z41" i="1"/>
  <c r="Z34" i="1"/>
  <c r="Z29" i="1"/>
  <c r="Z25" i="1"/>
  <c r="Z20" i="1"/>
  <c r="Z16" i="1"/>
  <c r="Z12" i="1"/>
  <c r="Z936" i="1"/>
  <c r="Z160" i="1"/>
  <c r="Y711" i="1"/>
  <c r="Y677" i="1"/>
  <c r="Y1031" i="1"/>
  <c r="Y958" i="1"/>
  <c r="Y952" i="1"/>
  <c r="Y789" i="1"/>
  <c r="Y785" i="1"/>
  <c r="Y767" i="1"/>
  <c r="Y758" i="1"/>
  <c r="Y751" i="1"/>
  <c r="Y743" i="1"/>
  <c r="Y1053" i="1"/>
  <c r="Y1055" i="1"/>
  <c r="Y902" i="1"/>
  <c r="Y1061" i="1"/>
  <c r="Y1036" i="1"/>
  <c r="Y991" i="1"/>
  <c r="Y955" i="1"/>
  <c r="Y22" i="1"/>
  <c r="O132" i="2" l="1"/>
  <c r="G69" i="2"/>
  <c r="O69" i="2"/>
  <c r="O93" i="2" s="1"/>
  <c r="I69" i="2"/>
  <c r="I93" i="2" s="1"/>
  <c r="K69" i="2"/>
  <c r="K93" i="2" s="1"/>
  <c r="M69" i="2"/>
  <c r="M93" i="2" s="1"/>
  <c r="Z1055" i="1"/>
  <c r="Z952" i="1"/>
  <c r="Z711" i="1"/>
  <c r="Z1036" i="1"/>
  <c r="Z1053" i="1"/>
  <c r="Z767" i="1"/>
  <c r="Z958" i="1"/>
  <c r="Z758" i="1"/>
  <c r="Z1061" i="1"/>
  <c r="Z785" i="1"/>
  <c r="Z1031" i="1"/>
  <c r="Z991" i="1"/>
  <c r="Z22" i="1"/>
  <c r="Z743" i="1"/>
  <c r="Z955" i="1"/>
  <c r="Z902" i="1"/>
  <c r="Z751" i="1"/>
  <c r="Z789" i="1"/>
  <c r="Z677" i="1"/>
  <c r="M52" i="2"/>
  <c r="G52" i="2"/>
  <c r="O52" i="2"/>
  <c r="I52" i="2"/>
  <c r="E52" i="2"/>
  <c r="K52" i="2"/>
  <c r="P182" i="1"/>
  <c r="P156" i="1"/>
  <c r="P1040" i="1"/>
  <c r="P1017" i="1"/>
  <c r="P655" i="1"/>
  <c r="P447" i="1"/>
  <c r="P177" i="1"/>
  <c r="P686" i="1"/>
  <c r="P662" i="1"/>
  <c r="P294" i="1"/>
  <c r="P78" i="1"/>
  <c r="P657" i="1"/>
  <c r="P443" i="1"/>
  <c r="P122" i="1"/>
  <c r="P54" i="1"/>
  <c r="P664" i="1"/>
  <c r="P42" i="1"/>
  <c r="P593" i="1"/>
  <c r="P578" i="1"/>
  <c r="P630" i="1"/>
  <c r="P651" i="1"/>
  <c r="P991" i="1"/>
  <c r="P221" i="1"/>
  <c r="P888" i="1"/>
  <c r="P1107" i="1"/>
  <c r="P121" i="1"/>
  <c r="P1068" i="1"/>
  <c r="P995" i="1"/>
  <c r="P1060" i="1"/>
  <c r="P30" i="1"/>
  <c r="P1102" i="1"/>
  <c r="P28" i="1"/>
  <c r="P682" i="1"/>
  <c r="P89" i="1"/>
  <c r="P104" i="1"/>
  <c r="P105" i="1"/>
  <c r="P178" i="1"/>
  <c r="P183" i="1"/>
  <c r="P210" i="1"/>
  <c r="P227" i="1"/>
  <c r="P252" i="1"/>
  <c r="P267" i="1"/>
  <c r="P316" i="1"/>
  <c r="P318" i="1"/>
  <c r="P338" i="1"/>
  <c r="P350" i="1"/>
  <c r="P365" i="1"/>
  <c r="P366" i="1"/>
  <c r="P369" i="1"/>
  <c r="P382" i="1"/>
  <c r="P386" i="1"/>
  <c r="P395" i="1"/>
  <c r="P421" i="1"/>
  <c r="P542" i="1"/>
  <c r="P561" i="1"/>
  <c r="P592" i="1"/>
  <c r="P597" i="1"/>
  <c r="P599" i="1"/>
  <c r="P602" i="1"/>
  <c r="P604" i="1"/>
  <c r="P605" i="1"/>
  <c r="P606" i="1"/>
  <c r="P612" i="1"/>
  <c r="P672" i="1"/>
  <c r="P691" i="1"/>
  <c r="P696" i="1"/>
  <c r="P911" i="1"/>
  <c r="P1013" i="1"/>
  <c r="P1015" i="1"/>
  <c r="P1016" i="1"/>
  <c r="P1116" i="1"/>
  <c r="P240" i="1"/>
  <c r="P309" i="1"/>
  <c r="P310" i="1"/>
  <c r="P299" i="1"/>
  <c r="P308" i="1"/>
  <c r="P515" i="1"/>
  <c r="P154" i="1"/>
  <c r="P979" i="1"/>
  <c r="P84" i="1"/>
  <c r="P724" i="1"/>
  <c r="P242" i="1"/>
  <c r="P171" i="1"/>
  <c r="P229" i="1"/>
  <c r="P190" i="1"/>
  <c r="P414" i="1"/>
  <c r="P136" i="1"/>
  <c r="P595" i="1"/>
  <c r="P408" i="1"/>
  <c r="P355" i="1"/>
  <c r="P185" i="1"/>
  <c r="P319" i="1"/>
  <c r="P1054" i="1"/>
  <c r="P961" i="1"/>
  <c r="P258" i="1"/>
  <c r="P202" i="1"/>
  <c r="P735" i="1"/>
  <c r="P206" i="1"/>
  <c r="P969" i="1"/>
  <c r="P697" i="1"/>
  <c r="P201" i="1"/>
  <c r="P246" i="1"/>
  <c r="P214" i="1"/>
  <c r="P14" i="1"/>
  <c r="P41" i="1"/>
  <c r="P781" i="1"/>
  <c r="P213" i="1"/>
  <c r="P175" i="1"/>
  <c r="P250" i="1"/>
  <c r="P170" i="1"/>
  <c r="P39" i="1"/>
  <c r="P283" i="1"/>
  <c r="P848" i="1"/>
  <c r="P476" i="1"/>
  <c r="P311" i="1"/>
  <c r="P852" i="1"/>
  <c r="P813" i="1"/>
  <c r="P234" i="1"/>
  <c r="P298" i="1"/>
  <c r="P148" i="1"/>
  <c r="P354" i="1"/>
  <c r="P168" i="1"/>
  <c r="P211" i="1"/>
  <c r="P619" i="1"/>
  <c r="P164" i="1"/>
  <c r="P286" i="1"/>
  <c r="P218" i="1"/>
  <c r="P413" i="1"/>
  <c r="P216" i="1"/>
  <c r="P771" i="1"/>
  <c r="P134" i="1"/>
  <c r="P166" i="1"/>
  <c r="P141" i="1"/>
  <c r="P795" i="1"/>
  <c r="P1035" i="1"/>
  <c r="P738" i="1"/>
  <c r="P307" i="1"/>
  <c r="P261" i="1"/>
  <c r="P314" i="1"/>
  <c r="P1039" i="1"/>
  <c r="P968" i="1"/>
  <c r="P959" i="1"/>
  <c r="P274" i="1"/>
  <c r="P822" i="1"/>
  <c r="P69" i="1"/>
  <c r="P650" i="1"/>
  <c r="P208" i="1"/>
  <c r="P1018" i="1"/>
  <c r="P334" i="1"/>
  <c r="P194" i="1"/>
  <c r="P376" i="1"/>
  <c r="P1008" i="1"/>
  <c r="P317" i="1"/>
  <c r="P972" i="1"/>
  <c r="P912" i="1"/>
  <c r="P215" i="1"/>
  <c r="P764" i="1"/>
  <c r="P1050" i="1"/>
  <c r="P232" i="1"/>
  <c r="P19" i="1"/>
  <c r="P244" i="1"/>
  <c r="P388" i="1"/>
  <c r="P157" i="1"/>
  <c r="P615" i="1"/>
  <c r="P625" i="1"/>
  <c r="P349" i="1"/>
  <c r="P181" i="1"/>
  <c r="P176" i="1"/>
  <c r="P766" i="1"/>
  <c r="P748" i="1"/>
  <c r="P352" i="1"/>
  <c r="P1012" i="1"/>
  <c r="P741" i="1"/>
  <c r="P226" i="1"/>
  <c r="P611" i="1"/>
  <c r="P932" i="1"/>
  <c r="P635" i="1"/>
  <c r="P209" i="1"/>
  <c r="P196" i="1"/>
  <c r="P989" i="1"/>
  <c r="P683" i="1"/>
  <c r="P402" i="1"/>
  <c r="P749" i="1"/>
  <c r="P343" i="1"/>
  <c r="P48" i="1"/>
  <c r="P241" i="1"/>
  <c r="P769" i="1"/>
  <c r="P986" i="1"/>
  <c r="P17" i="1"/>
  <c r="P987" i="1"/>
  <c r="P119" i="1"/>
  <c r="P733" i="1"/>
  <c r="P545" i="1"/>
  <c r="P661" i="1"/>
  <c r="P253" i="1"/>
  <c r="P97" i="1"/>
  <c r="P966" i="1"/>
  <c r="P681" i="1"/>
  <c r="P667" i="1"/>
  <c r="P427" i="1"/>
  <c r="P747" i="1"/>
  <c r="P975" i="1"/>
  <c r="P752" i="1"/>
  <c r="P342" i="1"/>
  <c r="P43" i="1"/>
  <c r="P768" i="1"/>
  <c r="P336" i="1"/>
  <c r="P779" i="1"/>
  <c r="P233" i="1"/>
  <c r="P384" i="1"/>
  <c r="P1011" i="1"/>
  <c r="P300" i="1"/>
  <c r="P675" i="1"/>
  <c r="P323" i="1"/>
  <c r="P774" i="1"/>
  <c r="P47" i="1"/>
  <c r="P279" i="1"/>
  <c r="P236" i="1"/>
  <c r="P249" i="1"/>
  <c r="P736" i="1"/>
  <c r="P862" i="1"/>
  <c r="P1051" i="1"/>
  <c r="P276" i="1"/>
  <c r="P680" i="1"/>
  <c r="P730" i="1"/>
  <c r="P412" i="1"/>
  <c r="P660" i="1"/>
  <c r="P306" i="1"/>
  <c r="P950" i="1"/>
  <c r="P146" i="1"/>
  <c r="P658" i="1"/>
  <c r="P325" i="1"/>
  <c r="P321" i="1"/>
  <c r="P484" i="1"/>
  <c r="P965" i="1"/>
  <c r="P199" i="1"/>
  <c r="P946" i="1"/>
  <c r="P1000" i="1"/>
  <c r="P285" i="1"/>
  <c r="P745" i="1"/>
  <c r="P860" i="1"/>
  <c r="P773" i="1"/>
  <c r="P37" i="1"/>
  <c r="P407" i="1"/>
  <c r="P302" i="1"/>
  <c r="P886" i="1"/>
  <c r="P245" i="1"/>
  <c r="P770" i="1"/>
  <c r="P288" i="1"/>
  <c r="P297" i="1"/>
  <c r="P643" i="1"/>
  <c r="P798" i="1"/>
  <c r="P883" i="1"/>
  <c r="P235" i="1"/>
  <c r="P846" i="1"/>
  <c r="P947" i="1"/>
  <c r="P189" i="1"/>
  <c r="P268" i="1"/>
  <c r="P728" i="1"/>
  <c r="P320" i="1"/>
  <c r="P807" i="1"/>
  <c r="P393" i="1"/>
  <c r="P692" i="1"/>
  <c r="P550" i="1"/>
  <c r="P123" i="1"/>
  <c r="P333" i="1"/>
  <c r="P142" i="1"/>
  <c r="P866" i="1"/>
  <c r="P1070" i="1"/>
  <c r="P264" i="1"/>
  <c r="P850" i="1"/>
  <c r="P594" i="1"/>
  <c r="P1022" i="1"/>
  <c r="P391" i="1"/>
  <c r="P26" i="1"/>
  <c r="P110" i="1"/>
  <c r="P442" i="1"/>
  <c r="P31" i="1"/>
  <c r="P475" i="1"/>
  <c r="P329" i="1"/>
  <c r="P1028" i="1"/>
  <c r="P609" i="1"/>
  <c r="P305" i="1"/>
  <c r="P693" i="1"/>
  <c r="P669" i="1"/>
  <c r="P179" i="1"/>
  <c r="P833" i="1"/>
  <c r="P50" i="1"/>
  <c r="P225" i="1"/>
  <c r="P526" i="1"/>
  <c r="P61" i="1"/>
  <c r="P690" i="1"/>
  <c r="P1043" i="1"/>
  <c r="P659" i="1"/>
  <c r="P971" i="1"/>
  <c r="P943" i="1"/>
  <c r="P301" i="1"/>
  <c r="P776" i="1"/>
  <c r="P740" i="1"/>
  <c r="P555" i="1"/>
  <c r="P192" i="1"/>
  <c r="P938" i="1"/>
  <c r="P796" i="1"/>
  <c r="P103" i="1"/>
  <c r="P312" i="1"/>
  <c r="P516" i="1"/>
  <c r="P825" i="1"/>
  <c r="P978" i="1"/>
  <c r="P823" i="1"/>
  <c r="P797" i="1"/>
  <c r="P29" i="1"/>
  <c r="P644" i="1"/>
  <c r="P138" i="1"/>
  <c r="P845" i="1"/>
  <c r="P220" i="1"/>
  <c r="P571" i="1"/>
  <c r="P76" i="1"/>
  <c r="P1078" i="1"/>
  <c r="P79" i="1"/>
  <c r="P885" i="1"/>
  <c r="P448" i="1"/>
  <c r="P255" i="1"/>
  <c r="P761" i="1"/>
  <c r="P878" i="1"/>
  <c r="P259" i="1"/>
  <c r="P406" i="1"/>
  <c r="P1019" i="1"/>
  <c r="P251" i="1"/>
  <c r="P419" i="1"/>
  <c r="P525" i="1"/>
  <c r="P254" i="1"/>
  <c r="P981" i="1"/>
  <c r="P277" i="1"/>
  <c r="P1033" i="1"/>
  <c r="P368" i="1"/>
  <c r="P896" i="1"/>
  <c r="P1001" i="1"/>
  <c r="P459" i="1"/>
  <c r="P345" i="1"/>
  <c r="P1047" i="1"/>
  <c r="P811" i="1"/>
  <c r="P356" i="1"/>
  <c r="P890" i="1"/>
  <c r="P326" i="1"/>
  <c r="P560" i="1"/>
  <c r="P398" i="1"/>
  <c r="P983" i="1"/>
  <c r="P111" i="1"/>
  <c r="P471" i="1"/>
  <c r="P620" i="1"/>
  <c r="P55" i="1"/>
  <c r="P638" i="1"/>
  <c r="P937" i="1"/>
  <c r="P60" i="1"/>
  <c r="P353" i="1"/>
  <c r="P266" i="1"/>
  <c r="P331" i="1"/>
  <c r="P1048" i="1"/>
  <c r="P270" i="1"/>
  <c r="P87" i="1"/>
  <c r="P652" i="1"/>
  <c r="P293" i="1"/>
  <c r="P296" i="1"/>
  <c r="P666" i="1"/>
  <c r="P275" i="1"/>
  <c r="P90" i="1"/>
  <c r="P1079" i="1"/>
  <c r="P639" i="1"/>
  <c r="P256" i="1"/>
  <c r="P528" i="1"/>
  <c r="P425" i="1"/>
  <c r="P454" i="1"/>
  <c r="P1032" i="1"/>
  <c r="P707" i="1"/>
  <c r="P673" i="1"/>
  <c r="P341" i="1"/>
  <c r="P790" i="1"/>
  <c r="P237" i="1"/>
  <c r="P151" i="1"/>
  <c r="P853" i="1"/>
  <c r="P895" i="1"/>
  <c r="P649" i="1"/>
  <c r="P94" i="1"/>
  <c r="P313" i="1"/>
  <c r="P792" i="1"/>
  <c r="P859" i="1"/>
  <c r="P676" i="1"/>
  <c r="P262" i="1"/>
  <c r="P231" i="1"/>
  <c r="P777" i="1"/>
  <c r="P634" i="1"/>
  <c r="P152" i="1"/>
  <c r="P137" i="1"/>
  <c r="P870" i="1"/>
  <c r="P1088" i="1"/>
  <c r="P949" i="1"/>
  <c r="P322" i="1"/>
  <c r="P219" i="1"/>
  <c r="P953" i="1"/>
  <c r="P844" i="1"/>
  <c r="P328" i="1"/>
  <c r="P390" i="1"/>
  <c r="P721" i="1"/>
  <c r="P780" i="1"/>
  <c r="P433" i="1"/>
  <c r="P248" i="1"/>
  <c r="P375" i="1"/>
  <c r="P1034" i="1"/>
  <c r="P303" i="1"/>
  <c r="P648" i="1"/>
  <c r="P849" i="1"/>
  <c r="P874" i="1"/>
  <c r="P457" i="1"/>
  <c r="P109" i="1"/>
  <c r="P439" i="1"/>
  <c r="P670" i="1"/>
  <c r="P381" i="1"/>
  <c r="P854" i="1"/>
  <c r="P514" i="1"/>
  <c r="P921" i="1"/>
  <c r="P537" i="1"/>
  <c r="P340" i="1"/>
  <c r="P814" i="1"/>
  <c r="P1027" i="1"/>
  <c r="P942" i="1"/>
  <c r="P347" i="1"/>
  <c r="P52" i="1"/>
  <c r="P1056" i="1"/>
  <c r="P931" i="1"/>
  <c r="P887" i="1"/>
  <c r="P273" i="1"/>
  <c r="P899" i="1"/>
  <c r="P531" i="1"/>
  <c r="P1077" i="1"/>
  <c r="P1094" i="1"/>
  <c r="P654" i="1"/>
  <c r="P678" i="1"/>
  <c r="P513" i="1"/>
  <c r="P469" i="1"/>
  <c r="P568" i="1"/>
  <c r="P621" i="1"/>
  <c r="P451" i="1"/>
  <c r="P914" i="1"/>
  <c r="P944" i="1"/>
  <c r="P755" i="1"/>
  <c r="P139" i="1"/>
  <c r="P315" i="1"/>
  <c r="P960" i="1"/>
  <c r="P371" i="1"/>
  <c r="P694" i="1"/>
  <c r="P851" i="1"/>
  <c r="P898" i="1"/>
  <c r="P1057" i="1"/>
  <c r="P900" i="1"/>
  <c r="P794" i="1"/>
  <c r="P27" i="1"/>
  <c r="P68" i="1"/>
  <c r="P939" i="1"/>
  <c r="P805" i="1"/>
  <c r="P829" i="1"/>
  <c r="P858" i="1"/>
  <c r="P358" i="1"/>
  <c r="P499" i="1"/>
  <c r="P567" i="1"/>
  <c r="P1007" i="1"/>
  <c r="P636" i="1"/>
  <c r="P577" i="1"/>
  <c r="P1026" i="1"/>
  <c r="P894" i="1"/>
  <c r="P778" i="1"/>
  <c r="P928" i="1"/>
  <c r="P292" i="1"/>
  <c r="P549" i="1"/>
  <c r="P1099" i="1"/>
  <c r="P463" i="1"/>
  <c r="P34" i="1"/>
  <c r="P763" i="1"/>
  <c r="P401" i="1"/>
  <c r="P257" i="1"/>
  <c r="P832" i="1"/>
  <c r="P714" i="1"/>
  <c r="P278" i="1"/>
  <c r="P802" i="1"/>
  <c r="P877" i="1"/>
  <c r="P1003" i="1"/>
  <c r="P800" i="1"/>
  <c r="P1063" i="1"/>
  <c r="P130" i="1"/>
  <c r="P974" i="1"/>
  <c r="P618" i="1"/>
  <c r="P212" i="1"/>
  <c r="P793" i="1"/>
  <c r="P1086" i="1"/>
  <c r="P579" i="1"/>
  <c r="P203" i="1"/>
  <c r="P1085" i="1"/>
  <c r="P387" i="1"/>
  <c r="P821" i="1"/>
  <c r="P106" i="1"/>
  <c r="P133" i="1"/>
  <c r="P239" i="1"/>
  <c r="P973" i="1"/>
  <c r="P1020" i="1"/>
  <c r="P808" i="1"/>
  <c r="P247" i="1"/>
  <c r="P964" i="1"/>
  <c r="P126" i="1"/>
  <c r="P929" i="1"/>
  <c r="P629" i="1"/>
  <c r="P784" i="1"/>
  <c r="P1042" i="1"/>
  <c r="P856" i="1"/>
  <c r="P359" i="1"/>
  <c r="P806" i="1"/>
  <c r="P817" i="1"/>
  <c r="P150" i="1"/>
  <c r="P757" i="1"/>
  <c r="P174" i="1"/>
  <c r="P875" i="1"/>
  <c r="P372" i="1"/>
  <c r="P1090" i="1"/>
  <c r="P985" i="1"/>
  <c r="P64" i="1"/>
  <c r="P535" i="1"/>
  <c r="P879" i="1"/>
  <c r="P990" i="1"/>
  <c r="P685" i="1"/>
  <c r="P522" i="1"/>
  <c r="P200" i="1"/>
  <c r="P1091" i="1"/>
  <c r="P23" i="1"/>
  <c r="P324" i="1"/>
  <c r="P1096" i="1"/>
  <c r="P159" i="1"/>
  <c r="P197" i="1"/>
  <c r="P544" i="1"/>
  <c r="P801" i="1"/>
  <c r="P884" i="1"/>
  <c r="P510" i="1"/>
  <c r="P511" i="1"/>
  <c r="P1058" i="1"/>
  <c r="P172" i="1"/>
  <c r="P1112" i="1"/>
  <c r="P452" i="1"/>
  <c r="P271" i="1"/>
  <c r="P737" i="1"/>
  <c r="P820" i="1"/>
  <c r="P984" i="1"/>
  <c r="P392" i="1"/>
  <c r="P1046" i="1"/>
  <c r="P915" i="1"/>
  <c r="P399" i="1"/>
  <c r="P332" i="1"/>
  <c r="P426" i="1"/>
  <c r="P916" i="1"/>
  <c r="P195" i="1"/>
  <c r="P925" i="1"/>
  <c r="P901" i="1"/>
  <c r="P346" i="1"/>
  <c r="P479" i="1"/>
  <c r="P467" i="1"/>
  <c r="P394" i="1"/>
  <c r="P963" i="1"/>
  <c r="P361" i="1"/>
  <c r="P339" i="1"/>
  <c r="P410" i="1"/>
  <c r="P512" i="1"/>
  <c r="P263" i="1"/>
  <c r="P45" i="1"/>
  <c r="P289" i="1"/>
  <c r="P458" i="1"/>
  <c r="P842" i="1"/>
  <c r="P72" i="1"/>
  <c r="P734" i="1"/>
  <c r="P379" i="1"/>
  <c r="P622" i="1"/>
  <c r="P647" i="1"/>
  <c r="P77" i="1"/>
  <c r="P450" i="1"/>
  <c r="P1045" i="1"/>
  <c r="P478" i="1"/>
  <c r="P100" i="1"/>
  <c r="P645" i="1"/>
  <c r="P49" i="1"/>
  <c r="P837" i="1"/>
  <c r="P362" i="1"/>
  <c r="P217" i="1"/>
  <c r="P1010" i="1"/>
  <c r="P934" i="1"/>
  <c r="P809" i="1"/>
  <c r="P344" i="1"/>
  <c r="P948" i="1"/>
  <c r="P641" i="1"/>
  <c r="P405" i="1"/>
  <c r="P909" i="1"/>
  <c r="P506" i="1"/>
  <c r="P1021" i="1"/>
  <c r="P224" i="1"/>
  <c r="P799" i="1"/>
  <c r="P762" i="1"/>
  <c r="P663" i="1"/>
  <c r="P532" i="1"/>
  <c r="P637" i="1"/>
  <c r="P222" i="1"/>
  <c r="P57" i="1"/>
  <c r="P483" i="1"/>
  <c r="P16" i="1"/>
  <c r="P403" i="1"/>
  <c r="P295" i="1"/>
  <c r="P165" i="1"/>
  <c r="P120" i="1"/>
  <c r="P282" i="1"/>
  <c r="P576" i="1"/>
  <c r="P327" i="1"/>
  <c r="P1041" i="1"/>
  <c r="P446" i="1"/>
  <c r="P867" i="1"/>
  <c r="P572" i="1"/>
  <c r="P982" i="1"/>
  <c r="P742" i="1"/>
  <c r="P389" i="1"/>
  <c r="P891" i="1"/>
  <c r="P378" i="1"/>
  <c r="P1093" i="1"/>
  <c r="P918" i="1"/>
  <c r="P107" i="1"/>
  <c r="P584" i="1"/>
  <c r="P708" i="1"/>
  <c r="P871" i="1"/>
  <c r="P118" i="1"/>
  <c r="P624" i="1"/>
  <c r="P101" i="1"/>
  <c r="P905" i="1"/>
  <c r="P739" i="1"/>
  <c r="P290" i="1"/>
  <c r="P536" i="1"/>
  <c r="P193" i="1"/>
  <c r="P364" i="1"/>
  <c r="P67" i="1"/>
  <c r="P688" i="1"/>
  <c r="P1092" i="1"/>
  <c r="P424" i="1"/>
  <c r="P554" i="1"/>
  <c r="P385" i="1"/>
  <c r="P705" i="1"/>
  <c r="P530" i="1"/>
  <c r="P903" i="1"/>
  <c r="P547" i="1"/>
  <c r="P566" i="1"/>
  <c r="P558" i="1"/>
  <c r="P689" i="1"/>
  <c r="P491" i="1"/>
  <c r="P335" i="1"/>
  <c r="P370" i="1"/>
  <c r="P487" i="1"/>
  <c r="P908" i="1"/>
  <c r="P497" i="1"/>
  <c r="P453" i="1"/>
  <c r="P1087" i="1"/>
  <c r="P582" i="1"/>
  <c r="P880" i="1"/>
  <c r="P1049" i="1"/>
  <c r="P935" i="1"/>
  <c r="P533" i="1"/>
  <c r="P520" i="1"/>
  <c r="P363" i="1"/>
  <c r="P830" i="1"/>
  <c r="P819" i="1"/>
  <c r="P701" i="1"/>
  <c r="P700" i="1"/>
  <c r="P93" i="1"/>
  <c r="P135" i="1"/>
  <c r="P840" i="1"/>
  <c r="P486" i="1"/>
  <c r="P477" i="1"/>
  <c r="P993" i="1"/>
  <c r="P538" i="1"/>
  <c r="P855" i="1"/>
  <c r="P573" i="1"/>
  <c r="P474" i="1"/>
  <c r="P575" i="1"/>
  <c r="P284" i="1"/>
  <c r="P523" i="1"/>
  <c r="P824" i="1"/>
  <c r="P551" i="1"/>
  <c r="P893" i="1"/>
  <c r="P428" i="1"/>
  <c r="P913" i="1"/>
  <c r="P420" i="1"/>
  <c r="P818" i="1"/>
  <c r="P580" i="1"/>
  <c r="P541" i="1"/>
  <c r="P473" i="1"/>
  <c r="P631" i="1"/>
  <c r="P927" i="1"/>
  <c r="P835" i="1"/>
  <c r="P861" i="1"/>
  <c r="P562" i="1"/>
  <c r="P113" i="1"/>
  <c r="P430" i="1"/>
  <c r="P627" i="1"/>
  <c r="P906" i="1"/>
  <c r="P1064" i="1"/>
  <c r="P775" i="1"/>
  <c r="P864" i="1"/>
  <c r="P472" i="1"/>
  <c r="P496" i="1"/>
  <c r="P99" i="1"/>
  <c r="P1089" i="1"/>
  <c r="P374" i="1"/>
  <c r="P640" i="1"/>
  <c r="P872" i="1"/>
  <c r="P287" i="1"/>
  <c r="P810" i="1"/>
  <c r="P684" i="1"/>
  <c r="P564" i="1"/>
  <c r="P834" i="1"/>
  <c r="P422" i="1"/>
  <c r="P992" i="1"/>
  <c r="P503" i="1"/>
  <c r="P826" i="1"/>
  <c r="P1095" i="1"/>
  <c r="P431" i="1"/>
  <c r="P1074" i="1"/>
  <c r="P881" i="1"/>
  <c r="P504" i="1"/>
  <c r="P836" i="1"/>
  <c r="P1069" i="1"/>
  <c r="P509" i="1"/>
  <c r="P628" i="1"/>
  <c r="P470" i="1"/>
  <c r="P563" i="1"/>
  <c r="P281" i="1"/>
  <c r="P565" i="1"/>
  <c r="P868" i="1"/>
  <c r="P1038" i="1"/>
  <c r="P920" i="1"/>
  <c r="P432" i="1"/>
  <c r="P58" i="1"/>
  <c r="P924" i="1"/>
  <c r="P437" i="1"/>
  <c r="P941" i="1"/>
  <c r="P892" i="1"/>
  <c r="P933" i="1"/>
  <c r="P492" i="1"/>
  <c r="P716" i="1"/>
  <c r="P519" i="1"/>
  <c r="P1101" i="1"/>
  <c r="P869" i="1"/>
  <c r="P230" i="1"/>
  <c r="P583" i="1"/>
  <c r="P18" i="1"/>
  <c r="P976" i="1"/>
  <c r="P489" i="1"/>
  <c r="P435" i="1"/>
  <c r="P841" i="1"/>
  <c r="P977" i="1"/>
  <c r="P994" i="1"/>
  <c r="P1023" i="1"/>
  <c r="P679" i="1"/>
  <c r="P1076" i="1"/>
  <c r="P1080" i="1"/>
  <c r="P482" i="1"/>
  <c r="P187" i="1"/>
  <c r="P269" i="1"/>
  <c r="P1097" i="1"/>
  <c r="P493" i="1"/>
  <c r="P1014" i="1"/>
  <c r="P507" i="1"/>
  <c r="P44" i="1"/>
  <c r="P540" i="1"/>
  <c r="P265" i="1"/>
  <c r="P1029" i="1"/>
  <c r="P502" i="1"/>
  <c r="P400" i="1"/>
  <c r="P1025" i="1"/>
  <c r="P529" i="1"/>
  <c r="P715" i="1"/>
  <c r="P291" i="1"/>
  <c r="P534" i="1"/>
  <c r="P839" i="1"/>
  <c r="P494" i="1"/>
  <c r="P970" i="1"/>
  <c r="P468" i="1"/>
  <c r="P904" i="1"/>
  <c r="P543" i="1"/>
  <c r="P847" i="1"/>
  <c r="P646" i="1"/>
  <c r="P438" i="1"/>
  <c r="P709" i="1"/>
  <c r="P377" i="1"/>
  <c r="P1115" i="1"/>
  <c r="P907" i="1"/>
  <c r="P383" i="1"/>
  <c r="P62" i="1"/>
  <c r="P1114" i="1"/>
  <c r="P828" i="1"/>
  <c r="P198" i="1"/>
  <c r="P423" i="1"/>
  <c r="P704" i="1"/>
  <c r="P66" i="1"/>
  <c r="P722" i="1"/>
  <c r="P559" i="1"/>
  <c r="P723" i="1"/>
  <c r="P488" i="1"/>
  <c r="P713" i="1"/>
  <c r="P1059" i="1"/>
  <c r="P626" i="1"/>
  <c r="P702" i="1"/>
  <c r="P490" i="1"/>
  <c r="P348" i="1"/>
  <c r="P804" i="1"/>
  <c r="P980" i="1"/>
  <c r="P1111" i="1"/>
  <c r="P838" i="1"/>
  <c r="P396" i="1"/>
  <c r="P574" i="1"/>
  <c r="P548" i="1"/>
  <c r="P1073" i="1"/>
  <c r="P436" i="1"/>
  <c r="P988" i="1"/>
  <c r="P712" i="1"/>
  <c r="P815" i="1"/>
  <c r="P521" i="1"/>
  <c r="P710" i="1"/>
  <c r="P1110" i="1"/>
  <c r="P581" i="1"/>
  <c r="P699" i="1"/>
  <c r="P1004" i="1"/>
  <c r="P803" i="1"/>
  <c r="P434" i="1"/>
  <c r="P367" i="1"/>
  <c r="P706" i="1"/>
  <c r="P272" i="1"/>
  <c r="P96" i="1"/>
  <c r="P517" i="1"/>
  <c r="P1083" i="1"/>
  <c r="P940" i="1"/>
  <c r="P74" i="1"/>
  <c r="P1075" i="1"/>
  <c r="P1071" i="1"/>
  <c r="P719" i="1"/>
  <c r="P1030" i="1"/>
  <c r="P926" i="1"/>
  <c r="P518" i="1"/>
  <c r="P1062" i="1"/>
  <c r="P1081" i="1"/>
  <c r="P569" i="1"/>
  <c r="P337" i="1"/>
  <c r="P633" i="1"/>
  <c r="P1082" i="1"/>
  <c r="P873" i="1"/>
  <c r="P417" i="1"/>
  <c r="P557" i="1"/>
  <c r="P238" i="1"/>
  <c r="P56" i="1"/>
  <c r="P570" i="1"/>
  <c r="P501" i="1"/>
  <c r="P996" i="1"/>
  <c r="P24" i="1"/>
  <c r="P330" i="1"/>
  <c r="P351" i="1"/>
  <c r="P726" i="1"/>
  <c r="P816" i="1"/>
  <c r="P1109" i="1"/>
  <c r="P1005" i="1"/>
  <c r="P717" i="1"/>
  <c r="P418" i="1"/>
  <c r="P38" i="1"/>
  <c r="P360" i="1"/>
  <c r="P508" i="1"/>
  <c r="P161" i="1"/>
  <c r="P80" i="1"/>
  <c r="P184" i="1"/>
  <c r="P876" i="1"/>
  <c r="P207" i="1"/>
  <c r="P725" i="1"/>
  <c r="P404" i="1"/>
  <c r="P812" i="1"/>
  <c r="P480" i="1"/>
  <c r="P999" i="1"/>
  <c r="P280" i="1"/>
  <c r="P1098" i="1"/>
  <c r="P223" i="1"/>
  <c r="P930" i="1"/>
  <c r="P75" i="1"/>
  <c r="P539" i="1"/>
  <c r="P429" i="1"/>
  <c r="P616" i="1"/>
  <c r="P553" i="1"/>
  <c r="P827" i="1"/>
  <c r="P1067" i="1"/>
  <c r="P923" i="1"/>
  <c r="P585" i="1"/>
  <c r="P485" i="1"/>
  <c r="P791" i="1"/>
  <c r="P720" i="1"/>
  <c r="P304" i="1"/>
  <c r="P718" i="1"/>
  <c r="P500" i="1"/>
  <c r="P498" i="1"/>
  <c r="P527" i="1"/>
  <c r="P917" i="1"/>
  <c r="P373" i="1"/>
  <c r="P357" i="1"/>
  <c r="P415" i="1"/>
  <c r="P1084" i="1"/>
  <c r="P505" i="1"/>
  <c r="P416" i="1"/>
  <c r="P1100" i="1"/>
  <c r="P1106" i="1"/>
  <c r="P668" i="1"/>
  <c r="P70" i="1"/>
  <c r="P524" i="1"/>
  <c r="P1108" i="1"/>
  <c r="P495" i="1"/>
  <c r="P1105" i="1"/>
  <c r="P698" i="1"/>
  <c r="P889" i="1"/>
  <c r="P1052" i="1"/>
  <c r="P831" i="1"/>
  <c r="P727" i="1"/>
  <c r="P695" i="1"/>
  <c r="P1066" i="1"/>
  <c r="P863" i="1"/>
  <c r="P12" i="1"/>
  <c r="P857" i="1"/>
  <c r="P556" i="1"/>
  <c r="P22" i="1"/>
  <c r="P33" i="1"/>
  <c r="P35" i="1"/>
  <c r="P36" i="1"/>
  <c r="P40" i="1"/>
  <c r="P51" i="1"/>
  <c r="P59" i="1"/>
  <c r="P63" i="1"/>
  <c r="P73" i="1"/>
  <c r="P81" i="1"/>
  <c r="P83" i="1"/>
  <c r="P85" i="1"/>
  <c r="P86" i="1"/>
  <c r="P95" i="1"/>
  <c r="P98" i="1"/>
  <c r="P108" i="1"/>
  <c r="P112" i="1"/>
  <c r="P114" i="1"/>
  <c r="P116" i="1"/>
  <c r="P124" i="1"/>
  <c r="P125" i="1"/>
  <c r="P128" i="1"/>
  <c r="P129" i="1"/>
  <c r="P131" i="1"/>
  <c r="P132" i="1"/>
  <c r="P140" i="1"/>
  <c r="P144" i="1"/>
  <c r="P145" i="1"/>
  <c r="P147" i="1"/>
  <c r="P149" i="1"/>
  <c r="P153" i="1"/>
  <c r="P155" i="1"/>
  <c r="P158" i="1"/>
  <c r="P160" i="1"/>
  <c r="P163" i="1"/>
  <c r="P167" i="1"/>
  <c r="P169" i="1"/>
  <c r="P173" i="1"/>
  <c r="P180" i="1"/>
  <c r="P186" i="1"/>
  <c r="P188" i="1"/>
  <c r="P191" i="1"/>
  <c r="P204" i="1"/>
  <c r="P380" i="1"/>
  <c r="P397" i="1"/>
  <c r="P409" i="1"/>
  <c r="P411" i="1"/>
  <c r="P444" i="1"/>
  <c r="P464" i="1"/>
  <c r="P465" i="1"/>
  <c r="P466" i="1"/>
  <c r="P587" i="1"/>
  <c r="P588" i="1"/>
  <c r="P590" i="1"/>
  <c r="P591" i="1"/>
  <c r="P600" i="1"/>
  <c r="P601" i="1"/>
  <c r="P603" i="1"/>
  <c r="P608" i="1"/>
  <c r="P610" i="1"/>
  <c r="P614" i="1"/>
  <c r="P674" i="1"/>
  <c r="P677" i="1"/>
  <c r="P687" i="1"/>
  <c r="P703" i="1"/>
  <c r="P711" i="1"/>
  <c r="P729" i="1"/>
  <c r="P731" i="1"/>
  <c r="P732" i="1"/>
  <c r="P743" i="1"/>
  <c r="P744" i="1"/>
  <c r="P746" i="1"/>
  <c r="P750" i="1"/>
  <c r="P751" i="1"/>
  <c r="P753" i="1"/>
  <c r="P754" i="1"/>
  <c r="P756" i="1"/>
  <c r="P758" i="1"/>
  <c r="P759" i="1"/>
  <c r="P760" i="1"/>
  <c r="P765" i="1"/>
  <c r="P767" i="1"/>
  <c r="P772" i="1"/>
  <c r="P782" i="1"/>
  <c r="P783" i="1"/>
  <c r="P785" i="1"/>
  <c r="P786" i="1"/>
  <c r="P787" i="1"/>
  <c r="P788" i="1"/>
  <c r="P789" i="1"/>
  <c r="P865" i="1"/>
  <c r="P882" i="1"/>
  <c r="P897" i="1"/>
  <c r="P902" i="1"/>
  <c r="P919" i="1"/>
  <c r="P936" i="1"/>
  <c r="P952" i="1"/>
  <c r="P955" i="1"/>
  <c r="P956" i="1"/>
  <c r="P957" i="1"/>
  <c r="P958" i="1"/>
  <c r="P997" i="1"/>
  <c r="P1024" i="1"/>
  <c r="P1031" i="1"/>
  <c r="P1036" i="1"/>
  <c r="P1037" i="1"/>
  <c r="P1053" i="1"/>
  <c r="P1055" i="1"/>
  <c r="P1061" i="1"/>
  <c r="P1113" i="1"/>
  <c r="P102" i="1"/>
  <c r="P998" i="1"/>
  <c r="P32" i="1"/>
  <c r="P1044" i="1"/>
  <c r="P21" i="1"/>
  <c r="P162" i="1"/>
  <c r="P1072" i="1"/>
  <c r="P632" i="1"/>
  <c r="P15" i="1"/>
  <c r="P455" i="1"/>
  <c r="P143" i="1"/>
  <c r="P92" i="1"/>
  <c r="P243" i="1"/>
  <c r="P449" i="1"/>
  <c r="P910" i="1"/>
  <c r="P228" i="1"/>
  <c r="P65" i="1"/>
  <c r="P951" i="1"/>
  <c r="P481" i="1"/>
  <c r="P13" i="1"/>
  <c r="P962" i="1"/>
  <c r="P440" i="1"/>
  <c r="P127" i="1"/>
  <c r="P117" i="1"/>
  <c r="P552" i="1"/>
  <c r="P656" i="1"/>
  <c r="P445" i="1"/>
  <c r="P945" i="1"/>
  <c r="P546" i="1"/>
  <c r="P967" i="1"/>
  <c r="P607" i="1"/>
  <c r="P596" i="1"/>
  <c r="P461" i="1"/>
  <c r="P1006" i="1"/>
  <c r="P598" i="1"/>
  <c r="P642" i="1"/>
  <c r="P205" i="1"/>
  <c r="P671" i="1"/>
  <c r="P922" i="1"/>
  <c r="P653" i="1"/>
  <c r="P71" i="1"/>
  <c r="P456" i="1"/>
  <c r="P589" i="1"/>
  <c r="P441" i="1"/>
  <c r="P20" i="1"/>
  <c r="P1104" i="1"/>
  <c r="P613" i="1"/>
  <c r="P617" i="1"/>
  <c r="P46" i="1"/>
  <c r="P623" i="1"/>
  <c r="P25" i="1"/>
  <c r="P82" i="1"/>
  <c r="P586" i="1"/>
  <c r="P954" i="1"/>
  <c r="P462" i="1"/>
  <c r="P260" i="1"/>
  <c r="P1009" i="1"/>
  <c r="P115" i="1"/>
  <c r="P1103" i="1"/>
  <c r="P53" i="1"/>
  <c r="P88" i="1"/>
  <c r="P460" i="1"/>
  <c r="P665" i="1"/>
  <c r="P91" i="1"/>
  <c r="P1002" i="1"/>
  <c r="P843" i="1"/>
  <c r="P1065" i="1"/>
  <c r="O104" i="1"/>
  <c r="O105" i="1"/>
  <c r="O178" i="1"/>
  <c r="O183" i="1"/>
  <c r="O210" i="1"/>
  <c r="O227" i="1"/>
  <c r="O252" i="1"/>
  <c r="O267" i="1"/>
  <c r="O316" i="1"/>
  <c r="O318" i="1"/>
  <c r="O338" i="1"/>
  <c r="O350" i="1"/>
  <c r="O365" i="1"/>
  <c r="O366" i="1"/>
  <c r="O369" i="1"/>
  <c r="O382" i="1"/>
  <c r="O386" i="1"/>
  <c r="O395" i="1"/>
  <c r="O421" i="1"/>
  <c r="O542" i="1"/>
  <c r="O561" i="1"/>
  <c r="O592" i="1"/>
  <c r="O593" i="1"/>
  <c r="O597" i="1"/>
  <c r="O599" i="1"/>
  <c r="O602" i="1"/>
  <c r="O604" i="1"/>
  <c r="O605" i="1"/>
  <c r="O606" i="1"/>
  <c r="O612" i="1"/>
  <c r="O672" i="1"/>
  <c r="O691" i="1"/>
  <c r="O696" i="1"/>
  <c r="O911" i="1"/>
  <c r="O1013" i="1"/>
  <c r="O1015" i="1"/>
  <c r="O1016" i="1"/>
  <c r="O1116" i="1"/>
  <c r="O92" i="1"/>
  <c r="O240" i="1"/>
  <c r="O309" i="1"/>
  <c r="O243" i="1"/>
  <c r="O310" i="1"/>
  <c r="O299" i="1"/>
  <c r="O630" i="1"/>
  <c r="O308" i="1"/>
  <c r="O515" i="1"/>
  <c r="O154" i="1"/>
  <c r="O979" i="1"/>
  <c r="O84" i="1"/>
  <c r="O724" i="1"/>
  <c r="O242" i="1"/>
  <c r="O171" i="1"/>
  <c r="O229" i="1"/>
  <c r="O190" i="1"/>
  <c r="O414" i="1"/>
  <c r="O910" i="1"/>
  <c r="O136" i="1"/>
  <c r="O595" i="1"/>
  <c r="O408" i="1"/>
  <c r="O355" i="1"/>
  <c r="O185" i="1"/>
  <c r="O319" i="1"/>
  <c r="O1054" i="1"/>
  <c r="O961" i="1"/>
  <c r="O258" i="1"/>
  <c r="O202" i="1"/>
  <c r="O735" i="1"/>
  <c r="O206" i="1"/>
  <c r="O969" i="1"/>
  <c r="O697" i="1"/>
  <c r="O201" i="1"/>
  <c r="O246" i="1"/>
  <c r="O214" i="1"/>
  <c r="O14" i="1"/>
  <c r="O41" i="1"/>
  <c r="O781" i="1"/>
  <c r="O951" i="1"/>
  <c r="O213" i="1"/>
  <c r="O175" i="1"/>
  <c r="O250" i="1"/>
  <c r="O170" i="1"/>
  <c r="O39" i="1"/>
  <c r="O283" i="1"/>
  <c r="O848" i="1"/>
  <c r="O476" i="1"/>
  <c r="O311" i="1"/>
  <c r="O852" i="1"/>
  <c r="O813" i="1"/>
  <c r="O234" i="1"/>
  <c r="O298" i="1"/>
  <c r="O481" i="1"/>
  <c r="O148" i="1"/>
  <c r="O354" i="1"/>
  <c r="O168" i="1"/>
  <c r="O211" i="1"/>
  <c r="O619" i="1"/>
  <c r="O164" i="1"/>
  <c r="O286" i="1"/>
  <c r="O218" i="1"/>
  <c r="O413" i="1"/>
  <c r="O15" i="1"/>
  <c r="O1044" i="1"/>
  <c r="O216" i="1"/>
  <c r="O771" i="1"/>
  <c r="O134" i="1"/>
  <c r="O166" i="1"/>
  <c r="O141" i="1"/>
  <c r="O156" i="1"/>
  <c r="O795" i="1"/>
  <c r="O962" i="1"/>
  <c r="O228" i="1"/>
  <c r="O1035" i="1"/>
  <c r="O738" i="1"/>
  <c r="O307" i="1"/>
  <c r="O261" i="1"/>
  <c r="O314" i="1"/>
  <c r="O1039" i="1"/>
  <c r="O968" i="1"/>
  <c r="O959" i="1"/>
  <c r="O274" i="1"/>
  <c r="O822" i="1"/>
  <c r="O69" i="1"/>
  <c r="O650" i="1"/>
  <c r="O208" i="1"/>
  <c r="O1018" i="1"/>
  <c r="O78" i="1"/>
  <c r="O334" i="1"/>
  <c r="O194" i="1"/>
  <c r="O376" i="1"/>
  <c r="O1008" i="1"/>
  <c r="O127" i="1"/>
  <c r="O317" i="1"/>
  <c r="O972" i="1"/>
  <c r="O912" i="1"/>
  <c r="O215" i="1"/>
  <c r="O764" i="1"/>
  <c r="O1050" i="1"/>
  <c r="O232" i="1"/>
  <c r="O19" i="1"/>
  <c r="O244" i="1"/>
  <c r="O388" i="1"/>
  <c r="O157" i="1"/>
  <c r="O615" i="1"/>
  <c r="O625" i="1"/>
  <c r="O349" i="1"/>
  <c r="O181" i="1"/>
  <c r="O176" i="1"/>
  <c r="O766" i="1"/>
  <c r="O748" i="1"/>
  <c r="O352" i="1"/>
  <c r="O1012" i="1"/>
  <c r="O741" i="1"/>
  <c r="O117" i="1"/>
  <c r="O226" i="1"/>
  <c r="O611" i="1"/>
  <c r="O932" i="1"/>
  <c r="O635" i="1"/>
  <c r="O209" i="1"/>
  <c r="O196" i="1"/>
  <c r="O989" i="1"/>
  <c r="O683" i="1"/>
  <c r="O656" i="1"/>
  <c r="O402" i="1"/>
  <c r="O749" i="1"/>
  <c r="O343" i="1"/>
  <c r="O48" i="1"/>
  <c r="O241" i="1"/>
  <c r="O769" i="1"/>
  <c r="O986" i="1"/>
  <c r="O17" i="1"/>
  <c r="O987" i="1"/>
  <c r="O119" i="1"/>
  <c r="O733" i="1"/>
  <c r="O664" i="1"/>
  <c r="O545" i="1"/>
  <c r="O661" i="1"/>
  <c r="O253" i="1"/>
  <c r="O97" i="1"/>
  <c r="O966" i="1"/>
  <c r="O681" i="1"/>
  <c r="O667" i="1"/>
  <c r="O427" i="1"/>
  <c r="O747" i="1"/>
  <c r="O975" i="1"/>
  <c r="O42" i="1"/>
  <c r="O752" i="1"/>
  <c r="O342" i="1"/>
  <c r="O43" i="1"/>
  <c r="O768" i="1"/>
  <c r="O336" i="1"/>
  <c r="O779" i="1"/>
  <c r="O233" i="1"/>
  <c r="O384" i="1"/>
  <c r="O1011" i="1"/>
  <c r="O300" i="1"/>
  <c r="O675" i="1"/>
  <c r="O323" i="1"/>
  <c r="O774" i="1"/>
  <c r="O47" i="1"/>
  <c r="O279" i="1"/>
  <c r="O546" i="1"/>
  <c r="O236" i="1"/>
  <c r="O249" i="1"/>
  <c r="O736" i="1"/>
  <c r="O862" i="1"/>
  <c r="O1051" i="1"/>
  <c r="O276" i="1"/>
  <c r="O680" i="1"/>
  <c r="O730" i="1"/>
  <c r="O967" i="1"/>
  <c r="O607" i="1"/>
  <c r="O102" i="1"/>
  <c r="O412" i="1"/>
  <c r="O660" i="1"/>
  <c r="O306" i="1"/>
  <c r="O950" i="1"/>
  <c r="O146" i="1"/>
  <c r="O596" i="1"/>
  <c r="O658" i="1"/>
  <c r="O325" i="1"/>
  <c r="O321" i="1"/>
  <c r="O484" i="1"/>
  <c r="O965" i="1"/>
  <c r="O199" i="1"/>
  <c r="O946" i="1"/>
  <c r="O1000" i="1"/>
  <c r="O285" i="1"/>
  <c r="O745" i="1"/>
  <c r="O461" i="1"/>
  <c r="O860" i="1"/>
  <c r="O773" i="1"/>
  <c r="O632" i="1"/>
  <c r="O37" i="1"/>
  <c r="O407" i="1"/>
  <c r="O302" i="1"/>
  <c r="O886" i="1"/>
  <c r="O245" i="1"/>
  <c r="O770" i="1"/>
  <c r="O288" i="1"/>
  <c r="O297" i="1"/>
  <c r="O643" i="1"/>
  <c r="O798" i="1"/>
  <c r="O883" i="1"/>
  <c r="O235" i="1"/>
  <c r="O846" i="1"/>
  <c r="O947" i="1"/>
  <c r="O189" i="1"/>
  <c r="O268" i="1"/>
  <c r="O728" i="1"/>
  <c r="O320" i="1"/>
  <c r="O807" i="1"/>
  <c r="O393" i="1"/>
  <c r="O692" i="1"/>
  <c r="O550" i="1"/>
  <c r="O123" i="1"/>
  <c r="O333" i="1"/>
  <c r="O142" i="1"/>
  <c r="O866" i="1"/>
  <c r="O1070" i="1"/>
  <c r="O1006" i="1"/>
  <c r="O264" i="1"/>
  <c r="O850" i="1"/>
  <c r="O594" i="1"/>
  <c r="O1022" i="1"/>
  <c r="O391" i="1"/>
  <c r="O26" i="1"/>
  <c r="O110" i="1"/>
  <c r="O442" i="1"/>
  <c r="O31" i="1"/>
  <c r="O475" i="1"/>
  <c r="O329" i="1"/>
  <c r="O1028" i="1"/>
  <c r="O609" i="1"/>
  <c r="O305" i="1"/>
  <c r="O221" i="1"/>
  <c r="O693" i="1"/>
  <c r="O669" i="1"/>
  <c r="O179" i="1"/>
  <c r="O833" i="1"/>
  <c r="O50" i="1"/>
  <c r="O225" i="1"/>
  <c r="O526" i="1"/>
  <c r="O61" i="1"/>
  <c r="O445" i="1"/>
  <c r="O690" i="1"/>
  <c r="O1043" i="1"/>
  <c r="O659" i="1"/>
  <c r="O971" i="1"/>
  <c r="O943" i="1"/>
  <c r="O301" i="1"/>
  <c r="O776" i="1"/>
  <c r="O740" i="1"/>
  <c r="O555" i="1"/>
  <c r="O192" i="1"/>
  <c r="O938" i="1"/>
  <c r="O796" i="1"/>
  <c r="O103" i="1"/>
  <c r="O65" i="1"/>
  <c r="O312" i="1"/>
  <c r="O516" i="1"/>
  <c r="O825" i="1"/>
  <c r="O978" i="1"/>
  <c r="O823" i="1"/>
  <c r="O797" i="1"/>
  <c r="O29" i="1"/>
  <c r="O642" i="1"/>
  <c r="O644" i="1"/>
  <c r="O138" i="1"/>
  <c r="O845" i="1"/>
  <c r="O220" i="1"/>
  <c r="O571" i="1"/>
  <c r="O945" i="1"/>
  <c r="O76" i="1"/>
  <c r="O1078" i="1"/>
  <c r="O79" i="1"/>
  <c r="O885" i="1"/>
  <c r="O448" i="1"/>
  <c r="O255" i="1"/>
  <c r="O653" i="1"/>
  <c r="O761" i="1"/>
  <c r="O878" i="1"/>
  <c r="O259" i="1"/>
  <c r="O406" i="1"/>
  <c r="O1019" i="1"/>
  <c r="O251" i="1"/>
  <c r="O419" i="1"/>
  <c r="O525" i="1"/>
  <c r="O254" i="1"/>
  <c r="O981" i="1"/>
  <c r="O277" i="1"/>
  <c r="O1033" i="1"/>
  <c r="O368" i="1"/>
  <c r="O71" i="1"/>
  <c r="O896" i="1"/>
  <c r="O1001" i="1"/>
  <c r="O459" i="1"/>
  <c r="O589" i="1"/>
  <c r="O345" i="1"/>
  <c r="O1047" i="1"/>
  <c r="O811" i="1"/>
  <c r="O356" i="1"/>
  <c r="O890" i="1"/>
  <c r="O326" i="1"/>
  <c r="O560" i="1"/>
  <c r="O398" i="1"/>
  <c r="O441" i="1"/>
  <c r="O983" i="1"/>
  <c r="O111" i="1"/>
  <c r="O471" i="1"/>
  <c r="O620" i="1"/>
  <c r="O55" i="1"/>
  <c r="O638" i="1"/>
  <c r="O1040" i="1"/>
  <c r="O937" i="1"/>
  <c r="O60" i="1"/>
  <c r="O353" i="1"/>
  <c r="O266" i="1"/>
  <c r="O331" i="1"/>
  <c r="O1048" i="1"/>
  <c r="O270" i="1"/>
  <c r="O87" i="1"/>
  <c r="O652" i="1"/>
  <c r="O293" i="1"/>
  <c r="O296" i="1"/>
  <c r="O666" i="1"/>
  <c r="O275" i="1"/>
  <c r="O90" i="1"/>
  <c r="O1079" i="1"/>
  <c r="O639" i="1"/>
  <c r="O256" i="1"/>
  <c r="O528" i="1"/>
  <c r="O425" i="1"/>
  <c r="O454" i="1"/>
  <c r="O1032" i="1"/>
  <c r="O707" i="1"/>
  <c r="O673" i="1"/>
  <c r="O20" i="1"/>
  <c r="O341" i="1"/>
  <c r="O790" i="1"/>
  <c r="O237" i="1"/>
  <c r="O151" i="1"/>
  <c r="O853" i="1"/>
  <c r="O895" i="1"/>
  <c r="O649" i="1"/>
  <c r="O613" i="1"/>
  <c r="O578" i="1"/>
  <c r="O94" i="1"/>
  <c r="O313" i="1"/>
  <c r="O792" i="1"/>
  <c r="O859" i="1"/>
  <c r="O676" i="1"/>
  <c r="O262" i="1"/>
  <c r="O231" i="1"/>
  <c r="O777" i="1"/>
  <c r="O634" i="1"/>
  <c r="O152" i="1"/>
  <c r="O137" i="1"/>
  <c r="O870" i="1"/>
  <c r="O1088" i="1"/>
  <c r="O949" i="1"/>
  <c r="O322" i="1"/>
  <c r="O219" i="1"/>
  <c r="O953" i="1"/>
  <c r="O844" i="1"/>
  <c r="O328" i="1"/>
  <c r="O390" i="1"/>
  <c r="O721" i="1"/>
  <c r="O780" i="1"/>
  <c r="O433" i="1"/>
  <c r="O248" i="1"/>
  <c r="O375" i="1"/>
  <c r="O1034" i="1"/>
  <c r="O598" i="1"/>
  <c r="O303" i="1"/>
  <c r="O648" i="1"/>
  <c r="O849" i="1"/>
  <c r="O874" i="1"/>
  <c r="O457" i="1"/>
  <c r="O109" i="1"/>
  <c r="O439" i="1"/>
  <c r="O670" i="1"/>
  <c r="O381" i="1"/>
  <c r="O854" i="1"/>
  <c r="O514" i="1"/>
  <c r="O921" i="1"/>
  <c r="O537" i="1"/>
  <c r="O340" i="1"/>
  <c r="O814" i="1"/>
  <c r="O1027" i="1"/>
  <c r="O942" i="1"/>
  <c r="O347" i="1"/>
  <c r="O52" i="1"/>
  <c r="O1056" i="1"/>
  <c r="O1068" i="1"/>
  <c r="O931" i="1"/>
  <c r="O887" i="1"/>
  <c r="O273" i="1"/>
  <c r="O899" i="1"/>
  <c r="O531" i="1"/>
  <c r="O1077" i="1"/>
  <c r="O1094" i="1"/>
  <c r="O25" i="1"/>
  <c r="O654" i="1"/>
  <c r="O678" i="1"/>
  <c r="O513" i="1"/>
  <c r="O469" i="1"/>
  <c r="O568" i="1"/>
  <c r="O621" i="1"/>
  <c r="O451" i="1"/>
  <c r="O914" i="1"/>
  <c r="O944" i="1"/>
  <c r="O755" i="1"/>
  <c r="O139" i="1"/>
  <c r="O315" i="1"/>
  <c r="O455" i="1"/>
  <c r="O960" i="1"/>
  <c r="O371" i="1"/>
  <c r="O694" i="1"/>
  <c r="O851" i="1"/>
  <c r="O898" i="1"/>
  <c r="O1057" i="1"/>
  <c r="O900" i="1"/>
  <c r="O794" i="1"/>
  <c r="O294" i="1"/>
  <c r="O27" i="1"/>
  <c r="O68" i="1"/>
  <c r="O939" i="1"/>
  <c r="O805" i="1"/>
  <c r="O829" i="1"/>
  <c r="O858" i="1"/>
  <c r="O686" i="1"/>
  <c r="O358" i="1"/>
  <c r="O499" i="1"/>
  <c r="O567" i="1"/>
  <c r="O1007" i="1"/>
  <c r="O636" i="1"/>
  <c r="O577" i="1"/>
  <c r="O1026" i="1"/>
  <c r="O894" i="1"/>
  <c r="O778" i="1"/>
  <c r="O928" i="1"/>
  <c r="O292" i="1"/>
  <c r="O549" i="1"/>
  <c r="O1099" i="1"/>
  <c r="O463" i="1"/>
  <c r="O34" i="1"/>
  <c r="O763" i="1"/>
  <c r="O401" i="1"/>
  <c r="O257" i="1"/>
  <c r="O832" i="1"/>
  <c r="O714" i="1"/>
  <c r="O278" i="1"/>
  <c r="O802" i="1"/>
  <c r="O21" i="1"/>
  <c r="O877" i="1"/>
  <c r="O1003" i="1"/>
  <c r="O800" i="1"/>
  <c r="O1063" i="1"/>
  <c r="O130" i="1"/>
  <c r="O1102" i="1"/>
  <c r="O974" i="1"/>
  <c r="O618" i="1"/>
  <c r="O212" i="1"/>
  <c r="O793" i="1"/>
  <c r="O1086" i="1"/>
  <c r="O579" i="1"/>
  <c r="O203" i="1"/>
  <c r="O1085" i="1"/>
  <c r="O387" i="1"/>
  <c r="O821" i="1"/>
  <c r="O106" i="1"/>
  <c r="O133" i="1"/>
  <c r="O239" i="1"/>
  <c r="O973" i="1"/>
  <c r="O1020" i="1"/>
  <c r="O808" i="1"/>
  <c r="O247" i="1"/>
  <c r="O964" i="1"/>
  <c r="O126" i="1"/>
  <c r="O929" i="1"/>
  <c r="O629" i="1"/>
  <c r="O784" i="1"/>
  <c r="O1042" i="1"/>
  <c r="O856" i="1"/>
  <c r="O359" i="1"/>
  <c r="O806" i="1"/>
  <c r="O817" i="1"/>
  <c r="O150" i="1"/>
  <c r="O671" i="1"/>
  <c r="O447" i="1"/>
  <c r="O13" i="1"/>
  <c r="O757" i="1"/>
  <c r="O174" i="1"/>
  <c r="O875" i="1"/>
  <c r="O372" i="1"/>
  <c r="O1090" i="1"/>
  <c r="O617" i="1"/>
  <c r="O985" i="1"/>
  <c r="O64" i="1"/>
  <c r="O535" i="1"/>
  <c r="O879" i="1"/>
  <c r="O990" i="1"/>
  <c r="O685" i="1"/>
  <c r="O205" i="1"/>
  <c r="O522" i="1"/>
  <c r="O200" i="1"/>
  <c r="O1091" i="1"/>
  <c r="O23" i="1"/>
  <c r="O324" i="1"/>
  <c r="O1096" i="1"/>
  <c r="O159" i="1"/>
  <c r="O197" i="1"/>
  <c r="O544" i="1"/>
  <c r="O801" i="1"/>
  <c r="O884" i="1"/>
  <c r="O510" i="1"/>
  <c r="O511" i="1"/>
  <c r="O1058" i="1"/>
  <c r="O172" i="1"/>
  <c r="O1112" i="1"/>
  <c r="O452" i="1"/>
  <c r="O271" i="1"/>
  <c r="O737" i="1"/>
  <c r="O820" i="1"/>
  <c r="O984" i="1"/>
  <c r="O392" i="1"/>
  <c r="O1046" i="1"/>
  <c r="O915" i="1"/>
  <c r="O399" i="1"/>
  <c r="O332" i="1"/>
  <c r="O426" i="1"/>
  <c r="O916" i="1"/>
  <c r="O195" i="1"/>
  <c r="O925" i="1"/>
  <c r="O901" i="1"/>
  <c r="O346" i="1"/>
  <c r="O479" i="1"/>
  <c r="O467" i="1"/>
  <c r="O82" i="1"/>
  <c r="O394" i="1"/>
  <c r="O963" i="1"/>
  <c r="O361" i="1"/>
  <c r="O339" i="1"/>
  <c r="O954" i="1"/>
  <c r="O410" i="1"/>
  <c r="O512" i="1"/>
  <c r="O263" i="1"/>
  <c r="O45" i="1"/>
  <c r="O289" i="1"/>
  <c r="O458" i="1"/>
  <c r="O842" i="1"/>
  <c r="O46" i="1"/>
  <c r="O998" i="1"/>
  <c r="O72" i="1"/>
  <c r="O734" i="1"/>
  <c r="O379" i="1"/>
  <c r="O622" i="1"/>
  <c r="O647" i="1"/>
  <c r="O77" i="1"/>
  <c r="O450" i="1"/>
  <c r="O1045" i="1"/>
  <c r="O623" i="1"/>
  <c r="O478" i="1"/>
  <c r="O100" i="1"/>
  <c r="O645" i="1"/>
  <c r="O49" i="1"/>
  <c r="O837" i="1"/>
  <c r="O362" i="1"/>
  <c r="O217" i="1"/>
  <c r="O1010" i="1"/>
  <c r="O934" i="1"/>
  <c r="O809" i="1"/>
  <c r="O344" i="1"/>
  <c r="O948" i="1"/>
  <c r="O641" i="1"/>
  <c r="O182" i="1"/>
  <c r="O405" i="1"/>
  <c r="O909" i="1"/>
  <c r="O506" i="1"/>
  <c r="O1021" i="1"/>
  <c r="O224" i="1"/>
  <c r="O799" i="1"/>
  <c r="O651" i="1"/>
  <c r="O762" i="1"/>
  <c r="O663" i="1"/>
  <c r="O532" i="1"/>
  <c r="O637" i="1"/>
  <c r="O222" i="1"/>
  <c r="O57" i="1"/>
  <c r="O483" i="1"/>
  <c r="O16" i="1"/>
  <c r="O403" i="1"/>
  <c r="O295" i="1"/>
  <c r="O165" i="1"/>
  <c r="O120" i="1"/>
  <c r="O282" i="1"/>
  <c r="O576" i="1"/>
  <c r="O327" i="1"/>
  <c r="O1041" i="1"/>
  <c r="O446" i="1"/>
  <c r="O867" i="1"/>
  <c r="O572" i="1"/>
  <c r="O982" i="1"/>
  <c r="O443" i="1"/>
  <c r="O742" i="1"/>
  <c r="O389" i="1"/>
  <c r="O891" i="1"/>
  <c r="O378" i="1"/>
  <c r="O260" i="1"/>
  <c r="O1093" i="1"/>
  <c r="O918" i="1"/>
  <c r="O107" i="1"/>
  <c r="O584" i="1"/>
  <c r="O708" i="1"/>
  <c r="O871" i="1"/>
  <c r="O1009" i="1"/>
  <c r="O118" i="1"/>
  <c r="O624" i="1"/>
  <c r="O101" i="1"/>
  <c r="O905" i="1"/>
  <c r="O739" i="1"/>
  <c r="O290" i="1"/>
  <c r="O536" i="1"/>
  <c r="O193" i="1"/>
  <c r="O364" i="1"/>
  <c r="O67" i="1"/>
  <c r="O688" i="1"/>
  <c r="O1092" i="1"/>
  <c r="O424" i="1"/>
  <c r="O554" i="1"/>
  <c r="O385" i="1"/>
  <c r="O705" i="1"/>
  <c r="O530" i="1"/>
  <c r="O903" i="1"/>
  <c r="O547" i="1"/>
  <c r="O566" i="1"/>
  <c r="O122" i="1"/>
  <c r="O558" i="1"/>
  <c r="O689" i="1"/>
  <c r="O491" i="1"/>
  <c r="O335" i="1"/>
  <c r="O370" i="1"/>
  <c r="O487" i="1"/>
  <c r="O908" i="1"/>
  <c r="O497" i="1"/>
  <c r="O453" i="1"/>
  <c r="O1087" i="1"/>
  <c r="O582" i="1"/>
  <c r="O880" i="1"/>
  <c r="O552" i="1"/>
  <c r="O1049" i="1"/>
  <c r="O935" i="1"/>
  <c r="O533" i="1"/>
  <c r="O520" i="1"/>
  <c r="O888" i="1"/>
  <c r="O462" i="1"/>
  <c r="O363" i="1"/>
  <c r="O830" i="1"/>
  <c r="O819" i="1"/>
  <c r="O701" i="1"/>
  <c r="O700" i="1"/>
  <c r="O54" i="1"/>
  <c r="O93" i="1"/>
  <c r="O449" i="1"/>
  <c r="O135" i="1"/>
  <c r="O840" i="1"/>
  <c r="O115" i="1"/>
  <c r="O486" i="1"/>
  <c r="O477" i="1"/>
  <c r="O993" i="1"/>
  <c r="O538" i="1"/>
  <c r="O855" i="1"/>
  <c r="O573" i="1"/>
  <c r="O474" i="1"/>
  <c r="O575" i="1"/>
  <c r="O284" i="1"/>
  <c r="O523" i="1"/>
  <c r="O824" i="1"/>
  <c r="O456" i="1"/>
  <c r="O551" i="1"/>
  <c r="O893" i="1"/>
  <c r="O428" i="1"/>
  <c r="O913" i="1"/>
  <c r="O177" i="1"/>
  <c r="O420" i="1"/>
  <c r="O818" i="1"/>
  <c r="O580" i="1"/>
  <c r="O541" i="1"/>
  <c r="O473" i="1"/>
  <c r="O631" i="1"/>
  <c r="O927" i="1"/>
  <c r="O835" i="1"/>
  <c r="O861" i="1"/>
  <c r="O562" i="1"/>
  <c r="O113" i="1"/>
  <c r="O430" i="1"/>
  <c r="O627" i="1"/>
  <c r="O906" i="1"/>
  <c r="O1064" i="1"/>
  <c r="O775" i="1"/>
  <c r="O864" i="1"/>
  <c r="O472" i="1"/>
  <c r="O496" i="1"/>
  <c r="O99" i="1"/>
  <c r="O1089" i="1"/>
  <c r="O374" i="1"/>
  <c r="O640" i="1"/>
  <c r="O872" i="1"/>
  <c r="O287" i="1"/>
  <c r="O810" i="1"/>
  <c r="O684" i="1"/>
  <c r="O564" i="1"/>
  <c r="O834" i="1"/>
  <c r="O422" i="1"/>
  <c r="O992" i="1"/>
  <c r="O503" i="1"/>
  <c r="O826" i="1"/>
  <c r="O1095" i="1"/>
  <c r="O431" i="1"/>
  <c r="O1074" i="1"/>
  <c r="O881" i="1"/>
  <c r="O504" i="1"/>
  <c r="O836" i="1"/>
  <c r="O1069" i="1"/>
  <c r="O509" i="1"/>
  <c r="O628" i="1"/>
  <c r="O470" i="1"/>
  <c r="O563" i="1"/>
  <c r="O281" i="1"/>
  <c r="O565" i="1"/>
  <c r="O868" i="1"/>
  <c r="O1038" i="1"/>
  <c r="O1113" i="1"/>
  <c r="O920" i="1"/>
  <c r="O432" i="1"/>
  <c r="O58" i="1"/>
  <c r="O924" i="1"/>
  <c r="O437" i="1"/>
  <c r="O941" i="1"/>
  <c r="O892" i="1"/>
  <c r="O933" i="1"/>
  <c r="O492" i="1"/>
  <c r="O716" i="1"/>
  <c r="O519" i="1"/>
  <c r="O1101" i="1"/>
  <c r="O869" i="1"/>
  <c r="O230" i="1"/>
  <c r="O583" i="1"/>
  <c r="O18" i="1"/>
  <c r="O976" i="1"/>
  <c r="O489" i="1"/>
  <c r="O435" i="1"/>
  <c r="O841" i="1"/>
  <c r="O977" i="1"/>
  <c r="O994" i="1"/>
  <c r="O1023" i="1"/>
  <c r="O679" i="1"/>
  <c r="O1076" i="1"/>
  <c r="O88" i="1"/>
  <c r="O1080" i="1"/>
  <c r="O482" i="1"/>
  <c r="O187" i="1"/>
  <c r="O269" i="1"/>
  <c r="O1097" i="1"/>
  <c r="O493" i="1"/>
  <c r="O1014" i="1"/>
  <c r="O507" i="1"/>
  <c r="O121" i="1"/>
  <c r="O44" i="1"/>
  <c r="O540" i="1"/>
  <c r="O32" i="1"/>
  <c r="O53" i="1"/>
  <c r="O265" i="1"/>
  <c r="O922" i="1"/>
  <c r="O1029" i="1"/>
  <c r="O502" i="1"/>
  <c r="O400" i="1"/>
  <c r="O1025" i="1"/>
  <c r="O529" i="1"/>
  <c r="O715" i="1"/>
  <c r="O291" i="1"/>
  <c r="O534" i="1"/>
  <c r="O460" i="1"/>
  <c r="O839" i="1"/>
  <c r="O494" i="1"/>
  <c r="O655" i="1"/>
  <c r="O970" i="1"/>
  <c r="O468" i="1"/>
  <c r="O904" i="1"/>
  <c r="O543" i="1"/>
  <c r="O847" i="1"/>
  <c r="O646" i="1"/>
  <c r="O438" i="1"/>
  <c r="O709" i="1"/>
  <c r="O377" i="1"/>
  <c r="O1115" i="1"/>
  <c r="O907" i="1"/>
  <c r="O383" i="1"/>
  <c r="O62" i="1"/>
  <c r="O1114" i="1"/>
  <c r="O828" i="1"/>
  <c r="O662" i="1"/>
  <c r="O198" i="1"/>
  <c r="O423" i="1"/>
  <c r="O704" i="1"/>
  <c r="O66" i="1"/>
  <c r="O722" i="1"/>
  <c r="O559" i="1"/>
  <c r="O723" i="1"/>
  <c r="O488" i="1"/>
  <c r="O713" i="1"/>
  <c r="O1059" i="1"/>
  <c r="O626" i="1"/>
  <c r="O702" i="1"/>
  <c r="O490" i="1"/>
  <c r="O348" i="1"/>
  <c r="O804" i="1"/>
  <c r="O980" i="1"/>
  <c r="O1111" i="1"/>
  <c r="O838" i="1"/>
  <c r="O396" i="1"/>
  <c r="O586" i="1"/>
  <c r="O574" i="1"/>
  <c r="O548" i="1"/>
  <c r="O1073" i="1"/>
  <c r="O436" i="1"/>
  <c r="O988" i="1"/>
  <c r="O712" i="1"/>
  <c r="O815" i="1"/>
  <c r="O521" i="1"/>
  <c r="O710" i="1"/>
  <c r="O1110" i="1"/>
  <c r="O581" i="1"/>
  <c r="O699" i="1"/>
  <c r="O162" i="1"/>
  <c r="O1004" i="1"/>
  <c r="O803" i="1"/>
  <c r="O434" i="1"/>
  <c r="O367" i="1"/>
  <c r="O91" i="1"/>
  <c r="O706" i="1"/>
  <c r="O272" i="1"/>
  <c r="O96" i="1"/>
  <c r="O30" i="1"/>
  <c r="O517" i="1"/>
  <c r="O1083" i="1"/>
  <c r="O28" i="1"/>
  <c r="O940" i="1"/>
  <c r="O74" i="1"/>
  <c r="O1075" i="1"/>
  <c r="O1071" i="1"/>
  <c r="O1060" i="1"/>
  <c r="O719" i="1"/>
  <c r="O1030" i="1"/>
  <c r="O926" i="1"/>
  <c r="O665" i="1"/>
  <c r="O518" i="1"/>
  <c r="O1002" i="1"/>
  <c r="O1062" i="1"/>
  <c r="O1081" i="1"/>
  <c r="O569" i="1"/>
  <c r="O1104" i="1"/>
  <c r="O337" i="1"/>
  <c r="O633" i="1"/>
  <c r="O1082" i="1"/>
  <c r="O873" i="1"/>
  <c r="O417" i="1"/>
  <c r="O557" i="1"/>
  <c r="O238" i="1"/>
  <c r="O1072" i="1"/>
  <c r="O995" i="1"/>
  <c r="O56" i="1"/>
  <c r="O570" i="1"/>
  <c r="O501" i="1"/>
  <c r="O996" i="1"/>
  <c r="O24" i="1"/>
  <c r="O330" i="1"/>
  <c r="O351" i="1"/>
  <c r="O726" i="1"/>
  <c r="O816" i="1"/>
  <c r="O1109" i="1"/>
  <c r="O1005" i="1"/>
  <c r="O717" i="1"/>
  <c r="O418" i="1"/>
  <c r="O38" i="1"/>
  <c r="O360" i="1"/>
  <c r="O508" i="1"/>
  <c r="O1065" i="1"/>
  <c r="O161" i="1"/>
  <c r="O80" i="1"/>
  <c r="O184" i="1"/>
  <c r="O876" i="1"/>
  <c r="O207" i="1"/>
  <c r="O725" i="1"/>
  <c r="O404" i="1"/>
  <c r="O812" i="1"/>
  <c r="O1103" i="1"/>
  <c r="O480" i="1"/>
  <c r="O999" i="1"/>
  <c r="O280" i="1"/>
  <c r="O1098" i="1"/>
  <c r="O223" i="1"/>
  <c r="O930" i="1"/>
  <c r="O75" i="1"/>
  <c r="O440" i="1"/>
  <c r="O539" i="1"/>
  <c r="O429" i="1"/>
  <c r="O616" i="1"/>
  <c r="O553" i="1"/>
  <c r="O827" i="1"/>
  <c r="O1067" i="1"/>
  <c r="O923" i="1"/>
  <c r="O585" i="1"/>
  <c r="O485" i="1"/>
  <c r="O791" i="1"/>
  <c r="O720" i="1"/>
  <c r="O304" i="1"/>
  <c r="O718" i="1"/>
  <c r="O500" i="1"/>
  <c r="O498" i="1"/>
  <c r="O527" i="1"/>
  <c r="O1107" i="1"/>
  <c r="O917" i="1"/>
  <c r="O373" i="1"/>
  <c r="O357" i="1"/>
  <c r="O415" i="1"/>
  <c r="O1084" i="1"/>
  <c r="O505" i="1"/>
  <c r="O416" i="1"/>
  <c r="O1100" i="1"/>
  <c r="O1106" i="1"/>
  <c r="O668" i="1"/>
  <c r="O70" i="1"/>
  <c r="O524" i="1"/>
  <c r="O1108" i="1"/>
  <c r="O495" i="1"/>
  <c r="O1105" i="1"/>
  <c r="O698" i="1"/>
  <c r="O1017" i="1"/>
  <c r="O889" i="1"/>
  <c r="O1052" i="1"/>
  <c r="O831" i="1"/>
  <c r="O843" i="1"/>
  <c r="O727" i="1"/>
  <c r="O695" i="1"/>
  <c r="O1066" i="1"/>
  <c r="O863" i="1"/>
  <c r="O12" i="1"/>
  <c r="O857" i="1"/>
  <c r="O556" i="1"/>
  <c r="O22" i="1"/>
  <c r="O33" i="1"/>
  <c r="O35" i="1"/>
  <c r="O36" i="1"/>
  <c r="O40" i="1"/>
  <c r="O51" i="1"/>
  <c r="O59" i="1"/>
  <c r="O63" i="1"/>
  <c r="O73" i="1"/>
  <c r="O81" i="1"/>
  <c r="O83" i="1"/>
  <c r="O85" i="1"/>
  <c r="O86" i="1"/>
  <c r="O95" i="1"/>
  <c r="O98" i="1"/>
  <c r="O108" i="1"/>
  <c r="O112" i="1"/>
  <c r="O114" i="1"/>
  <c r="O116" i="1"/>
  <c r="O124" i="1"/>
  <c r="O125" i="1"/>
  <c r="O128" i="1"/>
  <c r="O129" i="1"/>
  <c r="O131" i="1"/>
  <c r="O132" i="1"/>
  <c r="O140" i="1"/>
  <c r="O143" i="1"/>
  <c r="O144" i="1"/>
  <c r="O145" i="1"/>
  <c r="O147" i="1"/>
  <c r="O149" i="1"/>
  <c r="O153" i="1"/>
  <c r="O155" i="1"/>
  <c r="O158" i="1"/>
  <c r="O160" i="1"/>
  <c r="O163" i="1"/>
  <c r="O167" i="1"/>
  <c r="O169" i="1"/>
  <c r="O173" i="1"/>
  <c r="O180" i="1"/>
  <c r="O186" i="1"/>
  <c r="O188" i="1"/>
  <c r="O191" i="1"/>
  <c r="O204" i="1"/>
  <c r="O380" i="1"/>
  <c r="O397" i="1"/>
  <c r="O409" i="1"/>
  <c r="O411" i="1"/>
  <c r="O444" i="1"/>
  <c r="O464" i="1"/>
  <c r="O465" i="1"/>
  <c r="O466" i="1"/>
  <c r="O587" i="1"/>
  <c r="O588" i="1"/>
  <c r="O590" i="1"/>
  <c r="O591" i="1"/>
  <c r="O600" i="1"/>
  <c r="O601" i="1"/>
  <c r="O603" i="1"/>
  <c r="O608" i="1"/>
  <c r="O610" i="1"/>
  <c r="O614" i="1"/>
  <c r="O657" i="1"/>
  <c r="O674" i="1"/>
  <c r="O677" i="1"/>
  <c r="O682" i="1"/>
  <c r="O687" i="1"/>
  <c r="O703" i="1"/>
  <c r="O711" i="1"/>
  <c r="O729" i="1"/>
  <c r="O731" i="1"/>
  <c r="O732" i="1"/>
  <c r="O743" i="1"/>
  <c r="O744" i="1"/>
  <c r="O746" i="1"/>
  <c r="O750" i="1"/>
  <c r="O751" i="1"/>
  <c r="O753" i="1"/>
  <c r="O754" i="1"/>
  <c r="O756" i="1"/>
  <c r="O758" i="1"/>
  <c r="O759" i="1"/>
  <c r="O760" i="1"/>
  <c r="O765" i="1"/>
  <c r="O767" i="1"/>
  <c r="O772" i="1"/>
  <c r="O782" i="1"/>
  <c r="O783" i="1"/>
  <c r="O785" i="1"/>
  <c r="O786" i="1"/>
  <c r="O787" i="1"/>
  <c r="O788" i="1"/>
  <c r="O789" i="1"/>
  <c r="O865" i="1"/>
  <c r="O882" i="1"/>
  <c r="O897" i="1"/>
  <c r="O902" i="1"/>
  <c r="O919" i="1"/>
  <c r="O936" i="1"/>
  <c r="O952" i="1"/>
  <c r="O955" i="1"/>
  <c r="O956" i="1"/>
  <c r="O957" i="1"/>
  <c r="O958" i="1"/>
  <c r="O991" i="1"/>
  <c r="O997" i="1"/>
  <c r="O1024" i="1"/>
  <c r="O1031" i="1"/>
  <c r="O1036" i="1"/>
  <c r="O1037" i="1"/>
  <c r="O1053" i="1"/>
  <c r="O1055" i="1"/>
  <c r="O1061" i="1"/>
  <c r="O89" i="1"/>
  <c r="Q1065" i="1" l="1"/>
  <c r="DC1065" i="1"/>
  <c r="CZ1065" i="1"/>
  <c r="DD1065" i="1"/>
  <c r="DA1065" i="1"/>
  <c r="DB1065" i="1"/>
  <c r="Q843" i="1"/>
  <c r="DA843" i="1"/>
  <c r="DB843" i="1"/>
  <c r="DC843" i="1"/>
  <c r="CZ843" i="1"/>
  <c r="DD843" i="1"/>
  <c r="Q1002" i="1"/>
  <c r="DB1002" i="1"/>
  <c r="DC1002" i="1"/>
  <c r="CZ1002" i="1"/>
  <c r="DD1002" i="1"/>
  <c r="DA1002" i="1"/>
  <c r="Q91" i="1"/>
  <c r="DC91" i="1"/>
  <c r="CZ91" i="1"/>
  <c r="DD91" i="1"/>
  <c r="DA91" i="1"/>
  <c r="DB91" i="1"/>
  <c r="Q665" i="1"/>
  <c r="DC665" i="1"/>
  <c r="CZ665" i="1"/>
  <c r="DD665" i="1"/>
  <c r="DA665" i="1"/>
  <c r="DB665" i="1"/>
  <c r="Q460" i="1"/>
  <c r="DC460" i="1"/>
  <c r="CZ460" i="1"/>
  <c r="DD460" i="1"/>
  <c r="DA460" i="1"/>
  <c r="DB460" i="1"/>
  <c r="Q88" i="1"/>
  <c r="DA88" i="1"/>
  <c r="DB88" i="1"/>
  <c r="DC88" i="1"/>
  <c r="CZ88" i="1"/>
  <c r="DD88" i="1"/>
  <c r="Q53" i="1"/>
  <c r="DC53" i="1"/>
  <c r="CZ53" i="1"/>
  <c r="DD53" i="1"/>
  <c r="DA53" i="1"/>
  <c r="DB53" i="1"/>
  <c r="Q1103" i="1"/>
  <c r="DC1103" i="1"/>
  <c r="CZ1103" i="1"/>
  <c r="DD1103" i="1"/>
  <c r="DA1103" i="1"/>
  <c r="DB1103" i="1"/>
  <c r="Q115" i="1"/>
  <c r="DA115" i="1"/>
  <c r="DB115" i="1"/>
  <c r="DC115" i="1"/>
  <c r="CZ115" i="1"/>
  <c r="DD115" i="1"/>
  <c r="Q1009" i="1"/>
  <c r="CZ1009" i="1"/>
  <c r="DD1009" i="1"/>
  <c r="DA1009" i="1"/>
  <c r="DB1009" i="1"/>
  <c r="DC1009" i="1"/>
  <c r="Q260" i="1"/>
  <c r="DA260" i="1"/>
  <c r="DB260" i="1"/>
  <c r="DC260" i="1"/>
  <c r="CZ260" i="1"/>
  <c r="DD260" i="1"/>
  <c r="Q462" i="1"/>
  <c r="DC462" i="1"/>
  <c r="CZ462" i="1"/>
  <c r="DD462" i="1"/>
  <c r="DA462" i="1"/>
  <c r="DB462" i="1"/>
  <c r="Q954" i="1"/>
  <c r="DB954" i="1"/>
  <c r="DA954" i="1"/>
  <c r="DC954" i="1"/>
  <c r="CZ954" i="1"/>
  <c r="DD954" i="1"/>
  <c r="Q586" i="1"/>
  <c r="DA586" i="1"/>
  <c r="DB586" i="1"/>
  <c r="DC586" i="1"/>
  <c r="CZ586" i="1"/>
  <c r="DD586" i="1"/>
  <c r="Q82" i="1"/>
  <c r="DA82" i="1"/>
  <c r="DB82" i="1"/>
  <c r="DC82" i="1"/>
  <c r="DD82" i="1"/>
  <c r="CZ82" i="1"/>
  <c r="Q25" i="1"/>
  <c r="DC25" i="1"/>
  <c r="CZ25" i="1"/>
  <c r="DD25" i="1"/>
  <c r="DA25" i="1"/>
  <c r="DB25" i="1"/>
  <c r="Q623" i="1"/>
  <c r="DA623" i="1"/>
  <c r="DB623" i="1"/>
  <c r="DC623" i="1"/>
  <c r="CZ623" i="1"/>
  <c r="DD623" i="1"/>
  <c r="Q46" i="1"/>
  <c r="DC46" i="1"/>
  <c r="CZ46" i="1"/>
  <c r="DD46" i="1"/>
  <c r="DA46" i="1"/>
  <c r="DB46" i="1"/>
  <c r="Q617" i="1"/>
  <c r="DA617" i="1"/>
  <c r="DB617" i="1"/>
  <c r="DC617" i="1"/>
  <c r="CZ617" i="1"/>
  <c r="DD617" i="1"/>
  <c r="Q613" i="1"/>
  <c r="DA613" i="1"/>
  <c r="DB613" i="1"/>
  <c r="DC613" i="1"/>
  <c r="CZ613" i="1"/>
  <c r="DD613" i="1"/>
  <c r="Q1104" i="1"/>
  <c r="DA1104" i="1"/>
  <c r="DB1104" i="1"/>
  <c r="DC1104" i="1"/>
  <c r="CZ1104" i="1"/>
  <c r="DD1104" i="1"/>
  <c r="Q20" i="1"/>
  <c r="DC20" i="1"/>
  <c r="CZ20" i="1"/>
  <c r="DD20" i="1"/>
  <c r="DA20" i="1"/>
  <c r="DB20" i="1"/>
  <c r="Q441" i="1"/>
  <c r="DA441" i="1"/>
  <c r="DB441" i="1"/>
  <c r="DC441" i="1"/>
  <c r="CZ441" i="1"/>
  <c r="DD441" i="1"/>
  <c r="Q589" i="1"/>
  <c r="DC589" i="1"/>
  <c r="CZ589" i="1"/>
  <c r="DD589" i="1"/>
  <c r="DA589" i="1"/>
  <c r="DB589" i="1"/>
  <c r="Q456" i="1"/>
  <c r="DC456" i="1"/>
  <c r="CZ456" i="1"/>
  <c r="DD456" i="1"/>
  <c r="DA456" i="1"/>
  <c r="DB456" i="1"/>
  <c r="Q71" i="1"/>
  <c r="DA71" i="1"/>
  <c r="DB71" i="1"/>
  <c r="DC71" i="1"/>
  <c r="DD71" i="1"/>
  <c r="CZ71" i="1"/>
  <c r="Q653" i="1"/>
  <c r="DC653" i="1"/>
  <c r="CZ653" i="1"/>
  <c r="DD653" i="1"/>
  <c r="DA653" i="1"/>
  <c r="DB653" i="1"/>
  <c r="Q922" i="1"/>
  <c r="CZ922" i="1"/>
  <c r="DD922" i="1"/>
  <c r="DA922" i="1"/>
  <c r="DC922" i="1"/>
  <c r="DB922" i="1"/>
  <c r="Q671" i="1"/>
  <c r="DC671" i="1"/>
  <c r="CZ671" i="1"/>
  <c r="DD671" i="1"/>
  <c r="DA671" i="1"/>
  <c r="DB671" i="1"/>
  <c r="Q205" i="1"/>
  <c r="DC205" i="1"/>
  <c r="CZ205" i="1"/>
  <c r="DD205" i="1"/>
  <c r="DA205" i="1"/>
  <c r="DB205" i="1"/>
  <c r="Q642" i="1"/>
  <c r="DA642" i="1"/>
  <c r="DB642" i="1"/>
  <c r="DC642" i="1"/>
  <c r="CZ642" i="1"/>
  <c r="DD642" i="1"/>
  <c r="Q598" i="1"/>
  <c r="DC598" i="1"/>
  <c r="CZ598" i="1"/>
  <c r="DD598" i="1"/>
  <c r="DA598" i="1"/>
  <c r="DB598" i="1"/>
  <c r="Q1006" i="1"/>
  <c r="DB1006" i="1"/>
  <c r="DC1006" i="1"/>
  <c r="CZ1006" i="1"/>
  <c r="DD1006" i="1"/>
  <c r="DA1006" i="1"/>
  <c r="Q461" i="1"/>
  <c r="DA461" i="1"/>
  <c r="DB461" i="1"/>
  <c r="DC461" i="1"/>
  <c r="CZ461" i="1"/>
  <c r="DD461" i="1"/>
  <c r="Q596" i="1"/>
  <c r="DA596" i="1"/>
  <c r="DB596" i="1"/>
  <c r="DC596" i="1"/>
  <c r="CZ596" i="1"/>
  <c r="DD596" i="1"/>
  <c r="Q607" i="1"/>
  <c r="DA607" i="1"/>
  <c r="DB607" i="1"/>
  <c r="DC607" i="1"/>
  <c r="DD607" i="1"/>
  <c r="CZ607" i="1"/>
  <c r="Q967" i="1"/>
  <c r="CZ967" i="1"/>
  <c r="DD967" i="1"/>
  <c r="DA967" i="1"/>
  <c r="DB967" i="1"/>
  <c r="DC967" i="1"/>
  <c r="Q546" i="1"/>
  <c r="DC546" i="1"/>
  <c r="CZ546" i="1"/>
  <c r="DD546" i="1"/>
  <c r="DA546" i="1"/>
  <c r="DB546" i="1"/>
  <c r="Q945" i="1"/>
  <c r="CZ945" i="1"/>
  <c r="DD945" i="1"/>
  <c r="DC945" i="1"/>
  <c r="DA945" i="1"/>
  <c r="DB945" i="1"/>
  <c r="Q445" i="1"/>
  <c r="DA445" i="1"/>
  <c r="DB445" i="1"/>
  <c r="DC445" i="1"/>
  <c r="CZ445" i="1"/>
  <c r="DD445" i="1"/>
  <c r="Q656" i="1"/>
  <c r="DA656" i="1"/>
  <c r="DB656" i="1"/>
  <c r="DC656" i="1"/>
  <c r="DD656" i="1"/>
  <c r="CZ656" i="1"/>
  <c r="Q552" i="1"/>
  <c r="DC552" i="1"/>
  <c r="CZ552" i="1"/>
  <c r="DD552" i="1"/>
  <c r="DA552" i="1"/>
  <c r="DB552" i="1"/>
  <c r="Q117" i="1"/>
  <c r="DC117" i="1"/>
  <c r="CZ117" i="1"/>
  <c r="DD117" i="1"/>
  <c r="DA117" i="1"/>
  <c r="DB117" i="1"/>
  <c r="Q127" i="1"/>
  <c r="DC127" i="1"/>
  <c r="CZ127" i="1"/>
  <c r="DD127" i="1"/>
  <c r="DA127" i="1"/>
  <c r="DB127" i="1"/>
  <c r="Q440" i="1"/>
  <c r="DC440" i="1"/>
  <c r="CZ440" i="1"/>
  <c r="DD440" i="1"/>
  <c r="DA440" i="1"/>
  <c r="DB440" i="1"/>
  <c r="Q962" i="1"/>
  <c r="DB962" i="1"/>
  <c r="DA962" i="1"/>
  <c r="DC962" i="1"/>
  <c r="CZ962" i="1"/>
  <c r="DD962" i="1"/>
  <c r="Q13" i="1"/>
  <c r="DA13" i="1"/>
  <c r="DB13" i="1"/>
  <c r="DC13" i="1"/>
  <c r="DD13" i="1"/>
  <c r="CZ13" i="1"/>
  <c r="Q481" i="1"/>
  <c r="DC481" i="1"/>
  <c r="CZ481" i="1"/>
  <c r="DD481" i="1"/>
  <c r="DA481" i="1"/>
  <c r="DB481" i="1"/>
  <c r="Q951" i="1"/>
  <c r="CZ951" i="1"/>
  <c r="DD951" i="1"/>
  <c r="DA951" i="1"/>
  <c r="DB951" i="1"/>
  <c r="DC951" i="1"/>
  <c r="Q65" i="1"/>
  <c r="DC65" i="1"/>
  <c r="CZ65" i="1"/>
  <c r="DD65" i="1"/>
  <c r="DA65" i="1"/>
  <c r="DB65" i="1"/>
  <c r="Q228" i="1"/>
  <c r="DC228" i="1"/>
  <c r="CZ228" i="1"/>
  <c r="DD228" i="1"/>
  <c r="DA228" i="1"/>
  <c r="DB228" i="1"/>
  <c r="Q910" i="1"/>
  <c r="CZ910" i="1"/>
  <c r="DD910" i="1"/>
  <c r="DC910" i="1"/>
  <c r="DA910" i="1"/>
  <c r="DB910" i="1"/>
  <c r="Q449" i="1"/>
  <c r="DA449" i="1"/>
  <c r="DB449" i="1"/>
  <c r="DC449" i="1"/>
  <c r="CZ449" i="1"/>
  <c r="DD449" i="1"/>
  <c r="Q243" i="1"/>
  <c r="DC243" i="1"/>
  <c r="CZ243" i="1"/>
  <c r="DD243" i="1"/>
  <c r="DA243" i="1"/>
  <c r="DB243" i="1"/>
  <c r="Q92" i="1"/>
  <c r="DB92" i="1"/>
  <c r="DC92" i="1"/>
  <c r="CZ92" i="1"/>
  <c r="DD92" i="1"/>
  <c r="DA92" i="1"/>
  <c r="Q143" i="1"/>
  <c r="DC143" i="1"/>
  <c r="CZ143" i="1"/>
  <c r="DD143" i="1"/>
  <c r="DA143" i="1"/>
  <c r="DB143" i="1"/>
  <c r="Q455" i="1"/>
  <c r="DA455" i="1"/>
  <c r="DB455" i="1"/>
  <c r="DC455" i="1"/>
  <c r="DD455" i="1"/>
  <c r="CZ455" i="1"/>
  <c r="Q15" i="1"/>
  <c r="DA15" i="1"/>
  <c r="DB15" i="1"/>
  <c r="DC15" i="1"/>
  <c r="CZ15" i="1"/>
  <c r="DD15" i="1"/>
  <c r="Q632" i="1"/>
  <c r="DC632" i="1"/>
  <c r="CZ632" i="1"/>
  <c r="DD632" i="1"/>
  <c r="DA632" i="1"/>
  <c r="DB632" i="1"/>
  <c r="Q1072" i="1"/>
  <c r="CZ1072" i="1"/>
  <c r="DD1072" i="1"/>
  <c r="DA1072" i="1"/>
  <c r="DB1072" i="1"/>
  <c r="DC1072" i="1"/>
  <c r="Q162" i="1"/>
  <c r="DC162" i="1"/>
  <c r="CZ162" i="1"/>
  <c r="DD162" i="1"/>
  <c r="DA162" i="1"/>
  <c r="DB162" i="1"/>
  <c r="Q21" i="1"/>
  <c r="DA21" i="1"/>
  <c r="DB21" i="1"/>
  <c r="DC21" i="1"/>
  <c r="DD21" i="1"/>
  <c r="CZ21" i="1"/>
  <c r="Q1044" i="1"/>
  <c r="CZ1044" i="1"/>
  <c r="DD1044" i="1"/>
  <c r="DA1044" i="1"/>
  <c r="DC1044" i="1"/>
  <c r="DB1044" i="1"/>
  <c r="Q32" i="1"/>
  <c r="DC32" i="1"/>
  <c r="CZ32" i="1"/>
  <c r="DD32" i="1"/>
  <c r="DA32" i="1"/>
  <c r="DB32" i="1"/>
  <c r="Q998" i="1"/>
  <c r="DB998" i="1"/>
  <c r="DC998" i="1"/>
  <c r="DA998" i="1"/>
  <c r="CZ998" i="1"/>
  <c r="DD998" i="1"/>
  <c r="Q102" i="1"/>
  <c r="DA102" i="1"/>
  <c r="DB102" i="1"/>
  <c r="DC102" i="1"/>
  <c r="CZ102" i="1"/>
  <c r="DD102" i="1"/>
  <c r="Q1113" i="1"/>
  <c r="CZ1113" i="1"/>
  <c r="DD1113" i="1"/>
  <c r="DC1113" i="1"/>
  <c r="DA1113" i="1"/>
  <c r="DB1113" i="1"/>
  <c r="Q1061" i="1"/>
  <c r="DC1061" i="1"/>
  <c r="CZ1061" i="1"/>
  <c r="DD1061" i="1"/>
  <c r="DA1061" i="1"/>
  <c r="DB1061" i="1"/>
  <c r="Q1055" i="1"/>
  <c r="CZ1055" i="1"/>
  <c r="DD1055" i="1"/>
  <c r="DA1055" i="1"/>
  <c r="DB1055" i="1"/>
  <c r="DC1055" i="1"/>
  <c r="Q1053" i="1"/>
  <c r="CZ1053" i="1"/>
  <c r="DD1053" i="1"/>
  <c r="DA1053" i="1"/>
  <c r="DC1053" i="1"/>
  <c r="DB1053" i="1"/>
  <c r="Q1037" i="1"/>
  <c r="CZ1037" i="1"/>
  <c r="DD1037" i="1"/>
  <c r="DC1037" i="1"/>
  <c r="DA1037" i="1"/>
  <c r="DB1037" i="1"/>
  <c r="Q1036" i="1"/>
  <c r="DB1036" i="1"/>
  <c r="DA1036" i="1"/>
  <c r="DC1036" i="1"/>
  <c r="CZ1036" i="1"/>
  <c r="DD1036" i="1"/>
  <c r="Q1031" i="1"/>
  <c r="CZ1031" i="1"/>
  <c r="DD1031" i="1"/>
  <c r="DA1031" i="1"/>
  <c r="DB1031" i="1"/>
  <c r="DC1031" i="1"/>
  <c r="Q1024" i="1"/>
  <c r="DB1024" i="1"/>
  <c r="DA1024" i="1"/>
  <c r="DC1024" i="1"/>
  <c r="CZ1024" i="1"/>
  <c r="DD1024" i="1"/>
  <c r="Q997" i="1"/>
  <c r="CZ997" i="1"/>
  <c r="DD997" i="1"/>
  <c r="DA997" i="1"/>
  <c r="DB997" i="1"/>
  <c r="DC997" i="1"/>
  <c r="Q958" i="1"/>
  <c r="DB958" i="1"/>
  <c r="DC958" i="1"/>
  <c r="CZ958" i="1"/>
  <c r="DD958" i="1"/>
  <c r="DA958" i="1"/>
  <c r="Q957" i="1"/>
  <c r="CZ957" i="1"/>
  <c r="DD957" i="1"/>
  <c r="DC957" i="1"/>
  <c r="DA957" i="1"/>
  <c r="DB957" i="1"/>
  <c r="Q956" i="1"/>
  <c r="DB956" i="1"/>
  <c r="DC956" i="1"/>
  <c r="DA956" i="1"/>
  <c r="CZ956" i="1"/>
  <c r="DD956" i="1"/>
  <c r="Q955" i="1"/>
  <c r="CZ955" i="1"/>
  <c r="DD955" i="1"/>
  <c r="DC955" i="1"/>
  <c r="DA955" i="1"/>
  <c r="DB955" i="1"/>
  <c r="Q952" i="1"/>
  <c r="DB952" i="1"/>
  <c r="DA952" i="1"/>
  <c r="DC952" i="1"/>
  <c r="CZ952" i="1"/>
  <c r="DD952" i="1"/>
  <c r="Q936" i="1"/>
  <c r="CZ936" i="1"/>
  <c r="DD936" i="1"/>
  <c r="DA936" i="1"/>
  <c r="DB936" i="1"/>
  <c r="DC936" i="1"/>
  <c r="Q919" i="1"/>
  <c r="DB919" i="1"/>
  <c r="DC919" i="1"/>
  <c r="CZ919" i="1"/>
  <c r="DD919" i="1"/>
  <c r="DA919" i="1"/>
  <c r="Q902" i="1"/>
  <c r="DB902" i="1"/>
  <c r="DA902" i="1"/>
  <c r="DC902" i="1"/>
  <c r="CZ902" i="1"/>
  <c r="DD902" i="1"/>
  <c r="Q897" i="1"/>
  <c r="CZ897" i="1"/>
  <c r="DD897" i="1"/>
  <c r="DA897" i="1"/>
  <c r="DB897" i="1"/>
  <c r="DC897" i="1"/>
  <c r="Q882" i="1"/>
  <c r="CZ882" i="1"/>
  <c r="DD882" i="1"/>
  <c r="DA882" i="1"/>
  <c r="DB882" i="1"/>
  <c r="DC882" i="1"/>
  <c r="Q865" i="1"/>
  <c r="DB865" i="1"/>
  <c r="DA865" i="1"/>
  <c r="DC865" i="1"/>
  <c r="CZ865" i="1"/>
  <c r="DD865" i="1"/>
  <c r="Q789" i="1"/>
  <c r="DC789" i="1"/>
  <c r="CZ789" i="1"/>
  <c r="DD789" i="1"/>
  <c r="DA789" i="1"/>
  <c r="DB789" i="1"/>
  <c r="Q788" i="1"/>
  <c r="DA788" i="1"/>
  <c r="DB788" i="1"/>
  <c r="DC788" i="1"/>
  <c r="CZ788" i="1"/>
  <c r="DD788" i="1"/>
  <c r="Q787" i="1"/>
  <c r="DC787" i="1"/>
  <c r="CZ787" i="1"/>
  <c r="DD787" i="1"/>
  <c r="DA787" i="1"/>
  <c r="DB787" i="1"/>
  <c r="Q786" i="1"/>
  <c r="DA786" i="1"/>
  <c r="DB786" i="1"/>
  <c r="DC786" i="1"/>
  <c r="DD786" i="1"/>
  <c r="CZ786" i="1"/>
  <c r="Q785" i="1"/>
  <c r="DC785" i="1"/>
  <c r="CZ785" i="1"/>
  <c r="DD785" i="1"/>
  <c r="DA785" i="1"/>
  <c r="DB785" i="1"/>
  <c r="Q783" i="1"/>
  <c r="DC783" i="1"/>
  <c r="CZ783" i="1"/>
  <c r="DD783" i="1"/>
  <c r="DA783" i="1"/>
  <c r="DB783" i="1"/>
  <c r="Q782" i="1"/>
  <c r="DA782" i="1"/>
  <c r="DB782" i="1"/>
  <c r="DC782" i="1"/>
  <c r="CZ782" i="1"/>
  <c r="DD782" i="1"/>
  <c r="Q772" i="1"/>
  <c r="DC772" i="1"/>
  <c r="CZ772" i="1"/>
  <c r="DD772" i="1"/>
  <c r="DA772" i="1"/>
  <c r="DB772" i="1"/>
  <c r="Q767" i="1"/>
  <c r="DA767" i="1"/>
  <c r="DB767" i="1"/>
  <c r="DC767" i="1"/>
  <c r="DD767" i="1"/>
  <c r="CZ767" i="1"/>
  <c r="Q765" i="1"/>
  <c r="DA765" i="1"/>
  <c r="DB765" i="1"/>
  <c r="DC765" i="1"/>
  <c r="CZ765" i="1"/>
  <c r="DD765" i="1"/>
  <c r="Q760" i="1"/>
  <c r="DC760" i="1"/>
  <c r="CZ760" i="1"/>
  <c r="DD760" i="1"/>
  <c r="DA760" i="1"/>
  <c r="DB760" i="1"/>
  <c r="Q759" i="1"/>
  <c r="DA759" i="1"/>
  <c r="DB759" i="1"/>
  <c r="DC759" i="1"/>
  <c r="DD759" i="1"/>
  <c r="CZ759" i="1"/>
  <c r="Q758" i="1"/>
  <c r="DC758" i="1"/>
  <c r="CZ758" i="1"/>
  <c r="DD758" i="1"/>
  <c r="DA758" i="1"/>
  <c r="DB758" i="1"/>
  <c r="Q756" i="1"/>
  <c r="DC756" i="1"/>
  <c r="CZ756" i="1"/>
  <c r="DD756" i="1"/>
  <c r="DA756" i="1"/>
  <c r="DB756" i="1"/>
  <c r="Q754" i="1"/>
  <c r="DC754" i="1"/>
  <c r="CZ754" i="1"/>
  <c r="DD754" i="1"/>
  <c r="DA754" i="1"/>
  <c r="DB754" i="1"/>
  <c r="Q753" i="1"/>
  <c r="DA753" i="1"/>
  <c r="DB753" i="1"/>
  <c r="DC753" i="1"/>
  <c r="DD753" i="1"/>
  <c r="CZ753" i="1"/>
  <c r="Q751" i="1"/>
  <c r="DA751" i="1"/>
  <c r="DB751" i="1"/>
  <c r="DC751" i="1"/>
  <c r="CZ751" i="1"/>
  <c r="DD751" i="1"/>
  <c r="Q750" i="1"/>
  <c r="DC750" i="1"/>
  <c r="CZ750" i="1"/>
  <c r="DD750" i="1"/>
  <c r="DA750" i="1"/>
  <c r="DB750" i="1"/>
  <c r="Q746" i="1"/>
  <c r="DC746" i="1"/>
  <c r="CZ746" i="1"/>
  <c r="DD746" i="1"/>
  <c r="DA746" i="1"/>
  <c r="DB746" i="1"/>
  <c r="Q744" i="1"/>
  <c r="DC744" i="1"/>
  <c r="CZ744" i="1"/>
  <c r="DD744" i="1"/>
  <c r="DA744" i="1"/>
  <c r="DB744" i="1"/>
  <c r="Q743" i="1"/>
  <c r="DA743" i="1"/>
  <c r="DB743" i="1"/>
  <c r="DC743" i="1"/>
  <c r="CZ743" i="1"/>
  <c r="DD743" i="1"/>
  <c r="Q732" i="1"/>
  <c r="DC732" i="1"/>
  <c r="CZ732" i="1"/>
  <c r="DD732" i="1"/>
  <c r="DA732" i="1"/>
  <c r="DB732" i="1"/>
  <c r="Q731" i="1"/>
  <c r="DA731" i="1"/>
  <c r="DB731" i="1"/>
  <c r="DC731" i="1"/>
  <c r="CZ731" i="1"/>
  <c r="DD731" i="1"/>
  <c r="Q729" i="1"/>
  <c r="DA729" i="1"/>
  <c r="DB729" i="1"/>
  <c r="DC729" i="1"/>
  <c r="DD729" i="1"/>
  <c r="CZ729" i="1"/>
  <c r="Q711" i="1"/>
  <c r="DA711" i="1"/>
  <c r="DB711" i="1"/>
  <c r="DC711" i="1"/>
  <c r="DD711" i="1"/>
  <c r="CZ711" i="1"/>
  <c r="Q703" i="1"/>
  <c r="DC703" i="1"/>
  <c r="CZ703" i="1"/>
  <c r="DD703" i="1"/>
  <c r="DA703" i="1"/>
  <c r="DB703" i="1"/>
  <c r="Q687" i="1"/>
  <c r="DC687" i="1"/>
  <c r="CZ687" i="1"/>
  <c r="DD687" i="1"/>
  <c r="DA687" i="1"/>
  <c r="DB687" i="1"/>
  <c r="Q677" i="1"/>
  <c r="DC677" i="1"/>
  <c r="CZ677" i="1"/>
  <c r="DD677" i="1"/>
  <c r="DA677" i="1"/>
  <c r="DB677" i="1"/>
  <c r="Q674" i="1"/>
  <c r="DA674" i="1"/>
  <c r="DB674" i="1"/>
  <c r="DC674" i="1"/>
  <c r="CZ674" i="1"/>
  <c r="DD674" i="1"/>
  <c r="Q614" i="1"/>
  <c r="DC614" i="1"/>
  <c r="CZ614" i="1"/>
  <c r="DD614" i="1"/>
  <c r="DA614" i="1"/>
  <c r="DB614" i="1"/>
  <c r="Q610" i="1"/>
  <c r="DC610" i="1"/>
  <c r="CZ610" i="1"/>
  <c r="DD610" i="1"/>
  <c r="DA610" i="1"/>
  <c r="DB610" i="1"/>
  <c r="Q608" i="1"/>
  <c r="DC608" i="1"/>
  <c r="CZ608" i="1"/>
  <c r="DD608" i="1"/>
  <c r="DA608" i="1"/>
  <c r="DB608" i="1"/>
  <c r="Q603" i="1"/>
  <c r="DA603" i="1"/>
  <c r="DB603" i="1"/>
  <c r="DC603" i="1"/>
  <c r="CZ603" i="1"/>
  <c r="DD603" i="1"/>
  <c r="Q601" i="1"/>
  <c r="DA601" i="1"/>
  <c r="DB601" i="1"/>
  <c r="DC601" i="1"/>
  <c r="CZ601" i="1"/>
  <c r="DD601" i="1"/>
  <c r="Q600" i="1"/>
  <c r="DC600" i="1"/>
  <c r="CZ600" i="1"/>
  <c r="DD600" i="1"/>
  <c r="DA600" i="1"/>
  <c r="DB600" i="1"/>
  <c r="Q591" i="1"/>
  <c r="DC591" i="1"/>
  <c r="CZ591" i="1"/>
  <c r="DD591" i="1"/>
  <c r="DA591" i="1"/>
  <c r="DB591" i="1"/>
  <c r="Q590" i="1"/>
  <c r="DA590" i="1"/>
  <c r="DB590" i="1"/>
  <c r="DC590" i="1"/>
  <c r="DD590" i="1"/>
  <c r="CZ590" i="1"/>
  <c r="Q588" i="1"/>
  <c r="DA588" i="1"/>
  <c r="DB588" i="1"/>
  <c r="DC588" i="1"/>
  <c r="CZ588" i="1"/>
  <c r="DD588" i="1"/>
  <c r="Q587" i="1"/>
  <c r="DC587" i="1"/>
  <c r="CZ587" i="1"/>
  <c r="DD587" i="1"/>
  <c r="DA587" i="1"/>
  <c r="DB587" i="1"/>
  <c r="Q466" i="1"/>
  <c r="DA466" i="1"/>
  <c r="DB466" i="1"/>
  <c r="DC466" i="1"/>
  <c r="CZ466" i="1"/>
  <c r="DD466" i="1"/>
  <c r="Q465" i="1"/>
  <c r="DC465" i="1"/>
  <c r="CZ465" i="1"/>
  <c r="DD465" i="1"/>
  <c r="DA465" i="1"/>
  <c r="DB465" i="1"/>
  <c r="Q464" i="1"/>
  <c r="DC464" i="1"/>
  <c r="CZ464" i="1"/>
  <c r="DD464" i="1"/>
  <c r="DA464" i="1"/>
  <c r="DB464" i="1"/>
  <c r="Q444" i="1"/>
  <c r="DC444" i="1"/>
  <c r="CZ444" i="1"/>
  <c r="DD444" i="1"/>
  <c r="DA444" i="1"/>
  <c r="DB444" i="1"/>
  <c r="Q411" i="1"/>
  <c r="DC411" i="1"/>
  <c r="CZ411" i="1"/>
  <c r="DD411" i="1"/>
  <c r="DA411" i="1"/>
  <c r="DB411" i="1"/>
  <c r="Q409" i="1"/>
  <c r="DC409" i="1"/>
  <c r="CZ409" i="1"/>
  <c r="DD409" i="1"/>
  <c r="DA409" i="1"/>
  <c r="DB409" i="1"/>
  <c r="Q397" i="1"/>
  <c r="DC397" i="1"/>
  <c r="CZ397" i="1"/>
  <c r="DD397" i="1"/>
  <c r="DA397" i="1"/>
  <c r="DB397" i="1"/>
  <c r="Q380" i="1"/>
  <c r="CZ380" i="1"/>
  <c r="DD380" i="1"/>
  <c r="DA380" i="1"/>
  <c r="DB380" i="1"/>
  <c r="DC380" i="1"/>
  <c r="Q204" i="1"/>
  <c r="DA204" i="1"/>
  <c r="DB204" i="1"/>
  <c r="DC204" i="1"/>
  <c r="DD204" i="1"/>
  <c r="CZ204" i="1"/>
  <c r="Q191" i="1"/>
  <c r="DA191" i="1"/>
  <c r="DB191" i="1"/>
  <c r="DC191" i="1"/>
  <c r="CZ191" i="1"/>
  <c r="DD191" i="1"/>
  <c r="Q188" i="1"/>
  <c r="DC188" i="1"/>
  <c r="CZ188" i="1"/>
  <c r="DD188" i="1"/>
  <c r="DA188" i="1"/>
  <c r="DB188" i="1"/>
  <c r="Q186" i="1"/>
  <c r="DC186" i="1"/>
  <c r="CZ186" i="1"/>
  <c r="DD186" i="1"/>
  <c r="DA186" i="1"/>
  <c r="DB186" i="1"/>
  <c r="Q180" i="1"/>
  <c r="DC180" i="1"/>
  <c r="CZ180" i="1"/>
  <c r="DD180" i="1"/>
  <c r="DA180" i="1"/>
  <c r="DB180" i="1"/>
  <c r="Q173" i="1"/>
  <c r="DA173" i="1"/>
  <c r="DB173" i="1"/>
  <c r="DC173" i="1"/>
  <c r="CZ173" i="1"/>
  <c r="DD173" i="1"/>
  <c r="Q169" i="1"/>
  <c r="DA169" i="1"/>
  <c r="DB169" i="1"/>
  <c r="DC169" i="1"/>
  <c r="CZ169" i="1"/>
  <c r="DD169" i="1"/>
  <c r="Q167" i="1"/>
  <c r="DA167" i="1"/>
  <c r="DB167" i="1"/>
  <c r="DC167" i="1"/>
  <c r="CZ167" i="1"/>
  <c r="DD167" i="1"/>
  <c r="Q163" i="1"/>
  <c r="DA163" i="1"/>
  <c r="DB163" i="1"/>
  <c r="DC163" i="1"/>
  <c r="DD163" i="1"/>
  <c r="CZ163" i="1"/>
  <c r="Q160" i="1"/>
  <c r="DC160" i="1"/>
  <c r="CZ160" i="1"/>
  <c r="DD160" i="1"/>
  <c r="DA160" i="1"/>
  <c r="DB160" i="1"/>
  <c r="Q158" i="1"/>
  <c r="DA158" i="1"/>
  <c r="DB158" i="1"/>
  <c r="DC158" i="1"/>
  <c r="CZ158" i="1"/>
  <c r="DD158" i="1"/>
  <c r="Q155" i="1"/>
  <c r="DC155" i="1"/>
  <c r="CZ155" i="1"/>
  <c r="DD155" i="1"/>
  <c r="DA155" i="1"/>
  <c r="DB155" i="1"/>
  <c r="Q153" i="1"/>
  <c r="DC153" i="1"/>
  <c r="CZ153" i="1"/>
  <c r="DD153" i="1"/>
  <c r="DA153" i="1"/>
  <c r="DB153" i="1"/>
  <c r="Q149" i="1"/>
  <c r="DC149" i="1"/>
  <c r="CZ149" i="1"/>
  <c r="DD149" i="1"/>
  <c r="DA149" i="1"/>
  <c r="DB149" i="1"/>
  <c r="Q147" i="1"/>
  <c r="DC147" i="1"/>
  <c r="CZ147" i="1"/>
  <c r="DD147" i="1"/>
  <c r="DA147" i="1"/>
  <c r="DB147" i="1"/>
  <c r="Q145" i="1"/>
  <c r="DC145" i="1"/>
  <c r="CZ145" i="1"/>
  <c r="DD145" i="1"/>
  <c r="DA145" i="1"/>
  <c r="DB145" i="1"/>
  <c r="Q144" i="1"/>
  <c r="DA144" i="1"/>
  <c r="DB144" i="1"/>
  <c r="DC144" i="1"/>
  <c r="CZ144" i="1"/>
  <c r="DD144" i="1"/>
  <c r="Q140" i="1"/>
  <c r="DA140" i="1"/>
  <c r="DB140" i="1"/>
  <c r="DC140" i="1"/>
  <c r="CZ140" i="1"/>
  <c r="DD140" i="1"/>
  <c r="Q132" i="1"/>
  <c r="DA132" i="1"/>
  <c r="DB132" i="1"/>
  <c r="DC132" i="1"/>
  <c r="CZ132" i="1"/>
  <c r="DD132" i="1"/>
  <c r="Q131" i="1"/>
  <c r="DC131" i="1"/>
  <c r="CZ131" i="1"/>
  <c r="DD131" i="1"/>
  <c r="DA131" i="1"/>
  <c r="DB131" i="1"/>
  <c r="Q129" i="1"/>
  <c r="DC129" i="1"/>
  <c r="CZ129" i="1"/>
  <c r="DD129" i="1"/>
  <c r="DA129" i="1"/>
  <c r="DB129" i="1"/>
  <c r="Q128" i="1"/>
  <c r="DA128" i="1"/>
  <c r="DB128" i="1"/>
  <c r="DC128" i="1"/>
  <c r="DD128" i="1"/>
  <c r="CZ128" i="1"/>
  <c r="Q125" i="1"/>
  <c r="DC125" i="1"/>
  <c r="CZ125" i="1"/>
  <c r="DD125" i="1"/>
  <c r="DA125" i="1"/>
  <c r="DB125" i="1"/>
  <c r="Q124" i="1"/>
  <c r="DA124" i="1"/>
  <c r="DB124" i="1"/>
  <c r="DC124" i="1"/>
  <c r="CZ124" i="1"/>
  <c r="DD124" i="1"/>
  <c r="Q116" i="1"/>
  <c r="DA116" i="1"/>
  <c r="DB116" i="1"/>
  <c r="DC116" i="1"/>
  <c r="CZ116" i="1"/>
  <c r="DD116" i="1"/>
  <c r="Q114" i="1"/>
  <c r="DC114" i="1"/>
  <c r="CZ114" i="1"/>
  <c r="DD114" i="1"/>
  <c r="DA114" i="1"/>
  <c r="DB114" i="1"/>
  <c r="Q112" i="1"/>
  <c r="DC112" i="1"/>
  <c r="CZ112" i="1"/>
  <c r="DD112" i="1"/>
  <c r="DA112" i="1"/>
  <c r="DB112" i="1"/>
  <c r="Q108" i="1"/>
  <c r="DA108" i="1"/>
  <c r="DB108" i="1"/>
  <c r="DC108" i="1"/>
  <c r="DD108" i="1"/>
  <c r="CZ108" i="1"/>
  <c r="Q98" i="1"/>
  <c r="DC98" i="1"/>
  <c r="CZ98" i="1"/>
  <c r="DD98" i="1"/>
  <c r="DA98" i="1"/>
  <c r="DB98" i="1"/>
  <c r="Q95" i="1"/>
  <c r="DC95" i="1"/>
  <c r="CZ95" i="1"/>
  <c r="DD95" i="1"/>
  <c r="DA95" i="1"/>
  <c r="DB95" i="1"/>
  <c r="Q86" i="1"/>
  <c r="DA86" i="1"/>
  <c r="DB86" i="1"/>
  <c r="DC86" i="1"/>
  <c r="CZ86" i="1"/>
  <c r="DD86" i="1"/>
  <c r="Q85" i="1"/>
  <c r="DC85" i="1"/>
  <c r="CZ85" i="1"/>
  <c r="DD85" i="1"/>
  <c r="DA85" i="1"/>
  <c r="DB85" i="1"/>
  <c r="Q83" i="1"/>
  <c r="DC83" i="1"/>
  <c r="CZ83" i="1"/>
  <c r="DD83" i="1"/>
  <c r="DA83" i="1"/>
  <c r="DB83" i="1"/>
  <c r="Q81" i="1"/>
  <c r="DC81" i="1"/>
  <c r="CZ81" i="1"/>
  <c r="DD81" i="1"/>
  <c r="DA81" i="1"/>
  <c r="DB81" i="1"/>
  <c r="Q73" i="1"/>
  <c r="DC73" i="1"/>
  <c r="CZ73" i="1"/>
  <c r="DD73" i="1"/>
  <c r="DB73" i="1"/>
  <c r="DA73" i="1"/>
  <c r="Q63" i="1"/>
  <c r="DC63" i="1"/>
  <c r="CZ63" i="1"/>
  <c r="DD63" i="1"/>
  <c r="DA63" i="1"/>
  <c r="DB63" i="1"/>
  <c r="Q59" i="1"/>
  <c r="DC59" i="1"/>
  <c r="CZ59" i="1"/>
  <c r="DD59" i="1"/>
  <c r="DA59" i="1"/>
  <c r="DB59" i="1"/>
  <c r="Q51" i="1"/>
  <c r="DA51" i="1"/>
  <c r="DB51" i="1"/>
  <c r="CZ51" i="1"/>
  <c r="DC51" i="1"/>
  <c r="DD51" i="1"/>
  <c r="Q40" i="1"/>
  <c r="DC40" i="1"/>
  <c r="CZ40" i="1"/>
  <c r="DD40" i="1"/>
  <c r="DB40" i="1"/>
  <c r="DA40" i="1"/>
  <c r="Q36" i="1"/>
  <c r="DA36" i="1"/>
  <c r="DB36" i="1"/>
  <c r="DC36" i="1"/>
  <c r="CZ36" i="1"/>
  <c r="DD36" i="1"/>
  <c r="Q35" i="1"/>
  <c r="DC35" i="1"/>
  <c r="CZ35" i="1"/>
  <c r="DD35" i="1"/>
  <c r="DA35" i="1"/>
  <c r="DB35" i="1"/>
  <c r="Q33" i="1"/>
  <c r="DA33" i="1"/>
  <c r="DB33" i="1"/>
  <c r="DC33" i="1"/>
  <c r="CZ33" i="1"/>
  <c r="DD33" i="1"/>
  <c r="Q22" i="1"/>
  <c r="DC22" i="1"/>
  <c r="CZ22" i="1"/>
  <c r="DD22" i="1"/>
  <c r="DA22" i="1"/>
  <c r="DB22" i="1"/>
  <c r="Q556" i="1"/>
  <c r="DC556" i="1"/>
  <c r="CZ556" i="1"/>
  <c r="DD556" i="1"/>
  <c r="DA556" i="1"/>
  <c r="DB556" i="1"/>
  <c r="Q857" i="1"/>
  <c r="DA857" i="1"/>
  <c r="DD857" i="1"/>
  <c r="CZ857" i="1"/>
  <c r="DC857" i="1"/>
  <c r="DB857" i="1"/>
  <c r="Q12" i="1"/>
  <c r="DC12" i="1"/>
  <c r="CZ12" i="1"/>
  <c r="DD12" i="1"/>
  <c r="DA12" i="1"/>
  <c r="DB12" i="1"/>
  <c r="Q863" i="1"/>
  <c r="DB863" i="1"/>
  <c r="DC863" i="1"/>
  <c r="CZ863" i="1"/>
  <c r="DD863" i="1"/>
  <c r="DA863" i="1"/>
  <c r="Q1066" i="1"/>
  <c r="CZ1066" i="1"/>
  <c r="DD1066" i="1"/>
  <c r="DA1066" i="1"/>
  <c r="DB1066" i="1"/>
  <c r="DC1066" i="1"/>
  <c r="Q695" i="1"/>
  <c r="DC695" i="1"/>
  <c r="CZ695" i="1"/>
  <c r="DD695" i="1"/>
  <c r="DA695" i="1"/>
  <c r="DB695" i="1"/>
  <c r="Q727" i="1"/>
  <c r="DA727" i="1"/>
  <c r="DB727" i="1"/>
  <c r="DC727" i="1"/>
  <c r="DD727" i="1"/>
  <c r="CZ727" i="1"/>
  <c r="Q831" i="1"/>
  <c r="DA831" i="1"/>
  <c r="DB831" i="1"/>
  <c r="DC831" i="1"/>
  <c r="CZ831" i="1"/>
  <c r="DD831" i="1"/>
  <c r="Q1052" i="1"/>
  <c r="DB1052" i="1"/>
  <c r="DC1052" i="1"/>
  <c r="DA1052" i="1"/>
  <c r="CZ1052" i="1"/>
  <c r="DD1052" i="1"/>
  <c r="Q889" i="1"/>
  <c r="DB889" i="1"/>
  <c r="DA889" i="1"/>
  <c r="DC889" i="1"/>
  <c r="CZ889" i="1"/>
  <c r="DD889" i="1"/>
  <c r="Q698" i="1"/>
  <c r="DA698" i="1"/>
  <c r="DB698" i="1"/>
  <c r="DC698" i="1"/>
  <c r="CZ698" i="1"/>
  <c r="DD698" i="1"/>
  <c r="Q1105" i="1"/>
  <c r="DA1105" i="1"/>
  <c r="DB1105" i="1"/>
  <c r="DC1105" i="1"/>
  <c r="CZ1105" i="1"/>
  <c r="DD1105" i="1"/>
  <c r="Q495" i="1"/>
  <c r="DC495" i="1"/>
  <c r="CZ495" i="1"/>
  <c r="DD495" i="1"/>
  <c r="DA495" i="1"/>
  <c r="DB495" i="1"/>
  <c r="Q1108" i="1"/>
  <c r="DA1108" i="1"/>
  <c r="DB1108" i="1"/>
  <c r="DC1108" i="1"/>
  <c r="CZ1108" i="1"/>
  <c r="DD1108" i="1"/>
  <c r="Q524" i="1"/>
  <c r="DC524" i="1"/>
  <c r="CZ524" i="1"/>
  <c r="DD524" i="1"/>
  <c r="DA524" i="1"/>
  <c r="DB524" i="1"/>
  <c r="Q70" i="1"/>
  <c r="DA70" i="1"/>
  <c r="DB70" i="1"/>
  <c r="DC70" i="1"/>
  <c r="DD70" i="1"/>
  <c r="CZ70" i="1"/>
  <c r="Q668" i="1"/>
  <c r="DB668" i="1"/>
  <c r="DC668" i="1"/>
  <c r="DA668" i="1"/>
  <c r="CZ668" i="1"/>
  <c r="DD668" i="1"/>
  <c r="Q1106" i="1"/>
  <c r="DC1106" i="1"/>
  <c r="CZ1106" i="1"/>
  <c r="DD1106" i="1"/>
  <c r="DA1106" i="1"/>
  <c r="DB1106" i="1"/>
  <c r="Q1100" i="1"/>
  <c r="DA1100" i="1"/>
  <c r="DB1100" i="1"/>
  <c r="DC1100" i="1"/>
  <c r="CZ1100" i="1"/>
  <c r="DD1100" i="1"/>
  <c r="Q416" i="1"/>
  <c r="DC416" i="1"/>
  <c r="CZ416" i="1"/>
  <c r="DD416" i="1"/>
  <c r="DA416" i="1"/>
  <c r="DB416" i="1"/>
  <c r="Q505" i="1"/>
  <c r="DC505" i="1"/>
  <c r="CZ505" i="1"/>
  <c r="DD505" i="1"/>
  <c r="DA505" i="1"/>
  <c r="DB505" i="1"/>
  <c r="Q1084" i="1"/>
  <c r="CZ1084" i="1"/>
  <c r="DD1084" i="1"/>
  <c r="DA1084" i="1"/>
  <c r="DB1084" i="1"/>
  <c r="DC1084" i="1"/>
  <c r="Q415" i="1"/>
  <c r="DA415" i="1"/>
  <c r="DB415" i="1"/>
  <c r="DC415" i="1"/>
  <c r="CZ415" i="1"/>
  <c r="DD415" i="1"/>
  <c r="Q357" i="1"/>
  <c r="DA357" i="1"/>
  <c r="DB357" i="1"/>
  <c r="DC357" i="1"/>
  <c r="CZ357" i="1"/>
  <c r="DD357" i="1"/>
  <c r="Q373" i="1"/>
  <c r="DB373" i="1"/>
  <c r="DC373" i="1"/>
  <c r="CZ373" i="1"/>
  <c r="DD373" i="1"/>
  <c r="DA373" i="1"/>
  <c r="Q917" i="1"/>
  <c r="DB917" i="1"/>
  <c r="DA917" i="1"/>
  <c r="DC917" i="1"/>
  <c r="CZ917" i="1"/>
  <c r="DD917" i="1"/>
  <c r="Q527" i="1"/>
  <c r="DA527" i="1"/>
  <c r="DB527" i="1"/>
  <c r="DC527" i="1"/>
  <c r="DD527" i="1"/>
  <c r="CZ527" i="1"/>
  <c r="Q498" i="1"/>
  <c r="DA498" i="1"/>
  <c r="DB498" i="1"/>
  <c r="DC498" i="1"/>
  <c r="DD498" i="1"/>
  <c r="CZ498" i="1"/>
  <c r="Q500" i="1"/>
  <c r="DA500" i="1"/>
  <c r="DB500" i="1"/>
  <c r="DC500" i="1"/>
  <c r="CZ500" i="1"/>
  <c r="DD500" i="1"/>
  <c r="Q718" i="1"/>
  <c r="DC718" i="1"/>
  <c r="CZ718" i="1"/>
  <c r="DD718" i="1"/>
  <c r="DA718" i="1"/>
  <c r="DB718" i="1"/>
  <c r="Q304" i="1"/>
  <c r="DC304" i="1"/>
  <c r="CZ304" i="1"/>
  <c r="DD304" i="1"/>
  <c r="DA304" i="1"/>
  <c r="DB304" i="1"/>
  <c r="Q720" i="1"/>
  <c r="DA720" i="1"/>
  <c r="DB720" i="1"/>
  <c r="DC720" i="1"/>
  <c r="CZ720" i="1"/>
  <c r="DD720" i="1"/>
  <c r="Q791" i="1"/>
  <c r="DC791" i="1"/>
  <c r="CZ791" i="1"/>
  <c r="DD791" i="1"/>
  <c r="DA791" i="1"/>
  <c r="DB791" i="1"/>
  <c r="Q485" i="1"/>
  <c r="DA485" i="1"/>
  <c r="DB485" i="1"/>
  <c r="DC485" i="1"/>
  <c r="CZ485" i="1"/>
  <c r="DD485" i="1"/>
  <c r="Q585" i="1"/>
  <c r="DA585" i="1"/>
  <c r="DB585" i="1"/>
  <c r="DC585" i="1"/>
  <c r="CZ585" i="1"/>
  <c r="DD585" i="1"/>
  <c r="Q923" i="1"/>
  <c r="DB923" i="1"/>
  <c r="DA923" i="1"/>
  <c r="DC923" i="1"/>
  <c r="CZ923" i="1"/>
  <c r="DD923" i="1"/>
  <c r="Q1067" i="1"/>
  <c r="DB1067" i="1"/>
  <c r="DC1067" i="1"/>
  <c r="CZ1067" i="1"/>
  <c r="DD1067" i="1"/>
  <c r="DA1067" i="1"/>
  <c r="Q827" i="1"/>
  <c r="DC827" i="1"/>
  <c r="CZ827" i="1"/>
  <c r="DD827" i="1"/>
  <c r="DA827" i="1"/>
  <c r="DB827" i="1"/>
  <c r="Q553" i="1"/>
  <c r="DA553" i="1"/>
  <c r="DB553" i="1"/>
  <c r="DC553" i="1"/>
  <c r="DD553" i="1"/>
  <c r="CZ553" i="1"/>
  <c r="Q616" i="1"/>
  <c r="DC616" i="1"/>
  <c r="CZ616" i="1"/>
  <c r="DD616" i="1"/>
  <c r="DA616" i="1"/>
  <c r="DB616" i="1"/>
  <c r="Q429" i="1"/>
  <c r="DA429" i="1"/>
  <c r="DB429" i="1"/>
  <c r="DC429" i="1"/>
  <c r="CZ429" i="1"/>
  <c r="DD429" i="1"/>
  <c r="Q539" i="1"/>
  <c r="DC539" i="1"/>
  <c r="CZ539" i="1"/>
  <c r="DD539" i="1"/>
  <c r="DA539" i="1"/>
  <c r="DB539" i="1"/>
  <c r="Q75" i="1"/>
  <c r="DA75" i="1"/>
  <c r="DB75" i="1"/>
  <c r="DC75" i="1"/>
  <c r="CZ75" i="1"/>
  <c r="DD75" i="1"/>
  <c r="Q930" i="1"/>
  <c r="CZ930" i="1"/>
  <c r="DD930" i="1"/>
  <c r="DA930" i="1"/>
  <c r="DC930" i="1"/>
  <c r="DB930" i="1"/>
  <c r="Q223" i="1"/>
  <c r="DA223" i="1"/>
  <c r="DB223" i="1"/>
  <c r="DC223" i="1"/>
  <c r="CZ223" i="1"/>
  <c r="DD223" i="1"/>
  <c r="Q1098" i="1"/>
  <c r="DB1098" i="1"/>
  <c r="DA1098" i="1"/>
  <c r="DC1098" i="1"/>
  <c r="CZ1098" i="1"/>
  <c r="DD1098" i="1"/>
  <c r="Q280" i="1"/>
  <c r="DC280" i="1"/>
  <c r="CZ280" i="1"/>
  <c r="DD280" i="1"/>
  <c r="DA280" i="1"/>
  <c r="DB280" i="1"/>
  <c r="Q999" i="1"/>
  <c r="CZ999" i="1"/>
  <c r="DD999" i="1"/>
  <c r="DA999" i="1"/>
  <c r="DC999" i="1"/>
  <c r="DB999" i="1"/>
  <c r="Q480" i="1"/>
  <c r="DA480" i="1"/>
  <c r="DB480" i="1"/>
  <c r="DC480" i="1"/>
  <c r="DD480" i="1"/>
  <c r="CZ480" i="1"/>
  <c r="Q812" i="1"/>
  <c r="DA812" i="1"/>
  <c r="DB812" i="1"/>
  <c r="DC812" i="1"/>
  <c r="CZ812" i="1"/>
  <c r="DD812" i="1"/>
  <c r="Q404" i="1"/>
  <c r="CZ404" i="1"/>
  <c r="DD404" i="1"/>
  <c r="DA404" i="1"/>
  <c r="DB404" i="1"/>
  <c r="DC404" i="1"/>
  <c r="Q725" i="1"/>
  <c r="DC725" i="1"/>
  <c r="CZ725" i="1"/>
  <c r="DD725" i="1"/>
  <c r="DA725" i="1"/>
  <c r="DB725" i="1"/>
  <c r="Q207" i="1"/>
  <c r="DA207" i="1"/>
  <c r="DB207" i="1"/>
  <c r="DC207" i="1"/>
  <c r="CZ207" i="1"/>
  <c r="DD207" i="1"/>
  <c r="Q876" i="1"/>
  <c r="CZ876" i="1"/>
  <c r="DD876" i="1"/>
  <c r="DA876" i="1"/>
  <c r="DC876" i="1"/>
  <c r="DB876" i="1"/>
  <c r="Q184" i="1"/>
  <c r="DC184" i="1"/>
  <c r="CZ184" i="1"/>
  <c r="DD184" i="1"/>
  <c r="DA184" i="1"/>
  <c r="DB184" i="1"/>
  <c r="Q80" i="1"/>
  <c r="DA80" i="1"/>
  <c r="DB80" i="1"/>
  <c r="DC80" i="1"/>
  <c r="CZ80" i="1"/>
  <c r="DD80" i="1"/>
  <c r="Q161" i="1"/>
  <c r="DC161" i="1"/>
  <c r="CZ161" i="1"/>
  <c r="DD161" i="1"/>
  <c r="DA161" i="1"/>
  <c r="DB161" i="1"/>
  <c r="Q508" i="1"/>
  <c r="DA508" i="1"/>
  <c r="DB508" i="1"/>
  <c r="DC508" i="1"/>
  <c r="DD508" i="1"/>
  <c r="CZ508" i="1"/>
  <c r="Q360" i="1"/>
  <c r="CZ360" i="1"/>
  <c r="DD360" i="1"/>
  <c r="DA360" i="1"/>
  <c r="DB360" i="1"/>
  <c r="DC360" i="1"/>
  <c r="Q38" i="1"/>
  <c r="DA38" i="1"/>
  <c r="DB38" i="1"/>
  <c r="DC38" i="1"/>
  <c r="CZ38" i="1"/>
  <c r="DD38" i="1"/>
  <c r="Q418" i="1"/>
  <c r="DB418" i="1"/>
  <c r="DC418" i="1"/>
  <c r="CZ418" i="1"/>
  <c r="DD418" i="1"/>
  <c r="DA418" i="1"/>
  <c r="Q717" i="1"/>
  <c r="DA717" i="1"/>
  <c r="DB717" i="1"/>
  <c r="DC717" i="1"/>
  <c r="DD717" i="1"/>
  <c r="CZ717" i="1"/>
  <c r="Q1005" i="1"/>
  <c r="CZ1005" i="1"/>
  <c r="DD1005" i="1"/>
  <c r="DA1005" i="1"/>
  <c r="DB1005" i="1"/>
  <c r="DC1005" i="1"/>
  <c r="Q1109" i="1"/>
  <c r="CZ1109" i="1"/>
  <c r="DD1109" i="1"/>
  <c r="DA1109" i="1"/>
  <c r="DC1109" i="1"/>
  <c r="DB1109" i="1"/>
  <c r="Q816" i="1"/>
  <c r="DC816" i="1"/>
  <c r="CZ816" i="1"/>
  <c r="DD816" i="1"/>
  <c r="DA816" i="1"/>
  <c r="DB816" i="1"/>
  <c r="Q726" i="1"/>
  <c r="DB726" i="1"/>
  <c r="DC726" i="1"/>
  <c r="CZ726" i="1"/>
  <c r="DD726" i="1"/>
  <c r="DA726" i="1"/>
  <c r="Q351" i="1"/>
  <c r="CZ351" i="1"/>
  <c r="DD351" i="1"/>
  <c r="DA351" i="1"/>
  <c r="DB351" i="1"/>
  <c r="DC351" i="1"/>
  <c r="Q330" i="1"/>
  <c r="DA330" i="1"/>
  <c r="DB330" i="1"/>
  <c r="DC330" i="1"/>
  <c r="DD330" i="1"/>
  <c r="CZ330" i="1"/>
  <c r="Q24" i="1"/>
  <c r="DA24" i="1"/>
  <c r="DB24" i="1"/>
  <c r="DC24" i="1"/>
  <c r="CZ24" i="1"/>
  <c r="DD24" i="1"/>
  <c r="Q996" i="1"/>
  <c r="DB996" i="1"/>
  <c r="DC996" i="1"/>
  <c r="CZ996" i="1"/>
  <c r="DD996" i="1"/>
  <c r="DA996" i="1"/>
  <c r="Q501" i="1"/>
  <c r="DC501" i="1"/>
  <c r="CZ501" i="1"/>
  <c r="DD501" i="1"/>
  <c r="DA501" i="1"/>
  <c r="DB501" i="1"/>
  <c r="Q570" i="1"/>
  <c r="DA570" i="1"/>
  <c r="DB570" i="1"/>
  <c r="DC570" i="1"/>
  <c r="CZ570" i="1"/>
  <c r="DD570" i="1"/>
  <c r="Q56" i="1"/>
  <c r="DC56" i="1"/>
  <c r="CZ56" i="1"/>
  <c r="DD56" i="1"/>
  <c r="DA56" i="1"/>
  <c r="DB56" i="1"/>
  <c r="Q238" i="1"/>
  <c r="DA238" i="1"/>
  <c r="DB238" i="1"/>
  <c r="CZ238" i="1"/>
  <c r="DC238" i="1"/>
  <c r="DD238" i="1"/>
  <c r="Q557" i="1"/>
  <c r="DA557" i="1"/>
  <c r="DB557" i="1"/>
  <c r="DC557" i="1"/>
  <c r="CZ557" i="1"/>
  <c r="DD557" i="1"/>
  <c r="Q417" i="1"/>
  <c r="DA417" i="1"/>
  <c r="DB417" i="1"/>
  <c r="DC417" i="1"/>
  <c r="DD417" i="1"/>
  <c r="CZ417" i="1"/>
  <c r="Q873" i="1"/>
  <c r="DB873" i="1"/>
  <c r="DC873" i="1"/>
  <c r="CZ873" i="1"/>
  <c r="DD873" i="1"/>
  <c r="DA873" i="1"/>
  <c r="Q1082" i="1"/>
  <c r="CZ1082" i="1"/>
  <c r="DD1082" i="1"/>
  <c r="DA1082" i="1"/>
  <c r="DB1082" i="1"/>
  <c r="DC1082" i="1"/>
  <c r="Q633" i="1"/>
  <c r="DA633" i="1"/>
  <c r="DB633" i="1"/>
  <c r="DC633" i="1"/>
  <c r="CZ633" i="1"/>
  <c r="DD633" i="1"/>
  <c r="Q337" i="1"/>
  <c r="DC337" i="1"/>
  <c r="CZ337" i="1"/>
  <c r="DD337" i="1"/>
  <c r="DA337" i="1"/>
  <c r="DB337" i="1"/>
  <c r="Q569" i="1"/>
  <c r="DC569" i="1"/>
  <c r="CZ569" i="1"/>
  <c r="DD569" i="1"/>
  <c r="DA569" i="1"/>
  <c r="DB569" i="1"/>
  <c r="Q1081" i="1"/>
  <c r="DB1081" i="1"/>
  <c r="DC1081" i="1"/>
  <c r="CZ1081" i="1"/>
  <c r="DD1081" i="1"/>
  <c r="DA1081" i="1"/>
  <c r="Q1062" i="1"/>
  <c r="DA1062" i="1"/>
  <c r="DB1062" i="1"/>
  <c r="DC1062" i="1"/>
  <c r="CZ1062" i="1"/>
  <c r="DD1062" i="1"/>
  <c r="Q518" i="1"/>
  <c r="DA518" i="1"/>
  <c r="DB518" i="1"/>
  <c r="DC518" i="1"/>
  <c r="DD518" i="1"/>
  <c r="CZ518" i="1"/>
  <c r="Q926" i="1"/>
  <c r="CZ926" i="1"/>
  <c r="DD926" i="1"/>
  <c r="DA926" i="1"/>
  <c r="DC926" i="1"/>
  <c r="DB926" i="1"/>
  <c r="Q1030" i="1"/>
  <c r="DB1030" i="1"/>
  <c r="DC1030" i="1"/>
  <c r="CZ1030" i="1"/>
  <c r="DD1030" i="1"/>
  <c r="DA1030" i="1"/>
  <c r="Q719" i="1"/>
  <c r="DA719" i="1"/>
  <c r="DB719" i="1"/>
  <c r="DC719" i="1"/>
  <c r="DD719" i="1"/>
  <c r="CZ719" i="1"/>
  <c r="Q1071" i="1"/>
  <c r="DB1071" i="1"/>
  <c r="DC1071" i="1"/>
  <c r="CZ1071" i="1"/>
  <c r="DD1071" i="1"/>
  <c r="DA1071" i="1"/>
  <c r="Q1075" i="1"/>
  <c r="DB1075" i="1"/>
  <c r="DC1075" i="1"/>
  <c r="CZ1075" i="1"/>
  <c r="DD1075" i="1"/>
  <c r="DA1075" i="1"/>
  <c r="Q74" i="1"/>
  <c r="DC74" i="1"/>
  <c r="CZ74" i="1"/>
  <c r="DD74" i="1"/>
  <c r="DA74" i="1"/>
  <c r="DB74" i="1"/>
  <c r="Q940" i="1"/>
  <c r="CZ940" i="1"/>
  <c r="DD940" i="1"/>
  <c r="DC940" i="1"/>
  <c r="DA940" i="1"/>
  <c r="DB940" i="1"/>
  <c r="Q1083" i="1"/>
  <c r="DB1083" i="1"/>
  <c r="DC1083" i="1"/>
  <c r="CZ1083" i="1"/>
  <c r="DD1083" i="1"/>
  <c r="DA1083" i="1"/>
  <c r="Q517" i="1"/>
  <c r="DC517" i="1"/>
  <c r="CZ517" i="1"/>
  <c r="DD517" i="1"/>
  <c r="DA517" i="1"/>
  <c r="DB517" i="1"/>
  <c r="Q96" i="1"/>
  <c r="DA96" i="1"/>
  <c r="DB96" i="1"/>
  <c r="DC96" i="1"/>
  <c r="CZ96" i="1"/>
  <c r="DD96" i="1"/>
  <c r="Q272" i="1"/>
  <c r="DA272" i="1"/>
  <c r="DB272" i="1"/>
  <c r="DC272" i="1"/>
  <c r="CZ272" i="1"/>
  <c r="DD272" i="1"/>
  <c r="Q706" i="1"/>
  <c r="DC706" i="1"/>
  <c r="CZ706" i="1"/>
  <c r="DD706" i="1"/>
  <c r="DA706" i="1"/>
  <c r="DB706" i="1"/>
  <c r="Q367" i="1"/>
  <c r="DB367" i="1"/>
  <c r="DC367" i="1"/>
  <c r="CZ367" i="1"/>
  <c r="DD367" i="1"/>
  <c r="DA367" i="1"/>
  <c r="Q434" i="1"/>
  <c r="DC434" i="1"/>
  <c r="CZ434" i="1"/>
  <c r="DD434" i="1"/>
  <c r="DA434" i="1"/>
  <c r="DB434" i="1"/>
  <c r="Q803" i="1"/>
  <c r="DC803" i="1"/>
  <c r="CZ803" i="1"/>
  <c r="DD803" i="1"/>
  <c r="DA803" i="1"/>
  <c r="DB803" i="1"/>
  <c r="Q1004" i="1"/>
  <c r="DB1004" i="1"/>
  <c r="DA1004" i="1"/>
  <c r="DC1004" i="1"/>
  <c r="CZ1004" i="1"/>
  <c r="DD1004" i="1"/>
  <c r="Q699" i="1"/>
  <c r="DC699" i="1"/>
  <c r="CZ699" i="1"/>
  <c r="DD699" i="1"/>
  <c r="DA699" i="1"/>
  <c r="DB699" i="1"/>
  <c r="Q581" i="1"/>
  <c r="DC581" i="1"/>
  <c r="CZ581" i="1"/>
  <c r="DD581" i="1"/>
  <c r="DA581" i="1"/>
  <c r="DB581" i="1"/>
  <c r="Q1110" i="1"/>
  <c r="DB1110" i="1"/>
  <c r="DC1110" i="1"/>
  <c r="CZ1110" i="1"/>
  <c r="DD1110" i="1"/>
  <c r="DA1110" i="1"/>
  <c r="Q710" i="1"/>
  <c r="DC710" i="1"/>
  <c r="CZ710" i="1"/>
  <c r="DD710" i="1"/>
  <c r="DA710" i="1"/>
  <c r="DB710" i="1"/>
  <c r="Q521" i="1"/>
  <c r="DC521" i="1"/>
  <c r="CZ521" i="1"/>
  <c r="DD521" i="1"/>
  <c r="DA521" i="1"/>
  <c r="DB521" i="1"/>
  <c r="Q815" i="1"/>
  <c r="DC815" i="1"/>
  <c r="CZ815" i="1"/>
  <c r="DD815" i="1"/>
  <c r="DA815" i="1"/>
  <c r="DB815" i="1"/>
  <c r="Q712" i="1"/>
  <c r="DC712" i="1"/>
  <c r="CZ712" i="1"/>
  <c r="DD712" i="1"/>
  <c r="DA712" i="1"/>
  <c r="DB712" i="1"/>
  <c r="Q988" i="1"/>
  <c r="DB988" i="1"/>
  <c r="DC988" i="1"/>
  <c r="DA988" i="1"/>
  <c r="CZ988" i="1"/>
  <c r="DD988" i="1"/>
  <c r="Q436" i="1"/>
  <c r="DC436" i="1"/>
  <c r="CZ436" i="1"/>
  <c r="DD436" i="1"/>
  <c r="DA436" i="1"/>
  <c r="DB436" i="1"/>
  <c r="Q1073" i="1"/>
  <c r="DB1073" i="1"/>
  <c r="DC1073" i="1"/>
  <c r="CZ1073" i="1"/>
  <c r="DD1073" i="1"/>
  <c r="DA1073" i="1"/>
  <c r="Q548" i="1"/>
  <c r="DC548" i="1"/>
  <c r="CZ548" i="1"/>
  <c r="DD548" i="1"/>
  <c r="DA548" i="1"/>
  <c r="DB548" i="1"/>
  <c r="Q574" i="1"/>
  <c r="DA574" i="1"/>
  <c r="DB574" i="1"/>
  <c r="DC574" i="1"/>
  <c r="CZ574" i="1"/>
  <c r="DD574" i="1"/>
  <c r="Q396" i="1"/>
  <c r="DA396" i="1"/>
  <c r="DB396" i="1"/>
  <c r="DC396" i="1"/>
  <c r="CZ396" i="1"/>
  <c r="DD396" i="1"/>
  <c r="Q838" i="1"/>
  <c r="DC838" i="1"/>
  <c r="CZ838" i="1"/>
  <c r="DD838" i="1"/>
  <c r="DA838" i="1"/>
  <c r="DB838" i="1"/>
  <c r="Q1111" i="1"/>
  <c r="CZ1111" i="1"/>
  <c r="DD1111" i="1"/>
  <c r="DA1111" i="1"/>
  <c r="DB1111" i="1"/>
  <c r="DC1111" i="1"/>
  <c r="Q980" i="1"/>
  <c r="DC980" i="1"/>
  <c r="CZ980" i="1"/>
  <c r="DD980" i="1"/>
  <c r="DA980" i="1"/>
  <c r="DB980" i="1"/>
  <c r="Q804" i="1"/>
  <c r="DA804" i="1"/>
  <c r="DB804" i="1"/>
  <c r="DC804" i="1"/>
  <c r="CZ804" i="1"/>
  <c r="DD804" i="1"/>
  <c r="Q348" i="1"/>
  <c r="CZ348" i="1"/>
  <c r="DD348" i="1"/>
  <c r="DA348" i="1"/>
  <c r="DB348" i="1"/>
  <c r="DC348" i="1"/>
  <c r="Q490" i="1"/>
  <c r="DA490" i="1"/>
  <c r="DB490" i="1"/>
  <c r="DC490" i="1"/>
  <c r="DD490" i="1"/>
  <c r="CZ490" i="1"/>
  <c r="Q702" i="1"/>
  <c r="DA702" i="1"/>
  <c r="DB702" i="1"/>
  <c r="DC702" i="1"/>
  <c r="DD702" i="1"/>
  <c r="CZ702" i="1"/>
  <c r="Q626" i="1"/>
  <c r="DC626" i="1"/>
  <c r="CZ626" i="1"/>
  <c r="DD626" i="1"/>
  <c r="DA626" i="1"/>
  <c r="DB626" i="1"/>
  <c r="Q1059" i="1"/>
  <c r="DC1059" i="1"/>
  <c r="CZ1059" i="1"/>
  <c r="DD1059" i="1"/>
  <c r="DA1059" i="1"/>
  <c r="DB1059" i="1"/>
  <c r="Q713" i="1"/>
  <c r="DA713" i="1"/>
  <c r="DB713" i="1"/>
  <c r="DC713" i="1"/>
  <c r="CZ713" i="1"/>
  <c r="DD713" i="1"/>
  <c r="Q488" i="1"/>
  <c r="DA488" i="1"/>
  <c r="DB488" i="1"/>
  <c r="DC488" i="1"/>
  <c r="CZ488" i="1"/>
  <c r="DD488" i="1"/>
  <c r="Q723" i="1"/>
  <c r="DC723" i="1"/>
  <c r="CZ723" i="1"/>
  <c r="DD723" i="1"/>
  <c r="DA723" i="1"/>
  <c r="DB723" i="1"/>
  <c r="Q559" i="1"/>
  <c r="DC559" i="1"/>
  <c r="CZ559" i="1"/>
  <c r="DD559" i="1"/>
  <c r="DA559" i="1"/>
  <c r="DB559" i="1"/>
  <c r="Q722" i="1"/>
  <c r="DA722" i="1"/>
  <c r="DB722" i="1"/>
  <c r="DC722" i="1"/>
  <c r="CZ722" i="1"/>
  <c r="DD722" i="1"/>
  <c r="Q66" i="1"/>
  <c r="DC66" i="1"/>
  <c r="CZ66" i="1"/>
  <c r="DD66" i="1"/>
  <c r="DA66" i="1"/>
  <c r="DB66" i="1"/>
  <c r="Q704" i="1"/>
  <c r="DA704" i="1"/>
  <c r="DB704" i="1"/>
  <c r="DC704" i="1"/>
  <c r="CZ704" i="1"/>
  <c r="DD704" i="1"/>
  <c r="Q423" i="1"/>
  <c r="DA423" i="1"/>
  <c r="DB423" i="1"/>
  <c r="DC423" i="1"/>
  <c r="CZ423" i="1"/>
  <c r="DD423" i="1"/>
  <c r="Q198" i="1"/>
  <c r="DC198" i="1"/>
  <c r="CZ198" i="1"/>
  <c r="DD198" i="1"/>
  <c r="DA198" i="1"/>
  <c r="DB198" i="1"/>
  <c r="Q828" i="1"/>
  <c r="DA828" i="1"/>
  <c r="DB828" i="1"/>
  <c r="DC828" i="1"/>
  <c r="DD828" i="1"/>
  <c r="CZ828" i="1"/>
  <c r="Q1114" i="1"/>
  <c r="DB1114" i="1"/>
  <c r="DC1114" i="1"/>
  <c r="DA1114" i="1"/>
  <c r="CZ1114" i="1"/>
  <c r="DD1114" i="1"/>
  <c r="Q62" i="1"/>
  <c r="DA62" i="1"/>
  <c r="DB62" i="1"/>
  <c r="DC62" i="1"/>
  <c r="CZ62" i="1"/>
  <c r="DD62" i="1"/>
  <c r="Q383" i="1"/>
  <c r="DC383" i="1"/>
  <c r="CZ383" i="1"/>
  <c r="DD383" i="1"/>
  <c r="DA383" i="1"/>
  <c r="DB383" i="1"/>
  <c r="Q907" i="1"/>
  <c r="DC907" i="1"/>
  <c r="CZ907" i="1"/>
  <c r="DD907" i="1"/>
  <c r="DA907" i="1"/>
  <c r="DB907" i="1"/>
  <c r="Q1115" i="1"/>
  <c r="CZ1115" i="1"/>
  <c r="DD1115" i="1"/>
  <c r="DA1115" i="1"/>
  <c r="DC1115" i="1"/>
  <c r="DB1115" i="1"/>
  <c r="Q377" i="1"/>
  <c r="DB377" i="1"/>
  <c r="DC377" i="1"/>
  <c r="CZ377" i="1"/>
  <c r="DD377" i="1"/>
  <c r="DA377" i="1"/>
  <c r="Q709" i="1"/>
  <c r="DA709" i="1"/>
  <c r="DB709" i="1"/>
  <c r="DC709" i="1"/>
  <c r="CZ709" i="1"/>
  <c r="DD709" i="1"/>
  <c r="Q438" i="1"/>
  <c r="DC438" i="1"/>
  <c r="CZ438" i="1"/>
  <c r="DD438" i="1"/>
  <c r="DA438" i="1"/>
  <c r="DB438" i="1"/>
  <c r="Q646" i="1"/>
  <c r="DA646" i="1"/>
  <c r="DB646" i="1"/>
  <c r="DC646" i="1"/>
  <c r="DD646" i="1"/>
  <c r="CZ646" i="1"/>
  <c r="Q847" i="1"/>
  <c r="DA847" i="1"/>
  <c r="DB847" i="1"/>
  <c r="DC847" i="1"/>
  <c r="CZ847" i="1"/>
  <c r="DD847" i="1"/>
  <c r="Q543" i="1"/>
  <c r="DA543" i="1"/>
  <c r="DB543" i="1"/>
  <c r="DC543" i="1"/>
  <c r="CZ543" i="1"/>
  <c r="DD543" i="1"/>
  <c r="Q904" i="1"/>
  <c r="DB904" i="1"/>
  <c r="DA904" i="1"/>
  <c r="DC904" i="1"/>
  <c r="CZ904" i="1"/>
  <c r="DD904" i="1"/>
  <c r="Q468" i="1"/>
  <c r="DA468" i="1"/>
  <c r="DB468" i="1"/>
  <c r="DC468" i="1"/>
  <c r="CZ468" i="1"/>
  <c r="DD468" i="1"/>
  <c r="Q970" i="1"/>
  <c r="DB970" i="1"/>
  <c r="DA970" i="1"/>
  <c r="DC970" i="1"/>
  <c r="CZ970" i="1"/>
  <c r="DD970" i="1"/>
  <c r="Q494" i="1"/>
  <c r="DA494" i="1"/>
  <c r="DB494" i="1"/>
  <c r="DC494" i="1"/>
  <c r="CZ494" i="1"/>
  <c r="DD494" i="1"/>
  <c r="Q839" i="1"/>
  <c r="DA839" i="1"/>
  <c r="DB839" i="1"/>
  <c r="DC839" i="1"/>
  <c r="CZ839" i="1"/>
  <c r="DD839" i="1"/>
  <c r="Q534" i="1"/>
  <c r="DA534" i="1"/>
  <c r="DB534" i="1"/>
  <c r="DC534" i="1"/>
  <c r="CZ534" i="1"/>
  <c r="DD534" i="1"/>
  <c r="Q291" i="1"/>
  <c r="DB291" i="1"/>
  <c r="DC291" i="1"/>
  <c r="CZ291" i="1"/>
  <c r="DD291" i="1"/>
  <c r="DA291" i="1"/>
  <c r="Q715" i="1"/>
  <c r="DA715" i="1"/>
  <c r="DB715" i="1"/>
  <c r="DC715" i="1"/>
  <c r="CZ715" i="1"/>
  <c r="DD715" i="1"/>
  <c r="Q529" i="1"/>
  <c r="DC529" i="1"/>
  <c r="CZ529" i="1"/>
  <c r="DD529" i="1"/>
  <c r="DA529" i="1"/>
  <c r="DB529" i="1"/>
  <c r="Q1025" i="1"/>
  <c r="CZ1025" i="1"/>
  <c r="DD1025" i="1"/>
  <c r="DC1025" i="1"/>
  <c r="DA1025" i="1"/>
  <c r="DB1025" i="1"/>
  <c r="Q400" i="1"/>
  <c r="DA400" i="1"/>
  <c r="DB400" i="1"/>
  <c r="DD400" i="1"/>
  <c r="CZ400" i="1"/>
  <c r="DC400" i="1"/>
  <c r="Q502" i="1"/>
  <c r="DA502" i="1"/>
  <c r="DB502" i="1"/>
  <c r="DC502" i="1"/>
  <c r="CZ502" i="1"/>
  <c r="DD502" i="1"/>
  <c r="Q1029" i="1"/>
  <c r="CZ1029" i="1"/>
  <c r="DD1029" i="1"/>
  <c r="DA1029" i="1"/>
  <c r="DC1029" i="1"/>
  <c r="DB1029" i="1"/>
  <c r="Q265" i="1"/>
  <c r="DC265" i="1"/>
  <c r="CZ265" i="1"/>
  <c r="DD265" i="1"/>
  <c r="DA265" i="1"/>
  <c r="DB265" i="1"/>
  <c r="Q540" i="1"/>
  <c r="DA540" i="1"/>
  <c r="DB540" i="1"/>
  <c r="DC540" i="1"/>
  <c r="CZ540" i="1"/>
  <c r="DD540" i="1"/>
  <c r="Q44" i="1"/>
  <c r="DA44" i="1"/>
  <c r="DB44" i="1"/>
  <c r="DC44" i="1"/>
  <c r="CZ44" i="1"/>
  <c r="DD44" i="1"/>
  <c r="Q507" i="1"/>
  <c r="DB507" i="1"/>
  <c r="CZ507" i="1"/>
  <c r="DA507" i="1"/>
  <c r="DC507" i="1"/>
  <c r="DD507" i="1"/>
  <c r="Q1014" i="1"/>
  <c r="DB1014" i="1"/>
  <c r="DA1014" i="1"/>
  <c r="DC1014" i="1"/>
  <c r="CZ1014" i="1"/>
  <c r="DD1014" i="1"/>
  <c r="Q493" i="1"/>
  <c r="DC493" i="1"/>
  <c r="CZ493" i="1"/>
  <c r="DD493" i="1"/>
  <c r="DA493" i="1"/>
  <c r="DB493" i="1"/>
  <c r="Q1097" i="1"/>
  <c r="DA1097" i="1"/>
  <c r="DB1097" i="1"/>
  <c r="CZ1097" i="1"/>
  <c r="DD1097" i="1"/>
  <c r="DC1097" i="1"/>
  <c r="Q269" i="1"/>
  <c r="DC269" i="1"/>
  <c r="CZ269" i="1"/>
  <c r="DD269" i="1"/>
  <c r="DA269" i="1"/>
  <c r="DB269" i="1"/>
  <c r="Q187" i="1"/>
  <c r="DA187" i="1"/>
  <c r="DB187" i="1"/>
  <c r="DC187" i="1"/>
  <c r="DD187" i="1"/>
  <c r="CZ187" i="1"/>
  <c r="Q482" i="1"/>
  <c r="DA482" i="1"/>
  <c r="DB482" i="1"/>
  <c r="DC482" i="1"/>
  <c r="CZ482" i="1"/>
  <c r="DD482" i="1"/>
  <c r="Q1080" i="1"/>
  <c r="CZ1080" i="1"/>
  <c r="DD1080" i="1"/>
  <c r="DA1080" i="1"/>
  <c r="DB1080" i="1"/>
  <c r="DC1080" i="1"/>
  <c r="Q1076" i="1"/>
  <c r="CZ1076" i="1"/>
  <c r="DD1076" i="1"/>
  <c r="DA1076" i="1"/>
  <c r="DB1076" i="1"/>
  <c r="DC1076" i="1"/>
  <c r="Q679" i="1"/>
  <c r="DC679" i="1"/>
  <c r="CZ679" i="1"/>
  <c r="DD679" i="1"/>
  <c r="DA679" i="1"/>
  <c r="DB679" i="1"/>
  <c r="Q1023" i="1"/>
  <c r="DC1023" i="1"/>
  <c r="CZ1023" i="1"/>
  <c r="DD1023" i="1"/>
  <c r="DA1023" i="1"/>
  <c r="DB1023" i="1"/>
  <c r="Q994" i="1"/>
  <c r="DB994" i="1"/>
  <c r="DA994" i="1"/>
  <c r="DC994" i="1"/>
  <c r="CZ994" i="1"/>
  <c r="DD994" i="1"/>
  <c r="Q977" i="1"/>
  <c r="CZ977" i="1"/>
  <c r="DD977" i="1"/>
  <c r="DC977" i="1"/>
  <c r="DA977" i="1"/>
  <c r="DB977" i="1"/>
  <c r="Q841" i="1"/>
  <c r="DA841" i="1"/>
  <c r="DB841" i="1"/>
  <c r="DC841" i="1"/>
  <c r="CZ841" i="1"/>
  <c r="DD841" i="1"/>
  <c r="Q435" i="1"/>
  <c r="DA435" i="1"/>
  <c r="DB435" i="1"/>
  <c r="DC435" i="1"/>
  <c r="DD435" i="1"/>
  <c r="CZ435" i="1"/>
  <c r="Q489" i="1"/>
  <c r="DC489" i="1"/>
  <c r="CZ489" i="1"/>
  <c r="DD489" i="1"/>
  <c r="DA489" i="1"/>
  <c r="DB489" i="1"/>
  <c r="Q976" i="1"/>
  <c r="DB976" i="1"/>
  <c r="DA976" i="1"/>
  <c r="DC976" i="1"/>
  <c r="CZ976" i="1"/>
  <c r="DD976" i="1"/>
  <c r="Q18" i="1"/>
  <c r="DC18" i="1"/>
  <c r="CZ18" i="1"/>
  <c r="DD18" i="1"/>
  <c r="DA18" i="1"/>
  <c r="DB18" i="1"/>
  <c r="Q583" i="1"/>
  <c r="DA583" i="1"/>
  <c r="DB583" i="1"/>
  <c r="DC583" i="1"/>
  <c r="CZ583" i="1"/>
  <c r="DD583" i="1"/>
  <c r="Q230" i="1"/>
  <c r="DC230" i="1"/>
  <c r="CZ230" i="1"/>
  <c r="DD230" i="1"/>
  <c r="DA230" i="1"/>
  <c r="DB230" i="1"/>
  <c r="Q869" i="1"/>
  <c r="DB869" i="1"/>
  <c r="DA869" i="1"/>
  <c r="DC869" i="1"/>
  <c r="CZ869" i="1"/>
  <c r="DD869" i="1"/>
  <c r="Q1101" i="1"/>
  <c r="DC1101" i="1"/>
  <c r="CZ1101" i="1"/>
  <c r="DD1101" i="1"/>
  <c r="DA1101" i="1"/>
  <c r="DB1101" i="1"/>
  <c r="Q519" i="1"/>
  <c r="DC519" i="1"/>
  <c r="CZ519" i="1"/>
  <c r="DD519" i="1"/>
  <c r="DA519" i="1"/>
  <c r="DB519" i="1"/>
  <c r="Q716" i="1"/>
  <c r="DC716" i="1"/>
  <c r="CZ716" i="1"/>
  <c r="DD716" i="1"/>
  <c r="DA716" i="1"/>
  <c r="DB716" i="1"/>
  <c r="Q492" i="1"/>
  <c r="DA492" i="1"/>
  <c r="DB492" i="1"/>
  <c r="DC492" i="1"/>
  <c r="CZ492" i="1"/>
  <c r="DD492" i="1"/>
  <c r="Q933" i="1"/>
  <c r="DB933" i="1"/>
  <c r="DC933" i="1"/>
  <c r="CZ933" i="1"/>
  <c r="DD933" i="1"/>
  <c r="DA933" i="1"/>
  <c r="Q892" i="1"/>
  <c r="DB892" i="1"/>
  <c r="DC892" i="1"/>
  <c r="CZ892" i="1"/>
  <c r="DD892" i="1"/>
  <c r="DA892" i="1"/>
  <c r="Q941" i="1"/>
  <c r="DB941" i="1"/>
  <c r="DC941" i="1"/>
  <c r="DA941" i="1"/>
  <c r="CZ941" i="1"/>
  <c r="DD941" i="1"/>
  <c r="Q437" i="1"/>
  <c r="DA437" i="1"/>
  <c r="DB437" i="1"/>
  <c r="DC437" i="1"/>
  <c r="CZ437" i="1"/>
  <c r="DD437" i="1"/>
  <c r="Q924" i="1"/>
  <c r="CZ924" i="1"/>
  <c r="DD924" i="1"/>
  <c r="DA924" i="1"/>
  <c r="DB924" i="1"/>
  <c r="DC924" i="1"/>
  <c r="Q58" i="1"/>
  <c r="DA58" i="1"/>
  <c r="DB58" i="1"/>
  <c r="DC58" i="1"/>
  <c r="CZ58" i="1"/>
  <c r="DD58" i="1"/>
  <c r="Q432" i="1"/>
  <c r="DC432" i="1"/>
  <c r="CZ432" i="1"/>
  <c r="DD432" i="1"/>
  <c r="DA432" i="1"/>
  <c r="DB432" i="1"/>
  <c r="Q920" i="1"/>
  <c r="CZ920" i="1"/>
  <c r="DD920" i="1"/>
  <c r="DA920" i="1"/>
  <c r="DB920" i="1"/>
  <c r="DC920" i="1"/>
  <c r="Q1038" i="1"/>
  <c r="DB1038" i="1"/>
  <c r="DC1038" i="1"/>
  <c r="CZ1038" i="1"/>
  <c r="DD1038" i="1"/>
  <c r="DA1038" i="1"/>
  <c r="Q868" i="1"/>
  <c r="CZ868" i="1"/>
  <c r="DD868" i="1"/>
  <c r="DA868" i="1"/>
  <c r="DC868" i="1"/>
  <c r="DB868" i="1"/>
  <c r="Q565" i="1"/>
  <c r="DA565" i="1"/>
  <c r="DB565" i="1"/>
  <c r="DD565" i="1"/>
  <c r="CZ565" i="1"/>
  <c r="DC565" i="1"/>
  <c r="Q281" i="1"/>
  <c r="DA281" i="1"/>
  <c r="DB281" i="1"/>
  <c r="DC281" i="1"/>
  <c r="CZ281" i="1"/>
  <c r="DD281" i="1"/>
  <c r="Q563" i="1"/>
  <c r="DA563" i="1"/>
  <c r="DB563" i="1"/>
  <c r="DC563" i="1"/>
  <c r="DD563" i="1"/>
  <c r="CZ563" i="1"/>
  <c r="Q470" i="1"/>
  <c r="DA470" i="1"/>
  <c r="DB470" i="1"/>
  <c r="DC470" i="1"/>
  <c r="CZ470" i="1"/>
  <c r="DD470" i="1"/>
  <c r="Q628" i="1"/>
  <c r="DC628" i="1"/>
  <c r="CZ628" i="1"/>
  <c r="DD628" i="1"/>
  <c r="DA628" i="1"/>
  <c r="DB628" i="1"/>
  <c r="Q509" i="1"/>
  <c r="DA509" i="1"/>
  <c r="DB509" i="1"/>
  <c r="DC509" i="1"/>
  <c r="CZ509" i="1"/>
  <c r="DD509" i="1"/>
  <c r="Q1069" i="1"/>
  <c r="DB1069" i="1"/>
  <c r="DC1069" i="1"/>
  <c r="CZ1069" i="1"/>
  <c r="DD1069" i="1"/>
  <c r="DA1069" i="1"/>
  <c r="Q836" i="1"/>
  <c r="DC836" i="1"/>
  <c r="CZ836" i="1"/>
  <c r="DD836" i="1"/>
  <c r="DA836" i="1"/>
  <c r="DB836" i="1"/>
  <c r="Q504" i="1"/>
  <c r="DA504" i="1"/>
  <c r="DB504" i="1"/>
  <c r="DC504" i="1"/>
  <c r="CZ504" i="1"/>
  <c r="DD504" i="1"/>
  <c r="Q881" i="1"/>
  <c r="DB881" i="1"/>
  <c r="DC881" i="1"/>
  <c r="DA881" i="1"/>
  <c r="CZ881" i="1"/>
  <c r="DD881" i="1"/>
  <c r="Q1074" i="1"/>
  <c r="CZ1074" i="1"/>
  <c r="DD1074" i="1"/>
  <c r="DA1074" i="1"/>
  <c r="DB1074" i="1"/>
  <c r="DC1074" i="1"/>
  <c r="Q431" i="1"/>
  <c r="DA431" i="1"/>
  <c r="DB431" i="1"/>
  <c r="DC431" i="1"/>
  <c r="CZ431" i="1"/>
  <c r="DD431" i="1"/>
  <c r="Q1095" i="1"/>
  <c r="DA1095" i="1"/>
  <c r="DB1095" i="1"/>
  <c r="DC1095" i="1"/>
  <c r="DD1095" i="1"/>
  <c r="CZ1095" i="1"/>
  <c r="Q826" i="1"/>
  <c r="DC826" i="1"/>
  <c r="CZ826" i="1"/>
  <c r="DD826" i="1"/>
  <c r="DB826" i="1"/>
  <c r="DA826" i="1"/>
  <c r="Q503" i="1"/>
  <c r="DC503" i="1"/>
  <c r="CZ503" i="1"/>
  <c r="DD503" i="1"/>
  <c r="DA503" i="1"/>
  <c r="DB503" i="1"/>
  <c r="Q992" i="1"/>
  <c r="DB992" i="1"/>
  <c r="DA992" i="1"/>
  <c r="DC992" i="1"/>
  <c r="CZ992" i="1"/>
  <c r="DD992" i="1"/>
  <c r="Q422" i="1"/>
  <c r="DC422" i="1"/>
  <c r="CZ422" i="1"/>
  <c r="DD422" i="1"/>
  <c r="DA422" i="1"/>
  <c r="DB422" i="1"/>
  <c r="Q834" i="1"/>
  <c r="DC834" i="1"/>
  <c r="CZ834" i="1"/>
  <c r="DD834" i="1"/>
  <c r="DA834" i="1"/>
  <c r="DB834" i="1"/>
  <c r="Q564" i="1"/>
  <c r="DC564" i="1"/>
  <c r="CZ564" i="1"/>
  <c r="DD564" i="1"/>
  <c r="DA564" i="1"/>
  <c r="DB564" i="1"/>
  <c r="Q684" i="1"/>
  <c r="DA684" i="1"/>
  <c r="DB684" i="1"/>
  <c r="DC684" i="1"/>
  <c r="DD684" i="1"/>
  <c r="CZ684" i="1"/>
  <c r="Q810" i="1"/>
  <c r="DA810" i="1"/>
  <c r="DB810" i="1"/>
  <c r="DC810" i="1"/>
  <c r="DD810" i="1"/>
  <c r="CZ810" i="1"/>
  <c r="Q287" i="1"/>
  <c r="DA287" i="1"/>
  <c r="DB287" i="1"/>
  <c r="DC287" i="1"/>
  <c r="CZ287" i="1"/>
  <c r="DD287" i="1"/>
  <c r="Q872" i="1"/>
  <c r="CZ872" i="1"/>
  <c r="DD872" i="1"/>
  <c r="DA872" i="1"/>
  <c r="DB872" i="1"/>
  <c r="DC872" i="1"/>
  <c r="Q640" i="1"/>
  <c r="DA640" i="1"/>
  <c r="DB640" i="1"/>
  <c r="DC640" i="1"/>
  <c r="CZ640" i="1"/>
  <c r="DD640" i="1"/>
  <c r="Q374" i="1"/>
  <c r="CZ374" i="1"/>
  <c r="DD374" i="1"/>
  <c r="DA374" i="1"/>
  <c r="DB374" i="1"/>
  <c r="DC374" i="1"/>
  <c r="Q1089" i="1"/>
  <c r="DA1089" i="1"/>
  <c r="DB1089" i="1"/>
  <c r="DC1089" i="1"/>
  <c r="DD1089" i="1"/>
  <c r="CZ1089" i="1"/>
  <c r="Q99" i="1"/>
  <c r="DC99" i="1"/>
  <c r="CZ99" i="1"/>
  <c r="DD99" i="1"/>
  <c r="DA99" i="1"/>
  <c r="DB99" i="1"/>
  <c r="Q496" i="1"/>
  <c r="DA496" i="1"/>
  <c r="DB496" i="1"/>
  <c r="DC496" i="1"/>
  <c r="CZ496" i="1"/>
  <c r="DD496" i="1"/>
  <c r="Q472" i="1"/>
  <c r="DA472" i="1"/>
  <c r="DB472" i="1"/>
  <c r="DC472" i="1"/>
  <c r="DD472" i="1"/>
  <c r="CZ472" i="1"/>
  <c r="Q864" i="1"/>
  <c r="CZ864" i="1"/>
  <c r="DD864" i="1"/>
  <c r="DA864" i="1"/>
  <c r="DB864" i="1"/>
  <c r="DC864" i="1"/>
  <c r="Q775" i="1"/>
  <c r="DC775" i="1"/>
  <c r="CZ775" i="1"/>
  <c r="DD775" i="1"/>
  <c r="DA775" i="1"/>
  <c r="DB775" i="1"/>
  <c r="Q1064" i="1"/>
  <c r="DA1064" i="1"/>
  <c r="DB1064" i="1"/>
  <c r="DC1064" i="1"/>
  <c r="CZ1064" i="1"/>
  <c r="DD1064" i="1"/>
  <c r="Q906" i="1"/>
  <c r="DB906" i="1"/>
  <c r="DC906" i="1"/>
  <c r="DA906" i="1"/>
  <c r="CZ906" i="1"/>
  <c r="DD906" i="1"/>
  <c r="Q627" i="1"/>
  <c r="DA627" i="1"/>
  <c r="DB627" i="1"/>
  <c r="DC627" i="1"/>
  <c r="DD627" i="1"/>
  <c r="CZ627" i="1"/>
  <c r="Q430" i="1"/>
  <c r="DC430" i="1"/>
  <c r="CZ430" i="1"/>
  <c r="DD430" i="1"/>
  <c r="DA430" i="1"/>
  <c r="DB430" i="1"/>
  <c r="Q113" i="1"/>
  <c r="DA113" i="1"/>
  <c r="DB113" i="1"/>
  <c r="DC113" i="1"/>
  <c r="CZ113" i="1"/>
  <c r="DD113" i="1"/>
  <c r="Q562" i="1"/>
  <c r="DA562" i="1"/>
  <c r="DB562" i="1"/>
  <c r="CZ562" i="1"/>
  <c r="DC562" i="1"/>
  <c r="DD562" i="1"/>
  <c r="Q861" i="1"/>
  <c r="DB861" i="1"/>
  <c r="DC861" i="1"/>
  <c r="DA861" i="1"/>
  <c r="CZ861" i="1"/>
  <c r="DD861" i="1"/>
  <c r="Q835" i="1"/>
  <c r="DA835" i="1"/>
  <c r="DB835" i="1"/>
  <c r="DC835" i="1"/>
  <c r="DD835" i="1"/>
  <c r="CZ835" i="1"/>
  <c r="Q927" i="1"/>
  <c r="DB927" i="1"/>
  <c r="DA927" i="1"/>
  <c r="DC927" i="1"/>
  <c r="CZ927" i="1"/>
  <c r="DD927" i="1"/>
  <c r="Q631" i="1"/>
  <c r="DA631" i="1"/>
  <c r="DB631" i="1"/>
  <c r="DC631" i="1"/>
  <c r="CZ631" i="1"/>
  <c r="DD631" i="1"/>
  <c r="Q473" i="1"/>
  <c r="DC473" i="1"/>
  <c r="CZ473" i="1"/>
  <c r="DD473" i="1"/>
  <c r="DA473" i="1"/>
  <c r="DB473" i="1"/>
  <c r="Q541" i="1"/>
  <c r="DA541" i="1"/>
  <c r="DB541" i="1"/>
  <c r="DC541" i="1"/>
  <c r="CZ541" i="1"/>
  <c r="DD541" i="1"/>
  <c r="Q580" i="1"/>
  <c r="DA580" i="1"/>
  <c r="DB580" i="1"/>
  <c r="DC580" i="1"/>
  <c r="DD580" i="1"/>
  <c r="CZ580" i="1"/>
  <c r="Q818" i="1"/>
  <c r="DC818" i="1"/>
  <c r="CZ818" i="1"/>
  <c r="DD818" i="1"/>
  <c r="DA818" i="1"/>
  <c r="DB818" i="1"/>
  <c r="Q420" i="1"/>
  <c r="DA420" i="1"/>
  <c r="DB420" i="1"/>
  <c r="DC420" i="1"/>
  <c r="CZ420" i="1"/>
  <c r="DD420" i="1"/>
  <c r="Q913" i="1"/>
  <c r="DB913" i="1"/>
  <c r="DC913" i="1"/>
  <c r="CZ913" i="1"/>
  <c r="DD913" i="1"/>
  <c r="DA913" i="1"/>
  <c r="Q428" i="1"/>
  <c r="DC428" i="1"/>
  <c r="CZ428" i="1"/>
  <c r="DD428" i="1"/>
  <c r="DA428" i="1"/>
  <c r="DB428" i="1"/>
  <c r="Q893" i="1"/>
  <c r="CZ893" i="1"/>
  <c r="DD893" i="1"/>
  <c r="DA893" i="1"/>
  <c r="DB893" i="1"/>
  <c r="DC893" i="1"/>
  <c r="Q551" i="1"/>
  <c r="DA551" i="1"/>
  <c r="DB551" i="1"/>
  <c r="DC551" i="1"/>
  <c r="CZ551" i="1"/>
  <c r="DD551" i="1"/>
  <c r="Q824" i="1"/>
  <c r="DC824" i="1"/>
  <c r="CZ824" i="1"/>
  <c r="DD824" i="1"/>
  <c r="DA824" i="1"/>
  <c r="DB824" i="1"/>
  <c r="Q523" i="1"/>
  <c r="DA523" i="1"/>
  <c r="DB523" i="1"/>
  <c r="DC523" i="1"/>
  <c r="CZ523" i="1"/>
  <c r="DD523" i="1"/>
  <c r="Q284" i="1"/>
  <c r="DB284" i="1"/>
  <c r="DC284" i="1"/>
  <c r="CZ284" i="1"/>
  <c r="DD284" i="1"/>
  <c r="DA284" i="1"/>
  <c r="Q575" i="1"/>
  <c r="DC575" i="1"/>
  <c r="CZ575" i="1"/>
  <c r="DD575" i="1"/>
  <c r="DA575" i="1"/>
  <c r="DB575" i="1"/>
  <c r="Q474" i="1"/>
  <c r="DA474" i="1"/>
  <c r="DB474" i="1"/>
  <c r="DC474" i="1"/>
  <c r="CZ474" i="1"/>
  <c r="DD474" i="1"/>
  <c r="Q573" i="1"/>
  <c r="DC573" i="1"/>
  <c r="CZ573" i="1"/>
  <c r="DD573" i="1"/>
  <c r="DA573" i="1"/>
  <c r="DB573" i="1"/>
  <c r="Q855" i="1"/>
  <c r="DB855" i="1"/>
  <c r="DC855" i="1"/>
  <c r="DA855" i="1"/>
  <c r="CZ855" i="1"/>
  <c r="DD855" i="1"/>
  <c r="Q538" i="1"/>
  <c r="DA538" i="1"/>
  <c r="DB538" i="1"/>
  <c r="DC538" i="1"/>
  <c r="CZ538" i="1"/>
  <c r="DD538" i="1"/>
  <c r="Q993" i="1"/>
  <c r="CZ993" i="1"/>
  <c r="DD993" i="1"/>
  <c r="DA993" i="1"/>
  <c r="DC993" i="1"/>
  <c r="DB993" i="1"/>
  <c r="Q477" i="1"/>
  <c r="DC477" i="1"/>
  <c r="CZ477" i="1"/>
  <c r="DD477" i="1"/>
  <c r="DA477" i="1"/>
  <c r="DB477" i="1"/>
  <c r="Q486" i="1"/>
  <c r="DC486" i="1"/>
  <c r="CZ486" i="1"/>
  <c r="DD486" i="1"/>
  <c r="DA486" i="1"/>
  <c r="DB486" i="1"/>
  <c r="Q840" i="1"/>
  <c r="DC840" i="1"/>
  <c r="CZ840" i="1"/>
  <c r="DD840" i="1"/>
  <c r="DA840" i="1"/>
  <c r="DB840" i="1"/>
  <c r="Q135" i="1"/>
  <c r="DC135" i="1"/>
  <c r="CZ135" i="1"/>
  <c r="DD135" i="1"/>
  <c r="DA135" i="1"/>
  <c r="DB135" i="1"/>
  <c r="Q93" i="1"/>
  <c r="DB93" i="1"/>
  <c r="DC93" i="1"/>
  <c r="CZ93" i="1"/>
  <c r="DD93" i="1"/>
  <c r="DA93" i="1"/>
  <c r="Q700" i="1"/>
  <c r="DA700" i="1"/>
  <c r="DB700" i="1"/>
  <c r="DC700" i="1"/>
  <c r="DD700" i="1"/>
  <c r="CZ700" i="1"/>
  <c r="Q701" i="1"/>
  <c r="DC701" i="1"/>
  <c r="CZ701" i="1"/>
  <c r="DD701" i="1"/>
  <c r="DA701" i="1"/>
  <c r="DB701" i="1"/>
  <c r="Q819" i="1"/>
  <c r="DA819" i="1"/>
  <c r="DB819" i="1"/>
  <c r="DC819" i="1"/>
  <c r="DD819" i="1"/>
  <c r="CZ819" i="1"/>
  <c r="Q830" i="1"/>
  <c r="DA830" i="1"/>
  <c r="DB830" i="1"/>
  <c r="DC830" i="1"/>
  <c r="CZ830" i="1"/>
  <c r="DD830" i="1"/>
  <c r="Q363" i="1"/>
  <c r="DB363" i="1"/>
  <c r="DC363" i="1"/>
  <c r="CZ363" i="1"/>
  <c r="DD363" i="1"/>
  <c r="DA363" i="1"/>
  <c r="Q520" i="1"/>
  <c r="DA520" i="1"/>
  <c r="DB520" i="1"/>
  <c r="DC520" i="1"/>
  <c r="CZ520" i="1"/>
  <c r="DD520" i="1"/>
  <c r="Q533" i="1"/>
  <c r="DC533" i="1"/>
  <c r="CZ533" i="1"/>
  <c r="DD533" i="1"/>
  <c r="DA533" i="1"/>
  <c r="DB533" i="1"/>
  <c r="Q935" i="1"/>
  <c r="DB935" i="1"/>
  <c r="DC935" i="1"/>
  <c r="CZ935" i="1"/>
  <c r="DD935" i="1"/>
  <c r="DA935" i="1"/>
  <c r="Q1049" i="1"/>
  <c r="CZ1049" i="1"/>
  <c r="DD1049" i="1"/>
  <c r="DA1049" i="1"/>
  <c r="DB1049" i="1"/>
  <c r="DC1049" i="1"/>
  <c r="Q880" i="1"/>
  <c r="CZ880" i="1"/>
  <c r="DD880" i="1"/>
  <c r="DA880" i="1"/>
  <c r="DB880" i="1"/>
  <c r="DC880" i="1"/>
  <c r="Q582" i="1"/>
  <c r="DC582" i="1"/>
  <c r="CZ582" i="1"/>
  <c r="DD582" i="1"/>
  <c r="DA582" i="1"/>
  <c r="DB582" i="1"/>
  <c r="Q1087" i="1"/>
  <c r="DC1087" i="1"/>
  <c r="CZ1087" i="1"/>
  <c r="DD1087" i="1"/>
  <c r="DA1087" i="1"/>
  <c r="DB1087" i="1"/>
  <c r="Q453" i="1"/>
  <c r="DA453" i="1"/>
  <c r="DB453" i="1"/>
  <c r="DC453" i="1"/>
  <c r="CZ453" i="1"/>
  <c r="DD453" i="1"/>
  <c r="Q497" i="1"/>
  <c r="DC497" i="1"/>
  <c r="CZ497" i="1"/>
  <c r="DD497" i="1"/>
  <c r="DA497" i="1"/>
  <c r="DB497" i="1"/>
  <c r="Q908" i="1"/>
  <c r="CZ908" i="1"/>
  <c r="DD908" i="1"/>
  <c r="DA908" i="1"/>
  <c r="DB908" i="1"/>
  <c r="DC908" i="1"/>
  <c r="Q487" i="1"/>
  <c r="DA487" i="1"/>
  <c r="DB487" i="1"/>
  <c r="DC487" i="1"/>
  <c r="CZ487" i="1"/>
  <c r="DD487" i="1"/>
  <c r="Q370" i="1"/>
  <c r="CZ370" i="1"/>
  <c r="DD370" i="1"/>
  <c r="DA370" i="1"/>
  <c r="DB370" i="1"/>
  <c r="DC370" i="1"/>
  <c r="Q335" i="1"/>
  <c r="CZ335" i="1"/>
  <c r="DD335" i="1"/>
  <c r="DA335" i="1"/>
  <c r="DB335" i="1"/>
  <c r="DC335" i="1"/>
  <c r="Q491" i="1"/>
  <c r="DC491" i="1"/>
  <c r="CZ491" i="1"/>
  <c r="DD491" i="1"/>
  <c r="DA491" i="1"/>
  <c r="DB491" i="1"/>
  <c r="Q689" i="1"/>
  <c r="DC689" i="1"/>
  <c r="CZ689" i="1"/>
  <c r="DD689" i="1"/>
  <c r="DA689" i="1"/>
  <c r="DB689" i="1"/>
  <c r="Q558" i="1"/>
  <c r="DA558" i="1"/>
  <c r="DB558" i="1"/>
  <c r="DC558" i="1"/>
  <c r="DD558" i="1"/>
  <c r="CZ558" i="1"/>
  <c r="Q566" i="1"/>
  <c r="DA566" i="1"/>
  <c r="DB566" i="1"/>
  <c r="DC566" i="1"/>
  <c r="CZ566" i="1"/>
  <c r="DD566" i="1"/>
  <c r="Q547" i="1"/>
  <c r="DA547" i="1"/>
  <c r="DB547" i="1"/>
  <c r="DC547" i="1"/>
  <c r="CZ547" i="1"/>
  <c r="DD547" i="1"/>
  <c r="Q903" i="1"/>
  <c r="CZ903" i="1"/>
  <c r="DD903" i="1"/>
  <c r="DA903" i="1"/>
  <c r="DB903" i="1"/>
  <c r="DC903" i="1"/>
  <c r="Q530" i="1"/>
  <c r="DA530" i="1"/>
  <c r="DB530" i="1"/>
  <c r="DC530" i="1"/>
  <c r="CZ530" i="1"/>
  <c r="DD530" i="1"/>
  <c r="Q705" i="1"/>
  <c r="DC705" i="1"/>
  <c r="CZ705" i="1"/>
  <c r="DD705" i="1"/>
  <c r="DA705" i="1"/>
  <c r="DB705" i="1"/>
  <c r="Q385" i="1"/>
  <c r="DA385" i="1"/>
  <c r="DB385" i="1"/>
  <c r="CZ385" i="1"/>
  <c r="DC385" i="1"/>
  <c r="DD385" i="1"/>
  <c r="Q554" i="1"/>
  <c r="DC554" i="1"/>
  <c r="CZ554" i="1"/>
  <c r="DD554" i="1"/>
  <c r="DA554" i="1"/>
  <c r="DB554" i="1"/>
  <c r="Q424" i="1"/>
  <c r="DC424" i="1"/>
  <c r="CZ424" i="1"/>
  <c r="DD424" i="1"/>
  <c r="DA424" i="1"/>
  <c r="DB424" i="1"/>
  <c r="Q1092" i="1"/>
  <c r="DA1092" i="1"/>
  <c r="DB1092" i="1"/>
  <c r="CZ1092" i="1"/>
  <c r="DC1092" i="1"/>
  <c r="DD1092" i="1"/>
  <c r="Q688" i="1"/>
  <c r="DA688" i="1"/>
  <c r="DB688" i="1"/>
  <c r="DC688" i="1"/>
  <c r="CZ688" i="1"/>
  <c r="DD688" i="1"/>
  <c r="Q67" i="1"/>
  <c r="DA67" i="1"/>
  <c r="DB67" i="1"/>
  <c r="DC67" i="1"/>
  <c r="DD67" i="1"/>
  <c r="CZ67" i="1"/>
  <c r="Q364" i="1"/>
  <c r="CZ364" i="1"/>
  <c r="DD364" i="1"/>
  <c r="DA364" i="1"/>
  <c r="DB364" i="1"/>
  <c r="DC364" i="1"/>
  <c r="Q193" i="1"/>
  <c r="DA193" i="1"/>
  <c r="DB193" i="1"/>
  <c r="DC193" i="1"/>
  <c r="CZ193" i="1"/>
  <c r="DD193" i="1"/>
  <c r="Q536" i="1"/>
  <c r="DA536" i="1"/>
  <c r="DB536" i="1"/>
  <c r="DC536" i="1"/>
  <c r="DD536" i="1"/>
  <c r="CZ536" i="1"/>
  <c r="Q290" i="1"/>
  <c r="CZ290" i="1"/>
  <c r="DD290" i="1"/>
  <c r="DA290" i="1"/>
  <c r="DB290" i="1"/>
  <c r="DC290" i="1"/>
  <c r="Q739" i="1"/>
  <c r="DA739" i="1"/>
  <c r="DB739" i="1"/>
  <c r="DC739" i="1"/>
  <c r="CZ739" i="1"/>
  <c r="DD739" i="1"/>
  <c r="Q905" i="1"/>
  <c r="CZ905" i="1"/>
  <c r="DD905" i="1"/>
  <c r="DC905" i="1"/>
  <c r="DA905" i="1"/>
  <c r="DB905" i="1"/>
  <c r="Q101" i="1"/>
  <c r="DB101" i="1"/>
  <c r="DC101" i="1"/>
  <c r="CZ101" i="1"/>
  <c r="DD101" i="1"/>
  <c r="DA101" i="1"/>
  <c r="Q624" i="1"/>
  <c r="DC624" i="1"/>
  <c r="CZ624" i="1"/>
  <c r="DD624" i="1"/>
  <c r="DA624" i="1"/>
  <c r="DB624" i="1"/>
  <c r="Q118" i="1"/>
  <c r="DA118" i="1"/>
  <c r="DB118" i="1"/>
  <c r="DC118" i="1"/>
  <c r="DD118" i="1"/>
  <c r="CZ118" i="1"/>
  <c r="Q871" i="1"/>
  <c r="DB871" i="1"/>
  <c r="DC871" i="1"/>
  <c r="CZ871" i="1"/>
  <c r="DD871" i="1"/>
  <c r="DA871" i="1"/>
  <c r="Q708" i="1"/>
  <c r="DC708" i="1"/>
  <c r="CZ708" i="1"/>
  <c r="DD708" i="1"/>
  <c r="DA708" i="1"/>
  <c r="DB708" i="1"/>
  <c r="Q584" i="1"/>
  <c r="DC584" i="1"/>
  <c r="CZ584" i="1"/>
  <c r="DD584" i="1"/>
  <c r="DA584" i="1"/>
  <c r="DB584" i="1"/>
  <c r="Q107" i="1"/>
  <c r="DA107" i="1"/>
  <c r="DB107" i="1"/>
  <c r="DC107" i="1"/>
  <c r="CZ107" i="1"/>
  <c r="DD107" i="1"/>
  <c r="Q918" i="1"/>
  <c r="CZ918" i="1"/>
  <c r="DD918" i="1"/>
  <c r="DC918" i="1"/>
  <c r="DA918" i="1"/>
  <c r="DB918" i="1"/>
  <c r="Q1093" i="1"/>
  <c r="CZ1093" i="1"/>
  <c r="DD1093" i="1"/>
  <c r="DA1093" i="1"/>
  <c r="DB1093" i="1"/>
  <c r="DC1093" i="1"/>
  <c r="Q378" i="1"/>
  <c r="CZ378" i="1"/>
  <c r="DD378" i="1"/>
  <c r="DA378" i="1"/>
  <c r="DB378" i="1"/>
  <c r="DC378" i="1"/>
  <c r="Q891" i="1"/>
  <c r="DA891" i="1"/>
  <c r="DB891" i="1"/>
  <c r="DC891" i="1"/>
  <c r="DD891" i="1"/>
  <c r="CZ891" i="1"/>
  <c r="Q389" i="1"/>
  <c r="DA389" i="1"/>
  <c r="DB389" i="1"/>
  <c r="DC389" i="1"/>
  <c r="DD389" i="1"/>
  <c r="CZ389" i="1"/>
  <c r="Q742" i="1"/>
  <c r="DC742" i="1"/>
  <c r="CZ742" i="1"/>
  <c r="DD742" i="1"/>
  <c r="DA742" i="1"/>
  <c r="DB742" i="1"/>
  <c r="Q982" i="1"/>
  <c r="CZ982" i="1"/>
  <c r="DD982" i="1"/>
  <c r="DA982" i="1"/>
  <c r="DC982" i="1"/>
  <c r="DB982" i="1"/>
  <c r="Q572" i="1"/>
  <c r="DA572" i="1"/>
  <c r="DB572" i="1"/>
  <c r="DC572" i="1"/>
  <c r="DD572" i="1"/>
  <c r="CZ572" i="1"/>
  <c r="Q867" i="1"/>
  <c r="DB867" i="1"/>
  <c r="DC867" i="1"/>
  <c r="DA867" i="1"/>
  <c r="CZ867" i="1"/>
  <c r="DD867" i="1"/>
  <c r="Q446" i="1"/>
  <c r="DC446" i="1"/>
  <c r="CZ446" i="1"/>
  <c r="DD446" i="1"/>
  <c r="DA446" i="1"/>
  <c r="DB446" i="1"/>
  <c r="Q1041" i="1"/>
  <c r="DC1041" i="1"/>
  <c r="CZ1041" i="1"/>
  <c r="DD1041" i="1"/>
  <c r="DA1041" i="1"/>
  <c r="DB1041" i="1"/>
  <c r="Q327" i="1"/>
  <c r="DB327" i="1"/>
  <c r="DC327" i="1"/>
  <c r="CZ327" i="1"/>
  <c r="DD327" i="1"/>
  <c r="DA327" i="1"/>
  <c r="Q576" i="1"/>
  <c r="DA576" i="1"/>
  <c r="DB576" i="1"/>
  <c r="DC576" i="1"/>
  <c r="CZ576" i="1"/>
  <c r="DD576" i="1"/>
  <c r="Q282" i="1"/>
  <c r="DB282" i="1"/>
  <c r="DC282" i="1"/>
  <c r="CZ282" i="1"/>
  <c r="DD282" i="1"/>
  <c r="DA282" i="1"/>
  <c r="Q120" i="1"/>
  <c r="DA120" i="1"/>
  <c r="DB120" i="1"/>
  <c r="DC120" i="1"/>
  <c r="CZ120" i="1"/>
  <c r="DD120" i="1"/>
  <c r="Q165" i="1"/>
  <c r="DA165" i="1"/>
  <c r="DB165" i="1"/>
  <c r="DC165" i="1"/>
  <c r="CZ165" i="1"/>
  <c r="DD165" i="1"/>
  <c r="Q295" i="1"/>
  <c r="DB295" i="1"/>
  <c r="DC295" i="1"/>
  <c r="CZ295" i="1"/>
  <c r="DD295" i="1"/>
  <c r="DA295" i="1"/>
  <c r="Q403" i="1"/>
  <c r="DA403" i="1"/>
  <c r="DB403" i="1"/>
  <c r="DC403" i="1"/>
  <c r="CZ403" i="1"/>
  <c r="DD403" i="1"/>
  <c r="Q16" i="1"/>
  <c r="DC16" i="1"/>
  <c r="CZ16" i="1"/>
  <c r="DD16" i="1"/>
  <c r="DA16" i="1"/>
  <c r="DB16" i="1"/>
  <c r="Q483" i="1"/>
  <c r="DC483" i="1"/>
  <c r="CZ483" i="1"/>
  <c r="DD483" i="1"/>
  <c r="DA483" i="1"/>
  <c r="DB483" i="1"/>
  <c r="Q57" i="1"/>
  <c r="DC57" i="1"/>
  <c r="CZ57" i="1"/>
  <c r="DD57" i="1"/>
  <c r="DA57" i="1"/>
  <c r="DB57" i="1"/>
  <c r="Q222" i="1"/>
  <c r="DC222" i="1"/>
  <c r="CZ222" i="1"/>
  <c r="DD222" i="1"/>
  <c r="DA222" i="1"/>
  <c r="DB222" i="1"/>
  <c r="Q637" i="1"/>
  <c r="DC637" i="1"/>
  <c r="CZ637" i="1"/>
  <c r="DD637" i="1"/>
  <c r="DA637" i="1"/>
  <c r="DB637" i="1"/>
  <c r="Q532" i="1"/>
  <c r="DA532" i="1"/>
  <c r="DB532" i="1"/>
  <c r="DC532" i="1"/>
  <c r="CZ532" i="1"/>
  <c r="DD532" i="1"/>
  <c r="Q663" i="1"/>
  <c r="DA663" i="1"/>
  <c r="DB663" i="1"/>
  <c r="DC663" i="1"/>
  <c r="DD663" i="1"/>
  <c r="CZ663" i="1"/>
  <c r="Q762" i="1"/>
  <c r="DC762" i="1"/>
  <c r="CZ762" i="1"/>
  <c r="DD762" i="1"/>
  <c r="DA762" i="1"/>
  <c r="DB762" i="1"/>
  <c r="Q799" i="1"/>
  <c r="DC799" i="1"/>
  <c r="CZ799" i="1"/>
  <c r="DD799" i="1"/>
  <c r="DA799" i="1"/>
  <c r="DB799" i="1"/>
  <c r="Q224" i="1"/>
  <c r="DC224" i="1"/>
  <c r="CZ224" i="1"/>
  <c r="DD224" i="1"/>
  <c r="DA224" i="1"/>
  <c r="DB224" i="1"/>
  <c r="Q1021" i="1"/>
  <c r="CZ1021" i="1"/>
  <c r="DD1021" i="1"/>
  <c r="DA1021" i="1"/>
  <c r="DC1021" i="1"/>
  <c r="DB1021" i="1"/>
  <c r="Q506" i="1"/>
  <c r="DC506" i="1"/>
  <c r="CZ506" i="1"/>
  <c r="DD506" i="1"/>
  <c r="DA506" i="1"/>
  <c r="DB506" i="1"/>
  <c r="Q909" i="1"/>
  <c r="DB909" i="1"/>
  <c r="DA909" i="1"/>
  <c r="DC909" i="1"/>
  <c r="CZ909" i="1"/>
  <c r="DD909" i="1"/>
  <c r="Q405" i="1"/>
  <c r="DC405" i="1"/>
  <c r="CZ405" i="1"/>
  <c r="DD405" i="1"/>
  <c r="DA405" i="1"/>
  <c r="DB405" i="1"/>
  <c r="Q641" i="1"/>
  <c r="DC641" i="1"/>
  <c r="CZ641" i="1"/>
  <c r="DD641" i="1"/>
  <c r="DA641" i="1"/>
  <c r="DB641" i="1"/>
  <c r="Q948" i="1"/>
  <c r="DB948" i="1"/>
  <c r="DC948" i="1"/>
  <c r="DA948" i="1"/>
  <c r="CZ948" i="1"/>
  <c r="DD948" i="1"/>
  <c r="Q344" i="1"/>
  <c r="DA344" i="1"/>
  <c r="DB344" i="1"/>
  <c r="DC344" i="1"/>
  <c r="DD344" i="1"/>
  <c r="CZ344" i="1"/>
  <c r="Q809" i="1"/>
  <c r="DC809" i="1"/>
  <c r="CZ809" i="1"/>
  <c r="DD809" i="1"/>
  <c r="DA809" i="1"/>
  <c r="DB809" i="1"/>
  <c r="Q934" i="1"/>
  <c r="CZ934" i="1"/>
  <c r="DD934" i="1"/>
  <c r="DA934" i="1"/>
  <c r="DC934" i="1"/>
  <c r="DB934" i="1"/>
  <c r="Q1010" i="1"/>
  <c r="DB1010" i="1"/>
  <c r="DC1010" i="1"/>
  <c r="CZ1010" i="1"/>
  <c r="DD1010" i="1"/>
  <c r="DA1010" i="1"/>
  <c r="Q217" i="1"/>
  <c r="DA217" i="1"/>
  <c r="DB217" i="1"/>
  <c r="DC217" i="1"/>
  <c r="CZ217" i="1"/>
  <c r="DD217" i="1"/>
  <c r="Q362" i="1"/>
  <c r="CZ362" i="1"/>
  <c r="DD362" i="1"/>
  <c r="DA362" i="1"/>
  <c r="DB362" i="1"/>
  <c r="DC362" i="1"/>
  <c r="Q837" i="1"/>
  <c r="DA837" i="1"/>
  <c r="DB837" i="1"/>
  <c r="DC837" i="1"/>
  <c r="DD837" i="1"/>
  <c r="CZ837" i="1"/>
  <c r="Q49" i="1"/>
  <c r="DA49" i="1"/>
  <c r="DB49" i="1"/>
  <c r="DC49" i="1"/>
  <c r="DD49" i="1"/>
  <c r="CZ49" i="1"/>
  <c r="Q645" i="1"/>
  <c r="DC645" i="1"/>
  <c r="CZ645" i="1"/>
  <c r="DD645" i="1"/>
  <c r="DA645" i="1"/>
  <c r="DB645" i="1"/>
  <c r="Q100" i="1"/>
  <c r="DA100" i="1"/>
  <c r="DB100" i="1"/>
  <c r="DC100" i="1"/>
  <c r="CZ100" i="1"/>
  <c r="DD100" i="1"/>
  <c r="Q478" i="1"/>
  <c r="DA478" i="1"/>
  <c r="DB478" i="1"/>
  <c r="DC478" i="1"/>
  <c r="CZ478" i="1"/>
  <c r="DD478" i="1"/>
  <c r="Q1045" i="1"/>
  <c r="CZ1045" i="1"/>
  <c r="DD1045" i="1"/>
  <c r="DA1045" i="1"/>
  <c r="DB1045" i="1"/>
  <c r="DC1045" i="1"/>
  <c r="Q450" i="1"/>
  <c r="DC450" i="1"/>
  <c r="CZ450" i="1"/>
  <c r="DD450" i="1"/>
  <c r="DA450" i="1"/>
  <c r="DB450" i="1"/>
  <c r="Q77" i="1"/>
  <c r="DB77" i="1"/>
  <c r="DC77" i="1"/>
  <c r="CZ77" i="1"/>
  <c r="DD77" i="1"/>
  <c r="DA77" i="1"/>
  <c r="Q647" i="1"/>
  <c r="DC647" i="1"/>
  <c r="CZ647" i="1"/>
  <c r="DD647" i="1"/>
  <c r="DA647" i="1"/>
  <c r="DB647" i="1"/>
  <c r="Q622" i="1"/>
  <c r="DC622" i="1"/>
  <c r="CZ622" i="1"/>
  <c r="DD622" i="1"/>
  <c r="DA622" i="1"/>
  <c r="DB622" i="1"/>
  <c r="Q379" i="1"/>
  <c r="DB379" i="1"/>
  <c r="DC379" i="1"/>
  <c r="CZ379" i="1"/>
  <c r="DD379" i="1"/>
  <c r="DA379" i="1"/>
  <c r="Q734" i="1"/>
  <c r="DC734" i="1"/>
  <c r="CZ734" i="1"/>
  <c r="DD734" i="1"/>
  <c r="DA734" i="1"/>
  <c r="DB734" i="1"/>
  <c r="Q72" i="1"/>
  <c r="DC72" i="1"/>
  <c r="CZ72" i="1"/>
  <c r="DD72" i="1"/>
  <c r="DA72" i="1"/>
  <c r="DB72" i="1"/>
  <c r="Q842" i="1"/>
  <c r="DC842" i="1"/>
  <c r="CZ842" i="1"/>
  <c r="DD842" i="1"/>
  <c r="DA842" i="1"/>
  <c r="DB842" i="1"/>
  <c r="Q458" i="1"/>
  <c r="DC458" i="1"/>
  <c r="CZ458" i="1"/>
  <c r="DD458" i="1"/>
  <c r="DA458" i="1"/>
  <c r="DB458" i="1"/>
  <c r="Q289" i="1"/>
  <c r="DB289" i="1"/>
  <c r="DC289" i="1"/>
  <c r="CZ289" i="1"/>
  <c r="DD289" i="1"/>
  <c r="DA289" i="1"/>
  <c r="Q45" i="1"/>
  <c r="CZ45" i="1"/>
  <c r="DD45" i="1"/>
  <c r="DA45" i="1"/>
  <c r="DB45" i="1"/>
  <c r="DC45" i="1"/>
  <c r="Q263" i="1"/>
  <c r="DC263" i="1"/>
  <c r="CZ263" i="1"/>
  <c r="DD263" i="1"/>
  <c r="DA263" i="1"/>
  <c r="DB263" i="1"/>
  <c r="Q512" i="1"/>
  <c r="DC512" i="1"/>
  <c r="CZ512" i="1"/>
  <c r="DD512" i="1"/>
  <c r="DA512" i="1"/>
  <c r="DB512" i="1"/>
  <c r="Q410" i="1"/>
  <c r="DA410" i="1"/>
  <c r="DB410" i="1"/>
  <c r="DC410" i="1"/>
  <c r="CZ410" i="1"/>
  <c r="DD410" i="1"/>
  <c r="Q339" i="1"/>
  <c r="DB339" i="1"/>
  <c r="DC339" i="1"/>
  <c r="CZ339" i="1"/>
  <c r="DD339" i="1"/>
  <c r="DA339" i="1"/>
  <c r="Q361" i="1"/>
  <c r="DB361" i="1"/>
  <c r="DC361" i="1"/>
  <c r="CZ361" i="1"/>
  <c r="DD361" i="1"/>
  <c r="DA361" i="1"/>
  <c r="Q963" i="1"/>
  <c r="CZ963" i="1"/>
  <c r="DD963" i="1"/>
  <c r="DA963" i="1"/>
  <c r="DB963" i="1"/>
  <c r="DC963" i="1"/>
  <c r="Q394" i="1"/>
  <c r="DA394" i="1"/>
  <c r="DB394" i="1"/>
  <c r="DC394" i="1"/>
  <c r="CZ394" i="1"/>
  <c r="DD394" i="1"/>
  <c r="Q467" i="1"/>
  <c r="DC467" i="1"/>
  <c r="CZ467" i="1"/>
  <c r="DD467" i="1"/>
  <c r="DA467" i="1"/>
  <c r="DB467" i="1"/>
  <c r="Q479" i="1"/>
  <c r="DC479" i="1"/>
  <c r="CZ479" i="1"/>
  <c r="DD479" i="1"/>
  <c r="DA479" i="1"/>
  <c r="DB479" i="1"/>
  <c r="Q346" i="1"/>
  <c r="DB346" i="1"/>
  <c r="DC346" i="1"/>
  <c r="CZ346" i="1"/>
  <c r="DD346" i="1"/>
  <c r="DA346" i="1"/>
  <c r="Q901" i="1"/>
  <c r="CZ901" i="1"/>
  <c r="DD901" i="1"/>
  <c r="DA901" i="1"/>
  <c r="DC901" i="1"/>
  <c r="DB901" i="1"/>
  <c r="Q925" i="1"/>
  <c r="DB925" i="1"/>
  <c r="DC925" i="1"/>
  <c r="DA925" i="1"/>
  <c r="CZ925" i="1"/>
  <c r="DD925" i="1"/>
  <c r="Q195" i="1"/>
  <c r="DA195" i="1"/>
  <c r="DB195" i="1"/>
  <c r="DC195" i="1"/>
  <c r="DD195" i="1"/>
  <c r="CZ195" i="1"/>
  <c r="Q916" i="1"/>
  <c r="CZ916" i="1"/>
  <c r="DD916" i="1"/>
  <c r="DA916" i="1"/>
  <c r="DC916" i="1"/>
  <c r="DB916" i="1"/>
  <c r="Q426" i="1"/>
  <c r="DC426" i="1"/>
  <c r="CZ426" i="1"/>
  <c r="DD426" i="1"/>
  <c r="DA426" i="1"/>
  <c r="DB426" i="1"/>
  <c r="Q332" i="1"/>
  <c r="DB332" i="1"/>
  <c r="DC332" i="1"/>
  <c r="CZ332" i="1"/>
  <c r="DD332" i="1"/>
  <c r="DA332" i="1"/>
  <c r="Q399" i="1"/>
  <c r="DC399" i="1"/>
  <c r="CZ399" i="1"/>
  <c r="DD399" i="1"/>
  <c r="DA399" i="1"/>
  <c r="DB399" i="1"/>
  <c r="Q915" i="1"/>
  <c r="DB915" i="1"/>
  <c r="DC915" i="1"/>
  <c r="DA915" i="1"/>
  <c r="CZ915" i="1"/>
  <c r="DD915" i="1"/>
  <c r="Q1046" i="1"/>
  <c r="DB1046" i="1"/>
  <c r="DA1046" i="1"/>
  <c r="DC1046" i="1"/>
  <c r="CZ1046" i="1"/>
  <c r="DD1046" i="1"/>
  <c r="Q392" i="1"/>
  <c r="DB392" i="1"/>
  <c r="DC392" i="1"/>
  <c r="CZ392" i="1"/>
  <c r="DD392" i="1"/>
  <c r="DA392" i="1"/>
  <c r="Q984" i="1"/>
  <c r="CZ984" i="1"/>
  <c r="DD984" i="1"/>
  <c r="DA984" i="1"/>
  <c r="DB984" i="1"/>
  <c r="DC984" i="1"/>
  <c r="Q820" i="1"/>
  <c r="DC820" i="1"/>
  <c r="CZ820" i="1"/>
  <c r="DD820" i="1"/>
  <c r="DA820" i="1"/>
  <c r="DB820" i="1"/>
  <c r="Q737" i="1"/>
  <c r="DA737" i="1"/>
  <c r="DB737" i="1"/>
  <c r="DC737" i="1"/>
  <c r="DD737" i="1"/>
  <c r="CZ737" i="1"/>
  <c r="Q271" i="1"/>
  <c r="DC271" i="1"/>
  <c r="CZ271" i="1"/>
  <c r="DD271" i="1"/>
  <c r="DA271" i="1"/>
  <c r="DB271" i="1"/>
  <c r="Q452" i="1"/>
  <c r="DC452" i="1"/>
  <c r="CZ452" i="1"/>
  <c r="DD452" i="1"/>
  <c r="DA452" i="1"/>
  <c r="DB452" i="1"/>
  <c r="Q1112" i="1"/>
  <c r="DB1112" i="1"/>
  <c r="DA1112" i="1"/>
  <c r="DC1112" i="1"/>
  <c r="CZ1112" i="1"/>
  <c r="DD1112" i="1"/>
  <c r="Q172" i="1"/>
  <c r="DC172" i="1"/>
  <c r="CZ172" i="1"/>
  <c r="DD172" i="1"/>
  <c r="DA172" i="1"/>
  <c r="DB172" i="1"/>
  <c r="Q1058" i="1"/>
  <c r="DB1058" i="1"/>
  <c r="DC1058" i="1"/>
  <c r="DA1058" i="1"/>
  <c r="CZ1058" i="1"/>
  <c r="DD1058" i="1"/>
  <c r="Q511" i="1"/>
  <c r="DA511" i="1"/>
  <c r="DB511" i="1"/>
  <c r="DC511" i="1"/>
  <c r="CZ511" i="1"/>
  <c r="DD511" i="1"/>
  <c r="Q510" i="1"/>
  <c r="DC510" i="1"/>
  <c r="CZ510" i="1"/>
  <c r="DD510" i="1"/>
  <c r="DA510" i="1"/>
  <c r="DB510" i="1"/>
  <c r="Q884" i="1"/>
  <c r="CZ884" i="1"/>
  <c r="DD884" i="1"/>
  <c r="DA884" i="1"/>
  <c r="DC884" i="1"/>
  <c r="DB884" i="1"/>
  <c r="Q801" i="1"/>
  <c r="DC801" i="1"/>
  <c r="CZ801" i="1"/>
  <c r="DD801" i="1"/>
  <c r="DA801" i="1"/>
  <c r="DB801" i="1"/>
  <c r="Q544" i="1"/>
  <c r="DC544" i="1"/>
  <c r="CZ544" i="1"/>
  <c r="DD544" i="1"/>
  <c r="DA544" i="1"/>
  <c r="DB544" i="1"/>
  <c r="Q197" i="1"/>
  <c r="DA197" i="1"/>
  <c r="DB197" i="1"/>
  <c r="DC197" i="1"/>
  <c r="CZ197" i="1"/>
  <c r="DD197" i="1"/>
  <c r="Q159" i="1"/>
  <c r="DC159" i="1"/>
  <c r="CZ159" i="1"/>
  <c r="DD159" i="1"/>
  <c r="DA159" i="1"/>
  <c r="DB159" i="1"/>
  <c r="Q1096" i="1"/>
  <c r="DC1096" i="1"/>
  <c r="CZ1096" i="1"/>
  <c r="DD1096" i="1"/>
  <c r="DA1096" i="1"/>
  <c r="DB1096" i="1"/>
  <c r="Q324" i="1"/>
  <c r="CZ324" i="1"/>
  <c r="DD324" i="1"/>
  <c r="DA324" i="1"/>
  <c r="DB324" i="1"/>
  <c r="DC324" i="1"/>
  <c r="Q23" i="1"/>
  <c r="DA23" i="1"/>
  <c r="DB23" i="1"/>
  <c r="CZ23" i="1"/>
  <c r="DC23" i="1"/>
  <c r="DD23" i="1"/>
  <c r="Q1091" i="1"/>
  <c r="DA1091" i="1"/>
  <c r="DB1091" i="1"/>
  <c r="DC1091" i="1"/>
  <c r="DD1091" i="1"/>
  <c r="CZ1091" i="1"/>
  <c r="Q200" i="1"/>
  <c r="DC200" i="1"/>
  <c r="CZ200" i="1"/>
  <c r="DD200" i="1"/>
  <c r="DA200" i="1"/>
  <c r="DB200" i="1"/>
  <c r="Q522" i="1"/>
  <c r="DC522" i="1"/>
  <c r="CZ522" i="1"/>
  <c r="DD522" i="1"/>
  <c r="DA522" i="1"/>
  <c r="DB522" i="1"/>
  <c r="Q685" i="1"/>
  <c r="DC685" i="1"/>
  <c r="CZ685" i="1"/>
  <c r="DD685" i="1"/>
  <c r="DA685" i="1"/>
  <c r="DB685" i="1"/>
  <c r="Q990" i="1"/>
  <c r="DB990" i="1"/>
  <c r="DA990" i="1"/>
  <c r="DC990" i="1"/>
  <c r="CZ990" i="1"/>
  <c r="DD990" i="1"/>
  <c r="Q879" i="1"/>
  <c r="DB879" i="1"/>
  <c r="DC879" i="1"/>
  <c r="CZ879" i="1"/>
  <c r="DD879" i="1"/>
  <c r="DA879" i="1"/>
  <c r="Q535" i="1"/>
  <c r="DC535" i="1"/>
  <c r="CZ535" i="1"/>
  <c r="DD535" i="1"/>
  <c r="DA535" i="1"/>
  <c r="DB535" i="1"/>
  <c r="Q64" i="1"/>
  <c r="DA64" i="1"/>
  <c r="DB64" i="1"/>
  <c r="DC64" i="1"/>
  <c r="CZ64" i="1"/>
  <c r="DD64" i="1"/>
  <c r="Q985" i="1"/>
  <c r="DA985" i="1"/>
  <c r="DB985" i="1"/>
  <c r="DC985" i="1"/>
  <c r="CZ985" i="1"/>
  <c r="DD985" i="1"/>
  <c r="Q1090" i="1"/>
  <c r="DC1090" i="1"/>
  <c r="CZ1090" i="1"/>
  <c r="DD1090" i="1"/>
  <c r="DA1090" i="1"/>
  <c r="DB1090" i="1"/>
  <c r="Q372" i="1"/>
  <c r="DB372" i="1"/>
  <c r="DC372" i="1"/>
  <c r="CZ372" i="1"/>
  <c r="DD372" i="1"/>
  <c r="DA372" i="1"/>
  <c r="Q875" i="1"/>
  <c r="DB875" i="1"/>
  <c r="DC875" i="1"/>
  <c r="DA875" i="1"/>
  <c r="CZ875" i="1"/>
  <c r="DD875" i="1"/>
  <c r="Q174" i="1"/>
  <c r="DC174" i="1"/>
  <c r="CZ174" i="1"/>
  <c r="DD174" i="1"/>
  <c r="DA174" i="1"/>
  <c r="DB174" i="1"/>
  <c r="Q757" i="1"/>
  <c r="DA757" i="1"/>
  <c r="DB757" i="1"/>
  <c r="DC757" i="1"/>
  <c r="CZ757" i="1"/>
  <c r="DD757" i="1"/>
  <c r="Q150" i="1"/>
  <c r="DA150" i="1"/>
  <c r="DB150" i="1"/>
  <c r="DC150" i="1"/>
  <c r="CZ150" i="1"/>
  <c r="DD150" i="1"/>
  <c r="Q817" i="1"/>
  <c r="DA817" i="1"/>
  <c r="DB817" i="1"/>
  <c r="DC817" i="1"/>
  <c r="CZ817" i="1"/>
  <c r="DD817" i="1"/>
  <c r="Q806" i="1"/>
  <c r="DA806" i="1"/>
  <c r="DB806" i="1"/>
  <c r="DC806" i="1"/>
  <c r="CZ806" i="1"/>
  <c r="DD806" i="1"/>
  <c r="Q359" i="1"/>
  <c r="DB359" i="1"/>
  <c r="DC359" i="1"/>
  <c r="CZ359" i="1"/>
  <c r="DD359" i="1"/>
  <c r="DA359" i="1"/>
  <c r="Q856" i="1"/>
  <c r="CZ856" i="1"/>
  <c r="DD856" i="1"/>
  <c r="DA856" i="1"/>
  <c r="DB856" i="1"/>
  <c r="DC856" i="1"/>
  <c r="Q1042" i="1"/>
  <c r="CZ1042" i="1"/>
  <c r="DD1042" i="1"/>
  <c r="DA1042" i="1"/>
  <c r="DB1042" i="1"/>
  <c r="DC1042" i="1"/>
  <c r="Q784" i="1"/>
  <c r="DA784" i="1"/>
  <c r="DB784" i="1"/>
  <c r="DC784" i="1"/>
  <c r="DD784" i="1"/>
  <c r="CZ784" i="1"/>
  <c r="Q629" i="1"/>
  <c r="DA629" i="1"/>
  <c r="DB629" i="1"/>
  <c r="DC629" i="1"/>
  <c r="CZ629" i="1"/>
  <c r="DD629" i="1"/>
  <c r="Q929" i="1"/>
  <c r="DB929" i="1"/>
  <c r="DC929" i="1"/>
  <c r="DA929" i="1"/>
  <c r="CZ929" i="1"/>
  <c r="DD929" i="1"/>
  <c r="Q126" i="1"/>
  <c r="DA126" i="1"/>
  <c r="DB126" i="1"/>
  <c r="DC126" i="1"/>
  <c r="CZ126" i="1"/>
  <c r="DD126" i="1"/>
  <c r="Q964" i="1"/>
  <c r="DB964" i="1"/>
  <c r="DC964" i="1"/>
  <c r="DA964" i="1"/>
  <c r="CZ964" i="1"/>
  <c r="DD964" i="1"/>
  <c r="Q247" i="1"/>
  <c r="DC247" i="1"/>
  <c r="CZ247" i="1"/>
  <c r="DD247" i="1"/>
  <c r="DA247" i="1"/>
  <c r="DB247" i="1"/>
  <c r="Q808" i="1"/>
  <c r="DA808" i="1"/>
  <c r="DB808" i="1"/>
  <c r="DC808" i="1"/>
  <c r="DD808" i="1"/>
  <c r="CZ808" i="1"/>
  <c r="Q1020" i="1"/>
  <c r="DB1020" i="1"/>
  <c r="DC1020" i="1"/>
  <c r="DA1020" i="1"/>
  <c r="CZ1020" i="1"/>
  <c r="DD1020" i="1"/>
  <c r="Q973" i="1"/>
  <c r="CZ973" i="1"/>
  <c r="DD973" i="1"/>
  <c r="DA973" i="1"/>
  <c r="DC973" i="1"/>
  <c r="DB973" i="1"/>
  <c r="Q239" i="1"/>
  <c r="DC239" i="1"/>
  <c r="CZ239" i="1"/>
  <c r="DD239" i="1"/>
  <c r="DA239" i="1"/>
  <c r="DB239" i="1"/>
  <c r="Q133" i="1"/>
  <c r="DC133" i="1"/>
  <c r="CZ133" i="1"/>
  <c r="DD133" i="1"/>
  <c r="DA133" i="1"/>
  <c r="DB133" i="1"/>
  <c r="Q106" i="1"/>
  <c r="DC106" i="1"/>
  <c r="CZ106" i="1"/>
  <c r="DD106" i="1"/>
  <c r="DB106" i="1"/>
  <c r="DA106" i="1"/>
  <c r="Q821" i="1"/>
  <c r="DA821" i="1"/>
  <c r="DB821" i="1"/>
  <c r="DC821" i="1"/>
  <c r="CZ821" i="1"/>
  <c r="DD821" i="1"/>
  <c r="Q387" i="1"/>
  <c r="DA387" i="1"/>
  <c r="DB387" i="1"/>
  <c r="DC387" i="1"/>
  <c r="CZ387" i="1"/>
  <c r="DD387" i="1"/>
  <c r="Q1085" i="1"/>
  <c r="DC1085" i="1"/>
  <c r="CZ1085" i="1"/>
  <c r="DD1085" i="1"/>
  <c r="DA1085" i="1"/>
  <c r="DB1085" i="1"/>
  <c r="Q203" i="1"/>
  <c r="DC203" i="1"/>
  <c r="CZ203" i="1"/>
  <c r="DD203" i="1"/>
  <c r="DA203" i="1"/>
  <c r="DB203" i="1"/>
  <c r="Q579" i="1"/>
  <c r="DC579" i="1"/>
  <c r="CZ579" i="1"/>
  <c r="DD579" i="1"/>
  <c r="DA579" i="1"/>
  <c r="DB579" i="1"/>
  <c r="Q1086" i="1"/>
  <c r="DC1086" i="1"/>
  <c r="CZ1086" i="1"/>
  <c r="DD1086" i="1"/>
  <c r="DB1086" i="1"/>
  <c r="DA1086" i="1"/>
  <c r="Q793" i="1"/>
  <c r="DC793" i="1"/>
  <c r="CZ793" i="1"/>
  <c r="DD793" i="1"/>
  <c r="DA793" i="1"/>
  <c r="DB793" i="1"/>
  <c r="Q212" i="1"/>
  <c r="DC212" i="1"/>
  <c r="CZ212" i="1"/>
  <c r="DD212" i="1"/>
  <c r="DA212" i="1"/>
  <c r="DB212" i="1"/>
  <c r="Q618" i="1"/>
  <c r="DC618" i="1"/>
  <c r="CZ618" i="1"/>
  <c r="DD618" i="1"/>
  <c r="DA618" i="1"/>
  <c r="DB618" i="1"/>
  <c r="Q974" i="1"/>
  <c r="DB974" i="1"/>
  <c r="DA974" i="1"/>
  <c r="DC974" i="1"/>
  <c r="CZ974" i="1"/>
  <c r="DD974" i="1"/>
  <c r="Q130" i="1"/>
  <c r="DA130" i="1"/>
  <c r="DB130" i="1"/>
  <c r="DC130" i="1"/>
  <c r="CZ130" i="1"/>
  <c r="DD130" i="1"/>
  <c r="Q1063" i="1"/>
  <c r="DC1063" i="1"/>
  <c r="CZ1063" i="1"/>
  <c r="DD1063" i="1"/>
  <c r="DA1063" i="1"/>
  <c r="DB1063" i="1"/>
  <c r="Q800" i="1"/>
  <c r="DA800" i="1"/>
  <c r="DB800" i="1"/>
  <c r="DC800" i="1"/>
  <c r="CZ800" i="1"/>
  <c r="DD800" i="1"/>
  <c r="Q1003" i="1"/>
  <c r="CZ1003" i="1"/>
  <c r="DD1003" i="1"/>
  <c r="DA1003" i="1"/>
  <c r="DC1003" i="1"/>
  <c r="DB1003" i="1"/>
  <c r="Q877" i="1"/>
  <c r="DB877" i="1"/>
  <c r="DA877" i="1"/>
  <c r="DC877" i="1"/>
  <c r="CZ877" i="1"/>
  <c r="DD877" i="1"/>
  <c r="Q802" i="1"/>
  <c r="DA802" i="1"/>
  <c r="DB802" i="1"/>
  <c r="DC802" i="1"/>
  <c r="DD802" i="1"/>
  <c r="CZ802" i="1"/>
  <c r="Q278" i="1"/>
  <c r="DA278" i="1"/>
  <c r="DB278" i="1"/>
  <c r="DC278" i="1"/>
  <c r="DD278" i="1"/>
  <c r="CZ278" i="1"/>
  <c r="Q714" i="1"/>
  <c r="DC714" i="1"/>
  <c r="CZ714" i="1"/>
  <c r="DD714" i="1"/>
  <c r="DA714" i="1"/>
  <c r="DB714" i="1"/>
  <c r="Q832" i="1"/>
  <c r="DC832" i="1"/>
  <c r="CZ832" i="1"/>
  <c r="DD832" i="1"/>
  <c r="DA832" i="1"/>
  <c r="DB832" i="1"/>
  <c r="Q257" i="1"/>
  <c r="DC257" i="1"/>
  <c r="CZ257" i="1"/>
  <c r="DD257" i="1"/>
  <c r="DA257" i="1"/>
  <c r="DB257" i="1"/>
  <c r="Q401" i="1"/>
  <c r="DA401" i="1"/>
  <c r="DB401" i="1"/>
  <c r="DC401" i="1"/>
  <c r="CZ401" i="1"/>
  <c r="DD401" i="1"/>
  <c r="Q763" i="1"/>
  <c r="DA763" i="1"/>
  <c r="DB763" i="1"/>
  <c r="DC763" i="1"/>
  <c r="CZ763" i="1"/>
  <c r="DD763" i="1"/>
  <c r="Q34" i="1"/>
  <c r="DA34" i="1"/>
  <c r="DB34" i="1"/>
  <c r="DC34" i="1"/>
  <c r="DD34" i="1"/>
  <c r="CZ34" i="1"/>
  <c r="Q463" i="1"/>
  <c r="DA463" i="1"/>
  <c r="DB463" i="1"/>
  <c r="DC463" i="1"/>
  <c r="DD463" i="1"/>
  <c r="CZ463" i="1"/>
  <c r="Q1099" i="1"/>
  <c r="CZ1099" i="1"/>
  <c r="DD1099" i="1"/>
  <c r="DC1099" i="1"/>
  <c r="DA1099" i="1"/>
  <c r="DB1099" i="1"/>
  <c r="Q549" i="1"/>
  <c r="DA549" i="1"/>
  <c r="DB549" i="1"/>
  <c r="DC549" i="1"/>
  <c r="CZ549" i="1"/>
  <c r="DD549" i="1"/>
  <c r="Q292" i="1"/>
  <c r="CZ292" i="1"/>
  <c r="DD292" i="1"/>
  <c r="DA292" i="1"/>
  <c r="DB292" i="1"/>
  <c r="DC292" i="1"/>
  <c r="Q928" i="1"/>
  <c r="CZ928" i="1"/>
  <c r="DD928" i="1"/>
  <c r="DC928" i="1"/>
  <c r="DA928" i="1"/>
  <c r="DB928" i="1"/>
  <c r="Q778" i="1"/>
  <c r="DA778" i="1"/>
  <c r="DB778" i="1"/>
  <c r="DC778" i="1"/>
  <c r="DD778" i="1"/>
  <c r="CZ778" i="1"/>
  <c r="Q894" i="1"/>
  <c r="DB894" i="1"/>
  <c r="DC894" i="1"/>
  <c r="DA894" i="1"/>
  <c r="CZ894" i="1"/>
  <c r="DD894" i="1"/>
  <c r="Q1026" i="1"/>
  <c r="DB1026" i="1"/>
  <c r="DA1026" i="1"/>
  <c r="DC1026" i="1"/>
  <c r="CZ1026" i="1"/>
  <c r="DD1026" i="1"/>
  <c r="Q577" i="1"/>
  <c r="DC577" i="1"/>
  <c r="CZ577" i="1"/>
  <c r="DD577" i="1"/>
  <c r="DA577" i="1"/>
  <c r="DB577" i="1"/>
  <c r="Q636" i="1"/>
  <c r="DA636" i="1"/>
  <c r="DB636" i="1"/>
  <c r="DC636" i="1"/>
  <c r="CZ636" i="1"/>
  <c r="DD636" i="1"/>
  <c r="Q1007" i="1"/>
  <c r="CZ1007" i="1"/>
  <c r="DD1007" i="1"/>
  <c r="DC1007" i="1"/>
  <c r="DA1007" i="1"/>
  <c r="DB1007" i="1"/>
  <c r="Q567" i="1"/>
  <c r="DC567" i="1"/>
  <c r="CZ567" i="1"/>
  <c r="DD567" i="1"/>
  <c r="DA567" i="1"/>
  <c r="DB567" i="1"/>
  <c r="Q499" i="1"/>
  <c r="DC499" i="1"/>
  <c r="CZ499" i="1"/>
  <c r="DD499" i="1"/>
  <c r="DA499" i="1"/>
  <c r="DB499" i="1"/>
  <c r="Q358" i="1"/>
  <c r="DA358" i="1"/>
  <c r="DB358" i="1"/>
  <c r="DD358" i="1"/>
  <c r="CZ358" i="1"/>
  <c r="DC358" i="1"/>
  <c r="Q858" i="1"/>
  <c r="CZ858" i="1"/>
  <c r="DD858" i="1"/>
  <c r="DC858" i="1"/>
  <c r="DA858" i="1"/>
  <c r="DB858" i="1"/>
  <c r="Q829" i="1"/>
  <c r="DC829" i="1"/>
  <c r="CZ829" i="1"/>
  <c r="DD829" i="1"/>
  <c r="DA829" i="1"/>
  <c r="DB829" i="1"/>
  <c r="Q805" i="1"/>
  <c r="DC805" i="1"/>
  <c r="CZ805" i="1"/>
  <c r="DD805" i="1"/>
  <c r="DA805" i="1"/>
  <c r="DB805" i="1"/>
  <c r="Q939" i="1"/>
  <c r="DB939" i="1"/>
  <c r="DA939" i="1"/>
  <c r="DC939" i="1"/>
  <c r="CZ939" i="1"/>
  <c r="DD939" i="1"/>
  <c r="Q68" i="1"/>
  <c r="DA68" i="1"/>
  <c r="DB68" i="1"/>
  <c r="DC68" i="1"/>
  <c r="CZ68" i="1"/>
  <c r="DD68" i="1"/>
  <c r="Q27" i="1"/>
  <c r="DC27" i="1"/>
  <c r="CZ27" i="1"/>
  <c r="DD27" i="1"/>
  <c r="DA27" i="1"/>
  <c r="DB27" i="1"/>
  <c r="Q794" i="1"/>
  <c r="DA794" i="1"/>
  <c r="DB794" i="1"/>
  <c r="DC794" i="1"/>
  <c r="DD794" i="1"/>
  <c r="CZ794" i="1"/>
  <c r="Q900" i="1"/>
  <c r="DB900" i="1"/>
  <c r="DC900" i="1"/>
  <c r="DA900" i="1"/>
  <c r="CZ900" i="1"/>
  <c r="DD900" i="1"/>
  <c r="Q1057" i="1"/>
  <c r="CZ1057" i="1"/>
  <c r="DD1057" i="1"/>
  <c r="DC1057" i="1"/>
  <c r="DA1057" i="1"/>
  <c r="DB1057" i="1"/>
  <c r="Q898" i="1"/>
  <c r="DB898" i="1"/>
  <c r="DA898" i="1"/>
  <c r="DC898" i="1"/>
  <c r="CZ898" i="1"/>
  <c r="DD898" i="1"/>
  <c r="Q851" i="1"/>
  <c r="DA851" i="1"/>
  <c r="DB851" i="1"/>
  <c r="DC851" i="1"/>
  <c r="DD851" i="1"/>
  <c r="CZ851" i="1"/>
  <c r="Q694" i="1"/>
  <c r="DA694" i="1"/>
  <c r="DB694" i="1"/>
  <c r="DC694" i="1"/>
  <c r="DD694" i="1"/>
  <c r="CZ694" i="1"/>
  <c r="Q371" i="1"/>
  <c r="DC371" i="1"/>
  <c r="CZ371" i="1"/>
  <c r="DD371" i="1"/>
  <c r="DA371" i="1"/>
  <c r="DB371" i="1"/>
  <c r="Q960" i="1"/>
  <c r="DB960" i="1"/>
  <c r="DC960" i="1"/>
  <c r="DA960" i="1"/>
  <c r="CZ960" i="1"/>
  <c r="DD960" i="1"/>
  <c r="Q315" i="1"/>
  <c r="DB315" i="1"/>
  <c r="DC315" i="1"/>
  <c r="CZ315" i="1"/>
  <c r="DD315" i="1"/>
  <c r="DA315" i="1"/>
  <c r="Q139" i="1"/>
  <c r="DC139" i="1"/>
  <c r="CZ139" i="1"/>
  <c r="DD139" i="1"/>
  <c r="DA139" i="1"/>
  <c r="DB139" i="1"/>
  <c r="Q755" i="1"/>
  <c r="DA755" i="1"/>
  <c r="DB755" i="1"/>
  <c r="DC755" i="1"/>
  <c r="CZ755" i="1"/>
  <c r="DD755" i="1"/>
  <c r="Q944" i="1"/>
  <c r="DB944" i="1"/>
  <c r="DA944" i="1"/>
  <c r="DC944" i="1"/>
  <c r="CZ944" i="1"/>
  <c r="DD944" i="1"/>
  <c r="Q914" i="1"/>
  <c r="CZ914" i="1"/>
  <c r="DD914" i="1"/>
  <c r="DA914" i="1"/>
  <c r="DB914" i="1"/>
  <c r="DC914" i="1"/>
  <c r="Q451" i="1"/>
  <c r="DA451" i="1"/>
  <c r="DB451" i="1"/>
  <c r="DC451" i="1"/>
  <c r="CZ451" i="1"/>
  <c r="DD451" i="1"/>
  <c r="Q621" i="1"/>
  <c r="DA621" i="1"/>
  <c r="DB621" i="1"/>
  <c r="DC621" i="1"/>
  <c r="CZ621" i="1"/>
  <c r="DD621" i="1"/>
  <c r="Q568" i="1"/>
  <c r="DA568" i="1"/>
  <c r="DB568" i="1"/>
  <c r="DC568" i="1"/>
  <c r="CZ568" i="1"/>
  <c r="DD568" i="1"/>
  <c r="Q469" i="1"/>
  <c r="DC469" i="1"/>
  <c r="CZ469" i="1"/>
  <c r="DD469" i="1"/>
  <c r="DA469" i="1"/>
  <c r="DB469" i="1"/>
  <c r="Q513" i="1"/>
  <c r="DA513" i="1"/>
  <c r="DB513" i="1"/>
  <c r="DC513" i="1"/>
  <c r="CZ513" i="1"/>
  <c r="DD513" i="1"/>
  <c r="Q678" i="1"/>
  <c r="DA678" i="1"/>
  <c r="DB678" i="1"/>
  <c r="DC678" i="1"/>
  <c r="DD678" i="1"/>
  <c r="CZ678" i="1"/>
  <c r="Q654" i="1"/>
  <c r="DA654" i="1"/>
  <c r="DB654" i="1"/>
  <c r="DD654" i="1"/>
  <c r="CZ654" i="1"/>
  <c r="DC654" i="1"/>
  <c r="Q1094" i="1"/>
  <c r="DC1094" i="1"/>
  <c r="CZ1094" i="1"/>
  <c r="DD1094" i="1"/>
  <c r="DA1094" i="1"/>
  <c r="DB1094" i="1"/>
  <c r="Q1077" i="1"/>
  <c r="DB1077" i="1"/>
  <c r="DC1077" i="1"/>
  <c r="CZ1077" i="1"/>
  <c r="DD1077" i="1"/>
  <c r="DA1077" i="1"/>
  <c r="Q531" i="1"/>
  <c r="DC531" i="1"/>
  <c r="CZ531" i="1"/>
  <c r="DD531" i="1"/>
  <c r="DA531" i="1"/>
  <c r="DB531" i="1"/>
  <c r="Q899" i="1"/>
  <c r="CZ899" i="1"/>
  <c r="DD899" i="1"/>
  <c r="DC899" i="1"/>
  <c r="DA899" i="1"/>
  <c r="DB899" i="1"/>
  <c r="Q273" i="1"/>
  <c r="DC273" i="1"/>
  <c r="CZ273" i="1"/>
  <c r="DD273" i="1"/>
  <c r="DA273" i="1"/>
  <c r="DB273" i="1"/>
  <c r="Q887" i="1"/>
  <c r="DB887" i="1"/>
  <c r="DA887" i="1"/>
  <c r="DC887" i="1"/>
  <c r="CZ887" i="1"/>
  <c r="DD887" i="1"/>
  <c r="Q931" i="1"/>
  <c r="DB931" i="1"/>
  <c r="DC931" i="1"/>
  <c r="CZ931" i="1"/>
  <c r="DD931" i="1"/>
  <c r="DA931" i="1"/>
  <c r="Q1056" i="1"/>
  <c r="DB1056" i="1"/>
  <c r="DA1056" i="1"/>
  <c r="DC1056" i="1"/>
  <c r="CZ1056" i="1"/>
  <c r="DD1056" i="1"/>
  <c r="Q52" i="1"/>
  <c r="DA52" i="1"/>
  <c r="DB52" i="1"/>
  <c r="DC52" i="1"/>
  <c r="CZ52" i="1"/>
  <c r="DD52" i="1"/>
  <c r="Q347" i="1"/>
  <c r="DA347" i="1"/>
  <c r="DB347" i="1"/>
  <c r="DD347" i="1"/>
  <c r="CZ347" i="1"/>
  <c r="DC347" i="1"/>
  <c r="Q942" i="1"/>
  <c r="DA942" i="1"/>
  <c r="DB942" i="1"/>
  <c r="DC942" i="1"/>
  <c r="DD942" i="1"/>
  <c r="CZ942" i="1"/>
  <c r="Q1027" i="1"/>
  <c r="CZ1027" i="1"/>
  <c r="DD1027" i="1"/>
  <c r="DC1027" i="1"/>
  <c r="DA1027" i="1"/>
  <c r="DB1027" i="1"/>
  <c r="Q814" i="1"/>
  <c r="DA814" i="1"/>
  <c r="DB814" i="1"/>
  <c r="DC814" i="1"/>
  <c r="CZ814" i="1"/>
  <c r="DD814" i="1"/>
  <c r="Q340" i="1"/>
  <c r="DC340" i="1"/>
  <c r="CZ340" i="1"/>
  <c r="DD340" i="1"/>
  <c r="DB340" i="1"/>
  <c r="DA340" i="1"/>
  <c r="Q537" i="1"/>
  <c r="DC537" i="1"/>
  <c r="CZ537" i="1"/>
  <c r="DD537" i="1"/>
  <c r="DA537" i="1"/>
  <c r="DB537" i="1"/>
  <c r="Q921" i="1"/>
  <c r="DB921" i="1"/>
  <c r="DC921" i="1"/>
  <c r="DA921" i="1"/>
  <c r="CZ921" i="1"/>
  <c r="DD921" i="1"/>
  <c r="Q514" i="1"/>
  <c r="DC514" i="1"/>
  <c r="CZ514" i="1"/>
  <c r="DD514" i="1"/>
  <c r="DA514" i="1"/>
  <c r="DB514" i="1"/>
  <c r="Q854" i="1"/>
  <c r="DC854" i="1"/>
  <c r="DA854" i="1"/>
  <c r="DD854" i="1"/>
  <c r="CZ854" i="1"/>
  <c r="DB854" i="1"/>
  <c r="Q381" i="1"/>
  <c r="CZ381" i="1"/>
  <c r="DC381" i="1"/>
  <c r="DD381" i="1"/>
  <c r="DA381" i="1"/>
  <c r="DB381" i="1"/>
  <c r="Q670" i="1"/>
  <c r="DA670" i="1"/>
  <c r="DB670" i="1"/>
  <c r="DC670" i="1"/>
  <c r="DD670" i="1"/>
  <c r="CZ670" i="1"/>
  <c r="Q439" i="1"/>
  <c r="DC439" i="1"/>
  <c r="CZ439" i="1"/>
  <c r="DD439" i="1"/>
  <c r="DA439" i="1"/>
  <c r="DB439" i="1"/>
  <c r="Q109" i="1"/>
  <c r="DC109" i="1"/>
  <c r="CZ109" i="1"/>
  <c r="DD109" i="1"/>
  <c r="DA109" i="1"/>
  <c r="DB109" i="1"/>
  <c r="Q457" i="1"/>
  <c r="DA457" i="1"/>
  <c r="DB457" i="1"/>
  <c r="DC457" i="1"/>
  <c r="CZ457" i="1"/>
  <c r="DD457" i="1"/>
  <c r="Q874" i="1"/>
  <c r="CZ874" i="1"/>
  <c r="DD874" i="1"/>
  <c r="DA874" i="1"/>
  <c r="DB874" i="1"/>
  <c r="DC874" i="1"/>
  <c r="Q849" i="1"/>
  <c r="DA849" i="1"/>
  <c r="DB849" i="1"/>
  <c r="DC849" i="1"/>
  <c r="CZ849" i="1"/>
  <c r="DD849" i="1"/>
  <c r="Q648" i="1"/>
  <c r="DA648" i="1"/>
  <c r="DB648" i="1"/>
  <c r="DC648" i="1"/>
  <c r="CZ648" i="1"/>
  <c r="DD648" i="1"/>
  <c r="Q303" i="1"/>
  <c r="DB303" i="1"/>
  <c r="DC303" i="1"/>
  <c r="CZ303" i="1"/>
  <c r="DD303" i="1"/>
  <c r="DA303" i="1"/>
  <c r="Q1034" i="1"/>
  <c r="DB1034" i="1"/>
  <c r="DA1034" i="1"/>
  <c r="DC1034" i="1"/>
  <c r="CZ1034" i="1"/>
  <c r="DD1034" i="1"/>
  <c r="Q375" i="1"/>
  <c r="DB375" i="1"/>
  <c r="DC375" i="1"/>
  <c r="CZ375" i="1"/>
  <c r="DD375" i="1"/>
  <c r="DA375" i="1"/>
  <c r="Q248" i="1"/>
  <c r="DA248" i="1"/>
  <c r="DB248" i="1"/>
  <c r="DC248" i="1"/>
  <c r="CZ248" i="1"/>
  <c r="DD248" i="1"/>
  <c r="Q433" i="1"/>
  <c r="DA433" i="1"/>
  <c r="DB433" i="1"/>
  <c r="DC433" i="1"/>
  <c r="CZ433" i="1"/>
  <c r="DD433" i="1"/>
  <c r="Q780" i="1"/>
  <c r="DA780" i="1"/>
  <c r="DB780" i="1"/>
  <c r="DC780" i="1"/>
  <c r="CZ780" i="1"/>
  <c r="DD780" i="1"/>
  <c r="Q721" i="1"/>
  <c r="DC721" i="1"/>
  <c r="CZ721" i="1"/>
  <c r="DD721" i="1"/>
  <c r="DA721" i="1"/>
  <c r="DB721" i="1"/>
  <c r="Q390" i="1"/>
  <c r="DC390" i="1"/>
  <c r="CZ390" i="1"/>
  <c r="DD390" i="1"/>
  <c r="DA390" i="1"/>
  <c r="DB390" i="1"/>
  <c r="Q328" i="1"/>
  <c r="CZ328" i="1"/>
  <c r="DD328" i="1"/>
  <c r="DA328" i="1"/>
  <c r="DB328" i="1"/>
  <c r="DC328" i="1"/>
  <c r="Q844" i="1"/>
  <c r="DC844" i="1"/>
  <c r="CZ844" i="1"/>
  <c r="DD844" i="1"/>
  <c r="DA844" i="1"/>
  <c r="DB844" i="1"/>
  <c r="Q953" i="1"/>
  <c r="CZ953" i="1"/>
  <c r="DD953" i="1"/>
  <c r="DA953" i="1"/>
  <c r="DC953" i="1"/>
  <c r="DB953" i="1"/>
  <c r="Q219" i="1"/>
  <c r="DA219" i="1"/>
  <c r="DB219" i="1"/>
  <c r="DC219" i="1"/>
  <c r="CZ219" i="1"/>
  <c r="DD219" i="1"/>
  <c r="Q322" i="1"/>
  <c r="CZ322" i="1"/>
  <c r="DD322" i="1"/>
  <c r="DA322" i="1"/>
  <c r="DB322" i="1"/>
  <c r="DC322" i="1"/>
  <c r="Q949" i="1"/>
  <c r="CZ949" i="1"/>
  <c r="DD949" i="1"/>
  <c r="DA949" i="1"/>
  <c r="DC949" i="1"/>
  <c r="DB949" i="1"/>
  <c r="Q1088" i="1"/>
  <c r="DA1088" i="1"/>
  <c r="DB1088" i="1"/>
  <c r="DC1088" i="1"/>
  <c r="CZ1088" i="1"/>
  <c r="DD1088" i="1"/>
  <c r="Q870" i="1"/>
  <c r="CZ870" i="1"/>
  <c r="DD870" i="1"/>
  <c r="DC870" i="1"/>
  <c r="DA870" i="1"/>
  <c r="DB870" i="1"/>
  <c r="Q137" i="1"/>
  <c r="DA137" i="1"/>
  <c r="DB137" i="1"/>
  <c r="DC137" i="1"/>
  <c r="CZ137" i="1"/>
  <c r="DD137" i="1"/>
  <c r="Q152" i="1"/>
  <c r="DA152" i="1"/>
  <c r="DB152" i="1"/>
  <c r="DC152" i="1"/>
  <c r="CZ152" i="1"/>
  <c r="DD152" i="1"/>
  <c r="Q634" i="1"/>
  <c r="DC634" i="1"/>
  <c r="CZ634" i="1"/>
  <c r="DD634" i="1"/>
  <c r="DA634" i="1"/>
  <c r="DB634" i="1"/>
  <c r="Q777" i="1"/>
  <c r="DC777" i="1"/>
  <c r="CZ777" i="1"/>
  <c r="DD777" i="1"/>
  <c r="DA777" i="1"/>
  <c r="DB777" i="1"/>
  <c r="Q231" i="1"/>
  <c r="DA231" i="1"/>
  <c r="DB231" i="1"/>
  <c r="DC231" i="1"/>
  <c r="CZ231" i="1"/>
  <c r="DD231" i="1"/>
  <c r="Q262" i="1"/>
  <c r="DA262" i="1"/>
  <c r="DB262" i="1"/>
  <c r="DC262" i="1"/>
  <c r="DD262" i="1"/>
  <c r="CZ262" i="1"/>
  <c r="Q676" i="1"/>
  <c r="DA676" i="1"/>
  <c r="DB676" i="1"/>
  <c r="DC676" i="1"/>
  <c r="CZ676" i="1"/>
  <c r="DD676" i="1"/>
  <c r="Q859" i="1"/>
  <c r="DB859" i="1"/>
  <c r="DC859" i="1"/>
  <c r="CZ859" i="1"/>
  <c r="DD859" i="1"/>
  <c r="DA859" i="1"/>
  <c r="Q792" i="1"/>
  <c r="DA792" i="1"/>
  <c r="DB792" i="1"/>
  <c r="DC792" i="1"/>
  <c r="DD792" i="1"/>
  <c r="CZ792" i="1"/>
  <c r="Q313" i="1"/>
  <c r="DA313" i="1"/>
  <c r="DB313" i="1"/>
  <c r="CZ313" i="1"/>
  <c r="DC313" i="1"/>
  <c r="DD313" i="1"/>
  <c r="Q94" i="1"/>
  <c r="DA94" i="1"/>
  <c r="DB94" i="1"/>
  <c r="DC94" i="1"/>
  <c r="CZ94" i="1"/>
  <c r="DD94" i="1"/>
  <c r="Q649" i="1"/>
  <c r="DC649" i="1"/>
  <c r="CZ649" i="1"/>
  <c r="DD649" i="1"/>
  <c r="DA649" i="1"/>
  <c r="DB649" i="1"/>
  <c r="Q895" i="1"/>
  <c r="CZ895" i="1"/>
  <c r="DD895" i="1"/>
  <c r="DA895" i="1"/>
  <c r="DC895" i="1"/>
  <c r="DB895" i="1"/>
  <c r="Q853" i="1"/>
  <c r="DA853" i="1"/>
  <c r="DB853" i="1"/>
  <c r="DC853" i="1"/>
  <c r="DD853" i="1"/>
  <c r="CZ853" i="1"/>
  <c r="Q151" i="1"/>
  <c r="DC151" i="1"/>
  <c r="CZ151" i="1"/>
  <c r="DD151" i="1"/>
  <c r="DA151" i="1"/>
  <c r="DB151" i="1"/>
  <c r="Q237" i="1"/>
  <c r="DA237" i="1"/>
  <c r="DB237" i="1"/>
  <c r="DC237" i="1"/>
  <c r="DD237" i="1"/>
  <c r="CZ237" i="1"/>
  <c r="Q790" i="1"/>
  <c r="DA790" i="1"/>
  <c r="DB790" i="1"/>
  <c r="DC790" i="1"/>
  <c r="CZ790" i="1"/>
  <c r="DD790" i="1"/>
  <c r="Q341" i="1"/>
  <c r="DA341" i="1"/>
  <c r="DB341" i="1"/>
  <c r="DC341" i="1"/>
  <c r="DD341" i="1"/>
  <c r="CZ341" i="1"/>
  <c r="Q673" i="1"/>
  <c r="DC673" i="1"/>
  <c r="CZ673" i="1"/>
  <c r="DD673" i="1"/>
  <c r="DA673" i="1"/>
  <c r="DB673" i="1"/>
  <c r="Q707" i="1"/>
  <c r="DA707" i="1"/>
  <c r="DB707" i="1"/>
  <c r="DC707" i="1"/>
  <c r="CZ707" i="1"/>
  <c r="DD707" i="1"/>
  <c r="Q1032" i="1"/>
  <c r="DB1032" i="1"/>
  <c r="DC1032" i="1"/>
  <c r="DA1032" i="1"/>
  <c r="CZ1032" i="1"/>
  <c r="DD1032" i="1"/>
  <c r="Q454" i="1"/>
  <c r="DC454" i="1"/>
  <c r="CZ454" i="1"/>
  <c r="DD454" i="1"/>
  <c r="DA454" i="1"/>
  <c r="DB454" i="1"/>
  <c r="Q425" i="1"/>
  <c r="DA425" i="1"/>
  <c r="DB425" i="1"/>
  <c r="DC425" i="1"/>
  <c r="CZ425" i="1"/>
  <c r="DD425" i="1"/>
  <c r="Q528" i="1"/>
  <c r="DA528" i="1"/>
  <c r="DB528" i="1"/>
  <c r="DC528" i="1"/>
  <c r="DD528" i="1"/>
  <c r="CZ528" i="1"/>
  <c r="Q256" i="1"/>
  <c r="DA256" i="1"/>
  <c r="DB256" i="1"/>
  <c r="DC256" i="1"/>
  <c r="CZ256" i="1"/>
  <c r="DD256" i="1"/>
  <c r="Q639" i="1"/>
  <c r="DC639" i="1"/>
  <c r="CZ639" i="1"/>
  <c r="DD639" i="1"/>
  <c r="DA639" i="1"/>
  <c r="DB639" i="1"/>
  <c r="Q1079" i="1"/>
  <c r="DB1079" i="1"/>
  <c r="DC1079" i="1"/>
  <c r="CZ1079" i="1"/>
  <c r="DD1079" i="1"/>
  <c r="DA1079" i="1"/>
  <c r="Q90" i="1"/>
  <c r="DA90" i="1"/>
  <c r="DB90" i="1"/>
  <c r="DC90" i="1"/>
  <c r="DD90" i="1"/>
  <c r="CZ90" i="1"/>
  <c r="Q275" i="1"/>
  <c r="DC275" i="1"/>
  <c r="CZ275" i="1"/>
  <c r="DD275" i="1"/>
  <c r="DA275" i="1"/>
  <c r="DB275" i="1"/>
  <c r="Q666" i="1"/>
  <c r="DC666" i="1"/>
  <c r="CZ666" i="1"/>
  <c r="DD666" i="1"/>
  <c r="DA666" i="1"/>
  <c r="DB666" i="1"/>
  <c r="Q296" i="1"/>
  <c r="CZ296" i="1"/>
  <c r="DD296" i="1"/>
  <c r="DA296" i="1"/>
  <c r="DB296" i="1"/>
  <c r="DC296" i="1"/>
  <c r="Q293" i="1"/>
  <c r="DB293" i="1"/>
  <c r="DC293" i="1"/>
  <c r="CZ293" i="1"/>
  <c r="DD293" i="1"/>
  <c r="DA293" i="1"/>
  <c r="Q652" i="1"/>
  <c r="DA652" i="1"/>
  <c r="DB652" i="1"/>
  <c r="DC652" i="1"/>
  <c r="DD652" i="1"/>
  <c r="CZ652" i="1"/>
  <c r="Q87" i="1"/>
  <c r="DC87" i="1"/>
  <c r="CZ87" i="1"/>
  <c r="DD87" i="1"/>
  <c r="DA87" i="1"/>
  <c r="DB87" i="1"/>
  <c r="Q270" i="1"/>
  <c r="DA270" i="1"/>
  <c r="DB270" i="1"/>
  <c r="DC270" i="1"/>
  <c r="DD270" i="1"/>
  <c r="CZ270" i="1"/>
  <c r="Q1048" i="1"/>
  <c r="DB1048" i="1"/>
  <c r="DC1048" i="1"/>
  <c r="CZ1048" i="1"/>
  <c r="DD1048" i="1"/>
  <c r="DA1048" i="1"/>
  <c r="Q331" i="1"/>
  <c r="CZ331" i="1"/>
  <c r="DD331" i="1"/>
  <c r="DA331" i="1"/>
  <c r="DB331" i="1"/>
  <c r="DC331" i="1"/>
  <c r="Q266" i="1"/>
  <c r="DA266" i="1"/>
  <c r="DB266" i="1"/>
  <c r="DC266" i="1"/>
  <c r="CZ266" i="1"/>
  <c r="DD266" i="1"/>
  <c r="Q353" i="1"/>
  <c r="DB353" i="1"/>
  <c r="DC353" i="1"/>
  <c r="CZ353" i="1"/>
  <c r="DD353" i="1"/>
  <c r="DA353" i="1"/>
  <c r="Q60" i="1"/>
  <c r="DA60" i="1"/>
  <c r="DB60" i="1"/>
  <c r="DC60" i="1"/>
  <c r="DD60" i="1"/>
  <c r="CZ60" i="1"/>
  <c r="Q937" i="1"/>
  <c r="DB937" i="1"/>
  <c r="DA937" i="1"/>
  <c r="DC937" i="1"/>
  <c r="CZ937" i="1"/>
  <c r="DD937" i="1"/>
  <c r="Q638" i="1"/>
  <c r="DA638" i="1"/>
  <c r="DB638" i="1"/>
  <c r="DC638" i="1"/>
  <c r="DD638" i="1"/>
  <c r="CZ638" i="1"/>
  <c r="Q55" i="1"/>
  <c r="DA55" i="1"/>
  <c r="DB55" i="1"/>
  <c r="DC55" i="1"/>
  <c r="CZ55" i="1"/>
  <c r="DD55" i="1"/>
  <c r="Q620" i="1"/>
  <c r="DC620" i="1"/>
  <c r="CZ620" i="1"/>
  <c r="DD620" i="1"/>
  <c r="DA620" i="1"/>
  <c r="DB620" i="1"/>
  <c r="Q471" i="1"/>
  <c r="DC471" i="1"/>
  <c r="CZ471" i="1"/>
  <c r="DD471" i="1"/>
  <c r="DA471" i="1"/>
  <c r="DB471" i="1"/>
  <c r="Q111" i="1"/>
  <c r="DA111" i="1"/>
  <c r="DB111" i="1"/>
  <c r="DC111" i="1"/>
  <c r="CZ111" i="1"/>
  <c r="DD111" i="1"/>
  <c r="Q983" i="1"/>
  <c r="DB983" i="1"/>
  <c r="DC983" i="1"/>
  <c r="DA983" i="1"/>
  <c r="CZ983" i="1"/>
  <c r="DD983" i="1"/>
  <c r="Q398" i="1"/>
  <c r="DA398" i="1"/>
  <c r="DB398" i="1"/>
  <c r="DC398" i="1"/>
  <c r="DD398" i="1"/>
  <c r="CZ398" i="1"/>
  <c r="Q560" i="1"/>
  <c r="DA560" i="1"/>
  <c r="DB560" i="1"/>
  <c r="DC560" i="1"/>
  <c r="CZ560" i="1"/>
  <c r="DD560" i="1"/>
  <c r="Q326" i="1"/>
  <c r="CZ326" i="1"/>
  <c r="DD326" i="1"/>
  <c r="DA326" i="1"/>
  <c r="DB326" i="1"/>
  <c r="DC326" i="1"/>
  <c r="Q890" i="1"/>
  <c r="CZ890" i="1"/>
  <c r="DD890" i="1"/>
  <c r="DC890" i="1"/>
  <c r="DA890" i="1"/>
  <c r="DB890" i="1"/>
  <c r="Q356" i="1"/>
  <c r="CZ356" i="1"/>
  <c r="DD356" i="1"/>
  <c r="DA356" i="1"/>
  <c r="DB356" i="1"/>
  <c r="DC356" i="1"/>
  <c r="Q811" i="1"/>
  <c r="DC811" i="1"/>
  <c r="CZ811" i="1"/>
  <c r="DD811" i="1"/>
  <c r="DA811" i="1"/>
  <c r="DB811" i="1"/>
  <c r="Q1047" i="1"/>
  <c r="CZ1047" i="1"/>
  <c r="DD1047" i="1"/>
  <c r="DC1047" i="1"/>
  <c r="DA1047" i="1"/>
  <c r="DB1047" i="1"/>
  <c r="Q345" i="1"/>
  <c r="CZ345" i="1"/>
  <c r="DD345" i="1"/>
  <c r="DA345" i="1"/>
  <c r="DB345" i="1"/>
  <c r="DC345" i="1"/>
  <c r="Q459" i="1"/>
  <c r="DA459" i="1"/>
  <c r="DB459" i="1"/>
  <c r="DC459" i="1"/>
  <c r="CZ459" i="1"/>
  <c r="DD459" i="1"/>
  <c r="Q1001" i="1"/>
  <c r="CZ1001" i="1"/>
  <c r="DD1001" i="1"/>
  <c r="DC1001" i="1"/>
  <c r="DA1001" i="1"/>
  <c r="DB1001" i="1"/>
  <c r="Q896" i="1"/>
  <c r="DB896" i="1"/>
  <c r="DA896" i="1"/>
  <c r="DC896" i="1"/>
  <c r="CZ896" i="1"/>
  <c r="DD896" i="1"/>
  <c r="Q368" i="1"/>
  <c r="CZ368" i="1"/>
  <c r="DD368" i="1"/>
  <c r="DA368" i="1"/>
  <c r="DB368" i="1"/>
  <c r="DC368" i="1"/>
  <c r="Q1033" i="1"/>
  <c r="CZ1033" i="1"/>
  <c r="DD1033" i="1"/>
  <c r="DA1033" i="1"/>
  <c r="DC1033" i="1"/>
  <c r="DB1033" i="1"/>
  <c r="Q277" i="1"/>
  <c r="DC277" i="1"/>
  <c r="CZ277" i="1"/>
  <c r="DD277" i="1"/>
  <c r="DA277" i="1"/>
  <c r="DB277" i="1"/>
  <c r="Q981" i="1"/>
  <c r="DB981" i="1"/>
  <c r="DC981" i="1"/>
  <c r="CZ981" i="1"/>
  <c r="DD981" i="1"/>
  <c r="DA981" i="1"/>
  <c r="Q254" i="1"/>
  <c r="DA254" i="1"/>
  <c r="DB254" i="1"/>
  <c r="DC254" i="1"/>
  <c r="DD254" i="1"/>
  <c r="CZ254" i="1"/>
  <c r="Q525" i="1"/>
  <c r="DA525" i="1"/>
  <c r="DB525" i="1"/>
  <c r="DC525" i="1"/>
  <c r="CZ525" i="1"/>
  <c r="DD525" i="1"/>
  <c r="Q419" i="1"/>
  <c r="DC419" i="1"/>
  <c r="CZ419" i="1"/>
  <c r="DD419" i="1"/>
  <c r="DA419" i="1"/>
  <c r="DB419" i="1"/>
  <c r="Q251" i="1"/>
  <c r="DC251" i="1"/>
  <c r="CZ251" i="1"/>
  <c r="DD251" i="1"/>
  <c r="DA251" i="1"/>
  <c r="DB251" i="1"/>
  <c r="Q1019" i="1"/>
  <c r="DC1019" i="1"/>
  <c r="CZ1019" i="1"/>
  <c r="DD1019" i="1"/>
  <c r="DA1019" i="1"/>
  <c r="DB1019" i="1"/>
  <c r="Q406" i="1"/>
  <c r="DA406" i="1"/>
  <c r="DB406" i="1"/>
  <c r="DC406" i="1"/>
  <c r="CZ406" i="1"/>
  <c r="DD406" i="1"/>
  <c r="Q259" i="1"/>
  <c r="DC259" i="1"/>
  <c r="CZ259" i="1"/>
  <c r="DD259" i="1"/>
  <c r="DA259" i="1"/>
  <c r="DB259" i="1"/>
  <c r="Q878" i="1"/>
  <c r="CZ878" i="1"/>
  <c r="DD878" i="1"/>
  <c r="DC878" i="1"/>
  <c r="DA878" i="1"/>
  <c r="DB878" i="1"/>
  <c r="Q761" i="1"/>
  <c r="DA761" i="1"/>
  <c r="DB761" i="1"/>
  <c r="DC761" i="1"/>
  <c r="DD761" i="1"/>
  <c r="CZ761" i="1"/>
  <c r="Q255" i="1"/>
  <c r="DC255" i="1"/>
  <c r="CZ255" i="1"/>
  <c r="DD255" i="1"/>
  <c r="DA255" i="1"/>
  <c r="DB255" i="1"/>
  <c r="Q448" i="1"/>
  <c r="DC448" i="1"/>
  <c r="CZ448" i="1"/>
  <c r="DD448" i="1"/>
  <c r="DA448" i="1"/>
  <c r="DB448" i="1"/>
  <c r="Q885" i="1"/>
  <c r="DB885" i="1"/>
  <c r="DA885" i="1"/>
  <c r="DC885" i="1"/>
  <c r="CZ885" i="1"/>
  <c r="DD885" i="1"/>
  <c r="Q79" i="1"/>
  <c r="DC79" i="1"/>
  <c r="CZ79" i="1"/>
  <c r="DD79" i="1"/>
  <c r="DA79" i="1"/>
  <c r="DB79" i="1"/>
  <c r="Q1078" i="1"/>
  <c r="CZ1078" i="1"/>
  <c r="DD1078" i="1"/>
  <c r="DA1078" i="1"/>
  <c r="DB1078" i="1"/>
  <c r="DC1078" i="1"/>
  <c r="Q76" i="1"/>
  <c r="DC76" i="1"/>
  <c r="CZ76" i="1"/>
  <c r="DD76" i="1"/>
  <c r="DA76" i="1"/>
  <c r="DB76" i="1"/>
  <c r="Q571" i="1"/>
  <c r="DC571" i="1"/>
  <c r="CZ571" i="1"/>
  <c r="DD571" i="1"/>
  <c r="DA571" i="1"/>
  <c r="DB571" i="1"/>
  <c r="Q220" i="1"/>
  <c r="DC220" i="1"/>
  <c r="CZ220" i="1"/>
  <c r="DD220" i="1"/>
  <c r="DA220" i="1"/>
  <c r="DB220" i="1"/>
  <c r="Q845" i="1"/>
  <c r="DA845" i="1"/>
  <c r="DB845" i="1"/>
  <c r="DC845" i="1"/>
  <c r="DD845" i="1"/>
  <c r="CZ845" i="1"/>
  <c r="Q138" i="1"/>
  <c r="DA138" i="1"/>
  <c r="DB138" i="1"/>
  <c r="DC138" i="1"/>
  <c r="DD138" i="1"/>
  <c r="CZ138" i="1"/>
  <c r="Q644" i="1"/>
  <c r="DA644" i="1"/>
  <c r="DB644" i="1"/>
  <c r="DC644" i="1"/>
  <c r="CZ644" i="1"/>
  <c r="DD644" i="1"/>
  <c r="Q29" i="1"/>
  <c r="DC29" i="1"/>
  <c r="CZ29" i="1"/>
  <c r="DD29" i="1"/>
  <c r="DA29" i="1"/>
  <c r="DB29" i="1"/>
  <c r="Q797" i="1"/>
  <c r="DC797" i="1"/>
  <c r="CZ797" i="1"/>
  <c r="DD797" i="1"/>
  <c r="DA797" i="1"/>
  <c r="DB797" i="1"/>
  <c r="Q823" i="1"/>
  <c r="DA823" i="1"/>
  <c r="DB823" i="1"/>
  <c r="DC823" i="1"/>
  <c r="CZ823" i="1"/>
  <c r="DD823" i="1"/>
  <c r="Q978" i="1"/>
  <c r="DB978" i="1"/>
  <c r="DC978" i="1"/>
  <c r="DA978" i="1"/>
  <c r="CZ978" i="1"/>
  <c r="DD978" i="1"/>
  <c r="Q825" i="1"/>
  <c r="DA825" i="1"/>
  <c r="DB825" i="1"/>
  <c r="DC825" i="1"/>
  <c r="DD825" i="1"/>
  <c r="CZ825" i="1"/>
  <c r="Q516" i="1"/>
  <c r="DA516" i="1"/>
  <c r="DB516" i="1"/>
  <c r="DC516" i="1"/>
  <c r="CZ516" i="1"/>
  <c r="DD516" i="1"/>
  <c r="Q312" i="1"/>
  <c r="DB312" i="1"/>
  <c r="DC312" i="1"/>
  <c r="CZ312" i="1"/>
  <c r="DD312" i="1"/>
  <c r="DA312" i="1"/>
  <c r="Q103" i="1"/>
  <c r="DC103" i="1"/>
  <c r="CZ103" i="1"/>
  <c r="DD103" i="1"/>
  <c r="DA103" i="1"/>
  <c r="DB103" i="1"/>
  <c r="Q796" i="1"/>
  <c r="DA796" i="1"/>
  <c r="DB796" i="1"/>
  <c r="DC796" i="1"/>
  <c r="CZ796" i="1"/>
  <c r="DD796" i="1"/>
  <c r="Q938" i="1"/>
  <c r="CZ938" i="1"/>
  <c r="DD938" i="1"/>
  <c r="DC938" i="1"/>
  <c r="DA938" i="1"/>
  <c r="DB938" i="1"/>
  <c r="Q192" i="1"/>
  <c r="DC192" i="1"/>
  <c r="CZ192" i="1"/>
  <c r="DD192" i="1"/>
  <c r="DA192" i="1"/>
  <c r="DB192" i="1"/>
  <c r="Q555" i="1"/>
  <c r="DA555" i="1"/>
  <c r="DB555" i="1"/>
  <c r="DC555" i="1"/>
  <c r="CZ555" i="1"/>
  <c r="DD555" i="1"/>
  <c r="Q740" i="1"/>
  <c r="DC740" i="1"/>
  <c r="CZ740" i="1"/>
  <c r="DD740" i="1"/>
  <c r="DA740" i="1"/>
  <c r="DB740" i="1"/>
  <c r="Q776" i="1"/>
  <c r="DA776" i="1"/>
  <c r="DB776" i="1"/>
  <c r="DC776" i="1"/>
  <c r="CZ776" i="1"/>
  <c r="DD776" i="1"/>
  <c r="Q301" i="1"/>
  <c r="DB301" i="1"/>
  <c r="DC301" i="1"/>
  <c r="CZ301" i="1"/>
  <c r="DD301" i="1"/>
  <c r="DA301" i="1"/>
  <c r="Q943" i="1"/>
  <c r="CZ943" i="1"/>
  <c r="DD943" i="1"/>
  <c r="DA943" i="1"/>
  <c r="DC943" i="1"/>
  <c r="DB943" i="1"/>
  <c r="Q971" i="1"/>
  <c r="CZ971" i="1"/>
  <c r="DD971" i="1"/>
  <c r="DC971" i="1"/>
  <c r="DA971" i="1"/>
  <c r="DB971" i="1"/>
  <c r="Q659" i="1"/>
  <c r="DA659" i="1"/>
  <c r="DB659" i="1"/>
  <c r="DC659" i="1"/>
  <c r="CZ659" i="1"/>
  <c r="DD659" i="1"/>
  <c r="Q1043" i="1"/>
  <c r="DB1043" i="1"/>
  <c r="DC1043" i="1"/>
  <c r="DA1043" i="1"/>
  <c r="CZ1043" i="1"/>
  <c r="DD1043" i="1"/>
  <c r="Q690" i="1"/>
  <c r="DA690" i="1"/>
  <c r="DB690" i="1"/>
  <c r="DC690" i="1"/>
  <c r="CZ690" i="1"/>
  <c r="DD690" i="1"/>
  <c r="Q61" i="1"/>
  <c r="DC61" i="1"/>
  <c r="CZ61" i="1"/>
  <c r="DD61" i="1"/>
  <c r="DA61" i="1"/>
  <c r="DB61" i="1"/>
  <c r="Q526" i="1"/>
  <c r="DC526" i="1"/>
  <c r="CZ526" i="1"/>
  <c r="DD526" i="1"/>
  <c r="DA526" i="1"/>
  <c r="DB526" i="1"/>
  <c r="Q225" i="1"/>
  <c r="DA225" i="1"/>
  <c r="DB225" i="1"/>
  <c r="DC225" i="1"/>
  <c r="CZ225" i="1"/>
  <c r="DD225" i="1"/>
  <c r="Q50" i="1"/>
  <c r="DA50" i="1"/>
  <c r="DB50" i="1"/>
  <c r="DC50" i="1"/>
  <c r="CZ50" i="1"/>
  <c r="DD50" i="1"/>
  <c r="Q833" i="1"/>
  <c r="DA833" i="1"/>
  <c r="DB833" i="1"/>
  <c r="DC833" i="1"/>
  <c r="CZ833" i="1"/>
  <c r="DD833" i="1"/>
  <c r="Q179" i="1"/>
  <c r="DA179" i="1"/>
  <c r="DB179" i="1"/>
  <c r="DC179" i="1"/>
  <c r="DD179" i="1"/>
  <c r="CZ179" i="1"/>
  <c r="Q669" i="1"/>
  <c r="DC669" i="1"/>
  <c r="CZ669" i="1"/>
  <c r="DD669" i="1"/>
  <c r="DA669" i="1"/>
  <c r="DB669" i="1"/>
  <c r="Q693" i="1"/>
  <c r="DC693" i="1"/>
  <c r="CZ693" i="1"/>
  <c r="DD693" i="1"/>
  <c r="DA693" i="1"/>
  <c r="DB693" i="1"/>
  <c r="Q305" i="1"/>
  <c r="CZ305" i="1"/>
  <c r="DD305" i="1"/>
  <c r="DA305" i="1"/>
  <c r="DB305" i="1"/>
  <c r="DC305" i="1"/>
  <c r="Q609" i="1"/>
  <c r="DA609" i="1"/>
  <c r="DB609" i="1"/>
  <c r="DC609" i="1"/>
  <c r="CZ609" i="1"/>
  <c r="DD609" i="1"/>
  <c r="Q1028" i="1"/>
  <c r="DB1028" i="1"/>
  <c r="DC1028" i="1"/>
  <c r="DA1028" i="1"/>
  <c r="CZ1028" i="1"/>
  <c r="DD1028" i="1"/>
  <c r="Q329" i="1"/>
  <c r="DB329" i="1"/>
  <c r="DC329" i="1"/>
  <c r="CZ329" i="1"/>
  <c r="DD329" i="1"/>
  <c r="DA329" i="1"/>
  <c r="Q475" i="1"/>
  <c r="DC475" i="1"/>
  <c r="CZ475" i="1"/>
  <c r="DD475" i="1"/>
  <c r="DA475" i="1"/>
  <c r="DB475" i="1"/>
  <c r="Q31" i="1"/>
  <c r="DC31" i="1"/>
  <c r="CZ31" i="1"/>
  <c r="DD31" i="1"/>
  <c r="DA31" i="1"/>
  <c r="DB31" i="1"/>
  <c r="Q442" i="1"/>
  <c r="DC442" i="1"/>
  <c r="CZ442" i="1"/>
  <c r="DD442" i="1"/>
  <c r="DA442" i="1"/>
  <c r="DB442" i="1"/>
  <c r="Q110" i="1"/>
  <c r="DA110" i="1"/>
  <c r="DB110" i="1"/>
  <c r="DC110" i="1"/>
  <c r="CZ110" i="1"/>
  <c r="DD110" i="1"/>
  <c r="Q26" i="1"/>
  <c r="DA26" i="1"/>
  <c r="DB26" i="1"/>
  <c r="DC26" i="1"/>
  <c r="CZ26" i="1"/>
  <c r="DD26" i="1"/>
  <c r="Q391" i="1"/>
  <c r="DA391" i="1"/>
  <c r="DB391" i="1"/>
  <c r="DC391" i="1"/>
  <c r="CZ391" i="1"/>
  <c r="DD391" i="1"/>
  <c r="Q1022" i="1"/>
  <c r="DC1022" i="1"/>
  <c r="CZ1022" i="1"/>
  <c r="DD1022" i="1"/>
  <c r="DA1022" i="1"/>
  <c r="DB1022" i="1"/>
  <c r="Q594" i="1"/>
  <c r="DA594" i="1"/>
  <c r="DB594" i="1"/>
  <c r="DC594" i="1"/>
  <c r="CZ594" i="1"/>
  <c r="DD594" i="1"/>
  <c r="Q850" i="1"/>
  <c r="DC850" i="1"/>
  <c r="CZ850" i="1"/>
  <c r="DD850" i="1"/>
  <c r="DA850" i="1"/>
  <c r="DB850" i="1"/>
  <c r="Q264" i="1"/>
  <c r="DA264" i="1"/>
  <c r="DB264" i="1"/>
  <c r="DC264" i="1"/>
  <c r="CZ264" i="1"/>
  <c r="DD264" i="1"/>
  <c r="Q1070" i="1"/>
  <c r="CZ1070" i="1"/>
  <c r="DD1070" i="1"/>
  <c r="DA1070" i="1"/>
  <c r="DB1070" i="1"/>
  <c r="DC1070" i="1"/>
  <c r="Q866" i="1"/>
  <c r="CZ866" i="1"/>
  <c r="DD866" i="1"/>
  <c r="DC866" i="1"/>
  <c r="DA866" i="1"/>
  <c r="DB866" i="1"/>
  <c r="Q142" i="1"/>
  <c r="DA142" i="1"/>
  <c r="DB142" i="1"/>
  <c r="DC142" i="1"/>
  <c r="CZ142" i="1"/>
  <c r="DD142" i="1"/>
  <c r="Q333" i="1"/>
  <c r="CZ333" i="1"/>
  <c r="DD333" i="1"/>
  <c r="DA333" i="1"/>
  <c r="DB333" i="1"/>
  <c r="DC333" i="1"/>
  <c r="Q123" i="1"/>
  <c r="DC123" i="1"/>
  <c r="CZ123" i="1"/>
  <c r="DD123" i="1"/>
  <c r="DA123" i="1"/>
  <c r="DB123" i="1"/>
  <c r="Q550" i="1"/>
  <c r="DC550" i="1"/>
  <c r="CZ550" i="1"/>
  <c r="DD550" i="1"/>
  <c r="DA550" i="1"/>
  <c r="DB550" i="1"/>
  <c r="Q692" i="1"/>
  <c r="DA692" i="1"/>
  <c r="DB692" i="1"/>
  <c r="DC692" i="1"/>
  <c r="DD692" i="1"/>
  <c r="CZ692" i="1"/>
  <c r="Q393" i="1"/>
  <c r="DC393" i="1"/>
  <c r="CZ393" i="1"/>
  <c r="DD393" i="1"/>
  <c r="DA393" i="1"/>
  <c r="DB393" i="1"/>
  <c r="Q807" i="1"/>
  <c r="DC807" i="1"/>
  <c r="CZ807" i="1"/>
  <c r="DD807" i="1"/>
  <c r="DA807" i="1"/>
  <c r="DB807" i="1"/>
  <c r="Q320" i="1"/>
  <c r="CZ320" i="1"/>
  <c r="DD320" i="1"/>
  <c r="DA320" i="1"/>
  <c r="DB320" i="1"/>
  <c r="DC320" i="1"/>
  <c r="Q728" i="1"/>
  <c r="DC728" i="1"/>
  <c r="CZ728" i="1"/>
  <c r="DD728" i="1"/>
  <c r="DA728" i="1"/>
  <c r="DB728" i="1"/>
  <c r="Q268" i="1"/>
  <c r="DA268" i="1"/>
  <c r="DB268" i="1"/>
  <c r="DC268" i="1"/>
  <c r="CZ268" i="1"/>
  <c r="DD268" i="1"/>
  <c r="Q189" i="1"/>
  <c r="DA189" i="1"/>
  <c r="DB189" i="1"/>
  <c r="DC189" i="1"/>
  <c r="CZ189" i="1"/>
  <c r="DD189" i="1"/>
  <c r="Q947" i="1"/>
  <c r="CZ947" i="1"/>
  <c r="DD947" i="1"/>
  <c r="DA947" i="1"/>
  <c r="DB947" i="1"/>
  <c r="DC947" i="1"/>
  <c r="Q846" i="1"/>
  <c r="DC846" i="1"/>
  <c r="CZ846" i="1"/>
  <c r="DD846" i="1"/>
  <c r="DA846" i="1"/>
  <c r="DB846" i="1"/>
  <c r="Q235" i="1"/>
  <c r="DA235" i="1"/>
  <c r="DB235" i="1"/>
  <c r="DC235" i="1"/>
  <c r="CZ235" i="1"/>
  <c r="DD235" i="1"/>
  <c r="Q883" i="1"/>
  <c r="DB883" i="1"/>
  <c r="DC883" i="1"/>
  <c r="DA883" i="1"/>
  <c r="CZ883" i="1"/>
  <c r="DD883" i="1"/>
  <c r="Q798" i="1"/>
  <c r="DA798" i="1"/>
  <c r="DB798" i="1"/>
  <c r="DC798" i="1"/>
  <c r="CZ798" i="1"/>
  <c r="DD798" i="1"/>
  <c r="Q643" i="1"/>
  <c r="DC643" i="1"/>
  <c r="CZ643" i="1"/>
  <c r="DD643" i="1"/>
  <c r="DA643" i="1"/>
  <c r="DB643" i="1"/>
  <c r="Q297" i="1"/>
  <c r="DB297" i="1"/>
  <c r="DC297" i="1"/>
  <c r="CZ297" i="1"/>
  <c r="DD297" i="1"/>
  <c r="DA297" i="1"/>
  <c r="Q288" i="1"/>
  <c r="CZ288" i="1"/>
  <c r="DD288" i="1"/>
  <c r="DA288" i="1"/>
  <c r="DB288" i="1"/>
  <c r="DC288" i="1"/>
  <c r="Q770" i="1"/>
  <c r="DC770" i="1"/>
  <c r="CZ770" i="1"/>
  <c r="DD770" i="1"/>
  <c r="DA770" i="1"/>
  <c r="DB770" i="1"/>
  <c r="Q245" i="1"/>
  <c r="DC245" i="1"/>
  <c r="CZ245" i="1"/>
  <c r="DD245" i="1"/>
  <c r="DA245" i="1"/>
  <c r="DB245" i="1"/>
  <c r="Q886" i="1"/>
  <c r="CZ886" i="1"/>
  <c r="DD886" i="1"/>
  <c r="DA886" i="1"/>
  <c r="DB886" i="1"/>
  <c r="DC886" i="1"/>
  <c r="Q302" i="1"/>
  <c r="CZ302" i="1"/>
  <c r="DD302" i="1"/>
  <c r="DA302" i="1"/>
  <c r="DB302" i="1"/>
  <c r="DC302" i="1"/>
  <c r="Q407" i="1"/>
  <c r="DC407" i="1"/>
  <c r="CZ407" i="1"/>
  <c r="DD407" i="1"/>
  <c r="DA407" i="1"/>
  <c r="DB407" i="1"/>
  <c r="Q37" i="1"/>
  <c r="DC37" i="1"/>
  <c r="CZ37" i="1"/>
  <c r="DD37" i="1"/>
  <c r="DA37" i="1"/>
  <c r="DB37" i="1"/>
  <c r="Q773" i="1"/>
  <c r="DC773" i="1"/>
  <c r="CZ773" i="1"/>
  <c r="DD773" i="1"/>
  <c r="DA773" i="1"/>
  <c r="DB773" i="1"/>
  <c r="Q860" i="1"/>
  <c r="CZ860" i="1"/>
  <c r="DD860" i="1"/>
  <c r="DA860" i="1"/>
  <c r="DB860" i="1"/>
  <c r="DC860" i="1"/>
  <c r="Q745" i="1"/>
  <c r="DA745" i="1"/>
  <c r="DB745" i="1"/>
  <c r="DC745" i="1"/>
  <c r="DD745" i="1"/>
  <c r="CZ745" i="1"/>
  <c r="Q285" i="1"/>
  <c r="CZ285" i="1"/>
  <c r="DD285" i="1"/>
  <c r="DA285" i="1"/>
  <c r="DB285" i="1"/>
  <c r="DC285" i="1"/>
  <c r="Q1000" i="1"/>
  <c r="DB1000" i="1"/>
  <c r="DA1000" i="1"/>
  <c r="DC1000" i="1"/>
  <c r="CZ1000" i="1"/>
  <c r="DD1000" i="1"/>
  <c r="Q946" i="1"/>
  <c r="DB946" i="1"/>
  <c r="DC946" i="1"/>
  <c r="CZ946" i="1"/>
  <c r="DD946" i="1"/>
  <c r="DA946" i="1"/>
  <c r="Q199" i="1"/>
  <c r="DA199" i="1"/>
  <c r="DB199" i="1"/>
  <c r="DC199" i="1"/>
  <c r="CZ199" i="1"/>
  <c r="DD199" i="1"/>
  <c r="Q965" i="1"/>
  <c r="CZ965" i="1"/>
  <c r="DD965" i="1"/>
  <c r="DA965" i="1"/>
  <c r="DC965" i="1"/>
  <c r="DB965" i="1"/>
  <c r="Q484" i="1"/>
  <c r="DC484" i="1"/>
  <c r="CZ484" i="1"/>
  <c r="DD484" i="1"/>
  <c r="DA484" i="1"/>
  <c r="DB484" i="1"/>
  <c r="Q321" i="1"/>
  <c r="DB321" i="1"/>
  <c r="DC321" i="1"/>
  <c r="CZ321" i="1"/>
  <c r="DD321" i="1"/>
  <c r="DA321" i="1"/>
  <c r="Q325" i="1"/>
  <c r="DB325" i="1"/>
  <c r="DC325" i="1"/>
  <c r="CZ325" i="1"/>
  <c r="DD325" i="1"/>
  <c r="DA325" i="1"/>
  <c r="Q658" i="1"/>
  <c r="DC658" i="1"/>
  <c r="CZ658" i="1"/>
  <c r="DD658" i="1"/>
  <c r="DA658" i="1"/>
  <c r="DB658" i="1"/>
  <c r="Q146" i="1"/>
  <c r="DA146" i="1"/>
  <c r="DB146" i="1"/>
  <c r="DC146" i="1"/>
  <c r="DD146" i="1"/>
  <c r="CZ146" i="1"/>
  <c r="Q950" i="1"/>
  <c r="DB950" i="1"/>
  <c r="DC950" i="1"/>
  <c r="CZ950" i="1"/>
  <c r="DD950" i="1"/>
  <c r="DA950" i="1"/>
  <c r="Q306" i="1"/>
  <c r="DB306" i="1"/>
  <c r="DC306" i="1"/>
  <c r="CZ306" i="1"/>
  <c r="DD306" i="1"/>
  <c r="DA306" i="1"/>
  <c r="Q660" i="1"/>
  <c r="DC660" i="1"/>
  <c r="CZ660" i="1"/>
  <c r="DD660" i="1"/>
  <c r="DB660" i="1"/>
  <c r="DA660" i="1"/>
  <c r="Q412" i="1"/>
  <c r="DA412" i="1"/>
  <c r="DB412" i="1"/>
  <c r="DC412" i="1"/>
  <c r="CZ412" i="1"/>
  <c r="DD412" i="1"/>
  <c r="Q730" i="1"/>
  <c r="DC730" i="1"/>
  <c r="CZ730" i="1"/>
  <c r="DD730" i="1"/>
  <c r="DA730" i="1"/>
  <c r="DB730" i="1"/>
  <c r="Q680" i="1"/>
  <c r="DA680" i="1"/>
  <c r="DB680" i="1"/>
  <c r="DC680" i="1"/>
  <c r="CZ680" i="1"/>
  <c r="DD680" i="1"/>
  <c r="Q276" i="1"/>
  <c r="DA276" i="1"/>
  <c r="DB276" i="1"/>
  <c r="DC276" i="1"/>
  <c r="CZ276" i="1"/>
  <c r="DD276" i="1"/>
  <c r="Q1051" i="1"/>
  <c r="CZ1051" i="1"/>
  <c r="DD1051" i="1"/>
  <c r="DC1051" i="1"/>
  <c r="DA1051" i="1"/>
  <c r="DB1051" i="1"/>
  <c r="Q862" i="1"/>
  <c r="CZ862" i="1"/>
  <c r="DD862" i="1"/>
  <c r="DA862" i="1"/>
  <c r="DC862" i="1"/>
  <c r="DB862" i="1"/>
  <c r="Q736" i="1"/>
  <c r="DC736" i="1"/>
  <c r="CZ736" i="1"/>
  <c r="DD736" i="1"/>
  <c r="DA736" i="1"/>
  <c r="DB736" i="1"/>
  <c r="Q249" i="1"/>
  <c r="DC249" i="1"/>
  <c r="CZ249" i="1"/>
  <c r="DD249" i="1"/>
  <c r="DA249" i="1"/>
  <c r="DB249" i="1"/>
  <c r="Q236" i="1"/>
  <c r="DC236" i="1"/>
  <c r="CZ236" i="1"/>
  <c r="DD236" i="1"/>
  <c r="DA236" i="1"/>
  <c r="DB236" i="1"/>
  <c r="Q279" i="1"/>
  <c r="DC279" i="1"/>
  <c r="CZ279" i="1"/>
  <c r="DD279" i="1"/>
  <c r="DA279" i="1"/>
  <c r="DB279" i="1"/>
  <c r="Q47" i="1"/>
  <c r="DA47" i="1"/>
  <c r="DB47" i="1"/>
  <c r="DC47" i="1"/>
  <c r="DD47" i="1"/>
  <c r="CZ47" i="1"/>
  <c r="Q774" i="1"/>
  <c r="DA774" i="1"/>
  <c r="DB774" i="1"/>
  <c r="DC774" i="1"/>
  <c r="CZ774" i="1"/>
  <c r="DD774" i="1"/>
  <c r="Q323" i="1"/>
  <c r="DB323" i="1"/>
  <c r="DC323" i="1"/>
  <c r="CZ323" i="1"/>
  <c r="DD323" i="1"/>
  <c r="DA323" i="1"/>
  <c r="Q675" i="1"/>
  <c r="DC675" i="1"/>
  <c r="CZ675" i="1"/>
  <c r="DD675" i="1"/>
  <c r="DA675" i="1"/>
  <c r="DB675" i="1"/>
  <c r="Q300" i="1"/>
  <c r="CZ300" i="1"/>
  <c r="DD300" i="1"/>
  <c r="DA300" i="1"/>
  <c r="DB300" i="1"/>
  <c r="DC300" i="1"/>
  <c r="Q1011" i="1"/>
  <c r="CZ1011" i="1"/>
  <c r="DD1011" i="1"/>
  <c r="DC1011" i="1"/>
  <c r="DA1011" i="1"/>
  <c r="DB1011" i="1"/>
  <c r="Q384" i="1"/>
  <c r="DA384" i="1"/>
  <c r="DB384" i="1"/>
  <c r="DC384" i="1"/>
  <c r="CZ384" i="1"/>
  <c r="DD384" i="1"/>
  <c r="Q233" i="1"/>
  <c r="DA233" i="1"/>
  <c r="DB233" i="1"/>
  <c r="DC233" i="1"/>
  <c r="CZ233" i="1"/>
  <c r="DD233" i="1"/>
  <c r="Q779" i="1"/>
  <c r="DC779" i="1"/>
  <c r="CZ779" i="1"/>
  <c r="DD779" i="1"/>
  <c r="DA779" i="1"/>
  <c r="DB779" i="1"/>
  <c r="Q336" i="1"/>
  <c r="DB336" i="1"/>
  <c r="DC336" i="1"/>
  <c r="CZ336" i="1"/>
  <c r="DD336" i="1"/>
  <c r="DA336" i="1"/>
  <c r="Q768" i="1"/>
  <c r="DC768" i="1"/>
  <c r="CZ768" i="1"/>
  <c r="DD768" i="1"/>
  <c r="DA768" i="1"/>
  <c r="DB768" i="1"/>
  <c r="Q43" i="1"/>
  <c r="DC43" i="1"/>
  <c r="CZ43" i="1"/>
  <c r="DD43" i="1"/>
  <c r="DA43" i="1"/>
  <c r="DB43" i="1"/>
  <c r="Q342" i="1"/>
  <c r="CZ342" i="1"/>
  <c r="DD342" i="1"/>
  <c r="DA342" i="1"/>
  <c r="DB342" i="1"/>
  <c r="DC342" i="1"/>
  <c r="Q752" i="1"/>
  <c r="DC752" i="1"/>
  <c r="CZ752" i="1"/>
  <c r="DD752" i="1"/>
  <c r="DA752" i="1"/>
  <c r="DB752" i="1"/>
  <c r="Q975" i="1"/>
  <c r="CZ975" i="1"/>
  <c r="DD975" i="1"/>
  <c r="DA975" i="1"/>
  <c r="DB975" i="1"/>
  <c r="DC975" i="1"/>
  <c r="Q747" i="1"/>
  <c r="DA747" i="1"/>
  <c r="DB747" i="1"/>
  <c r="DC747" i="1"/>
  <c r="CZ747" i="1"/>
  <c r="DD747" i="1"/>
  <c r="Q427" i="1"/>
  <c r="DA427" i="1"/>
  <c r="DB427" i="1"/>
  <c r="DC427" i="1"/>
  <c r="DD427" i="1"/>
  <c r="CZ427" i="1"/>
  <c r="Q667" i="1"/>
  <c r="DA667" i="1"/>
  <c r="DB667" i="1"/>
  <c r="DD667" i="1"/>
  <c r="CZ667" i="1"/>
  <c r="DC667" i="1"/>
  <c r="Q681" i="1"/>
  <c r="DC681" i="1"/>
  <c r="CZ681" i="1"/>
  <c r="DD681" i="1"/>
  <c r="DA681" i="1"/>
  <c r="DB681" i="1"/>
  <c r="Q966" i="1"/>
  <c r="DB966" i="1"/>
  <c r="DC966" i="1"/>
  <c r="CZ966" i="1"/>
  <c r="DD966" i="1"/>
  <c r="DA966" i="1"/>
  <c r="Q97" i="1"/>
  <c r="DA97" i="1"/>
  <c r="DB97" i="1"/>
  <c r="DC97" i="1"/>
  <c r="CZ97" i="1"/>
  <c r="DD97" i="1"/>
  <c r="Q253" i="1"/>
  <c r="DC253" i="1"/>
  <c r="CZ253" i="1"/>
  <c r="DD253" i="1"/>
  <c r="DA253" i="1"/>
  <c r="DB253" i="1"/>
  <c r="Q661" i="1"/>
  <c r="DC661" i="1"/>
  <c r="CZ661" i="1"/>
  <c r="DD661" i="1"/>
  <c r="DA661" i="1"/>
  <c r="DB661" i="1"/>
  <c r="Q545" i="1"/>
  <c r="DA545" i="1"/>
  <c r="DB545" i="1"/>
  <c r="DC545" i="1"/>
  <c r="DD545" i="1"/>
  <c r="CZ545" i="1"/>
  <c r="Q733" i="1"/>
  <c r="DA733" i="1"/>
  <c r="DB733" i="1"/>
  <c r="DC733" i="1"/>
  <c r="CZ733" i="1"/>
  <c r="DD733" i="1"/>
  <c r="Q119" i="1"/>
  <c r="DC119" i="1"/>
  <c r="CZ119" i="1"/>
  <c r="DD119" i="1"/>
  <c r="DA119" i="1"/>
  <c r="DB119" i="1"/>
  <c r="Q987" i="1"/>
  <c r="CZ987" i="1"/>
  <c r="DD987" i="1"/>
  <c r="DC987" i="1"/>
  <c r="DA987" i="1"/>
  <c r="DB987" i="1"/>
  <c r="Q17" i="1"/>
  <c r="DA17" i="1"/>
  <c r="DB17" i="1"/>
  <c r="DC17" i="1"/>
  <c r="CZ17" i="1"/>
  <c r="DD17" i="1"/>
  <c r="Q986" i="1"/>
  <c r="DB986" i="1"/>
  <c r="DC986" i="1"/>
  <c r="CZ986" i="1"/>
  <c r="DD986" i="1"/>
  <c r="DA986" i="1"/>
  <c r="Q769" i="1"/>
  <c r="DA769" i="1"/>
  <c r="DB769" i="1"/>
  <c r="DC769" i="1"/>
  <c r="DD769" i="1"/>
  <c r="CZ769" i="1"/>
  <c r="Q241" i="1"/>
  <c r="DC241" i="1"/>
  <c r="CZ241" i="1"/>
  <c r="DD241" i="1"/>
  <c r="DA241" i="1"/>
  <c r="DB241" i="1"/>
  <c r="Q48" i="1"/>
  <c r="DC48" i="1"/>
  <c r="CZ48" i="1"/>
  <c r="DD48" i="1"/>
  <c r="DA48" i="1"/>
  <c r="DB48" i="1"/>
  <c r="Q343" i="1"/>
  <c r="DB343" i="1"/>
  <c r="DC343" i="1"/>
  <c r="CZ343" i="1"/>
  <c r="DD343" i="1"/>
  <c r="DA343" i="1"/>
  <c r="Q749" i="1"/>
  <c r="DA749" i="1"/>
  <c r="DB749" i="1"/>
  <c r="DC749" i="1"/>
  <c r="CZ749" i="1"/>
  <c r="DD749" i="1"/>
  <c r="Q402" i="1"/>
  <c r="DC402" i="1"/>
  <c r="CZ402" i="1"/>
  <c r="DD402" i="1"/>
  <c r="DA402" i="1"/>
  <c r="DB402" i="1"/>
  <c r="Q683" i="1"/>
  <c r="DC683" i="1"/>
  <c r="CZ683" i="1"/>
  <c r="DD683" i="1"/>
  <c r="DA683" i="1"/>
  <c r="DB683" i="1"/>
  <c r="Q989" i="1"/>
  <c r="CZ989" i="1"/>
  <c r="DD989" i="1"/>
  <c r="DC989" i="1"/>
  <c r="DA989" i="1"/>
  <c r="DB989" i="1"/>
  <c r="Q196" i="1"/>
  <c r="DC196" i="1"/>
  <c r="CZ196" i="1"/>
  <c r="DD196" i="1"/>
  <c r="DA196" i="1"/>
  <c r="DB196" i="1"/>
  <c r="Q209" i="1"/>
  <c r="DA209" i="1"/>
  <c r="DB209" i="1"/>
  <c r="DC209" i="1"/>
  <c r="CZ209" i="1"/>
  <c r="DD209" i="1"/>
  <c r="Q635" i="1"/>
  <c r="DC635" i="1"/>
  <c r="CZ635" i="1"/>
  <c r="DD635" i="1"/>
  <c r="DA635" i="1"/>
  <c r="DB635" i="1"/>
  <c r="Q932" i="1"/>
  <c r="CZ932" i="1"/>
  <c r="DD932" i="1"/>
  <c r="DC932" i="1"/>
  <c r="DA932" i="1"/>
  <c r="DB932" i="1"/>
  <c r="Q611" i="1"/>
  <c r="DA611" i="1"/>
  <c r="DB611" i="1"/>
  <c r="DC611" i="1"/>
  <c r="CZ611" i="1"/>
  <c r="DD611" i="1"/>
  <c r="Q226" i="1"/>
  <c r="DC226" i="1"/>
  <c r="CZ226" i="1"/>
  <c r="DD226" i="1"/>
  <c r="DA226" i="1"/>
  <c r="DB226" i="1"/>
  <c r="Q741" i="1"/>
  <c r="DA741" i="1"/>
  <c r="DB741" i="1"/>
  <c r="DC741" i="1"/>
  <c r="CZ741" i="1"/>
  <c r="DD741" i="1"/>
  <c r="Q1012" i="1"/>
  <c r="DB1012" i="1"/>
  <c r="DA1012" i="1"/>
  <c r="DC1012" i="1"/>
  <c r="CZ1012" i="1"/>
  <c r="DD1012" i="1"/>
  <c r="Q352" i="1"/>
  <c r="DC352" i="1"/>
  <c r="CZ352" i="1"/>
  <c r="DD352" i="1"/>
  <c r="DA352" i="1"/>
  <c r="DB352" i="1"/>
  <c r="Q748" i="1"/>
  <c r="DC748" i="1"/>
  <c r="CZ748" i="1"/>
  <c r="DD748" i="1"/>
  <c r="DA748" i="1"/>
  <c r="DB748" i="1"/>
  <c r="Q766" i="1"/>
  <c r="DC766" i="1"/>
  <c r="CZ766" i="1"/>
  <c r="DD766" i="1"/>
  <c r="DA766" i="1"/>
  <c r="DB766" i="1"/>
  <c r="Q176" i="1"/>
  <c r="DC176" i="1"/>
  <c r="CZ176" i="1"/>
  <c r="DD176" i="1"/>
  <c r="DA176" i="1"/>
  <c r="DB176" i="1"/>
  <c r="Q181" i="1"/>
  <c r="DA181" i="1"/>
  <c r="DB181" i="1"/>
  <c r="DC181" i="1"/>
  <c r="CZ181" i="1"/>
  <c r="DD181" i="1"/>
  <c r="Q349" i="1"/>
  <c r="DB349" i="1"/>
  <c r="DC349" i="1"/>
  <c r="CZ349" i="1"/>
  <c r="DD349" i="1"/>
  <c r="DA349" i="1"/>
  <c r="Q625" i="1"/>
  <c r="DA625" i="1"/>
  <c r="DB625" i="1"/>
  <c r="DC625" i="1"/>
  <c r="CZ625" i="1"/>
  <c r="DD625" i="1"/>
  <c r="Q615" i="1"/>
  <c r="DA615" i="1"/>
  <c r="DB615" i="1"/>
  <c r="DC615" i="1"/>
  <c r="DD615" i="1"/>
  <c r="CZ615" i="1"/>
  <c r="Q157" i="1"/>
  <c r="CZ157" i="1"/>
  <c r="DA157" i="1"/>
  <c r="DC157" i="1"/>
  <c r="DD157" i="1"/>
  <c r="DB157" i="1"/>
  <c r="Q388" i="1"/>
  <c r="DC388" i="1"/>
  <c r="CZ388" i="1"/>
  <c r="DD388" i="1"/>
  <c r="DA388" i="1"/>
  <c r="DB388" i="1"/>
  <c r="Q244" i="1"/>
  <c r="DA244" i="1"/>
  <c r="DB244" i="1"/>
  <c r="DC244" i="1"/>
  <c r="CZ244" i="1"/>
  <c r="DD244" i="1"/>
  <c r="Q19" i="1"/>
  <c r="DA19" i="1"/>
  <c r="DB19" i="1"/>
  <c r="DC19" i="1"/>
  <c r="CZ19" i="1"/>
  <c r="DD19" i="1"/>
  <c r="Q232" i="1"/>
  <c r="DC232" i="1"/>
  <c r="CZ232" i="1"/>
  <c r="DD232" i="1"/>
  <c r="DA232" i="1"/>
  <c r="DB232" i="1"/>
  <c r="Q1050" i="1"/>
  <c r="DB1050" i="1"/>
  <c r="DA1050" i="1"/>
  <c r="DC1050" i="1"/>
  <c r="CZ1050" i="1"/>
  <c r="DD1050" i="1"/>
  <c r="Q764" i="1"/>
  <c r="DC764" i="1"/>
  <c r="CZ764" i="1"/>
  <c r="DD764" i="1"/>
  <c r="DA764" i="1"/>
  <c r="DB764" i="1"/>
  <c r="Q215" i="1"/>
  <c r="DA215" i="1"/>
  <c r="DB215" i="1"/>
  <c r="DC215" i="1"/>
  <c r="CZ215" i="1"/>
  <c r="DD215" i="1"/>
  <c r="Q912" i="1"/>
  <c r="CZ912" i="1"/>
  <c r="DD912" i="1"/>
  <c r="DA912" i="1"/>
  <c r="DC912" i="1"/>
  <c r="DB912" i="1"/>
  <c r="Q972" i="1"/>
  <c r="DB972" i="1"/>
  <c r="DC972" i="1"/>
  <c r="DA972" i="1"/>
  <c r="CZ972" i="1"/>
  <c r="DD972" i="1"/>
  <c r="Q317" i="1"/>
  <c r="DB317" i="1"/>
  <c r="DC317" i="1"/>
  <c r="CZ317" i="1"/>
  <c r="DD317" i="1"/>
  <c r="DA317" i="1"/>
  <c r="Q1008" i="1"/>
  <c r="DB1008" i="1"/>
  <c r="DA1008" i="1"/>
  <c r="DC1008" i="1"/>
  <c r="CZ1008" i="1"/>
  <c r="DD1008" i="1"/>
  <c r="Q376" i="1"/>
  <c r="CZ376" i="1"/>
  <c r="DD376" i="1"/>
  <c r="DA376" i="1"/>
  <c r="DB376" i="1"/>
  <c r="DC376" i="1"/>
  <c r="Q194" i="1"/>
  <c r="DC194" i="1"/>
  <c r="CZ194" i="1"/>
  <c r="DD194" i="1"/>
  <c r="DA194" i="1"/>
  <c r="DB194" i="1"/>
  <c r="Q334" i="1"/>
  <c r="DB334" i="1"/>
  <c r="DC334" i="1"/>
  <c r="CZ334" i="1"/>
  <c r="DD334" i="1"/>
  <c r="DA334" i="1"/>
  <c r="Q1018" i="1"/>
  <c r="CZ1018" i="1"/>
  <c r="DD1018" i="1"/>
  <c r="DA1018" i="1"/>
  <c r="DB1018" i="1"/>
  <c r="DC1018" i="1"/>
  <c r="Q208" i="1"/>
  <c r="DC208" i="1"/>
  <c r="CZ208" i="1"/>
  <c r="DD208" i="1"/>
  <c r="DA208" i="1"/>
  <c r="DB208" i="1"/>
  <c r="Q650" i="1"/>
  <c r="DA650" i="1"/>
  <c r="DB650" i="1"/>
  <c r="DC650" i="1"/>
  <c r="CZ650" i="1"/>
  <c r="DD650" i="1"/>
  <c r="Q69" i="1"/>
  <c r="DC69" i="1"/>
  <c r="CZ69" i="1"/>
  <c r="DD69" i="1"/>
  <c r="DA69" i="1"/>
  <c r="DB69" i="1"/>
  <c r="Q822" i="1"/>
  <c r="DC822" i="1"/>
  <c r="CZ822" i="1"/>
  <c r="DD822" i="1"/>
  <c r="DA822" i="1"/>
  <c r="DB822" i="1"/>
  <c r="Q274" i="1"/>
  <c r="DA274" i="1"/>
  <c r="DB274" i="1"/>
  <c r="DC274" i="1"/>
  <c r="CZ274" i="1"/>
  <c r="DD274" i="1"/>
  <c r="Q959" i="1"/>
  <c r="CZ959" i="1"/>
  <c r="DD959" i="1"/>
  <c r="DA959" i="1"/>
  <c r="DB959" i="1"/>
  <c r="DC959" i="1"/>
  <c r="Q968" i="1"/>
  <c r="DB968" i="1"/>
  <c r="DC968" i="1"/>
  <c r="DA968" i="1"/>
  <c r="CZ968" i="1"/>
  <c r="DD968" i="1"/>
  <c r="Q1039" i="1"/>
  <c r="CZ1039" i="1"/>
  <c r="DD1039" i="1"/>
  <c r="DA1039" i="1"/>
  <c r="DB1039" i="1"/>
  <c r="DC1039" i="1"/>
  <c r="Q314" i="1"/>
  <c r="CZ314" i="1"/>
  <c r="DD314" i="1"/>
  <c r="DA314" i="1"/>
  <c r="DB314" i="1"/>
  <c r="DC314" i="1"/>
  <c r="Q261" i="1"/>
  <c r="DC261" i="1"/>
  <c r="CZ261" i="1"/>
  <c r="DD261" i="1"/>
  <c r="DA261" i="1"/>
  <c r="DB261" i="1"/>
  <c r="Q307" i="1"/>
  <c r="CZ307" i="1"/>
  <c r="DD307" i="1"/>
  <c r="DA307" i="1"/>
  <c r="DB307" i="1"/>
  <c r="DC307" i="1"/>
  <c r="Q738" i="1"/>
  <c r="DC738" i="1"/>
  <c r="CZ738" i="1"/>
  <c r="DD738" i="1"/>
  <c r="DA738" i="1"/>
  <c r="DB738" i="1"/>
  <c r="Q1035" i="1"/>
  <c r="CZ1035" i="1"/>
  <c r="DD1035" i="1"/>
  <c r="DC1035" i="1"/>
  <c r="DA1035" i="1"/>
  <c r="DB1035" i="1"/>
  <c r="Q795" i="1"/>
  <c r="DC795" i="1"/>
  <c r="CZ795" i="1"/>
  <c r="DD795" i="1"/>
  <c r="DA795" i="1"/>
  <c r="DB795" i="1"/>
  <c r="Q141" i="1"/>
  <c r="DC141" i="1"/>
  <c r="CZ141" i="1"/>
  <c r="DD141" i="1"/>
  <c r="DA141" i="1"/>
  <c r="DB141" i="1"/>
  <c r="Q166" i="1"/>
  <c r="DC166" i="1"/>
  <c r="CZ166" i="1"/>
  <c r="DD166" i="1"/>
  <c r="DA166" i="1"/>
  <c r="DB166" i="1"/>
  <c r="Q134" i="1"/>
  <c r="DA134" i="1"/>
  <c r="DB134" i="1"/>
  <c r="DC134" i="1"/>
  <c r="CZ134" i="1"/>
  <c r="DD134" i="1"/>
  <c r="Q771" i="1"/>
  <c r="DA771" i="1"/>
  <c r="DB771" i="1"/>
  <c r="DC771" i="1"/>
  <c r="CZ771" i="1"/>
  <c r="DD771" i="1"/>
  <c r="Q216" i="1"/>
  <c r="DC216" i="1"/>
  <c r="CZ216" i="1"/>
  <c r="DD216" i="1"/>
  <c r="DA216" i="1"/>
  <c r="DB216" i="1"/>
  <c r="Q413" i="1"/>
  <c r="DC413" i="1"/>
  <c r="CZ413" i="1"/>
  <c r="DD413" i="1"/>
  <c r="DA413" i="1"/>
  <c r="DB413" i="1"/>
  <c r="Q218" i="1"/>
  <c r="DC218" i="1"/>
  <c r="CZ218" i="1"/>
  <c r="DD218" i="1"/>
  <c r="DA218" i="1"/>
  <c r="DB218" i="1"/>
  <c r="Q286" i="1"/>
  <c r="DB286" i="1"/>
  <c r="DC286" i="1"/>
  <c r="CZ286" i="1"/>
  <c r="DD286" i="1"/>
  <c r="DA286" i="1"/>
  <c r="Q164" i="1"/>
  <c r="DC164" i="1"/>
  <c r="CZ164" i="1"/>
  <c r="DD164" i="1"/>
  <c r="DA164" i="1"/>
  <c r="DB164" i="1"/>
  <c r="Q619" i="1"/>
  <c r="DA619" i="1"/>
  <c r="DB619" i="1"/>
  <c r="DC619" i="1"/>
  <c r="DD619" i="1"/>
  <c r="CZ619" i="1"/>
  <c r="Q211" i="1"/>
  <c r="DA211" i="1"/>
  <c r="DB211" i="1"/>
  <c r="DC211" i="1"/>
  <c r="CZ211" i="1"/>
  <c r="DD211" i="1"/>
  <c r="Q168" i="1"/>
  <c r="DC168" i="1"/>
  <c r="CZ168" i="1"/>
  <c r="DD168" i="1"/>
  <c r="DA168" i="1"/>
  <c r="DB168" i="1"/>
  <c r="Q354" i="1"/>
  <c r="DA354" i="1"/>
  <c r="DB354" i="1"/>
  <c r="DC354" i="1"/>
  <c r="CZ354" i="1"/>
  <c r="DD354" i="1"/>
  <c r="Q148" i="1"/>
  <c r="DA148" i="1"/>
  <c r="DB148" i="1"/>
  <c r="DC148" i="1"/>
  <c r="CZ148" i="1"/>
  <c r="DD148" i="1"/>
  <c r="Q298" i="1"/>
  <c r="CZ298" i="1"/>
  <c r="DD298" i="1"/>
  <c r="DA298" i="1"/>
  <c r="DB298" i="1"/>
  <c r="DC298" i="1"/>
  <c r="Q234" i="1"/>
  <c r="DC234" i="1"/>
  <c r="CZ234" i="1"/>
  <c r="DD234" i="1"/>
  <c r="DA234" i="1"/>
  <c r="DB234" i="1"/>
  <c r="Q813" i="1"/>
  <c r="DC813" i="1"/>
  <c r="CZ813" i="1"/>
  <c r="DD813" i="1"/>
  <c r="DA813" i="1"/>
  <c r="DB813" i="1"/>
  <c r="Q852" i="1"/>
  <c r="DC852" i="1"/>
  <c r="CZ852" i="1"/>
  <c r="DD852" i="1"/>
  <c r="DA852" i="1"/>
  <c r="DB852" i="1"/>
  <c r="Q311" i="1"/>
  <c r="CZ311" i="1"/>
  <c r="DD311" i="1"/>
  <c r="DA311" i="1"/>
  <c r="DB311" i="1"/>
  <c r="DC311" i="1"/>
  <c r="Q476" i="1"/>
  <c r="DA476" i="1"/>
  <c r="DB476" i="1"/>
  <c r="DC476" i="1"/>
  <c r="CZ476" i="1"/>
  <c r="DD476" i="1"/>
  <c r="Q848" i="1"/>
  <c r="DC848" i="1"/>
  <c r="CZ848" i="1"/>
  <c r="DD848" i="1"/>
  <c r="DA848" i="1"/>
  <c r="DB848" i="1"/>
  <c r="Q283" i="1"/>
  <c r="CZ283" i="1"/>
  <c r="DD283" i="1"/>
  <c r="DA283" i="1"/>
  <c r="DB283" i="1"/>
  <c r="DC283" i="1"/>
  <c r="Q39" i="1"/>
  <c r="DC39" i="1"/>
  <c r="CZ39" i="1"/>
  <c r="DD39" i="1"/>
  <c r="DA39" i="1"/>
  <c r="DB39" i="1"/>
  <c r="Q170" i="1"/>
  <c r="DC170" i="1"/>
  <c r="CZ170" i="1"/>
  <c r="DD170" i="1"/>
  <c r="DA170" i="1"/>
  <c r="DB170" i="1"/>
  <c r="Q250" i="1"/>
  <c r="DA250" i="1"/>
  <c r="DB250" i="1"/>
  <c r="DC250" i="1"/>
  <c r="CZ250" i="1"/>
  <c r="DD250" i="1"/>
  <c r="Q175" i="1"/>
  <c r="DA175" i="1"/>
  <c r="DB175" i="1"/>
  <c r="DC175" i="1"/>
  <c r="CZ175" i="1"/>
  <c r="DD175" i="1"/>
  <c r="Q213" i="1"/>
  <c r="DA213" i="1"/>
  <c r="DB213" i="1"/>
  <c r="DC213" i="1"/>
  <c r="DD213" i="1"/>
  <c r="CZ213" i="1"/>
  <c r="Q781" i="1"/>
  <c r="DC781" i="1"/>
  <c r="CZ781" i="1"/>
  <c r="DD781" i="1"/>
  <c r="DA781" i="1"/>
  <c r="DB781" i="1"/>
  <c r="Q41" i="1"/>
  <c r="DC41" i="1"/>
  <c r="CZ41" i="1"/>
  <c r="DD41" i="1"/>
  <c r="DA41" i="1"/>
  <c r="DB41" i="1"/>
  <c r="Q14" i="1"/>
  <c r="DC14" i="1"/>
  <c r="CZ14" i="1"/>
  <c r="DD14" i="1"/>
  <c r="DA14" i="1"/>
  <c r="DB14" i="1"/>
  <c r="Q214" i="1"/>
  <c r="DC214" i="1"/>
  <c r="CZ214" i="1"/>
  <c r="DD214" i="1"/>
  <c r="DA214" i="1"/>
  <c r="DB214" i="1"/>
  <c r="Q246" i="1"/>
  <c r="DA246" i="1"/>
  <c r="DB246" i="1"/>
  <c r="DC246" i="1"/>
  <c r="DD246" i="1"/>
  <c r="CZ246" i="1"/>
  <c r="Q201" i="1"/>
  <c r="DC201" i="1"/>
  <c r="CZ201" i="1"/>
  <c r="DD201" i="1"/>
  <c r="DA201" i="1"/>
  <c r="DB201" i="1"/>
  <c r="Q697" i="1"/>
  <c r="DC697" i="1"/>
  <c r="CZ697" i="1"/>
  <c r="DD697" i="1"/>
  <c r="DA697" i="1"/>
  <c r="DB697" i="1"/>
  <c r="Q969" i="1"/>
  <c r="CZ969" i="1"/>
  <c r="DD969" i="1"/>
  <c r="DA969" i="1"/>
  <c r="DB969" i="1"/>
  <c r="DC969" i="1"/>
  <c r="Q206" i="1"/>
  <c r="DC206" i="1"/>
  <c r="CZ206" i="1"/>
  <c r="DD206" i="1"/>
  <c r="DA206" i="1"/>
  <c r="DB206" i="1"/>
  <c r="Q735" i="1"/>
  <c r="DA735" i="1"/>
  <c r="DB735" i="1"/>
  <c r="DC735" i="1"/>
  <c r="CZ735" i="1"/>
  <c r="DD735" i="1"/>
  <c r="Q202" i="1"/>
  <c r="DA202" i="1"/>
  <c r="DB202" i="1"/>
  <c r="DC202" i="1"/>
  <c r="CZ202" i="1"/>
  <c r="DD202" i="1"/>
  <c r="Q258" i="1"/>
  <c r="DA258" i="1"/>
  <c r="DB258" i="1"/>
  <c r="DC258" i="1"/>
  <c r="CZ258" i="1"/>
  <c r="DD258" i="1"/>
  <c r="Q961" i="1"/>
  <c r="CZ961" i="1"/>
  <c r="DD961" i="1"/>
  <c r="DA961" i="1"/>
  <c r="DC961" i="1"/>
  <c r="DB961" i="1"/>
  <c r="Q1054" i="1"/>
  <c r="DB1054" i="1"/>
  <c r="DC1054" i="1"/>
  <c r="CZ1054" i="1"/>
  <c r="DD1054" i="1"/>
  <c r="DA1054" i="1"/>
  <c r="Q319" i="1"/>
  <c r="DB319" i="1"/>
  <c r="DC319" i="1"/>
  <c r="CZ319" i="1"/>
  <c r="DD319" i="1"/>
  <c r="DA319" i="1"/>
  <c r="Q185" i="1"/>
  <c r="DA185" i="1"/>
  <c r="DB185" i="1"/>
  <c r="DC185" i="1"/>
  <c r="CZ185" i="1"/>
  <c r="DD185" i="1"/>
  <c r="Q355" i="1"/>
  <c r="DC355" i="1"/>
  <c r="CZ355" i="1"/>
  <c r="DD355" i="1"/>
  <c r="DA355" i="1"/>
  <c r="DB355" i="1"/>
  <c r="Q408" i="1"/>
  <c r="DA408" i="1"/>
  <c r="DB408" i="1"/>
  <c r="DC408" i="1"/>
  <c r="DD408" i="1"/>
  <c r="CZ408" i="1"/>
  <c r="Q595" i="1"/>
  <c r="DC595" i="1"/>
  <c r="CZ595" i="1"/>
  <c r="DD595" i="1"/>
  <c r="DA595" i="1"/>
  <c r="DB595" i="1"/>
  <c r="Q136" i="1"/>
  <c r="DA136" i="1"/>
  <c r="DB136" i="1"/>
  <c r="DC136" i="1"/>
  <c r="DD136" i="1"/>
  <c r="CZ136" i="1"/>
  <c r="Q414" i="1"/>
  <c r="DA414" i="1"/>
  <c r="DB414" i="1"/>
  <c r="DC414" i="1"/>
  <c r="CZ414" i="1"/>
  <c r="DD414" i="1"/>
  <c r="Q190" i="1"/>
  <c r="DC190" i="1"/>
  <c r="CZ190" i="1"/>
  <c r="DD190" i="1"/>
  <c r="DA190" i="1"/>
  <c r="DB190" i="1"/>
  <c r="Q229" i="1"/>
  <c r="DA229" i="1"/>
  <c r="DB229" i="1"/>
  <c r="DC229" i="1"/>
  <c r="DD229" i="1"/>
  <c r="CZ229" i="1"/>
  <c r="Q171" i="1"/>
  <c r="DA171" i="1"/>
  <c r="DB171" i="1"/>
  <c r="DC171" i="1"/>
  <c r="DD171" i="1"/>
  <c r="CZ171" i="1"/>
  <c r="Q242" i="1"/>
  <c r="DA242" i="1"/>
  <c r="DB242" i="1"/>
  <c r="DC242" i="1"/>
  <c r="CZ242" i="1"/>
  <c r="DD242" i="1"/>
  <c r="Q724" i="1"/>
  <c r="DA724" i="1"/>
  <c r="DB724" i="1"/>
  <c r="DC724" i="1"/>
  <c r="CZ724" i="1"/>
  <c r="DD724" i="1"/>
  <c r="Q84" i="1"/>
  <c r="DA84" i="1"/>
  <c r="DB84" i="1"/>
  <c r="DC84" i="1"/>
  <c r="CZ84" i="1"/>
  <c r="DD84" i="1"/>
  <c r="Q979" i="1"/>
  <c r="CZ979" i="1"/>
  <c r="DD979" i="1"/>
  <c r="DA979" i="1"/>
  <c r="DC979" i="1"/>
  <c r="DB979" i="1"/>
  <c r="Q154" i="1"/>
  <c r="DA154" i="1"/>
  <c r="DB154" i="1"/>
  <c r="DC154" i="1"/>
  <c r="DD154" i="1"/>
  <c r="CZ154" i="1"/>
  <c r="Q515" i="1"/>
  <c r="DA515" i="1"/>
  <c r="DB515" i="1"/>
  <c r="DC515" i="1"/>
  <c r="CZ515" i="1"/>
  <c r="DD515" i="1"/>
  <c r="Q308" i="1"/>
  <c r="DB308" i="1"/>
  <c r="DC308" i="1"/>
  <c r="CZ308" i="1"/>
  <c r="DD308" i="1"/>
  <c r="DA308" i="1"/>
  <c r="Q299" i="1"/>
  <c r="DB299" i="1"/>
  <c r="DC299" i="1"/>
  <c r="CZ299" i="1"/>
  <c r="DD299" i="1"/>
  <c r="DA299" i="1"/>
  <c r="Q310" i="1"/>
  <c r="DB310" i="1"/>
  <c r="DC310" i="1"/>
  <c r="CZ310" i="1"/>
  <c r="DD310" i="1"/>
  <c r="DA310" i="1"/>
  <c r="Q309" i="1"/>
  <c r="CZ309" i="1"/>
  <c r="DD309" i="1"/>
  <c r="DA309" i="1"/>
  <c r="DB309" i="1"/>
  <c r="DC309" i="1"/>
  <c r="Q240" i="1"/>
  <c r="DA240" i="1"/>
  <c r="DB240" i="1"/>
  <c r="DC240" i="1"/>
  <c r="CZ240" i="1"/>
  <c r="DD240" i="1"/>
  <c r="Q1116" i="1"/>
  <c r="DB1116" i="1"/>
  <c r="DA1116" i="1"/>
  <c r="DC1116" i="1"/>
  <c r="CZ1116" i="1"/>
  <c r="DD1116" i="1"/>
  <c r="Q1016" i="1"/>
  <c r="DB1016" i="1"/>
  <c r="DC1016" i="1"/>
  <c r="DA1016" i="1"/>
  <c r="CZ1016" i="1"/>
  <c r="DD1016" i="1"/>
  <c r="Q1015" i="1"/>
  <c r="CZ1015" i="1"/>
  <c r="DD1015" i="1"/>
  <c r="DA1015" i="1"/>
  <c r="DB1015" i="1"/>
  <c r="DC1015" i="1"/>
  <c r="Q1013" i="1"/>
  <c r="CZ1013" i="1"/>
  <c r="DD1013" i="1"/>
  <c r="DC1013" i="1"/>
  <c r="DA1013" i="1"/>
  <c r="DB1013" i="1"/>
  <c r="Q911" i="1"/>
  <c r="DB911" i="1"/>
  <c r="DC911" i="1"/>
  <c r="DA911" i="1"/>
  <c r="CZ911" i="1"/>
  <c r="DD911" i="1"/>
  <c r="Q696" i="1"/>
  <c r="DA696" i="1"/>
  <c r="DB696" i="1"/>
  <c r="DC696" i="1"/>
  <c r="CZ696" i="1"/>
  <c r="DD696" i="1"/>
  <c r="Q691" i="1"/>
  <c r="DC691" i="1"/>
  <c r="CZ691" i="1"/>
  <c r="DD691" i="1"/>
  <c r="DA691" i="1"/>
  <c r="DB691" i="1"/>
  <c r="Q672" i="1"/>
  <c r="DA672" i="1"/>
  <c r="DB672" i="1"/>
  <c r="DC672" i="1"/>
  <c r="CZ672" i="1"/>
  <c r="DD672" i="1"/>
  <c r="Q612" i="1"/>
  <c r="DC612" i="1"/>
  <c r="CZ612" i="1"/>
  <c r="DD612" i="1"/>
  <c r="DA612" i="1"/>
  <c r="DB612" i="1"/>
  <c r="Q606" i="1"/>
  <c r="DC606" i="1"/>
  <c r="CZ606" i="1"/>
  <c r="DD606" i="1"/>
  <c r="DA606" i="1"/>
  <c r="DB606" i="1"/>
  <c r="Q605" i="1"/>
  <c r="DA605" i="1"/>
  <c r="DB605" i="1"/>
  <c r="DC605" i="1"/>
  <c r="CZ605" i="1"/>
  <c r="DD605" i="1"/>
  <c r="Q604" i="1"/>
  <c r="DC604" i="1"/>
  <c r="CZ604" i="1"/>
  <c r="DD604" i="1"/>
  <c r="DA604" i="1"/>
  <c r="DB604" i="1"/>
  <c r="Q602" i="1"/>
  <c r="DC602" i="1"/>
  <c r="CZ602" i="1"/>
  <c r="DD602" i="1"/>
  <c r="DA602" i="1"/>
  <c r="DB602" i="1"/>
  <c r="Q599" i="1"/>
  <c r="DA599" i="1"/>
  <c r="DB599" i="1"/>
  <c r="DC599" i="1"/>
  <c r="DD599" i="1"/>
  <c r="CZ599" i="1"/>
  <c r="Q597" i="1"/>
  <c r="DC597" i="1"/>
  <c r="CZ597" i="1"/>
  <c r="DD597" i="1"/>
  <c r="DA597" i="1"/>
  <c r="DB597" i="1"/>
  <c r="Q592" i="1"/>
  <c r="DA592" i="1"/>
  <c r="DB592" i="1"/>
  <c r="DC592" i="1"/>
  <c r="CZ592" i="1"/>
  <c r="DD592" i="1"/>
  <c r="Q561" i="1"/>
  <c r="DC561" i="1"/>
  <c r="CZ561" i="1"/>
  <c r="DD561" i="1"/>
  <c r="DA561" i="1"/>
  <c r="DB561" i="1"/>
  <c r="Q542" i="1"/>
  <c r="DC542" i="1"/>
  <c r="CZ542" i="1"/>
  <c r="DD542" i="1"/>
  <c r="DA542" i="1"/>
  <c r="DB542" i="1"/>
  <c r="Q421" i="1"/>
  <c r="DC421" i="1"/>
  <c r="CZ421" i="1"/>
  <c r="DD421" i="1"/>
  <c r="DA421" i="1"/>
  <c r="DB421" i="1"/>
  <c r="Q395" i="1"/>
  <c r="DC395" i="1"/>
  <c r="CZ395" i="1"/>
  <c r="DD395" i="1"/>
  <c r="DA395" i="1"/>
  <c r="DB395" i="1"/>
  <c r="Q386" i="1"/>
  <c r="DC386" i="1"/>
  <c r="CZ386" i="1"/>
  <c r="DD386" i="1"/>
  <c r="DA386" i="1"/>
  <c r="DB386" i="1"/>
  <c r="Q382" i="1"/>
  <c r="DA382" i="1"/>
  <c r="DB382" i="1"/>
  <c r="DC382" i="1"/>
  <c r="CZ382" i="1"/>
  <c r="DD382" i="1"/>
  <c r="Q369" i="1"/>
  <c r="DB369" i="1"/>
  <c r="DC369" i="1"/>
  <c r="CZ369" i="1"/>
  <c r="DD369" i="1"/>
  <c r="DA369" i="1"/>
  <c r="Q366" i="1"/>
  <c r="CZ366" i="1"/>
  <c r="DD366" i="1"/>
  <c r="DA366" i="1"/>
  <c r="DB366" i="1"/>
  <c r="DC366" i="1"/>
  <c r="Q365" i="1"/>
  <c r="DB365" i="1"/>
  <c r="DC365" i="1"/>
  <c r="CZ365" i="1"/>
  <c r="DD365" i="1"/>
  <c r="DA365" i="1"/>
  <c r="Q350" i="1"/>
  <c r="DC350" i="1"/>
  <c r="CZ350" i="1"/>
  <c r="DD350" i="1"/>
  <c r="DA350" i="1"/>
  <c r="DB350" i="1"/>
  <c r="Q338" i="1"/>
  <c r="CZ338" i="1"/>
  <c r="DD338" i="1"/>
  <c r="DA338" i="1"/>
  <c r="DB338" i="1"/>
  <c r="DC338" i="1"/>
  <c r="Q318" i="1"/>
  <c r="CZ318" i="1"/>
  <c r="DD318" i="1"/>
  <c r="DA318" i="1"/>
  <c r="DB318" i="1"/>
  <c r="DC318" i="1"/>
  <c r="Q316" i="1"/>
  <c r="CZ316" i="1"/>
  <c r="DD316" i="1"/>
  <c r="DA316" i="1"/>
  <c r="DB316" i="1"/>
  <c r="DC316" i="1"/>
  <c r="Q267" i="1"/>
  <c r="DC267" i="1"/>
  <c r="CZ267" i="1"/>
  <c r="DD267" i="1"/>
  <c r="DA267" i="1"/>
  <c r="DB267" i="1"/>
  <c r="Q252" i="1"/>
  <c r="DA252" i="1"/>
  <c r="DB252" i="1"/>
  <c r="DC252" i="1"/>
  <c r="CZ252" i="1"/>
  <c r="DD252" i="1"/>
  <c r="Q227" i="1"/>
  <c r="DA227" i="1"/>
  <c r="DB227" i="1"/>
  <c r="DC227" i="1"/>
  <c r="CZ227" i="1"/>
  <c r="DD227" i="1"/>
  <c r="Q210" i="1"/>
  <c r="DC210" i="1"/>
  <c r="CZ210" i="1"/>
  <c r="DD210" i="1"/>
  <c r="DA210" i="1"/>
  <c r="DB210" i="1"/>
  <c r="Q183" i="1"/>
  <c r="DA183" i="1"/>
  <c r="DB183" i="1"/>
  <c r="DC183" i="1"/>
  <c r="CZ183" i="1"/>
  <c r="DD183" i="1"/>
  <c r="Q178" i="1"/>
  <c r="DC178" i="1"/>
  <c r="CZ178" i="1"/>
  <c r="DD178" i="1"/>
  <c r="DA178" i="1"/>
  <c r="DB178" i="1"/>
  <c r="Q105" i="1"/>
  <c r="DC105" i="1"/>
  <c r="CZ105" i="1"/>
  <c r="DD105" i="1"/>
  <c r="DA105" i="1"/>
  <c r="DB105" i="1"/>
  <c r="Q104" i="1"/>
  <c r="DA104" i="1"/>
  <c r="DB104" i="1"/>
  <c r="DC104" i="1"/>
  <c r="DD104" i="1"/>
  <c r="CZ104" i="1"/>
  <c r="Q89" i="1"/>
  <c r="DC89" i="1"/>
  <c r="CZ89" i="1"/>
  <c r="DD89" i="1"/>
  <c r="DA89" i="1"/>
  <c r="DB89" i="1"/>
  <c r="Q682" i="1"/>
  <c r="DA682" i="1"/>
  <c r="DB682" i="1"/>
  <c r="DC682" i="1"/>
  <c r="CZ682" i="1"/>
  <c r="DD682" i="1"/>
  <c r="Q28" i="1"/>
  <c r="DA28" i="1"/>
  <c r="DB28" i="1"/>
  <c r="DC28" i="1"/>
  <c r="CZ28" i="1"/>
  <c r="DD28" i="1"/>
  <c r="Q1102" i="1"/>
  <c r="DA1102" i="1"/>
  <c r="DB1102" i="1"/>
  <c r="DC1102" i="1"/>
  <c r="CZ1102" i="1"/>
  <c r="DD1102" i="1"/>
  <c r="Q30" i="1"/>
  <c r="DA30" i="1"/>
  <c r="DB30" i="1"/>
  <c r="DC30" i="1"/>
  <c r="DD30" i="1"/>
  <c r="CZ30" i="1"/>
  <c r="Q1060" i="1"/>
  <c r="DA1060" i="1"/>
  <c r="DB1060" i="1"/>
  <c r="DC1060" i="1"/>
  <c r="CZ1060" i="1"/>
  <c r="DD1060" i="1"/>
  <c r="Q995" i="1"/>
  <c r="CZ995" i="1"/>
  <c r="DD995" i="1"/>
  <c r="DC995" i="1"/>
  <c r="DA995" i="1"/>
  <c r="DB995" i="1"/>
  <c r="Q1068" i="1"/>
  <c r="CZ1068" i="1"/>
  <c r="DD1068" i="1"/>
  <c r="DA1068" i="1"/>
  <c r="DB1068" i="1"/>
  <c r="DC1068" i="1"/>
  <c r="Q121" i="1"/>
  <c r="DA121" i="1"/>
  <c r="DB121" i="1"/>
  <c r="DC121" i="1"/>
  <c r="CZ121" i="1"/>
  <c r="DD121" i="1"/>
  <c r="Q1107" i="1"/>
  <c r="DA1107" i="1"/>
  <c r="DB1107" i="1"/>
  <c r="DC1107" i="1"/>
  <c r="CZ1107" i="1"/>
  <c r="DD1107" i="1"/>
  <c r="Q888" i="1"/>
  <c r="CZ888" i="1"/>
  <c r="DD888" i="1"/>
  <c r="DC888" i="1"/>
  <c r="DA888" i="1"/>
  <c r="DB888" i="1"/>
  <c r="Q221" i="1"/>
  <c r="DA221" i="1"/>
  <c r="DB221" i="1"/>
  <c r="DC221" i="1"/>
  <c r="DD221" i="1"/>
  <c r="CZ221" i="1"/>
  <c r="Q991" i="1"/>
  <c r="CZ991" i="1"/>
  <c r="DD991" i="1"/>
  <c r="DA991" i="1"/>
  <c r="DB991" i="1"/>
  <c r="DC991" i="1"/>
  <c r="Q651" i="1"/>
  <c r="DC651" i="1"/>
  <c r="CZ651" i="1"/>
  <c r="DD651" i="1"/>
  <c r="DA651" i="1"/>
  <c r="DB651" i="1"/>
  <c r="Q630" i="1"/>
  <c r="DC630" i="1"/>
  <c r="CZ630" i="1"/>
  <c r="DD630" i="1"/>
  <c r="DA630" i="1"/>
  <c r="DB630" i="1"/>
  <c r="Q578" i="1"/>
  <c r="DA578" i="1"/>
  <c r="DB578" i="1"/>
  <c r="DC578" i="1"/>
  <c r="CZ578" i="1"/>
  <c r="DD578" i="1"/>
  <c r="Q593" i="1"/>
  <c r="DC593" i="1"/>
  <c r="CZ593" i="1"/>
  <c r="DD593" i="1"/>
  <c r="DA593" i="1"/>
  <c r="DB593" i="1"/>
  <c r="Q42" i="1"/>
  <c r="DA42" i="1"/>
  <c r="DB42" i="1"/>
  <c r="DC42" i="1"/>
  <c r="CZ42" i="1"/>
  <c r="DD42" i="1"/>
  <c r="Q664" i="1"/>
  <c r="DA664" i="1"/>
  <c r="DB664" i="1"/>
  <c r="DC664" i="1"/>
  <c r="CZ664" i="1"/>
  <c r="DD664" i="1"/>
  <c r="Q54" i="1"/>
  <c r="DC54" i="1"/>
  <c r="CZ54" i="1"/>
  <c r="DD54" i="1"/>
  <c r="DA54" i="1"/>
  <c r="DB54" i="1"/>
  <c r="Q122" i="1"/>
  <c r="DC122" i="1"/>
  <c r="CZ122" i="1"/>
  <c r="DD122" i="1"/>
  <c r="DB122" i="1"/>
  <c r="DA122" i="1"/>
  <c r="Q443" i="1"/>
  <c r="DA443" i="1"/>
  <c r="DB443" i="1"/>
  <c r="DC443" i="1"/>
  <c r="CZ443" i="1"/>
  <c r="DD443" i="1"/>
  <c r="Q657" i="1"/>
  <c r="DA657" i="1"/>
  <c r="DB657" i="1"/>
  <c r="DC657" i="1"/>
  <c r="CZ657" i="1"/>
  <c r="DD657" i="1"/>
  <c r="Q78" i="1"/>
  <c r="DA78" i="1"/>
  <c r="DB78" i="1"/>
  <c r="DC78" i="1"/>
  <c r="CZ78" i="1"/>
  <c r="DD78" i="1"/>
  <c r="Q294" i="1"/>
  <c r="CZ294" i="1"/>
  <c r="DD294" i="1"/>
  <c r="DA294" i="1"/>
  <c r="DB294" i="1"/>
  <c r="DC294" i="1"/>
  <c r="Q662" i="1"/>
  <c r="CZ662" i="1"/>
  <c r="DD662" i="1"/>
  <c r="DA662" i="1"/>
  <c r="DB662" i="1"/>
  <c r="DC662" i="1"/>
  <c r="Q686" i="1"/>
  <c r="DA686" i="1"/>
  <c r="DB686" i="1"/>
  <c r="DC686" i="1"/>
  <c r="DD686" i="1"/>
  <c r="CZ686" i="1"/>
  <c r="Q177" i="1"/>
  <c r="DA177" i="1"/>
  <c r="DB177" i="1"/>
  <c r="DC177" i="1"/>
  <c r="CZ177" i="1"/>
  <c r="DD177" i="1"/>
  <c r="Q447" i="1"/>
  <c r="DA447" i="1"/>
  <c r="DB447" i="1"/>
  <c r="DC447" i="1"/>
  <c r="DD447" i="1"/>
  <c r="CZ447" i="1"/>
  <c r="Q655" i="1"/>
  <c r="CZ655" i="1"/>
  <c r="DD655" i="1"/>
  <c r="DA655" i="1"/>
  <c r="DB655" i="1"/>
  <c r="DC655" i="1"/>
  <c r="Q1017" i="1"/>
  <c r="DA1017" i="1"/>
  <c r="DB1017" i="1"/>
  <c r="DC1017" i="1"/>
  <c r="CZ1017" i="1"/>
  <c r="DD1017" i="1"/>
  <c r="Q1040" i="1"/>
  <c r="DB1040" i="1"/>
  <c r="DC1040" i="1"/>
  <c r="CZ1040" i="1"/>
  <c r="DD1040" i="1"/>
  <c r="DA1040" i="1"/>
  <c r="Q156" i="1"/>
  <c r="DA156" i="1"/>
  <c r="DB156" i="1"/>
  <c r="DC156" i="1"/>
  <c r="CZ156" i="1"/>
  <c r="DD156" i="1"/>
  <c r="Q182" i="1"/>
  <c r="DC182" i="1"/>
  <c r="CZ182" i="1"/>
  <c r="DD182" i="1"/>
  <c r="DA182" i="1"/>
  <c r="DB182" i="1"/>
  <c r="E133" i="2"/>
  <c r="E53" i="2"/>
  <c r="E70" i="2"/>
  <c r="G93" i="2"/>
  <c r="E94" i="2" s="1"/>
  <c r="L1117" i="1"/>
  <c r="M1117" i="1"/>
  <c r="N1117" i="1"/>
  <c r="CY1072" i="1" l="1"/>
  <c r="DQ1072" i="1" s="1"/>
  <c r="CY455" i="1"/>
  <c r="DQ455" i="1" s="1"/>
  <c r="CY13" i="1"/>
  <c r="DQ13" i="1" s="1"/>
  <c r="CY127" i="1"/>
  <c r="DQ127" i="1" s="1"/>
  <c r="CY434" i="1"/>
  <c r="DQ434" i="1" s="1"/>
  <c r="CY518" i="1"/>
  <c r="DQ518" i="1" s="1"/>
  <c r="CY1082" i="1"/>
  <c r="DQ1082" i="1" s="1"/>
  <c r="CY330" i="1"/>
  <c r="DQ330" i="1" s="1"/>
  <c r="CY508" i="1"/>
  <c r="DQ508" i="1" s="1"/>
  <c r="CY498" i="1"/>
  <c r="DQ498" i="1" s="1"/>
  <c r="CY1084" i="1"/>
  <c r="DQ1084" i="1" s="1"/>
  <c r="CY416" i="1"/>
  <c r="DQ416" i="1" s="1"/>
  <c r="CY1100" i="1"/>
  <c r="DQ1100" i="1" s="1"/>
  <c r="CY668" i="1"/>
  <c r="DQ668" i="1" s="1"/>
  <c r="CY70" i="1"/>
  <c r="DQ70" i="1" s="1"/>
  <c r="CY767" i="1"/>
  <c r="DQ767" i="1" s="1"/>
  <c r="CY782" i="1"/>
  <c r="DQ782" i="1" s="1"/>
  <c r="CY783" i="1"/>
  <c r="DQ783" i="1" s="1"/>
  <c r="CY221" i="1"/>
  <c r="DQ221" i="1" s="1"/>
  <c r="CY386" i="1"/>
  <c r="DQ386" i="1" s="1"/>
  <c r="CY421" i="1"/>
  <c r="DQ421" i="1" s="1"/>
  <c r="CY657" i="1"/>
  <c r="DQ657" i="1" s="1"/>
  <c r="CY54" i="1"/>
  <c r="DQ54" i="1" s="1"/>
  <c r="CY382" i="1"/>
  <c r="DQ382" i="1" s="1"/>
  <c r="CY597" i="1"/>
  <c r="DQ597" i="1" s="1"/>
  <c r="CY698" i="1"/>
  <c r="DQ698" i="1" s="1"/>
  <c r="CY727" i="1"/>
  <c r="DQ727" i="1" s="1"/>
  <c r="CY863" i="1"/>
  <c r="DQ863" i="1" s="1"/>
  <c r="CY33" i="1"/>
  <c r="DQ33" i="1" s="1"/>
  <c r="CY36" i="1"/>
  <c r="DQ36" i="1" s="1"/>
  <c r="CY51" i="1"/>
  <c r="DQ51" i="1" s="1"/>
  <c r="CY59" i="1"/>
  <c r="DQ59" i="1" s="1"/>
  <c r="CY83" i="1"/>
  <c r="DQ83" i="1" s="1"/>
  <c r="CY112" i="1"/>
  <c r="DQ112" i="1" s="1"/>
  <c r="CY167" i="1"/>
  <c r="DQ167" i="1" s="1"/>
  <c r="CY173" i="1"/>
  <c r="DQ173" i="1" s="1"/>
  <c r="CY180" i="1"/>
  <c r="DQ180" i="1" s="1"/>
  <c r="CY204" i="1"/>
  <c r="DQ204" i="1" s="1"/>
  <c r="CY397" i="1"/>
  <c r="DQ397" i="1" s="1"/>
  <c r="CY411" i="1"/>
  <c r="DQ411" i="1" s="1"/>
  <c r="CY591" i="1"/>
  <c r="DQ591" i="1" s="1"/>
  <c r="CY608" i="1"/>
  <c r="DQ608" i="1" s="1"/>
  <c r="CY614" i="1"/>
  <c r="DQ614" i="1" s="1"/>
  <c r="CY711" i="1"/>
  <c r="DQ711" i="1" s="1"/>
  <c r="CY602" i="1"/>
  <c r="DQ602" i="1" s="1"/>
  <c r="CY612" i="1"/>
  <c r="DQ612" i="1" s="1"/>
  <c r="CY213" i="1"/>
  <c r="DQ213" i="1" s="1"/>
  <c r="CY69" i="1"/>
  <c r="DQ69" i="1" s="1"/>
  <c r="CY48" i="1"/>
  <c r="DQ48" i="1" s="1"/>
  <c r="CY545" i="1"/>
  <c r="DQ545" i="1" s="1"/>
  <c r="CY807" i="1"/>
  <c r="DQ807" i="1" s="1"/>
  <c r="CY76" i="1"/>
  <c r="DQ76" i="1" s="1"/>
  <c r="CY79" i="1"/>
  <c r="DQ79" i="1" s="1"/>
  <c r="CY448" i="1"/>
  <c r="DQ448" i="1" s="1"/>
  <c r="CY419" i="1"/>
  <c r="DQ419" i="1" s="1"/>
  <c r="CY254" i="1"/>
  <c r="DQ254" i="1" s="1"/>
  <c r="CY368" i="1"/>
  <c r="DQ368" i="1" s="1"/>
  <c r="CY731" i="1"/>
  <c r="DQ731" i="1" s="1"/>
  <c r="CY376" i="1"/>
  <c r="DQ376" i="1" s="1"/>
  <c r="CY123" i="1"/>
  <c r="DQ123" i="1" s="1"/>
  <c r="CY1070" i="1"/>
  <c r="DQ1070" i="1" s="1"/>
  <c r="CY442" i="1"/>
  <c r="DQ442" i="1" s="1"/>
  <c r="CY61" i="1"/>
  <c r="DQ61" i="1" s="1"/>
  <c r="CY751" i="1"/>
  <c r="DQ751" i="1" s="1"/>
  <c r="CY811" i="1"/>
  <c r="DQ811" i="1" s="1"/>
  <c r="CY270" i="1"/>
  <c r="DQ270" i="1" s="1"/>
  <c r="CY652" i="1"/>
  <c r="DQ652" i="1" s="1"/>
  <c r="CY439" i="1"/>
  <c r="DQ439" i="1" s="1"/>
  <c r="CY678" i="1"/>
  <c r="DQ678" i="1" s="1"/>
  <c r="CY879" i="1"/>
  <c r="DQ879" i="1" s="1"/>
  <c r="CY289" i="1"/>
  <c r="DQ289" i="1" s="1"/>
  <c r="CY458" i="1"/>
  <c r="DQ458" i="1" s="1"/>
  <c r="CY72" i="1"/>
  <c r="DQ72" i="1" s="1"/>
  <c r="CY77" i="1"/>
  <c r="DQ77" i="1" s="1"/>
  <c r="CY450" i="1"/>
  <c r="DQ450" i="1" s="1"/>
  <c r="CY1010" i="1"/>
  <c r="DQ1010" i="1" s="1"/>
  <c r="CY344" i="1"/>
  <c r="DQ344" i="1" s="1"/>
  <c r="CY799" i="1"/>
  <c r="DQ799" i="1" s="1"/>
  <c r="CY663" i="1"/>
  <c r="DQ663" i="1" s="1"/>
  <c r="CY378" i="1"/>
  <c r="DQ378" i="1" s="1"/>
  <c r="CY871" i="1"/>
  <c r="DQ871" i="1" s="1"/>
  <c r="CY67" i="1"/>
  <c r="DQ67" i="1" s="1"/>
  <c r="CY284" i="1"/>
  <c r="DQ284" i="1" s="1"/>
  <c r="CY893" i="1"/>
  <c r="DQ893" i="1" s="1"/>
  <c r="CY428" i="1"/>
  <c r="DQ428" i="1" s="1"/>
  <c r="CY580" i="1"/>
  <c r="DQ580" i="1" s="1"/>
  <c r="CY627" i="1"/>
  <c r="DQ627" i="1" s="1"/>
  <c r="CY1089" i="1"/>
  <c r="DQ1089" i="1" s="1"/>
  <c r="CY892" i="1"/>
  <c r="DQ892" i="1" s="1"/>
  <c r="CY1076" i="1"/>
  <c r="DQ1076" i="1" s="1"/>
  <c r="CY704" i="1"/>
  <c r="DQ704" i="1" s="1"/>
  <c r="CY66" i="1"/>
  <c r="DQ66" i="1" s="1"/>
  <c r="CY719" i="1"/>
  <c r="DQ719" i="1" s="1"/>
  <c r="CY24" i="1"/>
  <c r="DQ24" i="1" s="1"/>
  <c r="CY343" i="1"/>
  <c r="DQ343" i="1" s="1"/>
  <c r="CY459" i="1"/>
  <c r="DQ459" i="1" s="1"/>
  <c r="CY856" i="1"/>
  <c r="DQ856" i="1" s="1"/>
  <c r="CY882" i="1"/>
  <c r="DQ882" i="1" s="1"/>
  <c r="CY110" i="1"/>
  <c r="DQ110" i="1" s="1"/>
  <c r="CY1048" i="1"/>
  <c r="DQ1048" i="1" s="1"/>
  <c r="CY806" i="1"/>
  <c r="DQ806" i="1" s="1"/>
  <c r="CY884" i="1"/>
  <c r="DQ884" i="1" s="1"/>
  <c r="CY656" i="1"/>
  <c r="DQ656" i="1" s="1"/>
  <c r="CY589" i="1"/>
  <c r="DQ589" i="1" s="1"/>
  <c r="CY46" i="1"/>
  <c r="DQ46" i="1" s="1"/>
  <c r="CY686" i="1"/>
  <c r="DQ686" i="1" s="1"/>
  <c r="CY286" i="1"/>
  <c r="DQ286" i="1" s="1"/>
  <c r="CY329" i="1"/>
  <c r="DQ329" i="1" s="1"/>
  <c r="CY981" i="1"/>
  <c r="DQ981" i="1" s="1"/>
  <c r="CY293" i="1"/>
  <c r="DQ293" i="1" s="1"/>
  <c r="CY694" i="1"/>
  <c r="DQ694" i="1" s="1"/>
  <c r="CY778" i="1"/>
  <c r="DQ778" i="1" s="1"/>
  <c r="CY34" i="1"/>
  <c r="DQ34" i="1" s="1"/>
  <c r="CY130" i="1"/>
  <c r="DQ130" i="1" s="1"/>
  <c r="CY150" i="1"/>
  <c r="DQ150" i="1" s="1"/>
  <c r="CY985" i="1"/>
  <c r="DQ985" i="1" s="1"/>
  <c r="CY737" i="1"/>
  <c r="DQ737" i="1" s="1"/>
  <c r="CY165" i="1"/>
  <c r="DQ165" i="1" s="1"/>
  <c r="CY282" i="1"/>
  <c r="DQ282" i="1" s="1"/>
  <c r="CY327" i="1"/>
  <c r="DQ327" i="1" s="1"/>
  <c r="CY101" i="1"/>
  <c r="DQ101" i="1" s="1"/>
  <c r="CY739" i="1"/>
  <c r="DQ739" i="1" s="1"/>
  <c r="CY688" i="1"/>
  <c r="DQ688" i="1" s="1"/>
  <c r="CY385" i="1"/>
  <c r="DQ385" i="1" s="1"/>
  <c r="CY700" i="1"/>
  <c r="DQ700" i="1" s="1"/>
  <c r="CY855" i="1"/>
  <c r="DQ855" i="1" s="1"/>
  <c r="CY913" i="1"/>
  <c r="DQ913" i="1" s="1"/>
  <c r="CY562" i="1"/>
  <c r="DQ562" i="1" s="1"/>
  <c r="CY872" i="1"/>
  <c r="DQ872" i="1" s="1"/>
  <c r="CY810" i="1"/>
  <c r="DQ810" i="1" s="1"/>
  <c r="CY1038" i="1"/>
  <c r="DQ1038" i="1" s="1"/>
  <c r="CY933" i="1"/>
  <c r="DQ933" i="1" s="1"/>
  <c r="CY1097" i="1"/>
  <c r="DQ1097" i="1" s="1"/>
  <c r="CY44" i="1"/>
  <c r="DQ44" i="1" s="1"/>
  <c r="CY715" i="1"/>
  <c r="DQ715" i="1" s="1"/>
  <c r="CY709" i="1"/>
  <c r="DQ709" i="1" s="1"/>
  <c r="CY722" i="1"/>
  <c r="DQ722" i="1" s="1"/>
  <c r="CY713" i="1"/>
  <c r="DQ713" i="1" s="1"/>
  <c r="CY1110" i="1"/>
  <c r="DQ1110" i="1" s="1"/>
  <c r="CY1062" i="1"/>
  <c r="DQ1062" i="1" s="1"/>
  <c r="CY140" i="1"/>
  <c r="DQ140" i="1" s="1"/>
  <c r="CY743" i="1"/>
  <c r="DQ743" i="1" s="1"/>
  <c r="CY92" i="1"/>
  <c r="DQ92" i="1" s="1"/>
  <c r="CY1006" i="1"/>
  <c r="DQ1006" i="1" s="1"/>
  <c r="CY156" i="1"/>
  <c r="DQ156" i="1" s="1"/>
  <c r="CY349" i="1"/>
  <c r="DQ349" i="1" s="1"/>
  <c r="CY593" i="1"/>
  <c r="DQ593" i="1" s="1"/>
  <c r="CY1060" i="1"/>
  <c r="DQ1060" i="1" s="1"/>
  <c r="CY682" i="1"/>
  <c r="DQ682" i="1" s="1"/>
  <c r="CY105" i="1"/>
  <c r="DQ105" i="1" s="1"/>
  <c r="CY366" i="1"/>
  <c r="DQ366" i="1" s="1"/>
  <c r="CY395" i="1"/>
  <c r="DQ395" i="1" s="1"/>
  <c r="CY604" i="1"/>
  <c r="DQ604" i="1" s="1"/>
  <c r="CY299" i="1"/>
  <c r="DQ299" i="1" s="1"/>
  <c r="CY171" i="1"/>
  <c r="DQ171" i="1" s="1"/>
  <c r="CY136" i="1"/>
  <c r="DQ136" i="1" s="1"/>
  <c r="CY619" i="1"/>
  <c r="DQ619" i="1" s="1"/>
  <c r="CY413" i="1"/>
  <c r="DQ413" i="1" s="1"/>
  <c r="CY134" i="1"/>
  <c r="DQ134" i="1" s="1"/>
  <c r="CY795" i="1"/>
  <c r="DQ795" i="1" s="1"/>
  <c r="CY388" i="1"/>
  <c r="DQ388" i="1" s="1"/>
  <c r="CY176" i="1"/>
  <c r="DQ176" i="1" s="1"/>
  <c r="CY966" i="1"/>
  <c r="DQ966" i="1" s="1"/>
  <c r="CY336" i="1"/>
  <c r="DQ336" i="1" s="1"/>
  <c r="CY779" i="1"/>
  <c r="DQ779" i="1" s="1"/>
  <c r="CY950" i="1"/>
  <c r="DQ950" i="1" s="1"/>
  <c r="CY321" i="1"/>
  <c r="DQ321" i="1" s="1"/>
  <c r="CY407" i="1"/>
  <c r="DQ407" i="1" s="1"/>
  <c r="CY393" i="1"/>
  <c r="DQ393" i="1" s="1"/>
  <c r="CY103" i="1"/>
  <c r="DQ103" i="1" s="1"/>
  <c r="CY356" i="1"/>
  <c r="DQ356" i="1" s="1"/>
  <c r="CY528" i="1"/>
  <c r="DQ528" i="1" s="1"/>
  <c r="CY454" i="1"/>
  <c r="DQ454" i="1" s="1"/>
  <c r="CY790" i="1"/>
  <c r="DQ790" i="1" s="1"/>
  <c r="CY237" i="1"/>
  <c r="DQ237" i="1" s="1"/>
  <c r="CY859" i="1"/>
  <c r="DQ859" i="1" s="1"/>
  <c r="CY262" i="1"/>
  <c r="DQ262" i="1" s="1"/>
  <c r="CY390" i="1"/>
  <c r="DQ390" i="1" s="1"/>
  <c r="CY670" i="1"/>
  <c r="DQ670" i="1" s="1"/>
  <c r="CY399" i="1"/>
  <c r="DQ399" i="1" s="1"/>
  <c r="CY332" i="1"/>
  <c r="DQ332" i="1" s="1"/>
  <c r="CY426" i="1"/>
  <c r="DQ426" i="1" s="1"/>
  <c r="CY195" i="1"/>
  <c r="DQ195" i="1" s="1"/>
  <c r="CY405" i="1"/>
  <c r="DQ405" i="1" s="1"/>
  <c r="CY42" i="1"/>
  <c r="DQ42" i="1" s="1"/>
  <c r="CY1102" i="1"/>
  <c r="DQ1102" i="1" s="1"/>
  <c r="CY89" i="1"/>
  <c r="DQ89" i="1" s="1"/>
  <c r="CY104" i="1"/>
  <c r="DQ104" i="1" s="1"/>
  <c r="CY606" i="1"/>
  <c r="DQ606" i="1" s="1"/>
  <c r="CY515" i="1"/>
  <c r="DQ515" i="1" s="1"/>
  <c r="CY724" i="1"/>
  <c r="DQ724" i="1" s="1"/>
  <c r="CY229" i="1"/>
  <c r="DQ229" i="1" s="1"/>
  <c r="CY595" i="1"/>
  <c r="DQ595" i="1" s="1"/>
  <c r="CY697" i="1"/>
  <c r="DQ697" i="1" s="1"/>
  <c r="CY246" i="1"/>
  <c r="DQ246" i="1" s="1"/>
  <c r="CY912" i="1"/>
  <c r="DQ912" i="1" s="1"/>
  <c r="CY82" i="1"/>
  <c r="DQ82" i="1" s="1"/>
  <c r="CY298" i="1"/>
  <c r="DQ298" i="1" s="1"/>
  <c r="CY655" i="1"/>
  <c r="DQ655" i="1" s="1"/>
  <c r="CY294" i="1"/>
  <c r="DQ294" i="1" s="1"/>
  <c r="CY991" i="1"/>
  <c r="DQ991" i="1" s="1"/>
  <c r="CY318" i="1"/>
  <c r="DQ318" i="1" s="1"/>
  <c r="CY1013" i="1"/>
  <c r="DQ1013" i="1" s="1"/>
  <c r="CY14" i="1"/>
  <c r="DQ14" i="1" s="1"/>
  <c r="CY283" i="1"/>
  <c r="DQ283" i="1" s="1"/>
  <c r="CY166" i="1"/>
  <c r="DQ166" i="1" s="1"/>
  <c r="CY738" i="1"/>
  <c r="DQ738" i="1" s="1"/>
  <c r="CY1039" i="1"/>
  <c r="DQ1039" i="1" s="1"/>
  <c r="CY1018" i="1"/>
  <c r="DQ1018" i="1" s="1"/>
  <c r="CY157" i="1"/>
  <c r="DQ157" i="1" s="1"/>
  <c r="CY741" i="1"/>
  <c r="DQ741" i="1" s="1"/>
  <c r="CY932" i="1"/>
  <c r="DQ932" i="1" s="1"/>
  <c r="CY989" i="1"/>
  <c r="DQ989" i="1" s="1"/>
  <c r="CY402" i="1"/>
  <c r="DQ402" i="1" s="1"/>
  <c r="CY749" i="1"/>
  <c r="DQ749" i="1" s="1"/>
  <c r="CY769" i="1"/>
  <c r="DQ769" i="1" s="1"/>
  <c r="CY17" i="1"/>
  <c r="DQ17" i="1" s="1"/>
  <c r="CY987" i="1"/>
  <c r="DQ987" i="1" s="1"/>
  <c r="CY661" i="1"/>
  <c r="DQ661" i="1" s="1"/>
  <c r="CY681" i="1"/>
  <c r="DQ681" i="1" s="1"/>
  <c r="CY747" i="1"/>
  <c r="DQ747" i="1" s="1"/>
  <c r="CY975" i="1"/>
  <c r="DQ975" i="1" s="1"/>
  <c r="CY342" i="1"/>
  <c r="DQ342" i="1" s="1"/>
  <c r="CY768" i="1"/>
  <c r="DQ768" i="1" s="1"/>
  <c r="CY300" i="1"/>
  <c r="DQ300" i="1" s="1"/>
  <c r="CY774" i="1"/>
  <c r="DQ774" i="1" s="1"/>
  <c r="CY736" i="1"/>
  <c r="DQ736" i="1" s="1"/>
  <c r="CY862" i="1"/>
  <c r="DQ862" i="1" s="1"/>
  <c r="CY1051" i="1"/>
  <c r="DQ1051" i="1" s="1"/>
  <c r="CY946" i="1"/>
  <c r="DQ946" i="1" s="1"/>
  <c r="CY860" i="1"/>
  <c r="DQ860" i="1" s="1"/>
  <c r="CY773" i="1"/>
  <c r="DQ773" i="1" s="1"/>
  <c r="CY770" i="1"/>
  <c r="DQ770" i="1" s="1"/>
  <c r="CY883" i="1"/>
  <c r="DQ883" i="1" s="1"/>
  <c r="CY947" i="1"/>
  <c r="DQ947" i="1" s="1"/>
  <c r="CY320" i="1"/>
  <c r="DQ320" i="1" s="1"/>
  <c r="CY692" i="1"/>
  <c r="DQ692" i="1" s="1"/>
  <c r="CY333" i="1"/>
  <c r="DQ333" i="1" s="1"/>
  <c r="CY142" i="1"/>
  <c r="DQ142" i="1" s="1"/>
  <c r="CY26" i="1"/>
  <c r="DQ26" i="1" s="1"/>
  <c r="CY31" i="1"/>
  <c r="DQ31" i="1" s="1"/>
  <c r="CY693" i="1"/>
  <c r="DQ693" i="1" s="1"/>
  <c r="CY943" i="1"/>
  <c r="DQ943" i="1" s="1"/>
  <c r="CY301" i="1"/>
  <c r="DQ301" i="1" s="1"/>
  <c r="CY938" i="1"/>
  <c r="DQ938" i="1" s="1"/>
  <c r="CY312" i="1"/>
  <c r="DQ312" i="1" s="1"/>
  <c r="CY797" i="1"/>
  <c r="DQ797" i="1" s="1"/>
  <c r="CY138" i="1"/>
  <c r="DQ138" i="1" s="1"/>
  <c r="CY845" i="1"/>
  <c r="DQ845" i="1" s="1"/>
  <c r="CY1078" i="1"/>
  <c r="DQ1078" i="1" s="1"/>
  <c r="CY761" i="1"/>
  <c r="DQ761" i="1" s="1"/>
  <c r="CY1033" i="1"/>
  <c r="DQ1033" i="1" s="1"/>
  <c r="CY1047" i="1"/>
  <c r="DQ1047" i="1" s="1"/>
  <c r="CY326" i="1"/>
  <c r="DQ326" i="1" s="1"/>
  <c r="CY638" i="1"/>
  <c r="DQ638" i="1" s="1"/>
  <c r="CY353" i="1"/>
  <c r="DQ353" i="1" s="1"/>
  <c r="CY87" i="1"/>
  <c r="DQ87" i="1" s="1"/>
  <c r="CY853" i="1"/>
  <c r="DQ853" i="1" s="1"/>
  <c r="CY895" i="1"/>
  <c r="DQ895" i="1" s="1"/>
  <c r="CY777" i="1"/>
  <c r="DQ777" i="1" s="1"/>
  <c r="CY137" i="1"/>
  <c r="DQ137" i="1" s="1"/>
  <c r="CY949" i="1"/>
  <c r="DQ949" i="1" s="1"/>
  <c r="CY303" i="1"/>
  <c r="DQ303" i="1" s="1"/>
  <c r="CY457" i="1"/>
  <c r="DQ457" i="1" s="1"/>
  <c r="CY109" i="1"/>
  <c r="DQ109" i="1" s="1"/>
  <c r="CY1027" i="1"/>
  <c r="DQ1027" i="1" s="1"/>
  <c r="CY942" i="1"/>
  <c r="DQ942" i="1" s="1"/>
  <c r="CY931" i="1"/>
  <c r="DQ931" i="1" s="1"/>
  <c r="CY755" i="1"/>
  <c r="DQ755" i="1" s="1"/>
  <c r="CY139" i="1"/>
  <c r="DQ139" i="1" s="1"/>
  <c r="CY315" i="1"/>
  <c r="DQ315" i="1" s="1"/>
  <c r="CY794" i="1"/>
  <c r="DQ794" i="1" s="1"/>
  <c r="CY27" i="1"/>
  <c r="DQ27" i="1" s="1"/>
  <c r="CY894" i="1"/>
  <c r="DQ894" i="1" s="1"/>
  <c r="CY292" i="1"/>
  <c r="DQ292" i="1" s="1"/>
  <c r="CY763" i="1"/>
  <c r="DQ763" i="1" s="1"/>
  <c r="CY278" i="1"/>
  <c r="DQ278" i="1" s="1"/>
  <c r="CY802" i="1"/>
  <c r="DQ802" i="1" s="1"/>
  <c r="CY793" i="1"/>
  <c r="DQ793" i="1" s="1"/>
  <c r="CY821" i="1"/>
  <c r="DQ821" i="1" s="1"/>
  <c r="CY133" i="1"/>
  <c r="DQ133" i="1" s="1"/>
  <c r="CY973" i="1"/>
  <c r="DQ973" i="1" s="1"/>
  <c r="CY1040" i="1"/>
  <c r="DQ1040" i="1" s="1"/>
  <c r="CY78" i="1"/>
  <c r="DQ78" i="1" s="1"/>
  <c r="CY995" i="1"/>
  <c r="DQ995" i="1" s="1"/>
  <c r="CY355" i="1"/>
  <c r="DQ355" i="1" s="1"/>
  <c r="CY1054" i="1"/>
  <c r="DQ1054" i="1" s="1"/>
  <c r="CY961" i="1"/>
  <c r="DQ961" i="1" s="1"/>
  <c r="CY735" i="1"/>
  <c r="DQ735" i="1" s="1"/>
  <c r="CY781" i="1"/>
  <c r="DQ781" i="1" s="1"/>
  <c r="CY170" i="1"/>
  <c r="DQ170" i="1" s="1"/>
  <c r="CY354" i="1"/>
  <c r="DQ354" i="1" s="1"/>
  <c r="CY168" i="1"/>
  <c r="DQ168" i="1" s="1"/>
  <c r="CY959" i="1"/>
  <c r="DQ959" i="1" s="1"/>
  <c r="CY334" i="1"/>
  <c r="DQ334" i="1" s="1"/>
  <c r="CY194" i="1"/>
  <c r="DQ194" i="1" s="1"/>
  <c r="CY317" i="1"/>
  <c r="DQ317" i="1" s="1"/>
  <c r="CY748" i="1"/>
  <c r="DQ748" i="1" s="1"/>
  <c r="CY1017" i="1"/>
  <c r="DQ1017" i="1" s="1"/>
  <c r="CY177" i="1"/>
  <c r="DQ177" i="1" s="1"/>
  <c r="CY443" i="1"/>
  <c r="DQ443" i="1" s="1"/>
  <c r="CY651" i="1"/>
  <c r="DQ651" i="1" s="1"/>
  <c r="CY888" i="1"/>
  <c r="DQ888" i="1" s="1"/>
  <c r="CY121" i="1"/>
  <c r="DQ121" i="1" s="1"/>
  <c r="CY183" i="1"/>
  <c r="DQ183" i="1" s="1"/>
  <c r="CY210" i="1"/>
  <c r="DQ210" i="1" s="1"/>
  <c r="CY227" i="1"/>
  <c r="DQ227" i="1" s="1"/>
  <c r="CY365" i="1"/>
  <c r="DQ365" i="1" s="1"/>
  <c r="CY369" i="1"/>
  <c r="DQ369" i="1" s="1"/>
  <c r="CY561" i="1"/>
  <c r="DQ561" i="1" s="1"/>
  <c r="CY605" i="1"/>
  <c r="DQ605" i="1" s="1"/>
  <c r="CY672" i="1"/>
  <c r="DQ672" i="1" s="1"/>
  <c r="CY1016" i="1"/>
  <c r="DQ1016" i="1" s="1"/>
  <c r="CY240" i="1"/>
  <c r="DQ240" i="1" s="1"/>
  <c r="CY242" i="1"/>
  <c r="DQ242" i="1" s="1"/>
  <c r="CY408" i="1"/>
  <c r="DQ408" i="1" s="1"/>
  <c r="CY185" i="1"/>
  <c r="DQ185" i="1" s="1"/>
  <c r="CY202" i="1"/>
  <c r="DQ202" i="1" s="1"/>
  <c r="CY201" i="1"/>
  <c r="DQ201" i="1" s="1"/>
  <c r="CY214" i="1"/>
  <c r="DQ214" i="1" s="1"/>
  <c r="CY476" i="1"/>
  <c r="DQ476" i="1" s="1"/>
  <c r="CY852" i="1"/>
  <c r="DQ852" i="1" s="1"/>
  <c r="CY218" i="1"/>
  <c r="DQ218" i="1" s="1"/>
  <c r="CY216" i="1"/>
  <c r="DQ216" i="1" s="1"/>
  <c r="CY822" i="1"/>
  <c r="DQ822" i="1" s="1"/>
  <c r="CY650" i="1"/>
  <c r="DQ650" i="1" s="1"/>
  <c r="CY208" i="1"/>
  <c r="DQ208" i="1" s="1"/>
  <c r="CY1008" i="1"/>
  <c r="DQ1008" i="1" s="1"/>
  <c r="CY972" i="1"/>
  <c r="DQ972" i="1" s="1"/>
  <c r="CY215" i="1"/>
  <c r="DQ215" i="1" s="1"/>
  <c r="CY1050" i="1"/>
  <c r="DQ1050" i="1" s="1"/>
  <c r="CY232" i="1"/>
  <c r="DQ232" i="1" s="1"/>
  <c r="CY181" i="1"/>
  <c r="DQ181" i="1" s="1"/>
  <c r="CY1012" i="1"/>
  <c r="DQ1012" i="1" s="1"/>
  <c r="CY611" i="1"/>
  <c r="DQ611" i="1" s="1"/>
  <c r="CY635" i="1"/>
  <c r="DQ635" i="1" s="1"/>
  <c r="CY209" i="1"/>
  <c r="DQ209" i="1" s="1"/>
  <c r="CY196" i="1"/>
  <c r="DQ196" i="1" s="1"/>
  <c r="CY253" i="1"/>
  <c r="DQ253" i="1" s="1"/>
  <c r="CY675" i="1"/>
  <c r="DQ675" i="1" s="1"/>
  <c r="CY279" i="1"/>
  <c r="DQ279" i="1" s="1"/>
  <c r="CY249" i="1"/>
  <c r="DQ249" i="1" s="1"/>
  <c r="CY660" i="1"/>
  <c r="DQ660" i="1" s="1"/>
  <c r="CY658" i="1"/>
  <c r="DQ658" i="1" s="1"/>
  <c r="CY199" i="1"/>
  <c r="DQ199" i="1" s="1"/>
  <c r="CY1000" i="1"/>
  <c r="DQ1000" i="1" s="1"/>
  <c r="CY245" i="1"/>
  <c r="DQ245" i="1" s="1"/>
  <c r="CY643" i="1"/>
  <c r="DQ643" i="1" s="1"/>
  <c r="CY235" i="1"/>
  <c r="DQ235" i="1" s="1"/>
  <c r="CY189" i="1"/>
  <c r="DQ189" i="1" s="1"/>
  <c r="CY268" i="1"/>
  <c r="DQ268" i="1" s="1"/>
  <c r="CY866" i="1"/>
  <c r="DQ866" i="1" s="1"/>
  <c r="CY264" i="1"/>
  <c r="DQ264" i="1" s="1"/>
  <c r="CY1022" i="1"/>
  <c r="DQ1022" i="1" s="1"/>
  <c r="CY475" i="1"/>
  <c r="DQ475" i="1" s="1"/>
  <c r="CY669" i="1"/>
  <c r="DQ669" i="1" s="1"/>
  <c r="CY555" i="1"/>
  <c r="DQ555" i="1" s="1"/>
  <c r="CY192" i="1"/>
  <c r="DQ192" i="1" s="1"/>
  <c r="CY796" i="1"/>
  <c r="DQ796" i="1" s="1"/>
  <c r="CY516" i="1"/>
  <c r="DQ516" i="1" s="1"/>
  <c r="CY978" i="1"/>
  <c r="DQ978" i="1" s="1"/>
  <c r="CY644" i="1"/>
  <c r="DQ644" i="1" s="1"/>
  <c r="CY220" i="1"/>
  <c r="DQ220" i="1" s="1"/>
  <c r="CY878" i="1"/>
  <c r="DQ878" i="1" s="1"/>
  <c r="CY259" i="1"/>
  <c r="DQ259" i="1" s="1"/>
  <c r="CY525" i="1"/>
  <c r="DQ525" i="1" s="1"/>
  <c r="CY277" i="1"/>
  <c r="DQ277" i="1" s="1"/>
  <c r="CY471" i="1"/>
  <c r="DQ471" i="1" s="1"/>
  <c r="CY55" i="1"/>
  <c r="DQ55" i="1" s="1"/>
  <c r="CY266" i="1"/>
  <c r="DQ266" i="1" s="1"/>
  <c r="CY275" i="1"/>
  <c r="DQ275" i="1" s="1"/>
  <c r="CY1079" i="1"/>
  <c r="DQ1079" i="1" s="1"/>
  <c r="CY425" i="1"/>
  <c r="DQ425" i="1" s="1"/>
  <c r="CY673" i="1"/>
  <c r="DQ673" i="1" s="1"/>
  <c r="CY94" i="1"/>
  <c r="DQ94" i="1" s="1"/>
  <c r="CY792" i="1"/>
  <c r="DQ792" i="1" s="1"/>
  <c r="CY634" i="1"/>
  <c r="DQ634" i="1" s="1"/>
  <c r="CY870" i="1"/>
  <c r="DQ870" i="1" s="1"/>
  <c r="CY219" i="1"/>
  <c r="DQ219" i="1" s="1"/>
  <c r="CY662" i="1"/>
  <c r="DQ662" i="1" s="1"/>
  <c r="CY1068" i="1"/>
  <c r="DQ1068" i="1" s="1"/>
  <c r="CY28" i="1"/>
  <c r="DQ28" i="1" s="1"/>
  <c r="CY178" i="1"/>
  <c r="DQ178" i="1" s="1"/>
  <c r="CY338" i="1"/>
  <c r="DQ338" i="1" s="1"/>
  <c r="CY691" i="1"/>
  <c r="DQ691" i="1" s="1"/>
  <c r="CY1015" i="1"/>
  <c r="DQ1015" i="1" s="1"/>
  <c r="CY309" i="1"/>
  <c r="DQ309" i="1" s="1"/>
  <c r="CY308" i="1"/>
  <c r="DQ308" i="1" s="1"/>
  <c r="CY190" i="1"/>
  <c r="DQ190" i="1" s="1"/>
  <c r="CY969" i="1"/>
  <c r="DQ969" i="1" s="1"/>
  <c r="CY175" i="1"/>
  <c r="DQ175" i="1" s="1"/>
  <c r="CY164" i="1"/>
  <c r="DQ164" i="1" s="1"/>
  <c r="CY141" i="1"/>
  <c r="DQ141" i="1" s="1"/>
  <c r="CY307" i="1"/>
  <c r="DQ307" i="1" s="1"/>
  <c r="CY352" i="1"/>
  <c r="DQ352" i="1" s="1"/>
  <c r="CY683" i="1"/>
  <c r="DQ683" i="1" s="1"/>
  <c r="CY986" i="1"/>
  <c r="DQ986" i="1" s="1"/>
  <c r="CY119" i="1"/>
  <c r="DQ119" i="1" s="1"/>
  <c r="CY733" i="1"/>
  <c r="DQ733" i="1" s="1"/>
  <c r="CY97" i="1"/>
  <c r="DQ97" i="1" s="1"/>
  <c r="CY752" i="1"/>
  <c r="DQ752" i="1" s="1"/>
  <c r="CY43" i="1"/>
  <c r="DQ43" i="1" s="1"/>
  <c r="CY384" i="1"/>
  <c r="DQ384" i="1" s="1"/>
  <c r="CY1011" i="1"/>
  <c r="DQ1011" i="1" s="1"/>
  <c r="CY323" i="1"/>
  <c r="DQ323" i="1" s="1"/>
  <c r="CY680" i="1"/>
  <c r="DQ680" i="1" s="1"/>
  <c r="CY730" i="1"/>
  <c r="DQ730" i="1" s="1"/>
  <c r="CY306" i="1"/>
  <c r="DQ306" i="1" s="1"/>
  <c r="CY146" i="1"/>
  <c r="DQ146" i="1" s="1"/>
  <c r="CY325" i="1"/>
  <c r="DQ325" i="1" s="1"/>
  <c r="CY965" i="1"/>
  <c r="DQ965" i="1" s="1"/>
  <c r="CY285" i="1"/>
  <c r="DQ285" i="1" s="1"/>
  <c r="CY745" i="1"/>
  <c r="DQ745" i="1" s="1"/>
  <c r="CY37" i="1"/>
  <c r="DQ37" i="1" s="1"/>
  <c r="CY302" i="1"/>
  <c r="DQ302" i="1" s="1"/>
  <c r="CY886" i="1"/>
  <c r="DQ886" i="1" s="1"/>
  <c r="CY288" i="1"/>
  <c r="DQ288" i="1" s="1"/>
  <c r="CY297" i="1"/>
  <c r="DQ297" i="1" s="1"/>
  <c r="CY798" i="1"/>
  <c r="DQ798" i="1" s="1"/>
  <c r="CY728" i="1"/>
  <c r="DQ728" i="1" s="1"/>
  <c r="CY305" i="1"/>
  <c r="DQ305" i="1" s="1"/>
  <c r="CY179" i="1"/>
  <c r="DQ179" i="1" s="1"/>
  <c r="CY833" i="1"/>
  <c r="DQ833" i="1" s="1"/>
  <c r="CY50" i="1"/>
  <c r="DQ50" i="1" s="1"/>
  <c r="CY690" i="1"/>
  <c r="DQ690" i="1" s="1"/>
  <c r="CY659" i="1"/>
  <c r="DQ659" i="1" s="1"/>
  <c r="CY971" i="1"/>
  <c r="DQ971" i="1" s="1"/>
  <c r="CY740" i="1"/>
  <c r="DQ740" i="1" s="1"/>
  <c r="CY825" i="1"/>
  <c r="DQ825" i="1" s="1"/>
  <c r="CY823" i="1"/>
  <c r="DQ823" i="1" s="1"/>
  <c r="CY29" i="1"/>
  <c r="DQ29" i="1" s="1"/>
  <c r="CY1019" i="1"/>
  <c r="DQ1019" i="1" s="1"/>
  <c r="CY1001" i="1"/>
  <c r="DQ1001" i="1" s="1"/>
  <c r="CY345" i="1"/>
  <c r="DQ345" i="1" s="1"/>
  <c r="CY331" i="1"/>
  <c r="DQ331" i="1" s="1"/>
  <c r="CY296" i="1"/>
  <c r="DQ296" i="1" s="1"/>
  <c r="CY90" i="1"/>
  <c r="DQ90" i="1" s="1"/>
  <c r="CY707" i="1"/>
  <c r="DQ707" i="1" s="1"/>
  <c r="CY341" i="1"/>
  <c r="DQ341" i="1" s="1"/>
  <c r="CY151" i="1"/>
  <c r="DQ151" i="1" s="1"/>
  <c r="CY313" i="1"/>
  <c r="DQ313" i="1" s="1"/>
  <c r="CY152" i="1"/>
  <c r="DQ152" i="1" s="1"/>
  <c r="CY1088" i="1"/>
  <c r="DQ1088" i="1" s="1"/>
  <c r="CY322" i="1"/>
  <c r="DQ322" i="1" s="1"/>
  <c r="CY953" i="1"/>
  <c r="DQ953" i="1" s="1"/>
  <c r="CY328" i="1"/>
  <c r="DQ328" i="1" s="1"/>
  <c r="CY721" i="1"/>
  <c r="DQ721" i="1" s="1"/>
  <c r="CY849" i="1"/>
  <c r="DQ849" i="1" s="1"/>
  <c r="CY874" i="1"/>
  <c r="DQ874" i="1" s="1"/>
  <c r="CY814" i="1"/>
  <c r="DQ814" i="1" s="1"/>
  <c r="CY914" i="1"/>
  <c r="DQ914" i="1" s="1"/>
  <c r="CY371" i="1"/>
  <c r="DQ371" i="1" s="1"/>
  <c r="CY851" i="1"/>
  <c r="DQ851" i="1" s="1"/>
  <c r="CY1057" i="1"/>
  <c r="DQ1057" i="1" s="1"/>
  <c r="CY900" i="1"/>
  <c r="DQ900" i="1" s="1"/>
  <c r="CY805" i="1"/>
  <c r="DQ805" i="1" s="1"/>
  <c r="CY1007" i="1"/>
  <c r="DQ1007" i="1" s="1"/>
  <c r="CY928" i="1"/>
  <c r="DQ928" i="1" s="1"/>
  <c r="CY463" i="1"/>
  <c r="DQ463" i="1" s="1"/>
  <c r="CY714" i="1"/>
  <c r="DQ714" i="1" s="1"/>
  <c r="CY1003" i="1"/>
  <c r="DQ1003" i="1" s="1"/>
  <c r="CY1063" i="1"/>
  <c r="DQ1063" i="1" s="1"/>
  <c r="CY203" i="1"/>
  <c r="DQ203" i="1" s="1"/>
  <c r="CY182" i="1"/>
  <c r="DQ182" i="1" s="1"/>
  <c r="CY664" i="1"/>
  <c r="DQ664" i="1" s="1"/>
  <c r="CY30" i="1"/>
  <c r="DQ30" i="1" s="1"/>
  <c r="CY316" i="1"/>
  <c r="DQ316" i="1" s="1"/>
  <c r="CY696" i="1"/>
  <c r="DQ696" i="1" s="1"/>
  <c r="CY310" i="1"/>
  <c r="DQ310" i="1" s="1"/>
  <c r="CY154" i="1"/>
  <c r="DQ154" i="1" s="1"/>
  <c r="CY979" i="1"/>
  <c r="DQ979" i="1" s="1"/>
  <c r="CY319" i="1"/>
  <c r="DQ319" i="1" s="1"/>
  <c r="CY41" i="1"/>
  <c r="DQ41" i="1" s="1"/>
  <c r="CY39" i="1"/>
  <c r="DQ39" i="1" s="1"/>
  <c r="CY311" i="1"/>
  <c r="DQ311" i="1" s="1"/>
  <c r="CY148" i="1"/>
  <c r="DQ148" i="1" s="1"/>
  <c r="CY771" i="1"/>
  <c r="DQ771" i="1" s="1"/>
  <c r="CY1035" i="1"/>
  <c r="DQ1035" i="1" s="1"/>
  <c r="CY314" i="1"/>
  <c r="DQ314" i="1" s="1"/>
  <c r="CY764" i="1"/>
  <c r="DQ764" i="1" s="1"/>
  <c r="CY19" i="1"/>
  <c r="DQ19" i="1" s="1"/>
  <c r="CY766" i="1"/>
  <c r="DQ766" i="1" s="1"/>
  <c r="CY447" i="1"/>
  <c r="DQ447" i="1" s="1"/>
  <c r="CY122" i="1"/>
  <c r="DQ122" i="1" s="1"/>
  <c r="CY578" i="1"/>
  <c r="DQ578" i="1" s="1"/>
  <c r="CY630" i="1"/>
  <c r="DQ630" i="1" s="1"/>
  <c r="CY1107" i="1"/>
  <c r="DQ1107" i="1" s="1"/>
  <c r="CY252" i="1"/>
  <c r="DQ252" i="1" s="1"/>
  <c r="CY267" i="1"/>
  <c r="DQ267" i="1" s="1"/>
  <c r="CY350" i="1"/>
  <c r="DQ350" i="1" s="1"/>
  <c r="CY542" i="1"/>
  <c r="DQ542" i="1" s="1"/>
  <c r="CY592" i="1"/>
  <c r="DQ592" i="1" s="1"/>
  <c r="CY599" i="1"/>
  <c r="DQ599" i="1" s="1"/>
  <c r="CY911" i="1"/>
  <c r="DQ911" i="1" s="1"/>
  <c r="CY1116" i="1"/>
  <c r="DQ1116" i="1" s="1"/>
  <c r="CY84" i="1"/>
  <c r="DQ84" i="1" s="1"/>
  <c r="CY414" i="1"/>
  <c r="DQ414" i="1" s="1"/>
  <c r="CY258" i="1"/>
  <c r="DQ258" i="1" s="1"/>
  <c r="CY206" i="1"/>
  <c r="DQ206" i="1" s="1"/>
  <c r="CY250" i="1"/>
  <c r="DQ250" i="1" s="1"/>
  <c r="CY848" i="1"/>
  <c r="DQ848" i="1" s="1"/>
  <c r="CY813" i="1"/>
  <c r="DQ813" i="1" s="1"/>
  <c r="CY234" i="1"/>
  <c r="DQ234" i="1" s="1"/>
  <c r="CY211" i="1"/>
  <c r="DQ211" i="1" s="1"/>
  <c r="CY261" i="1"/>
  <c r="DQ261" i="1" s="1"/>
  <c r="CY968" i="1"/>
  <c r="DQ968" i="1" s="1"/>
  <c r="CY274" i="1"/>
  <c r="DQ274" i="1" s="1"/>
  <c r="CY244" i="1"/>
  <c r="DQ244" i="1" s="1"/>
  <c r="CY615" i="1"/>
  <c r="DQ615" i="1" s="1"/>
  <c r="CY625" i="1"/>
  <c r="DQ625" i="1" s="1"/>
  <c r="CY226" i="1"/>
  <c r="DQ226" i="1" s="1"/>
  <c r="CY241" i="1"/>
  <c r="DQ241" i="1" s="1"/>
  <c r="CY667" i="1"/>
  <c r="DQ667" i="1" s="1"/>
  <c r="CY427" i="1"/>
  <c r="DQ427" i="1" s="1"/>
  <c r="CY233" i="1"/>
  <c r="DQ233" i="1" s="1"/>
  <c r="CY47" i="1"/>
  <c r="DQ47" i="1" s="1"/>
  <c r="CY236" i="1"/>
  <c r="DQ236" i="1" s="1"/>
  <c r="CY276" i="1"/>
  <c r="DQ276" i="1" s="1"/>
  <c r="CY412" i="1"/>
  <c r="DQ412" i="1" s="1"/>
  <c r="CY484" i="1"/>
  <c r="DQ484" i="1" s="1"/>
  <c r="CY846" i="1"/>
  <c r="DQ846" i="1" s="1"/>
  <c r="CY550" i="1"/>
  <c r="DQ550" i="1" s="1"/>
  <c r="CY850" i="1"/>
  <c r="DQ850" i="1" s="1"/>
  <c r="CY594" i="1"/>
  <c r="DQ594" i="1" s="1"/>
  <c r="CY391" i="1"/>
  <c r="DQ391" i="1" s="1"/>
  <c r="CY1028" i="1"/>
  <c r="DQ1028" i="1" s="1"/>
  <c r="CY609" i="1"/>
  <c r="DQ609" i="1" s="1"/>
  <c r="CY225" i="1"/>
  <c r="DQ225" i="1" s="1"/>
  <c r="CY526" i="1"/>
  <c r="DQ526" i="1" s="1"/>
  <c r="CY1043" i="1"/>
  <c r="DQ1043" i="1" s="1"/>
  <c r="CY776" i="1"/>
  <c r="DQ776" i="1" s="1"/>
  <c r="CY571" i="1"/>
  <c r="DQ571" i="1" s="1"/>
  <c r="CY885" i="1"/>
  <c r="DQ885" i="1" s="1"/>
  <c r="CY255" i="1"/>
  <c r="DQ255" i="1" s="1"/>
  <c r="CY406" i="1"/>
  <c r="DQ406" i="1" s="1"/>
  <c r="CY251" i="1"/>
  <c r="DQ251" i="1" s="1"/>
  <c r="CY896" i="1"/>
  <c r="DQ896" i="1" s="1"/>
  <c r="CY890" i="1"/>
  <c r="DQ890" i="1" s="1"/>
  <c r="CY560" i="1"/>
  <c r="DQ560" i="1" s="1"/>
  <c r="CY398" i="1"/>
  <c r="DQ398" i="1" s="1"/>
  <c r="CY983" i="1"/>
  <c r="DQ983" i="1" s="1"/>
  <c r="CY111" i="1"/>
  <c r="DQ111" i="1" s="1"/>
  <c r="CY620" i="1"/>
  <c r="DQ620" i="1" s="1"/>
  <c r="CY937" i="1"/>
  <c r="DQ937" i="1" s="1"/>
  <c r="CY60" i="1"/>
  <c r="DQ60" i="1" s="1"/>
  <c r="CY666" i="1"/>
  <c r="DQ666" i="1" s="1"/>
  <c r="CY639" i="1"/>
  <c r="DQ639" i="1" s="1"/>
  <c r="CY256" i="1"/>
  <c r="DQ256" i="1" s="1"/>
  <c r="CY1032" i="1"/>
  <c r="DQ1032" i="1" s="1"/>
  <c r="CY649" i="1"/>
  <c r="DQ649" i="1" s="1"/>
  <c r="CY676" i="1"/>
  <c r="DQ676" i="1" s="1"/>
  <c r="CY231" i="1"/>
  <c r="DQ231" i="1" s="1"/>
  <c r="CY757" i="1"/>
  <c r="DQ757" i="1" s="1"/>
  <c r="CY174" i="1"/>
  <c r="DQ174" i="1" s="1"/>
  <c r="CY875" i="1"/>
  <c r="DQ875" i="1" s="1"/>
  <c r="CY64" i="1"/>
  <c r="DQ64" i="1" s="1"/>
  <c r="CY1091" i="1"/>
  <c r="DQ1091" i="1" s="1"/>
  <c r="CY23" i="1"/>
  <c r="DQ23" i="1" s="1"/>
  <c r="CY324" i="1"/>
  <c r="DQ324" i="1" s="1"/>
  <c r="CY159" i="1"/>
  <c r="DQ159" i="1" s="1"/>
  <c r="CY172" i="1"/>
  <c r="DQ172" i="1" s="1"/>
  <c r="CY452" i="1"/>
  <c r="DQ452" i="1" s="1"/>
  <c r="CY984" i="1"/>
  <c r="DQ984" i="1" s="1"/>
  <c r="CY392" i="1"/>
  <c r="DQ392" i="1" s="1"/>
  <c r="CY346" i="1"/>
  <c r="DQ346" i="1" s="1"/>
  <c r="CY339" i="1"/>
  <c r="DQ339" i="1" s="1"/>
  <c r="CY734" i="1"/>
  <c r="DQ734" i="1" s="1"/>
  <c r="CY1045" i="1"/>
  <c r="DQ1045" i="1" s="1"/>
  <c r="CY49" i="1"/>
  <c r="DQ49" i="1" s="1"/>
  <c r="CY362" i="1"/>
  <c r="DQ362" i="1" s="1"/>
  <c r="CY809" i="1"/>
  <c r="DQ809" i="1" s="1"/>
  <c r="CY762" i="1"/>
  <c r="DQ762" i="1" s="1"/>
  <c r="CY295" i="1"/>
  <c r="DQ295" i="1" s="1"/>
  <c r="CY446" i="1"/>
  <c r="DQ446" i="1" s="1"/>
  <c r="CY867" i="1"/>
  <c r="DQ867" i="1" s="1"/>
  <c r="CY572" i="1"/>
  <c r="DQ572" i="1" s="1"/>
  <c r="CY742" i="1"/>
  <c r="DQ742" i="1" s="1"/>
  <c r="CY891" i="1"/>
  <c r="DQ891" i="1" s="1"/>
  <c r="CY1093" i="1"/>
  <c r="DQ1093" i="1" s="1"/>
  <c r="CY708" i="1"/>
  <c r="DQ708" i="1" s="1"/>
  <c r="CY536" i="1"/>
  <c r="DQ536" i="1" s="1"/>
  <c r="CY364" i="1"/>
  <c r="DQ364" i="1" s="1"/>
  <c r="CY1092" i="1"/>
  <c r="DQ1092" i="1" s="1"/>
  <c r="CY424" i="1"/>
  <c r="DQ424" i="1" s="1"/>
  <c r="CY903" i="1"/>
  <c r="DQ903" i="1" s="1"/>
  <c r="CY558" i="1"/>
  <c r="DQ558" i="1" s="1"/>
  <c r="CY370" i="1"/>
  <c r="DQ370" i="1" s="1"/>
  <c r="CY908" i="1"/>
  <c r="DQ908" i="1" s="1"/>
  <c r="CY880" i="1"/>
  <c r="DQ880" i="1" s="1"/>
  <c r="CY1049" i="1"/>
  <c r="DQ1049" i="1" s="1"/>
  <c r="CY935" i="1"/>
  <c r="DQ935" i="1" s="1"/>
  <c r="CY819" i="1"/>
  <c r="DQ819" i="1" s="1"/>
  <c r="CY93" i="1"/>
  <c r="DQ93" i="1" s="1"/>
  <c r="CY135" i="1"/>
  <c r="DQ135" i="1" s="1"/>
  <c r="CY993" i="1"/>
  <c r="DQ993" i="1" s="1"/>
  <c r="CY835" i="1"/>
  <c r="DQ835" i="1" s="1"/>
  <c r="CY861" i="1"/>
  <c r="DQ861" i="1" s="1"/>
  <c r="CY430" i="1"/>
  <c r="DQ430" i="1" s="1"/>
  <c r="CY1064" i="1"/>
  <c r="DQ1064" i="1" s="1"/>
  <c r="CY775" i="1"/>
  <c r="DQ775" i="1" s="1"/>
  <c r="CY864" i="1"/>
  <c r="DQ864" i="1" s="1"/>
  <c r="CY472" i="1"/>
  <c r="DQ472" i="1" s="1"/>
  <c r="CY99" i="1"/>
  <c r="DQ99" i="1" s="1"/>
  <c r="CY374" i="1"/>
  <c r="DQ374" i="1" s="1"/>
  <c r="CY684" i="1"/>
  <c r="DQ684" i="1" s="1"/>
  <c r="CY1095" i="1"/>
  <c r="DQ1095" i="1" s="1"/>
  <c r="CY1074" i="1"/>
  <c r="DQ1074" i="1" s="1"/>
  <c r="CY881" i="1"/>
  <c r="DQ881" i="1" s="1"/>
  <c r="CY563" i="1"/>
  <c r="DQ563" i="1" s="1"/>
  <c r="CY868" i="1"/>
  <c r="DQ868" i="1" s="1"/>
  <c r="CY432" i="1"/>
  <c r="DQ432" i="1" s="1"/>
  <c r="CY924" i="1"/>
  <c r="DQ924" i="1" s="1"/>
  <c r="CY716" i="1"/>
  <c r="DQ716" i="1" s="1"/>
  <c r="CY1101" i="1"/>
  <c r="DQ1101" i="1" s="1"/>
  <c r="CY18" i="1"/>
  <c r="DQ18" i="1" s="1"/>
  <c r="CY841" i="1"/>
  <c r="DQ841" i="1" s="1"/>
  <c r="CY1080" i="1"/>
  <c r="DQ1080" i="1" s="1"/>
  <c r="CY187" i="1"/>
  <c r="DQ187" i="1" s="1"/>
  <c r="CY1025" i="1"/>
  <c r="DQ1025" i="1" s="1"/>
  <c r="CY291" i="1"/>
  <c r="DQ291" i="1" s="1"/>
  <c r="CY646" i="1"/>
  <c r="DQ646" i="1" s="1"/>
  <c r="CY1115" i="1"/>
  <c r="DQ1115" i="1" s="1"/>
  <c r="CY383" i="1"/>
  <c r="DQ383" i="1" s="1"/>
  <c r="CY198" i="1"/>
  <c r="DQ198" i="1" s="1"/>
  <c r="CY723" i="1"/>
  <c r="DQ723" i="1" s="1"/>
  <c r="CY702" i="1"/>
  <c r="DQ702" i="1" s="1"/>
  <c r="CY490" i="1"/>
  <c r="DQ490" i="1" s="1"/>
  <c r="CY1111" i="1"/>
  <c r="DQ1111" i="1" s="1"/>
  <c r="CY436" i="1"/>
  <c r="DQ436" i="1" s="1"/>
  <c r="CY712" i="1"/>
  <c r="DQ712" i="1" s="1"/>
  <c r="CY699" i="1"/>
  <c r="DQ699" i="1" s="1"/>
  <c r="CY803" i="1"/>
  <c r="DQ803" i="1" s="1"/>
  <c r="CY940" i="1"/>
  <c r="DQ940" i="1" s="1"/>
  <c r="CY1030" i="1"/>
  <c r="DQ1030" i="1" s="1"/>
  <c r="CY926" i="1"/>
  <c r="DQ926" i="1" s="1"/>
  <c r="CY873" i="1"/>
  <c r="DQ873" i="1" s="1"/>
  <c r="CY238" i="1"/>
  <c r="DQ238" i="1" s="1"/>
  <c r="CY56" i="1"/>
  <c r="DQ56" i="1" s="1"/>
  <c r="CY996" i="1"/>
  <c r="DQ996" i="1" s="1"/>
  <c r="CY351" i="1"/>
  <c r="DQ351" i="1" s="1"/>
  <c r="CY726" i="1"/>
  <c r="DQ726" i="1" s="1"/>
  <c r="CY1005" i="1"/>
  <c r="DQ1005" i="1" s="1"/>
  <c r="CY717" i="1"/>
  <c r="DQ717" i="1" s="1"/>
  <c r="CY418" i="1"/>
  <c r="DQ418" i="1" s="1"/>
  <c r="CY360" i="1"/>
  <c r="DQ360" i="1" s="1"/>
  <c r="CY876" i="1"/>
  <c r="DQ876" i="1" s="1"/>
  <c r="CY404" i="1"/>
  <c r="DQ404" i="1" s="1"/>
  <c r="CY480" i="1"/>
  <c r="DQ480" i="1" s="1"/>
  <c r="CY553" i="1"/>
  <c r="DQ553" i="1" s="1"/>
  <c r="CY791" i="1"/>
  <c r="DQ791" i="1" s="1"/>
  <c r="CY527" i="1"/>
  <c r="DQ527" i="1" s="1"/>
  <c r="CY1066" i="1"/>
  <c r="DQ1066" i="1" s="1"/>
  <c r="CY12" i="1"/>
  <c r="DQ12" i="1" s="1"/>
  <c r="CY63" i="1"/>
  <c r="DQ63" i="1" s="1"/>
  <c r="CY81" i="1"/>
  <c r="DQ81" i="1" s="1"/>
  <c r="CY85" i="1"/>
  <c r="DQ85" i="1" s="1"/>
  <c r="CY86" i="1"/>
  <c r="DQ86" i="1" s="1"/>
  <c r="CY95" i="1"/>
  <c r="DQ95" i="1" s="1"/>
  <c r="CY114" i="1"/>
  <c r="DQ114" i="1" s="1"/>
  <c r="CY131" i="1"/>
  <c r="DQ131" i="1" s="1"/>
  <c r="CY132" i="1"/>
  <c r="DQ132" i="1" s="1"/>
  <c r="CY144" i="1"/>
  <c r="DQ144" i="1" s="1"/>
  <c r="CY145" i="1"/>
  <c r="DQ145" i="1" s="1"/>
  <c r="CY149" i="1"/>
  <c r="DQ149" i="1" s="1"/>
  <c r="CY155" i="1"/>
  <c r="DQ155" i="1" s="1"/>
  <c r="CY158" i="1"/>
  <c r="DQ158" i="1" s="1"/>
  <c r="CY163" i="1"/>
  <c r="DQ163" i="1" s="1"/>
  <c r="CY169" i="1"/>
  <c r="DQ169" i="1" s="1"/>
  <c r="CY186" i="1"/>
  <c r="DQ186" i="1" s="1"/>
  <c r="CY380" i="1"/>
  <c r="DQ380" i="1" s="1"/>
  <c r="CY409" i="1"/>
  <c r="DQ409" i="1" s="1"/>
  <c r="CY444" i="1"/>
  <c r="DQ444" i="1" s="1"/>
  <c r="CY587" i="1"/>
  <c r="DQ587" i="1" s="1"/>
  <c r="CY600" i="1"/>
  <c r="DQ600" i="1" s="1"/>
  <c r="CY610" i="1"/>
  <c r="DQ610" i="1" s="1"/>
  <c r="CY687" i="1"/>
  <c r="DQ687" i="1" s="1"/>
  <c r="CY729" i="1"/>
  <c r="DQ729" i="1" s="1"/>
  <c r="CY746" i="1"/>
  <c r="DQ746" i="1" s="1"/>
  <c r="CY753" i="1"/>
  <c r="DQ753" i="1" s="1"/>
  <c r="CY754" i="1"/>
  <c r="DQ754" i="1" s="1"/>
  <c r="CY758" i="1"/>
  <c r="DQ758" i="1" s="1"/>
  <c r="CY759" i="1"/>
  <c r="DQ759" i="1" s="1"/>
  <c r="CY760" i="1"/>
  <c r="DQ760" i="1" s="1"/>
  <c r="CY765" i="1"/>
  <c r="DQ765" i="1" s="1"/>
  <c r="CY785" i="1"/>
  <c r="DQ785" i="1" s="1"/>
  <c r="CY786" i="1"/>
  <c r="DQ786" i="1" s="1"/>
  <c r="CY787" i="1"/>
  <c r="DQ787" i="1" s="1"/>
  <c r="CY789" i="1"/>
  <c r="DQ789" i="1" s="1"/>
  <c r="CY897" i="1"/>
  <c r="DQ897" i="1" s="1"/>
  <c r="CY919" i="1"/>
  <c r="DQ919" i="1" s="1"/>
  <c r="CY936" i="1"/>
  <c r="DQ936" i="1" s="1"/>
  <c r="CY955" i="1"/>
  <c r="DQ955" i="1" s="1"/>
  <c r="CY957" i="1"/>
  <c r="DQ957" i="1" s="1"/>
  <c r="CY958" i="1"/>
  <c r="DQ958" i="1" s="1"/>
  <c r="CY997" i="1"/>
  <c r="DQ997" i="1" s="1"/>
  <c r="CY1031" i="1"/>
  <c r="DQ1031" i="1" s="1"/>
  <c r="CY1037" i="1"/>
  <c r="DQ1037" i="1" s="1"/>
  <c r="CY1055" i="1"/>
  <c r="DQ1055" i="1" s="1"/>
  <c r="CY1113" i="1"/>
  <c r="DQ1113" i="1" s="1"/>
  <c r="CY102" i="1"/>
  <c r="DQ102" i="1" s="1"/>
  <c r="CY1044" i="1"/>
  <c r="DQ1044" i="1" s="1"/>
  <c r="CY21" i="1"/>
  <c r="DQ21" i="1" s="1"/>
  <c r="CY162" i="1"/>
  <c r="DQ162" i="1" s="1"/>
  <c r="CY15" i="1"/>
  <c r="DQ15" i="1" s="1"/>
  <c r="CY951" i="1"/>
  <c r="DQ951" i="1" s="1"/>
  <c r="CY440" i="1"/>
  <c r="DQ440" i="1" s="1"/>
  <c r="CY117" i="1"/>
  <c r="DQ117" i="1" s="1"/>
  <c r="CY945" i="1"/>
  <c r="DQ945" i="1" s="1"/>
  <c r="CY967" i="1"/>
  <c r="DQ967" i="1" s="1"/>
  <c r="CY461" i="1"/>
  <c r="DQ461" i="1" s="1"/>
  <c r="CY653" i="1"/>
  <c r="DQ653" i="1" s="1"/>
  <c r="CY71" i="1"/>
  <c r="DQ71" i="1" s="1"/>
  <c r="CY456" i="1"/>
  <c r="DQ456" i="1" s="1"/>
  <c r="CY460" i="1"/>
  <c r="DQ460" i="1" s="1"/>
  <c r="CY91" i="1"/>
  <c r="DQ91" i="1" s="1"/>
  <c r="CY1002" i="1"/>
  <c r="DQ1002" i="1" s="1"/>
  <c r="CY843" i="1"/>
  <c r="DQ843" i="1" s="1"/>
  <c r="CY844" i="1"/>
  <c r="DQ844" i="1" s="1"/>
  <c r="CY433" i="1"/>
  <c r="DQ433" i="1" s="1"/>
  <c r="CY248" i="1"/>
  <c r="DQ248" i="1" s="1"/>
  <c r="CY375" i="1"/>
  <c r="DQ375" i="1" s="1"/>
  <c r="CY1034" i="1"/>
  <c r="DQ1034" i="1" s="1"/>
  <c r="CY648" i="1"/>
  <c r="DQ648" i="1" s="1"/>
  <c r="CY381" i="1"/>
  <c r="DQ381" i="1" s="1"/>
  <c r="CY514" i="1"/>
  <c r="DQ514" i="1" s="1"/>
  <c r="CY921" i="1"/>
  <c r="DQ921" i="1" s="1"/>
  <c r="CY537" i="1"/>
  <c r="DQ537" i="1" s="1"/>
  <c r="CY347" i="1"/>
  <c r="DQ347" i="1" s="1"/>
  <c r="CY52" i="1"/>
  <c r="DQ52" i="1" s="1"/>
  <c r="CY1056" i="1"/>
  <c r="DQ1056" i="1" s="1"/>
  <c r="CY273" i="1"/>
  <c r="DQ273" i="1" s="1"/>
  <c r="CY899" i="1"/>
  <c r="DQ899" i="1" s="1"/>
  <c r="CY531" i="1"/>
  <c r="DQ531" i="1" s="1"/>
  <c r="CY654" i="1"/>
  <c r="DQ654" i="1" s="1"/>
  <c r="CY513" i="1"/>
  <c r="DQ513" i="1" s="1"/>
  <c r="CY469" i="1"/>
  <c r="DQ469" i="1" s="1"/>
  <c r="CY568" i="1"/>
  <c r="DQ568" i="1" s="1"/>
  <c r="CY944" i="1"/>
  <c r="DQ944" i="1" s="1"/>
  <c r="CY960" i="1"/>
  <c r="DQ960" i="1" s="1"/>
  <c r="CY68" i="1"/>
  <c r="DQ68" i="1" s="1"/>
  <c r="CY939" i="1"/>
  <c r="DQ939" i="1" s="1"/>
  <c r="CY829" i="1"/>
  <c r="DQ829" i="1" s="1"/>
  <c r="CY358" i="1"/>
  <c r="DQ358" i="1" s="1"/>
  <c r="CY499" i="1"/>
  <c r="DQ499" i="1" s="1"/>
  <c r="CY636" i="1"/>
  <c r="DQ636" i="1" s="1"/>
  <c r="CY577" i="1"/>
  <c r="DQ577" i="1" s="1"/>
  <c r="CY1026" i="1"/>
  <c r="DQ1026" i="1" s="1"/>
  <c r="CY1099" i="1"/>
  <c r="DQ1099" i="1" s="1"/>
  <c r="CY257" i="1"/>
  <c r="DQ257" i="1" s="1"/>
  <c r="CY832" i="1"/>
  <c r="DQ832" i="1" s="1"/>
  <c r="CY212" i="1"/>
  <c r="DQ212" i="1" s="1"/>
  <c r="CY1086" i="1"/>
  <c r="DQ1086" i="1" s="1"/>
  <c r="CY1085" i="1"/>
  <c r="DQ1085" i="1" s="1"/>
  <c r="CY387" i="1"/>
  <c r="DQ387" i="1" s="1"/>
  <c r="CY106" i="1"/>
  <c r="DQ106" i="1" s="1"/>
  <c r="CY239" i="1"/>
  <c r="DQ239" i="1" s="1"/>
  <c r="CY247" i="1"/>
  <c r="DQ247" i="1" s="1"/>
  <c r="CY964" i="1"/>
  <c r="DQ964" i="1" s="1"/>
  <c r="CY126" i="1"/>
  <c r="DQ126" i="1" s="1"/>
  <c r="CY929" i="1"/>
  <c r="DQ929" i="1" s="1"/>
  <c r="CY359" i="1"/>
  <c r="DQ359" i="1" s="1"/>
  <c r="CY990" i="1"/>
  <c r="DQ990" i="1" s="1"/>
  <c r="CY510" i="1"/>
  <c r="DQ510" i="1" s="1"/>
  <c r="CY511" i="1"/>
  <c r="DQ511" i="1" s="1"/>
  <c r="CY271" i="1"/>
  <c r="DQ271" i="1" s="1"/>
  <c r="CY1046" i="1"/>
  <c r="DQ1046" i="1" s="1"/>
  <c r="CY467" i="1"/>
  <c r="DQ467" i="1" s="1"/>
  <c r="CY512" i="1"/>
  <c r="DQ512" i="1" s="1"/>
  <c r="CY842" i="1"/>
  <c r="DQ842" i="1" s="1"/>
  <c r="CY379" i="1"/>
  <c r="DQ379" i="1" s="1"/>
  <c r="CY647" i="1"/>
  <c r="DQ647" i="1" s="1"/>
  <c r="CY645" i="1"/>
  <c r="DQ645" i="1" s="1"/>
  <c r="CY948" i="1"/>
  <c r="DQ948" i="1" s="1"/>
  <c r="CY641" i="1"/>
  <c r="DQ641" i="1" s="1"/>
  <c r="CY532" i="1"/>
  <c r="DQ532" i="1" s="1"/>
  <c r="CY637" i="1"/>
  <c r="DQ637" i="1" s="1"/>
  <c r="CY57" i="1"/>
  <c r="DQ57" i="1" s="1"/>
  <c r="CY120" i="1"/>
  <c r="DQ120" i="1" s="1"/>
  <c r="CY389" i="1"/>
  <c r="DQ389" i="1" s="1"/>
  <c r="CY584" i="1"/>
  <c r="DQ584" i="1" s="1"/>
  <c r="CY624" i="1"/>
  <c r="DQ624" i="1" s="1"/>
  <c r="CY193" i="1"/>
  <c r="DQ193" i="1" s="1"/>
  <c r="CY554" i="1"/>
  <c r="DQ554" i="1" s="1"/>
  <c r="CY705" i="1"/>
  <c r="DQ705" i="1" s="1"/>
  <c r="CY530" i="1"/>
  <c r="DQ530" i="1" s="1"/>
  <c r="CY547" i="1"/>
  <c r="DQ547" i="1" s="1"/>
  <c r="CY497" i="1"/>
  <c r="DQ497" i="1" s="1"/>
  <c r="CY477" i="1"/>
  <c r="DQ477" i="1" s="1"/>
  <c r="CY573" i="1"/>
  <c r="DQ573" i="1" s="1"/>
  <c r="CY474" i="1"/>
  <c r="DQ474" i="1" s="1"/>
  <c r="CY575" i="1"/>
  <c r="DQ575" i="1" s="1"/>
  <c r="CY824" i="1"/>
  <c r="DQ824" i="1" s="1"/>
  <c r="CY420" i="1"/>
  <c r="DQ420" i="1" s="1"/>
  <c r="CY818" i="1"/>
  <c r="DQ818" i="1" s="1"/>
  <c r="CY541" i="1"/>
  <c r="DQ541" i="1" s="1"/>
  <c r="CY473" i="1"/>
  <c r="DQ473" i="1" s="1"/>
  <c r="CY631" i="1"/>
  <c r="DQ631" i="1" s="1"/>
  <c r="CY113" i="1"/>
  <c r="DQ113" i="1" s="1"/>
  <c r="CY906" i="1"/>
  <c r="DQ906" i="1" s="1"/>
  <c r="CY826" i="1"/>
  <c r="DQ826" i="1" s="1"/>
  <c r="CY431" i="1"/>
  <c r="DQ431" i="1" s="1"/>
  <c r="CY504" i="1"/>
  <c r="DQ504" i="1" s="1"/>
  <c r="CY565" i="1"/>
  <c r="DQ565" i="1" s="1"/>
  <c r="CY58" i="1"/>
  <c r="DQ58" i="1" s="1"/>
  <c r="CY437" i="1"/>
  <c r="DQ437" i="1" s="1"/>
  <c r="CY941" i="1"/>
  <c r="DQ941" i="1" s="1"/>
  <c r="CY519" i="1"/>
  <c r="DQ519" i="1" s="1"/>
  <c r="CY869" i="1"/>
  <c r="DQ869" i="1" s="1"/>
  <c r="CY435" i="1"/>
  <c r="DQ435" i="1" s="1"/>
  <c r="CY994" i="1"/>
  <c r="DQ994" i="1" s="1"/>
  <c r="CY1023" i="1"/>
  <c r="DQ1023" i="1" s="1"/>
  <c r="CY269" i="1"/>
  <c r="DQ269" i="1" s="1"/>
  <c r="CY493" i="1"/>
  <c r="DQ493" i="1" s="1"/>
  <c r="CY1014" i="1"/>
  <c r="DQ1014" i="1" s="1"/>
  <c r="CY507" i="1"/>
  <c r="DQ507" i="1" s="1"/>
  <c r="CY502" i="1"/>
  <c r="DQ502" i="1" s="1"/>
  <c r="CY529" i="1"/>
  <c r="DQ529" i="1" s="1"/>
  <c r="CY534" i="1"/>
  <c r="DQ534" i="1" s="1"/>
  <c r="CY494" i="1"/>
  <c r="DQ494" i="1" s="1"/>
  <c r="CY468" i="1"/>
  <c r="DQ468" i="1" s="1"/>
  <c r="CY904" i="1"/>
  <c r="DQ904" i="1" s="1"/>
  <c r="CY543" i="1"/>
  <c r="DQ543" i="1" s="1"/>
  <c r="CY438" i="1"/>
  <c r="DQ438" i="1" s="1"/>
  <c r="CY377" i="1"/>
  <c r="DQ377" i="1" s="1"/>
  <c r="CY907" i="1"/>
  <c r="DQ907" i="1" s="1"/>
  <c r="CY62" i="1"/>
  <c r="DQ62" i="1" s="1"/>
  <c r="CY1114" i="1"/>
  <c r="DQ1114" i="1" s="1"/>
  <c r="CY423" i="1"/>
  <c r="DQ423" i="1" s="1"/>
  <c r="CY559" i="1"/>
  <c r="DQ559" i="1" s="1"/>
  <c r="CY980" i="1"/>
  <c r="DQ980" i="1" s="1"/>
  <c r="CY1073" i="1"/>
  <c r="DQ1073" i="1" s="1"/>
  <c r="CY581" i="1"/>
  <c r="DQ581" i="1" s="1"/>
  <c r="CY272" i="1"/>
  <c r="DQ272" i="1" s="1"/>
  <c r="CY1083" i="1"/>
  <c r="DQ1083" i="1" s="1"/>
  <c r="CY74" i="1"/>
  <c r="DQ74" i="1" s="1"/>
  <c r="CY1071" i="1"/>
  <c r="DQ1071" i="1" s="1"/>
  <c r="CY1081" i="1"/>
  <c r="DQ1081" i="1" s="1"/>
  <c r="CY337" i="1"/>
  <c r="DQ337" i="1" s="1"/>
  <c r="CY633" i="1"/>
  <c r="DQ633" i="1" s="1"/>
  <c r="CY417" i="1"/>
  <c r="DQ417" i="1" s="1"/>
  <c r="CY557" i="1"/>
  <c r="DQ557" i="1" s="1"/>
  <c r="CY80" i="1"/>
  <c r="DQ80" i="1" s="1"/>
  <c r="CY207" i="1"/>
  <c r="DQ207" i="1" s="1"/>
  <c r="CY1098" i="1"/>
  <c r="DQ1098" i="1" s="1"/>
  <c r="CY223" i="1"/>
  <c r="DQ223" i="1" s="1"/>
  <c r="CY539" i="1"/>
  <c r="DQ539" i="1" s="1"/>
  <c r="CY616" i="1"/>
  <c r="DQ616" i="1" s="1"/>
  <c r="CY585" i="1"/>
  <c r="DQ585" i="1" s="1"/>
  <c r="CY500" i="1"/>
  <c r="DQ500" i="1" s="1"/>
  <c r="CY415" i="1"/>
  <c r="DQ415" i="1" s="1"/>
  <c r="CY1106" i="1"/>
  <c r="DQ1106" i="1" s="1"/>
  <c r="CY889" i="1"/>
  <c r="DQ889" i="1" s="1"/>
  <c r="CY1052" i="1"/>
  <c r="DQ1052" i="1" s="1"/>
  <c r="CY40" i="1"/>
  <c r="DQ40" i="1" s="1"/>
  <c r="CY73" i="1"/>
  <c r="DQ73" i="1" s="1"/>
  <c r="CY98" i="1"/>
  <c r="DQ98" i="1" s="1"/>
  <c r="CY116" i="1"/>
  <c r="DQ116" i="1" s="1"/>
  <c r="CY188" i="1"/>
  <c r="DQ188" i="1" s="1"/>
  <c r="CY191" i="1"/>
  <c r="DQ191" i="1" s="1"/>
  <c r="CY588" i="1"/>
  <c r="DQ588" i="1" s="1"/>
  <c r="CY601" i="1"/>
  <c r="DQ601" i="1" s="1"/>
  <c r="CY674" i="1"/>
  <c r="DQ674" i="1" s="1"/>
  <c r="CY677" i="1"/>
  <c r="DQ677" i="1" s="1"/>
  <c r="CY788" i="1"/>
  <c r="DQ788" i="1" s="1"/>
  <c r="CY865" i="1"/>
  <c r="DQ865" i="1" s="1"/>
  <c r="CY998" i="1"/>
  <c r="DQ998" i="1" s="1"/>
  <c r="CY243" i="1"/>
  <c r="DQ243" i="1" s="1"/>
  <c r="CY65" i="1"/>
  <c r="DQ65" i="1" s="1"/>
  <c r="CY481" i="1"/>
  <c r="DQ481" i="1" s="1"/>
  <c r="CY552" i="1"/>
  <c r="DQ552" i="1" s="1"/>
  <c r="CY445" i="1"/>
  <c r="DQ445" i="1" s="1"/>
  <c r="CY546" i="1"/>
  <c r="DQ546" i="1" s="1"/>
  <c r="CY607" i="1"/>
  <c r="DQ607" i="1" s="1"/>
  <c r="CY598" i="1"/>
  <c r="DQ598" i="1" s="1"/>
  <c r="CY642" i="1"/>
  <c r="DQ642" i="1" s="1"/>
  <c r="CY205" i="1"/>
  <c r="DQ205" i="1" s="1"/>
  <c r="CY1104" i="1"/>
  <c r="DQ1104" i="1" s="1"/>
  <c r="CY613" i="1"/>
  <c r="DQ613" i="1" s="1"/>
  <c r="CY617" i="1"/>
  <c r="DQ617" i="1" s="1"/>
  <c r="CY623" i="1"/>
  <c r="DQ623" i="1" s="1"/>
  <c r="CY586" i="1"/>
  <c r="DQ586" i="1" s="1"/>
  <c r="CY954" i="1"/>
  <c r="DQ954" i="1" s="1"/>
  <c r="CY260" i="1"/>
  <c r="DQ260" i="1" s="1"/>
  <c r="CY115" i="1"/>
  <c r="DQ115" i="1" s="1"/>
  <c r="CY1103" i="1"/>
  <c r="DQ1103" i="1" s="1"/>
  <c r="CY88" i="1"/>
  <c r="DQ88" i="1" s="1"/>
  <c r="CY665" i="1"/>
  <c r="DQ665" i="1" s="1"/>
  <c r="CY1042" i="1"/>
  <c r="DQ1042" i="1" s="1"/>
  <c r="CY817" i="1"/>
  <c r="DQ817" i="1" s="1"/>
  <c r="CY685" i="1"/>
  <c r="DQ685" i="1" s="1"/>
  <c r="CY200" i="1"/>
  <c r="DQ200" i="1" s="1"/>
  <c r="CY801" i="1"/>
  <c r="DQ801" i="1" s="1"/>
  <c r="CY916" i="1"/>
  <c r="DQ916" i="1" s="1"/>
  <c r="CY901" i="1"/>
  <c r="DQ901" i="1" s="1"/>
  <c r="CY963" i="1"/>
  <c r="DQ963" i="1" s="1"/>
  <c r="CY45" i="1"/>
  <c r="DQ45" i="1" s="1"/>
  <c r="CY837" i="1"/>
  <c r="DQ837" i="1" s="1"/>
  <c r="CY934" i="1"/>
  <c r="DQ934" i="1" s="1"/>
  <c r="CY1021" i="1"/>
  <c r="DQ1021" i="1" s="1"/>
  <c r="CY16" i="1"/>
  <c r="DQ16" i="1" s="1"/>
  <c r="CY1041" i="1"/>
  <c r="DQ1041" i="1" s="1"/>
  <c r="CY982" i="1"/>
  <c r="DQ982" i="1" s="1"/>
  <c r="CY918" i="1"/>
  <c r="DQ918" i="1" s="1"/>
  <c r="CY290" i="1"/>
  <c r="DQ290" i="1" s="1"/>
  <c r="CY689" i="1"/>
  <c r="DQ689" i="1" s="1"/>
  <c r="CY335" i="1"/>
  <c r="DQ335" i="1" s="1"/>
  <c r="CY1087" i="1"/>
  <c r="DQ1087" i="1" s="1"/>
  <c r="CY830" i="1"/>
  <c r="DQ830" i="1" s="1"/>
  <c r="CY701" i="1"/>
  <c r="DQ701" i="1" s="1"/>
  <c r="CY920" i="1"/>
  <c r="DQ920" i="1" s="1"/>
  <c r="CY977" i="1"/>
  <c r="DQ977" i="1" s="1"/>
  <c r="CY1029" i="1"/>
  <c r="DQ1029" i="1" s="1"/>
  <c r="CY839" i="1"/>
  <c r="DQ839" i="1" s="1"/>
  <c r="CY847" i="1"/>
  <c r="DQ847" i="1" s="1"/>
  <c r="CY828" i="1"/>
  <c r="DQ828" i="1" s="1"/>
  <c r="CY1059" i="1"/>
  <c r="DQ1059" i="1" s="1"/>
  <c r="CY348" i="1"/>
  <c r="DQ348" i="1" s="1"/>
  <c r="CY710" i="1"/>
  <c r="DQ710" i="1" s="1"/>
  <c r="CY706" i="1"/>
  <c r="DQ706" i="1" s="1"/>
  <c r="CY1109" i="1"/>
  <c r="DQ1109" i="1" s="1"/>
  <c r="CY725" i="1"/>
  <c r="DQ725" i="1" s="1"/>
  <c r="CY812" i="1"/>
  <c r="DQ812" i="1" s="1"/>
  <c r="CY999" i="1"/>
  <c r="DQ999" i="1" s="1"/>
  <c r="CY930" i="1"/>
  <c r="DQ930" i="1" s="1"/>
  <c r="CY718" i="1"/>
  <c r="DQ718" i="1" s="1"/>
  <c r="CY831" i="1"/>
  <c r="DQ831" i="1" s="1"/>
  <c r="CY695" i="1"/>
  <c r="DQ695" i="1" s="1"/>
  <c r="CY22" i="1"/>
  <c r="DQ22" i="1" s="1"/>
  <c r="CY35" i="1"/>
  <c r="DQ35" i="1" s="1"/>
  <c r="CY125" i="1"/>
  <c r="DQ125" i="1" s="1"/>
  <c r="CY129" i="1"/>
  <c r="DQ129" i="1" s="1"/>
  <c r="CY147" i="1"/>
  <c r="DQ147" i="1" s="1"/>
  <c r="CY153" i="1"/>
  <c r="DQ153" i="1" s="1"/>
  <c r="CY703" i="1"/>
  <c r="DQ703" i="1" s="1"/>
  <c r="CY732" i="1"/>
  <c r="DQ732" i="1" s="1"/>
  <c r="CY744" i="1"/>
  <c r="DQ744" i="1" s="1"/>
  <c r="CY750" i="1"/>
  <c r="DQ750" i="1" s="1"/>
  <c r="CY756" i="1"/>
  <c r="DQ756" i="1" s="1"/>
  <c r="CY772" i="1"/>
  <c r="DQ772" i="1" s="1"/>
  <c r="CY1053" i="1"/>
  <c r="DQ1053" i="1" s="1"/>
  <c r="CY1061" i="1"/>
  <c r="DQ1061" i="1" s="1"/>
  <c r="CY32" i="1"/>
  <c r="DQ32" i="1" s="1"/>
  <c r="CY143" i="1"/>
  <c r="DQ143" i="1" s="1"/>
  <c r="CY910" i="1"/>
  <c r="DQ910" i="1" s="1"/>
  <c r="CY922" i="1"/>
  <c r="DQ922" i="1" s="1"/>
  <c r="CY20" i="1"/>
  <c r="DQ20" i="1" s="1"/>
  <c r="CY25" i="1"/>
  <c r="DQ25" i="1" s="1"/>
  <c r="CY1009" i="1"/>
  <c r="DQ1009" i="1" s="1"/>
  <c r="CY1065" i="1"/>
  <c r="DQ1065" i="1" s="1"/>
  <c r="CY780" i="1"/>
  <c r="DQ780" i="1" s="1"/>
  <c r="CY854" i="1"/>
  <c r="DQ854" i="1" s="1"/>
  <c r="CY340" i="1"/>
  <c r="DQ340" i="1" s="1"/>
  <c r="CY887" i="1"/>
  <c r="DQ887" i="1" s="1"/>
  <c r="CY1077" i="1"/>
  <c r="DQ1077" i="1" s="1"/>
  <c r="CY1094" i="1"/>
  <c r="DQ1094" i="1" s="1"/>
  <c r="CY621" i="1"/>
  <c r="DQ621" i="1" s="1"/>
  <c r="CY451" i="1"/>
  <c r="DQ451" i="1" s="1"/>
  <c r="CY898" i="1"/>
  <c r="DQ898" i="1" s="1"/>
  <c r="CY858" i="1"/>
  <c r="DQ858" i="1" s="1"/>
  <c r="CY567" i="1"/>
  <c r="DQ567" i="1" s="1"/>
  <c r="CY549" i="1"/>
  <c r="DQ549" i="1" s="1"/>
  <c r="CY401" i="1"/>
  <c r="DQ401" i="1" s="1"/>
  <c r="CY877" i="1"/>
  <c r="DQ877" i="1" s="1"/>
  <c r="CY800" i="1"/>
  <c r="DQ800" i="1" s="1"/>
  <c r="CY974" i="1"/>
  <c r="DQ974" i="1" s="1"/>
  <c r="CY618" i="1"/>
  <c r="DQ618" i="1" s="1"/>
  <c r="CY579" i="1"/>
  <c r="DQ579" i="1" s="1"/>
  <c r="CY1020" i="1"/>
  <c r="DQ1020" i="1" s="1"/>
  <c r="CY808" i="1"/>
  <c r="DQ808" i="1" s="1"/>
  <c r="CY629" i="1"/>
  <c r="DQ629" i="1" s="1"/>
  <c r="CY784" i="1"/>
  <c r="DQ784" i="1" s="1"/>
  <c r="CY372" i="1"/>
  <c r="DQ372" i="1" s="1"/>
  <c r="CY1090" i="1"/>
  <c r="DQ1090" i="1" s="1"/>
  <c r="CY535" i="1"/>
  <c r="DQ535" i="1" s="1"/>
  <c r="CY522" i="1"/>
  <c r="DQ522" i="1" s="1"/>
  <c r="CY1096" i="1"/>
  <c r="DQ1096" i="1" s="1"/>
  <c r="CY197" i="1"/>
  <c r="DQ197" i="1" s="1"/>
  <c r="CY544" i="1"/>
  <c r="DQ544" i="1" s="1"/>
  <c r="CY1058" i="1"/>
  <c r="DQ1058" i="1" s="1"/>
  <c r="CY1112" i="1"/>
  <c r="DQ1112" i="1" s="1"/>
  <c r="CY820" i="1"/>
  <c r="DQ820" i="1" s="1"/>
  <c r="CY915" i="1"/>
  <c r="DQ915" i="1" s="1"/>
  <c r="CY925" i="1"/>
  <c r="DQ925" i="1" s="1"/>
  <c r="CY479" i="1"/>
  <c r="DQ479" i="1" s="1"/>
  <c r="CY394" i="1"/>
  <c r="DQ394" i="1" s="1"/>
  <c r="CY361" i="1"/>
  <c r="DQ361" i="1" s="1"/>
  <c r="CY410" i="1"/>
  <c r="DQ410" i="1" s="1"/>
  <c r="CY263" i="1"/>
  <c r="DQ263" i="1" s="1"/>
  <c r="CY622" i="1"/>
  <c r="DQ622" i="1" s="1"/>
  <c r="CY478" i="1"/>
  <c r="DQ478" i="1" s="1"/>
  <c r="CY100" i="1"/>
  <c r="DQ100" i="1" s="1"/>
  <c r="CY217" i="1"/>
  <c r="DQ217" i="1" s="1"/>
  <c r="CY909" i="1"/>
  <c r="DQ909" i="1" s="1"/>
  <c r="CY506" i="1"/>
  <c r="DQ506" i="1" s="1"/>
  <c r="CY224" i="1"/>
  <c r="DQ224" i="1" s="1"/>
  <c r="CY222" i="1"/>
  <c r="DQ222" i="1" s="1"/>
  <c r="CY483" i="1"/>
  <c r="DQ483" i="1" s="1"/>
  <c r="CY403" i="1"/>
  <c r="DQ403" i="1" s="1"/>
  <c r="CY576" i="1"/>
  <c r="DQ576" i="1" s="1"/>
  <c r="CY107" i="1"/>
  <c r="DQ107" i="1" s="1"/>
  <c r="CY118" i="1"/>
  <c r="DQ118" i="1" s="1"/>
  <c r="CY905" i="1"/>
  <c r="DQ905" i="1" s="1"/>
  <c r="CY566" i="1"/>
  <c r="DQ566" i="1" s="1"/>
  <c r="CY491" i="1"/>
  <c r="DQ491" i="1" s="1"/>
  <c r="CY487" i="1"/>
  <c r="DQ487" i="1" s="1"/>
  <c r="CY453" i="1"/>
  <c r="DQ453" i="1" s="1"/>
  <c r="CY582" i="1"/>
  <c r="DQ582" i="1" s="1"/>
  <c r="CY533" i="1"/>
  <c r="DQ533" i="1" s="1"/>
  <c r="CY520" i="1"/>
  <c r="DQ520" i="1" s="1"/>
  <c r="CY363" i="1"/>
  <c r="DQ363" i="1" s="1"/>
  <c r="CY840" i="1"/>
  <c r="DQ840" i="1" s="1"/>
  <c r="CY486" i="1"/>
  <c r="DQ486" i="1" s="1"/>
  <c r="CY538" i="1"/>
  <c r="DQ538" i="1" s="1"/>
  <c r="CY523" i="1"/>
  <c r="DQ523" i="1" s="1"/>
  <c r="CY551" i="1"/>
  <c r="DQ551" i="1" s="1"/>
  <c r="CY927" i="1"/>
  <c r="DQ927" i="1" s="1"/>
  <c r="CY496" i="1"/>
  <c r="DQ496" i="1" s="1"/>
  <c r="CY640" i="1"/>
  <c r="DQ640" i="1" s="1"/>
  <c r="CY287" i="1"/>
  <c r="DQ287" i="1" s="1"/>
  <c r="CY564" i="1"/>
  <c r="DQ564" i="1" s="1"/>
  <c r="CY834" i="1"/>
  <c r="DQ834" i="1" s="1"/>
  <c r="CY422" i="1"/>
  <c r="DQ422" i="1" s="1"/>
  <c r="CY992" i="1"/>
  <c r="DQ992" i="1" s="1"/>
  <c r="CY503" i="1"/>
  <c r="DQ503" i="1" s="1"/>
  <c r="CY836" i="1"/>
  <c r="DQ836" i="1" s="1"/>
  <c r="CY1069" i="1"/>
  <c r="DQ1069" i="1" s="1"/>
  <c r="CY509" i="1"/>
  <c r="DQ509" i="1" s="1"/>
  <c r="CY628" i="1"/>
  <c r="DQ628" i="1" s="1"/>
  <c r="CY470" i="1"/>
  <c r="DQ470" i="1" s="1"/>
  <c r="CY281" i="1"/>
  <c r="DQ281" i="1" s="1"/>
  <c r="CY492" i="1"/>
  <c r="DQ492" i="1" s="1"/>
  <c r="CY230" i="1"/>
  <c r="DQ230" i="1" s="1"/>
  <c r="CY583" i="1"/>
  <c r="DQ583" i="1" s="1"/>
  <c r="CY976" i="1"/>
  <c r="DQ976" i="1" s="1"/>
  <c r="CY489" i="1"/>
  <c r="DQ489" i="1" s="1"/>
  <c r="CY679" i="1"/>
  <c r="DQ679" i="1" s="1"/>
  <c r="CY482" i="1"/>
  <c r="DQ482" i="1" s="1"/>
  <c r="CY540" i="1"/>
  <c r="DQ540" i="1" s="1"/>
  <c r="CY265" i="1"/>
  <c r="DQ265" i="1" s="1"/>
  <c r="CY400" i="1"/>
  <c r="DQ400" i="1" s="1"/>
  <c r="CY970" i="1"/>
  <c r="DQ970" i="1" s="1"/>
  <c r="CY488" i="1"/>
  <c r="DQ488" i="1" s="1"/>
  <c r="CY626" i="1"/>
  <c r="DQ626" i="1" s="1"/>
  <c r="CY804" i="1"/>
  <c r="DQ804" i="1" s="1"/>
  <c r="CY838" i="1"/>
  <c r="DQ838" i="1" s="1"/>
  <c r="CY396" i="1"/>
  <c r="DQ396" i="1" s="1"/>
  <c r="CY574" i="1"/>
  <c r="DQ574" i="1" s="1"/>
  <c r="CY548" i="1"/>
  <c r="DQ548" i="1" s="1"/>
  <c r="CY988" i="1"/>
  <c r="DQ988" i="1" s="1"/>
  <c r="CY815" i="1"/>
  <c r="DQ815" i="1" s="1"/>
  <c r="CY521" i="1"/>
  <c r="DQ521" i="1" s="1"/>
  <c r="CY1004" i="1"/>
  <c r="DQ1004" i="1" s="1"/>
  <c r="CY367" i="1"/>
  <c r="DQ367" i="1" s="1"/>
  <c r="CY96" i="1"/>
  <c r="DQ96" i="1" s="1"/>
  <c r="CY517" i="1"/>
  <c r="DQ517" i="1" s="1"/>
  <c r="CY1075" i="1"/>
  <c r="DQ1075" i="1" s="1"/>
  <c r="CY569" i="1"/>
  <c r="DQ569" i="1" s="1"/>
  <c r="CY570" i="1"/>
  <c r="DQ570" i="1" s="1"/>
  <c r="CY501" i="1"/>
  <c r="DQ501" i="1" s="1"/>
  <c r="CY816" i="1"/>
  <c r="DQ816" i="1" s="1"/>
  <c r="CY38" i="1"/>
  <c r="DQ38" i="1" s="1"/>
  <c r="CY161" i="1"/>
  <c r="DQ161" i="1" s="1"/>
  <c r="CY184" i="1"/>
  <c r="DQ184" i="1" s="1"/>
  <c r="CY280" i="1"/>
  <c r="DQ280" i="1" s="1"/>
  <c r="CY75" i="1"/>
  <c r="DQ75" i="1" s="1"/>
  <c r="CY429" i="1"/>
  <c r="DQ429" i="1" s="1"/>
  <c r="CY827" i="1"/>
  <c r="DQ827" i="1" s="1"/>
  <c r="CY1067" i="1"/>
  <c r="DQ1067" i="1" s="1"/>
  <c r="CY923" i="1"/>
  <c r="DQ923" i="1" s="1"/>
  <c r="CY485" i="1"/>
  <c r="DQ485" i="1" s="1"/>
  <c r="CY720" i="1"/>
  <c r="DQ720" i="1" s="1"/>
  <c r="CY304" i="1"/>
  <c r="DQ304" i="1" s="1"/>
  <c r="CY917" i="1"/>
  <c r="DQ917" i="1" s="1"/>
  <c r="CY373" i="1"/>
  <c r="DQ373" i="1" s="1"/>
  <c r="CY357" i="1"/>
  <c r="DQ357" i="1" s="1"/>
  <c r="CY505" i="1"/>
  <c r="DQ505" i="1" s="1"/>
  <c r="CY524" i="1"/>
  <c r="DQ524" i="1" s="1"/>
  <c r="CY1108" i="1"/>
  <c r="DQ1108" i="1" s="1"/>
  <c r="CY495" i="1"/>
  <c r="DQ495" i="1" s="1"/>
  <c r="CY1105" i="1"/>
  <c r="DQ1105" i="1" s="1"/>
  <c r="CY857" i="1"/>
  <c r="DQ857" i="1" s="1"/>
  <c r="CY556" i="1"/>
  <c r="DQ556" i="1" s="1"/>
  <c r="CY108" i="1"/>
  <c r="DQ108" i="1" s="1"/>
  <c r="CY124" i="1"/>
  <c r="DQ124" i="1" s="1"/>
  <c r="CY128" i="1"/>
  <c r="DQ128" i="1" s="1"/>
  <c r="CY160" i="1"/>
  <c r="DQ160" i="1" s="1"/>
  <c r="CY464" i="1"/>
  <c r="DQ464" i="1" s="1"/>
  <c r="CY465" i="1"/>
  <c r="DQ465" i="1" s="1"/>
  <c r="CY466" i="1"/>
  <c r="DQ466" i="1" s="1"/>
  <c r="CY590" i="1"/>
  <c r="DQ590" i="1" s="1"/>
  <c r="CY603" i="1"/>
  <c r="DQ603" i="1" s="1"/>
  <c r="CY902" i="1"/>
  <c r="DQ902" i="1" s="1"/>
  <c r="CY952" i="1"/>
  <c r="DQ952" i="1" s="1"/>
  <c r="CY956" i="1"/>
  <c r="DQ956" i="1" s="1"/>
  <c r="CY1024" i="1"/>
  <c r="DQ1024" i="1" s="1"/>
  <c r="CY1036" i="1"/>
  <c r="DQ1036" i="1" s="1"/>
  <c r="CY632" i="1"/>
  <c r="DQ632" i="1" s="1"/>
  <c r="CY449" i="1"/>
  <c r="DQ449" i="1" s="1"/>
  <c r="CY228" i="1"/>
  <c r="DQ228" i="1" s="1"/>
  <c r="CY962" i="1"/>
  <c r="DQ962" i="1" s="1"/>
  <c r="CY596" i="1"/>
  <c r="DQ596" i="1" s="1"/>
  <c r="CY671" i="1"/>
  <c r="DQ671" i="1" s="1"/>
  <c r="CY441" i="1"/>
  <c r="DQ441" i="1" s="1"/>
  <c r="CY462" i="1"/>
  <c r="DQ462" i="1" s="1"/>
  <c r="CY53" i="1"/>
  <c r="DQ53" i="1" s="1"/>
  <c r="E126" i="2"/>
  <c r="I1117" i="1"/>
  <c r="J1117" i="1"/>
  <c r="K1117" i="1"/>
  <c r="H1117" i="1"/>
  <c r="DX13" i="1" l="1"/>
  <c r="DX14" i="1"/>
  <c r="DX15" i="1"/>
  <c r="DX16" i="1"/>
  <c r="DX17" i="1"/>
  <c r="DX18" i="1"/>
  <c r="DX19" i="1"/>
  <c r="DX20" i="1"/>
  <c r="DX21" i="1"/>
  <c r="DX22" i="1"/>
  <c r="DX23" i="1"/>
  <c r="DX24" i="1"/>
  <c r="DX25" i="1"/>
  <c r="DX26" i="1"/>
  <c r="DX27" i="1"/>
  <c r="DX28" i="1"/>
  <c r="DX29" i="1"/>
  <c r="DX30" i="1"/>
  <c r="DX31" i="1"/>
  <c r="DX32" i="1"/>
  <c r="DX33" i="1"/>
  <c r="DX34" i="1"/>
  <c r="DX35" i="1"/>
  <c r="DX36" i="1"/>
  <c r="DX37" i="1"/>
  <c r="DX38" i="1"/>
  <c r="DX39" i="1"/>
  <c r="DX40" i="1"/>
  <c r="DX41" i="1"/>
  <c r="DX42" i="1"/>
  <c r="DX43" i="1"/>
  <c r="DX44" i="1"/>
  <c r="DX45" i="1"/>
  <c r="DX46" i="1"/>
  <c r="DX47" i="1"/>
  <c r="DX48" i="1"/>
  <c r="DX49" i="1"/>
  <c r="DX50" i="1"/>
  <c r="DX51" i="1"/>
  <c r="DX52" i="1"/>
  <c r="DX53" i="1"/>
  <c r="DX54" i="1"/>
  <c r="DX55" i="1"/>
  <c r="DX56" i="1"/>
  <c r="DX57" i="1"/>
  <c r="DX58" i="1"/>
  <c r="DX59" i="1"/>
  <c r="DX60" i="1"/>
  <c r="DX61" i="1"/>
  <c r="DX62" i="1"/>
  <c r="DX63" i="1"/>
  <c r="DX64" i="1"/>
  <c r="DX65" i="1"/>
  <c r="DX66" i="1"/>
  <c r="DX67" i="1"/>
  <c r="DX68" i="1"/>
  <c r="DX69" i="1"/>
  <c r="DX70" i="1"/>
  <c r="DX71" i="1"/>
  <c r="DX72" i="1"/>
  <c r="DX73" i="1"/>
  <c r="DX74" i="1"/>
  <c r="DX75" i="1"/>
  <c r="DX76" i="1"/>
  <c r="DX77" i="1"/>
  <c r="DX78" i="1"/>
  <c r="DX79" i="1"/>
  <c r="DX80" i="1"/>
  <c r="DX81" i="1"/>
  <c r="DX82" i="1"/>
  <c r="DX83" i="1"/>
  <c r="DX84" i="1"/>
  <c r="DX85" i="1"/>
  <c r="DX86" i="1"/>
  <c r="DX87" i="1"/>
  <c r="DX88" i="1"/>
  <c r="DX89" i="1"/>
  <c r="DX90" i="1"/>
  <c r="DX91" i="1"/>
  <c r="DX92" i="1"/>
  <c r="DX93" i="1"/>
  <c r="DX94" i="1"/>
  <c r="DX95" i="1"/>
  <c r="DX96" i="1"/>
  <c r="DX97" i="1"/>
  <c r="DX98" i="1"/>
  <c r="DX99" i="1"/>
  <c r="DX100" i="1"/>
  <c r="DX101" i="1"/>
  <c r="DX102" i="1"/>
  <c r="DX103" i="1"/>
  <c r="DX104" i="1"/>
  <c r="DX105" i="1"/>
  <c r="DX106" i="1"/>
  <c r="DX107" i="1"/>
  <c r="DX108" i="1"/>
  <c r="DX109" i="1"/>
  <c r="DX110" i="1"/>
  <c r="DX111" i="1"/>
  <c r="DX112" i="1"/>
  <c r="DX113" i="1"/>
  <c r="DX114" i="1"/>
  <c r="DX115" i="1"/>
  <c r="DX116" i="1"/>
  <c r="DX117" i="1"/>
  <c r="DX118" i="1"/>
  <c r="DX119" i="1"/>
  <c r="DX120" i="1"/>
  <c r="DX121" i="1"/>
  <c r="DX122" i="1"/>
  <c r="DX123" i="1"/>
  <c r="DX124" i="1"/>
  <c r="DX125" i="1"/>
  <c r="DX126" i="1"/>
  <c r="DX127" i="1"/>
  <c r="DX128" i="1"/>
  <c r="DX129" i="1"/>
  <c r="DX130" i="1"/>
  <c r="DX131" i="1"/>
  <c r="DX132" i="1"/>
  <c r="DX133" i="1"/>
  <c r="DX134" i="1"/>
  <c r="DX135" i="1"/>
  <c r="DX136" i="1"/>
  <c r="DX137" i="1"/>
  <c r="DX138" i="1"/>
  <c r="DX139" i="1"/>
  <c r="DX140" i="1"/>
  <c r="DX141" i="1"/>
  <c r="DX142" i="1"/>
  <c r="DX143" i="1"/>
  <c r="DX144" i="1"/>
  <c r="DX145" i="1"/>
  <c r="DX146" i="1"/>
  <c r="DX147" i="1"/>
  <c r="DX148" i="1"/>
  <c r="DX149" i="1"/>
  <c r="DX150" i="1"/>
  <c r="DX151" i="1"/>
  <c r="DX152" i="1"/>
  <c r="DX153" i="1"/>
  <c r="DX154" i="1"/>
  <c r="DX155" i="1"/>
  <c r="DX156" i="1"/>
  <c r="DX157" i="1"/>
  <c r="DX158" i="1"/>
  <c r="DX159" i="1"/>
  <c r="DX160" i="1"/>
  <c r="O159" i="4" s="1"/>
  <c r="DX161" i="1"/>
  <c r="DX162" i="1"/>
  <c r="DX163" i="1"/>
  <c r="DX164" i="1"/>
  <c r="DX165" i="1"/>
  <c r="DX166" i="1"/>
  <c r="DX167" i="1"/>
  <c r="DX168" i="1"/>
  <c r="DX169" i="1"/>
  <c r="DX170" i="1"/>
  <c r="DX171" i="1"/>
  <c r="DX172" i="1"/>
  <c r="DX173" i="1"/>
  <c r="DX174" i="1"/>
  <c r="DX175" i="1"/>
  <c r="DX176" i="1"/>
  <c r="DX177" i="1"/>
  <c r="DX178" i="1"/>
  <c r="DX179" i="1"/>
  <c r="DX180" i="1"/>
  <c r="DX181" i="1"/>
  <c r="DX182" i="1"/>
  <c r="DX183" i="1"/>
  <c r="DX184" i="1"/>
  <c r="DX185" i="1"/>
  <c r="DX186" i="1"/>
  <c r="DX187" i="1"/>
  <c r="DX188" i="1"/>
  <c r="DX189" i="1"/>
  <c r="DX190" i="1"/>
  <c r="DX191" i="1"/>
  <c r="DX192" i="1"/>
  <c r="DX193" i="1"/>
  <c r="DX194" i="1"/>
  <c r="DX195" i="1"/>
  <c r="DX196" i="1"/>
  <c r="DX197" i="1"/>
  <c r="DX198" i="1"/>
  <c r="DX199" i="1"/>
  <c r="DX200" i="1"/>
  <c r="DX201" i="1"/>
  <c r="DX202" i="1"/>
  <c r="DX203" i="1"/>
  <c r="DX204" i="1"/>
  <c r="DX205" i="1"/>
  <c r="DX206" i="1"/>
  <c r="DX207" i="1"/>
  <c r="DX208" i="1"/>
  <c r="DX209" i="1"/>
  <c r="DX210" i="1"/>
  <c r="DX211" i="1"/>
  <c r="DX212" i="1"/>
  <c r="DX213" i="1"/>
  <c r="DX214" i="1"/>
  <c r="DX215" i="1"/>
  <c r="DX216" i="1"/>
  <c r="DX217" i="1"/>
  <c r="DX218" i="1"/>
  <c r="DX219" i="1"/>
  <c r="DX220" i="1"/>
  <c r="DX221" i="1"/>
  <c r="DX222" i="1"/>
  <c r="DX223" i="1"/>
  <c r="DX224" i="1"/>
  <c r="DX225" i="1"/>
  <c r="DX226" i="1"/>
  <c r="DX227" i="1"/>
  <c r="DX228" i="1"/>
  <c r="DX229" i="1"/>
  <c r="DX230" i="1"/>
  <c r="DX231" i="1"/>
  <c r="DX232" i="1"/>
  <c r="DX233" i="1"/>
  <c r="DX234" i="1"/>
  <c r="DX235" i="1"/>
  <c r="DX236" i="1"/>
  <c r="DX237" i="1"/>
  <c r="DX238" i="1"/>
  <c r="DX239" i="1"/>
  <c r="DX240" i="1"/>
  <c r="DX241" i="1"/>
  <c r="DX242" i="1"/>
  <c r="DX243" i="1"/>
  <c r="DX244" i="1"/>
  <c r="DX245" i="1"/>
  <c r="DX246" i="1"/>
  <c r="DX247" i="1"/>
  <c r="DX248" i="1"/>
  <c r="DX249" i="1"/>
  <c r="DX250" i="1"/>
  <c r="DX251" i="1"/>
  <c r="DX252" i="1"/>
  <c r="DX253" i="1"/>
  <c r="DX254" i="1"/>
  <c r="DX255" i="1"/>
  <c r="DX256" i="1"/>
  <c r="DX257" i="1"/>
  <c r="DX258" i="1"/>
  <c r="DX259" i="1"/>
  <c r="DX260" i="1"/>
  <c r="DX261" i="1"/>
  <c r="DX262" i="1"/>
  <c r="DX263" i="1"/>
  <c r="DX264" i="1"/>
  <c r="DX265" i="1"/>
  <c r="DX266" i="1"/>
  <c r="DX267" i="1"/>
  <c r="DX268" i="1"/>
  <c r="DX269" i="1"/>
  <c r="DX270" i="1"/>
  <c r="DX271" i="1"/>
  <c r="DX272" i="1"/>
  <c r="DX273" i="1"/>
  <c r="DX274" i="1"/>
  <c r="DX275" i="1"/>
  <c r="DX276" i="1"/>
  <c r="DX277" i="1"/>
  <c r="DX278" i="1"/>
  <c r="DX279" i="1"/>
  <c r="DX280" i="1"/>
  <c r="DX281" i="1"/>
  <c r="DX282" i="1"/>
  <c r="DX283" i="1"/>
  <c r="DX284" i="1"/>
  <c r="DX285" i="1"/>
  <c r="DX286" i="1"/>
  <c r="DX287" i="1"/>
  <c r="DX288" i="1"/>
  <c r="DX289" i="1"/>
  <c r="DX290" i="1"/>
  <c r="DX291" i="1"/>
  <c r="DX292" i="1"/>
  <c r="DX293" i="1"/>
  <c r="DX294" i="1"/>
  <c r="DX295" i="1"/>
  <c r="DX296" i="1"/>
  <c r="DX297" i="1"/>
  <c r="DX298" i="1"/>
  <c r="DX299" i="1"/>
  <c r="DX300" i="1"/>
  <c r="DX301" i="1"/>
  <c r="DX302" i="1"/>
  <c r="DX303" i="1"/>
  <c r="DX304" i="1"/>
  <c r="DX305" i="1"/>
  <c r="DX306" i="1"/>
  <c r="DX307" i="1"/>
  <c r="DX308" i="1"/>
  <c r="DX309" i="1"/>
  <c r="DX310" i="1"/>
  <c r="DX311" i="1"/>
  <c r="DX312" i="1"/>
  <c r="DX313" i="1"/>
  <c r="DX314" i="1"/>
  <c r="DX315" i="1"/>
  <c r="DX316" i="1"/>
  <c r="DX317" i="1"/>
  <c r="DX318" i="1"/>
  <c r="DX319" i="1"/>
  <c r="DX320" i="1"/>
  <c r="DX321" i="1"/>
  <c r="DX322" i="1"/>
  <c r="DX323" i="1"/>
  <c r="DX324" i="1"/>
  <c r="DX325" i="1"/>
  <c r="DX326" i="1"/>
  <c r="DX327" i="1"/>
  <c r="DX328" i="1"/>
  <c r="DX329" i="1"/>
  <c r="DX330" i="1"/>
  <c r="DX331" i="1"/>
  <c r="DX332" i="1"/>
  <c r="DX333" i="1"/>
  <c r="DX334" i="1"/>
  <c r="DX335" i="1"/>
  <c r="DX336" i="1"/>
  <c r="DX337" i="1"/>
  <c r="DX338" i="1"/>
  <c r="DX339" i="1"/>
  <c r="DX340" i="1"/>
  <c r="DX341" i="1"/>
  <c r="DX342" i="1"/>
  <c r="DX343" i="1"/>
  <c r="DX344" i="1"/>
  <c r="DX345" i="1"/>
  <c r="DX346" i="1"/>
  <c r="DX347" i="1"/>
  <c r="DX348" i="1"/>
  <c r="DX349" i="1"/>
  <c r="DX350" i="1"/>
  <c r="DX351" i="1"/>
  <c r="DX352" i="1"/>
  <c r="DX353" i="1"/>
  <c r="DX354" i="1"/>
  <c r="DX355" i="1"/>
  <c r="DX356" i="1"/>
  <c r="DX357" i="1"/>
  <c r="DX358" i="1"/>
  <c r="DX359" i="1"/>
  <c r="DX360" i="1"/>
  <c r="DX361" i="1"/>
  <c r="DX362" i="1"/>
  <c r="DX363" i="1"/>
  <c r="DX364" i="1"/>
  <c r="DX365" i="1"/>
  <c r="DX366" i="1"/>
  <c r="DX367" i="1"/>
  <c r="DX368" i="1"/>
  <c r="DX369" i="1"/>
  <c r="DX370" i="1"/>
  <c r="DX371" i="1"/>
  <c r="DX372" i="1"/>
  <c r="DX373" i="1"/>
  <c r="DX374" i="1"/>
  <c r="DX375" i="1"/>
  <c r="DX376" i="1"/>
  <c r="DX377" i="1"/>
  <c r="DX378" i="1"/>
  <c r="DX379" i="1"/>
  <c r="DX380" i="1"/>
  <c r="DX381" i="1"/>
  <c r="DX382" i="1"/>
  <c r="DX383" i="1"/>
  <c r="DX384" i="1"/>
  <c r="DX385" i="1"/>
  <c r="DX386" i="1"/>
  <c r="DX387" i="1"/>
  <c r="DX388" i="1"/>
  <c r="DX389" i="1"/>
  <c r="DX390" i="1"/>
  <c r="DX391" i="1"/>
  <c r="DX392" i="1"/>
  <c r="DX393" i="1"/>
  <c r="DX394" i="1"/>
  <c r="DX395" i="1"/>
  <c r="DX396" i="1"/>
  <c r="DX397" i="1"/>
  <c r="DX398" i="1"/>
  <c r="DX399" i="1"/>
  <c r="DX400" i="1"/>
  <c r="DX401" i="1"/>
  <c r="DX402" i="1"/>
  <c r="DX403" i="1"/>
  <c r="DX404" i="1"/>
  <c r="DX405" i="1"/>
  <c r="DX406" i="1"/>
  <c r="DX407" i="1"/>
  <c r="DX408" i="1"/>
  <c r="DX409" i="1"/>
  <c r="DX410" i="1"/>
  <c r="DX411" i="1"/>
  <c r="DX412" i="1"/>
  <c r="DX413" i="1"/>
  <c r="DX414" i="1"/>
  <c r="DX415" i="1"/>
  <c r="DX416" i="1"/>
  <c r="DX417" i="1"/>
  <c r="DX418" i="1"/>
  <c r="DX419" i="1"/>
  <c r="DX420" i="1"/>
  <c r="DX421" i="1"/>
  <c r="DX422" i="1"/>
  <c r="DX423" i="1"/>
  <c r="DX424" i="1"/>
  <c r="DX425" i="1"/>
  <c r="DX426" i="1"/>
  <c r="DX427" i="1"/>
  <c r="DX428" i="1"/>
  <c r="DX429" i="1"/>
  <c r="DX430" i="1"/>
  <c r="DX431" i="1"/>
  <c r="DX432" i="1"/>
  <c r="DX433" i="1"/>
  <c r="DX434" i="1"/>
  <c r="DX435" i="1"/>
  <c r="DX436" i="1"/>
  <c r="DX437" i="1"/>
  <c r="DX438" i="1"/>
  <c r="DX439" i="1"/>
  <c r="DX440" i="1"/>
  <c r="DX441" i="1"/>
  <c r="DX442" i="1"/>
  <c r="DX443" i="1"/>
  <c r="DX444" i="1"/>
  <c r="DX445" i="1"/>
  <c r="DX446" i="1"/>
  <c r="DX447" i="1"/>
  <c r="DX448" i="1"/>
  <c r="DX449" i="1"/>
  <c r="DX450" i="1"/>
  <c r="DX451" i="1"/>
  <c r="DX452" i="1"/>
  <c r="DX453" i="1"/>
  <c r="DX454" i="1"/>
  <c r="DX455" i="1"/>
  <c r="DX456" i="1"/>
  <c r="DX457" i="1"/>
  <c r="DX458" i="1"/>
  <c r="DX459" i="1"/>
  <c r="DX460" i="1"/>
  <c r="DX461" i="1"/>
  <c r="DX462" i="1"/>
  <c r="DX463" i="1"/>
  <c r="DX464" i="1"/>
  <c r="DX465" i="1"/>
  <c r="DX466" i="1"/>
  <c r="DX467" i="1"/>
  <c r="DX468" i="1"/>
  <c r="DX469" i="1"/>
  <c r="DX470" i="1"/>
  <c r="DX471" i="1"/>
  <c r="DX472" i="1"/>
  <c r="DX473" i="1"/>
  <c r="DX474" i="1"/>
  <c r="DX475" i="1"/>
  <c r="DX476" i="1"/>
  <c r="DX477" i="1"/>
  <c r="DX478" i="1"/>
  <c r="DX479" i="1"/>
  <c r="DX480" i="1"/>
  <c r="DX481" i="1"/>
  <c r="DX482" i="1"/>
  <c r="DX483" i="1"/>
  <c r="DX484" i="1"/>
  <c r="DX485" i="1"/>
  <c r="DX486" i="1"/>
  <c r="DX487" i="1"/>
  <c r="DX488" i="1"/>
  <c r="DX489" i="1"/>
  <c r="DX490" i="1"/>
  <c r="DX491" i="1"/>
  <c r="DX492" i="1"/>
  <c r="DX493" i="1"/>
  <c r="DX494" i="1"/>
  <c r="DX495" i="1"/>
  <c r="DX496" i="1"/>
  <c r="DX497" i="1"/>
  <c r="DX498" i="1"/>
  <c r="DX499" i="1"/>
  <c r="DX500" i="1"/>
  <c r="DX501" i="1"/>
  <c r="DX502" i="1"/>
  <c r="DX503" i="1"/>
  <c r="DX504" i="1"/>
  <c r="DX505" i="1"/>
  <c r="DX506" i="1"/>
  <c r="DX507" i="1"/>
  <c r="DX508" i="1"/>
  <c r="DX509" i="1"/>
  <c r="DX510" i="1"/>
  <c r="DX511" i="1"/>
  <c r="DX512" i="1"/>
  <c r="DX513" i="1"/>
  <c r="DX514" i="1"/>
  <c r="DX515" i="1"/>
  <c r="DX516" i="1"/>
  <c r="DX517" i="1"/>
  <c r="DX518" i="1"/>
  <c r="DX519" i="1"/>
  <c r="DX520" i="1"/>
  <c r="DX521" i="1"/>
  <c r="DX522" i="1"/>
  <c r="DX523" i="1"/>
  <c r="DX524" i="1"/>
  <c r="DX525" i="1"/>
  <c r="DX526" i="1"/>
  <c r="DX527" i="1"/>
  <c r="DX528" i="1"/>
  <c r="DX529" i="1"/>
  <c r="DX530" i="1"/>
  <c r="DX531" i="1"/>
  <c r="DX532" i="1"/>
  <c r="DX533" i="1"/>
  <c r="DX534" i="1"/>
  <c r="DX535" i="1"/>
  <c r="DX536" i="1"/>
  <c r="DX537" i="1"/>
  <c r="DX538" i="1"/>
  <c r="DX539" i="1"/>
  <c r="DX540" i="1"/>
  <c r="DX541" i="1"/>
  <c r="DX542" i="1"/>
  <c r="DX543" i="1"/>
  <c r="DX544" i="1"/>
  <c r="DX545" i="1"/>
  <c r="DX546" i="1"/>
  <c r="DX547" i="1"/>
  <c r="DX548" i="1"/>
  <c r="DX549" i="1"/>
  <c r="DX550" i="1"/>
  <c r="DX551" i="1"/>
  <c r="DX552" i="1"/>
  <c r="DX553" i="1"/>
  <c r="DX554" i="1"/>
  <c r="DX555" i="1"/>
  <c r="DX556" i="1"/>
  <c r="DX557" i="1"/>
  <c r="DX558" i="1"/>
  <c r="DX559" i="1"/>
  <c r="DX560" i="1"/>
  <c r="DX561" i="1"/>
  <c r="DX562" i="1"/>
  <c r="DX563" i="1"/>
  <c r="DX564" i="1"/>
  <c r="DX565" i="1"/>
  <c r="DX566" i="1"/>
  <c r="DX567" i="1"/>
  <c r="DX568" i="1"/>
  <c r="DX569" i="1"/>
  <c r="DX570" i="1"/>
  <c r="DX571" i="1"/>
  <c r="DX572" i="1"/>
  <c r="DX573" i="1"/>
  <c r="DX574" i="1"/>
  <c r="DX575" i="1"/>
  <c r="DX576" i="1"/>
  <c r="DX577" i="1"/>
  <c r="DX578" i="1"/>
  <c r="DX579" i="1"/>
  <c r="DX580" i="1"/>
  <c r="DX581" i="1"/>
  <c r="DX582" i="1"/>
  <c r="DX583" i="1"/>
  <c r="DX584" i="1"/>
  <c r="DX585" i="1"/>
  <c r="DX586" i="1"/>
  <c r="DX587" i="1"/>
  <c r="DX588" i="1"/>
  <c r="DX589" i="1"/>
  <c r="DX590" i="1"/>
  <c r="DX591" i="1"/>
  <c r="DX592" i="1"/>
  <c r="DX593" i="1"/>
  <c r="DX594" i="1"/>
  <c r="DX595" i="1"/>
  <c r="DX596" i="1"/>
  <c r="DX597" i="1"/>
  <c r="DX598" i="1"/>
  <c r="DX599" i="1"/>
  <c r="DX600" i="1"/>
  <c r="DX601" i="1"/>
  <c r="DX602" i="1"/>
  <c r="DX603" i="1"/>
  <c r="DX604" i="1"/>
  <c r="DX605" i="1"/>
  <c r="DX606" i="1"/>
  <c r="DX607" i="1"/>
  <c r="DX608" i="1"/>
  <c r="DX609" i="1"/>
  <c r="DX610" i="1"/>
  <c r="DX611" i="1"/>
  <c r="DX612" i="1"/>
  <c r="DX613" i="1"/>
  <c r="DX614" i="1"/>
  <c r="DX615" i="1"/>
  <c r="DX616" i="1"/>
  <c r="DX617" i="1"/>
  <c r="DX618" i="1"/>
  <c r="DX619" i="1"/>
  <c r="DX620" i="1"/>
  <c r="DX621" i="1"/>
  <c r="DX622" i="1"/>
  <c r="DX623" i="1"/>
  <c r="DX624" i="1"/>
  <c r="DX625" i="1"/>
  <c r="DX626" i="1"/>
  <c r="DX627" i="1"/>
  <c r="DX628" i="1"/>
  <c r="DX629" i="1"/>
  <c r="DX630" i="1"/>
  <c r="DX631" i="1"/>
  <c r="DX632" i="1"/>
  <c r="DX633" i="1"/>
  <c r="DX634" i="1"/>
  <c r="DX635" i="1"/>
  <c r="DX636" i="1"/>
  <c r="DX637" i="1"/>
  <c r="DX638" i="1"/>
  <c r="DX639" i="1"/>
  <c r="DX640" i="1"/>
  <c r="DX641" i="1"/>
  <c r="DX642" i="1"/>
  <c r="DX643" i="1"/>
  <c r="DX644" i="1"/>
  <c r="DX645" i="1"/>
  <c r="DX646" i="1"/>
  <c r="DX647" i="1"/>
  <c r="DX648" i="1"/>
  <c r="DX649" i="1"/>
  <c r="DX650" i="1"/>
  <c r="DX651" i="1"/>
  <c r="DX652" i="1"/>
  <c r="DX653" i="1"/>
  <c r="DX654" i="1"/>
  <c r="DX655" i="1"/>
  <c r="DX656" i="1"/>
  <c r="DX657" i="1"/>
  <c r="DX658" i="1"/>
  <c r="DX659" i="1"/>
  <c r="DX660" i="1"/>
  <c r="DX661" i="1"/>
  <c r="DX662" i="1"/>
  <c r="DX663" i="1"/>
  <c r="DX664" i="1"/>
  <c r="DX665" i="1"/>
  <c r="DX666" i="1"/>
  <c r="DX667" i="1"/>
  <c r="DX668" i="1"/>
  <c r="DX669" i="1"/>
  <c r="DX670" i="1"/>
  <c r="DX671" i="1"/>
  <c r="DX672" i="1"/>
  <c r="DX673" i="1"/>
  <c r="DX674" i="1"/>
  <c r="DX675" i="1"/>
  <c r="DX676" i="1"/>
  <c r="DX677" i="1"/>
  <c r="DX678" i="1"/>
  <c r="DX679" i="1"/>
  <c r="DX680" i="1"/>
  <c r="DX681" i="1"/>
  <c r="DX682" i="1"/>
  <c r="DX683" i="1"/>
  <c r="DX684" i="1"/>
  <c r="DX685" i="1"/>
  <c r="DX686" i="1"/>
  <c r="DX687" i="1"/>
  <c r="DX688" i="1"/>
  <c r="DX689" i="1"/>
  <c r="DX690" i="1"/>
  <c r="DX691" i="1"/>
  <c r="DX692" i="1"/>
  <c r="DX693" i="1"/>
  <c r="DX694" i="1"/>
  <c r="DX695" i="1"/>
  <c r="DX696" i="1"/>
  <c r="DX697" i="1"/>
  <c r="DX698" i="1"/>
  <c r="DX699" i="1"/>
  <c r="DX700" i="1"/>
  <c r="DX701" i="1"/>
  <c r="DX702" i="1"/>
  <c r="DX703" i="1"/>
  <c r="DX704" i="1"/>
  <c r="DX705" i="1"/>
  <c r="DX706" i="1"/>
  <c r="DX707" i="1"/>
  <c r="DX708" i="1"/>
  <c r="DX709" i="1"/>
  <c r="DX710" i="1"/>
  <c r="DX711" i="1"/>
  <c r="DX712" i="1"/>
  <c r="DX713" i="1"/>
  <c r="DX714" i="1"/>
  <c r="DX715" i="1"/>
  <c r="DX716" i="1"/>
  <c r="DX717" i="1"/>
  <c r="DX718" i="1"/>
  <c r="DX719" i="1"/>
  <c r="DX720" i="1"/>
  <c r="DX721" i="1"/>
  <c r="DX722" i="1"/>
  <c r="DX723" i="1"/>
  <c r="DX724" i="1"/>
  <c r="DX725" i="1"/>
  <c r="DX726" i="1"/>
  <c r="DX727" i="1"/>
  <c r="DX728" i="1"/>
  <c r="DX729" i="1"/>
  <c r="DX730" i="1"/>
  <c r="DX731" i="1"/>
  <c r="DX732" i="1"/>
  <c r="DX733" i="1"/>
  <c r="DX734" i="1"/>
  <c r="DX735" i="1"/>
  <c r="DX736" i="1"/>
  <c r="DX737" i="1"/>
  <c r="DX738" i="1"/>
  <c r="DX739" i="1"/>
  <c r="DX740" i="1"/>
  <c r="DX741" i="1"/>
  <c r="DX742" i="1"/>
  <c r="DX743" i="1"/>
  <c r="DX744" i="1"/>
  <c r="DX745" i="1"/>
  <c r="DX746" i="1"/>
  <c r="DX747" i="1"/>
  <c r="DX748" i="1"/>
  <c r="DX749" i="1"/>
  <c r="DX750" i="1"/>
  <c r="DX751" i="1"/>
  <c r="DX752" i="1"/>
  <c r="DX753" i="1"/>
  <c r="DX754" i="1"/>
  <c r="DX755" i="1"/>
  <c r="DX756" i="1"/>
  <c r="DX757" i="1"/>
  <c r="DX758" i="1"/>
  <c r="DX759" i="1"/>
  <c r="DX760" i="1"/>
  <c r="DX761" i="1"/>
  <c r="DX762" i="1"/>
  <c r="DX763" i="1"/>
  <c r="DX764" i="1"/>
  <c r="DX765" i="1"/>
  <c r="DX766" i="1"/>
  <c r="DX767" i="1"/>
  <c r="DX768" i="1"/>
  <c r="DX769" i="1"/>
  <c r="DX770" i="1"/>
  <c r="DX771" i="1"/>
  <c r="DX772" i="1"/>
  <c r="DX773" i="1"/>
  <c r="DX774" i="1"/>
  <c r="DX775" i="1"/>
  <c r="DX776" i="1"/>
  <c r="DX777" i="1"/>
  <c r="DX778" i="1"/>
  <c r="DX779" i="1"/>
  <c r="DX780" i="1"/>
  <c r="DX781" i="1"/>
  <c r="DX782" i="1"/>
  <c r="DX783" i="1"/>
  <c r="DX784" i="1"/>
  <c r="DX785" i="1"/>
  <c r="DX786" i="1"/>
  <c r="DX787" i="1"/>
  <c r="DX788" i="1"/>
  <c r="DX789" i="1"/>
  <c r="DX790" i="1"/>
  <c r="DX791" i="1"/>
  <c r="DX792" i="1"/>
  <c r="DX793" i="1"/>
  <c r="DX794" i="1"/>
  <c r="DX795" i="1"/>
  <c r="DX796" i="1"/>
  <c r="DX797" i="1"/>
  <c r="DX798" i="1"/>
  <c r="DX799" i="1"/>
  <c r="DX800" i="1"/>
  <c r="DX801" i="1"/>
  <c r="DX802" i="1"/>
  <c r="DX803" i="1"/>
  <c r="DX804" i="1"/>
  <c r="DX805" i="1"/>
  <c r="DX806" i="1"/>
  <c r="DX807" i="1"/>
  <c r="DX808" i="1"/>
  <c r="DX809" i="1"/>
  <c r="DX810" i="1"/>
  <c r="DX811" i="1"/>
  <c r="DX812" i="1"/>
  <c r="DX813" i="1"/>
  <c r="DX814" i="1"/>
  <c r="DX815" i="1"/>
  <c r="DX816" i="1"/>
  <c r="DX817" i="1"/>
  <c r="DX818" i="1"/>
  <c r="DX819" i="1"/>
  <c r="DX820" i="1"/>
  <c r="DX821" i="1"/>
  <c r="DX822" i="1"/>
  <c r="DX823" i="1"/>
  <c r="DX824" i="1"/>
  <c r="DX825" i="1"/>
  <c r="DX826" i="1"/>
  <c r="DX827" i="1"/>
  <c r="DX828" i="1"/>
  <c r="DX829" i="1"/>
  <c r="DX830" i="1"/>
  <c r="DX831" i="1"/>
  <c r="DX832" i="1"/>
  <c r="DX833" i="1"/>
  <c r="DX834" i="1"/>
  <c r="DX835" i="1"/>
  <c r="DX836" i="1"/>
  <c r="DX837" i="1"/>
  <c r="DX838" i="1"/>
  <c r="DX839" i="1"/>
  <c r="DX840" i="1"/>
  <c r="DX841" i="1"/>
  <c r="DX842" i="1"/>
  <c r="DX843" i="1"/>
  <c r="DX844" i="1"/>
  <c r="DX845" i="1"/>
  <c r="DX846" i="1"/>
  <c r="DX847" i="1"/>
  <c r="DX848" i="1"/>
  <c r="DX849" i="1"/>
  <c r="DX850" i="1"/>
  <c r="DX851" i="1"/>
  <c r="DX852" i="1"/>
  <c r="DX853" i="1"/>
  <c r="DX854" i="1"/>
  <c r="DX855" i="1"/>
  <c r="DX856" i="1"/>
  <c r="DX857" i="1"/>
  <c r="DX858" i="1"/>
  <c r="DX859" i="1"/>
  <c r="DX860" i="1"/>
  <c r="DX861" i="1"/>
  <c r="DX862" i="1"/>
  <c r="DX863" i="1"/>
  <c r="DX864" i="1"/>
  <c r="DX865" i="1"/>
  <c r="DX866" i="1"/>
  <c r="DX867" i="1"/>
  <c r="DX868" i="1"/>
  <c r="DX869" i="1"/>
  <c r="DX870" i="1"/>
  <c r="DX871" i="1"/>
  <c r="DX872" i="1"/>
  <c r="DX873" i="1"/>
  <c r="DX874" i="1"/>
  <c r="DX875" i="1"/>
  <c r="DX876" i="1"/>
  <c r="DX877" i="1"/>
  <c r="DX878" i="1"/>
  <c r="DX879" i="1"/>
  <c r="DX880" i="1"/>
  <c r="DX881" i="1"/>
  <c r="DX882" i="1"/>
  <c r="DX883" i="1"/>
  <c r="DX884" i="1"/>
  <c r="DX885" i="1"/>
  <c r="DX886" i="1"/>
  <c r="DX887" i="1"/>
  <c r="DX888" i="1"/>
  <c r="DX889" i="1"/>
  <c r="DX890" i="1"/>
  <c r="DX891" i="1"/>
  <c r="DX892" i="1"/>
  <c r="DX893" i="1"/>
  <c r="DX894" i="1"/>
  <c r="DX895" i="1"/>
  <c r="DX896" i="1"/>
  <c r="DX897" i="1"/>
  <c r="DX898" i="1"/>
  <c r="DX899" i="1"/>
  <c r="DX900" i="1"/>
  <c r="DX901" i="1"/>
  <c r="DX902" i="1"/>
  <c r="DX903" i="1"/>
  <c r="DX904" i="1"/>
  <c r="DX905" i="1"/>
  <c r="DX906" i="1"/>
  <c r="DX907" i="1"/>
  <c r="DX908" i="1"/>
  <c r="DX909" i="1"/>
  <c r="DX910" i="1"/>
  <c r="DX911" i="1"/>
  <c r="DX912" i="1"/>
  <c r="DX913" i="1"/>
  <c r="DX914" i="1"/>
  <c r="DX915" i="1"/>
  <c r="DX916" i="1"/>
  <c r="DX917" i="1"/>
  <c r="DX918" i="1"/>
  <c r="DX919" i="1"/>
  <c r="DX920" i="1"/>
  <c r="DX921" i="1"/>
  <c r="DX922" i="1"/>
  <c r="DX923" i="1"/>
  <c r="DX924" i="1"/>
  <c r="DX925" i="1"/>
  <c r="DX926" i="1"/>
  <c r="DX927" i="1"/>
  <c r="DX928" i="1"/>
  <c r="DX929" i="1"/>
  <c r="DX930" i="1"/>
  <c r="DX931" i="1"/>
  <c r="DX932" i="1"/>
  <c r="DX933" i="1"/>
  <c r="DX934" i="1"/>
  <c r="DX935" i="1"/>
  <c r="DX936" i="1"/>
  <c r="DX937" i="1"/>
  <c r="DX938" i="1"/>
  <c r="DX939" i="1"/>
  <c r="DX940" i="1"/>
  <c r="DX941" i="1"/>
  <c r="DX942" i="1"/>
  <c r="DX943" i="1"/>
  <c r="DX944" i="1"/>
  <c r="DX945" i="1"/>
  <c r="DX946" i="1"/>
  <c r="DX947" i="1"/>
  <c r="DX948" i="1"/>
  <c r="DX949" i="1"/>
  <c r="DX950" i="1"/>
  <c r="DX951" i="1"/>
  <c r="DX952" i="1"/>
  <c r="DX953" i="1"/>
  <c r="DX954" i="1"/>
  <c r="DX955" i="1"/>
  <c r="DX956" i="1"/>
  <c r="DX957" i="1"/>
  <c r="DX958" i="1"/>
  <c r="DX959" i="1"/>
  <c r="DX960" i="1"/>
  <c r="DX961" i="1"/>
  <c r="DX962" i="1"/>
  <c r="DX963" i="1"/>
  <c r="DX964" i="1"/>
  <c r="DX965" i="1"/>
  <c r="DX966" i="1"/>
  <c r="DX967" i="1"/>
  <c r="DX968" i="1"/>
  <c r="DX969" i="1"/>
  <c r="DX970" i="1"/>
  <c r="DX971" i="1"/>
  <c r="DX972" i="1"/>
  <c r="DX973" i="1"/>
  <c r="DX974" i="1"/>
  <c r="DX975" i="1"/>
  <c r="DX976" i="1"/>
  <c r="DX977" i="1"/>
  <c r="DX978" i="1"/>
  <c r="DX979" i="1"/>
  <c r="DX980" i="1"/>
  <c r="DX981" i="1"/>
  <c r="DX982" i="1"/>
  <c r="DX983" i="1"/>
  <c r="DX984" i="1"/>
  <c r="DX985" i="1"/>
  <c r="DX986" i="1"/>
  <c r="DX987" i="1"/>
  <c r="DX988" i="1"/>
  <c r="DX989" i="1"/>
  <c r="DX990" i="1"/>
  <c r="DX991" i="1"/>
  <c r="DX992" i="1"/>
  <c r="DX993" i="1"/>
  <c r="DX994" i="1"/>
  <c r="DX995" i="1"/>
  <c r="DX996" i="1"/>
  <c r="DX997" i="1"/>
  <c r="DX998" i="1"/>
  <c r="DX999" i="1"/>
  <c r="DX1000" i="1"/>
  <c r="DX1001" i="1"/>
  <c r="DX1002" i="1"/>
  <c r="DX1003" i="1"/>
  <c r="DX1004" i="1"/>
  <c r="DX1005" i="1"/>
  <c r="DX1006" i="1"/>
  <c r="DX1007" i="1"/>
  <c r="DX1008" i="1"/>
  <c r="DX1009" i="1"/>
  <c r="DX1010" i="1"/>
  <c r="DX1011" i="1"/>
  <c r="DX1012" i="1"/>
  <c r="DX1013" i="1"/>
  <c r="DX1014" i="1"/>
  <c r="DX1015" i="1"/>
  <c r="DX1016" i="1"/>
  <c r="DX1017" i="1"/>
  <c r="DX1018" i="1"/>
  <c r="DX1019" i="1"/>
  <c r="DX1020" i="1"/>
  <c r="DX1021" i="1"/>
  <c r="DX1022" i="1"/>
  <c r="DX1023" i="1"/>
  <c r="DX1024" i="1"/>
  <c r="DX1025" i="1"/>
  <c r="DX1026" i="1"/>
  <c r="DX1027" i="1"/>
  <c r="DX1028" i="1"/>
  <c r="DX1029" i="1"/>
  <c r="DX1030" i="1"/>
  <c r="DX1031" i="1"/>
  <c r="DX1032" i="1"/>
  <c r="DX1033" i="1"/>
  <c r="DX1034" i="1"/>
  <c r="DX1035" i="1"/>
  <c r="DX1036" i="1"/>
  <c r="DX1037" i="1"/>
  <c r="DX1038" i="1"/>
  <c r="DX1039" i="1"/>
  <c r="DX1040" i="1"/>
  <c r="DX1041" i="1"/>
  <c r="DX1042" i="1"/>
  <c r="DX1043" i="1"/>
  <c r="DX1044" i="1"/>
  <c r="DX1045" i="1"/>
  <c r="DX1046" i="1"/>
  <c r="DX1047" i="1"/>
  <c r="DX1048" i="1"/>
  <c r="DX1049" i="1"/>
  <c r="DX1050" i="1"/>
  <c r="DX1051" i="1"/>
  <c r="DX1052" i="1"/>
  <c r="DX1053" i="1"/>
  <c r="DX1054" i="1"/>
  <c r="DX1055" i="1"/>
  <c r="DX1056" i="1"/>
  <c r="DX1057" i="1"/>
  <c r="DX1058" i="1"/>
  <c r="DX1059" i="1"/>
  <c r="DX1060" i="1"/>
  <c r="DX1061" i="1"/>
  <c r="DX1062" i="1"/>
  <c r="DX1063" i="1"/>
  <c r="DX1064" i="1"/>
  <c r="DX1065" i="1"/>
  <c r="DX1066" i="1"/>
  <c r="DX1067" i="1"/>
  <c r="DX1068" i="1"/>
  <c r="DX1069" i="1"/>
  <c r="DX1070" i="1"/>
  <c r="DX1071" i="1"/>
  <c r="DX1072" i="1"/>
  <c r="DX1073" i="1"/>
  <c r="DX1074" i="1"/>
  <c r="DX1075" i="1"/>
  <c r="DX1076" i="1"/>
  <c r="DX1077" i="1"/>
  <c r="DX1078" i="1"/>
  <c r="DX1079" i="1"/>
  <c r="DX1080" i="1"/>
  <c r="DX1081" i="1"/>
  <c r="DX1082" i="1"/>
  <c r="DX1083" i="1"/>
  <c r="DX1084" i="1"/>
  <c r="DX1085" i="1"/>
  <c r="DX1086" i="1"/>
  <c r="DX1087" i="1"/>
  <c r="DX1088" i="1"/>
  <c r="DX1089" i="1"/>
  <c r="DX1090" i="1"/>
  <c r="DX1091" i="1"/>
  <c r="DX1092" i="1"/>
  <c r="DX1093" i="1"/>
  <c r="DX1094" i="1"/>
  <c r="DX1095" i="1"/>
  <c r="DX1096" i="1"/>
  <c r="DX1097" i="1"/>
  <c r="DX1098" i="1"/>
  <c r="DX1099" i="1"/>
  <c r="DX1100" i="1"/>
  <c r="DX1101" i="1"/>
  <c r="DX1102" i="1"/>
  <c r="DX1103" i="1"/>
  <c r="O141" i="2" s="1"/>
  <c r="DX1104" i="1"/>
  <c r="DX1105" i="1"/>
  <c r="DX1106" i="1"/>
  <c r="DX1107" i="1"/>
  <c r="DX1108" i="1"/>
  <c r="DX1109" i="1"/>
  <c r="DX1110" i="1"/>
  <c r="DX1111" i="1"/>
  <c r="DX1112" i="1"/>
  <c r="DX1113" i="1"/>
  <c r="DX1114" i="1"/>
  <c r="DX1115" i="1"/>
  <c r="DX1116" i="1"/>
  <c r="DX12" i="1"/>
  <c r="K159" i="4" l="1"/>
  <c r="M166" i="4" s="1"/>
  <c r="M159" i="4"/>
  <c r="O166" i="4" s="1"/>
  <c r="G159" i="4"/>
  <c r="I166" i="4" s="1"/>
  <c r="E159" i="4"/>
  <c r="G166" i="4" s="1"/>
  <c r="C159" i="4"/>
  <c r="I159" i="4"/>
  <c r="K166" i="4" s="1"/>
  <c r="E161" i="4" l="1"/>
  <c r="E166" i="4"/>
  <c r="E167" i="4" s="1"/>
  <c r="M161" i="4" l="1"/>
  <c r="G29" i="4"/>
  <c r="M29" i="4"/>
  <c r="I29" i="4"/>
  <c r="K29" i="4"/>
  <c r="E29" i="4"/>
  <c r="C29" i="4" l="1"/>
</calcChain>
</file>

<file path=xl/sharedStrings.xml><?xml version="1.0" encoding="utf-8"?>
<sst xmlns="http://schemas.openxmlformats.org/spreadsheetml/2006/main" count="14217" uniqueCount="2509">
  <si>
    <t xml:space="preserve">MINISTERIO DE SALUD Y PROTECCIÓN SOCIAL </t>
  </si>
  <si>
    <t>05001</t>
  </si>
  <si>
    <t>ANTIOQUIA</t>
  </si>
  <si>
    <t>MEDELLIN</t>
  </si>
  <si>
    <t>05002</t>
  </si>
  <si>
    <t>ABEJORRAL</t>
  </si>
  <si>
    <t>05004</t>
  </si>
  <si>
    <t>ABRIAQUI</t>
  </si>
  <si>
    <t>05021</t>
  </si>
  <si>
    <t>ALEJANDRIA</t>
  </si>
  <si>
    <t>05030</t>
  </si>
  <si>
    <t>AMAGA</t>
  </si>
  <si>
    <t>05031</t>
  </si>
  <si>
    <t>AMALFI</t>
  </si>
  <si>
    <t>05034</t>
  </si>
  <si>
    <t>ANDES</t>
  </si>
  <si>
    <t>05036</t>
  </si>
  <si>
    <t>ANGELOPOLIS</t>
  </si>
  <si>
    <t>05038</t>
  </si>
  <si>
    <t>ANGOSTURA</t>
  </si>
  <si>
    <t>05040</t>
  </si>
  <si>
    <t>ANORI</t>
  </si>
  <si>
    <t>05042</t>
  </si>
  <si>
    <t>SANTAFÉ DE ANTIOQUIA</t>
  </si>
  <si>
    <t>05044</t>
  </si>
  <si>
    <t>ANZA</t>
  </si>
  <si>
    <t>05045</t>
  </si>
  <si>
    <t>APARTADO</t>
  </si>
  <si>
    <t>05051</t>
  </si>
  <si>
    <t>ARBOLETES</t>
  </si>
  <si>
    <t>05055</t>
  </si>
  <si>
    <t>ARGELIA</t>
  </si>
  <si>
    <t>05059</t>
  </si>
  <si>
    <t>ARMENIA</t>
  </si>
  <si>
    <t>05079</t>
  </si>
  <si>
    <t>BARBOSA</t>
  </si>
  <si>
    <t>05086</t>
  </si>
  <si>
    <t>BELMIRA</t>
  </si>
  <si>
    <t>05088</t>
  </si>
  <si>
    <t>BELLO</t>
  </si>
  <si>
    <t>05091</t>
  </si>
  <si>
    <t>BETANIA</t>
  </si>
  <si>
    <t>05093</t>
  </si>
  <si>
    <t>BETULIA</t>
  </si>
  <si>
    <t>05101</t>
  </si>
  <si>
    <t>CIUDAD BOLÍVAR</t>
  </si>
  <si>
    <t>05107</t>
  </si>
  <si>
    <t>BRICEÑO</t>
  </si>
  <si>
    <t>05113</t>
  </si>
  <si>
    <t>BURITICÁ</t>
  </si>
  <si>
    <t>05120</t>
  </si>
  <si>
    <t>CÁCERES</t>
  </si>
  <si>
    <t>05125</t>
  </si>
  <si>
    <t>CAICEDO</t>
  </si>
  <si>
    <t>05129</t>
  </si>
  <si>
    <t>CALDAS</t>
  </si>
  <si>
    <t>05134</t>
  </si>
  <si>
    <t>CAMPAMENTO</t>
  </si>
  <si>
    <t>05138</t>
  </si>
  <si>
    <t>CAÑASGORDAS</t>
  </si>
  <si>
    <t>05142</t>
  </si>
  <si>
    <t>CARACOLÍ</t>
  </si>
  <si>
    <t>05145</t>
  </si>
  <si>
    <t>CARAMANTA</t>
  </si>
  <si>
    <t>05147</t>
  </si>
  <si>
    <t>CAREPA</t>
  </si>
  <si>
    <t>05148</t>
  </si>
  <si>
    <t>EL CARMEN DE VIBORAL</t>
  </si>
  <si>
    <t>05150</t>
  </si>
  <si>
    <t>CAROLINA</t>
  </si>
  <si>
    <t>05154</t>
  </si>
  <si>
    <t>CAUCASIA</t>
  </si>
  <si>
    <t>05172</t>
  </si>
  <si>
    <t>CHIGORODÓ</t>
  </si>
  <si>
    <t>05190</t>
  </si>
  <si>
    <t>CISNEROS</t>
  </si>
  <si>
    <t>05197</t>
  </si>
  <si>
    <t>COCORNÁ</t>
  </si>
  <si>
    <t xml:space="preserve"> </t>
  </si>
  <si>
    <t>05206</t>
  </si>
  <si>
    <t>CONCEPCIÓN</t>
  </si>
  <si>
    <t>05209</t>
  </si>
  <si>
    <t>CONCORDIA</t>
  </si>
  <si>
    <t>05212</t>
  </si>
  <si>
    <t>COPACABANA</t>
  </si>
  <si>
    <t>05234</t>
  </si>
  <si>
    <t>DABEIBA</t>
  </si>
  <si>
    <t>05237</t>
  </si>
  <si>
    <t>DON MATÍAS</t>
  </si>
  <si>
    <t>05240</t>
  </si>
  <si>
    <t>EBÉJICO</t>
  </si>
  <si>
    <t>05250</t>
  </si>
  <si>
    <t>EL BAGRE</t>
  </si>
  <si>
    <t>05264</t>
  </si>
  <si>
    <t>ENTRERRIOS</t>
  </si>
  <si>
    <t>05266</t>
  </si>
  <si>
    <t>ENVIGADO</t>
  </si>
  <si>
    <t>05282</t>
  </si>
  <si>
    <t>FREDONIA</t>
  </si>
  <si>
    <t>05284</t>
  </si>
  <si>
    <t>FRONTINO</t>
  </si>
  <si>
    <t>05306</t>
  </si>
  <si>
    <t>GIRALDO</t>
  </si>
  <si>
    <t>05308</t>
  </si>
  <si>
    <t>GIRARDOTA</t>
  </si>
  <si>
    <t>05310</t>
  </si>
  <si>
    <t>GÓMEZ PLATA</t>
  </si>
  <si>
    <t>05313</t>
  </si>
  <si>
    <t>GRANADA</t>
  </si>
  <si>
    <t>05315</t>
  </si>
  <si>
    <t>GUADALUPE</t>
  </si>
  <si>
    <t>05318</t>
  </si>
  <si>
    <t>GUARNE</t>
  </si>
  <si>
    <t>05321</t>
  </si>
  <si>
    <t>GUATAPE</t>
  </si>
  <si>
    <t>05347</t>
  </si>
  <si>
    <t>HELICONIA</t>
  </si>
  <si>
    <t>05353</t>
  </si>
  <si>
    <t>HISPANIA</t>
  </si>
  <si>
    <t>05360</t>
  </si>
  <si>
    <t>ITAGUI</t>
  </si>
  <si>
    <t>05361</t>
  </si>
  <si>
    <t>ITUANGO</t>
  </si>
  <si>
    <t>05364</t>
  </si>
  <si>
    <t>JARDIN</t>
  </si>
  <si>
    <t>05368</t>
  </si>
  <si>
    <t>JERICÓ</t>
  </si>
  <si>
    <t>05376</t>
  </si>
  <si>
    <t>LA CEJA</t>
  </si>
  <si>
    <t>05380</t>
  </si>
  <si>
    <t>LA ESTRELLA</t>
  </si>
  <si>
    <t>05390</t>
  </si>
  <si>
    <t>LA PINTADA</t>
  </si>
  <si>
    <t>05400</t>
  </si>
  <si>
    <t>LA UNIÓN</t>
  </si>
  <si>
    <t>05411</t>
  </si>
  <si>
    <t>LIBORINA</t>
  </si>
  <si>
    <t>05425</t>
  </si>
  <si>
    <t>MACEO</t>
  </si>
  <si>
    <t>05440</t>
  </si>
  <si>
    <t>MARINILLA</t>
  </si>
  <si>
    <t>05467</t>
  </si>
  <si>
    <t>MONTEBELLO</t>
  </si>
  <si>
    <t>05475</t>
  </si>
  <si>
    <t>MURINDO</t>
  </si>
  <si>
    <t>05480</t>
  </si>
  <si>
    <t>MUTATA</t>
  </si>
  <si>
    <t>05483</t>
  </si>
  <si>
    <t>NARIÑO</t>
  </si>
  <si>
    <t>05490</t>
  </si>
  <si>
    <t>NECOCLI</t>
  </si>
  <si>
    <t>05495</t>
  </si>
  <si>
    <t>NECHI</t>
  </si>
  <si>
    <t>05501</t>
  </si>
  <si>
    <t>OLAYA</t>
  </si>
  <si>
    <t>05541</t>
  </si>
  <si>
    <t>EL PEÑOL</t>
  </si>
  <si>
    <t>05543</t>
  </si>
  <si>
    <t>PEQUE</t>
  </si>
  <si>
    <t>05576</t>
  </si>
  <si>
    <t>PUEBLORRICO</t>
  </si>
  <si>
    <t>05579</t>
  </si>
  <si>
    <t>PUERTO BERRIO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</si>
  <si>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</si>
  <si>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</si>
  <si>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</si>
  <si>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</si>
  <si>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</si>
  <si>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</si>
  <si>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</si>
  <si>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</si>
  <si>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</si>
  <si>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</si>
  <si>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05628</t>
  </si>
  <si>
    <t>SABANALARGA</t>
  </si>
  <si>
    <t>05631</t>
  </si>
  <si>
    <t>SABANETA</t>
  </si>
  <si>
    <t>05642</t>
  </si>
  <si>
    <t>SALGAR</t>
  </si>
  <si>
    <t>05647</t>
  </si>
  <si>
    <t>SAN ANDRÉS</t>
  </si>
  <si>
    <t>05649</t>
  </si>
  <si>
    <t>SAN CARLOS</t>
  </si>
  <si>
    <t>05652</t>
  </si>
  <si>
    <t>SAN FRANCISCO</t>
  </si>
  <si>
    <t>05656</t>
  </si>
  <si>
    <t>SAN JERÓNIMO</t>
  </si>
  <si>
    <t>05658</t>
  </si>
  <si>
    <t>SAN JOSÉ DE LA MONTAÑA</t>
  </si>
  <si>
    <t>05659</t>
  </si>
  <si>
    <t>SAN JUAN DE URABÁ</t>
  </si>
  <si>
    <t>05660</t>
  </si>
  <si>
    <t>SAN LUIS</t>
  </si>
  <si>
    <t>05664</t>
  </si>
  <si>
    <t>SAN PEDRO</t>
  </si>
  <si>
    <t>05665</t>
  </si>
  <si>
    <t>SAN PEDRO DE URABA</t>
  </si>
  <si>
    <t>05667</t>
  </si>
  <si>
    <t>SAN RAFAEL</t>
  </si>
  <si>
    <t>05670</t>
  </si>
  <si>
    <t>SAN ROQUE</t>
  </si>
  <si>
    <t>05674</t>
  </si>
  <si>
    <t>SAN VICENTE</t>
  </si>
  <si>
    <t>05679</t>
  </si>
  <si>
    <t>SANTA BARBARA</t>
  </si>
  <si>
    <t>05686</t>
  </si>
  <si>
    <t>SANTA ROSA DE OSOS</t>
  </si>
  <si>
    <t>05690</t>
  </si>
  <si>
    <t>SANTO DOMINGO</t>
  </si>
  <si>
    <t>05697</t>
  </si>
  <si>
    <t>EL SANTUARIO</t>
  </si>
  <si>
    <t>05736</t>
  </si>
  <si>
    <t>SEGOVIA</t>
  </si>
  <si>
    <t>05756</t>
  </si>
  <si>
    <t>SONSON</t>
  </si>
  <si>
    <t>05761</t>
  </si>
  <si>
    <t>SOPETRAN</t>
  </si>
  <si>
    <t>05789</t>
  </si>
  <si>
    <t>TÁMESIS</t>
  </si>
  <si>
    <t>05790</t>
  </si>
  <si>
    <t>TARAZÁ</t>
  </si>
  <si>
    <t>05792</t>
  </si>
  <si>
    <t>TARSO</t>
  </si>
  <si>
    <t>05809</t>
  </si>
  <si>
    <t>TITIRIBÍ</t>
  </si>
  <si>
    <t>05819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</si>
  <si>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</si>
  <si>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</si>
  <si>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</si>
  <si>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</si>
  <si>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</si>
  <si>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</si>
  <si>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</si>
  <si>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</si>
  <si>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</si>
  <si>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</si>
  <si>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VALPARAISO</t>
  </si>
  <si>
    <t>05858</t>
  </si>
  <si>
    <t>VEGACHÍ</t>
  </si>
  <si>
    <t>05861</t>
  </si>
  <si>
    <t>VENECIA</t>
  </si>
  <si>
    <t>05873</t>
  </si>
  <si>
    <t>VIGÍA DEL FUERTE</t>
  </si>
  <si>
    <t>05885</t>
  </si>
  <si>
    <t>YALI</t>
  </si>
  <si>
    <t>05887</t>
  </si>
  <si>
    <t>YARUMAL</t>
  </si>
  <si>
    <t>05890</t>
  </si>
  <si>
    <t>YOLOMBÓ</t>
  </si>
  <si>
    <t>05893</t>
  </si>
  <si>
    <t>YONDÓ</t>
  </si>
  <si>
    <t>05895</t>
  </si>
  <si>
    <t>ZARAGOZA</t>
  </si>
  <si>
    <t>08001</t>
  </si>
  <si>
    <t>BARRANQUILLA</t>
  </si>
  <si>
    <t>08078</t>
  </si>
  <si>
    <t>BARANOA</t>
  </si>
  <si>
    <t>08137</t>
  </si>
  <si>
    <t>CAMPO DE LA CRUZ</t>
  </si>
  <si>
    <t>08141</t>
  </si>
  <si>
    <t>CANDELARIA</t>
  </si>
  <si>
    <t>08296</t>
  </si>
  <si>
    <t>GALAPA</t>
  </si>
  <si>
    <t>08372</t>
  </si>
  <si>
    <t>JUAN DE ACOSTA</t>
  </si>
  <si>
    <t>08421</t>
  </si>
  <si>
    <t>LURUACO</t>
  </si>
  <si>
    <t>08433</t>
  </si>
  <si>
    <t>MALAMBO</t>
  </si>
  <si>
    <t>08436</t>
  </si>
  <si>
    <t>MANATÍ</t>
  </si>
  <si>
    <t>08520</t>
  </si>
  <si>
    <t>PALMAR DE VARELA</t>
  </si>
  <si>
    <t>08549</t>
  </si>
  <si>
    <t>PIOJÓ</t>
  </si>
  <si>
    <t>08558</t>
  </si>
  <si>
    <t>POLONUEVO</t>
  </si>
  <si>
    <t>08560</t>
  </si>
  <si>
    <t>PONEDERA</t>
  </si>
  <si>
    <t>08573</t>
  </si>
  <si>
    <t>PUERTO COLOMBIA</t>
  </si>
  <si>
    <t>08606</t>
  </si>
  <si>
    <t>REPELÓN</t>
  </si>
  <si>
    <t>08634</t>
  </si>
  <si>
    <t>SABANAGRANDE</t>
  </si>
  <si>
    <t>08638</t>
  </si>
  <si>
    <t>08675</t>
  </si>
  <si>
    <t>SANTA LUCÍA</t>
  </si>
  <si>
    <t>08685</t>
  </si>
  <si>
    <t>SANTO TOMÁS</t>
  </si>
  <si>
    <t>08758</t>
  </si>
  <si>
    <t>SOLEDAD</t>
  </si>
  <si>
    <t>08770</t>
  </si>
  <si>
    <t>SUAN</t>
  </si>
  <si>
    <t>08832</t>
  </si>
  <si>
    <t>TUBARÁ</t>
  </si>
  <si>
    <t>08849</t>
  </si>
  <si>
    <t>USIACURÍ</t>
  </si>
  <si>
    <t>11001</t>
  </si>
  <si>
    <t>13001</t>
  </si>
  <si>
    <t>CARTAGENA</t>
  </si>
  <si>
    <t>13006</t>
  </si>
  <si>
    <t>ACHI</t>
  </si>
  <si>
    <t>13030</t>
  </si>
  <si>
    <t>ALTOS DEL ROSARIO</t>
  </si>
  <si>
    <t>13042</t>
  </si>
  <si>
    <t>ARENAL</t>
  </si>
  <si>
    <t>13052</t>
  </si>
  <si>
    <t>ARJONA</t>
  </si>
  <si>
    <t>13062</t>
  </si>
  <si>
    <t>ARROYOHONDO</t>
  </si>
  <si>
    <t>13074</t>
  </si>
  <si>
    <t>BARRANCO DE LOBA</t>
  </si>
  <si>
    <t>13140</t>
  </si>
  <si>
    <t>CALAMAR</t>
  </si>
  <si>
    <t>13160</t>
  </si>
  <si>
    <t>CANTAGALLO</t>
  </si>
  <si>
    <t>13188</t>
  </si>
  <si>
    <t>CICUCO</t>
  </si>
  <si>
    <t>13212</t>
  </si>
  <si>
    <t>CORDOBA</t>
  </si>
  <si>
    <t>13222</t>
  </si>
  <si>
    <t>CLEMENCIA</t>
  </si>
  <si>
    <t>13244</t>
  </si>
  <si>
    <t>EL CARMEN DE BOLÍVAR</t>
  </si>
  <si>
    <t>13248</t>
  </si>
  <si>
    <t>EL GUAMO</t>
  </si>
  <si>
    <t>13268</t>
  </si>
  <si>
    <t>EL PEÑÓN</t>
  </si>
  <si>
    <t>13300</t>
  </si>
  <si>
    <t>HATILLO DE LOBA</t>
  </si>
  <si>
    <t>13430</t>
  </si>
  <si>
    <t>MAGANGUÉ</t>
  </si>
  <si>
    <t>13433</t>
  </si>
  <si>
    <t>MAHATES</t>
  </si>
  <si>
    <t>13440</t>
  </si>
  <si>
    <t>MARGARITA</t>
  </si>
  <si>
    <t>13442</t>
  </si>
  <si>
    <t>MARÍA LA BAJA</t>
  </si>
  <si>
    <t>13458</t>
  </si>
  <si>
    <t>MONTECRISTO</t>
  </si>
  <si>
    <t>13468</t>
  </si>
  <si>
    <t>MOMPOS</t>
  </si>
  <si>
    <t>13473</t>
  </si>
  <si>
    <t>MORALES</t>
  </si>
  <si>
    <t>13490</t>
  </si>
  <si>
    <t>NOROSI</t>
  </si>
  <si>
    <t>13549</t>
  </si>
  <si>
    <t>PINILLOS</t>
  </si>
  <si>
    <t>13580</t>
  </si>
  <si>
    <t>REGIDOR</t>
  </si>
  <si>
    <t>13600</t>
  </si>
  <si>
    <t>RÍO VIEJO</t>
  </si>
  <si>
    <t>13620</t>
  </si>
  <si>
    <t>SAN CRISTÓBAL</t>
  </si>
  <si>
    <t>13647</t>
  </si>
  <si>
    <t>SAN ESTANISLAO</t>
  </si>
  <si>
    <t>13650</t>
  </si>
  <si>
    <t>SAN FERNANDO</t>
  </si>
  <si>
    <t>13654</t>
  </si>
  <si>
    <t>SAN JACINTO</t>
  </si>
  <si>
    <t>13655</t>
  </si>
  <si>
    <t>SAN JACINTO DEL CAUCA</t>
  </si>
  <si>
    <t>13657</t>
  </si>
  <si>
    <t>SAN JUAN NEPOMUCENO</t>
  </si>
  <si>
    <t>13667</t>
  </si>
  <si>
    <t>SAN MARTÍN DE LOBA</t>
  </si>
  <si>
    <t>13670</t>
  </si>
  <si>
    <t>SAN PABLO</t>
  </si>
  <si>
    <t>13673</t>
  </si>
  <si>
    <t>SANTA CATALINA</t>
  </si>
  <si>
    <t>13683</t>
  </si>
  <si>
    <t>SANTA ROSA</t>
  </si>
  <si>
    <t>13688</t>
  </si>
  <si>
    <t>SANTA ROSA DEL SUR</t>
  </si>
  <si>
    <t>13744</t>
  </si>
  <si>
    <t>SIMITÍ</t>
  </si>
  <si>
    <t>13760</t>
  </si>
  <si>
    <t>SOPLAVIENTO</t>
  </si>
  <si>
    <t>13780</t>
  </si>
  <si>
    <t>TALAIGUA NUEVO</t>
  </si>
  <si>
    <t>13810</t>
  </si>
  <si>
    <t>TIQUISIO</t>
  </si>
  <si>
    <t>13836</t>
  </si>
  <si>
    <t>TURBACO</t>
  </si>
  <si>
    <t>13838</t>
  </si>
  <si>
    <t>TURBANÁ</t>
  </si>
  <si>
    <t>13873</t>
  </si>
  <si>
    <t>VILLANUEVA</t>
  </si>
  <si>
    <t>13894</t>
  </si>
  <si>
    <t>ZAMBRANO</t>
  </si>
  <si>
    <t>15001</t>
  </si>
  <si>
    <t>TUNJA</t>
  </si>
  <si>
    <t>15022</t>
  </si>
  <si>
    <t>ALMEIDA</t>
  </si>
  <si>
    <t>15047</t>
  </si>
  <si>
    <t>AQUITANIA</t>
  </si>
  <si>
    <t>15051</t>
  </si>
  <si>
    <t>ARCABUCO</t>
  </si>
  <si>
    <t>15087</t>
  </si>
  <si>
    <t>BELÉN</t>
  </si>
  <si>
    <t>15090</t>
  </si>
  <si>
    <t>BERBEO</t>
  </si>
  <si>
    <t>15092</t>
  </si>
  <si>
    <t>BETÉITIVA</t>
  </si>
  <si>
    <t>15097</t>
  </si>
  <si>
    <t>BOAVITA</t>
  </si>
  <si>
    <t>15104</t>
  </si>
  <si>
    <t>BOYACÁ</t>
  </si>
  <si>
    <t>15106</t>
  </si>
  <si>
    <t>15109</t>
  </si>
  <si>
    <t>BUENAVISTA</t>
  </si>
  <si>
    <t>15114</t>
  </si>
  <si>
    <t>BUSBANZÁ</t>
  </si>
  <si>
    <t>15131</t>
  </si>
  <si>
    <t>15135</t>
  </si>
  <si>
    <t>CAMPOHERMOSO</t>
  </si>
  <si>
    <t>15162</t>
  </si>
  <si>
    <t>CERINZA</t>
  </si>
  <si>
    <t>15172</t>
  </si>
  <si>
    <t>CHINAVITA</t>
  </si>
  <si>
    <t>15176</t>
  </si>
  <si>
    <t>CHIQUINQUIRÁ</t>
  </si>
  <si>
    <t>15180</t>
  </si>
  <si>
    <t>CHISCAS</t>
  </si>
  <si>
    <t>15183</t>
  </si>
  <si>
    <t>CHITA</t>
  </si>
  <si>
    <t>15185</t>
  </si>
  <si>
    <t>CHITARAQUE</t>
  </si>
  <si>
    <t>15187</t>
  </si>
  <si>
    <t>CHIVATÁ</t>
  </si>
  <si>
    <t>15189</t>
  </si>
  <si>
    <t>CIENAGA</t>
  </si>
  <si>
    <t>15204</t>
  </si>
  <si>
    <t>CÓMBITA</t>
  </si>
  <si>
    <t>15212</t>
  </si>
  <si>
    <t>COPER</t>
  </si>
  <si>
    <t>15215</t>
  </si>
  <si>
    <t>CORRALES</t>
  </si>
  <si>
    <t>15218</t>
  </si>
  <si>
    <t>COVARACHÍA</t>
  </si>
  <si>
    <t>15223</t>
  </si>
  <si>
    <t>CUBARÁ</t>
  </si>
  <si>
    <t>15224</t>
  </si>
  <si>
    <t>CUCAITA</t>
  </si>
  <si>
    <t>15226</t>
  </si>
  <si>
    <t>CUÍTIVA</t>
  </si>
  <si>
    <t>15232</t>
  </si>
  <si>
    <t>CHÍQUIZA</t>
  </si>
  <si>
    <t>15236</t>
  </si>
  <si>
    <t>CHIVOR</t>
  </si>
  <si>
    <t>15238</t>
  </si>
  <si>
    <t>DUITAMA</t>
  </si>
  <si>
    <t>15244</t>
  </si>
  <si>
    <t>EL COCUY</t>
  </si>
  <si>
    <t>15248</t>
  </si>
  <si>
    <t>EL ESPINO</t>
  </si>
  <si>
    <t>15272</t>
  </si>
  <si>
    <t>FIRAVITOBA</t>
  </si>
  <si>
    <t>15276</t>
  </si>
  <si>
    <t>FLORESTA</t>
  </si>
  <si>
    <t>15293</t>
  </si>
  <si>
    <t>GACHANTIVÁ</t>
  </si>
  <si>
    <t>15296</t>
  </si>
  <si>
    <t>GAMEZA</t>
  </si>
  <si>
    <t>15299</t>
  </si>
  <si>
    <t>GARAGOA</t>
  </si>
  <si>
    <t>15317</t>
  </si>
  <si>
    <t>GUACAMAYAS</t>
  </si>
  <si>
    <t>15322</t>
  </si>
  <si>
    <t>GUATEQUE</t>
  </si>
  <si>
    <t>15325</t>
  </si>
  <si>
    <t>GUAYATA</t>
  </si>
  <si>
    <t>15332</t>
  </si>
  <si>
    <t>GÜICÁN</t>
  </si>
  <si>
    <t>15362</t>
  </si>
  <si>
    <t>IZA</t>
  </si>
  <si>
    <t>15367</t>
  </si>
  <si>
    <t>JENESANO</t>
  </si>
  <si>
    <t>15368</t>
  </si>
  <si>
    <t>15377</t>
  </si>
  <si>
    <t>LABRANZAGRANDE</t>
  </si>
  <si>
    <t>15380</t>
  </si>
  <si>
    <t>LA CAPILLA</t>
  </si>
  <si>
    <t>15401</t>
  </si>
  <si>
    <t>LA VICTORIA</t>
  </si>
  <si>
    <t>15403</t>
  </si>
  <si>
    <t>LA UVITA</t>
  </si>
  <si>
    <t>15407</t>
  </si>
  <si>
    <t>VILLA DE LEYVA</t>
  </si>
  <si>
    <t>15425</t>
  </si>
  <si>
    <t>MACANAL</t>
  </si>
  <si>
    <t>15442</t>
  </si>
  <si>
    <t>MARIPÍ</t>
  </si>
  <si>
    <t>15455</t>
  </si>
  <si>
    <t>MIRAFLORES</t>
  </si>
  <si>
    <t>15464</t>
  </si>
  <si>
    <t>MONGUA</t>
  </si>
  <si>
    <t>15466</t>
  </si>
  <si>
    <t>MONGUÍ</t>
  </si>
  <si>
    <t>15469</t>
  </si>
  <si>
    <t>MONIQUIRA</t>
  </si>
  <si>
    <t>15476</t>
  </si>
  <si>
    <t>MOTAVITA</t>
  </si>
  <si>
    <t>15480</t>
  </si>
  <si>
    <t>MUZO</t>
  </si>
  <si>
    <t>15491</t>
  </si>
  <si>
    <t>NOBSA</t>
  </si>
  <si>
    <t>15494</t>
  </si>
  <si>
    <t>NUEVO COLÓN</t>
  </si>
  <si>
    <t>15500</t>
  </si>
  <si>
    <t>OICATÁ</t>
  </si>
  <si>
    <t>15507</t>
  </si>
  <si>
    <t>OTANCHE</t>
  </si>
  <si>
    <t>15511</t>
  </si>
  <si>
    <t>PACHAVITA</t>
  </si>
  <si>
    <t>15514</t>
  </si>
  <si>
    <t>PAEZ</t>
  </si>
  <si>
    <t>15516</t>
  </si>
  <si>
    <t>PAIPA</t>
  </si>
  <si>
    <t>15518</t>
  </si>
  <si>
    <t>PAJARITO</t>
  </si>
  <si>
    <t>15522</t>
  </si>
  <si>
    <t>PANQUEBA</t>
  </si>
  <si>
    <t>15531</t>
  </si>
  <si>
    <t>PAUNA</t>
  </si>
  <si>
    <t>15533</t>
  </si>
  <si>
    <t>PAYA</t>
  </si>
  <si>
    <t>15537</t>
  </si>
  <si>
    <t>PAZ DE RÍO</t>
  </si>
  <si>
    <t>15542</t>
  </si>
  <si>
    <t>PESCA</t>
  </si>
  <si>
    <t>15550</t>
  </si>
  <si>
    <t>PISBA</t>
  </si>
  <si>
    <t>15572</t>
  </si>
  <si>
    <t>PUERTO BOYACÁ</t>
  </si>
  <si>
    <t>15580</t>
  </si>
  <si>
    <t>QUÍPAMA</t>
  </si>
  <si>
    <t>15599</t>
  </si>
  <si>
    <t>RAMIRIQUÍ</t>
  </si>
  <si>
    <t>15600</t>
  </si>
  <si>
    <t>RÁQUIRA</t>
  </si>
  <si>
    <t>15621</t>
  </si>
  <si>
    <t>RONDÓN</t>
  </si>
  <si>
    <t>15632</t>
  </si>
  <si>
    <t>SABOYÁ</t>
  </si>
  <si>
    <t>15638</t>
  </si>
  <si>
    <t>SÁCHICA</t>
  </si>
  <si>
    <t>15646</t>
  </si>
  <si>
    <t>SAMACÁ</t>
  </si>
  <si>
    <t>15660</t>
  </si>
  <si>
    <t>SAN EDUARDO</t>
  </si>
  <si>
    <t>15664</t>
  </si>
  <si>
    <t>SAN JOSÉ DE PARE</t>
  </si>
  <si>
    <t>15667</t>
  </si>
  <si>
    <t>SAN LUIS DE GACENO</t>
  </si>
  <si>
    <t>15673</t>
  </si>
  <si>
    <t>SAN MATEO</t>
  </si>
  <si>
    <t>15676</t>
  </si>
  <si>
    <t>SAN MIGUEL DE SEMA</t>
  </si>
  <si>
    <t>15681</t>
  </si>
  <si>
    <t>SAN PABLO DE BORBUR</t>
  </si>
  <si>
    <t>15686</t>
  </si>
  <si>
    <t>SANTANA</t>
  </si>
  <si>
    <t>15690</t>
  </si>
  <si>
    <t>SANTA MARÍA</t>
  </si>
  <si>
    <t>15693</t>
  </si>
  <si>
    <t>SANTA ROSA DE VITERBO</t>
  </si>
  <si>
    <t>15696</t>
  </si>
  <si>
    <t>SANTA SOFÍA</t>
  </si>
  <si>
    <t>15720</t>
  </si>
  <si>
    <t>SATIVANORTE</t>
  </si>
  <si>
    <t>15723</t>
  </si>
  <si>
    <t>SATIVASUR</t>
  </si>
  <si>
    <t>15740</t>
  </si>
  <si>
    <t>SIACHOQUE</t>
  </si>
  <si>
    <t>15753</t>
  </si>
  <si>
    <t>SOATÁ</t>
  </si>
  <si>
    <t>15755</t>
  </si>
  <si>
    <t>SOCOTÁ</t>
  </si>
  <si>
    <t>15757</t>
  </si>
  <si>
    <t>SOCHA</t>
  </si>
  <si>
    <t>15759</t>
  </si>
  <si>
    <t>SOGAMOSO</t>
  </si>
  <si>
    <t>15761</t>
  </si>
  <si>
    <t>SOMONDOCO</t>
  </si>
  <si>
    <t>15762</t>
  </si>
  <si>
    <t>SORA</t>
  </si>
  <si>
    <t>15763</t>
  </si>
  <si>
    <t>SOTAQUIRÁ</t>
  </si>
  <si>
    <t>15764</t>
  </si>
  <si>
    <t>SORACÁ</t>
  </si>
  <si>
    <t>15774</t>
  </si>
  <si>
    <t>SUSACÓN</t>
  </si>
  <si>
    <t>15776</t>
  </si>
  <si>
    <t>SUTAMARCHÁN</t>
  </si>
  <si>
    <t>15778</t>
  </si>
  <si>
    <t>SUTATENZA</t>
  </si>
  <si>
    <t>15790</t>
  </si>
  <si>
    <t>TASCO</t>
  </si>
  <si>
    <t>15798</t>
  </si>
  <si>
    <t>TENZA</t>
  </si>
  <si>
    <t>15804</t>
  </si>
  <si>
    <t>TIBANÁ</t>
  </si>
  <si>
    <t>15806</t>
  </si>
  <si>
    <t>TIBASOSA</t>
  </si>
  <si>
    <t>15808</t>
  </si>
  <si>
    <t>TINJACÁ</t>
  </si>
  <si>
    <t>15810</t>
  </si>
  <si>
    <t>TIPACOQUE</t>
  </si>
  <si>
    <t>15814</t>
  </si>
  <si>
    <t>TOCA</t>
  </si>
  <si>
    <t>15816</t>
  </si>
  <si>
    <t>TOGÜÍ</t>
  </si>
  <si>
    <t>15820</t>
  </si>
  <si>
    <t>TÓPAGA</t>
  </si>
  <si>
    <t>15822</t>
  </si>
  <si>
    <t>TOTA</t>
  </si>
  <si>
    <t>15832</t>
  </si>
  <si>
    <t>TUNUNGUÁ</t>
  </si>
  <si>
    <t>15835</t>
  </si>
  <si>
    <t>TURMEQUÉ</t>
  </si>
  <si>
    <t>15837</t>
  </si>
  <si>
    <t>TUTA</t>
  </si>
  <si>
    <t>15839</t>
  </si>
  <si>
    <t>TUTAZÁ</t>
  </si>
  <si>
    <t>15842</t>
  </si>
  <si>
    <t>UMBITA</t>
  </si>
  <si>
    <t>15861</t>
  </si>
  <si>
    <t>VENTAQUEMADA</t>
  </si>
  <si>
    <t>15879</t>
  </si>
  <si>
    <t>VIRACACHÁ</t>
  </si>
  <si>
    <t>15897</t>
  </si>
  <si>
    <t>ZETAQUIRA</t>
  </si>
  <si>
    <t>17001</t>
  </si>
  <si>
    <t>MANIZALES</t>
  </si>
  <si>
    <t>17013</t>
  </si>
  <si>
    <t>AGUADAS</t>
  </si>
  <si>
    <t>17042</t>
  </si>
  <si>
    <t>ANSERMA</t>
  </si>
  <si>
    <t>17050</t>
  </si>
  <si>
    <t>ARANZAZU</t>
  </si>
  <si>
    <t>17088</t>
  </si>
  <si>
    <t>BELALCÁZAR</t>
  </si>
  <si>
    <t>17174</t>
  </si>
  <si>
    <t>CHINCHINÁ</t>
  </si>
  <si>
    <t>17272</t>
  </si>
  <si>
    <t>FILADELFIA</t>
  </si>
  <si>
    <t>17380</t>
  </si>
  <si>
    <t>LA DORADA</t>
  </si>
  <si>
    <t>17388</t>
  </si>
  <si>
    <t>LA MERCED</t>
  </si>
  <si>
    <t>17433</t>
  </si>
  <si>
    <t>MANZANARES</t>
  </si>
  <si>
    <t>17442</t>
  </si>
  <si>
    <t>MARMATO</t>
  </si>
  <si>
    <t>17444</t>
  </si>
  <si>
    <t>MARQUETALIA</t>
  </si>
  <si>
    <t>17446</t>
  </si>
  <si>
    <t>MARULANDA</t>
  </si>
  <si>
    <t>17486</t>
  </si>
  <si>
    <t>NEIRA</t>
  </si>
  <si>
    <t>17495</t>
  </si>
  <si>
    <t>NORCASIA</t>
  </si>
  <si>
    <t>17513</t>
  </si>
  <si>
    <t>PÁCORA</t>
  </si>
  <si>
    <t>17524</t>
  </si>
  <si>
    <t>PALESTINA</t>
  </si>
  <si>
    <t>17541</t>
  </si>
  <si>
    <t>PENSILVANIA</t>
  </si>
  <si>
    <t>17614</t>
  </si>
  <si>
    <t>RIOSUCIO</t>
  </si>
  <si>
    <t>17616</t>
  </si>
  <si>
    <t>RISARALDA</t>
  </si>
  <si>
    <t>17653</t>
  </si>
  <si>
    <t>SALAMINA</t>
  </si>
  <si>
    <t>17662</t>
  </si>
  <si>
    <t>SAMANÁ</t>
  </si>
  <si>
    <t>17665</t>
  </si>
  <si>
    <t>SAN JOSÉ</t>
  </si>
  <si>
    <t>17777</t>
  </si>
  <si>
    <t>SUPÍA</t>
  </si>
  <si>
    <t>17867</t>
  </si>
  <si>
    <t>VICTORIA</t>
  </si>
  <si>
    <t>17873</t>
  </si>
  <si>
    <t>VILLAMARÍA</t>
  </si>
  <si>
    <t>17877</t>
  </si>
  <si>
    <t>VITERBO</t>
  </si>
  <si>
    <t>18001</t>
  </si>
  <si>
    <t>FLORENCIA</t>
  </si>
  <si>
    <t>18029</t>
  </si>
  <si>
    <t>ALBANIA</t>
  </si>
  <si>
    <t>18094</t>
  </si>
  <si>
    <t>BELEN DE LOS ANDAQUIES</t>
  </si>
  <si>
    <t>18150</t>
  </si>
  <si>
    <t>CARTAGENA DEL CHAIRA</t>
  </si>
  <si>
    <t>18205</t>
  </si>
  <si>
    <t>CURILLO</t>
  </si>
  <si>
    <t>18247</t>
  </si>
  <si>
    <t>EL DONCELLO</t>
  </si>
  <si>
    <t>18256</t>
  </si>
  <si>
    <t>EL PAUJIL</t>
  </si>
  <si>
    <t>18410</t>
  </si>
  <si>
    <t>LA MONTAÑITA</t>
  </si>
  <si>
    <t>18460</t>
  </si>
  <si>
    <t>MILÁN</t>
  </si>
  <si>
    <t>18479</t>
  </si>
  <si>
    <t>MORELIA</t>
  </si>
  <si>
    <t>18592</t>
  </si>
  <si>
    <t>PUERTO RICO</t>
  </si>
  <si>
    <t>18610</t>
  </si>
  <si>
    <t>SAN JOSÉ DEL FRAGUA</t>
  </si>
  <si>
    <t>18753</t>
  </si>
  <si>
    <t>SAN VICENTE DEL CAGUÁN</t>
  </si>
  <si>
    <t>18756</t>
  </si>
  <si>
    <t>SOLANO</t>
  </si>
  <si>
    <t>18785</t>
  </si>
  <si>
    <t>SOLITA</t>
  </si>
  <si>
    <t>18860</t>
  </si>
  <si>
    <t>19001</t>
  </si>
  <si>
    <t>CAUCA</t>
  </si>
  <si>
    <t>POPAYAN</t>
  </si>
  <si>
    <t>19022</t>
  </si>
  <si>
    <t>ALMAGUER</t>
  </si>
  <si>
    <t>19050</t>
  </si>
  <si>
    <t>19075</t>
  </si>
  <si>
    <t>BALBOA</t>
  </si>
  <si>
    <t>19100</t>
  </si>
  <si>
    <t>BOLÍVAR</t>
  </si>
  <si>
    <t>19110</t>
  </si>
  <si>
    <t>BUENOS AIRES</t>
  </si>
  <si>
    <t>19130</t>
  </si>
  <si>
    <t>CAJIBÍO</t>
  </si>
  <si>
    <t>19137</t>
  </si>
  <si>
    <t>CALDONO</t>
  </si>
  <si>
    <t>19142</t>
  </si>
  <si>
    <t>CALOTO</t>
  </si>
  <si>
    <t>19212</t>
  </si>
  <si>
    <t>CORINTO</t>
  </si>
  <si>
    <t>19256</t>
  </si>
  <si>
    <t>EL TAMBO</t>
  </si>
  <si>
    <t>19290</t>
  </si>
  <si>
    <t>19300</t>
  </si>
  <si>
    <t>GUACHENE</t>
  </si>
  <si>
    <t>19318</t>
  </si>
  <si>
    <t>GUAPI</t>
  </si>
  <si>
    <t>19355</t>
  </si>
  <si>
    <t>INZÁ</t>
  </si>
  <si>
    <t>19364</t>
  </si>
  <si>
    <t>JAMBALÓ</t>
  </si>
  <si>
    <t>19392</t>
  </si>
  <si>
    <t>LA SIERRA</t>
  </si>
  <si>
    <t>19397</t>
  </si>
  <si>
    <t>LA VEGA</t>
  </si>
  <si>
    <t>19418</t>
  </si>
  <si>
    <t>LÓPEZ</t>
  </si>
  <si>
    <t>19450</t>
  </si>
  <si>
    <t>MERCADERES</t>
  </si>
  <si>
    <t>19455</t>
  </si>
  <si>
    <t>MIRANDA</t>
  </si>
  <si>
    <t>19473</t>
  </si>
  <si>
    <t>19513</t>
  </si>
  <si>
    <t>PADILLA</t>
  </si>
  <si>
    <t>19517</t>
  </si>
  <si>
    <t>19532</t>
  </si>
  <si>
    <t>PATÍA</t>
  </si>
  <si>
    <t>19533</t>
  </si>
  <si>
    <t>PIAMONTE</t>
  </si>
  <si>
    <t>19548</t>
  </si>
  <si>
    <t>PIENDAMÓ</t>
  </si>
  <si>
    <t>19573</t>
  </si>
  <si>
    <t>PUERTO TEJADA</t>
  </si>
  <si>
    <t>19585</t>
  </si>
  <si>
    <t>PURACÉ</t>
  </si>
  <si>
    <t>19622</t>
  </si>
  <si>
    <t>ROSAS</t>
  </si>
  <si>
    <t>19693</t>
  </si>
  <si>
    <t>SAN SEBASTIÁN</t>
  </si>
  <si>
    <t>19698</t>
  </si>
  <si>
    <t>SANTANDER DE QUILICHAO</t>
  </si>
  <si>
    <t>19701</t>
  </si>
  <si>
    <t>19743</t>
  </si>
  <si>
    <t>SILVIA</t>
  </si>
  <si>
    <t>19760</t>
  </si>
  <si>
    <t>SOTARA</t>
  </si>
  <si>
    <t>19780</t>
  </si>
  <si>
    <t>SUÁREZ</t>
  </si>
  <si>
    <t>19785</t>
  </si>
  <si>
    <t>SUCRE</t>
  </si>
  <si>
    <t>19807</t>
  </si>
  <si>
    <t>TIMBÍO</t>
  </si>
  <si>
    <t>19809</t>
  </si>
  <si>
    <t>TIMBIQUÍ</t>
  </si>
  <si>
    <t>19821</t>
  </si>
  <si>
    <t>TORIBIO</t>
  </si>
  <si>
    <t>19824</t>
  </si>
  <si>
    <t>TOTORÓ</t>
  </si>
  <si>
    <t>19845</t>
  </si>
  <si>
    <t>VILLA RICA</t>
  </si>
  <si>
    <t>20001</t>
  </si>
  <si>
    <t>CESAR</t>
  </si>
  <si>
    <t>VALLEDUPAR</t>
  </si>
  <si>
    <t>20011</t>
  </si>
  <si>
    <t>AGUACHICA</t>
  </si>
  <si>
    <t>20013</t>
  </si>
  <si>
    <t>AGUSTÍN CODAZZI</t>
  </si>
  <si>
    <t>20032</t>
  </si>
  <si>
    <t>ASTREA</t>
  </si>
  <si>
    <t>20045</t>
  </si>
  <si>
    <t>BECERRIL</t>
  </si>
  <si>
    <t>20060</t>
  </si>
  <si>
    <t>BOSCONIA</t>
  </si>
  <si>
    <t>20175</t>
  </si>
  <si>
    <t>CHIMICHAGUA</t>
  </si>
  <si>
    <t>20178</t>
  </si>
  <si>
    <t>CHIRIGUANÁ</t>
  </si>
  <si>
    <t>20228</t>
  </si>
  <si>
    <t>CURUMANÍ</t>
  </si>
  <si>
    <t>20238</t>
  </si>
  <si>
    <t>EL COPEY</t>
  </si>
  <si>
    <t>20250</t>
  </si>
  <si>
    <t>EL PASO</t>
  </si>
  <si>
    <t>20295</t>
  </si>
  <si>
    <t>GAMARRA</t>
  </si>
  <si>
    <t>20310</t>
  </si>
  <si>
    <t>GONZÁLEZ</t>
  </si>
  <si>
    <t>20383</t>
  </si>
  <si>
    <t>LA GLORIA</t>
  </si>
  <si>
    <t>20400</t>
  </si>
  <si>
    <t>LA JAGUA DE IBIRICO</t>
  </si>
  <si>
    <t>20443</t>
  </si>
  <si>
    <t>MANAURE</t>
  </si>
  <si>
    <t>20517</t>
  </si>
  <si>
    <t>PAILITAS</t>
  </si>
  <si>
    <t>20550</t>
  </si>
  <si>
    <t>PELAYA</t>
  </si>
  <si>
    <t>20570</t>
  </si>
  <si>
    <t>PUEBLO BELLO</t>
  </si>
  <si>
    <t>20614</t>
  </si>
  <si>
    <t>RÍO DE ORO</t>
  </si>
  <si>
    <t>20621</t>
  </si>
  <si>
    <t>LA PAZ</t>
  </si>
  <si>
    <t>20710</t>
  </si>
  <si>
    <t>SAN ALBERTO</t>
  </si>
  <si>
    <t>20750</t>
  </si>
  <si>
    <t>SAN DIEGO</t>
  </si>
  <si>
    <t>20770</t>
  </si>
  <si>
    <t>SAN MARTÍN</t>
  </si>
  <si>
    <t>20787</t>
  </si>
  <si>
    <t>TAMALAMEQUE</t>
  </si>
  <si>
    <t>23001</t>
  </si>
  <si>
    <t>MONTERIA</t>
  </si>
  <si>
    <t>23068</t>
  </si>
  <si>
    <t>AYAPEL</t>
  </si>
  <si>
    <t>23079</t>
  </si>
  <si>
    <t>23090</t>
  </si>
  <si>
    <t>CANALETE</t>
  </si>
  <si>
    <t>23162</t>
  </si>
  <si>
    <t>CERETE</t>
  </si>
  <si>
    <t>23168</t>
  </si>
  <si>
    <t>CHIMA</t>
  </si>
  <si>
    <t>23182</t>
  </si>
  <si>
    <t>CHINÚ</t>
  </si>
  <si>
    <t>23189</t>
  </si>
  <si>
    <t>CIÉNAGA DE ORO</t>
  </si>
  <si>
    <t>23300</t>
  </si>
  <si>
    <t>COTORRA</t>
  </si>
  <si>
    <t>23350</t>
  </si>
  <si>
    <t>LA APARTADA</t>
  </si>
  <si>
    <t>23417</t>
  </si>
  <si>
    <t>LORICA</t>
  </si>
  <si>
    <t>23419</t>
  </si>
  <si>
    <t>LOS CÓRDOBAS</t>
  </si>
  <si>
    <t>23464</t>
  </si>
  <si>
    <t>MOMIL</t>
  </si>
  <si>
    <t>23466</t>
  </si>
  <si>
    <t>MONTELIBANO</t>
  </si>
  <si>
    <t>23500</t>
  </si>
  <si>
    <t>MOÑITOS</t>
  </si>
  <si>
    <t>23555</t>
  </si>
  <si>
    <t>PLANETA RICA</t>
  </si>
  <si>
    <t>23570</t>
  </si>
  <si>
    <t>PUEBLO NUEVO</t>
  </si>
  <si>
    <t>23574</t>
  </si>
  <si>
    <t>PUERTO ESCONDIDO</t>
  </si>
  <si>
    <t>23580</t>
  </si>
  <si>
    <t>PUERTO LIBERTADOR</t>
  </si>
  <si>
    <t>23586</t>
  </si>
  <si>
    <t>PURÍSIMA</t>
  </si>
  <si>
    <t>23660</t>
  </si>
  <si>
    <t>SAHAGÚN</t>
  </si>
  <si>
    <t>23670</t>
  </si>
  <si>
    <t>SAN ANDRÉS SOTAVENTO</t>
  </si>
  <si>
    <t>23672</t>
  </si>
  <si>
    <t>SAN ANTERO</t>
  </si>
  <si>
    <t>23675</t>
  </si>
  <si>
    <t>SAN BERNARDO DEL VIENTO</t>
  </si>
  <si>
    <t>23678</t>
  </si>
  <si>
    <t>23682</t>
  </si>
  <si>
    <t>SAN JOSE DE URE</t>
  </si>
  <si>
    <t>23686</t>
  </si>
  <si>
    <t>SAN PELAYO</t>
  </si>
  <si>
    <t>23807</t>
  </si>
  <si>
    <t>TIERRALTA</t>
  </si>
  <si>
    <t>23815</t>
  </si>
  <si>
    <t>TUCHIN</t>
  </si>
  <si>
    <t>23855</t>
  </si>
  <si>
    <t>VALENCIA</t>
  </si>
  <si>
    <t>25001</t>
  </si>
  <si>
    <t>CUNDINAMARCA</t>
  </si>
  <si>
    <t>AGUA DE DIOS</t>
  </si>
  <si>
    <t>25019</t>
  </si>
  <si>
    <t>ALBÁN</t>
  </si>
  <si>
    <t>25035</t>
  </si>
  <si>
    <t>ANAPOIMA</t>
  </si>
  <si>
    <t>25040</t>
  </si>
  <si>
    <t>ANOLAIMA</t>
  </si>
  <si>
    <t>25053</t>
  </si>
  <si>
    <t>ARBELÁEZ</t>
  </si>
  <si>
    <t>25086</t>
  </si>
  <si>
    <t>BELTRÁN</t>
  </si>
  <si>
    <t>25095</t>
  </si>
  <si>
    <t>BITUIMA</t>
  </si>
  <si>
    <t>25099</t>
  </si>
  <si>
    <t>BOJACÁ</t>
  </si>
  <si>
    <t>25120</t>
  </si>
  <si>
    <t>CABRERA</t>
  </si>
  <si>
    <t>25123</t>
  </si>
  <si>
    <t>CACHIPAY</t>
  </si>
  <si>
    <t>25126</t>
  </si>
  <si>
    <t>CAJICÁ</t>
  </si>
  <si>
    <t>25148</t>
  </si>
  <si>
    <t>CAPARRAPÍ</t>
  </si>
  <si>
    <t>25151</t>
  </si>
  <si>
    <t>CAQUEZA</t>
  </si>
  <si>
    <t>25154</t>
  </si>
  <si>
    <t>CARMEN DE CARUPA</t>
  </si>
  <si>
    <t>25168</t>
  </si>
  <si>
    <t>CHAGUANÍ</t>
  </si>
  <si>
    <t>25175</t>
  </si>
  <si>
    <t>CHÍA</t>
  </si>
  <si>
    <t>25178</t>
  </si>
  <si>
    <t>CHIPAQUE</t>
  </si>
  <si>
    <t>25181</t>
  </si>
  <si>
    <t>CHOACHÍ</t>
  </si>
  <si>
    <t>25183</t>
  </si>
  <si>
    <t>CHOCONTÁ</t>
  </si>
  <si>
    <t>25200</t>
  </si>
  <si>
    <t>COGUA</t>
  </si>
  <si>
    <t>25214</t>
  </si>
  <si>
    <t>COTA</t>
  </si>
  <si>
    <t>25224</t>
  </si>
  <si>
    <t>CUCUNUBÁ</t>
  </si>
  <si>
    <t>25245</t>
  </si>
  <si>
    <t>EL COLEGIO</t>
  </si>
  <si>
    <t>25258</t>
  </si>
  <si>
    <t>25260</t>
  </si>
  <si>
    <t>EL ROSAL</t>
  </si>
  <si>
    <t>25269</t>
  </si>
  <si>
    <t>FACATATIVÁ</t>
  </si>
  <si>
    <t>25279</t>
  </si>
  <si>
    <t>FOMEQUE</t>
  </si>
  <si>
    <t>25281</t>
  </si>
  <si>
    <t>FOSCA</t>
  </si>
  <si>
    <t>25286</t>
  </si>
  <si>
    <t>FUNZA</t>
  </si>
  <si>
    <t>25288</t>
  </si>
  <si>
    <t>FÚQUENE</t>
  </si>
  <si>
    <t>25290</t>
  </si>
  <si>
    <t>FUSAGASUGA</t>
  </si>
  <si>
    <t>25293</t>
  </si>
  <si>
    <t>GACHALA</t>
  </si>
  <si>
    <t>25295</t>
  </si>
  <si>
    <t>GACHANCIPÁ</t>
  </si>
  <si>
    <t>25297</t>
  </si>
  <si>
    <t>GACHETÁ</t>
  </si>
  <si>
    <t>25299</t>
  </si>
  <si>
    <t>GAMA</t>
  </si>
  <si>
    <t>25307</t>
  </si>
  <si>
    <t>GIRARDOT</t>
  </si>
  <si>
    <t>25312</t>
  </si>
  <si>
    <t>25317</t>
  </si>
  <si>
    <t>GUACHETÁ</t>
  </si>
  <si>
    <t>25320</t>
  </si>
  <si>
    <t>GUADUAS</t>
  </si>
  <si>
    <t>25322</t>
  </si>
  <si>
    <t>GUASCA</t>
  </si>
  <si>
    <t>25324</t>
  </si>
  <si>
    <t>GUATAQUÍ</t>
  </si>
  <si>
    <t>25326</t>
  </si>
  <si>
    <t>GUATAVITA</t>
  </si>
  <si>
    <t>25328</t>
  </si>
  <si>
    <t>GUAYABAL DE SIQUIMA</t>
  </si>
  <si>
    <t>25335</t>
  </si>
  <si>
    <t>GUAYABETAL</t>
  </si>
  <si>
    <t>25339</t>
  </si>
  <si>
    <t>GUTIÉRREZ</t>
  </si>
  <si>
    <t>25368</t>
  </si>
  <si>
    <t>JERUSALÉN</t>
  </si>
  <si>
    <t>25372</t>
  </si>
  <si>
    <t>JUNÍN</t>
  </si>
  <si>
    <t>25377</t>
  </si>
  <si>
    <t>LA CALERA</t>
  </si>
  <si>
    <t>25386</t>
  </si>
  <si>
    <t>LA MESA</t>
  </si>
  <si>
    <t>25394</t>
  </si>
  <si>
    <t>LA PALMA</t>
  </si>
  <si>
    <t>25398</t>
  </si>
  <si>
    <t>LA PEÑA</t>
  </si>
  <si>
    <t>25402</t>
  </si>
  <si>
    <t>25407</t>
  </si>
  <si>
    <t>LENGUAZAQUE</t>
  </si>
  <si>
    <t>25426</t>
  </si>
  <si>
    <t>MACHETA</t>
  </si>
  <si>
    <t>25430</t>
  </si>
  <si>
    <t>MADRID</t>
  </si>
  <si>
    <t>25436</t>
  </si>
  <si>
    <t>MANTA</t>
  </si>
  <si>
    <t>25438</t>
  </si>
  <si>
    <t>MEDINA</t>
  </si>
  <si>
    <t>25473</t>
  </si>
  <si>
    <t>MOSQUERA</t>
  </si>
  <si>
    <t>25483</t>
  </si>
  <si>
    <t>25486</t>
  </si>
  <si>
    <t>NEMOCÓN</t>
  </si>
  <si>
    <t>25488</t>
  </si>
  <si>
    <t>NILO</t>
  </si>
  <si>
    <t>25489</t>
  </si>
  <si>
    <t>NIMAIMA</t>
  </si>
  <si>
    <t>25491</t>
  </si>
  <si>
    <t>NOCAIMA</t>
  </si>
  <si>
    <t>25506</t>
  </si>
  <si>
    <t>25513</t>
  </si>
  <si>
    <t>PACHO</t>
  </si>
  <si>
    <t>25518</t>
  </si>
  <si>
    <t>PAIME</t>
  </si>
  <si>
    <t>25524</t>
  </si>
  <si>
    <t>PANDI</t>
  </si>
  <si>
    <t>25530</t>
  </si>
  <si>
    <t>PARATEBUENO</t>
  </si>
  <si>
    <t>25535</t>
  </si>
  <si>
    <t>PASCA</t>
  </si>
  <si>
    <t>25572</t>
  </si>
  <si>
    <t>PUERTO SALGAR</t>
  </si>
  <si>
    <t>25580</t>
  </si>
  <si>
    <t>PULÍ</t>
  </si>
  <si>
    <t>25592</t>
  </si>
  <si>
    <t>QUEBRADANEGRA</t>
  </si>
  <si>
    <t>25594</t>
  </si>
  <si>
    <t>QUETAME</t>
  </si>
  <si>
    <t>25596</t>
  </si>
  <si>
    <t>QUIPILE</t>
  </si>
  <si>
    <t>25599</t>
  </si>
  <si>
    <t>APULO</t>
  </si>
  <si>
    <t>25612</t>
  </si>
  <si>
    <t>RICAURTE</t>
  </si>
  <si>
    <t>25645</t>
  </si>
  <si>
    <t>SAN ANTONIO DEL TEQUENDAMA</t>
  </si>
  <si>
    <t>25649</t>
  </si>
  <si>
    <t>SAN BERNARDO</t>
  </si>
  <si>
    <t>25653</t>
  </si>
  <si>
    <t>SAN CAYETANO</t>
  </si>
  <si>
    <t>25658</t>
  </si>
  <si>
    <t>25662</t>
  </si>
  <si>
    <t>SAN JUAN DE RÍO SECO</t>
  </si>
  <si>
    <t>25718</t>
  </si>
  <si>
    <t>SASAIMA</t>
  </si>
  <si>
    <t>25736</t>
  </si>
  <si>
    <t>SESQUILÉ</t>
  </si>
  <si>
    <t>25740</t>
  </si>
  <si>
    <t>SIBATÉ</t>
  </si>
  <si>
    <t>25743</t>
  </si>
  <si>
    <t>SILVANIA</t>
  </si>
  <si>
    <t>25745</t>
  </si>
  <si>
    <t>SIMIJACA</t>
  </si>
  <si>
    <t>25754</t>
  </si>
  <si>
    <t>SOACHA</t>
  </si>
  <si>
    <t>25758</t>
  </si>
  <si>
    <t>SOPÓ</t>
  </si>
  <si>
    <t>25769</t>
  </si>
  <si>
    <t>SUBACHOQUE</t>
  </si>
  <si>
    <t>25772</t>
  </si>
  <si>
    <t>SUESCA</t>
  </si>
  <si>
    <t>25777</t>
  </si>
  <si>
    <t>SUPATÁ</t>
  </si>
  <si>
    <t>25779</t>
  </si>
  <si>
    <t>SUSA</t>
  </si>
  <si>
    <t>25781</t>
  </si>
  <si>
    <t>SUTATAUSA</t>
  </si>
  <si>
    <t>25785</t>
  </si>
  <si>
    <t>TABIO</t>
  </si>
  <si>
    <t>25793</t>
  </si>
  <si>
    <t>TAUSA</t>
  </si>
  <si>
    <t>25797</t>
  </si>
  <si>
    <t>TENA</t>
  </si>
  <si>
    <t>25799</t>
  </si>
  <si>
    <t>TENJO</t>
  </si>
  <si>
    <t>25805</t>
  </si>
  <si>
    <t>TIBACUY</t>
  </si>
  <si>
    <t>25807</t>
  </si>
  <si>
    <t>TIBIRITA</t>
  </si>
  <si>
    <t>25815</t>
  </si>
  <si>
    <t>TOCAIMA</t>
  </si>
  <si>
    <t>25817</t>
  </si>
  <si>
    <t>TOCANCIPÁ</t>
  </si>
  <si>
    <t>25823</t>
  </si>
  <si>
    <t>TOPAIPÍ</t>
  </si>
  <si>
    <t>25839</t>
  </si>
  <si>
    <t>UBALÁ</t>
  </si>
  <si>
    <t>25841</t>
  </si>
  <si>
    <t>UBAQUE</t>
  </si>
  <si>
    <t>25843</t>
  </si>
  <si>
    <t>VILLA DE SAN DIEGO DE UBATE</t>
  </si>
  <si>
    <t>25845</t>
  </si>
  <si>
    <t>UNE</t>
  </si>
  <si>
    <t>25851</t>
  </si>
  <si>
    <t>ÚTICA</t>
  </si>
  <si>
    <t>25862</t>
  </si>
  <si>
    <t>VERGARA</t>
  </si>
  <si>
    <t>25867</t>
  </si>
  <si>
    <t>VIANÍ</t>
  </si>
  <si>
    <t>25871</t>
  </si>
  <si>
    <t>VILLAGÓMEZ</t>
  </si>
  <si>
    <t>25873</t>
  </si>
  <si>
    <t>VILLAPINZÓN</t>
  </si>
  <si>
    <t>25875</t>
  </si>
  <si>
    <t>VILLETA</t>
  </si>
  <si>
    <t>25878</t>
  </si>
  <si>
    <t>VIOTÁ</t>
  </si>
  <si>
    <t>25885</t>
  </si>
  <si>
    <t>YACOPI</t>
  </si>
  <si>
    <t>25898</t>
  </si>
  <si>
    <t>ZIPACÓN</t>
  </si>
  <si>
    <t>25899</t>
  </si>
  <si>
    <t>ZIPAQUIRA</t>
  </si>
  <si>
    <t>27001</t>
  </si>
  <si>
    <t>QUIBDO</t>
  </si>
  <si>
    <t>27006</t>
  </si>
  <si>
    <t>ACANDÍ</t>
  </si>
  <si>
    <t>27025</t>
  </si>
  <si>
    <t>ALTO BAUDO</t>
  </si>
  <si>
    <t>27050</t>
  </si>
  <si>
    <t>ATRATO</t>
  </si>
  <si>
    <t>27073</t>
  </si>
  <si>
    <t>BAGADÓ</t>
  </si>
  <si>
    <t>27075</t>
  </si>
  <si>
    <t>BAHÍA SOLANO</t>
  </si>
  <si>
    <t>27077</t>
  </si>
  <si>
    <t>BAJO BAUDÓ</t>
  </si>
  <si>
    <t>27099</t>
  </si>
  <si>
    <t>BOJAYA</t>
  </si>
  <si>
    <t>27135</t>
  </si>
  <si>
    <t>EL CANTÓN DEL SAN PABLO</t>
  </si>
  <si>
    <t>27150</t>
  </si>
  <si>
    <t>CARMEN DEL DARIEN</t>
  </si>
  <si>
    <t>27160</t>
  </si>
  <si>
    <t>CÉRTEGUI</t>
  </si>
  <si>
    <t>27205</t>
  </si>
  <si>
    <t>CONDOTO</t>
  </si>
  <si>
    <t>27245</t>
  </si>
  <si>
    <t>EL CARMEN DE ATRATO</t>
  </si>
  <si>
    <t>27250</t>
  </si>
  <si>
    <t>EL LITORAL DEL SAN JUAN</t>
  </si>
  <si>
    <t>27361</t>
  </si>
  <si>
    <t>ISTMINA</t>
  </si>
  <si>
    <t>27372</t>
  </si>
  <si>
    <t>JURADÓ</t>
  </si>
  <si>
    <t>27413</t>
  </si>
  <si>
    <t>LLORÓ</t>
  </si>
  <si>
    <t>27425</t>
  </si>
  <si>
    <t>MEDIO ATRATO</t>
  </si>
  <si>
    <t>27430</t>
  </si>
  <si>
    <t>MEDIO BAUDÓ</t>
  </si>
  <si>
    <t>27450</t>
  </si>
  <si>
    <t>MEDIO SAN JUAN</t>
  </si>
  <si>
    <t>27491</t>
  </si>
  <si>
    <t>NÓVITA</t>
  </si>
  <si>
    <t>27495</t>
  </si>
  <si>
    <t>NUQUÍ</t>
  </si>
  <si>
    <t>27580</t>
  </si>
  <si>
    <t>RÍO IRO</t>
  </si>
  <si>
    <t>27600</t>
  </si>
  <si>
    <t>RÍO QUITO</t>
  </si>
  <si>
    <t>27615</t>
  </si>
  <si>
    <t>27660</t>
  </si>
  <si>
    <t>SAN JOSÉ DEL PALMAR</t>
  </si>
  <si>
    <t>27745</t>
  </si>
  <si>
    <t>SIPÍ</t>
  </si>
  <si>
    <t>27787</t>
  </si>
  <si>
    <t>TADÓ</t>
  </si>
  <si>
    <t>27800</t>
  </si>
  <si>
    <t>UNGUÍA</t>
  </si>
  <si>
    <t>27810</t>
  </si>
  <si>
    <t>UNIÓN PANAMERICANA</t>
  </si>
  <si>
    <t>41001</t>
  </si>
  <si>
    <t>HUILA</t>
  </si>
  <si>
    <t>NEIVA</t>
  </si>
  <si>
    <t>41006</t>
  </si>
  <si>
    <t>ACEVEDO</t>
  </si>
  <si>
    <t>41013</t>
  </si>
  <si>
    <t>AGRADO</t>
  </si>
  <si>
    <t>41016</t>
  </si>
  <si>
    <t>AIPE</t>
  </si>
  <si>
    <t>41020</t>
  </si>
  <si>
    <t>ALGECIRAS</t>
  </si>
  <si>
    <t>41026</t>
  </si>
  <si>
    <t>ALTAMIRA</t>
  </si>
  <si>
    <t>41078</t>
  </si>
  <si>
    <t>BARAYA</t>
  </si>
  <si>
    <t>41132</t>
  </si>
  <si>
    <t>CAMPOALEGRE</t>
  </si>
  <si>
    <t>41206</t>
  </si>
  <si>
    <t>COLOMBIA</t>
  </si>
  <si>
    <t>41244</t>
  </si>
  <si>
    <t>ELÍAS</t>
  </si>
  <si>
    <t>41298</t>
  </si>
  <si>
    <t>GARZÓN</t>
  </si>
  <si>
    <t>41306</t>
  </si>
  <si>
    <t>GIGANTE</t>
  </si>
  <si>
    <t>41319</t>
  </si>
  <si>
    <t>41349</t>
  </si>
  <si>
    <t>HOBO</t>
  </si>
  <si>
    <t>41357</t>
  </si>
  <si>
    <t>IQUIRA</t>
  </si>
  <si>
    <t>41359</t>
  </si>
  <si>
    <t>ISNOS</t>
  </si>
  <si>
    <t>41378</t>
  </si>
  <si>
    <t>LA ARGENTINA</t>
  </si>
  <si>
    <t>41396</t>
  </si>
  <si>
    <t>LA PLATA</t>
  </si>
  <si>
    <t>41483</t>
  </si>
  <si>
    <t>NÁTAGA</t>
  </si>
  <si>
    <t>41503</t>
  </si>
  <si>
    <t>OPORAPA</t>
  </si>
  <si>
    <t>41518</t>
  </si>
  <si>
    <t>PAICOL</t>
  </si>
  <si>
    <t>41524</t>
  </si>
  <si>
    <t>PALERMO</t>
  </si>
  <si>
    <t>41530</t>
  </si>
  <si>
    <t>41548</t>
  </si>
  <si>
    <t>PITAL</t>
  </si>
  <si>
    <t>41551</t>
  </si>
  <si>
    <t>PITALITO</t>
  </si>
  <si>
    <t>41615</t>
  </si>
  <si>
    <t>RIVERA</t>
  </si>
  <si>
    <t>41660</t>
  </si>
  <si>
    <t>SALADOBLANCO</t>
  </si>
  <si>
    <t>41668</t>
  </si>
  <si>
    <t>SAN AGUSTÍN</t>
  </si>
  <si>
    <t>41676</t>
  </si>
  <si>
    <t>41770</t>
  </si>
  <si>
    <t>SUAZA</t>
  </si>
  <si>
    <t>41791</t>
  </si>
  <si>
    <t>TARQUI</t>
  </si>
  <si>
    <t>41797</t>
  </si>
  <si>
    <t>TESALIA</t>
  </si>
  <si>
    <t>41799</t>
  </si>
  <si>
    <t>TELLO</t>
  </si>
  <si>
    <t>41801</t>
  </si>
  <si>
    <t>TERUEL</t>
  </si>
  <si>
    <t>41807</t>
  </si>
  <si>
    <t>TIMANÁ</t>
  </si>
  <si>
    <t>41872</t>
  </si>
  <si>
    <t>VILLAVIEJA</t>
  </si>
  <si>
    <t>41885</t>
  </si>
  <si>
    <t>YAGUARÁ</t>
  </si>
  <si>
    <t>NR</t>
  </si>
  <si>
    <t>44001</t>
  </si>
  <si>
    <t>RIOHACHA</t>
  </si>
  <si>
    <t>44035</t>
  </si>
  <si>
    <t>44078</t>
  </si>
  <si>
    <t>BARRANCAS</t>
  </si>
  <si>
    <t>44090</t>
  </si>
  <si>
    <t>DIBULLA</t>
  </si>
  <si>
    <t>44098</t>
  </si>
  <si>
    <t>DISTRACCIÓN</t>
  </si>
  <si>
    <t>44110</t>
  </si>
  <si>
    <t>EL MOLINO</t>
  </si>
  <si>
    <t>44279</t>
  </si>
  <si>
    <t>FONSECA</t>
  </si>
  <si>
    <t>44378</t>
  </si>
  <si>
    <t>HATONUEVO</t>
  </si>
  <si>
    <t>44420</t>
  </si>
  <si>
    <t>LA JAGUA DEL PILAR</t>
  </si>
  <si>
    <t>44430</t>
  </si>
  <si>
    <t>MAICAO</t>
  </si>
  <si>
    <t>44560</t>
  </si>
  <si>
    <t>44650</t>
  </si>
  <si>
    <t>SAN JUAN DEL CESAR</t>
  </si>
  <si>
    <t>44847</t>
  </si>
  <si>
    <t>URIBIA</t>
  </si>
  <si>
    <t>44855</t>
  </si>
  <si>
    <t>URUMITA</t>
  </si>
  <si>
    <t>44874</t>
  </si>
  <si>
    <t>47001</t>
  </si>
  <si>
    <t>SANTA MARTA</t>
  </si>
  <si>
    <t>47030</t>
  </si>
  <si>
    <t>MAGDALENA</t>
  </si>
  <si>
    <t>ALGARROBO</t>
  </si>
  <si>
    <t>47053</t>
  </si>
  <si>
    <t>ARACATACA</t>
  </si>
  <si>
    <t>47058</t>
  </si>
  <si>
    <t>ARIGUANÍ</t>
  </si>
  <si>
    <t>47161</t>
  </si>
  <si>
    <t>CERRO SAN ANTONIO</t>
  </si>
  <si>
    <t>47170</t>
  </si>
  <si>
    <t>CHIBOLO</t>
  </si>
  <si>
    <t>47189</t>
  </si>
  <si>
    <t>47205</t>
  </si>
  <si>
    <t>47245</t>
  </si>
  <si>
    <t>EL BANCO</t>
  </si>
  <si>
    <t>47258</t>
  </si>
  <si>
    <t>EL PIÑON</t>
  </si>
  <si>
    <t>47268</t>
  </si>
  <si>
    <t>EL RETEN</t>
  </si>
  <si>
    <t>47288</t>
  </si>
  <si>
    <t>FUNDACION</t>
  </si>
  <si>
    <t>47318</t>
  </si>
  <si>
    <t>GUAMAL</t>
  </si>
  <si>
    <t>47460</t>
  </si>
  <si>
    <t>NUEVA GRANADA</t>
  </si>
  <si>
    <t>47541</t>
  </si>
  <si>
    <t>PEDRAZA</t>
  </si>
  <si>
    <t>47545</t>
  </si>
  <si>
    <t>PIJIÑO DEL CARMEN</t>
  </si>
  <si>
    <t>47551</t>
  </si>
  <si>
    <t>PIVIJAY</t>
  </si>
  <si>
    <t>47555</t>
  </si>
  <si>
    <t>PLATO</t>
  </si>
  <si>
    <t>47570</t>
  </si>
  <si>
    <t>PUEBLOVIEJO</t>
  </si>
  <si>
    <t>47605</t>
  </si>
  <si>
    <t>REMOLINO</t>
  </si>
  <si>
    <t>47660</t>
  </si>
  <si>
    <t>SABANAS DE SAN ANGEL</t>
  </si>
  <si>
    <t>47675</t>
  </si>
  <si>
    <t>47692</t>
  </si>
  <si>
    <t>SAN SEBASTIÁN DE BUENAVISTA</t>
  </si>
  <si>
    <t>47703</t>
  </si>
  <si>
    <t>SAN ZENÓN</t>
  </si>
  <si>
    <t>47707</t>
  </si>
  <si>
    <t>SANTA ANA</t>
  </si>
  <si>
    <t>47720</t>
  </si>
  <si>
    <t>SANTA BÁRBARA DE PINTO</t>
  </si>
  <si>
    <t>47745</t>
  </si>
  <si>
    <t>SITIONUEVO</t>
  </si>
  <si>
    <t>47798</t>
  </si>
  <si>
    <t>TENERIFE</t>
  </si>
  <si>
    <t>47960</t>
  </si>
  <si>
    <t>ZAPAYÁN</t>
  </si>
  <si>
    <t>47980</t>
  </si>
  <si>
    <t>ZONA BANANERA</t>
  </si>
  <si>
    <t>50001</t>
  </si>
  <si>
    <t>META</t>
  </si>
  <si>
    <t>VILLAVICENCIO</t>
  </si>
  <si>
    <t>50006</t>
  </si>
  <si>
    <t>ACACÍAS</t>
  </si>
  <si>
    <t>50110</t>
  </si>
  <si>
    <t>BARRANCA DE UPÍA</t>
  </si>
  <si>
    <t>50124</t>
  </si>
  <si>
    <t>CABUYARO</t>
  </si>
  <si>
    <t>50150</t>
  </si>
  <si>
    <t>CASTILLA LA NUEVA</t>
  </si>
  <si>
    <t>50223</t>
  </si>
  <si>
    <t>CUBARRAL</t>
  </si>
  <si>
    <t>50226</t>
  </si>
  <si>
    <t>CUMARAL</t>
  </si>
  <si>
    <t>50245</t>
  </si>
  <si>
    <t>EL CALVARIO</t>
  </si>
  <si>
    <t>50251</t>
  </si>
  <si>
    <t>EL CASTILLO</t>
  </si>
  <si>
    <t>50270</t>
  </si>
  <si>
    <t>EL DORADO</t>
  </si>
  <si>
    <t>50287</t>
  </si>
  <si>
    <t>FUENTE DE ORO</t>
  </si>
  <si>
    <t>50313</t>
  </si>
  <si>
    <t>50318</t>
  </si>
  <si>
    <t>50325</t>
  </si>
  <si>
    <t>MAPIRIPÁN</t>
  </si>
  <si>
    <t>50330</t>
  </si>
  <si>
    <t>MESETAS</t>
  </si>
  <si>
    <t>50350</t>
  </si>
  <si>
    <t>LA MACARENA</t>
  </si>
  <si>
    <t>50370</t>
  </si>
  <si>
    <t>URIBE</t>
  </si>
  <si>
    <t>50400</t>
  </si>
  <si>
    <t>LEJANÍAS</t>
  </si>
  <si>
    <t>50450</t>
  </si>
  <si>
    <t>PUERTO CONCORDIA</t>
  </si>
  <si>
    <t>50568</t>
  </si>
  <si>
    <t>PUERTO GAITAN</t>
  </si>
  <si>
    <t>50573</t>
  </si>
  <si>
    <t>PUERTO LOPEZ</t>
  </si>
  <si>
    <t>50577</t>
  </si>
  <si>
    <t>PUERTO LLERAS</t>
  </si>
  <si>
    <t>50590</t>
  </si>
  <si>
    <t>50606</t>
  </si>
  <si>
    <t>RESTREPO</t>
  </si>
  <si>
    <t>50680</t>
  </si>
  <si>
    <t>SAN CARLOS DE GUAROA</t>
  </si>
  <si>
    <t>50683</t>
  </si>
  <si>
    <t>SAN JUAN DE ARAMA</t>
  </si>
  <si>
    <t>50686</t>
  </si>
  <si>
    <t>SAN JUANITO</t>
  </si>
  <si>
    <t>50689</t>
  </si>
  <si>
    <t>50711</t>
  </si>
  <si>
    <t>VISTAHERMOSA</t>
  </si>
  <si>
    <t>52001</t>
  </si>
  <si>
    <t>PASTO</t>
  </si>
  <si>
    <t>52019</t>
  </si>
  <si>
    <t>52022</t>
  </si>
  <si>
    <t>ALDANA</t>
  </si>
  <si>
    <t>52036</t>
  </si>
  <si>
    <t>ANCUYÁ</t>
  </si>
  <si>
    <t>52051</t>
  </si>
  <si>
    <t>ARBOLEDA</t>
  </si>
  <si>
    <t>52079</t>
  </si>
  <si>
    <t>BARBACOAS</t>
  </si>
  <si>
    <t>52083</t>
  </si>
  <si>
    <t>52110</t>
  </si>
  <si>
    <t>BUESACO</t>
  </si>
  <si>
    <t>52203</t>
  </si>
  <si>
    <t>COLÓN</t>
  </si>
  <si>
    <t>52207</t>
  </si>
  <si>
    <t>CONSACA</t>
  </si>
  <si>
    <t>52210</t>
  </si>
  <si>
    <t>CONTADERO</t>
  </si>
  <si>
    <t>52215</t>
  </si>
  <si>
    <t>52224</t>
  </si>
  <si>
    <t>CUASPUD</t>
  </si>
  <si>
    <t>52227</t>
  </si>
  <si>
    <t>CUMBAL</t>
  </si>
  <si>
    <t>52233</t>
  </si>
  <si>
    <t>CUMBITARA</t>
  </si>
  <si>
    <t>52240</t>
  </si>
  <si>
    <t>CHACHAGÜÍ</t>
  </si>
  <si>
    <t>52250</t>
  </si>
  <si>
    <t>EL CHARCO</t>
  </si>
  <si>
    <t>52254</t>
  </si>
  <si>
    <t>52256</t>
  </si>
  <si>
    <t>EL ROSARIO</t>
  </si>
  <si>
    <t>52258</t>
  </si>
  <si>
    <t>EL TABLÓN DE GÓMEZ</t>
  </si>
  <si>
    <t>52260</t>
  </si>
  <si>
    <t>52287</t>
  </si>
  <si>
    <t>FUNES</t>
  </si>
  <si>
    <t>52317</t>
  </si>
  <si>
    <t>GUACHUCAL</t>
  </si>
  <si>
    <t>52320</t>
  </si>
  <si>
    <t>GUAITARILLA</t>
  </si>
  <si>
    <t>52323</t>
  </si>
  <si>
    <t>GUALMATÁN</t>
  </si>
  <si>
    <t>52352</t>
  </si>
  <si>
    <t>ILES</t>
  </si>
  <si>
    <t>52354</t>
  </si>
  <si>
    <t>IMUÉS</t>
  </si>
  <si>
    <t>52356</t>
  </si>
  <si>
    <t>IPIALES</t>
  </si>
  <si>
    <t>52378</t>
  </si>
  <si>
    <t>LA CRUZ</t>
  </si>
  <si>
    <t>52381</t>
  </si>
  <si>
    <t>LA FLORIDA</t>
  </si>
  <si>
    <t>52385</t>
  </si>
  <si>
    <t>LA LLANADA</t>
  </si>
  <si>
    <t>52390</t>
  </si>
  <si>
    <t>LA TOLA</t>
  </si>
  <si>
    <t>52399</t>
  </si>
  <si>
    <t>52405</t>
  </si>
  <si>
    <t>LEIVA</t>
  </si>
  <si>
    <t>52411</t>
  </si>
  <si>
    <t>LINARES</t>
  </si>
  <si>
    <t>52418</t>
  </si>
  <si>
    <t>LOS ANDES</t>
  </si>
  <si>
    <t>52427</t>
  </si>
  <si>
    <t>MAGÜI</t>
  </si>
  <si>
    <t>52435</t>
  </si>
  <si>
    <t>MALLAMA</t>
  </si>
  <si>
    <t>52473</t>
  </si>
  <si>
    <t>52480</t>
  </si>
  <si>
    <t>52490</t>
  </si>
  <si>
    <t>OLAYA HERRERA</t>
  </si>
  <si>
    <t>52506</t>
  </si>
  <si>
    <t>OSPINA</t>
  </si>
  <si>
    <t>52520</t>
  </si>
  <si>
    <t>FRANCISCO PIZARRO</t>
  </si>
  <si>
    <t>52540</t>
  </si>
  <si>
    <t>POLICARPA</t>
  </si>
  <si>
    <t>52560</t>
  </si>
  <si>
    <t>POTOSÍ</t>
  </si>
  <si>
    <t>52565</t>
  </si>
  <si>
    <t>PROVIDENCIA</t>
  </si>
  <si>
    <t>52573</t>
  </si>
  <si>
    <t>PUERRES</t>
  </si>
  <si>
    <t>52585</t>
  </si>
  <si>
    <t>PUPIALES</t>
  </si>
  <si>
    <t>52612</t>
  </si>
  <si>
    <t>52621</t>
  </si>
  <si>
    <t>ROBERTO PAYÁN</t>
  </si>
  <si>
    <t>52678</t>
  </si>
  <si>
    <t>SAMANIEGO</t>
  </si>
  <si>
    <t>52683</t>
  </si>
  <si>
    <t>SANDONÁ</t>
  </si>
  <si>
    <t>52685</t>
  </si>
  <si>
    <t>52687</t>
  </si>
  <si>
    <t>SAN LORENZO</t>
  </si>
  <si>
    <t>52693</t>
  </si>
  <si>
    <t>52694</t>
  </si>
  <si>
    <t>SAN PEDRO DE CARTAGO</t>
  </si>
  <si>
    <t>52696</t>
  </si>
  <si>
    <t>52699</t>
  </si>
  <si>
    <t>SANTACRUZ</t>
  </si>
  <si>
    <t>52720</t>
  </si>
  <si>
    <t>SAPUYES</t>
  </si>
  <si>
    <t>52786</t>
  </si>
  <si>
    <t>TAMINANGO</t>
  </si>
  <si>
    <t>52788</t>
  </si>
  <si>
    <t>TANGUA</t>
  </si>
  <si>
    <t>52835</t>
  </si>
  <si>
    <t>TUMACO</t>
  </si>
  <si>
    <t>52838</t>
  </si>
  <si>
    <t>TÚQUERRES</t>
  </si>
  <si>
    <t>52885</t>
  </si>
  <si>
    <t>YACUANQUER</t>
  </si>
  <si>
    <t>54001</t>
  </si>
  <si>
    <t>NORTE DE SANTANDER</t>
  </si>
  <si>
    <t>CUCUTA</t>
  </si>
  <si>
    <t>54003</t>
  </si>
  <si>
    <t>ABREGO</t>
  </si>
  <si>
    <t>54051</t>
  </si>
  <si>
    <t>ARBOLEDAS</t>
  </si>
  <si>
    <t>54099</t>
  </si>
  <si>
    <t>BOCHALEMA</t>
  </si>
  <si>
    <t>54109</t>
  </si>
  <si>
    <t>BUCARASICA</t>
  </si>
  <si>
    <t>54125</t>
  </si>
  <si>
    <t>CÁCOTA</t>
  </si>
  <si>
    <t>54128</t>
  </si>
  <si>
    <t>CACHIRÁ</t>
  </si>
  <si>
    <t>54172</t>
  </si>
  <si>
    <t>CHINÁCOTA</t>
  </si>
  <si>
    <t>54174</t>
  </si>
  <si>
    <t>CHITAGÁ</t>
  </si>
  <si>
    <t>54206</t>
  </si>
  <si>
    <t>CONVENCIÓN</t>
  </si>
  <si>
    <t>54223</t>
  </si>
  <si>
    <t>CUCUTILLA</t>
  </si>
  <si>
    <t>54239</t>
  </si>
  <si>
    <t>DURANIA</t>
  </si>
  <si>
    <t>54245</t>
  </si>
  <si>
    <t>EL CARMEN</t>
  </si>
  <si>
    <t>54250</t>
  </si>
  <si>
    <t>EL TARRA</t>
  </si>
  <si>
    <t>54261</t>
  </si>
  <si>
    <t>EL ZULIA</t>
  </si>
  <si>
    <t>54313</t>
  </si>
  <si>
    <t>GRAMALOTE</t>
  </si>
  <si>
    <t>54344</t>
  </si>
  <si>
    <t>HACARÍ</t>
  </si>
  <si>
    <t>54347</t>
  </si>
  <si>
    <t>HERRÁN</t>
  </si>
  <si>
    <t>54377</t>
  </si>
  <si>
    <t>LABATECA</t>
  </si>
  <si>
    <t>54385</t>
  </si>
  <si>
    <t>LA ESPERANZA</t>
  </si>
  <si>
    <t>54398</t>
  </si>
  <si>
    <t>LA PLAYA</t>
  </si>
  <si>
    <t>54405</t>
  </si>
  <si>
    <t>LOS PATIOS</t>
  </si>
  <si>
    <t>54418</t>
  </si>
  <si>
    <t>LOURDES</t>
  </si>
  <si>
    <t>54480</t>
  </si>
  <si>
    <t>MUTISCUA</t>
  </si>
  <si>
    <t>54498</t>
  </si>
  <si>
    <t>OCAÑA</t>
  </si>
  <si>
    <t>54518</t>
  </si>
  <si>
    <t>PAMPLONA</t>
  </si>
  <si>
    <t>54520</t>
  </si>
  <si>
    <t>PAMPLONITA</t>
  </si>
  <si>
    <t>54553</t>
  </si>
  <si>
    <t>PUERTO SANTANDER</t>
  </si>
  <si>
    <t>54599</t>
  </si>
  <si>
    <t>RAGONVALIA</t>
  </si>
  <si>
    <t>54660</t>
  </si>
  <si>
    <t>SALAZAR</t>
  </si>
  <si>
    <t>54670</t>
  </si>
  <si>
    <t>SAN CALIXTO</t>
  </si>
  <si>
    <t>54673</t>
  </si>
  <si>
    <t>54680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</si>
  <si>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</si>
  <si>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</si>
  <si>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</si>
  <si>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</si>
  <si>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</si>
  <si>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</si>
  <si>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</si>
  <si>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</si>
  <si>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TIBÚ</t>
  </si>
  <si>
    <t>54820</t>
  </si>
  <si>
    <t>54871</t>
  </si>
  <si>
    <t>VILLA CARO</t>
  </si>
  <si>
    <t>54874</t>
  </si>
  <si>
    <t>VILLA DEL ROSARIO</t>
  </si>
  <si>
    <t>63001</t>
  </si>
  <si>
    <t>63111</t>
  </si>
  <si>
    <t>63130</t>
  </si>
  <si>
    <t>CALARCA</t>
  </si>
  <si>
    <t>63190</t>
  </si>
  <si>
    <t>CIRCASIA</t>
  </si>
  <si>
    <t>63212</t>
  </si>
  <si>
    <t>63272</t>
  </si>
  <si>
    <t>FILANDIA</t>
  </si>
  <si>
    <t>63302</t>
  </si>
  <si>
    <t>GÉNOVA</t>
  </si>
  <si>
    <t>63401</t>
  </si>
  <si>
    <t>LA TEBAIDA</t>
  </si>
  <si>
    <t>63470</t>
  </si>
  <si>
    <t>MONTENEGRO</t>
  </si>
  <si>
    <t>63548</t>
  </si>
  <si>
    <t>PIJAO</t>
  </si>
  <si>
    <t>63594</t>
  </si>
  <si>
    <t>QUIMBAYA</t>
  </si>
  <si>
    <t>63690</t>
  </si>
  <si>
    <t>SALENTO</t>
  </si>
  <si>
    <t>66001</t>
  </si>
  <si>
    <t>PEREIRA</t>
  </si>
  <si>
    <t>66045</t>
  </si>
  <si>
    <t>APIA</t>
  </si>
  <si>
    <t>66075</t>
  </si>
  <si>
    <t>66088</t>
  </si>
  <si>
    <t>BELÉN DE UMBRÍA</t>
  </si>
  <si>
    <t>66170</t>
  </si>
  <si>
    <t>DOSQUEBRADAS</t>
  </si>
  <si>
    <t>66318</t>
  </si>
  <si>
    <t>GUATICA</t>
  </si>
  <si>
    <t>66383</t>
  </si>
  <si>
    <t>LA CELIA</t>
  </si>
  <si>
    <t>66400</t>
  </si>
  <si>
    <t>LA VIRGINIA</t>
  </si>
  <si>
    <t>66440</t>
  </si>
  <si>
    <t>MARSELLA</t>
  </si>
  <si>
    <t>66456</t>
  </si>
  <si>
    <t>MISTRATO</t>
  </si>
  <si>
    <t>66572</t>
  </si>
  <si>
    <t>PUEBLO RICO</t>
  </si>
  <si>
    <t>66594</t>
  </si>
  <si>
    <t>QUINCHÍA</t>
  </si>
  <si>
    <t>66682</t>
  </si>
  <si>
    <t>SANTA ROSA DE CABAL</t>
  </si>
  <si>
    <t>66687</t>
  </si>
  <si>
    <t>SANTUARIO</t>
  </si>
  <si>
    <t>68001</t>
  </si>
  <si>
    <t>SANTANDER</t>
  </si>
  <si>
    <t>BUCARAMANGA</t>
  </si>
  <si>
    <t>68013</t>
  </si>
  <si>
    <t>AGUADA</t>
  </si>
  <si>
    <t>68020</t>
  </si>
  <si>
    <t>68051</t>
  </si>
  <si>
    <t>ARATOCA</t>
  </si>
  <si>
    <t>68077</t>
  </si>
  <si>
    <t>68079</t>
  </si>
  <si>
    <t>BARICHARA</t>
  </si>
  <si>
    <t>68081</t>
  </si>
  <si>
    <t>BARRANCABERMEJA</t>
  </si>
  <si>
    <t>68092</t>
  </si>
  <si>
    <t>68101</t>
  </si>
  <si>
    <t>68121</t>
  </si>
  <si>
    <t>68132</t>
  </si>
  <si>
    <t>CALIFORNIA</t>
  </si>
  <si>
    <t>68147</t>
  </si>
  <si>
    <t>CAPITANEJO</t>
  </si>
  <si>
    <t>68152</t>
  </si>
  <si>
    <t>CARCASÍ</t>
  </si>
  <si>
    <t>68160</t>
  </si>
  <si>
    <t>CEPITÁ</t>
  </si>
  <si>
    <t>68162</t>
  </si>
  <si>
    <t>CERRITO</t>
  </si>
  <si>
    <t>68167</t>
  </si>
  <si>
    <t>CHARALÁ</t>
  </si>
  <si>
    <t>68169</t>
  </si>
  <si>
    <t>CHARTA</t>
  </si>
  <si>
    <t>68176</t>
  </si>
  <si>
    <t>68179</t>
  </si>
  <si>
    <t>CHIPATÁ</t>
  </si>
  <si>
    <t>68190</t>
  </si>
  <si>
    <t>CIMITARRA</t>
  </si>
  <si>
    <t>68207</t>
  </si>
  <si>
    <t>68209</t>
  </si>
  <si>
    <t>CONFINES</t>
  </si>
  <si>
    <t>68211</t>
  </si>
  <si>
    <t>CONTRATACIÓN</t>
  </si>
  <si>
    <t>68217</t>
  </si>
  <si>
    <t>COROMORO</t>
  </si>
  <si>
    <t>68229</t>
  </si>
  <si>
    <t>CURITI</t>
  </si>
  <si>
    <t>68235</t>
  </si>
  <si>
    <t>EL CARMEN DE CHUCURÍ</t>
  </si>
  <si>
    <t>68245</t>
  </si>
  <si>
    <t>EL GUACAMAYO</t>
  </si>
  <si>
    <t>68250</t>
  </si>
  <si>
    <t>68255</t>
  </si>
  <si>
    <t>EL PLAYÓN</t>
  </si>
  <si>
    <t>68264</t>
  </si>
  <si>
    <t>ENCINO</t>
  </si>
  <si>
    <t>68266</t>
  </si>
  <si>
    <t>ENCISO</t>
  </si>
  <si>
    <t>68271</t>
  </si>
  <si>
    <t>FLORIÁN</t>
  </si>
  <si>
    <t>68276</t>
  </si>
  <si>
    <t>FLORIDABLANCA</t>
  </si>
  <si>
    <t>68296</t>
  </si>
  <si>
    <t>GALÁN</t>
  </si>
  <si>
    <t>68298</t>
  </si>
  <si>
    <t>GAMBITA</t>
  </si>
  <si>
    <t>68307</t>
  </si>
  <si>
    <t>GIRÓN</t>
  </si>
  <si>
    <t>68318</t>
  </si>
  <si>
    <t>GUACA</t>
  </si>
  <si>
    <t>68320</t>
  </si>
  <si>
    <t>68322</t>
  </si>
  <si>
    <t>GUAPOTÁ</t>
  </si>
  <si>
    <t>68324</t>
  </si>
  <si>
    <t>GUAVATÁ</t>
  </si>
  <si>
    <t>68327</t>
  </si>
  <si>
    <t>GÜEPSA</t>
  </si>
  <si>
    <t>68344</t>
  </si>
  <si>
    <t>HATO</t>
  </si>
  <si>
    <t>68368</t>
  </si>
  <si>
    <t>JESÚS MARÍA</t>
  </si>
  <si>
    <t>68370</t>
  </si>
  <si>
    <t>JORDÁN</t>
  </si>
  <si>
    <t>68377</t>
  </si>
  <si>
    <t>LA BELLEZA</t>
  </si>
  <si>
    <t>68385</t>
  </si>
  <si>
    <t>LANDÁZURI</t>
  </si>
  <si>
    <t>68397</t>
  </si>
  <si>
    <t>68406</t>
  </si>
  <si>
    <t>LEBRÍJA</t>
  </si>
  <si>
    <t>68418</t>
  </si>
  <si>
    <t>LOS SANTOS</t>
  </si>
  <si>
    <t>68425</t>
  </si>
  <si>
    <t>MACARAVITA</t>
  </si>
  <si>
    <t>68432</t>
  </si>
  <si>
    <t>MALAGA</t>
  </si>
  <si>
    <t>68444</t>
  </si>
  <si>
    <t>MATANZA</t>
  </si>
  <si>
    <t>68464</t>
  </si>
  <si>
    <t>MOGOTES</t>
  </si>
  <si>
    <t>68468</t>
  </si>
  <si>
    <t>MOLAGAVITA</t>
  </si>
  <si>
    <t>68498</t>
  </si>
  <si>
    <t>OCAMONTE</t>
  </si>
  <si>
    <t>68500</t>
  </si>
  <si>
    <t>OIBA</t>
  </si>
  <si>
    <t>68502</t>
  </si>
  <si>
    <t>ONZAGA</t>
  </si>
  <si>
    <t>68522</t>
  </si>
  <si>
    <t>PALMAR</t>
  </si>
  <si>
    <t>68524</t>
  </si>
  <si>
    <t>PALMAS DEL SOCORRO</t>
  </si>
  <si>
    <t>68533</t>
  </si>
  <si>
    <t>PÁRAMO</t>
  </si>
  <si>
    <t>68547</t>
  </si>
  <si>
    <t>PIEDECUESTA</t>
  </si>
  <si>
    <t>68549</t>
  </si>
  <si>
    <t>PINCHOTE</t>
  </si>
  <si>
    <t>68572</t>
  </si>
  <si>
    <t>PUENTE NACIONAL</t>
  </si>
  <si>
    <t>68573</t>
  </si>
  <si>
    <t>PUERTO PARRA</t>
  </si>
  <si>
    <t>68575</t>
  </si>
  <si>
    <t>PUERTO WILCHES</t>
  </si>
  <si>
    <t>68615</t>
  </si>
  <si>
    <t>68655</t>
  </si>
  <si>
    <t>SABANA DE TORRES</t>
  </si>
  <si>
    <t>68669</t>
  </si>
  <si>
    <t>68673</t>
  </si>
  <si>
    <t>SAN BENITO</t>
  </si>
  <si>
    <t>68679</t>
  </si>
  <si>
    <t>SAN GIL</t>
  </si>
  <si>
    <t>68682</t>
  </si>
  <si>
    <t>SAN JOAQUÍN</t>
  </si>
  <si>
    <t>68684</t>
  </si>
  <si>
    <t>SAN JOSÉ DE MIRANDA</t>
  </si>
  <si>
    <t>68686</t>
  </si>
  <si>
    <t>SAN MIGUEL</t>
  </si>
  <si>
    <t>68689</t>
  </si>
  <si>
    <t>SAN VICENTE DE CHUCURÍ</t>
  </si>
  <si>
    <t>68705</t>
  </si>
  <si>
    <t>68720</t>
  </si>
  <si>
    <t>SANTA HELENA DEL OPÓN</t>
  </si>
  <si>
    <t>68745</t>
  </si>
  <si>
    <t>SIMACOTA</t>
  </si>
  <si>
    <t>68755</t>
  </si>
  <si>
    <t>SOCORRO</t>
  </si>
  <si>
    <t>68770</t>
  </si>
  <si>
    <t>SUAITA</t>
  </si>
  <si>
    <t>68773</t>
  </si>
  <si>
    <t>68780</t>
  </si>
  <si>
    <t>SURATÁ</t>
  </si>
  <si>
    <t>68820</t>
  </si>
  <si>
    <t>TONA</t>
  </si>
  <si>
    <t>68855</t>
  </si>
  <si>
    <t>VALLE DE SAN JOSÉ</t>
  </si>
  <si>
    <t>68861</t>
  </si>
  <si>
    <t>VÉLEZ</t>
  </si>
  <si>
    <t>68867</t>
  </si>
  <si>
    <t>VETAS</t>
  </si>
  <si>
    <t>68872</t>
  </si>
  <si>
    <t>68895</t>
  </si>
  <si>
    <t>ZAPATOCA</t>
  </si>
  <si>
    <t>70001</t>
  </si>
  <si>
    <t>SINCELEJO</t>
  </si>
  <si>
    <t>70110</t>
  </si>
  <si>
    <t>70124</t>
  </si>
  <si>
    <t>CAIMITO</t>
  </si>
  <si>
    <t>70204</t>
  </si>
  <si>
    <t>COLOSO</t>
  </si>
  <si>
    <t>70215</t>
  </si>
  <si>
    <t>COROZAL</t>
  </si>
  <si>
    <t>70221</t>
  </si>
  <si>
    <t>COVEÑAS</t>
  </si>
  <si>
    <t>70230</t>
  </si>
  <si>
    <t>CHALÁN</t>
  </si>
  <si>
    <t>70233</t>
  </si>
  <si>
    <t>EL ROBLE</t>
  </si>
  <si>
    <t>70235</t>
  </si>
  <si>
    <t>GALERAS</t>
  </si>
  <si>
    <t>70265</t>
  </si>
  <si>
    <t>GUARANDA</t>
  </si>
  <si>
    <t>70400</t>
  </si>
  <si>
    <t>70418</t>
  </si>
  <si>
    <t>LOS PALMITOS</t>
  </si>
  <si>
    <t>70429</t>
  </si>
  <si>
    <t>MAJAGUAL</t>
  </si>
  <si>
    <t>70473</t>
  </si>
  <si>
    <t>MORROA</t>
  </si>
  <si>
    <t>70508</t>
  </si>
  <si>
    <t>OVEJAS</t>
  </si>
  <si>
    <t>70523</t>
  </si>
  <si>
    <t>PALMITO</t>
  </si>
  <si>
    <t>70670</t>
  </si>
  <si>
    <t>SAMPUÉS</t>
  </si>
  <si>
    <t>70678</t>
  </si>
  <si>
    <t>SAN BENITO ABAD</t>
  </si>
  <si>
    <t>70702</t>
  </si>
  <si>
    <t>SAN JUAN DE BETULIA</t>
  </si>
  <si>
    <t>70708</t>
  </si>
  <si>
    <t>SAN MARCOS</t>
  </si>
  <si>
    <t>70713</t>
  </si>
  <si>
    <t>SAN ONOFRE</t>
  </si>
  <si>
    <t>70717</t>
  </si>
  <si>
    <t>70742</t>
  </si>
  <si>
    <t>SAN LUIS DE SINCÉ</t>
  </si>
  <si>
    <t>70771</t>
  </si>
  <si>
    <t>70820</t>
  </si>
  <si>
    <t xml:space="preserve">SANTIAGO DE TOLÚ </t>
  </si>
  <si>
    <t>70823</t>
  </si>
  <si>
    <t>TOLÚ VIEJO</t>
  </si>
  <si>
    <t>73001</t>
  </si>
  <si>
    <t>TOLIMA</t>
  </si>
  <si>
    <t>IBAGUE</t>
  </si>
  <si>
    <t>73024</t>
  </si>
  <si>
    <t>ALPUJARRA</t>
  </si>
  <si>
    <t>73026</t>
  </si>
  <si>
    <t>ALVARADO</t>
  </si>
  <si>
    <t>73030</t>
  </si>
  <si>
    <t>AMBALEMA</t>
  </si>
  <si>
    <t>73043</t>
  </si>
  <si>
    <t>ANZOÁTEGUI</t>
  </si>
  <si>
    <t>73055</t>
  </si>
  <si>
    <t>ARMERO</t>
  </si>
  <si>
    <t>73067</t>
  </si>
  <si>
    <t>ATACO</t>
  </si>
  <si>
    <t>73124</t>
  </si>
  <si>
    <t>CAJAMARCA</t>
  </si>
  <si>
    <t>73148</t>
  </si>
  <si>
    <t>CARMEN DE APICALÁ</t>
  </si>
  <si>
    <t>73152</t>
  </si>
  <si>
    <t>CASABIANCA</t>
  </si>
  <si>
    <t>73168</t>
  </si>
  <si>
    <t>CHAPARRAL</t>
  </si>
  <si>
    <t>73200</t>
  </si>
  <si>
    <t>COELLO</t>
  </si>
  <si>
    <t>73217</t>
  </si>
  <si>
    <t>COYAIMA</t>
  </si>
  <si>
    <t>73226</t>
  </si>
  <si>
    <t>CUNDAY</t>
  </si>
  <si>
    <t>73236</t>
  </si>
  <si>
    <t>DOLORES</t>
  </si>
  <si>
    <t>73268</t>
  </si>
  <si>
    <t>ESPINAL</t>
  </si>
  <si>
    <t>73270</t>
  </si>
  <si>
    <t>FALAN</t>
  </si>
  <si>
    <t>73275</t>
  </si>
  <si>
    <t>FLANDES</t>
  </si>
  <si>
    <t>73283</t>
  </si>
  <si>
    <t>FRESNO</t>
  </si>
  <si>
    <t>73319</t>
  </si>
  <si>
    <t>GUAMO</t>
  </si>
  <si>
    <t>73347</t>
  </si>
  <si>
    <t>HERVEO</t>
  </si>
  <si>
    <t>73349</t>
  </si>
  <si>
    <t>HONDA</t>
  </si>
  <si>
    <t>73352</t>
  </si>
  <si>
    <t>ICONONZO</t>
  </si>
  <si>
    <t>73408</t>
  </si>
  <si>
    <t>LÉRIDA</t>
  </si>
  <si>
    <t>73411</t>
  </si>
  <si>
    <t>LÍBANO</t>
  </si>
  <si>
    <t>73443</t>
  </si>
  <si>
    <t>MARIQUITA</t>
  </si>
  <si>
    <t>73449</t>
  </si>
  <si>
    <t>MELGAR</t>
  </si>
  <si>
    <t>73461</t>
  </si>
  <si>
    <t>MURILLO</t>
  </si>
  <si>
    <t>73483</t>
  </si>
  <si>
    <t>NATAGAIMA</t>
  </si>
  <si>
    <t>73504</t>
  </si>
  <si>
    <t>ORTEGA</t>
  </si>
  <si>
    <t>73520</t>
  </si>
  <si>
    <t>PALOCABILDO</t>
  </si>
  <si>
    <t>73547</t>
  </si>
  <si>
    <t>PIEDRAS</t>
  </si>
  <si>
    <t>73555</t>
  </si>
  <si>
    <t>PLANADAS</t>
  </si>
  <si>
    <t>73563</t>
  </si>
  <si>
    <t>PRADO</t>
  </si>
  <si>
    <t>73585</t>
  </si>
  <si>
    <t>PURIFICACIÓN</t>
  </si>
  <si>
    <t>73616</t>
  </si>
  <si>
    <t>RIOBLANCO</t>
  </si>
  <si>
    <t>73622</t>
  </si>
  <si>
    <t>RONCESVALLES</t>
  </si>
  <si>
    <t>73624</t>
  </si>
  <si>
    <t>ROVIRA</t>
  </si>
  <si>
    <t>73671</t>
  </si>
  <si>
    <t>SALDAÑA</t>
  </si>
  <si>
    <t>73675</t>
  </si>
  <si>
    <t>SAN ANTONIO</t>
  </si>
  <si>
    <t>73678</t>
  </si>
  <si>
    <t>73686</t>
  </si>
  <si>
    <t>SANTA ISABEL</t>
  </si>
  <si>
    <t>73770</t>
  </si>
  <si>
    <t>73854</t>
  </si>
  <si>
    <t>VALLE DE SAN JUAN</t>
  </si>
  <si>
    <t>73861</t>
  </si>
  <si>
    <t>VENADILLO</t>
  </si>
  <si>
    <t>73870</t>
  </si>
  <si>
    <t>VILLAHERMOSA</t>
  </si>
  <si>
    <t>73873</t>
  </si>
  <si>
    <t>VILLARRICA</t>
  </si>
  <si>
    <t>76001</t>
  </si>
  <si>
    <t>VALLE DEL CAUCA</t>
  </si>
  <si>
    <t>CALI</t>
  </si>
  <si>
    <t>76020</t>
  </si>
  <si>
    <t>ALCALÁ</t>
  </si>
  <si>
    <t>76036</t>
  </si>
  <si>
    <t>ANDALUCÍA</t>
  </si>
  <si>
    <t>76041</t>
  </si>
  <si>
    <t>ANSERMANUEVO</t>
  </si>
  <si>
    <t>76054</t>
  </si>
  <si>
    <t>76100</t>
  </si>
  <si>
    <t>76109</t>
  </si>
  <si>
    <t>BUENAVENTURA</t>
  </si>
  <si>
    <t>76111</t>
  </si>
  <si>
    <t>BUGA</t>
  </si>
  <si>
    <t>76113</t>
  </si>
  <si>
    <t>BUGALAGRANDE</t>
  </si>
  <si>
    <t>76122</t>
  </si>
  <si>
    <t>CAICEDONIA</t>
  </si>
  <si>
    <t>76126</t>
  </si>
  <si>
    <t>CALIMA</t>
  </si>
  <si>
    <t>76130</t>
  </si>
  <si>
    <t>76147</t>
  </si>
  <si>
    <t>CARTAGO</t>
  </si>
  <si>
    <t>76233</t>
  </si>
  <si>
    <t>DAGUA</t>
  </si>
  <si>
    <t>76243</t>
  </si>
  <si>
    <t>EL ÁGUILA</t>
  </si>
  <si>
    <t>76246</t>
  </si>
  <si>
    <t>EL CAIRO</t>
  </si>
  <si>
    <t>76248</t>
  </si>
  <si>
    <t>EL CERRITO</t>
  </si>
  <si>
    <t>76250</t>
  </si>
  <si>
    <t>EL DOVIO</t>
  </si>
  <si>
    <t>76275</t>
  </si>
  <si>
    <t>FLORIDA</t>
  </si>
  <si>
    <t>76306</t>
  </si>
  <si>
    <t>GINEBRA</t>
  </si>
  <si>
    <t>76318</t>
  </si>
  <si>
    <t>GUACARÍ</t>
  </si>
  <si>
    <t>76364</t>
  </si>
  <si>
    <t>JAMUNDÍ</t>
  </si>
  <si>
    <t>76377</t>
  </si>
  <si>
    <t>LA CUMBRE</t>
  </si>
  <si>
    <t>76400</t>
  </si>
  <si>
    <t>76403</t>
  </si>
  <si>
    <t>76497</t>
  </si>
  <si>
    <t>OBANDO</t>
  </si>
  <si>
    <t>76520</t>
  </si>
  <si>
    <t>PALMIRA</t>
  </si>
  <si>
    <t>76563</t>
  </si>
  <si>
    <t>PRADERA</t>
  </si>
  <si>
    <t>76606</t>
  </si>
  <si>
    <t>76616</t>
  </si>
  <si>
    <t>RIOFRÍO</t>
  </si>
  <si>
    <t>76622</t>
  </si>
  <si>
    <t>ROLDANILLO</t>
  </si>
  <si>
    <t>76670</t>
  </si>
  <si>
    <t>76736</t>
  </si>
  <si>
    <t>SEVILLA</t>
  </si>
  <si>
    <t>76823</t>
  </si>
  <si>
    <t>TORO</t>
  </si>
  <si>
    <t>76828</t>
  </si>
  <si>
    <t>TRUJILLO</t>
  </si>
  <si>
    <t>76834</t>
  </si>
  <si>
    <t>TULUA</t>
  </si>
  <si>
    <t>76845</t>
  </si>
  <si>
    <t>ULLOA</t>
  </si>
  <si>
    <t>76863</t>
  </si>
  <si>
    <t>VERSALLES</t>
  </si>
  <si>
    <t>76869</t>
  </si>
  <si>
    <t>VIJES</t>
  </si>
  <si>
    <t>76890</t>
  </si>
  <si>
    <t>YOTOCO</t>
  </si>
  <si>
    <t>76892</t>
  </si>
  <si>
    <t>YUMBO</t>
  </si>
  <si>
    <t>76895</t>
  </si>
  <si>
    <t>ZARZAL</t>
  </si>
  <si>
    <t>81001</t>
  </si>
  <si>
    <t>ARAUCA</t>
  </si>
  <si>
    <t>81065</t>
  </si>
  <si>
    <t>ARAUQUITA</t>
  </si>
  <si>
    <t>81220</t>
  </si>
  <si>
    <t>CRAVO NORTE</t>
  </si>
  <si>
    <t>81300</t>
  </si>
  <si>
    <t>FORTUL</t>
  </si>
  <si>
    <t>81591</t>
  </si>
  <si>
    <t>PUERTO RONDÓN</t>
  </si>
  <si>
    <t>81736</t>
  </si>
  <si>
    <t>SARAVENA</t>
  </si>
  <si>
    <t>81794</t>
  </si>
  <si>
    <t>TAME</t>
  </si>
  <si>
    <t>85001</t>
  </si>
  <si>
    <t>CASANARE</t>
  </si>
  <si>
    <t>YOPAL</t>
  </si>
  <si>
    <t>85010</t>
  </si>
  <si>
    <t>AGUAZUL</t>
  </si>
  <si>
    <t>85015</t>
  </si>
  <si>
    <t>CHAMEZA</t>
  </si>
  <si>
    <t>85125</t>
  </si>
  <si>
    <t>HATO COROZAL</t>
  </si>
  <si>
    <t>85136</t>
  </si>
  <si>
    <t>LA SALINA</t>
  </si>
  <si>
    <t>85139</t>
  </si>
  <si>
    <t>MANI</t>
  </si>
  <si>
    <t>85162</t>
  </si>
  <si>
    <t>MONTERREY</t>
  </si>
  <si>
    <t>85225</t>
  </si>
  <si>
    <t>NUNCHIA</t>
  </si>
  <si>
    <t>85230</t>
  </si>
  <si>
    <t>OROCUE</t>
  </si>
  <si>
    <t>85250</t>
  </si>
  <si>
    <t>PAZ DE ARIPORO</t>
  </si>
  <si>
    <t>85263</t>
  </si>
  <si>
    <t>PORE</t>
  </si>
  <si>
    <t>85279</t>
  </si>
  <si>
    <t>RECETOR</t>
  </si>
  <si>
    <t>85300</t>
  </si>
  <si>
    <t>85315</t>
  </si>
  <si>
    <t>SÁCAMA</t>
  </si>
  <si>
    <t>85325</t>
  </si>
  <si>
    <t>SAN LUIS DE PALENQUE</t>
  </si>
  <si>
    <t>85400</t>
  </si>
  <si>
    <t>TÁMARA</t>
  </si>
  <si>
    <t>85410</t>
  </si>
  <si>
    <t>TAURAMENA</t>
  </si>
  <si>
    <t>85430</t>
  </si>
  <si>
    <t>TRINIDAD</t>
  </si>
  <si>
    <t>85440</t>
  </si>
  <si>
    <t>86001</t>
  </si>
  <si>
    <t>PUTUMAYO</t>
  </si>
  <si>
    <t>MOCOA</t>
  </si>
  <si>
    <t>86219</t>
  </si>
  <si>
    <t>86320</t>
  </si>
  <si>
    <t>ORITO</t>
  </si>
  <si>
    <t>86568</t>
  </si>
  <si>
    <t>PUERTO ASÍS</t>
  </si>
  <si>
    <t>86569</t>
  </si>
  <si>
    <t>PUERTO CAICEDO</t>
  </si>
  <si>
    <t>86571</t>
  </si>
  <si>
    <t>PUERTO GUZMÁN</t>
  </si>
  <si>
    <t>86573</t>
  </si>
  <si>
    <t>LEGUÍZAMO</t>
  </si>
  <si>
    <t>86749</t>
  </si>
  <si>
    <t>SIBUNDOY</t>
  </si>
  <si>
    <t>86755</t>
  </si>
  <si>
    <t>86757</t>
  </si>
  <si>
    <t>86760</t>
  </si>
  <si>
    <t>86865</t>
  </si>
  <si>
    <t>VALLE DEL GUAMUEZ</t>
  </si>
  <si>
    <t>86885</t>
  </si>
  <si>
    <t>VILLAGARZÓN</t>
  </si>
  <si>
    <t>88001</t>
  </si>
  <si>
    <t>88564</t>
  </si>
  <si>
    <t>91000</t>
  </si>
  <si>
    <t>AMAZONAS</t>
  </si>
  <si>
    <t>DEPTO AMAZONAS</t>
  </si>
  <si>
    <t>91001</t>
  </si>
  <si>
    <t>LETICIA</t>
  </si>
  <si>
    <t>91540</t>
  </si>
  <si>
    <t>PUERTO NARIÑO</t>
  </si>
  <si>
    <t>94000</t>
  </si>
  <si>
    <t>DEPTO GUAINIA</t>
  </si>
  <si>
    <t>94001</t>
  </si>
  <si>
    <t>INÍRIDA</t>
  </si>
  <si>
    <t>95001</t>
  </si>
  <si>
    <t>GUAVIARE</t>
  </si>
  <si>
    <t>SAN JOSÉ DEL GUAVIARE</t>
  </si>
  <si>
    <t>95015</t>
  </si>
  <si>
    <t>95025</t>
  </si>
  <si>
    <t>EL RETORNO</t>
  </si>
  <si>
    <t>95200</t>
  </si>
  <si>
    <t>97000</t>
  </si>
  <si>
    <t>DEPTO VAUPES</t>
  </si>
  <si>
    <t>97001</t>
  </si>
  <si>
    <t>MITU</t>
  </si>
  <si>
    <t>97161</t>
  </si>
  <si>
    <t>CARURU</t>
  </si>
  <si>
    <t>97666</t>
  </si>
  <si>
    <t>TARAIRA</t>
  </si>
  <si>
    <t>99001</t>
  </si>
  <si>
    <t>VICHADA</t>
  </si>
  <si>
    <t>PUERTO CARREÑO</t>
  </si>
  <si>
    <t>99524</t>
  </si>
  <si>
    <t>LA PRIMAVERA</t>
  </si>
  <si>
    <t>99624</t>
  </si>
  <si>
    <t>SANTA ROSALÍA</t>
  </si>
  <si>
    <t>99773</t>
  </si>
  <si>
    <t>CUMARIBO</t>
  </si>
  <si>
    <t>TOTALES</t>
  </si>
  <si>
    <t>APLICACIÓN EXCEDENTES DE CUENTAS MAESTRAS DEL RÉGIMEN - ARTÍCULO 2 DE LA LEY 1608 DE 2013</t>
  </si>
  <si>
    <t>Fuente: Entidades Territoriales  Anexo 1, 2, 4 y 5 - Resolución 292 de 2013 y 2472 de 2014.</t>
  </si>
  <si>
    <t>1. CODIGO DANE</t>
  </si>
  <si>
    <t>2. NOMBRE DEPARTAMENTO</t>
  </si>
  <si>
    <t>3. NOMBRE MUNICIPIO</t>
  </si>
  <si>
    <t>Cifras en pesos corrientes</t>
  </si>
  <si>
    <t>Fecha de corte: 31 de diciembre de 2015</t>
  </si>
  <si>
    <t>Recursos destinados al pago de Prestación de Servicios de la Població Pobre no Asegurada, en el marco del  artículo 89 de la Ley 1485 de 2011.</t>
  </si>
  <si>
    <t>Recursos destinados al pago de servicios no incluidos en el Plan de Beneficios en el marco del artículo 89 de la Ley 1485 de 2011.</t>
  </si>
  <si>
    <t xml:space="preserve">SOLAMENTE APLICA A LAS ENTIDADES TERRITORIALES CON PLAN DE APLICACIÓN EN MARCO DE LA RESOLUCIÓN 292 DE 2012 </t>
  </si>
  <si>
    <t>E-SUMA(F,G,H,I,J,K)</t>
  </si>
  <si>
    <t>Recursos para asumir el esfuerzo propio a cargo de los municipios de las vigencias 2011, 2012 y 2013 - Compromisos del Régimen Subsidiado por LMA de aseguramiento pendientes de giro.</t>
  </si>
  <si>
    <t>Recursos para el pago de los servicios prestados a la población pobre no asegurada y para el pago de los servicios no incluidos en el Plan de Beneficios.</t>
  </si>
  <si>
    <t>Recursos  para financiar programas de saneamiento fiscal y financiero de empresas sociales del Estado categorizadas en el riesgo medio y alto en cumplimiento de la Ley 1438 de 2011.</t>
  </si>
  <si>
    <t>Recursos para la inversión en el mejoramiento de la infraestructura y dotación de la red pública de instituciones de prestadoras de servicios de salud.</t>
  </si>
  <si>
    <t>Recursos para financiar en los municipios y distritos categorias especial, 1 y 2, pruebas piloto que permiten hacer ajustes de la UPC del Régimen Subsidiado en Salud.</t>
  </si>
  <si>
    <t>PLAN DE APLICACIÓN - RESOLUCIONES 292 DE 2013 Y 2472 DE 2014</t>
  </si>
  <si>
    <t>VALIDADOR No. 1 - SALDO SUSCEPTIBLE DE APLICACIÓN</t>
  </si>
  <si>
    <t>OBSERVACIÓN No. 1</t>
  </si>
  <si>
    <t>OBSERVACIÓN No. 2</t>
  </si>
  <si>
    <t>Total  de los recursos  de  la  Cuenta Maestra aplicados  en el marco de la Ley 1608 de 2013</t>
  </si>
  <si>
    <t>Saldo en la Cuenta Maestra con corte al 31 Diciembre de 2013 (1)</t>
  </si>
  <si>
    <t>Compromisos del Régimen Subsidiado por contratos de aseguramiento pendientes de giro (Decreto 1080 de 2011)</t>
  </si>
  <si>
    <t>Provisión por procesos judiciales o posibles contingencias.</t>
  </si>
  <si>
    <t>Recursos  de esfuerzo propio pendientes de giro en el marco del Decreto 971 de 2011.</t>
  </si>
  <si>
    <t>Saldo de la Cuenta Maestra susceptible de aplicación en el marco de la Ley 1608 de 2013.</t>
  </si>
  <si>
    <t>VALIDADOR No. 2 - PLAN DE APLICACIÓN DEBE SER MENOR O IGUAL A LOS RECURSOS SUSCEPTIBLES DE APLICACIÓN</t>
  </si>
  <si>
    <t>ATLÁNTICO</t>
  </si>
  <si>
    <t>BOGOTÁ</t>
  </si>
  <si>
    <t>CAQUETÁ</t>
  </si>
  <si>
    <t>CHOCÓ</t>
  </si>
  <si>
    <t>CÓRDOBA</t>
  </si>
  <si>
    <t>GUAINíA</t>
  </si>
  <si>
    <t>LA GUAJIRA</t>
  </si>
  <si>
    <t>QUINDÍO</t>
  </si>
  <si>
    <t>VAUPÉS</t>
  </si>
  <si>
    <t>LA_GUAJIRA</t>
  </si>
  <si>
    <t>NORTE_DE_SANTANDER</t>
  </si>
  <si>
    <t>SAN_ANDRÉS</t>
  </si>
  <si>
    <t>SANTA_MARTA</t>
  </si>
  <si>
    <t>VALLE_DEL_CAUCA</t>
  </si>
  <si>
    <t>DEPARTAMENTOS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</si>
  <si>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</si>
  <si>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</si>
  <si>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</si>
  <si>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</si>
  <si>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</si>
  <si>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</si>
  <si>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</si>
  <si>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</si>
  <si>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</si>
  <si>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</si>
  <si>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</si>
  <si>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</si>
  <si>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</si>
  <si>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</si>
  <si>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</si>
  <si>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</si>
  <si>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</si>
  <si>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</si>
  <si>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</si>
  <si>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</si>
  <si>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</si>
  <si>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</si>
  <si>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</si>
  <si>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</si>
  <si>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</si>
  <si>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</si>
  <si>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</si>
  <si>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</si>
  <si>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</si>
  <si>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</si>
  <si>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</si>
  <si>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</si>
  <si>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</si>
  <si>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</si>
  <si>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</si>
  <si>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</si>
  <si>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</si>
  <si>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</si>
  <si>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</si>
  <si>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</si>
  <si>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</si>
  <si>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</si>
  <si>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</si>
  <si>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</si>
  <si>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</si>
  <si>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</si>
  <si>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</si>
  <si>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</si>
  <si>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</si>
  <si>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</si>
  <si>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</si>
  <si>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</si>
  <si>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</si>
  <si>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</si>
  <si>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</si>
  <si>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</si>
  <si>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</si>
  <si>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</si>
  <si>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</si>
  <si>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</si>
  <si>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</si>
  <si>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</si>
  <si>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</si>
  <si>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</si>
  <si>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</si>
  <si>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</si>
  <si>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</si>
  <si>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</si>
  <si>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</si>
  <si>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</si>
  <si>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</si>
  <si>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</si>
  <si>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</si>
  <si>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</si>
  <si>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</si>
  <si>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</si>
  <si>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</si>
  <si>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</si>
  <si>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</si>
  <si>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</si>
  <si>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</si>
  <si>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</si>
  <si>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</si>
  <si>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</si>
  <si>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</si>
  <si>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</si>
  <si>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</si>
  <si>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</si>
  <si>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</si>
  <si>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OBSERVACIÓN No. 1:</t>
  </si>
  <si>
    <t>1. Departamento ó Distrito:</t>
  </si>
  <si>
    <t>2. Entidad Territorial:</t>
  </si>
  <si>
    <t>3. Código ET:</t>
  </si>
  <si>
    <t>CONDICIÓN DE CONSISTENCIA</t>
  </si>
  <si>
    <t>SALDO SUSCEPTIBLE DE APLICACIÓN EN MARCO DEL ARTÍCULO 2 DE LA LEY 1608 DE 2013</t>
  </si>
  <si>
    <t>6. Saldo en la Cuenta Maestra con corte al 31 Diciembre de 2013 (1)</t>
  </si>
  <si>
    <t>7. Compromisos del Régimen Subsidiado por contratos de aseguramiento pendientes de giro (Decreto 1080 de 2011)</t>
  </si>
  <si>
    <t>8. Provisión por procesos judiciales o posibles contingencias.</t>
  </si>
  <si>
    <t>9. Recursos  de esfuerzo propio pendientes de giro en el marco del Decreto 971 de 2011.</t>
  </si>
  <si>
    <t>10.Recursos destinados al pago de Prestación de Servicios de la Població Pobre no Asegurada, en el marco del  artículo 89 de la Ley 1485 de 2011.</t>
  </si>
  <si>
    <t>11. Recursos destinados al pago de servicios no incluidos en el Plan de Beneficios en el marco del artículo 89 de la Ley 1485 de 2011.</t>
  </si>
  <si>
    <t>12. Saldo de la Cuenta Maestra susceptible de aplicación en el marco de la Ley 1608 de 2013.</t>
  </si>
  <si>
    <t>(6) - (7) - (8) - (9) - (10) - (11) = (12)</t>
  </si>
  <si>
    <t>13. Total recursos Plan de Aplicación</t>
  </si>
  <si>
    <t>14. Recursos para asumir el esfuerzo propio a cargo de los municipios de las vigencias 2011, 2012 y 2013 - Compromisos del Régimen Subsidiado por LMA de aseguramiento pendientes de giro.</t>
  </si>
  <si>
    <t>15. Recursos para el pago de los servicios prestados a la población pobre no asegurada y para el pago de los servicios no incluidos en el Plan de Beneficios.</t>
  </si>
  <si>
    <t>16. Recursos  para financiar programas de saneamiento fiscal y financiero de empresas sociales del Estado categorizadas en el riesgo medio y alto en cumplimiento de la Ley 1438 de 2011.</t>
  </si>
  <si>
    <t>17. Recursos para la inversión en el mejoramiento de la infraestructura y dotación de la red pública de instituciones de prestadoras de servicios de salud.</t>
  </si>
  <si>
    <t>18. Recursos para financiar en los municipios y distritos categorias especial, 1 y 2, pruebas piloto que permiten hacer ajustes de la UPC del Régimen Subsidiado en Salud.</t>
  </si>
  <si>
    <t>(13) &lt;= (12)</t>
  </si>
  <si>
    <t>EJECUCIÓN EN LA VIGENCIA 2013 (1 DE ENERO A 31 DE DICIEMBRE DE 2013)</t>
  </si>
  <si>
    <t>20. Recursos para asumir el esfuerzo propio a cargo de los municipios de las vigencias 2011, 2012 y 2013 - Compromisos del Régimen Subsidiado por LMA de aseguramiento pendientes de giro.</t>
  </si>
  <si>
    <t>21. Recursos para el pago de los servicios prestados a la población pobre no asegurada y para el pago de los servicios no incluidos en el Plan de Beneficios.</t>
  </si>
  <si>
    <t>22. Recursos  para financiar programas de saneamiento fiscal y financiero de empresas sociales del Estado categorizadas en el riesgo medio y alto en cumplimiento de la Ley 1438 de 2011.</t>
  </si>
  <si>
    <t>23. Recursos para la inversión en el mejoramiento de la infraestructura y dotación de la red pública de instituciones de prestadoras de servicios de salud.</t>
  </si>
  <si>
    <t>24. Recursos para financiar en los municipios y distritos categorias especial, 1 y 2, pruebas piloto que permiten hacer ajustes de la UPC del Régimen Subsidiado en Salud.</t>
  </si>
  <si>
    <t>(19) = (20) +  (21) + (22) + (23) + (24)</t>
  </si>
  <si>
    <t>VALIDADOR No. 3 - LA EJECUCIÓN TOTAL DE LOS RECURSOS DEBE SER IGUAL A LOS USOS</t>
  </si>
  <si>
    <t>19. Total recursos ejecutados</t>
  </si>
  <si>
    <t>Total recursos ejecutados</t>
  </si>
  <si>
    <t>VALIDACIÓN</t>
  </si>
  <si>
    <t>(19) &lt;= (13)</t>
  </si>
  <si>
    <t>(20) &lt;= (14)</t>
  </si>
  <si>
    <t>(21) &lt;= (15)</t>
  </si>
  <si>
    <t>(22) &lt;= (16)</t>
  </si>
  <si>
    <t>(23) &lt;= (17)</t>
  </si>
  <si>
    <t>(24) &lt;= (18)</t>
  </si>
  <si>
    <t>4. Resolución</t>
  </si>
  <si>
    <t>5. Corte para determinación de saldos susceptibles de aplicación</t>
  </si>
  <si>
    <t>31/12/2013</t>
  </si>
  <si>
    <t>31/12/2012</t>
  </si>
  <si>
    <t xml:space="preserve">  2472 DE 2014</t>
  </si>
  <si>
    <t xml:space="preserve">  292 DE 2013</t>
  </si>
  <si>
    <t xml:space="preserve">RESOLUCIÓN </t>
  </si>
  <si>
    <t>CORTE</t>
  </si>
  <si>
    <t>INDICADOR DE REPORTE</t>
  </si>
  <si>
    <t>25. Total recursos ejecutados</t>
  </si>
  <si>
    <t>26. Recursos para asumir el esfuerzo propio a cargo de los municipios de las vigencias 2011, 2012 y 2013 - Compromisos del Régimen Subsidiado por LMA de aseguramiento pendientes de giro.</t>
  </si>
  <si>
    <t>27. Recursos para el pago de los servicios prestados a la población pobre no asegurada y para el pago de los servicios no incluidos en el Plan de Beneficios.</t>
  </si>
  <si>
    <t>28. Recursos  para financiar programas de saneamiento fiscal y financiero de empresas sociales del Estado categorizadas en el riesgo medio y alto en cumplimiento de la Ley 1438 de 2011.</t>
  </si>
  <si>
    <t>29. Recursos para la inversión en el mejoramiento de la infraestructura y dotación de la red pública de instituciones de prestadoras de servicios de salud.</t>
  </si>
  <si>
    <t>30. Recursos para financiar en los municipios y distritos categorias especial, 1 y 2, pruebas piloto que permiten hacer ajustes de la UPC del Régimen Subsidiado en Salud.</t>
  </si>
  <si>
    <t>(25) = (26) +  (27) + (28) + (29) + (30)</t>
  </si>
  <si>
    <t>EJECUCIÓN EN EL PRIMER SEMESTRE DE LA VIGENCIA 2014 (1 DE ENERO A 30 DE JUNIO DE 2014)</t>
  </si>
  <si>
    <t>PLAN DE  APLICACIÓN EN MARCO DEL ARTÍCULO 2 DE LA LEY 1608 DE 2013</t>
  </si>
  <si>
    <t>DETERMINACIÓN DEL PLAN DE APLICACIÓN</t>
  </si>
  <si>
    <t>(25) + (19)* &lt;= (13)</t>
  </si>
  <si>
    <r>
      <rPr>
        <b/>
        <sz val="10"/>
        <rFont val="Arial"/>
        <family val="2"/>
      </rPr>
      <t xml:space="preserve">Nota: * </t>
    </r>
    <r>
      <rPr>
        <sz val="10"/>
        <rFont val="Arial"/>
        <family val="2"/>
      </rPr>
      <t>El validador solo aplica para las Entidades Territoriales que no reportaron actualización del Plan de Aplicación en marco de la Resolución 2472 de 2014.</t>
    </r>
  </si>
  <si>
    <r>
      <t xml:space="preserve">Nota: * </t>
    </r>
    <r>
      <rPr>
        <sz val="10"/>
        <rFont val="Arial"/>
        <family val="2"/>
      </rPr>
      <t>Solo aplica para entidades que no reportaron actualización del Plan de Aplicación en marco de la Resolución 2472 de 2014.</t>
    </r>
  </si>
  <si>
    <t>(26) + (20)* &lt;= (14)</t>
  </si>
  <si>
    <t>(27) + (21)* &lt;= (15)</t>
  </si>
  <si>
    <t>(28) + (22)* &lt;= (16)</t>
  </si>
  <si>
    <t>(29) + (23)* &lt;= (17)</t>
  </si>
  <si>
    <t>(30) + (24)* &lt;= (18)</t>
  </si>
  <si>
    <t xml:space="preserve">RECURSOS EJECUTADOS DURANTE LA VIGENCIA 2014 (1 DE ENERO A 31 DE DICIEMBRE DE 2014) - RESOLUCIÓN 292 DE 2014 </t>
  </si>
  <si>
    <t xml:space="preserve">RECURSOS EJECUTADOS DURANTE EL PRIMER SEMESTRE DE LA VIGENCIA 2014 (1 DE ENERO A 30 DE JUNIO DE 2014) - RESOLUCIÓN 292 DE 2014 </t>
  </si>
  <si>
    <t>TOTAL RECURSOS APLICADOS</t>
  </si>
  <si>
    <t>OBLIGACIÓN DE REPORTAR</t>
  </si>
  <si>
    <t>OBSERVACIÓN No. 2:</t>
  </si>
  <si>
    <t>OBSERVACIÓN No. 3:</t>
  </si>
  <si>
    <t>EJECUCIÓN DEL PLAN DE APLICACIÓN</t>
  </si>
  <si>
    <t>OSERVACIÓN No. 4.</t>
  </si>
  <si>
    <t>VALIDACIÓN EJECUCIÓN DICIEMBRE DE 2013 - EJECUCIÓN NO PUEDE SER SUPERIOR A APLICACIÓN</t>
  </si>
  <si>
    <t>VALIDACIÓN I SEMESTRE DE 2014 - EJECUCIÓN NO PUEDE SUPERIOR A PLAN DE APLICACIÓN</t>
  </si>
  <si>
    <t>VALIDACIÓN VIGENCIA 2014 - EJECUCIÓN NO PUEDE SER SUPERIOR A PLAN DE APLICACIÓN</t>
  </si>
  <si>
    <t>VALIDACIÓN VIGENCIA 2014 - EJECUCIÓN FINAL DEBE SER SUPERIOR A LA SEMESTRAL</t>
  </si>
  <si>
    <t>31. Total recursos ejecutados</t>
  </si>
  <si>
    <t>32. Recursos para asumir el esfuerzo propio a cargo de los municipios de las vigencias 2011, 2012 y 2013 - Compromisos del Régimen Subsidiado por LMA de aseguramiento pendientes de giro.</t>
  </si>
  <si>
    <t>33. Recursos para el pago de los servicios prestados a la población pobre no asegurada y para el pago de los servicios no incluidos en el Plan de Beneficios.</t>
  </si>
  <si>
    <t>34. Recursos  para financiar programas de saneamiento fiscal y financiero de empresas sociales del Estado categorizadas en el riesgo medio y alto en cumplimiento de la Ley 1438 de 2011.</t>
  </si>
  <si>
    <t>35. Recursos para la inversión en el mejoramiento de la infraestructura y dotación de la red pública de instituciones de prestadoras de servicios de salud.</t>
  </si>
  <si>
    <t>36. Recursos para financiar en los municipios y distritos categorias especial, 1 y 2, pruebas piloto que permiten hacer ajustes de la UPC del Régimen Subsidiado en Salud.</t>
  </si>
  <si>
    <t>(31) + (19)* &lt;= (13)</t>
  </si>
  <si>
    <t>(32) + (20)* &lt;= (14)</t>
  </si>
  <si>
    <t>(33) + (21)* &lt;= (15)</t>
  </si>
  <si>
    <t>(34) + (22)* &lt;= (16)</t>
  </si>
  <si>
    <t>(35) + (23)* &lt;= (17)</t>
  </si>
  <si>
    <t>(36) + (24)* &lt;= (18)</t>
  </si>
  <si>
    <t>(31) &gt;= (25)</t>
  </si>
  <si>
    <t>(32) &gt;= (26)</t>
  </si>
  <si>
    <t>VALIDADOR No. 5 - LA EJECUCIÓN TOTAL DE LOS RECURSOS DEBE SER IGUAL A LOS USOS</t>
  </si>
  <si>
    <t>OBSERVACIÓN No. 5:</t>
  </si>
  <si>
    <t>OSERVACIÓN No. 6.</t>
  </si>
  <si>
    <t>VALIDADOR No. 7 - LA EJECUCIÓN TOTAL DE LOS RECURSOS DEBE SER IGUAL A LOS USOS</t>
  </si>
  <si>
    <t>OBSERVACIÓN No. 7:</t>
  </si>
  <si>
    <t>OSERVACIÓN No. 8.</t>
  </si>
  <si>
    <t>OSERVACIÓN No. 9.</t>
  </si>
  <si>
    <t>EJECUCIÓN DEL PLAN DE APLICACIÓN (I SEMESTRE DE 2014)</t>
  </si>
  <si>
    <t>EJECUCIÓN DEL PLAN DE APLICACIÓN (ACUMULADO VIGENCIA 2014)</t>
  </si>
  <si>
    <t>EJECUCIÓN DEL PLAN DE APLICACIÓN (ACUMULADO VIGENCIA 2013)</t>
  </si>
  <si>
    <t>EJECUCIÓN DEL PLAN DE APLICACIÓN (I SEMESTRE VIGENCIA 2015)</t>
  </si>
  <si>
    <t>(33) &gt;= (27)</t>
  </si>
  <si>
    <t>(34) &gt;= (28)</t>
  </si>
  <si>
    <t>(35) &gt;= (29)</t>
  </si>
  <si>
    <t>(36) &gt;= (30)</t>
  </si>
  <si>
    <t>(31) = (32) +  (33) + (34) + (35) + (36)</t>
  </si>
  <si>
    <t>37. Total recursos ejecutados</t>
  </si>
  <si>
    <t>38. Recursos para asumir el esfuerzo propio a cargo de los municipios de las vigencias 2011, 2012 y 2013 - Compromisos del Régimen Subsidiado por LMA de aseguramiento pendientes de giro.</t>
  </si>
  <si>
    <t>39. Recursos para el pago de los servicios prestados a la población pobre no asegurada y para el pago de los servicios no incluidos en el Plan de Beneficios.</t>
  </si>
  <si>
    <t>40. Recursos  para financiar programas de saneamiento fiscal y financiero de empresas sociales del Estado categorizadas en el riesgo medio y alto en cumplimiento de la Ley 1438 de 2011.</t>
  </si>
  <si>
    <t>41. Recursos para la inversión en el mejoramiento de la infraestructura y dotación de la red pública de instituciones de prestadoras de servicios de salud.</t>
  </si>
  <si>
    <t>42. Recursos para financiar en los municipios y distritos categorias especial, 1 y 2, pruebas piloto que permiten hacer ajustes de la UPC del Régimen Subsidiado en Salud.</t>
  </si>
  <si>
    <t>(37) = (38) +  (39) + (40) + (41) + (42)</t>
  </si>
  <si>
    <t>(37) + (31) + (19)* &lt;= (13)</t>
  </si>
  <si>
    <t>(38) + (32) + (20)* &lt;= (14)</t>
  </si>
  <si>
    <t>(39) + (33) + (21)* &lt;= (15)</t>
  </si>
  <si>
    <t>(40) + (34) + (22)* &lt;= (16)</t>
  </si>
  <si>
    <t>(41) + (35) + (23)* &lt;= (17)</t>
  </si>
  <si>
    <t>(42) + (36) + (24)* &lt;= (18)</t>
  </si>
  <si>
    <t>EJECUCIÓN DEL PLAN DE APLICACIÓN (ACUMULADO VIGENCIA 2015)</t>
  </si>
  <si>
    <t>VALIDADOR No. 4 - LA EJECUCIÓN NO PUEDE SER SUPERIOR AL PLAN DE APLICACIÓN (VIGENCIA 2013)*</t>
  </si>
  <si>
    <t>EJECUCIÓN ACUMULADA EN LA VIGENCIA 2014 (1 DE ENERO A 31 DE DICIEMBRE DE 2014)</t>
  </si>
  <si>
    <t>EJECUCIÓN ACUMULADA EN LA VIGENCIA 2015 (1 DE ENERO A 30 DE JUNIO DE 2015)</t>
  </si>
  <si>
    <t>VALIDADOR No. 8 - LA EJECUCIÓN ACUMULADA NO PUEDE SER SUPERIOR AL PLAN DE APLICACIÓN (VIGENCIA 2014)</t>
  </si>
  <si>
    <t>VALIDADOR No. 6 - LA EJECUCIÓN ACUMULADA NO PUEDE SER SUPERIOR AL PLAN DE APLICACIÓN (PRIMER SEMESTRE VIGENCIA 2014)</t>
  </si>
  <si>
    <t>VALIDADOR No. 9 LA EJECUCIÓN ACUMULADA EN LA VIGENCIA DEBE SER SUPERIOR A LA REPORTADA EN EL PRIMER SEMESTRE (VIGENCIA 2014)</t>
  </si>
  <si>
    <t>EJECUCIÓN ACUMULADA EN LA VIGENCIA 2015 (1 DE ENERO A 31 DE DICIEMBRE DE 2015)</t>
  </si>
  <si>
    <t xml:space="preserve">RECURSOS EJECUTADOS DURANTE LA VIGENCIA 2015 (1 DE ENERO A 31 DE DICIEMBRE DE 2015) - RESOLUCIÓN 292 DE 2014 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</si>
  <si>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</si>
  <si>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</si>
  <si>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</si>
  <si>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</si>
  <si>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</si>
  <si>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</si>
  <si>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</si>
  <si>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</si>
  <si>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</si>
  <si>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43. Total recursos ejecutados</t>
  </si>
  <si>
    <t>44. Recursos para asumir el esfuerzo propio a cargo de los municipios de las vigencias 2011, 2012 y 2013 - Compromisos del Régimen Subsidiado por LMA de aseguramiento pendientes de giro.</t>
  </si>
  <si>
    <t>45. Recursos para el pago de los servicios prestados a la población pobre no asegurada y para el pago de los servicios no incluidos en el Plan de Beneficios.</t>
  </si>
  <si>
    <t>46. Recursos  para financiar programas de saneamiento fiscal y financiero de empresas sociales del Estado categorizadas en el riesgo medio y alto en cumplimiento de la Ley 1438 de 2011.</t>
  </si>
  <si>
    <t>47. Recursos para la inversión en el mejoramiento de la infraestructura y dotación de la red pública de instituciones de prestadoras de servicios de salud.</t>
  </si>
  <si>
    <t>48. Recursos para financiar en los municipios y distritos categorias especial, 1 y 2, pruebas piloto que permiten hacer ajustes de la UPC del Régimen Subsidiado en Salud.</t>
  </si>
  <si>
    <t>(43) + (31) + (19)* &lt;= (13)</t>
  </si>
  <si>
    <t>(44) + (32) + (20)* &lt;= (14)</t>
  </si>
  <si>
    <t>(45) + (33) + (21)* &lt;= (15)</t>
  </si>
  <si>
    <t>(46) + (34) + (22)* &lt;= (16)</t>
  </si>
  <si>
    <t>(47) + (35) + (23)* &lt;= (17)</t>
  </si>
  <si>
    <t>(48) + (36) + (24)* &lt;= (18)</t>
  </si>
  <si>
    <t>(43) &gt;= (37)</t>
  </si>
  <si>
    <t>(44) &gt;= (38)</t>
  </si>
  <si>
    <t>(45) &gt;= (39)</t>
  </si>
  <si>
    <t>(46) &gt;= (40)</t>
  </si>
  <si>
    <t>(47) &gt;= (41)</t>
  </si>
  <si>
    <t>(48) &gt;= (42)</t>
  </si>
  <si>
    <t>VALIDADOR No. 10 - LA EJECUCIÓN TOTAL DE LOS RECURSOS DEBE SER IGUAL A LOS USOS</t>
  </si>
  <si>
    <t>OBSERVACIÓN No. 10:</t>
  </si>
  <si>
    <t>VALIDADOR No. 11 - LA EJECUCIÓN ACUMULADA NO PUEDE SER SUPERIOR AL PLAN DE APLICACIÓN (PRIMERA SEMESTRE VIGENCIA 2015)</t>
  </si>
  <si>
    <t>OSERVACIÓN No. 11.</t>
  </si>
  <si>
    <t>VALIDADOR No. 12 - LA EJECUCIÓN TOTAL DE LOS RECURSOS DEBE SER IGUAL A LOS USOS</t>
  </si>
  <si>
    <t>OBSERVACIÓN No. 12:</t>
  </si>
  <si>
    <t>VALIDADOR No. 13 - LA EJECUCIÓN ACUMULADA NO PUEDE SER SUPERIOR AL PLAN DE APLICACIÓN (VIGENCIA 2015)</t>
  </si>
  <si>
    <t>OSERVACIÓN No. 13.</t>
  </si>
  <si>
    <t>OSERVACIÓN No. 14.</t>
  </si>
  <si>
    <t>VALIDADOR No. 14 - LA EJECUCIÓN ACUMULADA EN LA VIGENCIA DEBE SER SUPERIOR A LA REPORTADA EN EL PRIMER SEMESTRE (VIGENCIA 2014)</t>
  </si>
  <si>
    <t>PLAN DE APLICACIÓN ART. 2 LEY 1608 DE 2013</t>
  </si>
  <si>
    <t>Este plan de aplicación tiene en cuenta los recursos ejecutados en la vigencia 2013 (bajo el plan de aplicación reportado en el marco de la Resolución 292 de 2013) y la actualización del plan de aplicación reportado en el marco de la Resolución 2472 de 2014.</t>
  </si>
  <si>
    <t>13. Total recursos ejecutados plan de Aplicación</t>
  </si>
  <si>
    <r>
      <rPr>
        <b/>
        <sz val="10"/>
        <rFont val="Arial"/>
        <family val="2"/>
      </rPr>
      <t xml:space="preserve">Nota: </t>
    </r>
    <r>
      <rPr>
        <sz val="10"/>
        <rFont val="Arial"/>
        <family val="2"/>
      </rPr>
      <t>Solamente tiene en cuenta la información consistente reportada por la entidad territorial.</t>
    </r>
  </si>
  <si>
    <r>
      <rPr>
        <b/>
        <sz val="10"/>
        <rFont val="Arial"/>
        <family val="2"/>
      </rPr>
      <t>Notas:</t>
    </r>
    <r>
      <rPr>
        <sz val="10"/>
        <rFont val="Arial"/>
        <family val="2"/>
      </rPr>
      <t xml:space="preserve"> (1) Para las entidades territoriales que no reportaron actualización del plan de aplicación en marco de la Resolución 2472 de 2014</t>
    </r>
  </si>
  <si>
    <t>PLAN DE APLICACIÓN (INCLUYE INFORMACIÓN DE LA EJECUCIÓN DE DICIEMBRE DE 2013)</t>
  </si>
  <si>
    <t>Total recursos plan de aplicación</t>
  </si>
  <si>
    <t>EJECUCIÓN A DICIEMBRE 31 DE 2015 (SOLO TIENE EN CUENTA INFORMACIÓN CONSISTENTE)</t>
  </si>
  <si>
    <t xml:space="preserve">RECURSOS EJECUTADOS DURANTE LA VIGENCIA 2013 - RESOLUCIÓN 292 DE 2013 </t>
  </si>
  <si>
    <t xml:space="preserve">RECURSOS EJECUTADOS DURANTE LA VIGENCIA 2015 (1 DE ENERO A 30 DE JUNIO DE 2015) - RESOLUCIÓN 292 DE 2014 </t>
  </si>
  <si>
    <t>VALIDACIÓN PRIMER SEMESTRE VIGENCIA 2015  - EJECUCIÓN NO PUEDE SER SUPERIOR A PLAN DE APLICACIÓN</t>
  </si>
  <si>
    <t>EJECUCIÓN A DICIEMBRE 31 DE 2015 (TIENE EN CUENTA TODA LA INFORMACIÓN REPORTADA)</t>
  </si>
  <si>
    <t>Suma de 100</t>
  </si>
  <si>
    <t>Suma de 101</t>
  </si>
  <si>
    <t>Suma de 102</t>
  </si>
  <si>
    <t>Suma de 103</t>
  </si>
  <si>
    <t>Suma de 104</t>
  </si>
  <si>
    <t>USOS</t>
  </si>
  <si>
    <t>PLAN DE</t>
  </si>
  <si>
    <t>PORCENTAJE</t>
  </si>
  <si>
    <t>Recursos para financiar programas de saneamiento fiscal y financiero de empresas sociales del Estado categorizadas en el riesgo medio y alto en cumplimiento de la Ley 1438 de 2011.</t>
  </si>
  <si>
    <t>Recursos para financiar en los municipios y distritos categorías especial, 1 y 2, pruebas piloto que permiten hacer ajustes de la UPC del Régimen Subsidiado en Salud.</t>
  </si>
  <si>
    <t>TOTAL</t>
  </si>
  <si>
    <t>APLICACIÓN</t>
  </si>
  <si>
    <t xml:space="preserve">PLAN DE </t>
  </si>
  <si>
    <t xml:space="preserve">PORCENTAJE </t>
  </si>
  <si>
    <t>EJECUCIÓN</t>
  </si>
  <si>
    <t>CONSITENCIA DE MAYORES RECURSOS EJECUTADOS A LOS DEL PLAN DE APLICACIÓN</t>
  </si>
  <si>
    <t xml:space="preserve">RECURSOS EJECUTADOS DURANTE LA VIGENCIA 2015 (1 DE ENERO A 30 DE JUNIO DE 2016) - RESOLUCIÓN 292 DE 2014 </t>
  </si>
  <si>
    <t>VALIDACIÓN I SEMESTRE VIGENCIA 2016- EJECUCIÓN NO PUEDE SER SUPERIOR A PLAN DE APLICACIÓN</t>
  </si>
  <si>
    <t>EJECUCIÓN A JUNIO 30 DE 2016 (SOLO TIENE EN CUENTA INFORMACIÓN CONSISTENTE)</t>
  </si>
  <si>
    <t>EJECUCIÓN DEL PLAN DE APLICACIÓN (I SEMETRE VIGENCIA 2016)</t>
  </si>
  <si>
    <t>EJECUCIÓN ACUMULADA EN LA VIGENCIA 2015 (1 DE ENERO A 30 DE ENERO DE 2016)</t>
  </si>
  <si>
    <t>VALIDADOR No. 15 - LA EJECUCIÓN TOTAL DE LOS RECURSOS DEBE SER IGUAL A LOS USOS</t>
  </si>
  <si>
    <t>VALIDADOR No. 16 - LA EJECUCIÓN ACUMULADA NO PUEDE SER SUPERIOR AL PLAN DE APLICACIÓN (PRIMER SEMESTRE VIGENCIA 2016)</t>
  </si>
  <si>
    <t>49. Total recursos ejecutados</t>
  </si>
  <si>
    <t>50. Recursos para asumir el esfuerzo propio a cargo de los municipios de las vigencias 2011, 2012 y 2013 - Compromisos del Régimen Subsidiado por LMA de aseguramiento pendientes de giro.</t>
  </si>
  <si>
    <t>52. Recursos  para financiar programas de saneamiento fiscal y financiero de empresas sociales del Estado categorizadas en el riesgo medio y alto en cumplimiento de la Ley 1438 de 2011.</t>
  </si>
  <si>
    <t>51. Recursos para el pago de los servicios prestados a la población pobre no asegurada y para el pago de los servicios no incluidos en el Plan de Beneficios.</t>
  </si>
  <si>
    <t>53. Recursos para la inversión en el mejoramiento de la infraestructura y dotación de la red pública de instituciones de prestadoras de servicios de salud.</t>
  </si>
  <si>
    <t>54. Recursos para financiar en los municipios y distritos categorias especial, 1 y 2, pruebas piloto que permiten hacer ajustes de la UPC del Régimen Subsidiado en Salud.</t>
  </si>
  <si>
    <t>(49) = (50) +  (51) + (52) + (53) + (54)</t>
  </si>
  <si>
    <t>(49) + (43) + (31) + (19)* &lt;= (13)</t>
  </si>
  <si>
    <t>(50) + (44) + (32) + (20)* &lt;= (14)</t>
  </si>
  <si>
    <t>(51) + (45) + (33) + (21)* &lt;= (15)</t>
  </si>
  <si>
    <t>(52) + (46) + (34) + (22)* &lt;= (16)</t>
  </si>
  <si>
    <t>(53) + (47) + (35) + (23)* &lt;= (17)</t>
  </si>
  <si>
    <t>(54) + (48) + (36) + (24)* &lt;= (18)</t>
  </si>
  <si>
    <t>EJECUCIÓN PLAN DE APLICACIÓN ART. 2 LEY 1608 DE 2013 (CORTE 30 DE JUNIO DE 2016)</t>
  </si>
  <si>
    <t>Fecha de corte: 30 de junio de 2016</t>
  </si>
  <si>
    <t>DEPARTAMENTO O DISTRITO</t>
  </si>
  <si>
    <t>Suma de 132</t>
  </si>
  <si>
    <t>Suma de 133</t>
  </si>
  <si>
    <t>Suma de 134</t>
  </si>
  <si>
    <t>Suma de 135</t>
  </si>
  <si>
    <t>Suma de 136</t>
  </si>
  <si>
    <t>EJECUCIÓN A 30 DE JUNIO DE 2016</t>
  </si>
  <si>
    <t>PLAN DE APLICACIÓN Y EJECUCIÓN CON CORTE A 30 DE JUNIO DE 2016 - ART. 2 LEY 1608 DE 2013</t>
  </si>
  <si>
    <t>(Todas)</t>
  </si>
  <si>
    <t>PORCENTAJES PÁGINA 3</t>
  </si>
  <si>
    <t>TABLA 3</t>
  </si>
  <si>
    <t>EJECUCIÓN A JUNIO 30 DE 2016 (TIENE EN CUENTA TODA LA INFORMACIÓN)</t>
  </si>
  <si>
    <t>143</t>
  </si>
  <si>
    <t>Suma de 99</t>
  </si>
  <si>
    <t>Suma de 137</t>
  </si>
  <si>
    <t>NO CONSISTENTE</t>
  </si>
  <si>
    <t>CÓDIGO DANE</t>
  </si>
  <si>
    <t>MUNICIPIO</t>
  </si>
  <si>
    <t>TOTAL RECURSOS PLAN DE APLICACIÓN</t>
  </si>
  <si>
    <t>TOTAL RECURSOS EJECUTADOS</t>
  </si>
  <si>
    <t>PORCENTAJE DE EJECUCIÓN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</si>
</sst>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6" formatCode="&quot;$&quot;#,##0;[Red]\-&quot;$&quot;#,##0"/>
    <numFmt numFmtId="43" formatCode="_-* #,##0.00_-;\-* #,##0.00_-;_-* &quot;-&quot;??_-;_-@_-"/>
    <numFmt numFmtId="164" formatCode="0;[Red]0"/>
    <numFmt numFmtId="165" formatCode="_(* #,##0.00_);_(* \(#,##0.00\);_(* &quot;-&quot;??_);_(@_)"/>
    <numFmt numFmtId="166" formatCode="_-* #,##0.00\ _p_t_a_-;\-* #,##0.00\ _p_t_a_-;_-* &quot;-&quot;??\ _p_t_a_-;_-@_-"/>
    <numFmt numFmtId="167" formatCode="_-* #,##0.00\ _€_-;\-* #,##0.00\ _€_-;_-* &quot;-&quot;??\ _€_-;_-@_-"/>
    <numFmt numFmtId="168" formatCode="_(* #,##0.00000000000000000000000_);_(* \(#,##0.00000000000000000000000\);_(* &quot;-&quot;??_);_(@_)"/>
    <numFmt numFmtId="169" formatCode="_(* #,##0_);_(* \(#,##0\);_(* &quot;-&quot;??_);_(@_)"/>
  </numFmts>
  <fonts count="21" x14ac:knownFonts="1">
    <font>
      <sz val="10"/>
      <name val="Arial"/>
      <family val="2"/>
    </font>
    <font>
      <sz val="10"/>
      <name val="Arial"/>
      <family val="2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sz val="11"/>
      <color indexed="8"/>
      <name val="Calibri"/>
      <family val="2"/>
    </font>
    <font>
      <b/>
      <sz val="10"/>
      <name val="Arial"/>
      <family val="2"/>
    </font>
    <font>
      <b/>
      <sz val="14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rgb="FF00B0F0"/>
      <name val="Arial"/>
      <family val="2"/>
    </font>
    <font>
      <b/>
      <sz val="8"/>
      <name val="Arial"/>
      <family val="2"/>
    </font>
    <font>
      <sz val="10"/>
      <color theme="0"/>
      <name val="Arial"/>
      <family val="2"/>
    </font>
    <font>
      <sz val="12"/>
      <name val="Arial"/>
      <family val="2"/>
    </font>
    <font>
      <sz val="10"/>
      <color indexed="8"/>
      <name val="Arial"/>
      <family val="2"/>
    </font>
    <font>
      <b/>
      <sz val="18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name val="Arial"/>
      <family val="2"/>
    </font>
    <font>
      <b/>
      <sz val="9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99CC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8">
    <xf numFmtId="0" fontId="0" fillId="0" borderId="0" xfId="0"/>
    <xf numFmtId="164" fontId="2" fillId="3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166" fontId="3" fillId="0" borderId="1" xfId="1" applyNumberFormat="1" applyFont="1" applyFill="1" applyBorder="1" applyAlignment="1">
      <alignment horizontal="left" vertical="top"/>
    </xf>
    <xf numFmtId="0" fontId="3" fillId="0" borderId="1" xfId="0" applyFont="1" applyFill="1" applyBorder="1" applyAlignment="1">
      <alignment vertical="top"/>
    </xf>
    <xf numFmtId="0" fontId="3" fillId="0" borderId="1" xfId="0" applyFont="1" applyFill="1" applyBorder="1" applyAlignment="1">
      <alignment horizontal="left" vertical="top"/>
    </xf>
    <xf numFmtId="0" fontId="4" fillId="0" borderId="1" xfId="2" applyFont="1" applyFill="1" applyBorder="1"/>
    <xf numFmtId="0" fontId="4" fillId="0" borderId="1" xfId="2" applyFont="1" applyFill="1" applyBorder="1" applyAlignment="1">
      <alignment vertical="top"/>
    </xf>
    <xf numFmtId="49" fontId="3" fillId="0" borderId="1" xfId="0" applyNumberFormat="1" applyFont="1" applyFill="1" applyBorder="1" applyAlignment="1">
      <alignment vertical="center"/>
    </xf>
    <xf numFmtId="0" fontId="0" fillId="2" borderId="0" xfId="0" applyFill="1"/>
    <xf numFmtId="166" fontId="3" fillId="0" borderId="2" xfId="1" applyNumberFormat="1" applyFont="1" applyFill="1" applyBorder="1" applyAlignment="1">
      <alignment horizontal="left" vertical="top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vertical="top"/>
    </xf>
    <xf numFmtId="0" fontId="0" fillId="0" borderId="0" xfId="0" applyAlignment="1">
      <alignment horizontal="left"/>
    </xf>
    <xf numFmtId="0" fontId="0" fillId="0" borderId="0" xfId="0" applyFont="1"/>
    <xf numFmtId="164" fontId="2" fillId="3" borderId="7" xfId="0" applyNumberFormat="1" applyFont="1" applyFill="1" applyBorder="1" applyAlignment="1">
      <alignment horizontal="center" vertical="center" wrapText="1"/>
    </xf>
    <xf numFmtId="0" fontId="0" fillId="2" borderId="0" xfId="0" applyFont="1" applyFill="1"/>
    <xf numFmtId="0" fontId="9" fillId="2" borderId="0" xfId="0" applyFont="1" applyFill="1" applyAlignment="1">
      <alignment horizontal="left" vertical="top"/>
    </xf>
    <xf numFmtId="0" fontId="6" fillId="2" borderId="0" xfId="0" applyFont="1" applyFill="1" applyAlignment="1">
      <alignment horizontal="left" vertical="top"/>
    </xf>
    <xf numFmtId="0" fontId="10" fillId="2" borderId="0" xfId="0" applyFont="1" applyFill="1" applyAlignment="1">
      <alignment horizontal="left" vertical="top"/>
    </xf>
    <xf numFmtId="3" fontId="9" fillId="2" borderId="0" xfId="1" applyNumberFormat="1" applyFont="1" applyFill="1" applyBorder="1" applyAlignment="1">
      <alignment horizontal="right" vertical="center" wrapText="1"/>
    </xf>
    <xf numFmtId="0" fontId="11" fillId="5" borderId="4" xfId="0" applyFont="1" applyFill="1" applyBorder="1" applyAlignment="1" applyProtection="1">
      <alignment vertical="center"/>
      <protection locked="0"/>
    </xf>
    <xf numFmtId="0" fontId="0" fillId="2" borderId="35" xfId="0" applyFont="1" applyFill="1" applyBorder="1"/>
    <xf numFmtId="0" fontId="0" fillId="2" borderId="15" xfId="0" applyFont="1" applyFill="1" applyBorder="1"/>
    <xf numFmtId="0" fontId="0" fillId="2" borderId="36" xfId="0" applyFont="1" applyFill="1" applyBorder="1"/>
    <xf numFmtId="0" fontId="0" fillId="2" borderId="40" xfId="0" applyFont="1" applyFill="1" applyBorder="1"/>
    <xf numFmtId="0" fontId="0" fillId="2" borderId="43" xfId="0" applyFont="1" applyFill="1" applyBorder="1"/>
    <xf numFmtId="0" fontId="0" fillId="2" borderId="37" xfId="0" applyFont="1" applyFill="1" applyBorder="1"/>
    <xf numFmtId="0" fontId="0" fillId="2" borderId="39" xfId="0" applyFont="1" applyFill="1" applyBorder="1"/>
    <xf numFmtId="0" fontId="0" fillId="2" borderId="38" xfId="0" applyFill="1" applyBorder="1"/>
    <xf numFmtId="0" fontId="0" fillId="2" borderId="35" xfId="0" applyFill="1" applyBorder="1"/>
    <xf numFmtId="0" fontId="0" fillId="2" borderId="15" xfId="0" applyFill="1" applyBorder="1"/>
    <xf numFmtId="0" fontId="0" fillId="2" borderId="40" xfId="0" applyFill="1" applyBorder="1"/>
    <xf numFmtId="0" fontId="0" fillId="2" borderId="0" xfId="0" applyFill="1" applyBorder="1"/>
    <xf numFmtId="0" fontId="0" fillId="2" borderId="36" xfId="0" applyFill="1" applyBorder="1"/>
    <xf numFmtId="0" fontId="0" fillId="2" borderId="43" xfId="0" applyFill="1" applyBorder="1"/>
    <xf numFmtId="0" fontId="0" fillId="2" borderId="39" xfId="0" applyFill="1" applyBorder="1"/>
    <xf numFmtId="0" fontId="0" fillId="2" borderId="38" xfId="0" applyFont="1" applyFill="1" applyBorder="1"/>
    <xf numFmtId="0" fontId="0" fillId="2" borderId="0" xfId="0" applyFont="1" applyFill="1" applyBorder="1"/>
    <xf numFmtId="0" fontId="13" fillId="2" borderId="0" xfId="0" applyFont="1" applyFill="1" applyBorder="1" applyAlignment="1">
      <alignment wrapText="1"/>
    </xf>
    <xf numFmtId="0" fontId="13" fillId="2" borderId="0" xfId="0" applyFont="1" applyFill="1" applyBorder="1"/>
    <xf numFmtId="0" fontId="6" fillId="2" borderId="0" xfId="0" applyFont="1" applyFill="1" applyBorder="1"/>
    <xf numFmtId="0" fontId="6" fillId="2" borderId="19" xfId="0" applyFont="1" applyFill="1" applyBorder="1" applyAlignment="1">
      <alignment horizontal="left"/>
    </xf>
    <xf numFmtId="0" fontId="6" fillId="2" borderId="20" xfId="0" applyFont="1" applyFill="1" applyBorder="1" applyAlignment="1">
      <alignment horizontal="left"/>
    </xf>
    <xf numFmtId="3" fontId="0" fillId="2" borderId="0" xfId="0" applyNumberFormat="1" applyFont="1" applyFill="1"/>
    <xf numFmtId="3" fontId="0" fillId="2" borderId="0" xfId="0" applyNumberFormat="1" applyFont="1" applyFill="1" applyBorder="1"/>
    <xf numFmtId="168" fontId="0" fillId="2" borderId="0" xfId="1" applyNumberFormat="1" applyFont="1" applyFill="1"/>
    <xf numFmtId="0" fontId="6" fillId="2" borderId="38" xfId="0" applyFont="1" applyFill="1" applyBorder="1"/>
    <xf numFmtId="0" fontId="6" fillId="2" borderId="42" xfId="0" applyFont="1" applyFill="1" applyBorder="1" applyAlignment="1">
      <alignment horizontal="left"/>
    </xf>
    <xf numFmtId="0" fontId="0" fillId="2" borderId="37" xfId="0" applyFill="1" applyBorder="1"/>
    <xf numFmtId="164" fontId="9" fillId="3" borderId="1" xfId="0" applyNumberFormat="1" applyFont="1" applyFill="1" applyBorder="1" applyAlignment="1">
      <alignment horizontal="center" vertical="center" wrapText="1"/>
    </xf>
    <xf numFmtId="4" fontId="0" fillId="2" borderId="0" xfId="0" applyNumberFormat="1" applyFont="1" applyFill="1"/>
    <xf numFmtId="0" fontId="8" fillId="0" borderId="0" xfId="0" applyFont="1" applyAlignment="1">
      <alignment horizontal="center"/>
    </xf>
    <xf numFmtId="0" fontId="0" fillId="0" borderId="18" xfId="0" applyFont="1" applyFill="1" applyBorder="1" applyAlignment="1">
      <alignment vertical="center"/>
    </xf>
    <xf numFmtId="166" fontId="0" fillId="0" borderId="1" xfId="1" applyNumberFormat="1" applyFont="1" applyFill="1" applyBorder="1" applyAlignment="1">
      <alignment horizontal="left" vertical="top"/>
    </xf>
    <xf numFmtId="0" fontId="0" fillId="0" borderId="1" xfId="0" applyFont="1" applyFill="1" applyBorder="1" applyAlignment="1">
      <alignment horizontal="left" vertical="top"/>
    </xf>
    <xf numFmtId="4" fontId="0" fillId="0" borderId="1" xfId="0" applyNumberFormat="1" applyFont="1" applyBorder="1"/>
    <xf numFmtId="4" fontId="0" fillId="0" borderId="11" xfId="0" applyNumberFormat="1" applyFont="1" applyBorder="1"/>
    <xf numFmtId="4" fontId="0" fillId="0" borderId="6" xfId="0" applyNumberFormat="1" applyFont="1" applyBorder="1"/>
    <xf numFmtId="0" fontId="0" fillId="0" borderId="1" xfId="0" applyFont="1" applyBorder="1"/>
    <xf numFmtId="3" fontId="0" fillId="0" borderId="1" xfId="0" applyNumberFormat="1" applyFont="1" applyBorder="1"/>
    <xf numFmtId="0" fontId="0" fillId="0" borderId="1" xfId="0" applyFont="1" applyFill="1" applyBorder="1" applyAlignment="1">
      <alignment vertical="top"/>
    </xf>
    <xf numFmtId="0" fontId="15" fillId="0" borderId="18" xfId="2" applyFont="1" applyFill="1" applyBorder="1"/>
    <xf numFmtId="0" fontId="0" fillId="0" borderId="23" xfId="0" applyFont="1" applyFill="1" applyBorder="1" applyAlignment="1">
      <alignment vertical="center"/>
    </xf>
    <xf numFmtId="166" fontId="0" fillId="0" borderId="2" xfId="1" applyNumberFormat="1" applyFont="1" applyFill="1" applyBorder="1" applyAlignment="1">
      <alignment horizontal="left" vertical="top"/>
    </xf>
    <xf numFmtId="0" fontId="0" fillId="0" borderId="2" xfId="0" applyFont="1" applyFill="1" applyBorder="1" applyAlignment="1">
      <alignment vertical="top"/>
    </xf>
    <xf numFmtId="4" fontId="0" fillId="0" borderId="2" xfId="0" applyNumberFormat="1" applyFont="1" applyBorder="1"/>
    <xf numFmtId="4" fontId="0" fillId="0" borderId="26" xfId="0" applyNumberFormat="1" applyFont="1" applyBorder="1"/>
    <xf numFmtId="0" fontId="0" fillId="0" borderId="2" xfId="0" applyFont="1" applyBorder="1"/>
    <xf numFmtId="0" fontId="15" fillId="0" borderId="1" xfId="2" applyFont="1" applyFill="1" applyBorder="1" applyAlignment="1">
      <alignment vertical="top"/>
    </xf>
    <xf numFmtId="49" fontId="0" fillId="0" borderId="18" xfId="0" applyNumberFormat="1" applyFont="1" applyFill="1" applyBorder="1" applyAlignment="1">
      <alignment vertical="center"/>
    </xf>
    <xf numFmtId="0" fontId="0" fillId="0" borderId="19" xfId="0" applyFont="1" applyFill="1" applyBorder="1" applyAlignment="1">
      <alignment vertical="center"/>
    </xf>
    <xf numFmtId="166" fontId="0" fillId="0" borderId="20" xfId="1" applyNumberFormat="1" applyFont="1" applyFill="1" applyBorder="1" applyAlignment="1">
      <alignment horizontal="left" vertical="top"/>
    </xf>
    <xf numFmtId="0" fontId="0" fillId="0" borderId="20" xfId="0" applyFont="1" applyFill="1" applyBorder="1" applyAlignment="1">
      <alignment vertical="top"/>
    </xf>
    <xf numFmtId="4" fontId="0" fillId="0" borderId="20" xfId="0" applyNumberFormat="1" applyFont="1" applyBorder="1"/>
    <xf numFmtId="4" fontId="0" fillId="0" borderId="12" xfId="0" applyNumberFormat="1" applyFont="1" applyBorder="1"/>
    <xf numFmtId="3" fontId="0" fillId="0" borderId="2" xfId="0" applyNumberFormat="1" applyFont="1" applyBorder="1"/>
    <xf numFmtId="3" fontId="0" fillId="0" borderId="0" xfId="0" applyNumberFormat="1" applyFont="1" applyBorder="1"/>
    <xf numFmtId="0" fontId="0" fillId="0" borderId="0" xfId="0" applyFont="1" applyAlignment="1">
      <alignment horizontal="left" vertical="top"/>
    </xf>
    <xf numFmtId="165" fontId="0" fillId="2" borderId="0" xfId="0" applyNumberFormat="1" applyFont="1" applyFill="1" applyAlignment="1">
      <alignment horizontal="left"/>
    </xf>
    <xf numFmtId="0" fontId="0" fillId="2" borderId="0" xfId="0" applyFont="1" applyFill="1" applyAlignment="1">
      <alignment horizontal="left"/>
    </xf>
    <xf numFmtId="3" fontId="0" fillId="2" borderId="0" xfId="0" applyNumberFormat="1" applyFont="1" applyFill="1" applyAlignment="1">
      <alignment horizontal="right"/>
    </xf>
    <xf numFmtId="0" fontId="0" fillId="0" borderId="0" xfId="0" applyFont="1" applyAlignment="1">
      <alignment horizontal="left"/>
    </xf>
    <xf numFmtId="165" fontId="0" fillId="0" borderId="0" xfId="0" applyNumberFormat="1" applyFont="1" applyAlignment="1">
      <alignment horizontal="left"/>
    </xf>
    <xf numFmtId="49" fontId="0" fillId="2" borderId="0" xfId="0" applyNumberFormat="1" applyFont="1" applyFill="1"/>
    <xf numFmtId="49" fontId="0" fillId="2" borderId="0" xfId="0" applyNumberFormat="1" applyFont="1" applyFill="1" applyAlignment="1">
      <alignment horizontal="left" vertical="top"/>
    </xf>
    <xf numFmtId="0" fontId="0" fillId="2" borderId="0" xfId="0" applyFont="1" applyFill="1" applyAlignment="1">
      <alignment horizontal="left" vertical="top"/>
    </xf>
    <xf numFmtId="0" fontId="0" fillId="0" borderId="1" xfId="0" applyFont="1" applyBorder="1" applyAlignment="1">
      <alignment horizontal="left"/>
    </xf>
    <xf numFmtId="165" fontId="0" fillId="0" borderId="0" xfId="0" applyNumberFormat="1" applyFont="1"/>
    <xf numFmtId="4" fontId="0" fillId="0" borderId="0" xfId="0" applyNumberFormat="1" applyFont="1"/>
    <xf numFmtId="4" fontId="0" fillId="0" borderId="1" xfId="0" applyNumberFormat="1" applyFont="1" applyFill="1" applyBorder="1"/>
    <xf numFmtId="4" fontId="0" fillId="0" borderId="2" xfId="0" applyNumberFormat="1" applyFont="1" applyFill="1" applyBorder="1"/>
    <xf numFmtId="4" fontId="0" fillId="0" borderId="53" xfId="0" applyNumberFormat="1" applyFont="1" applyBorder="1"/>
    <xf numFmtId="0" fontId="0" fillId="0" borderId="20" xfId="0" applyFont="1" applyBorder="1"/>
    <xf numFmtId="0" fontId="0" fillId="0" borderId="20" xfId="0" applyFont="1" applyBorder="1" applyAlignment="1">
      <alignment horizontal="left"/>
    </xf>
    <xf numFmtId="3" fontId="0" fillId="0" borderId="20" xfId="0" applyNumberFormat="1" applyFont="1" applyBorder="1"/>
    <xf numFmtId="4" fontId="0" fillId="0" borderId="20" xfId="0" applyNumberFormat="1" applyFont="1" applyFill="1" applyBorder="1"/>
    <xf numFmtId="4" fontId="0" fillId="0" borderId="13" xfId="0" applyNumberFormat="1" applyFont="1" applyFill="1" applyBorder="1"/>
    <xf numFmtId="4" fontId="0" fillId="0" borderId="3" xfId="0" applyNumberFormat="1" applyFont="1" applyFill="1" applyBorder="1"/>
    <xf numFmtId="4" fontId="0" fillId="0" borderId="42" xfId="0" applyNumberFormat="1" applyFont="1" applyFill="1" applyBorder="1"/>
    <xf numFmtId="164" fontId="9" fillId="10" borderId="44" xfId="0" applyNumberFormat="1" applyFont="1" applyFill="1" applyBorder="1" applyAlignment="1">
      <alignment horizontal="center" vertical="center" wrapText="1"/>
    </xf>
    <xf numFmtId="164" fontId="9" fillId="10" borderId="45" xfId="0" applyNumberFormat="1" applyFont="1" applyFill="1" applyBorder="1" applyAlignment="1">
      <alignment horizontal="center" vertical="center" wrapText="1"/>
    </xf>
    <xf numFmtId="164" fontId="9" fillId="10" borderId="46" xfId="0" applyNumberFormat="1" applyFont="1" applyFill="1" applyBorder="1" applyAlignment="1">
      <alignment horizontal="center" vertical="center" wrapText="1"/>
    </xf>
    <xf numFmtId="4" fontId="0" fillId="0" borderId="18" xfId="0" applyNumberFormat="1" applyFont="1" applyFill="1" applyBorder="1"/>
    <xf numFmtId="4" fontId="0" fillId="0" borderId="19" xfId="0" applyNumberFormat="1" applyFont="1" applyFill="1" applyBorder="1"/>
    <xf numFmtId="164" fontId="9" fillId="3" borderId="44" xfId="0" applyNumberFormat="1" applyFont="1" applyFill="1" applyBorder="1" applyAlignment="1">
      <alignment horizontal="center" vertical="center" wrapText="1"/>
    </xf>
    <xf numFmtId="164" fontId="9" fillId="3" borderId="45" xfId="0" applyNumberFormat="1" applyFont="1" applyFill="1" applyBorder="1" applyAlignment="1">
      <alignment horizontal="center" vertical="center" wrapText="1"/>
    </xf>
    <xf numFmtId="164" fontId="9" fillId="3" borderId="46" xfId="0" applyNumberFormat="1" applyFont="1" applyFill="1" applyBorder="1" applyAlignment="1">
      <alignment horizontal="center" vertical="center" wrapText="1"/>
    </xf>
    <xf numFmtId="164" fontId="9" fillId="3" borderId="54" xfId="0" applyNumberFormat="1" applyFont="1" applyFill="1" applyBorder="1" applyAlignment="1">
      <alignment horizontal="center" vertical="center" wrapText="1"/>
    </xf>
    <xf numFmtId="164" fontId="9" fillId="4" borderId="45" xfId="0" applyNumberFormat="1" applyFont="1" applyFill="1" applyBorder="1" applyAlignment="1">
      <alignment horizontal="center" vertical="center" wrapText="1"/>
    </xf>
    <xf numFmtId="164" fontId="9" fillId="9" borderId="45" xfId="0" applyNumberFormat="1" applyFont="1" applyFill="1" applyBorder="1" applyAlignment="1">
      <alignment horizontal="center" vertical="center" wrapText="1"/>
    </xf>
    <xf numFmtId="164" fontId="9" fillId="9" borderId="55" xfId="0" applyNumberFormat="1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left"/>
    </xf>
    <xf numFmtId="4" fontId="0" fillId="0" borderId="23" xfId="0" applyNumberFormat="1" applyFont="1" applyFill="1" applyBorder="1"/>
    <xf numFmtId="164" fontId="9" fillId="2" borderId="16" xfId="0" applyNumberFormat="1" applyFont="1" applyFill="1" applyBorder="1" applyAlignment="1">
      <alignment horizontal="center" vertical="center" wrapText="1"/>
    </xf>
    <xf numFmtId="164" fontId="9" fillId="2" borderId="17" xfId="0" applyNumberFormat="1" applyFont="1" applyFill="1" applyBorder="1" applyAlignment="1">
      <alignment horizontal="center" vertical="center" wrapText="1"/>
    </xf>
    <xf numFmtId="164" fontId="9" fillId="2" borderId="9" xfId="0" applyNumberFormat="1" applyFont="1" applyFill="1" applyBorder="1" applyAlignment="1">
      <alignment horizontal="center" vertical="center" wrapText="1"/>
    </xf>
    <xf numFmtId="0" fontId="18" fillId="0" borderId="57" xfId="0" applyFont="1" applyBorder="1" applyAlignment="1">
      <alignment vertical="center" wrapText="1"/>
    </xf>
    <xf numFmtId="6" fontId="19" fillId="0" borderId="39" xfId="0" applyNumberFormat="1" applyFont="1" applyBorder="1" applyAlignment="1">
      <alignment horizontal="right" vertical="center"/>
    </xf>
    <xf numFmtId="10" fontId="19" fillId="0" borderId="39" xfId="0" applyNumberFormat="1" applyFont="1" applyBorder="1" applyAlignment="1">
      <alignment horizontal="right" vertical="center"/>
    </xf>
    <xf numFmtId="6" fontId="20" fillId="0" borderId="39" xfId="0" applyNumberFormat="1" applyFont="1" applyBorder="1" applyAlignment="1">
      <alignment horizontal="right" vertical="center"/>
    </xf>
    <xf numFmtId="10" fontId="20" fillId="0" borderId="39" xfId="0" applyNumberFormat="1" applyFont="1" applyBorder="1" applyAlignment="1">
      <alignment horizontal="right" vertical="center"/>
    </xf>
    <xf numFmtId="164" fontId="9" fillId="10" borderId="55" xfId="0" applyNumberFormat="1" applyFont="1" applyFill="1" applyBorder="1" applyAlignment="1">
      <alignment horizontal="center" vertical="center" wrapText="1"/>
    </xf>
    <xf numFmtId="0" fontId="8" fillId="0" borderId="51" xfId="0" applyFont="1" applyBorder="1" applyAlignment="1">
      <alignment horizontal="center" wrapText="1"/>
    </xf>
    <xf numFmtId="4" fontId="0" fillId="0" borderId="59" xfId="0" applyNumberFormat="1" applyFont="1" applyFill="1" applyBorder="1"/>
    <xf numFmtId="4" fontId="0" fillId="0" borderId="60" xfId="0" applyNumberFormat="1" applyFont="1" applyFill="1" applyBorder="1"/>
    <xf numFmtId="4" fontId="0" fillId="0" borderId="61" xfId="0" applyNumberFormat="1" applyFont="1" applyFill="1" applyBorder="1"/>
    <xf numFmtId="0" fontId="17" fillId="0" borderId="57" xfId="0" applyFont="1" applyBorder="1" applyAlignment="1">
      <alignment horizontal="center" vertical="center" wrapText="1"/>
    </xf>
    <xf numFmtId="164" fontId="9" fillId="11" borderId="44" xfId="0" applyNumberFormat="1" applyFont="1" applyFill="1" applyBorder="1" applyAlignment="1">
      <alignment horizontal="center" vertical="center" wrapText="1"/>
    </xf>
    <xf numFmtId="164" fontId="9" fillId="11" borderId="45" xfId="0" applyNumberFormat="1" applyFont="1" applyFill="1" applyBorder="1" applyAlignment="1">
      <alignment horizontal="center" vertical="center" wrapText="1"/>
    </xf>
    <xf numFmtId="164" fontId="9" fillId="11" borderId="46" xfId="0" applyNumberFormat="1" applyFont="1" applyFill="1" applyBorder="1" applyAlignment="1">
      <alignment horizontal="center" vertical="center" wrapText="1"/>
    </xf>
    <xf numFmtId="165" fontId="0" fillId="0" borderId="1" xfId="1" applyFont="1" applyFill="1" applyBorder="1"/>
    <xf numFmtId="165" fontId="0" fillId="0" borderId="1" xfId="0" applyNumberFormat="1" applyFont="1" applyBorder="1"/>
    <xf numFmtId="0" fontId="0" fillId="2" borderId="0" xfId="0" applyFill="1" applyAlignment="1">
      <alignment horizontal="center"/>
    </xf>
    <xf numFmtId="0" fontId="0" fillId="2" borderId="0" xfId="0" applyNumberFormat="1" applyFill="1"/>
    <xf numFmtId="0" fontId="18" fillId="2" borderId="57" xfId="0" applyFont="1" applyFill="1" applyBorder="1" applyAlignment="1">
      <alignment horizontal="justify" vertical="center" wrapText="1"/>
    </xf>
    <xf numFmtId="6" fontId="19" fillId="2" borderId="39" xfId="0" applyNumberFormat="1" applyFont="1" applyFill="1" applyBorder="1" applyAlignment="1">
      <alignment horizontal="right" vertical="center" wrapText="1"/>
    </xf>
    <xf numFmtId="6" fontId="19" fillId="2" borderId="39" xfId="0" applyNumberFormat="1" applyFont="1" applyFill="1" applyBorder="1" applyAlignment="1">
      <alignment horizontal="right" vertical="center"/>
    </xf>
    <xf numFmtId="10" fontId="19" fillId="2" borderId="39" xfId="0" applyNumberFormat="1" applyFont="1" applyFill="1" applyBorder="1" applyAlignment="1">
      <alignment horizontal="right" vertical="center"/>
    </xf>
    <xf numFmtId="0" fontId="17" fillId="2" borderId="57" xfId="0" applyFont="1" applyFill="1" applyBorder="1" applyAlignment="1">
      <alignment horizontal="justify" vertical="center" wrapText="1"/>
    </xf>
    <xf numFmtId="6" fontId="20" fillId="2" borderId="39" xfId="0" applyNumberFormat="1" applyFont="1" applyFill="1" applyBorder="1" applyAlignment="1">
      <alignment horizontal="right" vertical="center" wrapText="1"/>
    </xf>
    <xf numFmtId="10" fontId="20" fillId="2" borderId="39" xfId="0" applyNumberFormat="1" applyFont="1" applyFill="1" applyBorder="1" applyAlignment="1">
      <alignment horizontal="right" vertical="center"/>
    </xf>
    <xf numFmtId="0" fontId="17" fillId="5" borderId="36" xfId="0" applyFont="1" applyFill="1" applyBorder="1" applyAlignment="1">
      <alignment horizontal="center" vertical="center" wrapText="1"/>
    </xf>
    <xf numFmtId="0" fontId="17" fillId="5" borderId="58" xfId="0" applyFont="1" applyFill="1" applyBorder="1" applyAlignment="1">
      <alignment horizontal="center" vertical="center" wrapText="1"/>
    </xf>
    <xf numFmtId="0" fontId="17" fillId="5" borderId="39" xfId="0" applyFont="1" applyFill="1" applyBorder="1" applyAlignment="1">
      <alignment horizontal="center" vertical="center" wrapText="1"/>
    </xf>
    <xf numFmtId="0" fontId="17" fillId="5" borderId="36" xfId="0" applyFont="1" applyFill="1" applyBorder="1" applyAlignment="1">
      <alignment horizontal="center" vertical="center"/>
    </xf>
    <xf numFmtId="0" fontId="17" fillId="5" borderId="39" xfId="0" applyFont="1" applyFill="1" applyBorder="1" applyAlignment="1">
      <alignment horizontal="center" vertical="center"/>
    </xf>
    <xf numFmtId="3" fontId="0" fillId="0" borderId="2" xfId="0" applyNumberFormat="1" applyFont="1" applyFill="1" applyBorder="1"/>
    <xf numFmtId="0" fontId="18" fillId="2" borderId="1" xfId="0" applyFont="1" applyFill="1" applyBorder="1" applyAlignment="1">
      <alignment horizontal="justify" vertical="center" wrapText="1"/>
    </xf>
    <xf numFmtId="10" fontId="0" fillId="2" borderId="1" xfId="4" applyNumberFormat="1" applyFont="1" applyFill="1" applyBorder="1"/>
    <xf numFmtId="0" fontId="17" fillId="2" borderId="1" xfId="0" applyFont="1" applyFill="1" applyBorder="1" applyAlignment="1">
      <alignment horizontal="justify" vertical="center" wrapText="1"/>
    </xf>
    <xf numFmtId="0" fontId="0" fillId="12" borderId="0" xfId="0" applyFill="1"/>
    <xf numFmtId="3" fontId="0" fillId="0" borderId="3" xfId="0" applyNumberFormat="1" applyFont="1" applyBorder="1"/>
    <xf numFmtId="0" fontId="0" fillId="0" borderId="0" xfId="0"/>
    <xf numFmtId="0" fontId="0" fillId="0" borderId="0" xfId="0" applyNumberFormat="1"/>
    <xf numFmtId="0" fontId="9" fillId="5" borderId="3" xfId="0" applyFont="1" applyFill="1" applyBorder="1" applyAlignment="1" applyProtection="1">
      <alignment vertical="center"/>
      <protection locked="0"/>
    </xf>
    <xf numFmtId="0" fontId="0" fillId="2" borderId="1" xfId="0" applyFill="1" applyBorder="1"/>
    <xf numFmtId="0" fontId="0" fillId="0" borderId="0" xfId="0" pivotButton="1"/>
    <xf numFmtId="169" fontId="0" fillId="0" borderId="0" xfId="0" applyNumberFormat="1"/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justify" vertical="center" wrapText="1"/>
    </xf>
    <xf numFmtId="10" fontId="18" fillId="0" borderId="1" xfId="4" applyNumberFormat="1" applyFont="1" applyBorder="1" applyAlignment="1">
      <alignment horizontal="right" vertical="center" wrapText="1"/>
    </xf>
    <xf numFmtId="169" fontId="18" fillId="0" borderId="1" xfId="1" applyNumberFormat="1" applyFont="1" applyBorder="1" applyAlignment="1">
      <alignment horizontal="justify" vertical="center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164" fontId="9" fillId="7" borderId="30" xfId="0" applyNumberFormat="1" applyFont="1" applyFill="1" applyBorder="1" applyAlignment="1">
      <alignment horizontal="center" vertical="center" wrapText="1"/>
    </xf>
    <xf numFmtId="164" fontId="9" fillId="7" borderId="31" xfId="0" applyNumberFormat="1" applyFont="1" applyFill="1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2" borderId="31" xfId="0" applyFont="1" applyFill="1" applyBorder="1" applyAlignment="1">
      <alignment horizontal="center" vertical="center" wrapText="1"/>
    </xf>
    <xf numFmtId="3" fontId="8" fillId="0" borderId="27" xfId="1" applyNumberFormat="1" applyFont="1" applyFill="1" applyBorder="1" applyAlignment="1">
      <alignment horizontal="left" vertical="center" wrapText="1"/>
    </xf>
    <xf numFmtId="3" fontId="8" fillId="0" borderId="28" xfId="1" applyNumberFormat="1" applyFont="1" applyFill="1" applyBorder="1" applyAlignment="1">
      <alignment horizontal="left" vertical="center" wrapText="1"/>
    </xf>
    <xf numFmtId="3" fontId="8" fillId="0" borderId="29" xfId="1" applyNumberFormat="1" applyFont="1" applyFill="1" applyBorder="1" applyAlignment="1">
      <alignment horizontal="left" vertical="center" wrapText="1"/>
    </xf>
    <xf numFmtId="0" fontId="6" fillId="2" borderId="35" xfId="0" applyFont="1" applyFill="1" applyBorder="1" applyAlignment="1">
      <alignment horizontal="center"/>
    </xf>
    <xf numFmtId="0" fontId="6" fillId="2" borderId="15" xfId="0" applyFont="1" applyFill="1" applyBorder="1" applyAlignment="1">
      <alignment horizontal="center"/>
    </xf>
    <xf numFmtId="0" fontId="6" fillId="2" borderId="36" xfId="0" applyFont="1" applyFill="1" applyBorder="1" applyAlignment="1">
      <alignment horizontal="center"/>
    </xf>
    <xf numFmtId="0" fontId="6" fillId="2" borderId="18" xfId="0" applyFont="1" applyFill="1" applyBorder="1" applyAlignment="1">
      <alignment horizontal="left"/>
    </xf>
    <xf numFmtId="0" fontId="6" fillId="2" borderId="3" xfId="0" applyFont="1" applyFill="1" applyBorder="1" applyAlignment="1">
      <alignment horizontal="left"/>
    </xf>
    <xf numFmtId="0" fontId="0" fillId="0" borderId="18" xfId="0" applyBorder="1" applyAlignment="1">
      <alignment horizontal="center" vertical="center"/>
    </xf>
    <xf numFmtId="164" fontId="9" fillId="7" borderId="21" xfId="0" applyNumberFormat="1" applyFont="1" applyFill="1" applyBorder="1" applyAlignment="1">
      <alignment horizontal="center" vertical="center" wrapText="1"/>
    </xf>
    <xf numFmtId="164" fontId="9" fillId="7" borderId="22" xfId="0" applyNumberFormat="1" applyFont="1" applyFill="1" applyBorder="1" applyAlignment="1">
      <alignment horizontal="center" vertical="center" wrapText="1"/>
    </xf>
    <xf numFmtId="164" fontId="9" fillId="7" borderId="25" xfId="0" applyNumberFormat="1" applyFont="1" applyFill="1" applyBorder="1" applyAlignment="1">
      <alignment horizontal="center" vertical="center" wrapText="1"/>
    </xf>
    <xf numFmtId="0" fontId="7" fillId="4" borderId="35" xfId="0" applyFont="1" applyFill="1" applyBorder="1" applyAlignment="1">
      <alignment horizontal="center" vertical="center"/>
    </xf>
    <xf numFmtId="0" fontId="7" fillId="4" borderId="15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4" borderId="37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39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/>
    </xf>
    <xf numFmtId="0" fontId="6" fillId="2" borderId="28" xfId="0" applyFont="1" applyFill="1" applyBorder="1" applyAlignment="1">
      <alignment horizontal="center"/>
    </xf>
    <xf numFmtId="0" fontId="6" fillId="2" borderId="29" xfId="0" applyFont="1" applyFill="1" applyBorder="1" applyAlignment="1">
      <alignment horizontal="center"/>
    </xf>
    <xf numFmtId="3" fontId="8" fillId="0" borderId="19" xfId="1" applyNumberFormat="1" applyFont="1" applyFill="1" applyBorder="1" applyAlignment="1">
      <alignment horizontal="right" vertical="center" wrapText="1"/>
    </xf>
    <xf numFmtId="3" fontId="8" fillId="0" borderId="20" xfId="1" applyNumberFormat="1" applyFont="1" applyFill="1" applyBorder="1" applyAlignment="1">
      <alignment horizontal="right" vertical="center" wrapText="1"/>
    </xf>
    <xf numFmtId="164" fontId="9" fillId="3" borderId="2" xfId="0" applyNumberFormat="1" applyFont="1" applyFill="1" applyBorder="1" applyAlignment="1">
      <alignment horizontal="center" vertical="center" wrapText="1"/>
    </xf>
    <xf numFmtId="164" fontId="9" fillId="3" borderId="26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/>
    </xf>
    <xf numFmtId="0" fontId="9" fillId="5" borderId="16" xfId="0" applyFont="1" applyFill="1" applyBorder="1" applyAlignment="1" applyProtection="1">
      <alignment horizontal="left" vertical="center"/>
      <protection locked="0"/>
    </xf>
    <xf numFmtId="0" fontId="9" fillId="5" borderId="17" xfId="0" applyFont="1" applyFill="1" applyBorder="1" applyAlignment="1" applyProtection="1">
      <alignment horizontal="left" vertical="center"/>
      <protection locked="0"/>
    </xf>
    <xf numFmtId="0" fontId="9" fillId="5" borderId="41" xfId="0" applyFont="1" applyFill="1" applyBorder="1" applyAlignment="1" applyProtection="1">
      <alignment horizontal="left" vertical="center"/>
      <protection locked="0"/>
    </xf>
    <xf numFmtId="0" fontId="9" fillId="5" borderId="21" xfId="0" applyFont="1" applyFill="1" applyBorder="1" applyAlignment="1" applyProtection="1">
      <alignment horizontal="left" vertical="center"/>
      <protection locked="0"/>
    </xf>
    <xf numFmtId="0" fontId="9" fillId="5" borderId="22" xfId="0" applyFont="1" applyFill="1" applyBorder="1" applyAlignment="1" applyProtection="1">
      <alignment horizontal="left" vertical="center"/>
      <protection locked="0"/>
    </xf>
    <xf numFmtId="0" fontId="9" fillId="5" borderId="14" xfId="0" applyFont="1" applyFill="1" applyBorder="1" applyAlignment="1" applyProtection="1">
      <alignment horizontal="left" vertical="center"/>
      <protection locked="0"/>
    </xf>
    <xf numFmtId="0" fontId="9" fillId="5" borderId="10" xfId="0" applyFont="1" applyFill="1" applyBorder="1" applyAlignment="1" applyProtection="1">
      <alignment horizontal="left" vertical="center"/>
      <protection locked="0"/>
    </xf>
    <xf numFmtId="0" fontId="9" fillId="5" borderId="4" xfId="0" applyFont="1" applyFill="1" applyBorder="1" applyAlignment="1" applyProtection="1">
      <alignment horizontal="left" vertical="center"/>
      <protection locked="0"/>
    </xf>
    <xf numFmtId="164" fontId="9" fillId="3" borderId="23" xfId="0" applyNumberFormat="1" applyFont="1" applyFill="1" applyBorder="1" applyAlignment="1">
      <alignment horizontal="center" vertical="center" wrapText="1"/>
    </xf>
    <xf numFmtId="0" fontId="0" fillId="2" borderId="32" xfId="0" applyFont="1" applyFill="1" applyBorder="1" applyAlignment="1">
      <alignment horizontal="left" vertical="center" wrapText="1"/>
    </xf>
    <xf numFmtId="0" fontId="0" fillId="2" borderId="28" xfId="0" applyFont="1" applyFill="1" applyBorder="1" applyAlignment="1">
      <alignment horizontal="left" vertical="center" wrapText="1"/>
    </xf>
    <xf numFmtId="0" fontId="0" fillId="2" borderId="29" xfId="0" applyFont="1" applyFill="1" applyBorder="1" applyAlignment="1">
      <alignment horizontal="left" vertical="center" wrapText="1"/>
    </xf>
    <xf numFmtId="0" fontId="9" fillId="5" borderId="23" xfId="0" applyFont="1" applyFill="1" applyBorder="1" applyAlignment="1" applyProtection="1">
      <alignment horizontal="left" vertical="center"/>
      <protection locked="0"/>
    </xf>
    <xf numFmtId="0" fontId="9" fillId="5" borderId="2" xfId="0" applyFont="1" applyFill="1" applyBorder="1" applyAlignment="1" applyProtection="1">
      <alignment horizontal="left" vertical="center"/>
      <protection locked="0"/>
    </xf>
    <xf numFmtId="0" fontId="9" fillId="5" borderId="13" xfId="0" applyFont="1" applyFill="1" applyBorder="1" applyAlignment="1" applyProtection="1">
      <alignment horizontal="left" vertical="center"/>
      <protection locked="0"/>
    </xf>
    <xf numFmtId="0" fontId="9" fillId="5" borderId="19" xfId="0" applyFont="1" applyFill="1" applyBorder="1" applyAlignment="1" applyProtection="1">
      <alignment horizontal="left" vertical="center" wrapText="1"/>
      <protection locked="0"/>
    </xf>
    <xf numFmtId="0" fontId="9" fillId="5" borderId="20" xfId="0" applyFont="1" applyFill="1" applyBorder="1" applyAlignment="1" applyProtection="1">
      <alignment horizontal="left" vertical="center" wrapText="1"/>
      <protection locked="0"/>
    </xf>
    <xf numFmtId="0" fontId="9" fillId="5" borderId="42" xfId="0" applyFont="1" applyFill="1" applyBorder="1" applyAlignment="1" applyProtection="1">
      <alignment horizontal="left" vertical="center" wrapText="1"/>
      <protection locked="0"/>
    </xf>
    <xf numFmtId="0" fontId="6" fillId="6" borderId="30" xfId="0" applyFont="1" applyFill="1" applyBorder="1" applyAlignment="1">
      <alignment horizontal="center" vertical="center" wrapText="1"/>
    </xf>
    <xf numFmtId="0" fontId="6" fillId="6" borderId="31" xfId="0" applyFont="1" applyFill="1" applyBorder="1" applyAlignment="1">
      <alignment horizontal="center" vertical="center" wrapText="1"/>
    </xf>
    <xf numFmtId="0" fontId="6" fillId="6" borderId="34" xfId="0" applyFont="1" applyFill="1" applyBorder="1" applyAlignment="1">
      <alignment horizontal="center" vertical="center" wrapText="1"/>
    </xf>
    <xf numFmtId="3" fontId="8" fillId="0" borderId="12" xfId="1" applyNumberFormat="1" applyFont="1" applyFill="1" applyBorder="1" applyAlignment="1">
      <alignment horizontal="right" vertical="center" wrapText="1"/>
    </xf>
    <xf numFmtId="0" fontId="6" fillId="2" borderId="16" xfId="0" applyFont="1" applyFill="1" applyBorder="1" applyAlignment="1">
      <alignment horizontal="left"/>
    </xf>
    <xf numFmtId="0" fontId="6" fillId="2" borderId="17" xfId="0" applyFont="1" applyFill="1" applyBorder="1" applyAlignment="1">
      <alignment horizontal="left"/>
    </xf>
    <xf numFmtId="164" fontId="9" fillId="3" borderId="18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 wrapText="1"/>
    </xf>
    <xf numFmtId="164" fontId="9" fillId="3" borderId="11" xfId="0" applyNumberFormat="1" applyFont="1" applyFill="1" applyBorder="1" applyAlignment="1">
      <alignment horizontal="center" vertical="center" wrapText="1"/>
    </xf>
    <xf numFmtId="3" fontId="8" fillId="0" borderId="17" xfId="1" applyNumberFormat="1" applyFont="1" applyFill="1" applyBorder="1" applyAlignment="1">
      <alignment horizontal="center" vertical="center" wrapText="1"/>
    </xf>
    <xf numFmtId="3" fontId="8" fillId="0" borderId="9" xfId="1" applyNumberFormat="1" applyFont="1" applyFill="1" applyBorder="1" applyAlignment="1">
      <alignment horizontal="center" vertical="center" wrapText="1"/>
    </xf>
    <xf numFmtId="164" fontId="9" fillId="7" borderId="45" xfId="0" applyNumberFormat="1" applyFont="1" applyFill="1" applyBorder="1" applyAlignment="1">
      <alignment horizontal="center" vertical="center" wrapText="1"/>
    </xf>
    <xf numFmtId="164" fontId="9" fillId="7" borderId="46" xfId="0" applyNumberFormat="1" applyFont="1" applyFill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7" fillId="8" borderId="35" xfId="0" applyFont="1" applyFill="1" applyBorder="1" applyAlignment="1">
      <alignment horizontal="center" vertical="center"/>
    </xf>
    <xf numFmtId="0" fontId="7" fillId="8" borderId="15" xfId="0" applyFont="1" applyFill="1" applyBorder="1" applyAlignment="1">
      <alignment horizontal="center" vertical="center"/>
    </xf>
    <xf numFmtId="0" fontId="7" fillId="8" borderId="36" xfId="0" applyFont="1" applyFill="1" applyBorder="1" applyAlignment="1">
      <alignment horizontal="center" vertical="center"/>
    </xf>
    <xf numFmtId="0" fontId="7" fillId="8" borderId="37" xfId="0" applyFont="1" applyFill="1" applyBorder="1" applyAlignment="1">
      <alignment horizontal="center" vertical="center"/>
    </xf>
    <xf numFmtId="0" fontId="7" fillId="8" borderId="38" xfId="0" applyFont="1" applyFill="1" applyBorder="1" applyAlignment="1">
      <alignment horizontal="center" vertical="center"/>
    </xf>
    <xf numFmtId="0" fontId="7" fillId="8" borderId="39" xfId="0" applyFont="1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64" fontId="9" fillId="7" borderId="44" xfId="0" applyNumberFormat="1" applyFont="1" applyFill="1" applyBorder="1" applyAlignment="1">
      <alignment horizontal="center" vertical="center" wrapText="1"/>
    </xf>
    <xf numFmtId="0" fontId="0" fillId="0" borderId="41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6" fillId="2" borderId="41" xfId="0" applyFont="1" applyFill="1" applyBorder="1" applyAlignment="1">
      <alignment horizontal="left"/>
    </xf>
    <xf numFmtId="0" fontId="0" fillId="0" borderId="16" xfId="0" applyBorder="1" applyAlignment="1">
      <alignment horizontal="center" vertical="center"/>
    </xf>
    <xf numFmtId="164" fontId="9" fillId="3" borderId="16" xfId="0" applyNumberFormat="1" applyFont="1" applyFill="1" applyBorder="1" applyAlignment="1">
      <alignment horizontal="center" vertical="center" wrapText="1"/>
    </xf>
    <xf numFmtId="164" fontId="9" fillId="3" borderId="17" xfId="0" applyNumberFormat="1" applyFont="1" applyFill="1" applyBorder="1" applyAlignment="1">
      <alignment horizontal="center" vertical="center" wrapText="1"/>
    </xf>
    <xf numFmtId="164" fontId="9" fillId="3" borderId="9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4" fontId="9" fillId="7" borderId="32" xfId="0" applyNumberFormat="1" applyFont="1" applyFill="1" applyBorder="1" applyAlignment="1">
      <alignment horizontal="center" vertical="center" wrapText="1"/>
    </xf>
    <xf numFmtId="164" fontId="9" fillId="7" borderId="29" xfId="0" applyNumberFormat="1" applyFont="1" applyFill="1" applyBorder="1" applyAlignment="1">
      <alignment horizontal="center" vertical="center" wrapText="1"/>
    </xf>
    <xf numFmtId="0" fontId="0" fillId="0" borderId="48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3" fontId="8" fillId="0" borderId="41" xfId="1" applyNumberFormat="1" applyFont="1" applyFill="1" applyBorder="1" applyAlignment="1">
      <alignment horizontal="center" vertical="center" wrapText="1"/>
    </xf>
    <xf numFmtId="3" fontId="8" fillId="0" borderId="24" xfId="1" applyNumberFormat="1" applyFont="1" applyFill="1" applyBorder="1" applyAlignment="1">
      <alignment horizontal="center" vertical="center" wrapText="1"/>
    </xf>
    <xf numFmtId="164" fontId="9" fillId="7" borderId="42" xfId="0" applyNumberFormat="1" applyFont="1" applyFill="1" applyBorder="1" applyAlignment="1">
      <alignment horizontal="center" vertical="center" wrapText="1"/>
    </xf>
    <xf numFmtId="164" fontId="9" fillId="7" borderId="49" xfId="0" applyNumberFormat="1" applyFont="1" applyFill="1" applyBorder="1" applyAlignment="1">
      <alignment horizontal="center" vertical="center" wrapText="1"/>
    </xf>
    <xf numFmtId="164" fontId="9" fillId="3" borderId="41" xfId="0" applyNumberFormat="1" applyFont="1" applyFill="1" applyBorder="1" applyAlignment="1">
      <alignment horizontal="center" vertical="center" wrapText="1"/>
    </xf>
    <xf numFmtId="164" fontId="9" fillId="3" borderId="24" xfId="0" applyNumberFormat="1" applyFont="1" applyFill="1" applyBorder="1" applyAlignment="1">
      <alignment horizontal="center" vertical="center" wrapText="1"/>
    </xf>
    <xf numFmtId="3" fontId="8" fillId="0" borderId="42" xfId="1" applyNumberFormat="1" applyFont="1" applyFill="1" applyBorder="1" applyAlignment="1">
      <alignment horizontal="right" vertical="center" wrapText="1"/>
    </xf>
    <xf numFmtId="3" fontId="8" fillId="0" borderId="49" xfId="1" applyNumberFormat="1" applyFont="1" applyFill="1" applyBorder="1" applyAlignment="1">
      <alignment horizontal="right" vertical="center" wrapText="1"/>
    </xf>
    <xf numFmtId="0" fontId="14" fillId="2" borderId="27" xfId="0" applyFont="1" applyFill="1" applyBorder="1" applyAlignment="1">
      <alignment horizontal="center" vertical="center" wrapText="1"/>
    </xf>
    <xf numFmtId="0" fontId="14" fillId="2" borderId="28" xfId="0" applyFont="1" applyFill="1" applyBorder="1" applyAlignment="1">
      <alignment horizontal="center" vertical="center" wrapText="1"/>
    </xf>
    <xf numFmtId="0" fontId="14" fillId="2" borderId="29" xfId="0" applyFont="1" applyFill="1" applyBorder="1" applyAlignment="1">
      <alignment horizontal="center" vertical="center" wrapText="1"/>
    </xf>
    <xf numFmtId="3" fontId="8" fillId="0" borderId="62" xfId="1" applyNumberFormat="1" applyFont="1" applyFill="1" applyBorder="1" applyAlignment="1">
      <alignment horizontal="right" vertical="center" wrapText="1"/>
    </xf>
    <xf numFmtId="3" fontId="8" fillId="0" borderId="63" xfId="1" applyNumberFormat="1" applyFont="1" applyFill="1" applyBorder="1" applyAlignment="1">
      <alignment horizontal="right" vertical="center" wrapText="1"/>
    </xf>
    <xf numFmtId="0" fontId="17" fillId="5" borderId="1" xfId="0" applyFont="1" applyFill="1" applyBorder="1" applyAlignment="1">
      <alignment horizontal="center" vertical="center" wrapText="1"/>
    </xf>
    <xf numFmtId="0" fontId="17" fillId="5" borderId="56" xfId="0" applyFont="1" applyFill="1" applyBorder="1" applyAlignment="1">
      <alignment horizontal="center" vertical="center" wrapText="1"/>
    </xf>
    <xf numFmtId="0" fontId="17" fillId="5" borderId="57" xfId="0" applyFont="1" applyFill="1" applyBorder="1" applyAlignment="1">
      <alignment horizontal="center" vertical="center" wrapText="1"/>
    </xf>
    <xf numFmtId="0" fontId="17" fillId="5" borderId="56" xfId="0" applyFont="1" applyFill="1" applyBorder="1" applyAlignment="1">
      <alignment horizontal="center" vertical="center"/>
    </xf>
    <xf numFmtId="0" fontId="17" fillId="5" borderId="57" xfId="0" applyFont="1" applyFill="1" applyBorder="1" applyAlignment="1">
      <alignment horizontal="center" vertical="center"/>
    </xf>
    <xf numFmtId="0" fontId="7" fillId="8" borderId="30" xfId="0" applyFont="1" applyFill="1" applyBorder="1" applyAlignment="1">
      <alignment horizontal="center" vertical="center"/>
    </xf>
    <xf numFmtId="0" fontId="7" fillId="8" borderId="31" xfId="0" applyFont="1" applyFill="1" applyBorder="1" applyAlignment="1">
      <alignment horizontal="center" vertical="center"/>
    </xf>
    <xf numFmtId="0" fontId="7" fillId="8" borderId="34" xfId="0" applyFont="1" applyFill="1" applyBorder="1" applyAlignment="1">
      <alignment horizontal="center" vertical="center"/>
    </xf>
    <xf numFmtId="0" fontId="7" fillId="8" borderId="30" xfId="0" applyFont="1" applyFill="1" applyBorder="1" applyAlignment="1">
      <alignment horizontal="center" vertical="center" wrapText="1"/>
    </xf>
    <xf numFmtId="0" fontId="7" fillId="8" borderId="31" xfId="0" applyFont="1" applyFill="1" applyBorder="1" applyAlignment="1">
      <alignment horizontal="center" vertical="center" wrapText="1"/>
    </xf>
    <xf numFmtId="0" fontId="7" fillId="8" borderId="34" xfId="0" applyFont="1" applyFill="1" applyBorder="1" applyAlignment="1">
      <alignment horizontal="center" vertical="center" wrapText="1"/>
    </xf>
    <xf numFmtId="0" fontId="16" fillId="11" borderId="44" xfId="0" applyFont="1" applyFill="1" applyBorder="1" applyAlignment="1">
      <alignment horizontal="center" vertical="center" wrapText="1"/>
    </xf>
    <xf numFmtId="0" fontId="16" fillId="11" borderId="45" xfId="0" applyFont="1" applyFill="1" applyBorder="1" applyAlignment="1">
      <alignment horizontal="center" vertical="center" wrapText="1"/>
    </xf>
    <xf numFmtId="0" fontId="16" fillId="11" borderId="46" xfId="0" applyFont="1" applyFill="1" applyBorder="1" applyAlignment="1">
      <alignment horizontal="center" vertical="center" wrapText="1"/>
    </xf>
    <xf numFmtId="0" fontId="16" fillId="2" borderId="22" xfId="0" applyFont="1" applyFill="1" applyBorder="1" applyAlignment="1">
      <alignment horizontal="center" vertical="center" wrapText="1"/>
    </xf>
    <xf numFmtId="0" fontId="16" fillId="2" borderId="14" xfId="0" applyFont="1" applyFill="1" applyBorder="1" applyAlignment="1">
      <alignment horizontal="center" vertical="center" wrapText="1"/>
    </xf>
    <xf numFmtId="0" fontId="16" fillId="2" borderId="5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/>
    </xf>
    <xf numFmtId="0" fontId="6" fillId="2" borderId="50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6" fillId="2" borderId="22" xfId="0" applyFont="1" applyFill="1" applyBorder="1" applyAlignment="1">
      <alignment horizontal="center" wrapText="1"/>
    </xf>
    <xf numFmtId="0" fontId="0" fillId="2" borderId="22" xfId="0" applyFont="1" applyFill="1" applyBorder="1" applyAlignment="1">
      <alignment horizontal="center" wrapText="1"/>
    </xf>
    <xf numFmtId="0" fontId="16" fillId="10" borderId="44" xfId="0" applyFont="1" applyFill="1" applyBorder="1" applyAlignment="1">
      <alignment horizontal="center" vertical="center" wrapText="1"/>
    </xf>
    <xf numFmtId="0" fontId="16" fillId="10" borderId="45" xfId="0" applyFont="1" applyFill="1" applyBorder="1" applyAlignment="1">
      <alignment horizontal="center" vertical="center" wrapText="1"/>
    </xf>
    <xf numFmtId="0" fontId="16" fillId="10" borderId="46" xfId="0" applyFont="1" applyFill="1" applyBorder="1" applyAlignment="1">
      <alignment horizontal="center" vertical="center" wrapText="1"/>
    </xf>
  </cellXfs>
  <cellStyles count="6">
    <cellStyle name="Millares" xfId="1" builtinId="3"/>
    <cellStyle name="Millares 2" xfId="5"/>
    <cellStyle name="Millares 2 2 5" xfId="3"/>
    <cellStyle name="Normal" xfId="0" builtinId="0"/>
    <cellStyle name="Normal_detalle matriz de cofinanciaón con EP" xfId="2"/>
    <cellStyle name="Porcentaje" xfId="4" builtinId="5"/>
  </cellStyles>
  <dxfs count="225">
    <dxf>
      <font>
        <color rgb="FF00B050"/>
      </font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00B050"/>
      </font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00B050"/>
      </font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00B050"/>
      </font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00B050"/>
      </font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00B050"/>
      </font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00B050"/>
      </font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00B050"/>
      </font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00B050"/>
      </font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00B050"/>
      </font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00B050"/>
      </font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00B050"/>
      </font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00B050"/>
      </font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00B050"/>
      </font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00B050"/>
      </font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00B050"/>
      </font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00B050"/>
      </font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00B050"/>
      </font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00B050"/>
      </font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00B050"/>
      </font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00B050"/>
      </font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00B050"/>
      </font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numFmt numFmtId="169" formatCode="_(* #,##0_);_(* \(#,##0\);_(* &quot;-&quot;??_);_(@_)"/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bgColor theme="0"/>
        </patternFill>
      </fill>
    </dxf>
    <dxf>
      <font>
        <b/>
        <color theme="1"/>
      </font>
      <fill>
        <patternFill patternType="solid">
          <fgColor indexed="64"/>
          <bgColor rgb="FF00B0F0"/>
        </patternFill>
      </fill>
      <alignment vertical="center" readingOrder="0"/>
      <protection locked="0"/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B050"/>
      </font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B050"/>
      </font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B050"/>
      </font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B050"/>
      </font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B050"/>
      </font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B050"/>
      </font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B050"/>
      </font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B050"/>
      </font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B050"/>
      </font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B050"/>
      </font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B050"/>
      </font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B050"/>
      </font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B050"/>
      </font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B050"/>
      </font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B050"/>
      </font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B050"/>
      </font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B050"/>
      </font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B050"/>
      </font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B050"/>
      </font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B050"/>
      </font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B050"/>
      </font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B050"/>
      </font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B050"/>
      </font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B050"/>
      </font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B050"/>
      </font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B050"/>
      </font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B050"/>
      </font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00B050"/>
      </font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B050"/>
      </font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B050"/>
      </font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B050"/>
      </font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B050"/>
      </font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B050"/>
      </font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B050"/>
      </font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B050"/>
      </font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B050"/>
      </font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B050"/>
      </font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B050"/>
      </font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B050"/>
      </font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B050"/>
      </font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B050"/>
      </font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B050"/>
      </font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B050"/>
      </font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B050"/>
      </font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B050"/>
      </font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B050"/>
      </font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B050"/>
      </font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B050"/>
      </font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B050"/>
      </font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B050"/>
      </font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B050"/>
      </font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B050"/>
      </font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B050"/>
      </font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B050"/>
      </font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B050"/>
      </font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00B050"/>
      </font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476250</xdr:colOff>
      <xdr:row>2</xdr:row>
      <xdr:rowOff>39462</xdr:rowOff>
    </xdr:from>
    <xdr:to>
      <xdr:col>5</xdr:col>
      <xdr:colOff>790813</xdr:colOff>
      <xdr:row>7</xdr:row>
      <xdr:rowOff>111741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63312"/>
          <a:ext cx="3372088" cy="881904"/>
        </a:xfrm>
        <a:prstGeom prst="rect">
          <a:avLst/>
        </a:prstGeom>
      </xdr:spPr>
    </xdr:pic>
    <xdr:clientData/>
  </xdr:twoCellAnchor>
  <xdr:twoCellAnchor>
    <xdr:from>
      <xdr:col>8</xdr:col>
      <xdr:colOff>504824</xdr:colOff>
      <xdr:row>9</xdr:row>
      <xdr:rowOff>9526</xdr:rowOff>
    </xdr:from>
    <xdr:to>
      <xdr:col>12</xdr:col>
      <xdr:colOff>266699</xdr:colOff>
      <xdr:row>9</xdr:row>
      <xdr:rowOff>285750</xdr:rowOff>
    </xdr:to>
    <xdr:sp macro="" textlink="">
      <xdr:nvSpPr>
        <xdr:cNvPr id="3" name="2 Flecha izquierda"/>
        <xdr:cNvSpPr/>
      </xdr:nvSpPr>
      <xdr:spPr>
        <a:xfrm>
          <a:off x="6619874" y="1476376"/>
          <a:ext cx="3838575" cy="276224"/>
        </a:xfrm>
        <a:prstGeom prst="leftArrow">
          <a:avLst/>
        </a:prstGeom>
        <a:solidFill>
          <a:schemeClr val="accent5"/>
        </a:solidFill>
        <a:ln/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CO" sz="900" b="1">
              <a:solidFill>
                <a:schemeClr val="bg1"/>
              </a:solidFill>
            </a:rPr>
            <a:t>Seleccione el Departamento </a:t>
          </a:r>
        </a:p>
      </xdr:txBody>
    </xdr:sp>
    <xdr:clientData/>
  </xdr:twoCellAnchor>
  <xdr:twoCellAnchor>
    <xdr:from>
      <xdr:col>8</xdr:col>
      <xdr:colOff>527956</xdr:colOff>
      <xdr:row>10</xdr:row>
      <xdr:rowOff>47626</xdr:rowOff>
    </xdr:from>
    <xdr:to>
      <xdr:col>12</xdr:col>
      <xdr:colOff>304799</xdr:colOff>
      <xdr:row>11</xdr:row>
      <xdr:rowOff>38100</xdr:rowOff>
    </xdr:to>
    <xdr:sp macro="" textlink="">
      <xdr:nvSpPr>
        <xdr:cNvPr id="4" name="3 Flecha izquierda"/>
        <xdr:cNvSpPr/>
      </xdr:nvSpPr>
      <xdr:spPr>
        <a:xfrm>
          <a:off x="6643006" y="1809751"/>
          <a:ext cx="3853543" cy="285749"/>
        </a:xfrm>
        <a:prstGeom prst="leftArrow">
          <a:avLst/>
        </a:prstGeom>
        <a:solidFill>
          <a:schemeClr val="accent5"/>
        </a:solidFill>
        <a:ln/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CO" sz="900" b="1">
              <a:solidFill>
                <a:schemeClr val="bg1"/>
              </a:solidFill>
            </a:rPr>
            <a:t>Seleccione el Departamento, Distrito o Municipio 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476250</xdr:colOff>
      <xdr:row>2</xdr:row>
      <xdr:rowOff>39462</xdr:rowOff>
    </xdr:from>
    <xdr:to>
      <xdr:col>5</xdr:col>
      <xdr:colOff>790813</xdr:colOff>
      <xdr:row>7</xdr:row>
      <xdr:rowOff>111741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0175" y="363312"/>
          <a:ext cx="3372088" cy="881904"/>
        </a:xfrm>
        <a:prstGeom prst="rect">
          <a:avLst/>
        </a:prstGeom>
      </xdr:spPr>
    </xdr:pic>
    <xdr:clientData/>
  </xdr:twoCellAnchor>
  <xdr:twoCellAnchor>
    <xdr:from>
      <xdr:col>8</xdr:col>
      <xdr:colOff>504824</xdr:colOff>
      <xdr:row>9</xdr:row>
      <xdr:rowOff>9526</xdr:rowOff>
    </xdr:from>
    <xdr:to>
      <xdr:col>12</xdr:col>
      <xdr:colOff>266699</xdr:colOff>
      <xdr:row>9</xdr:row>
      <xdr:rowOff>285750</xdr:rowOff>
    </xdr:to>
    <xdr:sp macro="" textlink="">
      <xdr:nvSpPr>
        <xdr:cNvPr id="3" name="2 Flecha izquierda"/>
        <xdr:cNvSpPr/>
      </xdr:nvSpPr>
      <xdr:spPr>
        <a:xfrm>
          <a:off x="7543799" y="1476376"/>
          <a:ext cx="3838575" cy="276224"/>
        </a:xfrm>
        <a:prstGeom prst="leftArrow">
          <a:avLst/>
        </a:prstGeom>
        <a:solidFill>
          <a:schemeClr val="accent5"/>
        </a:solidFill>
        <a:ln/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CO" sz="900" b="1">
              <a:solidFill>
                <a:schemeClr val="bg1"/>
              </a:solidFill>
            </a:rPr>
            <a:t>Seleccione el Departamento </a:t>
          </a:r>
        </a:p>
      </xdr:txBody>
    </xdr:sp>
    <xdr:clientData/>
  </xdr:twoCellAnchor>
  <xdr:twoCellAnchor>
    <xdr:from>
      <xdr:col>8</xdr:col>
      <xdr:colOff>527956</xdr:colOff>
      <xdr:row>10</xdr:row>
      <xdr:rowOff>47626</xdr:rowOff>
    </xdr:from>
    <xdr:to>
      <xdr:col>12</xdr:col>
      <xdr:colOff>304799</xdr:colOff>
      <xdr:row>11</xdr:row>
      <xdr:rowOff>38100</xdr:rowOff>
    </xdr:to>
    <xdr:sp macro="" textlink="">
      <xdr:nvSpPr>
        <xdr:cNvPr id="4" name="3 Flecha izquierda"/>
        <xdr:cNvSpPr/>
      </xdr:nvSpPr>
      <xdr:spPr>
        <a:xfrm>
          <a:off x="7566931" y="1809751"/>
          <a:ext cx="3853543" cy="285749"/>
        </a:xfrm>
        <a:prstGeom prst="leftArrow">
          <a:avLst/>
        </a:prstGeom>
        <a:solidFill>
          <a:schemeClr val="accent5"/>
        </a:solidFill>
        <a:ln/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CO" sz="900" b="1">
              <a:solidFill>
                <a:schemeClr val="bg1"/>
              </a:solidFill>
            </a:rPr>
            <a:t>Seleccione el Departamento, Distrito o Municipio 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247650</xdr:colOff>
      <xdr:row>1</xdr:row>
      <xdr:rowOff>28575</xdr:rowOff>
    </xdr:from>
    <xdr:to>
      <xdr:col>0</xdr:col>
      <xdr:colOff>2762249</xdr:colOff>
      <xdr:row>5</xdr:row>
      <xdr:rowOff>19399</xdr:rowOff>
    </xdr:to>
    <xdr:pic>
      <xdr:nvPicPr>
        <xdr:cNvPr id="10" name="Imagen 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7650" y="190500"/>
          <a:ext cx="2514599" cy="638524"/>
        </a:xfrm>
        <a:prstGeom prst="rect">
          <a:avLst/>
        </a:prstGeom>
      </xdr:spPr>
    </xdr:pic>
    <xdr:clientData/>
  </xdr:twoCellAnchor>
  <xdr:twoCellAnchor>
    <xdr:from>
      <xdr:col>3</xdr:col>
      <xdr:colOff>238125</xdr:colOff>
      <xdr:row>6</xdr:row>
      <xdr:rowOff>95250</xdr:rowOff>
    </xdr:from>
    <xdr:to>
      <xdr:col>7</xdr:col>
      <xdr:colOff>68916</xdr:colOff>
      <xdr:row>8</xdr:row>
      <xdr:rowOff>47624</xdr:rowOff>
    </xdr:to>
    <xdr:sp macro="" textlink="">
      <xdr:nvSpPr>
        <xdr:cNvPr id="12" name="2 Flecha izquierda"/>
        <xdr:cNvSpPr/>
      </xdr:nvSpPr>
      <xdr:spPr>
        <a:xfrm>
          <a:off x="8553450" y="1066800"/>
          <a:ext cx="3840816" cy="276224"/>
        </a:xfrm>
        <a:prstGeom prst="leftArrow">
          <a:avLst/>
        </a:prstGeom>
        <a:solidFill>
          <a:schemeClr val="accent5"/>
        </a:solidFill>
        <a:ln/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CO" sz="900" b="1">
              <a:solidFill>
                <a:schemeClr val="bg1"/>
              </a:solidFill>
            </a:rPr>
            <a:t>Seleccione el Departamento 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244930</xdr:colOff>
      <xdr:row>3</xdr:row>
      <xdr:rowOff>46104</xdr:rowOff>
    </xdr:from>
    <xdr:to>
      <xdr:col>5</xdr:col>
      <xdr:colOff>643756</xdr:colOff>
      <xdr:row>7</xdr:row>
      <xdr:rowOff>108857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4930" y="617604"/>
          <a:ext cx="3174683" cy="82475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godoy/Documents/2015/Ley%201608%20de%202013/Saldo%20de%20Cuentas%20Maestras/Consolidado%20Nacional/Con%20Corte%20a%20Diciembre%202013/Imputaci&#243;n%20ejecuci&#243;n%20Ley%201608%20de%20201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godoy/Documents/2016/LEY%201608%20DE%202013/SALDOS%20DE%20CUENTA%20MAESTRA%20-%20R&#201;GIMEN%20SUBSIDIADO/JUNIO%20DE%202016/CONSOLIDADO%20EJECUCI&#211;N%20CUENTAS%20MAESTRAS%20R&#201;GIMEN%20SUBSIDIADO%20-%20CORTE%20JUNIO%20DE%20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 DE APLICACIÓN"/>
    </sheetNames>
    <sheetDataSet>
      <sheetData sheetId="0">
        <row r="11">
          <cell r="B11" t="str">
            <v>05001</v>
          </cell>
          <cell r="C11" t="str">
            <v>ANTIOQUIA</v>
          </cell>
          <cell r="D11" t="str">
            <v>MEDELLIN</v>
          </cell>
          <cell r="E11">
            <v>24329030160</v>
          </cell>
          <cell r="F11">
            <v>19481597101</v>
          </cell>
          <cell r="G11">
            <v>0</v>
          </cell>
          <cell r="H11">
            <v>4847433059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24329030160</v>
          </cell>
          <cell r="R11">
            <v>19481597101</v>
          </cell>
          <cell r="S11">
            <v>0</v>
          </cell>
          <cell r="T11">
            <v>4847433059</v>
          </cell>
          <cell r="U11">
            <v>0</v>
          </cell>
          <cell r="V11">
            <v>0</v>
          </cell>
        </row>
        <row r="12">
          <cell r="B12" t="str">
            <v>05002</v>
          </cell>
          <cell r="C12" t="str">
            <v>ANTIOQUIA</v>
          </cell>
          <cell r="D12" t="str">
            <v>ABEJORRAL</v>
          </cell>
          <cell r="E12">
            <v>0</v>
          </cell>
          <cell r="F12">
            <v>2907801</v>
          </cell>
          <cell r="G12">
            <v>0</v>
          </cell>
          <cell r="H12">
            <v>23395081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2907801</v>
          </cell>
          <cell r="S12">
            <v>0</v>
          </cell>
          <cell r="T12">
            <v>23395081</v>
          </cell>
          <cell r="U12">
            <v>0</v>
          </cell>
          <cell r="V12">
            <v>0</v>
          </cell>
        </row>
        <row r="13">
          <cell r="B13" t="str">
            <v>05004</v>
          </cell>
          <cell r="C13" t="str">
            <v>ANTIOQUIA</v>
          </cell>
          <cell r="D13" t="str">
            <v>ABRIAQUI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</row>
        <row r="14">
          <cell r="B14" t="str">
            <v>05021</v>
          </cell>
          <cell r="C14" t="str">
            <v>ANTIOQUIA</v>
          </cell>
          <cell r="D14" t="str">
            <v>ALEJANDRIA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</row>
        <row r="15">
          <cell r="B15" t="str">
            <v>05030</v>
          </cell>
          <cell r="C15" t="str">
            <v>ANTIOQUIA</v>
          </cell>
          <cell r="D15" t="str">
            <v>AMAGA</v>
          </cell>
          <cell r="E15">
            <v>45000000</v>
          </cell>
          <cell r="F15">
            <v>45000000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38495646</v>
          </cell>
          <cell r="L15">
            <v>38495646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45000000</v>
          </cell>
          <cell r="R15">
            <v>45000000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</row>
        <row r="16">
          <cell r="B16" t="str">
            <v>05031</v>
          </cell>
          <cell r="C16" t="str">
            <v>ANTIOQUIA</v>
          </cell>
          <cell r="D16" t="str">
            <v>AMALFI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</row>
        <row r="17">
          <cell r="B17" t="str">
            <v>05034</v>
          </cell>
          <cell r="C17" t="str">
            <v>ANTIOQUIA</v>
          </cell>
          <cell r="D17" t="str">
            <v>ANDES</v>
          </cell>
          <cell r="E17">
            <v>609097194.64999998</v>
          </cell>
          <cell r="F17">
            <v>49958326.649999999</v>
          </cell>
          <cell r="G17">
            <v>0</v>
          </cell>
          <cell r="H17">
            <v>559138868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609097194.64999998</v>
          </cell>
          <cell r="R17">
            <v>49958326.649999999</v>
          </cell>
          <cell r="S17">
            <v>0</v>
          </cell>
          <cell r="T17">
            <v>559138868</v>
          </cell>
          <cell r="U17">
            <v>0</v>
          </cell>
          <cell r="V17">
            <v>0</v>
          </cell>
        </row>
        <row r="18">
          <cell r="B18" t="str">
            <v>05036</v>
          </cell>
          <cell r="C18" t="str">
            <v>ANTIOQUIA</v>
          </cell>
          <cell r="D18" t="str">
            <v>ANGELOPOLIS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</row>
        <row r="19">
          <cell r="B19" t="str">
            <v>05038</v>
          </cell>
          <cell r="C19" t="str">
            <v>ANTIOQUIA</v>
          </cell>
          <cell r="D19" t="str">
            <v>ANGOSTURA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</row>
        <row r="20">
          <cell r="B20" t="str">
            <v>05040</v>
          </cell>
          <cell r="C20" t="str">
            <v>ANTIOQUIA</v>
          </cell>
          <cell r="D20" t="str">
            <v>ANORI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</row>
        <row r="21">
          <cell r="B21" t="str">
            <v>05042</v>
          </cell>
          <cell r="C21" t="str">
            <v>ANTIOQUIA</v>
          </cell>
          <cell r="D21" t="str">
            <v>SANTAFÉ DE ANTIOQUIA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</row>
        <row r="22">
          <cell r="B22" t="str">
            <v>05044</v>
          </cell>
          <cell r="C22" t="str">
            <v>ANTIOQUIA</v>
          </cell>
          <cell r="D22" t="str">
            <v>ANZA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</row>
        <row r="23">
          <cell r="B23" t="str">
            <v>05045</v>
          </cell>
          <cell r="C23" t="str">
            <v>ANTIOQUIA</v>
          </cell>
          <cell r="D23" t="str">
            <v>APARTADO</v>
          </cell>
          <cell r="E23">
            <v>251803515</v>
          </cell>
          <cell r="F23">
            <v>50000000</v>
          </cell>
          <cell r="G23">
            <v>10220741</v>
          </cell>
          <cell r="H23">
            <v>180000000</v>
          </cell>
          <cell r="I23">
            <v>11582774</v>
          </cell>
          <cell r="J23">
            <v>0</v>
          </cell>
          <cell r="K23">
            <v>54750965</v>
          </cell>
          <cell r="L23">
            <v>50000000</v>
          </cell>
          <cell r="M23">
            <v>4750965</v>
          </cell>
          <cell r="N23">
            <v>0</v>
          </cell>
          <cell r="O23">
            <v>0</v>
          </cell>
          <cell r="P23">
            <v>0</v>
          </cell>
          <cell r="Q23">
            <v>251803515</v>
          </cell>
          <cell r="R23">
            <v>50000000</v>
          </cell>
          <cell r="S23">
            <v>10220741</v>
          </cell>
          <cell r="T23">
            <v>180000000</v>
          </cell>
          <cell r="U23">
            <v>11582774</v>
          </cell>
          <cell r="V23">
            <v>0</v>
          </cell>
        </row>
        <row r="24">
          <cell r="B24" t="str">
            <v>05051</v>
          </cell>
          <cell r="C24" t="str">
            <v>ANTIOQUIA</v>
          </cell>
          <cell r="D24" t="str">
            <v>ARBOLETES</v>
          </cell>
          <cell r="E24">
            <v>122492288.88</v>
          </cell>
          <cell r="F24">
            <v>122492288.88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122492288.88</v>
          </cell>
          <cell r="R24">
            <v>122492288.88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</row>
        <row r="25">
          <cell r="B25" t="str">
            <v>05055</v>
          </cell>
          <cell r="C25" t="str">
            <v>ANTIOQUIA</v>
          </cell>
          <cell r="D25" t="str">
            <v>ARGELIA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</row>
        <row r="26">
          <cell r="B26" t="str">
            <v>05059</v>
          </cell>
          <cell r="C26" t="str">
            <v>ANTIOQUIA</v>
          </cell>
          <cell r="D26" t="str">
            <v>ARMENIA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</row>
        <row r="27">
          <cell r="B27" t="str">
            <v>05079</v>
          </cell>
          <cell r="C27" t="str">
            <v>ANTIOQUIA</v>
          </cell>
          <cell r="D27" t="str">
            <v>BARBOSA</v>
          </cell>
          <cell r="E27">
            <v>1538378045.1300001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1005803569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1538378045.1300001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</row>
        <row r="28">
          <cell r="B28" t="str">
            <v>05086</v>
          </cell>
          <cell r="C28" t="str">
            <v>ANTIOQUIA</v>
          </cell>
          <cell r="D28" t="str">
            <v>BELMIRA</v>
          </cell>
          <cell r="E28">
            <v>4000000</v>
          </cell>
          <cell r="F28">
            <v>4000000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3575738</v>
          </cell>
          <cell r="L28">
            <v>3575738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4000000</v>
          </cell>
          <cell r="R28">
            <v>4000000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</row>
        <row r="29">
          <cell r="B29" t="str">
            <v>05088</v>
          </cell>
          <cell r="C29" t="str">
            <v>ANTIOQUIA</v>
          </cell>
          <cell r="D29" t="str">
            <v>BELLO</v>
          </cell>
          <cell r="E29">
            <v>1207619755</v>
          </cell>
          <cell r="F29">
            <v>695963322</v>
          </cell>
          <cell r="G29">
            <v>11656433</v>
          </cell>
          <cell r="H29">
            <v>0</v>
          </cell>
          <cell r="I29">
            <v>500000000</v>
          </cell>
          <cell r="J29">
            <v>0</v>
          </cell>
          <cell r="K29">
            <v>891310699</v>
          </cell>
          <cell r="L29">
            <v>391310699</v>
          </cell>
          <cell r="M29">
            <v>0</v>
          </cell>
          <cell r="N29">
            <v>0</v>
          </cell>
          <cell r="O29">
            <v>500000000</v>
          </cell>
          <cell r="P29">
            <v>0</v>
          </cell>
          <cell r="Q29">
            <v>1207619755</v>
          </cell>
          <cell r="R29">
            <v>695963322</v>
          </cell>
          <cell r="S29">
            <v>11656433</v>
          </cell>
          <cell r="T29">
            <v>0</v>
          </cell>
          <cell r="U29">
            <v>500000000</v>
          </cell>
          <cell r="V29">
            <v>0</v>
          </cell>
        </row>
        <row r="30">
          <cell r="B30" t="str">
            <v>05091</v>
          </cell>
          <cell r="C30" t="str">
            <v>ANTIOQUIA</v>
          </cell>
          <cell r="D30" t="str">
            <v>BETANIA</v>
          </cell>
          <cell r="E30">
            <v>60000000</v>
          </cell>
          <cell r="F30">
            <v>60000000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32772724</v>
          </cell>
          <cell r="L30">
            <v>32772274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60000000</v>
          </cell>
          <cell r="R30">
            <v>60000000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</row>
        <row r="31">
          <cell r="B31" t="str">
            <v>05093</v>
          </cell>
          <cell r="C31" t="str">
            <v>ANTIOQUIA</v>
          </cell>
          <cell r="D31" t="str">
            <v>BETULIA</v>
          </cell>
          <cell r="E31">
            <v>70000000</v>
          </cell>
          <cell r="F31">
            <v>70000000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50650100.509999998</v>
          </cell>
          <cell r="L31">
            <v>50650100.509999998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70000000</v>
          </cell>
          <cell r="R31">
            <v>70000000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</row>
        <row r="32">
          <cell r="B32" t="str">
            <v>05101</v>
          </cell>
          <cell r="C32" t="str">
            <v>ANTIOQUIA</v>
          </cell>
          <cell r="D32" t="str">
            <v>CIUDAD BOLÍVAR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</row>
        <row r="33">
          <cell r="B33" t="str">
            <v>05107</v>
          </cell>
          <cell r="C33" t="str">
            <v>ANTIOQUIA</v>
          </cell>
          <cell r="D33" t="str">
            <v>BRICEÑO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</row>
        <row r="34">
          <cell r="B34" t="str">
            <v>05113</v>
          </cell>
          <cell r="C34" t="str">
            <v>ANTIOQUIA</v>
          </cell>
          <cell r="D34" t="str">
            <v>BURITICÁ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196723961.40000001</v>
          </cell>
          <cell r="L34">
            <v>38252146</v>
          </cell>
          <cell r="M34">
            <v>0</v>
          </cell>
          <cell r="N34">
            <v>0</v>
          </cell>
          <cell r="O34">
            <v>158471815.40000001</v>
          </cell>
          <cell r="P34">
            <v>0</v>
          </cell>
          <cell r="Q34">
            <v>196723961.40000001</v>
          </cell>
          <cell r="R34">
            <v>38252146</v>
          </cell>
          <cell r="S34">
            <v>0</v>
          </cell>
          <cell r="T34">
            <v>0</v>
          </cell>
          <cell r="U34">
            <v>158471815.40000001</v>
          </cell>
          <cell r="V34">
            <v>0</v>
          </cell>
        </row>
        <row r="35">
          <cell r="B35" t="str">
            <v>05120</v>
          </cell>
          <cell r="C35" t="str">
            <v>ANTIOQUIA</v>
          </cell>
          <cell r="D35" t="str">
            <v>CÁCERES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</row>
        <row r="36">
          <cell r="B36" t="str">
            <v>05125</v>
          </cell>
          <cell r="C36" t="str">
            <v>ANTIOQUIA</v>
          </cell>
          <cell r="D36" t="str">
            <v>CAICEDO</v>
          </cell>
          <cell r="E36">
            <v>27068829.079999998</v>
          </cell>
          <cell r="F36">
            <v>0</v>
          </cell>
          <cell r="G36">
            <v>7068829.0800000001</v>
          </cell>
          <cell r="H36">
            <v>20000000</v>
          </cell>
          <cell r="I36">
            <v>0</v>
          </cell>
          <cell r="J36">
            <v>0</v>
          </cell>
          <cell r="K36">
            <v>104481151</v>
          </cell>
          <cell r="L36">
            <v>34033303</v>
          </cell>
          <cell r="M36">
            <v>6000000</v>
          </cell>
          <cell r="N36">
            <v>23000000</v>
          </cell>
          <cell r="O36">
            <v>0</v>
          </cell>
          <cell r="P36">
            <v>0</v>
          </cell>
          <cell r="Q36">
            <v>27068829.079999998</v>
          </cell>
          <cell r="R36">
            <v>34033303</v>
          </cell>
          <cell r="S36">
            <v>7068829.0800000001</v>
          </cell>
          <cell r="T36">
            <v>20000000</v>
          </cell>
          <cell r="U36">
            <v>0</v>
          </cell>
          <cell r="V36">
            <v>0</v>
          </cell>
        </row>
        <row r="37">
          <cell r="B37" t="str">
            <v>05129</v>
          </cell>
          <cell r="C37" t="str">
            <v>ANTIOQUIA</v>
          </cell>
          <cell r="D37" t="str">
            <v>CALDAS</v>
          </cell>
          <cell r="E37">
            <v>100000000</v>
          </cell>
          <cell r="F37">
            <v>10000000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100000000</v>
          </cell>
          <cell r="L37">
            <v>100000000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100000000</v>
          </cell>
          <cell r="R37">
            <v>10000000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</row>
        <row r="38">
          <cell r="B38" t="str">
            <v>05134</v>
          </cell>
          <cell r="C38" t="str">
            <v>ANTIOQUIA</v>
          </cell>
          <cell r="D38" t="str">
            <v>CAMPAMENTO</v>
          </cell>
          <cell r="E38">
            <v>3203737826</v>
          </cell>
          <cell r="F38">
            <v>54964176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25581114</v>
          </cell>
          <cell r="L38">
            <v>25581114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3203737826</v>
          </cell>
          <cell r="R38">
            <v>54964176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</row>
        <row r="39">
          <cell r="B39" t="str">
            <v>05138</v>
          </cell>
          <cell r="C39" t="str">
            <v>ANTIOQUIA</v>
          </cell>
          <cell r="D39" t="str">
            <v>CAÑASGORDAS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</row>
        <row r="40">
          <cell r="B40" t="str">
            <v>05142</v>
          </cell>
          <cell r="C40" t="str">
            <v>ANTIOQUIA</v>
          </cell>
          <cell r="D40" t="str">
            <v>CARACOLÍ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</row>
        <row r="41">
          <cell r="B41" t="str">
            <v>05145</v>
          </cell>
          <cell r="C41" t="str">
            <v>ANTIOQUIA</v>
          </cell>
          <cell r="D41" t="str">
            <v>CARAMANTA</v>
          </cell>
          <cell r="E41">
            <v>15145133.93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15145133.93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</row>
        <row r="42">
          <cell r="B42" t="str">
            <v>05147</v>
          </cell>
          <cell r="C42" t="str">
            <v>ANTIOQUIA</v>
          </cell>
          <cell r="D42" t="str">
            <v>CAREPA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</row>
        <row r="43">
          <cell r="B43" t="str">
            <v>05148</v>
          </cell>
          <cell r="C43" t="str">
            <v>ANTIOQUIA</v>
          </cell>
          <cell r="D43" t="str">
            <v>EL CARMEN DE VIBORAL</v>
          </cell>
          <cell r="E43">
            <v>327334898</v>
          </cell>
          <cell r="F43">
            <v>0</v>
          </cell>
          <cell r="G43">
            <v>0</v>
          </cell>
          <cell r="H43">
            <v>668909085</v>
          </cell>
          <cell r="I43">
            <v>0</v>
          </cell>
          <cell r="J43">
            <v>0</v>
          </cell>
          <cell r="K43">
            <v>327334898</v>
          </cell>
          <cell r="L43">
            <v>0</v>
          </cell>
          <cell r="M43">
            <v>0</v>
          </cell>
          <cell r="N43">
            <v>327334898</v>
          </cell>
          <cell r="O43">
            <v>0</v>
          </cell>
          <cell r="P43">
            <v>0</v>
          </cell>
          <cell r="Q43">
            <v>327334898</v>
          </cell>
          <cell r="R43">
            <v>0</v>
          </cell>
          <cell r="S43">
            <v>0</v>
          </cell>
          <cell r="T43">
            <v>668909085</v>
          </cell>
          <cell r="U43">
            <v>0</v>
          </cell>
          <cell r="V43">
            <v>0</v>
          </cell>
        </row>
        <row r="44">
          <cell r="B44" t="str">
            <v>05150</v>
          </cell>
          <cell r="C44" t="str">
            <v>ANTIOQUIA</v>
          </cell>
          <cell r="D44" t="str">
            <v>CAROLINA</v>
          </cell>
          <cell r="E44">
            <v>6434869</v>
          </cell>
          <cell r="F44">
            <v>6434869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1230942</v>
          </cell>
          <cell r="L44">
            <v>1230942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6434869</v>
          </cell>
          <cell r="R44">
            <v>6434869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</row>
        <row r="45">
          <cell r="B45" t="str">
            <v>05154</v>
          </cell>
          <cell r="C45" t="str">
            <v>ANTIOQUIA</v>
          </cell>
          <cell r="D45" t="str">
            <v>CAUCASIA</v>
          </cell>
          <cell r="E45">
            <v>81897342.689999998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48407452</v>
          </cell>
          <cell r="L45">
            <v>48407452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81897342.689999998</v>
          </cell>
          <cell r="R45">
            <v>48407452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</row>
        <row r="46">
          <cell r="B46" t="str">
            <v>05172</v>
          </cell>
          <cell r="C46" t="str">
            <v>ANTIOQUIA</v>
          </cell>
          <cell r="D46" t="str">
            <v>CHIGORODÓ</v>
          </cell>
          <cell r="E46">
            <v>17340136</v>
          </cell>
          <cell r="F46">
            <v>17340136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17340136</v>
          </cell>
          <cell r="R46">
            <v>17340136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</row>
        <row r="47">
          <cell r="B47" t="str">
            <v>05190</v>
          </cell>
          <cell r="C47" t="str">
            <v>ANTIOQUIA</v>
          </cell>
          <cell r="D47" t="str">
            <v>CISNEROS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</row>
        <row r="48">
          <cell r="B48" t="str">
            <v>05197</v>
          </cell>
          <cell r="C48" t="str">
            <v>ANTIOQUIA</v>
          </cell>
          <cell r="D48" t="str">
            <v>COCORNÁ</v>
          </cell>
          <cell r="E48">
            <v>279134089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1177075846</v>
          </cell>
          <cell r="L48">
            <v>0</v>
          </cell>
          <cell r="M48">
            <v>5835200</v>
          </cell>
          <cell r="N48">
            <v>800000000</v>
          </cell>
          <cell r="O48">
            <v>371240646.39999998</v>
          </cell>
          <cell r="P48">
            <v>0</v>
          </cell>
          <cell r="Q48">
            <v>279134089</v>
          </cell>
          <cell r="R48">
            <v>0</v>
          </cell>
          <cell r="S48">
            <v>5835200</v>
          </cell>
          <cell r="T48">
            <v>800000000</v>
          </cell>
          <cell r="U48">
            <v>371240646.39999998</v>
          </cell>
          <cell r="V48">
            <v>0</v>
          </cell>
        </row>
        <row r="49">
          <cell r="B49" t="str">
            <v>05206</v>
          </cell>
          <cell r="C49" t="str">
            <v>ANTIOQUIA</v>
          </cell>
          <cell r="D49" t="str">
            <v>CONCEPCIÓN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28482111.719999999</v>
          </cell>
          <cell r="L49">
            <v>0</v>
          </cell>
          <cell r="M49">
            <v>0</v>
          </cell>
          <cell r="N49">
            <v>0</v>
          </cell>
          <cell r="O49">
            <v>28482111.719999999</v>
          </cell>
          <cell r="P49">
            <v>0</v>
          </cell>
          <cell r="Q49">
            <v>28482111.719999999</v>
          </cell>
          <cell r="R49">
            <v>0</v>
          </cell>
          <cell r="S49">
            <v>0</v>
          </cell>
          <cell r="T49">
            <v>0</v>
          </cell>
          <cell r="U49">
            <v>28482111.719999999</v>
          </cell>
          <cell r="V49">
            <v>0</v>
          </cell>
        </row>
        <row r="50">
          <cell r="B50" t="str">
            <v>05209</v>
          </cell>
          <cell r="C50" t="str">
            <v>ANTIOQUIA</v>
          </cell>
          <cell r="D50" t="str">
            <v>CONCORDIA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</row>
        <row r="51">
          <cell r="B51" t="str">
            <v>05212</v>
          </cell>
          <cell r="C51" t="str">
            <v>ANTIOQUIA</v>
          </cell>
          <cell r="D51" t="str">
            <v>COPACABANA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</row>
        <row r="52">
          <cell r="B52" t="str">
            <v>05234</v>
          </cell>
          <cell r="C52" t="str">
            <v>ANTIOQUIA</v>
          </cell>
          <cell r="D52" t="str">
            <v>DABEIBA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836873161.89999998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836873161.89999998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</row>
        <row r="53">
          <cell r="B53" t="str">
            <v>05237</v>
          </cell>
          <cell r="C53" t="str">
            <v>ANTIOQUIA</v>
          </cell>
          <cell r="D53" t="str">
            <v>DON MATÍAS</v>
          </cell>
          <cell r="E53">
            <v>33384429</v>
          </cell>
          <cell r="F53">
            <v>32878342</v>
          </cell>
          <cell r="G53">
            <v>606087</v>
          </cell>
          <cell r="H53">
            <v>0</v>
          </cell>
          <cell r="I53">
            <v>0</v>
          </cell>
          <cell r="J53">
            <v>0</v>
          </cell>
          <cell r="K53">
            <v>41704279</v>
          </cell>
          <cell r="L53">
            <v>41704279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33384429</v>
          </cell>
          <cell r="R53">
            <v>32878342</v>
          </cell>
          <cell r="S53">
            <v>606087</v>
          </cell>
          <cell r="T53">
            <v>0</v>
          </cell>
          <cell r="U53">
            <v>0</v>
          </cell>
          <cell r="V53">
            <v>0</v>
          </cell>
        </row>
        <row r="54">
          <cell r="B54" t="str">
            <v>05240</v>
          </cell>
          <cell r="C54" t="str">
            <v>ANTIOQUIA</v>
          </cell>
          <cell r="D54" t="str">
            <v>EBÉJICO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</row>
        <row r="55">
          <cell r="B55" t="str">
            <v>05250</v>
          </cell>
          <cell r="C55" t="str">
            <v>ANTIOQUIA</v>
          </cell>
          <cell r="D55" t="str">
            <v>EL BAGRE</v>
          </cell>
          <cell r="E55">
            <v>184417759</v>
          </cell>
          <cell r="F55">
            <v>27101379</v>
          </cell>
          <cell r="G55">
            <v>0</v>
          </cell>
          <cell r="H55">
            <v>157316380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184417759</v>
          </cell>
          <cell r="R55">
            <v>27101379</v>
          </cell>
          <cell r="S55">
            <v>0</v>
          </cell>
          <cell r="T55">
            <v>157316380</v>
          </cell>
          <cell r="U55">
            <v>0</v>
          </cell>
          <cell r="V55">
            <v>0</v>
          </cell>
        </row>
        <row r="56">
          <cell r="B56" t="str">
            <v>05264</v>
          </cell>
          <cell r="C56" t="str">
            <v>ANTIOQUIA</v>
          </cell>
          <cell r="D56" t="str">
            <v>ENTRERRIOS</v>
          </cell>
          <cell r="E56">
            <v>301433000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19151474</v>
          </cell>
          <cell r="L56">
            <v>5788973</v>
          </cell>
          <cell r="M56">
            <v>13362501</v>
          </cell>
          <cell r="N56">
            <v>0</v>
          </cell>
          <cell r="O56">
            <v>0</v>
          </cell>
          <cell r="P56">
            <v>0</v>
          </cell>
          <cell r="Q56">
            <v>301433000</v>
          </cell>
          <cell r="R56">
            <v>5788973</v>
          </cell>
          <cell r="S56">
            <v>13362501</v>
          </cell>
          <cell r="T56">
            <v>0</v>
          </cell>
          <cell r="U56">
            <v>0</v>
          </cell>
          <cell r="V56">
            <v>0</v>
          </cell>
        </row>
        <row r="57">
          <cell r="B57" t="str">
            <v>05266</v>
          </cell>
          <cell r="C57" t="str">
            <v>ANTIOQUIA</v>
          </cell>
          <cell r="D57" t="str">
            <v>ENVIGADO</v>
          </cell>
          <cell r="E57">
            <v>211306177</v>
          </cell>
          <cell r="F57">
            <v>211306177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112874195</v>
          </cell>
          <cell r="L57">
            <v>112874195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211306177</v>
          </cell>
          <cell r="R57">
            <v>211306177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</row>
        <row r="58">
          <cell r="B58" t="str">
            <v>05282</v>
          </cell>
          <cell r="C58" t="str">
            <v>ANTIOQUIA</v>
          </cell>
          <cell r="D58" t="str">
            <v>FREDONIA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</row>
        <row r="59">
          <cell r="B59" t="str">
            <v>05284</v>
          </cell>
          <cell r="C59" t="str">
            <v>ANTIOQUIA</v>
          </cell>
          <cell r="D59" t="str">
            <v>FRONTINO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</row>
        <row r="60">
          <cell r="B60" t="str">
            <v>05306</v>
          </cell>
          <cell r="C60" t="str">
            <v>ANTIOQUIA</v>
          </cell>
          <cell r="D60" t="str">
            <v>GIRALDO</v>
          </cell>
          <cell r="E60">
            <v>99075605.959999993</v>
          </cell>
          <cell r="F60">
            <v>18313065</v>
          </cell>
          <cell r="G60">
            <v>0</v>
          </cell>
          <cell r="H60">
            <v>34993333</v>
          </cell>
          <cell r="I60">
            <v>0</v>
          </cell>
          <cell r="J60">
            <v>0</v>
          </cell>
          <cell r="K60">
            <v>102068281</v>
          </cell>
          <cell r="L60">
            <v>8146363.5499999998</v>
          </cell>
          <cell r="M60">
            <v>0</v>
          </cell>
          <cell r="N60">
            <v>34993333</v>
          </cell>
          <cell r="O60">
            <v>0</v>
          </cell>
          <cell r="P60">
            <v>0</v>
          </cell>
          <cell r="Q60">
            <v>99075605.959999993</v>
          </cell>
          <cell r="R60">
            <v>18313065</v>
          </cell>
          <cell r="S60">
            <v>0</v>
          </cell>
          <cell r="T60">
            <v>34993333</v>
          </cell>
          <cell r="U60">
            <v>0</v>
          </cell>
          <cell r="V60">
            <v>0</v>
          </cell>
        </row>
        <row r="61">
          <cell r="B61" t="str">
            <v>05308</v>
          </cell>
          <cell r="C61" t="str">
            <v>ANTIOQUIA</v>
          </cell>
          <cell r="D61" t="str">
            <v>GIRARDOTA</v>
          </cell>
          <cell r="E61">
            <v>271249625</v>
          </cell>
          <cell r="F61">
            <v>50000000</v>
          </cell>
          <cell r="G61">
            <v>0</v>
          </cell>
          <cell r="H61">
            <v>221249625</v>
          </cell>
          <cell r="I61">
            <v>0</v>
          </cell>
          <cell r="J61">
            <v>0</v>
          </cell>
          <cell r="K61">
            <v>271249625</v>
          </cell>
          <cell r="L61">
            <v>50000000</v>
          </cell>
          <cell r="M61">
            <v>0</v>
          </cell>
          <cell r="N61">
            <v>221249625</v>
          </cell>
          <cell r="O61">
            <v>0</v>
          </cell>
          <cell r="P61">
            <v>0</v>
          </cell>
          <cell r="Q61">
            <v>271249625</v>
          </cell>
          <cell r="R61">
            <v>50000000</v>
          </cell>
          <cell r="S61">
            <v>0</v>
          </cell>
          <cell r="T61">
            <v>221249625</v>
          </cell>
          <cell r="U61">
            <v>0</v>
          </cell>
          <cell r="V61">
            <v>0</v>
          </cell>
        </row>
        <row r="62">
          <cell r="B62" t="str">
            <v>05310</v>
          </cell>
          <cell r="C62" t="str">
            <v>ANTIOQUIA</v>
          </cell>
          <cell r="D62" t="str">
            <v>GÓMEZ PLATA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</row>
        <row r="63">
          <cell r="B63" t="str">
            <v>05313</v>
          </cell>
          <cell r="C63" t="str">
            <v>ANTIOQUIA</v>
          </cell>
          <cell r="D63" t="str">
            <v>GRANADA</v>
          </cell>
          <cell r="E63">
            <v>160203902</v>
          </cell>
          <cell r="F63">
            <v>0</v>
          </cell>
          <cell r="G63">
            <v>0</v>
          </cell>
          <cell r="H63">
            <v>0</v>
          </cell>
          <cell r="I63">
            <v>160203902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160203902</v>
          </cell>
          <cell r="R63">
            <v>0</v>
          </cell>
          <cell r="S63">
            <v>0</v>
          </cell>
          <cell r="T63">
            <v>0</v>
          </cell>
          <cell r="U63">
            <v>160203902</v>
          </cell>
          <cell r="V63">
            <v>0</v>
          </cell>
        </row>
        <row r="64">
          <cell r="B64" t="str">
            <v>05315</v>
          </cell>
          <cell r="C64" t="str">
            <v>ANTIOQUIA</v>
          </cell>
          <cell r="D64" t="str">
            <v>GUADALUPE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30038327</v>
          </cell>
          <cell r="L64">
            <v>0</v>
          </cell>
          <cell r="M64">
            <v>0</v>
          </cell>
          <cell r="N64">
            <v>30038327</v>
          </cell>
          <cell r="O64">
            <v>0</v>
          </cell>
          <cell r="P64">
            <v>0</v>
          </cell>
          <cell r="Q64">
            <v>30038327</v>
          </cell>
          <cell r="R64">
            <v>0</v>
          </cell>
          <cell r="S64">
            <v>0</v>
          </cell>
          <cell r="T64">
            <v>30038327</v>
          </cell>
          <cell r="U64">
            <v>0</v>
          </cell>
          <cell r="V64">
            <v>0</v>
          </cell>
        </row>
        <row r="65">
          <cell r="B65" t="str">
            <v>05318</v>
          </cell>
          <cell r="C65" t="str">
            <v>ANTIOQUIA</v>
          </cell>
          <cell r="D65" t="str">
            <v>GUARNE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776824570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776824570</v>
          </cell>
          <cell r="V65">
            <v>0</v>
          </cell>
        </row>
        <row r="66">
          <cell r="B66" t="str">
            <v>05321</v>
          </cell>
          <cell r="C66" t="str">
            <v>ANTIOQUIA</v>
          </cell>
          <cell r="D66" t="str">
            <v>GUATAPE</v>
          </cell>
          <cell r="E66">
            <v>351364106</v>
          </cell>
          <cell r="F66">
            <v>0</v>
          </cell>
          <cell r="G66">
            <v>0</v>
          </cell>
          <cell r="H66">
            <v>120062918</v>
          </cell>
          <cell r="I66">
            <v>231301188</v>
          </cell>
          <cell r="J66">
            <v>0</v>
          </cell>
          <cell r="K66">
            <v>346387739.80000001</v>
          </cell>
          <cell r="L66">
            <v>0</v>
          </cell>
          <cell r="M66">
            <v>0</v>
          </cell>
          <cell r="N66">
            <v>0</v>
          </cell>
          <cell r="O66">
            <v>346387739.80000001</v>
          </cell>
          <cell r="P66">
            <v>0</v>
          </cell>
          <cell r="Q66">
            <v>351364106</v>
          </cell>
          <cell r="R66">
            <v>0</v>
          </cell>
          <cell r="S66">
            <v>0</v>
          </cell>
          <cell r="T66">
            <v>120062918</v>
          </cell>
          <cell r="U66">
            <v>231301188</v>
          </cell>
          <cell r="V66">
            <v>0</v>
          </cell>
        </row>
        <row r="67">
          <cell r="B67" t="str">
            <v>05347</v>
          </cell>
          <cell r="C67" t="str">
            <v>ANTIOQUIA</v>
          </cell>
          <cell r="D67" t="str">
            <v>HELICONIA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</row>
        <row r="68">
          <cell r="B68" t="str">
            <v>05353</v>
          </cell>
          <cell r="C68" t="str">
            <v>ANTIOQUIA</v>
          </cell>
          <cell r="D68" t="str">
            <v>HISPANIA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</row>
        <row r="69">
          <cell r="B69" t="str">
            <v>05360</v>
          </cell>
          <cell r="C69" t="str">
            <v>ANTIOQUIA</v>
          </cell>
          <cell r="D69" t="str">
            <v>ITAGUI</v>
          </cell>
          <cell r="E69">
            <v>529812498</v>
          </cell>
          <cell r="F69">
            <v>402416928</v>
          </cell>
          <cell r="G69">
            <v>127395570</v>
          </cell>
          <cell r="H69">
            <v>0</v>
          </cell>
          <cell r="I69">
            <v>0</v>
          </cell>
          <cell r="J69">
            <v>0</v>
          </cell>
          <cell r="K69">
            <v>1089721320</v>
          </cell>
          <cell r="L69">
            <v>589721320</v>
          </cell>
          <cell r="M69">
            <v>500000000</v>
          </cell>
          <cell r="N69">
            <v>0</v>
          </cell>
          <cell r="O69">
            <v>0</v>
          </cell>
          <cell r="P69">
            <v>0</v>
          </cell>
          <cell r="Q69">
            <v>529812498</v>
          </cell>
          <cell r="R69">
            <v>402416928</v>
          </cell>
          <cell r="S69">
            <v>127395570</v>
          </cell>
          <cell r="T69">
            <v>0</v>
          </cell>
          <cell r="U69">
            <v>0</v>
          </cell>
          <cell r="V69">
            <v>0</v>
          </cell>
        </row>
        <row r="70">
          <cell r="B70" t="str">
            <v>05361</v>
          </cell>
          <cell r="C70" t="str">
            <v>ANTIOQUIA</v>
          </cell>
          <cell r="D70" t="str">
            <v>ITUANGO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</row>
        <row r="71">
          <cell r="B71" t="str">
            <v>05364</v>
          </cell>
          <cell r="C71" t="str">
            <v>ANTIOQUIA</v>
          </cell>
          <cell r="D71" t="str">
            <v>JARDIN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178430401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178430401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</row>
        <row r="72">
          <cell r="B72" t="str">
            <v>05368</v>
          </cell>
          <cell r="C72" t="str">
            <v>ANTIOQUIA</v>
          </cell>
          <cell r="D72" t="str">
            <v>JERICÓ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</row>
        <row r="73">
          <cell r="B73" t="str">
            <v>05376</v>
          </cell>
          <cell r="C73" t="str">
            <v>ANTIOQUIA</v>
          </cell>
          <cell r="D73" t="str">
            <v>LA CEJA</v>
          </cell>
          <cell r="E73">
            <v>1543975537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1538591476</v>
          </cell>
          <cell r="L73">
            <v>50594120</v>
          </cell>
          <cell r="M73">
            <v>60000000</v>
          </cell>
          <cell r="N73">
            <v>0</v>
          </cell>
          <cell r="O73">
            <v>1427997355</v>
          </cell>
          <cell r="P73">
            <v>0</v>
          </cell>
          <cell r="Q73">
            <v>1543975537</v>
          </cell>
          <cell r="R73">
            <v>50594120</v>
          </cell>
          <cell r="S73">
            <v>60000000</v>
          </cell>
          <cell r="T73">
            <v>0</v>
          </cell>
          <cell r="U73">
            <v>1427997355</v>
          </cell>
          <cell r="V73">
            <v>0</v>
          </cell>
        </row>
        <row r="74">
          <cell r="B74" t="str">
            <v>05380</v>
          </cell>
          <cell r="C74" t="str">
            <v>ANTIOQUIA</v>
          </cell>
          <cell r="D74" t="str">
            <v>LA ESTRELLA</v>
          </cell>
          <cell r="E74">
            <v>68653998</v>
          </cell>
          <cell r="F74">
            <v>68653998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68653998</v>
          </cell>
          <cell r="R74">
            <v>68653998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</row>
        <row r="75">
          <cell r="B75" t="str">
            <v>05390</v>
          </cell>
          <cell r="C75" t="str">
            <v>ANTIOQUIA</v>
          </cell>
          <cell r="D75" t="str">
            <v>LA PINTADA</v>
          </cell>
          <cell r="E75">
            <v>55707646.149999999</v>
          </cell>
          <cell r="F75">
            <v>0</v>
          </cell>
          <cell r="G75">
            <v>0</v>
          </cell>
          <cell r="H75">
            <v>55707646.149999999</v>
          </cell>
          <cell r="I75">
            <v>0</v>
          </cell>
          <cell r="J75">
            <v>0</v>
          </cell>
          <cell r="K75">
            <v>12926124.67</v>
          </cell>
          <cell r="L75">
            <v>0</v>
          </cell>
          <cell r="M75">
            <v>0</v>
          </cell>
          <cell r="N75">
            <v>12926124.67</v>
          </cell>
          <cell r="O75">
            <v>0</v>
          </cell>
          <cell r="P75">
            <v>0</v>
          </cell>
          <cell r="Q75">
            <v>55707646.149999999</v>
          </cell>
          <cell r="R75">
            <v>0</v>
          </cell>
          <cell r="S75">
            <v>0</v>
          </cell>
          <cell r="T75">
            <v>55707646.149999999</v>
          </cell>
          <cell r="U75">
            <v>0</v>
          </cell>
          <cell r="V75">
            <v>0</v>
          </cell>
        </row>
        <row r="76">
          <cell r="B76" t="str">
            <v>05400</v>
          </cell>
          <cell r="C76" t="str">
            <v>ANTIOQUIA</v>
          </cell>
          <cell r="D76" t="str">
            <v>LA UNIÓN</v>
          </cell>
          <cell r="E76">
            <v>269904172.91000003</v>
          </cell>
          <cell r="F76">
            <v>0</v>
          </cell>
          <cell r="G76">
            <v>16065242</v>
          </cell>
          <cell r="H76">
            <v>0</v>
          </cell>
          <cell r="I76">
            <v>0</v>
          </cell>
          <cell r="J76">
            <v>0</v>
          </cell>
          <cell r="K76">
            <v>269904172.89999998</v>
          </cell>
          <cell r="L76">
            <v>0</v>
          </cell>
          <cell r="M76">
            <v>16065242</v>
          </cell>
          <cell r="N76">
            <v>0</v>
          </cell>
          <cell r="O76">
            <v>253838930.90000001</v>
          </cell>
          <cell r="P76">
            <v>0</v>
          </cell>
          <cell r="Q76">
            <v>269904172.91000003</v>
          </cell>
          <cell r="R76">
            <v>0</v>
          </cell>
          <cell r="S76">
            <v>16065242</v>
          </cell>
          <cell r="T76">
            <v>0</v>
          </cell>
          <cell r="U76">
            <v>253838930.90000001</v>
          </cell>
          <cell r="V76">
            <v>0</v>
          </cell>
        </row>
        <row r="77">
          <cell r="B77" t="str">
            <v>05411</v>
          </cell>
          <cell r="C77" t="str">
            <v>ANTIOQUIA</v>
          </cell>
          <cell r="D77" t="str">
            <v>LIBORINA</v>
          </cell>
          <cell r="E77">
            <v>66520024.82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66520024.82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</row>
        <row r="78">
          <cell r="B78" t="str">
            <v>05425</v>
          </cell>
          <cell r="C78" t="str">
            <v>ANTIOQUIA</v>
          </cell>
          <cell r="D78" t="str">
            <v>MACEO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</row>
        <row r="79">
          <cell r="B79" t="str">
            <v>05440</v>
          </cell>
          <cell r="C79" t="str">
            <v>ANTIOQUIA</v>
          </cell>
          <cell r="D79" t="str">
            <v>MARINILLA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1938513410</v>
          </cell>
          <cell r="L79">
            <v>0</v>
          </cell>
          <cell r="M79">
            <v>69075765</v>
          </cell>
          <cell r="N79">
            <v>0</v>
          </cell>
          <cell r="O79">
            <v>1869437645</v>
          </cell>
          <cell r="P79">
            <v>0</v>
          </cell>
          <cell r="Q79">
            <v>1938513410</v>
          </cell>
          <cell r="R79">
            <v>0</v>
          </cell>
          <cell r="S79">
            <v>69075765</v>
          </cell>
          <cell r="T79">
            <v>0</v>
          </cell>
          <cell r="U79">
            <v>1869437645</v>
          </cell>
          <cell r="V79">
            <v>0</v>
          </cell>
        </row>
        <row r="80">
          <cell r="B80" t="str">
            <v>05467</v>
          </cell>
          <cell r="C80" t="str">
            <v>ANTIOQUIA</v>
          </cell>
          <cell r="D80" t="str">
            <v>MONTEBELLO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38890826.049999997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38890826.049999997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</row>
        <row r="81">
          <cell r="B81" t="str">
            <v>05475</v>
          </cell>
          <cell r="C81" t="str">
            <v>ANTIOQUIA</v>
          </cell>
          <cell r="D81" t="str">
            <v>MURINDO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290216439.19999999</v>
          </cell>
          <cell r="L81">
            <v>88454876.409999996</v>
          </cell>
          <cell r="M81">
            <v>0</v>
          </cell>
          <cell r="N81">
            <v>0</v>
          </cell>
          <cell r="O81">
            <v>201761562.80000001</v>
          </cell>
          <cell r="P81">
            <v>0</v>
          </cell>
          <cell r="Q81">
            <v>290216439.19999999</v>
          </cell>
          <cell r="R81">
            <v>88454876.409999996</v>
          </cell>
          <cell r="S81">
            <v>0</v>
          </cell>
          <cell r="T81">
            <v>0</v>
          </cell>
          <cell r="U81">
            <v>201761562.80000001</v>
          </cell>
          <cell r="V81">
            <v>0</v>
          </cell>
        </row>
        <row r="82">
          <cell r="B82" t="str">
            <v>05480</v>
          </cell>
          <cell r="C82" t="str">
            <v>ANTIOQUIA</v>
          </cell>
          <cell r="D82" t="str">
            <v>MUTATA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</row>
        <row r="83">
          <cell r="B83" t="str">
            <v>05483</v>
          </cell>
          <cell r="C83" t="str">
            <v>ANTIOQUIA</v>
          </cell>
          <cell r="D83" t="str">
            <v>NARIÑO</v>
          </cell>
          <cell r="E83">
            <v>8908624.4299999997</v>
          </cell>
          <cell r="F83">
            <v>8908624.4299999997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8908624.4299999997</v>
          </cell>
          <cell r="L83">
            <v>8908624.4299999997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8908624.4299999997</v>
          </cell>
          <cell r="R83">
            <v>8908624.4299999997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</row>
        <row r="84">
          <cell r="B84" t="str">
            <v>05490</v>
          </cell>
          <cell r="C84" t="str">
            <v>ANTIOQUIA</v>
          </cell>
          <cell r="D84" t="str">
            <v>NECOCLI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</row>
        <row r="85">
          <cell r="B85" t="str">
            <v>05495</v>
          </cell>
          <cell r="C85" t="str">
            <v>ANTIOQUIA</v>
          </cell>
          <cell r="D85" t="str">
            <v>NECHI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</row>
        <row r="86">
          <cell r="B86" t="str">
            <v>05501</v>
          </cell>
          <cell r="C86" t="str">
            <v>ANTIOQUIA</v>
          </cell>
          <cell r="D86" t="str">
            <v>OLAYA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74942466.290000007</v>
          </cell>
          <cell r="L86">
            <v>5179788</v>
          </cell>
          <cell r="M86">
            <v>0</v>
          </cell>
          <cell r="N86">
            <v>60000000</v>
          </cell>
          <cell r="O86">
            <v>9762678.2899999991</v>
          </cell>
          <cell r="P86">
            <v>0</v>
          </cell>
          <cell r="Q86">
            <v>74942466.290000007</v>
          </cell>
          <cell r="R86">
            <v>5179788</v>
          </cell>
          <cell r="S86">
            <v>0</v>
          </cell>
          <cell r="T86">
            <v>60000000</v>
          </cell>
          <cell r="U86">
            <v>9762678.2899999991</v>
          </cell>
          <cell r="V86">
            <v>0</v>
          </cell>
        </row>
        <row r="87">
          <cell r="B87" t="str">
            <v>05541</v>
          </cell>
          <cell r="C87" t="str">
            <v>ANTIOQUIA</v>
          </cell>
          <cell r="D87" t="str">
            <v>EL PEÑOL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793419441.29999995</v>
          </cell>
          <cell r="L87">
            <v>0</v>
          </cell>
          <cell r="M87">
            <v>0</v>
          </cell>
          <cell r="N87">
            <v>704211408</v>
          </cell>
          <cell r="O87">
            <v>89208033.299999997</v>
          </cell>
          <cell r="P87">
            <v>0</v>
          </cell>
          <cell r="Q87">
            <v>793419441.29999995</v>
          </cell>
          <cell r="R87">
            <v>0</v>
          </cell>
          <cell r="S87">
            <v>0</v>
          </cell>
          <cell r="T87">
            <v>704211408</v>
          </cell>
          <cell r="U87">
            <v>89208033.299999997</v>
          </cell>
          <cell r="V87">
            <v>0</v>
          </cell>
        </row>
        <row r="88">
          <cell r="B88" t="str">
            <v>05543</v>
          </cell>
          <cell r="C88" t="str">
            <v>ANTIOQUIA</v>
          </cell>
          <cell r="D88" t="str">
            <v>PEQUE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</row>
        <row r="89">
          <cell r="B89" t="str">
            <v>05576</v>
          </cell>
          <cell r="C89" t="str">
            <v>ANTIOQUIA</v>
          </cell>
          <cell r="D89" t="str">
            <v>PUEBLORRICO</v>
          </cell>
          <cell r="E89">
            <v>79217768.980000004</v>
          </cell>
          <cell r="F89">
            <v>22000000</v>
          </cell>
          <cell r="G89">
            <v>0</v>
          </cell>
          <cell r="H89">
            <v>57217768.979999997</v>
          </cell>
          <cell r="I89">
            <v>0</v>
          </cell>
          <cell r="J89">
            <v>0</v>
          </cell>
          <cell r="K89">
            <v>844422639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79217768.980000004</v>
          </cell>
          <cell r="R89">
            <v>22000000</v>
          </cell>
          <cell r="S89">
            <v>0</v>
          </cell>
          <cell r="T89">
            <v>57217768.979999997</v>
          </cell>
          <cell r="U89">
            <v>0</v>
          </cell>
          <cell r="V89">
            <v>0</v>
          </cell>
        </row>
        <row r="90">
          <cell r="B90" t="str">
            <v>05579</v>
          </cell>
          <cell r="C90" t="str">
            <v>ANTIOQUIA</v>
          </cell>
          <cell r="D90" t="str">
            <v>PUERTO BERRIO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</row>
        <row r="91">
          <cell r="B91" t="str">
            <v>05585</v>
          </cell>
          <cell r="C91" t="str">
            <v>ANTIOQUIA</v>
          </cell>
          <cell r="D91" t="str">
            <v>PUERTO NARE</v>
          </cell>
          <cell r="E91">
            <v>312704659</v>
          </cell>
          <cell r="F91">
            <v>0</v>
          </cell>
          <cell r="G91">
            <v>0</v>
          </cell>
          <cell r="H91">
            <v>312704659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312704659</v>
          </cell>
          <cell r="R91">
            <v>0</v>
          </cell>
          <cell r="S91">
            <v>0</v>
          </cell>
          <cell r="T91">
            <v>312704659</v>
          </cell>
          <cell r="U91">
            <v>0</v>
          </cell>
          <cell r="V91">
            <v>0</v>
          </cell>
        </row>
        <row r="92">
          <cell r="B92" t="str">
            <v>05591</v>
          </cell>
          <cell r="C92" t="str">
            <v>ANTIOQUIA</v>
          </cell>
          <cell r="D92" t="str">
            <v>PUERTO TRIUNFO</v>
          </cell>
          <cell r="E92">
            <v>26637608.190000001</v>
          </cell>
          <cell r="F92">
            <v>26637608.190000001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18093643</v>
          </cell>
          <cell r="L92">
            <v>18093643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26637608.190000001</v>
          </cell>
          <cell r="R92">
            <v>26637608.190000001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</row>
        <row r="93">
          <cell r="B93" t="str">
            <v>05604</v>
          </cell>
          <cell r="C93" t="str">
            <v>ANTIOQUIA</v>
          </cell>
          <cell r="D93" t="str">
            <v>REMEDIOS</v>
          </cell>
          <cell r="E93">
            <v>132075844</v>
          </cell>
          <cell r="F93">
            <v>132075844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141132749</v>
          </cell>
          <cell r="L93">
            <v>141132749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132075844</v>
          </cell>
          <cell r="R93">
            <v>132075844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</row>
        <row r="94">
          <cell r="B94" t="str">
            <v>05607</v>
          </cell>
          <cell r="C94" t="str">
            <v>ANTIOQUIA</v>
          </cell>
          <cell r="D94" t="str">
            <v>RETIRO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</row>
        <row r="95">
          <cell r="B95" t="str">
            <v>05615</v>
          </cell>
          <cell r="C95" t="str">
            <v>ANTIOQUIA</v>
          </cell>
          <cell r="D95" t="str">
            <v>RIONEGRO</v>
          </cell>
          <cell r="E95">
            <v>1097435496</v>
          </cell>
          <cell r="F95">
            <v>212195747</v>
          </cell>
          <cell r="G95">
            <v>0</v>
          </cell>
          <cell r="H95">
            <v>0</v>
          </cell>
          <cell r="I95">
            <v>885239749</v>
          </cell>
          <cell r="J95">
            <v>0</v>
          </cell>
          <cell r="K95">
            <v>117886220</v>
          </cell>
          <cell r="L95">
            <v>117886220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1097435496</v>
          </cell>
          <cell r="R95">
            <v>212195747</v>
          </cell>
          <cell r="S95">
            <v>0</v>
          </cell>
          <cell r="T95">
            <v>0</v>
          </cell>
          <cell r="U95">
            <v>885239749</v>
          </cell>
          <cell r="V95">
            <v>0</v>
          </cell>
        </row>
        <row r="96">
          <cell r="B96" t="str">
            <v>05628</v>
          </cell>
          <cell r="C96" t="str">
            <v>ANTIOQUIA</v>
          </cell>
          <cell r="D96" t="str">
            <v>SABANALARGA</v>
          </cell>
          <cell r="E96">
            <v>13618211</v>
          </cell>
          <cell r="F96">
            <v>218595718.80000001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13618211</v>
          </cell>
          <cell r="R96">
            <v>218595718.80000001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</row>
        <row r="97">
          <cell r="B97" t="str">
            <v>05631</v>
          </cell>
          <cell r="C97" t="str">
            <v>ANTIOQUIA</v>
          </cell>
          <cell r="D97" t="str">
            <v>SABANETA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</row>
        <row r="98">
          <cell r="B98" t="str">
            <v>05642</v>
          </cell>
          <cell r="C98" t="str">
            <v>ANTIOQUIA</v>
          </cell>
          <cell r="D98" t="str">
            <v>SALGAR</v>
          </cell>
          <cell r="E98">
            <v>25000000</v>
          </cell>
          <cell r="F98">
            <v>25000000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19152554</v>
          </cell>
          <cell r="L98">
            <v>19152554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25000000</v>
          </cell>
          <cell r="R98">
            <v>25000000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</row>
        <row r="99">
          <cell r="B99" t="str">
            <v>05647</v>
          </cell>
          <cell r="C99" t="str">
            <v>ANTIOQUIA</v>
          </cell>
          <cell r="D99" t="str">
            <v>SAN ANDRÉS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</row>
        <row r="100">
          <cell r="B100" t="str">
            <v>05649</v>
          </cell>
          <cell r="C100" t="str">
            <v>ANTIOQUIA</v>
          </cell>
          <cell r="D100" t="str">
            <v>SAN CARLOS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</row>
        <row r="101">
          <cell r="B101" t="str">
            <v>05652</v>
          </cell>
          <cell r="C101" t="str">
            <v>ANTIOQUIA</v>
          </cell>
          <cell r="D101" t="str">
            <v>SAN FRANCISCO</v>
          </cell>
          <cell r="E101">
            <v>233034009.09999999</v>
          </cell>
          <cell r="F101">
            <v>49059000</v>
          </cell>
          <cell r="G101">
            <v>139500743</v>
          </cell>
          <cell r="H101">
            <v>233034009.09999999</v>
          </cell>
          <cell r="I101">
            <v>0</v>
          </cell>
          <cell r="J101">
            <v>0</v>
          </cell>
          <cell r="K101">
            <v>233034009.09999999</v>
          </cell>
          <cell r="L101">
            <v>0</v>
          </cell>
          <cell r="M101">
            <v>0</v>
          </cell>
          <cell r="N101">
            <v>213034009.09999999</v>
          </cell>
          <cell r="O101">
            <v>20000000</v>
          </cell>
          <cell r="P101">
            <v>0</v>
          </cell>
          <cell r="Q101">
            <v>233034009.09999999</v>
          </cell>
          <cell r="R101">
            <v>49059000</v>
          </cell>
          <cell r="S101">
            <v>139500743</v>
          </cell>
          <cell r="T101">
            <v>233034009.09999999</v>
          </cell>
          <cell r="U101">
            <v>20000000</v>
          </cell>
          <cell r="V101">
            <v>0</v>
          </cell>
        </row>
        <row r="102">
          <cell r="B102" t="str">
            <v>05656</v>
          </cell>
          <cell r="C102" t="str">
            <v>ANTIOQUIA</v>
          </cell>
          <cell r="D102" t="str">
            <v>SAN JERÓNIMO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</row>
        <row r="103">
          <cell r="B103" t="str">
            <v>05658</v>
          </cell>
          <cell r="C103" t="str">
            <v>ANTIOQUIA</v>
          </cell>
          <cell r="D103" t="str">
            <v>SAN JOSÉ DE LA MONTAÑA</v>
          </cell>
          <cell r="E103">
            <v>954229277</v>
          </cell>
          <cell r="F103">
            <v>19514742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954229277</v>
          </cell>
          <cell r="R103">
            <v>19514742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</row>
        <row r="104">
          <cell r="B104" t="str">
            <v>05659</v>
          </cell>
          <cell r="C104" t="str">
            <v>ANTIOQUIA</v>
          </cell>
          <cell r="D104" t="str">
            <v>SAN JUAN DE URABÁ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</row>
        <row r="105">
          <cell r="B105" t="str">
            <v>05660</v>
          </cell>
          <cell r="C105" t="str">
            <v>ANTIOQUIA</v>
          </cell>
          <cell r="D105" t="str">
            <v>SAN LUIS</v>
          </cell>
          <cell r="E105">
            <v>175767167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151019553</v>
          </cell>
          <cell r="L105">
            <v>0</v>
          </cell>
          <cell r="M105">
            <v>0</v>
          </cell>
          <cell r="N105">
            <v>0</v>
          </cell>
          <cell r="O105">
            <v>151019553</v>
          </cell>
          <cell r="P105">
            <v>0</v>
          </cell>
          <cell r="Q105">
            <v>175767167</v>
          </cell>
          <cell r="R105">
            <v>0</v>
          </cell>
          <cell r="S105">
            <v>0</v>
          </cell>
          <cell r="T105">
            <v>0</v>
          </cell>
          <cell r="U105">
            <v>151019553</v>
          </cell>
          <cell r="V105">
            <v>0</v>
          </cell>
        </row>
        <row r="106">
          <cell r="B106" t="str">
            <v>05664</v>
          </cell>
          <cell r="C106" t="str">
            <v>ANTIOQUIA</v>
          </cell>
          <cell r="D106" t="str">
            <v>SAN PEDRO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</row>
        <row r="107">
          <cell r="B107" t="str">
            <v>05665</v>
          </cell>
          <cell r="C107" t="str">
            <v>ANTIOQUIA</v>
          </cell>
          <cell r="D107" t="str">
            <v>SAN PEDRO DE URABA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</row>
        <row r="108">
          <cell r="B108" t="str">
            <v>05667</v>
          </cell>
          <cell r="C108" t="str">
            <v>ANTIOQUIA</v>
          </cell>
          <cell r="D108" t="str">
            <v>SAN RAFAEL</v>
          </cell>
          <cell r="E108">
            <v>8730000</v>
          </cell>
          <cell r="F108">
            <v>8730000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30330074</v>
          </cell>
          <cell r="L108">
            <v>30330074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8730000</v>
          </cell>
          <cell r="R108">
            <v>8730000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</row>
        <row r="109">
          <cell r="B109" t="str">
            <v>05670</v>
          </cell>
          <cell r="C109" t="str">
            <v>ANTIOQUIA</v>
          </cell>
          <cell r="D109" t="str">
            <v>SAN ROQUE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</row>
        <row r="110">
          <cell r="B110" t="str">
            <v>05674</v>
          </cell>
          <cell r="C110" t="str">
            <v>ANTIOQUIA</v>
          </cell>
          <cell r="D110" t="str">
            <v>SAN VICENTE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</row>
        <row r="111">
          <cell r="B111" t="str">
            <v>05679</v>
          </cell>
          <cell r="C111" t="str">
            <v>ANTIOQUIA</v>
          </cell>
          <cell r="D111" t="str">
            <v>SANTA BARBARA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</row>
        <row r="112">
          <cell r="B112" t="str">
            <v>05686</v>
          </cell>
          <cell r="C112" t="str">
            <v>ANTIOQUIA</v>
          </cell>
          <cell r="D112" t="str">
            <v>SANTA ROSA DE OSOS</v>
          </cell>
          <cell r="E112">
            <v>75000000</v>
          </cell>
          <cell r="F112">
            <v>75000000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67964977</v>
          </cell>
          <cell r="L112">
            <v>67964977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75000000</v>
          </cell>
          <cell r="R112">
            <v>75000000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</row>
        <row r="113">
          <cell r="B113" t="str">
            <v>05690</v>
          </cell>
          <cell r="C113" t="str">
            <v>ANTIOQUIA</v>
          </cell>
          <cell r="D113" t="str">
            <v>SANTO DOMINGO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</row>
        <row r="114">
          <cell r="B114" t="str">
            <v>05697</v>
          </cell>
          <cell r="C114" t="str">
            <v>ANTIOQUIA</v>
          </cell>
          <cell r="D114" t="str">
            <v>EL SANTUARIO</v>
          </cell>
          <cell r="E114">
            <v>463875686.30000001</v>
          </cell>
          <cell r="F114">
            <v>0</v>
          </cell>
          <cell r="G114">
            <v>0</v>
          </cell>
          <cell r="H114">
            <v>0</v>
          </cell>
          <cell r="I114">
            <v>463875686.30000001</v>
          </cell>
          <cell r="J114">
            <v>0</v>
          </cell>
          <cell r="K114">
            <v>535136230.69999999</v>
          </cell>
          <cell r="L114">
            <v>32277338.760000002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463875686.30000001</v>
          </cell>
          <cell r="R114">
            <v>32277338.760000002</v>
          </cell>
          <cell r="S114">
            <v>0</v>
          </cell>
          <cell r="T114">
            <v>0</v>
          </cell>
          <cell r="U114">
            <v>463875686.30000001</v>
          </cell>
          <cell r="V114">
            <v>0</v>
          </cell>
        </row>
        <row r="115">
          <cell r="B115" t="str">
            <v>05736</v>
          </cell>
          <cell r="C115" t="str">
            <v>ANTIOQUIA</v>
          </cell>
          <cell r="D115" t="str">
            <v>SEGOVIA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3203372</v>
          </cell>
          <cell r="L115">
            <v>3203372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3203372</v>
          </cell>
          <cell r="R115">
            <v>3203372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</row>
        <row r="116">
          <cell r="B116" t="str">
            <v>05756</v>
          </cell>
          <cell r="C116" t="str">
            <v>ANTIOQUIA</v>
          </cell>
          <cell r="D116" t="str">
            <v>SONSON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</row>
        <row r="117">
          <cell r="B117" t="str">
            <v>05761</v>
          </cell>
          <cell r="C117" t="str">
            <v>ANTIOQUIA</v>
          </cell>
          <cell r="D117" t="str">
            <v>SOPETRAN</v>
          </cell>
          <cell r="E117">
            <v>189513901.30000001</v>
          </cell>
          <cell r="F117">
            <v>0</v>
          </cell>
          <cell r="G117">
            <v>0</v>
          </cell>
          <cell r="H117">
            <v>0</v>
          </cell>
          <cell r="I117">
            <v>189513901.30000001</v>
          </cell>
          <cell r="J117">
            <v>0</v>
          </cell>
          <cell r="K117">
            <v>253826373</v>
          </cell>
          <cell r="L117">
            <v>0</v>
          </cell>
          <cell r="M117">
            <v>0</v>
          </cell>
          <cell r="N117">
            <v>0</v>
          </cell>
          <cell r="O117">
            <v>253826373</v>
          </cell>
          <cell r="P117">
            <v>0</v>
          </cell>
          <cell r="Q117">
            <v>189513901.30000001</v>
          </cell>
          <cell r="R117">
            <v>0</v>
          </cell>
          <cell r="S117">
            <v>0</v>
          </cell>
          <cell r="T117">
            <v>0</v>
          </cell>
          <cell r="U117">
            <v>189513901.30000001</v>
          </cell>
          <cell r="V117">
            <v>0</v>
          </cell>
        </row>
        <row r="118">
          <cell r="B118" t="str">
            <v>05789</v>
          </cell>
          <cell r="C118" t="str">
            <v>ANTIOQUIA</v>
          </cell>
          <cell r="D118" t="str">
            <v>TÁMESIS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11191554</v>
          </cell>
          <cell r="L118">
            <v>11191554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11191554</v>
          </cell>
          <cell r="R118">
            <v>11191554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</row>
        <row r="119">
          <cell r="B119" t="str">
            <v>05790</v>
          </cell>
          <cell r="C119" t="str">
            <v>ANTIOQUIA</v>
          </cell>
          <cell r="D119" t="str">
            <v>TARAZÁ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</row>
        <row r="120">
          <cell r="B120" t="str">
            <v>05792</v>
          </cell>
          <cell r="C120" t="str">
            <v>ANTIOQUIA</v>
          </cell>
          <cell r="D120" t="str">
            <v>TARSO</v>
          </cell>
          <cell r="E120">
            <v>41167961</v>
          </cell>
          <cell r="F120">
            <v>41167961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41167961</v>
          </cell>
          <cell r="R120">
            <v>41167961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</row>
        <row r="121">
          <cell r="B121" t="str">
            <v>05809</v>
          </cell>
          <cell r="C121" t="str">
            <v>ANTIOQUIA</v>
          </cell>
          <cell r="D121" t="str">
            <v>TITIRIBÍ</v>
          </cell>
          <cell r="E121">
            <v>200000000</v>
          </cell>
          <cell r="F121">
            <v>0</v>
          </cell>
          <cell r="G121">
            <v>0</v>
          </cell>
          <cell r="H121">
            <v>0</v>
          </cell>
          <cell r="I121">
            <v>200000000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200000000</v>
          </cell>
          <cell r="R121">
            <v>0</v>
          </cell>
          <cell r="S121">
            <v>0</v>
          </cell>
          <cell r="T121">
            <v>0</v>
          </cell>
          <cell r="U121">
            <v>200000000</v>
          </cell>
          <cell r="V121">
            <v>0</v>
          </cell>
        </row>
        <row r="122">
          <cell r="B122" t="str">
            <v>05819</v>
          </cell>
          <cell r="C122" t="str">
            <v>ANTIOQUIA</v>
          </cell>
          <cell r="D122" t="str">
            <v>TOLEDO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</row>
        <row r="123">
          <cell r="B123" t="str">
            <v>05837</v>
          </cell>
          <cell r="C123" t="str">
            <v>ANTIOQUIA</v>
          </cell>
          <cell r="D123" t="str">
            <v>TURBO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2667939893</v>
          </cell>
          <cell r="L123">
            <v>801426304</v>
          </cell>
          <cell r="M123">
            <v>560000000</v>
          </cell>
          <cell r="N123">
            <v>0</v>
          </cell>
          <cell r="O123">
            <v>1306511589</v>
          </cell>
          <cell r="P123">
            <v>0</v>
          </cell>
          <cell r="Q123">
            <v>2667939893</v>
          </cell>
          <cell r="R123">
            <v>801426304</v>
          </cell>
          <cell r="S123">
            <v>560000000</v>
          </cell>
          <cell r="T123">
            <v>0</v>
          </cell>
          <cell r="U123">
            <v>1306511589</v>
          </cell>
          <cell r="V123">
            <v>0</v>
          </cell>
        </row>
        <row r="124">
          <cell r="B124" t="str">
            <v>05842</v>
          </cell>
          <cell r="C124" t="str">
            <v>ANTIOQUIA</v>
          </cell>
          <cell r="D124" t="str">
            <v>URAMITA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</row>
        <row r="125">
          <cell r="B125" t="str">
            <v>05847</v>
          </cell>
          <cell r="C125" t="str">
            <v>ANTIOQUIA</v>
          </cell>
          <cell r="D125" t="str">
            <v>URRAO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</row>
        <row r="126">
          <cell r="B126" t="str">
            <v>05854</v>
          </cell>
          <cell r="C126" t="str">
            <v>ANTIOQUIA</v>
          </cell>
          <cell r="D126" t="str">
            <v>VALDIVIA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</row>
        <row r="127">
          <cell r="B127" t="str">
            <v>05856</v>
          </cell>
          <cell r="C127" t="str">
            <v>ANTIOQUIA</v>
          </cell>
          <cell r="D127" t="str">
            <v>VALPARAISO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</row>
        <row r="128">
          <cell r="B128" t="str">
            <v>05858</v>
          </cell>
          <cell r="C128" t="str">
            <v>ANTIOQUIA</v>
          </cell>
          <cell r="D128" t="str">
            <v>VEGACHÍ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</row>
        <row r="129">
          <cell r="B129" t="str">
            <v>05861</v>
          </cell>
          <cell r="C129" t="str">
            <v>ANTIOQUIA</v>
          </cell>
          <cell r="D129" t="str">
            <v>VENECIA</v>
          </cell>
          <cell r="E129">
            <v>37102759</v>
          </cell>
          <cell r="F129">
            <v>37102759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37102759</v>
          </cell>
          <cell r="R129">
            <v>37102759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</row>
        <row r="130">
          <cell r="B130" t="str">
            <v>05873</v>
          </cell>
          <cell r="C130" t="str">
            <v>ANTIOQUIA</v>
          </cell>
          <cell r="D130" t="str">
            <v>VIGÍA DEL FUERTE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</row>
        <row r="131">
          <cell r="B131" t="str">
            <v>05885</v>
          </cell>
          <cell r="C131" t="str">
            <v>ANTIOQUIA</v>
          </cell>
          <cell r="D131" t="str">
            <v>YALI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</row>
        <row r="132">
          <cell r="B132" t="str">
            <v>05887</v>
          </cell>
          <cell r="C132" t="str">
            <v>ANTIOQUIA</v>
          </cell>
          <cell r="D132" t="str">
            <v>YARUMAL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</row>
        <row r="133">
          <cell r="B133" t="str">
            <v>05890</v>
          </cell>
          <cell r="C133" t="str">
            <v>ANTIOQUIA</v>
          </cell>
          <cell r="D133" t="str">
            <v>YOLOMBÓ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</row>
        <row r="134">
          <cell r="B134" t="str">
            <v>05893</v>
          </cell>
          <cell r="C134" t="str">
            <v>ANTIOQUIA</v>
          </cell>
          <cell r="D134" t="str">
            <v>YONDÓ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</row>
        <row r="135">
          <cell r="B135" t="str">
            <v>05895</v>
          </cell>
          <cell r="C135" t="str">
            <v>ANTIOQUIA</v>
          </cell>
          <cell r="D135" t="str">
            <v>ZARAGOZA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</row>
        <row r="136">
          <cell r="B136" t="str">
            <v>08001</v>
          </cell>
          <cell r="C136" t="str">
            <v>BARRANQUILLA</v>
          </cell>
          <cell r="D136" t="str">
            <v>BARRANQUILLA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</row>
        <row r="137">
          <cell r="B137" t="str">
            <v>08078</v>
          </cell>
          <cell r="C137" t="str">
            <v>ATLANTICO</v>
          </cell>
          <cell r="D137" t="str">
            <v>BARANOA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</row>
        <row r="138">
          <cell r="B138" t="str">
            <v>08137</v>
          </cell>
          <cell r="C138" t="str">
            <v>ATLANTICO</v>
          </cell>
          <cell r="D138" t="str">
            <v>CAMPO DE LA CRUZ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</row>
        <row r="139">
          <cell r="B139" t="str">
            <v>08141</v>
          </cell>
          <cell r="C139" t="str">
            <v>ATLANTICO</v>
          </cell>
          <cell r="D139" t="str">
            <v>CANDELARIA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</row>
        <row r="140">
          <cell r="B140" t="str">
            <v>08296</v>
          </cell>
          <cell r="C140" t="str">
            <v>ATLANTICO</v>
          </cell>
          <cell r="D140" t="str">
            <v>GALAPA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</row>
        <row r="141">
          <cell r="B141" t="str">
            <v>08372</v>
          </cell>
          <cell r="C141" t="str">
            <v>ATLANTICO</v>
          </cell>
          <cell r="D141" t="str">
            <v>JUAN DE ACOSTA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</row>
        <row r="142">
          <cell r="B142" t="str">
            <v>08421</v>
          </cell>
          <cell r="C142" t="str">
            <v>ATLANTICO</v>
          </cell>
          <cell r="D142" t="str">
            <v>LURUACO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19146404</v>
          </cell>
          <cell r="L142">
            <v>19146404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19146404</v>
          </cell>
          <cell r="R142">
            <v>19146404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</row>
        <row r="143">
          <cell r="B143" t="str">
            <v>08433</v>
          </cell>
          <cell r="C143" t="str">
            <v>ATLANTICO</v>
          </cell>
          <cell r="D143" t="str">
            <v>MALAMBO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</row>
        <row r="144">
          <cell r="B144" t="str">
            <v>08436</v>
          </cell>
          <cell r="C144" t="str">
            <v>ATLANTICO</v>
          </cell>
          <cell r="D144" t="str">
            <v>MANATÍ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</row>
        <row r="145">
          <cell r="B145" t="str">
            <v>08520</v>
          </cell>
          <cell r="C145" t="str">
            <v>ATLANTICO</v>
          </cell>
          <cell r="D145" t="str">
            <v>PALMAR DE VARELA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</row>
        <row r="146">
          <cell r="B146" t="str">
            <v>08549</v>
          </cell>
          <cell r="C146" t="str">
            <v>ATLANTICO</v>
          </cell>
          <cell r="D146" t="str">
            <v>PIOJÓ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</row>
        <row r="147">
          <cell r="B147" t="str">
            <v>08558</v>
          </cell>
          <cell r="C147" t="str">
            <v>ATLANTICO</v>
          </cell>
          <cell r="D147" t="str">
            <v>POLONUEVO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</row>
        <row r="148">
          <cell r="B148" t="str">
            <v>08560</v>
          </cell>
          <cell r="C148" t="str">
            <v>ATLANTICO</v>
          </cell>
          <cell r="D148" t="str">
            <v>PONEDERA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</row>
        <row r="149">
          <cell r="B149" t="str">
            <v>08573</v>
          </cell>
          <cell r="C149" t="str">
            <v>ATLANTICO</v>
          </cell>
          <cell r="D149" t="str">
            <v>PUERTO COLOMBIA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</row>
        <row r="150">
          <cell r="B150" t="str">
            <v>08606</v>
          </cell>
          <cell r="C150" t="str">
            <v>ATLANTICO</v>
          </cell>
          <cell r="D150" t="str">
            <v>REPELÓN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</row>
        <row r="151">
          <cell r="B151" t="str">
            <v>08634</v>
          </cell>
          <cell r="C151" t="str">
            <v>ATLANTICO</v>
          </cell>
          <cell r="D151" t="str">
            <v>SABANAGRANDE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</row>
        <row r="152">
          <cell r="B152" t="str">
            <v>08638</v>
          </cell>
          <cell r="C152" t="str">
            <v>ATLANTICO</v>
          </cell>
          <cell r="D152" t="str">
            <v>SABANALARGA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</row>
        <row r="153">
          <cell r="B153" t="str">
            <v>08675</v>
          </cell>
          <cell r="C153" t="str">
            <v>ATLANTICO</v>
          </cell>
          <cell r="D153" t="str">
            <v>SANTA LUCÍA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</row>
        <row r="154">
          <cell r="B154" t="str">
            <v>08685</v>
          </cell>
          <cell r="C154" t="str">
            <v>ATLANTICO</v>
          </cell>
          <cell r="D154" t="str">
            <v>SANTO TOMÁS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</row>
        <row r="155">
          <cell r="B155" t="str">
            <v>08758</v>
          </cell>
          <cell r="C155" t="str">
            <v>ATLANTICO</v>
          </cell>
          <cell r="D155" t="str">
            <v>SOLEDAD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</row>
        <row r="156">
          <cell r="B156" t="str">
            <v>08770</v>
          </cell>
          <cell r="C156" t="str">
            <v>ATLANTICO</v>
          </cell>
          <cell r="D156" t="str">
            <v>SUAN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</row>
        <row r="157">
          <cell r="B157" t="str">
            <v>08832</v>
          </cell>
          <cell r="C157" t="str">
            <v>ATLANTICO</v>
          </cell>
          <cell r="D157" t="str">
            <v>TUBARÁ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</row>
        <row r="158">
          <cell r="B158" t="str">
            <v>08849</v>
          </cell>
          <cell r="C158" t="str">
            <v>ATLANTICO</v>
          </cell>
          <cell r="D158" t="str">
            <v>USIACURÍ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</row>
        <row r="159">
          <cell r="B159" t="str">
            <v>11001</v>
          </cell>
          <cell r="C159" t="str">
            <v>BOGOTA D.C.</v>
          </cell>
          <cell r="D159" t="str">
            <v>BOGOTA D.C.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147834499930</v>
          </cell>
          <cell r="L159">
            <v>8254024000</v>
          </cell>
          <cell r="M159">
            <v>135200658098</v>
          </cell>
          <cell r="N159">
            <v>0</v>
          </cell>
          <cell r="O159">
            <v>4379817832</v>
          </cell>
          <cell r="P159">
            <v>0</v>
          </cell>
          <cell r="Q159">
            <v>147834499930</v>
          </cell>
          <cell r="R159">
            <v>8254024000</v>
          </cell>
          <cell r="S159">
            <v>135200658098</v>
          </cell>
          <cell r="T159">
            <v>0</v>
          </cell>
          <cell r="U159">
            <v>4379817832</v>
          </cell>
          <cell r="V159">
            <v>0</v>
          </cell>
        </row>
        <row r="160">
          <cell r="B160" t="str">
            <v>13001</v>
          </cell>
          <cell r="C160" t="str">
            <v>CARTAGENA</v>
          </cell>
          <cell r="D160" t="str">
            <v>CARTAGENA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</row>
        <row r="161">
          <cell r="B161" t="str">
            <v>13006</v>
          </cell>
          <cell r="C161" t="str">
            <v>BOLIVAR</v>
          </cell>
          <cell r="D161" t="str">
            <v>ACHI</v>
          </cell>
          <cell r="E161">
            <v>330000000</v>
          </cell>
          <cell r="F161">
            <v>300000000</v>
          </cell>
          <cell r="G161">
            <v>30000000</v>
          </cell>
          <cell r="H161">
            <v>0</v>
          </cell>
          <cell r="I161">
            <v>0</v>
          </cell>
          <cell r="J161">
            <v>0</v>
          </cell>
          <cell r="K161">
            <v>330000000</v>
          </cell>
          <cell r="L161">
            <v>300000000</v>
          </cell>
          <cell r="M161">
            <v>30000000</v>
          </cell>
          <cell r="N161">
            <v>0</v>
          </cell>
          <cell r="O161">
            <v>0</v>
          </cell>
          <cell r="P161">
            <v>0</v>
          </cell>
          <cell r="Q161">
            <v>330000000</v>
          </cell>
          <cell r="R161">
            <v>300000000</v>
          </cell>
          <cell r="S161">
            <v>30000000</v>
          </cell>
          <cell r="T161">
            <v>0</v>
          </cell>
          <cell r="U161">
            <v>0</v>
          </cell>
          <cell r="V161">
            <v>0</v>
          </cell>
        </row>
        <row r="162">
          <cell r="B162" t="str">
            <v>13030</v>
          </cell>
          <cell r="C162" t="str">
            <v>BOLIVAR</v>
          </cell>
          <cell r="D162" t="str">
            <v>ALTOS DEL ROSARIO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</row>
        <row r="163">
          <cell r="B163" t="str">
            <v>13042</v>
          </cell>
          <cell r="C163" t="str">
            <v>BOLIVAR</v>
          </cell>
          <cell r="D163" t="str">
            <v>ARENAL</v>
          </cell>
          <cell r="E163">
            <v>9052156.0899999999</v>
          </cell>
          <cell r="F163">
            <v>9052156.0899999999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9052156.0899999999</v>
          </cell>
          <cell r="R163">
            <v>9052156.0899999999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</row>
        <row r="164">
          <cell r="B164" t="str">
            <v>13052</v>
          </cell>
          <cell r="C164" t="str">
            <v>BOLIVAR</v>
          </cell>
          <cell r="D164" t="str">
            <v>ARJONA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</row>
        <row r="165">
          <cell r="B165" t="str">
            <v>13062</v>
          </cell>
          <cell r="C165" t="str">
            <v>BOLIVAR</v>
          </cell>
          <cell r="D165" t="str">
            <v>ARROYOHONDO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</row>
        <row r="166">
          <cell r="B166" t="str">
            <v>13074</v>
          </cell>
          <cell r="C166" t="str">
            <v>BOLIVAR</v>
          </cell>
          <cell r="D166" t="str">
            <v>BARRANCO DE LOBA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</row>
        <row r="167">
          <cell r="B167" t="str">
            <v>13140</v>
          </cell>
          <cell r="C167" t="str">
            <v>BOLIVAR</v>
          </cell>
          <cell r="D167" t="str">
            <v>CALAMAR</v>
          </cell>
          <cell r="E167">
            <v>48926394.149999999</v>
          </cell>
          <cell r="F167">
            <v>48926394.149999999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48926394.149999999</v>
          </cell>
          <cell r="R167">
            <v>48926394.149999999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</row>
        <row r="168">
          <cell r="B168" t="str">
            <v>13160</v>
          </cell>
          <cell r="C168" t="str">
            <v>BOLIVAR</v>
          </cell>
          <cell r="D168" t="str">
            <v>CANTAGALLO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</row>
        <row r="169">
          <cell r="B169" t="str">
            <v>13188</v>
          </cell>
          <cell r="C169" t="str">
            <v>BOLIVAR</v>
          </cell>
          <cell r="D169" t="str">
            <v>CICUCO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</row>
        <row r="170">
          <cell r="B170" t="str">
            <v>13212</v>
          </cell>
          <cell r="C170" t="str">
            <v>BOLIVAR</v>
          </cell>
          <cell r="D170" t="str">
            <v>CORDOBA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</row>
        <row r="171">
          <cell r="B171" t="str">
            <v>13222</v>
          </cell>
          <cell r="C171" t="str">
            <v>BOLIVAR</v>
          </cell>
          <cell r="D171" t="str">
            <v>CLEMENCIA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</row>
        <row r="172">
          <cell r="B172" t="str">
            <v>13244</v>
          </cell>
          <cell r="C172" t="str">
            <v>BOLIVAR</v>
          </cell>
          <cell r="D172" t="str">
            <v>EL CARMEN DE BOLÍVAR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</row>
        <row r="173">
          <cell r="B173" t="str">
            <v>13248</v>
          </cell>
          <cell r="C173" t="str">
            <v>BOLIVAR</v>
          </cell>
          <cell r="D173" t="str">
            <v>EL GUAMO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</row>
        <row r="174">
          <cell r="B174" t="str">
            <v>13268</v>
          </cell>
          <cell r="C174" t="str">
            <v>BOLIVAR</v>
          </cell>
          <cell r="D174" t="str">
            <v>EL PEÑÓN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</row>
        <row r="175">
          <cell r="B175" t="str">
            <v>13300</v>
          </cell>
          <cell r="C175" t="str">
            <v>BOLIVAR</v>
          </cell>
          <cell r="D175" t="str">
            <v>HATILLO DE LOBA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</row>
        <row r="176">
          <cell r="B176" t="str">
            <v>13430</v>
          </cell>
          <cell r="C176" t="str">
            <v>BOLIVAR</v>
          </cell>
          <cell r="D176" t="str">
            <v>MAGANGUÉ</v>
          </cell>
          <cell r="E176">
            <v>6386016484</v>
          </cell>
          <cell r="F176">
            <v>528450100</v>
          </cell>
          <cell r="G176">
            <v>655604183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6386016484</v>
          </cell>
          <cell r="R176">
            <v>528450100</v>
          </cell>
          <cell r="S176">
            <v>655604183</v>
          </cell>
          <cell r="T176">
            <v>0</v>
          </cell>
          <cell r="U176">
            <v>0</v>
          </cell>
          <cell r="V176">
            <v>0</v>
          </cell>
        </row>
        <row r="177">
          <cell r="B177" t="str">
            <v>13433</v>
          </cell>
          <cell r="C177" t="str">
            <v>BOLIVAR</v>
          </cell>
          <cell r="D177" t="str">
            <v>MAHATES</v>
          </cell>
          <cell r="E177">
            <v>1429559600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1429559600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</row>
        <row r="178">
          <cell r="B178" t="str">
            <v>13440</v>
          </cell>
          <cell r="C178" t="str">
            <v>BOLIVAR</v>
          </cell>
          <cell r="D178" t="str">
            <v>MARGARITA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</row>
        <row r="179">
          <cell r="B179" t="str">
            <v>13442</v>
          </cell>
          <cell r="C179" t="str">
            <v>BOLIVAR</v>
          </cell>
          <cell r="D179" t="str">
            <v>MARÍA LA BAJA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</row>
        <row r="180">
          <cell r="B180" t="str">
            <v>13458</v>
          </cell>
          <cell r="C180" t="str">
            <v>BOLIVAR</v>
          </cell>
          <cell r="D180" t="str">
            <v>MONTECRISTO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</row>
        <row r="181">
          <cell r="B181" t="str">
            <v>13468</v>
          </cell>
          <cell r="C181" t="str">
            <v>BOLIVAR</v>
          </cell>
          <cell r="D181" t="str">
            <v>MOMPOS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</row>
        <row r="182">
          <cell r="B182" t="str">
            <v>13473</v>
          </cell>
          <cell r="C182" t="str">
            <v>BOLIVAR</v>
          </cell>
          <cell r="D182" t="str">
            <v>MORALES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</row>
        <row r="183">
          <cell r="B183" t="str">
            <v>13490</v>
          </cell>
          <cell r="C183" t="str">
            <v>BOLIVAR</v>
          </cell>
          <cell r="D183" t="str">
            <v>NOROSI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</row>
        <row r="184">
          <cell r="B184" t="str">
            <v>13549</v>
          </cell>
          <cell r="C184" t="str">
            <v>BOLIVAR</v>
          </cell>
          <cell r="D184" t="str">
            <v>PINILLOS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</row>
        <row r="185">
          <cell r="B185" t="str">
            <v>13580</v>
          </cell>
          <cell r="C185" t="str">
            <v>BOLIVAR</v>
          </cell>
          <cell r="D185" t="str">
            <v>REGIDOR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</row>
        <row r="186">
          <cell r="B186" t="str">
            <v>13600</v>
          </cell>
          <cell r="C186" t="str">
            <v>BOLIVAR</v>
          </cell>
          <cell r="D186" t="str">
            <v>RÍO VIEJO</v>
          </cell>
          <cell r="E186">
            <v>354977804</v>
          </cell>
          <cell r="F186">
            <v>120094741</v>
          </cell>
          <cell r="G186">
            <v>234883063</v>
          </cell>
          <cell r="H186">
            <v>0</v>
          </cell>
          <cell r="I186">
            <v>0</v>
          </cell>
          <cell r="J186">
            <v>0</v>
          </cell>
          <cell r="K186">
            <v>354977804</v>
          </cell>
          <cell r="L186">
            <v>120094741</v>
          </cell>
          <cell r="M186">
            <v>234883063</v>
          </cell>
          <cell r="N186">
            <v>0</v>
          </cell>
          <cell r="O186">
            <v>0</v>
          </cell>
          <cell r="P186">
            <v>0</v>
          </cell>
          <cell r="Q186">
            <v>354977804</v>
          </cell>
          <cell r="R186">
            <v>120094741</v>
          </cell>
          <cell r="S186">
            <v>234883063</v>
          </cell>
          <cell r="T186">
            <v>0</v>
          </cell>
          <cell r="U186">
            <v>0</v>
          </cell>
          <cell r="V186">
            <v>0</v>
          </cell>
        </row>
        <row r="187">
          <cell r="B187" t="str">
            <v>13620</v>
          </cell>
          <cell r="C187" t="str">
            <v>BOLIVAR</v>
          </cell>
          <cell r="D187" t="str">
            <v>SAN CRISTÓBAL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</row>
        <row r="188">
          <cell r="B188" t="str">
            <v>13647</v>
          </cell>
          <cell r="C188" t="str">
            <v>BOLIVAR</v>
          </cell>
          <cell r="D188" t="str">
            <v>SAN ESTANISLAO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</row>
        <row r="189">
          <cell r="B189" t="str">
            <v>13650</v>
          </cell>
          <cell r="C189" t="str">
            <v>BOLIVAR</v>
          </cell>
          <cell r="D189" t="str">
            <v>SAN FERNANDO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</row>
        <row r="190">
          <cell r="B190" t="str">
            <v>13654</v>
          </cell>
          <cell r="C190" t="str">
            <v>BOLIVAR</v>
          </cell>
          <cell r="D190" t="str">
            <v>SAN JACINTO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</row>
        <row r="191">
          <cell r="B191" t="str">
            <v>13655</v>
          </cell>
          <cell r="C191" t="str">
            <v>BOLIVAR</v>
          </cell>
          <cell r="D191" t="str">
            <v>SAN JACINTO DEL CAUCA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</row>
        <row r="192">
          <cell r="B192" t="str">
            <v>13657</v>
          </cell>
          <cell r="C192" t="str">
            <v>BOLIVAR</v>
          </cell>
          <cell r="D192" t="str">
            <v>SAN JUAN NEPOMUCENO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</row>
        <row r="193">
          <cell r="B193" t="str">
            <v>13667</v>
          </cell>
          <cell r="C193" t="str">
            <v>BOLIVAR</v>
          </cell>
          <cell r="D193" t="str">
            <v>SAN MARTÍN DE LOBA</v>
          </cell>
          <cell r="E193">
            <v>273027131</v>
          </cell>
          <cell r="F193">
            <v>273027131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273027131</v>
          </cell>
          <cell r="R193">
            <v>273027131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</row>
        <row r="194">
          <cell r="B194" t="str">
            <v>13670</v>
          </cell>
          <cell r="C194" t="str">
            <v>BOLIVAR</v>
          </cell>
          <cell r="D194" t="str">
            <v>SAN PABLO</v>
          </cell>
          <cell r="E194">
            <v>407409921</v>
          </cell>
          <cell r="F194">
            <v>183503727</v>
          </cell>
          <cell r="G194">
            <v>173463401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407409921</v>
          </cell>
          <cell r="R194">
            <v>183503727</v>
          </cell>
          <cell r="S194">
            <v>173463401</v>
          </cell>
          <cell r="T194">
            <v>0</v>
          </cell>
          <cell r="U194">
            <v>0</v>
          </cell>
          <cell r="V194">
            <v>0</v>
          </cell>
        </row>
        <row r="195">
          <cell r="B195" t="str">
            <v>13673</v>
          </cell>
          <cell r="C195" t="str">
            <v>BOLIVAR</v>
          </cell>
          <cell r="D195" t="str">
            <v>SANTA CATALINA</v>
          </cell>
          <cell r="E195">
            <v>205060218.71000001</v>
          </cell>
          <cell r="F195">
            <v>0</v>
          </cell>
          <cell r="G195">
            <v>33405134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205060218.71000001</v>
          </cell>
          <cell r="R195">
            <v>0</v>
          </cell>
          <cell r="S195">
            <v>33405134</v>
          </cell>
          <cell r="T195">
            <v>0</v>
          </cell>
          <cell r="U195">
            <v>0</v>
          </cell>
          <cell r="V195">
            <v>0</v>
          </cell>
        </row>
        <row r="196">
          <cell r="B196" t="str">
            <v>13683</v>
          </cell>
          <cell r="C196" t="str">
            <v>BOLIVAR</v>
          </cell>
          <cell r="D196" t="str">
            <v>SANTA ROSA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</row>
        <row r="197">
          <cell r="B197" t="str">
            <v>13688</v>
          </cell>
          <cell r="C197" t="str">
            <v>BOLIVAR</v>
          </cell>
          <cell r="D197" t="str">
            <v>SANTA ROSA DEL SUR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</row>
        <row r="198">
          <cell r="B198" t="str">
            <v>13744</v>
          </cell>
          <cell r="C198" t="str">
            <v>BOLIVAR</v>
          </cell>
          <cell r="D198" t="str">
            <v>SIMITÍ</v>
          </cell>
          <cell r="E198">
            <v>385568173.08999997</v>
          </cell>
          <cell r="F198">
            <v>385568173.08999997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385568173.08999997</v>
          </cell>
          <cell r="R198">
            <v>385568173.08999997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</row>
        <row r="199">
          <cell r="B199" t="str">
            <v>13760</v>
          </cell>
          <cell r="C199" t="str">
            <v>BOLIVAR</v>
          </cell>
          <cell r="D199" t="str">
            <v>SOPLAVIENTO</v>
          </cell>
          <cell r="E199">
            <v>0</v>
          </cell>
          <cell r="F199">
            <v>73890607.620000005</v>
          </cell>
          <cell r="G199">
            <v>0</v>
          </cell>
          <cell r="H199">
            <v>37200869.299999997</v>
          </cell>
          <cell r="I199">
            <v>0</v>
          </cell>
          <cell r="J199">
            <v>0</v>
          </cell>
          <cell r="K199">
            <v>3926897</v>
          </cell>
          <cell r="L199">
            <v>3926897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3926897</v>
          </cell>
          <cell r="R199">
            <v>73890607.620000005</v>
          </cell>
          <cell r="S199">
            <v>0</v>
          </cell>
          <cell r="T199">
            <v>37200869.299999997</v>
          </cell>
          <cell r="U199">
            <v>0</v>
          </cell>
          <cell r="V199">
            <v>0</v>
          </cell>
        </row>
        <row r="200">
          <cell r="B200" t="str">
            <v>13780</v>
          </cell>
          <cell r="C200" t="str">
            <v>BOLIVAR</v>
          </cell>
          <cell r="D200" t="str">
            <v>TALAIGUA NUEVO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</row>
        <row r="201">
          <cell r="B201" t="str">
            <v>13810</v>
          </cell>
          <cell r="C201" t="str">
            <v>BOLIVAR</v>
          </cell>
          <cell r="D201" t="str">
            <v>TIQUISIO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</row>
        <row r="202">
          <cell r="B202" t="str">
            <v>13836</v>
          </cell>
          <cell r="C202" t="str">
            <v>BOLIVAR</v>
          </cell>
          <cell r="D202" t="str">
            <v>TURBACO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</row>
        <row r="203">
          <cell r="B203" t="str">
            <v>13838</v>
          </cell>
          <cell r="C203" t="str">
            <v>BOLIVAR</v>
          </cell>
          <cell r="D203" t="str">
            <v>TURBANÁ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</row>
        <row r="204">
          <cell r="B204" t="str">
            <v>13873</v>
          </cell>
          <cell r="C204" t="str">
            <v>BOLIVAR</v>
          </cell>
          <cell r="D204" t="str">
            <v>VILLANUEVA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</row>
        <row r="205">
          <cell r="B205" t="str">
            <v>13894</v>
          </cell>
          <cell r="C205" t="str">
            <v>BOLIVAR</v>
          </cell>
          <cell r="D205" t="str">
            <v>ZAMBRANO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</row>
        <row r="206">
          <cell r="B206" t="str">
            <v>15001</v>
          </cell>
          <cell r="C206" t="str">
            <v>BOYACA</v>
          </cell>
          <cell r="D206" t="str">
            <v>TUNJA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950000000</v>
          </cell>
          <cell r="L206">
            <v>950000000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950000000</v>
          </cell>
          <cell r="R206">
            <v>950000000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</row>
        <row r="207">
          <cell r="B207" t="str">
            <v>15022</v>
          </cell>
          <cell r="C207" t="str">
            <v>BOYACA</v>
          </cell>
          <cell r="D207" t="str">
            <v>ALMEIDA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</row>
        <row r="208">
          <cell r="B208" t="str">
            <v>15047</v>
          </cell>
          <cell r="C208" t="str">
            <v>BOYACA</v>
          </cell>
          <cell r="D208" t="str">
            <v>AQUITANIA</v>
          </cell>
          <cell r="E208">
            <v>191217439.40000001</v>
          </cell>
          <cell r="F208">
            <v>0</v>
          </cell>
          <cell r="G208">
            <v>0</v>
          </cell>
          <cell r="H208">
            <v>0</v>
          </cell>
          <cell r="I208">
            <v>191217439.40000001</v>
          </cell>
          <cell r="J208">
            <v>0</v>
          </cell>
          <cell r="K208">
            <v>191217439.40000001</v>
          </cell>
          <cell r="L208">
            <v>0</v>
          </cell>
          <cell r="M208">
            <v>0</v>
          </cell>
          <cell r="N208">
            <v>0</v>
          </cell>
          <cell r="O208">
            <v>191217439.40000001</v>
          </cell>
          <cell r="P208">
            <v>0</v>
          </cell>
          <cell r="Q208">
            <v>191217439.40000001</v>
          </cell>
          <cell r="R208">
            <v>0</v>
          </cell>
          <cell r="S208">
            <v>0</v>
          </cell>
          <cell r="T208">
            <v>0</v>
          </cell>
          <cell r="U208">
            <v>191217439.40000001</v>
          </cell>
          <cell r="V208">
            <v>0</v>
          </cell>
        </row>
        <row r="209">
          <cell r="B209" t="str">
            <v>15051</v>
          </cell>
          <cell r="C209" t="str">
            <v>BOYACA</v>
          </cell>
          <cell r="D209" t="str">
            <v>ARCABUCO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</row>
        <row r="210">
          <cell r="B210" t="str">
            <v>15087</v>
          </cell>
          <cell r="C210" t="str">
            <v>BOYACA</v>
          </cell>
          <cell r="D210" t="str">
            <v>BELÉN</v>
          </cell>
          <cell r="E210">
            <v>3566786.01</v>
          </cell>
          <cell r="F210">
            <v>3566786.01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3566786.01</v>
          </cell>
          <cell r="R210">
            <v>3566786.01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</row>
        <row r="211">
          <cell r="B211" t="str">
            <v>15090</v>
          </cell>
          <cell r="C211" t="str">
            <v>BOYACA</v>
          </cell>
          <cell r="D211" t="str">
            <v>BERBEO</v>
          </cell>
          <cell r="E211">
            <v>2357152</v>
          </cell>
          <cell r="F211">
            <v>2357152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2393506</v>
          </cell>
          <cell r="L211">
            <v>2393506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2357152</v>
          </cell>
          <cell r="R211">
            <v>2357152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</row>
        <row r="212">
          <cell r="B212" t="str">
            <v>15092</v>
          </cell>
          <cell r="C212" t="str">
            <v>BOYACA</v>
          </cell>
          <cell r="D212" t="str">
            <v>BETÉITIVA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</row>
        <row r="213">
          <cell r="B213" t="str">
            <v>15097</v>
          </cell>
          <cell r="C213" t="str">
            <v>BOYACA</v>
          </cell>
          <cell r="D213" t="str">
            <v>BOAVITA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</row>
        <row r="214">
          <cell r="B214" t="str">
            <v>15104</v>
          </cell>
          <cell r="C214" t="str">
            <v>BOYACA</v>
          </cell>
          <cell r="D214" t="str">
            <v>BOYACÁ</v>
          </cell>
          <cell r="E214">
            <v>28323073</v>
          </cell>
          <cell r="F214">
            <v>28323073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28323073</v>
          </cell>
          <cell r="L214">
            <v>28323073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28323073</v>
          </cell>
          <cell r="R214">
            <v>28323073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</row>
        <row r="215">
          <cell r="B215" t="str">
            <v>15106</v>
          </cell>
          <cell r="C215" t="str">
            <v>BOYACA</v>
          </cell>
          <cell r="D215" t="str">
            <v>BRICEÑO</v>
          </cell>
          <cell r="E215">
            <v>14454201.939999999</v>
          </cell>
          <cell r="F215">
            <v>14454201.939999999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7948541.7699999996</v>
          </cell>
          <cell r="L215">
            <v>7948541.7699999996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14454201.939999999</v>
          </cell>
          <cell r="R215">
            <v>14454201.939999999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</row>
        <row r="216">
          <cell r="B216" t="str">
            <v>15109</v>
          </cell>
          <cell r="C216" t="str">
            <v>BOYACA</v>
          </cell>
          <cell r="D216" t="str">
            <v>BUENAVISTA</v>
          </cell>
          <cell r="E216">
            <v>8126188</v>
          </cell>
          <cell r="F216">
            <v>8126188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1112791</v>
          </cell>
          <cell r="L216">
            <v>1112791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8126188</v>
          </cell>
          <cell r="R216">
            <v>8126188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</row>
        <row r="217">
          <cell r="B217" t="str">
            <v>15114</v>
          </cell>
          <cell r="C217" t="str">
            <v>BOYACA</v>
          </cell>
          <cell r="D217" t="str">
            <v>BUSBANZÁ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293817</v>
          </cell>
          <cell r="L217">
            <v>293817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293817</v>
          </cell>
          <cell r="R217">
            <v>293817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</row>
        <row r="218">
          <cell r="B218" t="str">
            <v>15131</v>
          </cell>
          <cell r="C218" t="str">
            <v>BOYACA</v>
          </cell>
          <cell r="D218" t="str">
            <v>CALDAS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6744266.4000000004</v>
          </cell>
          <cell r="L218">
            <v>6744266.4000000004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6744266.4000000004</v>
          </cell>
          <cell r="R218">
            <v>6744266.4000000004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</row>
        <row r="219">
          <cell r="B219" t="str">
            <v>15135</v>
          </cell>
          <cell r="C219" t="str">
            <v>BOYACA</v>
          </cell>
          <cell r="D219" t="str">
            <v>CAMPOHERMOSO</v>
          </cell>
          <cell r="E219">
            <v>3859833.32</v>
          </cell>
          <cell r="F219">
            <v>3859833.32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1447402.62</v>
          </cell>
          <cell r="L219">
            <v>1447402.62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3859833.32</v>
          </cell>
          <cell r="R219">
            <v>3859833.32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</row>
        <row r="220">
          <cell r="B220" t="str">
            <v>15162</v>
          </cell>
          <cell r="C220" t="str">
            <v>BOYACA</v>
          </cell>
          <cell r="D220" t="str">
            <v>CERINZA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</row>
        <row r="221">
          <cell r="B221" t="str">
            <v>15172</v>
          </cell>
          <cell r="C221" t="str">
            <v>BOYACA</v>
          </cell>
          <cell r="D221" t="str">
            <v>CHINAVITA</v>
          </cell>
          <cell r="E221">
            <v>27503081.75</v>
          </cell>
          <cell r="F221">
            <v>27503081.75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12509861.939999999</v>
          </cell>
          <cell r="L221">
            <v>12509861.939999999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27503081.75</v>
          </cell>
          <cell r="R221">
            <v>27503081.75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</row>
        <row r="222">
          <cell r="B222" t="str">
            <v>15176</v>
          </cell>
          <cell r="C222" t="str">
            <v>BOYACA</v>
          </cell>
          <cell r="D222" t="str">
            <v>CHIQUINQUIRÁ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121722734.09999999</v>
          </cell>
          <cell r="L222">
            <v>121722734.09999999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121722734.09999999</v>
          </cell>
          <cell r="R222">
            <v>121722734.09999999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</row>
        <row r="223">
          <cell r="B223" t="str">
            <v>15180</v>
          </cell>
          <cell r="C223" t="str">
            <v>BOYACA</v>
          </cell>
          <cell r="D223" t="str">
            <v>CHISCAS</v>
          </cell>
          <cell r="E223">
            <v>35491051.270000003</v>
          </cell>
          <cell r="F223">
            <v>35491051.270000003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8674528</v>
          </cell>
          <cell r="L223">
            <v>8674528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35491051.270000003</v>
          </cell>
          <cell r="R223">
            <v>35491051.270000003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</row>
        <row r="224">
          <cell r="B224" t="str">
            <v>15183</v>
          </cell>
          <cell r="C224" t="str">
            <v>BOYACA</v>
          </cell>
          <cell r="D224" t="str">
            <v>CHITA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</row>
        <row r="225">
          <cell r="B225" t="str">
            <v>15185</v>
          </cell>
          <cell r="C225" t="str">
            <v>BOYACA</v>
          </cell>
          <cell r="D225" t="str">
            <v>CHITARAQUE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</row>
        <row r="226">
          <cell r="B226" t="str">
            <v>15187</v>
          </cell>
          <cell r="C226" t="str">
            <v>BOYACA</v>
          </cell>
          <cell r="D226" t="str">
            <v>CHIVATÁ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</row>
        <row r="227">
          <cell r="B227" t="str">
            <v>15189</v>
          </cell>
          <cell r="C227" t="str">
            <v>BOYACA</v>
          </cell>
          <cell r="D227" t="str">
            <v>CIENAGA</v>
          </cell>
          <cell r="E227">
            <v>16105000</v>
          </cell>
          <cell r="F227">
            <v>16105000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16105000</v>
          </cell>
          <cell r="R227">
            <v>16105000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</row>
        <row r="228">
          <cell r="B228" t="str">
            <v>15204</v>
          </cell>
          <cell r="C228" t="str">
            <v>BOYACA</v>
          </cell>
          <cell r="D228" t="str">
            <v>CÓMBITA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</row>
        <row r="229">
          <cell r="B229" t="str">
            <v>15212</v>
          </cell>
          <cell r="C229" t="str">
            <v>BOYACA</v>
          </cell>
          <cell r="D229" t="str">
            <v>COPER</v>
          </cell>
          <cell r="E229">
            <v>13000000</v>
          </cell>
          <cell r="F229">
            <v>13000000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7029024.8600000003</v>
          </cell>
          <cell r="L229">
            <v>7029024.8600000003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13000000</v>
          </cell>
          <cell r="R229">
            <v>13000000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</row>
        <row r="230">
          <cell r="B230" t="str">
            <v>15215</v>
          </cell>
          <cell r="C230" t="str">
            <v>BOYACA</v>
          </cell>
          <cell r="D230" t="str">
            <v>CORRALES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638663.69999999995</v>
          </cell>
          <cell r="L230">
            <v>638663.69999999995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638663.69999999995</v>
          </cell>
          <cell r="R230">
            <v>638663.69999999995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</row>
        <row r="231">
          <cell r="B231" t="str">
            <v>15218</v>
          </cell>
          <cell r="C231" t="str">
            <v>BOYACA</v>
          </cell>
          <cell r="D231" t="str">
            <v>COVARACHÍA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</row>
        <row r="232">
          <cell r="B232" t="str">
            <v>15223</v>
          </cell>
          <cell r="C232" t="str">
            <v>BOYACA</v>
          </cell>
          <cell r="D232" t="str">
            <v>CUBARÁ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11358480.48</v>
          </cell>
          <cell r="L232">
            <v>11358480.48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11358480.48</v>
          </cell>
          <cell r="R232">
            <v>11358480.48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</row>
        <row r="233">
          <cell r="B233" t="str">
            <v>15224</v>
          </cell>
          <cell r="C233" t="str">
            <v>BOYACA</v>
          </cell>
          <cell r="D233" t="str">
            <v>CUCAITA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36895496.109999999</v>
          </cell>
          <cell r="L233">
            <v>36895496.109999999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36895496.109999999</v>
          </cell>
          <cell r="R233">
            <v>36895496.109999999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</row>
        <row r="234">
          <cell r="B234" t="str">
            <v>15226</v>
          </cell>
          <cell r="C234" t="str">
            <v>BOYACA</v>
          </cell>
          <cell r="D234" t="str">
            <v>CUÍTIVA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11341744.84</v>
          </cell>
          <cell r="L234">
            <v>11341744.84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11341744.84</v>
          </cell>
          <cell r="R234">
            <v>11341744.84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</row>
        <row r="235">
          <cell r="B235" t="str">
            <v>15232</v>
          </cell>
          <cell r="C235" t="str">
            <v>BOYACA</v>
          </cell>
          <cell r="D235" t="str">
            <v>CHÍQUIZA</v>
          </cell>
          <cell r="E235">
            <v>45581792</v>
          </cell>
          <cell r="F235">
            <v>45581792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45581792</v>
          </cell>
          <cell r="R235">
            <v>45581792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</row>
        <row r="236">
          <cell r="B236" t="str">
            <v>15236</v>
          </cell>
          <cell r="C236" t="str">
            <v>BOYACA</v>
          </cell>
          <cell r="D236" t="str">
            <v>CHIVOR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</row>
        <row r="237">
          <cell r="B237" t="str">
            <v>15238</v>
          </cell>
          <cell r="C237" t="str">
            <v>BOYACA</v>
          </cell>
          <cell r="D237" t="str">
            <v>DUITAMA</v>
          </cell>
          <cell r="E237">
            <v>297000000</v>
          </cell>
          <cell r="F237">
            <v>297000000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297000000</v>
          </cell>
          <cell r="R237">
            <v>297000000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</row>
        <row r="238">
          <cell r="B238" t="str">
            <v>15244</v>
          </cell>
          <cell r="C238" t="str">
            <v>BOYACA</v>
          </cell>
          <cell r="D238" t="str">
            <v>EL COCUY</v>
          </cell>
          <cell r="E238">
            <v>3398444.7</v>
          </cell>
          <cell r="F238">
            <v>3398444.7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3398444.7</v>
          </cell>
          <cell r="R238">
            <v>3398444.7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</row>
        <row r="239">
          <cell r="B239" t="str">
            <v>15248</v>
          </cell>
          <cell r="C239" t="str">
            <v>BOYACA</v>
          </cell>
          <cell r="D239" t="str">
            <v>EL ESPINO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</row>
        <row r="240">
          <cell r="B240" t="str">
            <v>15272</v>
          </cell>
          <cell r="C240" t="str">
            <v>BOYACA</v>
          </cell>
          <cell r="D240" t="str">
            <v>FIRAVITOBA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9100451.0500000007</v>
          </cell>
          <cell r="L240">
            <v>9100451.0500000007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9100451.0500000007</v>
          </cell>
          <cell r="R240">
            <v>9100451.0500000007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</row>
        <row r="241">
          <cell r="B241" t="str">
            <v>15276</v>
          </cell>
          <cell r="C241" t="str">
            <v>BOYACA</v>
          </cell>
          <cell r="D241" t="str">
            <v>FLORESTA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1934470</v>
          </cell>
          <cell r="L241">
            <v>1934470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1934470</v>
          </cell>
          <cell r="R241">
            <v>1934470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</row>
        <row r="242">
          <cell r="B242" t="str">
            <v>15293</v>
          </cell>
          <cell r="C242" t="str">
            <v>BOYACA</v>
          </cell>
          <cell r="D242" t="str">
            <v>GACHANTIVÁ</v>
          </cell>
          <cell r="E242">
            <v>2449427.81</v>
          </cell>
          <cell r="F242">
            <v>2449427.81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2449427.81</v>
          </cell>
          <cell r="R242">
            <v>2449427.81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</row>
        <row r="243">
          <cell r="B243" t="str">
            <v>15296</v>
          </cell>
          <cell r="C243" t="str">
            <v>BOYACA</v>
          </cell>
          <cell r="D243" t="str">
            <v>GAMEZA</v>
          </cell>
          <cell r="E243">
            <v>773278.51</v>
          </cell>
          <cell r="F243">
            <v>773278.51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773278.51</v>
          </cell>
          <cell r="R243">
            <v>773278.51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</row>
        <row r="244">
          <cell r="B244" t="str">
            <v>15299</v>
          </cell>
          <cell r="C244" t="str">
            <v>BOYACA</v>
          </cell>
          <cell r="D244" t="str">
            <v>GARAGOA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</row>
        <row r="245">
          <cell r="B245" t="str">
            <v>15317</v>
          </cell>
          <cell r="C245" t="str">
            <v>BOYACA</v>
          </cell>
          <cell r="D245" t="str">
            <v>GUACAMAYAS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</row>
        <row r="246">
          <cell r="B246" t="str">
            <v>15322</v>
          </cell>
          <cell r="C246" t="str">
            <v>BOYACA</v>
          </cell>
          <cell r="D246" t="str">
            <v>GUATEQUE</v>
          </cell>
          <cell r="E246">
            <v>30001012.52</v>
          </cell>
          <cell r="F246">
            <v>30001012.52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11250377.82</v>
          </cell>
          <cell r="L246">
            <v>11250377.82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30001012.52</v>
          </cell>
          <cell r="R246">
            <v>30001012.52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</row>
        <row r="247">
          <cell r="B247" t="str">
            <v>15325</v>
          </cell>
          <cell r="C247" t="str">
            <v>BOYACA</v>
          </cell>
          <cell r="D247" t="str">
            <v>GUAYATA</v>
          </cell>
          <cell r="E247">
            <v>11525626</v>
          </cell>
          <cell r="F247">
            <v>11525626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4756842</v>
          </cell>
          <cell r="L247">
            <v>4756842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11525626</v>
          </cell>
          <cell r="R247">
            <v>11525626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</row>
        <row r="248">
          <cell r="B248" t="str">
            <v>15332</v>
          </cell>
          <cell r="C248" t="str">
            <v>BOYACA</v>
          </cell>
          <cell r="D248" t="str">
            <v>GÜICÁN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</row>
        <row r="249">
          <cell r="B249" t="str">
            <v>15362</v>
          </cell>
          <cell r="C249" t="str">
            <v>BOYACA</v>
          </cell>
          <cell r="D249" t="str">
            <v>IZA</v>
          </cell>
          <cell r="E249">
            <v>3398444.7</v>
          </cell>
          <cell r="F249">
            <v>3825934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3825934</v>
          </cell>
          <cell r="L249">
            <v>3825934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3398444.7</v>
          </cell>
          <cell r="R249">
            <v>3825934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</row>
        <row r="250">
          <cell r="B250" t="str">
            <v>15367</v>
          </cell>
          <cell r="C250" t="str">
            <v>BOYACA</v>
          </cell>
          <cell r="D250" t="str">
            <v>JENESANO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</row>
        <row r="251">
          <cell r="B251" t="str">
            <v>15368</v>
          </cell>
          <cell r="C251" t="str">
            <v>BOYACA</v>
          </cell>
          <cell r="D251" t="str">
            <v>JERICÓ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</row>
        <row r="252">
          <cell r="B252" t="str">
            <v>15377</v>
          </cell>
          <cell r="C252" t="str">
            <v>BOYACA</v>
          </cell>
          <cell r="D252" t="str">
            <v>LABRANZAGRANDE</v>
          </cell>
          <cell r="E252">
            <v>11158284.17</v>
          </cell>
          <cell r="F252">
            <v>11158284.17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7806536.1500000004</v>
          </cell>
          <cell r="L252">
            <v>7806536.1500000004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11158284.17</v>
          </cell>
          <cell r="R252">
            <v>11158284.17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</row>
        <row r="253">
          <cell r="B253" t="str">
            <v>15380</v>
          </cell>
          <cell r="C253" t="str">
            <v>BOYACA</v>
          </cell>
          <cell r="D253" t="str">
            <v>LA CAPILLA</v>
          </cell>
          <cell r="E253">
            <v>6698772</v>
          </cell>
          <cell r="F253">
            <v>6698772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6698772</v>
          </cell>
          <cell r="L253">
            <v>6698772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6698772</v>
          </cell>
          <cell r="R253">
            <v>6698772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</row>
        <row r="254">
          <cell r="B254" t="str">
            <v>15401</v>
          </cell>
          <cell r="C254" t="str">
            <v>BOYACA</v>
          </cell>
          <cell r="D254" t="str">
            <v>LA VICTORIA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</row>
        <row r="255">
          <cell r="B255" t="str">
            <v>15403</v>
          </cell>
          <cell r="C255" t="str">
            <v>BOYACA</v>
          </cell>
          <cell r="D255" t="str">
            <v>LA UVITA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4066007</v>
          </cell>
          <cell r="L255">
            <v>4066007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4066007</v>
          </cell>
          <cell r="R255">
            <v>4066007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</row>
        <row r="256">
          <cell r="B256" t="str">
            <v>15407</v>
          </cell>
          <cell r="C256" t="str">
            <v>BOYACA</v>
          </cell>
          <cell r="D256" t="str">
            <v>VILLA DE LEYVA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</row>
        <row r="257">
          <cell r="B257" t="str">
            <v>15425</v>
          </cell>
          <cell r="C257" t="str">
            <v>BOYACA</v>
          </cell>
          <cell r="D257" t="str">
            <v>MACANAL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</row>
        <row r="258">
          <cell r="B258" t="str">
            <v>15442</v>
          </cell>
          <cell r="C258" t="str">
            <v>BOYACA</v>
          </cell>
          <cell r="D258" t="str">
            <v>MARIPÍ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</row>
        <row r="259">
          <cell r="B259" t="str">
            <v>15455</v>
          </cell>
          <cell r="C259" t="str">
            <v>BOYACA</v>
          </cell>
          <cell r="D259" t="str">
            <v>MIRAFLORES</v>
          </cell>
          <cell r="E259">
            <v>46338023</v>
          </cell>
          <cell r="F259">
            <v>46338023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11855603</v>
          </cell>
          <cell r="L259">
            <v>11855603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46338023</v>
          </cell>
          <cell r="R259">
            <v>46338023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</row>
        <row r="260">
          <cell r="B260" t="str">
            <v>15464</v>
          </cell>
          <cell r="C260" t="str">
            <v>BOYACA</v>
          </cell>
          <cell r="D260" t="str">
            <v>MONGUA</v>
          </cell>
          <cell r="E260">
            <v>9649377.9299999997</v>
          </cell>
          <cell r="F260">
            <v>9649377.9299999997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9649377.9299999997</v>
          </cell>
          <cell r="L260">
            <v>9649377.9299999997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9649377.9299999997</v>
          </cell>
          <cell r="R260">
            <v>9649377.9299999997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</row>
        <row r="261">
          <cell r="B261" t="str">
            <v>15466</v>
          </cell>
          <cell r="C261" t="str">
            <v>BOYACA</v>
          </cell>
          <cell r="D261" t="str">
            <v>MONGUÍ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6585858</v>
          </cell>
          <cell r="L261">
            <v>6585858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6585858</v>
          </cell>
          <cell r="R261">
            <v>6585858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</row>
        <row r="262">
          <cell r="B262" t="str">
            <v>15469</v>
          </cell>
          <cell r="C262" t="str">
            <v>BOYACA</v>
          </cell>
          <cell r="D262" t="str">
            <v>MONIQUIRA</v>
          </cell>
          <cell r="E262">
            <v>102837627</v>
          </cell>
          <cell r="F262">
            <v>102837627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60672521</v>
          </cell>
          <cell r="L262">
            <v>60672521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102837627</v>
          </cell>
          <cell r="R262">
            <v>102837627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</row>
        <row r="263">
          <cell r="B263" t="str">
            <v>15476</v>
          </cell>
          <cell r="C263" t="str">
            <v>BOYACA</v>
          </cell>
          <cell r="D263" t="str">
            <v>MOTAVITA</v>
          </cell>
          <cell r="E263">
            <v>4854416.47</v>
          </cell>
          <cell r="F263">
            <v>4854416.47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26703360.82</v>
          </cell>
          <cell r="L263">
            <v>26703360.82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4854416.47</v>
          </cell>
          <cell r="R263">
            <v>4854416.47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</row>
        <row r="264">
          <cell r="B264" t="str">
            <v>15480</v>
          </cell>
          <cell r="C264" t="str">
            <v>BOYACA</v>
          </cell>
          <cell r="D264" t="str">
            <v>MUZO</v>
          </cell>
          <cell r="E264">
            <v>27676386</v>
          </cell>
          <cell r="F264">
            <v>27676386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14717423.43</v>
          </cell>
          <cell r="L264">
            <v>14717423.43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27676386</v>
          </cell>
          <cell r="R264">
            <v>27676386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</row>
        <row r="265">
          <cell r="B265" t="str">
            <v>15491</v>
          </cell>
          <cell r="C265" t="str">
            <v>BOYACA</v>
          </cell>
          <cell r="D265" t="str">
            <v>NOBSA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</row>
        <row r="266">
          <cell r="B266" t="str">
            <v>15494</v>
          </cell>
          <cell r="C266" t="str">
            <v>BOYACA</v>
          </cell>
          <cell r="D266" t="str">
            <v>NUEVO COLÓN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2843640.55</v>
          </cell>
          <cell r="L266">
            <v>2843640.55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2843640.55</v>
          </cell>
          <cell r="R266">
            <v>2843640.55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</row>
        <row r="267">
          <cell r="B267" t="str">
            <v>15500</v>
          </cell>
          <cell r="C267" t="str">
            <v>BOYACA</v>
          </cell>
          <cell r="D267" t="str">
            <v>OICATÁ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3966459.94</v>
          </cell>
          <cell r="L267">
            <v>3966459.94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3966459.94</v>
          </cell>
          <cell r="R267">
            <v>3966459.94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</row>
        <row r="268">
          <cell r="B268" t="str">
            <v>15507</v>
          </cell>
          <cell r="C268" t="str">
            <v>BOYACA</v>
          </cell>
          <cell r="D268" t="str">
            <v>OTANCHE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</row>
        <row r="269">
          <cell r="B269" t="str">
            <v>15511</v>
          </cell>
          <cell r="C269" t="str">
            <v>BOYACA</v>
          </cell>
          <cell r="D269" t="str">
            <v>PACHAVITA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</row>
        <row r="270">
          <cell r="B270" t="str">
            <v>15514</v>
          </cell>
          <cell r="C270" t="str">
            <v>BOYACA</v>
          </cell>
          <cell r="D270" t="str">
            <v>PAEZ</v>
          </cell>
          <cell r="E270">
            <v>3308720.4</v>
          </cell>
          <cell r="F270">
            <v>3308720.4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1115029.92</v>
          </cell>
          <cell r="L270">
            <v>1115029.92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3308720.4</v>
          </cell>
          <cell r="R270">
            <v>3308720.4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</row>
        <row r="271">
          <cell r="B271" t="str">
            <v>15516</v>
          </cell>
          <cell r="C271" t="str">
            <v>BOYACA</v>
          </cell>
          <cell r="D271" t="str">
            <v>PAIPA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</row>
        <row r="272">
          <cell r="B272" t="str">
            <v>15518</v>
          </cell>
          <cell r="C272" t="str">
            <v>BOYACA</v>
          </cell>
          <cell r="D272" t="str">
            <v>PAJARITO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1172476</v>
          </cell>
          <cell r="L272">
            <v>1172476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1172476</v>
          </cell>
          <cell r="R272">
            <v>1172476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</row>
        <row r="273">
          <cell r="B273" t="str">
            <v>15522</v>
          </cell>
          <cell r="C273" t="str">
            <v>BOYACA</v>
          </cell>
          <cell r="D273" t="str">
            <v>PANQUEBA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1569089</v>
          </cell>
          <cell r="L273">
            <v>1569089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1569089</v>
          </cell>
          <cell r="R273">
            <v>1569089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</row>
        <row r="274">
          <cell r="B274" t="str">
            <v>15531</v>
          </cell>
          <cell r="C274" t="str">
            <v>BOYACA</v>
          </cell>
          <cell r="D274" t="str">
            <v>PAUNA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</row>
        <row r="275">
          <cell r="B275" t="str">
            <v>15533</v>
          </cell>
          <cell r="C275" t="str">
            <v>BOYACA</v>
          </cell>
          <cell r="D275" t="str">
            <v>PAYA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</row>
        <row r="276">
          <cell r="B276" t="str">
            <v>15537</v>
          </cell>
          <cell r="C276" t="str">
            <v>BOYACA</v>
          </cell>
          <cell r="D276" t="str">
            <v>PAZ DE RÍO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</row>
        <row r="277">
          <cell r="B277" t="str">
            <v>15542</v>
          </cell>
          <cell r="C277" t="str">
            <v>BOYACA</v>
          </cell>
          <cell r="D277" t="str">
            <v>PESCA</v>
          </cell>
          <cell r="E277">
            <v>94977022.329999998</v>
          </cell>
          <cell r="F277">
            <v>94977022.329999998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50221207.850000001</v>
          </cell>
          <cell r="L277">
            <v>50221207.850000001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94977022.329999998</v>
          </cell>
          <cell r="R277">
            <v>94977022.329999998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</row>
        <row r="278">
          <cell r="B278" t="str">
            <v>15550</v>
          </cell>
          <cell r="C278" t="str">
            <v>BOYACA</v>
          </cell>
          <cell r="D278" t="str">
            <v>PISBA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</row>
        <row r="279">
          <cell r="B279" t="str">
            <v>15572</v>
          </cell>
          <cell r="C279" t="str">
            <v>BOYACA</v>
          </cell>
          <cell r="D279" t="str">
            <v>PUERTO BOYACÁ</v>
          </cell>
          <cell r="E279">
            <v>981032284</v>
          </cell>
          <cell r="F279">
            <v>981032284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1446661021</v>
          </cell>
          <cell r="L279">
            <v>1000188295</v>
          </cell>
          <cell r="M279">
            <v>0</v>
          </cell>
          <cell r="N279">
            <v>0</v>
          </cell>
          <cell r="O279">
            <v>446472726</v>
          </cell>
          <cell r="P279">
            <v>0</v>
          </cell>
          <cell r="Q279">
            <v>981032284</v>
          </cell>
          <cell r="R279">
            <v>981032284</v>
          </cell>
          <cell r="S279">
            <v>0</v>
          </cell>
          <cell r="T279">
            <v>0</v>
          </cell>
          <cell r="U279">
            <v>446472726</v>
          </cell>
          <cell r="V279">
            <v>0</v>
          </cell>
        </row>
        <row r="280">
          <cell r="B280" t="str">
            <v>15580</v>
          </cell>
          <cell r="C280" t="str">
            <v>BOYACA</v>
          </cell>
          <cell r="D280" t="str">
            <v>QUÍPAMA</v>
          </cell>
          <cell r="E280">
            <v>10248790.92</v>
          </cell>
          <cell r="F280">
            <v>10248790.92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10248790.92</v>
          </cell>
          <cell r="R280">
            <v>10248790.92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</row>
        <row r="281">
          <cell r="B281" t="str">
            <v>15599</v>
          </cell>
          <cell r="C281" t="str">
            <v>BOYACA</v>
          </cell>
          <cell r="D281" t="str">
            <v>RAMIRIQUÍ</v>
          </cell>
          <cell r="E281">
            <v>12904238</v>
          </cell>
          <cell r="F281">
            <v>12904238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12904238</v>
          </cell>
          <cell r="R281">
            <v>12904238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</row>
        <row r="282">
          <cell r="B282" t="str">
            <v>15600</v>
          </cell>
          <cell r="C282" t="str">
            <v>BOYACA</v>
          </cell>
          <cell r="D282" t="str">
            <v>RÁQUIRA</v>
          </cell>
          <cell r="E282">
            <v>3198745.13</v>
          </cell>
          <cell r="F282">
            <v>3198745.13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2610035</v>
          </cell>
          <cell r="L282">
            <v>2610035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3198745.13</v>
          </cell>
          <cell r="R282">
            <v>3198745.13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</row>
        <row r="283">
          <cell r="B283" t="str">
            <v>15621</v>
          </cell>
          <cell r="C283" t="str">
            <v>BOYACA</v>
          </cell>
          <cell r="D283" t="str">
            <v>RONDÓN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2570879</v>
          </cell>
          <cell r="L283">
            <v>2570879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2570879</v>
          </cell>
          <cell r="R283">
            <v>2570879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</row>
        <row r="284">
          <cell r="B284" t="str">
            <v>15632</v>
          </cell>
          <cell r="C284" t="str">
            <v>BOYACA</v>
          </cell>
          <cell r="D284" t="str">
            <v>SABOYÁ</v>
          </cell>
          <cell r="E284">
            <v>1341886.2</v>
          </cell>
          <cell r="F284">
            <v>1341886.2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49466301.780000001</v>
          </cell>
          <cell r="L284">
            <v>49466301.780000001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1341886.2</v>
          </cell>
          <cell r="R284">
            <v>1341886.2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</row>
        <row r="285">
          <cell r="B285" t="str">
            <v>15638</v>
          </cell>
          <cell r="C285" t="str">
            <v>BOYACA</v>
          </cell>
          <cell r="D285" t="str">
            <v>SÁCHICA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27272.73</v>
          </cell>
          <cell r="L285">
            <v>27272.73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27272.73</v>
          </cell>
          <cell r="R285">
            <v>27272.73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</row>
        <row r="286">
          <cell r="B286" t="str">
            <v>15646</v>
          </cell>
          <cell r="C286" t="str">
            <v>BOYACA</v>
          </cell>
          <cell r="D286" t="str">
            <v>SAMACÁ</v>
          </cell>
          <cell r="E286">
            <v>40297952.43</v>
          </cell>
          <cell r="F286">
            <v>40297952.43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3777929</v>
          </cell>
          <cell r="L286">
            <v>3777929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40297952.43</v>
          </cell>
          <cell r="R286">
            <v>40297952.43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</row>
        <row r="287">
          <cell r="B287" t="str">
            <v>15660</v>
          </cell>
          <cell r="C287" t="str">
            <v>BOYACA</v>
          </cell>
          <cell r="D287" t="str">
            <v>SAN EDUARDO</v>
          </cell>
          <cell r="E287">
            <v>2748543</v>
          </cell>
          <cell r="F287">
            <v>21356861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10875626</v>
          </cell>
          <cell r="L287">
            <v>10875626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2748543</v>
          </cell>
          <cell r="R287">
            <v>21356861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</row>
        <row r="288">
          <cell r="B288" t="str">
            <v>15664</v>
          </cell>
          <cell r="C288" t="str">
            <v>BOYACA</v>
          </cell>
          <cell r="D288" t="str">
            <v>SAN JOSÉ DE PARE</v>
          </cell>
          <cell r="E288">
            <v>70997644</v>
          </cell>
          <cell r="F288">
            <v>21000000</v>
          </cell>
          <cell r="G288">
            <v>0</v>
          </cell>
          <cell r="H288">
            <v>49997644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70997644</v>
          </cell>
          <cell r="R288">
            <v>21000000</v>
          </cell>
          <cell r="S288">
            <v>0</v>
          </cell>
          <cell r="T288">
            <v>49997644</v>
          </cell>
          <cell r="U288">
            <v>0</v>
          </cell>
          <cell r="V288">
            <v>0</v>
          </cell>
        </row>
        <row r="289">
          <cell r="B289" t="str">
            <v>15667</v>
          </cell>
          <cell r="C289" t="str">
            <v>BOYACA</v>
          </cell>
          <cell r="D289" t="str">
            <v>SAN LUIS DE GACENO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46593408.130000003</v>
          </cell>
          <cell r="L289">
            <v>46593408.130000003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46593408.130000003</v>
          </cell>
          <cell r="R289">
            <v>46593408.130000003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</row>
        <row r="290">
          <cell r="B290" t="str">
            <v>15673</v>
          </cell>
          <cell r="C290" t="str">
            <v>BOYACA</v>
          </cell>
          <cell r="D290" t="str">
            <v>SAN MATEO</v>
          </cell>
          <cell r="E290">
            <v>5394034</v>
          </cell>
          <cell r="F290">
            <v>5394034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2086284</v>
          </cell>
          <cell r="L290">
            <v>2086284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5394034</v>
          </cell>
          <cell r="R290">
            <v>5394034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</row>
        <row r="291">
          <cell r="B291" t="str">
            <v>15676</v>
          </cell>
          <cell r="C291" t="str">
            <v>BOYACA</v>
          </cell>
          <cell r="D291" t="str">
            <v>SAN MIGUEL DE SEMA</v>
          </cell>
          <cell r="E291">
            <v>15025435.68</v>
          </cell>
          <cell r="F291">
            <v>15025435.68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15025436</v>
          </cell>
          <cell r="L291">
            <v>15025436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15025435.68</v>
          </cell>
          <cell r="R291">
            <v>15025435.68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</row>
        <row r="292">
          <cell r="B292" t="str">
            <v>15681</v>
          </cell>
          <cell r="C292" t="str">
            <v>BOYACA</v>
          </cell>
          <cell r="D292" t="str">
            <v>SAN PABLO DE BORBUR</v>
          </cell>
          <cell r="E292">
            <v>114441691.48999999</v>
          </cell>
          <cell r="F292">
            <v>114441691.48999999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60962348.729999997</v>
          </cell>
          <cell r="L292">
            <v>60962348.729999997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114441691.48999999</v>
          </cell>
          <cell r="R292">
            <v>114441691.48999999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</row>
        <row r="293">
          <cell r="B293" t="str">
            <v>15686</v>
          </cell>
          <cell r="C293" t="str">
            <v>BOYACA</v>
          </cell>
          <cell r="D293" t="str">
            <v>SANTANA</v>
          </cell>
          <cell r="E293">
            <v>88908204</v>
          </cell>
          <cell r="F293">
            <v>88908204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88908204</v>
          </cell>
          <cell r="R293">
            <v>88908204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</row>
        <row r="294">
          <cell r="B294" t="str">
            <v>15690</v>
          </cell>
          <cell r="C294" t="str">
            <v>BOYACA</v>
          </cell>
          <cell r="D294" t="str">
            <v>SANTA MARÍA</v>
          </cell>
          <cell r="E294">
            <v>13543989</v>
          </cell>
          <cell r="F294">
            <v>13543989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8429086.5399999991</v>
          </cell>
          <cell r="L294">
            <v>8429086.5399999991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13543989</v>
          </cell>
          <cell r="R294">
            <v>13543989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</row>
        <row r="295">
          <cell r="B295" t="str">
            <v>15693</v>
          </cell>
          <cell r="C295" t="str">
            <v>BOYACA</v>
          </cell>
          <cell r="D295" t="str">
            <v>SANTA ROSA DE VITERBO</v>
          </cell>
          <cell r="E295">
            <v>3104322.56</v>
          </cell>
          <cell r="F295">
            <v>3104322.56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3104322.56</v>
          </cell>
          <cell r="R295">
            <v>3104322.56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</row>
        <row r="296">
          <cell r="B296" t="str">
            <v>15696</v>
          </cell>
          <cell r="C296" t="str">
            <v>BOYACA</v>
          </cell>
          <cell r="D296" t="str">
            <v>SANTA SOFÍA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</row>
        <row r="297">
          <cell r="B297" t="str">
            <v>15720</v>
          </cell>
          <cell r="C297" t="str">
            <v>BOYACA</v>
          </cell>
          <cell r="D297" t="str">
            <v>SATIVANORTE</v>
          </cell>
          <cell r="E297">
            <v>2994898</v>
          </cell>
          <cell r="F297">
            <v>2994898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2994898</v>
          </cell>
          <cell r="R297">
            <v>2994898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</row>
        <row r="298">
          <cell r="B298" t="str">
            <v>15723</v>
          </cell>
          <cell r="C298" t="str">
            <v>BOYACA</v>
          </cell>
          <cell r="D298" t="str">
            <v>SATIVASUR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</row>
        <row r="299">
          <cell r="B299" t="str">
            <v>15740</v>
          </cell>
          <cell r="C299" t="str">
            <v>BOYACA</v>
          </cell>
          <cell r="D299" t="str">
            <v>SIACHOQUE</v>
          </cell>
          <cell r="E299">
            <v>3747767.13</v>
          </cell>
          <cell r="F299">
            <v>3747767.13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3747767.13</v>
          </cell>
          <cell r="R299">
            <v>3747767.13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</row>
        <row r="300">
          <cell r="B300" t="str">
            <v>15753</v>
          </cell>
          <cell r="C300" t="str">
            <v>BOYACA</v>
          </cell>
          <cell r="D300" t="str">
            <v>SOATÁ</v>
          </cell>
          <cell r="E300">
            <v>3000000</v>
          </cell>
          <cell r="F300">
            <v>3000000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1835638</v>
          </cell>
          <cell r="L300">
            <v>1835638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3000000</v>
          </cell>
          <cell r="R300">
            <v>3000000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</row>
        <row r="301">
          <cell r="B301" t="str">
            <v>15755</v>
          </cell>
          <cell r="C301" t="str">
            <v>BOYACA</v>
          </cell>
          <cell r="D301" t="str">
            <v>SOCOTÁ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</row>
        <row r="302">
          <cell r="B302" t="str">
            <v>15757</v>
          </cell>
          <cell r="C302" t="str">
            <v>BOYACA</v>
          </cell>
          <cell r="D302" t="str">
            <v>SOCHA</v>
          </cell>
          <cell r="E302">
            <v>7074060.8200000003</v>
          </cell>
          <cell r="F302">
            <v>7074060.8200000003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2531931.0299999998</v>
          </cell>
          <cell r="L302">
            <v>2531931.0299999998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7074060.8200000003</v>
          </cell>
          <cell r="R302">
            <v>7074060.8200000003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</row>
        <row r="303">
          <cell r="B303" t="str">
            <v>15759</v>
          </cell>
          <cell r="C303" t="str">
            <v>BOYACA</v>
          </cell>
          <cell r="D303" t="str">
            <v>SOGAMOSO</v>
          </cell>
          <cell r="E303">
            <v>558500504.10000002</v>
          </cell>
          <cell r="F303">
            <v>558500504.10000002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409169961.83999997</v>
          </cell>
          <cell r="L303">
            <v>409169961.83999997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558500504.10000002</v>
          </cell>
          <cell r="R303">
            <v>558500504.10000002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</row>
        <row r="304">
          <cell r="B304" t="str">
            <v>15761</v>
          </cell>
          <cell r="C304" t="str">
            <v>BOYACA</v>
          </cell>
          <cell r="D304" t="str">
            <v>SOMONDOCO</v>
          </cell>
          <cell r="E304">
            <v>114769.56</v>
          </cell>
          <cell r="F304">
            <v>114769.56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96427.839999999997</v>
          </cell>
          <cell r="L304">
            <v>96427.839999999997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114769.56</v>
          </cell>
          <cell r="R304">
            <v>114769.56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</row>
        <row r="305">
          <cell r="B305" t="str">
            <v>15762</v>
          </cell>
          <cell r="C305" t="str">
            <v>BOYACA</v>
          </cell>
          <cell r="D305" t="str">
            <v>SORA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7636989.71</v>
          </cell>
          <cell r="L305">
            <v>7636989.71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7636989.71</v>
          </cell>
          <cell r="R305">
            <v>7636989.71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</row>
        <row r="306">
          <cell r="B306" t="str">
            <v>15763</v>
          </cell>
          <cell r="C306" t="str">
            <v>BOYACA</v>
          </cell>
          <cell r="D306" t="str">
            <v>SOTAQUIRÁ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</row>
        <row r="307">
          <cell r="B307" t="str">
            <v>15764</v>
          </cell>
          <cell r="C307" t="str">
            <v>BOYACA</v>
          </cell>
          <cell r="D307" t="str">
            <v>SORACÁ</v>
          </cell>
          <cell r="E307">
            <v>539008</v>
          </cell>
          <cell r="F307">
            <v>539008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539008</v>
          </cell>
          <cell r="R307">
            <v>539008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</row>
        <row r="308">
          <cell r="B308" t="str">
            <v>15774</v>
          </cell>
          <cell r="C308" t="str">
            <v>BOYACA</v>
          </cell>
          <cell r="D308" t="str">
            <v>SUSACÓN</v>
          </cell>
          <cell r="E308">
            <v>1275421.6000000001</v>
          </cell>
          <cell r="F308">
            <v>1275421.6000000001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1275421.6000000001</v>
          </cell>
          <cell r="R308">
            <v>1275421.6000000001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</row>
        <row r="309">
          <cell r="B309" t="str">
            <v>15776</v>
          </cell>
          <cell r="C309" t="str">
            <v>BOYACA</v>
          </cell>
          <cell r="D309" t="str">
            <v>SUTAMARCHÁN</v>
          </cell>
          <cell r="E309">
            <v>6675164</v>
          </cell>
          <cell r="F309">
            <v>6675164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6675164</v>
          </cell>
          <cell r="R309">
            <v>6675164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</row>
        <row r="310">
          <cell r="B310" t="str">
            <v>15778</v>
          </cell>
          <cell r="C310" t="str">
            <v>BOYACA</v>
          </cell>
          <cell r="D310" t="str">
            <v>SUTATENZA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</row>
        <row r="311">
          <cell r="B311" t="str">
            <v>15790</v>
          </cell>
          <cell r="C311" t="str">
            <v>BOYACA</v>
          </cell>
          <cell r="D311" t="str">
            <v>TASCO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</row>
        <row r="312">
          <cell r="B312" t="str">
            <v>15798</v>
          </cell>
          <cell r="C312" t="str">
            <v>BOYACA</v>
          </cell>
          <cell r="D312" t="str">
            <v>TENZA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</row>
        <row r="313">
          <cell r="B313" t="str">
            <v>15804</v>
          </cell>
          <cell r="C313" t="str">
            <v>BOYACA</v>
          </cell>
          <cell r="D313" t="str">
            <v>TIBANÁ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</row>
        <row r="314">
          <cell r="B314" t="str">
            <v>15806</v>
          </cell>
          <cell r="C314" t="str">
            <v>BOYACA</v>
          </cell>
          <cell r="D314" t="str">
            <v>TIBASOSA</v>
          </cell>
          <cell r="E314">
            <v>111759028.95</v>
          </cell>
          <cell r="F314">
            <v>111759028.95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60017748.460000001</v>
          </cell>
          <cell r="L314">
            <v>60017748.460000001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111759028.95</v>
          </cell>
          <cell r="R314">
            <v>111759028.95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</row>
        <row r="315">
          <cell r="B315" t="str">
            <v>15808</v>
          </cell>
          <cell r="C315" t="str">
            <v>BOYACA</v>
          </cell>
          <cell r="D315" t="str">
            <v>TINJACÁ</v>
          </cell>
          <cell r="E315">
            <v>4493741</v>
          </cell>
          <cell r="F315">
            <v>4493741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4493741</v>
          </cell>
          <cell r="R315">
            <v>4493741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</row>
        <row r="316">
          <cell r="B316" t="str">
            <v>15810</v>
          </cell>
          <cell r="C316" t="str">
            <v>BOYACA</v>
          </cell>
          <cell r="D316" t="str">
            <v>TIPACOQUE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</row>
        <row r="317">
          <cell r="B317" t="str">
            <v>15814</v>
          </cell>
          <cell r="C317" t="str">
            <v>BOYACA</v>
          </cell>
          <cell r="D317" t="str">
            <v>TOCA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302551.02</v>
          </cell>
          <cell r="L317">
            <v>302551.02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302551.02</v>
          </cell>
          <cell r="R317">
            <v>302551.02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</row>
        <row r="318">
          <cell r="B318" t="str">
            <v>15816</v>
          </cell>
          <cell r="C318" t="str">
            <v>BOYACA</v>
          </cell>
          <cell r="D318" t="str">
            <v>TOGÜÍ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6346287.3899999997</v>
          </cell>
          <cell r="L318">
            <v>6346287.3899999997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6346287.3899999997</v>
          </cell>
          <cell r="R318">
            <v>6346287.3899999997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</row>
        <row r="319">
          <cell r="B319" t="str">
            <v>15820</v>
          </cell>
          <cell r="C319" t="str">
            <v>BOYACA</v>
          </cell>
          <cell r="D319" t="str">
            <v>TÓPAGA</v>
          </cell>
          <cell r="E319">
            <v>20991440.359999999</v>
          </cell>
          <cell r="F319">
            <v>20991440.359999999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635420</v>
          </cell>
          <cell r="L319">
            <v>635420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20991440.359999999</v>
          </cell>
          <cell r="R319">
            <v>20991440.359999999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</row>
        <row r="320">
          <cell r="B320" t="str">
            <v>15822</v>
          </cell>
          <cell r="C320" t="str">
            <v>BOYACA</v>
          </cell>
          <cell r="D320" t="str">
            <v>TOTA</v>
          </cell>
          <cell r="E320">
            <v>15522646</v>
          </cell>
          <cell r="F320">
            <v>13522646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13522646.57</v>
          </cell>
          <cell r="L320">
            <v>13522646.57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15522646</v>
          </cell>
          <cell r="R320">
            <v>13522646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</row>
        <row r="321">
          <cell r="B321" t="str">
            <v>15832</v>
          </cell>
          <cell r="C321" t="str">
            <v>BOYACA</v>
          </cell>
          <cell r="D321" t="str">
            <v>TUNUNGUÁ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</row>
        <row r="322">
          <cell r="B322" t="str">
            <v>15835</v>
          </cell>
          <cell r="C322" t="str">
            <v>BOYACA</v>
          </cell>
          <cell r="D322" t="str">
            <v>TURMEQUÉ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</row>
        <row r="323">
          <cell r="B323" t="str">
            <v>15837</v>
          </cell>
          <cell r="C323" t="str">
            <v>BOYACA</v>
          </cell>
          <cell r="D323" t="str">
            <v>TUTA</v>
          </cell>
          <cell r="E323">
            <v>105084189</v>
          </cell>
          <cell r="F323">
            <v>105084189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105084189</v>
          </cell>
          <cell r="R323">
            <v>105084189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</row>
        <row r="324">
          <cell r="B324" t="str">
            <v>15839</v>
          </cell>
          <cell r="C324" t="str">
            <v>BOYACA</v>
          </cell>
          <cell r="D324" t="str">
            <v>TUTAZÁ</v>
          </cell>
          <cell r="E324">
            <v>5000000</v>
          </cell>
          <cell r="F324">
            <v>5000000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22452060.719999999</v>
          </cell>
          <cell r="L324">
            <v>22452060.719999999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5000000</v>
          </cell>
          <cell r="R324">
            <v>5000000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</row>
        <row r="325">
          <cell r="B325" t="str">
            <v>15842</v>
          </cell>
          <cell r="C325" t="str">
            <v>BOYACA</v>
          </cell>
          <cell r="D325" t="str">
            <v>UMBITA</v>
          </cell>
          <cell r="E325">
            <v>103019401</v>
          </cell>
          <cell r="F325">
            <v>103019401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56192399.759999998</v>
          </cell>
          <cell r="L325">
            <v>56192399.759999998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103019401</v>
          </cell>
          <cell r="R325">
            <v>103019401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</row>
        <row r="326">
          <cell r="B326" t="str">
            <v>15861</v>
          </cell>
          <cell r="C326" t="str">
            <v>BOYACA</v>
          </cell>
          <cell r="D326" t="str">
            <v>VENTAQUEMADA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</row>
        <row r="327">
          <cell r="B327" t="str">
            <v>15879</v>
          </cell>
          <cell r="C327" t="str">
            <v>BOYACA</v>
          </cell>
          <cell r="D327" t="str">
            <v>VIRACACHÁ</v>
          </cell>
          <cell r="E327">
            <v>7128812.0800000001</v>
          </cell>
          <cell r="F327">
            <v>7128812.0800000001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18288703.43</v>
          </cell>
          <cell r="L327">
            <v>18288703.43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7128812.0800000001</v>
          </cell>
          <cell r="R327">
            <v>7128812.0800000001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</row>
        <row r="328">
          <cell r="B328" t="str">
            <v>15897</v>
          </cell>
          <cell r="C328" t="str">
            <v>BOYACA</v>
          </cell>
          <cell r="D328" t="str">
            <v>ZETAQUIRA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</row>
        <row r="329">
          <cell r="B329" t="str">
            <v>17001</v>
          </cell>
          <cell r="C329" t="str">
            <v>CALDAS</v>
          </cell>
          <cell r="D329" t="str">
            <v>MANIZALES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1229618284</v>
          </cell>
          <cell r="L329">
            <v>593457898</v>
          </cell>
          <cell r="M329">
            <v>0</v>
          </cell>
          <cell r="N329">
            <v>636160386</v>
          </cell>
          <cell r="O329">
            <v>0</v>
          </cell>
          <cell r="P329">
            <v>0</v>
          </cell>
          <cell r="Q329">
            <v>1229618284</v>
          </cell>
          <cell r="R329">
            <v>593457898</v>
          </cell>
          <cell r="S329">
            <v>0</v>
          </cell>
          <cell r="T329">
            <v>636160386</v>
          </cell>
          <cell r="U329">
            <v>0</v>
          </cell>
          <cell r="V329">
            <v>0</v>
          </cell>
        </row>
        <row r="330">
          <cell r="B330" t="str">
            <v>17013</v>
          </cell>
          <cell r="C330" t="str">
            <v>CALDAS</v>
          </cell>
          <cell r="D330" t="str">
            <v>AGUADAS</v>
          </cell>
          <cell r="E330">
            <v>355987241</v>
          </cell>
          <cell r="F330">
            <v>355987241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355987241</v>
          </cell>
          <cell r="R330">
            <v>355987241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</row>
        <row r="331">
          <cell r="B331" t="str">
            <v>17042</v>
          </cell>
          <cell r="C331" t="str">
            <v>CALDAS</v>
          </cell>
          <cell r="D331" t="str">
            <v>ANSERMA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</row>
        <row r="332">
          <cell r="B332" t="str">
            <v>17050</v>
          </cell>
          <cell r="C332" t="str">
            <v>CALDAS</v>
          </cell>
          <cell r="D332" t="str">
            <v>ARANZAZU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</row>
        <row r="333">
          <cell r="B333" t="str">
            <v>17088</v>
          </cell>
          <cell r="C333" t="str">
            <v>CALDAS</v>
          </cell>
          <cell r="D333" t="str">
            <v>BELALCÁZAR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</row>
        <row r="334">
          <cell r="B334" t="str">
            <v>17174</v>
          </cell>
          <cell r="C334" t="str">
            <v>CALDAS</v>
          </cell>
          <cell r="D334" t="str">
            <v>CHINCHINÁ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230545314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230545314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</row>
        <row r="335">
          <cell r="B335" t="str">
            <v>17272</v>
          </cell>
          <cell r="C335" t="str">
            <v>CALDAS</v>
          </cell>
          <cell r="D335" t="str">
            <v>FILADELFIA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</row>
        <row r="336">
          <cell r="B336" t="str">
            <v>17380</v>
          </cell>
          <cell r="C336" t="str">
            <v>CALDAS</v>
          </cell>
          <cell r="D336" t="str">
            <v>LA DORADA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</row>
        <row r="337">
          <cell r="B337" t="str">
            <v>17388</v>
          </cell>
          <cell r="C337" t="str">
            <v>CALDAS</v>
          </cell>
          <cell r="D337" t="str">
            <v>LA MERCED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</row>
        <row r="338">
          <cell r="B338" t="str">
            <v>17433</v>
          </cell>
          <cell r="C338" t="str">
            <v>CALDAS</v>
          </cell>
          <cell r="D338" t="str">
            <v>MANZANARES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2936337.01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2936337.01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</row>
        <row r="339">
          <cell r="B339" t="str">
            <v>17442</v>
          </cell>
          <cell r="C339" t="str">
            <v>CALDAS</v>
          </cell>
          <cell r="D339" t="str">
            <v>MARMATO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</row>
        <row r="340">
          <cell r="B340" t="str">
            <v>17444</v>
          </cell>
          <cell r="C340" t="str">
            <v>CALDAS</v>
          </cell>
          <cell r="D340" t="str">
            <v>MARQUETALIA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</row>
        <row r="341">
          <cell r="B341" t="str">
            <v>17446</v>
          </cell>
          <cell r="C341" t="str">
            <v>CALDAS</v>
          </cell>
          <cell r="D341" t="str">
            <v>MARULANDA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</row>
        <row r="342">
          <cell r="B342" t="str">
            <v>17486</v>
          </cell>
          <cell r="C342" t="str">
            <v>CALDAS</v>
          </cell>
          <cell r="D342" t="str">
            <v>NEIRA</v>
          </cell>
          <cell r="E342">
            <v>8852852.3900000006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8852852.3900000006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</row>
        <row r="343">
          <cell r="B343" t="str">
            <v>17495</v>
          </cell>
          <cell r="C343" t="str">
            <v>CALDAS</v>
          </cell>
          <cell r="D343" t="str">
            <v>NORCASIA</v>
          </cell>
          <cell r="E343">
            <v>8176734</v>
          </cell>
          <cell r="F343">
            <v>8176734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8176734</v>
          </cell>
          <cell r="L343">
            <v>8176734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8176734</v>
          </cell>
          <cell r="R343">
            <v>8176734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</row>
        <row r="344">
          <cell r="B344" t="str">
            <v>17513</v>
          </cell>
          <cell r="C344" t="str">
            <v>CALDAS</v>
          </cell>
          <cell r="D344" t="str">
            <v>PÁCORA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</row>
        <row r="345">
          <cell r="B345" t="str">
            <v>17524</v>
          </cell>
          <cell r="C345" t="str">
            <v>CALDAS</v>
          </cell>
          <cell r="D345" t="str">
            <v>PALESTINA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196451305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196451305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</row>
        <row r="346">
          <cell r="B346" t="str">
            <v>17541</v>
          </cell>
          <cell r="C346" t="str">
            <v>CALDAS</v>
          </cell>
          <cell r="D346" t="str">
            <v>PENSILVANIA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</row>
        <row r="347">
          <cell r="B347" t="str">
            <v>17614</v>
          </cell>
          <cell r="C347" t="str">
            <v>CALDAS</v>
          </cell>
          <cell r="D347" t="str">
            <v>RIOSUCIO</v>
          </cell>
          <cell r="E347">
            <v>199264822.88999999</v>
          </cell>
          <cell r="F347">
            <v>199264822.88999999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211020569.21000001</v>
          </cell>
          <cell r="L347">
            <v>211020569.21000001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199264822.88999999</v>
          </cell>
          <cell r="R347">
            <v>199264822.88999999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</row>
        <row r="348">
          <cell r="B348" t="str">
            <v>17616</v>
          </cell>
          <cell r="C348" t="str">
            <v>CALDAS</v>
          </cell>
          <cell r="D348" t="str">
            <v>RISARALDA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</row>
        <row r="349">
          <cell r="B349" t="str">
            <v>17653</v>
          </cell>
          <cell r="C349" t="str">
            <v>CALDAS</v>
          </cell>
          <cell r="D349" t="str">
            <v>SALAMINA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</row>
        <row r="350">
          <cell r="B350" t="str">
            <v>17662</v>
          </cell>
          <cell r="C350" t="str">
            <v>CALDAS</v>
          </cell>
          <cell r="D350" t="str">
            <v>SAMANÁ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</row>
        <row r="351">
          <cell r="B351" t="str">
            <v>17665</v>
          </cell>
          <cell r="C351" t="str">
            <v>CALDAS</v>
          </cell>
          <cell r="D351" t="str">
            <v>SAN JOSÉ</v>
          </cell>
          <cell r="E351">
            <v>5920680.21</v>
          </cell>
          <cell r="F351">
            <v>5920680.21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14740294.68</v>
          </cell>
          <cell r="L351">
            <v>5920680.21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5920680.21</v>
          </cell>
          <cell r="R351">
            <v>5920680.21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</row>
        <row r="352">
          <cell r="B352" t="str">
            <v>17777</v>
          </cell>
          <cell r="C352" t="str">
            <v>CALDAS</v>
          </cell>
          <cell r="D352" t="str">
            <v>SUPÍA</v>
          </cell>
          <cell r="E352">
            <v>3492077.77</v>
          </cell>
          <cell r="F352">
            <v>3492077.77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3492077.77</v>
          </cell>
          <cell r="R352">
            <v>3492077.77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</row>
        <row r="353">
          <cell r="B353" t="str">
            <v>17867</v>
          </cell>
          <cell r="C353" t="str">
            <v>CALDAS</v>
          </cell>
          <cell r="D353" t="str">
            <v>VICTORIA</v>
          </cell>
          <cell r="E353">
            <v>2754819</v>
          </cell>
          <cell r="F353">
            <v>0</v>
          </cell>
          <cell r="G353">
            <v>2754819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2754819</v>
          </cell>
          <cell r="R353">
            <v>0</v>
          </cell>
          <cell r="S353">
            <v>2754819</v>
          </cell>
          <cell r="T353">
            <v>0</v>
          </cell>
          <cell r="U353">
            <v>0</v>
          </cell>
          <cell r="V353">
            <v>0</v>
          </cell>
        </row>
        <row r="354">
          <cell r="B354" t="str">
            <v>17873</v>
          </cell>
          <cell r="C354" t="str">
            <v>CALDAS</v>
          </cell>
          <cell r="D354" t="str">
            <v>VILLAMARÍA</v>
          </cell>
          <cell r="E354">
            <v>318894.71999999997</v>
          </cell>
          <cell r="F354">
            <v>0</v>
          </cell>
          <cell r="G354">
            <v>318894.71999999997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318894.71999999997</v>
          </cell>
          <cell r="R354">
            <v>0</v>
          </cell>
          <cell r="S354">
            <v>318894.71999999997</v>
          </cell>
          <cell r="T354">
            <v>0</v>
          </cell>
          <cell r="U354">
            <v>0</v>
          </cell>
          <cell r="V354">
            <v>0</v>
          </cell>
        </row>
        <row r="355">
          <cell r="B355" t="str">
            <v>17877</v>
          </cell>
          <cell r="C355" t="str">
            <v>CALDAS</v>
          </cell>
          <cell r="D355" t="str">
            <v>VITERBO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</row>
        <row r="356">
          <cell r="B356" t="str">
            <v>18001</v>
          </cell>
          <cell r="C356" t="str">
            <v>CAQUETA</v>
          </cell>
          <cell r="D356" t="str">
            <v>FLORENCIA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</row>
        <row r="357">
          <cell r="B357" t="str">
            <v>18029</v>
          </cell>
          <cell r="C357" t="str">
            <v>CAQUETA</v>
          </cell>
          <cell r="D357" t="str">
            <v>ALBANIA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</row>
        <row r="358">
          <cell r="B358" t="str">
            <v>18094</v>
          </cell>
          <cell r="C358" t="str">
            <v>CAQUETA</v>
          </cell>
          <cell r="D358" t="str">
            <v>BELEN DE LOS ANDAQUIES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</row>
        <row r="359">
          <cell r="B359" t="str">
            <v>18150</v>
          </cell>
          <cell r="C359" t="str">
            <v>CAQUETA</v>
          </cell>
          <cell r="D359" t="str">
            <v>CARTAGENA DEL CHAIRA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</row>
        <row r="360">
          <cell r="B360" t="str">
            <v>18205</v>
          </cell>
          <cell r="C360" t="str">
            <v>CAQUETA</v>
          </cell>
          <cell r="D360" t="str">
            <v>CURILLO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</row>
        <row r="361">
          <cell r="B361" t="str">
            <v>18247</v>
          </cell>
          <cell r="C361" t="str">
            <v>CAQUETA</v>
          </cell>
          <cell r="D361" t="str">
            <v>EL DONCELLO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</row>
        <row r="362">
          <cell r="B362" t="str">
            <v>18256</v>
          </cell>
          <cell r="C362" t="str">
            <v>CAQUETA</v>
          </cell>
          <cell r="D362" t="str">
            <v>EL PAUJIL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</row>
        <row r="363">
          <cell r="B363" t="str">
            <v>18410</v>
          </cell>
          <cell r="C363" t="str">
            <v>CAQUETA</v>
          </cell>
          <cell r="D363" t="str">
            <v>LA MONTAÑITA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</row>
        <row r="364">
          <cell r="B364" t="str">
            <v>18460</v>
          </cell>
          <cell r="C364" t="str">
            <v>CAQUETA</v>
          </cell>
          <cell r="D364" t="str">
            <v>MILÁN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</row>
        <row r="365">
          <cell r="B365" t="str">
            <v>18479</v>
          </cell>
          <cell r="C365" t="str">
            <v>CAQUETA</v>
          </cell>
          <cell r="D365" t="str">
            <v>MORELIA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</row>
        <row r="366">
          <cell r="B366" t="str">
            <v>18592</v>
          </cell>
          <cell r="C366" t="str">
            <v>CAQUETA</v>
          </cell>
          <cell r="D366" t="str">
            <v>PUERTO RICO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</row>
        <row r="367">
          <cell r="B367" t="str">
            <v>18610</v>
          </cell>
          <cell r="C367" t="str">
            <v>CAQUETA</v>
          </cell>
          <cell r="D367" t="str">
            <v>SAN JOSÉ DEL FRAGUA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</row>
        <row r="368">
          <cell r="B368" t="str">
            <v>18753</v>
          </cell>
          <cell r="C368" t="str">
            <v>CAQUETA</v>
          </cell>
          <cell r="D368" t="str">
            <v>SAN VICENTE DEL CAGUÁN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</row>
        <row r="369">
          <cell r="B369" t="str">
            <v>18756</v>
          </cell>
          <cell r="C369" t="str">
            <v>CAQUETA</v>
          </cell>
          <cell r="D369" t="str">
            <v>SOLANO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</row>
        <row r="370">
          <cell r="B370" t="str">
            <v>18785</v>
          </cell>
          <cell r="C370" t="str">
            <v>CAQUETA</v>
          </cell>
          <cell r="D370" t="str">
            <v>SOLITA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</row>
        <row r="371">
          <cell r="B371" t="str">
            <v>18860</v>
          </cell>
          <cell r="C371" t="str">
            <v>CAQUETA</v>
          </cell>
          <cell r="D371" t="str">
            <v>VALPARAISO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</row>
        <row r="372">
          <cell r="B372" t="str">
            <v>19001</v>
          </cell>
          <cell r="C372" t="str">
            <v>CAUCA</v>
          </cell>
          <cell r="D372" t="str">
            <v>POPAYAN</v>
          </cell>
          <cell r="E372">
            <v>4779382760</v>
          </cell>
          <cell r="F372">
            <v>191284349</v>
          </cell>
          <cell r="G372">
            <v>4588098411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4779382760</v>
          </cell>
          <cell r="R372">
            <v>191284349</v>
          </cell>
          <cell r="S372">
            <v>4588098411</v>
          </cell>
          <cell r="T372">
            <v>0</v>
          </cell>
          <cell r="U372">
            <v>0</v>
          </cell>
          <cell r="V372">
            <v>0</v>
          </cell>
        </row>
        <row r="373">
          <cell r="B373" t="str">
            <v>19022</v>
          </cell>
          <cell r="C373" t="str">
            <v>CAUCA</v>
          </cell>
          <cell r="D373" t="str">
            <v>ALMAGUER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</row>
        <row r="374">
          <cell r="B374" t="str">
            <v>19050</v>
          </cell>
          <cell r="C374" t="str">
            <v>CAUCA</v>
          </cell>
          <cell r="D374" t="str">
            <v>ARGELIA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</row>
        <row r="375">
          <cell r="B375" t="str">
            <v>19075</v>
          </cell>
          <cell r="C375" t="str">
            <v>CAUCA</v>
          </cell>
          <cell r="D375" t="str">
            <v>BALBOA</v>
          </cell>
          <cell r="E375">
            <v>143615443</v>
          </cell>
          <cell r="F375">
            <v>95482112</v>
          </cell>
          <cell r="G375">
            <v>48133331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143615443</v>
          </cell>
          <cell r="R375">
            <v>95482112</v>
          </cell>
          <cell r="S375">
            <v>48133331</v>
          </cell>
          <cell r="T375">
            <v>0</v>
          </cell>
          <cell r="U375">
            <v>0</v>
          </cell>
          <cell r="V375">
            <v>0</v>
          </cell>
        </row>
        <row r="376">
          <cell r="B376" t="str">
            <v>19100</v>
          </cell>
          <cell r="C376" t="str">
            <v>CAUCA</v>
          </cell>
          <cell r="D376" t="str">
            <v>BOLÍVAR</v>
          </cell>
          <cell r="E376">
            <v>116024479</v>
          </cell>
          <cell r="F376">
            <v>66024479</v>
          </cell>
          <cell r="G376">
            <v>50000000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116024479</v>
          </cell>
          <cell r="R376">
            <v>66024479</v>
          </cell>
          <cell r="S376">
            <v>50000000</v>
          </cell>
          <cell r="T376">
            <v>0</v>
          </cell>
          <cell r="U376">
            <v>0</v>
          </cell>
          <cell r="V376">
            <v>0</v>
          </cell>
        </row>
        <row r="377">
          <cell r="B377" t="str">
            <v>19110</v>
          </cell>
          <cell r="C377" t="str">
            <v>CAUCA</v>
          </cell>
          <cell r="D377" t="str">
            <v>BUENOS AIRES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</row>
        <row r="378">
          <cell r="B378" t="str">
            <v>19130</v>
          </cell>
          <cell r="C378" t="str">
            <v>CAUCA</v>
          </cell>
          <cell r="D378" t="str">
            <v>CAJIBÍO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</row>
        <row r="379">
          <cell r="B379" t="str">
            <v>19137</v>
          </cell>
          <cell r="C379" t="str">
            <v>CAUCA</v>
          </cell>
          <cell r="D379" t="str">
            <v>CALDONO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</row>
        <row r="380">
          <cell r="B380" t="str">
            <v>19142</v>
          </cell>
          <cell r="C380" t="str">
            <v>CAUCA</v>
          </cell>
          <cell r="D380" t="str">
            <v>CALOTO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</row>
        <row r="381">
          <cell r="B381" t="str">
            <v>19212</v>
          </cell>
          <cell r="C381" t="str">
            <v>CAUCA</v>
          </cell>
          <cell r="D381" t="str">
            <v>CORINTO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</row>
        <row r="382">
          <cell r="B382" t="str">
            <v>19256</v>
          </cell>
          <cell r="C382" t="str">
            <v>CAUCA</v>
          </cell>
          <cell r="D382" t="str">
            <v>EL TAMBO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</row>
        <row r="383">
          <cell r="B383" t="str">
            <v>19290</v>
          </cell>
          <cell r="C383" t="str">
            <v>CAUCA</v>
          </cell>
          <cell r="D383" t="str">
            <v>FLORENCIA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</row>
        <row r="384">
          <cell r="B384" t="str">
            <v>19300</v>
          </cell>
          <cell r="C384" t="str">
            <v>CAUCA</v>
          </cell>
          <cell r="D384" t="str">
            <v>GUACHENE</v>
          </cell>
          <cell r="E384">
            <v>158290303</v>
          </cell>
          <cell r="F384">
            <v>158290303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158290303</v>
          </cell>
          <cell r="R384">
            <v>158290303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</row>
        <row r="385">
          <cell r="B385" t="str">
            <v>19318</v>
          </cell>
          <cell r="C385" t="str">
            <v>CAUCA</v>
          </cell>
          <cell r="D385" t="str">
            <v>GUAPI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</row>
        <row r="386">
          <cell r="B386" t="str">
            <v>19355</v>
          </cell>
          <cell r="C386" t="str">
            <v>CAUCA</v>
          </cell>
          <cell r="D386" t="str">
            <v>INZÁ</v>
          </cell>
          <cell r="E386">
            <v>225962069.62</v>
          </cell>
          <cell r="F386">
            <v>86366203.620000005</v>
          </cell>
          <cell r="G386">
            <v>139595866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225962069.62</v>
          </cell>
          <cell r="R386">
            <v>86366203.620000005</v>
          </cell>
          <cell r="S386">
            <v>139595866</v>
          </cell>
          <cell r="T386">
            <v>0</v>
          </cell>
          <cell r="U386">
            <v>0</v>
          </cell>
          <cell r="V386">
            <v>0</v>
          </cell>
        </row>
        <row r="387">
          <cell r="B387" t="str">
            <v>19364</v>
          </cell>
          <cell r="C387" t="str">
            <v>CAUCA</v>
          </cell>
          <cell r="D387" t="str">
            <v>JAMBALÓ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</row>
        <row r="388">
          <cell r="B388" t="str">
            <v>19392</v>
          </cell>
          <cell r="C388" t="str">
            <v>CAUCA</v>
          </cell>
          <cell r="D388" t="str">
            <v>LA SIERRA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</row>
        <row r="389">
          <cell r="B389" t="str">
            <v>19397</v>
          </cell>
          <cell r="C389" t="str">
            <v>CAUCA</v>
          </cell>
          <cell r="D389" t="str">
            <v>LA VEGA</v>
          </cell>
          <cell r="E389">
            <v>6409051.2000000002</v>
          </cell>
          <cell r="F389">
            <v>6409051.2000000002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6409051.2000000002</v>
          </cell>
          <cell r="R389">
            <v>6409051.2000000002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</row>
        <row r="390">
          <cell r="B390" t="str">
            <v>19418</v>
          </cell>
          <cell r="C390" t="str">
            <v>CAUCA</v>
          </cell>
          <cell r="D390" t="str">
            <v>LÓPEZ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</row>
        <row r="391">
          <cell r="B391" t="str">
            <v>19450</v>
          </cell>
          <cell r="C391" t="str">
            <v>CAUCA</v>
          </cell>
          <cell r="D391" t="str">
            <v>MERCADERES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</row>
        <row r="392">
          <cell r="B392" t="str">
            <v>19455</v>
          </cell>
          <cell r="C392" t="str">
            <v>CAUCA</v>
          </cell>
          <cell r="D392" t="str">
            <v>MIRANDA</v>
          </cell>
          <cell r="E392">
            <v>4910000</v>
          </cell>
          <cell r="F392">
            <v>0</v>
          </cell>
          <cell r="G392">
            <v>4910000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4910000</v>
          </cell>
          <cell r="R392">
            <v>0</v>
          </cell>
          <cell r="S392">
            <v>4910000</v>
          </cell>
          <cell r="T392">
            <v>0</v>
          </cell>
          <cell r="U392">
            <v>0</v>
          </cell>
          <cell r="V392">
            <v>0</v>
          </cell>
        </row>
        <row r="393">
          <cell r="B393" t="str">
            <v>19473</v>
          </cell>
          <cell r="C393" t="str">
            <v>CAUCA</v>
          </cell>
          <cell r="D393" t="str">
            <v>MORALES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</row>
        <row r="394">
          <cell r="B394" t="str">
            <v>19513</v>
          </cell>
          <cell r="C394" t="str">
            <v>CAUCA</v>
          </cell>
          <cell r="D394" t="str">
            <v>PADILLA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</row>
        <row r="395">
          <cell r="B395" t="str">
            <v>19517</v>
          </cell>
          <cell r="C395" t="str">
            <v>CAUCA</v>
          </cell>
          <cell r="D395" t="str">
            <v>PAEZ</v>
          </cell>
          <cell r="E395">
            <v>19640372</v>
          </cell>
          <cell r="F395">
            <v>19640372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19640372</v>
          </cell>
          <cell r="R395">
            <v>19640372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</row>
        <row r="396">
          <cell r="B396" t="str">
            <v>19532</v>
          </cell>
          <cell r="C396" t="str">
            <v>CAUCA</v>
          </cell>
          <cell r="D396" t="str">
            <v>PATÍA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</row>
        <row r="397">
          <cell r="B397" t="str">
            <v>19533</v>
          </cell>
          <cell r="C397" t="str">
            <v>CAUCA</v>
          </cell>
          <cell r="D397" t="str">
            <v>PIAMONTE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</row>
        <row r="398">
          <cell r="B398" t="str">
            <v>19548</v>
          </cell>
          <cell r="C398" t="str">
            <v>CAUCA</v>
          </cell>
          <cell r="D398" t="str">
            <v>PIENDAMÓ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</row>
        <row r="399">
          <cell r="B399" t="str">
            <v>19573</v>
          </cell>
          <cell r="C399" t="str">
            <v>CAUCA</v>
          </cell>
          <cell r="D399" t="str">
            <v>PUERTO TEJADA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</row>
        <row r="400">
          <cell r="B400" t="str">
            <v>19585</v>
          </cell>
          <cell r="C400" t="str">
            <v>CAUCA</v>
          </cell>
          <cell r="D400" t="str">
            <v>PURACÉ</v>
          </cell>
          <cell r="E400">
            <v>25496118</v>
          </cell>
          <cell r="F400">
            <v>25496118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25496118</v>
          </cell>
          <cell r="R400">
            <v>25496118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</row>
        <row r="401">
          <cell r="B401" t="str">
            <v>19622</v>
          </cell>
          <cell r="C401" t="str">
            <v>CAUCA</v>
          </cell>
          <cell r="D401" t="str">
            <v>ROSAS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</row>
        <row r="402">
          <cell r="B402" t="str">
            <v>19693</v>
          </cell>
          <cell r="C402" t="str">
            <v>CAUCA</v>
          </cell>
          <cell r="D402" t="str">
            <v>SAN SEBASTIÁN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</row>
        <row r="403">
          <cell r="B403" t="str">
            <v>19698</v>
          </cell>
          <cell r="C403" t="str">
            <v>CAUCA</v>
          </cell>
          <cell r="D403" t="str">
            <v>SANTANDER DE QUILICHAO</v>
          </cell>
          <cell r="E403">
            <v>21160000</v>
          </cell>
          <cell r="F403">
            <v>21160000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21160000</v>
          </cell>
          <cell r="R403">
            <v>21160000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</row>
        <row r="404">
          <cell r="B404" t="str">
            <v>19701</v>
          </cell>
          <cell r="C404" t="str">
            <v>CAUCA</v>
          </cell>
          <cell r="D404" t="str">
            <v>SANTA ROSA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</row>
        <row r="405">
          <cell r="B405" t="str">
            <v>19743</v>
          </cell>
          <cell r="C405" t="str">
            <v>CAUCA</v>
          </cell>
          <cell r="D405" t="str">
            <v>SILVIA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</row>
        <row r="406">
          <cell r="B406" t="str">
            <v>19760</v>
          </cell>
          <cell r="C406" t="str">
            <v>CAUCA</v>
          </cell>
          <cell r="D406" t="str">
            <v>SOTARA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</row>
        <row r="407">
          <cell r="B407" t="str">
            <v>19780</v>
          </cell>
          <cell r="C407" t="str">
            <v>CAUCA</v>
          </cell>
          <cell r="D407" t="str">
            <v>SUÁREZ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</row>
        <row r="408">
          <cell r="B408" t="str">
            <v>19785</v>
          </cell>
          <cell r="C408" t="str">
            <v>CAUCA</v>
          </cell>
          <cell r="D408" t="str">
            <v>SUCRE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</row>
        <row r="409">
          <cell r="B409" t="str">
            <v>19807</v>
          </cell>
          <cell r="C409" t="str">
            <v>CAUCA</v>
          </cell>
          <cell r="D409" t="str">
            <v>TIMBÍO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</row>
        <row r="410">
          <cell r="B410" t="str">
            <v>19809</v>
          </cell>
          <cell r="C410" t="str">
            <v>CAUCA</v>
          </cell>
          <cell r="D410" t="str">
            <v>TIMBIQUÍ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</row>
        <row r="411">
          <cell r="B411" t="str">
            <v>19821</v>
          </cell>
          <cell r="C411" t="str">
            <v>CAUCA</v>
          </cell>
          <cell r="D411" t="str">
            <v>TORIBIO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</row>
        <row r="412">
          <cell r="B412" t="str">
            <v>19824</v>
          </cell>
          <cell r="C412" t="str">
            <v>CAUCA</v>
          </cell>
          <cell r="D412" t="str">
            <v>TOTORÓ</v>
          </cell>
          <cell r="E412">
            <v>19862763.030000001</v>
          </cell>
          <cell r="F412">
            <v>19862763.030000001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19862763.030000001</v>
          </cell>
          <cell r="R412">
            <v>19862763.030000001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</row>
        <row r="413">
          <cell r="B413" t="str">
            <v>19845</v>
          </cell>
          <cell r="C413" t="str">
            <v>CAUCA</v>
          </cell>
          <cell r="D413" t="str">
            <v>VILLA RICA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</row>
        <row r="414">
          <cell r="B414" t="str">
            <v>20001</v>
          </cell>
          <cell r="C414" t="str">
            <v>CESAR</v>
          </cell>
          <cell r="D414" t="str">
            <v>VALLEDUPAR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</row>
        <row r="415">
          <cell r="B415" t="str">
            <v>20011</v>
          </cell>
          <cell r="C415" t="str">
            <v>CESAR</v>
          </cell>
          <cell r="D415" t="str">
            <v>AGUACHICA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</row>
        <row r="416">
          <cell r="B416" t="str">
            <v>20013</v>
          </cell>
          <cell r="C416" t="str">
            <v>CESAR</v>
          </cell>
          <cell r="D416" t="str">
            <v>AGUSTÍN CODAZZI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</row>
        <row r="417">
          <cell r="B417" t="str">
            <v>20032</v>
          </cell>
          <cell r="C417" t="str">
            <v>CESAR</v>
          </cell>
          <cell r="D417" t="str">
            <v>ASTREA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</row>
        <row r="418">
          <cell r="B418" t="str">
            <v>20045</v>
          </cell>
          <cell r="C418" t="str">
            <v>CESAR</v>
          </cell>
          <cell r="D418" t="str">
            <v>BECERRIL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</row>
        <row r="419">
          <cell r="B419" t="str">
            <v>20060</v>
          </cell>
          <cell r="C419" t="str">
            <v>CESAR</v>
          </cell>
          <cell r="D419" t="str">
            <v>BOSCONIA</v>
          </cell>
          <cell r="E419">
            <v>1242376697</v>
          </cell>
          <cell r="F419">
            <v>0</v>
          </cell>
          <cell r="G419">
            <v>345154503</v>
          </cell>
          <cell r="H419">
            <v>0</v>
          </cell>
          <cell r="I419">
            <v>897222194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1242376697</v>
          </cell>
          <cell r="R419">
            <v>0</v>
          </cell>
          <cell r="S419">
            <v>345154503</v>
          </cell>
          <cell r="T419">
            <v>0</v>
          </cell>
          <cell r="U419">
            <v>897222194</v>
          </cell>
          <cell r="V419">
            <v>0</v>
          </cell>
        </row>
        <row r="420">
          <cell r="B420" t="str">
            <v>20175</v>
          </cell>
          <cell r="C420" t="str">
            <v>CESAR</v>
          </cell>
          <cell r="D420" t="str">
            <v>CHIMICHAGUA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</row>
        <row r="421">
          <cell r="B421" t="str">
            <v>20178</v>
          </cell>
          <cell r="C421" t="str">
            <v>CESAR</v>
          </cell>
          <cell r="D421" t="str">
            <v>CHIRIGUANÁ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</row>
        <row r="422">
          <cell r="B422" t="str">
            <v>20228</v>
          </cell>
          <cell r="C422" t="str">
            <v>CESAR</v>
          </cell>
          <cell r="D422" t="str">
            <v>CURUMANÍ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</row>
        <row r="423">
          <cell r="B423" t="str">
            <v>20238</v>
          </cell>
          <cell r="C423" t="str">
            <v>CESAR</v>
          </cell>
          <cell r="D423" t="str">
            <v>EL COPEY</v>
          </cell>
          <cell r="E423">
            <v>370169483.5</v>
          </cell>
          <cell r="F423">
            <v>82000000</v>
          </cell>
          <cell r="G423">
            <v>288169483.5</v>
          </cell>
          <cell r="H423">
            <v>0</v>
          </cell>
          <cell r="I423">
            <v>0</v>
          </cell>
          <cell r="J423">
            <v>0</v>
          </cell>
          <cell r="K423">
            <v>288169483.50999999</v>
          </cell>
          <cell r="L423">
            <v>0</v>
          </cell>
          <cell r="M423">
            <v>0</v>
          </cell>
          <cell r="N423">
            <v>0</v>
          </cell>
          <cell r="O423">
            <v>288169483.50999999</v>
          </cell>
          <cell r="P423">
            <v>0</v>
          </cell>
          <cell r="Q423">
            <v>370169483.5</v>
          </cell>
          <cell r="R423">
            <v>82000000</v>
          </cell>
          <cell r="S423">
            <v>288169483.5</v>
          </cell>
          <cell r="T423">
            <v>0</v>
          </cell>
          <cell r="U423">
            <v>288169483.50999999</v>
          </cell>
          <cell r="V423">
            <v>0</v>
          </cell>
        </row>
        <row r="424">
          <cell r="B424" t="str">
            <v>20250</v>
          </cell>
          <cell r="C424" t="str">
            <v>CESAR</v>
          </cell>
          <cell r="D424" t="str">
            <v>EL PASO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270000000</v>
          </cell>
          <cell r="L424">
            <v>0</v>
          </cell>
          <cell r="M424">
            <v>270000000</v>
          </cell>
          <cell r="N424">
            <v>0</v>
          </cell>
          <cell r="O424">
            <v>0</v>
          </cell>
          <cell r="P424">
            <v>0</v>
          </cell>
          <cell r="Q424">
            <v>270000000</v>
          </cell>
          <cell r="R424">
            <v>0</v>
          </cell>
          <cell r="S424">
            <v>270000000</v>
          </cell>
          <cell r="T424">
            <v>0</v>
          </cell>
          <cell r="U424">
            <v>0</v>
          </cell>
          <cell r="V424">
            <v>0</v>
          </cell>
        </row>
        <row r="425">
          <cell r="B425" t="str">
            <v>20295</v>
          </cell>
          <cell r="C425" t="str">
            <v>CESAR</v>
          </cell>
          <cell r="D425" t="str">
            <v>GAMARRA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</row>
        <row r="426">
          <cell r="B426" t="str">
            <v>20310</v>
          </cell>
          <cell r="C426" t="str">
            <v>CESAR</v>
          </cell>
          <cell r="D426" t="str">
            <v>GONZÁLEZ</v>
          </cell>
          <cell r="E426">
            <v>84487800</v>
          </cell>
          <cell r="F426">
            <v>0</v>
          </cell>
          <cell r="G426">
            <v>84487800</v>
          </cell>
          <cell r="H426">
            <v>0</v>
          </cell>
          <cell r="I426">
            <v>0</v>
          </cell>
          <cell r="J426">
            <v>0</v>
          </cell>
          <cell r="K426">
            <v>84487800</v>
          </cell>
          <cell r="L426">
            <v>0</v>
          </cell>
          <cell r="M426">
            <v>84487800</v>
          </cell>
          <cell r="N426">
            <v>0</v>
          </cell>
          <cell r="O426">
            <v>0</v>
          </cell>
          <cell r="P426">
            <v>0</v>
          </cell>
          <cell r="Q426">
            <v>84487800</v>
          </cell>
          <cell r="R426">
            <v>0</v>
          </cell>
          <cell r="S426">
            <v>84487800</v>
          </cell>
          <cell r="T426">
            <v>0</v>
          </cell>
          <cell r="U426">
            <v>0</v>
          </cell>
          <cell r="V426">
            <v>0</v>
          </cell>
        </row>
        <row r="427">
          <cell r="B427" t="str">
            <v>20383</v>
          </cell>
          <cell r="C427" t="str">
            <v>CESAR</v>
          </cell>
          <cell r="D427" t="str">
            <v>LA GLORIA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</row>
        <row r="428">
          <cell r="B428" t="str">
            <v>20400</v>
          </cell>
          <cell r="C428" t="str">
            <v>CESAR</v>
          </cell>
          <cell r="D428" t="str">
            <v>LA JAGUA DE IBIRICO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</row>
        <row r="429">
          <cell r="B429" t="str">
            <v>20443</v>
          </cell>
          <cell r="C429" t="str">
            <v>CESAR</v>
          </cell>
          <cell r="D429" t="str">
            <v>MANAURE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</row>
        <row r="430">
          <cell r="B430" t="str">
            <v>20517</v>
          </cell>
          <cell r="C430" t="str">
            <v>CESAR</v>
          </cell>
          <cell r="D430" t="str">
            <v>PAILITAS</v>
          </cell>
          <cell r="E430">
            <v>1234524320</v>
          </cell>
          <cell r="F430">
            <v>0</v>
          </cell>
          <cell r="G430">
            <v>0</v>
          </cell>
          <cell r="H430">
            <v>0</v>
          </cell>
          <cell r="I430">
            <v>1234524320</v>
          </cell>
          <cell r="J430">
            <v>0</v>
          </cell>
          <cell r="K430">
            <v>1234524320</v>
          </cell>
          <cell r="L430">
            <v>0</v>
          </cell>
          <cell r="M430">
            <v>0</v>
          </cell>
          <cell r="N430">
            <v>0</v>
          </cell>
          <cell r="O430">
            <v>1234524320</v>
          </cell>
          <cell r="P430">
            <v>0</v>
          </cell>
          <cell r="Q430">
            <v>1234524320</v>
          </cell>
          <cell r="R430">
            <v>0</v>
          </cell>
          <cell r="S430">
            <v>0</v>
          </cell>
          <cell r="T430">
            <v>0</v>
          </cell>
          <cell r="U430">
            <v>1234524320</v>
          </cell>
          <cell r="V430">
            <v>0</v>
          </cell>
        </row>
        <row r="431">
          <cell r="B431" t="str">
            <v>20550</v>
          </cell>
          <cell r="C431" t="str">
            <v>CESAR</v>
          </cell>
          <cell r="D431" t="str">
            <v>PELAYA</v>
          </cell>
          <cell r="E431">
            <v>651951630</v>
          </cell>
          <cell r="F431">
            <v>0</v>
          </cell>
          <cell r="G431">
            <v>651951630</v>
          </cell>
          <cell r="H431">
            <v>0</v>
          </cell>
          <cell r="I431">
            <v>0</v>
          </cell>
          <cell r="J431">
            <v>0</v>
          </cell>
          <cell r="K431">
            <v>651951630</v>
          </cell>
          <cell r="L431">
            <v>0</v>
          </cell>
          <cell r="M431">
            <v>651951630</v>
          </cell>
          <cell r="N431">
            <v>0</v>
          </cell>
          <cell r="O431">
            <v>0</v>
          </cell>
          <cell r="P431">
            <v>0</v>
          </cell>
          <cell r="Q431">
            <v>651951630</v>
          </cell>
          <cell r="R431">
            <v>0</v>
          </cell>
          <cell r="S431">
            <v>651951630</v>
          </cell>
          <cell r="T431">
            <v>0</v>
          </cell>
          <cell r="U431">
            <v>0</v>
          </cell>
          <cell r="V431">
            <v>0</v>
          </cell>
        </row>
        <row r="432">
          <cell r="B432" t="str">
            <v>20570</v>
          </cell>
          <cell r="C432" t="str">
            <v>CESAR</v>
          </cell>
          <cell r="D432" t="str">
            <v>PUEBLO BELLO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</row>
        <row r="433">
          <cell r="B433" t="str">
            <v>20614</v>
          </cell>
          <cell r="C433" t="str">
            <v>CESAR</v>
          </cell>
          <cell r="D433" t="str">
            <v>RÍO DE ORO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</row>
        <row r="434">
          <cell r="B434" t="str">
            <v>20621</v>
          </cell>
          <cell r="C434" t="str">
            <v>CESAR</v>
          </cell>
          <cell r="D434" t="str">
            <v>LA PAZ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</row>
        <row r="435">
          <cell r="B435" t="str">
            <v>20710</v>
          </cell>
          <cell r="C435" t="str">
            <v>CESAR</v>
          </cell>
          <cell r="D435" t="str">
            <v>SAN ALBERTO</v>
          </cell>
          <cell r="E435">
            <v>51712056.289999999</v>
          </cell>
          <cell r="F435">
            <v>10709212.289999999</v>
          </cell>
          <cell r="G435">
            <v>41002844</v>
          </cell>
          <cell r="H435">
            <v>0</v>
          </cell>
          <cell r="I435">
            <v>0</v>
          </cell>
          <cell r="J435">
            <v>0</v>
          </cell>
          <cell r="K435">
            <v>1112664753.24</v>
          </cell>
          <cell r="L435">
            <v>10709212.289999999</v>
          </cell>
          <cell r="M435">
            <v>41002844</v>
          </cell>
          <cell r="N435">
            <v>0</v>
          </cell>
          <cell r="O435">
            <v>1060952697</v>
          </cell>
          <cell r="P435">
            <v>0</v>
          </cell>
          <cell r="Q435">
            <v>51712056.289999999</v>
          </cell>
          <cell r="R435">
            <v>10709212.289999999</v>
          </cell>
          <cell r="S435">
            <v>41002844</v>
          </cell>
          <cell r="T435">
            <v>0</v>
          </cell>
          <cell r="U435">
            <v>1060952697</v>
          </cell>
          <cell r="V435">
            <v>0</v>
          </cell>
        </row>
        <row r="436">
          <cell r="B436" t="str">
            <v>20750</v>
          </cell>
          <cell r="C436" t="str">
            <v>CESAR</v>
          </cell>
          <cell r="D436" t="str">
            <v>SAN DIEGO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</row>
        <row r="437">
          <cell r="B437" t="str">
            <v>20770</v>
          </cell>
          <cell r="C437" t="str">
            <v>CESAR</v>
          </cell>
          <cell r="D437" t="str">
            <v>SAN MARTÍN</v>
          </cell>
          <cell r="E437">
            <v>274615648</v>
          </cell>
          <cell r="F437">
            <v>0</v>
          </cell>
          <cell r="G437">
            <v>274615648</v>
          </cell>
          <cell r="H437">
            <v>0</v>
          </cell>
          <cell r="I437">
            <v>0</v>
          </cell>
          <cell r="J437">
            <v>0</v>
          </cell>
          <cell r="K437">
            <v>277000000</v>
          </cell>
          <cell r="L437">
            <v>0</v>
          </cell>
          <cell r="M437">
            <v>277000000</v>
          </cell>
          <cell r="N437">
            <v>0</v>
          </cell>
          <cell r="O437">
            <v>0</v>
          </cell>
          <cell r="P437">
            <v>0</v>
          </cell>
          <cell r="Q437">
            <v>274615648</v>
          </cell>
          <cell r="R437">
            <v>0</v>
          </cell>
          <cell r="S437">
            <v>274615648</v>
          </cell>
          <cell r="T437">
            <v>0</v>
          </cell>
          <cell r="U437">
            <v>0</v>
          </cell>
          <cell r="V437">
            <v>0</v>
          </cell>
        </row>
        <row r="438">
          <cell r="B438" t="str">
            <v>20787</v>
          </cell>
          <cell r="C438" t="str">
            <v>CESAR</v>
          </cell>
          <cell r="D438" t="str">
            <v>TAMALAMEQUE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</row>
        <row r="439">
          <cell r="B439" t="str">
            <v>23001</v>
          </cell>
          <cell r="C439" t="str">
            <v>CORDOBA</v>
          </cell>
          <cell r="D439" t="str">
            <v>MONTERIA</v>
          </cell>
          <cell r="E439">
            <v>7000000000</v>
          </cell>
          <cell r="F439">
            <v>0</v>
          </cell>
          <cell r="G439">
            <v>0</v>
          </cell>
          <cell r="H439">
            <v>0</v>
          </cell>
          <cell r="I439">
            <v>7000000000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7000000000</v>
          </cell>
          <cell r="R439">
            <v>0</v>
          </cell>
          <cell r="S439">
            <v>0</v>
          </cell>
          <cell r="T439">
            <v>0</v>
          </cell>
          <cell r="U439">
            <v>7000000000</v>
          </cell>
          <cell r="V439">
            <v>0</v>
          </cell>
        </row>
        <row r="440">
          <cell r="B440" t="str">
            <v>23068</v>
          </cell>
          <cell r="C440" t="str">
            <v>CORDOBA</v>
          </cell>
          <cell r="D440" t="str">
            <v>AYAPEL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</row>
        <row r="441">
          <cell r="B441" t="str">
            <v>23079</v>
          </cell>
          <cell r="C441" t="str">
            <v>CORDOBA</v>
          </cell>
          <cell r="D441" t="str">
            <v>BUENAVISTA</v>
          </cell>
          <cell r="E441">
            <v>7532717</v>
          </cell>
          <cell r="F441">
            <v>7532717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36098138.850000001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7532717</v>
          </cell>
          <cell r="R441">
            <v>7532717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</row>
        <row r="442">
          <cell r="B442" t="str">
            <v>23090</v>
          </cell>
          <cell r="C442" t="str">
            <v>CORDOBA</v>
          </cell>
          <cell r="D442" t="str">
            <v>CANALETE</v>
          </cell>
          <cell r="E442">
            <v>325341030</v>
          </cell>
          <cell r="F442">
            <v>210368373.40000001</v>
          </cell>
          <cell r="G442">
            <v>0</v>
          </cell>
          <cell r="H442">
            <v>0</v>
          </cell>
          <cell r="I442">
            <v>114972657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325341030</v>
          </cell>
          <cell r="R442">
            <v>210368373.40000001</v>
          </cell>
          <cell r="S442">
            <v>0</v>
          </cell>
          <cell r="T442">
            <v>0</v>
          </cell>
          <cell r="U442">
            <v>114972657</v>
          </cell>
          <cell r="V442">
            <v>0</v>
          </cell>
        </row>
        <row r="443">
          <cell r="B443" t="str">
            <v>23162</v>
          </cell>
          <cell r="C443" t="str">
            <v>CORDOBA</v>
          </cell>
          <cell r="D443" t="str">
            <v>CERETE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</row>
        <row r="444">
          <cell r="B444" t="str">
            <v>23168</v>
          </cell>
          <cell r="C444" t="str">
            <v>CORDOBA</v>
          </cell>
          <cell r="D444" t="str">
            <v>CHIMA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</row>
        <row r="445">
          <cell r="B445" t="str">
            <v>23182</v>
          </cell>
          <cell r="C445" t="str">
            <v>CORDOBA</v>
          </cell>
          <cell r="D445" t="str">
            <v>CHINÚ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</row>
        <row r="446">
          <cell r="B446" t="str">
            <v>23189</v>
          </cell>
          <cell r="C446" t="str">
            <v>CORDOBA</v>
          </cell>
          <cell r="D446" t="str">
            <v>CIÉNAGA DE ORO</v>
          </cell>
          <cell r="E446">
            <v>495960426</v>
          </cell>
          <cell r="F446">
            <v>584040647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495960426</v>
          </cell>
          <cell r="R446">
            <v>584040647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</row>
        <row r="447">
          <cell r="B447" t="str">
            <v>23300</v>
          </cell>
          <cell r="C447" t="str">
            <v>CORDOBA</v>
          </cell>
          <cell r="D447" t="str">
            <v>COTORRA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</row>
        <row r="448">
          <cell r="B448" t="str">
            <v>23350</v>
          </cell>
          <cell r="C448" t="str">
            <v>CORDOBA</v>
          </cell>
          <cell r="D448" t="str">
            <v>LA APARTADA</v>
          </cell>
          <cell r="E448">
            <v>283929390</v>
          </cell>
          <cell r="F448">
            <v>32417428</v>
          </cell>
          <cell r="G448">
            <v>0</v>
          </cell>
          <cell r="H448">
            <v>0</v>
          </cell>
          <cell r="I448">
            <v>251511962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283929390</v>
          </cell>
          <cell r="R448">
            <v>32417428</v>
          </cell>
          <cell r="S448">
            <v>0</v>
          </cell>
          <cell r="T448">
            <v>0</v>
          </cell>
          <cell r="U448">
            <v>251511962</v>
          </cell>
          <cell r="V448">
            <v>0</v>
          </cell>
        </row>
        <row r="449">
          <cell r="B449" t="str">
            <v>23417</v>
          </cell>
          <cell r="C449" t="str">
            <v>CORDOBA</v>
          </cell>
          <cell r="D449" t="str">
            <v>LORICA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</row>
        <row r="450">
          <cell r="B450" t="str">
            <v>23419</v>
          </cell>
          <cell r="C450" t="str">
            <v>CORDOBA</v>
          </cell>
          <cell r="D450" t="str">
            <v>LOS CÓRDOBAS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128931722.7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128931722.7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</row>
        <row r="451">
          <cell r="B451" t="str">
            <v>23464</v>
          </cell>
          <cell r="C451" t="str">
            <v>CORDOBA</v>
          </cell>
          <cell r="D451" t="str">
            <v>MOMIL</v>
          </cell>
          <cell r="E451">
            <v>219435485</v>
          </cell>
          <cell r="F451">
            <v>89868143</v>
          </cell>
          <cell r="G451">
            <v>0</v>
          </cell>
          <cell r="H451">
            <v>0</v>
          </cell>
          <cell r="I451">
            <v>5487361</v>
          </cell>
          <cell r="J451">
            <v>0</v>
          </cell>
          <cell r="K451">
            <v>63125157</v>
          </cell>
          <cell r="L451">
            <v>89868143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219435485</v>
          </cell>
          <cell r="R451">
            <v>89868143</v>
          </cell>
          <cell r="S451">
            <v>0</v>
          </cell>
          <cell r="T451">
            <v>0</v>
          </cell>
          <cell r="U451">
            <v>5487361</v>
          </cell>
          <cell r="V451">
            <v>0</v>
          </cell>
        </row>
        <row r="452">
          <cell r="B452" t="str">
            <v>23466</v>
          </cell>
          <cell r="C452" t="str">
            <v>CORDOBA</v>
          </cell>
          <cell r="D452" t="str">
            <v>MONTELIBANO</v>
          </cell>
          <cell r="E452">
            <v>398950397.49000001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398950397.49000001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</row>
        <row r="453">
          <cell r="B453" t="str">
            <v>23500</v>
          </cell>
          <cell r="C453" t="str">
            <v>CORDOBA</v>
          </cell>
          <cell r="D453" t="str">
            <v>MOÑITOS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</row>
        <row r="454">
          <cell r="B454" t="str">
            <v>23555</v>
          </cell>
          <cell r="C454" t="str">
            <v>CORDOBA</v>
          </cell>
          <cell r="D454" t="str">
            <v>PLANETA RICA</v>
          </cell>
          <cell r="E454">
            <v>137007899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137007899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</row>
        <row r="455">
          <cell r="B455" t="str">
            <v>23570</v>
          </cell>
          <cell r="C455" t="str">
            <v>CORDOBA</v>
          </cell>
          <cell r="D455" t="str">
            <v>PUEBLO NUEVO</v>
          </cell>
          <cell r="E455">
            <v>61515110</v>
          </cell>
          <cell r="F455">
            <v>61515110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181204480.16</v>
          </cell>
          <cell r="L455">
            <v>44738264.280000001</v>
          </cell>
          <cell r="M455">
            <v>0</v>
          </cell>
          <cell r="N455">
            <v>0</v>
          </cell>
          <cell r="O455">
            <v>136466215.87799999</v>
          </cell>
          <cell r="P455">
            <v>0</v>
          </cell>
          <cell r="Q455">
            <v>61515110</v>
          </cell>
          <cell r="R455">
            <v>61515110</v>
          </cell>
          <cell r="S455">
            <v>0</v>
          </cell>
          <cell r="T455">
            <v>0</v>
          </cell>
          <cell r="U455">
            <v>136466215.87799999</v>
          </cell>
          <cell r="V455">
            <v>0</v>
          </cell>
        </row>
        <row r="456">
          <cell r="B456" t="str">
            <v>23574</v>
          </cell>
          <cell r="C456" t="str">
            <v>CORDOBA</v>
          </cell>
          <cell r="D456" t="str">
            <v>PUERTO ESCONDIDO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</row>
        <row r="457">
          <cell r="B457" t="str">
            <v>23580</v>
          </cell>
          <cell r="C457" t="str">
            <v>CORDOBA</v>
          </cell>
          <cell r="D457" t="str">
            <v>PUERTO LIBERTADOR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</row>
        <row r="458">
          <cell r="B458" t="str">
            <v>23586</v>
          </cell>
          <cell r="C458" t="str">
            <v>CORDOBA</v>
          </cell>
          <cell r="D458" t="str">
            <v>PURÍSIMA</v>
          </cell>
          <cell r="E458">
            <v>76044052.629999995</v>
          </cell>
          <cell r="F458">
            <v>0</v>
          </cell>
          <cell r="G458">
            <v>15289779.720000001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76044052.629999995</v>
          </cell>
          <cell r="R458">
            <v>0</v>
          </cell>
          <cell r="S458">
            <v>15289779.720000001</v>
          </cell>
          <cell r="T458">
            <v>0</v>
          </cell>
          <cell r="U458">
            <v>0</v>
          </cell>
          <cell r="V458">
            <v>0</v>
          </cell>
        </row>
        <row r="459">
          <cell r="B459" t="str">
            <v>23660</v>
          </cell>
          <cell r="C459" t="str">
            <v>CORDOBA</v>
          </cell>
          <cell r="D459" t="str">
            <v>SAHAGÚN</v>
          </cell>
          <cell r="E459">
            <v>0</v>
          </cell>
          <cell r="F459">
            <v>0</v>
          </cell>
          <cell r="G459">
            <v>0</v>
          </cell>
          <cell r="H459">
            <v>905762956.29999995</v>
          </cell>
          <cell r="I459">
            <v>0</v>
          </cell>
          <cell r="J459">
            <v>0</v>
          </cell>
          <cell r="K459">
            <v>890542307.29999995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890542307.29999995</v>
          </cell>
          <cell r="R459">
            <v>0</v>
          </cell>
          <cell r="S459">
            <v>0</v>
          </cell>
          <cell r="T459">
            <v>905762956.29999995</v>
          </cell>
          <cell r="U459">
            <v>0</v>
          </cell>
          <cell r="V459">
            <v>0</v>
          </cell>
        </row>
        <row r="460">
          <cell r="B460" t="str">
            <v>23670</v>
          </cell>
          <cell r="C460" t="str">
            <v>CORDOBA</v>
          </cell>
          <cell r="D460" t="str">
            <v>SAN ANDRÉS SOTAVENTO</v>
          </cell>
          <cell r="E460">
            <v>7882992</v>
          </cell>
          <cell r="F460">
            <v>7882992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7882992</v>
          </cell>
          <cell r="R460">
            <v>7882992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</row>
        <row r="461">
          <cell r="B461" t="str">
            <v>23672</v>
          </cell>
          <cell r="C461" t="str">
            <v>CORDOBA</v>
          </cell>
          <cell r="D461" t="str">
            <v>SAN ANTERO</v>
          </cell>
          <cell r="E461">
            <v>1314827324</v>
          </cell>
          <cell r="F461">
            <v>322500698.69999999</v>
          </cell>
          <cell r="G461">
            <v>267727472</v>
          </cell>
          <cell r="H461">
            <v>0</v>
          </cell>
          <cell r="I461">
            <v>0</v>
          </cell>
          <cell r="J461">
            <v>0</v>
          </cell>
          <cell r="K461">
            <v>1288067677</v>
          </cell>
          <cell r="L461">
            <v>40282315</v>
          </cell>
          <cell r="M461">
            <v>0</v>
          </cell>
          <cell r="N461">
            <v>0</v>
          </cell>
          <cell r="O461">
            <v>1247785362</v>
          </cell>
          <cell r="P461">
            <v>0</v>
          </cell>
          <cell r="Q461">
            <v>1314827324</v>
          </cell>
          <cell r="R461">
            <v>322500698.69999999</v>
          </cell>
          <cell r="S461">
            <v>267727472</v>
          </cell>
          <cell r="T461">
            <v>0</v>
          </cell>
          <cell r="U461">
            <v>1247785362</v>
          </cell>
          <cell r="V461">
            <v>0</v>
          </cell>
        </row>
        <row r="462">
          <cell r="B462" t="str">
            <v>23675</v>
          </cell>
          <cell r="C462" t="str">
            <v>CORDOBA</v>
          </cell>
          <cell r="D462" t="str">
            <v>SAN BERNARDO DEL VIENTO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</row>
        <row r="463">
          <cell r="B463" t="str">
            <v>23678</v>
          </cell>
          <cell r="C463" t="str">
            <v>CORDOBA</v>
          </cell>
          <cell r="D463" t="str">
            <v>SAN CARLOS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</row>
        <row r="464">
          <cell r="B464" t="str">
            <v>23682</v>
          </cell>
          <cell r="C464" t="str">
            <v>CORDOBA</v>
          </cell>
          <cell r="D464" t="str">
            <v>SAN JOSE DE URE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</row>
        <row r="465">
          <cell r="B465" t="str">
            <v>23686</v>
          </cell>
          <cell r="C465" t="str">
            <v>CORDOBA</v>
          </cell>
          <cell r="D465" t="str">
            <v>SAN PELAYO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</row>
        <row r="466">
          <cell r="B466" t="str">
            <v>23807</v>
          </cell>
          <cell r="C466" t="str">
            <v>CORDOBA</v>
          </cell>
          <cell r="D466" t="str">
            <v>TIERRALTA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</row>
        <row r="467">
          <cell r="B467" t="str">
            <v>23815</v>
          </cell>
          <cell r="C467" t="str">
            <v>CORDOBA</v>
          </cell>
          <cell r="D467" t="str">
            <v>TUCHIN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</row>
        <row r="468">
          <cell r="B468" t="str">
            <v>23855</v>
          </cell>
          <cell r="C468" t="str">
            <v>CORDOBA</v>
          </cell>
          <cell r="D468" t="str">
            <v>VALENCIA</v>
          </cell>
          <cell r="E468">
            <v>125895393.89</v>
          </cell>
          <cell r="F468">
            <v>125895393.89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125895393.89</v>
          </cell>
          <cell r="R468">
            <v>125895393.89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</row>
        <row r="469">
          <cell r="B469" t="str">
            <v>25001</v>
          </cell>
          <cell r="C469" t="str">
            <v>CUNDINAMARCA</v>
          </cell>
          <cell r="D469" t="str">
            <v>AGUA DE DIOS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</row>
        <row r="470">
          <cell r="B470" t="str">
            <v>25019</v>
          </cell>
          <cell r="C470" t="str">
            <v>CUNDINAMARCA</v>
          </cell>
          <cell r="D470" t="str">
            <v>ALBÁN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</row>
        <row r="471">
          <cell r="B471" t="str">
            <v>25035</v>
          </cell>
          <cell r="C471" t="str">
            <v>CUNDINAMARCA</v>
          </cell>
          <cell r="D471" t="str">
            <v>ANAPOIMA</v>
          </cell>
          <cell r="E471">
            <v>9323805</v>
          </cell>
          <cell r="F471">
            <v>9323805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9323805</v>
          </cell>
          <cell r="R471">
            <v>9323805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</row>
        <row r="472">
          <cell r="B472" t="str">
            <v>25040</v>
          </cell>
          <cell r="C472" t="str">
            <v>CUNDINAMARCA</v>
          </cell>
          <cell r="D472" t="str">
            <v>ANOLAIMA</v>
          </cell>
          <cell r="E472">
            <v>6725224</v>
          </cell>
          <cell r="F472">
            <v>6725224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6725224</v>
          </cell>
          <cell r="R472">
            <v>6725224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</row>
        <row r="473">
          <cell r="B473" t="str">
            <v>25053</v>
          </cell>
          <cell r="C473" t="str">
            <v>CUNDINAMARCA</v>
          </cell>
          <cell r="D473" t="str">
            <v>ARBELÁEZ</v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60017868.409999996</v>
          </cell>
          <cell r="L473">
            <v>8027829.21</v>
          </cell>
          <cell r="M473">
            <v>51990039.200000003</v>
          </cell>
          <cell r="N473">
            <v>0</v>
          </cell>
          <cell r="O473">
            <v>0</v>
          </cell>
          <cell r="P473">
            <v>0</v>
          </cell>
          <cell r="Q473">
            <v>60017868.409999996</v>
          </cell>
          <cell r="R473">
            <v>8027829.21</v>
          </cell>
          <cell r="S473">
            <v>51990039.200000003</v>
          </cell>
          <cell r="T473">
            <v>0</v>
          </cell>
          <cell r="U473">
            <v>0</v>
          </cell>
          <cell r="V473">
            <v>0</v>
          </cell>
        </row>
        <row r="474">
          <cell r="B474" t="str">
            <v>25086</v>
          </cell>
          <cell r="C474" t="str">
            <v>CUNDINAMARCA</v>
          </cell>
          <cell r="D474" t="str">
            <v>BELTRÁN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24767295.550000001</v>
          </cell>
          <cell r="L474">
            <v>24767295.550000001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24767295.550000001</v>
          </cell>
          <cell r="R474">
            <v>24767295.550000001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</row>
        <row r="475">
          <cell r="B475" t="str">
            <v>25095</v>
          </cell>
          <cell r="C475" t="str">
            <v>CUNDINAMARCA</v>
          </cell>
          <cell r="D475" t="str">
            <v>BITUIMA</v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</row>
        <row r="476">
          <cell r="B476" t="str">
            <v>25099</v>
          </cell>
          <cell r="C476" t="str">
            <v>CUNDINAMARCA</v>
          </cell>
          <cell r="D476" t="str">
            <v>BOJACÁ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</row>
        <row r="477">
          <cell r="B477" t="str">
            <v>25120</v>
          </cell>
          <cell r="C477" t="str">
            <v>CUNDINAMARCA</v>
          </cell>
          <cell r="D477" t="str">
            <v>CABRERA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</row>
        <row r="478">
          <cell r="B478" t="str">
            <v>25123</v>
          </cell>
          <cell r="C478" t="str">
            <v>CUNDINAMARCA</v>
          </cell>
          <cell r="D478" t="str">
            <v>CACHIPAY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5244939</v>
          </cell>
          <cell r="L478">
            <v>5244939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5244939</v>
          </cell>
          <cell r="R478">
            <v>5244939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</row>
        <row r="479">
          <cell r="B479" t="str">
            <v>25126</v>
          </cell>
          <cell r="C479" t="str">
            <v>CUNDINAMARCA</v>
          </cell>
          <cell r="D479" t="str">
            <v>CAJICÁ</v>
          </cell>
          <cell r="E479">
            <v>33587926</v>
          </cell>
          <cell r="F479">
            <v>33587926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33587926</v>
          </cell>
          <cell r="L479">
            <v>33587926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33587926</v>
          </cell>
          <cell r="R479">
            <v>33587926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</row>
        <row r="480">
          <cell r="B480" t="str">
            <v>25148</v>
          </cell>
          <cell r="C480" t="str">
            <v>CUNDINAMARCA</v>
          </cell>
          <cell r="D480" t="str">
            <v>CAPARRAPÍ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</row>
        <row r="481">
          <cell r="B481" t="str">
            <v>25151</v>
          </cell>
          <cell r="C481" t="str">
            <v>CUNDINAMARCA</v>
          </cell>
          <cell r="D481" t="str">
            <v>CAQUEZA</v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</row>
        <row r="482">
          <cell r="B482" t="str">
            <v>25154</v>
          </cell>
          <cell r="C482" t="str">
            <v>CUNDINAMARCA</v>
          </cell>
          <cell r="D482" t="str">
            <v>CARMEN DE CARUPA</v>
          </cell>
          <cell r="E482">
            <v>254533234.78999999</v>
          </cell>
          <cell r="F482">
            <v>0</v>
          </cell>
          <cell r="G482">
            <v>0</v>
          </cell>
          <cell r="H482">
            <v>0</v>
          </cell>
          <cell r="I482">
            <v>254533234.78999999</v>
          </cell>
          <cell r="J482">
            <v>0</v>
          </cell>
          <cell r="K482">
            <v>13583393.52</v>
          </cell>
          <cell r="L482">
            <v>13583393.52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254533234.78999999</v>
          </cell>
          <cell r="R482">
            <v>13583393.52</v>
          </cell>
          <cell r="S482">
            <v>0</v>
          </cell>
          <cell r="T482">
            <v>0</v>
          </cell>
          <cell r="U482">
            <v>254533234.78999999</v>
          </cell>
          <cell r="V482">
            <v>0</v>
          </cell>
        </row>
        <row r="483">
          <cell r="B483" t="str">
            <v>25168</v>
          </cell>
          <cell r="C483" t="str">
            <v>CUNDINAMARCA</v>
          </cell>
          <cell r="D483" t="str">
            <v>CHAGUANÍ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20253895</v>
          </cell>
          <cell r="L483">
            <v>8000000</v>
          </cell>
          <cell r="M483">
            <v>0</v>
          </cell>
          <cell r="N483">
            <v>0</v>
          </cell>
          <cell r="O483">
            <v>12253895</v>
          </cell>
          <cell r="P483">
            <v>0</v>
          </cell>
          <cell r="Q483">
            <v>20253895</v>
          </cell>
          <cell r="R483">
            <v>8000000</v>
          </cell>
          <cell r="S483">
            <v>0</v>
          </cell>
          <cell r="T483">
            <v>0</v>
          </cell>
          <cell r="U483">
            <v>12253895</v>
          </cell>
          <cell r="V483">
            <v>0</v>
          </cell>
        </row>
        <row r="484">
          <cell r="B484" t="str">
            <v>25175</v>
          </cell>
          <cell r="C484" t="str">
            <v>CUNDINAMARCA</v>
          </cell>
          <cell r="D484" t="str">
            <v>CHÍA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</row>
        <row r="485">
          <cell r="B485" t="str">
            <v>25178</v>
          </cell>
          <cell r="C485" t="str">
            <v>CUNDINAMARCA</v>
          </cell>
          <cell r="D485" t="str">
            <v>CHIPAQUE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</row>
        <row r="486">
          <cell r="B486" t="str">
            <v>25181</v>
          </cell>
          <cell r="C486" t="str">
            <v>CUNDINAMARCA</v>
          </cell>
          <cell r="D486" t="str">
            <v>CHOACHÍ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</row>
        <row r="487">
          <cell r="B487" t="str">
            <v>25183</v>
          </cell>
          <cell r="C487" t="str">
            <v>CUNDINAMARCA</v>
          </cell>
          <cell r="D487" t="str">
            <v>CHOCONTÁ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</row>
        <row r="488">
          <cell r="B488" t="str">
            <v>25200</v>
          </cell>
          <cell r="C488" t="str">
            <v>CUNDINAMARCA</v>
          </cell>
          <cell r="D488" t="str">
            <v>COGUA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</row>
        <row r="489">
          <cell r="B489" t="str">
            <v>25214</v>
          </cell>
          <cell r="C489" t="str">
            <v>CUNDINAMARCA</v>
          </cell>
          <cell r="D489" t="str">
            <v>COTA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</row>
        <row r="490">
          <cell r="B490" t="str">
            <v>25224</v>
          </cell>
          <cell r="C490" t="str">
            <v>CUNDINAMARCA</v>
          </cell>
          <cell r="D490" t="str">
            <v>CUCUNUBÁ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</row>
        <row r="491">
          <cell r="B491" t="str">
            <v>25245</v>
          </cell>
          <cell r="C491" t="str">
            <v>CUNDINAMARCA</v>
          </cell>
          <cell r="D491" t="str">
            <v>EL COLEGIO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</row>
        <row r="492">
          <cell r="B492" t="str">
            <v>25258</v>
          </cell>
          <cell r="C492" t="str">
            <v>CUNDINAMARCA</v>
          </cell>
          <cell r="D492" t="str">
            <v>EL PEÑÓN</v>
          </cell>
          <cell r="E492">
            <v>15379932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15379932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</row>
        <row r="493">
          <cell r="B493" t="str">
            <v>25260</v>
          </cell>
          <cell r="C493" t="str">
            <v>CUNDINAMARCA</v>
          </cell>
          <cell r="D493" t="str">
            <v>EL ROSAL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</row>
        <row r="494">
          <cell r="B494" t="str">
            <v>25269</v>
          </cell>
          <cell r="C494" t="str">
            <v>CUNDINAMARCA</v>
          </cell>
          <cell r="D494" t="str">
            <v>FACATATIVÁ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</row>
        <row r="495">
          <cell r="B495" t="str">
            <v>25279</v>
          </cell>
          <cell r="C495" t="str">
            <v>CUNDINAMARCA</v>
          </cell>
          <cell r="D495" t="str">
            <v>FOMEQUE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</row>
        <row r="496">
          <cell r="B496" t="str">
            <v>25281</v>
          </cell>
          <cell r="C496" t="str">
            <v>CUNDINAMARCA</v>
          </cell>
          <cell r="D496" t="str">
            <v>FOSCA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</row>
        <row r="497">
          <cell r="B497" t="str">
            <v>25286</v>
          </cell>
          <cell r="C497" t="str">
            <v>CUNDINAMARCA</v>
          </cell>
          <cell r="D497" t="str">
            <v>FUNZA</v>
          </cell>
          <cell r="E497">
            <v>0</v>
          </cell>
          <cell r="F497">
            <v>180738604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95622444</v>
          </cell>
          <cell r="L497">
            <v>95622444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95622444</v>
          </cell>
          <cell r="R497">
            <v>180738604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</row>
        <row r="498">
          <cell r="B498" t="str">
            <v>25288</v>
          </cell>
          <cell r="C498" t="str">
            <v>CUNDINAMARCA</v>
          </cell>
          <cell r="D498" t="str">
            <v>FÚQUENE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</row>
        <row r="499">
          <cell r="B499" t="str">
            <v>25290</v>
          </cell>
          <cell r="C499" t="str">
            <v>CUNDINAMARCA</v>
          </cell>
          <cell r="D499" t="str">
            <v>FUSAGASUGA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</row>
        <row r="500">
          <cell r="B500" t="str">
            <v>25293</v>
          </cell>
          <cell r="C500" t="str">
            <v>CUNDINAMARCA</v>
          </cell>
          <cell r="D500" t="str">
            <v>GACHALA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</row>
        <row r="501">
          <cell r="B501" t="str">
            <v>25295</v>
          </cell>
          <cell r="C501" t="str">
            <v>CUNDINAMARCA</v>
          </cell>
          <cell r="D501" t="str">
            <v>GACHANCIPÁ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2061737</v>
          </cell>
          <cell r="L501">
            <v>2061737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2061737</v>
          </cell>
          <cell r="R501">
            <v>2061737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</row>
        <row r="502">
          <cell r="B502" t="str">
            <v>25297</v>
          </cell>
          <cell r="C502" t="str">
            <v>CUNDINAMARCA</v>
          </cell>
          <cell r="D502" t="str">
            <v>GACHETÁ</v>
          </cell>
          <cell r="E502">
            <v>0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</row>
        <row r="503">
          <cell r="B503" t="str">
            <v>25299</v>
          </cell>
          <cell r="C503" t="str">
            <v>CUNDINAMARCA</v>
          </cell>
          <cell r="D503" t="str">
            <v>GAMA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</row>
        <row r="504">
          <cell r="B504" t="str">
            <v>25307</v>
          </cell>
          <cell r="C504" t="str">
            <v>CUNDINAMARCA</v>
          </cell>
          <cell r="D504" t="str">
            <v>GIRARDOT</v>
          </cell>
          <cell r="E504">
            <v>7304365619</v>
          </cell>
          <cell r="F504">
            <v>0</v>
          </cell>
          <cell r="G504">
            <v>0</v>
          </cell>
          <cell r="H504">
            <v>0</v>
          </cell>
          <cell r="I504">
            <v>7304365619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7304365619</v>
          </cell>
          <cell r="R504">
            <v>0</v>
          </cell>
          <cell r="S504">
            <v>0</v>
          </cell>
          <cell r="T504">
            <v>0</v>
          </cell>
          <cell r="U504">
            <v>7304365619</v>
          </cell>
          <cell r="V504">
            <v>0</v>
          </cell>
        </row>
        <row r="505">
          <cell r="B505" t="str">
            <v>25312</v>
          </cell>
          <cell r="C505" t="str">
            <v>CUNDINAMARCA</v>
          </cell>
          <cell r="D505" t="str">
            <v>GRANADA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</row>
        <row r="506">
          <cell r="B506" t="str">
            <v>25317</v>
          </cell>
          <cell r="C506" t="str">
            <v>CUNDINAMARCA</v>
          </cell>
          <cell r="D506" t="str">
            <v>GUACHETÁ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</row>
        <row r="507">
          <cell r="B507" t="str">
            <v>25320</v>
          </cell>
          <cell r="C507" t="str">
            <v>CUNDINAMARCA</v>
          </cell>
          <cell r="D507" t="str">
            <v>GUADUAS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</row>
        <row r="508">
          <cell r="B508" t="str">
            <v>25322</v>
          </cell>
          <cell r="C508" t="str">
            <v>CUNDINAMARCA</v>
          </cell>
          <cell r="D508" t="str">
            <v>GUASCA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</row>
        <row r="509">
          <cell r="B509" t="str">
            <v>25324</v>
          </cell>
          <cell r="C509" t="str">
            <v>CUNDINAMARCA</v>
          </cell>
          <cell r="D509" t="str">
            <v>GUATAQUÍ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</row>
        <row r="510">
          <cell r="B510" t="str">
            <v>25326</v>
          </cell>
          <cell r="C510" t="str">
            <v>CUNDINAMARCA</v>
          </cell>
          <cell r="D510" t="str">
            <v>GUATAVITA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</row>
        <row r="511">
          <cell r="B511" t="str">
            <v>25328</v>
          </cell>
          <cell r="C511" t="str">
            <v>CUNDINAMARCA</v>
          </cell>
          <cell r="D511" t="str">
            <v>GUAYABAL DE SIQUIMA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</row>
        <row r="512">
          <cell r="B512" t="str">
            <v>25335</v>
          </cell>
          <cell r="C512" t="str">
            <v>CUNDINAMARCA</v>
          </cell>
          <cell r="D512" t="str">
            <v>GUAYABETAL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</row>
        <row r="513">
          <cell r="B513" t="str">
            <v>25339</v>
          </cell>
          <cell r="C513" t="str">
            <v>CUNDINAMARCA</v>
          </cell>
          <cell r="D513" t="str">
            <v>GUTIÉRREZ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</row>
        <row r="514">
          <cell r="B514" t="str">
            <v>25368</v>
          </cell>
          <cell r="C514" t="str">
            <v>CUNDINAMARCA</v>
          </cell>
          <cell r="D514" t="str">
            <v>JERUSALÉN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12865699</v>
          </cell>
          <cell r="L514">
            <v>12865699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12865699</v>
          </cell>
          <cell r="R514">
            <v>12865699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</row>
        <row r="515">
          <cell r="B515" t="str">
            <v>25372</v>
          </cell>
          <cell r="C515" t="str">
            <v>CUNDINAMARCA</v>
          </cell>
          <cell r="D515" t="str">
            <v>JUNÍN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72776737.230000004</v>
          </cell>
          <cell r="L515">
            <v>12776737.23</v>
          </cell>
          <cell r="M515">
            <v>0</v>
          </cell>
          <cell r="N515">
            <v>0</v>
          </cell>
          <cell r="O515">
            <v>60000000</v>
          </cell>
          <cell r="P515">
            <v>0</v>
          </cell>
          <cell r="Q515">
            <v>72776737.230000004</v>
          </cell>
          <cell r="R515">
            <v>12776737.23</v>
          </cell>
          <cell r="S515">
            <v>0</v>
          </cell>
          <cell r="T515">
            <v>0</v>
          </cell>
          <cell r="U515">
            <v>60000000</v>
          </cell>
          <cell r="V515">
            <v>0</v>
          </cell>
        </row>
        <row r="516">
          <cell r="B516" t="str">
            <v>25377</v>
          </cell>
          <cell r="C516" t="str">
            <v>CUNDINAMARCA</v>
          </cell>
          <cell r="D516" t="str">
            <v>LA CALERA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</row>
        <row r="517">
          <cell r="B517" t="str">
            <v>25386</v>
          </cell>
          <cell r="C517" t="str">
            <v>CUNDINAMARCA</v>
          </cell>
          <cell r="D517" t="str">
            <v>LA MESA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1708433027.0699999</v>
          </cell>
          <cell r="L517">
            <v>0</v>
          </cell>
          <cell r="M517">
            <v>0</v>
          </cell>
          <cell r="N517">
            <v>0</v>
          </cell>
          <cell r="O517">
            <v>1708433027.0699999</v>
          </cell>
          <cell r="P517">
            <v>0</v>
          </cell>
          <cell r="Q517">
            <v>1708433027.0699999</v>
          </cell>
          <cell r="R517">
            <v>0</v>
          </cell>
          <cell r="S517">
            <v>0</v>
          </cell>
          <cell r="T517">
            <v>0</v>
          </cell>
          <cell r="U517">
            <v>1708433027.0699999</v>
          </cell>
          <cell r="V517">
            <v>0</v>
          </cell>
        </row>
        <row r="518">
          <cell r="B518" t="str">
            <v>25394</v>
          </cell>
          <cell r="C518" t="str">
            <v>CUNDINAMARCA</v>
          </cell>
          <cell r="D518" t="str">
            <v>LA PALMA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</row>
        <row r="519">
          <cell r="B519" t="str">
            <v>25398</v>
          </cell>
          <cell r="C519" t="str">
            <v>CUNDINAMARCA</v>
          </cell>
          <cell r="D519" t="str">
            <v>LA PEÑA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</row>
        <row r="520">
          <cell r="B520" t="str">
            <v>25402</v>
          </cell>
          <cell r="C520" t="str">
            <v>CUNDINAMARCA</v>
          </cell>
          <cell r="D520" t="str">
            <v>LA VEGA</v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34539154.090000004</v>
          </cell>
          <cell r="L520">
            <v>34539154.090000004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34539154.090000004</v>
          </cell>
          <cell r="R520">
            <v>34539154.090000004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</row>
        <row r="521">
          <cell r="B521" t="str">
            <v>25407</v>
          </cell>
          <cell r="C521" t="str">
            <v>CUNDINAMARCA</v>
          </cell>
          <cell r="D521" t="str">
            <v>LENGUAZAQUE</v>
          </cell>
          <cell r="E521">
            <v>0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</row>
        <row r="522">
          <cell r="B522" t="str">
            <v>25426</v>
          </cell>
          <cell r="C522" t="str">
            <v>CUNDINAMARCA</v>
          </cell>
          <cell r="D522" t="str">
            <v>MACHETA</v>
          </cell>
          <cell r="E522">
            <v>9786016.8000000007</v>
          </cell>
          <cell r="F522">
            <v>9786016.8000000007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4448185.78</v>
          </cell>
          <cell r="L522">
            <v>4448185.78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9786016.8000000007</v>
          </cell>
          <cell r="R522">
            <v>9786016.8000000007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</row>
        <row r="523">
          <cell r="B523" t="str">
            <v>25430</v>
          </cell>
          <cell r="C523" t="str">
            <v>CUNDINAMARCA</v>
          </cell>
          <cell r="D523" t="str">
            <v>MADRID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</row>
        <row r="524">
          <cell r="B524" t="str">
            <v>25436</v>
          </cell>
          <cell r="C524" t="str">
            <v>CUNDINAMARCA</v>
          </cell>
          <cell r="D524" t="str">
            <v>MANTA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</row>
        <row r="525">
          <cell r="B525" t="str">
            <v>25438</v>
          </cell>
          <cell r="C525" t="str">
            <v>CUNDINAMARCA</v>
          </cell>
          <cell r="D525" t="str">
            <v>MEDINA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</row>
        <row r="526">
          <cell r="B526" t="str">
            <v>25473</v>
          </cell>
          <cell r="C526" t="str">
            <v>CUNDINAMARCA</v>
          </cell>
          <cell r="D526" t="str">
            <v>MOSQUERA</v>
          </cell>
          <cell r="E526">
            <v>0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93636351</v>
          </cell>
          <cell r="L526">
            <v>93636351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93636351</v>
          </cell>
          <cell r="R526">
            <v>93636351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</row>
        <row r="527">
          <cell r="B527" t="str">
            <v>25483</v>
          </cell>
          <cell r="C527" t="str">
            <v>CUNDINAMARCA</v>
          </cell>
          <cell r="D527" t="str">
            <v>NARIÑO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</row>
        <row r="528">
          <cell r="B528" t="str">
            <v>25486</v>
          </cell>
          <cell r="C528" t="str">
            <v>CUNDINAMARCA</v>
          </cell>
          <cell r="D528" t="str">
            <v>NEMOCÓN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</row>
        <row r="529">
          <cell r="B529" t="str">
            <v>25488</v>
          </cell>
          <cell r="C529" t="str">
            <v>CUNDINAMARCA</v>
          </cell>
          <cell r="D529" t="str">
            <v>NILO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</row>
        <row r="530">
          <cell r="B530" t="str">
            <v>25489</v>
          </cell>
          <cell r="C530" t="str">
            <v>CUNDINAMARCA</v>
          </cell>
          <cell r="D530" t="str">
            <v>NIMAIMA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0</v>
          </cell>
        </row>
        <row r="531">
          <cell r="B531" t="str">
            <v>25491</v>
          </cell>
          <cell r="C531" t="str">
            <v>CUNDINAMARCA</v>
          </cell>
          <cell r="D531" t="str">
            <v>NOCAIMA</v>
          </cell>
          <cell r="E531">
            <v>99087492</v>
          </cell>
          <cell r="F531">
            <v>29510681</v>
          </cell>
          <cell r="G531">
            <v>29720811</v>
          </cell>
          <cell r="H531">
            <v>0</v>
          </cell>
          <cell r="I531">
            <v>39856000</v>
          </cell>
          <cell r="J531">
            <v>0</v>
          </cell>
          <cell r="K531">
            <v>10346592</v>
          </cell>
          <cell r="L531">
            <v>10346592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99087492</v>
          </cell>
          <cell r="R531">
            <v>29510681</v>
          </cell>
          <cell r="S531">
            <v>29720811</v>
          </cell>
          <cell r="T531">
            <v>0</v>
          </cell>
          <cell r="U531">
            <v>39856000</v>
          </cell>
          <cell r="V531">
            <v>0</v>
          </cell>
        </row>
        <row r="532">
          <cell r="B532" t="str">
            <v>25506</v>
          </cell>
          <cell r="C532" t="str">
            <v>CUNDINAMARCA</v>
          </cell>
          <cell r="D532" t="str">
            <v>VENECIA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</row>
        <row r="533">
          <cell r="B533" t="str">
            <v>25513</v>
          </cell>
          <cell r="C533" t="str">
            <v>CUNDINAMARCA</v>
          </cell>
          <cell r="D533" t="str">
            <v>PACHO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0</v>
          </cell>
        </row>
        <row r="534">
          <cell r="B534" t="str">
            <v>25518</v>
          </cell>
          <cell r="C534" t="str">
            <v>CUNDINAMARCA</v>
          </cell>
          <cell r="D534" t="str">
            <v>PAIME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</row>
        <row r="535">
          <cell r="B535" t="str">
            <v>25524</v>
          </cell>
          <cell r="C535" t="str">
            <v>CUNDINAMARCA</v>
          </cell>
          <cell r="D535" t="str">
            <v>PANDI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</row>
        <row r="536">
          <cell r="B536" t="str">
            <v>25530</v>
          </cell>
          <cell r="C536" t="str">
            <v>CUNDINAMARCA</v>
          </cell>
          <cell r="D536" t="str">
            <v>PARATEBUENO</v>
          </cell>
          <cell r="E536">
            <v>2152289847.1999998</v>
          </cell>
          <cell r="F536">
            <v>24030468.780000001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2152289847.1999998</v>
          </cell>
          <cell r="R536">
            <v>24030468.780000001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</row>
        <row r="537">
          <cell r="B537" t="str">
            <v>25535</v>
          </cell>
          <cell r="C537" t="str">
            <v>CUNDINAMARCA</v>
          </cell>
          <cell r="D537" t="str">
            <v>PASCA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</row>
        <row r="538">
          <cell r="B538" t="str">
            <v>25572</v>
          </cell>
          <cell r="C538" t="str">
            <v>CUNDINAMARCA</v>
          </cell>
          <cell r="D538" t="str">
            <v>PUERTO SALGAR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</row>
        <row r="539">
          <cell r="B539" t="str">
            <v>25580</v>
          </cell>
          <cell r="C539" t="str">
            <v>CUNDINAMARCA</v>
          </cell>
          <cell r="D539" t="str">
            <v>PULÍ</v>
          </cell>
          <cell r="E539">
            <v>26755746</v>
          </cell>
          <cell r="F539">
            <v>3762729</v>
          </cell>
          <cell r="G539">
            <v>15581815</v>
          </cell>
          <cell r="H539">
            <v>0</v>
          </cell>
          <cell r="I539">
            <v>7411202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26755746</v>
          </cell>
          <cell r="R539">
            <v>3762729</v>
          </cell>
          <cell r="S539">
            <v>15581815</v>
          </cell>
          <cell r="T539">
            <v>0</v>
          </cell>
          <cell r="U539">
            <v>7411202</v>
          </cell>
          <cell r="V539">
            <v>0</v>
          </cell>
        </row>
        <row r="540">
          <cell r="B540" t="str">
            <v>25592</v>
          </cell>
          <cell r="C540" t="str">
            <v>CUNDINAMARCA</v>
          </cell>
          <cell r="D540" t="str">
            <v>QUEBRADANEGRA</v>
          </cell>
          <cell r="E540">
            <v>0</v>
          </cell>
          <cell r="F540">
            <v>1452582.42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5708407.8200000003</v>
          </cell>
          <cell r="L540">
            <v>5708407.8200000003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5708407.8200000003</v>
          </cell>
          <cell r="R540">
            <v>1452582.42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</row>
        <row r="541">
          <cell r="B541" t="str">
            <v>25594</v>
          </cell>
          <cell r="C541" t="str">
            <v>CUNDINAMARCA</v>
          </cell>
          <cell r="D541" t="str">
            <v>QUETAME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</row>
        <row r="542">
          <cell r="B542" t="str">
            <v>25596</v>
          </cell>
          <cell r="C542" t="str">
            <v>CUNDINAMARCA</v>
          </cell>
          <cell r="D542" t="str">
            <v>QUIPILE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</row>
        <row r="543">
          <cell r="B543" t="str">
            <v>25599</v>
          </cell>
          <cell r="C543" t="str">
            <v>CUNDINAMARCA</v>
          </cell>
          <cell r="D543" t="str">
            <v>APULO</v>
          </cell>
          <cell r="E543">
            <v>11736964</v>
          </cell>
          <cell r="F543">
            <v>11736964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11736964</v>
          </cell>
          <cell r="R543">
            <v>11736964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</row>
        <row r="544">
          <cell r="B544" t="str">
            <v>25612</v>
          </cell>
          <cell r="C544" t="str">
            <v>CUNDINAMARCA</v>
          </cell>
          <cell r="D544" t="str">
            <v>RICAURTE</v>
          </cell>
          <cell r="E544">
            <v>317882208</v>
          </cell>
          <cell r="F544">
            <v>0</v>
          </cell>
          <cell r="G544">
            <v>0</v>
          </cell>
          <cell r="H544">
            <v>223201268</v>
          </cell>
          <cell r="I544">
            <v>94680940</v>
          </cell>
          <cell r="J544">
            <v>0</v>
          </cell>
          <cell r="K544">
            <v>317882208</v>
          </cell>
          <cell r="L544">
            <v>0</v>
          </cell>
          <cell r="M544">
            <v>0</v>
          </cell>
          <cell r="N544">
            <v>223201268</v>
          </cell>
          <cell r="O544">
            <v>94680940</v>
          </cell>
          <cell r="P544">
            <v>0</v>
          </cell>
          <cell r="Q544">
            <v>317882208</v>
          </cell>
          <cell r="R544">
            <v>0</v>
          </cell>
          <cell r="S544">
            <v>0</v>
          </cell>
          <cell r="T544">
            <v>223201268</v>
          </cell>
          <cell r="U544">
            <v>94680940</v>
          </cell>
          <cell r="V544">
            <v>0</v>
          </cell>
        </row>
        <row r="545">
          <cell r="B545" t="str">
            <v>25645</v>
          </cell>
          <cell r="C545" t="str">
            <v>CUNDINAMARCA</v>
          </cell>
          <cell r="D545" t="str">
            <v>SAN ANTONIO DEL TEQUENDAMA</v>
          </cell>
          <cell r="E545">
            <v>177317243</v>
          </cell>
          <cell r="F545">
            <v>11205989</v>
          </cell>
          <cell r="G545">
            <v>0</v>
          </cell>
          <cell r="H545">
            <v>0</v>
          </cell>
          <cell r="I545">
            <v>166111254</v>
          </cell>
          <cell r="J545">
            <v>0</v>
          </cell>
          <cell r="K545">
            <v>221111254.06</v>
          </cell>
          <cell r="L545">
            <v>40000000</v>
          </cell>
          <cell r="M545">
            <v>15000000</v>
          </cell>
          <cell r="N545">
            <v>0</v>
          </cell>
          <cell r="O545">
            <v>166111254.06</v>
          </cell>
          <cell r="P545">
            <v>0</v>
          </cell>
          <cell r="Q545">
            <v>177317243</v>
          </cell>
          <cell r="R545">
            <v>11205989</v>
          </cell>
          <cell r="S545">
            <v>15000000</v>
          </cell>
          <cell r="T545">
            <v>0</v>
          </cell>
          <cell r="U545">
            <v>166111254</v>
          </cell>
          <cell r="V545">
            <v>0</v>
          </cell>
        </row>
        <row r="546">
          <cell r="B546" t="str">
            <v>25649</v>
          </cell>
          <cell r="C546" t="str">
            <v>CUNDINAMARCA</v>
          </cell>
          <cell r="D546" t="str">
            <v>SAN BERNARDO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</row>
        <row r="547">
          <cell r="B547" t="str">
            <v>25653</v>
          </cell>
          <cell r="C547" t="str">
            <v>CUNDINAMARCA</v>
          </cell>
          <cell r="D547" t="str">
            <v>SAN CAYETANO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</row>
        <row r="548">
          <cell r="B548" t="str">
            <v>25658</v>
          </cell>
          <cell r="C548" t="str">
            <v>CUNDINAMARCA</v>
          </cell>
          <cell r="D548" t="str">
            <v>SAN FRANCISCO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</row>
        <row r="549">
          <cell r="B549" t="str">
            <v>25662</v>
          </cell>
          <cell r="C549" t="str">
            <v>CUNDINAMARCA</v>
          </cell>
          <cell r="D549" t="str">
            <v>SAN JUAN DE RÍO SECO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8592530.25</v>
          </cell>
          <cell r="L549">
            <v>8592530.25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8592530.25</v>
          </cell>
          <cell r="R549">
            <v>8592530.25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</row>
        <row r="550">
          <cell r="B550" t="str">
            <v>25718</v>
          </cell>
          <cell r="C550" t="str">
            <v>CUNDINAMARCA</v>
          </cell>
          <cell r="D550" t="str">
            <v>SASAIMA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13959000</v>
          </cell>
          <cell r="L550">
            <v>13959000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13959000</v>
          </cell>
          <cell r="R550">
            <v>13959000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</row>
        <row r="551">
          <cell r="B551" t="str">
            <v>25736</v>
          </cell>
          <cell r="C551" t="str">
            <v>CUNDINAMARCA</v>
          </cell>
          <cell r="D551" t="str">
            <v>SESQUILÉ</v>
          </cell>
          <cell r="E551">
            <v>0</v>
          </cell>
          <cell r="F551">
            <v>87532324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87532324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</row>
        <row r="552">
          <cell r="B552" t="str">
            <v>25740</v>
          </cell>
          <cell r="C552" t="str">
            <v>CUNDINAMARCA</v>
          </cell>
          <cell r="D552" t="str">
            <v>SIBATÉ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0</v>
          </cell>
          <cell r="V552">
            <v>0</v>
          </cell>
        </row>
        <row r="553">
          <cell r="B553" t="str">
            <v>25743</v>
          </cell>
          <cell r="C553" t="str">
            <v>CUNDINAMARCA</v>
          </cell>
          <cell r="D553" t="str">
            <v>SILVANIA</v>
          </cell>
          <cell r="E553">
            <v>494335298</v>
          </cell>
          <cell r="F553">
            <v>484935960</v>
          </cell>
          <cell r="G553">
            <v>9399337.9600000009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494335298</v>
          </cell>
          <cell r="R553">
            <v>484935960</v>
          </cell>
          <cell r="S553">
            <v>9399337.9600000009</v>
          </cell>
          <cell r="T553">
            <v>0</v>
          </cell>
          <cell r="U553">
            <v>0</v>
          </cell>
          <cell r="V553">
            <v>0</v>
          </cell>
        </row>
        <row r="554">
          <cell r="B554" t="str">
            <v>25745</v>
          </cell>
          <cell r="C554" t="str">
            <v>CUNDINAMARCA</v>
          </cell>
          <cell r="D554" t="str">
            <v>SIMIJACA</v>
          </cell>
          <cell r="E554">
            <v>693498703</v>
          </cell>
          <cell r="F554">
            <v>27157781</v>
          </cell>
          <cell r="G554">
            <v>0</v>
          </cell>
          <cell r="H554">
            <v>0</v>
          </cell>
          <cell r="I554">
            <v>666340922</v>
          </cell>
          <cell r="J554">
            <v>0</v>
          </cell>
          <cell r="K554">
            <v>2715781</v>
          </cell>
          <cell r="L554">
            <v>2715781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693498703</v>
          </cell>
          <cell r="R554">
            <v>27157781</v>
          </cell>
          <cell r="S554">
            <v>0</v>
          </cell>
          <cell r="T554">
            <v>0</v>
          </cell>
          <cell r="U554">
            <v>666340922</v>
          </cell>
          <cell r="V554">
            <v>0</v>
          </cell>
        </row>
        <row r="555">
          <cell r="B555" t="str">
            <v>25754</v>
          </cell>
          <cell r="C555" t="str">
            <v>CUNDINAMARCA</v>
          </cell>
          <cell r="D555" t="str">
            <v>SOACHA</v>
          </cell>
          <cell r="E555">
            <v>111453389.59999999</v>
          </cell>
          <cell r="F555">
            <v>111453389.59999999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111453389.59999999</v>
          </cell>
          <cell r="R555">
            <v>111453389.59999999</v>
          </cell>
          <cell r="S555">
            <v>0</v>
          </cell>
          <cell r="T555">
            <v>0</v>
          </cell>
          <cell r="U555">
            <v>0</v>
          </cell>
          <cell r="V555">
            <v>0</v>
          </cell>
        </row>
        <row r="556">
          <cell r="B556" t="str">
            <v>25758</v>
          </cell>
          <cell r="C556" t="str">
            <v>CUNDINAMARCA</v>
          </cell>
          <cell r="D556" t="str">
            <v>SOPÓ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0</v>
          </cell>
          <cell r="V556">
            <v>0</v>
          </cell>
        </row>
        <row r="557">
          <cell r="B557" t="str">
            <v>25769</v>
          </cell>
          <cell r="C557" t="str">
            <v>CUNDINAMARCA</v>
          </cell>
          <cell r="D557" t="str">
            <v>SUBACHOQUE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</row>
        <row r="558">
          <cell r="B558" t="str">
            <v>25772</v>
          </cell>
          <cell r="C558" t="str">
            <v>CUNDINAMARCA</v>
          </cell>
          <cell r="D558" t="str">
            <v>SUESCA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</row>
        <row r="559">
          <cell r="B559" t="str">
            <v>25777</v>
          </cell>
          <cell r="C559" t="str">
            <v>CUNDINAMARCA</v>
          </cell>
          <cell r="D559" t="str">
            <v>SUPATÁ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</row>
        <row r="560">
          <cell r="B560" t="str">
            <v>25779</v>
          </cell>
          <cell r="C560" t="str">
            <v>CUNDINAMARCA</v>
          </cell>
          <cell r="D560" t="str">
            <v>SUSA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</row>
        <row r="561">
          <cell r="B561" t="str">
            <v>25781</v>
          </cell>
          <cell r="C561" t="str">
            <v>CUNDINAMARCA</v>
          </cell>
          <cell r="D561" t="str">
            <v>SUTATAUSA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</row>
        <row r="562">
          <cell r="B562" t="str">
            <v>25785</v>
          </cell>
          <cell r="C562" t="str">
            <v>CUNDINAMARCA</v>
          </cell>
          <cell r="D562" t="str">
            <v>TABIO</v>
          </cell>
          <cell r="E562">
            <v>0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</row>
        <row r="563">
          <cell r="B563" t="str">
            <v>25793</v>
          </cell>
          <cell r="C563" t="str">
            <v>CUNDINAMARCA</v>
          </cell>
          <cell r="D563" t="str">
            <v>TAUSA</v>
          </cell>
          <cell r="E563">
            <v>2458295</v>
          </cell>
          <cell r="F563">
            <v>2458295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2458295</v>
          </cell>
          <cell r="L563">
            <v>2458295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2458295</v>
          </cell>
          <cell r="R563">
            <v>2458295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</row>
        <row r="564">
          <cell r="B564" t="str">
            <v>25797</v>
          </cell>
          <cell r="C564" t="str">
            <v>CUNDINAMARCA</v>
          </cell>
          <cell r="D564" t="str">
            <v>TENA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</row>
        <row r="565">
          <cell r="B565" t="str">
            <v>25799</v>
          </cell>
          <cell r="C565" t="str">
            <v>CUNDINAMARCA</v>
          </cell>
          <cell r="D565" t="str">
            <v>TENJO</v>
          </cell>
          <cell r="E565">
            <v>371476705.13</v>
          </cell>
          <cell r="F565">
            <v>236054288</v>
          </cell>
          <cell r="G565">
            <v>0</v>
          </cell>
          <cell r="H565">
            <v>0</v>
          </cell>
          <cell r="I565">
            <v>135422417.13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371476705.13</v>
          </cell>
          <cell r="R565">
            <v>236054288</v>
          </cell>
          <cell r="S565">
            <v>0</v>
          </cell>
          <cell r="T565">
            <v>0</v>
          </cell>
          <cell r="U565">
            <v>135422417.13</v>
          </cell>
          <cell r="V565">
            <v>0</v>
          </cell>
        </row>
        <row r="566">
          <cell r="B566" t="str">
            <v>25805</v>
          </cell>
          <cell r="C566" t="str">
            <v>CUNDINAMARCA</v>
          </cell>
          <cell r="D566" t="str">
            <v>TIBACUY</v>
          </cell>
          <cell r="E566">
            <v>0</v>
          </cell>
          <cell r="F566">
            <v>11836639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11836639</v>
          </cell>
          <cell r="L566">
            <v>11836639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11836639</v>
          </cell>
          <cell r="R566">
            <v>11836639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</row>
        <row r="567">
          <cell r="B567" t="str">
            <v>25807</v>
          </cell>
          <cell r="C567" t="str">
            <v>CUNDINAMARCA</v>
          </cell>
          <cell r="D567" t="str">
            <v>TIBIRITA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2000000</v>
          </cell>
          <cell r="L567">
            <v>2000000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2000000</v>
          </cell>
          <cell r="R567">
            <v>2000000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</row>
        <row r="568">
          <cell r="B568" t="str">
            <v>25815</v>
          </cell>
          <cell r="C568" t="str">
            <v>CUNDINAMARCA</v>
          </cell>
          <cell r="D568" t="str">
            <v>TOCAIMA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</row>
        <row r="569">
          <cell r="B569" t="str">
            <v>25817</v>
          </cell>
          <cell r="C569" t="str">
            <v>CUNDINAMARCA</v>
          </cell>
          <cell r="D569" t="str">
            <v>TOCANCIPÁ</v>
          </cell>
          <cell r="E569">
            <v>1978037053</v>
          </cell>
          <cell r="F569">
            <v>0</v>
          </cell>
          <cell r="G569">
            <v>0</v>
          </cell>
          <cell r="H569">
            <v>100000000</v>
          </cell>
          <cell r="I569">
            <v>1878037053</v>
          </cell>
          <cell r="J569">
            <v>0</v>
          </cell>
          <cell r="K569">
            <v>6052944</v>
          </cell>
          <cell r="L569">
            <v>6052944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1978037053</v>
          </cell>
          <cell r="R569">
            <v>6052944</v>
          </cell>
          <cell r="S569">
            <v>0</v>
          </cell>
          <cell r="T569">
            <v>100000000</v>
          </cell>
          <cell r="U569">
            <v>1878037053</v>
          </cell>
          <cell r="V569">
            <v>0</v>
          </cell>
        </row>
        <row r="570">
          <cell r="B570" t="str">
            <v>25823</v>
          </cell>
          <cell r="C570" t="str">
            <v>CUNDINAMARCA</v>
          </cell>
          <cell r="D570" t="str">
            <v>TOPAIPÍ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29954493</v>
          </cell>
          <cell r="L570">
            <v>29954493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29954493</v>
          </cell>
          <cell r="R570">
            <v>29954493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</row>
        <row r="571">
          <cell r="B571" t="str">
            <v>25839</v>
          </cell>
          <cell r="C571" t="str">
            <v>CUNDINAMARCA</v>
          </cell>
          <cell r="D571" t="str">
            <v>UBALÁ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</row>
        <row r="572">
          <cell r="B572" t="str">
            <v>25841</v>
          </cell>
          <cell r="C572" t="str">
            <v>CUNDINAMARCA</v>
          </cell>
          <cell r="D572" t="str">
            <v>UBAQUE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</row>
        <row r="573">
          <cell r="B573" t="str">
            <v>25843</v>
          </cell>
          <cell r="C573" t="str">
            <v>CUNDINAMARCA</v>
          </cell>
          <cell r="D573" t="str">
            <v>VILLA DE SAN DIEGO DE UBATE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1160991253.4400001</v>
          </cell>
          <cell r="L573">
            <v>57583193.950000003</v>
          </cell>
          <cell r="M573">
            <v>0</v>
          </cell>
          <cell r="N573">
            <v>0</v>
          </cell>
          <cell r="O573">
            <v>1103408059.49</v>
          </cell>
          <cell r="P573">
            <v>0</v>
          </cell>
          <cell r="Q573">
            <v>1160991253.4400001</v>
          </cell>
          <cell r="R573">
            <v>57583193.950000003</v>
          </cell>
          <cell r="S573">
            <v>0</v>
          </cell>
          <cell r="T573">
            <v>0</v>
          </cell>
          <cell r="U573">
            <v>1103408059.49</v>
          </cell>
          <cell r="V573">
            <v>0</v>
          </cell>
        </row>
        <row r="574">
          <cell r="B574" t="str">
            <v>25845</v>
          </cell>
          <cell r="C574" t="str">
            <v>CUNDINAMARCA</v>
          </cell>
          <cell r="D574" t="str">
            <v>UNE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</row>
        <row r="575">
          <cell r="B575" t="str">
            <v>25851</v>
          </cell>
          <cell r="C575" t="str">
            <v>CUNDINAMARCA</v>
          </cell>
          <cell r="D575" t="str">
            <v>ÚTICA</v>
          </cell>
          <cell r="E575">
            <v>0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8256821</v>
          </cell>
          <cell r="L575">
            <v>8256821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8256821</v>
          </cell>
          <cell r="R575">
            <v>8256821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</row>
        <row r="576">
          <cell r="B576" t="str">
            <v>25862</v>
          </cell>
          <cell r="C576" t="str">
            <v>CUNDINAMARCA</v>
          </cell>
          <cell r="D576" t="str">
            <v>VERGARA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</row>
        <row r="577">
          <cell r="B577" t="str">
            <v>25867</v>
          </cell>
          <cell r="C577" t="str">
            <v>CUNDINAMARCA</v>
          </cell>
          <cell r="D577" t="str">
            <v>VIANÍ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</row>
        <row r="578">
          <cell r="B578" t="str">
            <v>25871</v>
          </cell>
          <cell r="C578" t="str">
            <v>CUNDINAMARCA</v>
          </cell>
          <cell r="D578" t="str">
            <v>VILLAGÓMEZ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</row>
        <row r="579">
          <cell r="B579" t="str">
            <v>25873</v>
          </cell>
          <cell r="C579" t="str">
            <v>CUNDINAMARCA</v>
          </cell>
          <cell r="D579" t="str">
            <v>VILLAPINZÓN</v>
          </cell>
          <cell r="E579">
            <v>477595964.88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477595964.88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</row>
        <row r="580">
          <cell r="B580" t="str">
            <v>25875</v>
          </cell>
          <cell r="C580" t="str">
            <v>CUNDINAMARCA</v>
          </cell>
          <cell r="D580" t="str">
            <v>VILLETA</v>
          </cell>
          <cell r="E580">
            <v>1276794100</v>
          </cell>
          <cell r="F580">
            <v>0</v>
          </cell>
          <cell r="G580">
            <v>0</v>
          </cell>
          <cell r="H580">
            <v>0</v>
          </cell>
          <cell r="I580">
            <v>1276794100</v>
          </cell>
          <cell r="J580">
            <v>0</v>
          </cell>
          <cell r="K580">
            <v>73995427</v>
          </cell>
          <cell r="L580">
            <v>73995427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1276794100</v>
          </cell>
          <cell r="R580">
            <v>73995427</v>
          </cell>
          <cell r="S580">
            <v>0</v>
          </cell>
          <cell r="T580">
            <v>0</v>
          </cell>
          <cell r="U580">
            <v>1276794100</v>
          </cell>
          <cell r="V580">
            <v>0</v>
          </cell>
        </row>
        <row r="581">
          <cell r="B581" t="str">
            <v>25878</v>
          </cell>
          <cell r="C581" t="str">
            <v>CUNDINAMARCA</v>
          </cell>
          <cell r="D581" t="str">
            <v>VIOTÁ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</row>
        <row r="582">
          <cell r="B582" t="str">
            <v>25885</v>
          </cell>
          <cell r="C582" t="str">
            <v>CUNDINAMARCA</v>
          </cell>
          <cell r="D582" t="str">
            <v>YACOPI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</row>
        <row r="583">
          <cell r="B583" t="str">
            <v>25898</v>
          </cell>
          <cell r="C583" t="str">
            <v>CUNDINAMARCA</v>
          </cell>
          <cell r="D583" t="str">
            <v>ZIPACÓN</v>
          </cell>
          <cell r="E583">
            <v>335940915</v>
          </cell>
          <cell r="F583">
            <v>0</v>
          </cell>
          <cell r="G583">
            <v>0</v>
          </cell>
          <cell r="H583">
            <v>0</v>
          </cell>
          <cell r="I583">
            <v>335940915</v>
          </cell>
          <cell r="J583">
            <v>0</v>
          </cell>
          <cell r="K583">
            <v>321404965.51999998</v>
          </cell>
          <cell r="L583">
            <v>0</v>
          </cell>
          <cell r="M583">
            <v>0</v>
          </cell>
          <cell r="N583">
            <v>0</v>
          </cell>
          <cell r="O583">
            <v>321404965.51999998</v>
          </cell>
          <cell r="P583">
            <v>0</v>
          </cell>
          <cell r="Q583">
            <v>335940915</v>
          </cell>
          <cell r="R583">
            <v>0</v>
          </cell>
          <cell r="S583">
            <v>0</v>
          </cell>
          <cell r="T583">
            <v>0</v>
          </cell>
          <cell r="U583">
            <v>335940915</v>
          </cell>
          <cell r="V583">
            <v>0</v>
          </cell>
        </row>
        <row r="584">
          <cell r="B584" t="str">
            <v>25899</v>
          </cell>
          <cell r="C584" t="str">
            <v>CUNDINAMARCA</v>
          </cell>
          <cell r="D584" t="str">
            <v>ZIPAQUIRA</v>
          </cell>
          <cell r="E584">
            <v>0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</row>
        <row r="585">
          <cell r="B585" t="str">
            <v>27001</v>
          </cell>
          <cell r="C585" t="str">
            <v>CHOCO</v>
          </cell>
          <cell r="D585" t="str">
            <v>QUIBDO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</row>
        <row r="586">
          <cell r="B586" t="str">
            <v>27006</v>
          </cell>
          <cell r="C586" t="str">
            <v>CHOCO</v>
          </cell>
          <cell r="D586" t="str">
            <v>ACANDÍ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</row>
        <row r="587">
          <cell r="B587" t="str">
            <v>27025</v>
          </cell>
          <cell r="C587" t="str">
            <v>CHOCO</v>
          </cell>
          <cell r="D587" t="str">
            <v>ALTO BAUDO</v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</row>
        <row r="588">
          <cell r="B588" t="str">
            <v>27050</v>
          </cell>
          <cell r="C588" t="str">
            <v>CHOCO</v>
          </cell>
          <cell r="D588" t="str">
            <v>ATRATO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64955142</v>
          </cell>
          <cell r="L588">
            <v>64955142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64955142</v>
          </cell>
          <cell r="R588">
            <v>64955142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</row>
        <row r="589">
          <cell r="B589" t="str">
            <v>27073</v>
          </cell>
          <cell r="C589" t="str">
            <v>CHOCO</v>
          </cell>
          <cell r="D589" t="str">
            <v>BAGADÓ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0</v>
          </cell>
          <cell r="V589">
            <v>0</v>
          </cell>
        </row>
        <row r="590">
          <cell r="B590" t="str">
            <v>27075</v>
          </cell>
          <cell r="C590" t="str">
            <v>CHOCO</v>
          </cell>
          <cell r="D590" t="str">
            <v>BAHÍA SOLANO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13095336</v>
          </cell>
          <cell r="L590">
            <v>13095336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13095336</v>
          </cell>
          <cell r="R590">
            <v>13095336</v>
          </cell>
          <cell r="S590">
            <v>0</v>
          </cell>
          <cell r="T590">
            <v>0</v>
          </cell>
          <cell r="U590">
            <v>0</v>
          </cell>
          <cell r="V590">
            <v>0</v>
          </cell>
        </row>
        <row r="591">
          <cell r="B591" t="str">
            <v>27077</v>
          </cell>
          <cell r="C591" t="str">
            <v>CHOCO</v>
          </cell>
          <cell r="D591" t="str">
            <v>BAJO BAUDÓ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5350429.0199999996</v>
          </cell>
          <cell r="L591">
            <v>509199157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5350429.0199999996</v>
          </cell>
          <cell r="R591">
            <v>509199157</v>
          </cell>
          <cell r="S591">
            <v>0</v>
          </cell>
          <cell r="T591">
            <v>0</v>
          </cell>
          <cell r="U591">
            <v>0</v>
          </cell>
          <cell r="V591">
            <v>0</v>
          </cell>
        </row>
        <row r="592">
          <cell r="B592" t="str">
            <v>27099</v>
          </cell>
          <cell r="C592" t="str">
            <v>CHOCO</v>
          </cell>
          <cell r="D592" t="str">
            <v>BOJAYA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335995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335995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</row>
        <row r="593">
          <cell r="B593" t="str">
            <v>27135</v>
          </cell>
          <cell r="C593" t="str">
            <v>CHOCO</v>
          </cell>
          <cell r="D593" t="str">
            <v>EL CANTÓN DEL SAN PABLO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38059918.600000001</v>
          </cell>
          <cell r="L593">
            <v>38059918.600000001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38059918.600000001</v>
          </cell>
          <cell r="R593">
            <v>38059918.600000001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</row>
        <row r="594">
          <cell r="B594" t="str">
            <v>27150</v>
          </cell>
          <cell r="C594" t="str">
            <v>CHOCO</v>
          </cell>
          <cell r="D594" t="str">
            <v>CARMEN DEL DARIEN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677614</v>
          </cell>
          <cell r="L594">
            <v>677614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677614</v>
          </cell>
          <cell r="R594">
            <v>677614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</row>
        <row r="595">
          <cell r="B595" t="str">
            <v>27160</v>
          </cell>
          <cell r="C595" t="str">
            <v>CHOCO</v>
          </cell>
          <cell r="D595" t="str">
            <v>CÉRTEGUI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22080466.129999999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22080466.129999999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</row>
        <row r="596">
          <cell r="B596" t="str">
            <v>27205</v>
          </cell>
          <cell r="C596" t="str">
            <v>CHOCO</v>
          </cell>
          <cell r="D596" t="str">
            <v>CONDOTO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</row>
        <row r="597">
          <cell r="B597" t="str">
            <v>27245</v>
          </cell>
          <cell r="C597" t="str">
            <v>CHOCO</v>
          </cell>
          <cell r="D597" t="str">
            <v>EL CARMEN DE ATRATO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81920346</v>
          </cell>
          <cell r="L597">
            <v>59080729.32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81920346</v>
          </cell>
          <cell r="R597">
            <v>59080729.32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</row>
        <row r="598">
          <cell r="B598" t="str">
            <v>27250</v>
          </cell>
          <cell r="C598" t="str">
            <v>CHOCO</v>
          </cell>
          <cell r="D598" t="str">
            <v>EL LITORAL DEL SAN JUAN</v>
          </cell>
          <cell r="E598">
            <v>0</v>
          </cell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</row>
        <row r="599">
          <cell r="B599" t="str">
            <v>27361</v>
          </cell>
          <cell r="C599" t="str">
            <v>CHOCO</v>
          </cell>
          <cell r="D599" t="str">
            <v>ISTMINA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</row>
        <row r="600">
          <cell r="B600" t="str">
            <v>27372</v>
          </cell>
          <cell r="C600" t="str">
            <v>CHOCO</v>
          </cell>
          <cell r="D600" t="str">
            <v>JURADÓ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</row>
        <row r="601">
          <cell r="B601" t="str">
            <v>27413</v>
          </cell>
          <cell r="C601" t="str">
            <v>CHOCO</v>
          </cell>
          <cell r="D601" t="str">
            <v>LLORÓ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</row>
        <row r="602">
          <cell r="B602" t="str">
            <v>27425</v>
          </cell>
          <cell r="C602" t="str">
            <v>CHOCO</v>
          </cell>
          <cell r="D602" t="str">
            <v>MEDIO ATRATO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</row>
        <row r="603">
          <cell r="B603" t="str">
            <v>27430</v>
          </cell>
          <cell r="C603" t="str">
            <v>CHOCO</v>
          </cell>
          <cell r="D603" t="str">
            <v>MEDIO BAUDÓ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108634537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108634537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</row>
        <row r="604">
          <cell r="B604" t="str">
            <v>27450</v>
          </cell>
          <cell r="C604" t="str">
            <v>CHOCO</v>
          </cell>
          <cell r="D604" t="str">
            <v>MEDIO SAN JUAN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</row>
        <row r="605">
          <cell r="B605" t="str">
            <v>27491</v>
          </cell>
          <cell r="C605" t="str">
            <v>CHOCO</v>
          </cell>
          <cell r="D605" t="str">
            <v>NÓVITA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</row>
        <row r="606">
          <cell r="B606" t="str">
            <v>27495</v>
          </cell>
          <cell r="C606" t="str">
            <v>CHOCO</v>
          </cell>
          <cell r="D606" t="str">
            <v>NUQUÍ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20000000</v>
          </cell>
          <cell r="L606">
            <v>20000000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20000000</v>
          </cell>
          <cell r="R606">
            <v>20000000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</row>
        <row r="607">
          <cell r="B607" t="str">
            <v>27580</v>
          </cell>
          <cell r="C607" t="str">
            <v>CHOCO</v>
          </cell>
          <cell r="D607" t="str">
            <v>RÍO IRO</v>
          </cell>
          <cell r="E607">
            <v>0</v>
          </cell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</row>
        <row r="608">
          <cell r="B608" t="str">
            <v>27600</v>
          </cell>
          <cell r="C608" t="str">
            <v>CHOCO</v>
          </cell>
          <cell r="D608" t="str">
            <v>RÍO QUITO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42244634</v>
          </cell>
          <cell r="L608">
            <v>42244634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42244634</v>
          </cell>
          <cell r="R608">
            <v>42244634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</row>
        <row r="609">
          <cell r="B609" t="str">
            <v>27615</v>
          </cell>
          <cell r="C609" t="str">
            <v>CHOCO</v>
          </cell>
          <cell r="D609" t="str">
            <v>RIOSUCIO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</row>
        <row r="610">
          <cell r="B610" t="str">
            <v>27660</v>
          </cell>
          <cell r="C610" t="str">
            <v>CHOCO</v>
          </cell>
          <cell r="D610" t="str">
            <v>SAN JOSÉ DEL PALMAR</v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19625044.43</v>
          </cell>
          <cell r="L610">
            <v>9763086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19625044.43</v>
          </cell>
          <cell r="R610">
            <v>9763086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</row>
        <row r="611">
          <cell r="B611" t="str">
            <v>27745</v>
          </cell>
          <cell r="C611" t="str">
            <v>CHOCO</v>
          </cell>
          <cell r="D611" t="str">
            <v>SIPÍ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</row>
        <row r="612">
          <cell r="B612" t="str">
            <v>27787</v>
          </cell>
          <cell r="C612" t="str">
            <v>CHOCO</v>
          </cell>
          <cell r="D612" t="str">
            <v>TADÓ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87345945.109999999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87345945.109999999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</row>
        <row r="613">
          <cell r="B613" t="str">
            <v>27800</v>
          </cell>
          <cell r="C613" t="str">
            <v>CHOCO</v>
          </cell>
          <cell r="D613" t="str">
            <v>UNGUÍA</v>
          </cell>
          <cell r="E613">
            <v>0</v>
          </cell>
          <cell r="F613">
            <v>0</v>
          </cell>
          <cell r="G613">
            <v>0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</row>
        <row r="614">
          <cell r="B614" t="str">
            <v>27810</v>
          </cell>
          <cell r="C614" t="str">
            <v>CHOCO</v>
          </cell>
          <cell r="D614" t="str">
            <v>UNIÓN PANAMERICANA</v>
          </cell>
          <cell r="E614">
            <v>0</v>
          </cell>
          <cell r="F614">
            <v>0</v>
          </cell>
          <cell r="G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8433407.1899999995</v>
          </cell>
          <cell r="L614">
            <v>8433407.1899999995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8433407.1899999995</v>
          </cell>
          <cell r="R614">
            <v>8433407.1899999995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</row>
        <row r="615">
          <cell r="B615" t="str">
            <v>41001</v>
          </cell>
          <cell r="C615" t="str">
            <v>HUILA</v>
          </cell>
          <cell r="D615" t="str">
            <v>NEIVA</v>
          </cell>
          <cell r="E615">
            <v>540407467</v>
          </cell>
          <cell r="F615">
            <v>0</v>
          </cell>
          <cell r="G615">
            <v>540404467.25999999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540407467</v>
          </cell>
          <cell r="R615">
            <v>0</v>
          </cell>
          <cell r="S615">
            <v>540404467.25999999</v>
          </cell>
          <cell r="T615">
            <v>0</v>
          </cell>
          <cell r="U615">
            <v>0</v>
          </cell>
          <cell r="V615">
            <v>0</v>
          </cell>
        </row>
        <row r="616">
          <cell r="B616" t="str">
            <v>41006</v>
          </cell>
          <cell r="C616" t="str">
            <v>HUILA</v>
          </cell>
          <cell r="D616" t="str">
            <v>ACEVEDO</v>
          </cell>
          <cell r="E616">
            <v>93909115</v>
          </cell>
          <cell r="F616">
            <v>0</v>
          </cell>
          <cell r="G616">
            <v>0</v>
          </cell>
          <cell r="H616">
            <v>0</v>
          </cell>
          <cell r="I616">
            <v>93909115</v>
          </cell>
          <cell r="J616">
            <v>0</v>
          </cell>
          <cell r="K616">
            <v>93909114.790000007</v>
          </cell>
          <cell r="L616">
            <v>0</v>
          </cell>
          <cell r="M616">
            <v>0</v>
          </cell>
          <cell r="N616">
            <v>0</v>
          </cell>
          <cell r="O616">
            <v>93909114.790000007</v>
          </cell>
          <cell r="P616">
            <v>0</v>
          </cell>
          <cell r="Q616">
            <v>93909115</v>
          </cell>
          <cell r="R616">
            <v>0</v>
          </cell>
          <cell r="S616">
            <v>0</v>
          </cell>
          <cell r="T616">
            <v>0</v>
          </cell>
          <cell r="U616">
            <v>93909115</v>
          </cell>
          <cell r="V616">
            <v>0</v>
          </cell>
        </row>
        <row r="617">
          <cell r="B617" t="str">
            <v>41013</v>
          </cell>
          <cell r="C617" t="str">
            <v>HUILA</v>
          </cell>
          <cell r="D617" t="str">
            <v>AGRADO</v>
          </cell>
          <cell r="E617">
            <v>0</v>
          </cell>
          <cell r="F617">
            <v>0</v>
          </cell>
          <cell r="G617">
            <v>0</v>
          </cell>
          <cell r="H617">
            <v>0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</row>
        <row r="618">
          <cell r="B618" t="str">
            <v>41016</v>
          </cell>
          <cell r="C618" t="str">
            <v>HUILA</v>
          </cell>
          <cell r="D618" t="str">
            <v>AIPE</v>
          </cell>
          <cell r="E618">
            <v>458607245</v>
          </cell>
          <cell r="F618">
            <v>456803090</v>
          </cell>
          <cell r="G618">
            <v>1804155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458607245</v>
          </cell>
          <cell r="R618">
            <v>456803090</v>
          </cell>
          <cell r="S618">
            <v>1804155</v>
          </cell>
          <cell r="T618">
            <v>0</v>
          </cell>
          <cell r="U618">
            <v>0</v>
          </cell>
          <cell r="V618">
            <v>0</v>
          </cell>
        </row>
        <row r="619">
          <cell r="B619" t="str">
            <v>41020</v>
          </cell>
          <cell r="C619" t="str">
            <v>HUILA</v>
          </cell>
          <cell r="D619" t="str">
            <v>ALGECIRAS</v>
          </cell>
          <cell r="E619">
            <v>160372406</v>
          </cell>
          <cell r="F619">
            <v>159403806</v>
          </cell>
          <cell r="G619">
            <v>968000</v>
          </cell>
          <cell r="H619">
            <v>0</v>
          </cell>
          <cell r="I619">
            <v>0</v>
          </cell>
          <cell r="J619">
            <v>0</v>
          </cell>
          <cell r="K619">
            <v>889200</v>
          </cell>
          <cell r="L619">
            <v>0</v>
          </cell>
          <cell r="M619">
            <v>889200</v>
          </cell>
          <cell r="N619">
            <v>0</v>
          </cell>
          <cell r="O619">
            <v>0</v>
          </cell>
          <cell r="P619">
            <v>0</v>
          </cell>
          <cell r="Q619">
            <v>160372406</v>
          </cell>
          <cell r="R619">
            <v>159403806</v>
          </cell>
          <cell r="S619">
            <v>968000</v>
          </cell>
          <cell r="T619">
            <v>0</v>
          </cell>
          <cell r="U619">
            <v>0</v>
          </cell>
          <cell r="V619">
            <v>0</v>
          </cell>
        </row>
        <row r="620">
          <cell r="B620" t="str">
            <v>41026</v>
          </cell>
          <cell r="C620" t="str">
            <v>HUILA</v>
          </cell>
          <cell r="D620" t="str">
            <v>ALTAMIRA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</row>
        <row r="621">
          <cell r="B621" t="str">
            <v>41078</v>
          </cell>
          <cell r="C621" t="str">
            <v>HUILA</v>
          </cell>
          <cell r="D621" t="str">
            <v>BARAYA</v>
          </cell>
          <cell r="E621">
            <v>0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</row>
        <row r="622">
          <cell r="B622" t="str">
            <v>41132</v>
          </cell>
          <cell r="C622" t="str">
            <v>HUILA</v>
          </cell>
          <cell r="D622" t="str">
            <v>CAMPOALEGRE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</row>
        <row r="623">
          <cell r="B623" t="str">
            <v>41206</v>
          </cell>
          <cell r="C623" t="str">
            <v>HUILA</v>
          </cell>
          <cell r="D623" t="str">
            <v>COLOMBIA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</row>
        <row r="624">
          <cell r="B624" t="str">
            <v>41244</v>
          </cell>
          <cell r="C624" t="str">
            <v>HUILA</v>
          </cell>
          <cell r="D624" t="str">
            <v>ELÍAS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</row>
        <row r="625">
          <cell r="B625" t="str">
            <v>41298</v>
          </cell>
          <cell r="C625" t="str">
            <v>HUILA</v>
          </cell>
          <cell r="D625" t="str">
            <v>GARZÓN</v>
          </cell>
          <cell r="E625">
            <v>603897671</v>
          </cell>
          <cell r="F625">
            <v>803897671</v>
          </cell>
          <cell r="G625">
            <v>0</v>
          </cell>
          <cell r="H625">
            <v>0</v>
          </cell>
          <cell r="I625">
            <v>500000000</v>
          </cell>
          <cell r="J625">
            <v>0</v>
          </cell>
          <cell r="K625">
            <v>1383897672</v>
          </cell>
          <cell r="L625">
            <v>103897875</v>
          </cell>
          <cell r="M625">
            <v>0</v>
          </cell>
          <cell r="N625">
            <v>0</v>
          </cell>
          <cell r="O625">
            <v>1200000000</v>
          </cell>
          <cell r="P625">
            <v>0</v>
          </cell>
          <cell r="Q625">
            <v>603897671</v>
          </cell>
          <cell r="R625">
            <v>803897671</v>
          </cell>
          <cell r="S625">
            <v>0</v>
          </cell>
          <cell r="T625">
            <v>0</v>
          </cell>
          <cell r="U625">
            <v>500000000</v>
          </cell>
          <cell r="V625">
            <v>0</v>
          </cell>
        </row>
        <row r="626">
          <cell r="B626" t="str">
            <v>41306</v>
          </cell>
          <cell r="C626" t="str">
            <v>HUILA</v>
          </cell>
          <cell r="D626" t="str">
            <v>GIGANTE</v>
          </cell>
          <cell r="E626">
            <v>0</v>
          </cell>
          <cell r="F626">
            <v>84074332</v>
          </cell>
          <cell r="G626">
            <v>5682580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84074332</v>
          </cell>
          <cell r="S626">
            <v>5682580</v>
          </cell>
          <cell r="T626">
            <v>0</v>
          </cell>
          <cell r="U626">
            <v>0</v>
          </cell>
          <cell r="V626">
            <v>0</v>
          </cell>
        </row>
        <row r="627">
          <cell r="B627" t="str">
            <v>41319</v>
          </cell>
          <cell r="C627" t="str">
            <v>HUILA</v>
          </cell>
          <cell r="D627" t="str">
            <v>GUADALUPE</v>
          </cell>
          <cell r="E627">
            <v>1000000</v>
          </cell>
          <cell r="F627">
            <v>0</v>
          </cell>
          <cell r="G627">
            <v>1000000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1000000</v>
          </cell>
          <cell r="R627">
            <v>0</v>
          </cell>
          <cell r="S627">
            <v>1000000</v>
          </cell>
          <cell r="T627">
            <v>0</v>
          </cell>
          <cell r="U627">
            <v>0</v>
          </cell>
          <cell r="V627">
            <v>0</v>
          </cell>
        </row>
        <row r="628">
          <cell r="B628" t="str">
            <v>41349</v>
          </cell>
          <cell r="C628" t="str">
            <v>HUILA</v>
          </cell>
          <cell r="D628" t="str">
            <v>HOBO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</row>
        <row r="629">
          <cell r="B629" t="str">
            <v>41357</v>
          </cell>
          <cell r="C629" t="str">
            <v>HUILA</v>
          </cell>
          <cell r="D629" t="str">
            <v>IQUIRA</v>
          </cell>
          <cell r="E629">
            <v>0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</row>
        <row r="630">
          <cell r="B630" t="str">
            <v>41359</v>
          </cell>
          <cell r="C630" t="str">
            <v>HUILA</v>
          </cell>
          <cell r="D630" t="str">
            <v>ISNOS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</row>
        <row r="631">
          <cell r="B631" t="str">
            <v>41378</v>
          </cell>
          <cell r="C631" t="str">
            <v>HUILA</v>
          </cell>
          <cell r="D631" t="str">
            <v>LA ARGENTINA</v>
          </cell>
          <cell r="E631">
            <v>10276664.800000001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10276664.800000001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</row>
        <row r="632">
          <cell r="B632" t="str">
            <v>41396</v>
          </cell>
          <cell r="C632" t="str">
            <v>HUILA</v>
          </cell>
          <cell r="D632" t="str">
            <v>LA PLATA</v>
          </cell>
          <cell r="E632">
            <v>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</row>
        <row r="633">
          <cell r="B633" t="str">
            <v>41483</v>
          </cell>
          <cell r="C633" t="str">
            <v>HUILA</v>
          </cell>
          <cell r="D633" t="str">
            <v>NÁTAGA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</row>
        <row r="634">
          <cell r="B634" t="str">
            <v>41503</v>
          </cell>
          <cell r="C634" t="str">
            <v>HUILA</v>
          </cell>
          <cell r="D634" t="str">
            <v>OPORAPA</v>
          </cell>
          <cell r="E634">
            <v>8751180</v>
          </cell>
          <cell r="F634">
            <v>8751180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8751180</v>
          </cell>
          <cell r="R634">
            <v>8751180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</row>
        <row r="635">
          <cell r="B635" t="str">
            <v>41518</v>
          </cell>
          <cell r="C635" t="str">
            <v>HUILA</v>
          </cell>
          <cell r="D635" t="str">
            <v>PAICOL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</row>
        <row r="636">
          <cell r="B636" t="str">
            <v>41524</v>
          </cell>
          <cell r="C636" t="str">
            <v>HUILA</v>
          </cell>
          <cell r="D636" t="str">
            <v>PALERMO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</row>
        <row r="637">
          <cell r="B637" t="str">
            <v>41530</v>
          </cell>
          <cell r="C637" t="str">
            <v>HUILA</v>
          </cell>
          <cell r="D637" t="str">
            <v>PALESTINA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</row>
        <row r="638">
          <cell r="B638" t="str">
            <v>41548</v>
          </cell>
          <cell r="C638" t="str">
            <v>HUILA</v>
          </cell>
          <cell r="D638" t="str">
            <v>PITAL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>
            <v>0</v>
          </cell>
        </row>
        <row r="639">
          <cell r="B639" t="str">
            <v>41551</v>
          </cell>
          <cell r="C639" t="str">
            <v>HUILA</v>
          </cell>
          <cell r="D639" t="str">
            <v>PITALITO</v>
          </cell>
          <cell r="E639">
            <v>693847344</v>
          </cell>
          <cell r="F639">
            <v>0</v>
          </cell>
          <cell r="G639">
            <v>0</v>
          </cell>
          <cell r="H639">
            <v>0</v>
          </cell>
          <cell r="I639">
            <v>693847344</v>
          </cell>
          <cell r="J639">
            <v>0</v>
          </cell>
          <cell r="K639">
            <v>654376752</v>
          </cell>
          <cell r="L639">
            <v>0</v>
          </cell>
          <cell r="M639">
            <v>0</v>
          </cell>
          <cell r="N639">
            <v>0</v>
          </cell>
          <cell r="O639">
            <v>654376752</v>
          </cell>
          <cell r="P639">
            <v>0</v>
          </cell>
          <cell r="Q639">
            <v>693847344</v>
          </cell>
          <cell r="R639">
            <v>0</v>
          </cell>
          <cell r="S639">
            <v>0</v>
          </cell>
          <cell r="T639">
            <v>0</v>
          </cell>
          <cell r="U639">
            <v>693847344</v>
          </cell>
          <cell r="V639">
            <v>0</v>
          </cell>
        </row>
        <row r="640">
          <cell r="B640" t="str">
            <v>41615</v>
          </cell>
          <cell r="C640" t="str">
            <v>HUILA</v>
          </cell>
          <cell r="D640" t="str">
            <v>RIVERA</v>
          </cell>
          <cell r="E640">
            <v>45670342</v>
          </cell>
          <cell r="F640">
            <v>45670342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45670342</v>
          </cell>
          <cell r="R640">
            <v>45670342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</row>
        <row r="641">
          <cell r="B641" t="str">
            <v>41660</v>
          </cell>
          <cell r="C641" t="str">
            <v>HUILA</v>
          </cell>
          <cell r="D641" t="str">
            <v>SALADOBLANCO</v>
          </cell>
          <cell r="E641">
            <v>78824622.840000004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78824622.840000004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</row>
        <row r="642">
          <cell r="B642" t="str">
            <v>41668</v>
          </cell>
          <cell r="C642" t="str">
            <v>HUILA</v>
          </cell>
          <cell r="D642" t="str">
            <v>SAN AGUSTÍN</v>
          </cell>
          <cell r="E642">
            <v>21741380</v>
          </cell>
          <cell r="F642">
            <v>21741380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21741380</v>
          </cell>
          <cell r="L642">
            <v>21741380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21741380</v>
          </cell>
          <cell r="R642">
            <v>21741380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</row>
        <row r="643">
          <cell r="B643" t="str">
            <v>41676</v>
          </cell>
          <cell r="C643" t="str">
            <v>HUILA</v>
          </cell>
          <cell r="D643" t="str">
            <v>SANTA MARÍA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</row>
        <row r="644">
          <cell r="B644" t="str">
            <v>41770</v>
          </cell>
          <cell r="C644" t="str">
            <v>HUILA</v>
          </cell>
          <cell r="D644" t="str">
            <v>SUAZA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</row>
        <row r="645">
          <cell r="B645" t="str">
            <v>41791</v>
          </cell>
          <cell r="C645" t="str">
            <v>HUILA</v>
          </cell>
          <cell r="D645" t="str">
            <v>TARQUI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</row>
        <row r="646">
          <cell r="B646" t="str">
            <v>41797</v>
          </cell>
          <cell r="C646" t="str">
            <v>HUILA</v>
          </cell>
          <cell r="D646" t="str">
            <v>TESALIA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</row>
        <row r="647">
          <cell r="B647" t="str">
            <v>41799</v>
          </cell>
          <cell r="C647" t="str">
            <v>HUILA</v>
          </cell>
          <cell r="D647" t="str">
            <v>TELLO</v>
          </cell>
          <cell r="E647">
            <v>37233366</v>
          </cell>
          <cell r="F647">
            <v>36719966</v>
          </cell>
          <cell r="G647">
            <v>513400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37233366</v>
          </cell>
          <cell r="R647">
            <v>36719966</v>
          </cell>
          <cell r="S647">
            <v>513400</v>
          </cell>
          <cell r="T647">
            <v>0</v>
          </cell>
          <cell r="U647">
            <v>0</v>
          </cell>
          <cell r="V647">
            <v>0</v>
          </cell>
        </row>
        <row r="648">
          <cell r="B648" t="str">
            <v>41801</v>
          </cell>
          <cell r="C648" t="str">
            <v>HUILA</v>
          </cell>
          <cell r="D648" t="str">
            <v>TERUEL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</row>
        <row r="649">
          <cell r="B649" t="str">
            <v>41807</v>
          </cell>
          <cell r="C649" t="str">
            <v>HUILA</v>
          </cell>
          <cell r="D649" t="str">
            <v>TIMANÁ</v>
          </cell>
          <cell r="E649">
            <v>3144032</v>
          </cell>
          <cell r="F649">
            <v>3144032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3144032</v>
          </cell>
          <cell r="L649">
            <v>3144032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3144032</v>
          </cell>
          <cell r="R649">
            <v>3144032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</row>
        <row r="650">
          <cell r="B650" t="str">
            <v>41872</v>
          </cell>
          <cell r="C650" t="str">
            <v>HUILA</v>
          </cell>
          <cell r="D650" t="str">
            <v>VILLAVIEJA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</row>
        <row r="651">
          <cell r="B651" t="str">
            <v>41885</v>
          </cell>
          <cell r="C651" t="str">
            <v>HUILA</v>
          </cell>
          <cell r="D651" t="str">
            <v>YAGUARÁ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5785948.5</v>
          </cell>
          <cell r="L651">
            <v>5785948.5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5785948.5</v>
          </cell>
          <cell r="R651">
            <v>5785948.5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</row>
        <row r="652">
          <cell r="B652" t="str">
            <v>44001</v>
          </cell>
          <cell r="C652" t="str">
            <v>GUAJIRA</v>
          </cell>
          <cell r="D652" t="str">
            <v>RIOHACHA</v>
          </cell>
          <cell r="E652">
            <v>57495002.670000002</v>
          </cell>
          <cell r="F652">
            <v>57495002.670000002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57495002.670000002</v>
          </cell>
          <cell r="R652">
            <v>57495002.670000002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</row>
        <row r="653">
          <cell r="B653" t="str">
            <v>44035</v>
          </cell>
          <cell r="C653" t="str">
            <v>GUAJIRA</v>
          </cell>
          <cell r="D653" t="str">
            <v>ALBANIA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</row>
        <row r="654">
          <cell r="B654" t="str">
            <v>44078</v>
          </cell>
          <cell r="C654" t="str">
            <v>GUAJIRA</v>
          </cell>
          <cell r="D654" t="str">
            <v>BARRANCAS</v>
          </cell>
          <cell r="E654">
            <v>925080771</v>
          </cell>
          <cell r="F654">
            <v>102940864</v>
          </cell>
          <cell r="G654">
            <v>0</v>
          </cell>
          <cell r="H654">
            <v>193581461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925080771</v>
          </cell>
          <cell r="R654">
            <v>102940864</v>
          </cell>
          <cell r="S654">
            <v>0</v>
          </cell>
          <cell r="T654">
            <v>193581461</v>
          </cell>
          <cell r="U654">
            <v>0</v>
          </cell>
          <cell r="V654">
            <v>0</v>
          </cell>
        </row>
        <row r="655">
          <cell r="B655" t="str">
            <v>44090</v>
          </cell>
          <cell r="C655" t="str">
            <v>GUAJIRA</v>
          </cell>
          <cell r="D655" t="str">
            <v>DIBULLA</v>
          </cell>
          <cell r="E655">
            <v>10665475.5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10665475.5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</row>
        <row r="656">
          <cell r="B656" t="str">
            <v>44098</v>
          </cell>
          <cell r="C656" t="str">
            <v>GUAJIRA</v>
          </cell>
          <cell r="D656" t="str">
            <v>DISTRACCIÓN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</row>
        <row r="657">
          <cell r="B657" t="str">
            <v>44110</v>
          </cell>
          <cell r="C657" t="str">
            <v>GUAJIRA</v>
          </cell>
          <cell r="D657" t="str">
            <v>EL MOLINO</v>
          </cell>
          <cell r="E657">
            <v>22266691.710000001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22266691.710000001</v>
          </cell>
          <cell r="R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</row>
        <row r="658">
          <cell r="B658" t="str">
            <v>44279</v>
          </cell>
          <cell r="C658" t="str">
            <v>GUAJIRA</v>
          </cell>
          <cell r="D658" t="str">
            <v>FONSECA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</row>
        <row r="659">
          <cell r="B659" t="str">
            <v>44378</v>
          </cell>
          <cell r="C659" t="str">
            <v>GUAJIRA</v>
          </cell>
          <cell r="D659" t="str">
            <v>HATONUEVO</v>
          </cell>
          <cell r="E659">
            <v>21650691.469999999</v>
          </cell>
          <cell r="F659">
            <v>21650691.469999999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21650691.469999999</v>
          </cell>
          <cell r="R659">
            <v>21650691.469999999</v>
          </cell>
          <cell r="S659">
            <v>0</v>
          </cell>
          <cell r="T659">
            <v>0</v>
          </cell>
          <cell r="U659">
            <v>0</v>
          </cell>
          <cell r="V659">
            <v>0</v>
          </cell>
        </row>
        <row r="660">
          <cell r="B660" t="str">
            <v>44420</v>
          </cell>
          <cell r="C660" t="str">
            <v>GUAJIRA</v>
          </cell>
          <cell r="D660" t="str">
            <v>LA JAGUA DEL PILAR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</row>
        <row r="661">
          <cell r="B661" t="str">
            <v>44430</v>
          </cell>
          <cell r="C661" t="str">
            <v>GUAJIRA</v>
          </cell>
          <cell r="D661" t="str">
            <v>MAICAO</v>
          </cell>
          <cell r="E661">
            <v>1051649428</v>
          </cell>
          <cell r="F661">
            <v>0</v>
          </cell>
          <cell r="G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1051649428</v>
          </cell>
          <cell r="R661">
            <v>0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</row>
        <row r="662">
          <cell r="B662" t="str">
            <v>44560</v>
          </cell>
          <cell r="C662" t="str">
            <v>GUAJIRA</v>
          </cell>
          <cell r="D662" t="str">
            <v>MANAURE</v>
          </cell>
          <cell r="E662">
            <v>296553611.39999998</v>
          </cell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296553611.39999998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</row>
        <row r="663">
          <cell r="B663" t="str">
            <v>44650</v>
          </cell>
          <cell r="C663" t="str">
            <v>GUAJIRA</v>
          </cell>
          <cell r="D663" t="str">
            <v>SAN JUAN DEL CESAR</v>
          </cell>
          <cell r="E663">
            <v>12884008.119999999</v>
          </cell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12884008.119999999</v>
          </cell>
          <cell r="R663">
            <v>0</v>
          </cell>
          <cell r="S663">
            <v>0</v>
          </cell>
          <cell r="T663">
            <v>0</v>
          </cell>
          <cell r="U663">
            <v>0</v>
          </cell>
          <cell r="V663">
            <v>0</v>
          </cell>
        </row>
        <row r="664">
          <cell r="B664" t="str">
            <v>44847</v>
          </cell>
          <cell r="C664" t="str">
            <v>GUAJIRA</v>
          </cell>
          <cell r="D664" t="str">
            <v>URIBIA</v>
          </cell>
          <cell r="E664">
            <v>1329145727</v>
          </cell>
          <cell r="F664">
            <v>772572412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1329145727</v>
          </cell>
          <cell r="R664">
            <v>772572412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</row>
        <row r="665">
          <cell r="B665" t="str">
            <v>44855</v>
          </cell>
          <cell r="C665" t="str">
            <v>GUAJIRA</v>
          </cell>
          <cell r="D665" t="str">
            <v>URUMITA</v>
          </cell>
          <cell r="E665">
            <v>64312816.689999998</v>
          </cell>
          <cell r="F665">
            <v>0</v>
          </cell>
          <cell r="G665">
            <v>64312816.689999998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64312816.689999998</v>
          </cell>
          <cell r="R665">
            <v>0</v>
          </cell>
          <cell r="S665">
            <v>64312816.689999998</v>
          </cell>
          <cell r="T665">
            <v>0</v>
          </cell>
          <cell r="U665">
            <v>0</v>
          </cell>
          <cell r="V665">
            <v>0</v>
          </cell>
        </row>
        <row r="666">
          <cell r="B666" t="str">
            <v>44874</v>
          </cell>
          <cell r="C666" t="str">
            <v>GUAJIRA</v>
          </cell>
          <cell r="D666" t="str">
            <v>VILLANUEVA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</row>
        <row r="667">
          <cell r="B667" t="str">
            <v>47001</v>
          </cell>
          <cell r="C667" t="str">
            <v>SANTA MARTA</v>
          </cell>
          <cell r="D667" t="str">
            <v>SANTA MARTA</v>
          </cell>
          <cell r="E667">
            <v>1275863529</v>
          </cell>
          <cell r="F667">
            <v>0</v>
          </cell>
          <cell r="G667">
            <v>1275863529</v>
          </cell>
          <cell r="H667">
            <v>0</v>
          </cell>
          <cell r="I667">
            <v>0</v>
          </cell>
          <cell r="J667">
            <v>0</v>
          </cell>
          <cell r="K667">
            <v>7079975381</v>
          </cell>
          <cell r="L667">
            <v>0</v>
          </cell>
          <cell r="M667">
            <v>7079975381</v>
          </cell>
          <cell r="N667">
            <v>0</v>
          </cell>
          <cell r="O667">
            <v>0</v>
          </cell>
          <cell r="P667">
            <v>0</v>
          </cell>
          <cell r="Q667">
            <v>1275863529</v>
          </cell>
          <cell r="R667">
            <v>0</v>
          </cell>
          <cell r="S667">
            <v>1275863529</v>
          </cell>
          <cell r="T667">
            <v>0</v>
          </cell>
          <cell r="U667">
            <v>0</v>
          </cell>
          <cell r="V667">
            <v>0</v>
          </cell>
        </row>
        <row r="668">
          <cell r="B668" t="str">
            <v>47030</v>
          </cell>
          <cell r="C668" t="str">
            <v>MAGDALENA</v>
          </cell>
          <cell r="D668" t="str">
            <v>ALGARROBO</v>
          </cell>
          <cell r="E668">
            <v>43957773.460000001</v>
          </cell>
          <cell r="F668">
            <v>43957773.460000001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43957773.460000001</v>
          </cell>
          <cell r="R668">
            <v>43957773.460000001</v>
          </cell>
          <cell r="S668">
            <v>0</v>
          </cell>
          <cell r="T668">
            <v>0</v>
          </cell>
          <cell r="U668">
            <v>0</v>
          </cell>
          <cell r="V668">
            <v>0</v>
          </cell>
        </row>
        <row r="669">
          <cell r="B669" t="str">
            <v>47053</v>
          </cell>
          <cell r="C669" t="str">
            <v>MAGDALENA</v>
          </cell>
          <cell r="D669" t="str">
            <v>ARACATACA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</row>
        <row r="670">
          <cell r="B670" t="str">
            <v>47058</v>
          </cell>
          <cell r="C670" t="str">
            <v>MAGDALENA</v>
          </cell>
          <cell r="D670" t="str">
            <v>ARIGUANÍ</v>
          </cell>
          <cell r="E670">
            <v>192150308</v>
          </cell>
          <cell r="F670">
            <v>169676575</v>
          </cell>
          <cell r="G670">
            <v>0</v>
          </cell>
          <cell r="H670">
            <v>1907461736</v>
          </cell>
          <cell r="I670">
            <v>0</v>
          </cell>
          <cell r="J670">
            <v>0</v>
          </cell>
          <cell r="K670">
            <v>192150308</v>
          </cell>
          <cell r="L670">
            <v>169676575</v>
          </cell>
          <cell r="M670">
            <v>1907461736</v>
          </cell>
          <cell r="N670">
            <v>0</v>
          </cell>
          <cell r="O670">
            <v>0</v>
          </cell>
          <cell r="P670">
            <v>0</v>
          </cell>
          <cell r="Q670">
            <v>192150308</v>
          </cell>
          <cell r="R670">
            <v>169676575</v>
          </cell>
          <cell r="S670">
            <v>1907461736</v>
          </cell>
          <cell r="T670">
            <v>1907461736</v>
          </cell>
          <cell r="U670">
            <v>0</v>
          </cell>
          <cell r="V670">
            <v>0</v>
          </cell>
        </row>
        <row r="671">
          <cell r="B671" t="str">
            <v>47161</v>
          </cell>
          <cell r="C671" t="str">
            <v>MAGDALENA</v>
          </cell>
          <cell r="D671" t="str">
            <v>CERRO SAN ANTONIO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63112944.869999997</v>
          </cell>
          <cell r="L671">
            <v>63112944.869999997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63112944.869999997</v>
          </cell>
          <cell r="R671">
            <v>63112944.869999997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</row>
        <row r="672">
          <cell r="B672" t="str">
            <v>47170</v>
          </cell>
          <cell r="C672" t="str">
            <v>MAGDALENA</v>
          </cell>
          <cell r="D672" t="str">
            <v>CHIBOLO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77989620</v>
          </cell>
          <cell r="L672">
            <v>77989620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77989620</v>
          </cell>
          <cell r="R672">
            <v>77989620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</row>
        <row r="673">
          <cell r="B673" t="str">
            <v>47189</v>
          </cell>
          <cell r="C673" t="str">
            <v>MAGDALENA</v>
          </cell>
          <cell r="D673" t="str">
            <v>CIENAGA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0</v>
          </cell>
          <cell r="V673">
            <v>0</v>
          </cell>
        </row>
        <row r="674">
          <cell r="B674" t="str">
            <v>47205</v>
          </cell>
          <cell r="C674" t="str">
            <v>MAGDALENA</v>
          </cell>
          <cell r="D674" t="str">
            <v>CONCORDIA</v>
          </cell>
          <cell r="E674">
            <v>16838559.199999999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205517300</v>
          </cell>
          <cell r="L674">
            <v>205517300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16838559.199999999</v>
          </cell>
          <cell r="R674">
            <v>205517300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</row>
        <row r="675">
          <cell r="B675" t="str">
            <v>47245</v>
          </cell>
          <cell r="C675" t="str">
            <v>MAGDALENA</v>
          </cell>
          <cell r="D675" t="str">
            <v>EL BANCO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711640.04</v>
          </cell>
          <cell r="L675">
            <v>711640.04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711640.04</v>
          </cell>
          <cell r="R675">
            <v>711640.04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</row>
        <row r="676">
          <cell r="B676" t="str">
            <v>47258</v>
          </cell>
          <cell r="C676" t="str">
            <v>MAGDALENA</v>
          </cell>
          <cell r="D676" t="str">
            <v>EL PIÑON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</row>
        <row r="677">
          <cell r="B677" t="str">
            <v>47268</v>
          </cell>
          <cell r="C677" t="str">
            <v>MAGDALENA</v>
          </cell>
          <cell r="D677" t="str">
            <v>EL RETEN</v>
          </cell>
          <cell r="E677">
            <v>0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</row>
        <row r="678">
          <cell r="B678" t="str">
            <v>47288</v>
          </cell>
          <cell r="C678" t="str">
            <v>MAGDALENA</v>
          </cell>
          <cell r="D678" t="str">
            <v>FUNDACION</v>
          </cell>
          <cell r="E678">
            <v>281487505.89999998</v>
          </cell>
          <cell r="F678">
            <v>0</v>
          </cell>
          <cell r="G678">
            <v>0</v>
          </cell>
          <cell r="H678">
            <v>0</v>
          </cell>
          <cell r="I678">
            <v>281487505.89999998</v>
          </cell>
          <cell r="J678">
            <v>0</v>
          </cell>
          <cell r="K678">
            <v>281487505.89999998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281487505.89999998</v>
          </cell>
          <cell r="R678">
            <v>0</v>
          </cell>
          <cell r="S678">
            <v>0</v>
          </cell>
          <cell r="T678">
            <v>0</v>
          </cell>
          <cell r="U678">
            <v>281487505.89999998</v>
          </cell>
          <cell r="V678">
            <v>0</v>
          </cell>
        </row>
        <row r="679">
          <cell r="B679" t="str">
            <v>47318</v>
          </cell>
          <cell r="C679" t="str">
            <v>MAGDALENA</v>
          </cell>
          <cell r="D679" t="str">
            <v>GUAMAL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18026720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18026720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</row>
        <row r="680">
          <cell r="B680" t="str">
            <v>47460</v>
          </cell>
          <cell r="C680" t="str">
            <v>MAGDALENA</v>
          </cell>
          <cell r="D680" t="str">
            <v>NUEVA GRANADA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0</v>
          </cell>
          <cell r="V680">
            <v>0</v>
          </cell>
        </row>
        <row r="681">
          <cell r="B681" t="str">
            <v>47541</v>
          </cell>
          <cell r="C681" t="str">
            <v>MAGDALENA</v>
          </cell>
          <cell r="D681" t="str">
            <v>PEDRAZA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0</v>
          </cell>
          <cell r="V681">
            <v>0</v>
          </cell>
        </row>
        <row r="682">
          <cell r="B682" t="str">
            <v>47545</v>
          </cell>
          <cell r="C682" t="str">
            <v>MAGDALENA</v>
          </cell>
          <cell r="D682" t="str">
            <v>PIJIÑO DEL CARMEN</v>
          </cell>
          <cell r="E682">
            <v>10496240.949999999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10496240.949999999</v>
          </cell>
          <cell r="R682">
            <v>0</v>
          </cell>
          <cell r="S682">
            <v>0</v>
          </cell>
          <cell r="T682">
            <v>0</v>
          </cell>
          <cell r="U682">
            <v>0</v>
          </cell>
          <cell r="V682">
            <v>0</v>
          </cell>
        </row>
        <row r="683">
          <cell r="B683" t="str">
            <v>47551</v>
          </cell>
          <cell r="C683" t="str">
            <v>MAGDALENA</v>
          </cell>
          <cell r="D683" t="str">
            <v>PIVIJAY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115000000.59999999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115000000.59999999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>
            <v>0</v>
          </cell>
        </row>
        <row r="684">
          <cell r="B684" t="str">
            <v>47555</v>
          </cell>
          <cell r="C684" t="str">
            <v>MAGDALENA</v>
          </cell>
          <cell r="D684" t="str">
            <v>PLATO</v>
          </cell>
          <cell r="E684">
            <v>169049235</v>
          </cell>
          <cell r="F684">
            <v>169049235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169049235</v>
          </cell>
          <cell r="R684">
            <v>169049235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</row>
        <row r="685">
          <cell r="B685" t="str">
            <v>47570</v>
          </cell>
          <cell r="C685" t="str">
            <v>MAGDALENA</v>
          </cell>
          <cell r="D685" t="str">
            <v>PUEBLOVIEJO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0</v>
          </cell>
          <cell r="V685">
            <v>0</v>
          </cell>
        </row>
        <row r="686">
          <cell r="B686" t="str">
            <v>47605</v>
          </cell>
          <cell r="C686" t="str">
            <v>MAGDALENA</v>
          </cell>
          <cell r="D686" t="str">
            <v>REMOLINO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</row>
        <row r="687">
          <cell r="B687" t="str">
            <v>47660</v>
          </cell>
          <cell r="C687" t="str">
            <v>MAGDALENA</v>
          </cell>
          <cell r="D687" t="str">
            <v>SABANAS DE SAN ANGEL</v>
          </cell>
          <cell r="E687">
            <v>499243578.39999998</v>
          </cell>
          <cell r="F687">
            <v>118850485.7</v>
          </cell>
          <cell r="G687">
            <v>0</v>
          </cell>
          <cell r="H687">
            <v>0</v>
          </cell>
          <cell r="I687">
            <v>234549628</v>
          </cell>
          <cell r="J687">
            <v>0</v>
          </cell>
          <cell r="K687">
            <v>44382287</v>
          </cell>
          <cell r="L687">
            <v>44382287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499243578.39999998</v>
          </cell>
          <cell r="R687">
            <v>118850485.7</v>
          </cell>
          <cell r="S687">
            <v>0</v>
          </cell>
          <cell r="T687">
            <v>0</v>
          </cell>
          <cell r="U687">
            <v>234549628</v>
          </cell>
          <cell r="V687">
            <v>0</v>
          </cell>
        </row>
        <row r="688">
          <cell r="B688" t="str">
            <v>47675</v>
          </cell>
          <cell r="C688" t="str">
            <v>MAGDALENA</v>
          </cell>
          <cell r="D688" t="str">
            <v>SALAMINA</v>
          </cell>
          <cell r="E688">
            <v>0</v>
          </cell>
          <cell r="F688">
            <v>0</v>
          </cell>
          <cell r="G688">
            <v>0</v>
          </cell>
          <cell r="H688">
            <v>283515061.63999999</v>
          </cell>
          <cell r="I688">
            <v>100000000</v>
          </cell>
          <cell r="J688">
            <v>0</v>
          </cell>
          <cell r="K688">
            <v>308709290</v>
          </cell>
          <cell r="L688">
            <v>0</v>
          </cell>
          <cell r="M688">
            <v>0</v>
          </cell>
          <cell r="N688">
            <v>22000000</v>
          </cell>
          <cell r="O688">
            <v>88709290</v>
          </cell>
          <cell r="P688">
            <v>0</v>
          </cell>
          <cell r="Q688">
            <v>308709290</v>
          </cell>
          <cell r="R688">
            <v>0</v>
          </cell>
          <cell r="S688">
            <v>0</v>
          </cell>
          <cell r="T688">
            <v>283515061.63999999</v>
          </cell>
          <cell r="U688">
            <v>100000000</v>
          </cell>
          <cell r="V688">
            <v>0</v>
          </cell>
        </row>
        <row r="689">
          <cell r="B689" t="str">
            <v>47692</v>
          </cell>
          <cell r="C689" t="str">
            <v>MAGDALENA</v>
          </cell>
          <cell r="D689" t="str">
            <v>SAN SEBASTIÁN DE BUENAVISTA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46031016.149999999</v>
          </cell>
          <cell r="L689">
            <v>46031016.149999999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46031016.149999999</v>
          </cell>
          <cell r="R689">
            <v>46031016.149999999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</row>
        <row r="690">
          <cell r="B690" t="str">
            <v>47703</v>
          </cell>
          <cell r="C690" t="str">
            <v>MAGDALENA</v>
          </cell>
          <cell r="D690" t="str">
            <v>SAN ZENÓN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47574440</v>
          </cell>
          <cell r="L690">
            <v>47574440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47574440</v>
          </cell>
          <cell r="R690">
            <v>47574440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</row>
        <row r="691">
          <cell r="B691" t="str">
            <v>47707</v>
          </cell>
          <cell r="C691" t="str">
            <v>MAGDALENA</v>
          </cell>
          <cell r="D691" t="str">
            <v>SANTA ANA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0</v>
          </cell>
          <cell r="V691">
            <v>0</v>
          </cell>
        </row>
        <row r="692">
          <cell r="B692" t="str">
            <v>47720</v>
          </cell>
          <cell r="C692" t="str">
            <v>MAGDALENA</v>
          </cell>
          <cell r="D692" t="str">
            <v>SANTA BÁRBARA DE PINTO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I692">
            <v>0</v>
          </cell>
          <cell r="J692">
            <v>0</v>
          </cell>
          <cell r="K692">
            <v>27373139.710000001</v>
          </cell>
          <cell r="L692">
            <v>27373139.710000001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27373139.710000001</v>
          </cell>
          <cell r="R692">
            <v>27373139.710000001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</row>
        <row r="693">
          <cell r="B693" t="str">
            <v>47745</v>
          </cell>
          <cell r="C693" t="str">
            <v>MAGDALENA</v>
          </cell>
          <cell r="D693" t="str">
            <v>SITIONUEVO</v>
          </cell>
          <cell r="E693">
            <v>5331000</v>
          </cell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139939314</v>
          </cell>
          <cell r="L693">
            <v>313810585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5331000</v>
          </cell>
          <cell r="R693">
            <v>313810585</v>
          </cell>
          <cell r="S693">
            <v>0</v>
          </cell>
          <cell r="T693">
            <v>0</v>
          </cell>
          <cell r="U693">
            <v>0</v>
          </cell>
          <cell r="V693">
            <v>0</v>
          </cell>
        </row>
        <row r="694">
          <cell r="B694" t="str">
            <v>47798</v>
          </cell>
          <cell r="C694" t="str">
            <v>MAGDALENA</v>
          </cell>
          <cell r="D694" t="str">
            <v>TENERIFE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</row>
        <row r="695">
          <cell r="B695" t="str">
            <v>47960</v>
          </cell>
          <cell r="C695" t="str">
            <v>MAGDALENA</v>
          </cell>
          <cell r="D695" t="str">
            <v>ZAPAYÁN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</row>
        <row r="696">
          <cell r="B696" t="str">
            <v>47980</v>
          </cell>
          <cell r="C696" t="str">
            <v>MAGDALENA</v>
          </cell>
          <cell r="D696" t="str">
            <v>ZONA BANANERA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</row>
        <row r="697">
          <cell r="B697" t="str">
            <v>50001</v>
          </cell>
          <cell r="C697" t="str">
            <v>META</v>
          </cell>
          <cell r="D697" t="str">
            <v>VILLAVICENCIO</v>
          </cell>
          <cell r="E697">
            <v>1108449749</v>
          </cell>
          <cell r="F697">
            <v>1108449749</v>
          </cell>
          <cell r="G697">
            <v>0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1108449749</v>
          </cell>
          <cell r="R697">
            <v>1108449749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</row>
        <row r="698">
          <cell r="B698" t="str">
            <v>50006</v>
          </cell>
          <cell r="C698" t="str">
            <v>META</v>
          </cell>
          <cell r="D698" t="str">
            <v>ACACÍAS</v>
          </cell>
          <cell r="E698">
            <v>3897773782</v>
          </cell>
          <cell r="F698">
            <v>0</v>
          </cell>
          <cell r="G698">
            <v>0</v>
          </cell>
          <cell r="H698">
            <v>0</v>
          </cell>
          <cell r="I698">
            <v>3897773782</v>
          </cell>
          <cell r="J698">
            <v>0</v>
          </cell>
          <cell r="K698">
            <v>3897773782</v>
          </cell>
          <cell r="L698">
            <v>0</v>
          </cell>
          <cell r="M698">
            <v>0</v>
          </cell>
          <cell r="N698">
            <v>0</v>
          </cell>
          <cell r="O698">
            <v>3897773782</v>
          </cell>
          <cell r="P698">
            <v>0</v>
          </cell>
          <cell r="Q698">
            <v>3897773782</v>
          </cell>
          <cell r="R698">
            <v>0</v>
          </cell>
          <cell r="S698">
            <v>0</v>
          </cell>
          <cell r="T698">
            <v>0</v>
          </cell>
          <cell r="U698">
            <v>3897773782</v>
          </cell>
          <cell r="V698">
            <v>0</v>
          </cell>
        </row>
        <row r="699">
          <cell r="B699" t="str">
            <v>50110</v>
          </cell>
          <cell r="C699" t="str">
            <v>META</v>
          </cell>
          <cell r="D699" t="str">
            <v>BARRANCA DE UPÍA</v>
          </cell>
          <cell r="E699">
            <v>154522657</v>
          </cell>
          <cell r="F699">
            <v>154522657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29874333</v>
          </cell>
          <cell r="L699">
            <v>29874333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154522657</v>
          </cell>
          <cell r="R699">
            <v>154522657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</row>
        <row r="700">
          <cell r="B700" t="str">
            <v>50124</v>
          </cell>
          <cell r="C700" t="str">
            <v>META</v>
          </cell>
          <cell r="D700" t="str">
            <v>CABUYARO</v>
          </cell>
          <cell r="E700">
            <v>500000000</v>
          </cell>
          <cell r="F700">
            <v>0</v>
          </cell>
          <cell r="G700">
            <v>0</v>
          </cell>
          <cell r="H700">
            <v>0</v>
          </cell>
          <cell r="I700">
            <v>500000000</v>
          </cell>
          <cell r="J700">
            <v>0</v>
          </cell>
          <cell r="K700">
            <v>500000000</v>
          </cell>
          <cell r="L700">
            <v>0</v>
          </cell>
          <cell r="M700">
            <v>0</v>
          </cell>
          <cell r="N700">
            <v>0</v>
          </cell>
          <cell r="O700">
            <v>500000000</v>
          </cell>
          <cell r="P700">
            <v>0</v>
          </cell>
          <cell r="Q700">
            <v>500000000</v>
          </cell>
          <cell r="R700">
            <v>0</v>
          </cell>
          <cell r="S700">
            <v>0</v>
          </cell>
          <cell r="T700">
            <v>0</v>
          </cell>
          <cell r="U700">
            <v>500000000</v>
          </cell>
          <cell r="V700">
            <v>0</v>
          </cell>
        </row>
        <row r="701">
          <cell r="B701" t="str">
            <v>50150</v>
          </cell>
          <cell r="C701" t="str">
            <v>META</v>
          </cell>
          <cell r="D701" t="str">
            <v>CASTILLA LA NUEVA</v>
          </cell>
          <cell r="E701">
            <v>8041163.5899999999</v>
          </cell>
          <cell r="F701">
            <v>8041163.5899999999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8041163.5899999999</v>
          </cell>
          <cell r="L701">
            <v>8041163.5899999999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8041163.5899999999</v>
          </cell>
          <cell r="R701">
            <v>8041163.5899999999</v>
          </cell>
          <cell r="S701">
            <v>0</v>
          </cell>
          <cell r="T701">
            <v>0</v>
          </cell>
          <cell r="U701">
            <v>0</v>
          </cell>
          <cell r="V701">
            <v>0</v>
          </cell>
        </row>
        <row r="702">
          <cell r="B702" t="str">
            <v>50223</v>
          </cell>
          <cell r="C702" t="str">
            <v>META</v>
          </cell>
          <cell r="D702" t="str">
            <v>CUBARRAL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0</v>
          </cell>
          <cell r="V702">
            <v>0</v>
          </cell>
        </row>
        <row r="703">
          <cell r="B703" t="str">
            <v>50226</v>
          </cell>
          <cell r="C703" t="str">
            <v>META</v>
          </cell>
          <cell r="D703" t="str">
            <v>CUMARAL</v>
          </cell>
          <cell r="E703">
            <v>1027096272</v>
          </cell>
          <cell r="F703">
            <v>25518046</v>
          </cell>
          <cell r="G703">
            <v>0</v>
          </cell>
          <cell r="H703">
            <v>0</v>
          </cell>
          <cell r="I703">
            <v>1001578226</v>
          </cell>
          <cell r="J703">
            <v>0</v>
          </cell>
          <cell r="K703">
            <v>1001578226</v>
          </cell>
          <cell r="L703">
            <v>0</v>
          </cell>
          <cell r="M703">
            <v>0</v>
          </cell>
          <cell r="N703">
            <v>0</v>
          </cell>
          <cell r="O703">
            <v>1001578226</v>
          </cell>
          <cell r="P703">
            <v>0</v>
          </cell>
          <cell r="Q703">
            <v>1027096272</v>
          </cell>
          <cell r="R703">
            <v>25518046</v>
          </cell>
          <cell r="S703">
            <v>0</v>
          </cell>
          <cell r="T703">
            <v>0</v>
          </cell>
          <cell r="U703">
            <v>1001578226</v>
          </cell>
          <cell r="V703">
            <v>0</v>
          </cell>
        </row>
        <row r="704">
          <cell r="B704" t="str">
            <v>50245</v>
          </cell>
          <cell r="C704" t="str">
            <v>META</v>
          </cell>
          <cell r="D704" t="str">
            <v>EL CALVARIO</v>
          </cell>
          <cell r="E704">
            <v>450000000</v>
          </cell>
          <cell r="F704">
            <v>0</v>
          </cell>
          <cell r="G704">
            <v>0</v>
          </cell>
          <cell r="H704">
            <v>0</v>
          </cell>
          <cell r="I704">
            <v>450000000</v>
          </cell>
          <cell r="J704">
            <v>0</v>
          </cell>
          <cell r="K704">
            <v>450008000</v>
          </cell>
          <cell r="L704">
            <v>0</v>
          </cell>
          <cell r="M704">
            <v>0</v>
          </cell>
          <cell r="N704">
            <v>0</v>
          </cell>
          <cell r="O704">
            <v>450008000</v>
          </cell>
          <cell r="P704">
            <v>0</v>
          </cell>
          <cell r="Q704">
            <v>450000000</v>
          </cell>
          <cell r="R704">
            <v>0</v>
          </cell>
          <cell r="S704">
            <v>0</v>
          </cell>
          <cell r="T704">
            <v>0</v>
          </cell>
          <cell r="U704">
            <v>450000000</v>
          </cell>
          <cell r="V704">
            <v>0</v>
          </cell>
        </row>
        <row r="705">
          <cell r="B705" t="str">
            <v>50251</v>
          </cell>
          <cell r="C705" t="str">
            <v>META</v>
          </cell>
          <cell r="D705" t="str">
            <v>EL CASTILLO</v>
          </cell>
          <cell r="E705">
            <v>1434121130.9100001</v>
          </cell>
          <cell r="F705">
            <v>150752471</v>
          </cell>
          <cell r="G705">
            <v>0</v>
          </cell>
          <cell r="H705">
            <v>0</v>
          </cell>
          <cell r="I705">
            <v>1283368659.9100001</v>
          </cell>
          <cell r="J705">
            <v>0</v>
          </cell>
          <cell r="K705">
            <v>2843819864</v>
          </cell>
          <cell r="L705">
            <v>148748844.18000001</v>
          </cell>
          <cell r="M705">
            <v>0</v>
          </cell>
          <cell r="N705">
            <v>0</v>
          </cell>
          <cell r="O705">
            <v>2695071019.8200002</v>
          </cell>
          <cell r="P705">
            <v>0</v>
          </cell>
          <cell r="Q705">
            <v>1434121130.9100001</v>
          </cell>
          <cell r="R705">
            <v>150752471</v>
          </cell>
          <cell r="S705">
            <v>0</v>
          </cell>
          <cell r="T705">
            <v>0</v>
          </cell>
          <cell r="U705">
            <v>1283368659.9100001</v>
          </cell>
          <cell r="V705">
            <v>0</v>
          </cell>
        </row>
        <row r="706">
          <cell r="B706" t="str">
            <v>50270</v>
          </cell>
          <cell r="C706" t="str">
            <v>META</v>
          </cell>
          <cell r="D706" t="str">
            <v>EL DORADO</v>
          </cell>
          <cell r="E706">
            <v>822163174.57000005</v>
          </cell>
          <cell r="F706">
            <v>11400348.57</v>
          </cell>
          <cell r="G706">
            <v>0</v>
          </cell>
          <cell r="H706">
            <v>167851978</v>
          </cell>
          <cell r="I706">
            <v>642910848</v>
          </cell>
          <cell r="J706">
            <v>0</v>
          </cell>
          <cell r="K706">
            <v>822163174.57000005</v>
          </cell>
          <cell r="L706">
            <v>11400348.57</v>
          </cell>
          <cell r="M706">
            <v>0</v>
          </cell>
          <cell r="N706">
            <v>167851978</v>
          </cell>
          <cell r="O706">
            <v>642910848</v>
          </cell>
          <cell r="P706">
            <v>0</v>
          </cell>
          <cell r="Q706">
            <v>822163174.57000005</v>
          </cell>
          <cell r="R706">
            <v>11400348.57</v>
          </cell>
          <cell r="S706">
            <v>0</v>
          </cell>
          <cell r="T706">
            <v>167851978</v>
          </cell>
          <cell r="U706">
            <v>642910848</v>
          </cell>
          <cell r="V706">
            <v>0</v>
          </cell>
        </row>
        <row r="707">
          <cell r="B707" t="str">
            <v>50287</v>
          </cell>
          <cell r="C707" t="str">
            <v>META</v>
          </cell>
          <cell r="D707" t="str">
            <v>FUENTE DE ORO</v>
          </cell>
          <cell r="E707">
            <v>29374771.640000001</v>
          </cell>
          <cell r="F707">
            <v>22483093.640000001</v>
          </cell>
          <cell r="G707">
            <v>6891678</v>
          </cell>
          <cell r="H707">
            <v>0</v>
          </cell>
          <cell r="I707">
            <v>0</v>
          </cell>
          <cell r="J707">
            <v>0</v>
          </cell>
          <cell r="K707">
            <v>22483093.539999999</v>
          </cell>
          <cell r="L707">
            <v>22483093.539999999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29374771.640000001</v>
          </cell>
          <cell r="R707">
            <v>22483093.640000001</v>
          </cell>
          <cell r="S707">
            <v>6891678</v>
          </cell>
          <cell r="T707">
            <v>0</v>
          </cell>
          <cell r="U707">
            <v>0</v>
          </cell>
          <cell r="V707">
            <v>0</v>
          </cell>
        </row>
        <row r="708">
          <cell r="B708" t="str">
            <v>50313</v>
          </cell>
          <cell r="C708" t="str">
            <v>META</v>
          </cell>
          <cell r="D708" t="str">
            <v>GRANADA</v>
          </cell>
          <cell r="E708">
            <v>2151329204</v>
          </cell>
          <cell r="F708">
            <v>0</v>
          </cell>
          <cell r="G708">
            <v>0</v>
          </cell>
          <cell r="H708">
            <v>0</v>
          </cell>
          <cell r="I708">
            <v>2151329204</v>
          </cell>
          <cell r="J708">
            <v>0</v>
          </cell>
          <cell r="K708">
            <v>2271329204</v>
          </cell>
          <cell r="L708">
            <v>0</v>
          </cell>
          <cell r="M708">
            <v>0</v>
          </cell>
          <cell r="N708">
            <v>0</v>
          </cell>
          <cell r="O708">
            <v>2271329204</v>
          </cell>
          <cell r="P708">
            <v>0</v>
          </cell>
          <cell r="Q708">
            <v>2151329204</v>
          </cell>
          <cell r="R708">
            <v>0</v>
          </cell>
          <cell r="S708">
            <v>0</v>
          </cell>
          <cell r="T708">
            <v>0</v>
          </cell>
          <cell r="U708">
            <v>2151329204</v>
          </cell>
          <cell r="V708">
            <v>0</v>
          </cell>
        </row>
        <row r="709">
          <cell r="B709" t="str">
            <v>50318</v>
          </cell>
          <cell r="C709" t="str">
            <v>META</v>
          </cell>
          <cell r="D709" t="str">
            <v>GUAMAL</v>
          </cell>
          <cell r="E709">
            <v>30600000</v>
          </cell>
          <cell r="F709">
            <v>30600000</v>
          </cell>
          <cell r="G709">
            <v>0</v>
          </cell>
          <cell r="H709">
            <v>0</v>
          </cell>
          <cell r="I709">
            <v>0</v>
          </cell>
          <cell r="J709">
            <v>0</v>
          </cell>
          <cell r="K709">
            <v>30600000</v>
          </cell>
          <cell r="L709">
            <v>30600000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30600000</v>
          </cell>
          <cell r="R709">
            <v>30600000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</row>
        <row r="710">
          <cell r="B710" t="str">
            <v>50325</v>
          </cell>
          <cell r="C710" t="str">
            <v>META</v>
          </cell>
          <cell r="D710" t="str">
            <v>MAPIRIPÁN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</row>
        <row r="711">
          <cell r="B711" t="str">
            <v>50330</v>
          </cell>
          <cell r="C711" t="str">
            <v>META</v>
          </cell>
          <cell r="D711" t="str">
            <v>MESETAS</v>
          </cell>
          <cell r="E711">
            <v>2006382205</v>
          </cell>
          <cell r="F711">
            <v>56930905</v>
          </cell>
          <cell r="G711">
            <v>0</v>
          </cell>
          <cell r="H711">
            <v>0</v>
          </cell>
          <cell r="I711">
            <v>1949451300</v>
          </cell>
          <cell r="J711">
            <v>0</v>
          </cell>
          <cell r="K711">
            <v>1949451300</v>
          </cell>
          <cell r="L711">
            <v>0</v>
          </cell>
          <cell r="M711">
            <v>0</v>
          </cell>
          <cell r="N711">
            <v>0</v>
          </cell>
          <cell r="O711">
            <v>1949451300</v>
          </cell>
          <cell r="P711">
            <v>0</v>
          </cell>
          <cell r="Q711">
            <v>2006382205</v>
          </cell>
          <cell r="R711">
            <v>56930905</v>
          </cell>
          <cell r="S711">
            <v>0</v>
          </cell>
          <cell r="T711">
            <v>0</v>
          </cell>
          <cell r="U711">
            <v>1949451300</v>
          </cell>
          <cell r="V711">
            <v>0</v>
          </cell>
        </row>
        <row r="712">
          <cell r="B712" t="str">
            <v>50350</v>
          </cell>
          <cell r="C712" t="str">
            <v>META</v>
          </cell>
          <cell r="D712" t="str">
            <v>LA MACARENA</v>
          </cell>
          <cell r="E712">
            <v>341771863</v>
          </cell>
          <cell r="F712">
            <v>341771863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25775643</v>
          </cell>
          <cell r="L712">
            <v>25775643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341771863</v>
          </cell>
          <cell r="R712">
            <v>341771863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</row>
        <row r="713">
          <cell r="B713" t="str">
            <v>50370</v>
          </cell>
          <cell r="C713" t="str">
            <v>META</v>
          </cell>
          <cell r="D713" t="str">
            <v>URIBE</v>
          </cell>
          <cell r="E713">
            <v>205776646</v>
          </cell>
          <cell r="F713">
            <v>205776646</v>
          </cell>
          <cell r="G713">
            <v>0</v>
          </cell>
          <cell r="H713">
            <v>0</v>
          </cell>
          <cell r="I713">
            <v>0</v>
          </cell>
          <cell r="J713">
            <v>0</v>
          </cell>
          <cell r="K713">
            <v>8665733</v>
          </cell>
          <cell r="L713">
            <v>8665733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205776646</v>
          </cell>
          <cell r="R713">
            <v>205776646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</row>
        <row r="714">
          <cell r="B714" t="str">
            <v>50400</v>
          </cell>
          <cell r="C714" t="str">
            <v>META</v>
          </cell>
          <cell r="D714" t="str">
            <v>LEJANÍAS</v>
          </cell>
          <cell r="E714">
            <v>23519500.649999999</v>
          </cell>
          <cell r="F714">
            <v>23519500.649999999</v>
          </cell>
          <cell r="G714">
            <v>0</v>
          </cell>
          <cell r="H714">
            <v>0</v>
          </cell>
          <cell r="I714">
            <v>0</v>
          </cell>
          <cell r="J714">
            <v>0</v>
          </cell>
          <cell r="K714">
            <v>13921582.82</v>
          </cell>
          <cell r="L714">
            <v>13921582.82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23519500.649999999</v>
          </cell>
          <cell r="R714">
            <v>23519500.649999999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</row>
        <row r="715">
          <cell r="B715" t="str">
            <v>50450</v>
          </cell>
          <cell r="C715" t="str">
            <v>META</v>
          </cell>
          <cell r="D715" t="str">
            <v>PUERTO CONCORDIA</v>
          </cell>
          <cell r="E715">
            <v>27248155</v>
          </cell>
          <cell r="F715">
            <v>27248155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27248155</v>
          </cell>
          <cell r="R715">
            <v>27248155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</row>
        <row r="716">
          <cell r="B716" t="str">
            <v>50568</v>
          </cell>
          <cell r="C716" t="str">
            <v>META</v>
          </cell>
          <cell r="D716" t="str">
            <v>PUERTO GAITAN</v>
          </cell>
          <cell r="E716">
            <v>114849665</v>
          </cell>
          <cell r="F716">
            <v>114849665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114849665</v>
          </cell>
          <cell r="R716">
            <v>114849665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</row>
        <row r="717">
          <cell r="B717" t="str">
            <v>50573</v>
          </cell>
          <cell r="C717" t="str">
            <v>META</v>
          </cell>
          <cell r="D717" t="str">
            <v>PUERTO LOPEZ</v>
          </cell>
          <cell r="E717">
            <v>6944520843</v>
          </cell>
          <cell r="F717">
            <v>0</v>
          </cell>
          <cell r="G717">
            <v>0</v>
          </cell>
          <cell r="H717">
            <v>0</v>
          </cell>
          <cell r="I717">
            <v>6944520843</v>
          </cell>
          <cell r="J717">
            <v>0</v>
          </cell>
          <cell r="K717">
            <v>6944520043</v>
          </cell>
          <cell r="L717">
            <v>0</v>
          </cell>
          <cell r="M717">
            <v>0</v>
          </cell>
          <cell r="N717">
            <v>0</v>
          </cell>
          <cell r="O717">
            <v>6944520043</v>
          </cell>
          <cell r="P717">
            <v>0</v>
          </cell>
          <cell r="Q717">
            <v>6944520843</v>
          </cell>
          <cell r="R717">
            <v>0</v>
          </cell>
          <cell r="S717">
            <v>0</v>
          </cell>
          <cell r="T717">
            <v>0</v>
          </cell>
          <cell r="U717">
            <v>6944520843</v>
          </cell>
          <cell r="V717">
            <v>0</v>
          </cell>
        </row>
        <row r="718">
          <cell r="B718" t="str">
            <v>50577</v>
          </cell>
          <cell r="C718" t="str">
            <v>META</v>
          </cell>
          <cell r="D718" t="str">
            <v>PUERTO LLERAS</v>
          </cell>
          <cell r="E718">
            <v>946629593</v>
          </cell>
          <cell r="F718">
            <v>0</v>
          </cell>
          <cell r="G718">
            <v>0</v>
          </cell>
          <cell r="H718">
            <v>0</v>
          </cell>
          <cell r="I718">
            <v>946629593</v>
          </cell>
          <cell r="J718">
            <v>0</v>
          </cell>
          <cell r="K718">
            <v>946629592.77999997</v>
          </cell>
          <cell r="L718">
            <v>0</v>
          </cell>
          <cell r="M718">
            <v>0</v>
          </cell>
          <cell r="N718">
            <v>0</v>
          </cell>
          <cell r="O718">
            <v>946629592.77999997</v>
          </cell>
          <cell r="P718">
            <v>0</v>
          </cell>
          <cell r="Q718">
            <v>946629593</v>
          </cell>
          <cell r="R718">
            <v>0</v>
          </cell>
          <cell r="S718">
            <v>0</v>
          </cell>
          <cell r="T718">
            <v>0</v>
          </cell>
          <cell r="U718">
            <v>946629593</v>
          </cell>
          <cell r="V718">
            <v>0</v>
          </cell>
        </row>
        <row r="719">
          <cell r="B719" t="str">
            <v>50590</v>
          </cell>
          <cell r="C719" t="str">
            <v>META</v>
          </cell>
          <cell r="D719" t="str">
            <v>PUERTO RICO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2423545859.5500002</v>
          </cell>
          <cell r="L719">
            <v>0</v>
          </cell>
          <cell r="M719">
            <v>0</v>
          </cell>
          <cell r="N719">
            <v>0</v>
          </cell>
          <cell r="O719">
            <v>2423545859.5500002</v>
          </cell>
          <cell r="P719">
            <v>0</v>
          </cell>
          <cell r="Q719">
            <v>2423545859.5500002</v>
          </cell>
          <cell r="R719">
            <v>0</v>
          </cell>
          <cell r="S719">
            <v>0</v>
          </cell>
          <cell r="T719">
            <v>0</v>
          </cell>
          <cell r="U719">
            <v>2423545859.5500002</v>
          </cell>
          <cell r="V719">
            <v>0</v>
          </cell>
        </row>
        <row r="720">
          <cell r="B720" t="str">
            <v>50606</v>
          </cell>
          <cell r="C720" t="str">
            <v>META</v>
          </cell>
          <cell r="D720" t="str">
            <v>RESTREPO</v>
          </cell>
          <cell r="E720">
            <v>415134632</v>
          </cell>
          <cell r="F720">
            <v>415134632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14886849</v>
          </cell>
          <cell r="L720">
            <v>14886849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415134632</v>
          </cell>
          <cell r="R720">
            <v>415134632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</row>
        <row r="721">
          <cell r="B721" t="str">
            <v>50680</v>
          </cell>
          <cell r="C721" t="str">
            <v>META</v>
          </cell>
          <cell r="D721" t="str">
            <v>SAN CARLOS DE GUAROA</v>
          </cell>
          <cell r="E721">
            <v>306940327</v>
          </cell>
          <cell r="F721">
            <v>12940327</v>
          </cell>
          <cell r="G721">
            <v>0</v>
          </cell>
          <cell r="H721">
            <v>0</v>
          </cell>
          <cell r="I721">
            <v>294000000</v>
          </cell>
          <cell r="J721">
            <v>0</v>
          </cell>
          <cell r="K721">
            <v>294000000</v>
          </cell>
          <cell r="L721">
            <v>294000000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306940327</v>
          </cell>
          <cell r="R721">
            <v>12940327</v>
          </cell>
          <cell r="S721">
            <v>0</v>
          </cell>
          <cell r="T721">
            <v>0</v>
          </cell>
          <cell r="U721">
            <v>294000000</v>
          </cell>
          <cell r="V721">
            <v>0</v>
          </cell>
        </row>
        <row r="722">
          <cell r="B722" t="str">
            <v>50683</v>
          </cell>
          <cell r="C722" t="str">
            <v>META</v>
          </cell>
          <cell r="D722" t="str">
            <v>SAN JUAN DE ARAMA</v>
          </cell>
          <cell r="E722">
            <v>19654550.84</v>
          </cell>
          <cell r="F722">
            <v>19654550.84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19654550.84</v>
          </cell>
          <cell r="L722">
            <v>19654550.84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19654550.84</v>
          </cell>
          <cell r="R722">
            <v>19654550.84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</row>
        <row r="723">
          <cell r="B723" t="str">
            <v>50686</v>
          </cell>
          <cell r="C723" t="str">
            <v>META</v>
          </cell>
          <cell r="D723" t="str">
            <v>SAN JUANITO</v>
          </cell>
          <cell r="E723">
            <v>28407693</v>
          </cell>
          <cell r="F723">
            <v>28407693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28407693</v>
          </cell>
          <cell r="R723">
            <v>28407693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</row>
        <row r="724">
          <cell r="B724" t="str">
            <v>50689</v>
          </cell>
          <cell r="C724" t="str">
            <v>META</v>
          </cell>
          <cell r="D724" t="str">
            <v>SAN MARTÍN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</row>
        <row r="725">
          <cell r="B725" t="str">
            <v>50711</v>
          </cell>
          <cell r="C725" t="str">
            <v>META</v>
          </cell>
          <cell r="D725" t="str">
            <v>VISTAHERMOSA</v>
          </cell>
          <cell r="E725">
            <v>2076070000</v>
          </cell>
          <cell r="F725">
            <v>0</v>
          </cell>
          <cell r="G725">
            <v>0</v>
          </cell>
          <cell r="H725">
            <v>0</v>
          </cell>
          <cell r="I725">
            <v>2076070000</v>
          </cell>
          <cell r="J725">
            <v>0</v>
          </cell>
          <cell r="K725">
            <v>2071117156</v>
          </cell>
          <cell r="L725">
            <v>0</v>
          </cell>
          <cell r="M725">
            <v>0</v>
          </cell>
          <cell r="N725">
            <v>0</v>
          </cell>
          <cell r="O725">
            <v>2071117156</v>
          </cell>
          <cell r="P725">
            <v>0</v>
          </cell>
          <cell r="Q725">
            <v>2076070000</v>
          </cell>
          <cell r="R725">
            <v>0</v>
          </cell>
          <cell r="S725">
            <v>0</v>
          </cell>
          <cell r="T725">
            <v>0</v>
          </cell>
          <cell r="U725">
            <v>2076070000</v>
          </cell>
          <cell r="V725">
            <v>0</v>
          </cell>
        </row>
        <row r="726">
          <cell r="B726" t="str">
            <v>52001</v>
          </cell>
          <cell r="C726" t="str">
            <v>NARIÑO</v>
          </cell>
          <cell r="D726" t="str">
            <v>PASTO</v>
          </cell>
          <cell r="E726">
            <v>5414986497</v>
          </cell>
          <cell r="F726">
            <v>300000000</v>
          </cell>
          <cell r="G726">
            <v>5114986497</v>
          </cell>
          <cell r="H726">
            <v>0</v>
          </cell>
          <cell r="I726">
            <v>0</v>
          </cell>
          <cell r="J726">
            <v>0</v>
          </cell>
          <cell r="K726">
            <v>13041130019.92</v>
          </cell>
          <cell r="L726">
            <v>300000000</v>
          </cell>
          <cell r="M726">
            <v>5114986497</v>
          </cell>
          <cell r="N726">
            <v>0</v>
          </cell>
          <cell r="O726">
            <v>7626143522.9200001</v>
          </cell>
          <cell r="P726">
            <v>0</v>
          </cell>
          <cell r="Q726">
            <v>5414986497</v>
          </cell>
          <cell r="R726">
            <v>300000000</v>
          </cell>
          <cell r="S726">
            <v>5114986497</v>
          </cell>
          <cell r="T726">
            <v>0</v>
          </cell>
          <cell r="U726">
            <v>7626143522.9200001</v>
          </cell>
          <cell r="V726">
            <v>0</v>
          </cell>
        </row>
        <row r="727">
          <cell r="B727" t="str">
            <v>52019</v>
          </cell>
          <cell r="C727" t="str">
            <v>NARIÑO</v>
          </cell>
          <cell r="D727" t="str">
            <v>ALBÁN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</row>
        <row r="728">
          <cell r="B728" t="str">
            <v>52022</v>
          </cell>
          <cell r="C728" t="str">
            <v>NARIÑO</v>
          </cell>
          <cell r="D728" t="str">
            <v>ALDANA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</row>
        <row r="729">
          <cell r="B729" t="str">
            <v>52036</v>
          </cell>
          <cell r="C729" t="str">
            <v>NARIÑO</v>
          </cell>
          <cell r="D729" t="str">
            <v>ANCUYÁ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0</v>
          </cell>
        </row>
        <row r="730">
          <cell r="B730" t="str">
            <v>52051</v>
          </cell>
          <cell r="C730" t="str">
            <v>NARIÑO</v>
          </cell>
          <cell r="D730" t="str">
            <v>ARBOLEDA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0</v>
          </cell>
          <cell r="V730">
            <v>0</v>
          </cell>
        </row>
        <row r="731">
          <cell r="B731" t="str">
            <v>52079</v>
          </cell>
          <cell r="C731" t="str">
            <v>NARIÑO</v>
          </cell>
          <cell r="D731" t="str">
            <v>BARBACOAS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</row>
        <row r="732">
          <cell r="B732" t="str">
            <v>52083</v>
          </cell>
          <cell r="C732" t="str">
            <v>NARIÑO</v>
          </cell>
          <cell r="D732" t="str">
            <v>BELÉN</v>
          </cell>
          <cell r="E732">
            <v>5128017</v>
          </cell>
          <cell r="F732">
            <v>5128017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1493181.04</v>
          </cell>
          <cell r="L732">
            <v>1493181.04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5128017</v>
          </cell>
          <cell r="R732">
            <v>5128017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</row>
        <row r="733">
          <cell r="B733" t="str">
            <v>52110</v>
          </cell>
          <cell r="C733" t="str">
            <v>NARIÑO</v>
          </cell>
          <cell r="D733" t="str">
            <v>BUESACO</v>
          </cell>
          <cell r="E733">
            <v>72707791</v>
          </cell>
          <cell r="F733">
            <v>51707791</v>
          </cell>
          <cell r="G733">
            <v>0</v>
          </cell>
          <cell r="H733">
            <v>0</v>
          </cell>
          <cell r="I733">
            <v>21000000</v>
          </cell>
          <cell r="J733">
            <v>0</v>
          </cell>
          <cell r="K733">
            <v>140221602.09999999</v>
          </cell>
          <cell r="L733">
            <v>51707791</v>
          </cell>
          <cell r="M733">
            <v>0</v>
          </cell>
          <cell r="N733">
            <v>0</v>
          </cell>
          <cell r="O733">
            <v>88513811.099999994</v>
          </cell>
          <cell r="P733">
            <v>0</v>
          </cell>
          <cell r="Q733">
            <v>72707791</v>
          </cell>
          <cell r="R733">
            <v>51707791</v>
          </cell>
          <cell r="S733">
            <v>0</v>
          </cell>
          <cell r="T733">
            <v>0</v>
          </cell>
          <cell r="U733">
            <v>21000000</v>
          </cell>
          <cell r="V733">
            <v>0</v>
          </cell>
        </row>
        <row r="734">
          <cell r="B734" t="str">
            <v>52203</v>
          </cell>
          <cell r="C734" t="str">
            <v>NARIÑO</v>
          </cell>
          <cell r="D734" t="str">
            <v>COLÓN</v>
          </cell>
          <cell r="E734">
            <v>1384000</v>
          </cell>
          <cell r="F734">
            <v>1384000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1384000</v>
          </cell>
          <cell r="L734">
            <v>1384000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1384000</v>
          </cell>
          <cell r="R734">
            <v>1384000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</row>
        <row r="735">
          <cell r="B735" t="str">
            <v>52207</v>
          </cell>
          <cell r="C735" t="str">
            <v>NARIÑO</v>
          </cell>
          <cell r="D735" t="str">
            <v>CONSACA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</row>
        <row r="736">
          <cell r="B736" t="str">
            <v>52210</v>
          </cell>
          <cell r="C736" t="str">
            <v>NARIÑO</v>
          </cell>
          <cell r="D736" t="str">
            <v>CONTADERO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</row>
        <row r="737">
          <cell r="B737" t="str">
            <v>52215</v>
          </cell>
          <cell r="C737" t="str">
            <v>NARIÑO</v>
          </cell>
          <cell r="D737" t="str">
            <v>CORDOBA</v>
          </cell>
          <cell r="E737">
            <v>0</v>
          </cell>
          <cell r="F737">
            <v>0</v>
          </cell>
          <cell r="G737">
            <v>0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</row>
        <row r="738">
          <cell r="B738" t="str">
            <v>52224</v>
          </cell>
          <cell r="C738" t="str">
            <v>NARIÑO</v>
          </cell>
          <cell r="D738" t="str">
            <v>CUASPUD</v>
          </cell>
          <cell r="E738">
            <v>35799823.049999997</v>
          </cell>
          <cell r="F738">
            <v>35799823.049999997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28491042</v>
          </cell>
          <cell r="L738">
            <v>28491042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35799823.049999997</v>
          </cell>
          <cell r="R738">
            <v>35799823.049999997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</row>
        <row r="739">
          <cell r="B739" t="str">
            <v>52227</v>
          </cell>
          <cell r="C739" t="str">
            <v>NARIÑO</v>
          </cell>
          <cell r="D739" t="str">
            <v>CUMBAL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</row>
        <row r="740">
          <cell r="B740" t="str">
            <v>52233</v>
          </cell>
          <cell r="C740" t="str">
            <v>NARIÑO</v>
          </cell>
          <cell r="D740" t="str">
            <v>CUMBITARA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</row>
        <row r="741">
          <cell r="B741" t="str">
            <v>52240</v>
          </cell>
          <cell r="C741" t="str">
            <v>NARIÑO</v>
          </cell>
          <cell r="D741" t="str">
            <v>CHACHAGÜÍ</v>
          </cell>
          <cell r="E741">
            <v>8071009.5499999998</v>
          </cell>
          <cell r="F741">
            <v>8071009.5499999998</v>
          </cell>
          <cell r="G741">
            <v>0</v>
          </cell>
          <cell r="H741">
            <v>0</v>
          </cell>
          <cell r="I741">
            <v>273630798</v>
          </cell>
          <cell r="J741">
            <v>0</v>
          </cell>
          <cell r="K741">
            <v>29438440</v>
          </cell>
          <cell r="L741">
            <v>29438440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8071009.5499999998</v>
          </cell>
          <cell r="R741">
            <v>8071009.5499999998</v>
          </cell>
          <cell r="S741">
            <v>0</v>
          </cell>
          <cell r="T741">
            <v>0</v>
          </cell>
          <cell r="U741">
            <v>273630798</v>
          </cell>
          <cell r="V741">
            <v>0</v>
          </cell>
        </row>
        <row r="742">
          <cell r="B742" t="str">
            <v>52250</v>
          </cell>
          <cell r="C742" t="str">
            <v>NARIÑO</v>
          </cell>
          <cell r="D742" t="str">
            <v>EL CHARCO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</row>
        <row r="743">
          <cell r="B743" t="str">
            <v>52254</v>
          </cell>
          <cell r="C743" t="str">
            <v>NARIÑO</v>
          </cell>
          <cell r="D743" t="str">
            <v>EL PEÑOL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</row>
        <row r="744">
          <cell r="B744" t="str">
            <v>52256</v>
          </cell>
          <cell r="C744" t="str">
            <v>NARIÑO</v>
          </cell>
          <cell r="D744" t="str">
            <v>EL ROSARIO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</row>
        <row r="745">
          <cell r="B745" t="str">
            <v>52258</v>
          </cell>
          <cell r="C745" t="str">
            <v>NARIÑO</v>
          </cell>
          <cell r="D745" t="str">
            <v>EL TABLÓN DE GÓMEZ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0</v>
          </cell>
          <cell r="V745">
            <v>0</v>
          </cell>
        </row>
        <row r="746">
          <cell r="B746" t="str">
            <v>52260</v>
          </cell>
          <cell r="C746" t="str">
            <v>NARIÑO</v>
          </cell>
          <cell r="D746" t="str">
            <v>EL TAMBO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</row>
        <row r="747">
          <cell r="B747" t="str">
            <v>52287</v>
          </cell>
          <cell r="C747" t="str">
            <v>NARIÑO</v>
          </cell>
          <cell r="D747" t="str">
            <v>FUNES</v>
          </cell>
          <cell r="E747">
            <v>2502618</v>
          </cell>
          <cell r="F747">
            <v>2502618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2502618</v>
          </cell>
          <cell r="R747">
            <v>2502618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</row>
        <row r="748">
          <cell r="B748" t="str">
            <v>52317</v>
          </cell>
          <cell r="C748" t="str">
            <v>NARIÑO</v>
          </cell>
          <cell r="D748" t="str">
            <v>GUACHUCAL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0</v>
          </cell>
          <cell r="V748">
            <v>0</v>
          </cell>
        </row>
        <row r="749">
          <cell r="B749" t="str">
            <v>52320</v>
          </cell>
          <cell r="C749" t="str">
            <v>NARIÑO</v>
          </cell>
          <cell r="D749" t="str">
            <v>GUAITARILLA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2341154.7799999998</v>
          </cell>
          <cell r="L749">
            <v>2341154.7799999998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2341154.7799999998</v>
          </cell>
          <cell r="R749">
            <v>2341154.7799999998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</row>
        <row r="750">
          <cell r="B750" t="str">
            <v>52323</v>
          </cell>
          <cell r="C750" t="str">
            <v>NARIÑO</v>
          </cell>
          <cell r="D750" t="str">
            <v>GUALMATÁN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0</v>
          </cell>
          <cell r="V750">
            <v>0</v>
          </cell>
        </row>
        <row r="751">
          <cell r="B751" t="str">
            <v>52352</v>
          </cell>
          <cell r="C751" t="str">
            <v>NARIÑO</v>
          </cell>
          <cell r="D751" t="str">
            <v>ILES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</row>
        <row r="752">
          <cell r="B752" t="str">
            <v>52354</v>
          </cell>
          <cell r="C752" t="str">
            <v>NARIÑO</v>
          </cell>
          <cell r="D752" t="str">
            <v>IMUÉS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</row>
        <row r="753">
          <cell r="B753" t="str">
            <v>52356</v>
          </cell>
          <cell r="C753" t="str">
            <v>NARIÑO</v>
          </cell>
          <cell r="D753" t="str">
            <v>IPIALES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</row>
        <row r="754">
          <cell r="B754" t="str">
            <v>52378</v>
          </cell>
          <cell r="C754" t="str">
            <v>NARIÑO</v>
          </cell>
          <cell r="D754" t="str">
            <v>LA CRUZ</v>
          </cell>
          <cell r="E754">
            <v>132109766</v>
          </cell>
          <cell r="F754">
            <v>62591593</v>
          </cell>
          <cell r="G754">
            <v>0</v>
          </cell>
          <cell r="H754">
            <v>0</v>
          </cell>
          <cell r="I754">
            <v>69518173</v>
          </cell>
          <cell r="J754">
            <v>0</v>
          </cell>
          <cell r="K754">
            <v>39723593.840000004</v>
          </cell>
          <cell r="L754">
            <v>39723593.840000004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132109766</v>
          </cell>
          <cell r="R754">
            <v>62591593</v>
          </cell>
          <cell r="S754">
            <v>0</v>
          </cell>
          <cell r="T754">
            <v>0</v>
          </cell>
          <cell r="U754">
            <v>69518173</v>
          </cell>
          <cell r="V754">
            <v>0</v>
          </cell>
        </row>
        <row r="755">
          <cell r="B755" t="str">
            <v>52381</v>
          </cell>
          <cell r="C755" t="str">
            <v>NARIÑO</v>
          </cell>
          <cell r="D755" t="str">
            <v>LA FLORIDA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</row>
        <row r="756">
          <cell r="B756" t="str">
            <v>52385</v>
          </cell>
          <cell r="C756" t="str">
            <v>NARIÑO</v>
          </cell>
          <cell r="D756" t="str">
            <v>LA LLANADA</v>
          </cell>
          <cell r="E756">
            <v>9261808</v>
          </cell>
          <cell r="F756">
            <v>9261808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9261808</v>
          </cell>
          <cell r="L756">
            <v>9261808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9261808</v>
          </cell>
          <cell r="R756">
            <v>9261808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</row>
        <row r="757">
          <cell r="B757" t="str">
            <v>52390</v>
          </cell>
          <cell r="C757" t="str">
            <v>NARIÑO</v>
          </cell>
          <cell r="D757" t="str">
            <v>LA TOLA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0</v>
          </cell>
          <cell r="V757">
            <v>0</v>
          </cell>
        </row>
        <row r="758">
          <cell r="B758" t="str">
            <v>52399</v>
          </cell>
          <cell r="C758" t="str">
            <v>NARIÑO</v>
          </cell>
          <cell r="D758" t="str">
            <v>LA UNIÓN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  <cell r="V758">
            <v>0</v>
          </cell>
        </row>
        <row r="759">
          <cell r="B759" t="str">
            <v>52405</v>
          </cell>
          <cell r="C759" t="str">
            <v>NARIÑO</v>
          </cell>
          <cell r="D759" t="str">
            <v>LEIVA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</row>
        <row r="760">
          <cell r="B760" t="str">
            <v>52411</v>
          </cell>
          <cell r="C760" t="str">
            <v>NARIÑO</v>
          </cell>
          <cell r="D760" t="str">
            <v>LINARES</v>
          </cell>
          <cell r="E760">
            <v>20535099.98</v>
          </cell>
          <cell r="F760">
            <v>20535099.98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20535099.879999999</v>
          </cell>
          <cell r="L760">
            <v>20535099.879999999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20535099.98</v>
          </cell>
          <cell r="R760">
            <v>20535099.98</v>
          </cell>
          <cell r="S760">
            <v>0</v>
          </cell>
          <cell r="T760">
            <v>0</v>
          </cell>
          <cell r="U760">
            <v>0</v>
          </cell>
          <cell r="V760">
            <v>0</v>
          </cell>
        </row>
        <row r="761">
          <cell r="B761" t="str">
            <v>52418</v>
          </cell>
          <cell r="C761" t="str">
            <v>NARIÑO</v>
          </cell>
          <cell r="D761" t="str">
            <v>LOS ANDES</v>
          </cell>
          <cell r="E761">
            <v>114714094</v>
          </cell>
          <cell r="F761">
            <v>114714094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55091832</v>
          </cell>
          <cell r="L761">
            <v>55091832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114714094</v>
          </cell>
          <cell r="R761">
            <v>114714094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</row>
        <row r="762">
          <cell r="B762" t="str">
            <v>52427</v>
          </cell>
          <cell r="C762" t="str">
            <v>NARIÑO</v>
          </cell>
          <cell r="D762" t="str">
            <v>MAGÜI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0</v>
          </cell>
          <cell r="V762">
            <v>0</v>
          </cell>
        </row>
        <row r="763">
          <cell r="B763" t="str">
            <v>52435</v>
          </cell>
          <cell r="C763" t="str">
            <v>NARIÑO</v>
          </cell>
          <cell r="D763" t="str">
            <v>MALLAMA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8822196</v>
          </cell>
          <cell r="L763">
            <v>8822196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8822196</v>
          </cell>
          <cell r="R763">
            <v>8822196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</row>
        <row r="764">
          <cell r="B764" t="str">
            <v>52473</v>
          </cell>
          <cell r="C764" t="str">
            <v>NARIÑO</v>
          </cell>
          <cell r="D764" t="str">
            <v>MOSQUERA</v>
          </cell>
          <cell r="E764">
            <v>0</v>
          </cell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0</v>
          </cell>
          <cell r="V764">
            <v>0</v>
          </cell>
        </row>
        <row r="765">
          <cell r="B765" t="str">
            <v>52480</v>
          </cell>
          <cell r="C765" t="str">
            <v>NARIÑO</v>
          </cell>
          <cell r="D765" t="str">
            <v>NARIÑO</v>
          </cell>
          <cell r="E765">
            <v>2663838.4500000002</v>
          </cell>
          <cell r="F765">
            <v>2663838.4500000002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2663838.4499999993</v>
          </cell>
          <cell r="L765">
            <v>2663838.4499999993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2663838.4500000002</v>
          </cell>
          <cell r="R765">
            <v>2663838.4500000002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</row>
        <row r="766">
          <cell r="B766" t="str">
            <v>52490</v>
          </cell>
          <cell r="C766" t="str">
            <v>NARIÑO</v>
          </cell>
          <cell r="D766" t="str">
            <v>OLAYA HERRERA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0</v>
          </cell>
          <cell r="V766">
            <v>0</v>
          </cell>
        </row>
        <row r="767">
          <cell r="B767" t="str">
            <v>52506</v>
          </cell>
          <cell r="C767" t="str">
            <v>NARIÑO</v>
          </cell>
          <cell r="D767" t="str">
            <v>OSPINA</v>
          </cell>
          <cell r="E767">
            <v>15586242.390000001</v>
          </cell>
          <cell r="F767">
            <v>1276143.18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15586242.390000001</v>
          </cell>
          <cell r="R767">
            <v>1276143.18</v>
          </cell>
          <cell r="S767">
            <v>0</v>
          </cell>
          <cell r="T767">
            <v>0</v>
          </cell>
          <cell r="U767">
            <v>0</v>
          </cell>
          <cell r="V767">
            <v>0</v>
          </cell>
        </row>
        <row r="768">
          <cell r="B768" t="str">
            <v>52520</v>
          </cell>
          <cell r="C768" t="str">
            <v>NARIÑO</v>
          </cell>
          <cell r="D768" t="str">
            <v>FRANCISCO PIZARRO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0</v>
          </cell>
          <cell r="V768">
            <v>0</v>
          </cell>
        </row>
        <row r="769">
          <cell r="B769" t="str">
            <v>52540</v>
          </cell>
          <cell r="C769" t="str">
            <v>NARIÑO</v>
          </cell>
          <cell r="D769" t="str">
            <v>POLICARPA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</row>
        <row r="770">
          <cell r="B770" t="str">
            <v>52560</v>
          </cell>
          <cell r="C770" t="str">
            <v>NARIÑO</v>
          </cell>
          <cell r="D770" t="str">
            <v>POTOSÍ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</row>
        <row r="771">
          <cell r="B771" t="str">
            <v>52565</v>
          </cell>
          <cell r="C771" t="str">
            <v>NARIÑO</v>
          </cell>
          <cell r="D771" t="str">
            <v>PROVIDENCIA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</row>
        <row r="772">
          <cell r="B772" t="str">
            <v>52573</v>
          </cell>
          <cell r="C772" t="str">
            <v>NARIÑO</v>
          </cell>
          <cell r="D772" t="str">
            <v>PUERRES</v>
          </cell>
          <cell r="E772">
            <v>18811238</v>
          </cell>
          <cell r="F772">
            <v>18811238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18811238</v>
          </cell>
          <cell r="L772">
            <v>18811238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18811238</v>
          </cell>
          <cell r="R772">
            <v>18811238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</row>
        <row r="773">
          <cell r="B773" t="str">
            <v>52585</v>
          </cell>
          <cell r="C773" t="str">
            <v>NARIÑO</v>
          </cell>
          <cell r="D773" t="str">
            <v>PUPIALES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0</v>
          </cell>
          <cell r="V773">
            <v>0</v>
          </cell>
        </row>
        <row r="774">
          <cell r="B774" t="str">
            <v>52612</v>
          </cell>
          <cell r="C774" t="str">
            <v>NARIÑO</v>
          </cell>
          <cell r="D774" t="str">
            <v>RICAURTE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0</v>
          </cell>
          <cell r="V774">
            <v>0</v>
          </cell>
        </row>
        <row r="775">
          <cell r="B775" t="str">
            <v>52621</v>
          </cell>
          <cell r="C775" t="str">
            <v>NARIÑO</v>
          </cell>
          <cell r="D775" t="str">
            <v>ROBERTO PAYÁN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0</v>
          </cell>
          <cell r="V775">
            <v>0</v>
          </cell>
        </row>
        <row r="776">
          <cell r="B776" t="str">
            <v>52678</v>
          </cell>
          <cell r="C776" t="str">
            <v>NARIÑO</v>
          </cell>
          <cell r="D776" t="str">
            <v>SAMANIEGO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0</v>
          </cell>
          <cell r="V776">
            <v>0</v>
          </cell>
        </row>
        <row r="777">
          <cell r="B777" t="str">
            <v>52683</v>
          </cell>
          <cell r="C777" t="str">
            <v>NARIÑO</v>
          </cell>
          <cell r="D777" t="str">
            <v>SANDONÁ</v>
          </cell>
          <cell r="E777">
            <v>100437278.5</v>
          </cell>
          <cell r="F777">
            <v>0</v>
          </cell>
          <cell r="G777">
            <v>100437278.5</v>
          </cell>
          <cell r="H777">
            <v>0</v>
          </cell>
          <cell r="I777">
            <v>0</v>
          </cell>
          <cell r="J777">
            <v>0</v>
          </cell>
          <cell r="K777">
            <v>100436278.47</v>
          </cell>
          <cell r="L777">
            <v>0</v>
          </cell>
          <cell r="M777">
            <v>100436278.47</v>
          </cell>
          <cell r="N777">
            <v>0</v>
          </cell>
          <cell r="O777">
            <v>0</v>
          </cell>
          <cell r="P777">
            <v>0</v>
          </cell>
          <cell r="Q777">
            <v>100437278.5</v>
          </cell>
          <cell r="R777">
            <v>0</v>
          </cell>
          <cell r="S777">
            <v>100437278.5</v>
          </cell>
          <cell r="T777">
            <v>0</v>
          </cell>
          <cell r="U777">
            <v>0</v>
          </cell>
          <cell r="V777">
            <v>0</v>
          </cell>
        </row>
        <row r="778">
          <cell r="B778" t="str">
            <v>52685</v>
          </cell>
          <cell r="C778" t="str">
            <v>NARIÑO</v>
          </cell>
          <cell r="D778" t="str">
            <v>SAN BERNARDO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0</v>
          </cell>
          <cell r="V778">
            <v>0</v>
          </cell>
        </row>
        <row r="779">
          <cell r="B779" t="str">
            <v>52687</v>
          </cell>
          <cell r="C779" t="str">
            <v>NARIÑO</v>
          </cell>
          <cell r="D779" t="str">
            <v>SAN LORENZO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0</v>
          </cell>
          <cell r="V779">
            <v>0</v>
          </cell>
        </row>
        <row r="780">
          <cell r="B780" t="str">
            <v>52693</v>
          </cell>
          <cell r="C780" t="str">
            <v>NARIÑO</v>
          </cell>
          <cell r="D780" t="str">
            <v>SAN PABLO</v>
          </cell>
          <cell r="E780">
            <v>102899825</v>
          </cell>
          <cell r="F780">
            <v>42731744</v>
          </cell>
          <cell r="G780">
            <v>0</v>
          </cell>
          <cell r="H780">
            <v>0</v>
          </cell>
          <cell r="I780">
            <v>60168081</v>
          </cell>
          <cell r="J780">
            <v>0</v>
          </cell>
          <cell r="K780">
            <v>102899825.24000001</v>
          </cell>
          <cell r="L780">
            <v>42731744</v>
          </cell>
          <cell r="M780">
            <v>0</v>
          </cell>
          <cell r="N780">
            <v>0</v>
          </cell>
          <cell r="O780">
            <v>60168081.240000002</v>
          </cell>
          <cell r="P780">
            <v>0</v>
          </cell>
          <cell r="Q780">
            <v>102899825</v>
          </cell>
          <cell r="R780">
            <v>42731744</v>
          </cell>
          <cell r="S780">
            <v>0</v>
          </cell>
          <cell r="T780">
            <v>0</v>
          </cell>
          <cell r="U780">
            <v>60168081</v>
          </cell>
          <cell r="V780">
            <v>0</v>
          </cell>
        </row>
        <row r="781">
          <cell r="B781" t="str">
            <v>52694</v>
          </cell>
          <cell r="C781" t="str">
            <v>NARIÑO</v>
          </cell>
          <cell r="D781" t="str">
            <v>SAN PEDRO DE CARTAGO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</row>
        <row r="782">
          <cell r="B782" t="str">
            <v>52696</v>
          </cell>
          <cell r="C782" t="str">
            <v>NARIÑO</v>
          </cell>
          <cell r="D782" t="str">
            <v>SANTA BARBARA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</row>
        <row r="783">
          <cell r="B783" t="str">
            <v>52699</v>
          </cell>
          <cell r="C783" t="str">
            <v>NARIÑO</v>
          </cell>
          <cell r="D783" t="str">
            <v>SANTACRUZ</v>
          </cell>
          <cell r="E783">
            <v>60425078</v>
          </cell>
          <cell r="F783">
            <v>0</v>
          </cell>
          <cell r="G783">
            <v>0</v>
          </cell>
          <cell r="H783">
            <v>0</v>
          </cell>
          <cell r="I783">
            <v>60425078</v>
          </cell>
          <cell r="J783">
            <v>0</v>
          </cell>
          <cell r="K783">
            <v>65581312</v>
          </cell>
          <cell r="L783">
            <v>65581312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60425078</v>
          </cell>
          <cell r="R783">
            <v>65581312</v>
          </cell>
          <cell r="S783">
            <v>0</v>
          </cell>
          <cell r="T783">
            <v>0</v>
          </cell>
          <cell r="U783">
            <v>60425078</v>
          </cell>
          <cell r="V783">
            <v>0</v>
          </cell>
        </row>
        <row r="784">
          <cell r="B784" t="str">
            <v>52720</v>
          </cell>
          <cell r="C784" t="str">
            <v>NARIÑO</v>
          </cell>
          <cell r="D784" t="str">
            <v>SAPUYES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</row>
        <row r="785">
          <cell r="B785" t="str">
            <v>52786</v>
          </cell>
          <cell r="C785" t="str">
            <v>NARIÑO</v>
          </cell>
          <cell r="D785" t="str">
            <v>TAMINANGO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</row>
        <row r="786">
          <cell r="B786" t="str">
            <v>52788</v>
          </cell>
          <cell r="C786" t="str">
            <v>NARIÑO</v>
          </cell>
          <cell r="D786" t="str">
            <v>TANGUA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</row>
        <row r="787">
          <cell r="B787" t="str">
            <v>52835</v>
          </cell>
          <cell r="C787" t="str">
            <v>NARIÑO</v>
          </cell>
          <cell r="D787" t="str">
            <v>TUMACO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</row>
        <row r="788">
          <cell r="B788" t="str">
            <v>52838</v>
          </cell>
          <cell r="C788" t="str">
            <v>NARIÑO</v>
          </cell>
          <cell r="D788" t="str">
            <v>TÚQUERRES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0</v>
          </cell>
          <cell r="V788">
            <v>0</v>
          </cell>
        </row>
        <row r="789">
          <cell r="B789" t="str">
            <v>52885</v>
          </cell>
          <cell r="C789" t="str">
            <v>NARIÑO</v>
          </cell>
          <cell r="D789" t="str">
            <v>YACUANQUER</v>
          </cell>
          <cell r="E789">
            <v>82861786</v>
          </cell>
          <cell r="F789">
            <v>0</v>
          </cell>
          <cell r="G789">
            <v>0</v>
          </cell>
          <cell r="H789">
            <v>0</v>
          </cell>
          <cell r="I789">
            <v>82861786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82861786</v>
          </cell>
          <cell r="R789">
            <v>0</v>
          </cell>
          <cell r="S789">
            <v>0</v>
          </cell>
          <cell r="T789">
            <v>0</v>
          </cell>
          <cell r="U789">
            <v>82861786</v>
          </cell>
          <cell r="V789">
            <v>0</v>
          </cell>
        </row>
        <row r="790">
          <cell r="B790" t="str">
            <v>54001</v>
          </cell>
          <cell r="C790" t="str">
            <v>NORTE DE SANTANDER</v>
          </cell>
          <cell r="D790" t="str">
            <v>CUCUTA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</row>
        <row r="791">
          <cell r="B791" t="str">
            <v>54003</v>
          </cell>
          <cell r="C791" t="str">
            <v>NORTE DE SANTANDER</v>
          </cell>
          <cell r="D791" t="str">
            <v>ABREGO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0</v>
          </cell>
          <cell r="V791">
            <v>0</v>
          </cell>
        </row>
        <row r="792">
          <cell r="B792" t="str">
            <v>54051</v>
          </cell>
          <cell r="C792" t="str">
            <v>NORTE DE SANTANDER</v>
          </cell>
          <cell r="D792" t="str">
            <v>ARBOLEDAS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</row>
        <row r="793">
          <cell r="B793" t="str">
            <v>54099</v>
          </cell>
          <cell r="C793" t="str">
            <v>NORTE DE SANTANDER</v>
          </cell>
          <cell r="D793" t="str">
            <v>BOCHALEMA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</row>
        <row r="794">
          <cell r="B794" t="str">
            <v>54109</v>
          </cell>
          <cell r="C794" t="str">
            <v>NORTE DE SANTANDER</v>
          </cell>
          <cell r="D794" t="str">
            <v>BUCARASICA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0</v>
          </cell>
          <cell r="V794">
            <v>0</v>
          </cell>
        </row>
        <row r="795">
          <cell r="B795" t="str">
            <v>54125</v>
          </cell>
          <cell r="C795" t="str">
            <v>NORTE DE SANTANDER</v>
          </cell>
          <cell r="D795" t="str">
            <v>CÁCOTA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</row>
        <row r="796">
          <cell r="B796" t="str">
            <v>54128</v>
          </cell>
          <cell r="C796" t="str">
            <v>NORTE DE SANTANDER</v>
          </cell>
          <cell r="D796" t="str">
            <v>CACHIRÁ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</row>
        <row r="797">
          <cell r="B797" t="str">
            <v>54172</v>
          </cell>
          <cell r="C797" t="str">
            <v>NORTE DE SANTANDER</v>
          </cell>
          <cell r="D797" t="str">
            <v>CHINÁCOTA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</row>
        <row r="798">
          <cell r="B798" t="str">
            <v>54174</v>
          </cell>
          <cell r="C798" t="str">
            <v>NORTE DE SANTANDER</v>
          </cell>
          <cell r="D798" t="str">
            <v>CHITAGÁ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</row>
        <row r="799">
          <cell r="B799" t="str">
            <v>54206</v>
          </cell>
          <cell r="C799" t="str">
            <v>NORTE DE SANTANDER</v>
          </cell>
          <cell r="D799" t="str">
            <v>CONVENCIÓN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0</v>
          </cell>
          <cell r="V799">
            <v>0</v>
          </cell>
        </row>
        <row r="800">
          <cell r="B800" t="str">
            <v>54223</v>
          </cell>
          <cell r="C800" t="str">
            <v>NORTE DE SANTANDER</v>
          </cell>
          <cell r="D800" t="str">
            <v>CUCUTILLA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</row>
        <row r="801">
          <cell r="B801" t="str">
            <v>54239</v>
          </cell>
          <cell r="C801" t="str">
            <v>NORTE DE SANTANDER</v>
          </cell>
          <cell r="D801" t="str">
            <v>DURANIA</v>
          </cell>
          <cell r="E801">
            <v>60000000</v>
          </cell>
          <cell r="F801">
            <v>0</v>
          </cell>
          <cell r="G801">
            <v>0</v>
          </cell>
          <cell r="H801">
            <v>0</v>
          </cell>
          <cell r="I801">
            <v>60000000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60000000</v>
          </cell>
          <cell r="R801">
            <v>0</v>
          </cell>
          <cell r="S801">
            <v>0</v>
          </cell>
          <cell r="T801">
            <v>0</v>
          </cell>
          <cell r="U801">
            <v>60000000</v>
          </cell>
          <cell r="V801">
            <v>0</v>
          </cell>
        </row>
        <row r="802">
          <cell r="B802" t="str">
            <v>54245</v>
          </cell>
          <cell r="C802" t="str">
            <v>NORTE DE SANTANDER</v>
          </cell>
          <cell r="D802" t="str">
            <v>EL CARMEN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0</v>
          </cell>
          <cell r="V802">
            <v>0</v>
          </cell>
        </row>
        <row r="803">
          <cell r="B803" t="str">
            <v>54250</v>
          </cell>
          <cell r="C803" t="str">
            <v>NORTE DE SANTANDER</v>
          </cell>
          <cell r="D803" t="str">
            <v>EL TARRA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0</v>
          </cell>
          <cell r="V803">
            <v>0</v>
          </cell>
        </row>
        <row r="804">
          <cell r="B804" t="str">
            <v>54261</v>
          </cell>
          <cell r="C804" t="str">
            <v>NORTE DE SANTANDER</v>
          </cell>
          <cell r="D804" t="str">
            <v>EL ZULIA</v>
          </cell>
          <cell r="E804">
            <v>378000000</v>
          </cell>
          <cell r="F804">
            <v>0</v>
          </cell>
          <cell r="G804">
            <v>343000000</v>
          </cell>
          <cell r="H804">
            <v>0</v>
          </cell>
          <cell r="I804">
            <v>35000000</v>
          </cell>
          <cell r="J804">
            <v>0</v>
          </cell>
          <cell r="K804">
            <v>378000000</v>
          </cell>
          <cell r="L804">
            <v>0</v>
          </cell>
          <cell r="M804">
            <v>343000000</v>
          </cell>
          <cell r="N804">
            <v>0</v>
          </cell>
          <cell r="O804">
            <v>35000000</v>
          </cell>
          <cell r="P804">
            <v>0</v>
          </cell>
          <cell r="Q804">
            <v>378000000</v>
          </cell>
          <cell r="R804">
            <v>0</v>
          </cell>
          <cell r="S804">
            <v>343000000</v>
          </cell>
          <cell r="T804">
            <v>0</v>
          </cell>
          <cell r="U804">
            <v>35000000</v>
          </cell>
          <cell r="V804">
            <v>0</v>
          </cell>
        </row>
        <row r="805">
          <cell r="B805" t="str">
            <v>54313</v>
          </cell>
          <cell r="C805" t="str">
            <v>NORTE DE SANTANDER</v>
          </cell>
          <cell r="D805" t="str">
            <v>GRAMALOTE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0</v>
          </cell>
          <cell r="V805">
            <v>0</v>
          </cell>
        </row>
        <row r="806">
          <cell r="B806" t="str">
            <v>54344</v>
          </cell>
          <cell r="C806" t="str">
            <v>NORTE DE SANTANDER</v>
          </cell>
          <cell r="D806" t="str">
            <v>HACARÍ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0</v>
          </cell>
          <cell r="V806">
            <v>0</v>
          </cell>
        </row>
        <row r="807">
          <cell r="B807" t="str">
            <v>54347</v>
          </cell>
          <cell r="C807" t="str">
            <v>NORTE DE SANTANDER</v>
          </cell>
          <cell r="D807" t="str">
            <v>HERRÁN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0</v>
          </cell>
          <cell r="V807">
            <v>0</v>
          </cell>
        </row>
        <row r="808">
          <cell r="B808" t="str">
            <v>54377</v>
          </cell>
          <cell r="C808" t="str">
            <v>NORTE DE SANTANDER</v>
          </cell>
          <cell r="D808" t="str">
            <v>LABATECA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0</v>
          </cell>
          <cell r="V808">
            <v>0</v>
          </cell>
        </row>
        <row r="809">
          <cell r="B809" t="str">
            <v>54385</v>
          </cell>
          <cell r="C809" t="str">
            <v>NORTE DE SANTANDER</v>
          </cell>
          <cell r="D809" t="str">
            <v>LA ESPERANZA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0</v>
          </cell>
          <cell r="V809">
            <v>0</v>
          </cell>
        </row>
        <row r="810">
          <cell r="B810" t="str">
            <v>54398</v>
          </cell>
          <cell r="C810" t="str">
            <v>NORTE DE SANTANDER</v>
          </cell>
          <cell r="D810" t="str">
            <v>LA PLAYA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0</v>
          </cell>
          <cell r="V810">
            <v>0</v>
          </cell>
        </row>
        <row r="811">
          <cell r="B811" t="str">
            <v>54405</v>
          </cell>
          <cell r="C811" t="str">
            <v>NORTE DE SANTANDER</v>
          </cell>
          <cell r="D811" t="str">
            <v>LOS PATIOS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0</v>
          </cell>
          <cell r="V811">
            <v>0</v>
          </cell>
        </row>
        <row r="812">
          <cell r="B812" t="str">
            <v>54418</v>
          </cell>
          <cell r="C812" t="str">
            <v>NORTE DE SANTANDER</v>
          </cell>
          <cell r="D812" t="str">
            <v>LOURDES</v>
          </cell>
          <cell r="E812">
            <v>98006522.629999995</v>
          </cell>
          <cell r="F812">
            <v>30000000</v>
          </cell>
          <cell r="G812">
            <v>0</v>
          </cell>
          <cell r="H812">
            <v>1000000</v>
          </cell>
          <cell r="I812">
            <v>67006522.630000003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98006522.629999995</v>
          </cell>
          <cell r="R812">
            <v>30000000</v>
          </cell>
          <cell r="S812">
            <v>0</v>
          </cell>
          <cell r="T812">
            <v>1000000</v>
          </cell>
          <cell r="U812">
            <v>67006522.630000003</v>
          </cell>
          <cell r="V812">
            <v>0</v>
          </cell>
        </row>
        <row r="813">
          <cell r="B813" t="str">
            <v>54480</v>
          </cell>
          <cell r="C813" t="str">
            <v>NORTE DE SANTANDER</v>
          </cell>
          <cell r="D813" t="str">
            <v>MUTISCUA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0</v>
          </cell>
          <cell r="V813">
            <v>0</v>
          </cell>
        </row>
        <row r="814">
          <cell r="B814" t="str">
            <v>54498</v>
          </cell>
          <cell r="C814" t="str">
            <v>NORTE DE SANTANDER</v>
          </cell>
          <cell r="D814" t="str">
            <v>OCAÑA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</row>
        <row r="815">
          <cell r="B815" t="str">
            <v>54518</v>
          </cell>
          <cell r="C815" t="str">
            <v>NORTE DE SANTANDER</v>
          </cell>
          <cell r="D815" t="str">
            <v>PAMPLONA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0</v>
          </cell>
          <cell r="V815">
            <v>0</v>
          </cell>
        </row>
        <row r="816">
          <cell r="B816" t="str">
            <v>54520</v>
          </cell>
          <cell r="C816" t="str">
            <v>NORTE DE SANTANDER</v>
          </cell>
          <cell r="D816" t="str">
            <v>PAMPLONITA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</row>
        <row r="817">
          <cell r="B817" t="str">
            <v>54553</v>
          </cell>
          <cell r="C817" t="str">
            <v>NORTE DE SANTANDER</v>
          </cell>
          <cell r="D817" t="str">
            <v>PUERTO SANTANDER</v>
          </cell>
          <cell r="E817">
            <v>1197665037.8839998</v>
          </cell>
          <cell r="F817">
            <v>0</v>
          </cell>
          <cell r="G817">
            <v>0</v>
          </cell>
          <cell r="H817">
            <v>0</v>
          </cell>
          <cell r="I817">
            <v>1197665037.8839998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1197665037.8839998</v>
          </cell>
          <cell r="R817">
            <v>0</v>
          </cell>
          <cell r="S817">
            <v>0</v>
          </cell>
          <cell r="T817">
            <v>0</v>
          </cell>
          <cell r="U817">
            <v>1197665037.8839998</v>
          </cell>
          <cell r="V817">
            <v>0</v>
          </cell>
        </row>
        <row r="818">
          <cell r="B818" t="str">
            <v>54599</v>
          </cell>
          <cell r="C818" t="str">
            <v>NORTE DE SANTANDER</v>
          </cell>
          <cell r="D818" t="str">
            <v>RAGONVALIA</v>
          </cell>
          <cell r="E818">
            <v>0</v>
          </cell>
          <cell r="F818">
            <v>0</v>
          </cell>
          <cell r="G818">
            <v>0</v>
          </cell>
          <cell r="H818">
            <v>0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0</v>
          </cell>
          <cell r="R818">
            <v>0</v>
          </cell>
          <cell r="S818">
            <v>0</v>
          </cell>
          <cell r="T818">
            <v>0</v>
          </cell>
          <cell r="U818">
            <v>0</v>
          </cell>
          <cell r="V818">
            <v>0</v>
          </cell>
        </row>
        <row r="819">
          <cell r="B819" t="str">
            <v>54660</v>
          </cell>
          <cell r="C819" t="str">
            <v>NORTE DE SANTANDER</v>
          </cell>
          <cell r="D819" t="str">
            <v>SALAZAR</v>
          </cell>
          <cell r="E819">
            <v>50000000</v>
          </cell>
          <cell r="F819">
            <v>0</v>
          </cell>
          <cell r="G819">
            <v>0</v>
          </cell>
          <cell r="H819">
            <v>0</v>
          </cell>
          <cell r="I819">
            <v>50000000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50000000</v>
          </cell>
          <cell r="R819">
            <v>0</v>
          </cell>
          <cell r="S819">
            <v>0</v>
          </cell>
          <cell r="T819">
            <v>0</v>
          </cell>
          <cell r="U819">
            <v>50000000</v>
          </cell>
          <cell r="V819">
            <v>0</v>
          </cell>
        </row>
        <row r="820">
          <cell r="B820" t="str">
            <v>54670</v>
          </cell>
          <cell r="C820" t="str">
            <v>NORTE DE SANTANDER</v>
          </cell>
          <cell r="D820" t="str">
            <v>SAN CALIXTO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</row>
        <row r="821">
          <cell r="B821" t="str">
            <v>54673</v>
          </cell>
          <cell r="C821" t="str">
            <v>NORTE DE SANTANDER</v>
          </cell>
          <cell r="D821" t="str">
            <v>SAN CAYETANO</v>
          </cell>
          <cell r="E821">
            <v>0</v>
          </cell>
          <cell r="F821">
            <v>0</v>
          </cell>
          <cell r="G821">
            <v>0</v>
          </cell>
          <cell r="H821">
            <v>0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0</v>
          </cell>
          <cell r="V821">
            <v>0</v>
          </cell>
        </row>
        <row r="822">
          <cell r="B822" t="str">
            <v>54680</v>
          </cell>
          <cell r="C822" t="str">
            <v>NORTE DE SANTANDER</v>
          </cell>
          <cell r="D822" t="str">
            <v>SANTIAGO</v>
          </cell>
          <cell r="E822">
            <v>0</v>
          </cell>
          <cell r="F822">
            <v>0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0</v>
          </cell>
          <cell r="V822">
            <v>0</v>
          </cell>
        </row>
        <row r="823">
          <cell r="B823" t="str">
            <v>54720</v>
          </cell>
          <cell r="C823" t="str">
            <v>NORTE DE SANTANDER</v>
          </cell>
          <cell r="D823" t="str">
            <v>SARDINATA</v>
          </cell>
          <cell r="E823">
            <v>0</v>
          </cell>
          <cell r="F823">
            <v>0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0</v>
          </cell>
          <cell r="V823">
            <v>0</v>
          </cell>
        </row>
        <row r="824">
          <cell r="B824" t="str">
            <v>54743</v>
          </cell>
          <cell r="C824" t="str">
            <v>NORTE DE SANTANDER</v>
          </cell>
          <cell r="D824" t="str">
            <v>SILOS</v>
          </cell>
          <cell r="E824">
            <v>0</v>
          </cell>
          <cell r="F824">
            <v>0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0</v>
          </cell>
          <cell r="V824">
            <v>0</v>
          </cell>
        </row>
        <row r="825">
          <cell r="B825" t="str">
            <v>54800</v>
          </cell>
          <cell r="C825" t="str">
            <v>NORTE DE SANTANDER</v>
          </cell>
          <cell r="D825" t="str">
            <v>TEORAMA</v>
          </cell>
          <cell r="E825">
            <v>45314468.560000002</v>
          </cell>
          <cell r="F825">
            <v>45314468.560000002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45314468.560000002</v>
          </cell>
          <cell r="L825">
            <v>45314468.560000002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45314468.560000002</v>
          </cell>
          <cell r="R825">
            <v>45314468.560000002</v>
          </cell>
          <cell r="S825">
            <v>0</v>
          </cell>
          <cell r="T825">
            <v>0</v>
          </cell>
          <cell r="U825">
            <v>0</v>
          </cell>
          <cell r="V825">
            <v>0</v>
          </cell>
        </row>
        <row r="826">
          <cell r="B826" t="str">
            <v>54810</v>
          </cell>
          <cell r="C826" t="str">
            <v>NORTE DE SANTANDER</v>
          </cell>
          <cell r="D826" t="str">
            <v>TIBÚ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0</v>
          </cell>
          <cell r="V826">
            <v>0</v>
          </cell>
        </row>
        <row r="827">
          <cell r="B827" t="str">
            <v>54820</v>
          </cell>
          <cell r="C827" t="str">
            <v>NORTE DE SANTANDER</v>
          </cell>
          <cell r="D827" t="str">
            <v>TOLEDO</v>
          </cell>
          <cell r="E827">
            <v>355704937</v>
          </cell>
          <cell r="F827">
            <v>122626777</v>
          </cell>
          <cell r="G827">
            <v>0</v>
          </cell>
          <cell r="H827">
            <v>0</v>
          </cell>
          <cell r="I827">
            <v>233078160</v>
          </cell>
          <cell r="J827">
            <v>0</v>
          </cell>
          <cell r="K827">
            <v>355704937</v>
          </cell>
          <cell r="L827">
            <v>122626777</v>
          </cell>
          <cell r="M827">
            <v>0</v>
          </cell>
          <cell r="N827">
            <v>0</v>
          </cell>
          <cell r="O827">
            <v>233078160</v>
          </cell>
          <cell r="P827">
            <v>0</v>
          </cell>
          <cell r="Q827">
            <v>355704937</v>
          </cell>
          <cell r="R827">
            <v>122626777</v>
          </cell>
          <cell r="S827">
            <v>0</v>
          </cell>
          <cell r="T827">
            <v>0</v>
          </cell>
          <cell r="U827">
            <v>233078160</v>
          </cell>
          <cell r="V827">
            <v>0</v>
          </cell>
        </row>
        <row r="828">
          <cell r="B828" t="str">
            <v>54871</v>
          </cell>
          <cell r="C828" t="str">
            <v>NORTE DE SANTANDER</v>
          </cell>
          <cell r="D828" t="str">
            <v>VILLA CARO</v>
          </cell>
          <cell r="E828">
            <v>70000000</v>
          </cell>
          <cell r="F828">
            <v>0</v>
          </cell>
          <cell r="G828">
            <v>0</v>
          </cell>
          <cell r="H828">
            <v>0</v>
          </cell>
          <cell r="I828">
            <v>70000000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70000000</v>
          </cell>
          <cell r="R828">
            <v>0</v>
          </cell>
          <cell r="S828">
            <v>0</v>
          </cell>
          <cell r="T828">
            <v>0</v>
          </cell>
          <cell r="U828">
            <v>70000000</v>
          </cell>
          <cell r="V828">
            <v>0</v>
          </cell>
        </row>
        <row r="829">
          <cell r="B829" t="str">
            <v>54874</v>
          </cell>
          <cell r="C829" t="str">
            <v>NORTE DE SANTANDER</v>
          </cell>
          <cell r="D829" t="str">
            <v>VILLA DEL ROSARIO</v>
          </cell>
          <cell r="E829">
            <v>699484035.94000006</v>
          </cell>
          <cell r="F829">
            <v>65762938</v>
          </cell>
          <cell r="G829">
            <v>0</v>
          </cell>
          <cell r="H829">
            <v>0</v>
          </cell>
          <cell r="I829">
            <v>633721097.94000006</v>
          </cell>
          <cell r="J829">
            <v>0</v>
          </cell>
          <cell r="K829">
            <v>699484035.94000006</v>
          </cell>
          <cell r="L829">
            <v>65762938</v>
          </cell>
          <cell r="M829">
            <v>0</v>
          </cell>
          <cell r="N829">
            <v>0</v>
          </cell>
          <cell r="O829">
            <v>633721097.94000006</v>
          </cell>
          <cell r="P829">
            <v>0</v>
          </cell>
          <cell r="Q829">
            <v>699484035.94000006</v>
          </cell>
          <cell r="R829">
            <v>65762938</v>
          </cell>
          <cell r="S829">
            <v>0</v>
          </cell>
          <cell r="T829">
            <v>0</v>
          </cell>
          <cell r="U829">
            <v>633721097.94000006</v>
          </cell>
          <cell r="V829">
            <v>0</v>
          </cell>
        </row>
        <row r="830">
          <cell r="B830" t="str">
            <v>63001</v>
          </cell>
          <cell r="C830" t="str">
            <v>QUINDIO</v>
          </cell>
          <cell r="D830" t="str">
            <v>ARMENIA</v>
          </cell>
          <cell r="E830">
            <v>477650875</v>
          </cell>
          <cell r="F830">
            <v>477650875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477650874.35000002</v>
          </cell>
          <cell r="L830">
            <v>477650874.35000002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477650875</v>
          </cell>
          <cell r="R830">
            <v>477650875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</row>
        <row r="831">
          <cell r="B831" t="str">
            <v>63111</v>
          </cell>
          <cell r="C831" t="str">
            <v>QUINDIO</v>
          </cell>
          <cell r="D831" t="str">
            <v>BUENAVISTA</v>
          </cell>
          <cell r="E831">
            <v>8972157</v>
          </cell>
          <cell r="F831">
            <v>8972157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8972157</v>
          </cell>
          <cell r="L831">
            <v>8972157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8972157</v>
          </cell>
          <cell r="R831">
            <v>8972157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</row>
        <row r="832">
          <cell r="B832" t="str">
            <v>63130</v>
          </cell>
          <cell r="C832" t="str">
            <v>QUINDIO</v>
          </cell>
          <cell r="D832" t="str">
            <v>CALARCA</v>
          </cell>
          <cell r="E832">
            <v>2395961015</v>
          </cell>
          <cell r="F832">
            <v>24351087</v>
          </cell>
          <cell r="G832">
            <v>50000000</v>
          </cell>
          <cell r="H832">
            <v>0</v>
          </cell>
          <cell r="I832">
            <v>2321609928</v>
          </cell>
          <cell r="J832">
            <v>0</v>
          </cell>
          <cell r="K832">
            <v>2395961015</v>
          </cell>
          <cell r="L832">
            <v>24351087</v>
          </cell>
          <cell r="M832">
            <v>50000000</v>
          </cell>
          <cell r="N832">
            <v>0</v>
          </cell>
          <cell r="O832">
            <v>2321609928</v>
          </cell>
          <cell r="P832">
            <v>0</v>
          </cell>
          <cell r="Q832">
            <v>2395961015</v>
          </cell>
          <cell r="R832">
            <v>24351087</v>
          </cell>
          <cell r="S832">
            <v>50000000</v>
          </cell>
          <cell r="T832">
            <v>0</v>
          </cell>
          <cell r="U832">
            <v>2321609928</v>
          </cell>
          <cell r="V832">
            <v>0</v>
          </cell>
        </row>
        <row r="833">
          <cell r="B833" t="str">
            <v>63190</v>
          </cell>
          <cell r="C833" t="str">
            <v>QUINDIO</v>
          </cell>
          <cell r="D833" t="str">
            <v>CIRCASIA</v>
          </cell>
          <cell r="E833">
            <v>86850695.049999997</v>
          </cell>
          <cell r="F833">
            <v>86850695.049999997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86850695.049999997</v>
          </cell>
          <cell r="L833">
            <v>86850695.049999997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86850695.049999997</v>
          </cell>
          <cell r="R833">
            <v>86850695.049999997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</row>
        <row r="834">
          <cell r="B834" t="str">
            <v>63212</v>
          </cell>
          <cell r="C834" t="str">
            <v>QUINDIO</v>
          </cell>
          <cell r="D834" t="str">
            <v>CORDOBA</v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</row>
        <row r="835">
          <cell r="B835" t="str">
            <v>63272</v>
          </cell>
          <cell r="C835" t="str">
            <v>QUINDIO</v>
          </cell>
          <cell r="D835" t="str">
            <v>FILANDIA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0</v>
          </cell>
          <cell r="V835">
            <v>0</v>
          </cell>
        </row>
        <row r="836">
          <cell r="B836" t="str">
            <v>63302</v>
          </cell>
          <cell r="C836" t="str">
            <v>QUINDIO</v>
          </cell>
          <cell r="D836" t="str">
            <v>GÉNOVA</v>
          </cell>
          <cell r="E836">
            <v>27547606.280000001</v>
          </cell>
          <cell r="F836">
            <v>27547606.280000001</v>
          </cell>
          <cell r="G836">
            <v>0</v>
          </cell>
          <cell r="H836">
            <v>0</v>
          </cell>
          <cell r="I836">
            <v>0</v>
          </cell>
          <cell r="J836">
            <v>0</v>
          </cell>
          <cell r="K836">
            <v>27547606.280000001</v>
          </cell>
          <cell r="L836">
            <v>27547606.280000001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27547606.280000001</v>
          </cell>
          <cell r="R836">
            <v>27547606.280000001</v>
          </cell>
          <cell r="S836">
            <v>0</v>
          </cell>
          <cell r="T836">
            <v>0</v>
          </cell>
          <cell r="U836">
            <v>0</v>
          </cell>
          <cell r="V836">
            <v>0</v>
          </cell>
        </row>
        <row r="837">
          <cell r="B837" t="str">
            <v>63401</v>
          </cell>
          <cell r="C837" t="str">
            <v>QUINDIO</v>
          </cell>
          <cell r="D837" t="str">
            <v>LA TEBAIDA</v>
          </cell>
          <cell r="E837">
            <v>95809835</v>
          </cell>
          <cell r="F837">
            <v>95809835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95809835</v>
          </cell>
          <cell r="L837">
            <v>95809835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95809835</v>
          </cell>
          <cell r="R837">
            <v>95809835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</row>
        <row r="838">
          <cell r="B838" t="str">
            <v>63470</v>
          </cell>
          <cell r="C838" t="str">
            <v>QUINDIO</v>
          </cell>
          <cell r="D838" t="str">
            <v>MONTENEGRO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</row>
        <row r="839">
          <cell r="B839" t="str">
            <v>63548</v>
          </cell>
          <cell r="C839" t="str">
            <v>QUINDIO</v>
          </cell>
          <cell r="D839" t="str">
            <v>PIJAO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</row>
        <row r="840">
          <cell r="B840" t="str">
            <v>63594</v>
          </cell>
          <cell r="C840" t="str">
            <v>QUINDIO</v>
          </cell>
          <cell r="D840" t="str">
            <v>QUIMBAYA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</row>
        <row r="841">
          <cell r="B841" t="str">
            <v>63690</v>
          </cell>
          <cell r="C841" t="str">
            <v>QUINDIO</v>
          </cell>
          <cell r="D841" t="str">
            <v>SALENTO</v>
          </cell>
          <cell r="E841">
            <v>2964323</v>
          </cell>
          <cell r="F841">
            <v>2964323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3212543</v>
          </cell>
          <cell r="L841">
            <v>3212543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2964323</v>
          </cell>
          <cell r="R841">
            <v>2964323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</row>
        <row r="842">
          <cell r="B842" t="str">
            <v>66001</v>
          </cell>
          <cell r="C842" t="str">
            <v>RISARALDA</v>
          </cell>
          <cell r="D842" t="str">
            <v>PEREIRA</v>
          </cell>
          <cell r="E842">
            <v>3104773368</v>
          </cell>
          <cell r="F842">
            <v>2048275823</v>
          </cell>
          <cell r="G842">
            <v>200000000</v>
          </cell>
          <cell r="H842">
            <v>856497545.20000005</v>
          </cell>
          <cell r="I842">
            <v>0</v>
          </cell>
          <cell r="J842">
            <v>0</v>
          </cell>
          <cell r="K842">
            <v>3904773368</v>
          </cell>
          <cell r="L842">
            <v>2048275823</v>
          </cell>
          <cell r="M842">
            <v>1000000000</v>
          </cell>
          <cell r="N842">
            <v>856497545</v>
          </cell>
          <cell r="O842">
            <v>0</v>
          </cell>
          <cell r="P842">
            <v>0</v>
          </cell>
          <cell r="Q842">
            <v>3104773368</v>
          </cell>
          <cell r="R842">
            <v>2048275823</v>
          </cell>
          <cell r="S842">
            <v>200000000</v>
          </cell>
          <cell r="T842">
            <v>856497545.20000005</v>
          </cell>
          <cell r="U842">
            <v>0</v>
          </cell>
          <cell r="V842">
            <v>0</v>
          </cell>
        </row>
        <row r="843">
          <cell r="B843" t="str">
            <v>66045</v>
          </cell>
          <cell r="C843" t="str">
            <v>RISARALDA</v>
          </cell>
          <cell r="D843" t="str">
            <v>APIA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0</v>
          </cell>
          <cell r="V843">
            <v>0</v>
          </cell>
        </row>
        <row r="844">
          <cell r="B844" t="str">
            <v>66075</v>
          </cell>
          <cell r="C844" t="str">
            <v>RISARALDA</v>
          </cell>
          <cell r="D844" t="str">
            <v>BALBOA</v>
          </cell>
          <cell r="E844">
            <v>3053532</v>
          </cell>
          <cell r="F844">
            <v>0</v>
          </cell>
          <cell r="G844">
            <v>3053532</v>
          </cell>
          <cell r="H844">
            <v>0</v>
          </cell>
          <cell r="I844">
            <v>0</v>
          </cell>
          <cell r="J844">
            <v>0</v>
          </cell>
          <cell r="K844">
            <v>3053532</v>
          </cell>
          <cell r="L844">
            <v>0</v>
          </cell>
          <cell r="M844">
            <v>3053532</v>
          </cell>
          <cell r="N844">
            <v>0</v>
          </cell>
          <cell r="O844">
            <v>0</v>
          </cell>
          <cell r="P844">
            <v>0</v>
          </cell>
          <cell r="Q844">
            <v>3053532</v>
          </cell>
          <cell r="R844">
            <v>0</v>
          </cell>
          <cell r="S844">
            <v>3053532</v>
          </cell>
          <cell r="T844">
            <v>0</v>
          </cell>
          <cell r="U844">
            <v>0</v>
          </cell>
          <cell r="V844">
            <v>0</v>
          </cell>
        </row>
        <row r="845">
          <cell r="B845" t="str">
            <v>66088</v>
          </cell>
          <cell r="C845" t="str">
            <v>RISARALDA</v>
          </cell>
          <cell r="D845" t="str">
            <v>BELÉN DE UMBRÍA</v>
          </cell>
          <cell r="E845">
            <v>71210171</v>
          </cell>
          <cell r="F845">
            <v>71210171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71210171</v>
          </cell>
          <cell r="L845">
            <v>71210171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71210171</v>
          </cell>
          <cell r="R845">
            <v>71210171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</row>
        <row r="846">
          <cell r="B846" t="str">
            <v>66170</v>
          </cell>
          <cell r="C846" t="str">
            <v>RISARALDA</v>
          </cell>
          <cell r="D846" t="str">
            <v>DOSQUEBRADAS</v>
          </cell>
          <cell r="E846">
            <v>180000000</v>
          </cell>
          <cell r="F846">
            <v>0</v>
          </cell>
          <cell r="G846">
            <v>0</v>
          </cell>
          <cell r="H846">
            <v>0</v>
          </cell>
          <cell r="I846">
            <v>180000000</v>
          </cell>
          <cell r="J846">
            <v>0</v>
          </cell>
          <cell r="K846">
            <v>180000000</v>
          </cell>
          <cell r="L846">
            <v>0</v>
          </cell>
          <cell r="M846">
            <v>0</v>
          </cell>
          <cell r="N846">
            <v>0</v>
          </cell>
          <cell r="O846">
            <v>180000000</v>
          </cell>
          <cell r="P846">
            <v>0</v>
          </cell>
          <cell r="Q846">
            <v>180000000</v>
          </cell>
          <cell r="R846">
            <v>0</v>
          </cell>
          <cell r="S846">
            <v>0</v>
          </cell>
          <cell r="T846">
            <v>0</v>
          </cell>
          <cell r="U846">
            <v>180000000</v>
          </cell>
          <cell r="V846">
            <v>0</v>
          </cell>
        </row>
        <row r="847">
          <cell r="B847" t="str">
            <v>66318</v>
          </cell>
          <cell r="C847" t="str">
            <v>RISARALDA</v>
          </cell>
          <cell r="D847" t="str">
            <v>GUATICA</v>
          </cell>
          <cell r="E847">
            <v>1601661.48</v>
          </cell>
          <cell r="F847">
            <v>0</v>
          </cell>
          <cell r="G847">
            <v>0</v>
          </cell>
          <cell r="H847">
            <v>0</v>
          </cell>
          <cell r="I847">
            <v>1601661.48</v>
          </cell>
          <cell r="J847">
            <v>0</v>
          </cell>
          <cell r="K847">
            <v>20863720</v>
          </cell>
          <cell r="L847">
            <v>19261925</v>
          </cell>
          <cell r="M847">
            <v>0</v>
          </cell>
          <cell r="N847">
            <v>0</v>
          </cell>
          <cell r="O847">
            <v>1601795</v>
          </cell>
          <cell r="P847">
            <v>0</v>
          </cell>
          <cell r="Q847">
            <v>1601661.48</v>
          </cell>
          <cell r="R847">
            <v>19261925</v>
          </cell>
          <cell r="S847">
            <v>0</v>
          </cell>
          <cell r="T847">
            <v>0</v>
          </cell>
          <cell r="U847">
            <v>1601661.48</v>
          </cell>
          <cell r="V847">
            <v>0</v>
          </cell>
        </row>
        <row r="848">
          <cell r="B848" t="str">
            <v>66383</v>
          </cell>
          <cell r="C848" t="str">
            <v>RISARALDA</v>
          </cell>
          <cell r="D848" t="str">
            <v>LA CELIA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I848">
            <v>0</v>
          </cell>
          <cell r="J848">
            <v>0</v>
          </cell>
          <cell r="K848">
            <v>45280456</v>
          </cell>
          <cell r="L848">
            <v>45280456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45280456</v>
          </cell>
          <cell r="R848">
            <v>45280456</v>
          </cell>
          <cell r="S848">
            <v>0</v>
          </cell>
          <cell r="T848">
            <v>0</v>
          </cell>
          <cell r="U848">
            <v>0</v>
          </cell>
          <cell r="V848">
            <v>0</v>
          </cell>
        </row>
        <row r="849">
          <cell r="B849" t="str">
            <v>66400</v>
          </cell>
          <cell r="C849" t="str">
            <v>RISARALDA</v>
          </cell>
          <cell r="D849" t="str">
            <v>LA VIRGINIA</v>
          </cell>
          <cell r="E849">
            <v>740087384.20000005</v>
          </cell>
          <cell r="F849">
            <v>740087384.20000005</v>
          </cell>
          <cell r="G849">
            <v>0</v>
          </cell>
          <cell r="H849">
            <v>0</v>
          </cell>
          <cell r="I849">
            <v>0</v>
          </cell>
          <cell r="J849">
            <v>0</v>
          </cell>
          <cell r="K849">
            <v>740087384</v>
          </cell>
          <cell r="L849">
            <v>740087384</v>
          </cell>
          <cell r="M849">
            <v>0</v>
          </cell>
          <cell r="N849">
            <v>0</v>
          </cell>
          <cell r="O849">
            <v>0</v>
          </cell>
          <cell r="P849">
            <v>0</v>
          </cell>
          <cell r="Q849">
            <v>740087384.20000005</v>
          </cell>
          <cell r="R849">
            <v>740087384.20000005</v>
          </cell>
          <cell r="S849">
            <v>0</v>
          </cell>
          <cell r="T849">
            <v>0</v>
          </cell>
          <cell r="U849">
            <v>0</v>
          </cell>
          <cell r="V849">
            <v>0</v>
          </cell>
        </row>
        <row r="850">
          <cell r="B850" t="str">
            <v>66440</v>
          </cell>
          <cell r="C850" t="str">
            <v>RISARALDA</v>
          </cell>
          <cell r="D850" t="str">
            <v>MARSELLA</v>
          </cell>
          <cell r="E850">
            <v>683062875</v>
          </cell>
          <cell r="F850">
            <v>50294325</v>
          </cell>
          <cell r="G850">
            <v>632768550</v>
          </cell>
          <cell r="H850">
            <v>0</v>
          </cell>
          <cell r="I850">
            <v>0</v>
          </cell>
          <cell r="J850">
            <v>0</v>
          </cell>
          <cell r="K850">
            <v>632768550</v>
          </cell>
          <cell r="L850">
            <v>0</v>
          </cell>
          <cell r="M850">
            <v>632768550</v>
          </cell>
          <cell r="N850">
            <v>0</v>
          </cell>
          <cell r="O850">
            <v>0</v>
          </cell>
          <cell r="P850">
            <v>0</v>
          </cell>
          <cell r="Q850">
            <v>683062875</v>
          </cell>
          <cell r="R850">
            <v>50294325</v>
          </cell>
          <cell r="S850">
            <v>632768550</v>
          </cell>
          <cell r="T850">
            <v>0</v>
          </cell>
          <cell r="U850">
            <v>0</v>
          </cell>
          <cell r="V850">
            <v>0</v>
          </cell>
        </row>
        <row r="851">
          <cell r="B851" t="str">
            <v>66456</v>
          </cell>
          <cell r="C851" t="str">
            <v>RISARALDA</v>
          </cell>
          <cell r="D851" t="str">
            <v>MISTRATO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289113967</v>
          </cell>
          <cell r="L851">
            <v>0</v>
          </cell>
          <cell r="M851">
            <v>0</v>
          </cell>
          <cell r="N851">
            <v>0</v>
          </cell>
          <cell r="O851">
            <v>289113967</v>
          </cell>
          <cell r="P851">
            <v>0</v>
          </cell>
          <cell r="Q851">
            <v>289113967</v>
          </cell>
          <cell r="R851">
            <v>0</v>
          </cell>
          <cell r="S851">
            <v>0</v>
          </cell>
          <cell r="T851">
            <v>0</v>
          </cell>
          <cell r="U851">
            <v>289113967</v>
          </cell>
          <cell r="V851">
            <v>0</v>
          </cell>
        </row>
        <row r="852">
          <cell r="B852" t="str">
            <v>66572</v>
          </cell>
          <cell r="C852" t="str">
            <v>RISARALDA</v>
          </cell>
          <cell r="D852" t="str">
            <v>PUEBLO RICO</v>
          </cell>
          <cell r="E852">
            <v>235315362</v>
          </cell>
          <cell r="F852">
            <v>0</v>
          </cell>
          <cell r="G852">
            <v>235315362</v>
          </cell>
          <cell r="H852">
            <v>0</v>
          </cell>
          <cell r="I852">
            <v>0</v>
          </cell>
          <cell r="J852">
            <v>0</v>
          </cell>
          <cell r="K852">
            <v>235315382</v>
          </cell>
          <cell r="L852">
            <v>0</v>
          </cell>
          <cell r="M852">
            <v>235315382</v>
          </cell>
          <cell r="N852">
            <v>0</v>
          </cell>
          <cell r="O852">
            <v>0</v>
          </cell>
          <cell r="P852">
            <v>0</v>
          </cell>
          <cell r="Q852">
            <v>235315362</v>
          </cell>
          <cell r="R852">
            <v>0</v>
          </cell>
          <cell r="S852">
            <v>235315362</v>
          </cell>
          <cell r="T852">
            <v>0</v>
          </cell>
          <cell r="U852">
            <v>0</v>
          </cell>
          <cell r="V852">
            <v>0</v>
          </cell>
        </row>
        <row r="853">
          <cell r="B853" t="str">
            <v>66594</v>
          </cell>
          <cell r="C853" t="str">
            <v>RISARALDA</v>
          </cell>
          <cell r="D853" t="str">
            <v>QUINCHÍA</v>
          </cell>
          <cell r="E853">
            <v>148881340</v>
          </cell>
          <cell r="F853">
            <v>0</v>
          </cell>
          <cell r="G853">
            <v>81347404</v>
          </cell>
          <cell r="H853">
            <v>0</v>
          </cell>
          <cell r="I853">
            <v>67533936</v>
          </cell>
          <cell r="J853">
            <v>0</v>
          </cell>
          <cell r="K853">
            <v>167773820</v>
          </cell>
          <cell r="L853">
            <v>18892480</v>
          </cell>
          <cell r="M853">
            <v>81347404</v>
          </cell>
          <cell r="N853">
            <v>0</v>
          </cell>
          <cell r="O853">
            <v>67533936</v>
          </cell>
          <cell r="P853">
            <v>0</v>
          </cell>
          <cell r="Q853">
            <v>148881340</v>
          </cell>
          <cell r="R853">
            <v>18892480</v>
          </cell>
          <cell r="S853">
            <v>81347404</v>
          </cell>
          <cell r="T853">
            <v>0</v>
          </cell>
          <cell r="U853">
            <v>67533936</v>
          </cell>
          <cell r="V853">
            <v>0</v>
          </cell>
        </row>
        <row r="854">
          <cell r="B854" t="str">
            <v>66682</v>
          </cell>
          <cell r="C854" t="str">
            <v>RISARALDA</v>
          </cell>
          <cell r="D854" t="str">
            <v>SANTA ROSA DE CABAL</v>
          </cell>
          <cell r="E854">
            <v>1777298063.3</v>
          </cell>
          <cell r="F854">
            <v>246465742</v>
          </cell>
          <cell r="G854">
            <v>733653225</v>
          </cell>
          <cell r="H854">
            <v>0</v>
          </cell>
          <cell r="I854">
            <v>797179096.29999995</v>
          </cell>
          <cell r="J854">
            <v>0</v>
          </cell>
          <cell r="K854">
            <v>1819639553</v>
          </cell>
          <cell r="L854">
            <v>344236125</v>
          </cell>
          <cell r="M854">
            <v>676224331</v>
          </cell>
          <cell r="N854">
            <v>0</v>
          </cell>
          <cell r="O854">
            <v>797179097</v>
          </cell>
          <cell r="P854">
            <v>0</v>
          </cell>
          <cell r="Q854">
            <v>1777298063.3</v>
          </cell>
          <cell r="R854">
            <v>246465742</v>
          </cell>
          <cell r="S854">
            <v>733653225</v>
          </cell>
          <cell r="T854">
            <v>0</v>
          </cell>
          <cell r="U854">
            <v>797179096.29999995</v>
          </cell>
          <cell r="V854">
            <v>0</v>
          </cell>
        </row>
        <row r="855">
          <cell r="B855" t="str">
            <v>66687</v>
          </cell>
          <cell r="C855" t="str">
            <v>RISARALDA</v>
          </cell>
          <cell r="D855" t="str">
            <v>SANTUARIO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</row>
        <row r="856">
          <cell r="B856" t="str">
            <v>68001</v>
          </cell>
          <cell r="C856" t="str">
            <v>SANTANDER</v>
          </cell>
          <cell r="D856" t="str">
            <v>BUCARAMANGA</v>
          </cell>
          <cell r="E856">
            <v>5539602754</v>
          </cell>
          <cell r="F856">
            <v>1651137116</v>
          </cell>
          <cell r="G856">
            <v>3888465638</v>
          </cell>
          <cell r="H856">
            <v>0</v>
          </cell>
          <cell r="I856">
            <v>0</v>
          </cell>
          <cell r="J856">
            <v>0</v>
          </cell>
          <cell r="K856">
            <v>4539629061</v>
          </cell>
          <cell r="L856">
            <v>513923976</v>
          </cell>
          <cell r="M856">
            <v>4025705085</v>
          </cell>
          <cell r="N856">
            <v>0</v>
          </cell>
          <cell r="O856">
            <v>0</v>
          </cell>
          <cell r="P856">
            <v>0</v>
          </cell>
          <cell r="Q856">
            <v>5539602754</v>
          </cell>
          <cell r="R856">
            <v>1651137116</v>
          </cell>
          <cell r="S856">
            <v>3888465638</v>
          </cell>
          <cell r="T856">
            <v>0</v>
          </cell>
          <cell r="U856">
            <v>0</v>
          </cell>
          <cell r="V856">
            <v>0</v>
          </cell>
        </row>
        <row r="857">
          <cell r="B857" t="str">
            <v>68013</v>
          </cell>
          <cell r="C857" t="str">
            <v>SANTANDER</v>
          </cell>
          <cell r="D857" t="str">
            <v>AGUADA</v>
          </cell>
          <cell r="E857">
            <v>61949492</v>
          </cell>
          <cell r="F857">
            <v>0</v>
          </cell>
          <cell r="G857">
            <v>0</v>
          </cell>
          <cell r="H857">
            <v>61949492</v>
          </cell>
          <cell r="I857">
            <v>0</v>
          </cell>
          <cell r="J857">
            <v>0</v>
          </cell>
          <cell r="K857">
            <v>1159965</v>
          </cell>
          <cell r="L857">
            <v>1159965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61949492</v>
          </cell>
          <cell r="R857">
            <v>1159965</v>
          </cell>
          <cell r="S857">
            <v>0</v>
          </cell>
          <cell r="T857">
            <v>61949492</v>
          </cell>
          <cell r="U857">
            <v>0</v>
          </cell>
          <cell r="V857">
            <v>0</v>
          </cell>
        </row>
        <row r="858">
          <cell r="B858" t="str">
            <v>68020</v>
          </cell>
          <cell r="C858" t="str">
            <v>SANTANDER</v>
          </cell>
          <cell r="D858" t="str">
            <v>ALBANIA</v>
          </cell>
          <cell r="E858">
            <v>3983343</v>
          </cell>
          <cell r="F858">
            <v>3983343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3983343</v>
          </cell>
          <cell r="L858">
            <v>3983343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3983343</v>
          </cell>
          <cell r="R858">
            <v>3983343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</row>
        <row r="859">
          <cell r="B859" t="str">
            <v>68051</v>
          </cell>
          <cell r="C859" t="str">
            <v>SANTANDER</v>
          </cell>
          <cell r="D859" t="str">
            <v>ARATOCA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</row>
        <row r="860">
          <cell r="B860" t="str">
            <v>68077</v>
          </cell>
          <cell r="C860" t="str">
            <v>SANTANDER</v>
          </cell>
          <cell r="D860" t="str">
            <v>BARBOSA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36198870.020000003</v>
          </cell>
          <cell r="L860">
            <v>36198870.020000003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36198870.020000003</v>
          </cell>
          <cell r="R860">
            <v>36198870.020000003</v>
          </cell>
          <cell r="S860">
            <v>0</v>
          </cell>
          <cell r="T860">
            <v>0</v>
          </cell>
          <cell r="U860">
            <v>0</v>
          </cell>
          <cell r="V860">
            <v>0</v>
          </cell>
        </row>
        <row r="861">
          <cell r="B861" t="str">
            <v>68079</v>
          </cell>
          <cell r="C861" t="str">
            <v>SANTANDER</v>
          </cell>
          <cell r="D861" t="str">
            <v>BARICHARA</v>
          </cell>
          <cell r="E861">
            <v>24047109.75</v>
          </cell>
          <cell r="F861">
            <v>24047109.75</v>
          </cell>
          <cell r="G861">
            <v>0</v>
          </cell>
          <cell r="H861">
            <v>0</v>
          </cell>
          <cell r="I861">
            <v>0</v>
          </cell>
          <cell r="J861">
            <v>0</v>
          </cell>
          <cell r="K861">
            <v>18217507.48</v>
          </cell>
          <cell r="L861">
            <v>18217507.48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24047109.75</v>
          </cell>
          <cell r="R861">
            <v>24047109.75</v>
          </cell>
          <cell r="S861">
            <v>0</v>
          </cell>
          <cell r="T861">
            <v>0</v>
          </cell>
          <cell r="U861">
            <v>0</v>
          </cell>
          <cell r="V861">
            <v>0</v>
          </cell>
        </row>
        <row r="862">
          <cell r="B862" t="str">
            <v>68081</v>
          </cell>
          <cell r="C862" t="str">
            <v>SANTANDER</v>
          </cell>
          <cell r="D862" t="str">
            <v>BARRANCABERMEJA</v>
          </cell>
          <cell r="E862">
            <v>1212010683</v>
          </cell>
          <cell r="F862">
            <v>0</v>
          </cell>
          <cell r="G862">
            <v>1212010683</v>
          </cell>
          <cell r="H862">
            <v>0</v>
          </cell>
          <cell r="I862">
            <v>0</v>
          </cell>
          <cell r="J862">
            <v>0</v>
          </cell>
          <cell r="K862">
            <v>1212010683</v>
          </cell>
          <cell r="L862">
            <v>0</v>
          </cell>
          <cell r="M862">
            <v>1212010683</v>
          </cell>
          <cell r="N862">
            <v>0</v>
          </cell>
          <cell r="O862">
            <v>0</v>
          </cell>
          <cell r="P862">
            <v>0</v>
          </cell>
          <cell r="Q862">
            <v>1212010683</v>
          </cell>
          <cell r="R862">
            <v>0</v>
          </cell>
          <cell r="S862">
            <v>1212010683</v>
          </cell>
          <cell r="T862">
            <v>0</v>
          </cell>
          <cell r="U862">
            <v>0</v>
          </cell>
          <cell r="V862">
            <v>0</v>
          </cell>
        </row>
        <row r="863">
          <cell r="B863" t="str">
            <v>68092</v>
          </cell>
          <cell r="C863" t="str">
            <v>SANTANDER</v>
          </cell>
          <cell r="D863" t="str">
            <v>BETULIA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0</v>
          </cell>
          <cell r="V863">
            <v>0</v>
          </cell>
        </row>
        <row r="864">
          <cell r="B864" t="str">
            <v>68101</v>
          </cell>
          <cell r="C864" t="str">
            <v>SANTANDER</v>
          </cell>
          <cell r="D864" t="str">
            <v>BOLÍVAR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</row>
        <row r="865">
          <cell r="B865" t="str">
            <v>68121</v>
          </cell>
          <cell r="C865" t="str">
            <v>SANTANDER</v>
          </cell>
          <cell r="D865" t="str">
            <v>CABRERA</v>
          </cell>
          <cell r="E865">
            <v>3223131.63</v>
          </cell>
          <cell r="F865">
            <v>3223131.63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1191212</v>
          </cell>
          <cell r="L865">
            <v>1191212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3223131.63</v>
          </cell>
          <cell r="R865">
            <v>3223131.63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</row>
        <row r="866">
          <cell r="B866" t="str">
            <v>68132</v>
          </cell>
          <cell r="C866" t="str">
            <v>SANTANDER</v>
          </cell>
          <cell r="D866" t="str">
            <v>CALIFORNIA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0</v>
          </cell>
          <cell r="V866">
            <v>0</v>
          </cell>
        </row>
        <row r="867">
          <cell r="B867" t="str">
            <v>68147</v>
          </cell>
          <cell r="C867" t="str">
            <v>SANTANDER</v>
          </cell>
          <cell r="D867" t="str">
            <v>CAPITANEJO</v>
          </cell>
          <cell r="E867">
            <v>672769844.71000004</v>
          </cell>
          <cell r="F867">
            <v>12000000</v>
          </cell>
          <cell r="G867">
            <v>0</v>
          </cell>
          <cell r="H867">
            <v>0</v>
          </cell>
          <cell r="I867">
            <v>660769844.71000004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672769844.71000004</v>
          </cell>
          <cell r="R867">
            <v>12000000</v>
          </cell>
          <cell r="S867">
            <v>0</v>
          </cell>
          <cell r="T867">
            <v>0</v>
          </cell>
          <cell r="U867">
            <v>660769844.71000004</v>
          </cell>
          <cell r="V867">
            <v>0</v>
          </cell>
        </row>
        <row r="868">
          <cell r="B868" t="str">
            <v>68152</v>
          </cell>
          <cell r="C868" t="str">
            <v>SANTANDER</v>
          </cell>
          <cell r="D868" t="str">
            <v>CARCASÍ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11374333</v>
          </cell>
          <cell r="L868">
            <v>11374333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11374333</v>
          </cell>
          <cell r="R868">
            <v>11374333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</row>
        <row r="869">
          <cell r="B869" t="str">
            <v>68160</v>
          </cell>
          <cell r="C869" t="str">
            <v>SANTANDER</v>
          </cell>
          <cell r="D869" t="str">
            <v>CEPITÁ</v>
          </cell>
          <cell r="E869">
            <v>3249102.68</v>
          </cell>
          <cell r="F869">
            <v>3249102.68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1309962</v>
          </cell>
          <cell r="L869">
            <v>1309962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3249102.68</v>
          </cell>
          <cell r="R869">
            <v>3249102.68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</row>
        <row r="870">
          <cell r="B870" t="str">
            <v>68162</v>
          </cell>
          <cell r="C870" t="str">
            <v>SANTANDER</v>
          </cell>
          <cell r="D870" t="str">
            <v>CERRITO</v>
          </cell>
          <cell r="E870">
            <v>7583576</v>
          </cell>
          <cell r="F870">
            <v>7583576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7583576</v>
          </cell>
          <cell r="L870">
            <v>7583576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7583576</v>
          </cell>
          <cell r="R870">
            <v>7583576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</row>
        <row r="871">
          <cell r="B871" t="str">
            <v>68167</v>
          </cell>
          <cell r="C871" t="str">
            <v>SANTANDER</v>
          </cell>
          <cell r="D871" t="str">
            <v>CHARALÁ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0</v>
          </cell>
          <cell r="V871">
            <v>0</v>
          </cell>
        </row>
        <row r="872">
          <cell r="B872" t="str">
            <v>68169</v>
          </cell>
          <cell r="C872" t="str">
            <v>SANTANDER</v>
          </cell>
          <cell r="D872" t="str">
            <v>CHARTA</v>
          </cell>
          <cell r="E872">
            <v>0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4673232</v>
          </cell>
          <cell r="L872">
            <v>4673232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4673232</v>
          </cell>
          <cell r="R872">
            <v>4673232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</row>
        <row r="873">
          <cell r="B873" t="str">
            <v>68176</v>
          </cell>
          <cell r="C873" t="str">
            <v>SANTANDER</v>
          </cell>
          <cell r="D873" t="str">
            <v>CHIMA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3429468.05</v>
          </cell>
          <cell r="L873">
            <v>3429468.05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3429468.05</v>
          </cell>
          <cell r="R873">
            <v>3429468.05</v>
          </cell>
          <cell r="S873">
            <v>0</v>
          </cell>
          <cell r="T873">
            <v>0</v>
          </cell>
          <cell r="U873">
            <v>0</v>
          </cell>
          <cell r="V873">
            <v>0</v>
          </cell>
        </row>
        <row r="874">
          <cell r="B874" t="str">
            <v>68179</v>
          </cell>
          <cell r="C874" t="str">
            <v>SANTANDER</v>
          </cell>
          <cell r="D874" t="str">
            <v>CHIPATÁ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0</v>
          </cell>
          <cell r="V874">
            <v>0</v>
          </cell>
        </row>
        <row r="875">
          <cell r="B875" t="str">
            <v>68190</v>
          </cell>
          <cell r="C875" t="str">
            <v>SANTANDER</v>
          </cell>
          <cell r="D875" t="str">
            <v>CIMITARRA</v>
          </cell>
          <cell r="E875">
            <v>452312732.65999997</v>
          </cell>
          <cell r="F875">
            <v>208435011.66</v>
          </cell>
          <cell r="G875">
            <v>243877721</v>
          </cell>
          <cell r="H875">
            <v>0</v>
          </cell>
          <cell r="I875">
            <v>0</v>
          </cell>
          <cell r="J875">
            <v>0</v>
          </cell>
          <cell r="K875">
            <v>129407832.15000001</v>
          </cell>
          <cell r="L875">
            <v>129407832.15000001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452312732.65999997</v>
          </cell>
          <cell r="R875">
            <v>208435011.66</v>
          </cell>
          <cell r="S875">
            <v>243877721</v>
          </cell>
          <cell r="T875">
            <v>0</v>
          </cell>
          <cell r="U875">
            <v>0</v>
          </cell>
          <cell r="V875">
            <v>0</v>
          </cell>
        </row>
        <row r="876">
          <cell r="B876" t="str">
            <v>68207</v>
          </cell>
          <cell r="C876" t="str">
            <v>SANTANDER</v>
          </cell>
          <cell r="D876" t="str">
            <v>CONCEPCIÓN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I876">
            <v>0</v>
          </cell>
          <cell r="J876">
            <v>0</v>
          </cell>
          <cell r="K876">
            <v>8205536</v>
          </cell>
          <cell r="L876">
            <v>8205536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8205536</v>
          </cell>
          <cell r="R876">
            <v>8205536</v>
          </cell>
          <cell r="S876">
            <v>0</v>
          </cell>
          <cell r="T876">
            <v>0</v>
          </cell>
          <cell r="U876">
            <v>0</v>
          </cell>
          <cell r="V876">
            <v>0</v>
          </cell>
        </row>
        <row r="877">
          <cell r="B877" t="str">
            <v>68209</v>
          </cell>
          <cell r="C877" t="str">
            <v>SANTANDER</v>
          </cell>
          <cell r="D877" t="str">
            <v>CONFINES</v>
          </cell>
          <cell r="E877">
            <v>63143821.149999999</v>
          </cell>
          <cell r="F877">
            <v>0</v>
          </cell>
          <cell r="G877">
            <v>0</v>
          </cell>
          <cell r="H877">
            <v>63143821.149999999</v>
          </cell>
          <cell r="I877">
            <v>0</v>
          </cell>
          <cell r="J877">
            <v>0</v>
          </cell>
          <cell r="K877">
            <v>18182152</v>
          </cell>
          <cell r="L877">
            <v>18182152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63143821.149999999</v>
          </cell>
          <cell r="R877">
            <v>18182152</v>
          </cell>
          <cell r="S877">
            <v>0</v>
          </cell>
          <cell r="T877">
            <v>63143821.149999999</v>
          </cell>
          <cell r="U877">
            <v>0</v>
          </cell>
          <cell r="V877">
            <v>0</v>
          </cell>
        </row>
        <row r="878">
          <cell r="B878" t="str">
            <v>68211</v>
          </cell>
          <cell r="C878" t="str">
            <v>SANTANDER</v>
          </cell>
          <cell r="D878" t="str">
            <v>CONTRATACIÓN</v>
          </cell>
          <cell r="E878">
            <v>15239499</v>
          </cell>
          <cell r="F878">
            <v>15239499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6490006.0800000001</v>
          </cell>
          <cell r="L878">
            <v>6490006.0800000001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15239499</v>
          </cell>
          <cell r="R878">
            <v>15239499</v>
          </cell>
          <cell r="S878">
            <v>0</v>
          </cell>
          <cell r="T878">
            <v>0</v>
          </cell>
          <cell r="U878">
            <v>0</v>
          </cell>
          <cell r="V878">
            <v>0</v>
          </cell>
        </row>
        <row r="879">
          <cell r="B879" t="str">
            <v>68217</v>
          </cell>
          <cell r="C879" t="str">
            <v>SANTANDER</v>
          </cell>
          <cell r="D879" t="str">
            <v>COROMORO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16735278</v>
          </cell>
          <cell r="L879">
            <v>16735278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16735278</v>
          </cell>
          <cell r="R879">
            <v>16735278</v>
          </cell>
          <cell r="S879">
            <v>0</v>
          </cell>
          <cell r="T879">
            <v>0</v>
          </cell>
          <cell r="U879">
            <v>0</v>
          </cell>
          <cell r="V879">
            <v>0</v>
          </cell>
        </row>
        <row r="880">
          <cell r="B880" t="str">
            <v>68229</v>
          </cell>
          <cell r="C880" t="str">
            <v>SANTANDER</v>
          </cell>
          <cell r="D880" t="str">
            <v>CURITI</v>
          </cell>
          <cell r="E880">
            <v>22124188</v>
          </cell>
          <cell r="F880">
            <v>22124188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22124188</v>
          </cell>
          <cell r="L880">
            <v>22124188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22124188</v>
          </cell>
          <cell r="R880">
            <v>22124188</v>
          </cell>
          <cell r="S880">
            <v>0</v>
          </cell>
          <cell r="T880">
            <v>0</v>
          </cell>
          <cell r="U880">
            <v>0</v>
          </cell>
          <cell r="V880">
            <v>0</v>
          </cell>
        </row>
        <row r="881">
          <cell r="B881" t="str">
            <v>68235</v>
          </cell>
          <cell r="C881" t="str">
            <v>SANTANDER</v>
          </cell>
          <cell r="D881" t="str">
            <v>EL CARMEN DE CHUCURÍ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21636623.829999998</v>
          </cell>
          <cell r="L881">
            <v>21636623.829999998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21636623.829999998</v>
          </cell>
          <cell r="R881">
            <v>21636623.829999998</v>
          </cell>
          <cell r="S881">
            <v>0</v>
          </cell>
          <cell r="T881">
            <v>0</v>
          </cell>
          <cell r="U881">
            <v>0</v>
          </cell>
          <cell r="V881">
            <v>0</v>
          </cell>
        </row>
        <row r="882">
          <cell r="B882" t="str">
            <v>68245</v>
          </cell>
          <cell r="C882" t="str">
            <v>SANTANDER</v>
          </cell>
          <cell r="D882" t="str">
            <v>EL GUACAMAYO</v>
          </cell>
          <cell r="E882">
            <v>30388929</v>
          </cell>
          <cell r="F882">
            <v>0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30388929</v>
          </cell>
          <cell r="R882">
            <v>0</v>
          </cell>
          <cell r="S882">
            <v>0</v>
          </cell>
          <cell r="T882">
            <v>0</v>
          </cell>
          <cell r="U882">
            <v>0</v>
          </cell>
          <cell r="V882">
            <v>0</v>
          </cell>
        </row>
        <row r="883">
          <cell r="B883" t="str">
            <v>68250</v>
          </cell>
          <cell r="C883" t="str">
            <v>SANTANDER</v>
          </cell>
          <cell r="D883" t="str">
            <v>EL PEÑÓN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0</v>
          </cell>
          <cell r="V883">
            <v>0</v>
          </cell>
        </row>
        <row r="884">
          <cell r="B884" t="str">
            <v>68255</v>
          </cell>
          <cell r="C884" t="str">
            <v>SANTANDER</v>
          </cell>
          <cell r="D884" t="str">
            <v>EL PLAYÓN</v>
          </cell>
          <cell r="E884">
            <v>148321840.84</v>
          </cell>
          <cell r="F884">
            <v>148321840.84</v>
          </cell>
          <cell r="G884">
            <v>0</v>
          </cell>
          <cell r="H884">
            <v>0</v>
          </cell>
          <cell r="I884">
            <v>0</v>
          </cell>
          <cell r="J884">
            <v>0</v>
          </cell>
          <cell r="K884">
            <v>3222497.84</v>
          </cell>
          <cell r="L884">
            <v>3222497.84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148321840.84</v>
          </cell>
          <cell r="R884">
            <v>148321840.84</v>
          </cell>
          <cell r="S884">
            <v>0</v>
          </cell>
          <cell r="T884">
            <v>0</v>
          </cell>
          <cell r="U884">
            <v>0</v>
          </cell>
          <cell r="V884">
            <v>0</v>
          </cell>
        </row>
        <row r="885">
          <cell r="B885" t="str">
            <v>68264</v>
          </cell>
          <cell r="C885" t="str">
            <v>SANTANDER</v>
          </cell>
          <cell r="D885" t="str">
            <v>ENCINO</v>
          </cell>
          <cell r="E885">
            <v>17738081</v>
          </cell>
          <cell r="F885">
            <v>17738081</v>
          </cell>
          <cell r="G885">
            <v>0</v>
          </cell>
          <cell r="H885">
            <v>0</v>
          </cell>
          <cell r="I885">
            <v>0</v>
          </cell>
          <cell r="J885">
            <v>0</v>
          </cell>
          <cell r="K885">
            <v>17738081.219999999</v>
          </cell>
          <cell r="L885">
            <v>17738081.219999999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17738081</v>
          </cell>
          <cell r="R885">
            <v>17738081</v>
          </cell>
          <cell r="S885">
            <v>0</v>
          </cell>
          <cell r="T885">
            <v>0</v>
          </cell>
          <cell r="U885">
            <v>0</v>
          </cell>
          <cell r="V885">
            <v>0</v>
          </cell>
        </row>
        <row r="886">
          <cell r="B886" t="str">
            <v>68266</v>
          </cell>
          <cell r="C886" t="str">
            <v>SANTANDER</v>
          </cell>
          <cell r="D886" t="str">
            <v>ENCISO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0</v>
          </cell>
          <cell r="V886">
            <v>0</v>
          </cell>
        </row>
        <row r="887">
          <cell r="B887" t="str">
            <v>68271</v>
          </cell>
          <cell r="C887" t="str">
            <v>SANTANDER</v>
          </cell>
          <cell r="D887" t="str">
            <v>FLORIÁN</v>
          </cell>
          <cell r="E887">
            <v>0</v>
          </cell>
          <cell r="F887">
            <v>0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35746513</v>
          </cell>
          <cell r="L887">
            <v>35746513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35746513</v>
          </cell>
          <cell r="R887">
            <v>35746513</v>
          </cell>
          <cell r="S887">
            <v>0</v>
          </cell>
          <cell r="T887">
            <v>0</v>
          </cell>
          <cell r="U887">
            <v>0</v>
          </cell>
          <cell r="V887">
            <v>0</v>
          </cell>
        </row>
        <row r="888">
          <cell r="B888" t="str">
            <v>68276</v>
          </cell>
          <cell r="C888" t="str">
            <v>SANTANDER</v>
          </cell>
          <cell r="D888" t="str">
            <v>FLORIDABLANCA</v>
          </cell>
          <cell r="E888">
            <v>724520407</v>
          </cell>
          <cell r="F888">
            <v>0</v>
          </cell>
          <cell r="G888">
            <v>724520407</v>
          </cell>
          <cell r="H888">
            <v>0</v>
          </cell>
          <cell r="I888">
            <v>0</v>
          </cell>
          <cell r="J888">
            <v>0</v>
          </cell>
          <cell r="K888">
            <v>724520407</v>
          </cell>
          <cell r="L888">
            <v>0</v>
          </cell>
          <cell r="M888">
            <v>724520407</v>
          </cell>
          <cell r="N888">
            <v>0</v>
          </cell>
          <cell r="O888">
            <v>0</v>
          </cell>
          <cell r="P888">
            <v>0</v>
          </cell>
          <cell r="Q888">
            <v>724520407</v>
          </cell>
          <cell r="R888">
            <v>0</v>
          </cell>
          <cell r="S888">
            <v>724520407</v>
          </cell>
          <cell r="T888">
            <v>0</v>
          </cell>
          <cell r="U888">
            <v>0</v>
          </cell>
          <cell r="V888">
            <v>0</v>
          </cell>
        </row>
        <row r="889">
          <cell r="B889" t="str">
            <v>68296</v>
          </cell>
          <cell r="C889" t="str">
            <v>SANTANDER</v>
          </cell>
          <cell r="D889" t="str">
            <v>GALÁN</v>
          </cell>
          <cell r="E889">
            <v>4923529.53</v>
          </cell>
          <cell r="F889">
            <v>4923529.53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1643051</v>
          </cell>
          <cell r="L889">
            <v>1643051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4923529.53</v>
          </cell>
          <cell r="R889">
            <v>4923529.53</v>
          </cell>
          <cell r="S889">
            <v>0</v>
          </cell>
          <cell r="T889">
            <v>0</v>
          </cell>
          <cell r="U889">
            <v>0</v>
          </cell>
          <cell r="V889">
            <v>0</v>
          </cell>
        </row>
        <row r="890">
          <cell r="B890" t="str">
            <v>68298</v>
          </cell>
          <cell r="C890" t="str">
            <v>SANTANDER</v>
          </cell>
          <cell r="D890" t="str">
            <v>GAMBITA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0</v>
          </cell>
          <cell r="V890">
            <v>0</v>
          </cell>
        </row>
        <row r="891">
          <cell r="B891" t="str">
            <v>68307</v>
          </cell>
          <cell r="C891" t="str">
            <v>SANTANDER</v>
          </cell>
          <cell r="D891" t="str">
            <v>GIRÓN</v>
          </cell>
          <cell r="E891">
            <v>1198482366</v>
          </cell>
          <cell r="F891">
            <v>1138482366</v>
          </cell>
          <cell r="G891">
            <v>60000000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1198482366</v>
          </cell>
          <cell r="R891">
            <v>1138482366</v>
          </cell>
          <cell r="S891">
            <v>60000000</v>
          </cell>
          <cell r="T891">
            <v>0</v>
          </cell>
          <cell r="U891">
            <v>0</v>
          </cell>
          <cell r="V891">
            <v>0</v>
          </cell>
        </row>
        <row r="892">
          <cell r="B892" t="str">
            <v>68318</v>
          </cell>
          <cell r="C892" t="str">
            <v>SANTANDER</v>
          </cell>
          <cell r="D892" t="str">
            <v>GUACA</v>
          </cell>
          <cell r="E892">
            <v>430575665.04000002</v>
          </cell>
          <cell r="F892">
            <v>0</v>
          </cell>
          <cell r="G892">
            <v>0</v>
          </cell>
          <cell r="H892">
            <v>70000000</v>
          </cell>
          <cell r="I892">
            <v>0</v>
          </cell>
          <cell r="J892">
            <v>0</v>
          </cell>
          <cell r="K892">
            <v>2426076</v>
          </cell>
          <cell r="L892">
            <v>2426076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430575665.04000002</v>
          </cell>
          <cell r="R892">
            <v>2426076</v>
          </cell>
          <cell r="S892">
            <v>0</v>
          </cell>
          <cell r="T892">
            <v>70000000</v>
          </cell>
          <cell r="U892">
            <v>0</v>
          </cell>
          <cell r="V892">
            <v>0</v>
          </cell>
        </row>
        <row r="893">
          <cell r="B893" t="str">
            <v>68320</v>
          </cell>
          <cell r="C893" t="str">
            <v>SANTANDER</v>
          </cell>
          <cell r="D893" t="str">
            <v>GUADALUPE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30737243</v>
          </cell>
          <cell r="L893">
            <v>30737243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30737243</v>
          </cell>
          <cell r="R893">
            <v>30737243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</row>
        <row r="894">
          <cell r="B894" t="str">
            <v>68322</v>
          </cell>
          <cell r="C894" t="str">
            <v>SANTANDER</v>
          </cell>
          <cell r="D894" t="str">
            <v>GUAPOTÁ</v>
          </cell>
          <cell r="E894">
            <v>0</v>
          </cell>
          <cell r="F894">
            <v>0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0</v>
          </cell>
          <cell r="V894">
            <v>0</v>
          </cell>
        </row>
        <row r="895">
          <cell r="B895" t="str">
            <v>68324</v>
          </cell>
          <cell r="C895" t="str">
            <v>SANTANDER</v>
          </cell>
          <cell r="D895" t="str">
            <v>GUAVATÁ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13359761.75</v>
          </cell>
          <cell r="L895">
            <v>13359761.75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13359761.75</v>
          </cell>
          <cell r="R895">
            <v>13359761.75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</row>
        <row r="896">
          <cell r="B896" t="str">
            <v>68327</v>
          </cell>
          <cell r="C896" t="str">
            <v>SANTANDER</v>
          </cell>
          <cell r="D896" t="str">
            <v>GÜEPSA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0</v>
          </cell>
          <cell r="R896">
            <v>0</v>
          </cell>
          <cell r="S896">
            <v>0</v>
          </cell>
          <cell r="T896">
            <v>0</v>
          </cell>
          <cell r="U896">
            <v>0</v>
          </cell>
          <cell r="V896">
            <v>0</v>
          </cell>
        </row>
        <row r="897">
          <cell r="B897" t="str">
            <v>68344</v>
          </cell>
          <cell r="C897" t="str">
            <v>SANTANDER</v>
          </cell>
          <cell r="D897" t="str">
            <v>HATO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0</v>
          </cell>
          <cell r="V897">
            <v>0</v>
          </cell>
        </row>
        <row r="898">
          <cell r="B898" t="str">
            <v>68368</v>
          </cell>
          <cell r="C898" t="str">
            <v>SANTANDER</v>
          </cell>
          <cell r="D898" t="str">
            <v>JESÚS MARÍA</v>
          </cell>
          <cell r="E898">
            <v>6517920</v>
          </cell>
          <cell r="F898">
            <v>6517920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3910752</v>
          </cell>
          <cell r="L898">
            <v>3910752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6517920</v>
          </cell>
          <cell r="R898">
            <v>6517920</v>
          </cell>
          <cell r="S898">
            <v>0</v>
          </cell>
          <cell r="T898">
            <v>0</v>
          </cell>
          <cell r="U898">
            <v>0</v>
          </cell>
          <cell r="V898">
            <v>0</v>
          </cell>
        </row>
        <row r="899">
          <cell r="B899" t="str">
            <v>68370</v>
          </cell>
          <cell r="C899" t="str">
            <v>SANTANDER</v>
          </cell>
          <cell r="D899" t="str">
            <v>JORDÁN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654507</v>
          </cell>
          <cell r="L899">
            <v>654507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654507</v>
          </cell>
          <cell r="R899">
            <v>654507</v>
          </cell>
          <cell r="S899">
            <v>0</v>
          </cell>
          <cell r="T899">
            <v>0</v>
          </cell>
          <cell r="U899">
            <v>0</v>
          </cell>
          <cell r="V899">
            <v>0</v>
          </cell>
        </row>
        <row r="900">
          <cell r="B900" t="str">
            <v>68377</v>
          </cell>
          <cell r="C900" t="str">
            <v>SANTANDER</v>
          </cell>
          <cell r="D900" t="str">
            <v>LA BELLEZA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0</v>
          </cell>
          <cell r="V900">
            <v>0</v>
          </cell>
        </row>
        <row r="901">
          <cell r="B901" t="str">
            <v>68385</v>
          </cell>
          <cell r="C901" t="str">
            <v>SANTANDER</v>
          </cell>
          <cell r="D901" t="str">
            <v>LANDÁZURI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60042952.549999997</v>
          </cell>
          <cell r="L901">
            <v>60042952.549999997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60042952.549999997</v>
          </cell>
          <cell r="R901">
            <v>60042952.549999997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</row>
        <row r="902">
          <cell r="B902" t="str">
            <v>68397</v>
          </cell>
          <cell r="C902" t="str">
            <v>SANTANDER</v>
          </cell>
          <cell r="D902" t="str">
            <v>LA PAZ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0</v>
          </cell>
          <cell r="V902">
            <v>0</v>
          </cell>
        </row>
        <row r="903">
          <cell r="B903" t="str">
            <v>68406</v>
          </cell>
          <cell r="C903" t="str">
            <v>SANTANDER</v>
          </cell>
          <cell r="D903" t="str">
            <v>LEBRÍJA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</row>
        <row r="904">
          <cell r="B904" t="str">
            <v>68418</v>
          </cell>
          <cell r="C904" t="str">
            <v>SANTANDER</v>
          </cell>
          <cell r="D904" t="str">
            <v>LOS SANTOS</v>
          </cell>
          <cell r="E904">
            <v>22026207</v>
          </cell>
          <cell r="F904">
            <v>22026207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22026207</v>
          </cell>
          <cell r="L904">
            <v>22026207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22026207</v>
          </cell>
          <cell r="R904">
            <v>22026207</v>
          </cell>
          <cell r="S904">
            <v>0</v>
          </cell>
          <cell r="T904">
            <v>0</v>
          </cell>
          <cell r="U904">
            <v>0</v>
          </cell>
          <cell r="V904">
            <v>0</v>
          </cell>
        </row>
        <row r="905">
          <cell r="B905" t="str">
            <v>68425</v>
          </cell>
          <cell r="C905" t="str">
            <v>SANTANDER</v>
          </cell>
          <cell r="D905" t="str">
            <v>MACARAVITA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0</v>
          </cell>
          <cell r="V905">
            <v>0</v>
          </cell>
        </row>
        <row r="906">
          <cell r="B906" t="str">
            <v>68432</v>
          </cell>
          <cell r="C906" t="str">
            <v>SANTANDER</v>
          </cell>
          <cell r="D906" t="str">
            <v>MALAGA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0</v>
          </cell>
          <cell r="V906">
            <v>0</v>
          </cell>
        </row>
        <row r="907">
          <cell r="B907" t="str">
            <v>68444</v>
          </cell>
          <cell r="C907" t="str">
            <v>SANTANDER</v>
          </cell>
          <cell r="D907" t="str">
            <v>MATANZA</v>
          </cell>
          <cell r="E907">
            <v>0</v>
          </cell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0</v>
          </cell>
          <cell r="V907">
            <v>0</v>
          </cell>
        </row>
        <row r="908">
          <cell r="B908" t="str">
            <v>68464</v>
          </cell>
          <cell r="C908" t="str">
            <v>SANTANDER</v>
          </cell>
          <cell r="D908" t="str">
            <v>MOGOTES</v>
          </cell>
          <cell r="E908">
            <v>6846436</v>
          </cell>
          <cell r="F908">
            <v>6846436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6846436</v>
          </cell>
          <cell r="L908">
            <v>6846436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6846436</v>
          </cell>
          <cell r="R908">
            <v>6846436</v>
          </cell>
          <cell r="S908">
            <v>0</v>
          </cell>
          <cell r="T908">
            <v>0</v>
          </cell>
          <cell r="U908">
            <v>0</v>
          </cell>
          <cell r="V908">
            <v>0</v>
          </cell>
        </row>
        <row r="909">
          <cell r="B909" t="str">
            <v>68468</v>
          </cell>
          <cell r="C909" t="str">
            <v>SANTANDER</v>
          </cell>
          <cell r="D909" t="str">
            <v>MOLAGAVITA</v>
          </cell>
          <cell r="E909">
            <v>0</v>
          </cell>
          <cell r="F909">
            <v>0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0</v>
          </cell>
          <cell r="V909">
            <v>0</v>
          </cell>
        </row>
        <row r="910">
          <cell r="B910" t="str">
            <v>68498</v>
          </cell>
          <cell r="C910" t="str">
            <v>SANTANDER</v>
          </cell>
          <cell r="D910" t="str">
            <v>OCAMONTE</v>
          </cell>
          <cell r="E910">
            <v>0</v>
          </cell>
          <cell r="F910">
            <v>0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15607781</v>
          </cell>
          <cell r="L910">
            <v>15607781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15607781</v>
          </cell>
          <cell r="R910">
            <v>15607781</v>
          </cell>
          <cell r="S910">
            <v>0</v>
          </cell>
          <cell r="T910">
            <v>0</v>
          </cell>
          <cell r="U910">
            <v>0</v>
          </cell>
          <cell r="V910">
            <v>0</v>
          </cell>
        </row>
        <row r="911">
          <cell r="B911" t="str">
            <v>68500</v>
          </cell>
          <cell r="C911" t="str">
            <v>SANTANDER</v>
          </cell>
          <cell r="D911" t="str">
            <v>OIBA</v>
          </cell>
          <cell r="E911">
            <v>61872977.789999999</v>
          </cell>
          <cell r="F911">
            <v>61872977.789999999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18500361.789999999</v>
          </cell>
          <cell r="L911">
            <v>18500361.789999999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61872977.789999999</v>
          </cell>
          <cell r="R911">
            <v>61872977.789999999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</row>
        <row r="912">
          <cell r="B912" t="str">
            <v>68502</v>
          </cell>
          <cell r="C912" t="str">
            <v>SANTANDER</v>
          </cell>
          <cell r="D912" t="str">
            <v>ONZAGA</v>
          </cell>
          <cell r="E912">
            <v>0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</row>
        <row r="913">
          <cell r="B913" t="str">
            <v>68522</v>
          </cell>
          <cell r="C913" t="str">
            <v>SANTANDER</v>
          </cell>
          <cell r="D913" t="str">
            <v>PALMAR</v>
          </cell>
          <cell r="E913">
            <v>0</v>
          </cell>
          <cell r="F913">
            <v>0</v>
          </cell>
          <cell r="G913">
            <v>0</v>
          </cell>
          <cell r="H913">
            <v>0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0</v>
          </cell>
          <cell r="V913">
            <v>0</v>
          </cell>
        </row>
        <row r="914">
          <cell r="B914" t="str">
            <v>68524</v>
          </cell>
          <cell r="C914" t="str">
            <v>SANTANDER</v>
          </cell>
          <cell r="D914" t="str">
            <v>PALMAS DEL SOCORRO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0</v>
          </cell>
          <cell r="V914">
            <v>0</v>
          </cell>
        </row>
        <row r="915">
          <cell r="B915" t="str">
            <v>68533</v>
          </cell>
          <cell r="C915" t="str">
            <v>SANTANDER</v>
          </cell>
          <cell r="D915" t="str">
            <v>PÁRAMO</v>
          </cell>
          <cell r="E915">
            <v>0</v>
          </cell>
          <cell r="F915">
            <v>0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0</v>
          </cell>
          <cell r="V915">
            <v>0</v>
          </cell>
        </row>
        <row r="916">
          <cell r="B916" t="str">
            <v>68547</v>
          </cell>
          <cell r="C916" t="str">
            <v>SANTANDER</v>
          </cell>
          <cell r="D916" t="str">
            <v>PIEDECUESTA</v>
          </cell>
          <cell r="E916">
            <v>0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</row>
        <row r="917">
          <cell r="B917" t="str">
            <v>68549</v>
          </cell>
          <cell r="C917" t="str">
            <v>SANTANDER</v>
          </cell>
          <cell r="D917" t="str">
            <v>PINCHOTE</v>
          </cell>
          <cell r="E917">
            <v>0</v>
          </cell>
          <cell r="F917">
            <v>0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1891535.07</v>
          </cell>
          <cell r="L917">
            <v>1891535.07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1891535.07</v>
          </cell>
          <cell r="R917">
            <v>1891535.07</v>
          </cell>
          <cell r="S917">
            <v>0</v>
          </cell>
          <cell r="T917">
            <v>0</v>
          </cell>
          <cell r="U917">
            <v>0</v>
          </cell>
          <cell r="V917">
            <v>0</v>
          </cell>
        </row>
        <row r="918">
          <cell r="B918" t="str">
            <v>68572</v>
          </cell>
          <cell r="C918" t="str">
            <v>SANTANDER</v>
          </cell>
          <cell r="D918" t="str">
            <v>PUENTE NACIONAL</v>
          </cell>
          <cell r="E918">
            <v>0</v>
          </cell>
          <cell r="F918">
            <v>0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0</v>
          </cell>
          <cell r="V918">
            <v>0</v>
          </cell>
        </row>
        <row r="919">
          <cell r="B919" t="str">
            <v>68573</v>
          </cell>
          <cell r="C919" t="str">
            <v>SANTANDER</v>
          </cell>
          <cell r="D919" t="str">
            <v>PUERTO PARRA</v>
          </cell>
          <cell r="E919">
            <v>83264279</v>
          </cell>
          <cell r="F919">
            <v>0</v>
          </cell>
          <cell r="G919">
            <v>0</v>
          </cell>
          <cell r="H919">
            <v>83264279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83264279</v>
          </cell>
          <cell r="R919">
            <v>0</v>
          </cell>
          <cell r="S919">
            <v>0</v>
          </cell>
          <cell r="T919">
            <v>83264279</v>
          </cell>
          <cell r="U919">
            <v>0</v>
          </cell>
          <cell r="V919">
            <v>0</v>
          </cell>
        </row>
        <row r="920">
          <cell r="B920" t="str">
            <v>68575</v>
          </cell>
          <cell r="C920" t="str">
            <v>SANTANDER</v>
          </cell>
          <cell r="D920" t="str">
            <v>PUERTO WILCHES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0</v>
          </cell>
          <cell r="V920">
            <v>0</v>
          </cell>
        </row>
        <row r="921">
          <cell r="B921" t="str">
            <v>68615</v>
          </cell>
          <cell r="C921" t="str">
            <v>SANTANDER</v>
          </cell>
          <cell r="D921" t="str">
            <v>RIONEGRO</v>
          </cell>
          <cell r="E921">
            <v>713118951</v>
          </cell>
          <cell r="F921">
            <v>0</v>
          </cell>
          <cell r="G921">
            <v>0</v>
          </cell>
          <cell r="H921">
            <v>0</v>
          </cell>
          <cell r="I921">
            <v>713118951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713118951</v>
          </cell>
          <cell r="R921">
            <v>0</v>
          </cell>
          <cell r="S921">
            <v>0</v>
          </cell>
          <cell r="T921">
            <v>0</v>
          </cell>
          <cell r="U921">
            <v>713118951</v>
          </cell>
          <cell r="V921">
            <v>0</v>
          </cell>
        </row>
        <row r="922">
          <cell r="B922" t="str">
            <v>68655</v>
          </cell>
          <cell r="C922" t="str">
            <v>SANTANDER</v>
          </cell>
          <cell r="D922" t="str">
            <v>SABANA DE TORRES</v>
          </cell>
          <cell r="E922">
            <v>0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</row>
        <row r="923">
          <cell r="B923" t="str">
            <v>68669</v>
          </cell>
          <cell r="C923" t="str">
            <v>SANTANDER</v>
          </cell>
          <cell r="D923" t="str">
            <v>SAN ANDRÉS</v>
          </cell>
          <cell r="E923">
            <v>0</v>
          </cell>
          <cell r="F923">
            <v>0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0</v>
          </cell>
          <cell r="V923">
            <v>0</v>
          </cell>
        </row>
        <row r="924">
          <cell r="B924" t="str">
            <v>68673</v>
          </cell>
          <cell r="C924" t="str">
            <v>SANTANDER</v>
          </cell>
          <cell r="D924" t="str">
            <v>SAN BENITO</v>
          </cell>
          <cell r="E924">
            <v>8216486.9100000001</v>
          </cell>
          <cell r="F924">
            <v>8216486.9100000001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3918636.48</v>
          </cell>
          <cell r="L924">
            <v>3918636.48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8216486.9100000001</v>
          </cell>
          <cell r="R924">
            <v>8216486.9100000001</v>
          </cell>
          <cell r="S924">
            <v>0</v>
          </cell>
          <cell r="T924">
            <v>0</v>
          </cell>
          <cell r="U924">
            <v>0</v>
          </cell>
          <cell r="V924">
            <v>0</v>
          </cell>
        </row>
        <row r="925">
          <cell r="B925" t="str">
            <v>68679</v>
          </cell>
          <cell r="C925" t="str">
            <v>SANTANDER</v>
          </cell>
          <cell r="D925" t="str">
            <v>SAN GIL</v>
          </cell>
          <cell r="E925">
            <v>0</v>
          </cell>
          <cell r="F925">
            <v>0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123556838</v>
          </cell>
          <cell r="L925">
            <v>123556838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123556838</v>
          </cell>
          <cell r="R925">
            <v>123556838</v>
          </cell>
          <cell r="S925">
            <v>0</v>
          </cell>
          <cell r="T925">
            <v>0</v>
          </cell>
          <cell r="U925">
            <v>0</v>
          </cell>
          <cell r="V925">
            <v>0</v>
          </cell>
        </row>
        <row r="926">
          <cell r="B926" t="str">
            <v>68682</v>
          </cell>
          <cell r="C926" t="str">
            <v>SANTANDER</v>
          </cell>
          <cell r="D926" t="str">
            <v>SAN JOAQUÍN</v>
          </cell>
          <cell r="E926">
            <v>28680692</v>
          </cell>
          <cell r="F926">
            <v>28680692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15811986</v>
          </cell>
          <cell r="L926">
            <v>15811986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28680692</v>
          </cell>
          <cell r="R926">
            <v>28680692</v>
          </cell>
          <cell r="S926">
            <v>0</v>
          </cell>
          <cell r="T926">
            <v>0</v>
          </cell>
          <cell r="U926">
            <v>0</v>
          </cell>
          <cell r="V926">
            <v>0</v>
          </cell>
        </row>
        <row r="927">
          <cell r="B927" t="str">
            <v>68684</v>
          </cell>
          <cell r="C927" t="str">
            <v>SANTANDER</v>
          </cell>
          <cell r="D927" t="str">
            <v>SAN JOSÉ DE MIRANDA</v>
          </cell>
          <cell r="E927">
            <v>0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2314281</v>
          </cell>
          <cell r="L927">
            <v>2314281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2314281</v>
          </cell>
          <cell r="R927">
            <v>2314281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</row>
        <row r="928">
          <cell r="B928" t="str">
            <v>68686</v>
          </cell>
          <cell r="C928" t="str">
            <v>SANTANDER</v>
          </cell>
          <cell r="D928" t="str">
            <v>SAN MIGUEL</v>
          </cell>
          <cell r="E928">
            <v>3895596</v>
          </cell>
          <cell r="F928">
            <v>3895596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3895596</v>
          </cell>
          <cell r="L928">
            <v>3895596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3895596</v>
          </cell>
          <cell r="R928">
            <v>3895596</v>
          </cell>
          <cell r="S928">
            <v>0</v>
          </cell>
          <cell r="T928">
            <v>0</v>
          </cell>
          <cell r="U928">
            <v>0</v>
          </cell>
          <cell r="V928">
            <v>0</v>
          </cell>
        </row>
        <row r="929">
          <cell r="B929" t="str">
            <v>68689</v>
          </cell>
          <cell r="C929" t="str">
            <v>SANTANDER</v>
          </cell>
          <cell r="D929" t="str">
            <v>SAN VICENTE DE CHUCURÍ</v>
          </cell>
          <cell r="E929">
            <v>44228224.909999996</v>
          </cell>
          <cell r="F929">
            <v>44228224.909999996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16787209.390000001</v>
          </cell>
          <cell r="L929">
            <v>16787209.390000001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44228224.909999996</v>
          </cell>
          <cell r="R929">
            <v>44228224.909999996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</row>
        <row r="930">
          <cell r="B930" t="str">
            <v>68705</v>
          </cell>
          <cell r="C930" t="str">
            <v>SANTANDER</v>
          </cell>
          <cell r="D930" t="str">
            <v>SANTA BARBARA</v>
          </cell>
          <cell r="E930">
            <v>0</v>
          </cell>
          <cell r="F930">
            <v>0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0</v>
          </cell>
          <cell r="V930">
            <v>0</v>
          </cell>
        </row>
        <row r="931">
          <cell r="B931" t="str">
            <v>68720</v>
          </cell>
          <cell r="C931" t="str">
            <v>SANTANDER</v>
          </cell>
          <cell r="D931" t="str">
            <v>SANTA HELENA DEL OPÓN</v>
          </cell>
          <cell r="E931">
            <v>11133164</v>
          </cell>
          <cell r="F931">
            <v>11133164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11133164</v>
          </cell>
          <cell r="L931">
            <v>11133164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11133164</v>
          </cell>
          <cell r="R931">
            <v>11133164</v>
          </cell>
          <cell r="S931">
            <v>0</v>
          </cell>
          <cell r="T931">
            <v>0</v>
          </cell>
          <cell r="U931">
            <v>0</v>
          </cell>
          <cell r="V931">
            <v>0</v>
          </cell>
        </row>
        <row r="932">
          <cell r="B932" t="str">
            <v>68745</v>
          </cell>
          <cell r="C932" t="str">
            <v>SANTANDER</v>
          </cell>
          <cell r="D932" t="str">
            <v>SIMACOTA</v>
          </cell>
          <cell r="E932">
            <v>0</v>
          </cell>
          <cell r="F932">
            <v>0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0</v>
          </cell>
          <cell r="V932">
            <v>0</v>
          </cell>
        </row>
        <row r="933">
          <cell r="B933" t="str">
            <v>68755</v>
          </cell>
          <cell r="C933" t="str">
            <v>SANTANDER</v>
          </cell>
          <cell r="D933" t="str">
            <v>SOCORRO</v>
          </cell>
          <cell r="E933">
            <v>125692949.70999999</v>
          </cell>
          <cell r="F933">
            <v>125692949.70999999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47135609.07</v>
          </cell>
          <cell r="L933">
            <v>47135609.07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125692949.70999999</v>
          </cell>
          <cell r="R933">
            <v>125692949.70999999</v>
          </cell>
          <cell r="S933">
            <v>0</v>
          </cell>
          <cell r="T933">
            <v>0</v>
          </cell>
          <cell r="U933">
            <v>0</v>
          </cell>
          <cell r="V933">
            <v>0</v>
          </cell>
        </row>
        <row r="934">
          <cell r="B934" t="str">
            <v>68770</v>
          </cell>
          <cell r="C934" t="str">
            <v>SANTANDER</v>
          </cell>
          <cell r="D934" t="str">
            <v>SUAITA</v>
          </cell>
          <cell r="E934">
            <v>0</v>
          </cell>
          <cell r="F934">
            <v>0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0</v>
          </cell>
          <cell r="V934">
            <v>0</v>
          </cell>
        </row>
        <row r="935">
          <cell r="B935" t="str">
            <v>68773</v>
          </cell>
          <cell r="C935" t="str">
            <v>SANTANDER</v>
          </cell>
          <cell r="D935" t="str">
            <v>SUCRE</v>
          </cell>
          <cell r="E935">
            <v>0</v>
          </cell>
          <cell r="F935">
            <v>0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0</v>
          </cell>
          <cell r="V935">
            <v>0</v>
          </cell>
        </row>
        <row r="936">
          <cell r="B936" t="str">
            <v>68780</v>
          </cell>
          <cell r="C936" t="str">
            <v>SANTANDER</v>
          </cell>
          <cell r="D936" t="str">
            <v>SURATÁ</v>
          </cell>
          <cell r="E936">
            <v>8379957</v>
          </cell>
          <cell r="F936">
            <v>8379957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6575353</v>
          </cell>
          <cell r="L936">
            <v>6575353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8379957</v>
          </cell>
          <cell r="R936">
            <v>8379957</v>
          </cell>
          <cell r="S936">
            <v>0</v>
          </cell>
          <cell r="T936">
            <v>0</v>
          </cell>
          <cell r="U936">
            <v>0</v>
          </cell>
          <cell r="V936">
            <v>0</v>
          </cell>
        </row>
        <row r="937">
          <cell r="B937" t="str">
            <v>68820</v>
          </cell>
          <cell r="C937" t="str">
            <v>SANTANDER</v>
          </cell>
          <cell r="D937" t="str">
            <v>TONA</v>
          </cell>
          <cell r="E937">
            <v>35004788.43</v>
          </cell>
          <cell r="F937">
            <v>35004788.43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32487653.98</v>
          </cell>
          <cell r="L937">
            <v>32487653.98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35004788.43</v>
          </cell>
          <cell r="R937">
            <v>35004788.43</v>
          </cell>
          <cell r="S937">
            <v>0</v>
          </cell>
          <cell r="T937">
            <v>0</v>
          </cell>
          <cell r="U937">
            <v>0</v>
          </cell>
          <cell r="V937">
            <v>0</v>
          </cell>
        </row>
        <row r="938">
          <cell r="B938" t="str">
            <v>68855</v>
          </cell>
          <cell r="C938" t="str">
            <v>SANTANDER</v>
          </cell>
          <cell r="D938" t="str">
            <v>VALLE DE SAN JOSÉ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0</v>
          </cell>
          <cell r="V938">
            <v>0</v>
          </cell>
        </row>
        <row r="939">
          <cell r="B939" t="str">
            <v>68861</v>
          </cell>
          <cell r="C939" t="str">
            <v>SANTANDER</v>
          </cell>
          <cell r="D939" t="str">
            <v>VÉLEZ</v>
          </cell>
          <cell r="E939">
            <v>163157846.84999999</v>
          </cell>
          <cell r="F939">
            <v>163157846.84999999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91471966.510000005</v>
          </cell>
          <cell r="L939">
            <v>91471966.510000005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163157846.84999999</v>
          </cell>
          <cell r="R939">
            <v>163157846.84999999</v>
          </cell>
          <cell r="S939">
            <v>0</v>
          </cell>
          <cell r="T939">
            <v>0</v>
          </cell>
          <cell r="U939">
            <v>0</v>
          </cell>
          <cell r="V939">
            <v>0</v>
          </cell>
        </row>
        <row r="940">
          <cell r="B940" t="str">
            <v>68867</v>
          </cell>
          <cell r="C940" t="str">
            <v>SANTANDER</v>
          </cell>
          <cell r="D940" t="str">
            <v>VETAS</v>
          </cell>
          <cell r="E940">
            <v>0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994608</v>
          </cell>
          <cell r="L940">
            <v>994608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994608</v>
          </cell>
          <cell r="R940">
            <v>994608</v>
          </cell>
          <cell r="S940">
            <v>0</v>
          </cell>
          <cell r="T940">
            <v>0</v>
          </cell>
          <cell r="U940">
            <v>0</v>
          </cell>
          <cell r="V940">
            <v>0</v>
          </cell>
        </row>
        <row r="941">
          <cell r="B941" t="str">
            <v>68872</v>
          </cell>
          <cell r="C941" t="str">
            <v>SANTANDER</v>
          </cell>
          <cell r="D941" t="str">
            <v>VILLANUEVA</v>
          </cell>
          <cell r="E941">
            <v>0</v>
          </cell>
          <cell r="F941">
            <v>0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34297493.140000001</v>
          </cell>
          <cell r="L941">
            <v>34297493.140000001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34297493.140000001</v>
          </cell>
          <cell r="R941">
            <v>34297493.140000001</v>
          </cell>
          <cell r="S941">
            <v>0</v>
          </cell>
          <cell r="T941">
            <v>0</v>
          </cell>
          <cell r="U941">
            <v>0</v>
          </cell>
          <cell r="V941">
            <v>0</v>
          </cell>
        </row>
        <row r="942">
          <cell r="B942" t="str">
            <v>68895</v>
          </cell>
          <cell r="C942" t="str">
            <v>SANTANDER</v>
          </cell>
          <cell r="D942" t="str">
            <v>ZAPATOCA</v>
          </cell>
          <cell r="E942">
            <v>0</v>
          </cell>
          <cell r="F942">
            <v>0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0</v>
          </cell>
          <cell r="V942">
            <v>0</v>
          </cell>
        </row>
        <row r="943">
          <cell r="B943" t="str">
            <v>70001</v>
          </cell>
          <cell r="C943" t="str">
            <v>SUCRE</v>
          </cell>
          <cell r="D943" t="str">
            <v>SINCELEJO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0</v>
          </cell>
          <cell r="V943">
            <v>0</v>
          </cell>
        </row>
        <row r="944">
          <cell r="B944" t="str">
            <v>70110</v>
          </cell>
          <cell r="C944" t="str">
            <v>SUCRE</v>
          </cell>
          <cell r="D944" t="str">
            <v>BUENAVISTA</v>
          </cell>
          <cell r="E944">
            <v>54891304</v>
          </cell>
          <cell r="F944">
            <v>14891304</v>
          </cell>
          <cell r="G944">
            <v>40000000</v>
          </cell>
          <cell r="H944">
            <v>0</v>
          </cell>
          <cell r="I944">
            <v>0</v>
          </cell>
          <cell r="J944">
            <v>0</v>
          </cell>
          <cell r="K944">
            <v>54891303.740000002</v>
          </cell>
          <cell r="L944">
            <v>54891303.740000002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54891304</v>
          </cell>
          <cell r="R944">
            <v>14891304</v>
          </cell>
          <cell r="S944">
            <v>40000000</v>
          </cell>
          <cell r="T944">
            <v>0</v>
          </cell>
          <cell r="U944">
            <v>0</v>
          </cell>
          <cell r="V944">
            <v>0</v>
          </cell>
        </row>
        <row r="945">
          <cell r="B945" t="str">
            <v>70124</v>
          </cell>
          <cell r="C945" t="str">
            <v>SUCRE</v>
          </cell>
          <cell r="D945" t="str">
            <v>CAIMITO</v>
          </cell>
          <cell r="E945">
            <v>0</v>
          </cell>
          <cell r="F945">
            <v>0</v>
          </cell>
          <cell r="G945">
            <v>0</v>
          </cell>
          <cell r="H945">
            <v>0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0</v>
          </cell>
          <cell r="V945">
            <v>0</v>
          </cell>
        </row>
        <row r="946">
          <cell r="B946" t="str">
            <v>70204</v>
          </cell>
          <cell r="C946" t="str">
            <v>SUCRE</v>
          </cell>
          <cell r="D946" t="str">
            <v>COLOSO</v>
          </cell>
          <cell r="E946">
            <v>20039148.27</v>
          </cell>
          <cell r="F946">
            <v>20039148.27</v>
          </cell>
          <cell r="G946">
            <v>0</v>
          </cell>
          <cell r="H946">
            <v>0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20039148.27</v>
          </cell>
          <cell r="R946">
            <v>20039148.27</v>
          </cell>
          <cell r="S946">
            <v>0</v>
          </cell>
          <cell r="T946">
            <v>0</v>
          </cell>
          <cell r="U946">
            <v>0</v>
          </cell>
          <cell r="V946">
            <v>0</v>
          </cell>
        </row>
        <row r="947">
          <cell r="B947" t="str">
            <v>70215</v>
          </cell>
          <cell r="C947" t="str">
            <v>SUCRE</v>
          </cell>
          <cell r="D947" t="str">
            <v>COROZAL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0</v>
          </cell>
          <cell r="V947">
            <v>0</v>
          </cell>
        </row>
        <row r="948">
          <cell r="B948" t="str">
            <v>70221</v>
          </cell>
          <cell r="C948" t="str">
            <v>SUCRE</v>
          </cell>
          <cell r="D948" t="str">
            <v>COVEÑAS</v>
          </cell>
          <cell r="E948">
            <v>0</v>
          </cell>
          <cell r="F948">
            <v>0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0</v>
          </cell>
          <cell r="V948">
            <v>0</v>
          </cell>
        </row>
        <row r="949">
          <cell r="B949" t="str">
            <v>70230</v>
          </cell>
          <cell r="C949" t="str">
            <v>SUCRE</v>
          </cell>
          <cell r="D949" t="str">
            <v>CHALÁN</v>
          </cell>
          <cell r="E949">
            <v>21953054</v>
          </cell>
          <cell r="F949">
            <v>21953054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21953054</v>
          </cell>
          <cell r="R949">
            <v>21953054</v>
          </cell>
          <cell r="S949">
            <v>0</v>
          </cell>
          <cell r="T949">
            <v>0</v>
          </cell>
          <cell r="U949">
            <v>0</v>
          </cell>
          <cell r="V949">
            <v>0</v>
          </cell>
        </row>
        <row r="950">
          <cell r="B950" t="str">
            <v>70233</v>
          </cell>
          <cell r="C950" t="str">
            <v>SUCRE</v>
          </cell>
          <cell r="D950" t="str">
            <v>EL ROBLE</v>
          </cell>
          <cell r="E950">
            <v>1266303.1200000001</v>
          </cell>
          <cell r="F950">
            <v>1266303.1200000001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1266303.1200000001</v>
          </cell>
          <cell r="R950">
            <v>1266303.1200000001</v>
          </cell>
          <cell r="S950">
            <v>0</v>
          </cell>
          <cell r="T950">
            <v>0</v>
          </cell>
          <cell r="U950">
            <v>0</v>
          </cell>
          <cell r="V950">
            <v>0</v>
          </cell>
        </row>
        <row r="951">
          <cell r="B951" t="str">
            <v>70235</v>
          </cell>
          <cell r="C951" t="str">
            <v>SUCRE</v>
          </cell>
          <cell r="D951" t="str">
            <v>GALERAS</v>
          </cell>
          <cell r="E951">
            <v>0</v>
          </cell>
          <cell r="F951">
            <v>0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0</v>
          </cell>
          <cell r="V951">
            <v>0</v>
          </cell>
        </row>
        <row r="952">
          <cell r="B952" t="str">
            <v>70265</v>
          </cell>
          <cell r="C952" t="str">
            <v>SUCRE</v>
          </cell>
          <cell r="D952" t="str">
            <v>GUARANDA</v>
          </cell>
          <cell r="E952">
            <v>0</v>
          </cell>
          <cell r="F952">
            <v>0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0</v>
          </cell>
          <cell r="V952">
            <v>0</v>
          </cell>
        </row>
        <row r="953">
          <cell r="B953" t="str">
            <v>70400</v>
          </cell>
          <cell r="C953" t="str">
            <v>SUCRE</v>
          </cell>
          <cell r="D953" t="str">
            <v>LA UNIÓN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</row>
        <row r="954">
          <cell r="B954" t="str">
            <v>70418</v>
          </cell>
          <cell r="C954" t="str">
            <v>SUCRE</v>
          </cell>
          <cell r="D954" t="str">
            <v>LOS PALMITOS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0</v>
          </cell>
          <cell r="R954">
            <v>0</v>
          </cell>
          <cell r="S954">
            <v>0</v>
          </cell>
          <cell r="T954">
            <v>0</v>
          </cell>
          <cell r="U954">
            <v>0</v>
          </cell>
          <cell r="V954">
            <v>0</v>
          </cell>
        </row>
        <row r="955">
          <cell r="B955" t="str">
            <v>70429</v>
          </cell>
          <cell r="C955" t="str">
            <v>SUCRE</v>
          </cell>
          <cell r="D955" t="str">
            <v>MAJAGUAL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0</v>
          </cell>
          <cell r="V955">
            <v>0</v>
          </cell>
        </row>
        <row r="956">
          <cell r="B956" t="str">
            <v>70473</v>
          </cell>
          <cell r="C956" t="str">
            <v>SUCRE</v>
          </cell>
          <cell r="D956" t="str">
            <v>MORROA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0</v>
          </cell>
          <cell r="V956">
            <v>0</v>
          </cell>
        </row>
        <row r="957">
          <cell r="B957" t="str">
            <v>70508</v>
          </cell>
          <cell r="C957" t="str">
            <v>SUCRE</v>
          </cell>
          <cell r="D957" t="str">
            <v>OVEJAS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0</v>
          </cell>
          <cell r="V957">
            <v>0</v>
          </cell>
        </row>
        <row r="958">
          <cell r="B958" t="str">
            <v>70523</v>
          </cell>
          <cell r="C958" t="str">
            <v>SUCRE</v>
          </cell>
          <cell r="D958" t="str">
            <v>PALMITO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0</v>
          </cell>
          <cell r="V958">
            <v>0</v>
          </cell>
        </row>
        <row r="959">
          <cell r="B959" t="str">
            <v>70670</v>
          </cell>
          <cell r="C959" t="str">
            <v>SUCRE</v>
          </cell>
          <cell r="D959" t="str">
            <v>SAMPUÉS</v>
          </cell>
          <cell r="E959">
            <v>464845687.39999998</v>
          </cell>
          <cell r="F959">
            <v>464845687.39999998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464845687.39999998</v>
          </cell>
          <cell r="R959">
            <v>464845687.39999998</v>
          </cell>
          <cell r="S959">
            <v>0</v>
          </cell>
          <cell r="T959">
            <v>0</v>
          </cell>
          <cell r="U959">
            <v>0</v>
          </cell>
          <cell r="V959">
            <v>0</v>
          </cell>
        </row>
        <row r="960">
          <cell r="B960" t="str">
            <v>70678</v>
          </cell>
          <cell r="C960" t="str">
            <v>SUCRE</v>
          </cell>
          <cell r="D960" t="str">
            <v>SAN BENITO ABAD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0</v>
          </cell>
          <cell r="V960">
            <v>0</v>
          </cell>
        </row>
        <row r="961">
          <cell r="B961" t="str">
            <v>70702</v>
          </cell>
          <cell r="C961" t="str">
            <v>SUCRE</v>
          </cell>
          <cell r="D961" t="str">
            <v>SAN JUAN DE BETULIA</v>
          </cell>
          <cell r="E961">
            <v>4542980</v>
          </cell>
          <cell r="F961">
            <v>4542980</v>
          </cell>
          <cell r="G961">
            <v>4542980</v>
          </cell>
          <cell r="H961">
            <v>4542980</v>
          </cell>
          <cell r="I961">
            <v>4542980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4542980</v>
          </cell>
          <cell r="R961">
            <v>4542980</v>
          </cell>
          <cell r="S961">
            <v>4542980</v>
          </cell>
          <cell r="T961">
            <v>4542980</v>
          </cell>
          <cell r="U961">
            <v>4542980</v>
          </cell>
          <cell r="V961">
            <v>0</v>
          </cell>
        </row>
        <row r="962">
          <cell r="B962" t="str">
            <v>70708</v>
          </cell>
          <cell r="C962" t="str">
            <v>SUCRE</v>
          </cell>
          <cell r="D962" t="str">
            <v>SAN MARCOS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</row>
        <row r="963">
          <cell r="B963" t="str">
            <v>70713</v>
          </cell>
          <cell r="C963" t="str">
            <v>SUCRE</v>
          </cell>
          <cell r="D963" t="str">
            <v>SAN ONOFRE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0</v>
          </cell>
          <cell r="J963">
            <v>0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0</v>
          </cell>
          <cell r="V963">
            <v>0</v>
          </cell>
        </row>
        <row r="964">
          <cell r="B964" t="str">
            <v>70717</v>
          </cell>
          <cell r="C964" t="str">
            <v>SUCRE</v>
          </cell>
          <cell r="D964" t="str">
            <v>SAN PEDRO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0</v>
          </cell>
          <cell r="V964">
            <v>0</v>
          </cell>
        </row>
        <row r="965">
          <cell r="B965" t="str">
            <v>70742</v>
          </cell>
          <cell r="C965" t="str">
            <v>SUCRE</v>
          </cell>
          <cell r="D965" t="str">
            <v>SAN LUIS DE SINCÉ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0</v>
          </cell>
          <cell r="V965">
            <v>0</v>
          </cell>
        </row>
        <row r="966">
          <cell r="B966" t="str">
            <v>70771</v>
          </cell>
          <cell r="C966" t="str">
            <v>SUCRE</v>
          </cell>
          <cell r="D966" t="str">
            <v>SUCRE</v>
          </cell>
          <cell r="E966">
            <v>19911671</v>
          </cell>
          <cell r="F966">
            <v>19911671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19911671</v>
          </cell>
          <cell r="R966">
            <v>19911671</v>
          </cell>
          <cell r="S966">
            <v>0</v>
          </cell>
          <cell r="T966">
            <v>0</v>
          </cell>
          <cell r="U966">
            <v>0</v>
          </cell>
          <cell r="V966">
            <v>0</v>
          </cell>
        </row>
        <row r="967">
          <cell r="B967" t="str">
            <v>70820</v>
          </cell>
          <cell r="C967" t="str">
            <v>SUCRE</v>
          </cell>
          <cell r="D967" t="str">
            <v xml:space="preserve">SANTIAGO DE TOLÚ 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</row>
        <row r="968">
          <cell r="B968" t="str">
            <v>70823</v>
          </cell>
          <cell r="C968" t="str">
            <v>SUCRE</v>
          </cell>
          <cell r="D968" t="str">
            <v>TOLÚ VIEJO</v>
          </cell>
          <cell r="E968">
            <v>0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</row>
        <row r="969">
          <cell r="B969" t="str">
            <v>73001</v>
          </cell>
          <cell r="C969" t="str">
            <v>TOLIMA</v>
          </cell>
          <cell r="D969" t="str">
            <v>IBAGUE</v>
          </cell>
          <cell r="E969">
            <v>0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</row>
        <row r="970">
          <cell r="B970" t="str">
            <v>73024</v>
          </cell>
          <cell r="C970" t="str">
            <v>TOLIMA</v>
          </cell>
          <cell r="D970" t="str">
            <v>ALPUJARRA</v>
          </cell>
          <cell r="E970">
            <v>0</v>
          </cell>
          <cell r="F970">
            <v>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152716916.33000001</v>
          </cell>
          <cell r="L970">
            <v>8065917</v>
          </cell>
          <cell r="M970">
            <v>0</v>
          </cell>
          <cell r="N970">
            <v>144650999.33000001</v>
          </cell>
          <cell r="O970">
            <v>0</v>
          </cell>
          <cell r="P970">
            <v>0</v>
          </cell>
          <cell r="Q970">
            <v>152716916.33000001</v>
          </cell>
          <cell r="R970">
            <v>8065917</v>
          </cell>
          <cell r="S970">
            <v>0</v>
          </cell>
          <cell r="T970">
            <v>144650999.33000001</v>
          </cell>
          <cell r="U970">
            <v>0</v>
          </cell>
          <cell r="V970">
            <v>0</v>
          </cell>
        </row>
        <row r="971">
          <cell r="B971" t="str">
            <v>73026</v>
          </cell>
          <cell r="C971" t="str">
            <v>TOLIMA</v>
          </cell>
          <cell r="D971" t="str">
            <v>ALVARADO</v>
          </cell>
          <cell r="E971">
            <v>77120984</v>
          </cell>
          <cell r="F971">
            <v>0</v>
          </cell>
          <cell r="G971">
            <v>77120984</v>
          </cell>
          <cell r="H971">
            <v>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77120984</v>
          </cell>
          <cell r="R971">
            <v>0</v>
          </cell>
          <cell r="S971">
            <v>77120984</v>
          </cell>
          <cell r="T971">
            <v>0</v>
          </cell>
          <cell r="U971">
            <v>0</v>
          </cell>
          <cell r="V971">
            <v>0</v>
          </cell>
        </row>
        <row r="972">
          <cell r="B972" t="str">
            <v>73030</v>
          </cell>
          <cell r="C972" t="str">
            <v>TOLIMA</v>
          </cell>
          <cell r="D972" t="str">
            <v>AMBALEMA</v>
          </cell>
          <cell r="E972">
            <v>0</v>
          </cell>
          <cell r="F972">
            <v>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0</v>
          </cell>
          <cell r="V972">
            <v>0</v>
          </cell>
        </row>
        <row r="973">
          <cell r="B973" t="str">
            <v>73043</v>
          </cell>
          <cell r="C973" t="str">
            <v>TOLIMA</v>
          </cell>
          <cell r="D973" t="str">
            <v>ANZOÁTEGUI</v>
          </cell>
          <cell r="E973">
            <v>168563003.19999999</v>
          </cell>
          <cell r="F973">
            <v>2931947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204971703</v>
          </cell>
          <cell r="L973">
            <v>104971703</v>
          </cell>
          <cell r="M973">
            <v>0</v>
          </cell>
          <cell r="N973">
            <v>0</v>
          </cell>
          <cell r="O973">
            <v>100000000</v>
          </cell>
          <cell r="P973">
            <v>0</v>
          </cell>
          <cell r="Q973">
            <v>168563003.19999999</v>
          </cell>
          <cell r="R973">
            <v>2931947</v>
          </cell>
          <cell r="S973">
            <v>0</v>
          </cell>
          <cell r="T973">
            <v>0</v>
          </cell>
          <cell r="U973">
            <v>100000000</v>
          </cell>
          <cell r="V973">
            <v>0</v>
          </cell>
        </row>
        <row r="974">
          <cell r="B974" t="str">
            <v>73055</v>
          </cell>
          <cell r="C974" t="str">
            <v>TOLIMA</v>
          </cell>
          <cell r="D974" t="str">
            <v>ARMERO</v>
          </cell>
          <cell r="E974">
            <v>250462536</v>
          </cell>
          <cell r="F974">
            <v>0</v>
          </cell>
          <cell r="G974">
            <v>0</v>
          </cell>
          <cell r="H974">
            <v>0</v>
          </cell>
          <cell r="I974">
            <v>250462536</v>
          </cell>
          <cell r="J974">
            <v>0</v>
          </cell>
          <cell r="K974">
            <v>260462536</v>
          </cell>
          <cell r="L974">
            <v>0</v>
          </cell>
          <cell r="M974">
            <v>0</v>
          </cell>
          <cell r="N974">
            <v>0</v>
          </cell>
          <cell r="O974">
            <v>260462536</v>
          </cell>
          <cell r="P974">
            <v>0</v>
          </cell>
          <cell r="Q974">
            <v>250462536</v>
          </cell>
          <cell r="R974">
            <v>0</v>
          </cell>
          <cell r="S974">
            <v>0</v>
          </cell>
          <cell r="T974">
            <v>0</v>
          </cell>
          <cell r="U974">
            <v>250462536</v>
          </cell>
          <cell r="V974">
            <v>0</v>
          </cell>
        </row>
        <row r="975">
          <cell r="B975" t="str">
            <v>73067</v>
          </cell>
          <cell r="C975" t="str">
            <v>TOLIMA</v>
          </cell>
          <cell r="D975" t="str">
            <v>ATACO</v>
          </cell>
          <cell r="E975">
            <v>35527620.609999999</v>
          </cell>
          <cell r="F975">
            <v>35527620.310000002</v>
          </cell>
          <cell r="G975">
            <v>0</v>
          </cell>
          <cell r="H975">
            <v>0</v>
          </cell>
          <cell r="I975">
            <v>0</v>
          </cell>
          <cell r="J975">
            <v>0</v>
          </cell>
          <cell r="K975">
            <v>21336138.300000001</v>
          </cell>
          <cell r="L975">
            <v>21336138.300000001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35527620.609999999</v>
          </cell>
          <cell r="R975">
            <v>35527620.310000002</v>
          </cell>
          <cell r="S975">
            <v>0</v>
          </cell>
          <cell r="T975">
            <v>0</v>
          </cell>
          <cell r="U975">
            <v>0</v>
          </cell>
          <cell r="V975">
            <v>0</v>
          </cell>
        </row>
        <row r="976">
          <cell r="B976" t="str">
            <v>73124</v>
          </cell>
          <cell r="C976" t="str">
            <v>TOLIMA</v>
          </cell>
          <cell r="D976" t="str">
            <v>CAJAMARCA</v>
          </cell>
          <cell r="E976">
            <v>478772374</v>
          </cell>
          <cell r="F976">
            <v>0</v>
          </cell>
          <cell r="G976">
            <v>428772374</v>
          </cell>
          <cell r="H976">
            <v>0</v>
          </cell>
          <cell r="I976">
            <v>50000000</v>
          </cell>
          <cell r="J976">
            <v>0</v>
          </cell>
          <cell r="K976">
            <v>107814489</v>
          </cell>
          <cell r="L976">
            <v>57814489</v>
          </cell>
          <cell r="M976">
            <v>0</v>
          </cell>
          <cell r="N976">
            <v>0</v>
          </cell>
          <cell r="O976">
            <v>50000000</v>
          </cell>
          <cell r="P976">
            <v>0</v>
          </cell>
          <cell r="Q976">
            <v>478772374</v>
          </cell>
          <cell r="R976">
            <v>57814489</v>
          </cell>
          <cell r="S976">
            <v>428772374</v>
          </cell>
          <cell r="T976">
            <v>0</v>
          </cell>
          <cell r="U976">
            <v>50000000</v>
          </cell>
          <cell r="V976">
            <v>0</v>
          </cell>
        </row>
        <row r="977">
          <cell r="B977" t="str">
            <v>73148</v>
          </cell>
          <cell r="C977" t="str">
            <v>TOLIMA</v>
          </cell>
          <cell r="D977" t="str">
            <v>CARMEN DE APICALÁ</v>
          </cell>
          <cell r="E977">
            <v>435221863.68000001</v>
          </cell>
          <cell r="F977">
            <v>41294012.780000001</v>
          </cell>
          <cell r="G977">
            <v>0</v>
          </cell>
          <cell r="H977">
            <v>330927850.89999998</v>
          </cell>
          <cell r="I977">
            <v>63000000</v>
          </cell>
          <cell r="J977">
            <v>0</v>
          </cell>
          <cell r="K977">
            <v>29885360.59</v>
          </cell>
          <cell r="L977">
            <v>29885360.59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435221863.68000001</v>
          </cell>
          <cell r="R977">
            <v>41294012.780000001</v>
          </cell>
          <cell r="S977">
            <v>0</v>
          </cell>
          <cell r="T977">
            <v>330927850.89999998</v>
          </cell>
          <cell r="U977">
            <v>63000000</v>
          </cell>
          <cell r="V977">
            <v>0</v>
          </cell>
        </row>
        <row r="978">
          <cell r="B978" t="str">
            <v>73152</v>
          </cell>
          <cell r="C978" t="str">
            <v>TOLIMA</v>
          </cell>
          <cell r="D978" t="str">
            <v>CASABIANCA</v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39999.870000000003</v>
          </cell>
          <cell r="L978">
            <v>39999.870000000003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39999.870000000003</v>
          </cell>
          <cell r="R978">
            <v>39999.870000000003</v>
          </cell>
          <cell r="S978">
            <v>0</v>
          </cell>
          <cell r="T978">
            <v>0</v>
          </cell>
          <cell r="U978">
            <v>0</v>
          </cell>
          <cell r="V978">
            <v>0</v>
          </cell>
        </row>
        <row r="979">
          <cell r="B979" t="str">
            <v>73168</v>
          </cell>
          <cell r="C979" t="str">
            <v>TOLIMA</v>
          </cell>
          <cell r="D979" t="str">
            <v>CHAPARRAL</v>
          </cell>
          <cell r="E979">
            <v>2740242468.6300001</v>
          </cell>
          <cell r="F979">
            <v>0</v>
          </cell>
          <cell r="G979">
            <v>2692450468.6300001</v>
          </cell>
          <cell r="H979">
            <v>0</v>
          </cell>
          <cell r="I979">
            <v>47792000</v>
          </cell>
          <cell r="J979">
            <v>0</v>
          </cell>
          <cell r="K979">
            <v>3699017526.6300001</v>
          </cell>
          <cell r="L979">
            <v>0</v>
          </cell>
          <cell r="M979">
            <v>2692450469</v>
          </cell>
          <cell r="N979">
            <v>0</v>
          </cell>
          <cell r="O979">
            <v>1006567058</v>
          </cell>
          <cell r="P979">
            <v>0</v>
          </cell>
          <cell r="Q979">
            <v>2740242468.6300001</v>
          </cell>
          <cell r="R979">
            <v>0</v>
          </cell>
          <cell r="S979">
            <v>2692450468.6300001</v>
          </cell>
          <cell r="T979">
            <v>0</v>
          </cell>
          <cell r="U979">
            <v>47792000</v>
          </cell>
          <cell r="V979">
            <v>0</v>
          </cell>
        </row>
        <row r="980">
          <cell r="B980" t="str">
            <v>73200</v>
          </cell>
          <cell r="C980" t="str">
            <v>TOLIMA</v>
          </cell>
          <cell r="D980" t="str">
            <v>COELLO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0</v>
          </cell>
          <cell r="V980">
            <v>0</v>
          </cell>
        </row>
        <row r="981">
          <cell r="B981" t="str">
            <v>73217</v>
          </cell>
          <cell r="C981" t="str">
            <v>TOLIMA</v>
          </cell>
          <cell r="D981" t="str">
            <v>COYAIMA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0</v>
          </cell>
          <cell r="V981">
            <v>0</v>
          </cell>
        </row>
        <row r="982">
          <cell r="B982" t="str">
            <v>73226</v>
          </cell>
          <cell r="C982" t="str">
            <v>TOLIMA</v>
          </cell>
          <cell r="D982" t="str">
            <v>CUNDAY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8492444.8000000007</v>
          </cell>
          <cell r="L982">
            <v>8492444.8000000007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8492444.8000000007</v>
          </cell>
          <cell r="R982">
            <v>8492444.8000000007</v>
          </cell>
          <cell r="S982">
            <v>0</v>
          </cell>
          <cell r="T982">
            <v>0</v>
          </cell>
          <cell r="U982">
            <v>0</v>
          </cell>
          <cell r="V982">
            <v>0</v>
          </cell>
        </row>
        <row r="983">
          <cell r="B983" t="str">
            <v>73236</v>
          </cell>
          <cell r="C983" t="str">
            <v>TOLIMA</v>
          </cell>
          <cell r="D983" t="str">
            <v>DOLORES</v>
          </cell>
          <cell r="E983">
            <v>16790065</v>
          </cell>
          <cell r="F983">
            <v>16790065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212084530</v>
          </cell>
          <cell r="L983">
            <v>19225747</v>
          </cell>
          <cell r="M983">
            <v>0</v>
          </cell>
          <cell r="N983">
            <v>112858783</v>
          </cell>
          <cell r="O983">
            <v>80000000</v>
          </cell>
          <cell r="P983">
            <v>0</v>
          </cell>
          <cell r="Q983">
            <v>16790065</v>
          </cell>
          <cell r="R983">
            <v>16790065</v>
          </cell>
          <cell r="S983">
            <v>0</v>
          </cell>
          <cell r="T983">
            <v>112858783</v>
          </cell>
          <cell r="U983">
            <v>80000000</v>
          </cell>
          <cell r="V983">
            <v>0</v>
          </cell>
        </row>
        <row r="984">
          <cell r="B984" t="str">
            <v>73268</v>
          </cell>
          <cell r="C984" t="str">
            <v>TOLIMA</v>
          </cell>
          <cell r="D984" t="str">
            <v>ESPINAL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316847324</v>
          </cell>
          <cell r="L984">
            <v>133592433</v>
          </cell>
          <cell r="M984">
            <v>183254891</v>
          </cell>
          <cell r="N984">
            <v>0</v>
          </cell>
          <cell r="O984">
            <v>0</v>
          </cell>
          <cell r="P984">
            <v>0</v>
          </cell>
          <cell r="Q984">
            <v>316847324</v>
          </cell>
          <cell r="R984">
            <v>133592433</v>
          </cell>
          <cell r="S984">
            <v>183254891</v>
          </cell>
          <cell r="T984">
            <v>0</v>
          </cell>
          <cell r="U984">
            <v>0</v>
          </cell>
          <cell r="V984">
            <v>0</v>
          </cell>
        </row>
        <row r="985">
          <cell r="B985" t="str">
            <v>73270</v>
          </cell>
          <cell r="C985" t="str">
            <v>TOLIMA</v>
          </cell>
          <cell r="D985" t="str">
            <v>FALAN</v>
          </cell>
          <cell r="E985">
            <v>158000000</v>
          </cell>
          <cell r="F985">
            <v>32000000</v>
          </cell>
          <cell r="G985">
            <v>0</v>
          </cell>
          <cell r="H985">
            <v>70000000</v>
          </cell>
          <cell r="I985">
            <v>56000000</v>
          </cell>
          <cell r="J985">
            <v>0</v>
          </cell>
          <cell r="K985">
            <v>158000000</v>
          </cell>
          <cell r="L985">
            <v>32000000</v>
          </cell>
          <cell r="M985">
            <v>0</v>
          </cell>
          <cell r="N985">
            <v>70000000</v>
          </cell>
          <cell r="O985">
            <v>56000000</v>
          </cell>
          <cell r="P985">
            <v>0</v>
          </cell>
          <cell r="Q985">
            <v>158000000</v>
          </cell>
          <cell r="R985">
            <v>32000000</v>
          </cell>
          <cell r="S985">
            <v>0</v>
          </cell>
          <cell r="T985">
            <v>70000000</v>
          </cell>
          <cell r="U985">
            <v>56000000</v>
          </cell>
          <cell r="V985">
            <v>0</v>
          </cell>
        </row>
        <row r="986">
          <cell r="B986" t="str">
            <v>73275</v>
          </cell>
          <cell r="C986" t="str">
            <v>TOLIMA</v>
          </cell>
          <cell r="D986" t="str">
            <v>FLANDES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I986">
            <v>0</v>
          </cell>
          <cell r="J986">
            <v>0</v>
          </cell>
          <cell r="K986">
            <v>12285242.51</v>
          </cell>
          <cell r="L986">
            <v>12285242.51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12285242.51</v>
          </cell>
          <cell r="R986">
            <v>12285242.51</v>
          </cell>
          <cell r="S986">
            <v>0</v>
          </cell>
          <cell r="T986">
            <v>0</v>
          </cell>
          <cell r="U986">
            <v>0</v>
          </cell>
          <cell r="V986">
            <v>0</v>
          </cell>
        </row>
        <row r="987">
          <cell r="B987" t="str">
            <v>73283</v>
          </cell>
          <cell r="C987" t="str">
            <v>TOLIMA</v>
          </cell>
          <cell r="D987" t="str">
            <v>FRESNO</v>
          </cell>
          <cell r="E987">
            <v>96000000</v>
          </cell>
          <cell r="F987">
            <v>0</v>
          </cell>
          <cell r="G987">
            <v>0</v>
          </cell>
          <cell r="H987">
            <v>0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96000000</v>
          </cell>
          <cell r="R987">
            <v>0</v>
          </cell>
          <cell r="S987">
            <v>0</v>
          </cell>
          <cell r="T987">
            <v>0</v>
          </cell>
          <cell r="U987">
            <v>0</v>
          </cell>
          <cell r="V987">
            <v>0</v>
          </cell>
        </row>
        <row r="988">
          <cell r="B988" t="str">
            <v>73319</v>
          </cell>
          <cell r="C988" t="str">
            <v>TOLIMA</v>
          </cell>
          <cell r="D988" t="str">
            <v>GUAMO</v>
          </cell>
          <cell r="E988">
            <v>129467131.69</v>
          </cell>
          <cell r="F988">
            <v>129467131.69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129467131.69</v>
          </cell>
          <cell r="R988">
            <v>129467131.69</v>
          </cell>
          <cell r="S988">
            <v>0</v>
          </cell>
          <cell r="T988">
            <v>0</v>
          </cell>
          <cell r="U988">
            <v>0</v>
          </cell>
          <cell r="V988">
            <v>0</v>
          </cell>
        </row>
        <row r="989">
          <cell r="B989" t="str">
            <v>73347</v>
          </cell>
          <cell r="C989" t="str">
            <v>TOLIMA</v>
          </cell>
          <cell r="D989" t="str">
            <v>HERVEO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0</v>
          </cell>
          <cell r="V989">
            <v>0</v>
          </cell>
        </row>
        <row r="990">
          <cell r="B990" t="str">
            <v>73349</v>
          </cell>
          <cell r="C990" t="str">
            <v>TOLIMA</v>
          </cell>
          <cell r="D990" t="str">
            <v>HONDA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1522385241</v>
          </cell>
          <cell r="L990">
            <v>0</v>
          </cell>
          <cell r="M990">
            <v>0</v>
          </cell>
          <cell r="N990">
            <v>460000000</v>
          </cell>
          <cell r="O990">
            <v>1062385241</v>
          </cell>
          <cell r="P990">
            <v>0</v>
          </cell>
          <cell r="Q990">
            <v>1522385241</v>
          </cell>
          <cell r="R990">
            <v>0</v>
          </cell>
          <cell r="S990">
            <v>0</v>
          </cell>
          <cell r="T990">
            <v>460000000</v>
          </cell>
          <cell r="U990">
            <v>1062385241</v>
          </cell>
          <cell r="V990">
            <v>0</v>
          </cell>
        </row>
        <row r="991">
          <cell r="B991" t="str">
            <v>73352</v>
          </cell>
          <cell r="C991" t="str">
            <v>TOLIMA</v>
          </cell>
          <cell r="D991" t="str">
            <v>ICONONZO</v>
          </cell>
          <cell r="E991">
            <v>191449167.40000001</v>
          </cell>
          <cell r="F991">
            <v>9977894.4000000004</v>
          </cell>
          <cell r="G991">
            <v>181471273</v>
          </cell>
          <cell r="H991">
            <v>0</v>
          </cell>
          <cell r="I991">
            <v>0</v>
          </cell>
          <cell r="J991">
            <v>0</v>
          </cell>
          <cell r="K991">
            <v>195193516.59999999</v>
          </cell>
          <cell r="L991">
            <v>13722243.6</v>
          </cell>
          <cell r="M991">
            <v>181471273</v>
          </cell>
          <cell r="N991">
            <v>0</v>
          </cell>
          <cell r="O991">
            <v>0</v>
          </cell>
          <cell r="P991">
            <v>0</v>
          </cell>
          <cell r="Q991">
            <v>191449167.40000001</v>
          </cell>
          <cell r="R991">
            <v>9977894.4000000004</v>
          </cell>
          <cell r="S991">
            <v>181471273</v>
          </cell>
          <cell r="T991">
            <v>0</v>
          </cell>
          <cell r="U991">
            <v>0</v>
          </cell>
          <cell r="V991">
            <v>0</v>
          </cell>
        </row>
        <row r="992">
          <cell r="B992" t="str">
            <v>73408</v>
          </cell>
          <cell r="C992" t="str">
            <v>TOLIMA</v>
          </cell>
          <cell r="D992" t="str">
            <v>LÉRIDA</v>
          </cell>
          <cell r="E992">
            <v>310000000</v>
          </cell>
          <cell r="F992">
            <v>0</v>
          </cell>
          <cell r="G992">
            <v>0</v>
          </cell>
          <cell r="H992">
            <v>0</v>
          </cell>
          <cell r="I992">
            <v>310000000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310000000</v>
          </cell>
          <cell r="R992">
            <v>0</v>
          </cell>
          <cell r="S992">
            <v>0</v>
          </cell>
          <cell r="T992">
            <v>0</v>
          </cell>
          <cell r="U992">
            <v>310000000</v>
          </cell>
          <cell r="V992">
            <v>0</v>
          </cell>
        </row>
        <row r="993">
          <cell r="B993" t="str">
            <v>73411</v>
          </cell>
          <cell r="C993" t="str">
            <v>TOLIMA</v>
          </cell>
          <cell r="D993" t="str">
            <v>LÍBANO</v>
          </cell>
          <cell r="E993">
            <v>94148314.519999996</v>
          </cell>
          <cell r="F993">
            <v>94148314.519999996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94148314.519999996</v>
          </cell>
          <cell r="R993">
            <v>94148314.519999996</v>
          </cell>
          <cell r="S993">
            <v>0</v>
          </cell>
          <cell r="T993">
            <v>0</v>
          </cell>
          <cell r="U993">
            <v>0</v>
          </cell>
          <cell r="V993">
            <v>0</v>
          </cell>
        </row>
        <row r="994">
          <cell r="B994" t="str">
            <v>73443</v>
          </cell>
          <cell r="C994" t="str">
            <v>TOLIMA</v>
          </cell>
          <cell r="D994" t="str">
            <v>MARIQUITA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I994">
            <v>0</v>
          </cell>
          <cell r="J994">
            <v>0</v>
          </cell>
          <cell r="K994">
            <v>1616473040.8900001</v>
          </cell>
          <cell r="L994">
            <v>150000000</v>
          </cell>
          <cell r="M994">
            <v>0</v>
          </cell>
          <cell r="N994">
            <v>0</v>
          </cell>
          <cell r="O994">
            <v>1466473041</v>
          </cell>
          <cell r="P994">
            <v>0</v>
          </cell>
          <cell r="Q994">
            <v>1616473040.8900001</v>
          </cell>
          <cell r="R994">
            <v>150000000</v>
          </cell>
          <cell r="S994">
            <v>0</v>
          </cell>
          <cell r="T994">
            <v>0</v>
          </cell>
          <cell r="U994">
            <v>1466473041</v>
          </cell>
          <cell r="V994">
            <v>0</v>
          </cell>
        </row>
        <row r="995">
          <cell r="B995" t="str">
            <v>73449</v>
          </cell>
          <cell r="C995" t="str">
            <v>TOLIMA</v>
          </cell>
          <cell r="D995" t="str">
            <v>MELGAR</v>
          </cell>
          <cell r="E995">
            <v>467049973.89999998</v>
          </cell>
          <cell r="F995">
            <v>467049973.89999998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757726112</v>
          </cell>
          <cell r="L995">
            <v>757726112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467049973.89999998</v>
          </cell>
          <cell r="R995">
            <v>467049973.89999998</v>
          </cell>
          <cell r="S995">
            <v>0</v>
          </cell>
          <cell r="T995">
            <v>0</v>
          </cell>
          <cell r="U995">
            <v>0</v>
          </cell>
          <cell r="V995">
            <v>0</v>
          </cell>
        </row>
        <row r="996">
          <cell r="B996" t="str">
            <v>73461</v>
          </cell>
          <cell r="C996" t="str">
            <v>TOLIMA</v>
          </cell>
          <cell r="D996" t="str">
            <v>MURILLO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11188106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0</v>
          </cell>
          <cell r="R996">
            <v>11188106</v>
          </cell>
          <cell r="S996">
            <v>0</v>
          </cell>
          <cell r="T996">
            <v>0</v>
          </cell>
          <cell r="U996">
            <v>0</v>
          </cell>
          <cell r="V996">
            <v>0</v>
          </cell>
        </row>
        <row r="997">
          <cell r="B997" t="str">
            <v>73483</v>
          </cell>
          <cell r="C997" t="str">
            <v>TOLIMA</v>
          </cell>
          <cell r="D997" t="str">
            <v>NATAGAIMA</v>
          </cell>
          <cell r="E997">
            <v>100000000</v>
          </cell>
          <cell r="F997">
            <v>0</v>
          </cell>
          <cell r="G997">
            <v>0</v>
          </cell>
          <cell r="H997">
            <v>0</v>
          </cell>
          <cell r="I997">
            <v>100000000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100000000</v>
          </cell>
          <cell r="R997">
            <v>0</v>
          </cell>
          <cell r="S997">
            <v>0</v>
          </cell>
          <cell r="T997">
            <v>0</v>
          </cell>
          <cell r="U997">
            <v>100000000</v>
          </cell>
          <cell r="V997">
            <v>0</v>
          </cell>
        </row>
        <row r="998">
          <cell r="B998" t="str">
            <v>73504</v>
          </cell>
          <cell r="C998" t="str">
            <v>TOLIMA</v>
          </cell>
          <cell r="D998" t="str">
            <v>ORTEGA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I998">
            <v>0</v>
          </cell>
          <cell r="J998">
            <v>0</v>
          </cell>
          <cell r="K998">
            <v>504185005</v>
          </cell>
          <cell r="L998">
            <v>504185005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504185005</v>
          </cell>
          <cell r="R998">
            <v>504185005</v>
          </cell>
          <cell r="S998">
            <v>0</v>
          </cell>
          <cell r="T998">
            <v>0</v>
          </cell>
          <cell r="U998">
            <v>0</v>
          </cell>
          <cell r="V998">
            <v>0</v>
          </cell>
        </row>
        <row r="999">
          <cell r="B999" t="str">
            <v>73520</v>
          </cell>
          <cell r="C999" t="str">
            <v>TOLIMA</v>
          </cell>
          <cell r="D999" t="str">
            <v>PALOCABILDO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</row>
        <row r="1000">
          <cell r="B1000" t="str">
            <v>73547</v>
          </cell>
          <cell r="C1000" t="str">
            <v>TOLIMA</v>
          </cell>
          <cell r="D1000" t="str">
            <v>PIEDRAS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0</v>
          </cell>
          <cell r="V1000">
            <v>0</v>
          </cell>
        </row>
        <row r="1001">
          <cell r="B1001" t="str">
            <v>73555</v>
          </cell>
          <cell r="C1001" t="str">
            <v>TOLIMA</v>
          </cell>
          <cell r="D1001" t="str">
            <v>PLANADAS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</row>
        <row r="1002">
          <cell r="B1002" t="str">
            <v>73563</v>
          </cell>
          <cell r="C1002" t="str">
            <v>TOLIMA</v>
          </cell>
          <cell r="D1002" t="str">
            <v>PRADO</v>
          </cell>
          <cell r="E1002">
            <v>120498263.7</v>
          </cell>
          <cell r="F1002">
            <v>120498263.7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50486705.299999997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120498263.7</v>
          </cell>
          <cell r="R1002">
            <v>120498263.7</v>
          </cell>
          <cell r="S1002">
            <v>0</v>
          </cell>
          <cell r="T1002">
            <v>0</v>
          </cell>
          <cell r="U1002">
            <v>0</v>
          </cell>
          <cell r="V1002">
            <v>0</v>
          </cell>
        </row>
        <row r="1003">
          <cell r="B1003" t="str">
            <v>73585</v>
          </cell>
          <cell r="C1003" t="str">
            <v>TOLIMA</v>
          </cell>
          <cell r="D1003" t="str">
            <v>PURIFICACIÓN</v>
          </cell>
          <cell r="E1003">
            <v>110429518</v>
          </cell>
          <cell r="F1003">
            <v>40429518</v>
          </cell>
          <cell r="G1003">
            <v>70000000</v>
          </cell>
          <cell r="H1003">
            <v>0</v>
          </cell>
          <cell r="I1003">
            <v>0</v>
          </cell>
          <cell r="J1003">
            <v>0</v>
          </cell>
          <cell r="K1003">
            <v>16038299</v>
          </cell>
          <cell r="L1003">
            <v>16038299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110429518</v>
          </cell>
          <cell r="R1003">
            <v>40429518</v>
          </cell>
          <cell r="S1003">
            <v>70000000</v>
          </cell>
          <cell r="T1003">
            <v>0</v>
          </cell>
          <cell r="U1003">
            <v>0</v>
          </cell>
          <cell r="V1003">
            <v>0</v>
          </cell>
        </row>
        <row r="1004">
          <cell r="B1004" t="str">
            <v>73616</v>
          </cell>
          <cell r="C1004" t="str">
            <v>TOLIMA</v>
          </cell>
          <cell r="D1004" t="str">
            <v>RIOBLANCO</v>
          </cell>
          <cell r="E1004">
            <v>311541828.44999999</v>
          </cell>
          <cell r="F1004">
            <v>0</v>
          </cell>
          <cell r="G1004">
            <v>311541828.44999999</v>
          </cell>
          <cell r="H1004">
            <v>0</v>
          </cell>
          <cell r="I1004">
            <v>0</v>
          </cell>
          <cell r="J1004">
            <v>0</v>
          </cell>
          <cell r="K1004">
            <v>311487828</v>
          </cell>
          <cell r="L1004">
            <v>0</v>
          </cell>
          <cell r="M1004">
            <v>311487828</v>
          </cell>
          <cell r="N1004">
            <v>0</v>
          </cell>
          <cell r="O1004">
            <v>0</v>
          </cell>
          <cell r="P1004">
            <v>0</v>
          </cell>
          <cell r="Q1004">
            <v>311541828.44999999</v>
          </cell>
          <cell r="R1004">
            <v>0</v>
          </cell>
          <cell r="S1004">
            <v>311541828.44999999</v>
          </cell>
          <cell r="T1004">
            <v>0</v>
          </cell>
          <cell r="U1004">
            <v>0</v>
          </cell>
          <cell r="V1004">
            <v>0</v>
          </cell>
        </row>
        <row r="1005">
          <cell r="B1005" t="str">
            <v>73622</v>
          </cell>
          <cell r="C1005" t="str">
            <v>TOLIMA</v>
          </cell>
          <cell r="D1005" t="str">
            <v>RONCESVALLES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0</v>
          </cell>
          <cell r="V1005">
            <v>0</v>
          </cell>
        </row>
        <row r="1006">
          <cell r="B1006" t="str">
            <v>73624</v>
          </cell>
          <cell r="C1006" t="str">
            <v>TOLIMA</v>
          </cell>
          <cell r="D1006" t="str">
            <v>ROVIRA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0</v>
          </cell>
          <cell r="V1006">
            <v>0</v>
          </cell>
        </row>
        <row r="1007">
          <cell r="B1007" t="str">
            <v>73671</v>
          </cell>
          <cell r="C1007" t="str">
            <v>TOLIMA</v>
          </cell>
          <cell r="D1007" t="str">
            <v>SALDAÑA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0</v>
          </cell>
          <cell r="V1007">
            <v>0</v>
          </cell>
        </row>
        <row r="1008">
          <cell r="B1008" t="str">
            <v>73675</v>
          </cell>
          <cell r="C1008" t="str">
            <v>TOLIMA</v>
          </cell>
          <cell r="D1008" t="str">
            <v>SAN ANTONIO</v>
          </cell>
          <cell r="E1008">
            <v>299000000</v>
          </cell>
          <cell r="F1008">
            <v>0</v>
          </cell>
          <cell r="G1008">
            <v>299000000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299000000</v>
          </cell>
          <cell r="R1008">
            <v>0</v>
          </cell>
          <cell r="S1008">
            <v>299000000</v>
          </cell>
          <cell r="T1008">
            <v>0</v>
          </cell>
          <cell r="U1008">
            <v>0</v>
          </cell>
          <cell r="V1008">
            <v>0</v>
          </cell>
        </row>
        <row r="1009">
          <cell r="B1009" t="str">
            <v>73678</v>
          </cell>
          <cell r="C1009" t="str">
            <v>TOLIMA</v>
          </cell>
          <cell r="D1009" t="str">
            <v>SAN LUIS</v>
          </cell>
          <cell r="E1009">
            <v>17113842.5</v>
          </cell>
          <cell r="F1009">
            <v>17113842.5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19610867</v>
          </cell>
          <cell r="L1009">
            <v>19610867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17113842.5</v>
          </cell>
          <cell r="R1009">
            <v>17113842.5</v>
          </cell>
          <cell r="S1009">
            <v>0</v>
          </cell>
          <cell r="T1009">
            <v>0</v>
          </cell>
          <cell r="U1009">
            <v>0</v>
          </cell>
          <cell r="V1009">
            <v>0</v>
          </cell>
        </row>
        <row r="1010">
          <cell r="B1010" t="str">
            <v>73686</v>
          </cell>
          <cell r="C1010" t="str">
            <v>TOLIMA</v>
          </cell>
          <cell r="D1010" t="str">
            <v>SANTA ISABEL</v>
          </cell>
          <cell r="E1010">
            <v>14688920.609999999</v>
          </cell>
          <cell r="F1010">
            <v>0</v>
          </cell>
          <cell r="G1010">
            <v>14688920.609999999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14688920.609999999</v>
          </cell>
          <cell r="R1010">
            <v>0</v>
          </cell>
          <cell r="S1010">
            <v>14688920.609999999</v>
          </cell>
          <cell r="T1010">
            <v>0</v>
          </cell>
          <cell r="U1010">
            <v>0</v>
          </cell>
          <cell r="V1010">
            <v>0</v>
          </cell>
        </row>
        <row r="1011">
          <cell r="B1011" t="str">
            <v>73770</v>
          </cell>
          <cell r="C1011" t="str">
            <v>TOLIMA</v>
          </cell>
          <cell r="D1011" t="str">
            <v>SUÁREZ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0</v>
          </cell>
          <cell r="V1011">
            <v>0</v>
          </cell>
        </row>
        <row r="1012">
          <cell r="B1012" t="str">
            <v>73854</v>
          </cell>
          <cell r="C1012" t="str">
            <v>TOLIMA</v>
          </cell>
          <cell r="D1012" t="str">
            <v>VALLE DE SAN JUAN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0</v>
          </cell>
          <cell r="V1012">
            <v>0</v>
          </cell>
        </row>
        <row r="1013">
          <cell r="B1013" t="str">
            <v>73861</v>
          </cell>
          <cell r="C1013" t="str">
            <v>TOLIMA</v>
          </cell>
          <cell r="D1013" t="str">
            <v>VENADILLO</v>
          </cell>
          <cell r="E1013">
            <v>3122623.57</v>
          </cell>
          <cell r="F1013">
            <v>3122623.57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793028128.14999998</v>
          </cell>
          <cell r="L1013">
            <v>6682775.3300000001</v>
          </cell>
          <cell r="M1013">
            <v>0</v>
          </cell>
          <cell r="N1013">
            <v>0</v>
          </cell>
          <cell r="O1013">
            <v>786345352.82000005</v>
          </cell>
          <cell r="P1013">
            <v>0</v>
          </cell>
          <cell r="Q1013">
            <v>3122623.57</v>
          </cell>
          <cell r="R1013">
            <v>3122623.57</v>
          </cell>
          <cell r="S1013">
            <v>0</v>
          </cell>
          <cell r="T1013">
            <v>0</v>
          </cell>
          <cell r="U1013">
            <v>786345352.82000005</v>
          </cell>
          <cell r="V1013">
            <v>0</v>
          </cell>
        </row>
        <row r="1014">
          <cell r="B1014" t="str">
            <v>73870</v>
          </cell>
          <cell r="C1014" t="str">
            <v>TOLIMA</v>
          </cell>
          <cell r="D1014" t="str">
            <v>VILLAHERMOSA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12884913.640000001</v>
          </cell>
          <cell r="L1014">
            <v>12884913.640000001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12884913.640000001</v>
          </cell>
          <cell r="R1014">
            <v>12884913.640000001</v>
          </cell>
          <cell r="S1014">
            <v>0</v>
          </cell>
          <cell r="T1014">
            <v>0</v>
          </cell>
          <cell r="U1014">
            <v>0</v>
          </cell>
          <cell r="V1014">
            <v>0</v>
          </cell>
        </row>
        <row r="1015">
          <cell r="B1015" t="str">
            <v>73873</v>
          </cell>
          <cell r="C1015" t="str">
            <v>TOLIMA</v>
          </cell>
          <cell r="D1015" t="str">
            <v>VILLARRICA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0</v>
          </cell>
          <cell r="R1015">
            <v>0</v>
          </cell>
          <cell r="S1015">
            <v>0</v>
          </cell>
          <cell r="T1015">
            <v>0</v>
          </cell>
          <cell r="U1015">
            <v>0</v>
          </cell>
          <cell r="V1015">
            <v>0</v>
          </cell>
        </row>
        <row r="1016">
          <cell r="B1016" t="str">
            <v>76001</v>
          </cell>
          <cell r="C1016" t="str">
            <v>VALLE DEL CAUCA</v>
          </cell>
          <cell r="D1016" t="str">
            <v>CALI</v>
          </cell>
          <cell r="E1016">
            <v>5946121396</v>
          </cell>
          <cell r="F1016">
            <v>0</v>
          </cell>
          <cell r="G1016">
            <v>0</v>
          </cell>
          <cell r="H1016">
            <v>0</v>
          </cell>
          <cell r="I1016">
            <v>5946121396</v>
          </cell>
          <cell r="J1016">
            <v>0</v>
          </cell>
          <cell r="K1016">
            <v>6917708145</v>
          </cell>
          <cell r="L1016">
            <v>0</v>
          </cell>
          <cell r="M1016">
            <v>0</v>
          </cell>
          <cell r="N1016">
            <v>0</v>
          </cell>
          <cell r="O1016">
            <v>6917708145</v>
          </cell>
          <cell r="P1016">
            <v>0</v>
          </cell>
          <cell r="Q1016">
            <v>5946121396</v>
          </cell>
          <cell r="R1016">
            <v>0</v>
          </cell>
          <cell r="S1016">
            <v>0</v>
          </cell>
          <cell r="T1016">
            <v>0</v>
          </cell>
          <cell r="U1016">
            <v>5946121396</v>
          </cell>
          <cell r="V1016">
            <v>0</v>
          </cell>
        </row>
        <row r="1017">
          <cell r="B1017" t="str">
            <v>76020</v>
          </cell>
          <cell r="C1017" t="str">
            <v>VALLE DEL CAUCA</v>
          </cell>
          <cell r="D1017" t="str">
            <v>ALCALÁ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0</v>
          </cell>
          <cell r="K1017">
            <v>5397756.3399999999</v>
          </cell>
          <cell r="L1017">
            <v>5397756.3399999999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5397756.3399999999</v>
          </cell>
          <cell r="R1017">
            <v>5397756.3399999999</v>
          </cell>
          <cell r="S1017">
            <v>0</v>
          </cell>
          <cell r="T1017">
            <v>0</v>
          </cell>
          <cell r="U1017">
            <v>0</v>
          </cell>
          <cell r="V1017">
            <v>0</v>
          </cell>
        </row>
        <row r="1018">
          <cell r="B1018" t="str">
            <v>76036</v>
          </cell>
          <cell r="C1018" t="str">
            <v>VALLE DEL CAUCA</v>
          </cell>
          <cell r="D1018" t="str">
            <v>ANDALUCÍA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0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0</v>
          </cell>
          <cell r="V1018">
            <v>0</v>
          </cell>
        </row>
        <row r="1019">
          <cell r="B1019" t="str">
            <v>76041</v>
          </cell>
          <cell r="C1019" t="str">
            <v>VALLE DEL CAUCA</v>
          </cell>
          <cell r="D1019" t="str">
            <v>ANSERMANUEVO</v>
          </cell>
          <cell r="E1019">
            <v>316998023</v>
          </cell>
          <cell r="F1019">
            <v>300827313</v>
          </cell>
          <cell r="G1019">
            <v>16170710</v>
          </cell>
          <cell r="H1019">
            <v>0</v>
          </cell>
          <cell r="I1019">
            <v>0</v>
          </cell>
          <cell r="J1019">
            <v>0</v>
          </cell>
          <cell r="K1019">
            <v>161380080</v>
          </cell>
          <cell r="L1019">
            <v>145209370</v>
          </cell>
          <cell r="M1019">
            <v>16170710</v>
          </cell>
          <cell r="N1019">
            <v>0</v>
          </cell>
          <cell r="O1019">
            <v>0</v>
          </cell>
          <cell r="P1019">
            <v>0</v>
          </cell>
          <cell r="Q1019">
            <v>316998023</v>
          </cell>
          <cell r="R1019">
            <v>300827313</v>
          </cell>
          <cell r="S1019">
            <v>16170710</v>
          </cell>
          <cell r="T1019">
            <v>0</v>
          </cell>
          <cell r="U1019">
            <v>0</v>
          </cell>
          <cell r="V1019">
            <v>0</v>
          </cell>
        </row>
        <row r="1020">
          <cell r="B1020" t="str">
            <v>76054</v>
          </cell>
          <cell r="C1020" t="str">
            <v>VALLE DEL CAUCA</v>
          </cell>
          <cell r="D1020" t="str">
            <v>ARGELIA</v>
          </cell>
          <cell r="E1020">
            <v>13798109</v>
          </cell>
          <cell r="F1020">
            <v>13798109</v>
          </cell>
          <cell r="G1020">
            <v>0</v>
          </cell>
          <cell r="H1020">
            <v>0</v>
          </cell>
          <cell r="I1020">
            <v>0</v>
          </cell>
          <cell r="J1020">
            <v>0</v>
          </cell>
          <cell r="K1020">
            <v>14135108</v>
          </cell>
          <cell r="L1020">
            <v>14135108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13798109</v>
          </cell>
          <cell r="R1020">
            <v>13798109</v>
          </cell>
          <cell r="S1020">
            <v>0</v>
          </cell>
          <cell r="T1020">
            <v>0</v>
          </cell>
          <cell r="U1020">
            <v>0</v>
          </cell>
          <cell r="V1020">
            <v>0</v>
          </cell>
        </row>
        <row r="1021">
          <cell r="B1021" t="str">
            <v>76100</v>
          </cell>
          <cell r="C1021" t="str">
            <v>VALLE DEL CAUCA</v>
          </cell>
          <cell r="D1021" t="str">
            <v>BOLÍVAR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0</v>
          </cell>
          <cell r="R1021">
            <v>0</v>
          </cell>
          <cell r="S1021">
            <v>0</v>
          </cell>
          <cell r="T1021">
            <v>0</v>
          </cell>
          <cell r="U1021">
            <v>0</v>
          </cell>
          <cell r="V1021">
            <v>0</v>
          </cell>
        </row>
        <row r="1022">
          <cell r="B1022" t="str">
            <v>76109</v>
          </cell>
          <cell r="C1022" t="str">
            <v>VALLE DEL CAUCA</v>
          </cell>
          <cell r="D1022" t="str">
            <v>BUENAVENTURA</v>
          </cell>
          <cell r="E1022">
            <v>0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0</v>
          </cell>
          <cell r="V1022">
            <v>0</v>
          </cell>
        </row>
        <row r="1023">
          <cell r="B1023" t="str">
            <v>76111</v>
          </cell>
          <cell r="C1023" t="str">
            <v>VALLE DEL CAUCA</v>
          </cell>
          <cell r="D1023" t="str">
            <v>BUGA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0</v>
          </cell>
          <cell r="V1023">
            <v>0</v>
          </cell>
        </row>
        <row r="1024">
          <cell r="B1024" t="str">
            <v>76113</v>
          </cell>
          <cell r="C1024" t="str">
            <v>VALLE DEL CAUCA</v>
          </cell>
          <cell r="D1024" t="str">
            <v>BUGALAGRANDE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0</v>
          </cell>
          <cell r="R1024">
            <v>0</v>
          </cell>
          <cell r="S1024">
            <v>0</v>
          </cell>
          <cell r="T1024">
            <v>0</v>
          </cell>
          <cell r="U1024">
            <v>0</v>
          </cell>
          <cell r="V1024">
            <v>0</v>
          </cell>
        </row>
        <row r="1025">
          <cell r="B1025" t="str">
            <v>76122</v>
          </cell>
          <cell r="C1025" t="str">
            <v>VALLE DEL CAUCA</v>
          </cell>
          <cell r="D1025" t="str">
            <v>CAICEDONIA</v>
          </cell>
          <cell r="E1025">
            <v>116481189</v>
          </cell>
          <cell r="F1025">
            <v>116481189</v>
          </cell>
          <cell r="G1025">
            <v>0</v>
          </cell>
          <cell r="H1025">
            <v>0</v>
          </cell>
          <cell r="I1025">
            <v>0</v>
          </cell>
          <cell r="J1025">
            <v>0</v>
          </cell>
          <cell r="K1025">
            <v>72387806</v>
          </cell>
          <cell r="L1025">
            <v>72387806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116481189</v>
          </cell>
          <cell r="R1025">
            <v>116481189</v>
          </cell>
          <cell r="S1025">
            <v>0</v>
          </cell>
          <cell r="T1025">
            <v>0</v>
          </cell>
          <cell r="U1025">
            <v>0</v>
          </cell>
          <cell r="V1025">
            <v>0</v>
          </cell>
        </row>
        <row r="1026">
          <cell r="B1026" t="str">
            <v>76126</v>
          </cell>
          <cell r="C1026" t="str">
            <v>VALLE DEL CAUCA</v>
          </cell>
          <cell r="D1026" t="str">
            <v>CALIMA</v>
          </cell>
          <cell r="E1026">
            <v>55975743</v>
          </cell>
          <cell r="F1026">
            <v>55975743</v>
          </cell>
          <cell r="G1026">
            <v>0</v>
          </cell>
          <cell r="H1026">
            <v>0</v>
          </cell>
          <cell r="I1026">
            <v>0</v>
          </cell>
          <cell r="J1026">
            <v>0</v>
          </cell>
          <cell r="K1026">
            <v>80000000</v>
          </cell>
          <cell r="L1026">
            <v>80000000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55975743</v>
          </cell>
          <cell r="R1026">
            <v>55975743</v>
          </cell>
          <cell r="S1026">
            <v>0</v>
          </cell>
          <cell r="T1026">
            <v>0</v>
          </cell>
          <cell r="U1026">
            <v>0</v>
          </cell>
          <cell r="V1026">
            <v>0</v>
          </cell>
        </row>
        <row r="1027">
          <cell r="B1027" t="str">
            <v>76130</v>
          </cell>
          <cell r="C1027" t="str">
            <v>VALLE DEL CAUCA</v>
          </cell>
          <cell r="D1027" t="str">
            <v>CANDELARIA</v>
          </cell>
          <cell r="E1027">
            <v>52274247</v>
          </cell>
          <cell r="F1027">
            <v>0</v>
          </cell>
          <cell r="G1027">
            <v>23000000</v>
          </cell>
          <cell r="H1027">
            <v>0</v>
          </cell>
          <cell r="I1027">
            <v>0</v>
          </cell>
          <cell r="J1027">
            <v>0</v>
          </cell>
          <cell r="K1027">
            <v>52274247</v>
          </cell>
          <cell r="L1027">
            <v>29274247</v>
          </cell>
          <cell r="M1027">
            <v>23000000</v>
          </cell>
          <cell r="N1027">
            <v>0</v>
          </cell>
          <cell r="O1027">
            <v>0</v>
          </cell>
          <cell r="P1027">
            <v>0</v>
          </cell>
          <cell r="Q1027">
            <v>52274247</v>
          </cell>
          <cell r="R1027">
            <v>29274247</v>
          </cell>
          <cell r="S1027">
            <v>23000000</v>
          </cell>
          <cell r="T1027">
            <v>0</v>
          </cell>
          <cell r="U1027">
            <v>0</v>
          </cell>
          <cell r="V1027">
            <v>0</v>
          </cell>
        </row>
        <row r="1028">
          <cell r="B1028" t="str">
            <v>76147</v>
          </cell>
          <cell r="C1028" t="str">
            <v>VALLE DEL CAUCA</v>
          </cell>
          <cell r="D1028" t="str">
            <v>CARTAGO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729165100.17999995</v>
          </cell>
          <cell r="L1028">
            <v>373738425.02999997</v>
          </cell>
          <cell r="M1028">
            <v>0</v>
          </cell>
          <cell r="N1028">
            <v>0</v>
          </cell>
          <cell r="O1028">
            <v>355426675.14999998</v>
          </cell>
          <cell r="P1028">
            <v>0</v>
          </cell>
          <cell r="Q1028">
            <v>729165100.17999995</v>
          </cell>
          <cell r="R1028">
            <v>373738425.02999997</v>
          </cell>
          <cell r="S1028">
            <v>0</v>
          </cell>
          <cell r="T1028">
            <v>0</v>
          </cell>
          <cell r="U1028">
            <v>355426675.14999998</v>
          </cell>
          <cell r="V1028">
            <v>0</v>
          </cell>
        </row>
        <row r="1029">
          <cell r="B1029" t="str">
            <v>76233</v>
          </cell>
          <cell r="C1029" t="str">
            <v>VALLE DEL CAUCA</v>
          </cell>
          <cell r="D1029" t="str">
            <v>DAGUA</v>
          </cell>
          <cell r="E1029">
            <v>51979000</v>
          </cell>
          <cell r="F1029">
            <v>0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51979000</v>
          </cell>
          <cell r="L1029">
            <v>51979000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51979000</v>
          </cell>
          <cell r="R1029">
            <v>51979000</v>
          </cell>
          <cell r="S1029">
            <v>0</v>
          </cell>
          <cell r="T1029">
            <v>0</v>
          </cell>
          <cell r="U1029">
            <v>0</v>
          </cell>
          <cell r="V1029">
            <v>0</v>
          </cell>
        </row>
        <row r="1030">
          <cell r="B1030" t="str">
            <v>76243</v>
          </cell>
          <cell r="C1030" t="str">
            <v>VALLE DEL CAUCA</v>
          </cell>
          <cell r="D1030" t="str">
            <v>EL ÁGUILA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0</v>
          </cell>
          <cell r="J1030">
            <v>0</v>
          </cell>
          <cell r="K1030">
            <v>224686033</v>
          </cell>
          <cell r="L1030">
            <v>21582449</v>
          </cell>
          <cell r="M1030">
            <v>203103584</v>
          </cell>
          <cell r="N1030">
            <v>0</v>
          </cell>
          <cell r="O1030">
            <v>0</v>
          </cell>
          <cell r="P1030">
            <v>0</v>
          </cell>
          <cell r="Q1030">
            <v>224686033</v>
          </cell>
          <cell r="R1030">
            <v>21582449</v>
          </cell>
          <cell r="S1030">
            <v>203103584</v>
          </cell>
          <cell r="T1030">
            <v>0</v>
          </cell>
          <cell r="U1030">
            <v>0</v>
          </cell>
          <cell r="V1030">
            <v>0</v>
          </cell>
        </row>
        <row r="1031">
          <cell r="B1031" t="str">
            <v>76246</v>
          </cell>
          <cell r="C1031" t="str">
            <v>VALLE DEL CAUCA</v>
          </cell>
          <cell r="D1031" t="str">
            <v>EL CAIRO</v>
          </cell>
          <cell r="E1031">
            <v>49033373.420000002</v>
          </cell>
          <cell r="F1031">
            <v>49033373.420000002</v>
          </cell>
          <cell r="G1031">
            <v>0</v>
          </cell>
          <cell r="H1031">
            <v>0</v>
          </cell>
          <cell r="I1031">
            <v>0</v>
          </cell>
          <cell r="J1031">
            <v>0</v>
          </cell>
          <cell r="K1031">
            <v>81278737.579999998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49033373.420000002</v>
          </cell>
          <cell r="R1031">
            <v>49033373.420000002</v>
          </cell>
          <cell r="S1031">
            <v>0</v>
          </cell>
          <cell r="T1031">
            <v>0</v>
          </cell>
          <cell r="U1031">
            <v>0</v>
          </cell>
          <cell r="V1031">
            <v>0</v>
          </cell>
        </row>
        <row r="1032">
          <cell r="B1032" t="str">
            <v>76248</v>
          </cell>
          <cell r="C1032" t="str">
            <v>VALLE DEL CAUCA</v>
          </cell>
          <cell r="D1032" t="str">
            <v>EL CERRITO</v>
          </cell>
          <cell r="E1032">
            <v>41240681</v>
          </cell>
          <cell r="F1032">
            <v>41240681</v>
          </cell>
          <cell r="G1032">
            <v>0</v>
          </cell>
          <cell r="H1032">
            <v>0</v>
          </cell>
          <cell r="I1032">
            <v>0</v>
          </cell>
          <cell r="J1032">
            <v>0</v>
          </cell>
          <cell r="K1032">
            <v>41240681.649999999</v>
          </cell>
          <cell r="L1032">
            <v>41240681.649999999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41240681</v>
          </cell>
          <cell r="R1032">
            <v>41240681</v>
          </cell>
          <cell r="S1032">
            <v>0</v>
          </cell>
          <cell r="T1032">
            <v>0</v>
          </cell>
          <cell r="U1032">
            <v>0</v>
          </cell>
          <cell r="V1032">
            <v>0</v>
          </cell>
        </row>
        <row r="1033">
          <cell r="B1033" t="str">
            <v>76250</v>
          </cell>
          <cell r="C1033" t="str">
            <v>VALLE DEL CAUCA</v>
          </cell>
          <cell r="D1033" t="str">
            <v>EL DOVIO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49250090</v>
          </cell>
          <cell r="L1033">
            <v>49250090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49250090</v>
          </cell>
          <cell r="R1033">
            <v>49250090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</row>
        <row r="1034">
          <cell r="B1034" t="str">
            <v>76275</v>
          </cell>
          <cell r="C1034" t="str">
            <v>VALLE DEL CAUCA</v>
          </cell>
          <cell r="D1034" t="str">
            <v>FLORIDA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</row>
        <row r="1035">
          <cell r="B1035" t="str">
            <v>76306</v>
          </cell>
          <cell r="C1035" t="str">
            <v>VALLE DEL CAUCA</v>
          </cell>
          <cell r="D1035" t="str">
            <v>GINEBRA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</row>
        <row r="1036">
          <cell r="B1036" t="str">
            <v>76318</v>
          </cell>
          <cell r="C1036" t="str">
            <v>VALLE DEL CAUCA</v>
          </cell>
          <cell r="D1036" t="str">
            <v>GUACARÍ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0</v>
          </cell>
          <cell r="R1036">
            <v>0</v>
          </cell>
          <cell r="S1036">
            <v>0</v>
          </cell>
          <cell r="T1036">
            <v>0</v>
          </cell>
          <cell r="U1036">
            <v>0</v>
          </cell>
          <cell r="V1036">
            <v>0</v>
          </cell>
        </row>
        <row r="1037">
          <cell r="B1037" t="str">
            <v>76364</v>
          </cell>
          <cell r="C1037" t="str">
            <v>VALLE DEL CAUCA</v>
          </cell>
          <cell r="D1037" t="str">
            <v>JAMUNDÍ</v>
          </cell>
          <cell r="E1037">
            <v>120951184</v>
          </cell>
          <cell r="F1037">
            <v>120951184</v>
          </cell>
          <cell r="G1037">
            <v>0</v>
          </cell>
          <cell r="H1037">
            <v>0</v>
          </cell>
          <cell r="I1037">
            <v>0</v>
          </cell>
          <cell r="J1037">
            <v>0</v>
          </cell>
          <cell r="K1037">
            <v>60475592</v>
          </cell>
          <cell r="L1037">
            <v>60475592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120951184</v>
          </cell>
          <cell r="R1037">
            <v>120951184</v>
          </cell>
          <cell r="S1037">
            <v>0</v>
          </cell>
          <cell r="T1037">
            <v>0</v>
          </cell>
          <cell r="U1037">
            <v>0</v>
          </cell>
          <cell r="V1037">
            <v>0</v>
          </cell>
        </row>
        <row r="1038">
          <cell r="B1038" t="str">
            <v>76377</v>
          </cell>
          <cell r="C1038" t="str">
            <v>VALLE DEL CAUCA</v>
          </cell>
          <cell r="D1038" t="str">
            <v>LA CUMBRE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0</v>
          </cell>
          <cell r="V1038">
            <v>0</v>
          </cell>
        </row>
        <row r="1039">
          <cell r="B1039" t="str">
            <v>76400</v>
          </cell>
          <cell r="C1039" t="str">
            <v>VALLE DEL CAUCA</v>
          </cell>
          <cell r="D1039" t="str">
            <v>LA UNIÓN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</row>
        <row r="1040">
          <cell r="B1040" t="str">
            <v>76403</v>
          </cell>
          <cell r="C1040" t="str">
            <v>VALLE DEL CAUCA</v>
          </cell>
          <cell r="D1040" t="str">
            <v>LA VICTORIA</v>
          </cell>
          <cell r="E1040">
            <v>16589538</v>
          </cell>
          <cell r="F1040">
            <v>16589538</v>
          </cell>
          <cell r="G1040">
            <v>0</v>
          </cell>
          <cell r="H1040">
            <v>0</v>
          </cell>
          <cell r="I1040">
            <v>0</v>
          </cell>
          <cell r="J1040">
            <v>0</v>
          </cell>
          <cell r="K1040">
            <v>13969750.439999999</v>
          </cell>
          <cell r="L1040">
            <v>13969750.439999999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16589538</v>
          </cell>
          <cell r="R1040">
            <v>16589538</v>
          </cell>
          <cell r="S1040">
            <v>0</v>
          </cell>
          <cell r="T1040">
            <v>0</v>
          </cell>
          <cell r="U1040">
            <v>0</v>
          </cell>
          <cell r="V1040">
            <v>0</v>
          </cell>
        </row>
        <row r="1041">
          <cell r="B1041" t="str">
            <v>76497</v>
          </cell>
          <cell r="C1041" t="str">
            <v>VALLE DEL CAUCA</v>
          </cell>
          <cell r="D1041" t="str">
            <v>OBANDO</v>
          </cell>
          <cell r="E1041">
            <v>17477197</v>
          </cell>
          <cell r="F1041">
            <v>17477197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12802630</v>
          </cell>
          <cell r="L1041">
            <v>12802630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17477197</v>
          </cell>
          <cell r="R1041">
            <v>17477197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</row>
        <row r="1042">
          <cell r="B1042" t="str">
            <v>76520</v>
          </cell>
          <cell r="C1042" t="str">
            <v>VALLE DEL CAUCA</v>
          </cell>
          <cell r="D1042" t="str">
            <v>PALMIRA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</row>
        <row r="1043">
          <cell r="B1043" t="str">
            <v>76563</v>
          </cell>
          <cell r="C1043" t="str">
            <v>VALLE DEL CAUCA</v>
          </cell>
          <cell r="D1043" t="str">
            <v>PRADERA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</row>
        <row r="1044">
          <cell r="B1044" t="str">
            <v>76606</v>
          </cell>
          <cell r="C1044" t="str">
            <v>VALLE DEL CAUCA</v>
          </cell>
          <cell r="D1044" t="str">
            <v>RESTREPO</v>
          </cell>
          <cell r="E1044">
            <v>23020159.16</v>
          </cell>
          <cell r="F1044">
            <v>23020159.16</v>
          </cell>
          <cell r="G1044">
            <v>0</v>
          </cell>
          <cell r="H1044">
            <v>0</v>
          </cell>
          <cell r="I1044">
            <v>0</v>
          </cell>
          <cell r="J1044">
            <v>0</v>
          </cell>
          <cell r="K1044">
            <v>23020159.16</v>
          </cell>
          <cell r="L1044">
            <v>23020159.16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23020159.16</v>
          </cell>
          <cell r="R1044">
            <v>23020159.16</v>
          </cell>
          <cell r="S1044">
            <v>0</v>
          </cell>
          <cell r="T1044">
            <v>0</v>
          </cell>
          <cell r="U1044">
            <v>0</v>
          </cell>
          <cell r="V1044">
            <v>0</v>
          </cell>
        </row>
        <row r="1045">
          <cell r="B1045" t="str">
            <v>76616</v>
          </cell>
          <cell r="C1045" t="str">
            <v>VALLE DEL CAUCA</v>
          </cell>
          <cell r="D1045" t="str">
            <v>RIOFRÍO</v>
          </cell>
          <cell r="E1045">
            <v>7364952</v>
          </cell>
          <cell r="F1045">
            <v>7364952</v>
          </cell>
          <cell r="G1045">
            <v>0</v>
          </cell>
          <cell r="H1045">
            <v>0</v>
          </cell>
          <cell r="I1045">
            <v>0</v>
          </cell>
          <cell r="J1045">
            <v>0</v>
          </cell>
          <cell r="K1045">
            <v>7364952</v>
          </cell>
          <cell r="L1045">
            <v>7364952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7364952</v>
          </cell>
          <cell r="R1045">
            <v>7364952</v>
          </cell>
          <cell r="S1045">
            <v>0</v>
          </cell>
          <cell r="T1045">
            <v>0</v>
          </cell>
          <cell r="U1045">
            <v>0</v>
          </cell>
          <cell r="V1045">
            <v>0</v>
          </cell>
        </row>
        <row r="1046">
          <cell r="B1046" t="str">
            <v>76622</v>
          </cell>
          <cell r="C1046" t="str">
            <v>VALLE DEL CAUCA</v>
          </cell>
          <cell r="D1046" t="str">
            <v>ROLDANILLO</v>
          </cell>
          <cell r="E1046">
            <v>76743303</v>
          </cell>
          <cell r="F1046">
            <v>76743303</v>
          </cell>
          <cell r="G1046">
            <v>0</v>
          </cell>
          <cell r="H1046">
            <v>0</v>
          </cell>
          <cell r="I1046">
            <v>0</v>
          </cell>
          <cell r="J1046">
            <v>0</v>
          </cell>
          <cell r="K1046">
            <v>62579023</v>
          </cell>
          <cell r="L1046">
            <v>62579023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76743303</v>
          </cell>
          <cell r="R1046">
            <v>76743303</v>
          </cell>
          <cell r="S1046">
            <v>0</v>
          </cell>
          <cell r="T1046">
            <v>0</v>
          </cell>
          <cell r="U1046">
            <v>0</v>
          </cell>
          <cell r="V1046">
            <v>0</v>
          </cell>
        </row>
        <row r="1047">
          <cell r="B1047" t="str">
            <v>76670</v>
          </cell>
          <cell r="C1047" t="str">
            <v>VALLE DEL CAUCA</v>
          </cell>
          <cell r="D1047" t="str">
            <v>SAN PEDRO</v>
          </cell>
          <cell r="E1047">
            <v>3087678.68</v>
          </cell>
          <cell r="F1047">
            <v>3087678.68</v>
          </cell>
          <cell r="G1047">
            <v>0</v>
          </cell>
          <cell r="H1047">
            <v>0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3087678.68</v>
          </cell>
          <cell r="R1047">
            <v>3087678.68</v>
          </cell>
          <cell r="S1047">
            <v>0</v>
          </cell>
          <cell r="T1047">
            <v>0</v>
          </cell>
          <cell r="U1047">
            <v>0</v>
          </cell>
          <cell r="V1047">
            <v>0</v>
          </cell>
        </row>
        <row r="1048">
          <cell r="B1048" t="str">
            <v>76736</v>
          </cell>
          <cell r="C1048" t="str">
            <v>VALLE DEL CAUCA</v>
          </cell>
          <cell r="D1048" t="str">
            <v>SEVILLA</v>
          </cell>
          <cell r="E1048">
            <v>194343176</v>
          </cell>
          <cell r="F1048">
            <v>194343176</v>
          </cell>
          <cell r="G1048">
            <v>0</v>
          </cell>
          <cell r="H1048">
            <v>0</v>
          </cell>
          <cell r="I1048">
            <v>0</v>
          </cell>
          <cell r="J1048">
            <v>0</v>
          </cell>
          <cell r="K1048">
            <v>411703458.36000001</v>
          </cell>
          <cell r="L1048">
            <v>411703458.36000001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194343176</v>
          </cell>
          <cell r="R1048">
            <v>194343176</v>
          </cell>
          <cell r="S1048">
            <v>0</v>
          </cell>
          <cell r="T1048">
            <v>0</v>
          </cell>
          <cell r="U1048">
            <v>0</v>
          </cell>
          <cell r="V1048">
            <v>0</v>
          </cell>
        </row>
        <row r="1049">
          <cell r="B1049" t="str">
            <v>76823</v>
          </cell>
          <cell r="C1049" t="str">
            <v>VALLE DEL CAUCA</v>
          </cell>
          <cell r="D1049" t="str">
            <v>TORO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0</v>
          </cell>
          <cell r="V1049">
            <v>0</v>
          </cell>
        </row>
        <row r="1050">
          <cell r="B1050" t="str">
            <v>76828</v>
          </cell>
          <cell r="C1050" t="str">
            <v>VALLE DEL CAUCA</v>
          </cell>
          <cell r="D1050" t="str">
            <v>TRUJILLO</v>
          </cell>
          <cell r="E1050">
            <v>56514771.850000001</v>
          </cell>
          <cell r="F1050">
            <v>25863342.629999999</v>
          </cell>
          <cell r="G1050">
            <v>30652429.219999999</v>
          </cell>
          <cell r="H1050">
            <v>0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56514771.850000001</v>
          </cell>
          <cell r="R1050">
            <v>25863342.629999999</v>
          </cell>
          <cell r="S1050">
            <v>30652429.219999999</v>
          </cell>
          <cell r="T1050">
            <v>0</v>
          </cell>
          <cell r="U1050">
            <v>0</v>
          </cell>
          <cell r="V1050">
            <v>0</v>
          </cell>
        </row>
        <row r="1051">
          <cell r="B1051" t="str">
            <v>76834</v>
          </cell>
          <cell r="C1051" t="str">
            <v>VALLE DEL CAUCA</v>
          </cell>
          <cell r="D1051" t="str">
            <v>TULUA</v>
          </cell>
          <cell r="E1051">
            <v>470532389.44</v>
          </cell>
          <cell r="F1051">
            <v>470532389.44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470532389.44</v>
          </cell>
          <cell r="L1051">
            <v>470532389.44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470532389.44</v>
          </cell>
          <cell r="R1051">
            <v>470532389.44</v>
          </cell>
          <cell r="S1051">
            <v>0</v>
          </cell>
          <cell r="T1051">
            <v>0</v>
          </cell>
          <cell r="U1051">
            <v>0</v>
          </cell>
          <cell r="V1051">
            <v>0</v>
          </cell>
        </row>
        <row r="1052">
          <cell r="B1052" t="str">
            <v>76845</v>
          </cell>
          <cell r="C1052" t="str">
            <v>VALLE DEL CAUCA</v>
          </cell>
          <cell r="D1052" t="str">
            <v>ULLOA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I1052">
            <v>0</v>
          </cell>
          <cell r="J1052">
            <v>0</v>
          </cell>
          <cell r="K1052">
            <v>14087092</v>
          </cell>
          <cell r="L1052">
            <v>14087092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14087092</v>
          </cell>
          <cell r="R1052">
            <v>14087092</v>
          </cell>
          <cell r="S1052">
            <v>0</v>
          </cell>
          <cell r="T1052">
            <v>0</v>
          </cell>
          <cell r="U1052">
            <v>0</v>
          </cell>
          <cell r="V1052">
            <v>0</v>
          </cell>
        </row>
        <row r="1053">
          <cell r="B1053" t="str">
            <v>76863</v>
          </cell>
          <cell r="C1053" t="str">
            <v>VALLE DEL CAUCA</v>
          </cell>
          <cell r="D1053" t="str">
            <v>VERSALLES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0</v>
          </cell>
          <cell r="R1053">
            <v>0</v>
          </cell>
          <cell r="S1053">
            <v>0</v>
          </cell>
          <cell r="T1053">
            <v>0</v>
          </cell>
          <cell r="U1053">
            <v>0</v>
          </cell>
          <cell r="V1053">
            <v>0</v>
          </cell>
        </row>
        <row r="1054">
          <cell r="B1054" t="str">
            <v>76869</v>
          </cell>
          <cell r="C1054" t="str">
            <v>VALLE DEL CAUCA</v>
          </cell>
          <cell r="D1054" t="str">
            <v>VIJES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I1054">
            <v>0</v>
          </cell>
          <cell r="J1054">
            <v>0</v>
          </cell>
          <cell r="K1054">
            <v>8291524.1699999999</v>
          </cell>
          <cell r="L1054">
            <v>8291524.1699999999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8291524.1699999999</v>
          </cell>
          <cell r="R1054">
            <v>8291524.1699999999</v>
          </cell>
          <cell r="S1054">
            <v>0</v>
          </cell>
          <cell r="T1054">
            <v>0</v>
          </cell>
          <cell r="U1054">
            <v>0</v>
          </cell>
          <cell r="V1054">
            <v>0</v>
          </cell>
        </row>
        <row r="1055">
          <cell r="B1055" t="str">
            <v>76890</v>
          </cell>
          <cell r="C1055" t="str">
            <v>VALLE DEL CAUCA</v>
          </cell>
          <cell r="D1055" t="str">
            <v>YOTOCO</v>
          </cell>
          <cell r="E1055">
            <v>26132600</v>
          </cell>
          <cell r="F1055">
            <v>26132600</v>
          </cell>
          <cell r="G1055">
            <v>0</v>
          </cell>
          <cell r="H1055">
            <v>0</v>
          </cell>
          <cell r="I1055">
            <v>0</v>
          </cell>
          <cell r="J1055">
            <v>0</v>
          </cell>
          <cell r="K1055">
            <v>24544955</v>
          </cell>
          <cell r="L1055">
            <v>24544955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26132600</v>
          </cell>
          <cell r="R1055">
            <v>26132600</v>
          </cell>
          <cell r="S1055">
            <v>0</v>
          </cell>
          <cell r="T1055">
            <v>0</v>
          </cell>
          <cell r="U1055">
            <v>0</v>
          </cell>
          <cell r="V1055">
            <v>0</v>
          </cell>
        </row>
        <row r="1056">
          <cell r="B1056" t="str">
            <v>76892</v>
          </cell>
          <cell r="C1056" t="str">
            <v>VALLE DEL CAUCA</v>
          </cell>
          <cell r="D1056" t="str">
            <v>YUMBO</v>
          </cell>
          <cell r="E1056">
            <v>1818237301</v>
          </cell>
          <cell r="F1056">
            <v>0</v>
          </cell>
          <cell r="G1056">
            <v>1818237301</v>
          </cell>
          <cell r="H1056">
            <v>0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1818237301</v>
          </cell>
          <cell r="R1056">
            <v>0</v>
          </cell>
          <cell r="S1056">
            <v>1818237301</v>
          </cell>
          <cell r="T1056">
            <v>0</v>
          </cell>
          <cell r="U1056">
            <v>0</v>
          </cell>
          <cell r="V1056">
            <v>0</v>
          </cell>
        </row>
        <row r="1057">
          <cell r="B1057" t="str">
            <v>76895</v>
          </cell>
          <cell r="C1057" t="str">
            <v>VALLE DEL CAUCA</v>
          </cell>
          <cell r="D1057" t="str">
            <v>ZARZAL</v>
          </cell>
          <cell r="E1057">
            <v>0</v>
          </cell>
          <cell r="F1057">
            <v>0</v>
          </cell>
          <cell r="G1057">
            <v>0</v>
          </cell>
          <cell r="H1057">
            <v>0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0</v>
          </cell>
          <cell r="V1057">
            <v>0</v>
          </cell>
        </row>
        <row r="1058">
          <cell r="B1058" t="str">
            <v>81001</v>
          </cell>
          <cell r="C1058" t="str">
            <v>ARAUCA</v>
          </cell>
          <cell r="D1058" t="str">
            <v>ARAUCA</v>
          </cell>
          <cell r="E1058">
            <v>3521703819.8699999</v>
          </cell>
          <cell r="F1058">
            <v>3521703819.8699999</v>
          </cell>
          <cell r="G1058">
            <v>0</v>
          </cell>
          <cell r="H1058">
            <v>0</v>
          </cell>
          <cell r="I1058">
            <v>0</v>
          </cell>
          <cell r="J1058">
            <v>0</v>
          </cell>
          <cell r="K1058">
            <v>2103784988</v>
          </cell>
          <cell r="L1058">
            <v>2103784988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3521703819.8699999</v>
          </cell>
          <cell r="R1058">
            <v>3521703819.8699999</v>
          </cell>
          <cell r="S1058">
            <v>0</v>
          </cell>
          <cell r="T1058">
            <v>0</v>
          </cell>
          <cell r="U1058">
            <v>0</v>
          </cell>
          <cell r="V1058">
            <v>0</v>
          </cell>
        </row>
        <row r="1059">
          <cell r="B1059" t="str">
            <v>81065</v>
          </cell>
          <cell r="C1059" t="str">
            <v>ARAUCA</v>
          </cell>
          <cell r="D1059" t="str">
            <v>ARAUQUITA</v>
          </cell>
          <cell r="E1059">
            <v>1911000000</v>
          </cell>
          <cell r="F1059">
            <v>90000000</v>
          </cell>
          <cell r="G1059">
            <v>0</v>
          </cell>
          <cell r="H1059">
            <v>0</v>
          </cell>
          <cell r="I1059">
            <v>1821000000</v>
          </cell>
          <cell r="J1059">
            <v>0</v>
          </cell>
          <cell r="K1059">
            <v>1911000000</v>
          </cell>
          <cell r="L1059">
            <v>90000000</v>
          </cell>
          <cell r="M1059">
            <v>0</v>
          </cell>
          <cell r="N1059">
            <v>0</v>
          </cell>
          <cell r="O1059">
            <v>1821000000</v>
          </cell>
          <cell r="P1059">
            <v>0</v>
          </cell>
          <cell r="Q1059">
            <v>1911000000</v>
          </cell>
          <cell r="R1059">
            <v>90000000</v>
          </cell>
          <cell r="S1059">
            <v>0</v>
          </cell>
          <cell r="T1059">
            <v>0</v>
          </cell>
          <cell r="U1059">
            <v>1821000000</v>
          </cell>
          <cell r="V1059">
            <v>0</v>
          </cell>
        </row>
        <row r="1060">
          <cell r="B1060" t="str">
            <v>81220</v>
          </cell>
          <cell r="C1060" t="str">
            <v>ARAUCA</v>
          </cell>
          <cell r="D1060" t="str">
            <v>CRAVO NORTE</v>
          </cell>
          <cell r="E1060">
            <v>0</v>
          </cell>
          <cell r="F1060">
            <v>0</v>
          </cell>
          <cell r="G1060">
            <v>0</v>
          </cell>
          <cell r="H1060">
            <v>0</v>
          </cell>
          <cell r="I1060">
            <v>0</v>
          </cell>
          <cell r="J1060">
            <v>0</v>
          </cell>
          <cell r="K1060">
            <v>3987572</v>
          </cell>
          <cell r="L1060">
            <v>3987572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3987572</v>
          </cell>
          <cell r="R1060">
            <v>3987572</v>
          </cell>
          <cell r="S1060">
            <v>0</v>
          </cell>
          <cell r="T1060">
            <v>0</v>
          </cell>
          <cell r="U1060">
            <v>0</v>
          </cell>
          <cell r="V1060">
            <v>0</v>
          </cell>
        </row>
        <row r="1061">
          <cell r="B1061" t="str">
            <v>81300</v>
          </cell>
          <cell r="C1061" t="str">
            <v>ARAUCA</v>
          </cell>
          <cell r="D1061" t="str">
            <v>FORTUL</v>
          </cell>
          <cell r="E1061">
            <v>0</v>
          </cell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74715848</v>
          </cell>
          <cell r="L1061">
            <v>39814903</v>
          </cell>
          <cell r="M1061">
            <v>34900945</v>
          </cell>
          <cell r="N1061">
            <v>0</v>
          </cell>
          <cell r="O1061">
            <v>0</v>
          </cell>
          <cell r="P1061">
            <v>0</v>
          </cell>
          <cell r="Q1061">
            <v>74715848</v>
          </cell>
          <cell r="R1061">
            <v>39814903</v>
          </cell>
          <cell r="S1061">
            <v>34900945</v>
          </cell>
          <cell r="T1061">
            <v>0</v>
          </cell>
          <cell r="U1061">
            <v>0</v>
          </cell>
          <cell r="V1061">
            <v>0</v>
          </cell>
        </row>
        <row r="1062">
          <cell r="B1062" t="str">
            <v>81591</v>
          </cell>
          <cell r="C1062" t="str">
            <v>ARAUCA</v>
          </cell>
          <cell r="D1062" t="str">
            <v>PUERTO RONDÓN</v>
          </cell>
          <cell r="E1062">
            <v>6035692</v>
          </cell>
          <cell r="F1062">
            <v>6035692</v>
          </cell>
          <cell r="G1062">
            <v>0</v>
          </cell>
          <cell r="H1062">
            <v>0</v>
          </cell>
          <cell r="I1062">
            <v>0</v>
          </cell>
          <cell r="J1062">
            <v>0</v>
          </cell>
          <cell r="K1062">
            <v>6035692</v>
          </cell>
          <cell r="L1062">
            <v>6035692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6035692</v>
          </cell>
          <cell r="R1062">
            <v>6035692</v>
          </cell>
          <cell r="S1062">
            <v>0</v>
          </cell>
          <cell r="T1062">
            <v>0</v>
          </cell>
          <cell r="U1062">
            <v>0</v>
          </cell>
          <cell r="V1062">
            <v>0</v>
          </cell>
        </row>
        <row r="1063">
          <cell r="B1063" t="str">
            <v>81736</v>
          </cell>
          <cell r="C1063" t="str">
            <v>ARAUCA</v>
          </cell>
          <cell r="D1063" t="str">
            <v>SARAVENA</v>
          </cell>
          <cell r="E1063">
            <v>122234924.92</v>
          </cell>
          <cell r="F1063">
            <v>122234924.92</v>
          </cell>
          <cell r="G1063">
            <v>0</v>
          </cell>
          <cell r="H1063">
            <v>0</v>
          </cell>
          <cell r="I1063">
            <v>0</v>
          </cell>
          <cell r="J1063">
            <v>0</v>
          </cell>
          <cell r="K1063">
            <v>886532937.53999996</v>
          </cell>
          <cell r="L1063">
            <v>86532937.540000007</v>
          </cell>
          <cell r="M1063">
            <v>0</v>
          </cell>
          <cell r="N1063">
            <v>0</v>
          </cell>
          <cell r="O1063">
            <v>800000000</v>
          </cell>
          <cell r="P1063">
            <v>0</v>
          </cell>
          <cell r="Q1063">
            <v>122234924.92</v>
          </cell>
          <cell r="R1063">
            <v>122234924.92</v>
          </cell>
          <cell r="S1063">
            <v>0</v>
          </cell>
          <cell r="T1063">
            <v>0</v>
          </cell>
          <cell r="U1063">
            <v>800000000</v>
          </cell>
          <cell r="V1063">
            <v>0</v>
          </cell>
        </row>
        <row r="1064">
          <cell r="B1064" t="str">
            <v>81794</v>
          </cell>
          <cell r="C1064" t="str">
            <v>ARAUCA</v>
          </cell>
          <cell r="D1064" t="str">
            <v>TAME</v>
          </cell>
          <cell r="E1064">
            <v>130332500.8</v>
          </cell>
          <cell r="F1064">
            <v>130332500.8</v>
          </cell>
          <cell r="G1064">
            <v>0</v>
          </cell>
          <cell r="H1064">
            <v>0</v>
          </cell>
          <cell r="I1064">
            <v>0</v>
          </cell>
          <cell r="J1064">
            <v>0</v>
          </cell>
          <cell r="K1064">
            <v>57113300</v>
          </cell>
          <cell r="L1064">
            <v>57113300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130332500.8</v>
          </cell>
          <cell r="R1064">
            <v>130332500.8</v>
          </cell>
          <cell r="S1064">
            <v>0</v>
          </cell>
          <cell r="T1064">
            <v>0</v>
          </cell>
          <cell r="U1064">
            <v>0</v>
          </cell>
          <cell r="V1064">
            <v>0</v>
          </cell>
        </row>
        <row r="1065">
          <cell r="B1065" t="str">
            <v>85001</v>
          </cell>
          <cell r="C1065" t="str">
            <v>CASANARE</v>
          </cell>
          <cell r="D1065" t="str">
            <v>YOPAL</v>
          </cell>
          <cell r="E1065">
            <v>3242232869.0599999</v>
          </cell>
          <cell r="F1065">
            <v>3242232869.0599999</v>
          </cell>
          <cell r="G1065">
            <v>0</v>
          </cell>
          <cell r="H1065">
            <v>0</v>
          </cell>
          <cell r="I1065">
            <v>0</v>
          </cell>
          <cell r="J1065">
            <v>0</v>
          </cell>
          <cell r="K1065">
            <v>1814510372.5999999</v>
          </cell>
          <cell r="L1065">
            <v>1814510372.5999999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3242232869.0599999</v>
          </cell>
          <cell r="R1065">
            <v>3242232869.0599999</v>
          </cell>
          <cell r="S1065">
            <v>0</v>
          </cell>
          <cell r="T1065">
            <v>0</v>
          </cell>
          <cell r="U1065">
            <v>0</v>
          </cell>
          <cell r="V1065">
            <v>0</v>
          </cell>
        </row>
        <row r="1066">
          <cell r="B1066" t="str">
            <v>85010</v>
          </cell>
          <cell r="C1066" t="str">
            <v>CASANARE</v>
          </cell>
          <cell r="D1066" t="str">
            <v>AGUAZUL</v>
          </cell>
          <cell r="E1066">
            <v>829903157.60000002</v>
          </cell>
          <cell r="F1066">
            <v>750791560.60000002</v>
          </cell>
          <cell r="G1066">
            <v>79111597</v>
          </cell>
          <cell r="H1066">
            <v>0</v>
          </cell>
          <cell r="I1066">
            <v>0</v>
          </cell>
          <cell r="J1066">
            <v>0</v>
          </cell>
          <cell r="K1066">
            <v>380403725.94999999</v>
          </cell>
          <cell r="L1066">
            <v>380403725.94999999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829903157.60000002</v>
          </cell>
          <cell r="R1066">
            <v>750791560.60000002</v>
          </cell>
          <cell r="S1066">
            <v>79111597</v>
          </cell>
          <cell r="T1066">
            <v>0</v>
          </cell>
          <cell r="U1066">
            <v>0</v>
          </cell>
          <cell r="V1066">
            <v>0</v>
          </cell>
        </row>
        <row r="1067">
          <cell r="B1067" t="str">
            <v>85015</v>
          </cell>
          <cell r="C1067" t="str">
            <v>CASANARE</v>
          </cell>
          <cell r="D1067" t="str">
            <v>CHAMEZA</v>
          </cell>
          <cell r="E1067">
            <v>8372109</v>
          </cell>
          <cell r="F1067">
            <v>5050262</v>
          </cell>
          <cell r="G1067">
            <v>3321847</v>
          </cell>
          <cell r="H1067">
            <v>0</v>
          </cell>
          <cell r="I1067">
            <v>0</v>
          </cell>
          <cell r="J1067">
            <v>0</v>
          </cell>
          <cell r="K1067">
            <v>9399832</v>
          </cell>
          <cell r="L1067">
            <v>9399832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8372109</v>
          </cell>
          <cell r="R1067">
            <v>5050262</v>
          </cell>
          <cell r="S1067">
            <v>3321847</v>
          </cell>
          <cell r="T1067">
            <v>0</v>
          </cell>
          <cell r="U1067">
            <v>0</v>
          </cell>
          <cell r="V1067">
            <v>0</v>
          </cell>
        </row>
        <row r="1068">
          <cell r="B1068" t="str">
            <v>85125</v>
          </cell>
          <cell r="C1068" t="str">
            <v>CASANARE</v>
          </cell>
          <cell r="D1068" t="str">
            <v>HATO COROZAL</v>
          </cell>
          <cell r="E1068">
            <v>552774484.04999995</v>
          </cell>
          <cell r="F1068">
            <v>508123599.75</v>
          </cell>
          <cell r="G1068">
            <v>44650884.299999997</v>
          </cell>
          <cell r="H1068">
            <v>0</v>
          </cell>
          <cell r="I1068">
            <v>0</v>
          </cell>
          <cell r="J1068">
            <v>0</v>
          </cell>
          <cell r="K1068">
            <v>277158791</v>
          </cell>
          <cell r="L1068">
            <v>277158791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552774484.04999995</v>
          </cell>
          <cell r="R1068">
            <v>508123599.75</v>
          </cell>
          <cell r="S1068">
            <v>44650884.299999997</v>
          </cell>
          <cell r="T1068">
            <v>0</v>
          </cell>
          <cell r="U1068">
            <v>0</v>
          </cell>
          <cell r="V1068">
            <v>0</v>
          </cell>
        </row>
        <row r="1069">
          <cell r="B1069" t="str">
            <v>85136</v>
          </cell>
          <cell r="C1069" t="str">
            <v>CASANARE</v>
          </cell>
          <cell r="D1069" t="str">
            <v>LA SALINA</v>
          </cell>
          <cell r="E1069">
            <v>14413890</v>
          </cell>
          <cell r="F1069">
            <v>14413890</v>
          </cell>
          <cell r="G1069">
            <v>0</v>
          </cell>
          <cell r="H1069">
            <v>0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14413890</v>
          </cell>
          <cell r="R1069">
            <v>14413890</v>
          </cell>
          <cell r="S1069">
            <v>0</v>
          </cell>
          <cell r="T1069">
            <v>0</v>
          </cell>
          <cell r="U1069">
            <v>0</v>
          </cell>
          <cell r="V1069">
            <v>0</v>
          </cell>
        </row>
        <row r="1070">
          <cell r="B1070" t="str">
            <v>85139</v>
          </cell>
          <cell r="C1070" t="str">
            <v>CASANARE</v>
          </cell>
          <cell r="D1070" t="str">
            <v>MANI</v>
          </cell>
          <cell r="E1070">
            <v>74347390</v>
          </cell>
          <cell r="F1070">
            <v>74347390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47165426.270000003</v>
          </cell>
          <cell r="L1070">
            <v>47165426.270000003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74347390</v>
          </cell>
          <cell r="R1070">
            <v>74347390</v>
          </cell>
          <cell r="S1070">
            <v>0</v>
          </cell>
          <cell r="T1070">
            <v>0</v>
          </cell>
          <cell r="U1070">
            <v>0</v>
          </cell>
          <cell r="V1070">
            <v>0</v>
          </cell>
        </row>
        <row r="1071">
          <cell r="B1071" t="str">
            <v>85162</v>
          </cell>
          <cell r="C1071" t="str">
            <v>CASANARE</v>
          </cell>
          <cell r="D1071" t="str">
            <v>MONTERREY</v>
          </cell>
          <cell r="E1071">
            <v>404804812</v>
          </cell>
          <cell r="F1071">
            <v>404804812</v>
          </cell>
          <cell r="G1071">
            <v>0</v>
          </cell>
          <cell r="H1071">
            <v>0</v>
          </cell>
          <cell r="I1071">
            <v>0</v>
          </cell>
          <cell r="J1071">
            <v>0</v>
          </cell>
          <cell r="K1071">
            <v>249628546</v>
          </cell>
          <cell r="L1071">
            <v>249628546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404804812</v>
          </cell>
          <cell r="R1071">
            <v>404804812</v>
          </cell>
          <cell r="S1071">
            <v>0</v>
          </cell>
          <cell r="T1071">
            <v>0</v>
          </cell>
          <cell r="U1071">
            <v>0</v>
          </cell>
          <cell r="V1071">
            <v>0</v>
          </cell>
        </row>
        <row r="1072">
          <cell r="B1072" t="str">
            <v>85225</v>
          </cell>
          <cell r="C1072" t="str">
            <v>CASANARE</v>
          </cell>
          <cell r="D1072" t="str">
            <v>NUNCHIA</v>
          </cell>
          <cell r="E1072">
            <v>310989002.5</v>
          </cell>
          <cell r="F1072">
            <v>264711350</v>
          </cell>
          <cell r="G1072">
            <v>46277652</v>
          </cell>
          <cell r="H1072">
            <v>0</v>
          </cell>
          <cell r="I1072">
            <v>0</v>
          </cell>
          <cell r="J1072">
            <v>0</v>
          </cell>
          <cell r="K1072">
            <v>264711350</v>
          </cell>
          <cell r="L1072">
            <v>264711350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310989002.5</v>
          </cell>
          <cell r="R1072">
            <v>264711350</v>
          </cell>
          <cell r="S1072">
            <v>46277652</v>
          </cell>
          <cell r="T1072">
            <v>0</v>
          </cell>
          <cell r="U1072">
            <v>0</v>
          </cell>
          <cell r="V1072">
            <v>0</v>
          </cell>
        </row>
        <row r="1073">
          <cell r="B1073" t="str">
            <v>85230</v>
          </cell>
          <cell r="C1073" t="str">
            <v>CASANARE</v>
          </cell>
          <cell r="D1073" t="str">
            <v>OROCUE</v>
          </cell>
          <cell r="E1073">
            <v>241302018</v>
          </cell>
          <cell r="F1073">
            <v>241302018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151832500</v>
          </cell>
          <cell r="L1073">
            <v>151832500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241302018</v>
          </cell>
          <cell r="R1073">
            <v>241302018</v>
          </cell>
          <cell r="S1073">
            <v>0</v>
          </cell>
          <cell r="T1073">
            <v>0</v>
          </cell>
          <cell r="U1073">
            <v>0</v>
          </cell>
          <cell r="V1073">
            <v>0</v>
          </cell>
        </row>
        <row r="1074">
          <cell r="B1074" t="str">
            <v>85250</v>
          </cell>
          <cell r="C1074" t="str">
            <v>CASANARE</v>
          </cell>
          <cell r="D1074" t="str">
            <v>PAZ DE ARIPORO</v>
          </cell>
          <cell r="E1074">
            <v>253919855</v>
          </cell>
          <cell r="F1074">
            <v>253919855</v>
          </cell>
          <cell r="G1074">
            <v>0</v>
          </cell>
          <cell r="H1074">
            <v>0</v>
          </cell>
          <cell r="I1074">
            <v>0</v>
          </cell>
          <cell r="J1074">
            <v>0</v>
          </cell>
          <cell r="K1074">
            <v>128339915</v>
          </cell>
          <cell r="L1074">
            <v>128339915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253919855</v>
          </cell>
          <cell r="R1074">
            <v>253919855</v>
          </cell>
          <cell r="S1074">
            <v>0</v>
          </cell>
          <cell r="T1074">
            <v>0</v>
          </cell>
          <cell r="U1074">
            <v>0</v>
          </cell>
          <cell r="V1074">
            <v>0</v>
          </cell>
        </row>
        <row r="1075">
          <cell r="B1075" t="str">
            <v>85263</v>
          </cell>
          <cell r="C1075" t="str">
            <v>CASANARE</v>
          </cell>
          <cell r="D1075" t="str">
            <v>PORE</v>
          </cell>
          <cell r="E1075">
            <v>221387788</v>
          </cell>
          <cell r="F1075">
            <v>213104871</v>
          </cell>
          <cell r="G1075">
            <v>8282917</v>
          </cell>
          <cell r="H1075">
            <v>0</v>
          </cell>
          <cell r="I1075">
            <v>0</v>
          </cell>
          <cell r="J1075">
            <v>0</v>
          </cell>
          <cell r="K1075">
            <v>136465074.56</v>
          </cell>
          <cell r="L1075">
            <v>136465074.56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221387788</v>
          </cell>
          <cell r="R1075">
            <v>213104871</v>
          </cell>
          <cell r="S1075">
            <v>8282917</v>
          </cell>
          <cell r="T1075">
            <v>0</v>
          </cell>
          <cell r="U1075">
            <v>0</v>
          </cell>
          <cell r="V1075">
            <v>0</v>
          </cell>
        </row>
        <row r="1076">
          <cell r="B1076" t="str">
            <v>85279</v>
          </cell>
          <cell r="C1076" t="str">
            <v>CASANARE</v>
          </cell>
          <cell r="D1076" t="str">
            <v>RECETOR</v>
          </cell>
          <cell r="E1076">
            <v>60832834.700000003</v>
          </cell>
          <cell r="F1076">
            <v>60832834.700000003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60832834.700000003</v>
          </cell>
          <cell r="R1076">
            <v>60832834.700000003</v>
          </cell>
          <cell r="S1076">
            <v>0</v>
          </cell>
          <cell r="T1076">
            <v>0</v>
          </cell>
          <cell r="U1076">
            <v>0</v>
          </cell>
          <cell r="V1076">
            <v>0</v>
          </cell>
        </row>
        <row r="1077">
          <cell r="B1077" t="str">
            <v>85300</v>
          </cell>
          <cell r="C1077" t="str">
            <v>CASANARE</v>
          </cell>
          <cell r="D1077" t="str">
            <v>SABANALARGA</v>
          </cell>
          <cell r="E1077">
            <v>2484814</v>
          </cell>
          <cell r="F1077">
            <v>2484814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2880138</v>
          </cell>
          <cell r="L1077">
            <v>2880138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2484814</v>
          </cell>
          <cell r="R1077">
            <v>2484814</v>
          </cell>
          <cell r="S1077">
            <v>0</v>
          </cell>
          <cell r="T1077">
            <v>0</v>
          </cell>
          <cell r="U1077">
            <v>0</v>
          </cell>
          <cell r="V1077">
            <v>0</v>
          </cell>
        </row>
        <row r="1078">
          <cell r="B1078" t="str">
            <v>85315</v>
          </cell>
          <cell r="C1078" t="str">
            <v>CASANARE</v>
          </cell>
          <cell r="D1078" t="str">
            <v>SÁCAMA</v>
          </cell>
          <cell r="E1078">
            <v>30045579</v>
          </cell>
          <cell r="F1078">
            <v>30045579</v>
          </cell>
          <cell r="G1078">
            <v>0</v>
          </cell>
          <cell r="H1078">
            <v>0</v>
          </cell>
          <cell r="I1078">
            <v>0</v>
          </cell>
          <cell r="J1078">
            <v>0</v>
          </cell>
          <cell r="K1078">
            <v>23653131</v>
          </cell>
          <cell r="L1078">
            <v>23653131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30045579</v>
          </cell>
          <cell r="R1078">
            <v>30045579</v>
          </cell>
          <cell r="S1078">
            <v>0</v>
          </cell>
          <cell r="T1078">
            <v>0</v>
          </cell>
          <cell r="U1078">
            <v>0</v>
          </cell>
          <cell r="V1078">
            <v>0</v>
          </cell>
        </row>
        <row r="1079">
          <cell r="B1079" t="str">
            <v>85325</v>
          </cell>
          <cell r="C1079" t="str">
            <v>CASANARE</v>
          </cell>
          <cell r="D1079" t="str">
            <v>SAN LUIS DE PALENQUE</v>
          </cell>
          <cell r="E1079">
            <v>68918524</v>
          </cell>
          <cell r="F1079">
            <v>56120482</v>
          </cell>
          <cell r="G1079">
            <v>12798042</v>
          </cell>
          <cell r="H1079">
            <v>0</v>
          </cell>
          <cell r="I1079">
            <v>0</v>
          </cell>
          <cell r="J1079">
            <v>0</v>
          </cell>
          <cell r="K1079">
            <v>34413065</v>
          </cell>
          <cell r="L1079">
            <v>34413065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68918524</v>
          </cell>
          <cell r="R1079">
            <v>56120482</v>
          </cell>
          <cell r="S1079">
            <v>12798042</v>
          </cell>
          <cell r="T1079">
            <v>0</v>
          </cell>
          <cell r="U1079">
            <v>0</v>
          </cell>
          <cell r="V1079">
            <v>0</v>
          </cell>
        </row>
        <row r="1080">
          <cell r="B1080" t="str">
            <v>85400</v>
          </cell>
          <cell r="C1080" t="str">
            <v>CASANARE</v>
          </cell>
          <cell r="D1080" t="str">
            <v>TÁMARA</v>
          </cell>
          <cell r="E1080">
            <v>185858514</v>
          </cell>
          <cell r="F1080">
            <v>136435882</v>
          </cell>
          <cell r="G1080">
            <v>49422632</v>
          </cell>
          <cell r="H1080">
            <v>0</v>
          </cell>
          <cell r="I1080">
            <v>0</v>
          </cell>
          <cell r="J1080">
            <v>0</v>
          </cell>
          <cell r="K1080">
            <v>68217941</v>
          </cell>
          <cell r="L1080">
            <v>68217941</v>
          </cell>
          <cell r="M1080">
            <v>0</v>
          </cell>
          <cell r="N1080">
            <v>0</v>
          </cell>
          <cell r="O1080">
            <v>0</v>
          </cell>
          <cell r="P1080">
            <v>0</v>
          </cell>
          <cell r="Q1080">
            <v>185858514</v>
          </cell>
          <cell r="R1080">
            <v>136435882</v>
          </cell>
          <cell r="S1080">
            <v>49422632</v>
          </cell>
          <cell r="T1080">
            <v>0</v>
          </cell>
          <cell r="U1080">
            <v>0</v>
          </cell>
          <cell r="V1080">
            <v>0</v>
          </cell>
        </row>
        <row r="1081">
          <cell r="B1081" t="str">
            <v>85410</v>
          </cell>
          <cell r="C1081" t="str">
            <v>CASANARE</v>
          </cell>
          <cell r="D1081" t="str">
            <v>TAURAMENA</v>
          </cell>
          <cell r="E1081">
            <v>283465708.24000001</v>
          </cell>
          <cell r="F1081">
            <v>268271185.24000001</v>
          </cell>
          <cell r="G1081">
            <v>15194523</v>
          </cell>
          <cell r="H1081">
            <v>0</v>
          </cell>
          <cell r="I1081">
            <v>0</v>
          </cell>
          <cell r="J1081">
            <v>0</v>
          </cell>
          <cell r="K1081">
            <v>121938926.5</v>
          </cell>
          <cell r="L1081">
            <v>121938926.5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283465708.24000001</v>
          </cell>
          <cell r="R1081">
            <v>268271185.24000001</v>
          </cell>
          <cell r="S1081">
            <v>15194523</v>
          </cell>
          <cell r="T1081">
            <v>0</v>
          </cell>
          <cell r="U1081">
            <v>0</v>
          </cell>
          <cell r="V1081">
            <v>0</v>
          </cell>
        </row>
        <row r="1082">
          <cell r="B1082" t="str">
            <v>85430</v>
          </cell>
          <cell r="C1082" t="str">
            <v>CASANARE</v>
          </cell>
          <cell r="D1082" t="str">
            <v>TRINIDAD</v>
          </cell>
          <cell r="E1082">
            <v>488331349</v>
          </cell>
          <cell r="F1082">
            <v>488331349</v>
          </cell>
          <cell r="G1082">
            <v>0</v>
          </cell>
          <cell r="H1082">
            <v>0</v>
          </cell>
          <cell r="I1082">
            <v>0</v>
          </cell>
          <cell r="J1082">
            <v>0</v>
          </cell>
          <cell r="K1082">
            <v>413124512</v>
          </cell>
          <cell r="L1082">
            <v>413124512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488331349</v>
          </cell>
          <cell r="R1082">
            <v>488331349</v>
          </cell>
          <cell r="S1082">
            <v>0</v>
          </cell>
          <cell r="T1082">
            <v>0</v>
          </cell>
          <cell r="U1082">
            <v>0</v>
          </cell>
          <cell r="V1082">
            <v>0</v>
          </cell>
        </row>
        <row r="1083">
          <cell r="B1083" t="str">
            <v>85440</v>
          </cell>
          <cell r="C1083" t="str">
            <v>CASANARE</v>
          </cell>
          <cell r="D1083" t="str">
            <v>VILLANUEVA</v>
          </cell>
          <cell r="E1083">
            <v>449831836</v>
          </cell>
          <cell r="F1083">
            <v>335595286</v>
          </cell>
          <cell r="G1083">
            <v>114236550</v>
          </cell>
          <cell r="H1083">
            <v>0</v>
          </cell>
          <cell r="I1083">
            <v>0</v>
          </cell>
          <cell r="J1083">
            <v>0</v>
          </cell>
          <cell r="K1083">
            <v>166261823</v>
          </cell>
          <cell r="L1083">
            <v>166261823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449831836</v>
          </cell>
          <cell r="R1083">
            <v>335595286</v>
          </cell>
          <cell r="S1083">
            <v>114236550</v>
          </cell>
          <cell r="T1083">
            <v>0</v>
          </cell>
          <cell r="U1083">
            <v>0</v>
          </cell>
          <cell r="V1083">
            <v>0</v>
          </cell>
        </row>
        <row r="1084">
          <cell r="B1084" t="str">
            <v>86001</v>
          </cell>
          <cell r="C1084" t="str">
            <v>PUTUMAYO</v>
          </cell>
          <cell r="D1084" t="str">
            <v>MOCOA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0</v>
          </cell>
          <cell r="V1084">
            <v>0</v>
          </cell>
        </row>
        <row r="1085">
          <cell r="B1085" t="str">
            <v>86219</v>
          </cell>
          <cell r="C1085" t="str">
            <v>PUTUMAYO</v>
          </cell>
          <cell r="D1085" t="str">
            <v>COLÓN</v>
          </cell>
          <cell r="E1085">
            <v>0</v>
          </cell>
          <cell r="F1085">
            <v>2132061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0</v>
          </cell>
          <cell r="R1085">
            <v>2132061</v>
          </cell>
          <cell r="S1085">
            <v>0</v>
          </cell>
          <cell r="T1085">
            <v>0</v>
          </cell>
          <cell r="U1085">
            <v>0</v>
          </cell>
          <cell r="V1085">
            <v>0</v>
          </cell>
        </row>
        <row r="1086">
          <cell r="B1086" t="str">
            <v>86320</v>
          </cell>
          <cell r="C1086" t="str">
            <v>PUTUMAYO</v>
          </cell>
          <cell r="D1086" t="str">
            <v>ORITO</v>
          </cell>
          <cell r="E1086">
            <v>110713708</v>
          </cell>
          <cell r="F1086">
            <v>110713708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332779747.69999999</v>
          </cell>
          <cell r="L1086">
            <v>332779747.69999999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110713708</v>
          </cell>
          <cell r="R1086">
            <v>110713708</v>
          </cell>
          <cell r="S1086">
            <v>0</v>
          </cell>
          <cell r="T1086">
            <v>0</v>
          </cell>
          <cell r="U1086">
            <v>0</v>
          </cell>
          <cell r="V1086">
            <v>0</v>
          </cell>
        </row>
        <row r="1087">
          <cell r="B1087" t="str">
            <v>86568</v>
          </cell>
          <cell r="C1087" t="str">
            <v>PUTUMAYO</v>
          </cell>
          <cell r="D1087" t="str">
            <v>PUERTO ASÍS</v>
          </cell>
          <cell r="E1087">
            <v>0</v>
          </cell>
          <cell r="F1087">
            <v>0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0</v>
          </cell>
          <cell r="R1087">
            <v>0</v>
          </cell>
          <cell r="S1087">
            <v>0</v>
          </cell>
          <cell r="T1087">
            <v>0</v>
          </cell>
          <cell r="U1087">
            <v>0</v>
          </cell>
          <cell r="V1087">
            <v>0</v>
          </cell>
        </row>
        <row r="1088">
          <cell r="B1088" t="str">
            <v>86569</v>
          </cell>
          <cell r="C1088" t="str">
            <v>PUTUMAYO</v>
          </cell>
          <cell r="D1088" t="str">
            <v>PUERTO CAICEDO</v>
          </cell>
          <cell r="E1088">
            <v>23995390</v>
          </cell>
          <cell r="F1088">
            <v>23995390</v>
          </cell>
          <cell r="G1088">
            <v>0</v>
          </cell>
          <cell r="H1088">
            <v>0</v>
          </cell>
          <cell r="I1088">
            <v>0</v>
          </cell>
          <cell r="J1088">
            <v>0</v>
          </cell>
          <cell r="K1088">
            <v>25345523</v>
          </cell>
          <cell r="L1088">
            <v>25345523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23995390</v>
          </cell>
          <cell r="R1088">
            <v>23995390</v>
          </cell>
          <cell r="S1088">
            <v>0</v>
          </cell>
          <cell r="T1088">
            <v>0</v>
          </cell>
          <cell r="U1088">
            <v>0</v>
          </cell>
          <cell r="V1088">
            <v>0</v>
          </cell>
        </row>
        <row r="1089">
          <cell r="B1089" t="str">
            <v>86571</v>
          </cell>
          <cell r="C1089" t="str">
            <v>PUTUMAYO</v>
          </cell>
          <cell r="D1089" t="str">
            <v>PUERTO GUZMÁN</v>
          </cell>
          <cell r="E1089">
            <v>44028934</v>
          </cell>
          <cell r="F1089">
            <v>0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28051544.84</v>
          </cell>
          <cell r="L1089">
            <v>28051544.84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44028934</v>
          </cell>
          <cell r="R1089">
            <v>28051544.84</v>
          </cell>
          <cell r="S1089">
            <v>0</v>
          </cell>
          <cell r="T1089">
            <v>0</v>
          </cell>
          <cell r="U1089">
            <v>0</v>
          </cell>
          <cell r="V1089">
            <v>0</v>
          </cell>
        </row>
        <row r="1090">
          <cell r="B1090" t="str">
            <v>86573</v>
          </cell>
          <cell r="C1090" t="str">
            <v>PUTUMAYO</v>
          </cell>
          <cell r="D1090" t="str">
            <v>LEGUÍZAMO</v>
          </cell>
          <cell r="E1090">
            <v>0</v>
          </cell>
          <cell r="F1090">
            <v>0</v>
          </cell>
          <cell r="G1090">
            <v>0</v>
          </cell>
          <cell r="H1090">
            <v>0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0</v>
          </cell>
          <cell r="V1090">
            <v>0</v>
          </cell>
        </row>
        <row r="1091">
          <cell r="B1091" t="str">
            <v>86749</v>
          </cell>
          <cell r="C1091" t="str">
            <v>PUTUMAYO</v>
          </cell>
          <cell r="D1091" t="str">
            <v>SIBUNDOY</v>
          </cell>
          <cell r="E1091">
            <v>0</v>
          </cell>
          <cell r="F1091">
            <v>0</v>
          </cell>
          <cell r="G1091">
            <v>0</v>
          </cell>
          <cell r="H1091">
            <v>0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0</v>
          </cell>
          <cell r="V1091">
            <v>0</v>
          </cell>
        </row>
        <row r="1092">
          <cell r="B1092" t="str">
            <v>86755</v>
          </cell>
          <cell r="C1092" t="str">
            <v>PUTUMAYO</v>
          </cell>
          <cell r="D1092" t="str">
            <v>SAN FRANCISCO</v>
          </cell>
          <cell r="E1092">
            <v>0</v>
          </cell>
          <cell r="F1092">
            <v>0</v>
          </cell>
          <cell r="G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0</v>
          </cell>
          <cell r="V1092">
            <v>0</v>
          </cell>
        </row>
        <row r="1093">
          <cell r="B1093" t="str">
            <v>86757</v>
          </cell>
          <cell r="C1093" t="str">
            <v>PUTUMAYO</v>
          </cell>
          <cell r="D1093" t="str">
            <v>SAN MIGUEL</v>
          </cell>
          <cell r="E1093">
            <v>0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</row>
        <row r="1094">
          <cell r="B1094" t="str">
            <v>86760</v>
          </cell>
          <cell r="C1094" t="str">
            <v>PUTUMAYO</v>
          </cell>
          <cell r="D1094" t="str">
            <v>SANTIAGO</v>
          </cell>
          <cell r="E1094">
            <v>82516214.640000001</v>
          </cell>
          <cell r="F1094">
            <v>0</v>
          </cell>
          <cell r="G1094">
            <v>0</v>
          </cell>
          <cell r="H1094">
            <v>0</v>
          </cell>
          <cell r="I1094">
            <v>82516214.640000001</v>
          </cell>
          <cell r="J1094">
            <v>0</v>
          </cell>
          <cell r="K1094">
            <v>137980360.59999999</v>
          </cell>
          <cell r="L1094">
            <v>85819123.349999994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82516214.640000001</v>
          </cell>
          <cell r="R1094">
            <v>85819123.349999994</v>
          </cell>
          <cell r="S1094">
            <v>0</v>
          </cell>
          <cell r="T1094">
            <v>0</v>
          </cell>
          <cell r="U1094">
            <v>82516214.640000001</v>
          </cell>
          <cell r="V1094">
            <v>0</v>
          </cell>
        </row>
        <row r="1095">
          <cell r="B1095" t="str">
            <v>86865</v>
          </cell>
          <cell r="C1095" t="str">
            <v>PUTUMAYO</v>
          </cell>
          <cell r="D1095" t="str">
            <v>VALLE DEL GUAMUEZ</v>
          </cell>
          <cell r="E1095">
            <v>77409642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77409642</v>
          </cell>
          <cell r="L1095">
            <v>77409642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77409642</v>
          </cell>
          <cell r="R1095">
            <v>77409642</v>
          </cell>
          <cell r="S1095">
            <v>0</v>
          </cell>
          <cell r="T1095">
            <v>0</v>
          </cell>
          <cell r="U1095">
            <v>0</v>
          </cell>
          <cell r="V1095">
            <v>0</v>
          </cell>
        </row>
        <row r="1096">
          <cell r="B1096" t="str">
            <v>86885</v>
          </cell>
          <cell r="C1096" t="str">
            <v>PUTUMAYO</v>
          </cell>
          <cell r="D1096" t="str">
            <v>VILLAGARZÓN</v>
          </cell>
          <cell r="E1096">
            <v>107567682</v>
          </cell>
          <cell r="F1096">
            <v>107567682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69966832.170000002</v>
          </cell>
          <cell r="L1096">
            <v>69966832.170000002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107567682</v>
          </cell>
          <cell r="R1096">
            <v>107567682</v>
          </cell>
          <cell r="S1096">
            <v>0</v>
          </cell>
          <cell r="T1096">
            <v>0</v>
          </cell>
          <cell r="U1096">
            <v>0</v>
          </cell>
          <cell r="V1096">
            <v>0</v>
          </cell>
        </row>
        <row r="1097">
          <cell r="B1097" t="str">
            <v>88001</v>
          </cell>
          <cell r="C1097" t="str">
            <v>SAN ANDRES</v>
          </cell>
          <cell r="D1097" t="str">
            <v>SAN ANDRÉS</v>
          </cell>
          <cell r="E1097">
            <v>1073166048</v>
          </cell>
          <cell r="F1097">
            <v>1471350005</v>
          </cell>
          <cell r="G1097">
            <v>8701816043</v>
          </cell>
          <cell r="H1097">
            <v>0</v>
          </cell>
          <cell r="I1097">
            <v>0</v>
          </cell>
          <cell r="J1097">
            <v>0</v>
          </cell>
          <cell r="K1097">
            <v>3854575276</v>
          </cell>
          <cell r="L1097">
            <v>3854575276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1073166048</v>
          </cell>
          <cell r="R1097">
            <v>1471350005</v>
          </cell>
          <cell r="S1097">
            <v>8701816043</v>
          </cell>
          <cell r="T1097">
            <v>0</v>
          </cell>
          <cell r="U1097">
            <v>0</v>
          </cell>
          <cell r="V1097">
            <v>0</v>
          </cell>
        </row>
        <row r="1098">
          <cell r="B1098" t="str">
            <v>88564</v>
          </cell>
          <cell r="C1098" t="str">
            <v>SAN ANDRES</v>
          </cell>
          <cell r="D1098" t="str">
            <v>PROVIDENCIA</v>
          </cell>
          <cell r="E1098">
            <v>0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>
            <v>0</v>
          </cell>
        </row>
        <row r="1099">
          <cell r="B1099" t="str">
            <v>91000</v>
          </cell>
          <cell r="C1099" t="str">
            <v>AMAZONAS</v>
          </cell>
          <cell r="D1099" t="str">
            <v>DEPTO AMAZONAS</v>
          </cell>
          <cell r="E1099">
            <v>998231468</v>
          </cell>
          <cell r="F1099">
            <v>573462926</v>
          </cell>
          <cell r="G1099">
            <v>688542</v>
          </cell>
          <cell r="H1099">
            <v>0</v>
          </cell>
          <cell r="I1099">
            <v>424080000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998231468</v>
          </cell>
          <cell r="R1099">
            <v>573462926</v>
          </cell>
          <cell r="S1099">
            <v>688542</v>
          </cell>
          <cell r="T1099">
            <v>0</v>
          </cell>
          <cell r="U1099">
            <v>424080000</v>
          </cell>
          <cell r="V1099">
            <v>0</v>
          </cell>
        </row>
        <row r="1100">
          <cell r="B1100" t="str">
            <v>91001</v>
          </cell>
          <cell r="C1100" t="str">
            <v>AMAZONAS</v>
          </cell>
          <cell r="D1100" t="str">
            <v>LETICIA</v>
          </cell>
          <cell r="E1100">
            <v>722938606</v>
          </cell>
          <cell r="F1100">
            <v>0</v>
          </cell>
          <cell r="G1100">
            <v>0</v>
          </cell>
          <cell r="H1100">
            <v>700000000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722938606</v>
          </cell>
          <cell r="R1100">
            <v>0</v>
          </cell>
          <cell r="S1100">
            <v>0</v>
          </cell>
          <cell r="T1100">
            <v>700000000</v>
          </cell>
          <cell r="U1100">
            <v>0</v>
          </cell>
          <cell r="V1100">
            <v>0</v>
          </cell>
        </row>
        <row r="1101">
          <cell r="B1101" t="str">
            <v>91540</v>
          </cell>
          <cell r="C1101" t="str">
            <v>AMAZONAS</v>
          </cell>
          <cell r="D1101" t="str">
            <v>PUERTO NARIÑO</v>
          </cell>
          <cell r="E1101">
            <v>502000000</v>
          </cell>
          <cell r="F1101">
            <v>0</v>
          </cell>
          <cell r="G1101">
            <v>0</v>
          </cell>
          <cell r="H1101">
            <v>0</v>
          </cell>
          <cell r="I1101">
            <v>502000000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502000000</v>
          </cell>
          <cell r="R1101">
            <v>0</v>
          </cell>
          <cell r="S1101">
            <v>0</v>
          </cell>
          <cell r="T1101">
            <v>0</v>
          </cell>
          <cell r="U1101">
            <v>502000000</v>
          </cell>
          <cell r="V1101">
            <v>0</v>
          </cell>
        </row>
        <row r="1102">
          <cell r="B1102" t="str">
            <v>94000</v>
          </cell>
          <cell r="C1102" t="str">
            <v>GUAINIA</v>
          </cell>
          <cell r="D1102" t="str">
            <v>DEPTO GUAINIA</v>
          </cell>
          <cell r="E1102">
            <v>556655775</v>
          </cell>
          <cell r="F1102">
            <v>54651122.079999998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556655775</v>
          </cell>
          <cell r="R1102">
            <v>54651122.079999998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</row>
        <row r="1103">
          <cell r="B1103" t="str">
            <v>94001</v>
          </cell>
          <cell r="C1103" t="str">
            <v>GUAINIA</v>
          </cell>
          <cell r="D1103" t="str">
            <v>INÍRIDA</v>
          </cell>
          <cell r="E1103">
            <v>1813320808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1813320808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</row>
        <row r="1104">
          <cell r="B1104" t="str">
            <v>95001</v>
          </cell>
          <cell r="C1104" t="str">
            <v>GUAVIARE</v>
          </cell>
          <cell r="D1104" t="str">
            <v>SAN JOSÉ DEL GUAVIARE</v>
          </cell>
          <cell r="E1104">
            <v>59903983.270000003</v>
          </cell>
          <cell r="F1104">
            <v>59903983.270000003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315048534</v>
          </cell>
          <cell r="L1104">
            <v>315048534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59903983.270000003</v>
          </cell>
          <cell r="R1104">
            <v>59903983.270000003</v>
          </cell>
          <cell r="S1104">
            <v>0</v>
          </cell>
          <cell r="T1104">
            <v>0</v>
          </cell>
          <cell r="U1104">
            <v>0</v>
          </cell>
          <cell r="V1104">
            <v>0</v>
          </cell>
        </row>
        <row r="1105">
          <cell r="B1105" t="str">
            <v>95015</v>
          </cell>
          <cell r="C1105" t="str">
            <v>GUAVIARE</v>
          </cell>
          <cell r="D1105" t="str">
            <v>CALAMAR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57306636</v>
          </cell>
          <cell r="L1105">
            <v>57306636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57306636</v>
          </cell>
          <cell r="R1105">
            <v>57306636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</row>
        <row r="1106">
          <cell r="B1106" t="str">
            <v>95025</v>
          </cell>
          <cell r="C1106" t="str">
            <v>GUAVIARE</v>
          </cell>
          <cell r="D1106" t="str">
            <v>EL RETORNO</v>
          </cell>
          <cell r="E1106">
            <v>213834991.5</v>
          </cell>
          <cell r="F1106">
            <v>213834991.5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213834991.5</v>
          </cell>
          <cell r="L1106">
            <v>213834991.5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213834991.5</v>
          </cell>
          <cell r="R1106">
            <v>213834991.5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</row>
        <row r="1107">
          <cell r="B1107" t="str">
            <v>95200</v>
          </cell>
          <cell r="C1107" t="str">
            <v>GUAVIARE</v>
          </cell>
          <cell r="D1107" t="str">
            <v>MIRAFLORES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</row>
        <row r="1108">
          <cell r="B1108" t="str">
            <v>97000</v>
          </cell>
          <cell r="C1108" t="str">
            <v>VAUPES</v>
          </cell>
          <cell r="D1108" t="str">
            <v>DEPTO VAUPES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</row>
        <row r="1109">
          <cell r="B1109" t="str">
            <v>97001</v>
          </cell>
          <cell r="C1109" t="str">
            <v>VAUPES</v>
          </cell>
          <cell r="D1109" t="str">
            <v>MITU</v>
          </cell>
          <cell r="E1109">
            <v>815866008</v>
          </cell>
          <cell r="F1109">
            <v>815866008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815866008</v>
          </cell>
          <cell r="R1109">
            <v>815866008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</row>
        <row r="1110">
          <cell r="B1110" t="str">
            <v>97161</v>
          </cell>
          <cell r="C1110" t="str">
            <v>VAUPES</v>
          </cell>
          <cell r="D1110" t="str">
            <v>CARURU</v>
          </cell>
          <cell r="E1110">
            <v>1156960297</v>
          </cell>
          <cell r="F1110">
            <v>0</v>
          </cell>
          <cell r="G1110">
            <v>0</v>
          </cell>
          <cell r="H1110">
            <v>0</v>
          </cell>
          <cell r="I1110">
            <v>1156960297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1156960297</v>
          </cell>
          <cell r="R1110">
            <v>0</v>
          </cell>
          <cell r="S1110">
            <v>0</v>
          </cell>
          <cell r="T1110">
            <v>0</v>
          </cell>
          <cell r="U1110">
            <v>1156960297</v>
          </cell>
          <cell r="V1110">
            <v>0</v>
          </cell>
        </row>
        <row r="1111">
          <cell r="B1111" t="str">
            <v>97666</v>
          </cell>
          <cell r="C1111" t="str">
            <v>VAUPES</v>
          </cell>
          <cell r="D1111" t="str">
            <v>TARAIRA</v>
          </cell>
          <cell r="E1111">
            <v>218507863.5</v>
          </cell>
          <cell r="F1111">
            <v>0</v>
          </cell>
          <cell r="G1111">
            <v>0</v>
          </cell>
          <cell r="H1111">
            <v>0</v>
          </cell>
          <cell r="I1111">
            <v>218507863.5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218507863.5</v>
          </cell>
          <cell r="R1111">
            <v>0</v>
          </cell>
          <cell r="S1111">
            <v>0</v>
          </cell>
          <cell r="T1111">
            <v>0</v>
          </cell>
          <cell r="U1111">
            <v>218507863.5</v>
          </cell>
          <cell r="V1111">
            <v>0</v>
          </cell>
        </row>
        <row r="1112">
          <cell r="B1112" t="str">
            <v>99001</v>
          </cell>
          <cell r="C1112" t="str">
            <v>VICHADA</v>
          </cell>
          <cell r="D1112" t="str">
            <v>PUERTO CARREÑO</v>
          </cell>
          <cell r="E1112">
            <v>280928972</v>
          </cell>
          <cell r="F1112">
            <v>0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280928972</v>
          </cell>
          <cell r="R1112">
            <v>0</v>
          </cell>
          <cell r="S1112">
            <v>0</v>
          </cell>
          <cell r="T1112">
            <v>0</v>
          </cell>
          <cell r="U1112">
            <v>0</v>
          </cell>
          <cell r="V1112">
            <v>0</v>
          </cell>
        </row>
        <row r="1113">
          <cell r="B1113" t="str">
            <v>99524</v>
          </cell>
          <cell r="C1113" t="str">
            <v>VICHADA</v>
          </cell>
          <cell r="D1113" t="str">
            <v>LA PRIMAVERA</v>
          </cell>
          <cell r="E1113">
            <v>43884426</v>
          </cell>
          <cell r="F1113">
            <v>43884426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43884426</v>
          </cell>
          <cell r="R1113">
            <v>43884426</v>
          </cell>
          <cell r="S1113">
            <v>0</v>
          </cell>
          <cell r="T1113">
            <v>0</v>
          </cell>
          <cell r="U1113">
            <v>0</v>
          </cell>
          <cell r="V1113">
            <v>0</v>
          </cell>
        </row>
        <row r="1114">
          <cell r="B1114" t="str">
            <v>99624</v>
          </cell>
          <cell r="C1114" t="str">
            <v>VICHADA</v>
          </cell>
          <cell r="D1114" t="str">
            <v>SANTA ROSALÍA</v>
          </cell>
          <cell r="E1114">
            <v>576620395</v>
          </cell>
          <cell r="F1114">
            <v>576620395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226210476</v>
          </cell>
          <cell r="L1114">
            <v>226210476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576620395</v>
          </cell>
          <cell r="R1114">
            <v>576620395</v>
          </cell>
          <cell r="S1114">
            <v>0</v>
          </cell>
          <cell r="T1114">
            <v>0</v>
          </cell>
          <cell r="U1114">
            <v>0</v>
          </cell>
          <cell r="V1114">
            <v>0</v>
          </cell>
        </row>
        <row r="1115">
          <cell r="B1115" t="str">
            <v>99773</v>
          </cell>
          <cell r="C1115" t="str">
            <v>VICHADA</v>
          </cell>
          <cell r="D1115" t="str">
            <v>CUMARIBO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0</v>
          </cell>
          <cell r="R1115">
            <v>0</v>
          </cell>
          <cell r="S1115">
            <v>0</v>
          </cell>
          <cell r="T1115">
            <v>0</v>
          </cell>
          <cell r="U1115">
            <v>0</v>
          </cell>
          <cell r="V1115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jecución I Semestre 2016"/>
    </sheetNames>
    <sheetDataSet>
      <sheetData sheetId="0">
        <row r="11">
          <cell r="B11" t="str">
            <v>05001</v>
          </cell>
          <cell r="C11" t="str">
            <v>ANTIOQUIA</v>
          </cell>
          <cell r="D11" t="str">
            <v>MEDELLIN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1</v>
          </cell>
        </row>
        <row r="12">
          <cell r="B12" t="str">
            <v>05002</v>
          </cell>
          <cell r="C12" t="str">
            <v>ANTIOQUIA</v>
          </cell>
          <cell r="D12" t="str">
            <v>ABEJORRAL</v>
          </cell>
          <cell r="K12">
            <v>0</v>
          </cell>
        </row>
        <row r="13">
          <cell r="B13" t="str">
            <v>05004</v>
          </cell>
          <cell r="C13" t="str">
            <v>ANTIOQUIA</v>
          </cell>
          <cell r="D13" t="str">
            <v>ABRIAQUI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1</v>
          </cell>
        </row>
        <row r="14">
          <cell r="B14" t="str">
            <v>05021</v>
          </cell>
          <cell r="C14" t="str">
            <v>ANTIOQUIA</v>
          </cell>
          <cell r="D14" t="str">
            <v>ALEJANDRIA</v>
          </cell>
          <cell r="K14">
            <v>0</v>
          </cell>
        </row>
        <row r="15">
          <cell r="B15" t="str">
            <v>05030</v>
          </cell>
          <cell r="C15" t="str">
            <v>ANTIOQUIA</v>
          </cell>
          <cell r="D15" t="str">
            <v>AMAGA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1</v>
          </cell>
        </row>
        <row r="16">
          <cell r="B16" t="str">
            <v>05031</v>
          </cell>
          <cell r="C16" t="str">
            <v>ANTIOQUIA</v>
          </cell>
          <cell r="D16" t="str">
            <v>AMALFI</v>
          </cell>
          <cell r="K16">
            <v>0</v>
          </cell>
        </row>
        <row r="17">
          <cell r="B17" t="str">
            <v>05034</v>
          </cell>
          <cell r="C17" t="str">
            <v>ANTIOQUIA</v>
          </cell>
          <cell r="D17" t="str">
            <v>ANDES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1</v>
          </cell>
        </row>
        <row r="18">
          <cell r="B18" t="str">
            <v>05036</v>
          </cell>
          <cell r="C18" t="str">
            <v>ANTIOQUIA</v>
          </cell>
          <cell r="D18" t="str">
            <v>ANGELOPOLIS</v>
          </cell>
          <cell r="K18">
            <v>0</v>
          </cell>
        </row>
        <row r="19">
          <cell r="B19" t="str">
            <v>05038</v>
          </cell>
          <cell r="C19" t="str">
            <v>ANTIOQUIA</v>
          </cell>
          <cell r="D19" t="str">
            <v>ANGOSTURA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1</v>
          </cell>
        </row>
        <row r="20">
          <cell r="B20" t="str">
            <v>05040</v>
          </cell>
          <cell r="C20" t="str">
            <v>ANTIOQUIA</v>
          </cell>
          <cell r="D20" t="str">
            <v>ANORI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1</v>
          </cell>
        </row>
        <row r="21">
          <cell r="B21" t="str">
            <v>05042</v>
          </cell>
          <cell r="C21" t="str">
            <v>ANTIOQUIA</v>
          </cell>
          <cell r="D21" t="str">
            <v>SANTAFÉ DE ANTIOQUIA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1</v>
          </cell>
        </row>
        <row r="22">
          <cell r="B22" t="str">
            <v>05044</v>
          </cell>
          <cell r="C22" t="str">
            <v>ANTIOQUIA</v>
          </cell>
          <cell r="D22" t="str">
            <v>ANZA</v>
          </cell>
          <cell r="E22">
            <v>122070205</v>
          </cell>
          <cell r="F22">
            <v>0</v>
          </cell>
          <cell r="G22">
            <v>0</v>
          </cell>
          <cell r="H22">
            <v>0</v>
          </cell>
          <cell r="I22">
            <v>122070205</v>
          </cell>
          <cell r="J22">
            <v>0</v>
          </cell>
          <cell r="K22">
            <v>1</v>
          </cell>
        </row>
        <row r="23">
          <cell r="B23" t="str">
            <v>05045</v>
          </cell>
          <cell r="C23" t="str">
            <v>ANTIOQUIA</v>
          </cell>
          <cell r="D23" t="str">
            <v>APARTADO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1</v>
          </cell>
        </row>
        <row r="24">
          <cell r="B24" t="str">
            <v>05051</v>
          </cell>
          <cell r="C24" t="str">
            <v>ANTIOQUIA</v>
          </cell>
          <cell r="D24" t="str">
            <v>ARBOLETES</v>
          </cell>
          <cell r="K24">
            <v>0</v>
          </cell>
        </row>
        <row r="25">
          <cell r="B25" t="str">
            <v>05055</v>
          </cell>
          <cell r="C25" t="str">
            <v>ANTIOQUIA</v>
          </cell>
          <cell r="D25" t="str">
            <v>ARGELIA</v>
          </cell>
          <cell r="K25">
            <v>0</v>
          </cell>
        </row>
        <row r="26">
          <cell r="B26" t="str">
            <v>05059</v>
          </cell>
          <cell r="C26" t="str">
            <v>ANTIOQUIA</v>
          </cell>
          <cell r="D26" t="str">
            <v>ARMENIA</v>
          </cell>
          <cell r="K26">
            <v>0</v>
          </cell>
        </row>
        <row r="27">
          <cell r="B27" t="str">
            <v>05079</v>
          </cell>
          <cell r="C27" t="str">
            <v>ANTIOQUIA</v>
          </cell>
          <cell r="D27" t="str">
            <v>BARBOSA</v>
          </cell>
          <cell r="K27">
            <v>0</v>
          </cell>
        </row>
        <row r="28">
          <cell r="B28" t="str">
            <v>05086</v>
          </cell>
          <cell r="C28" t="str">
            <v>ANTIOQUIA</v>
          </cell>
          <cell r="D28" t="str">
            <v>BELMIRA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1</v>
          </cell>
        </row>
        <row r="29">
          <cell r="B29" t="str">
            <v>05088</v>
          </cell>
          <cell r="C29" t="str">
            <v>ANTIOQUIA</v>
          </cell>
          <cell r="D29" t="str">
            <v>BELLO</v>
          </cell>
          <cell r="K29">
            <v>0</v>
          </cell>
        </row>
        <row r="30">
          <cell r="B30" t="str">
            <v>05091</v>
          </cell>
          <cell r="C30" t="str">
            <v>ANTIOQUIA</v>
          </cell>
          <cell r="D30" t="str">
            <v>BETANIA</v>
          </cell>
          <cell r="E30">
            <v>10000000</v>
          </cell>
          <cell r="F30">
            <v>0</v>
          </cell>
          <cell r="G30">
            <v>0</v>
          </cell>
          <cell r="H30">
            <v>0</v>
          </cell>
          <cell r="I30">
            <v>10000000</v>
          </cell>
          <cell r="J30">
            <v>0</v>
          </cell>
          <cell r="K30">
            <v>1</v>
          </cell>
        </row>
        <row r="31">
          <cell r="B31" t="str">
            <v>05093</v>
          </cell>
          <cell r="C31" t="str">
            <v>ANTIOQUIA</v>
          </cell>
          <cell r="D31" t="str">
            <v>BETULIA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1</v>
          </cell>
        </row>
        <row r="32">
          <cell r="B32" t="str">
            <v>05101</v>
          </cell>
          <cell r="C32" t="str">
            <v>ANTIOQUIA</v>
          </cell>
          <cell r="D32" t="str">
            <v>CIUDAD BOLÍVAR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1</v>
          </cell>
        </row>
        <row r="33">
          <cell r="B33" t="str">
            <v>05107</v>
          </cell>
          <cell r="C33" t="str">
            <v>ANTIOQUIA</v>
          </cell>
          <cell r="D33" t="str">
            <v>BRICEÑO</v>
          </cell>
          <cell r="K33">
            <v>0</v>
          </cell>
        </row>
        <row r="34">
          <cell r="B34" t="str">
            <v>05113</v>
          </cell>
          <cell r="C34" t="str">
            <v>ANTIOQUIA</v>
          </cell>
          <cell r="D34" t="str">
            <v>BURITICÁ</v>
          </cell>
          <cell r="K34">
            <v>0</v>
          </cell>
        </row>
        <row r="35">
          <cell r="B35" t="str">
            <v>05120</v>
          </cell>
          <cell r="C35" t="str">
            <v>ANTIOQUIA</v>
          </cell>
          <cell r="D35" t="str">
            <v>CÁCERES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1</v>
          </cell>
        </row>
        <row r="36">
          <cell r="B36" t="str">
            <v>05125</v>
          </cell>
          <cell r="C36" t="str">
            <v>ANTIOQUIA</v>
          </cell>
          <cell r="D36" t="str">
            <v>CAICEDO</v>
          </cell>
          <cell r="E36">
            <v>27442202.079999998</v>
          </cell>
          <cell r="F36">
            <v>0</v>
          </cell>
          <cell r="G36">
            <v>132395.07999999999</v>
          </cell>
          <cell r="H36">
            <v>21098538</v>
          </cell>
          <cell r="I36">
            <v>0</v>
          </cell>
          <cell r="J36">
            <v>0</v>
          </cell>
          <cell r="K36">
            <v>1</v>
          </cell>
        </row>
        <row r="37">
          <cell r="B37" t="str">
            <v>05129</v>
          </cell>
          <cell r="C37" t="str">
            <v>ANTIOQUIA</v>
          </cell>
          <cell r="D37" t="str">
            <v>CALDAS</v>
          </cell>
          <cell r="E37">
            <v>1242053645</v>
          </cell>
          <cell r="F37">
            <v>0</v>
          </cell>
          <cell r="G37">
            <v>0</v>
          </cell>
          <cell r="H37">
            <v>0</v>
          </cell>
          <cell r="I37">
            <v>1242053645</v>
          </cell>
          <cell r="J37">
            <v>0</v>
          </cell>
          <cell r="K37">
            <v>1</v>
          </cell>
        </row>
        <row r="38">
          <cell r="B38" t="str">
            <v>05134</v>
          </cell>
          <cell r="C38" t="str">
            <v>ANTIOQUIA</v>
          </cell>
          <cell r="D38" t="str">
            <v>CAMPAMENTO</v>
          </cell>
          <cell r="E38">
            <v>2040110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1</v>
          </cell>
        </row>
        <row r="39">
          <cell r="B39" t="str">
            <v>05138</v>
          </cell>
          <cell r="C39" t="str">
            <v>ANTIOQUIA</v>
          </cell>
          <cell r="D39" t="str">
            <v>CAÑASGORDAS</v>
          </cell>
          <cell r="E39">
            <v>125633247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1</v>
          </cell>
        </row>
        <row r="40">
          <cell r="B40" t="str">
            <v>05142</v>
          </cell>
          <cell r="C40" t="str">
            <v>ANTIOQUIA</v>
          </cell>
          <cell r="D40" t="str">
            <v>CARACOLÍ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1</v>
          </cell>
        </row>
        <row r="41">
          <cell r="B41" t="str">
            <v>05145</v>
          </cell>
          <cell r="C41" t="str">
            <v>ANTIOQUIA</v>
          </cell>
          <cell r="D41" t="str">
            <v>CARAMANTA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1</v>
          </cell>
        </row>
        <row r="42">
          <cell r="B42" t="str">
            <v>05147</v>
          </cell>
          <cell r="C42" t="str">
            <v>ANTIOQUIA</v>
          </cell>
          <cell r="D42" t="str">
            <v>CAREPA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1</v>
          </cell>
        </row>
        <row r="43">
          <cell r="B43" t="str">
            <v>05148</v>
          </cell>
          <cell r="C43" t="str">
            <v>ANTIOQUIA</v>
          </cell>
          <cell r="D43" t="str">
            <v>EL CARMEN DE VIBORAL</v>
          </cell>
          <cell r="K43">
            <v>0</v>
          </cell>
        </row>
        <row r="44">
          <cell r="B44" t="str">
            <v>05150</v>
          </cell>
          <cell r="C44" t="str">
            <v>ANTIOQUIA</v>
          </cell>
          <cell r="D44" t="str">
            <v>CAROLINA</v>
          </cell>
          <cell r="E44">
            <v>248069626</v>
          </cell>
          <cell r="F44">
            <v>0</v>
          </cell>
          <cell r="G44">
            <v>0</v>
          </cell>
          <cell r="H44">
            <v>248069626</v>
          </cell>
          <cell r="I44">
            <v>0</v>
          </cell>
          <cell r="J44">
            <v>0</v>
          </cell>
          <cell r="K44">
            <v>1</v>
          </cell>
        </row>
        <row r="45">
          <cell r="B45" t="str">
            <v>05154</v>
          </cell>
          <cell r="C45" t="str">
            <v>ANTIOQUIA</v>
          </cell>
          <cell r="D45" t="str">
            <v>CAUCASIA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1</v>
          </cell>
        </row>
        <row r="46">
          <cell r="B46" t="str">
            <v>05172</v>
          </cell>
          <cell r="C46" t="str">
            <v>ANTIOQUIA</v>
          </cell>
          <cell r="D46" t="str">
            <v>CHIGORODÓ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1</v>
          </cell>
        </row>
        <row r="47">
          <cell r="B47" t="str">
            <v>05190</v>
          </cell>
          <cell r="C47" t="str">
            <v>ANTIOQUIA</v>
          </cell>
          <cell r="D47" t="str">
            <v>CISNEROS</v>
          </cell>
          <cell r="K47">
            <v>0</v>
          </cell>
        </row>
        <row r="48">
          <cell r="B48" t="str">
            <v>05197</v>
          </cell>
          <cell r="C48" t="str">
            <v>ANTIOQUIA</v>
          </cell>
          <cell r="D48" t="str">
            <v>COCORNÁ</v>
          </cell>
          <cell r="E48">
            <v>1177075846.4000001</v>
          </cell>
          <cell r="F48">
            <v>0</v>
          </cell>
          <cell r="G48">
            <v>5835200</v>
          </cell>
          <cell r="H48">
            <v>800000000</v>
          </cell>
          <cell r="I48">
            <v>371240646.39999998</v>
          </cell>
          <cell r="K48">
            <v>1</v>
          </cell>
        </row>
        <row r="49">
          <cell r="B49" t="str">
            <v>05206</v>
          </cell>
          <cell r="C49" t="str">
            <v>ANTIOQUIA</v>
          </cell>
          <cell r="D49" t="str">
            <v>CONCEPCIÓN</v>
          </cell>
          <cell r="E49">
            <v>28482111.719999999</v>
          </cell>
          <cell r="F49">
            <v>0</v>
          </cell>
          <cell r="G49">
            <v>0</v>
          </cell>
          <cell r="H49">
            <v>28482111.719999999</v>
          </cell>
          <cell r="I49">
            <v>0</v>
          </cell>
          <cell r="J49">
            <v>0</v>
          </cell>
          <cell r="K49">
            <v>1</v>
          </cell>
        </row>
        <row r="50">
          <cell r="B50" t="str">
            <v>05209</v>
          </cell>
          <cell r="C50" t="str">
            <v>ANTIOQUIA</v>
          </cell>
          <cell r="D50" t="str">
            <v>CONCORDIA</v>
          </cell>
          <cell r="E50">
            <v>200208712</v>
          </cell>
          <cell r="F50">
            <v>0</v>
          </cell>
          <cell r="G50">
            <v>0</v>
          </cell>
          <cell r="H50">
            <v>0</v>
          </cell>
          <cell r="I50">
            <v>200208712</v>
          </cell>
          <cell r="J50">
            <v>0</v>
          </cell>
          <cell r="K50">
            <v>1</v>
          </cell>
        </row>
        <row r="51">
          <cell r="B51" t="str">
            <v>05212</v>
          </cell>
          <cell r="C51" t="str">
            <v>ANTIOQUIA</v>
          </cell>
          <cell r="D51" t="str">
            <v>COPACABANA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1</v>
          </cell>
        </row>
        <row r="52">
          <cell r="B52" t="str">
            <v>05234</v>
          </cell>
          <cell r="C52" t="str">
            <v>ANTIOQUIA</v>
          </cell>
          <cell r="D52" t="str">
            <v>DABEIBA</v>
          </cell>
          <cell r="E52">
            <v>897857000</v>
          </cell>
          <cell r="F52">
            <v>0</v>
          </cell>
          <cell r="G52">
            <v>0</v>
          </cell>
          <cell r="H52">
            <v>0</v>
          </cell>
          <cell r="I52">
            <v>897857000</v>
          </cell>
          <cell r="J52">
            <v>0</v>
          </cell>
          <cell r="K52">
            <v>1</v>
          </cell>
        </row>
        <row r="53">
          <cell r="B53" t="str">
            <v>05237</v>
          </cell>
          <cell r="C53" t="str">
            <v>ANTIOQUIA</v>
          </cell>
          <cell r="D53" t="str">
            <v>DON MATÍAS</v>
          </cell>
          <cell r="K53">
            <v>0</v>
          </cell>
        </row>
        <row r="54">
          <cell r="B54" t="str">
            <v>05240</v>
          </cell>
          <cell r="C54" t="str">
            <v>ANTIOQUIA</v>
          </cell>
          <cell r="D54" t="str">
            <v>EBÉJICO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1</v>
          </cell>
        </row>
        <row r="55">
          <cell r="B55" t="str">
            <v>05250</v>
          </cell>
          <cell r="C55" t="str">
            <v>ANTIOQUIA</v>
          </cell>
          <cell r="D55" t="str">
            <v>EL BAGRE</v>
          </cell>
          <cell r="K55">
            <v>0</v>
          </cell>
        </row>
        <row r="56">
          <cell r="B56" t="str">
            <v>05264</v>
          </cell>
          <cell r="C56" t="str">
            <v>ANTIOQUIA</v>
          </cell>
          <cell r="D56" t="str">
            <v>ENTRERRIOS</v>
          </cell>
          <cell r="E56">
            <v>52005494</v>
          </cell>
          <cell r="F56">
            <v>1513854</v>
          </cell>
          <cell r="G56">
            <v>50491640</v>
          </cell>
          <cell r="H56">
            <v>0</v>
          </cell>
          <cell r="I56">
            <v>0</v>
          </cell>
          <cell r="J56">
            <v>0</v>
          </cell>
          <cell r="K56">
            <v>1</v>
          </cell>
        </row>
        <row r="57">
          <cell r="B57" t="str">
            <v>05266</v>
          </cell>
          <cell r="C57" t="str">
            <v>ANTIOQUIA</v>
          </cell>
          <cell r="D57" t="str">
            <v>ENVIGADO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1</v>
          </cell>
        </row>
        <row r="58">
          <cell r="B58" t="str">
            <v>05282</v>
          </cell>
          <cell r="C58" t="str">
            <v>ANTIOQUIA</v>
          </cell>
          <cell r="D58" t="str">
            <v>FREDONIA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1</v>
          </cell>
        </row>
        <row r="59">
          <cell r="B59" t="str">
            <v>05284</v>
          </cell>
          <cell r="C59" t="str">
            <v>ANTIOQUIA</v>
          </cell>
          <cell r="D59" t="str">
            <v>FRONTINO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1</v>
          </cell>
        </row>
        <row r="60">
          <cell r="B60" t="str">
            <v>05306</v>
          </cell>
          <cell r="C60" t="str">
            <v>ANTIOQUIA</v>
          </cell>
          <cell r="D60" t="str">
            <v>GIRALDO</v>
          </cell>
          <cell r="K60">
            <v>0</v>
          </cell>
        </row>
        <row r="61">
          <cell r="B61" t="str">
            <v>05308</v>
          </cell>
          <cell r="C61" t="str">
            <v>ANTIOQUIA</v>
          </cell>
          <cell r="D61" t="str">
            <v>GIRARDOTA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1</v>
          </cell>
        </row>
        <row r="62">
          <cell r="B62" t="str">
            <v>05310</v>
          </cell>
          <cell r="C62" t="str">
            <v>ANTIOQUIA</v>
          </cell>
          <cell r="D62" t="str">
            <v>GÓMEZ PLATA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1</v>
          </cell>
        </row>
        <row r="63">
          <cell r="B63" t="str">
            <v>05313</v>
          </cell>
          <cell r="C63" t="str">
            <v>ANTIOQUIA</v>
          </cell>
          <cell r="D63" t="str">
            <v>GRANADA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1</v>
          </cell>
        </row>
        <row r="64">
          <cell r="B64" t="str">
            <v>05315</v>
          </cell>
          <cell r="C64" t="str">
            <v>ANTIOQUIA</v>
          </cell>
          <cell r="D64" t="str">
            <v>GUADALUPE</v>
          </cell>
          <cell r="E64">
            <v>119756400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1</v>
          </cell>
        </row>
        <row r="65">
          <cell r="B65" t="str">
            <v>05318</v>
          </cell>
          <cell r="C65" t="str">
            <v>ANTIOQUIA</v>
          </cell>
          <cell r="D65" t="str">
            <v>GUARNE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1</v>
          </cell>
        </row>
        <row r="66">
          <cell r="B66" t="str">
            <v>05321</v>
          </cell>
          <cell r="C66" t="str">
            <v>ANTIOQUIA</v>
          </cell>
          <cell r="D66" t="str">
            <v>GUATAPE</v>
          </cell>
          <cell r="E66">
            <v>351364106</v>
          </cell>
          <cell r="F66">
            <v>0</v>
          </cell>
          <cell r="G66">
            <v>0</v>
          </cell>
          <cell r="H66">
            <v>120062918</v>
          </cell>
          <cell r="I66">
            <v>231301188</v>
          </cell>
          <cell r="J66">
            <v>0</v>
          </cell>
          <cell r="K66">
            <v>1</v>
          </cell>
        </row>
        <row r="67">
          <cell r="B67" t="str">
            <v>05347</v>
          </cell>
          <cell r="C67" t="str">
            <v>ANTIOQUIA</v>
          </cell>
          <cell r="D67" t="str">
            <v>HELICONIA</v>
          </cell>
          <cell r="K67">
            <v>0</v>
          </cell>
        </row>
        <row r="68">
          <cell r="B68" t="str">
            <v>05353</v>
          </cell>
          <cell r="C68" t="str">
            <v>ANTIOQUIA</v>
          </cell>
          <cell r="D68" t="str">
            <v>HISPANIA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1</v>
          </cell>
        </row>
        <row r="69">
          <cell r="B69" t="str">
            <v>05360</v>
          </cell>
          <cell r="C69" t="str">
            <v>ANTIOQUIA</v>
          </cell>
          <cell r="D69" t="str">
            <v>ITAGUI</v>
          </cell>
          <cell r="E69">
            <v>9363219696</v>
          </cell>
          <cell r="F69">
            <v>402416927</v>
          </cell>
          <cell r="G69">
            <v>416308690</v>
          </cell>
          <cell r="H69">
            <v>1100000000</v>
          </cell>
          <cell r="I69">
            <v>7444494079</v>
          </cell>
          <cell r="J69">
            <v>0</v>
          </cell>
          <cell r="K69">
            <v>1</v>
          </cell>
        </row>
        <row r="70">
          <cell r="B70" t="str">
            <v>05361</v>
          </cell>
          <cell r="C70" t="str">
            <v>ANTIOQUIA</v>
          </cell>
          <cell r="D70" t="str">
            <v>ITUANGO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1</v>
          </cell>
        </row>
        <row r="71">
          <cell r="B71" t="str">
            <v>05364</v>
          </cell>
          <cell r="C71" t="str">
            <v>ANTIOQUIA</v>
          </cell>
          <cell r="D71" t="str">
            <v>JARDIN</v>
          </cell>
          <cell r="K71">
            <v>0</v>
          </cell>
        </row>
        <row r="72">
          <cell r="B72" t="str">
            <v>05368</v>
          </cell>
          <cell r="C72" t="str">
            <v>ANTIOQUIA</v>
          </cell>
          <cell r="D72" t="str">
            <v>JERICÓ</v>
          </cell>
          <cell r="E72">
            <v>112079359</v>
          </cell>
          <cell r="F72">
            <v>0</v>
          </cell>
          <cell r="G72">
            <v>112079359</v>
          </cell>
          <cell r="H72">
            <v>0</v>
          </cell>
          <cell r="I72">
            <v>0</v>
          </cell>
          <cell r="J72">
            <v>0</v>
          </cell>
          <cell r="K72">
            <v>1</v>
          </cell>
        </row>
        <row r="73">
          <cell r="B73" t="str">
            <v>05376</v>
          </cell>
          <cell r="C73" t="str">
            <v>ANTIOQUIA</v>
          </cell>
          <cell r="D73" t="str">
            <v>LA CEJA</v>
          </cell>
          <cell r="E73">
            <v>1558430317</v>
          </cell>
          <cell r="F73">
            <v>0</v>
          </cell>
          <cell r="G73">
            <v>0</v>
          </cell>
          <cell r="H73">
            <v>0</v>
          </cell>
          <cell r="I73">
            <v>1558430317</v>
          </cell>
          <cell r="J73">
            <v>0</v>
          </cell>
          <cell r="K73">
            <v>1</v>
          </cell>
        </row>
        <row r="74">
          <cell r="B74" t="str">
            <v>05380</v>
          </cell>
          <cell r="C74" t="str">
            <v>ANTIOQUIA</v>
          </cell>
          <cell r="D74" t="str">
            <v>LA ESTRELLA</v>
          </cell>
          <cell r="K74">
            <v>0</v>
          </cell>
        </row>
        <row r="75">
          <cell r="B75" t="str">
            <v>05390</v>
          </cell>
          <cell r="C75" t="str">
            <v>ANTIOQUIA</v>
          </cell>
          <cell r="D75" t="str">
            <v>LA PINTADA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1</v>
          </cell>
        </row>
        <row r="76">
          <cell r="B76" t="str">
            <v>05400</v>
          </cell>
          <cell r="C76" t="str">
            <v>ANTIOQUIA</v>
          </cell>
          <cell r="D76" t="str">
            <v>LA UNIÓN</v>
          </cell>
          <cell r="E76">
            <v>269904172.91000003</v>
          </cell>
          <cell r="F76">
            <v>0</v>
          </cell>
          <cell r="G76">
            <v>16065242</v>
          </cell>
          <cell r="H76">
            <v>0</v>
          </cell>
          <cell r="I76">
            <v>253838930.91</v>
          </cell>
          <cell r="J76">
            <v>0</v>
          </cell>
          <cell r="K76">
            <v>1</v>
          </cell>
        </row>
        <row r="77">
          <cell r="B77" t="str">
            <v>05411</v>
          </cell>
          <cell r="C77" t="str">
            <v>ANTIOQUIA</v>
          </cell>
          <cell r="D77" t="str">
            <v>LIBORINA</v>
          </cell>
          <cell r="K77">
            <v>0</v>
          </cell>
        </row>
        <row r="78">
          <cell r="B78" t="str">
            <v>05425</v>
          </cell>
          <cell r="C78" t="str">
            <v>ANTIOQUIA</v>
          </cell>
          <cell r="D78" t="str">
            <v>MACEO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1</v>
          </cell>
        </row>
        <row r="79">
          <cell r="B79" t="str">
            <v>05440</v>
          </cell>
          <cell r="C79" t="str">
            <v>ANTIOQUIA</v>
          </cell>
          <cell r="D79" t="str">
            <v>MARINILLA</v>
          </cell>
          <cell r="K79">
            <v>0</v>
          </cell>
        </row>
        <row r="80">
          <cell r="B80" t="str">
            <v>05467</v>
          </cell>
          <cell r="C80" t="str">
            <v>ANTIOQUIA</v>
          </cell>
          <cell r="D80" t="str">
            <v>MONTEBELLO</v>
          </cell>
          <cell r="K80">
            <v>0</v>
          </cell>
        </row>
        <row r="81">
          <cell r="B81" t="str">
            <v>05475</v>
          </cell>
          <cell r="C81" t="str">
            <v>ANTIOQUIA</v>
          </cell>
          <cell r="D81" t="str">
            <v>MURINDO</v>
          </cell>
          <cell r="K81">
            <v>0</v>
          </cell>
        </row>
        <row r="82">
          <cell r="B82" t="str">
            <v>05480</v>
          </cell>
          <cell r="C82" t="str">
            <v>ANTIOQUIA</v>
          </cell>
          <cell r="D82" t="str">
            <v>MUTATA</v>
          </cell>
          <cell r="K82">
            <v>0</v>
          </cell>
        </row>
        <row r="83">
          <cell r="B83" t="str">
            <v>05483</v>
          </cell>
          <cell r="C83" t="str">
            <v>ANTIOQUIA</v>
          </cell>
          <cell r="D83" t="str">
            <v>NARIÑO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1</v>
          </cell>
        </row>
        <row r="84">
          <cell r="B84" t="str">
            <v>05490</v>
          </cell>
          <cell r="C84" t="str">
            <v>ANTIOQUIA</v>
          </cell>
          <cell r="D84" t="str">
            <v>NECOCLI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1</v>
          </cell>
        </row>
        <row r="85">
          <cell r="B85" t="str">
            <v>05495</v>
          </cell>
          <cell r="C85" t="str">
            <v>ANTIOQUIA</v>
          </cell>
          <cell r="D85" t="str">
            <v>NECHI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1</v>
          </cell>
        </row>
        <row r="86">
          <cell r="B86" t="str">
            <v>05501</v>
          </cell>
          <cell r="C86" t="str">
            <v>ANTIOQUIA</v>
          </cell>
          <cell r="D86" t="str">
            <v>OLAYA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1</v>
          </cell>
        </row>
        <row r="87">
          <cell r="B87" t="str">
            <v>05541</v>
          </cell>
          <cell r="C87" t="str">
            <v>ANTIOQUIA</v>
          </cell>
          <cell r="D87" t="str">
            <v>EL PEÑOL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1</v>
          </cell>
        </row>
        <row r="88">
          <cell r="B88" t="str">
            <v>05543</v>
          </cell>
          <cell r="C88" t="str">
            <v>ANTIOQUIA</v>
          </cell>
          <cell r="D88" t="str">
            <v>PEQUE</v>
          </cell>
          <cell r="K88">
            <v>0</v>
          </cell>
        </row>
        <row r="89">
          <cell r="B89" t="str">
            <v>05576</v>
          </cell>
          <cell r="C89" t="str">
            <v>ANTIOQUIA</v>
          </cell>
          <cell r="D89" t="str">
            <v>PUEBLORRICO</v>
          </cell>
          <cell r="K89">
            <v>0</v>
          </cell>
        </row>
        <row r="90">
          <cell r="B90" t="str">
            <v>05579</v>
          </cell>
          <cell r="C90" t="str">
            <v>ANTIOQUIA</v>
          </cell>
          <cell r="D90" t="str">
            <v>PUERTO BERRIO</v>
          </cell>
          <cell r="K90">
            <v>0</v>
          </cell>
        </row>
        <row r="91">
          <cell r="B91" t="str">
            <v>05585</v>
          </cell>
          <cell r="C91" t="str">
            <v>ANTIOQUIA</v>
          </cell>
          <cell r="D91" t="str">
            <v>PUERTO NARE</v>
          </cell>
          <cell r="E91">
            <v>312704659</v>
          </cell>
          <cell r="F91">
            <v>0</v>
          </cell>
          <cell r="G91">
            <v>0</v>
          </cell>
          <cell r="H91">
            <v>312704659</v>
          </cell>
          <cell r="I91">
            <v>0</v>
          </cell>
          <cell r="J91">
            <v>0</v>
          </cell>
          <cell r="K91">
            <v>1</v>
          </cell>
        </row>
        <row r="92">
          <cell r="B92" t="str">
            <v>05591</v>
          </cell>
          <cell r="C92" t="str">
            <v>ANTIOQUIA</v>
          </cell>
          <cell r="D92" t="str">
            <v>PUERTO TRIUNFO</v>
          </cell>
          <cell r="E92">
            <v>332766974</v>
          </cell>
          <cell r="F92">
            <v>0</v>
          </cell>
          <cell r="G92">
            <v>0</v>
          </cell>
          <cell r="H92">
            <v>0</v>
          </cell>
          <cell r="I92">
            <v>332766974</v>
          </cell>
          <cell r="J92">
            <v>0</v>
          </cell>
          <cell r="K92">
            <v>1</v>
          </cell>
        </row>
        <row r="93">
          <cell r="B93" t="str">
            <v>05604</v>
          </cell>
          <cell r="C93" t="str">
            <v>ANTIOQUIA</v>
          </cell>
          <cell r="D93" t="str">
            <v>REMEDIOS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1</v>
          </cell>
        </row>
        <row r="94">
          <cell r="B94" t="str">
            <v>05607</v>
          </cell>
          <cell r="C94" t="str">
            <v>ANTIOQUIA</v>
          </cell>
          <cell r="D94" t="str">
            <v>RETIRO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1</v>
          </cell>
        </row>
        <row r="95">
          <cell r="B95" t="str">
            <v>05615</v>
          </cell>
          <cell r="C95" t="str">
            <v>ANTIOQUIA</v>
          </cell>
          <cell r="D95" t="str">
            <v>RIONEGRO</v>
          </cell>
          <cell r="E95">
            <v>1492529435</v>
          </cell>
          <cell r="F95">
            <v>212195747</v>
          </cell>
          <cell r="G95">
            <v>0</v>
          </cell>
          <cell r="H95">
            <v>0</v>
          </cell>
          <cell r="I95">
            <v>1280333688</v>
          </cell>
          <cell r="J95">
            <v>0</v>
          </cell>
          <cell r="K95">
            <v>1</v>
          </cell>
        </row>
        <row r="96">
          <cell r="B96" t="str">
            <v>05628</v>
          </cell>
          <cell r="C96" t="str">
            <v>ANTIOQUIA</v>
          </cell>
          <cell r="D96" t="str">
            <v>SABANALARGA</v>
          </cell>
          <cell r="K96">
            <v>0</v>
          </cell>
        </row>
        <row r="97">
          <cell r="B97" t="str">
            <v>05631</v>
          </cell>
          <cell r="C97" t="str">
            <v>ANTIOQUIA</v>
          </cell>
          <cell r="D97" t="str">
            <v>SABANETA</v>
          </cell>
          <cell r="E97">
            <v>565525019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1</v>
          </cell>
        </row>
        <row r="98">
          <cell r="B98" t="str">
            <v>05642</v>
          </cell>
          <cell r="C98" t="str">
            <v>ANTIOQUIA</v>
          </cell>
          <cell r="D98" t="str">
            <v>SALGAR</v>
          </cell>
          <cell r="K98">
            <v>0</v>
          </cell>
        </row>
        <row r="99">
          <cell r="B99" t="str">
            <v>05647</v>
          </cell>
          <cell r="C99" t="str">
            <v>ANTIOQUIA</v>
          </cell>
          <cell r="D99" t="str">
            <v>SAN ANDRÉS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1</v>
          </cell>
        </row>
        <row r="100">
          <cell r="B100" t="str">
            <v>05649</v>
          </cell>
          <cell r="C100" t="str">
            <v>ANTIOQUIA</v>
          </cell>
          <cell r="D100" t="str">
            <v>SAN CARLOS</v>
          </cell>
          <cell r="E100">
            <v>262131275</v>
          </cell>
          <cell r="F100">
            <v>0</v>
          </cell>
          <cell r="G100">
            <v>0</v>
          </cell>
          <cell r="H100">
            <v>0</v>
          </cell>
          <cell r="I100">
            <v>262131275</v>
          </cell>
          <cell r="J100">
            <v>0</v>
          </cell>
          <cell r="K100">
            <v>1</v>
          </cell>
        </row>
        <row r="101">
          <cell r="B101" t="str">
            <v>05652</v>
          </cell>
          <cell r="C101" t="str">
            <v>ANTIOQUIA</v>
          </cell>
          <cell r="D101" t="str">
            <v>SAN FRANCISCO</v>
          </cell>
          <cell r="E101">
            <v>9448675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1</v>
          </cell>
        </row>
        <row r="102">
          <cell r="B102" t="str">
            <v>05656</v>
          </cell>
          <cell r="C102" t="str">
            <v>ANTIOQUIA</v>
          </cell>
          <cell r="D102" t="str">
            <v>SAN JERÓNIMO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1</v>
          </cell>
        </row>
        <row r="103">
          <cell r="B103" t="str">
            <v>05658</v>
          </cell>
          <cell r="C103" t="str">
            <v>ANTIOQUIA</v>
          </cell>
          <cell r="D103" t="str">
            <v>SAN JOSÉ DE LA MONTAÑA</v>
          </cell>
          <cell r="K103">
            <v>0</v>
          </cell>
        </row>
        <row r="104">
          <cell r="B104" t="str">
            <v>05659</v>
          </cell>
          <cell r="C104" t="str">
            <v>ANTIOQUIA</v>
          </cell>
          <cell r="D104" t="str">
            <v>SAN JUAN DE URABÁ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1</v>
          </cell>
        </row>
        <row r="105">
          <cell r="B105" t="str">
            <v>05660</v>
          </cell>
          <cell r="C105" t="str">
            <v>ANTIOQUIA</v>
          </cell>
          <cell r="D105" t="str">
            <v>SAN LUIS</v>
          </cell>
          <cell r="E105">
            <v>151019552.99000001</v>
          </cell>
          <cell r="F105">
            <v>0</v>
          </cell>
          <cell r="G105">
            <v>0</v>
          </cell>
          <cell r="H105">
            <v>0</v>
          </cell>
          <cell r="I105">
            <v>151019552.99000001</v>
          </cell>
          <cell r="J105">
            <v>0</v>
          </cell>
          <cell r="K105">
            <v>1</v>
          </cell>
        </row>
        <row r="106">
          <cell r="B106" t="str">
            <v>05664</v>
          </cell>
          <cell r="C106" t="str">
            <v>ANTIOQUIA</v>
          </cell>
          <cell r="D106" t="str">
            <v>SAN PEDRO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1</v>
          </cell>
        </row>
        <row r="107">
          <cell r="B107" t="str">
            <v>05665</v>
          </cell>
          <cell r="C107" t="str">
            <v>ANTIOQUIA</v>
          </cell>
          <cell r="D107" t="str">
            <v>SAN PEDRO DE URABA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1</v>
          </cell>
        </row>
        <row r="108">
          <cell r="B108" t="str">
            <v>05667</v>
          </cell>
          <cell r="C108" t="str">
            <v>ANTIOQUIA</v>
          </cell>
          <cell r="D108" t="str">
            <v>SAN RAFAEL</v>
          </cell>
          <cell r="K108">
            <v>0</v>
          </cell>
        </row>
        <row r="109">
          <cell r="B109" t="str">
            <v>05670</v>
          </cell>
          <cell r="C109" t="str">
            <v>ANTIOQUIA</v>
          </cell>
          <cell r="D109" t="str">
            <v>SAN ROQUE</v>
          </cell>
          <cell r="E109">
            <v>21395854</v>
          </cell>
          <cell r="F109">
            <v>21395854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1</v>
          </cell>
        </row>
        <row r="110">
          <cell r="B110" t="str">
            <v>05674</v>
          </cell>
          <cell r="C110" t="str">
            <v>ANTIOQUIA</v>
          </cell>
          <cell r="D110" t="str">
            <v>SAN VICENTE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1</v>
          </cell>
        </row>
        <row r="111">
          <cell r="B111" t="str">
            <v>05679</v>
          </cell>
          <cell r="C111" t="str">
            <v>ANTIOQUIA</v>
          </cell>
          <cell r="D111" t="str">
            <v>SANTA BARBARA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1</v>
          </cell>
        </row>
        <row r="112">
          <cell r="B112" t="str">
            <v>05686</v>
          </cell>
          <cell r="C112" t="str">
            <v>ANTIOQUIA</v>
          </cell>
          <cell r="D112" t="str">
            <v>SANTA ROSA DE OSOS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1</v>
          </cell>
        </row>
        <row r="113">
          <cell r="B113" t="str">
            <v>05690</v>
          </cell>
          <cell r="C113" t="str">
            <v>ANTIOQUIA</v>
          </cell>
          <cell r="D113" t="str">
            <v>SANTO DOMINGO</v>
          </cell>
          <cell r="K113">
            <v>0</v>
          </cell>
        </row>
        <row r="114">
          <cell r="B114" t="str">
            <v>05697</v>
          </cell>
          <cell r="C114" t="str">
            <v>ANTIOQUIA</v>
          </cell>
          <cell r="D114" t="str">
            <v>EL SANTUARIO</v>
          </cell>
          <cell r="E114">
            <v>463875686.30000001</v>
          </cell>
          <cell r="F114">
            <v>0</v>
          </cell>
          <cell r="G114">
            <v>0</v>
          </cell>
          <cell r="H114">
            <v>0</v>
          </cell>
          <cell r="I114">
            <v>463875686.30000001</v>
          </cell>
          <cell r="J114">
            <v>0</v>
          </cell>
          <cell r="K114">
            <v>1</v>
          </cell>
        </row>
        <row r="115">
          <cell r="B115" t="str">
            <v>05736</v>
          </cell>
          <cell r="C115" t="str">
            <v>ANTIOQUIA</v>
          </cell>
          <cell r="D115" t="str">
            <v>SEGOVIA</v>
          </cell>
          <cell r="K115">
            <v>0</v>
          </cell>
        </row>
        <row r="116">
          <cell r="B116" t="str">
            <v>05756</v>
          </cell>
          <cell r="C116" t="str">
            <v>ANTIOQUIA</v>
          </cell>
          <cell r="D116" t="str">
            <v>SONSON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1</v>
          </cell>
        </row>
        <row r="117">
          <cell r="B117" t="str">
            <v>05761</v>
          </cell>
          <cell r="C117" t="str">
            <v>ANTIOQUIA</v>
          </cell>
          <cell r="D117" t="str">
            <v>SOPETRAN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1</v>
          </cell>
        </row>
        <row r="118">
          <cell r="B118" t="str">
            <v>05789</v>
          </cell>
          <cell r="C118" t="str">
            <v>ANTIOQUIA</v>
          </cell>
          <cell r="D118" t="str">
            <v>TÁMESIS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1</v>
          </cell>
        </row>
        <row r="119">
          <cell r="B119" t="str">
            <v>05790</v>
          </cell>
          <cell r="C119" t="str">
            <v>ANTIOQUIA</v>
          </cell>
          <cell r="D119" t="str">
            <v>TARAZÁ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1</v>
          </cell>
        </row>
        <row r="120">
          <cell r="B120" t="str">
            <v>05792</v>
          </cell>
          <cell r="C120" t="str">
            <v>ANTIOQUIA</v>
          </cell>
          <cell r="D120" t="str">
            <v>TARSO</v>
          </cell>
          <cell r="E120">
            <v>392076001</v>
          </cell>
          <cell r="F120">
            <v>41167961</v>
          </cell>
          <cell r="G120">
            <v>0</v>
          </cell>
          <cell r="H120">
            <v>350908040</v>
          </cell>
          <cell r="I120">
            <v>0</v>
          </cell>
          <cell r="J120">
            <v>0</v>
          </cell>
          <cell r="K120">
            <v>1</v>
          </cell>
        </row>
        <row r="121">
          <cell r="B121" t="str">
            <v>05809</v>
          </cell>
          <cell r="C121" t="str">
            <v>ANTIOQUIA</v>
          </cell>
          <cell r="D121" t="str">
            <v>TITIRIBÍ</v>
          </cell>
          <cell r="E121">
            <v>200000000</v>
          </cell>
          <cell r="F121">
            <v>0</v>
          </cell>
          <cell r="G121">
            <v>0</v>
          </cell>
          <cell r="H121">
            <v>0</v>
          </cell>
          <cell r="I121">
            <v>200000000</v>
          </cell>
          <cell r="J121">
            <v>0</v>
          </cell>
          <cell r="K121">
            <v>1</v>
          </cell>
        </row>
        <row r="122">
          <cell r="B122" t="str">
            <v>05819</v>
          </cell>
          <cell r="C122" t="str">
            <v>ANTIOQUIA</v>
          </cell>
          <cell r="D122" t="str">
            <v>TOLEDO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1</v>
          </cell>
        </row>
        <row r="123">
          <cell r="B123" t="str">
            <v>05837</v>
          </cell>
          <cell r="C123" t="str">
            <v>ANTIOQUIA</v>
          </cell>
          <cell r="D123" t="str">
            <v>TURBO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1</v>
          </cell>
        </row>
        <row r="124">
          <cell r="B124" t="str">
            <v>05842</v>
          </cell>
          <cell r="C124" t="str">
            <v>ANTIOQUIA</v>
          </cell>
          <cell r="D124" t="str">
            <v>URAMITA</v>
          </cell>
          <cell r="K124">
            <v>0</v>
          </cell>
        </row>
        <row r="125">
          <cell r="B125" t="str">
            <v>05847</v>
          </cell>
          <cell r="C125" t="str">
            <v>ANTIOQUIA</v>
          </cell>
          <cell r="D125" t="str">
            <v>URRAO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1</v>
          </cell>
        </row>
        <row r="126">
          <cell r="B126" t="str">
            <v>05854</v>
          </cell>
          <cell r="C126" t="str">
            <v>ANTIOQUIA</v>
          </cell>
          <cell r="D126" t="str">
            <v>VALDIVIA</v>
          </cell>
          <cell r="K126">
            <v>0</v>
          </cell>
        </row>
        <row r="127">
          <cell r="B127" t="str">
            <v>05856</v>
          </cell>
          <cell r="C127" t="str">
            <v>ANTIOQUIA</v>
          </cell>
          <cell r="D127" t="str">
            <v>VALPARAISO</v>
          </cell>
          <cell r="K127">
            <v>0</v>
          </cell>
        </row>
        <row r="128">
          <cell r="B128" t="str">
            <v>05858</v>
          </cell>
          <cell r="C128" t="str">
            <v>ANTIOQUIA</v>
          </cell>
          <cell r="D128" t="str">
            <v>VEGACHÍ</v>
          </cell>
          <cell r="K128">
            <v>0</v>
          </cell>
        </row>
        <row r="129">
          <cell r="B129" t="str">
            <v>05861</v>
          </cell>
          <cell r="C129" t="str">
            <v>ANTIOQUIA</v>
          </cell>
          <cell r="D129" t="str">
            <v>VENECIA</v>
          </cell>
          <cell r="K129">
            <v>0</v>
          </cell>
        </row>
        <row r="130">
          <cell r="B130" t="str">
            <v>05873</v>
          </cell>
          <cell r="C130" t="str">
            <v>ANTIOQUIA</v>
          </cell>
          <cell r="D130" t="str">
            <v>VIGÍA DEL FUERTE</v>
          </cell>
          <cell r="K130">
            <v>0</v>
          </cell>
        </row>
        <row r="131">
          <cell r="B131" t="str">
            <v>05885</v>
          </cell>
          <cell r="C131" t="str">
            <v>ANTIOQUIA</v>
          </cell>
          <cell r="D131" t="str">
            <v>YALI</v>
          </cell>
          <cell r="K131">
            <v>0</v>
          </cell>
        </row>
        <row r="132">
          <cell r="B132" t="str">
            <v>05887</v>
          </cell>
          <cell r="C132" t="str">
            <v>ANTIOQUIA</v>
          </cell>
          <cell r="D132" t="str">
            <v>YARUMAL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1</v>
          </cell>
        </row>
        <row r="133">
          <cell r="B133" t="str">
            <v>05890</v>
          </cell>
          <cell r="C133" t="str">
            <v>ANTIOQUIA</v>
          </cell>
          <cell r="D133" t="str">
            <v>YOLOMBÓ</v>
          </cell>
          <cell r="K133">
            <v>0</v>
          </cell>
        </row>
        <row r="134">
          <cell r="B134" t="str">
            <v>05893</v>
          </cell>
          <cell r="C134" t="str">
            <v>ANTIOQUIA</v>
          </cell>
          <cell r="D134" t="str">
            <v>YONDÓ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1</v>
          </cell>
        </row>
        <row r="135">
          <cell r="B135" t="str">
            <v>05895</v>
          </cell>
          <cell r="C135" t="str">
            <v>ANTIOQUIA</v>
          </cell>
          <cell r="D135" t="str">
            <v>ZARAGOZA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1</v>
          </cell>
        </row>
        <row r="136">
          <cell r="B136" t="str">
            <v>08001</v>
          </cell>
          <cell r="C136" t="str">
            <v>BARRANQUILLA</v>
          </cell>
          <cell r="D136" t="str">
            <v>BARRANQUILLA</v>
          </cell>
          <cell r="K136">
            <v>0</v>
          </cell>
        </row>
        <row r="137">
          <cell r="B137" t="str">
            <v>08078</v>
          </cell>
          <cell r="C137" t="str">
            <v>ATLANTICO</v>
          </cell>
          <cell r="D137" t="str">
            <v>BARANOA</v>
          </cell>
          <cell r="K137">
            <v>0</v>
          </cell>
        </row>
        <row r="138">
          <cell r="B138" t="str">
            <v>08137</v>
          </cell>
          <cell r="C138" t="str">
            <v>ATLANTICO</v>
          </cell>
          <cell r="D138" t="str">
            <v>CAMPO DE LA CRUZ</v>
          </cell>
          <cell r="K138">
            <v>0</v>
          </cell>
        </row>
        <row r="139">
          <cell r="B139" t="str">
            <v>08141</v>
          </cell>
          <cell r="C139" t="str">
            <v>ATLANTICO</v>
          </cell>
          <cell r="D139" t="str">
            <v>CANDELARIA</v>
          </cell>
          <cell r="K139">
            <v>0</v>
          </cell>
        </row>
        <row r="140">
          <cell r="B140" t="str">
            <v>08296</v>
          </cell>
          <cell r="C140" t="str">
            <v>ATLANTICO</v>
          </cell>
          <cell r="D140" t="str">
            <v>GALAPA</v>
          </cell>
          <cell r="K140">
            <v>0</v>
          </cell>
        </row>
        <row r="141">
          <cell r="B141" t="str">
            <v>08372</v>
          </cell>
          <cell r="C141" t="str">
            <v>ATLANTICO</v>
          </cell>
          <cell r="D141" t="str">
            <v>JUAN DE ACOSTA</v>
          </cell>
          <cell r="K141">
            <v>0</v>
          </cell>
        </row>
        <row r="142">
          <cell r="B142" t="str">
            <v>08421</v>
          </cell>
          <cell r="C142" t="str">
            <v>ATLANTICO</v>
          </cell>
          <cell r="D142" t="str">
            <v>LURUACO</v>
          </cell>
          <cell r="K142">
            <v>0</v>
          </cell>
        </row>
        <row r="143">
          <cell r="B143" t="str">
            <v>08433</v>
          </cell>
          <cell r="C143" t="str">
            <v>ATLANTICO</v>
          </cell>
          <cell r="D143" t="str">
            <v>MALAMBO</v>
          </cell>
          <cell r="K143">
            <v>0</v>
          </cell>
        </row>
        <row r="144">
          <cell r="B144" t="str">
            <v>08436</v>
          </cell>
          <cell r="C144" t="str">
            <v>ATLANTICO</v>
          </cell>
          <cell r="D144" t="str">
            <v>MANATÍ</v>
          </cell>
          <cell r="K144">
            <v>0</v>
          </cell>
        </row>
        <row r="145">
          <cell r="B145" t="str">
            <v>08520</v>
          </cell>
          <cell r="C145" t="str">
            <v>ATLANTICO</v>
          </cell>
          <cell r="D145" t="str">
            <v>PALMAR DE VARELA</v>
          </cell>
          <cell r="K145">
            <v>0</v>
          </cell>
        </row>
        <row r="146">
          <cell r="B146" t="str">
            <v>08549</v>
          </cell>
          <cell r="C146" t="str">
            <v>ATLANTICO</v>
          </cell>
          <cell r="D146" t="str">
            <v>PIOJÓ</v>
          </cell>
          <cell r="K146">
            <v>0</v>
          </cell>
        </row>
        <row r="147">
          <cell r="B147" t="str">
            <v>08558</v>
          </cell>
          <cell r="C147" t="str">
            <v>ATLANTICO</v>
          </cell>
          <cell r="D147" t="str">
            <v>POLONUEVO</v>
          </cell>
          <cell r="K147">
            <v>0</v>
          </cell>
        </row>
        <row r="148">
          <cell r="B148" t="str">
            <v>08560</v>
          </cell>
          <cell r="C148" t="str">
            <v>ATLANTICO</v>
          </cell>
          <cell r="D148" t="str">
            <v>PONEDERA</v>
          </cell>
          <cell r="K148">
            <v>0</v>
          </cell>
        </row>
        <row r="149">
          <cell r="B149" t="str">
            <v>08573</v>
          </cell>
          <cell r="C149" t="str">
            <v>ATLANTICO</v>
          </cell>
          <cell r="D149" t="str">
            <v>PUERTO COLOMBIA</v>
          </cell>
          <cell r="K149">
            <v>0</v>
          </cell>
        </row>
        <row r="150">
          <cell r="B150" t="str">
            <v>08606</v>
          </cell>
          <cell r="C150" t="str">
            <v>ATLANTICO</v>
          </cell>
          <cell r="D150" t="str">
            <v>REPELÓN</v>
          </cell>
          <cell r="K150">
            <v>0</v>
          </cell>
        </row>
        <row r="151">
          <cell r="B151" t="str">
            <v>08634</v>
          </cell>
          <cell r="C151" t="str">
            <v>ATLANTICO</v>
          </cell>
          <cell r="D151" t="str">
            <v>SABANAGRANDE</v>
          </cell>
          <cell r="K151">
            <v>0</v>
          </cell>
        </row>
        <row r="152">
          <cell r="B152" t="str">
            <v>08638</v>
          </cell>
          <cell r="C152" t="str">
            <v>ATLANTICO</v>
          </cell>
          <cell r="D152" t="str">
            <v>SABANALARGA</v>
          </cell>
          <cell r="K152">
            <v>0</v>
          </cell>
        </row>
        <row r="153">
          <cell r="B153" t="str">
            <v>08675</v>
          </cell>
          <cell r="C153" t="str">
            <v>ATLANTICO</v>
          </cell>
          <cell r="D153" t="str">
            <v>SANTA LUCÍA</v>
          </cell>
          <cell r="K153">
            <v>0</v>
          </cell>
        </row>
        <row r="154">
          <cell r="B154" t="str">
            <v>08685</v>
          </cell>
          <cell r="C154" t="str">
            <v>ATLANTICO</v>
          </cell>
          <cell r="D154" t="str">
            <v>SANTO TOMÁS</v>
          </cell>
          <cell r="K154">
            <v>0</v>
          </cell>
        </row>
        <row r="155">
          <cell r="B155" t="str">
            <v>08758</v>
          </cell>
          <cell r="C155" t="str">
            <v>ATLANTICO</v>
          </cell>
          <cell r="D155" t="str">
            <v>SOLEDAD</v>
          </cell>
          <cell r="K155">
            <v>0</v>
          </cell>
        </row>
        <row r="156">
          <cell r="B156" t="str">
            <v>08770</v>
          </cell>
          <cell r="C156" t="str">
            <v>ATLANTICO</v>
          </cell>
          <cell r="D156" t="str">
            <v>SUAN</v>
          </cell>
          <cell r="K156">
            <v>0</v>
          </cell>
        </row>
        <row r="157">
          <cell r="B157" t="str">
            <v>08832</v>
          </cell>
          <cell r="C157" t="str">
            <v>ATLANTICO</v>
          </cell>
          <cell r="D157" t="str">
            <v>TUBARÁ</v>
          </cell>
          <cell r="K157">
            <v>0</v>
          </cell>
        </row>
        <row r="158">
          <cell r="B158" t="str">
            <v>08849</v>
          </cell>
          <cell r="C158" t="str">
            <v>ATLANTICO</v>
          </cell>
          <cell r="D158" t="str">
            <v>USIACURÍ</v>
          </cell>
          <cell r="K158">
            <v>0</v>
          </cell>
        </row>
        <row r="159">
          <cell r="B159" t="str">
            <v>11001</v>
          </cell>
          <cell r="C159" t="str">
            <v>BOGOTA D.C.</v>
          </cell>
          <cell r="D159" t="str">
            <v>BOGOTA D.C.</v>
          </cell>
          <cell r="E159">
            <v>1452612406</v>
          </cell>
          <cell r="F159">
            <v>0</v>
          </cell>
          <cell r="G159">
            <v>0</v>
          </cell>
          <cell r="H159">
            <v>0</v>
          </cell>
          <cell r="I159">
            <v>1452612406</v>
          </cell>
          <cell r="J159">
            <v>0</v>
          </cell>
          <cell r="K159">
            <v>1</v>
          </cell>
        </row>
        <row r="160">
          <cell r="B160" t="str">
            <v>13001</v>
          </cell>
          <cell r="C160" t="str">
            <v>CARTAGENA</v>
          </cell>
          <cell r="D160" t="str">
            <v>CARTAGENA</v>
          </cell>
          <cell r="E160">
            <v>2267140155.6700001</v>
          </cell>
          <cell r="F160">
            <v>0</v>
          </cell>
          <cell r="G160">
            <v>2267140155.6700001</v>
          </cell>
          <cell r="H160">
            <v>0</v>
          </cell>
          <cell r="I160">
            <v>0</v>
          </cell>
          <cell r="J160">
            <v>0</v>
          </cell>
          <cell r="K160">
            <v>1</v>
          </cell>
        </row>
        <row r="161">
          <cell r="B161" t="str">
            <v>13006</v>
          </cell>
          <cell r="C161" t="str">
            <v>BOLIVAR</v>
          </cell>
          <cell r="D161" t="str">
            <v>ACHI</v>
          </cell>
          <cell r="K161">
            <v>0</v>
          </cell>
        </row>
        <row r="162">
          <cell r="B162" t="str">
            <v>13030</v>
          </cell>
          <cell r="C162" t="str">
            <v>BOLIVAR</v>
          </cell>
          <cell r="D162" t="str">
            <v>ALTOS DEL ROSARIO</v>
          </cell>
          <cell r="K162">
            <v>0</v>
          </cell>
        </row>
        <row r="163">
          <cell r="B163" t="str">
            <v>13042</v>
          </cell>
          <cell r="C163" t="str">
            <v>BOLIVAR</v>
          </cell>
          <cell r="D163" t="str">
            <v>ARENAL</v>
          </cell>
          <cell r="K163">
            <v>0</v>
          </cell>
        </row>
        <row r="164">
          <cell r="B164" t="str">
            <v>13052</v>
          </cell>
          <cell r="C164" t="str">
            <v>BOLIVAR</v>
          </cell>
          <cell r="D164" t="str">
            <v>ARJONA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1</v>
          </cell>
        </row>
        <row r="165">
          <cell r="B165" t="str">
            <v>13062</v>
          </cell>
          <cell r="C165" t="str">
            <v>BOLIVAR</v>
          </cell>
          <cell r="D165" t="str">
            <v>ARROYOHONDO</v>
          </cell>
          <cell r="K165">
            <v>0</v>
          </cell>
        </row>
        <row r="166">
          <cell r="B166" t="str">
            <v>13074</v>
          </cell>
          <cell r="C166" t="str">
            <v>BOLIVAR</v>
          </cell>
          <cell r="D166" t="str">
            <v>BARRANCO DE LOBA</v>
          </cell>
          <cell r="K166">
            <v>0</v>
          </cell>
        </row>
        <row r="167">
          <cell r="B167" t="str">
            <v>13140</v>
          </cell>
          <cell r="C167" t="str">
            <v>BOLIVAR</v>
          </cell>
          <cell r="D167" t="str">
            <v>CALAMAR</v>
          </cell>
          <cell r="K167">
            <v>0</v>
          </cell>
        </row>
        <row r="168">
          <cell r="B168" t="str">
            <v>13160</v>
          </cell>
          <cell r="C168" t="str">
            <v>BOLIVAR</v>
          </cell>
          <cell r="D168" t="str">
            <v>CANTAGALLO</v>
          </cell>
          <cell r="K168">
            <v>0</v>
          </cell>
        </row>
        <row r="169">
          <cell r="B169" t="str">
            <v>13188</v>
          </cell>
          <cell r="C169" t="str">
            <v>BOLIVAR</v>
          </cell>
          <cell r="D169" t="str">
            <v>CICUCO</v>
          </cell>
          <cell r="K169">
            <v>0</v>
          </cell>
        </row>
        <row r="170">
          <cell r="B170" t="str">
            <v>13212</v>
          </cell>
          <cell r="C170" t="str">
            <v>BOLIVAR</v>
          </cell>
          <cell r="D170" t="str">
            <v>CORDOBA</v>
          </cell>
          <cell r="K170">
            <v>0</v>
          </cell>
        </row>
        <row r="171">
          <cell r="B171" t="str">
            <v>13222</v>
          </cell>
          <cell r="C171" t="str">
            <v>BOLIVAR</v>
          </cell>
          <cell r="D171" t="str">
            <v>CLEMENCIA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1</v>
          </cell>
        </row>
        <row r="172">
          <cell r="B172" t="str">
            <v>13244</v>
          </cell>
          <cell r="C172" t="str">
            <v>BOLIVAR</v>
          </cell>
          <cell r="D172" t="str">
            <v>EL CARMEN DE BOLÍVAR</v>
          </cell>
          <cell r="K172">
            <v>0</v>
          </cell>
        </row>
        <row r="173">
          <cell r="B173" t="str">
            <v>13248</v>
          </cell>
          <cell r="C173" t="str">
            <v>BOLIVAR</v>
          </cell>
          <cell r="D173" t="str">
            <v>EL GUAMO</v>
          </cell>
          <cell r="K173">
            <v>0</v>
          </cell>
        </row>
        <row r="174">
          <cell r="B174" t="str">
            <v>13268</v>
          </cell>
          <cell r="C174" t="str">
            <v>BOLIVAR</v>
          </cell>
          <cell r="D174" t="str">
            <v>EL PEÑÓN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1</v>
          </cell>
        </row>
        <row r="175">
          <cell r="B175" t="str">
            <v>13300</v>
          </cell>
          <cell r="C175" t="str">
            <v>BOLIVAR</v>
          </cell>
          <cell r="D175" t="str">
            <v>HATILLO DE LOBA</v>
          </cell>
          <cell r="K175">
            <v>0</v>
          </cell>
        </row>
        <row r="176">
          <cell r="B176" t="str">
            <v>13430</v>
          </cell>
          <cell r="C176" t="str">
            <v>BOLIVAR</v>
          </cell>
          <cell r="D176" t="str">
            <v>MAGANGUÉ</v>
          </cell>
          <cell r="K176">
            <v>0</v>
          </cell>
        </row>
        <row r="177">
          <cell r="B177" t="str">
            <v>13433</v>
          </cell>
          <cell r="C177" t="str">
            <v>BOLIVAR</v>
          </cell>
          <cell r="D177" t="str">
            <v>MAHATES</v>
          </cell>
          <cell r="K177">
            <v>0</v>
          </cell>
        </row>
        <row r="178">
          <cell r="B178" t="str">
            <v>13440</v>
          </cell>
          <cell r="C178" t="str">
            <v>BOLIVAR</v>
          </cell>
          <cell r="D178" t="str">
            <v>MARGARITA</v>
          </cell>
          <cell r="K178">
            <v>0</v>
          </cell>
        </row>
        <row r="179">
          <cell r="B179" t="str">
            <v>13442</v>
          </cell>
          <cell r="C179" t="str">
            <v>BOLIVAR</v>
          </cell>
          <cell r="D179" t="str">
            <v>MARÍA LA BAJA</v>
          </cell>
          <cell r="K179">
            <v>0</v>
          </cell>
        </row>
        <row r="180">
          <cell r="B180" t="str">
            <v>13458</v>
          </cell>
          <cell r="C180" t="str">
            <v>BOLIVAR</v>
          </cell>
          <cell r="D180" t="str">
            <v>MONTECRISTO</v>
          </cell>
          <cell r="K180">
            <v>0</v>
          </cell>
        </row>
        <row r="181">
          <cell r="B181" t="str">
            <v>13468</v>
          </cell>
          <cell r="C181" t="str">
            <v>BOLIVAR</v>
          </cell>
          <cell r="D181" t="str">
            <v>MOMPOS</v>
          </cell>
          <cell r="K181">
            <v>0</v>
          </cell>
        </row>
        <row r="182">
          <cell r="B182" t="str">
            <v>13473</v>
          </cell>
          <cell r="C182" t="str">
            <v>BOLIVAR</v>
          </cell>
          <cell r="D182" t="str">
            <v>MORALES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1</v>
          </cell>
        </row>
        <row r="183">
          <cell r="B183" t="str">
            <v>13490</v>
          </cell>
          <cell r="C183" t="str">
            <v>BOLIVAR</v>
          </cell>
          <cell r="D183" t="str">
            <v>NOROSI</v>
          </cell>
          <cell r="K183">
            <v>0</v>
          </cell>
        </row>
        <row r="184">
          <cell r="B184" t="str">
            <v>13549</v>
          </cell>
          <cell r="C184" t="str">
            <v>BOLIVAR</v>
          </cell>
          <cell r="D184" t="str">
            <v>PINILLOS</v>
          </cell>
          <cell r="K184">
            <v>0</v>
          </cell>
        </row>
        <row r="185">
          <cell r="B185" t="str">
            <v>13580</v>
          </cell>
          <cell r="C185" t="str">
            <v>BOLIVAR</v>
          </cell>
          <cell r="D185" t="str">
            <v>REGIDOR</v>
          </cell>
          <cell r="K185">
            <v>0</v>
          </cell>
        </row>
        <row r="186">
          <cell r="B186" t="str">
            <v>13600</v>
          </cell>
          <cell r="C186" t="str">
            <v>BOLIVAR</v>
          </cell>
          <cell r="D186" t="str">
            <v>RÍO VIEJO</v>
          </cell>
          <cell r="K186">
            <v>0</v>
          </cell>
        </row>
        <row r="187">
          <cell r="B187" t="str">
            <v>13620</v>
          </cell>
          <cell r="C187" t="str">
            <v>BOLIVAR</v>
          </cell>
          <cell r="D187" t="str">
            <v>SAN CRISTÓBAL</v>
          </cell>
          <cell r="K187">
            <v>0</v>
          </cell>
        </row>
        <row r="188">
          <cell r="B188" t="str">
            <v>13647</v>
          </cell>
          <cell r="C188" t="str">
            <v>BOLIVAR</v>
          </cell>
          <cell r="D188" t="str">
            <v>SAN ESTANISLAO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1</v>
          </cell>
        </row>
        <row r="189">
          <cell r="B189" t="str">
            <v>13650</v>
          </cell>
          <cell r="C189" t="str">
            <v>BOLIVAR</v>
          </cell>
          <cell r="D189" t="str">
            <v>SAN FERNANDO</v>
          </cell>
          <cell r="K189">
            <v>0</v>
          </cell>
        </row>
        <row r="190">
          <cell r="B190" t="str">
            <v>13654</v>
          </cell>
          <cell r="C190" t="str">
            <v>BOLIVAR</v>
          </cell>
          <cell r="D190" t="str">
            <v>SAN JACINTO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1</v>
          </cell>
        </row>
        <row r="191">
          <cell r="B191" t="str">
            <v>13655</v>
          </cell>
          <cell r="C191" t="str">
            <v>BOLIVAR</v>
          </cell>
          <cell r="D191" t="str">
            <v>SAN JACINTO DEL CAUCA</v>
          </cell>
          <cell r="K191">
            <v>0</v>
          </cell>
        </row>
        <row r="192">
          <cell r="B192" t="str">
            <v>13657</v>
          </cell>
          <cell r="C192" t="str">
            <v>BOLIVAR</v>
          </cell>
          <cell r="D192" t="str">
            <v>SAN JUAN NEPOMUCENO</v>
          </cell>
          <cell r="K192">
            <v>0</v>
          </cell>
        </row>
        <row r="193">
          <cell r="B193" t="str">
            <v>13667</v>
          </cell>
          <cell r="C193" t="str">
            <v>BOLIVAR</v>
          </cell>
          <cell r="D193" t="str">
            <v>SAN MARTÍN DE LOBA</v>
          </cell>
          <cell r="K193">
            <v>0</v>
          </cell>
        </row>
        <row r="194">
          <cell r="B194" t="str">
            <v>13670</v>
          </cell>
          <cell r="C194" t="str">
            <v>BOLIVAR</v>
          </cell>
          <cell r="D194" t="str">
            <v>SAN PABLO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1</v>
          </cell>
        </row>
        <row r="195">
          <cell r="B195" t="str">
            <v>13673</v>
          </cell>
          <cell r="C195" t="str">
            <v>BOLIVAR</v>
          </cell>
          <cell r="D195" t="str">
            <v>SANTA CATALINA</v>
          </cell>
          <cell r="K195">
            <v>0</v>
          </cell>
        </row>
        <row r="196">
          <cell r="B196" t="str">
            <v>13683</v>
          </cell>
          <cell r="C196" t="str">
            <v>BOLIVAR</v>
          </cell>
          <cell r="D196" t="str">
            <v>SANTA ROSA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1</v>
          </cell>
        </row>
        <row r="197">
          <cell r="B197" t="str">
            <v>13688</v>
          </cell>
          <cell r="C197" t="str">
            <v>BOLIVAR</v>
          </cell>
          <cell r="D197" t="str">
            <v>SANTA ROSA DEL SUR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1</v>
          </cell>
        </row>
        <row r="198">
          <cell r="B198" t="str">
            <v>13744</v>
          </cell>
          <cell r="C198" t="str">
            <v>BOLIVAR</v>
          </cell>
          <cell r="D198" t="str">
            <v>SIMITÍ</v>
          </cell>
          <cell r="K198">
            <v>0</v>
          </cell>
        </row>
        <row r="199">
          <cell r="B199" t="str">
            <v>13760</v>
          </cell>
          <cell r="C199" t="str">
            <v>BOLIVAR</v>
          </cell>
          <cell r="D199" t="str">
            <v>SOPLAVIENTO</v>
          </cell>
          <cell r="E199">
            <v>37200869.299999997</v>
          </cell>
          <cell r="F199">
            <v>0</v>
          </cell>
          <cell r="G199">
            <v>0</v>
          </cell>
          <cell r="H199">
            <v>37200869.299999997</v>
          </cell>
          <cell r="I199">
            <v>0</v>
          </cell>
          <cell r="J199">
            <v>0</v>
          </cell>
          <cell r="K199">
            <v>1</v>
          </cell>
        </row>
        <row r="200">
          <cell r="B200" t="str">
            <v>13780</v>
          </cell>
          <cell r="C200" t="str">
            <v>BOLIVAR</v>
          </cell>
          <cell r="D200" t="str">
            <v>TALAIGUA NUEVO</v>
          </cell>
          <cell r="K200">
            <v>0</v>
          </cell>
        </row>
        <row r="201">
          <cell r="B201" t="str">
            <v>13810</v>
          </cell>
          <cell r="C201" t="str">
            <v>BOLIVAR</v>
          </cell>
          <cell r="D201" t="str">
            <v>TIQUISIO</v>
          </cell>
          <cell r="K201">
            <v>0</v>
          </cell>
        </row>
        <row r="202">
          <cell r="B202" t="str">
            <v>13836</v>
          </cell>
          <cell r="C202" t="str">
            <v>BOLIVAR</v>
          </cell>
          <cell r="D202" t="str">
            <v>TURBACO</v>
          </cell>
          <cell r="K202">
            <v>0</v>
          </cell>
        </row>
        <row r="203">
          <cell r="B203" t="str">
            <v>13838</v>
          </cell>
          <cell r="C203" t="str">
            <v>BOLIVAR</v>
          </cell>
          <cell r="D203" t="str">
            <v>TURBANÁ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1</v>
          </cell>
        </row>
        <row r="204">
          <cell r="B204" t="str">
            <v>13873</v>
          </cell>
          <cell r="C204" t="str">
            <v>BOLIVAR</v>
          </cell>
          <cell r="D204" t="str">
            <v>VILLANUEVA</v>
          </cell>
          <cell r="E204">
            <v>18456218271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1</v>
          </cell>
        </row>
        <row r="205">
          <cell r="B205" t="str">
            <v>13894</v>
          </cell>
          <cell r="C205" t="str">
            <v>BOLIVAR</v>
          </cell>
          <cell r="D205" t="str">
            <v>ZAMBRANO</v>
          </cell>
          <cell r="K205">
            <v>0</v>
          </cell>
        </row>
        <row r="206">
          <cell r="B206" t="str">
            <v>15001</v>
          </cell>
          <cell r="C206" t="str">
            <v>BOYACA</v>
          </cell>
          <cell r="D206" t="str">
            <v>TUNJA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1</v>
          </cell>
        </row>
        <row r="207">
          <cell r="B207" t="str">
            <v>15022</v>
          </cell>
          <cell r="C207" t="str">
            <v>BOYACA</v>
          </cell>
          <cell r="D207" t="str">
            <v>ALMEIDA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1</v>
          </cell>
        </row>
        <row r="208">
          <cell r="B208" t="str">
            <v>15047</v>
          </cell>
          <cell r="C208" t="str">
            <v>BOYACA</v>
          </cell>
          <cell r="D208" t="str">
            <v>AQUITANIA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1</v>
          </cell>
        </row>
        <row r="209">
          <cell r="B209" t="str">
            <v>15051</v>
          </cell>
          <cell r="C209" t="str">
            <v>BOYACA</v>
          </cell>
          <cell r="D209" t="str">
            <v>ARCABUCO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1</v>
          </cell>
        </row>
        <row r="210">
          <cell r="B210" t="str">
            <v>15087</v>
          </cell>
          <cell r="C210" t="str">
            <v>BOYACA</v>
          </cell>
          <cell r="D210" t="str">
            <v>BELÉN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1</v>
          </cell>
        </row>
        <row r="211">
          <cell r="B211" t="str">
            <v>15090</v>
          </cell>
          <cell r="C211" t="str">
            <v>BOYACA</v>
          </cell>
          <cell r="D211" t="str">
            <v>BERBEO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1</v>
          </cell>
        </row>
        <row r="212">
          <cell r="B212" t="str">
            <v>15092</v>
          </cell>
          <cell r="C212" t="str">
            <v>BOYACA</v>
          </cell>
          <cell r="D212" t="str">
            <v>BETÉITIVA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1</v>
          </cell>
        </row>
        <row r="213">
          <cell r="B213" t="str">
            <v>15097</v>
          </cell>
          <cell r="C213" t="str">
            <v>BOYACA</v>
          </cell>
          <cell r="D213" t="str">
            <v>BOAVITA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1</v>
          </cell>
        </row>
        <row r="214">
          <cell r="B214" t="str">
            <v>15104</v>
          </cell>
          <cell r="C214" t="str">
            <v>BOYACA</v>
          </cell>
          <cell r="D214" t="str">
            <v>BOYACÁ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1</v>
          </cell>
        </row>
        <row r="215">
          <cell r="B215" t="str">
            <v>15106</v>
          </cell>
          <cell r="C215" t="str">
            <v>BOYACA</v>
          </cell>
          <cell r="D215" t="str">
            <v>BRICEÑO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1</v>
          </cell>
        </row>
        <row r="216">
          <cell r="B216" t="str">
            <v>15109</v>
          </cell>
          <cell r="C216" t="str">
            <v>BOYACA</v>
          </cell>
          <cell r="D216" t="str">
            <v>BUENAVISTA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1</v>
          </cell>
        </row>
        <row r="217">
          <cell r="B217" t="str">
            <v>15114</v>
          </cell>
          <cell r="C217" t="str">
            <v>BOYACA</v>
          </cell>
          <cell r="D217" t="str">
            <v>BUSBANZÁ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1</v>
          </cell>
        </row>
        <row r="218">
          <cell r="B218" t="str">
            <v>15131</v>
          </cell>
          <cell r="C218" t="str">
            <v>BOYACA</v>
          </cell>
          <cell r="D218" t="str">
            <v>CALDAS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1</v>
          </cell>
        </row>
        <row r="219">
          <cell r="B219" t="str">
            <v>15135</v>
          </cell>
          <cell r="C219" t="str">
            <v>BOYACA</v>
          </cell>
          <cell r="D219" t="str">
            <v>CAMPOHERMOSO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1</v>
          </cell>
        </row>
        <row r="220">
          <cell r="B220" t="str">
            <v>15162</v>
          </cell>
          <cell r="C220" t="str">
            <v>BOYACA</v>
          </cell>
          <cell r="D220" t="str">
            <v>CERINZA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1</v>
          </cell>
        </row>
        <row r="221">
          <cell r="B221" t="str">
            <v>15172</v>
          </cell>
          <cell r="C221" t="str">
            <v>BOYACA</v>
          </cell>
          <cell r="D221" t="str">
            <v>CHINAVITA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1</v>
          </cell>
        </row>
        <row r="222">
          <cell r="B222" t="str">
            <v>15176</v>
          </cell>
          <cell r="C222" t="str">
            <v>BOYACA</v>
          </cell>
          <cell r="D222" t="str">
            <v>CHIQUINQUIRÁ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1</v>
          </cell>
        </row>
        <row r="223">
          <cell r="B223" t="str">
            <v>15180</v>
          </cell>
          <cell r="C223" t="str">
            <v>BOYACA</v>
          </cell>
          <cell r="D223" t="str">
            <v>CHISCAS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1</v>
          </cell>
        </row>
        <row r="224">
          <cell r="B224" t="str">
            <v>15183</v>
          </cell>
          <cell r="C224" t="str">
            <v>BOYACA</v>
          </cell>
          <cell r="D224" t="str">
            <v>CHITA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1</v>
          </cell>
        </row>
        <row r="225">
          <cell r="B225" t="str">
            <v>15185</v>
          </cell>
          <cell r="C225" t="str">
            <v>BOYACA</v>
          </cell>
          <cell r="D225" t="str">
            <v>CHITARAQUE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1</v>
          </cell>
        </row>
        <row r="226">
          <cell r="B226" t="str">
            <v>15187</v>
          </cell>
          <cell r="C226" t="str">
            <v>BOYACA</v>
          </cell>
          <cell r="D226" t="str">
            <v>CHIVATÁ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1</v>
          </cell>
        </row>
        <row r="227">
          <cell r="B227" t="str">
            <v>15189</v>
          </cell>
          <cell r="C227" t="str">
            <v>BOYACA</v>
          </cell>
          <cell r="D227" t="str">
            <v>CIENAGA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1</v>
          </cell>
        </row>
        <row r="228">
          <cell r="B228" t="str">
            <v>15204</v>
          </cell>
          <cell r="C228" t="str">
            <v>BOYACA</v>
          </cell>
          <cell r="D228" t="str">
            <v>CÓMBITA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1</v>
          </cell>
        </row>
        <row r="229">
          <cell r="B229" t="str">
            <v>15212</v>
          </cell>
          <cell r="C229" t="str">
            <v>BOYACA</v>
          </cell>
          <cell r="D229" t="str">
            <v>COPER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1</v>
          </cell>
        </row>
        <row r="230">
          <cell r="B230" t="str">
            <v>15215</v>
          </cell>
          <cell r="C230" t="str">
            <v>BOYACA</v>
          </cell>
          <cell r="D230" t="str">
            <v>CORRALES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1</v>
          </cell>
        </row>
        <row r="231">
          <cell r="B231" t="str">
            <v>15218</v>
          </cell>
          <cell r="C231" t="str">
            <v>BOYACA</v>
          </cell>
          <cell r="D231" t="str">
            <v>COVARACHÍA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1</v>
          </cell>
        </row>
        <row r="232">
          <cell r="B232" t="str">
            <v>15223</v>
          </cell>
          <cell r="C232" t="str">
            <v>BOYACA</v>
          </cell>
          <cell r="D232" t="str">
            <v>CUBARÁ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1</v>
          </cell>
        </row>
        <row r="233">
          <cell r="B233" t="str">
            <v>15224</v>
          </cell>
          <cell r="C233" t="str">
            <v>BOYACA</v>
          </cell>
          <cell r="D233" t="str">
            <v>CUCAITA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1</v>
          </cell>
        </row>
        <row r="234">
          <cell r="B234" t="str">
            <v>15226</v>
          </cell>
          <cell r="C234" t="str">
            <v>BOYACA</v>
          </cell>
          <cell r="D234" t="str">
            <v>CUÍTIVA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1</v>
          </cell>
        </row>
        <row r="235">
          <cell r="B235" t="str">
            <v>15232</v>
          </cell>
          <cell r="C235" t="str">
            <v>BOYACA</v>
          </cell>
          <cell r="D235" t="str">
            <v>CHÍQUIZA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1</v>
          </cell>
        </row>
        <row r="236">
          <cell r="B236" t="str">
            <v>15236</v>
          </cell>
          <cell r="C236" t="str">
            <v>BOYACA</v>
          </cell>
          <cell r="D236" t="str">
            <v>CHIVOR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1</v>
          </cell>
        </row>
        <row r="237">
          <cell r="B237" t="str">
            <v>15238</v>
          </cell>
          <cell r="C237" t="str">
            <v>BOYACA</v>
          </cell>
          <cell r="D237" t="str">
            <v>DUITAMA</v>
          </cell>
          <cell r="E237">
            <v>56167946.75</v>
          </cell>
          <cell r="F237">
            <v>56167946.75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1</v>
          </cell>
        </row>
        <row r="238">
          <cell r="B238" t="str">
            <v>15244</v>
          </cell>
          <cell r="C238" t="str">
            <v>BOYACA</v>
          </cell>
          <cell r="D238" t="str">
            <v>EL COCUY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1</v>
          </cell>
        </row>
        <row r="239">
          <cell r="B239" t="str">
            <v>15248</v>
          </cell>
          <cell r="C239" t="str">
            <v>BOYACA</v>
          </cell>
          <cell r="D239" t="str">
            <v>EL ESPINO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1</v>
          </cell>
        </row>
        <row r="240">
          <cell r="B240" t="str">
            <v>15272</v>
          </cell>
          <cell r="C240" t="str">
            <v>BOYACA</v>
          </cell>
          <cell r="D240" t="str">
            <v>FIRAVITOBA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1</v>
          </cell>
        </row>
        <row r="241">
          <cell r="B241" t="str">
            <v>15276</v>
          </cell>
          <cell r="C241" t="str">
            <v>BOYACA</v>
          </cell>
          <cell r="D241" t="str">
            <v>FLORESTA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1</v>
          </cell>
        </row>
        <row r="242">
          <cell r="B242" t="str">
            <v>15293</v>
          </cell>
          <cell r="C242" t="str">
            <v>BOYACA</v>
          </cell>
          <cell r="D242" t="str">
            <v>GACHANTIVÁ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1</v>
          </cell>
        </row>
        <row r="243">
          <cell r="B243" t="str">
            <v>15296</v>
          </cell>
          <cell r="C243" t="str">
            <v>BOYACA</v>
          </cell>
          <cell r="D243" t="str">
            <v>GAMEZA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1</v>
          </cell>
        </row>
        <row r="244">
          <cell r="B244" t="str">
            <v>15299</v>
          </cell>
          <cell r="C244" t="str">
            <v>BOYACA</v>
          </cell>
          <cell r="D244" t="str">
            <v>GARAGOA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1</v>
          </cell>
        </row>
        <row r="245">
          <cell r="B245" t="str">
            <v>15317</v>
          </cell>
          <cell r="C245" t="str">
            <v>BOYACA</v>
          </cell>
          <cell r="D245" t="str">
            <v>GUACAMAYAS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1</v>
          </cell>
        </row>
        <row r="246">
          <cell r="B246" t="str">
            <v>15322</v>
          </cell>
          <cell r="C246" t="str">
            <v>BOYACA</v>
          </cell>
          <cell r="D246" t="str">
            <v>GUATEQUE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1</v>
          </cell>
        </row>
        <row r="247">
          <cell r="B247" t="str">
            <v>15325</v>
          </cell>
          <cell r="C247" t="str">
            <v>BOYACA</v>
          </cell>
          <cell r="D247" t="str">
            <v>GUAYATA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1</v>
          </cell>
        </row>
        <row r="248">
          <cell r="B248" t="str">
            <v>15332</v>
          </cell>
          <cell r="C248" t="str">
            <v>BOYACA</v>
          </cell>
          <cell r="D248" t="str">
            <v>GÜICÁN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1</v>
          </cell>
        </row>
        <row r="249">
          <cell r="B249" t="str">
            <v>15362</v>
          </cell>
          <cell r="C249" t="str">
            <v>BOYACA</v>
          </cell>
          <cell r="D249" t="str">
            <v>IZA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1</v>
          </cell>
        </row>
        <row r="250">
          <cell r="B250" t="str">
            <v>15367</v>
          </cell>
          <cell r="C250" t="str">
            <v>BOYACA</v>
          </cell>
          <cell r="D250" t="str">
            <v>JENESANO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1</v>
          </cell>
        </row>
        <row r="251">
          <cell r="B251" t="str">
            <v>15368</v>
          </cell>
          <cell r="C251" t="str">
            <v>BOYACA</v>
          </cell>
          <cell r="D251" t="str">
            <v>JERICÓ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1</v>
          </cell>
        </row>
        <row r="252">
          <cell r="B252" t="str">
            <v>15377</v>
          </cell>
          <cell r="C252" t="str">
            <v>BOYACA</v>
          </cell>
          <cell r="D252" t="str">
            <v>LABRANZAGRANDE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1</v>
          </cell>
        </row>
        <row r="253">
          <cell r="B253" t="str">
            <v>15380</v>
          </cell>
          <cell r="C253" t="str">
            <v>BOYACA</v>
          </cell>
          <cell r="D253" t="str">
            <v>LA CAPILLA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1</v>
          </cell>
        </row>
        <row r="254">
          <cell r="B254" t="str">
            <v>15401</v>
          </cell>
          <cell r="C254" t="str">
            <v>BOYACA</v>
          </cell>
          <cell r="D254" t="str">
            <v>LA VICTORIA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1</v>
          </cell>
        </row>
        <row r="255">
          <cell r="B255" t="str">
            <v>15403</v>
          </cell>
          <cell r="C255" t="str">
            <v>BOYACA</v>
          </cell>
          <cell r="D255" t="str">
            <v>LA UVITA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1</v>
          </cell>
        </row>
        <row r="256">
          <cell r="B256" t="str">
            <v>15407</v>
          </cell>
          <cell r="C256" t="str">
            <v>BOYACA</v>
          </cell>
          <cell r="D256" t="str">
            <v>VILLA DE LEYVA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1</v>
          </cell>
        </row>
        <row r="257">
          <cell r="B257" t="str">
            <v>15425</v>
          </cell>
          <cell r="C257" t="str">
            <v>BOYACA</v>
          </cell>
          <cell r="D257" t="str">
            <v>MACANAL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1</v>
          </cell>
        </row>
        <row r="258">
          <cell r="B258" t="str">
            <v>15442</v>
          </cell>
          <cell r="C258" t="str">
            <v>BOYACA</v>
          </cell>
          <cell r="D258" t="str">
            <v>MARIPÍ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1</v>
          </cell>
        </row>
        <row r="259">
          <cell r="B259" t="str">
            <v>15455</v>
          </cell>
          <cell r="C259" t="str">
            <v>BOYACA</v>
          </cell>
          <cell r="D259" t="str">
            <v>MIRAFLORES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1</v>
          </cell>
        </row>
        <row r="260">
          <cell r="B260" t="str">
            <v>15464</v>
          </cell>
          <cell r="C260" t="str">
            <v>BOYACA</v>
          </cell>
          <cell r="D260" t="str">
            <v>MONGUA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1</v>
          </cell>
        </row>
        <row r="261">
          <cell r="B261" t="str">
            <v>15466</v>
          </cell>
          <cell r="C261" t="str">
            <v>BOYACA</v>
          </cell>
          <cell r="D261" t="str">
            <v>MONGUÍ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1</v>
          </cell>
        </row>
        <row r="262">
          <cell r="B262" t="str">
            <v>15469</v>
          </cell>
          <cell r="C262" t="str">
            <v>BOYACA</v>
          </cell>
          <cell r="D262" t="str">
            <v>MONIQUIRA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1</v>
          </cell>
        </row>
        <row r="263">
          <cell r="B263" t="str">
            <v>15476</v>
          </cell>
          <cell r="C263" t="str">
            <v>BOYACA</v>
          </cell>
          <cell r="D263" t="str">
            <v>MOTAVITA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1</v>
          </cell>
        </row>
        <row r="264">
          <cell r="B264" t="str">
            <v>15480</v>
          </cell>
          <cell r="C264" t="str">
            <v>BOYACA</v>
          </cell>
          <cell r="D264" t="str">
            <v>MUZO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1</v>
          </cell>
        </row>
        <row r="265">
          <cell r="B265" t="str">
            <v>15491</v>
          </cell>
          <cell r="C265" t="str">
            <v>BOYACA</v>
          </cell>
          <cell r="D265" t="str">
            <v>NOBSA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1</v>
          </cell>
        </row>
        <row r="266">
          <cell r="B266" t="str">
            <v>15494</v>
          </cell>
          <cell r="C266" t="str">
            <v>BOYACA</v>
          </cell>
          <cell r="D266" t="str">
            <v>NUEVO COLÓN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1</v>
          </cell>
        </row>
        <row r="267">
          <cell r="B267" t="str">
            <v>15500</v>
          </cell>
          <cell r="C267" t="str">
            <v>BOYACA</v>
          </cell>
          <cell r="D267" t="str">
            <v>OICATÁ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1</v>
          </cell>
        </row>
        <row r="268">
          <cell r="B268" t="str">
            <v>15507</v>
          </cell>
          <cell r="C268" t="str">
            <v>BOYACA</v>
          </cell>
          <cell r="D268" t="str">
            <v>OTANCHE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1</v>
          </cell>
        </row>
        <row r="269">
          <cell r="B269" t="str">
            <v>15511</v>
          </cell>
          <cell r="C269" t="str">
            <v>BOYACA</v>
          </cell>
          <cell r="D269" t="str">
            <v>PACHAVITA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1</v>
          </cell>
        </row>
        <row r="270">
          <cell r="B270" t="str">
            <v>15514</v>
          </cell>
          <cell r="C270" t="str">
            <v>BOYACA</v>
          </cell>
          <cell r="D270" t="str">
            <v>PAEZ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1</v>
          </cell>
        </row>
        <row r="271">
          <cell r="B271" t="str">
            <v>15516</v>
          </cell>
          <cell r="C271" t="str">
            <v>BOYACA</v>
          </cell>
          <cell r="D271" t="str">
            <v>PAIPA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1</v>
          </cell>
        </row>
        <row r="272">
          <cell r="B272" t="str">
            <v>15518</v>
          </cell>
          <cell r="C272" t="str">
            <v>BOYACA</v>
          </cell>
          <cell r="D272" t="str">
            <v>PAJARITO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1</v>
          </cell>
        </row>
        <row r="273">
          <cell r="B273" t="str">
            <v>15522</v>
          </cell>
          <cell r="C273" t="str">
            <v>BOYACA</v>
          </cell>
          <cell r="D273" t="str">
            <v>PANQUEBA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1</v>
          </cell>
        </row>
        <row r="274">
          <cell r="B274" t="str">
            <v>15531</v>
          </cell>
          <cell r="C274" t="str">
            <v>BOYACA</v>
          </cell>
          <cell r="D274" t="str">
            <v>PAUNA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1</v>
          </cell>
        </row>
        <row r="275">
          <cell r="B275" t="str">
            <v>15533</v>
          </cell>
          <cell r="C275" t="str">
            <v>BOYACA</v>
          </cell>
          <cell r="D275" t="str">
            <v>PAYA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1</v>
          </cell>
        </row>
        <row r="276">
          <cell r="B276" t="str">
            <v>15537</v>
          </cell>
          <cell r="C276" t="str">
            <v>BOYACA</v>
          </cell>
          <cell r="D276" t="str">
            <v>PAZ DE RÍO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1</v>
          </cell>
        </row>
        <row r="277">
          <cell r="B277" t="str">
            <v>15542</v>
          </cell>
          <cell r="C277" t="str">
            <v>BOYACA</v>
          </cell>
          <cell r="D277" t="str">
            <v>PESCA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1</v>
          </cell>
        </row>
        <row r="278">
          <cell r="B278" t="str">
            <v>15550</v>
          </cell>
          <cell r="C278" t="str">
            <v>BOYACA</v>
          </cell>
          <cell r="D278" t="str">
            <v>PISBA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1</v>
          </cell>
        </row>
        <row r="279">
          <cell r="B279" t="str">
            <v>15572</v>
          </cell>
          <cell r="C279" t="str">
            <v>BOYACA</v>
          </cell>
          <cell r="D279" t="str">
            <v>PUERTO BOYACÁ</v>
          </cell>
          <cell r="E279">
            <v>625000000</v>
          </cell>
          <cell r="F279">
            <v>0</v>
          </cell>
          <cell r="G279">
            <v>0</v>
          </cell>
          <cell r="H279">
            <v>0</v>
          </cell>
          <cell r="I279">
            <v>625000000</v>
          </cell>
          <cell r="J279">
            <v>0</v>
          </cell>
          <cell r="K279">
            <v>1</v>
          </cell>
        </row>
        <row r="280">
          <cell r="B280" t="str">
            <v>15580</v>
          </cell>
          <cell r="C280" t="str">
            <v>BOYACA</v>
          </cell>
          <cell r="D280" t="str">
            <v>QUÍPAMA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1</v>
          </cell>
        </row>
        <row r="281">
          <cell r="B281" t="str">
            <v>15599</v>
          </cell>
          <cell r="C281" t="str">
            <v>BOYACA</v>
          </cell>
          <cell r="D281" t="str">
            <v>RAMIRIQUÍ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1</v>
          </cell>
        </row>
        <row r="282">
          <cell r="B282" t="str">
            <v>15600</v>
          </cell>
          <cell r="C282" t="str">
            <v>BOYACA</v>
          </cell>
          <cell r="D282" t="str">
            <v>RÁQUIRA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1</v>
          </cell>
        </row>
        <row r="283">
          <cell r="B283" t="str">
            <v>15621</v>
          </cell>
          <cell r="C283" t="str">
            <v>BOYACA</v>
          </cell>
          <cell r="D283" t="str">
            <v>RONDÓN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1</v>
          </cell>
        </row>
        <row r="284">
          <cell r="B284" t="str">
            <v>15632</v>
          </cell>
          <cell r="C284" t="str">
            <v>BOYACA</v>
          </cell>
          <cell r="D284" t="str">
            <v>SABOYÁ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1</v>
          </cell>
        </row>
        <row r="285">
          <cell r="B285" t="str">
            <v>15638</v>
          </cell>
          <cell r="C285" t="str">
            <v>BOYACA</v>
          </cell>
          <cell r="D285" t="str">
            <v>SÁCHICA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1</v>
          </cell>
        </row>
        <row r="286">
          <cell r="B286" t="str">
            <v>15646</v>
          </cell>
          <cell r="C286" t="str">
            <v>BOYACA</v>
          </cell>
          <cell r="D286" t="str">
            <v>SAMACÁ</v>
          </cell>
          <cell r="E286">
            <v>601223741.90999997</v>
          </cell>
          <cell r="F286">
            <v>0</v>
          </cell>
          <cell r="G286">
            <v>0</v>
          </cell>
          <cell r="H286">
            <v>0</v>
          </cell>
          <cell r="I286">
            <v>601223741.90999997</v>
          </cell>
          <cell r="J286">
            <v>0</v>
          </cell>
          <cell r="K286">
            <v>1</v>
          </cell>
        </row>
        <row r="287">
          <cell r="B287" t="str">
            <v>15660</v>
          </cell>
          <cell r="C287" t="str">
            <v>BOYACA</v>
          </cell>
          <cell r="D287" t="str">
            <v>SAN EDUARDO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1</v>
          </cell>
        </row>
        <row r="288">
          <cell r="B288" t="str">
            <v>15664</v>
          </cell>
          <cell r="C288" t="str">
            <v>BOYACA</v>
          </cell>
          <cell r="D288" t="str">
            <v>SAN JOSÉ DE PARE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1</v>
          </cell>
        </row>
        <row r="289">
          <cell r="B289" t="str">
            <v>15667</v>
          </cell>
          <cell r="C289" t="str">
            <v>BOYACA</v>
          </cell>
          <cell r="D289" t="str">
            <v>SAN LUIS DE GACENO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1</v>
          </cell>
        </row>
        <row r="290">
          <cell r="B290" t="str">
            <v>15673</v>
          </cell>
          <cell r="C290" t="str">
            <v>BOYACA</v>
          </cell>
          <cell r="D290" t="str">
            <v>SAN MATEO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1</v>
          </cell>
        </row>
        <row r="291">
          <cell r="B291" t="str">
            <v>15676</v>
          </cell>
          <cell r="C291" t="str">
            <v>BOYACA</v>
          </cell>
          <cell r="D291" t="str">
            <v>SAN MIGUEL DE SEMA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1</v>
          </cell>
        </row>
        <row r="292">
          <cell r="B292" t="str">
            <v>15681</v>
          </cell>
          <cell r="C292" t="str">
            <v>BOYACA</v>
          </cell>
          <cell r="D292" t="str">
            <v>SAN PABLO DE BORBUR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1</v>
          </cell>
        </row>
        <row r="293">
          <cell r="B293" t="str">
            <v>15686</v>
          </cell>
          <cell r="C293" t="str">
            <v>BOYACA</v>
          </cell>
          <cell r="D293" t="str">
            <v>SANTANA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1</v>
          </cell>
        </row>
        <row r="294">
          <cell r="B294" t="str">
            <v>15690</v>
          </cell>
          <cell r="C294" t="str">
            <v>BOYACA</v>
          </cell>
          <cell r="D294" t="str">
            <v>SANTA MARÍA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1</v>
          </cell>
        </row>
        <row r="295">
          <cell r="B295" t="str">
            <v>15693</v>
          </cell>
          <cell r="C295" t="str">
            <v>BOYACA</v>
          </cell>
          <cell r="D295" t="str">
            <v>SANTA ROSA DE VITERBO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1</v>
          </cell>
        </row>
        <row r="296">
          <cell r="B296" t="str">
            <v>15696</v>
          </cell>
          <cell r="C296" t="str">
            <v>BOYACA</v>
          </cell>
          <cell r="D296" t="str">
            <v>SANTA SOFÍA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1</v>
          </cell>
        </row>
        <row r="297">
          <cell r="B297" t="str">
            <v>15720</v>
          </cell>
          <cell r="C297" t="str">
            <v>BOYACA</v>
          </cell>
          <cell r="D297" t="str">
            <v>SATIVANORTE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1</v>
          </cell>
        </row>
        <row r="298">
          <cell r="B298" t="str">
            <v>15723</v>
          </cell>
          <cell r="C298" t="str">
            <v>BOYACA</v>
          </cell>
          <cell r="D298" t="str">
            <v>SATIVASUR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1</v>
          </cell>
        </row>
        <row r="299">
          <cell r="B299" t="str">
            <v>15740</v>
          </cell>
          <cell r="C299" t="str">
            <v>BOYACA</v>
          </cell>
          <cell r="D299" t="str">
            <v>SIACHOQUE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1</v>
          </cell>
        </row>
        <row r="300">
          <cell r="B300" t="str">
            <v>15753</v>
          </cell>
          <cell r="C300" t="str">
            <v>BOYACA</v>
          </cell>
          <cell r="D300" t="str">
            <v>SOATÁ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1</v>
          </cell>
        </row>
        <row r="301">
          <cell r="B301" t="str">
            <v>15755</v>
          </cell>
          <cell r="C301" t="str">
            <v>BOYACA</v>
          </cell>
          <cell r="D301" t="str">
            <v>SOCOTÁ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1</v>
          </cell>
        </row>
        <row r="302">
          <cell r="B302" t="str">
            <v>15757</v>
          </cell>
          <cell r="C302" t="str">
            <v>BOYACA</v>
          </cell>
          <cell r="D302" t="str">
            <v>SOCHA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1</v>
          </cell>
        </row>
        <row r="303">
          <cell r="B303" t="str">
            <v>15759</v>
          </cell>
          <cell r="C303" t="str">
            <v>BOYACA</v>
          </cell>
          <cell r="D303" t="str">
            <v>SOGAMOSO</v>
          </cell>
          <cell r="E303">
            <v>1200000000</v>
          </cell>
          <cell r="F303">
            <v>20432.55</v>
          </cell>
          <cell r="G303">
            <v>0</v>
          </cell>
          <cell r="H303">
            <v>0</v>
          </cell>
          <cell r="I303">
            <v>2544072655</v>
          </cell>
          <cell r="J303">
            <v>0</v>
          </cell>
          <cell r="K303">
            <v>1</v>
          </cell>
        </row>
        <row r="304">
          <cell r="B304" t="str">
            <v>15761</v>
          </cell>
          <cell r="C304" t="str">
            <v>BOYACA</v>
          </cell>
          <cell r="D304" t="str">
            <v>SOMONDOCO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1</v>
          </cell>
        </row>
        <row r="305">
          <cell r="B305" t="str">
            <v>15762</v>
          </cell>
          <cell r="C305" t="str">
            <v>BOYACA</v>
          </cell>
          <cell r="D305" t="str">
            <v>SORA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1</v>
          </cell>
        </row>
        <row r="306">
          <cell r="B306" t="str">
            <v>15763</v>
          </cell>
          <cell r="C306" t="str">
            <v>BOYACA</v>
          </cell>
          <cell r="D306" t="str">
            <v>SOTAQUIRÁ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1</v>
          </cell>
        </row>
        <row r="307">
          <cell r="B307" t="str">
            <v>15764</v>
          </cell>
          <cell r="C307" t="str">
            <v>BOYACA</v>
          </cell>
          <cell r="D307" t="str">
            <v>SORACÁ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1</v>
          </cell>
        </row>
        <row r="308">
          <cell r="B308" t="str">
            <v>15774</v>
          </cell>
          <cell r="C308" t="str">
            <v>BOYACA</v>
          </cell>
          <cell r="D308" t="str">
            <v>SUSACÓN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1</v>
          </cell>
        </row>
        <row r="309">
          <cell r="B309" t="str">
            <v>15776</v>
          </cell>
          <cell r="C309" t="str">
            <v>BOYACA</v>
          </cell>
          <cell r="D309" t="str">
            <v>SUTAMARCHÁN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1</v>
          </cell>
        </row>
        <row r="310">
          <cell r="B310" t="str">
            <v>15778</v>
          </cell>
          <cell r="C310" t="str">
            <v>BOYACA</v>
          </cell>
          <cell r="D310" t="str">
            <v>SUTATENZA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1</v>
          </cell>
        </row>
        <row r="311">
          <cell r="B311" t="str">
            <v>15790</v>
          </cell>
          <cell r="C311" t="str">
            <v>BOYACA</v>
          </cell>
          <cell r="D311" t="str">
            <v>TASCO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1</v>
          </cell>
        </row>
        <row r="312">
          <cell r="B312" t="str">
            <v>15798</v>
          </cell>
          <cell r="C312" t="str">
            <v>BOYACA</v>
          </cell>
          <cell r="D312" t="str">
            <v>TENZA</v>
          </cell>
          <cell r="E312">
            <v>90660349.25</v>
          </cell>
          <cell r="F312">
            <v>0</v>
          </cell>
          <cell r="G312">
            <v>0</v>
          </cell>
          <cell r="H312">
            <v>0</v>
          </cell>
          <cell r="I312">
            <v>90660349.25</v>
          </cell>
          <cell r="J312">
            <v>0</v>
          </cell>
          <cell r="K312">
            <v>1</v>
          </cell>
        </row>
        <row r="313">
          <cell r="B313" t="str">
            <v>15804</v>
          </cell>
          <cell r="C313" t="str">
            <v>BOYACA</v>
          </cell>
          <cell r="D313" t="str">
            <v>TIBANÁ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1</v>
          </cell>
        </row>
        <row r="314">
          <cell r="B314" t="str">
            <v>15806</v>
          </cell>
          <cell r="C314" t="str">
            <v>BOYACA</v>
          </cell>
          <cell r="D314" t="str">
            <v>TIBASOSA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1</v>
          </cell>
        </row>
        <row r="315">
          <cell r="B315" t="str">
            <v>15808</v>
          </cell>
          <cell r="C315" t="str">
            <v>BOYACA</v>
          </cell>
          <cell r="D315" t="str">
            <v>TINJACÁ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1</v>
          </cell>
        </row>
        <row r="316">
          <cell r="B316" t="str">
            <v>15810</v>
          </cell>
          <cell r="C316" t="str">
            <v>BOYACA</v>
          </cell>
          <cell r="D316" t="str">
            <v>TIPACOQUE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1</v>
          </cell>
        </row>
        <row r="317">
          <cell r="B317" t="str">
            <v>15814</v>
          </cell>
          <cell r="C317" t="str">
            <v>BOYACA</v>
          </cell>
          <cell r="D317" t="str">
            <v>TOCA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1</v>
          </cell>
        </row>
        <row r="318">
          <cell r="B318" t="str">
            <v>15816</v>
          </cell>
          <cell r="C318" t="str">
            <v>BOYACA</v>
          </cell>
          <cell r="D318" t="str">
            <v>TOGÜÍ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1</v>
          </cell>
        </row>
        <row r="319">
          <cell r="B319" t="str">
            <v>15820</v>
          </cell>
          <cell r="C319" t="str">
            <v>BOYACA</v>
          </cell>
          <cell r="D319" t="str">
            <v>TÓPAGA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1</v>
          </cell>
        </row>
        <row r="320">
          <cell r="B320" t="str">
            <v>15822</v>
          </cell>
          <cell r="C320" t="str">
            <v>BOYACA</v>
          </cell>
          <cell r="D320" t="str">
            <v>TOTA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1</v>
          </cell>
        </row>
        <row r="321">
          <cell r="B321" t="str">
            <v>15832</v>
          </cell>
          <cell r="C321" t="str">
            <v>BOYACA</v>
          </cell>
          <cell r="D321" t="str">
            <v>TUNUNGUÁ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1</v>
          </cell>
        </row>
        <row r="322">
          <cell r="B322" t="str">
            <v>15835</v>
          </cell>
          <cell r="C322" t="str">
            <v>BOYACA</v>
          </cell>
          <cell r="D322" t="str">
            <v>TURMEQUÉ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1</v>
          </cell>
        </row>
        <row r="323">
          <cell r="B323" t="str">
            <v>15837</v>
          </cell>
          <cell r="C323" t="str">
            <v>BOYACA</v>
          </cell>
          <cell r="D323" t="str">
            <v>TUTA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1</v>
          </cell>
        </row>
        <row r="324">
          <cell r="B324" t="str">
            <v>15839</v>
          </cell>
          <cell r="C324" t="str">
            <v>BOYACA</v>
          </cell>
          <cell r="D324" t="str">
            <v>TUTAZÁ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1</v>
          </cell>
        </row>
        <row r="325">
          <cell r="B325" t="str">
            <v>15842</v>
          </cell>
          <cell r="C325" t="str">
            <v>BOYACA</v>
          </cell>
          <cell r="D325" t="str">
            <v>UMBITA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1</v>
          </cell>
        </row>
        <row r="326">
          <cell r="B326" t="str">
            <v>15861</v>
          </cell>
          <cell r="C326" t="str">
            <v>BOYACA</v>
          </cell>
          <cell r="D326" t="str">
            <v>VENTAQUEMADA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1</v>
          </cell>
        </row>
        <row r="327">
          <cell r="B327" t="str">
            <v>15879</v>
          </cell>
          <cell r="C327" t="str">
            <v>BOYACA</v>
          </cell>
          <cell r="D327" t="str">
            <v>VIRACACHÁ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1</v>
          </cell>
        </row>
        <row r="328">
          <cell r="B328" t="str">
            <v>15897</v>
          </cell>
          <cell r="C328" t="str">
            <v>BOYACA</v>
          </cell>
          <cell r="D328" t="str">
            <v>ZETAQUIRA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1</v>
          </cell>
        </row>
        <row r="329">
          <cell r="B329" t="str">
            <v>17001</v>
          </cell>
          <cell r="C329" t="str">
            <v>CALDAS</v>
          </cell>
          <cell r="D329" t="str">
            <v>MANIZALES</v>
          </cell>
          <cell r="E329">
            <v>1969246104</v>
          </cell>
          <cell r="F329">
            <v>1333085719</v>
          </cell>
          <cell r="G329">
            <v>0</v>
          </cell>
          <cell r="H329">
            <v>636160385</v>
          </cell>
          <cell r="I329">
            <v>0</v>
          </cell>
          <cell r="J329">
            <v>0</v>
          </cell>
          <cell r="K329">
            <v>1</v>
          </cell>
        </row>
        <row r="330">
          <cell r="B330" t="str">
            <v>17013</v>
          </cell>
          <cell r="C330" t="str">
            <v>CALDAS</v>
          </cell>
          <cell r="D330" t="str">
            <v>AGUADAS</v>
          </cell>
          <cell r="K330">
            <v>0</v>
          </cell>
        </row>
        <row r="331">
          <cell r="B331" t="str">
            <v>17042</v>
          </cell>
          <cell r="C331" t="str">
            <v>CALDAS</v>
          </cell>
          <cell r="D331" t="str">
            <v>ANSERMA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1</v>
          </cell>
        </row>
        <row r="332">
          <cell r="B332" t="str">
            <v>17050</v>
          </cell>
          <cell r="C332" t="str">
            <v>CALDAS</v>
          </cell>
          <cell r="D332" t="str">
            <v>ARANZAZU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1</v>
          </cell>
        </row>
        <row r="333">
          <cell r="B333" t="str">
            <v>17088</v>
          </cell>
          <cell r="C333" t="str">
            <v>CALDAS</v>
          </cell>
          <cell r="D333" t="str">
            <v>BELALCÁZAR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1</v>
          </cell>
        </row>
        <row r="334">
          <cell r="B334" t="str">
            <v>17174</v>
          </cell>
          <cell r="C334" t="str">
            <v>CALDAS</v>
          </cell>
          <cell r="D334" t="str">
            <v>CHINCHINÁ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1</v>
          </cell>
        </row>
        <row r="335">
          <cell r="B335" t="str">
            <v>17272</v>
          </cell>
          <cell r="C335" t="str">
            <v>CALDAS</v>
          </cell>
          <cell r="D335" t="str">
            <v>FILADELFIA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1</v>
          </cell>
        </row>
        <row r="336">
          <cell r="B336" t="str">
            <v>17380</v>
          </cell>
          <cell r="C336" t="str">
            <v>CALDAS</v>
          </cell>
          <cell r="D336" t="str">
            <v>LA DORADA</v>
          </cell>
          <cell r="E336">
            <v>100000000</v>
          </cell>
          <cell r="F336">
            <v>0</v>
          </cell>
          <cell r="G336">
            <v>0</v>
          </cell>
          <cell r="H336">
            <v>0</v>
          </cell>
          <cell r="I336">
            <v>100000000</v>
          </cell>
          <cell r="J336">
            <v>0</v>
          </cell>
          <cell r="K336">
            <v>1</v>
          </cell>
        </row>
        <row r="337">
          <cell r="B337" t="str">
            <v>17388</v>
          </cell>
          <cell r="C337" t="str">
            <v>CALDAS</v>
          </cell>
          <cell r="D337" t="str">
            <v>LA MERCED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1</v>
          </cell>
        </row>
        <row r="338">
          <cell r="B338" t="str">
            <v>17433</v>
          </cell>
          <cell r="C338" t="str">
            <v>CALDAS</v>
          </cell>
          <cell r="D338" t="str">
            <v>MANZANARES</v>
          </cell>
          <cell r="K338">
            <v>0</v>
          </cell>
        </row>
        <row r="339">
          <cell r="B339" t="str">
            <v>17442</v>
          </cell>
          <cell r="C339" t="str">
            <v>CALDAS</v>
          </cell>
          <cell r="D339" t="str">
            <v>MARMATO</v>
          </cell>
          <cell r="E339">
            <v>94041868</v>
          </cell>
          <cell r="F339">
            <v>0</v>
          </cell>
          <cell r="G339">
            <v>0</v>
          </cell>
          <cell r="H339">
            <v>0</v>
          </cell>
          <cell r="I339">
            <v>94041868</v>
          </cell>
          <cell r="J339">
            <v>0</v>
          </cell>
          <cell r="K339">
            <v>1</v>
          </cell>
        </row>
        <row r="340">
          <cell r="B340" t="str">
            <v>17444</v>
          </cell>
          <cell r="C340" t="str">
            <v>CALDAS</v>
          </cell>
          <cell r="D340" t="str">
            <v>MARQUETALIA</v>
          </cell>
          <cell r="E340">
            <v>2039631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1</v>
          </cell>
        </row>
        <row r="341">
          <cell r="B341" t="str">
            <v>17446</v>
          </cell>
          <cell r="C341" t="str">
            <v>CALDAS</v>
          </cell>
          <cell r="D341" t="str">
            <v>MARULANDA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1</v>
          </cell>
        </row>
        <row r="342">
          <cell r="B342" t="str">
            <v>17486</v>
          </cell>
          <cell r="C342" t="str">
            <v>CALDAS</v>
          </cell>
          <cell r="D342" t="str">
            <v>NEIRA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1</v>
          </cell>
        </row>
        <row r="343">
          <cell r="B343" t="str">
            <v>17495</v>
          </cell>
          <cell r="C343" t="str">
            <v>CALDAS</v>
          </cell>
          <cell r="D343" t="str">
            <v>NORCASIA</v>
          </cell>
          <cell r="E343">
            <v>200000000</v>
          </cell>
          <cell r="F343">
            <v>0</v>
          </cell>
          <cell r="G343">
            <v>0</v>
          </cell>
          <cell r="H343">
            <v>0</v>
          </cell>
          <cell r="I343">
            <v>195554800</v>
          </cell>
          <cell r="J343">
            <v>0</v>
          </cell>
          <cell r="K343">
            <v>1</v>
          </cell>
        </row>
        <row r="344">
          <cell r="B344" t="str">
            <v>17513</v>
          </cell>
          <cell r="C344" t="str">
            <v>CALDAS</v>
          </cell>
          <cell r="D344" t="str">
            <v>PÁCORA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1</v>
          </cell>
        </row>
        <row r="345">
          <cell r="B345" t="str">
            <v>17524</v>
          </cell>
          <cell r="C345" t="str">
            <v>CALDAS</v>
          </cell>
          <cell r="D345" t="str">
            <v>PALESTINA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1</v>
          </cell>
        </row>
        <row r="346">
          <cell r="B346" t="str">
            <v>17541</v>
          </cell>
          <cell r="C346" t="str">
            <v>CALDAS</v>
          </cell>
          <cell r="D346" t="str">
            <v>PENSILVANIA</v>
          </cell>
          <cell r="E346">
            <v>116217450</v>
          </cell>
          <cell r="F346">
            <v>0</v>
          </cell>
          <cell r="G346">
            <v>0</v>
          </cell>
          <cell r="H346">
            <v>0</v>
          </cell>
          <cell r="I346">
            <v>116217450</v>
          </cell>
          <cell r="J346">
            <v>0</v>
          </cell>
          <cell r="K346">
            <v>1</v>
          </cell>
        </row>
        <row r="347">
          <cell r="B347" t="str">
            <v>17614</v>
          </cell>
          <cell r="C347" t="str">
            <v>CALDAS</v>
          </cell>
          <cell r="D347" t="str">
            <v>RIOSUCIO</v>
          </cell>
          <cell r="K347">
            <v>0</v>
          </cell>
        </row>
        <row r="348">
          <cell r="B348" t="str">
            <v>17616</v>
          </cell>
          <cell r="C348" t="str">
            <v>CALDAS</v>
          </cell>
          <cell r="D348" t="str">
            <v>RISARALDA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1</v>
          </cell>
        </row>
        <row r="349">
          <cell r="B349" t="str">
            <v>17653</v>
          </cell>
          <cell r="C349" t="str">
            <v>CALDAS</v>
          </cell>
          <cell r="D349" t="str">
            <v>SALAMINA</v>
          </cell>
          <cell r="E349">
            <v>201707931.25999999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1</v>
          </cell>
        </row>
        <row r="350">
          <cell r="B350" t="str">
            <v>17662</v>
          </cell>
          <cell r="C350" t="str">
            <v>CALDAS</v>
          </cell>
          <cell r="D350" t="str">
            <v>SAMANÁ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1</v>
          </cell>
        </row>
        <row r="351">
          <cell r="B351" t="str">
            <v>17665</v>
          </cell>
          <cell r="C351" t="str">
            <v>CALDAS</v>
          </cell>
          <cell r="D351" t="str">
            <v>SAN JOSÉ</v>
          </cell>
          <cell r="E351">
            <v>14740294.68</v>
          </cell>
          <cell r="F351">
            <v>5920680.21</v>
          </cell>
          <cell r="G351">
            <v>0</v>
          </cell>
          <cell r="H351">
            <v>0</v>
          </cell>
          <cell r="I351">
            <v>8819614.4700000007</v>
          </cell>
          <cell r="J351">
            <v>0</v>
          </cell>
          <cell r="K351">
            <v>1</v>
          </cell>
        </row>
        <row r="352">
          <cell r="B352" t="str">
            <v>17777</v>
          </cell>
          <cell r="C352" t="str">
            <v>CALDAS</v>
          </cell>
          <cell r="D352" t="str">
            <v>SUPÍA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1</v>
          </cell>
        </row>
        <row r="353">
          <cell r="B353" t="str">
            <v>17867</v>
          </cell>
          <cell r="C353" t="str">
            <v>CALDAS</v>
          </cell>
          <cell r="D353" t="str">
            <v>VICTORIA</v>
          </cell>
          <cell r="E353">
            <v>2827531</v>
          </cell>
          <cell r="F353">
            <v>0</v>
          </cell>
          <cell r="G353">
            <v>2827531</v>
          </cell>
          <cell r="H353">
            <v>0</v>
          </cell>
          <cell r="I353">
            <v>0</v>
          </cell>
          <cell r="J353">
            <v>0</v>
          </cell>
          <cell r="K353">
            <v>1</v>
          </cell>
        </row>
        <row r="354">
          <cell r="B354" t="str">
            <v>17873</v>
          </cell>
          <cell r="C354" t="str">
            <v>CALDAS</v>
          </cell>
          <cell r="D354" t="str">
            <v>VILLAMARÍA</v>
          </cell>
          <cell r="E354">
            <v>318894.71999999997</v>
          </cell>
          <cell r="F354">
            <v>0</v>
          </cell>
          <cell r="G354">
            <v>318894.71999999997</v>
          </cell>
          <cell r="H354">
            <v>0</v>
          </cell>
          <cell r="I354">
            <v>0</v>
          </cell>
          <cell r="J354">
            <v>0</v>
          </cell>
          <cell r="K354">
            <v>1</v>
          </cell>
        </row>
        <row r="355">
          <cell r="B355" t="str">
            <v>17877</v>
          </cell>
          <cell r="C355" t="str">
            <v>CALDAS</v>
          </cell>
          <cell r="D355" t="str">
            <v>VITERBO</v>
          </cell>
          <cell r="K355">
            <v>0</v>
          </cell>
        </row>
        <row r="356">
          <cell r="B356" t="str">
            <v>18001</v>
          </cell>
          <cell r="C356" t="str">
            <v>CAQUETA</v>
          </cell>
          <cell r="D356" t="str">
            <v>FLORENCIA</v>
          </cell>
          <cell r="E356">
            <v>3118539687</v>
          </cell>
          <cell r="F356">
            <v>0</v>
          </cell>
          <cell r="G356">
            <v>0</v>
          </cell>
          <cell r="H356">
            <v>0</v>
          </cell>
          <cell r="I356">
            <v>3118539687</v>
          </cell>
          <cell r="J356">
            <v>0</v>
          </cell>
          <cell r="K356">
            <v>1</v>
          </cell>
        </row>
        <row r="357">
          <cell r="B357" t="str">
            <v>18029</v>
          </cell>
          <cell r="C357" t="str">
            <v>CAQUETA</v>
          </cell>
          <cell r="D357" t="str">
            <v>ALBANIA</v>
          </cell>
          <cell r="E357">
            <v>48277000</v>
          </cell>
          <cell r="F357">
            <v>0</v>
          </cell>
          <cell r="G357">
            <v>0</v>
          </cell>
          <cell r="H357">
            <v>0</v>
          </cell>
          <cell r="I357">
            <v>48277000</v>
          </cell>
          <cell r="J357">
            <v>0</v>
          </cell>
          <cell r="K357">
            <v>1</v>
          </cell>
        </row>
        <row r="358">
          <cell r="B358" t="str">
            <v>18094</v>
          </cell>
          <cell r="C358" t="str">
            <v>CAQUETA</v>
          </cell>
          <cell r="D358" t="str">
            <v>BELEN DE LOS ANDAQUIES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1</v>
          </cell>
        </row>
        <row r="359">
          <cell r="B359" t="str">
            <v>18150</v>
          </cell>
          <cell r="C359" t="str">
            <v>CAQUETA</v>
          </cell>
          <cell r="D359" t="str">
            <v>CARTAGENA DEL CHAIRA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1</v>
          </cell>
        </row>
        <row r="360">
          <cell r="B360" t="str">
            <v>18205</v>
          </cell>
          <cell r="C360" t="str">
            <v>CAQUETA</v>
          </cell>
          <cell r="D360" t="str">
            <v>CURILLO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1</v>
          </cell>
        </row>
        <row r="361">
          <cell r="B361" t="str">
            <v>18247</v>
          </cell>
          <cell r="C361" t="str">
            <v>CAQUETA</v>
          </cell>
          <cell r="D361" t="str">
            <v>EL DONCELLO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1</v>
          </cell>
        </row>
        <row r="362">
          <cell r="B362" t="str">
            <v>18256</v>
          </cell>
          <cell r="C362" t="str">
            <v>CAQUETA</v>
          </cell>
          <cell r="D362" t="str">
            <v>EL PAUJIL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1</v>
          </cell>
        </row>
        <row r="363">
          <cell r="B363" t="str">
            <v>18410</v>
          </cell>
          <cell r="C363" t="str">
            <v>CAQUETA</v>
          </cell>
          <cell r="D363" t="str">
            <v>LA MONTAÑITA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1</v>
          </cell>
        </row>
        <row r="364">
          <cell r="B364" t="str">
            <v>18460</v>
          </cell>
          <cell r="C364" t="str">
            <v>CAQUETA</v>
          </cell>
          <cell r="D364" t="str">
            <v>MILÁN</v>
          </cell>
          <cell r="K364">
            <v>0</v>
          </cell>
        </row>
        <row r="365">
          <cell r="B365" t="str">
            <v>18479</v>
          </cell>
          <cell r="C365" t="str">
            <v>CAQUETA</v>
          </cell>
          <cell r="D365" t="str">
            <v>MORELIA</v>
          </cell>
          <cell r="K365">
            <v>0</v>
          </cell>
        </row>
        <row r="366">
          <cell r="B366" t="str">
            <v>18592</v>
          </cell>
          <cell r="C366" t="str">
            <v>CAQUETA</v>
          </cell>
          <cell r="D366" t="str">
            <v>PUERTO RICO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1</v>
          </cell>
        </row>
        <row r="367">
          <cell r="B367" t="str">
            <v>18610</v>
          </cell>
          <cell r="C367" t="str">
            <v>CAQUETA</v>
          </cell>
          <cell r="D367" t="str">
            <v>SAN JOSÉ DEL FRAGUA</v>
          </cell>
          <cell r="K367">
            <v>0</v>
          </cell>
        </row>
        <row r="368">
          <cell r="B368" t="str">
            <v>18753</v>
          </cell>
          <cell r="C368" t="str">
            <v>CAQUETA</v>
          </cell>
          <cell r="D368" t="str">
            <v>SAN VICENTE DEL CAGUÁN</v>
          </cell>
          <cell r="K368">
            <v>0</v>
          </cell>
        </row>
        <row r="369">
          <cell r="B369" t="str">
            <v>18756</v>
          </cell>
          <cell r="C369" t="str">
            <v>CAQUETA</v>
          </cell>
          <cell r="D369" t="str">
            <v>SOLANO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1</v>
          </cell>
        </row>
        <row r="370">
          <cell r="B370" t="str">
            <v>18785</v>
          </cell>
          <cell r="C370" t="str">
            <v>CAQUETA</v>
          </cell>
          <cell r="D370" t="str">
            <v>SOLITA</v>
          </cell>
          <cell r="E370">
            <v>32170000</v>
          </cell>
          <cell r="F370">
            <v>0</v>
          </cell>
          <cell r="G370">
            <v>0</v>
          </cell>
          <cell r="H370">
            <v>0</v>
          </cell>
          <cell r="I370">
            <v>32170000</v>
          </cell>
          <cell r="J370">
            <v>0</v>
          </cell>
          <cell r="K370">
            <v>1</v>
          </cell>
        </row>
        <row r="371">
          <cell r="B371" t="str">
            <v>18860</v>
          </cell>
          <cell r="C371" t="str">
            <v>CAQUETA</v>
          </cell>
          <cell r="D371" t="str">
            <v>VALPARAISO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1</v>
          </cell>
        </row>
        <row r="372">
          <cell r="B372" t="str">
            <v>19001</v>
          </cell>
          <cell r="C372" t="str">
            <v>CAUCA</v>
          </cell>
          <cell r="D372" t="str">
            <v>POPAYAN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1</v>
          </cell>
        </row>
        <row r="373">
          <cell r="B373" t="str">
            <v>19022</v>
          </cell>
          <cell r="C373" t="str">
            <v>CAUCA</v>
          </cell>
          <cell r="D373" t="str">
            <v>ALMAGUER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1</v>
          </cell>
        </row>
        <row r="374">
          <cell r="B374" t="str">
            <v>19050</v>
          </cell>
          <cell r="C374" t="str">
            <v>CAUCA</v>
          </cell>
          <cell r="D374" t="str">
            <v>ARGELIA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1</v>
          </cell>
        </row>
        <row r="375">
          <cell r="B375" t="str">
            <v>19075</v>
          </cell>
          <cell r="C375" t="str">
            <v>CAUCA</v>
          </cell>
          <cell r="D375" t="str">
            <v>BALBOA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1</v>
          </cell>
        </row>
        <row r="376">
          <cell r="B376" t="str">
            <v>19100</v>
          </cell>
          <cell r="C376" t="str">
            <v>CAUCA</v>
          </cell>
          <cell r="D376" t="str">
            <v>BOLÍVAR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1</v>
          </cell>
        </row>
        <row r="377">
          <cell r="B377" t="str">
            <v>19110</v>
          </cell>
          <cell r="C377" t="str">
            <v>CAUCA</v>
          </cell>
          <cell r="D377" t="str">
            <v>BUENOS AIRES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1</v>
          </cell>
        </row>
        <row r="378">
          <cell r="B378" t="str">
            <v>19130</v>
          </cell>
          <cell r="C378" t="str">
            <v>CAUCA</v>
          </cell>
          <cell r="D378" t="str">
            <v>CAJIBÍO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1</v>
          </cell>
        </row>
        <row r="379">
          <cell r="B379" t="str">
            <v>19137</v>
          </cell>
          <cell r="C379" t="str">
            <v>CAUCA</v>
          </cell>
          <cell r="D379" t="str">
            <v>CALDONO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1</v>
          </cell>
        </row>
        <row r="380">
          <cell r="B380" t="str">
            <v>19142</v>
          </cell>
          <cell r="C380" t="str">
            <v>CAUCA</v>
          </cell>
          <cell r="D380" t="str">
            <v>CALOTO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1</v>
          </cell>
        </row>
        <row r="381">
          <cell r="B381" t="str">
            <v>19212</v>
          </cell>
          <cell r="C381" t="str">
            <v>CAUCA</v>
          </cell>
          <cell r="D381" t="str">
            <v>CORINTO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1</v>
          </cell>
        </row>
        <row r="382">
          <cell r="B382" t="str">
            <v>19256</v>
          </cell>
          <cell r="C382" t="str">
            <v>CAUCA</v>
          </cell>
          <cell r="D382" t="str">
            <v>EL TAMBO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1</v>
          </cell>
        </row>
        <row r="383">
          <cell r="B383" t="str">
            <v>19290</v>
          </cell>
          <cell r="C383" t="str">
            <v>CAUCA</v>
          </cell>
          <cell r="D383" t="str">
            <v>FLORENCIA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1</v>
          </cell>
        </row>
        <row r="384">
          <cell r="B384" t="str">
            <v>19300</v>
          </cell>
          <cell r="C384" t="str">
            <v>CAUCA</v>
          </cell>
          <cell r="D384" t="str">
            <v>GUACHENE</v>
          </cell>
          <cell r="E384">
            <v>151766084</v>
          </cell>
          <cell r="F384">
            <v>0</v>
          </cell>
          <cell r="H384">
            <v>0</v>
          </cell>
          <cell r="I384">
            <v>151766084</v>
          </cell>
          <cell r="J384">
            <v>0</v>
          </cell>
          <cell r="K384">
            <v>1</v>
          </cell>
        </row>
        <row r="385">
          <cell r="B385" t="str">
            <v>19318</v>
          </cell>
          <cell r="C385" t="str">
            <v>CAUCA</v>
          </cell>
          <cell r="D385" t="str">
            <v>GUAPI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1</v>
          </cell>
        </row>
        <row r="386">
          <cell r="B386" t="str">
            <v>19355</v>
          </cell>
          <cell r="C386" t="str">
            <v>CAUCA</v>
          </cell>
          <cell r="D386" t="str">
            <v>INZÁ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1</v>
          </cell>
        </row>
        <row r="387">
          <cell r="B387" t="str">
            <v>19364</v>
          </cell>
          <cell r="C387" t="str">
            <v>CAUCA</v>
          </cell>
          <cell r="D387" t="str">
            <v>JAMBALÓ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1</v>
          </cell>
        </row>
        <row r="388">
          <cell r="B388" t="str">
            <v>19392</v>
          </cell>
          <cell r="C388" t="str">
            <v>CAUCA</v>
          </cell>
          <cell r="D388" t="str">
            <v>LA SIERRA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1</v>
          </cell>
        </row>
        <row r="389">
          <cell r="B389" t="str">
            <v>19397</v>
          </cell>
          <cell r="C389" t="str">
            <v>CAUCA</v>
          </cell>
          <cell r="D389" t="str">
            <v>LA VEGA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1</v>
          </cell>
        </row>
        <row r="390">
          <cell r="B390" t="str">
            <v>19418</v>
          </cell>
          <cell r="C390" t="str">
            <v>CAUCA</v>
          </cell>
          <cell r="D390" t="str">
            <v>LÓPEZ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1</v>
          </cell>
        </row>
        <row r="391">
          <cell r="B391" t="str">
            <v>19450</v>
          </cell>
          <cell r="C391" t="str">
            <v>CAUCA</v>
          </cell>
          <cell r="D391" t="str">
            <v>MERCADERES</v>
          </cell>
          <cell r="E391">
            <v>206805273.75999999</v>
          </cell>
          <cell r="F391">
            <v>0</v>
          </cell>
          <cell r="G391">
            <v>22236586.640000001</v>
          </cell>
          <cell r="H391">
            <v>0</v>
          </cell>
          <cell r="I391">
            <v>184568687.12</v>
          </cell>
          <cell r="J391">
            <v>0</v>
          </cell>
          <cell r="K391">
            <v>1</v>
          </cell>
        </row>
        <row r="392">
          <cell r="B392" t="str">
            <v>19455</v>
          </cell>
          <cell r="C392" t="str">
            <v>CAUCA</v>
          </cell>
          <cell r="D392" t="str">
            <v>MIRANDA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1</v>
          </cell>
        </row>
        <row r="393">
          <cell r="B393" t="str">
            <v>19473</v>
          </cell>
          <cell r="C393" t="str">
            <v>CAUCA</v>
          </cell>
          <cell r="D393" t="str">
            <v>MORALES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1</v>
          </cell>
        </row>
        <row r="394">
          <cell r="B394" t="str">
            <v>19513</v>
          </cell>
          <cell r="C394" t="str">
            <v>CAUCA</v>
          </cell>
          <cell r="D394" t="str">
            <v>PADILLA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1</v>
          </cell>
        </row>
        <row r="395">
          <cell r="B395" t="str">
            <v>19517</v>
          </cell>
          <cell r="C395" t="str">
            <v>CAUCA</v>
          </cell>
          <cell r="D395" t="str">
            <v>PAEZ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1</v>
          </cell>
        </row>
        <row r="396">
          <cell r="B396" t="str">
            <v>19532</v>
          </cell>
          <cell r="C396" t="str">
            <v>CAUCA</v>
          </cell>
          <cell r="D396" t="str">
            <v>PATÍA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1</v>
          </cell>
        </row>
        <row r="397">
          <cell r="B397" t="str">
            <v>19533</v>
          </cell>
          <cell r="C397" t="str">
            <v>CAUCA</v>
          </cell>
          <cell r="D397" t="str">
            <v>PIAMONTE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1</v>
          </cell>
        </row>
        <row r="398">
          <cell r="B398" t="str">
            <v>19548</v>
          </cell>
          <cell r="C398" t="str">
            <v>CAUCA</v>
          </cell>
          <cell r="D398" t="str">
            <v>PIENDAMÓ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1</v>
          </cell>
        </row>
        <row r="399">
          <cell r="B399" t="str">
            <v>19573</v>
          </cell>
          <cell r="C399" t="str">
            <v>CAUCA</v>
          </cell>
          <cell r="D399" t="str">
            <v>PUERTO TEJADA</v>
          </cell>
          <cell r="E399">
            <v>97116765</v>
          </cell>
          <cell r="F399">
            <v>0</v>
          </cell>
          <cell r="G399">
            <v>67897800</v>
          </cell>
          <cell r="H399">
            <v>0</v>
          </cell>
          <cell r="I399">
            <v>29218965</v>
          </cell>
          <cell r="J399">
            <v>0</v>
          </cell>
          <cell r="K399">
            <v>1</v>
          </cell>
        </row>
        <row r="400">
          <cell r="B400" t="str">
            <v>19585</v>
          </cell>
          <cell r="C400" t="str">
            <v>CAUCA</v>
          </cell>
          <cell r="D400" t="str">
            <v>PURACÉ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1</v>
          </cell>
        </row>
        <row r="401">
          <cell r="B401" t="str">
            <v>19622</v>
          </cell>
          <cell r="C401" t="str">
            <v>CAUCA</v>
          </cell>
          <cell r="D401" t="str">
            <v>ROSAS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1</v>
          </cell>
        </row>
        <row r="402">
          <cell r="B402" t="str">
            <v>19693</v>
          </cell>
          <cell r="C402" t="str">
            <v>CAUCA</v>
          </cell>
          <cell r="D402" t="str">
            <v>SAN SEBASTIÁN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1</v>
          </cell>
        </row>
        <row r="403">
          <cell r="B403" t="str">
            <v>19698</v>
          </cell>
          <cell r="C403" t="str">
            <v>CAUCA</v>
          </cell>
          <cell r="D403" t="str">
            <v>SANTANDER DE QUILICHAO</v>
          </cell>
          <cell r="E403">
            <v>321201241</v>
          </cell>
          <cell r="F403">
            <v>0</v>
          </cell>
          <cell r="G403">
            <v>0</v>
          </cell>
          <cell r="H403">
            <v>0</v>
          </cell>
          <cell r="I403">
            <v>321201241</v>
          </cell>
          <cell r="J403">
            <v>0</v>
          </cell>
          <cell r="K403">
            <v>1</v>
          </cell>
        </row>
        <row r="404">
          <cell r="B404" t="str">
            <v>19701</v>
          </cell>
          <cell r="C404" t="str">
            <v>CAUCA</v>
          </cell>
          <cell r="D404" t="str">
            <v>SANTA ROSA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1</v>
          </cell>
        </row>
        <row r="405">
          <cell r="B405" t="str">
            <v>19743</v>
          </cell>
          <cell r="C405" t="str">
            <v>CAUCA</v>
          </cell>
          <cell r="D405" t="str">
            <v>SILVIA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1</v>
          </cell>
        </row>
        <row r="406">
          <cell r="B406" t="str">
            <v>19760</v>
          </cell>
          <cell r="C406" t="str">
            <v>CAUCA</v>
          </cell>
          <cell r="D406" t="str">
            <v>SOTARA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1</v>
          </cell>
        </row>
        <row r="407">
          <cell r="B407" t="str">
            <v>19780</v>
          </cell>
          <cell r="C407" t="str">
            <v>CAUCA</v>
          </cell>
          <cell r="D407" t="str">
            <v>SUÁREZ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1</v>
          </cell>
        </row>
        <row r="408">
          <cell r="B408" t="str">
            <v>19785</v>
          </cell>
          <cell r="C408" t="str">
            <v>CAUCA</v>
          </cell>
          <cell r="D408" t="str">
            <v>SUCRE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1</v>
          </cell>
        </row>
        <row r="409">
          <cell r="B409" t="str">
            <v>19807</v>
          </cell>
          <cell r="C409" t="str">
            <v>CAUCA</v>
          </cell>
          <cell r="D409" t="str">
            <v>TIMBÍO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1</v>
          </cell>
        </row>
        <row r="410">
          <cell r="B410" t="str">
            <v>19809</v>
          </cell>
          <cell r="C410" t="str">
            <v>CAUCA</v>
          </cell>
          <cell r="D410" t="str">
            <v>TIMBIQUÍ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1</v>
          </cell>
        </row>
        <row r="411">
          <cell r="B411" t="str">
            <v>19821</v>
          </cell>
          <cell r="C411" t="str">
            <v>CAUCA</v>
          </cell>
          <cell r="D411" t="str">
            <v>TORIBIO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1</v>
          </cell>
        </row>
        <row r="412">
          <cell r="B412" t="str">
            <v>19824</v>
          </cell>
          <cell r="C412" t="str">
            <v>CAUCA</v>
          </cell>
          <cell r="D412" t="str">
            <v>TOTORÓ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1</v>
          </cell>
        </row>
        <row r="413">
          <cell r="B413" t="str">
            <v>19845</v>
          </cell>
          <cell r="C413" t="str">
            <v>CAUCA</v>
          </cell>
          <cell r="D413" t="str">
            <v>VILLA RICA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1</v>
          </cell>
        </row>
        <row r="414">
          <cell r="B414" t="str">
            <v>20001</v>
          </cell>
          <cell r="C414" t="str">
            <v>CESAR</v>
          </cell>
          <cell r="D414" t="str">
            <v>VALLEDUPAR</v>
          </cell>
          <cell r="E414">
            <v>2242546651.4099998</v>
          </cell>
          <cell r="F414">
            <v>0</v>
          </cell>
          <cell r="G414">
            <v>0</v>
          </cell>
          <cell r="H414">
            <v>0</v>
          </cell>
          <cell r="I414">
            <v>2242546651.4099998</v>
          </cell>
          <cell r="J414">
            <v>0</v>
          </cell>
          <cell r="K414">
            <v>1</v>
          </cell>
        </row>
        <row r="415">
          <cell r="B415" t="str">
            <v>20011</v>
          </cell>
          <cell r="C415" t="str">
            <v>CESAR</v>
          </cell>
          <cell r="D415" t="str">
            <v>AGUACHICA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1</v>
          </cell>
        </row>
        <row r="416">
          <cell r="B416" t="str">
            <v>20013</v>
          </cell>
          <cell r="C416" t="str">
            <v>CESAR</v>
          </cell>
          <cell r="D416" t="str">
            <v>AGUSTÍN CODAZZI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1</v>
          </cell>
        </row>
        <row r="417">
          <cell r="B417" t="str">
            <v>20032</v>
          </cell>
          <cell r="C417" t="str">
            <v>CESAR</v>
          </cell>
          <cell r="D417" t="str">
            <v>ASTREA</v>
          </cell>
          <cell r="E417">
            <v>297203623.39999998</v>
          </cell>
          <cell r="F417">
            <v>0</v>
          </cell>
          <cell r="G417">
            <v>0</v>
          </cell>
          <cell r="H417">
            <v>0</v>
          </cell>
          <cell r="I417">
            <v>192087948</v>
          </cell>
          <cell r="J417">
            <v>0</v>
          </cell>
          <cell r="K417">
            <v>1</v>
          </cell>
        </row>
        <row r="418">
          <cell r="B418" t="str">
            <v>20045</v>
          </cell>
          <cell r="C418" t="str">
            <v>CESAR</v>
          </cell>
          <cell r="D418" t="str">
            <v>BECERRIL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1</v>
          </cell>
        </row>
        <row r="419">
          <cell r="B419" t="str">
            <v>20060</v>
          </cell>
          <cell r="C419" t="str">
            <v>CESAR</v>
          </cell>
          <cell r="D419" t="str">
            <v>BOSCONIA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1</v>
          </cell>
        </row>
        <row r="420">
          <cell r="B420" t="str">
            <v>20175</v>
          </cell>
          <cell r="C420" t="str">
            <v>CESAR</v>
          </cell>
          <cell r="D420" t="str">
            <v>CHIMICHAGUA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1</v>
          </cell>
        </row>
        <row r="421">
          <cell r="B421" t="str">
            <v>20178</v>
          </cell>
          <cell r="C421" t="str">
            <v>CESAR</v>
          </cell>
          <cell r="D421" t="str">
            <v>CHIRIGUANÁ</v>
          </cell>
          <cell r="E421">
            <v>515049220</v>
          </cell>
          <cell r="F421">
            <v>0</v>
          </cell>
          <cell r="G421">
            <v>0</v>
          </cell>
          <cell r="H421">
            <v>0</v>
          </cell>
          <cell r="I421">
            <v>515049220</v>
          </cell>
          <cell r="J421">
            <v>0</v>
          </cell>
          <cell r="K421">
            <v>1</v>
          </cell>
        </row>
        <row r="422">
          <cell r="B422" t="str">
            <v>20228</v>
          </cell>
          <cell r="C422" t="str">
            <v>CESAR</v>
          </cell>
          <cell r="D422" t="str">
            <v>CURUMANÍ</v>
          </cell>
          <cell r="K422">
            <v>0</v>
          </cell>
        </row>
        <row r="423">
          <cell r="B423" t="str">
            <v>20238</v>
          </cell>
          <cell r="C423" t="str">
            <v>CESAR</v>
          </cell>
          <cell r="D423" t="str">
            <v>EL COPEY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1</v>
          </cell>
        </row>
        <row r="424">
          <cell r="B424" t="str">
            <v>20250</v>
          </cell>
          <cell r="C424" t="str">
            <v>CESAR</v>
          </cell>
          <cell r="D424" t="str">
            <v>EL PASO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1</v>
          </cell>
        </row>
        <row r="425">
          <cell r="B425" t="str">
            <v>20295</v>
          </cell>
          <cell r="C425" t="str">
            <v>CESAR</v>
          </cell>
          <cell r="D425" t="str">
            <v>GAMARRA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1</v>
          </cell>
        </row>
        <row r="426">
          <cell r="B426" t="str">
            <v>20310</v>
          </cell>
          <cell r="C426" t="str">
            <v>CESAR</v>
          </cell>
          <cell r="D426" t="str">
            <v>GONZÁLEZ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1</v>
          </cell>
        </row>
        <row r="427">
          <cell r="B427" t="str">
            <v>20383</v>
          </cell>
          <cell r="C427" t="str">
            <v>CESAR</v>
          </cell>
          <cell r="D427" t="str">
            <v>LA GLORIA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1</v>
          </cell>
        </row>
        <row r="428">
          <cell r="B428" t="str">
            <v>20400</v>
          </cell>
          <cell r="C428" t="str">
            <v>CESAR</v>
          </cell>
          <cell r="D428" t="str">
            <v>LA JAGUA DE IBIRICO</v>
          </cell>
          <cell r="K428">
            <v>0</v>
          </cell>
        </row>
        <row r="429">
          <cell r="B429" t="str">
            <v>20443</v>
          </cell>
          <cell r="C429" t="str">
            <v>CESAR</v>
          </cell>
          <cell r="D429" t="str">
            <v>MANAURE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1</v>
          </cell>
        </row>
        <row r="430">
          <cell r="B430" t="str">
            <v>20517</v>
          </cell>
          <cell r="C430" t="str">
            <v>CESAR</v>
          </cell>
          <cell r="D430" t="str">
            <v>PAILITAS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1</v>
          </cell>
        </row>
        <row r="431">
          <cell r="B431" t="str">
            <v>20550</v>
          </cell>
          <cell r="C431" t="str">
            <v>CESAR</v>
          </cell>
          <cell r="D431" t="str">
            <v>PELAYA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1</v>
          </cell>
        </row>
        <row r="432">
          <cell r="B432" t="str">
            <v>20570</v>
          </cell>
          <cell r="C432" t="str">
            <v>CESAR</v>
          </cell>
          <cell r="D432" t="str">
            <v>PUEBLO BELLO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1</v>
          </cell>
        </row>
        <row r="433">
          <cell r="B433" t="str">
            <v>20614</v>
          </cell>
          <cell r="C433" t="str">
            <v>CESAR</v>
          </cell>
          <cell r="D433" t="str">
            <v>RÍO DE ORO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1</v>
          </cell>
        </row>
        <row r="434">
          <cell r="B434" t="str">
            <v>20621</v>
          </cell>
          <cell r="C434" t="str">
            <v>CESAR</v>
          </cell>
          <cell r="D434" t="str">
            <v>LA PAZ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1</v>
          </cell>
        </row>
        <row r="435">
          <cell r="B435" t="str">
            <v>20710</v>
          </cell>
          <cell r="C435" t="str">
            <v>CESAR</v>
          </cell>
          <cell r="D435" t="str">
            <v>SAN ALBERTO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1</v>
          </cell>
        </row>
        <row r="436">
          <cell r="B436" t="str">
            <v>20750</v>
          </cell>
          <cell r="C436" t="str">
            <v>CESAR</v>
          </cell>
          <cell r="D436" t="str">
            <v>SAN DIEGO</v>
          </cell>
          <cell r="K436">
            <v>0</v>
          </cell>
        </row>
        <row r="437">
          <cell r="B437" t="str">
            <v>20770</v>
          </cell>
          <cell r="C437" t="str">
            <v>CESAR</v>
          </cell>
          <cell r="D437" t="str">
            <v>SAN MARTÍN</v>
          </cell>
          <cell r="E437">
            <v>472486484</v>
          </cell>
          <cell r="F437">
            <v>0</v>
          </cell>
          <cell r="G437">
            <v>0</v>
          </cell>
          <cell r="H437">
            <v>0</v>
          </cell>
          <cell r="I437">
            <v>472486484</v>
          </cell>
          <cell r="J437">
            <v>0</v>
          </cell>
          <cell r="K437">
            <v>1</v>
          </cell>
        </row>
        <row r="438">
          <cell r="B438" t="str">
            <v>20787</v>
          </cell>
          <cell r="C438" t="str">
            <v>CESAR</v>
          </cell>
          <cell r="D438" t="str">
            <v>TAMALAMEQUE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1</v>
          </cell>
        </row>
        <row r="439">
          <cell r="B439" t="str">
            <v>23001</v>
          </cell>
          <cell r="C439" t="str">
            <v>CORDOBA</v>
          </cell>
          <cell r="D439" t="str">
            <v>MONTERIA</v>
          </cell>
          <cell r="K439">
            <v>0</v>
          </cell>
        </row>
        <row r="440">
          <cell r="B440" t="str">
            <v>23068</v>
          </cell>
          <cell r="C440" t="str">
            <v>CORDOBA</v>
          </cell>
          <cell r="D440" t="str">
            <v>AYAPEL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1</v>
          </cell>
        </row>
        <row r="441">
          <cell r="B441" t="str">
            <v>23079</v>
          </cell>
          <cell r="C441" t="str">
            <v>CORDOBA</v>
          </cell>
          <cell r="D441" t="str">
            <v>BUENAVISTA</v>
          </cell>
          <cell r="K441">
            <v>0</v>
          </cell>
        </row>
        <row r="442">
          <cell r="B442" t="str">
            <v>23090</v>
          </cell>
          <cell r="C442" t="str">
            <v>CORDOBA</v>
          </cell>
          <cell r="D442" t="str">
            <v>CANALETE</v>
          </cell>
          <cell r="K442">
            <v>0</v>
          </cell>
        </row>
        <row r="443">
          <cell r="B443" t="str">
            <v>23162</v>
          </cell>
          <cell r="C443" t="str">
            <v>CORDOBA</v>
          </cell>
          <cell r="D443" t="str">
            <v>CERETE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1</v>
          </cell>
        </row>
        <row r="444">
          <cell r="B444" t="str">
            <v>23168</v>
          </cell>
          <cell r="C444" t="str">
            <v>CORDOBA</v>
          </cell>
          <cell r="D444" t="str">
            <v>CHIMA</v>
          </cell>
          <cell r="K444">
            <v>0</v>
          </cell>
        </row>
        <row r="445">
          <cell r="B445" t="str">
            <v>23182</v>
          </cell>
          <cell r="C445" t="str">
            <v>CORDOBA</v>
          </cell>
          <cell r="D445" t="str">
            <v>CHINÚ</v>
          </cell>
          <cell r="K445">
            <v>0</v>
          </cell>
        </row>
        <row r="446">
          <cell r="B446" t="str">
            <v>23189</v>
          </cell>
          <cell r="C446" t="str">
            <v>CORDOBA</v>
          </cell>
          <cell r="D446" t="str">
            <v>CIÉNAGA DE ORO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1</v>
          </cell>
        </row>
        <row r="447">
          <cell r="B447" t="str">
            <v>23300</v>
          </cell>
          <cell r="C447" t="str">
            <v>CORDOBA</v>
          </cell>
          <cell r="D447" t="str">
            <v>COTORRA</v>
          </cell>
          <cell r="K447">
            <v>0</v>
          </cell>
        </row>
        <row r="448">
          <cell r="B448" t="str">
            <v>23350</v>
          </cell>
          <cell r="C448" t="str">
            <v>CORDOBA</v>
          </cell>
          <cell r="D448" t="str">
            <v>LA APARTADA</v>
          </cell>
          <cell r="K448">
            <v>0</v>
          </cell>
        </row>
        <row r="449">
          <cell r="B449" t="str">
            <v>23417</v>
          </cell>
          <cell r="C449" t="str">
            <v>CORDOBA</v>
          </cell>
          <cell r="D449" t="str">
            <v>LORICA</v>
          </cell>
          <cell r="K449">
            <v>0</v>
          </cell>
        </row>
        <row r="450">
          <cell r="B450" t="str">
            <v>23419</v>
          </cell>
          <cell r="C450" t="str">
            <v>CORDOBA</v>
          </cell>
          <cell r="D450" t="str">
            <v>LOS CÓRDOBAS</v>
          </cell>
          <cell r="K450">
            <v>0</v>
          </cell>
        </row>
        <row r="451">
          <cell r="B451" t="str">
            <v>23464</v>
          </cell>
          <cell r="C451" t="str">
            <v>CORDOBA</v>
          </cell>
          <cell r="D451" t="str">
            <v>MOMIL</v>
          </cell>
          <cell r="K451">
            <v>0</v>
          </cell>
        </row>
        <row r="452">
          <cell r="B452" t="str">
            <v>23466</v>
          </cell>
          <cell r="C452" t="str">
            <v>CORDOBA</v>
          </cell>
          <cell r="D452" t="str">
            <v>MONTELIBANO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1</v>
          </cell>
        </row>
        <row r="453">
          <cell r="B453" t="str">
            <v>23500</v>
          </cell>
          <cell r="C453" t="str">
            <v>CORDOBA</v>
          </cell>
          <cell r="D453" t="str">
            <v>MOÑITOS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1</v>
          </cell>
        </row>
        <row r="454">
          <cell r="B454" t="str">
            <v>23555</v>
          </cell>
          <cell r="C454" t="str">
            <v>CORDOBA</v>
          </cell>
          <cell r="D454" t="str">
            <v>PLANETA RICA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1</v>
          </cell>
        </row>
        <row r="455">
          <cell r="B455" t="str">
            <v>23570</v>
          </cell>
          <cell r="C455" t="str">
            <v>CORDOBA</v>
          </cell>
          <cell r="D455" t="str">
            <v>PUEBLO NUEVO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1</v>
          </cell>
        </row>
        <row r="456">
          <cell r="B456" t="str">
            <v>23574</v>
          </cell>
          <cell r="C456" t="str">
            <v>CORDOBA</v>
          </cell>
          <cell r="D456" t="str">
            <v>PUERTO ESCONDIDO</v>
          </cell>
          <cell r="K456">
            <v>0</v>
          </cell>
        </row>
        <row r="457">
          <cell r="B457" t="str">
            <v>23580</v>
          </cell>
          <cell r="C457" t="str">
            <v>CORDOBA</v>
          </cell>
          <cell r="D457" t="str">
            <v>PUERTO LIBERTADOR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1</v>
          </cell>
        </row>
        <row r="458">
          <cell r="B458" t="str">
            <v>23586</v>
          </cell>
          <cell r="C458" t="str">
            <v>CORDOBA</v>
          </cell>
          <cell r="D458" t="str">
            <v>PURÍSIMA</v>
          </cell>
          <cell r="K458">
            <v>0</v>
          </cell>
        </row>
        <row r="459">
          <cell r="B459" t="str">
            <v>23660</v>
          </cell>
          <cell r="C459" t="str">
            <v>CORDOBA</v>
          </cell>
          <cell r="D459" t="str">
            <v>SAHAGÚN</v>
          </cell>
          <cell r="K459">
            <v>0</v>
          </cell>
        </row>
        <row r="460">
          <cell r="B460" t="str">
            <v>23670</v>
          </cell>
          <cell r="C460" t="str">
            <v>CORDOBA</v>
          </cell>
          <cell r="D460" t="str">
            <v>SAN ANDRÉS SOTAVENTO</v>
          </cell>
          <cell r="K460">
            <v>0</v>
          </cell>
        </row>
        <row r="461">
          <cell r="B461" t="str">
            <v>23672</v>
          </cell>
          <cell r="C461" t="str">
            <v>CORDOBA</v>
          </cell>
          <cell r="D461" t="str">
            <v>SAN ANTERO</v>
          </cell>
          <cell r="K461">
            <v>0</v>
          </cell>
        </row>
        <row r="462">
          <cell r="B462" t="str">
            <v>23675</v>
          </cell>
          <cell r="C462" t="str">
            <v>CORDOBA</v>
          </cell>
          <cell r="D462" t="str">
            <v>SAN BERNARDO DEL VIENTO</v>
          </cell>
          <cell r="K462">
            <v>0</v>
          </cell>
        </row>
        <row r="463">
          <cell r="B463" t="str">
            <v>23678</v>
          </cell>
          <cell r="C463" t="str">
            <v>CORDOBA</v>
          </cell>
          <cell r="D463" t="str">
            <v>SAN CARLOS</v>
          </cell>
          <cell r="K463">
            <v>0</v>
          </cell>
        </row>
        <row r="464">
          <cell r="B464" t="str">
            <v>23682</v>
          </cell>
          <cell r="C464" t="str">
            <v>CORDOBA</v>
          </cell>
          <cell r="D464" t="str">
            <v>SAN JOSE DE URE</v>
          </cell>
          <cell r="E464">
            <v>3787561832</v>
          </cell>
          <cell r="F464">
            <v>0</v>
          </cell>
          <cell r="G464">
            <v>0</v>
          </cell>
          <cell r="H464">
            <v>0</v>
          </cell>
          <cell r="I464">
            <v>3787561832</v>
          </cell>
          <cell r="J464">
            <v>0</v>
          </cell>
          <cell r="K464">
            <v>1</v>
          </cell>
        </row>
        <row r="465">
          <cell r="B465" t="str">
            <v>23686</v>
          </cell>
          <cell r="C465" t="str">
            <v>CORDOBA</v>
          </cell>
          <cell r="D465" t="str">
            <v>SAN PELAYO</v>
          </cell>
          <cell r="K465">
            <v>0</v>
          </cell>
        </row>
        <row r="466">
          <cell r="B466" t="str">
            <v>23807</v>
          </cell>
          <cell r="C466" t="str">
            <v>CORDOBA</v>
          </cell>
          <cell r="D466" t="str">
            <v>TIERRALTA</v>
          </cell>
          <cell r="K466">
            <v>0</v>
          </cell>
        </row>
        <row r="467">
          <cell r="B467" t="str">
            <v>23815</v>
          </cell>
          <cell r="C467" t="str">
            <v>CORDOBA</v>
          </cell>
          <cell r="D467" t="str">
            <v>TUCHIN</v>
          </cell>
          <cell r="K467">
            <v>0</v>
          </cell>
        </row>
        <row r="468">
          <cell r="B468" t="str">
            <v>23855</v>
          </cell>
          <cell r="C468" t="str">
            <v>CORDOBA</v>
          </cell>
          <cell r="D468" t="str">
            <v>VALENCIA</v>
          </cell>
          <cell r="K468">
            <v>0</v>
          </cell>
        </row>
        <row r="469">
          <cell r="B469" t="str">
            <v>25001</v>
          </cell>
          <cell r="C469" t="str">
            <v>CUNDINAMARCA</v>
          </cell>
          <cell r="D469" t="str">
            <v>AGUA DE DIOS</v>
          </cell>
          <cell r="K469">
            <v>0</v>
          </cell>
        </row>
        <row r="470">
          <cell r="B470" t="str">
            <v>25019</v>
          </cell>
          <cell r="C470" t="str">
            <v>CUNDINAMARCA</v>
          </cell>
          <cell r="D470" t="str">
            <v>ALBÁN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1</v>
          </cell>
        </row>
        <row r="471">
          <cell r="B471" t="str">
            <v>25035</v>
          </cell>
          <cell r="C471" t="str">
            <v>CUNDINAMARCA</v>
          </cell>
          <cell r="D471" t="str">
            <v>ANAPOIMA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1</v>
          </cell>
        </row>
        <row r="472">
          <cell r="B472" t="str">
            <v>25040</v>
          </cell>
          <cell r="C472" t="str">
            <v>CUNDINAMARCA</v>
          </cell>
          <cell r="D472" t="str">
            <v>ANOLAIMA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1</v>
          </cell>
        </row>
        <row r="473">
          <cell r="B473" t="str">
            <v>25053</v>
          </cell>
          <cell r="C473" t="str">
            <v>CUNDINAMARCA</v>
          </cell>
          <cell r="D473" t="str">
            <v>ARBELÁEZ</v>
          </cell>
          <cell r="K473">
            <v>0</v>
          </cell>
        </row>
        <row r="474">
          <cell r="B474" t="str">
            <v>25086</v>
          </cell>
          <cell r="C474" t="str">
            <v>CUNDINAMARCA</v>
          </cell>
          <cell r="D474" t="str">
            <v>BELTRÁN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1</v>
          </cell>
        </row>
        <row r="475">
          <cell r="B475" t="str">
            <v>25095</v>
          </cell>
          <cell r="C475" t="str">
            <v>CUNDINAMARCA</v>
          </cell>
          <cell r="D475" t="str">
            <v>BITUIMA</v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1</v>
          </cell>
        </row>
        <row r="476">
          <cell r="B476" t="str">
            <v>25099</v>
          </cell>
          <cell r="C476" t="str">
            <v>CUNDINAMARCA</v>
          </cell>
          <cell r="D476" t="str">
            <v>BOJACÁ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1</v>
          </cell>
        </row>
        <row r="477">
          <cell r="B477" t="str">
            <v>25120</v>
          </cell>
          <cell r="C477" t="str">
            <v>CUNDINAMARCA</v>
          </cell>
          <cell r="D477" t="str">
            <v>CABRERA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1</v>
          </cell>
        </row>
        <row r="478">
          <cell r="B478" t="str">
            <v>25123</v>
          </cell>
          <cell r="C478" t="str">
            <v>CUNDINAMARCA</v>
          </cell>
          <cell r="D478" t="str">
            <v>CACHIPAY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112400427</v>
          </cell>
          <cell r="J478">
            <v>0</v>
          </cell>
          <cell r="K478">
            <v>1</v>
          </cell>
        </row>
        <row r="479">
          <cell r="B479" t="str">
            <v>25126</v>
          </cell>
          <cell r="C479" t="str">
            <v>CUNDINAMARCA</v>
          </cell>
          <cell r="D479" t="str">
            <v>CAJICÁ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1</v>
          </cell>
        </row>
        <row r="480">
          <cell r="B480" t="str">
            <v>25148</v>
          </cell>
          <cell r="C480" t="str">
            <v>CUNDINAMARCA</v>
          </cell>
          <cell r="D480" t="str">
            <v>CAPARRAPÍ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1</v>
          </cell>
        </row>
        <row r="481">
          <cell r="B481" t="str">
            <v>25151</v>
          </cell>
          <cell r="C481" t="str">
            <v>CUNDINAMARCA</v>
          </cell>
          <cell r="D481" t="str">
            <v>CAQUEZA</v>
          </cell>
          <cell r="K481">
            <v>0</v>
          </cell>
        </row>
        <row r="482">
          <cell r="B482" t="str">
            <v>25154</v>
          </cell>
          <cell r="C482" t="str">
            <v>CUNDINAMARCA</v>
          </cell>
          <cell r="D482" t="str">
            <v>CARMEN DE CARUPA</v>
          </cell>
          <cell r="E482">
            <v>75600000</v>
          </cell>
          <cell r="F482">
            <v>0</v>
          </cell>
          <cell r="G482">
            <v>0</v>
          </cell>
          <cell r="H482">
            <v>0</v>
          </cell>
          <cell r="I482">
            <v>75600000</v>
          </cell>
          <cell r="J482">
            <v>0</v>
          </cell>
          <cell r="K482">
            <v>1</v>
          </cell>
        </row>
        <row r="483">
          <cell r="B483" t="str">
            <v>25168</v>
          </cell>
          <cell r="C483" t="str">
            <v>CUNDINAMARCA</v>
          </cell>
          <cell r="D483" t="str">
            <v>CHAGUANÍ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1</v>
          </cell>
        </row>
        <row r="484">
          <cell r="B484" t="str">
            <v>25175</v>
          </cell>
          <cell r="C484" t="str">
            <v>CUNDINAMARCA</v>
          </cell>
          <cell r="D484" t="str">
            <v>CHÍA</v>
          </cell>
          <cell r="K484">
            <v>0</v>
          </cell>
        </row>
        <row r="485">
          <cell r="B485" t="str">
            <v>25178</v>
          </cell>
          <cell r="C485" t="str">
            <v>CUNDINAMARCA</v>
          </cell>
          <cell r="D485" t="str">
            <v>CHIPAQUE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1</v>
          </cell>
        </row>
        <row r="486">
          <cell r="B486" t="str">
            <v>25181</v>
          </cell>
          <cell r="C486" t="str">
            <v>CUNDINAMARCA</v>
          </cell>
          <cell r="D486" t="str">
            <v>CHOACHÍ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1</v>
          </cell>
        </row>
        <row r="487">
          <cell r="B487" t="str">
            <v>25183</v>
          </cell>
          <cell r="C487" t="str">
            <v>CUNDINAMARCA</v>
          </cell>
          <cell r="D487" t="str">
            <v>CHOCONTÁ</v>
          </cell>
          <cell r="E487">
            <v>503936834</v>
          </cell>
          <cell r="F487">
            <v>0</v>
          </cell>
          <cell r="G487">
            <v>0</v>
          </cell>
          <cell r="H487">
            <v>0</v>
          </cell>
          <cell r="I487">
            <v>14315025</v>
          </cell>
          <cell r="J487">
            <v>0</v>
          </cell>
          <cell r="K487">
            <v>1</v>
          </cell>
        </row>
        <row r="488">
          <cell r="B488" t="str">
            <v>25200</v>
          </cell>
          <cell r="C488" t="str">
            <v>CUNDINAMARCA</v>
          </cell>
          <cell r="D488" t="str">
            <v>COGUA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1</v>
          </cell>
        </row>
        <row r="489">
          <cell r="B489" t="str">
            <v>25214</v>
          </cell>
          <cell r="C489" t="str">
            <v>CUNDINAMARCA</v>
          </cell>
          <cell r="D489" t="str">
            <v>COTA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1</v>
          </cell>
        </row>
        <row r="490">
          <cell r="B490" t="str">
            <v>25224</v>
          </cell>
          <cell r="C490" t="str">
            <v>CUNDINAMARCA</v>
          </cell>
          <cell r="D490" t="str">
            <v>CUCUNUBÁ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1</v>
          </cell>
        </row>
        <row r="491">
          <cell r="B491" t="str">
            <v>25245</v>
          </cell>
          <cell r="C491" t="str">
            <v>CUNDINAMARCA</v>
          </cell>
          <cell r="D491" t="str">
            <v>EL COLEGIO</v>
          </cell>
          <cell r="K491">
            <v>0</v>
          </cell>
        </row>
        <row r="492">
          <cell r="B492" t="str">
            <v>25258</v>
          </cell>
          <cell r="C492" t="str">
            <v>CUNDINAMARCA</v>
          </cell>
          <cell r="D492" t="str">
            <v>EL PEÑÓN</v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1</v>
          </cell>
        </row>
        <row r="493">
          <cell r="B493" t="str">
            <v>25260</v>
          </cell>
          <cell r="C493" t="str">
            <v>CUNDINAMARCA</v>
          </cell>
          <cell r="D493" t="str">
            <v>EL ROSAL</v>
          </cell>
          <cell r="K493">
            <v>0</v>
          </cell>
        </row>
        <row r="494">
          <cell r="B494" t="str">
            <v>25269</v>
          </cell>
          <cell r="C494" t="str">
            <v>CUNDINAMARCA</v>
          </cell>
          <cell r="D494" t="str">
            <v>FACATATIVÁ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1</v>
          </cell>
        </row>
        <row r="495">
          <cell r="B495" t="str">
            <v>25279</v>
          </cell>
          <cell r="C495" t="str">
            <v>CUNDINAMARCA</v>
          </cell>
          <cell r="D495" t="str">
            <v>FOMEQUE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1</v>
          </cell>
        </row>
        <row r="496">
          <cell r="B496" t="str">
            <v>25281</v>
          </cell>
          <cell r="C496" t="str">
            <v>CUNDINAMARCA</v>
          </cell>
          <cell r="D496" t="str">
            <v>FOSCA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1</v>
          </cell>
        </row>
        <row r="497">
          <cell r="B497" t="str">
            <v>25286</v>
          </cell>
          <cell r="C497" t="str">
            <v>CUNDINAMARCA</v>
          </cell>
          <cell r="D497" t="str">
            <v>FUNZA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1</v>
          </cell>
        </row>
        <row r="498">
          <cell r="B498" t="str">
            <v>25288</v>
          </cell>
          <cell r="C498" t="str">
            <v>CUNDINAMARCA</v>
          </cell>
          <cell r="D498" t="str">
            <v>FÚQUENE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1</v>
          </cell>
        </row>
        <row r="499">
          <cell r="B499" t="str">
            <v>25290</v>
          </cell>
          <cell r="C499" t="str">
            <v>CUNDINAMARCA</v>
          </cell>
          <cell r="D499" t="str">
            <v>FUSAGASUGA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1</v>
          </cell>
        </row>
        <row r="500">
          <cell r="B500" t="str">
            <v>25293</v>
          </cell>
          <cell r="C500" t="str">
            <v>CUNDINAMARCA</v>
          </cell>
          <cell r="D500" t="str">
            <v>GACHALA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1</v>
          </cell>
        </row>
        <row r="501">
          <cell r="B501" t="str">
            <v>25295</v>
          </cell>
          <cell r="C501" t="str">
            <v>CUNDINAMARCA</v>
          </cell>
          <cell r="D501" t="str">
            <v>GACHANCIPÁ</v>
          </cell>
          <cell r="K501">
            <v>0</v>
          </cell>
        </row>
        <row r="502">
          <cell r="B502" t="str">
            <v>25297</v>
          </cell>
          <cell r="C502" t="str">
            <v>CUNDINAMARCA</v>
          </cell>
          <cell r="D502" t="str">
            <v>GACHETÁ</v>
          </cell>
          <cell r="E502">
            <v>0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1</v>
          </cell>
        </row>
        <row r="503">
          <cell r="B503" t="str">
            <v>25299</v>
          </cell>
          <cell r="C503" t="str">
            <v>CUNDINAMARCA</v>
          </cell>
          <cell r="D503" t="str">
            <v>GAMA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1</v>
          </cell>
        </row>
        <row r="504">
          <cell r="B504" t="str">
            <v>25307</v>
          </cell>
          <cell r="C504" t="str">
            <v>CUNDINAMARCA</v>
          </cell>
          <cell r="D504" t="str">
            <v>GIRARDOT</v>
          </cell>
          <cell r="E504">
            <v>414860374</v>
          </cell>
          <cell r="F504">
            <v>0</v>
          </cell>
          <cell r="G504">
            <v>0</v>
          </cell>
          <cell r="H504">
            <v>0</v>
          </cell>
          <cell r="I504">
            <v>414860374</v>
          </cell>
          <cell r="J504">
            <v>0</v>
          </cell>
          <cell r="K504">
            <v>1</v>
          </cell>
        </row>
        <row r="505">
          <cell r="B505" t="str">
            <v>25312</v>
          </cell>
          <cell r="C505" t="str">
            <v>CUNDINAMARCA</v>
          </cell>
          <cell r="D505" t="str">
            <v>GRANADA</v>
          </cell>
          <cell r="K505">
            <v>0</v>
          </cell>
        </row>
        <row r="506">
          <cell r="B506" t="str">
            <v>25317</v>
          </cell>
          <cell r="C506" t="str">
            <v>CUNDINAMARCA</v>
          </cell>
          <cell r="D506" t="str">
            <v>GUACHETÁ</v>
          </cell>
          <cell r="E506">
            <v>47482299</v>
          </cell>
          <cell r="F506">
            <v>0</v>
          </cell>
          <cell r="G506">
            <v>0</v>
          </cell>
          <cell r="H506">
            <v>0</v>
          </cell>
          <cell r="I506">
            <v>47482299</v>
          </cell>
          <cell r="J506">
            <v>0</v>
          </cell>
          <cell r="K506">
            <v>1</v>
          </cell>
        </row>
        <row r="507">
          <cell r="B507" t="str">
            <v>25320</v>
          </cell>
          <cell r="C507" t="str">
            <v>CUNDINAMARCA</v>
          </cell>
          <cell r="D507" t="str">
            <v>GUADUAS</v>
          </cell>
          <cell r="K507">
            <v>0</v>
          </cell>
        </row>
        <row r="508">
          <cell r="B508" t="str">
            <v>25322</v>
          </cell>
          <cell r="C508" t="str">
            <v>CUNDINAMARCA</v>
          </cell>
          <cell r="D508" t="str">
            <v>GUASCA</v>
          </cell>
          <cell r="E508">
            <v>658059471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1</v>
          </cell>
        </row>
        <row r="509">
          <cell r="B509" t="str">
            <v>25324</v>
          </cell>
          <cell r="C509" t="str">
            <v>CUNDINAMARCA</v>
          </cell>
          <cell r="D509" t="str">
            <v>GUATAQUÍ</v>
          </cell>
          <cell r="K509">
            <v>0</v>
          </cell>
        </row>
        <row r="510">
          <cell r="B510" t="str">
            <v>25326</v>
          </cell>
          <cell r="C510" t="str">
            <v>CUNDINAMARCA</v>
          </cell>
          <cell r="D510" t="str">
            <v>GUATAVITA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1</v>
          </cell>
        </row>
        <row r="511">
          <cell r="B511" t="str">
            <v>25328</v>
          </cell>
          <cell r="C511" t="str">
            <v>CUNDINAMARCA</v>
          </cell>
          <cell r="D511" t="str">
            <v>GUAYABAL DE SIQUIMA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1</v>
          </cell>
        </row>
        <row r="512">
          <cell r="B512" t="str">
            <v>25335</v>
          </cell>
          <cell r="C512" t="str">
            <v>CUNDINAMARCA</v>
          </cell>
          <cell r="D512" t="str">
            <v>GUAYABETAL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1</v>
          </cell>
        </row>
        <row r="513">
          <cell r="B513" t="str">
            <v>25339</v>
          </cell>
          <cell r="C513" t="str">
            <v>CUNDINAMARCA</v>
          </cell>
          <cell r="D513" t="str">
            <v>GUTIÉRREZ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1</v>
          </cell>
        </row>
        <row r="514">
          <cell r="B514" t="str">
            <v>25368</v>
          </cell>
          <cell r="C514" t="str">
            <v>CUNDINAMARCA</v>
          </cell>
          <cell r="D514" t="str">
            <v>JERUSALÉN</v>
          </cell>
          <cell r="E514">
            <v>24038600</v>
          </cell>
          <cell r="F514">
            <v>0</v>
          </cell>
          <cell r="G514">
            <v>0</v>
          </cell>
          <cell r="H514">
            <v>0</v>
          </cell>
          <cell r="I514">
            <v>24038600</v>
          </cell>
          <cell r="J514">
            <v>0</v>
          </cell>
          <cell r="K514">
            <v>1</v>
          </cell>
        </row>
        <row r="515">
          <cell r="B515" t="str">
            <v>25372</v>
          </cell>
          <cell r="C515" t="str">
            <v>CUNDINAMARCA</v>
          </cell>
          <cell r="D515" t="str">
            <v>JUNÍN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1</v>
          </cell>
        </row>
        <row r="516">
          <cell r="B516" t="str">
            <v>25377</v>
          </cell>
          <cell r="C516" t="str">
            <v>CUNDINAMARCA</v>
          </cell>
          <cell r="D516" t="str">
            <v>LA CALERA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1</v>
          </cell>
        </row>
        <row r="517">
          <cell r="B517" t="str">
            <v>25386</v>
          </cell>
          <cell r="C517" t="str">
            <v>CUNDINAMARCA</v>
          </cell>
          <cell r="D517" t="str">
            <v>LA MESA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1</v>
          </cell>
        </row>
        <row r="518">
          <cell r="B518" t="str">
            <v>25394</v>
          </cell>
          <cell r="C518" t="str">
            <v>CUNDINAMARCA</v>
          </cell>
          <cell r="D518" t="str">
            <v>LA PALMA</v>
          </cell>
          <cell r="K518">
            <v>0</v>
          </cell>
        </row>
        <row r="519">
          <cell r="B519" t="str">
            <v>25398</v>
          </cell>
          <cell r="C519" t="str">
            <v>CUNDINAMARCA</v>
          </cell>
          <cell r="D519" t="str">
            <v>LA PEÑA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1</v>
          </cell>
        </row>
        <row r="520">
          <cell r="B520" t="str">
            <v>25402</v>
          </cell>
          <cell r="C520" t="str">
            <v>CUNDINAMARCA</v>
          </cell>
          <cell r="D520" t="str">
            <v>LA VEGA</v>
          </cell>
          <cell r="E520">
            <v>353139562</v>
          </cell>
          <cell r="F520">
            <v>0</v>
          </cell>
          <cell r="G520">
            <v>0</v>
          </cell>
          <cell r="H520">
            <v>0</v>
          </cell>
          <cell r="I520">
            <v>353139562</v>
          </cell>
          <cell r="J520">
            <v>0</v>
          </cell>
          <cell r="K520">
            <v>1</v>
          </cell>
        </row>
        <row r="521">
          <cell r="B521" t="str">
            <v>25407</v>
          </cell>
          <cell r="C521" t="str">
            <v>CUNDINAMARCA</v>
          </cell>
          <cell r="D521" t="str">
            <v>LENGUAZAQUE</v>
          </cell>
          <cell r="E521">
            <v>0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1</v>
          </cell>
        </row>
        <row r="522">
          <cell r="B522" t="str">
            <v>25426</v>
          </cell>
          <cell r="C522" t="str">
            <v>CUNDINAMARCA</v>
          </cell>
          <cell r="D522" t="str">
            <v>MACHETA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1</v>
          </cell>
        </row>
        <row r="523">
          <cell r="B523" t="str">
            <v>25430</v>
          </cell>
          <cell r="C523" t="str">
            <v>CUNDINAMARCA</v>
          </cell>
          <cell r="D523" t="str">
            <v>MADRID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1</v>
          </cell>
        </row>
        <row r="524">
          <cell r="B524" t="str">
            <v>25436</v>
          </cell>
          <cell r="C524" t="str">
            <v>CUNDINAMARCA</v>
          </cell>
          <cell r="D524" t="str">
            <v>MANTA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1</v>
          </cell>
        </row>
        <row r="525">
          <cell r="B525" t="str">
            <v>25438</v>
          </cell>
          <cell r="C525" t="str">
            <v>CUNDINAMARCA</v>
          </cell>
          <cell r="D525" t="str">
            <v>MEDINA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1</v>
          </cell>
        </row>
        <row r="526">
          <cell r="B526" t="str">
            <v>25473</v>
          </cell>
          <cell r="C526" t="str">
            <v>CUNDINAMARCA</v>
          </cell>
          <cell r="D526" t="str">
            <v>MOSQUERA</v>
          </cell>
          <cell r="E526">
            <v>141021962</v>
          </cell>
          <cell r="F526">
            <v>0</v>
          </cell>
          <cell r="G526">
            <v>0</v>
          </cell>
          <cell r="H526">
            <v>0</v>
          </cell>
          <cell r="I526">
            <v>141021962</v>
          </cell>
          <cell r="J526">
            <v>0</v>
          </cell>
          <cell r="K526">
            <v>1</v>
          </cell>
        </row>
        <row r="527">
          <cell r="B527" t="str">
            <v>25483</v>
          </cell>
          <cell r="C527" t="str">
            <v>CUNDINAMARCA</v>
          </cell>
          <cell r="D527" t="str">
            <v>NARIÑO</v>
          </cell>
          <cell r="K527">
            <v>0</v>
          </cell>
        </row>
        <row r="528">
          <cell r="B528" t="str">
            <v>25486</v>
          </cell>
          <cell r="C528" t="str">
            <v>CUNDINAMARCA</v>
          </cell>
          <cell r="D528" t="str">
            <v>NEMOCÓN</v>
          </cell>
          <cell r="K528">
            <v>0</v>
          </cell>
        </row>
        <row r="529">
          <cell r="B529" t="str">
            <v>25488</v>
          </cell>
          <cell r="C529" t="str">
            <v>CUNDINAMARCA</v>
          </cell>
          <cell r="D529" t="str">
            <v>NILO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1</v>
          </cell>
        </row>
        <row r="530">
          <cell r="B530" t="str">
            <v>25489</v>
          </cell>
          <cell r="C530" t="str">
            <v>CUNDINAMARCA</v>
          </cell>
          <cell r="D530" t="str">
            <v>NIMAIMA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1</v>
          </cell>
        </row>
        <row r="531">
          <cell r="B531" t="str">
            <v>25491</v>
          </cell>
          <cell r="C531" t="str">
            <v>CUNDINAMARCA</v>
          </cell>
          <cell r="D531" t="str">
            <v>NOCAIMA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1</v>
          </cell>
        </row>
        <row r="532">
          <cell r="B532" t="str">
            <v>25506</v>
          </cell>
          <cell r="C532" t="str">
            <v>CUNDINAMARCA</v>
          </cell>
          <cell r="D532" t="str">
            <v>VENECIA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1</v>
          </cell>
        </row>
        <row r="533">
          <cell r="B533" t="str">
            <v>25513</v>
          </cell>
          <cell r="C533" t="str">
            <v>CUNDINAMARCA</v>
          </cell>
          <cell r="D533" t="str">
            <v>PACHO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1</v>
          </cell>
        </row>
        <row r="534">
          <cell r="B534" t="str">
            <v>25518</v>
          </cell>
          <cell r="C534" t="str">
            <v>CUNDINAMARCA</v>
          </cell>
          <cell r="D534" t="str">
            <v>PAIME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1</v>
          </cell>
        </row>
        <row r="535">
          <cell r="B535" t="str">
            <v>25524</v>
          </cell>
          <cell r="C535" t="str">
            <v>CUNDINAMARCA</v>
          </cell>
          <cell r="D535" t="str">
            <v>PANDI</v>
          </cell>
          <cell r="K535">
            <v>0</v>
          </cell>
        </row>
        <row r="536">
          <cell r="B536" t="str">
            <v>25530</v>
          </cell>
          <cell r="C536" t="str">
            <v>CUNDINAMARCA</v>
          </cell>
          <cell r="D536" t="str">
            <v>PARATEBUENO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1</v>
          </cell>
        </row>
        <row r="537">
          <cell r="B537" t="str">
            <v>25535</v>
          </cell>
          <cell r="C537" t="str">
            <v>CUNDINAMARCA</v>
          </cell>
          <cell r="D537" t="str">
            <v>PASCA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199969000</v>
          </cell>
          <cell r="J537">
            <v>0</v>
          </cell>
          <cell r="K537">
            <v>1</v>
          </cell>
        </row>
        <row r="538">
          <cell r="B538" t="str">
            <v>25572</v>
          </cell>
          <cell r="C538" t="str">
            <v>CUNDINAMARCA</v>
          </cell>
          <cell r="D538" t="str">
            <v>PUERTO SALGAR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1</v>
          </cell>
        </row>
        <row r="539">
          <cell r="B539" t="str">
            <v>25580</v>
          </cell>
          <cell r="C539" t="str">
            <v>CUNDINAMARCA</v>
          </cell>
          <cell r="D539" t="str">
            <v>PULÍ</v>
          </cell>
          <cell r="E539">
            <v>38746317</v>
          </cell>
          <cell r="F539">
            <v>0</v>
          </cell>
          <cell r="G539">
            <v>0</v>
          </cell>
          <cell r="H539">
            <v>0</v>
          </cell>
          <cell r="I539">
            <v>38746317</v>
          </cell>
          <cell r="J539">
            <v>0</v>
          </cell>
          <cell r="K539">
            <v>1</v>
          </cell>
        </row>
        <row r="540">
          <cell r="B540" t="str">
            <v>25592</v>
          </cell>
          <cell r="C540" t="str">
            <v>CUNDINAMARCA</v>
          </cell>
          <cell r="D540" t="str">
            <v>QUEBRADANEGRA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1</v>
          </cell>
        </row>
        <row r="541">
          <cell r="B541" t="str">
            <v>25594</v>
          </cell>
          <cell r="C541" t="str">
            <v>CUNDINAMARCA</v>
          </cell>
          <cell r="D541" t="str">
            <v>QUETAME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1</v>
          </cell>
        </row>
        <row r="542">
          <cell r="B542" t="str">
            <v>25596</v>
          </cell>
          <cell r="C542" t="str">
            <v>CUNDINAMARCA</v>
          </cell>
          <cell r="D542" t="str">
            <v>QUIPILE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1</v>
          </cell>
        </row>
        <row r="543">
          <cell r="B543" t="str">
            <v>25599</v>
          </cell>
          <cell r="C543" t="str">
            <v>CUNDINAMARCA</v>
          </cell>
          <cell r="D543" t="str">
            <v>APULO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1</v>
          </cell>
        </row>
        <row r="544">
          <cell r="B544" t="str">
            <v>25612</v>
          </cell>
          <cell r="C544" t="str">
            <v>CUNDINAMARCA</v>
          </cell>
          <cell r="D544" t="str">
            <v>RICAURTE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1</v>
          </cell>
        </row>
        <row r="545">
          <cell r="B545" t="str">
            <v>25645</v>
          </cell>
          <cell r="C545" t="str">
            <v>CUNDINAMARCA</v>
          </cell>
          <cell r="D545" t="str">
            <v>SAN ANTONIO DEL TEQUENDAMA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1</v>
          </cell>
        </row>
        <row r="546">
          <cell r="B546" t="str">
            <v>25649</v>
          </cell>
          <cell r="C546" t="str">
            <v>CUNDINAMARCA</v>
          </cell>
          <cell r="D546" t="str">
            <v>SAN BERNARDO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1</v>
          </cell>
        </row>
        <row r="547">
          <cell r="B547" t="str">
            <v>25653</v>
          </cell>
          <cell r="C547" t="str">
            <v>CUNDINAMARCA</v>
          </cell>
          <cell r="D547" t="str">
            <v>SAN CAYETANO</v>
          </cell>
          <cell r="K547">
            <v>0</v>
          </cell>
        </row>
        <row r="548">
          <cell r="B548" t="str">
            <v>25658</v>
          </cell>
          <cell r="C548" t="str">
            <v>CUNDINAMARCA</v>
          </cell>
          <cell r="D548" t="str">
            <v>SAN FRANCISCO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1</v>
          </cell>
        </row>
        <row r="549">
          <cell r="B549" t="str">
            <v>25662</v>
          </cell>
          <cell r="C549" t="str">
            <v>CUNDINAMARCA</v>
          </cell>
          <cell r="D549" t="str">
            <v>SAN JUAN DE RÍO SECO</v>
          </cell>
          <cell r="K549">
            <v>0</v>
          </cell>
        </row>
        <row r="550">
          <cell r="B550" t="str">
            <v>25718</v>
          </cell>
          <cell r="C550" t="str">
            <v>CUNDINAMARCA</v>
          </cell>
          <cell r="D550" t="str">
            <v>SASAIMA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1</v>
          </cell>
        </row>
        <row r="551">
          <cell r="B551" t="str">
            <v>25736</v>
          </cell>
          <cell r="C551" t="str">
            <v>CUNDINAMARCA</v>
          </cell>
          <cell r="D551" t="str">
            <v>SESQUILÉ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1</v>
          </cell>
        </row>
        <row r="552">
          <cell r="B552" t="str">
            <v>25740</v>
          </cell>
          <cell r="C552" t="str">
            <v>CUNDINAMARCA</v>
          </cell>
          <cell r="D552" t="str">
            <v>SIBATÉ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>
            <v>1</v>
          </cell>
        </row>
        <row r="553">
          <cell r="B553" t="str">
            <v>25743</v>
          </cell>
          <cell r="C553" t="str">
            <v>CUNDINAMARCA</v>
          </cell>
          <cell r="D553" t="str">
            <v>SILVANIA</v>
          </cell>
          <cell r="K553">
            <v>0</v>
          </cell>
        </row>
        <row r="554">
          <cell r="B554" t="str">
            <v>25745</v>
          </cell>
          <cell r="C554" t="str">
            <v>CUNDINAMARCA</v>
          </cell>
          <cell r="D554" t="str">
            <v>SIMIJACA</v>
          </cell>
          <cell r="K554">
            <v>0</v>
          </cell>
        </row>
        <row r="555">
          <cell r="B555" t="str">
            <v>25754</v>
          </cell>
          <cell r="C555" t="str">
            <v>CUNDINAMARCA</v>
          </cell>
          <cell r="D555" t="str">
            <v>SOACHA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1</v>
          </cell>
        </row>
        <row r="556">
          <cell r="B556" t="str">
            <v>25758</v>
          </cell>
          <cell r="C556" t="str">
            <v>CUNDINAMARCA</v>
          </cell>
          <cell r="D556" t="str">
            <v>SOPÓ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1</v>
          </cell>
        </row>
        <row r="557">
          <cell r="B557" t="str">
            <v>25769</v>
          </cell>
          <cell r="C557" t="str">
            <v>CUNDINAMARCA</v>
          </cell>
          <cell r="D557" t="str">
            <v>SUBACHOQUE</v>
          </cell>
          <cell r="E557">
            <v>152837336</v>
          </cell>
          <cell r="F557">
            <v>0</v>
          </cell>
          <cell r="G557">
            <v>0</v>
          </cell>
          <cell r="H557">
            <v>0</v>
          </cell>
          <cell r="I557">
            <v>152837336</v>
          </cell>
          <cell r="J557">
            <v>0</v>
          </cell>
          <cell r="K557">
            <v>1</v>
          </cell>
        </row>
        <row r="558">
          <cell r="B558" t="str">
            <v>25772</v>
          </cell>
          <cell r="C558" t="str">
            <v>CUNDINAMARCA</v>
          </cell>
          <cell r="D558" t="str">
            <v>SUESCA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1</v>
          </cell>
        </row>
        <row r="559">
          <cell r="B559" t="str">
            <v>25777</v>
          </cell>
          <cell r="C559" t="str">
            <v>CUNDINAMARCA</v>
          </cell>
          <cell r="D559" t="str">
            <v>SUPATÁ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1</v>
          </cell>
        </row>
        <row r="560">
          <cell r="B560" t="str">
            <v>25779</v>
          </cell>
          <cell r="C560" t="str">
            <v>CUNDINAMARCA</v>
          </cell>
          <cell r="D560" t="str">
            <v>SUSA</v>
          </cell>
          <cell r="K560">
            <v>0</v>
          </cell>
        </row>
        <row r="561">
          <cell r="B561" t="str">
            <v>25781</v>
          </cell>
          <cell r="C561" t="str">
            <v>CUNDINAMARCA</v>
          </cell>
          <cell r="D561" t="str">
            <v>SUTATAUSA</v>
          </cell>
          <cell r="E561">
            <v>112027589</v>
          </cell>
          <cell r="F561">
            <v>0</v>
          </cell>
          <cell r="G561">
            <v>0</v>
          </cell>
          <cell r="H561">
            <v>0</v>
          </cell>
          <cell r="I561">
            <v>112027589</v>
          </cell>
          <cell r="J561">
            <v>0</v>
          </cell>
          <cell r="K561">
            <v>1</v>
          </cell>
        </row>
        <row r="562">
          <cell r="B562" t="str">
            <v>25785</v>
          </cell>
          <cell r="C562" t="str">
            <v>CUNDINAMARCA</v>
          </cell>
          <cell r="D562" t="str">
            <v>TABIO</v>
          </cell>
          <cell r="K562">
            <v>0</v>
          </cell>
        </row>
        <row r="563">
          <cell r="B563" t="str">
            <v>25793</v>
          </cell>
          <cell r="C563" t="str">
            <v>CUNDINAMARCA</v>
          </cell>
          <cell r="D563" t="str">
            <v>TAUSA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1</v>
          </cell>
        </row>
        <row r="564">
          <cell r="B564" t="str">
            <v>25797</v>
          </cell>
          <cell r="C564" t="str">
            <v>CUNDINAMARCA</v>
          </cell>
          <cell r="D564" t="str">
            <v>TENA</v>
          </cell>
          <cell r="E564">
            <v>109999834</v>
          </cell>
          <cell r="F564">
            <v>0</v>
          </cell>
          <cell r="G564">
            <v>0</v>
          </cell>
          <cell r="H564">
            <v>0</v>
          </cell>
          <cell r="I564">
            <v>109999834</v>
          </cell>
          <cell r="J564">
            <v>0</v>
          </cell>
          <cell r="K564">
            <v>1</v>
          </cell>
        </row>
        <row r="565">
          <cell r="B565" t="str">
            <v>25799</v>
          </cell>
          <cell r="C565" t="str">
            <v>CUNDINAMARCA</v>
          </cell>
          <cell r="D565" t="str">
            <v>TENJO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1</v>
          </cell>
        </row>
        <row r="566">
          <cell r="B566" t="str">
            <v>25805</v>
          </cell>
          <cell r="C566" t="str">
            <v>CUNDINAMARCA</v>
          </cell>
          <cell r="D566" t="str">
            <v>TIBACUY</v>
          </cell>
          <cell r="K566">
            <v>0</v>
          </cell>
        </row>
        <row r="567">
          <cell r="B567" t="str">
            <v>25807</v>
          </cell>
          <cell r="C567" t="str">
            <v>CUNDINAMARCA</v>
          </cell>
          <cell r="D567" t="str">
            <v>TIBIRITA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1</v>
          </cell>
        </row>
        <row r="568">
          <cell r="B568" t="str">
            <v>25815</v>
          </cell>
          <cell r="C568" t="str">
            <v>CUNDINAMARCA</v>
          </cell>
          <cell r="D568" t="str">
            <v>TOCAIMA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1</v>
          </cell>
        </row>
        <row r="569">
          <cell r="B569" t="str">
            <v>25817</v>
          </cell>
          <cell r="C569" t="str">
            <v>CUNDINAMARCA</v>
          </cell>
          <cell r="D569" t="str">
            <v>TOCANCIPÁ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1</v>
          </cell>
        </row>
        <row r="570">
          <cell r="B570" t="str">
            <v>25823</v>
          </cell>
          <cell r="C570" t="str">
            <v>CUNDINAMARCA</v>
          </cell>
          <cell r="D570" t="str">
            <v>TOPAIPÍ</v>
          </cell>
          <cell r="K570">
            <v>0</v>
          </cell>
        </row>
        <row r="571">
          <cell r="B571" t="str">
            <v>25839</v>
          </cell>
          <cell r="C571" t="str">
            <v>CUNDINAMARCA</v>
          </cell>
          <cell r="D571" t="str">
            <v>UBALÁ</v>
          </cell>
          <cell r="K571">
            <v>0</v>
          </cell>
        </row>
        <row r="572">
          <cell r="B572" t="str">
            <v>25841</v>
          </cell>
          <cell r="C572" t="str">
            <v>CUNDINAMARCA</v>
          </cell>
          <cell r="D572" t="str">
            <v>UBAQUE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1</v>
          </cell>
        </row>
        <row r="573">
          <cell r="B573" t="str">
            <v>25843</v>
          </cell>
          <cell r="C573" t="str">
            <v>CUNDINAMARCA</v>
          </cell>
          <cell r="D573" t="str">
            <v>VILLA DE SAN DIEGO DE UBATE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1</v>
          </cell>
        </row>
        <row r="574">
          <cell r="B574" t="str">
            <v>25845</v>
          </cell>
          <cell r="C574" t="str">
            <v>CUNDINAMARCA</v>
          </cell>
          <cell r="D574" t="str">
            <v>UNE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1</v>
          </cell>
        </row>
        <row r="575">
          <cell r="B575" t="str">
            <v>25851</v>
          </cell>
          <cell r="C575" t="str">
            <v>CUNDINAMARCA</v>
          </cell>
          <cell r="D575" t="str">
            <v>ÚTICA</v>
          </cell>
          <cell r="E575">
            <v>0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1</v>
          </cell>
        </row>
        <row r="576">
          <cell r="B576" t="str">
            <v>25862</v>
          </cell>
          <cell r="C576" t="str">
            <v>CUNDINAMARCA</v>
          </cell>
          <cell r="D576" t="str">
            <v>VERGARA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1</v>
          </cell>
        </row>
        <row r="577">
          <cell r="B577" t="str">
            <v>25867</v>
          </cell>
          <cell r="C577" t="str">
            <v>CUNDINAMARCA</v>
          </cell>
          <cell r="D577" t="str">
            <v>VIANÍ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1</v>
          </cell>
        </row>
        <row r="578">
          <cell r="B578" t="str">
            <v>25871</v>
          </cell>
          <cell r="C578" t="str">
            <v>CUNDINAMARCA</v>
          </cell>
          <cell r="D578" t="str">
            <v>VILLAGÓMEZ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1</v>
          </cell>
        </row>
        <row r="579">
          <cell r="B579" t="str">
            <v>25873</v>
          </cell>
          <cell r="C579" t="str">
            <v>CUNDINAMARCA</v>
          </cell>
          <cell r="D579" t="str">
            <v>VILLAPINZÓN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1</v>
          </cell>
        </row>
        <row r="580">
          <cell r="B580" t="str">
            <v>25875</v>
          </cell>
          <cell r="C580" t="str">
            <v>CUNDINAMARCA</v>
          </cell>
          <cell r="D580" t="str">
            <v>VILLETA</v>
          </cell>
          <cell r="K580">
            <v>0</v>
          </cell>
        </row>
        <row r="581">
          <cell r="B581" t="str">
            <v>25878</v>
          </cell>
          <cell r="C581" t="str">
            <v>CUNDINAMARCA</v>
          </cell>
          <cell r="D581" t="str">
            <v>VIOTÁ</v>
          </cell>
          <cell r="E581">
            <v>158522000</v>
          </cell>
          <cell r="F581">
            <v>0</v>
          </cell>
          <cell r="G581">
            <v>0</v>
          </cell>
          <cell r="H581">
            <v>0</v>
          </cell>
          <cell r="I581">
            <v>158522000</v>
          </cell>
          <cell r="J581">
            <v>0</v>
          </cell>
          <cell r="K581">
            <v>1</v>
          </cell>
        </row>
        <row r="582">
          <cell r="B582" t="str">
            <v>25885</v>
          </cell>
          <cell r="C582" t="str">
            <v>CUNDINAMARCA</v>
          </cell>
          <cell r="D582" t="str">
            <v>YACOPI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1</v>
          </cell>
        </row>
        <row r="583">
          <cell r="B583" t="str">
            <v>25898</v>
          </cell>
          <cell r="C583" t="str">
            <v>CUNDINAMARCA</v>
          </cell>
          <cell r="D583" t="str">
            <v>ZIPACÓN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1</v>
          </cell>
        </row>
        <row r="584">
          <cell r="B584" t="str">
            <v>25899</v>
          </cell>
          <cell r="C584" t="str">
            <v>CUNDINAMARCA</v>
          </cell>
          <cell r="D584" t="str">
            <v>ZIPAQUIRA</v>
          </cell>
          <cell r="E584">
            <v>0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1</v>
          </cell>
        </row>
        <row r="585">
          <cell r="B585" t="str">
            <v>27001</v>
          </cell>
          <cell r="C585" t="str">
            <v>CHOCO</v>
          </cell>
          <cell r="D585" t="str">
            <v>QUIBDO</v>
          </cell>
          <cell r="K585">
            <v>0</v>
          </cell>
        </row>
        <row r="586">
          <cell r="B586" t="str">
            <v>27006</v>
          </cell>
          <cell r="C586" t="str">
            <v>CHOCO</v>
          </cell>
          <cell r="D586" t="str">
            <v>ACANDÍ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1</v>
          </cell>
        </row>
        <row r="587">
          <cell r="B587" t="str">
            <v>27025</v>
          </cell>
          <cell r="C587" t="str">
            <v>CHOCO</v>
          </cell>
          <cell r="D587" t="str">
            <v>ALTO BAUDO</v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1</v>
          </cell>
        </row>
        <row r="588">
          <cell r="B588" t="str">
            <v>27050</v>
          </cell>
          <cell r="C588" t="str">
            <v>CHOCO</v>
          </cell>
          <cell r="D588" t="str">
            <v>ATRATO</v>
          </cell>
          <cell r="K588">
            <v>0</v>
          </cell>
        </row>
        <row r="589">
          <cell r="B589" t="str">
            <v>27073</v>
          </cell>
          <cell r="C589" t="str">
            <v>CHOCO</v>
          </cell>
          <cell r="D589" t="str">
            <v>BAGADÓ</v>
          </cell>
          <cell r="K589">
            <v>0</v>
          </cell>
        </row>
        <row r="590">
          <cell r="B590" t="str">
            <v>27075</v>
          </cell>
          <cell r="C590" t="str">
            <v>CHOCO</v>
          </cell>
          <cell r="D590" t="str">
            <v>BAHÍA SOLANO</v>
          </cell>
          <cell r="K590">
            <v>0</v>
          </cell>
        </row>
        <row r="591">
          <cell r="B591" t="str">
            <v>27077</v>
          </cell>
          <cell r="C591" t="str">
            <v>CHOCO</v>
          </cell>
          <cell r="D591" t="str">
            <v>BAJO BAUDÓ</v>
          </cell>
          <cell r="K591">
            <v>0</v>
          </cell>
        </row>
        <row r="592">
          <cell r="B592" t="str">
            <v>27099</v>
          </cell>
          <cell r="C592" t="str">
            <v>CHOCO</v>
          </cell>
          <cell r="D592" t="str">
            <v>BOJAYA</v>
          </cell>
          <cell r="K592">
            <v>0</v>
          </cell>
        </row>
        <row r="593">
          <cell r="B593" t="str">
            <v>27135</v>
          </cell>
          <cell r="C593" t="str">
            <v>CHOCO</v>
          </cell>
          <cell r="D593" t="str">
            <v>EL CANTÓN DEL SAN PABLO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1</v>
          </cell>
        </row>
        <row r="594">
          <cell r="B594" t="str">
            <v>27150</v>
          </cell>
          <cell r="C594" t="str">
            <v>CHOCO</v>
          </cell>
          <cell r="D594" t="str">
            <v>CARMEN DEL DARIEN</v>
          </cell>
          <cell r="K594">
            <v>0</v>
          </cell>
        </row>
        <row r="595">
          <cell r="B595" t="str">
            <v>27160</v>
          </cell>
          <cell r="C595" t="str">
            <v>CHOCO</v>
          </cell>
          <cell r="D595" t="str">
            <v>CÉRTEGUI</v>
          </cell>
          <cell r="K595">
            <v>0</v>
          </cell>
        </row>
        <row r="596">
          <cell r="B596" t="str">
            <v>27205</v>
          </cell>
          <cell r="C596" t="str">
            <v>CHOCO</v>
          </cell>
          <cell r="D596" t="str">
            <v>CONDOTO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1</v>
          </cell>
        </row>
        <row r="597">
          <cell r="B597" t="str">
            <v>27245</v>
          </cell>
          <cell r="C597" t="str">
            <v>CHOCO</v>
          </cell>
          <cell r="D597" t="str">
            <v>EL CARMEN DE ATRATO</v>
          </cell>
          <cell r="E597">
            <v>152019389.69999999</v>
          </cell>
          <cell r="F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1</v>
          </cell>
        </row>
        <row r="598">
          <cell r="B598" t="str">
            <v>27250</v>
          </cell>
          <cell r="C598" t="str">
            <v>CHOCO</v>
          </cell>
          <cell r="D598" t="str">
            <v>EL LITORAL DEL SAN JUAN</v>
          </cell>
          <cell r="K598">
            <v>0</v>
          </cell>
        </row>
        <row r="599">
          <cell r="B599" t="str">
            <v>27361</v>
          </cell>
          <cell r="C599" t="str">
            <v>CHOCO</v>
          </cell>
          <cell r="D599" t="str">
            <v>ISTMINA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1</v>
          </cell>
        </row>
        <row r="600">
          <cell r="B600" t="str">
            <v>27372</v>
          </cell>
          <cell r="C600" t="str">
            <v>CHOCO</v>
          </cell>
          <cell r="D600" t="str">
            <v>JURADÓ</v>
          </cell>
          <cell r="K600">
            <v>0</v>
          </cell>
        </row>
        <row r="601">
          <cell r="B601" t="str">
            <v>27413</v>
          </cell>
          <cell r="C601" t="str">
            <v>CHOCO</v>
          </cell>
          <cell r="D601" t="str">
            <v>LLORÓ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1</v>
          </cell>
        </row>
        <row r="602">
          <cell r="B602" t="str">
            <v>27425</v>
          </cell>
          <cell r="C602" t="str">
            <v>CHOCO</v>
          </cell>
          <cell r="D602" t="str">
            <v>MEDIO ATRATO</v>
          </cell>
          <cell r="K602">
            <v>0</v>
          </cell>
        </row>
        <row r="603">
          <cell r="B603" t="str">
            <v>27430</v>
          </cell>
          <cell r="C603" t="str">
            <v>CHOCO</v>
          </cell>
          <cell r="D603" t="str">
            <v>MEDIO BAUDÓ</v>
          </cell>
          <cell r="K603">
            <v>0</v>
          </cell>
        </row>
        <row r="604">
          <cell r="B604" t="str">
            <v>27450</v>
          </cell>
          <cell r="C604" t="str">
            <v>CHOCO</v>
          </cell>
          <cell r="D604" t="str">
            <v>MEDIO SAN JUAN</v>
          </cell>
          <cell r="K604">
            <v>0</v>
          </cell>
        </row>
        <row r="605">
          <cell r="B605" t="str">
            <v>27491</v>
          </cell>
          <cell r="C605" t="str">
            <v>CHOCO</v>
          </cell>
          <cell r="D605" t="str">
            <v>NÓVITA</v>
          </cell>
          <cell r="K605">
            <v>0</v>
          </cell>
        </row>
        <row r="606">
          <cell r="B606" t="str">
            <v>27495</v>
          </cell>
          <cell r="C606" t="str">
            <v>CHOCO</v>
          </cell>
          <cell r="D606" t="str">
            <v>NUQUÍ</v>
          </cell>
          <cell r="K606">
            <v>0</v>
          </cell>
        </row>
        <row r="607">
          <cell r="B607" t="str">
            <v>27580</v>
          </cell>
          <cell r="C607" t="str">
            <v>CHOCO</v>
          </cell>
          <cell r="D607" t="str">
            <v>RÍO IRO</v>
          </cell>
          <cell r="K607">
            <v>0</v>
          </cell>
        </row>
        <row r="608">
          <cell r="B608" t="str">
            <v>27600</v>
          </cell>
          <cell r="C608" t="str">
            <v>CHOCO</v>
          </cell>
          <cell r="D608" t="str">
            <v>RÍO QUITO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1</v>
          </cell>
        </row>
        <row r="609">
          <cell r="B609" t="str">
            <v>27615</v>
          </cell>
          <cell r="C609" t="str">
            <v>CHOCO</v>
          </cell>
          <cell r="D609" t="str">
            <v>RIOSUCIO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1</v>
          </cell>
        </row>
        <row r="610">
          <cell r="B610" t="str">
            <v>27660</v>
          </cell>
          <cell r="C610" t="str">
            <v>CHOCO</v>
          </cell>
          <cell r="D610" t="str">
            <v>SAN JOSÉ DEL PALMAR</v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1</v>
          </cell>
        </row>
        <row r="611">
          <cell r="B611" t="str">
            <v>27745</v>
          </cell>
          <cell r="C611" t="str">
            <v>CHOCO</v>
          </cell>
          <cell r="D611" t="str">
            <v>SIPÍ</v>
          </cell>
          <cell r="K611">
            <v>0</v>
          </cell>
        </row>
        <row r="612">
          <cell r="B612" t="str">
            <v>27787</v>
          </cell>
          <cell r="C612" t="str">
            <v>CHOCO</v>
          </cell>
          <cell r="D612" t="str">
            <v>TADÓ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1</v>
          </cell>
        </row>
        <row r="613">
          <cell r="B613" t="str">
            <v>27800</v>
          </cell>
          <cell r="C613" t="str">
            <v>CHOCO</v>
          </cell>
          <cell r="D613" t="str">
            <v>UNGUÍA</v>
          </cell>
          <cell r="K613">
            <v>0</v>
          </cell>
        </row>
        <row r="614">
          <cell r="B614" t="str">
            <v>27810</v>
          </cell>
          <cell r="C614" t="str">
            <v>CHOCO</v>
          </cell>
          <cell r="D614" t="str">
            <v>UNIÓN PANAMERICANA</v>
          </cell>
          <cell r="K614">
            <v>0</v>
          </cell>
        </row>
        <row r="615">
          <cell r="B615" t="str">
            <v>41001</v>
          </cell>
          <cell r="C615" t="str">
            <v>HUILA</v>
          </cell>
          <cell r="D615" t="str">
            <v>NEIVA</v>
          </cell>
          <cell r="K615">
            <v>0</v>
          </cell>
        </row>
        <row r="616">
          <cell r="B616" t="str">
            <v>41006</v>
          </cell>
          <cell r="C616" t="str">
            <v>HUILA</v>
          </cell>
          <cell r="D616" t="str">
            <v>ACEVEDO</v>
          </cell>
          <cell r="K616">
            <v>0</v>
          </cell>
        </row>
        <row r="617">
          <cell r="B617" t="str">
            <v>41013</v>
          </cell>
          <cell r="C617" t="str">
            <v>HUILA</v>
          </cell>
          <cell r="D617" t="str">
            <v>AGRADO</v>
          </cell>
          <cell r="K617">
            <v>0</v>
          </cell>
        </row>
        <row r="618">
          <cell r="B618" t="str">
            <v>41016</v>
          </cell>
          <cell r="C618" t="str">
            <v>HUILA</v>
          </cell>
          <cell r="D618" t="str">
            <v>AIPE</v>
          </cell>
          <cell r="K618">
            <v>0</v>
          </cell>
        </row>
        <row r="619">
          <cell r="B619" t="str">
            <v>41020</v>
          </cell>
          <cell r="C619" t="str">
            <v>HUILA</v>
          </cell>
          <cell r="D619" t="str">
            <v>ALGECIRAS</v>
          </cell>
          <cell r="K619">
            <v>0</v>
          </cell>
        </row>
        <row r="620">
          <cell r="B620" t="str">
            <v>41026</v>
          </cell>
          <cell r="C620" t="str">
            <v>HUILA</v>
          </cell>
          <cell r="D620" t="str">
            <v>ALTAMIRA</v>
          </cell>
          <cell r="K620">
            <v>0</v>
          </cell>
        </row>
        <row r="621">
          <cell r="B621" t="str">
            <v>41078</v>
          </cell>
          <cell r="C621" t="str">
            <v>HUILA</v>
          </cell>
          <cell r="D621" t="str">
            <v>BARAYA</v>
          </cell>
          <cell r="K621">
            <v>0</v>
          </cell>
        </row>
        <row r="622">
          <cell r="B622" t="str">
            <v>41132</v>
          </cell>
          <cell r="C622" t="str">
            <v>HUILA</v>
          </cell>
          <cell r="D622" t="str">
            <v>CAMPOALEGRE</v>
          </cell>
          <cell r="K622">
            <v>0</v>
          </cell>
        </row>
        <row r="623">
          <cell r="B623" t="str">
            <v>41206</v>
          </cell>
          <cell r="C623" t="str">
            <v>HUILA</v>
          </cell>
          <cell r="D623" t="str">
            <v>COLOMBIA</v>
          </cell>
          <cell r="K623">
            <v>0</v>
          </cell>
        </row>
        <row r="624">
          <cell r="B624" t="str">
            <v>41244</v>
          </cell>
          <cell r="C624" t="str">
            <v>HUILA</v>
          </cell>
          <cell r="D624" t="str">
            <v>ELÍAS</v>
          </cell>
          <cell r="K624">
            <v>0</v>
          </cell>
        </row>
        <row r="625">
          <cell r="B625" t="str">
            <v>41298</v>
          </cell>
          <cell r="C625" t="str">
            <v>HUILA</v>
          </cell>
          <cell r="D625" t="str">
            <v>GARZÓN</v>
          </cell>
          <cell r="K625">
            <v>0</v>
          </cell>
        </row>
        <row r="626">
          <cell r="B626" t="str">
            <v>41306</v>
          </cell>
          <cell r="C626" t="str">
            <v>HUILA</v>
          </cell>
          <cell r="D626" t="str">
            <v>GIGANTE</v>
          </cell>
          <cell r="K626">
            <v>0</v>
          </cell>
        </row>
        <row r="627">
          <cell r="B627" t="str">
            <v>41319</v>
          </cell>
          <cell r="C627" t="str">
            <v>HUILA</v>
          </cell>
          <cell r="D627" t="str">
            <v>GUADALUPE</v>
          </cell>
          <cell r="K627">
            <v>0</v>
          </cell>
        </row>
        <row r="628">
          <cell r="B628" t="str">
            <v>41349</v>
          </cell>
          <cell r="C628" t="str">
            <v>HUILA</v>
          </cell>
          <cell r="D628" t="str">
            <v>HOBO</v>
          </cell>
          <cell r="K628">
            <v>0</v>
          </cell>
        </row>
        <row r="629">
          <cell r="B629" t="str">
            <v>41357</v>
          </cell>
          <cell r="C629" t="str">
            <v>HUILA</v>
          </cell>
          <cell r="D629" t="str">
            <v>IQUIRA</v>
          </cell>
          <cell r="K629">
            <v>0</v>
          </cell>
        </row>
        <row r="630">
          <cell r="B630" t="str">
            <v>41359</v>
          </cell>
          <cell r="C630" t="str">
            <v>HUILA</v>
          </cell>
          <cell r="D630" t="str">
            <v>ISNOS</v>
          </cell>
          <cell r="K630">
            <v>0</v>
          </cell>
        </row>
        <row r="631">
          <cell r="B631" t="str">
            <v>41378</v>
          </cell>
          <cell r="C631" t="str">
            <v>HUILA</v>
          </cell>
          <cell r="D631" t="str">
            <v>LA ARGENTINA</v>
          </cell>
          <cell r="K631">
            <v>0</v>
          </cell>
        </row>
        <row r="632">
          <cell r="B632" t="str">
            <v>41396</v>
          </cell>
          <cell r="C632" t="str">
            <v>HUILA</v>
          </cell>
          <cell r="D632" t="str">
            <v>LA PLATA</v>
          </cell>
          <cell r="K632">
            <v>0</v>
          </cell>
        </row>
        <row r="633">
          <cell r="B633" t="str">
            <v>41483</v>
          </cell>
          <cell r="C633" t="str">
            <v>HUILA</v>
          </cell>
          <cell r="D633" t="str">
            <v>NÁTAGA</v>
          </cell>
          <cell r="K633">
            <v>0</v>
          </cell>
        </row>
        <row r="634">
          <cell r="B634" t="str">
            <v>41503</v>
          </cell>
          <cell r="C634" t="str">
            <v>HUILA</v>
          </cell>
          <cell r="D634" t="str">
            <v>OPORAPA</v>
          </cell>
          <cell r="K634">
            <v>0</v>
          </cell>
        </row>
        <row r="635">
          <cell r="B635" t="str">
            <v>41518</v>
          </cell>
          <cell r="C635" t="str">
            <v>HUILA</v>
          </cell>
          <cell r="D635" t="str">
            <v>PAICOL</v>
          </cell>
          <cell r="K635">
            <v>0</v>
          </cell>
        </row>
        <row r="636">
          <cell r="B636" t="str">
            <v>41524</v>
          </cell>
          <cell r="C636" t="str">
            <v>HUILA</v>
          </cell>
          <cell r="D636" t="str">
            <v>PALERMO</v>
          </cell>
          <cell r="K636">
            <v>0</v>
          </cell>
        </row>
        <row r="637">
          <cell r="B637" t="str">
            <v>41530</v>
          </cell>
          <cell r="C637" t="str">
            <v>HUILA</v>
          </cell>
          <cell r="D637" t="str">
            <v>PALESTINA</v>
          </cell>
          <cell r="K637">
            <v>0</v>
          </cell>
        </row>
        <row r="638">
          <cell r="B638" t="str">
            <v>41548</v>
          </cell>
          <cell r="C638" t="str">
            <v>HUILA</v>
          </cell>
          <cell r="D638" t="str">
            <v>PITAL</v>
          </cell>
          <cell r="K638">
            <v>0</v>
          </cell>
        </row>
        <row r="639">
          <cell r="B639" t="str">
            <v>41551</v>
          </cell>
          <cell r="C639" t="str">
            <v>HUILA</v>
          </cell>
          <cell r="D639" t="str">
            <v>PITALITO</v>
          </cell>
          <cell r="K639">
            <v>0</v>
          </cell>
        </row>
        <row r="640">
          <cell r="B640" t="str">
            <v>41615</v>
          </cell>
          <cell r="C640" t="str">
            <v>HUILA</v>
          </cell>
          <cell r="D640" t="str">
            <v>RIVERA</v>
          </cell>
          <cell r="K640">
            <v>0</v>
          </cell>
        </row>
        <row r="641">
          <cell r="B641" t="str">
            <v>41660</v>
          </cell>
          <cell r="C641" t="str">
            <v>HUILA</v>
          </cell>
          <cell r="D641" t="str">
            <v>SALADOBLANCO</v>
          </cell>
          <cell r="K641">
            <v>0</v>
          </cell>
        </row>
        <row r="642">
          <cell r="B642" t="str">
            <v>41668</v>
          </cell>
          <cell r="C642" t="str">
            <v>HUILA</v>
          </cell>
          <cell r="D642" t="str">
            <v>SAN AGUSTÍN</v>
          </cell>
          <cell r="K642">
            <v>0</v>
          </cell>
        </row>
        <row r="643">
          <cell r="B643" t="str">
            <v>41676</v>
          </cell>
          <cell r="C643" t="str">
            <v>HUILA</v>
          </cell>
          <cell r="D643" t="str">
            <v>SANTA MARÍA</v>
          </cell>
          <cell r="K643">
            <v>0</v>
          </cell>
        </row>
        <row r="644">
          <cell r="B644" t="str">
            <v>41770</v>
          </cell>
          <cell r="C644" t="str">
            <v>HUILA</v>
          </cell>
          <cell r="D644" t="str">
            <v>SUAZA</v>
          </cell>
          <cell r="K644">
            <v>0</v>
          </cell>
        </row>
        <row r="645">
          <cell r="B645" t="str">
            <v>41791</v>
          </cell>
          <cell r="C645" t="str">
            <v>HUILA</v>
          </cell>
          <cell r="D645" t="str">
            <v>TARQUI</v>
          </cell>
          <cell r="K645">
            <v>0</v>
          </cell>
        </row>
        <row r="646">
          <cell r="B646" t="str">
            <v>41797</v>
          </cell>
          <cell r="C646" t="str">
            <v>HUILA</v>
          </cell>
          <cell r="D646" t="str">
            <v>TESALIA</v>
          </cell>
          <cell r="K646">
            <v>0</v>
          </cell>
        </row>
        <row r="647">
          <cell r="B647" t="str">
            <v>41799</v>
          </cell>
          <cell r="C647" t="str">
            <v>HUILA</v>
          </cell>
          <cell r="D647" t="str">
            <v>TELLO</v>
          </cell>
          <cell r="K647">
            <v>0</v>
          </cell>
        </row>
        <row r="648">
          <cell r="B648" t="str">
            <v>41801</v>
          </cell>
          <cell r="C648" t="str">
            <v>HUILA</v>
          </cell>
          <cell r="D648" t="str">
            <v>TERUEL</v>
          </cell>
          <cell r="K648">
            <v>0</v>
          </cell>
        </row>
        <row r="649">
          <cell r="B649" t="str">
            <v>41807</v>
          </cell>
          <cell r="C649" t="str">
            <v>HUILA</v>
          </cell>
          <cell r="D649" t="str">
            <v>TIMANÁ</v>
          </cell>
          <cell r="K649">
            <v>0</v>
          </cell>
        </row>
        <row r="650">
          <cell r="B650" t="str">
            <v>41872</v>
          </cell>
          <cell r="C650" t="str">
            <v>HUILA</v>
          </cell>
          <cell r="D650" t="str">
            <v>VILLAVIEJA</v>
          </cell>
          <cell r="K650">
            <v>0</v>
          </cell>
        </row>
        <row r="651">
          <cell r="B651" t="str">
            <v>41885</v>
          </cell>
          <cell r="C651" t="str">
            <v>HUILA</v>
          </cell>
          <cell r="D651" t="str">
            <v>YAGUARÁ</v>
          </cell>
          <cell r="K651">
            <v>0</v>
          </cell>
        </row>
        <row r="652">
          <cell r="B652" t="str">
            <v>44001</v>
          </cell>
          <cell r="C652" t="str">
            <v>GUAJIRA</v>
          </cell>
          <cell r="D652" t="str">
            <v>RIOHACHA</v>
          </cell>
          <cell r="E652">
            <v>7169416.3099999996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1</v>
          </cell>
        </row>
        <row r="653">
          <cell r="B653" t="str">
            <v>44035</v>
          </cell>
          <cell r="C653" t="str">
            <v>GUAJIRA</v>
          </cell>
          <cell r="D653" t="str">
            <v>ALBANIA</v>
          </cell>
          <cell r="E653">
            <v>126897403.44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1</v>
          </cell>
        </row>
        <row r="654">
          <cell r="B654" t="str">
            <v>44078</v>
          </cell>
          <cell r="C654" t="str">
            <v>GUAJIRA</v>
          </cell>
          <cell r="D654" t="str">
            <v>BARRANCAS</v>
          </cell>
          <cell r="E654">
            <v>298166828</v>
          </cell>
          <cell r="F654">
            <v>102940864.40000001</v>
          </cell>
          <cell r="G654">
            <v>0</v>
          </cell>
          <cell r="H654">
            <v>195225963</v>
          </cell>
          <cell r="I654">
            <v>0</v>
          </cell>
          <cell r="J654">
            <v>0</v>
          </cell>
          <cell r="K654">
            <v>1</v>
          </cell>
        </row>
        <row r="655">
          <cell r="B655" t="str">
            <v>44090</v>
          </cell>
          <cell r="C655" t="str">
            <v>GUAJIRA</v>
          </cell>
          <cell r="D655" t="str">
            <v>DIBULLA</v>
          </cell>
          <cell r="E655">
            <v>10794435.5</v>
          </cell>
          <cell r="F655">
            <v>0</v>
          </cell>
          <cell r="G655">
            <v>0</v>
          </cell>
          <cell r="H655">
            <v>0</v>
          </cell>
          <cell r="I655">
            <v>10794435.5</v>
          </cell>
          <cell r="J655">
            <v>0</v>
          </cell>
          <cell r="K655">
            <v>1</v>
          </cell>
        </row>
        <row r="656">
          <cell r="B656" t="str">
            <v>44098</v>
          </cell>
          <cell r="C656" t="str">
            <v>GUAJIRA</v>
          </cell>
          <cell r="D656" t="str">
            <v>DISTRACCIÓN</v>
          </cell>
          <cell r="E656">
            <v>1396108.81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1</v>
          </cell>
        </row>
        <row r="657">
          <cell r="B657" t="str">
            <v>44110</v>
          </cell>
          <cell r="C657" t="str">
            <v>GUAJIRA</v>
          </cell>
          <cell r="D657" t="str">
            <v>EL MOLINO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1</v>
          </cell>
        </row>
        <row r="658">
          <cell r="B658" t="str">
            <v>44279</v>
          </cell>
          <cell r="C658" t="str">
            <v>GUAJIRA</v>
          </cell>
          <cell r="D658" t="str">
            <v>FONSECA</v>
          </cell>
          <cell r="E658">
            <v>6852974.8899999997</v>
          </cell>
          <cell r="F658">
            <v>6852974.8899999997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1</v>
          </cell>
        </row>
        <row r="659">
          <cell r="B659" t="str">
            <v>44378</v>
          </cell>
          <cell r="C659" t="str">
            <v>GUAJIRA</v>
          </cell>
          <cell r="D659" t="str">
            <v>HATONUEVO</v>
          </cell>
          <cell r="E659">
            <v>62118921.57</v>
          </cell>
          <cell r="F659">
            <v>62118921.57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1</v>
          </cell>
        </row>
        <row r="660">
          <cell r="B660" t="str">
            <v>44420</v>
          </cell>
          <cell r="C660" t="str">
            <v>GUAJIRA</v>
          </cell>
          <cell r="D660" t="str">
            <v>LA JAGUA DEL PILAR</v>
          </cell>
          <cell r="E660">
            <v>2022158.81</v>
          </cell>
          <cell r="F660">
            <v>2022158.81</v>
          </cell>
          <cell r="G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1</v>
          </cell>
        </row>
        <row r="661">
          <cell r="B661" t="str">
            <v>44430</v>
          </cell>
          <cell r="C661" t="str">
            <v>GUAJIRA</v>
          </cell>
          <cell r="D661" t="str">
            <v>MAICAO</v>
          </cell>
          <cell r="E661">
            <v>268795462</v>
          </cell>
          <cell r="F661">
            <v>0</v>
          </cell>
          <cell r="G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1</v>
          </cell>
        </row>
        <row r="662">
          <cell r="B662" t="str">
            <v>44560</v>
          </cell>
          <cell r="C662" t="str">
            <v>GUAJIRA</v>
          </cell>
          <cell r="D662" t="str">
            <v>MANAURE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1</v>
          </cell>
        </row>
        <row r="663">
          <cell r="B663" t="str">
            <v>44650</v>
          </cell>
          <cell r="C663" t="str">
            <v>GUAJIRA</v>
          </cell>
          <cell r="D663" t="str">
            <v>SAN JUAN DEL CESAR</v>
          </cell>
          <cell r="E663">
            <v>14693575.17</v>
          </cell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1</v>
          </cell>
        </row>
        <row r="664">
          <cell r="B664" t="str">
            <v>44847</v>
          </cell>
          <cell r="C664" t="str">
            <v>GUAJIRA</v>
          </cell>
          <cell r="D664" t="str">
            <v>URIBIA</v>
          </cell>
          <cell r="E664">
            <v>1764808232</v>
          </cell>
          <cell r="F664">
            <v>0</v>
          </cell>
          <cell r="G664">
            <v>0</v>
          </cell>
          <cell r="H664">
            <v>0</v>
          </cell>
          <cell r="I664">
            <v>1764808232</v>
          </cell>
          <cell r="J664">
            <v>0</v>
          </cell>
          <cell r="K664">
            <v>1</v>
          </cell>
        </row>
        <row r="665">
          <cell r="B665" t="str">
            <v>44855</v>
          </cell>
          <cell r="C665" t="str">
            <v>GUAJIRA</v>
          </cell>
          <cell r="D665" t="str">
            <v>URUMITA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1</v>
          </cell>
        </row>
        <row r="666">
          <cell r="B666" t="str">
            <v>44874</v>
          </cell>
          <cell r="C666" t="str">
            <v>GUAJIRA</v>
          </cell>
          <cell r="D666" t="str">
            <v>VILLANUEVA</v>
          </cell>
          <cell r="E666">
            <v>64311341.270000003</v>
          </cell>
          <cell r="F666">
            <v>64311341.270000003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1</v>
          </cell>
        </row>
        <row r="667">
          <cell r="B667" t="str">
            <v>47001</v>
          </cell>
          <cell r="C667" t="str">
            <v>SANTA MARTA</v>
          </cell>
          <cell r="D667" t="str">
            <v>SANTA MARTA</v>
          </cell>
          <cell r="K667">
            <v>0</v>
          </cell>
        </row>
        <row r="668">
          <cell r="B668" t="str">
            <v>47030</v>
          </cell>
          <cell r="C668" t="str">
            <v>MAGDALENA</v>
          </cell>
          <cell r="D668" t="str">
            <v>ALGARROBO</v>
          </cell>
          <cell r="K668">
            <v>0</v>
          </cell>
        </row>
        <row r="669">
          <cell r="B669" t="str">
            <v>47053</v>
          </cell>
          <cell r="C669" t="str">
            <v>MAGDALENA</v>
          </cell>
          <cell r="D669" t="str">
            <v>ARACATACA</v>
          </cell>
          <cell r="K669">
            <v>0</v>
          </cell>
        </row>
        <row r="670">
          <cell r="B670" t="str">
            <v>47058</v>
          </cell>
          <cell r="C670" t="str">
            <v>MAGDALENA</v>
          </cell>
          <cell r="D670" t="str">
            <v>ARIGUANÍ</v>
          </cell>
          <cell r="K670">
            <v>0</v>
          </cell>
        </row>
        <row r="671">
          <cell r="B671" t="str">
            <v>47161</v>
          </cell>
          <cell r="C671" t="str">
            <v>MAGDALENA</v>
          </cell>
          <cell r="D671" t="str">
            <v>CERRO SAN ANTONIO</v>
          </cell>
          <cell r="K671">
            <v>0</v>
          </cell>
        </row>
        <row r="672">
          <cell r="B672" t="str">
            <v>47170</v>
          </cell>
          <cell r="C672" t="str">
            <v>MAGDALENA</v>
          </cell>
          <cell r="D672" t="str">
            <v>CHIBOLO</v>
          </cell>
          <cell r="K672">
            <v>0</v>
          </cell>
        </row>
        <row r="673">
          <cell r="B673" t="str">
            <v>47189</v>
          </cell>
          <cell r="C673" t="str">
            <v>MAGDALENA</v>
          </cell>
          <cell r="D673" t="str">
            <v>CIENAGA</v>
          </cell>
          <cell r="K673">
            <v>0</v>
          </cell>
        </row>
        <row r="674">
          <cell r="B674" t="str">
            <v>47205</v>
          </cell>
          <cell r="C674" t="str">
            <v>MAGDALENA</v>
          </cell>
          <cell r="D674" t="str">
            <v>CONCORDIA</v>
          </cell>
          <cell r="K674">
            <v>0</v>
          </cell>
        </row>
        <row r="675">
          <cell r="B675" t="str">
            <v>47245</v>
          </cell>
          <cell r="C675" t="str">
            <v>MAGDALENA</v>
          </cell>
          <cell r="D675" t="str">
            <v>EL BANCO</v>
          </cell>
          <cell r="K675">
            <v>0</v>
          </cell>
        </row>
        <row r="676">
          <cell r="B676" t="str">
            <v>47258</v>
          </cell>
          <cell r="C676" t="str">
            <v>MAGDALENA</v>
          </cell>
          <cell r="D676" t="str">
            <v>EL PIÑON</v>
          </cell>
          <cell r="K676">
            <v>0</v>
          </cell>
        </row>
        <row r="677">
          <cell r="B677" t="str">
            <v>47268</v>
          </cell>
          <cell r="C677" t="str">
            <v>MAGDALENA</v>
          </cell>
          <cell r="D677" t="str">
            <v>EL RETEN</v>
          </cell>
          <cell r="K677">
            <v>0</v>
          </cell>
        </row>
        <row r="678">
          <cell r="B678" t="str">
            <v>47288</v>
          </cell>
          <cell r="C678" t="str">
            <v>MAGDALENA</v>
          </cell>
          <cell r="D678" t="str">
            <v>FUNDACION</v>
          </cell>
          <cell r="K678">
            <v>0</v>
          </cell>
        </row>
        <row r="679">
          <cell r="B679" t="str">
            <v>47318</v>
          </cell>
          <cell r="C679" t="str">
            <v>MAGDALENA</v>
          </cell>
          <cell r="D679" t="str">
            <v>GUAMAL</v>
          </cell>
          <cell r="K679">
            <v>0</v>
          </cell>
        </row>
        <row r="680">
          <cell r="B680" t="str">
            <v>47460</v>
          </cell>
          <cell r="C680" t="str">
            <v>MAGDALENA</v>
          </cell>
          <cell r="D680" t="str">
            <v>NUEVA GRANADA</v>
          </cell>
          <cell r="K680">
            <v>0</v>
          </cell>
        </row>
        <row r="681">
          <cell r="B681" t="str">
            <v>47541</v>
          </cell>
          <cell r="C681" t="str">
            <v>MAGDALENA</v>
          </cell>
          <cell r="D681" t="str">
            <v>PEDRAZA</v>
          </cell>
          <cell r="K681">
            <v>0</v>
          </cell>
        </row>
        <row r="682">
          <cell r="B682" t="str">
            <v>47545</v>
          </cell>
          <cell r="C682" t="str">
            <v>MAGDALENA</v>
          </cell>
          <cell r="D682" t="str">
            <v>PIJIÑO DEL CARMEN</v>
          </cell>
          <cell r="K682">
            <v>0</v>
          </cell>
        </row>
        <row r="683">
          <cell r="B683" t="str">
            <v>47551</v>
          </cell>
          <cell r="C683" t="str">
            <v>MAGDALENA</v>
          </cell>
          <cell r="D683" t="str">
            <v>PIVIJAY</v>
          </cell>
          <cell r="K683">
            <v>0</v>
          </cell>
        </row>
        <row r="684">
          <cell r="B684" t="str">
            <v>47555</v>
          </cell>
          <cell r="C684" t="str">
            <v>MAGDALENA</v>
          </cell>
          <cell r="D684" t="str">
            <v>PLATO</v>
          </cell>
          <cell r="K684">
            <v>0</v>
          </cell>
        </row>
        <row r="685">
          <cell r="B685" t="str">
            <v>47570</v>
          </cell>
          <cell r="C685" t="str">
            <v>MAGDALENA</v>
          </cell>
          <cell r="D685" t="str">
            <v>PUEBLOVIEJO</v>
          </cell>
          <cell r="K685">
            <v>0</v>
          </cell>
        </row>
        <row r="686">
          <cell r="B686" t="str">
            <v>47605</v>
          </cell>
          <cell r="C686" t="str">
            <v>MAGDALENA</v>
          </cell>
          <cell r="D686" t="str">
            <v>REMOLINO</v>
          </cell>
          <cell r="K686">
            <v>0</v>
          </cell>
        </row>
        <row r="687">
          <cell r="B687" t="str">
            <v>47660</v>
          </cell>
          <cell r="C687" t="str">
            <v>MAGDALENA</v>
          </cell>
          <cell r="D687" t="str">
            <v>SABANAS DE SAN ANGEL</v>
          </cell>
          <cell r="K687">
            <v>0</v>
          </cell>
        </row>
        <row r="688">
          <cell r="B688" t="str">
            <v>47675</v>
          </cell>
          <cell r="C688" t="str">
            <v>MAGDALENA</v>
          </cell>
          <cell r="D688" t="str">
            <v>SALAMINA</v>
          </cell>
          <cell r="K688">
            <v>0</v>
          </cell>
        </row>
        <row r="689">
          <cell r="B689" t="str">
            <v>47692</v>
          </cell>
          <cell r="C689" t="str">
            <v>MAGDALENA</v>
          </cell>
          <cell r="D689" t="str">
            <v>SAN SEBASTIÁN DE BUENAVISTA</v>
          </cell>
          <cell r="K689">
            <v>0</v>
          </cell>
        </row>
        <row r="690">
          <cell r="B690" t="str">
            <v>47703</v>
          </cell>
          <cell r="C690" t="str">
            <v>MAGDALENA</v>
          </cell>
          <cell r="D690" t="str">
            <v>SAN ZENÓN</v>
          </cell>
          <cell r="K690">
            <v>0</v>
          </cell>
        </row>
        <row r="691">
          <cell r="B691" t="str">
            <v>47707</v>
          </cell>
          <cell r="C691" t="str">
            <v>MAGDALENA</v>
          </cell>
          <cell r="D691" t="str">
            <v>SANTA ANA</v>
          </cell>
          <cell r="K691">
            <v>0</v>
          </cell>
        </row>
        <row r="692">
          <cell r="B692" t="str">
            <v>47720</v>
          </cell>
          <cell r="C692" t="str">
            <v>MAGDALENA</v>
          </cell>
          <cell r="D692" t="str">
            <v>SANTA BÁRBARA DE PINTO</v>
          </cell>
          <cell r="K692">
            <v>0</v>
          </cell>
        </row>
        <row r="693">
          <cell r="B693" t="str">
            <v>47745</v>
          </cell>
          <cell r="C693" t="str">
            <v>MAGDALENA</v>
          </cell>
          <cell r="D693" t="str">
            <v>SITIONUEVO</v>
          </cell>
          <cell r="K693">
            <v>0</v>
          </cell>
        </row>
        <row r="694">
          <cell r="B694" t="str">
            <v>47798</v>
          </cell>
          <cell r="C694" t="str">
            <v>MAGDALENA</v>
          </cell>
          <cell r="D694" t="str">
            <v>TENERIFE</v>
          </cell>
          <cell r="K694">
            <v>0</v>
          </cell>
        </row>
        <row r="695">
          <cell r="B695" t="str">
            <v>47960</v>
          </cell>
          <cell r="C695" t="str">
            <v>MAGDALENA</v>
          </cell>
          <cell r="D695" t="str">
            <v>ZAPAYÁN</v>
          </cell>
          <cell r="K695">
            <v>0</v>
          </cell>
        </row>
        <row r="696">
          <cell r="B696" t="str">
            <v>47980</v>
          </cell>
          <cell r="C696" t="str">
            <v>MAGDALENA</v>
          </cell>
          <cell r="D696" t="str">
            <v>ZONA BANANERA</v>
          </cell>
          <cell r="K696">
            <v>0</v>
          </cell>
        </row>
        <row r="697">
          <cell r="B697" t="str">
            <v>50001</v>
          </cell>
          <cell r="C697" t="str">
            <v>META</v>
          </cell>
          <cell r="D697" t="str">
            <v>VILLAVICENCIO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I697">
            <v>0</v>
          </cell>
          <cell r="J697">
            <v>0</v>
          </cell>
          <cell r="K697">
            <v>1</v>
          </cell>
        </row>
        <row r="698">
          <cell r="B698" t="str">
            <v>50006</v>
          </cell>
          <cell r="C698" t="str">
            <v>META</v>
          </cell>
          <cell r="D698" t="str">
            <v>ACACÍAS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1</v>
          </cell>
        </row>
        <row r="699">
          <cell r="B699" t="str">
            <v>50110</v>
          </cell>
          <cell r="C699" t="str">
            <v>META</v>
          </cell>
          <cell r="D699" t="str">
            <v>BARRANCA DE UPÍA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1</v>
          </cell>
        </row>
        <row r="700">
          <cell r="B700" t="str">
            <v>50124</v>
          </cell>
          <cell r="C700" t="str">
            <v>META</v>
          </cell>
          <cell r="D700" t="str">
            <v>CABUYARO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1</v>
          </cell>
        </row>
        <row r="701">
          <cell r="B701" t="str">
            <v>50150</v>
          </cell>
          <cell r="C701" t="str">
            <v>META</v>
          </cell>
          <cell r="D701" t="str">
            <v>CASTILLA LA NUEVA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1</v>
          </cell>
        </row>
        <row r="702">
          <cell r="B702" t="str">
            <v>50223</v>
          </cell>
          <cell r="C702" t="str">
            <v>META</v>
          </cell>
          <cell r="D702" t="str">
            <v>CUBARRAL</v>
          </cell>
          <cell r="K702">
            <v>0</v>
          </cell>
        </row>
        <row r="703">
          <cell r="B703" t="str">
            <v>50226</v>
          </cell>
          <cell r="C703" t="str">
            <v>META</v>
          </cell>
          <cell r="D703" t="str">
            <v>CUMARAL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1</v>
          </cell>
        </row>
        <row r="704">
          <cell r="B704" t="str">
            <v>50245</v>
          </cell>
          <cell r="C704" t="str">
            <v>META</v>
          </cell>
          <cell r="D704" t="str">
            <v>EL CALVARIO</v>
          </cell>
          <cell r="E704">
            <v>110940430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1</v>
          </cell>
        </row>
        <row r="705">
          <cell r="B705" t="str">
            <v>50251</v>
          </cell>
          <cell r="C705" t="str">
            <v>META</v>
          </cell>
          <cell r="D705" t="str">
            <v>EL CASTILLO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1</v>
          </cell>
        </row>
        <row r="706">
          <cell r="B706" t="str">
            <v>50270</v>
          </cell>
          <cell r="C706" t="str">
            <v>META</v>
          </cell>
          <cell r="D706" t="str">
            <v>EL DORADO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I706">
            <v>0</v>
          </cell>
          <cell r="J706">
            <v>0</v>
          </cell>
          <cell r="K706">
            <v>1</v>
          </cell>
        </row>
        <row r="707">
          <cell r="B707" t="str">
            <v>50287</v>
          </cell>
          <cell r="C707" t="str">
            <v>META</v>
          </cell>
          <cell r="D707" t="str">
            <v>FUENTE DE ORO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I707">
            <v>0</v>
          </cell>
          <cell r="J707">
            <v>0</v>
          </cell>
          <cell r="K707">
            <v>1</v>
          </cell>
        </row>
        <row r="708">
          <cell r="B708" t="str">
            <v>50313</v>
          </cell>
          <cell r="C708" t="str">
            <v>META</v>
          </cell>
          <cell r="D708" t="str">
            <v>GRANADA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1</v>
          </cell>
        </row>
        <row r="709">
          <cell r="B709" t="str">
            <v>50318</v>
          </cell>
          <cell r="C709" t="str">
            <v>META</v>
          </cell>
          <cell r="D709" t="str">
            <v>GUAMAL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0</v>
          </cell>
          <cell r="J709">
            <v>0</v>
          </cell>
          <cell r="K709">
            <v>1</v>
          </cell>
        </row>
        <row r="710">
          <cell r="B710" t="str">
            <v>50325</v>
          </cell>
          <cell r="C710" t="str">
            <v>META</v>
          </cell>
          <cell r="D710" t="str">
            <v>MAPIRIPÁN</v>
          </cell>
          <cell r="K710">
            <v>0</v>
          </cell>
        </row>
        <row r="711">
          <cell r="B711" t="str">
            <v>50330</v>
          </cell>
          <cell r="C711" t="str">
            <v>META</v>
          </cell>
          <cell r="D711" t="str">
            <v>MESETAS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1</v>
          </cell>
        </row>
        <row r="712">
          <cell r="B712" t="str">
            <v>50350</v>
          </cell>
          <cell r="C712" t="str">
            <v>META</v>
          </cell>
          <cell r="D712" t="str">
            <v>LA MACARENA</v>
          </cell>
          <cell r="E712">
            <v>0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1</v>
          </cell>
        </row>
        <row r="713">
          <cell r="B713" t="str">
            <v>50370</v>
          </cell>
          <cell r="C713" t="str">
            <v>META</v>
          </cell>
          <cell r="D713" t="str">
            <v>URIBE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I713">
            <v>0</v>
          </cell>
          <cell r="J713">
            <v>0</v>
          </cell>
          <cell r="K713">
            <v>1</v>
          </cell>
        </row>
        <row r="714">
          <cell r="B714" t="str">
            <v>50400</v>
          </cell>
          <cell r="C714" t="str">
            <v>META</v>
          </cell>
          <cell r="D714" t="str">
            <v>LEJANÍAS</v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  <cell r="I714">
            <v>0</v>
          </cell>
          <cell r="J714">
            <v>0</v>
          </cell>
          <cell r="K714">
            <v>1</v>
          </cell>
        </row>
        <row r="715">
          <cell r="B715" t="str">
            <v>50450</v>
          </cell>
          <cell r="C715" t="str">
            <v>META</v>
          </cell>
          <cell r="D715" t="str">
            <v>PUERTO CONCORDIA</v>
          </cell>
          <cell r="E715">
            <v>0</v>
          </cell>
          <cell r="F715">
            <v>0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1</v>
          </cell>
        </row>
        <row r="716">
          <cell r="B716" t="str">
            <v>50568</v>
          </cell>
          <cell r="C716" t="str">
            <v>META</v>
          </cell>
          <cell r="D716" t="str">
            <v>PUERTO GAITAN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1</v>
          </cell>
        </row>
        <row r="717">
          <cell r="B717" t="str">
            <v>50573</v>
          </cell>
          <cell r="C717" t="str">
            <v>META</v>
          </cell>
          <cell r="D717" t="str">
            <v>PUERTO LOPEZ</v>
          </cell>
          <cell r="E717">
            <v>0</v>
          </cell>
          <cell r="F717">
            <v>0</v>
          </cell>
          <cell r="G717">
            <v>0</v>
          </cell>
          <cell r="I717">
            <v>0</v>
          </cell>
          <cell r="J717">
            <v>0</v>
          </cell>
          <cell r="K717">
            <v>1</v>
          </cell>
        </row>
        <row r="718">
          <cell r="B718" t="str">
            <v>50577</v>
          </cell>
          <cell r="C718" t="str">
            <v>META</v>
          </cell>
          <cell r="D718" t="str">
            <v>PUERTO LLERAS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1</v>
          </cell>
        </row>
        <row r="719">
          <cell r="B719" t="str">
            <v>50590</v>
          </cell>
          <cell r="C719" t="str">
            <v>META</v>
          </cell>
          <cell r="D719" t="str">
            <v>PUERTO RICO</v>
          </cell>
          <cell r="E719">
            <v>1678181003.7</v>
          </cell>
          <cell r="F719">
            <v>0</v>
          </cell>
          <cell r="G719">
            <v>0</v>
          </cell>
          <cell r="H719">
            <v>0</v>
          </cell>
          <cell r="I719">
            <v>1678181003.7</v>
          </cell>
          <cell r="J719">
            <v>0</v>
          </cell>
          <cell r="K719">
            <v>1</v>
          </cell>
        </row>
        <row r="720">
          <cell r="B720" t="str">
            <v>50606</v>
          </cell>
          <cell r="C720" t="str">
            <v>META</v>
          </cell>
          <cell r="D720" t="str">
            <v>RESTREPO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1</v>
          </cell>
        </row>
        <row r="721">
          <cell r="B721" t="str">
            <v>50680</v>
          </cell>
          <cell r="C721" t="str">
            <v>META</v>
          </cell>
          <cell r="D721" t="str">
            <v>SAN CARLOS DE GUAROA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1</v>
          </cell>
        </row>
        <row r="722">
          <cell r="B722" t="str">
            <v>50683</v>
          </cell>
          <cell r="C722" t="str">
            <v>META</v>
          </cell>
          <cell r="D722" t="str">
            <v>SAN JUAN DE ARAMA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1</v>
          </cell>
        </row>
        <row r="723">
          <cell r="B723" t="str">
            <v>50686</v>
          </cell>
          <cell r="C723" t="str">
            <v>META</v>
          </cell>
          <cell r="D723" t="str">
            <v>SAN JUANITO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1</v>
          </cell>
        </row>
        <row r="724">
          <cell r="B724" t="str">
            <v>50689</v>
          </cell>
          <cell r="C724" t="str">
            <v>META</v>
          </cell>
          <cell r="D724" t="str">
            <v>SAN MARTÍN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I724">
            <v>0</v>
          </cell>
          <cell r="J724">
            <v>0</v>
          </cell>
          <cell r="K724">
            <v>1</v>
          </cell>
        </row>
        <row r="725">
          <cell r="B725" t="str">
            <v>50711</v>
          </cell>
          <cell r="C725" t="str">
            <v>META</v>
          </cell>
          <cell r="D725" t="str">
            <v>VISTAHERMOSA</v>
          </cell>
          <cell r="E725">
            <v>236718038.72</v>
          </cell>
          <cell r="F725">
            <v>0</v>
          </cell>
          <cell r="G725">
            <v>0</v>
          </cell>
          <cell r="H725">
            <v>0</v>
          </cell>
          <cell r="I725">
            <v>236718038.72</v>
          </cell>
          <cell r="J725">
            <v>0</v>
          </cell>
          <cell r="K725">
            <v>1</v>
          </cell>
        </row>
        <row r="726">
          <cell r="B726" t="str">
            <v>52001</v>
          </cell>
          <cell r="C726" t="str">
            <v>NARIÑO</v>
          </cell>
          <cell r="D726" t="str">
            <v>PASTO</v>
          </cell>
          <cell r="K726">
            <v>0</v>
          </cell>
        </row>
        <row r="727">
          <cell r="B727" t="str">
            <v>52019</v>
          </cell>
          <cell r="C727" t="str">
            <v>NARIÑO</v>
          </cell>
          <cell r="D727" t="str">
            <v>ALBÁN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1</v>
          </cell>
        </row>
        <row r="728">
          <cell r="B728" t="str">
            <v>52022</v>
          </cell>
          <cell r="C728" t="str">
            <v>NARIÑO</v>
          </cell>
          <cell r="D728" t="str">
            <v>ALDANA</v>
          </cell>
          <cell r="K728">
            <v>0</v>
          </cell>
        </row>
        <row r="729">
          <cell r="B729" t="str">
            <v>52036</v>
          </cell>
          <cell r="C729" t="str">
            <v>NARIÑO</v>
          </cell>
          <cell r="D729" t="str">
            <v>ANCUYÁ</v>
          </cell>
          <cell r="K729">
            <v>0</v>
          </cell>
        </row>
        <row r="730">
          <cell r="B730" t="str">
            <v>52051</v>
          </cell>
          <cell r="C730" t="str">
            <v>NARIÑO</v>
          </cell>
          <cell r="D730" t="str">
            <v>ARBOLEDA</v>
          </cell>
          <cell r="K730">
            <v>0</v>
          </cell>
        </row>
        <row r="731">
          <cell r="B731" t="str">
            <v>52079</v>
          </cell>
          <cell r="C731" t="str">
            <v>NARIÑO</v>
          </cell>
          <cell r="D731" t="str">
            <v>BARBACOAS</v>
          </cell>
          <cell r="K731">
            <v>0</v>
          </cell>
        </row>
        <row r="732">
          <cell r="B732" t="str">
            <v>52083</v>
          </cell>
          <cell r="C732" t="str">
            <v>NARIÑO</v>
          </cell>
          <cell r="D732" t="str">
            <v>BELÉN</v>
          </cell>
          <cell r="K732">
            <v>0</v>
          </cell>
        </row>
        <row r="733">
          <cell r="B733" t="str">
            <v>52110</v>
          </cell>
          <cell r="C733" t="str">
            <v>NARIÑO</v>
          </cell>
          <cell r="D733" t="str">
            <v>BUESACO</v>
          </cell>
          <cell r="K733">
            <v>0</v>
          </cell>
        </row>
        <row r="734">
          <cell r="B734" t="str">
            <v>52203</v>
          </cell>
          <cell r="C734" t="str">
            <v>NARIÑO</v>
          </cell>
          <cell r="D734" t="str">
            <v>COLÓN</v>
          </cell>
          <cell r="K734">
            <v>0</v>
          </cell>
        </row>
        <row r="735">
          <cell r="B735" t="str">
            <v>52207</v>
          </cell>
          <cell r="C735" t="str">
            <v>NARIÑO</v>
          </cell>
          <cell r="D735" t="str">
            <v>CONSACA</v>
          </cell>
          <cell r="K735">
            <v>0</v>
          </cell>
        </row>
        <row r="736">
          <cell r="B736" t="str">
            <v>52210</v>
          </cell>
          <cell r="C736" t="str">
            <v>NARIÑO</v>
          </cell>
          <cell r="D736" t="str">
            <v>CONTADERO</v>
          </cell>
          <cell r="K736">
            <v>0</v>
          </cell>
        </row>
        <row r="737">
          <cell r="B737" t="str">
            <v>52215</v>
          </cell>
          <cell r="C737" t="str">
            <v>NARIÑO</v>
          </cell>
          <cell r="D737" t="str">
            <v>CORDOBA</v>
          </cell>
          <cell r="K737">
            <v>0</v>
          </cell>
        </row>
        <row r="738">
          <cell r="B738" t="str">
            <v>52224</v>
          </cell>
          <cell r="C738" t="str">
            <v>NARIÑO</v>
          </cell>
          <cell r="D738" t="str">
            <v>CUASPUD</v>
          </cell>
          <cell r="K738">
            <v>0</v>
          </cell>
        </row>
        <row r="739">
          <cell r="B739" t="str">
            <v>52227</v>
          </cell>
          <cell r="C739" t="str">
            <v>NARIÑO</v>
          </cell>
          <cell r="D739" t="str">
            <v>CUMBAL</v>
          </cell>
          <cell r="K739">
            <v>0</v>
          </cell>
        </row>
        <row r="740">
          <cell r="B740" t="str">
            <v>52233</v>
          </cell>
          <cell r="C740" t="str">
            <v>NARIÑO</v>
          </cell>
          <cell r="D740" t="str">
            <v>CUMBITARA</v>
          </cell>
          <cell r="K740">
            <v>0</v>
          </cell>
        </row>
        <row r="741">
          <cell r="B741" t="str">
            <v>52240</v>
          </cell>
          <cell r="C741" t="str">
            <v>NARIÑO</v>
          </cell>
          <cell r="D741" t="str">
            <v>CHACHAGÜÍ</v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1</v>
          </cell>
        </row>
        <row r="742">
          <cell r="B742" t="str">
            <v>52250</v>
          </cell>
          <cell r="C742" t="str">
            <v>NARIÑO</v>
          </cell>
          <cell r="D742" t="str">
            <v>EL CHARCO</v>
          </cell>
          <cell r="K742">
            <v>0</v>
          </cell>
        </row>
        <row r="743">
          <cell r="B743" t="str">
            <v>52254</v>
          </cell>
          <cell r="C743" t="str">
            <v>NARIÑO</v>
          </cell>
          <cell r="D743" t="str">
            <v>EL PEÑOL</v>
          </cell>
          <cell r="K743">
            <v>0</v>
          </cell>
        </row>
        <row r="744">
          <cell r="B744" t="str">
            <v>52256</v>
          </cell>
          <cell r="C744" t="str">
            <v>NARIÑO</v>
          </cell>
          <cell r="D744" t="str">
            <v>EL ROSARIO</v>
          </cell>
          <cell r="K744">
            <v>0</v>
          </cell>
        </row>
        <row r="745">
          <cell r="B745" t="str">
            <v>52258</v>
          </cell>
          <cell r="C745" t="str">
            <v>NARIÑO</v>
          </cell>
          <cell r="D745" t="str">
            <v>EL TABLÓN DE GÓMEZ</v>
          </cell>
          <cell r="K745">
            <v>0</v>
          </cell>
        </row>
        <row r="746">
          <cell r="B746" t="str">
            <v>52260</v>
          </cell>
          <cell r="C746" t="str">
            <v>NARIÑO</v>
          </cell>
          <cell r="D746" t="str">
            <v>EL TAMBO</v>
          </cell>
          <cell r="K746">
            <v>0</v>
          </cell>
        </row>
        <row r="747">
          <cell r="B747" t="str">
            <v>52287</v>
          </cell>
          <cell r="C747" t="str">
            <v>NARIÑO</v>
          </cell>
          <cell r="D747" t="str">
            <v>FUNES</v>
          </cell>
          <cell r="K747">
            <v>0</v>
          </cell>
        </row>
        <row r="748">
          <cell r="B748" t="str">
            <v>52317</v>
          </cell>
          <cell r="C748" t="str">
            <v>NARIÑO</v>
          </cell>
          <cell r="D748" t="str">
            <v>GUACHUCAL</v>
          </cell>
          <cell r="K748">
            <v>0</v>
          </cell>
        </row>
        <row r="749">
          <cell r="B749" t="str">
            <v>52320</v>
          </cell>
          <cell r="C749" t="str">
            <v>NARIÑO</v>
          </cell>
          <cell r="D749" t="str">
            <v>GUAITARILLA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1</v>
          </cell>
        </row>
        <row r="750">
          <cell r="B750" t="str">
            <v>52323</v>
          </cell>
          <cell r="C750" t="str">
            <v>NARIÑO</v>
          </cell>
          <cell r="D750" t="str">
            <v>GUALMATÁN</v>
          </cell>
          <cell r="K750">
            <v>0</v>
          </cell>
        </row>
        <row r="751">
          <cell r="B751" t="str">
            <v>52352</v>
          </cell>
          <cell r="C751" t="str">
            <v>NARIÑO</v>
          </cell>
          <cell r="D751" t="str">
            <v>ILES</v>
          </cell>
          <cell r="K751">
            <v>0</v>
          </cell>
        </row>
        <row r="752">
          <cell r="B752" t="str">
            <v>52354</v>
          </cell>
          <cell r="C752" t="str">
            <v>NARIÑO</v>
          </cell>
          <cell r="D752" t="str">
            <v>IMUÉS</v>
          </cell>
          <cell r="K752">
            <v>0</v>
          </cell>
        </row>
        <row r="753">
          <cell r="B753" t="str">
            <v>52356</v>
          </cell>
          <cell r="C753" t="str">
            <v>NARIÑO</v>
          </cell>
          <cell r="D753" t="str">
            <v>IPIALES</v>
          </cell>
          <cell r="K753">
            <v>0</v>
          </cell>
        </row>
        <row r="754">
          <cell r="B754" t="str">
            <v>52378</v>
          </cell>
          <cell r="C754" t="str">
            <v>NARIÑO</v>
          </cell>
          <cell r="D754" t="str">
            <v>LA CRUZ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1</v>
          </cell>
        </row>
        <row r="755">
          <cell r="B755" t="str">
            <v>52381</v>
          </cell>
          <cell r="C755" t="str">
            <v>NARIÑO</v>
          </cell>
          <cell r="D755" t="str">
            <v>LA FLORIDA</v>
          </cell>
          <cell r="K755">
            <v>0</v>
          </cell>
        </row>
        <row r="756">
          <cell r="B756" t="str">
            <v>52385</v>
          </cell>
          <cell r="C756" t="str">
            <v>NARIÑO</v>
          </cell>
          <cell r="D756" t="str">
            <v>LA LLANADA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1</v>
          </cell>
        </row>
        <row r="757">
          <cell r="B757" t="str">
            <v>52390</v>
          </cell>
          <cell r="C757" t="str">
            <v>NARIÑO</v>
          </cell>
          <cell r="D757" t="str">
            <v>LA TOLA</v>
          </cell>
          <cell r="K757">
            <v>0</v>
          </cell>
        </row>
        <row r="758">
          <cell r="B758" t="str">
            <v>52399</v>
          </cell>
          <cell r="C758" t="str">
            <v>NARIÑO</v>
          </cell>
          <cell r="D758" t="str">
            <v>LA UNIÓN</v>
          </cell>
          <cell r="K758">
            <v>0</v>
          </cell>
        </row>
        <row r="759">
          <cell r="B759" t="str">
            <v>52405</v>
          </cell>
          <cell r="C759" t="str">
            <v>NARIÑO</v>
          </cell>
          <cell r="D759" t="str">
            <v>LEIVA</v>
          </cell>
          <cell r="K759">
            <v>0</v>
          </cell>
        </row>
        <row r="760">
          <cell r="B760" t="str">
            <v>52411</v>
          </cell>
          <cell r="C760" t="str">
            <v>NARIÑO</v>
          </cell>
          <cell r="D760" t="str">
            <v>LINARES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1</v>
          </cell>
        </row>
        <row r="761">
          <cell r="B761" t="str">
            <v>52418</v>
          </cell>
          <cell r="C761" t="str">
            <v>NARIÑO</v>
          </cell>
          <cell r="D761" t="str">
            <v>LOS ANDES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1</v>
          </cell>
        </row>
        <row r="762">
          <cell r="B762" t="str">
            <v>52427</v>
          </cell>
          <cell r="C762" t="str">
            <v>NARIÑO</v>
          </cell>
          <cell r="D762" t="str">
            <v>MAGÜI</v>
          </cell>
          <cell r="K762">
            <v>0</v>
          </cell>
        </row>
        <row r="763">
          <cell r="B763" t="str">
            <v>52435</v>
          </cell>
          <cell r="C763" t="str">
            <v>NARIÑO</v>
          </cell>
          <cell r="D763" t="str">
            <v>MALLAMA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1</v>
          </cell>
        </row>
        <row r="764">
          <cell r="B764" t="str">
            <v>52473</v>
          </cell>
          <cell r="C764" t="str">
            <v>NARIÑO</v>
          </cell>
          <cell r="D764" t="str">
            <v>MOSQUERA</v>
          </cell>
          <cell r="K764">
            <v>0</v>
          </cell>
        </row>
        <row r="765">
          <cell r="B765" t="str">
            <v>52480</v>
          </cell>
          <cell r="C765" t="str">
            <v>NARIÑO</v>
          </cell>
          <cell r="D765" t="str">
            <v>NARIÑO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1</v>
          </cell>
        </row>
        <row r="766">
          <cell r="B766" t="str">
            <v>52490</v>
          </cell>
          <cell r="C766" t="str">
            <v>NARIÑO</v>
          </cell>
          <cell r="D766" t="str">
            <v>OLAYA HERRERA</v>
          </cell>
          <cell r="K766">
            <v>0</v>
          </cell>
        </row>
        <row r="767">
          <cell r="B767" t="str">
            <v>52506</v>
          </cell>
          <cell r="C767" t="str">
            <v>NARIÑO</v>
          </cell>
          <cell r="D767" t="str">
            <v>OSPINA</v>
          </cell>
          <cell r="E767">
            <v>0</v>
          </cell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1</v>
          </cell>
        </row>
        <row r="768">
          <cell r="B768" t="str">
            <v>52520</v>
          </cell>
          <cell r="C768" t="str">
            <v>NARIÑO</v>
          </cell>
          <cell r="D768" t="str">
            <v>FRANCISCO PIZARRO</v>
          </cell>
          <cell r="K768">
            <v>0</v>
          </cell>
        </row>
        <row r="769">
          <cell r="B769" t="str">
            <v>52540</v>
          </cell>
          <cell r="C769" t="str">
            <v>NARIÑO</v>
          </cell>
          <cell r="D769" t="str">
            <v>POLICARPA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1</v>
          </cell>
        </row>
        <row r="770">
          <cell r="B770" t="str">
            <v>52560</v>
          </cell>
          <cell r="C770" t="str">
            <v>NARIÑO</v>
          </cell>
          <cell r="D770" t="str">
            <v>POTOSÍ</v>
          </cell>
          <cell r="K770">
            <v>0</v>
          </cell>
        </row>
        <row r="771">
          <cell r="B771" t="str">
            <v>52565</v>
          </cell>
          <cell r="C771" t="str">
            <v>NARIÑO</v>
          </cell>
          <cell r="D771" t="str">
            <v>PROVIDENCIA</v>
          </cell>
          <cell r="K771">
            <v>0</v>
          </cell>
        </row>
        <row r="772">
          <cell r="B772" t="str">
            <v>52573</v>
          </cell>
          <cell r="C772" t="str">
            <v>NARIÑO</v>
          </cell>
          <cell r="D772" t="str">
            <v>PUERRES</v>
          </cell>
          <cell r="E772">
            <v>24430895.940000001</v>
          </cell>
          <cell r="F772">
            <v>0</v>
          </cell>
          <cell r="G772">
            <v>0</v>
          </cell>
          <cell r="H772">
            <v>0</v>
          </cell>
          <cell r="I772">
            <v>24430895.940000001</v>
          </cell>
          <cell r="J772">
            <v>0</v>
          </cell>
          <cell r="K772">
            <v>1</v>
          </cell>
        </row>
        <row r="773">
          <cell r="B773" t="str">
            <v>52585</v>
          </cell>
          <cell r="C773" t="str">
            <v>NARIÑO</v>
          </cell>
          <cell r="D773" t="str">
            <v>PUPIALES</v>
          </cell>
          <cell r="K773">
            <v>0</v>
          </cell>
        </row>
        <row r="774">
          <cell r="B774" t="str">
            <v>52612</v>
          </cell>
          <cell r="C774" t="str">
            <v>NARIÑO</v>
          </cell>
          <cell r="D774" t="str">
            <v>RICAURTE</v>
          </cell>
          <cell r="K774">
            <v>0</v>
          </cell>
        </row>
        <row r="775">
          <cell r="B775" t="str">
            <v>52621</v>
          </cell>
          <cell r="C775" t="str">
            <v>NARIÑO</v>
          </cell>
          <cell r="D775" t="str">
            <v>ROBERTO PAYÁN</v>
          </cell>
          <cell r="K775">
            <v>0</v>
          </cell>
        </row>
        <row r="776">
          <cell r="B776" t="str">
            <v>52678</v>
          </cell>
          <cell r="C776" t="str">
            <v>NARIÑO</v>
          </cell>
          <cell r="D776" t="str">
            <v>SAMANIEGO</v>
          </cell>
          <cell r="K776">
            <v>0</v>
          </cell>
        </row>
        <row r="777">
          <cell r="B777" t="str">
            <v>52683</v>
          </cell>
          <cell r="C777" t="str">
            <v>NARIÑO</v>
          </cell>
          <cell r="D777" t="str">
            <v>SANDONÁ</v>
          </cell>
          <cell r="K777">
            <v>0</v>
          </cell>
        </row>
        <row r="778">
          <cell r="B778" t="str">
            <v>52685</v>
          </cell>
          <cell r="C778" t="str">
            <v>NARIÑO</v>
          </cell>
          <cell r="D778" t="str">
            <v>SAN BERNARDO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1</v>
          </cell>
        </row>
        <row r="779">
          <cell r="B779" t="str">
            <v>52687</v>
          </cell>
          <cell r="C779" t="str">
            <v>NARIÑO</v>
          </cell>
          <cell r="D779" t="str">
            <v>SAN LORENZO</v>
          </cell>
          <cell r="K779">
            <v>0</v>
          </cell>
        </row>
        <row r="780">
          <cell r="B780" t="str">
            <v>52693</v>
          </cell>
          <cell r="C780" t="str">
            <v>NARIÑO</v>
          </cell>
          <cell r="D780" t="str">
            <v>SAN PABLO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1</v>
          </cell>
        </row>
        <row r="781">
          <cell r="B781" t="str">
            <v>52694</v>
          </cell>
          <cell r="C781" t="str">
            <v>NARIÑO</v>
          </cell>
          <cell r="D781" t="str">
            <v>SAN PEDRO DE CARTAGO</v>
          </cell>
          <cell r="K781">
            <v>0</v>
          </cell>
        </row>
        <row r="782">
          <cell r="B782" t="str">
            <v>52696</v>
          </cell>
          <cell r="C782" t="str">
            <v>NARIÑO</v>
          </cell>
          <cell r="D782" t="str">
            <v>SANTA BARBARA</v>
          </cell>
          <cell r="K782">
            <v>0</v>
          </cell>
        </row>
        <row r="783">
          <cell r="B783" t="str">
            <v>52699</v>
          </cell>
          <cell r="C783" t="str">
            <v>NARIÑO</v>
          </cell>
          <cell r="D783" t="str">
            <v>SANTACRUZ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1</v>
          </cell>
        </row>
        <row r="784">
          <cell r="B784" t="str">
            <v>52720</v>
          </cell>
          <cell r="C784" t="str">
            <v>NARIÑO</v>
          </cell>
          <cell r="D784" t="str">
            <v>SAPUYES</v>
          </cell>
          <cell r="K784">
            <v>0</v>
          </cell>
        </row>
        <row r="785">
          <cell r="B785" t="str">
            <v>52786</v>
          </cell>
          <cell r="C785" t="str">
            <v>NARIÑO</v>
          </cell>
          <cell r="D785" t="str">
            <v>TAMINANGO</v>
          </cell>
          <cell r="K785">
            <v>0</v>
          </cell>
        </row>
        <row r="786">
          <cell r="B786" t="str">
            <v>52788</v>
          </cell>
          <cell r="C786" t="str">
            <v>NARIÑO</v>
          </cell>
          <cell r="D786" t="str">
            <v>TANGUA</v>
          </cell>
          <cell r="K786">
            <v>0</v>
          </cell>
        </row>
        <row r="787">
          <cell r="B787" t="str">
            <v>52835</v>
          </cell>
          <cell r="C787" t="str">
            <v>NARIÑO</v>
          </cell>
          <cell r="D787" t="str">
            <v>TUMACO</v>
          </cell>
          <cell r="K787">
            <v>0</v>
          </cell>
        </row>
        <row r="788">
          <cell r="B788" t="str">
            <v>52838</v>
          </cell>
          <cell r="C788" t="str">
            <v>NARIÑO</v>
          </cell>
          <cell r="D788" t="str">
            <v>TÚQUERRES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1</v>
          </cell>
        </row>
        <row r="789">
          <cell r="B789" t="str">
            <v>52885</v>
          </cell>
          <cell r="C789" t="str">
            <v>NARIÑO</v>
          </cell>
          <cell r="D789" t="str">
            <v>YACUANQUER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1</v>
          </cell>
        </row>
        <row r="790">
          <cell r="B790" t="str">
            <v>54001</v>
          </cell>
          <cell r="C790" t="str">
            <v>NORTE DE SANTANDER</v>
          </cell>
          <cell r="D790" t="str">
            <v>CUCUTA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1</v>
          </cell>
        </row>
        <row r="791">
          <cell r="B791" t="str">
            <v>54003</v>
          </cell>
          <cell r="C791" t="str">
            <v>NORTE DE SANTANDER</v>
          </cell>
          <cell r="D791" t="str">
            <v>ABREGO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1</v>
          </cell>
        </row>
        <row r="792">
          <cell r="B792" t="str">
            <v>54051</v>
          </cell>
          <cell r="C792" t="str">
            <v>NORTE DE SANTANDER</v>
          </cell>
          <cell r="D792" t="str">
            <v>ARBOLEDAS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1</v>
          </cell>
        </row>
        <row r="793">
          <cell r="B793" t="str">
            <v>54099</v>
          </cell>
          <cell r="C793" t="str">
            <v>NORTE DE SANTANDER</v>
          </cell>
          <cell r="D793" t="str">
            <v>BOCHALEMA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1</v>
          </cell>
        </row>
        <row r="794">
          <cell r="B794" t="str">
            <v>54109</v>
          </cell>
          <cell r="C794" t="str">
            <v>NORTE DE SANTANDER</v>
          </cell>
          <cell r="D794" t="str">
            <v>BUCARASICA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1</v>
          </cell>
        </row>
        <row r="795">
          <cell r="B795" t="str">
            <v>54125</v>
          </cell>
          <cell r="C795" t="str">
            <v>NORTE DE SANTANDER</v>
          </cell>
          <cell r="D795" t="str">
            <v>CÁCOTA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1</v>
          </cell>
        </row>
        <row r="796">
          <cell r="B796" t="str">
            <v>54128</v>
          </cell>
          <cell r="C796" t="str">
            <v>NORTE DE SANTANDER</v>
          </cell>
          <cell r="D796" t="str">
            <v>CACHIRÁ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1</v>
          </cell>
        </row>
        <row r="797">
          <cell r="B797" t="str">
            <v>54172</v>
          </cell>
          <cell r="C797" t="str">
            <v>NORTE DE SANTANDER</v>
          </cell>
          <cell r="D797" t="str">
            <v>CHINÁCOTA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1</v>
          </cell>
        </row>
        <row r="798">
          <cell r="B798" t="str">
            <v>54174</v>
          </cell>
          <cell r="C798" t="str">
            <v>NORTE DE SANTANDER</v>
          </cell>
          <cell r="D798" t="str">
            <v>CHITAGÁ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1</v>
          </cell>
        </row>
        <row r="799">
          <cell r="B799" t="str">
            <v>54206</v>
          </cell>
          <cell r="C799" t="str">
            <v>NORTE DE SANTANDER</v>
          </cell>
          <cell r="D799" t="str">
            <v>CONVENCIÓN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1</v>
          </cell>
        </row>
        <row r="800">
          <cell r="B800" t="str">
            <v>54223</v>
          </cell>
          <cell r="C800" t="str">
            <v>NORTE DE SANTANDER</v>
          </cell>
          <cell r="D800" t="str">
            <v>CUCUTILLA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1</v>
          </cell>
        </row>
        <row r="801">
          <cell r="B801" t="str">
            <v>54239</v>
          </cell>
          <cell r="C801" t="str">
            <v>NORTE DE SANTANDER</v>
          </cell>
          <cell r="D801" t="str">
            <v>DURANIA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1</v>
          </cell>
        </row>
        <row r="802">
          <cell r="B802" t="str">
            <v>54245</v>
          </cell>
          <cell r="C802" t="str">
            <v>NORTE DE SANTANDER</v>
          </cell>
          <cell r="D802" t="str">
            <v>EL CARMEN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1</v>
          </cell>
        </row>
        <row r="803">
          <cell r="B803" t="str">
            <v>54250</v>
          </cell>
          <cell r="C803" t="str">
            <v>NORTE DE SANTANDER</v>
          </cell>
          <cell r="D803" t="str">
            <v>EL TARRA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1</v>
          </cell>
        </row>
        <row r="804">
          <cell r="B804" t="str">
            <v>54261</v>
          </cell>
          <cell r="C804" t="str">
            <v>NORTE DE SANTANDER</v>
          </cell>
          <cell r="D804" t="str">
            <v>EL ZULIA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1</v>
          </cell>
        </row>
        <row r="805">
          <cell r="B805" t="str">
            <v>54313</v>
          </cell>
          <cell r="C805" t="str">
            <v>NORTE DE SANTANDER</v>
          </cell>
          <cell r="D805" t="str">
            <v>GRAMALOTE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1</v>
          </cell>
        </row>
        <row r="806">
          <cell r="B806" t="str">
            <v>54344</v>
          </cell>
          <cell r="C806" t="str">
            <v>NORTE DE SANTANDER</v>
          </cell>
          <cell r="D806" t="str">
            <v>HACARÍ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1</v>
          </cell>
        </row>
        <row r="807">
          <cell r="B807" t="str">
            <v>54347</v>
          </cell>
          <cell r="C807" t="str">
            <v>NORTE DE SANTANDER</v>
          </cell>
          <cell r="D807" t="str">
            <v>HERRÁN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1</v>
          </cell>
        </row>
        <row r="808">
          <cell r="B808" t="str">
            <v>54377</v>
          </cell>
          <cell r="C808" t="str">
            <v>NORTE DE SANTANDER</v>
          </cell>
          <cell r="D808" t="str">
            <v>LABATECA</v>
          </cell>
          <cell r="K808">
            <v>0</v>
          </cell>
        </row>
        <row r="809">
          <cell r="B809" t="str">
            <v>54385</v>
          </cell>
          <cell r="C809" t="str">
            <v>NORTE DE SANTANDER</v>
          </cell>
          <cell r="D809" t="str">
            <v>LA ESPERANZA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1</v>
          </cell>
        </row>
        <row r="810">
          <cell r="B810" t="str">
            <v>54398</v>
          </cell>
          <cell r="C810" t="str">
            <v>NORTE DE SANTANDER</v>
          </cell>
          <cell r="D810" t="str">
            <v>LA PLAYA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1</v>
          </cell>
        </row>
        <row r="811">
          <cell r="B811" t="str">
            <v>54405</v>
          </cell>
          <cell r="C811" t="str">
            <v>NORTE DE SANTANDER</v>
          </cell>
          <cell r="D811" t="str">
            <v>LOS PATIOS</v>
          </cell>
          <cell r="K811">
            <v>0</v>
          </cell>
        </row>
        <row r="812">
          <cell r="B812" t="str">
            <v>54418</v>
          </cell>
          <cell r="C812" t="str">
            <v>NORTE DE SANTANDER</v>
          </cell>
          <cell r="D812" t="str">
            <v>LOURDES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1</v>
          </cell>
        </row>
        <row r="813">
          <cell r="B813" t="str">
            <v>54480</v>
          </cell>
          <cell r="C813" t="str">
            <v>NORTE DE SANTANDER</v>
          </cell>
          <cell r="D813" t="str">
            <v>MUTISCUA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1</v>
          </cell>
        </row>
        <row r="814">
          <cell r="B814" t="str">
            <v>54498</v>
          </cell>
          <cell r="C814" t="str">
            <v>NORTE DE SANTANDER</v>
          </cell>
          <cell r="D814" t="str">
            <v>OCAÑA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1</v>
          </cell>
        </row>
        <row r="815">
          <cell r="B815" t="str">
            <v>54518</v>
          </cell>
          <cell r="C815" t="str">
            <v>NORTE DE SANTANDER</v>
          </cell>
          <cell r="D815" t="str">
            <v>PAMPLONA</v>
          </cell>
          <cell r="E815">
            <v>2128397957</v>
          </cell>
          <cell r="F815">
            <v>0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1</v>
          </cell>
        </row>
        <row r="816">
          <cell r="B816" t="str">
            <v>54520</v>
          </cell>
          <cell r="C816" t="str">
            <v>NORTE DE SANTANDER</v>
          </cell>
          <cell r="D816" t="str">
            <v>PAMPLONITA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1</v>
          </cell>
        </row>
        <row r="817">
          <cell r="B817" t="str">
            <v>54553</v>
          </cell>
          <cell r="C817" t="str">
            <v>NORTE DE SANTANDER</v>
          </cell>
          <cell r="D817" t="str">
            <v>PUERTO SANTANDER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1</v>
          </cell>
        </row>
        <row r="818">
          <cell r="B818" t="str">
            <v>54599</v>
          </cell>
          <cell r="C818" t="str">
            <v>NORTE DE SANTANDER</v>
          </cell>
          <cell r="D818" t="str">
            <v>RAGONVALIA</v>
          </cell>
          <cell r="E818">
            <v>0</v>
          </cell>
          <cell r="F818">
            <v>0</v>
          </cell>
          <cell r="G818">
            <v>0</v>
          </cell>
          <cell r="H818">
            <v>0</v>
          </cell>
          <cell r="I818">
            <v>0</v>
          </cell>
          <cell r="J818">
            <v>0</v>
          </cell>
          <cell r="K818">
            <v>1</v>
          </cell>
        </row>
        <row r="819">
          <cell r="B819" t="str">
            <v>54660</v>
          </cell>
          <cell r="C819" t="str">
            <v>NORTE DE SANTANDER</v>
          </cell>
          <cell r="D819" t="str">
            <v>SALAZAR</v>
          </cell>
          <cell r="E819">
            <v>0</v>
          </cell>
          <cell r="F819">
            <v>0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1</v>
          </cell>
        </row>
        <row r="820">
          <cell r="B820" t="str">
            <v>54670</v>
          </cell>
          <cell r="C820" t="str">
            <v>NORTE DE SANTANDER</v>
          </cell>
          <cell r="D820" t="str">
            <v>SAN CALIXTO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1</v>
          </cell>
        </row>
        <row r="821">
          <cell r="B821" t="str">
            <v>54673</v>
          </cell>
          <cell r="C821" t="str">
            <v>NORTE DE SANTANDER</v>
          </cell>
          <cell r="D821" t="str">
            <v>SAN CAYETANO</v>
          </cell>
          <cell r="E821">
            <v>0</v>
          </cell>
          <cell r="F821">
            <v>0</v>
          </cell>
          <cell r="G821">
            <v>0</v>
          </cell>
          <cell r="H821">
            <v>0</v>
          </cell>
          <cell r="I821">
            <v>0</v>
          </cell>
          <cell r="J821">
            <v>0</v>
          </cell>
          <cell r="K821">
            <v>1</v>
          </cell>
        </row>
        <row r="822">
          <cell r="B822" t="str">
            <v>54680</v>
          </cell>
          <cell r="C822" t="str">
            <v>NORTE DE SANTANDER</v>
          </cell>
          <cell r="D822" t="str">
            <v>SANTIAGO</v>
          </cell>
          <cell r="E822">
            <v>0</v>
          </cell>
          <cell r="F822">
            <v>0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1</v>
          </cell>
        </row>
        <row r="823">
          <cell r="B823" t="str">
            <v>54720</v>
          </cell>
          <cell r="C823" t="str">
            <v>NORTE DE SANTANDER</v>
          </cell>
          <cell r="D823" t="str">
            <v>SARDINATA</v>
          </cell>
          <cell r="E823">
            <v>0</v>
          </cell>
          <cell r="F823">
            <v>0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1</v>
          </cell>
        </row>
        <row r="824">
          <cell r="B824" t="str">
            <v>54743</v>
          </cell>
          <cell r="C824" t="str">
            <v>NORTE DE SANTANDER</v>
          </cell>
          <cell r="D824" t="str">
            <v>SILOS</v>
          </cell>
          <cell r="E824">
            <v>0</v>
          </cell>
          <cell r="F824">
            <v>0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1</v>
          </cell>
        </row>
        <row r="825">
          <cell r="B825" t="str">
            <v>54800</v>
          </cell>
          <cell r="C825" t="str">
            <v>NORTE DE SANTANDER</v>
          </cell>
          <cell r="D825" t="str">
            <v>TEORAMA</v>
          </cell>
          <cell r="E825">
            <v>47736237.789999999</v>
          </cell>
          <cell r="F825">
            <v>47736237.789999999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1</v>
          </cell>
        </row>
        <row r="826">
          <cell r="B826" t="str">
            <v>54810</v>
          </cell>
          <cell r="C826" t="str">
            <v>NORTE DE SANTANDER</v>
          </cell>
          <cell r="D826" t="str">
            <v>TIBÚ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1</v>
          </cell>
        </row>
        <row r="827">
          <cell r="B827" t="str">
            <v>54820</v>
          </cell>
          <cell r="C827" t="str">
            <v>NORTE DE SANTANDER</v>
          </cell>
          <cell r="D827" t="str">
            <v>TOLEDO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  <cell r="K827">
            <v>1</v>
          </cell>
        </row>
        <row r="828">
          <cell r="B828" t="str">
            <v>54871</v>
          </cell>
          <cell r="C828" t="str">
            <v>NORTE DE SANTANDER</v>
          </cell>
          <cell r="D828" t="str">
            <v>VILLA CARO</v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1</v>
          </cell>
        </row>
        <row r="829">
          <cell r="B829" t="str">
            <v>54874</v>
          </cell>
          <cell r="C829" t="str">
            <v>NORTE DE SANTANDER</v>
          </cell>
          <cell r="D829" t="str">
            <v>VILLA DEL ROSARIO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1</v>
          </cell>
        </row>
        <row r="830">
          <cell r="B830" t="str">
            <v>63001</v>
          </cell>
          <cell r="C830" t="str">
            <v>QUINDIO</v>
          </cell>
          <cell r="D830" t="str">
            <v>ARMENIA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1</v>
          </cell>
        </row>
        <row r="831">
          <cell r="B831" t="str">
            <v>63111</v>
          </cell>
          <cell r="C831" t="str">
            <v>QUINDIO</v>
          </cell>
          <cell r="D831" t="str">
            <v>BUENAVISTA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1</v>
          </cell>
        </row>
        <row r="832">
          <cell r="B832" t="str">
            <v>63130</v>
          </cell>
          <cell r="C832" t="str">
            <v>QUINDIO</v>
          </cell>
          <cell r="D832" t="str">
            <v>CALARCA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1</v>
          </cell>
        </row>
        <row r="833">
          <cell r="B833" t="str">
            <v>63190</v>
          </cell>
          <cell r="C833" t="str">
            <v>QUINDIO</v>
          </cell>
          <cell r="D833" t="str">
            <v>CIRCASIA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1</v>
          </cell>
        </row>
        <row r="834">
          <cell r="B834" t="str">
            <v>63212</v>
          </cell>
          <cell r="C834" t="str">
            <v>QUINDIO</v>
          </cell>
          <cell r="D834" t="str">
            <v>CORDOBA</v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1</v>
          </cell>
        </row>
        <row r="835">
          <cell r="B835" t="str">
            <v>63272</v>
          </cell>
          <cell r="C835" t="str">
            <v>QUINDIO</v>
          </cell>
          <cell r="D835" t="str">
            <v>FILANDIA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I835">
            <v>0</v>
          </cell>
          <cell r="J835">
            <v>0</v>
          </cell>
          <cell r="K835">
            <v>1</v>
          </cell>
        </row>
        <row r="836">
          <cell r="B836" t="str">
            <v>63302</v>
          </cell>
          <cell r="C836" t="str">
            <v>QUINDIO</v>
          </cell>
          <cell r="D836" t="str">
            <v>GÉNOVA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I836">
            <v>0</v>
          </cell>
          <cell r="J836">
            <v>0</v>
          </cell>
          <cell r="K836">
            <v>1</v>
          </cell>
        </row>
        <row r="837">
          <cell r="B837" t="str">
            <v>63401</v>
          </cell>
          <cell r="C837" t="str">
            <v>QUINDIO</v>
          </cell>
          <cell r="D837" t="str">
            <v>LA TEBAIDA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1</v>
          </cell>
        </row>
        <row r="838">
          <cell r="B838" t="str">
            <v>63470</v>
          </cell>
          <cell r="C838" t="str">
            <v>QUINDIO</v>
          </cell>
          <cell r="D838" t="str">
            <v>MONTENEGRO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1</v>
          </cell>
        </row>
        <row r="839">
          <cell r="B839" t="str">
            <v>63548</v>
          </cell>
          <cell r="C839" t="str">
            <v>QUINDIO</v>
          </cell>
          <cell r="D839" t="str">
            <v>PIJAO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1</v>
          </cell>
        </row>
        <row r="840">
          <cell r="B840" t="str">
            <v>63594</v>
          </cell>
          <cell r="C840" t="str">
            <v>QUINDIO</v>
          </cell>
          <cell r="D840" t="str">
            <v>QUIMBAYA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1</v>
          </cell>
        </row>
        <row r="841">
          <cell r="B841" t="str">
            <v>63690</v>
          </cell>
          <cell r="C841" t="str">
            <v>QUINDIO</v>
          </cell>
          <cell r="D841" t="str">
            <v>SALENTO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1</v>
          </cell>
        </row>
        <row r="842">
          <cell r="B842" t="str">
            <v>66001</v>
          </cell>
          <cell r="C842" t="str">
            <v>RISARALDA</v>
          </cell>
          <cell r="D842" t="str">
            <v>PEREIRA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1</v>
          </cell>
        </row>
        <row r="843">
          <cell r="B843" t="str">
            <v>66045</v>
          </cell>
          <cell r="C843" t="str">
            <v>RISARALDA</v>
          </cell>
          <cell r="D843" t="str">
            <v>APIA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I843">
            <v>0</v>
          </cell>
          <cell r="J843">
            <v>0</v>
          </cell>
          <cell r="K843">
            <v>1</v>
          </cell>
        </row>
        <row r="844">
          <cell r="B844" t="str">
            <v>66075</v>
          </cell>
          <cell r="C844" t="str">
            <v>RISARALDA</v>
          </cell>
          <cell r="D844" t="str">
            <v>BALBOA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1</v>
          </cell>
        </row>
        <row r="845">
          <cell r="B845" t="str">
            <v>66088</v>
          </cell>
          <cell r="C845" t="str">
            <v>RISARALDA</v>
          </cell>
          <cell r="D845" t="str">
            <v>BELÉN DE UMBRÍA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1</v>
          </cell>
        </row>
        <row r="846">
          <cell r="B846" t="str">
            <v>66170</v>
          </cell>
          <cell r="C846" t="str">
            <v>RISARALDA</v>
          </cell>
          <cell r="D846" t="str">
            <v>DOSQUEBRADAS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1</v>
          </cell>
        </row>
        <row r="847">
          <cell r="B847" t="str">
            <v>66318</v>
          </cell>
          <cell r="C847" t="str">
            <v>RISARALDA</v>
          </cell>
          <cell r="D847" t="str">
            <v>GUATICA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I847">
            <v>0</v>
          </cell>
          <cell r="J847">
            <v>0</v>
          </cell>
          <cell r="K847">
            <v>1</v>
          </cell>
        </row>
        <row r="848">
          <cell r="B848" t="str">
            <v>66383</v>
          </cell>
          <cell r="C848" t="str">
            <v>RISARALDA</v>
          </cell>
          <cell r="D848" t="str">
            <v>LA CELIA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I848">
            <v>0</v>
          </cell>
          <cell r="J848">
            <v>0</v>
          </cell>
          <cell r="K848">
            <v>1</v>
          </cell>
        </row>
        <row r="849">
          <cell r="B849" t="str">
            <v>66400</v>
          </cell>
          <cell r="C849" t="str">
            <v>RISARALDA</v>
          </cell>
          <cell r="D849" t="str">
            <v>LA VIRGINIA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I849">
            <v>0</v>
          </cell>
          <cell r="J849">
            <v>0</v>
          </cell>
          <cell r="K849">
            <v>1</v>
          </cell>
        </row>
        <row r="850">
          <cell r="B850" t="str">
            <v>66440</v>
          </cell>
          <cell r="C850" t="str">
            <v>RISARALDA</v>
          </cell>
          <cell r="D850" t="str">
            <v>MARSELLA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1</v>
          </cell>
        </row>
        <row r="851">
          <cell r="B851" t="str">
            <v>66456</v>
          </cell>
          <cell r="C851" t="str">
            <v>RISARALDA</v>
          </cell>
          <cell r="D851" t="str">
            <v>MISTRATO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1</v>
          </cell>
        </row>
        <row r="852">
          <cell r="B852" t="str">
            <v>66572</v>
          </cell>
          <cell r="C852" t="str">
            <v>RISARALDA</v>
          </cell>
          <cell r="D852" t="str">
            <v>PUEBLO RICO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1</v>
          </cell>
        </row>
        <row r="853">
          <cell r="B853" t="str">
            <v>66594</v>
          </cell>
          <cell r="C853" t="str">
            <v>RISARALDA</v>
          </cell>
          <cell r="D853" t="str">
            <v>QUINCHÍA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1</v>
          </cell>
        </row>
        <row r="854">
          <cell r="B854" t="str">
            <v>66682</v>
          </cell>
          <cell r="C854" t="str">
            <v>RISARALDA</v>
          </cell>
          <cell r="D854" t="str">
            <v>SANTA ROSA DE CABAL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1</v>
          </cell>
        </row>
        <row r="855">
          <cell r="B855" t="str">
            <v>66687</v>
          </cell>
          <cell r="C855" t="str">
            <v>RISARALDA</v>
          </cell>
          <cell r="D855" t="str">
            <v>SANTUARIO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1</v>
          </cell>
        </row>
        <row r="856">
          <cell r="B856" t="str">
            <v>68001</v>
          </cell>
          <cell r="C856" t="str">
            <v>SANTANDER</v>
          </cell>
          <cell r="D856" t="str">
            <v>BUCARAMANGA</v>
          </cell>
          <cell r="E856">
            <v>38310445391</v>
          </cell>
          <cell r="F856">
            <v>0</v>
          </cell>
          <cell r="G856">
            <v>0</v>
          </cell>
          <cell r="H856">
            <v>0</v>
          </cell>
          <cell r="I856">
            <v>495989900</v>
          </cell>
          <cell r="J856">
            <v>0</v>
          </cell>
          <cell r="K856">
            <v>1</v>
          </cell>
        </row>
        <row r="857">
          <cell r="B857" t="str">
            <v>68013</v>
          </cell>
          <cell r="C857" t="str">
            <v>SANTANDER</v>
          </cell>
          <cell r="D857" t="str">
            <v>AGUADA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1</v>
          </cell>
        </row>
        <row r="858">
          <cell r="B858" t="str">
            <v>68020</v>
          </cell>
          <cell r="C858" t="str">
            <v>SANTANDER</v>
          </cell>
          <cell r="D858" t="str">
            <v>ALBANIA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1</v>
          </cell>
        </row>
        <row r="859">
          <cell r="B859" t="str">
            <v>68051</v>
          </cell>
          <cell r="C859" t="str">
            <v>SANTANDER</v>
          </cell>
          <cell r="D859" t="str">
            <v>ARATOCA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1</v>
          </cell>
        </row>
        <row r="860">
          <cell r="B860" t="str">
            <v>68077</v>
          </cell>
          <cell r="C860" t="str">
            <v>SANTANDER</v>
          </cell>
          <cell r="D860" t="str">
            <v>BARBOSA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1</v>
          </cell>
        </row>
        <row r="861">
          <cell r="B861" t="str">
            <v>68079</v>
          </cell>
          <cell r="C861" t="str">
            <v>SANTANDER</v>
          </cell>
          <cell r="D861" t="str">
            <v>BARICHARA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I861">
            <v>0</v>
          </cell>
          <cell r="J861">
            <v>0</v>
          </cell>
          <cell r="K861">
            <v>1</v>
          </cell>
        </row>
        <row r="862">
          <cell r="B862" t="str">
            <v>68081</v>
          </cell>
          <cell r="C862" t="str">
            <v>SANTANDER</v>
          </cell>
          <cell r="D862" t="str">
            <v>BARRANCABERMEJA</v>
          </cell>
          <cell r="K862">
            <v>0</v>
          </cell>
        </row>
        <row r="863">
          <cell r="B863" t="str">
            <v>68092</v>
          </cell>
          <cell r="C863" t="str">
            <v>SANTANDER</v>
          </cell>
          <cell r="D863" t="str">
            <v>BETULIA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I863">
            <v>0</v>
          </cell>
          <cell r="J863">
            <v>0</v>
          </cell>
          <cell r="K863">
            <v>1</v>
          </cell>
        </row>
        <row r="864">
          <cell r="B864" t="str">
            <v>68101</v>
          </cell>
          <cell r="C864" t="str">
            <v>SANTANDER</v>
          </cell>
          <cell r="D864" t="str">
            <v>BOLÍVAR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1</v>
          </cell>
        </row>
        <row r="865">
          <cell r="B865" t="str">
            <v>68121</v>
          </cell>
          <cell r="C865" t="str">
            <v>SANTANDER</v>
          </cell>
          <cell r="D865" t="str">
            <v>CABRERA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1</v>
          </cell>
        </row>
        <row r="866">
          <cell r="B866" t="str">
            <v>68132</v>
          </cell>
          <cell r="C866" t="str">
            <v>SANTANDER</v>
          </cell>
          <cell r="D866" t="str">
            <v>CALIFORNIA</v>
          </cell>
          <cell r="K866">
            <v>0</v>
          </cell>
        </row>
        <row r="867">
          <cell r="B867" t="str">
            <v>68147</v>
          </cell>
          <cell r="C867" t="str">
            <v>SANTANDER</v>
          </cell>
          <cell r="D867" t="str">
            <v>CAPITANEJO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1</v>
          </cell>
        </row>
        <row r="868">
          <cell r="B868" t="str">
            <v>68152</v>
          </cell>
          <cell r="C868" t="str">
            <v>SANTANDER</v>
          </cell>
          <cell r="D868" t="str">
            <v>CARCASÍ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1</v>
          </cell>
        </row>
        <row r="869">
          <cell r="B869" t="str">
            <v>68160</v>
          </cell>
          <cell r="C869" t="str">
            <v>SANTANDER</v>
          </cell>
          <cell r="D869" t="str">
            <v>CEPITÁ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1</v>
          </cell>
        </row>
        <row r="870">
          <cell r="B870" t="str">
            <v>68162</v>
          </cell>
          <cell r="C870" t="str">
            <v>SANTANDER</v>
          </cell>
          <cell r="D870" t="str">
            <v>CERRITO</v>
          </cell>
          <cell r="E870">
            <v>0</v>
          </cell>
          <cell r="F870">
            <v>0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1</v>
          </cell>
        </row>
        <row r="871">
          <cell r="B871" t="str">
            <v>68167</v>
          </cell>
          <cell r="C871" t="str">
            <v>SANTANDER</v>
          </cell>
          <cell r="D871" t="str">
            <v>CHARALÁ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1</v>
          </cell>
        </row>
        <row r="872">
          <cell r="B872" t="str">
            <v>68169</v>
          </cell>
          <cell r="C872" t="str">
            <v>SANTANDER</v>
          </cell>
          <cell r="D872" t="str">
            <v>CHARTA</v>
          </cell>
          <cell r="K872">
            <v>0</v>
          </cell>
        </row>
        <row r="873">
          <cell r="B873" t="str">
            <v>68176</v>
          </cell>
          <cell r="C873" t="str">
            <v>SANTANDER</v>
          </cell>
          <cell r="D873" t="str">
            <v>CHIMA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1</v>
          </cell>
        </row>
        <row r="874">
          <cell r="B874" t="str">
            <v>68179</v>
          </cell>
          <cell r="C874" t="str">
            <v>SANTANDER</v>
          </cell>
          <cell r="D874" t="str">
            <v>CHIPATÁ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I874">
            <v>0</v>
          </cell>
          <cell r="J874">
            <v>0</v>
          </cell>
          <cell r="K874">
            <v>1</v>
          </cell>
        </row>
        <row r="875">
          <cell r="B875" t="str">
            <v>68190</v>
          </cell>
          <cell r="C875" t="str">
            <v>SANTANDER</v>
          </cell>
          <cell r="D875" t="str">
            <v>CIMITARRA</v>
          </cell>
          <cell r="E875">
            <v>0</v>
          </cell>
          <cell r="F875">
            <v>0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1</v>
          </cell>
        </row>
        <row r="876">
          <cell r="B876" t="str">
            <v>68207</v>
          </cell>
          <cell r="C876" t="str">
            <v>SANTANDER</v>
          </cell>
          <cell r="D876" t="str">
            <v>CONCEPCIÓN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I876">
            <v>0</v>
          </cell>
          <cell r="J876">
            <v>0</v>
          </cell>
          <cell r="K876">
            <v>1</v>
          </cell>
        </row>
        <row r="877">
          <cell r="B877" t="str">
            <v>68209</v>
          </cell>
          <cell r="C877" t="str">
            <v>SANTANDER</v>
          </cell>
          <cell r="D877" t="str">
            <v>CONFINES</v>
          </cell>
          <cell r="K877">
            <v>0</v>
          </cell>
        </row>
        <row r="878">
          <cell r="B878" t="str">
            <v>68211</v>
          </cell>
          <cell r="C878" t="str">
            <v>SANTANDER</v>
          </cell>
          <cell r="D878" t="str">
            <v>CONTRATACIÓN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1</v>
          </cell>
        </row>
        <row r="879">
          <cell r="B879" t="str">
            <v>68217</v>
          </cell>
          <cell r="C879" t="str">
            <v>SANTANDER</v>
          </cell>
          <cell r="D879" t="str">
            <v>COROMORO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1</v>
          </cell>
        </row>
        <row r="880">
          <cell r="B880" t="str">
            <v>68229</v>
          </cell>
          <cell r="C880" t="str">
            <v>SANTANDER</v>
          </cell>
          <cell r="D880" t="str">
            <v>CURITI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1</v>
          </cell>
        </row>
        <row r="881">
          <cell r="B881" t="str">
            <v>68235</v>
          </cell>
          <cell r="C881" t="str">
            <v>SANTANDER</v>
          </cell>
          <cell r="D881" t="str">
            <v>EL CARMEN DE CHUCURÍ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1</v>
          </cell>
        </row>
        <row r="882">
          <cell r="B882" t="str">
            <v>68245</v>
          </cell>
          <cell r="C882" t="str">
            <v>SANTANDER</v>
          </cell>
          <cell r="D882" t="str">
            <v>EL GUACAMAYO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1</v>
          </cell>
        </row>
        <row r="883">
          <cell r="B883" t="str">
            <v>68250</v>
          </cell>
          <cell r="C883" t="str">
            <v>SANTANDER</v>
          </cell>
          <cell r="D883" t="str">
            <v>EL PEÑÓN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1</v>
          </cell>
        </row>
        <row r="884">
          <cell r="B884" t="str">
            <v>68255</v>
          </cell>
          <cell r="C884" t="str">
            <v>SANTANDER</v>
          </cell>
          <cell r="D884" t="str">
            <v>EL PLAYÓN</v>
          </cell>
          <cell r="E884">
            <v>0</v>
          </cell>
          <cell r="F884">
            <v>0</v>
          </cell>
          <cell r="G884">
            <v>0</v>
          </cell>
          <cell r="H884">
            <v>0</v>
          </cell>
          <cell r="I884">
            <v>0</v>
          </cell>
          <cell r="J884">
            <v>0</v>
          </cell>
          <cell r="K884">
            <v>1</v>
          </cell>
        </row>
        <row r="885">
          <cell r="B885" t="str">
            <v>68264</v>
          </cell>
          <cell r="C885" t="str">
            <v>SANTANDER</v>
          </cell>
          <cell r="D885" t="str">
            <v>ENCINO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I885">
            <v>0</v>
          </cell>
          <cell r="J885">
            <v>0</v>
          </cell>
          <cell r="K885">
            <v>1</v>
          </cell>
        </row>
        <row r="886">
          <cell r="B886" t="str">
            <v>68266</v>
          </cell>
          <cell r="C886" t="str">
            <v>SANTANDER</v>
          </cell>
          <cell r="D886" t="str">
            <v>ENCISO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I886">
            <v>0</v>
          </cell>
          <cell r="J886">
            <v>0</v>
          </cell>
          <cell r="K886">
            <v>1</v>
          </cell>
        </row>
        <row r="887">
          <cell r="B887" t="str">
            <v>68271</v>
          </cell>
          <cell r="C887" t="str">
            <v>SANTANDER</v>
          </cell>
          <cell r="D887" t="str">
            <v>FLORIÁN</v>
          </cell>
          <cell r="E887">
            <v>0</v>
          </cell>
          <cell r="F887">
            <v>0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1</v>
          </cell>
        </row>
        <row r="888">
          <cell r="B888" t="str">
            <v>68276</v>
          </cell>
          <cell r="C888" t="str">
            <v>SANTANDER</v>
          </cell>
          <cell r="D888" t="str">
            <v>FLORIDABLANCA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1</v>
          </cell>
        </row>
        <row r="889">
          <cell r="B889" t="str">
            <v>68296</v>
          </cell>
          <cell r="C889" t="str">
            <v>SANTANDER</v>
          </cell>
          <cell r="D889" t="str">
            <v>GALÁN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1</v>
          </cell>
        </row>
        <row r="890">
          <cell r="B890" t="str">
            <v>68298</v>
          </cell>
          <cell r="C890" t="str">
            <v>SANTANDER</v>
          </cell>
          <cell r="D890" t="str">
            <v>GAMBITA</v>
          </cell>
          <cell r="E890">
            <v>203850799.30000001</v>
          </cell>
          <cell r="F890">
            <v>0</v>
          </cell>
          <cell r="G890">
            <v>0</v>
          </cell>
          <cell r="H890">
            <v>0</v>
          </cell>
          <cell r="I890">
            <v>203850799.30000001</v>
          </cell>
          <cell r="J890">
            <v>0</v>
          </cell>
          <cell r="K890">
            <v>1</v>
          </cell>
        </row>
        <row r="891">
          <cell r="B891" t="str">
            <v>68307</v>
          </cell>
          <cell r="C891" t="str">
            <v>SANTANDER</v>
          </cell>
          <cell r="D891" t="str">
            <v>GIRÓN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1</v>
          </cell>
        </row>
        <row r="892">
          <cell r="B892" t="str">
            <v>68318</v>
          </cell>
          <cell r="C892" t="str">
            <v>SANTANDER</v>
          </cell>
          <cell r="D892" t="str">
            <v>GUACA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I892">
            <v>18011474.02</v>
          </cell>
          <cell r="J892">
            <v>0</v>
          </cell>
          <cell r="K892">
            <v>1</v>
          </cell>
        </row>
        <row r="893">
          <cell r="B893" t="str">
            <v>68320</v>
          </cell>
          <cell r="C893" t="str">
            <v>SANTANDER</v>
          </cell>
          <cell r="D893" t="str">
            <v>GUADALUPE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1</v>
          </cell>
        </row>
        <row r="894">
          <cell r="B894" t="str">
            <v>68322</v>
          </cell>
          <cell r="C894" t="str">
            <v>SANTANDER</v>
          </cell>
          <cell r="D894" t="str">
            <v>GUAPOTÁ</v>
          </cell>
          <cell r="K894">
            <v>0</v>
          </cell>
        </row>
        <row r="895">
          <cell r="B895" t="str">
            <v>68324</v>
          </cell>
          <cell r="C895" t="str">
            <v>SANTANDER</v>
          </cell>
          <cell r="D895" t="str">
            <v>GUAVATÁ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1</v>
          </cell>
        </row>
        <row r="896">
          <cell r="B896" t="str">
            <v>68327</v>
          </cell>
          <cell r="C896" t="str">
            <v>SANTANDER</v>
          </cell>
          <cell r="D896" t="str">
            <v>GÜEPSA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1</v>
          </cell>
        </row>
        <row r="897">
          <cell r="B897" t="str">
            <v>68344</v>
          </cell>
          <cell r="C897" t="str">
            <v>SANTANDER</v>
          </cell>
          <cell r="D897" t="str">
            <v>HATO</v>
          </cell>
          <cell r="K897">
            <v>0</v>
          </cell>
        </row>
        <row r="898">
          <cell r="B898" t="str">
            <v>68368</v>
          </cell>
          <cell r="C898" t="str">
            <v>SANTANDER</v>
          </cell>
          <cell r="D898" t="str">
            <v>JESÚS MARÍA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1</v>
          </cell>
        </row>
        <row r="899">
          <cell r="B899" t="str">
            <v>68370</v>
          </cell>
          <cell r="C899" t="str">
            <v>SANTANDER</v>
          </cell>
          <cell r="D899" t="str">
            <v>JORDÁN</v>
          </cell>
          <cell r="K899">
            <v>0</v>
          </cell>
        </row>
        <row r="900">
          <cell r="B900" t="str">
            <v>68377</v>
          </cell>
          <cell r="C900" t="str">
            <v>SANTANDER</v>
          </cell>
          <cell r="D900" t="str">
            <v>LA BELLEZA</v>
          </cell>
          <cell r="K900">
            <v>0</v>
          </cell>
        </row>
        <row r="901">
          <cell r="B901" t="str">
            <v>68385</v>
          </cell>
          <cell r="C901" t="str">
            <v>SANTANDER</v>
          </cell>
          <cell r="D901" t="str">
            <v>LANDÁZURI</v>
          </cell>
          <cell r="K901">
            <v>0</v>
          </cell>
        </row>
        <row r="902">
          <cell r="B902" t="str">
            <v>68397</v>
          </cell>
          <cell r="C902" t="str">
            <v>SANTANDER</v>
          </cell>
          <cell r="D902" t="str">
            <v>LA PAZ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1</v>
          </cell>
        </row>
        <row r="903">
          <cell r="B903" t="str">
            <v>68406</v>
          </cell>
          <cell r="C903" t="str">
            <v>SANTANDER</v>
          </cell>
          <cell r="D903" t="str">
            <v>LEBRÍJA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1</v>
          </cell>
        </row>
        <row r="904">
          <cell r="B904" t="str">
            <v>68418</v>
          </cell>
          <cell r="C904" t="str">
            <v>SANTANDER</v>
          </cell>
          <cell r="D904" t="str">
            <v>LOS SANTOS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1</v>
          </cell>
        </row>
        <row r="905">
          <cell r="B905" t="str">
            <v>68425</v>
          </cell>
          <cell r="C905" t="str">
            <v>SANTANDER</v>
          </cell>
          <cell r="D905" t="str">
            <v>MACARAVITA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1</v>
          </cell>
        </row>
        <row r="906">
          <cell r="B906" t="str">
            <v>68432</v>
          </cell>
          <cell r="C906" t="str">
            <v>SANTANDER</v>
          </cell>
          <cell r="D906" t="str">
            <v>MALAGA</v>
          </cell>
          <cell r="E906">
            <v>8684634525</v>
          </cell>
          <cell r="F906">
            <v>181918</v>
          </cell>
          <cell r="G906">
            <v>0</v>
          </cell>
          <cell r="H906">
            <v>0</v>
          </cell>
          <cell r="I906">
            <v>8684452607</v>
          </cell>
          <cell r="J906">
            <v>0</v>
          </cell>
          <cell r="K906">
            <v>1</v>
          </cell>
        </row>
        <row r="907">
          <cell r="B907" t="str">
            <v>68444</v>
          </cell>
          <cell r="C907" t="str">
            <v>SANTANDER</v>
          </cell>
          <cell r="D907" t="str">
            <v>MATANZA</v>
          </cell>
          <cell r="E907">
            <v>0</v>
          </cell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1</v>
          </cell>
        </row>
        <row r="908">
          <cell r="B908" t="str">
            <v>68464</v>
          </cell>
          <cell r="C908" t="str">
            <v>SANTANDER</v>
          </cell>
          <cell r="D908" t="str">
            <v>MOGOTES</v>
          </cell>
          <cell r="E908">
            <v>0</v>
          </cell>
          <cell r="F908">
            <v>0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1</v>
          </cell>
        </row>
        <row r="909">
          <cell r="B909" t="str">
            <v>68468</v>
          </cell>
          <cell r="C909" t="str">
            <v>SANTANDER</v>
          </cell>
          <cell r="D909" t="str">
            <v>MOLAGAVITA</v>
          </cell>
          <cell r="E909">
            <v>0</v>
          </cell>
          <cell r="F909">
            <v>0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1</v>
          </cell>
        </row>
        <row r="910">
          <cell r="B910" t="str">
            <v>68498</v>
          </cell>
          <cell r="C910" t="str">
            <v>SANTANDER</v>
          </cell>
          <cell r="D910" t="str">
            <v>OCAMONTE</v>
          </cell>
          <cell r="K910">
            <v>0</v>
          </cell>
        </row>
        <row r="911">
          <cell r="B911" t="str">
            <v>68500</v>
          </cell>
          <cell r="C911" t="str">
            <v>SANTANDER</v>
          </cell>
          <cell r="D911" t="str">
            <v>OIBA</v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1</v>
          </cell>
        </row>
        <row r="912">
          <cell r="B912" t="str">
            <v>68502</v>
          </cell>
          <cell r="C912" t="str">
            <v>SANTANDER</v>
          </cell>
          <cell r="D912" t="str">
            <v>ONZAGA</v>
          </cell>
          <cell r="K912">
            <v>0</v>
          </cell>
        </row>
        <row r="913">
          <cell r="B913" t="str">
            <v>68522</v>
          </cell>
          <cell r="C913" t="str">
            <v>SANTANDER</v>
          </cell>
          <cell r="D913" t="str">
            <v>PALMAR</v>
          </cell>
          <cell r="E913">
            <v>0</v>
          </cell>
          <cell r="F913">
            <v>0</v>
          </cell>
          <cell r="G913">
            <v>0</v>
          </cell>
          <cell r="H913">
            <v>0</v>
          </cell>
          <cell r="I913">
            <v>0</v>
          </cell>
          <cell r="J913">
            <v>0</v>
          </cell>
          <cell r="K913">
            <v>1</v>
          </cell>
        </row>
        <row r="914">
          <cell r="B914" t="str">
            <v>68524</v>
          </cell>
          <cell r="C914" t="str">
            <v>SANTANDER</v>
          </cell>
          <cell r="D914" t="str">
            <v>PALMAS DEL SOCORRO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1</v>
          </cell>
        </row>
        <row r="915">
          <cell r="B915" t="str">
            <v>68533</v>
          </cell>
          <cell r="C915" t="str">
            <v>SANTANDER</v>
          </cell>
          <cell r="D915" t="str">
            <v>PÁRAMO</v>
          </cell>
          <cell r="E915">
            <v>0</v>
          </cell>
          <cell r="F915">
            <v>0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1</v>
          </cell>
        </row>
        <row r="916">
          <cell r="B916" t="str">
            <v>68547</v>
          </cell>
          <cell r="C916" t="str">
            <v>SANTANDER</v>
          </cell>
          <cell r="D916" t="str">
            <v>PIEDECUESTA</v>
          </cell>
          <cell r="K916">
            <v>0</v>
          </cell>
        </row>
        <row r="917">
          <cell r="B917" t="str">
            <v>68549</v>
          </cell>
          <cell r="C917" t="str">
            <v>SANTANDER</v>
          </cell>
          <cell r="D917" t="str">
            <v>PINCHOTE</v>
          </cell>
          <cell r="E917">
            <v>0</v>
          </cell>
          <cell r="F917">
            <v>0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1</v>
          </cell>
        </row>
        <row r="918">
          <cell r="B918" t="str">
            <v>68572</v>
          </cell>
          <cell r="C918" t="str">
            <v>SANTANDER</v>
          </cell>
          <cell r="D918" t="str">
            <v>PUENTE NACIONAL</v>
          </cell>
          <cell r="E918">
            <v>0</v>
          </cell>
          <cell r="F918">
            <v>0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1</v>
          </cell>
        </row>
        <row r="919">
          <cell r="B919" t="str">
            <v>68573</v>
          </cell>
          <cell r="C919" t="str">
            <v>SANTANDER</v>
          </cell>
          <cell r="D919" t="str">
            <v>PUERTO PARRA</v>
          </cell>
          <cell r="E919">
            <v>0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1</v>
          </cell>
        </row>
        <row r="920">
          <cell r="B920" t="str">
            <v>68575</v>
          </cell>
          <cell r="C920" t="str">
            <v>SANTANDER</v>
          </cell>
          <cell r="D920" t="str">
            <v>PUERTO WILCHES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1</v>
          </cell>
        </row>
        <row r="921">
          <cell r="B921" t="str">
            <v>68615</v>
          </cell>
          <cell r="C921" t="str">
            <v>SANTANDER</v>
          </cell>
          <cell r="D921" t="str">
            <v>RIONEGRO</v>
          </cell>
          <cell r="K921">
            <v>0</v>
          </cell>
        </row>
        <row r="922">
          <cell r="B922" t="str">
            <v>68655</v>
          </cell>
          <cell r="C922" t="str">
            <v>SANTANDER</v>
          </cell>
          <cell r="D922" t="str">
            <v>SABANA DE TORRES</v>
          </cell>
          <cell r="E922">
            <v>0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1</v>
          </cell>
        </row>
        <row r="923">
          <cell r="B923" t="str">
            <v>68669</v>
          </cell>
          <cell r="C923" t="str">
            <v>SANTANDER</v>
          </cell>
          <cell r="D923" t="str">
            <v>SAN ANDRÉS</v>
          </cell>
          <cell r="E923">
            <v>0</v>
          </cell>
          <cell r="F923">
            <v>0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1</v>
          </cell>
        </row>
        <row r="924">
          <cell r="B924" t="str">
            <v>68673</v>
          </cell>
          <cell r="C924" t="str">
            <v>SANTANDER</v>
          </cell>
          <cell r="D924" t="str">
            <v>SAN BENITO</v>
          </cell>
          <cell r="E924">
            <v>0</v>
          </cell>
          <cell r="F924">
            <v>0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1</v>
          </cell>
        </row>
        <row r="925">
          <cell r="B925" t="str">
            <v>68679</v>
          </cell>
          <cell r="C925" t="str">
            <v>SANTANDER</v>
          </cell>
          <cell r="D925" t="str">
            <v>SAN GIL</v>
          </cell>
          <cell r="E925">
            <v>0</v>
          </cell>
          <cell r="F925">
            <v>0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1</v>
          </cell>
        </row>
        <row r="926">
          <cell r="B926" t="str">
            <v>68682</v>
          </cell>
          <cell r="C926" t="str">
            <v>SANTANDER</v>
          </cell>
          <cell r="D926" t="str">
            <v>SAN JOAQUÍN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1</v>
          </cell>
        </row>
        <row r="927">
          <cell r="B927" t="str">
            <v>68684</v>
          </cell>
          <cell r="C927" t="str">
            <v>SANTANDER</v>
          </cell>
          <cell r="D927" t="str">
            <v>SAN JOSÉ DE MIRANDA</v>
          </cell>
          <cell r="K927">
            <v>0</v>
          </cell>
        </row>
        <row r="928">
          <cell r="B928" t="str">
            <v>68686</v>
          </cell>
          <cell r="C928" t="str">
            <v>SANTANDER</v>
          </cell>
          <cell r="D928" t="str">
            <v>SAN MIGUEL</v>
          </cell>
          <cell r="E928">
            <v>0</v>
          </cell>
          <cell r="F928">
            <v>0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1</v>
          </cell>
        </row>
        <row r="929">
          <cell r="B929" t="str">
            <v>68689</v>
          </cell>
          <cell r="C929" t="str">
            <v>SANTANDER</v>
          </cell>
          <cell r="D929" t="str">
            <v>SAN VICENTE DE CHUCURÍ</v>
          </cell>
          <cell r="E929">
            <v>0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1</v>
          </cell>
        </row>
        <row r="930">
          <cell r="B930" t="str">
            <v>68705</v>
          </cell>
          <cell r="C930" t="str">
            <v>SANTANDER</v>
          </cell>
          <cell r="D930" t="str">
            <v>SANTA BARBARA</v>
          </cell>
          <cell r="E930">
            <v>0</v>
          </cell>
          <cell r="F930">
            <v>0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1</v>
          </cell>
        </row>
        <row r="931">
          <cell r="B931" t="str">
            <v>68720</v>
          </cell>
          <cell r="C931" t="str">
            <v>SANTANDER</v>
          </cell>
          <cell r="D931" t="str">
            <v>SANTA HELENA DEL OPÓN</v>
          </cell>
          <cell r="K931">
            <v>0</v>
          </cell>
        </row>
        <row r="932">
          <cell r="B932" t="str">
            <v>68745</v>
          </cell>
          <cell r="C932" t="str">
            <v>SANTANDER</v>
          </cell>
          <cell r="D932" t="str">
            <v>SIMACOTA</v>
          </cell>
          <cell r="K932">
            <v>0</v>
          </cell>
        </row>
        <row r="933">
          <cell r="B933" t="str">
            <v>68755</v>
          </cell>
          <cell r="C933" t="str">
            <v>SANTANDER</v>
          </cell>
          <cell r="D933" t="str">
            <v>SOCORRO</v>
          </cell>
          <cell r="E933">
            <v>0</v>
          </cell>
          <cell r="F933">
            <v>0</v>
          </cell>
          <cell r="G933">
            <v>0</v>
          </cell>
          <cell r="H933">
            <v>0</v>
          </cell>
          <cell r="I933">
            <v>271477662.60000002</v>
          </cell>
          <cell r="J933">
            <v>0</v>
          </cell>
          <cell r="K933">
            <v>1</v>
          </cell>
        </row>
        <row r="934">
          <cell r="B934" t="str">
            <v>68770</v>
          </cell>
          <cell r="C934" t="str">
            <v>SANTANDER</v>
          </cell>
          <cell r="D934" t="str">
            <v>SUAITA</v>
          </cell>
          <cell r="E934">
            <v>0</v>
          </cell>
          <cell r="F934">
            <v>0</v>
          </cell>
          <cell r="G934">
            <v>0</v>
          </cell>
          <cell r="H934">
            <v>0</v>
          </cell>
          <cell r="I934">
            <v>184750746.50999999</v>
          </cell>
          <cell r="J934">
            <v>0</v>
          </cell>
          <cell r="K934">
            <v>1</v>
          </cell>
        </row>
        <row r="935">
          <cell r="B935" t="str">
            <v>68773</v>
          </cell>
          <cell r="C935" t="str">
            <v>SANTANDER</v>
          </cell>
          <cell r="D935" t="str">
            <v>SUCRE</v>
          </cell>
          <cell r="E935">
            <v>0</v>
          </cell>
          <cell r="F935">
            <v>0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1</v>
          </cell>
        </row>
        <row r="936">
          <cell r="B936" t="str">
            <v>68780</v>
          </cell>
          <cell r="C936" t="str">
            <v>SANTANDER</v>
          </cell>
          <cell r="D936" t="str">
            <v>SURATÁ</v>
          </cell>
          <cell r="K936">
            <v>0</v>
          </cell>
        </row>
        <row r="937">
          <cell r="B937" t="str">
            <v>68820</v>
          </cell>
          <cell r="C937" t="str">
            <v>SANTANDER</v>
          </cell>
          <cell r="D937" t="str">
            <v>TONA</v>
          </cell>
          <cell r="E937">
            <v>0</v>
          </cell>
          <cell r="F937">
            <v>0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1</v>
          </cell>
        </row>
        <row r="938">
          <cell r="B938" t="str">
            <v>68855</v>
          </cell>
          <cell r="C938" t="str">
            <v>SANTANDER</v>
          </cell>
          <cell r="D938" t="str">
            <v>VALLE DE SAN JOSÉ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1</v>
          </cell>
        </row>
        <row r="939">
          <cell r="B939" t="str">
            <v>68861</v>
          </cell>
          <cell r="C939" t="str">
            <v>SANTANDER</v>
          </cell>
          <cell r="D939" t="str">
            <v>VÉLEZ</v>
          </cell>
          <cell r="K939">
            <v>0</v>
          </cell>
        </row>
        <row r="940">
          <cell r="B940" t="str">
            <v>68867</v>
          </cell>
          <cell r="C940" t="str">
            <v>SANTANDER</v>
          </cell>
          <cell r="D940" t="str">
            <v>VETAS</v>
          </cell>
          <cell r="E940">
            <v>0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1</v>
          </cell>
        </row>
        <row r="941">
          <cell r="B941" t="str">
            <v>68872</v>
          </cell>
          <cell r="C941" t="str">
            <v>SANTANDER</v>
          </cell>
          <cell r="D941" t="str">
            <v>VILLANUEVA</v>
          </cell>
          <cell r="E941">
            <v>26913288</v>
          </cell>
          <cell r="F941">
            <v>26913288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1</v>
          </cell>
        </row>
        <row r="942">
          <cell r="B942" t="str">
            <v>68895</v>
          </cell>
          <cell r="C942" t="str">
            <v>SANTANDER</v>
          </cell>
          <cell r="D942" t="str">
            <v>ZAPATOCA</v>
          </cell>
          <cell r="E942">
            <v>0</v>
          </cell>
          <cell r="F942">
            <v>0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1</v>
          </cell>
        </row>
        <row r="943">
          <cell r="B943" t="str">
            <v>70001</v>
          </cell>
          <cell r="C943" t="str">
            <v>SUCRE</v>
          </cell>
          <cell r="D943" t="str">
            <v>SINCELEJO</v>
          </cell>
          <cell r="K943">
            <v>0</v>
          </cell>
        </row>
        <row r="944">
          <cell r="B944" t="str">
            <v>70110</v>
          </cell>
          <cell r="C944" t="str">
            <v>SUCRE</v>
          </cell>
          <cell r="D944" t="str">
            <v>BUENAVISTA</v>
          </cell>
          <cell r="K944">
            <v>0</v>
          </cell>
        </row>
        <row r="945">
          <cell r="B945" t="str">
            <v>70124</v>
          </cell>
          <cell r="C945" t="str">
            <v>SUCRE</v>
          </cell>
          <cell r="D945" t="str">
            <v>CAIMITO</v>
          </cell>
          <cell r="K945">
            <v>0</v>
          </cell>
        </row>
        <row r="946">
          <cell r="B946" t="str">
            <v>70204</v>
          </cell>
          <cell r="C946" t="str">
            <v>SUCRE</v>
          </cell>
          <cell r="D946" t="str">
            <v>COLOSO</v>
          </cell>
          <cell r="K946">
            <v>0</v>
          </cell>
        </row>
        <row r="947">
          <cell r="B947" t="str">
            <v>70215</v>
          </cell>
          <cell r="C947" t="str">
            <v>SUCRE</v>
          </cell>
          <cell r="D947" t="str">
            <v>COROZAL</v>
          </cell>
          <cell r="K947">
            <v>0</v>
          </cell>
        </row>
        <row r="948">
          <cell r="B948" t="str">
            <v>70221</v>
          </cell>
          <cell r="C948" t="str">
            <v>SUCRE</v>
          </cell>
          <cell r="D948" t="str">
            <v>COVEÑAS</v>
          </cell>
          <cell r="K948">
            <v>0</v>
          </cell>
        </row>
        <row r="949">
          <cell r="B949" t="str">
            <v>70230</v>
          </cell>
          <cell r="C949" t="str">
            <v>SUCRE</v>
          </cell>
          <cell r="D949" t="str">
            <v>CHALÁN</v>
          </cell>
          <cell r="K949">
            <v>0</v>
          </cell>
        </row>
        <row r="950">
          <cell r="B950" t="str">
            <v>70233</v>
          </cell>
          <cell r="C950" t="str">
            <v>SUCRE</v>
          </cell>
          <cell r="D950" t="str">
            <v>EL ROBLE</v>
          </cell>
          <cell r="K950">
            <v>0</v>
          </cell>
        </row>
        <row r="951">
          <cell r="B951" t="str">
            <v>70235</v>
          </cell>
          <cell r="C951" t="str">
            <v>SUCRE</v>
          </cell>
          <cell r="D951" t="str">
            <v>GALERAS</v>
          </cell>
          <cell r="K951">
            <v>0</v>
          </cell>
        </row>
        <row r="952">
          <cell r="B952" t="str">
            <v>70265</v>
          </cell>
          <cell r="C952" t="str">
            <v>SUCRE</v>
          </cell>
          <cell r="D952" t="str">
            <v>GUARANDA</v>
          </cell>
          <cell r="K952">
            <v>0</v>
          </cell>
        </row>
        <row r="953">
          <cell r="B953" t="str">
            <v>70400</v>
          </cell>
          <cell r="C953" t="str">
            <v>SUCRE</v>
          </cell>
          <cell r="D953" t="str">
            <v>LA UNIÓN</v>
          </cell>
          <cell r="K953">
            <v>0</v>
          </cell>
        </row>
        <row r="954">
          <cell r="B954" t="str">
            <v>70418</v>
          </cell>
          <cell r="C954" t="str">
            <v>SUCRE</v>
          </cell>
          <cell r="D954" t="str">
            <v>LOS PALMITOS</v>
          </cell>
          <cell r="K954">
            <v>0</v>
          </cell>
        </row>
        <row r="955">
          <cell r="B955" t="str">
            <v>70429</v>
          </cell>
          <cell r="C955" t="str">
            <v>SUCRE</v>
          </cell>
          <cell r="D955" t="str">
            <v>MAJAGUAL</v>
          </cell>
          <cell r="K955">
            <v>0</v>
          </cell>
        </row>
        <row r="956">
          <cell r="B956" t="str">
            <v>70473</v>
          </cell>
          <cell r="C956" t="str">
            <v>SUCRE</v>
          </cell>
          <cell r="D956" t="str">
            <v>MORROA</v>
          </cell>
          <cell r="K956">
            <v>0</v>
          </cell>
        </row>
        <row r="957">
          <cell r="B957" t="str">
            <v>70508</v>
          </cell>
          <cell r="C957" t="str">
            <v>SUCRE</v>
          </cell>
          <cell r="D957" t="str">
            <v>OVEJAS</v>
          </cell>
          <cell r="K957">
            <v>0</v>
          </cell>
        </row>
        <row r="958">
          <cell r="B958" t="str">
            <v>70523</v>
          </cell>
          <cell r="C958" t="str">
            <v>SUCRE</v>
          </cell>
          <cell r="D958" t="str">
            <v>PALMITO</v>
          </cell>
          <cell r="K958">
            <v>0</v>
          </cell>
        </row>
        <row r="959">
          <cell r="B959" t="str">
            <v>70670</v>
          </cell>
          <cell r="C959" t="str">
            <v>SUCRE</v>
          </cell>
          <cell r="D959" t="str">
            <v>SAMPUÉS</v>
          </cell>
          <cell r="K959">
            <v>0</v>
          </cell>
        </row>
        <row r="960">
          <cell r="B960" t="str">
            <v>70678</v>
          </cell>
          <cell r="C960" t="str">
            <v>SUCRE</v>
          </cell>
          <cell r="D960" t="str">
            <v>SAN BENITO ABAD</v>
          </cell>
          <cell r="K960">
            <v>0</v>
          </cell>
        </row>
        <row r="961">
          <cell r="B961" t="str">
            <v>70702</v>
          </cell>
          <cell r="C961" t="str">
            <v>SUCRE</v>
          </cell>
          <cell r="D961" t="str">
            <v>SAN JUAN DE BETULIA</v>
          </cell>
          <cell r="K961">
            <v>0</v>
          </cell>
        </row>
        <row r="962">
          <cell r="B962" t="str">
            <v>70708</v>
          </cell>
          <cell r="C962" t="str">
            <v>SUCRE</v>
          </cell>
          <cell r="D962" t="str">
            <v>SAN MARCOS</v>
          </cell>
          <cell r="K962">
            <v>0</v>
          </cell>
        </row>
        <row r="963">
          <cell r="B963" t="str">
            <v>70713</v>
          </cell>
          <cell r="C963" t="str">
            <v>SUCRE</v>
          </cell>
          <cell r="D963" t="str">
            <v>SAN ONOFRE</v>
          </cell>
          <cell r="K963">
            <v>0</v>
          </cell>
        </row>
        <row r="964">
          <cell r="B964" t="str">
            <v>70717</v>
          </cell>
          <cell r="C964" t="str">
            <v>SUCRE</v>
          </cell>
          <cell r="D964" t="str">
            <v>SAN PEDRO</v>
          </cell>
          <cell r="K964">
            <v>0</v>
          </cell>
        </row>
        <row r="965">
          <cell r="B965" t="str">
            <v>70742</v>
          </cell>
          <cell r="C965" t="str">
            <v>SUCRE</v>
          </cell>
          <cell r="D965" t="str">
            <v>SAN LUIS DE SINCÉ</v>
          </cell>
          <cell r="K965">
            <v>0</v>
          </cell>
        </row>
        <row r="966">
          <cell r="B966" t="str">
            <v>70771</v>
          </cell>
          <cell r="C966" t="str">
            <v>SUCRE</v>
          </cell>
          <cell r="D966" t="str">
            <v>SUCRE</v>
          </cell>
          <cell r="K966">
            <v>0</v>
          </cell>
        </row>
        <row r="967">
          <cell r="B967" t="str">
            <v>70820</v>
          </cell>
          <cell r="C967" t="str">
            <v>SUCRE</v>
          </cell>
          <cell r="D967" t="str">
            <v xml:space="preserve">SANTIAGO DE TOLÚ </v>
          </cell>
          <cell r="K967">
            <v>0</v>
          </cell>
        </row>
        <row r="968">
          <cell r="B968" t="str">
            <v>70823</v>
          </cell>
          <cell r="C968" t="str">
            <v>SUCRE</v>
          </cell>
          <cell r="D968" t="str">
            <v>TOLÚ VIEJO</v>
          </cell>
          <cell r="K968">
            <v>0</v>
          </cell>
        </row>
        <row r="969">
          <cell r="B969" t="str">
            <v>73001</v>
          </cell>
          <cell r="C969" t="str">
            <v>TOLIMA</v>
          </cell>
          <cell r="D969" t="str">
            <v>IBAGUE</v>
          </cell>
          <cell r="K969">
            <v>0</v>
          </cell>
        </row>
        <row r="970">
          <cell r="B970" t="str">
            <v>73024</v>
          </cell>
          <cell r="C970" t="str">
            <v>TOLIMA</v>
          </cell>
          <cell r="D970" t="str">
            <v>ALPUJARRA</v>
          </cell>
          <cell r="E970">
            <v>0</v>
          </cell>
          <cell r="F970">
            <v>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1</v>
          </cell>
        </row>
        <row r="971">
          <cell r="B971" t="str">
            <v>73026</v>
          </cell>
          <cell r="C971" t="str">
            <v>TOLIMA</v>
          </cell>
          <cell r="D971" t="str">
            <v>ALVARADO</v>
          </cell>
          <cell r="E971">
            <v>0</v>
          </cell>
          <cell r="F971">
            <v>0</v>
          </cell>
          <cell r="G971">
            <v>0</v>
          </cell>
          <cell r="H971">
            <v>0</v>
          </cell>
          <cell r="I971">
            <v>0</v>
          </cell>
          <cell r="J971">
            <v>0</v>
          </cell>
          <cell r="K971">
            <v>1</v>
          </cell>
        </row>
        <row r="972">
          <cell r="B972" t="str">
            <v>73030</v>
          </cell>
          <cell r="C972" t="str">
            <v>TOLIMA</v>
          </cell>
          <cell r="D972" t="str">
            <v>AMBALEMA</v>
          </cell>
          <cell r="E972">
            <v>0</v>
          </cell>
          <cell r="F972">
            <v>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1</v>
          </cell>
        </row>
        <row r="973">
          <cell r="B973" t="str">
            <v>73043</v>
          </cell>
          <cell r="C973" t="str">
            <v>TOLIMA</v>
          </cell>
          <cell r="D973" t="str">
            <v>ANZOÁTEGUI</v>
          </cell>
          <cell r="E973">
            <v>0</v>
          </cell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1</v>
          </cell>
        </row>
        <row r="974">
          <cell r="B974" t="str">
            <v>73055</v>
          </cell>
          <cell r="C974" t="str">
            <v>TOLIMA</v>
          </cell>
          <cell r="D974" t="str">
            <v>ARMERO</v>
          </cell>
          <cell r="E974">
            <v>0</v>
          </cell>
          <cell r="F974">
            <v>0</v>
          </cell>
          <cell r="G974">
            <v>0</v>
          </cell>
          <cell r="H974">
            <v>0</v>
          </cell>
          <cell r="I974">
            <v>0</v>
          </cell>
          <cell r="J974">
            <v>0</v>
          </cell>
          <cell r="K974">
            <v>1</v>
          </cell>
        </row>
        <row r="975">
          <cell r="B975" t="str">
            <v>73067</v>
          </cell>
          <cell r="C975" t="str">
            <v>TOLIMA</v>
          </cell>
          <cell r="D975" t="str">
            <v>ATACO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0</v>
          </cell>
          <cell r="J975">
            <v>0</v>
          </cell>
          <cell r="K975">
            <v>1</v>
          </cell>
        </row>
        <row r="976">
          <cell r="B976" t="str">
            <v>73124</v>
          </cell>
          <cell r="C976" t="str">
            <v>TOLIMA</v>
          </cell>
          <cell r="D976" t="str">
            <v>CAJAMARCA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1</v>
          </cell>
        </row>
        <row r="977">
          <cell r="B977" t="str">
            <v>73148</v>
          </cell>
          <cell r="C977" t="str">
            <v>TOLIMA</v>
          </cell>
          <cell r="D977" t="str">
            <v>CARMEN DE APICALÁ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1</v>
          </cell>
        </row>
        <row r="978">
          <cell r="B978" t="str">
            <v>73152</v>
          </cell>
          <cell r="C978" t="str">
            <v>TOLIMA</v>
          </cell>
          <cell r="D978" t="str">
            <v>CASABIANCA</v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1</v>
          </cell>
        </row>
        <row r="979">
          <cell r="B979" t="str">
            <v>73168</v>
          </cell>
          <cell r="C979" t="str">
            <v>TOLIMA</v>
          </cell>
          <cell r="D979" t="str">
            <v>CHAPARRAL</v>
          </cell>
          <cell r="E979">
            <v>197388770.19</v>
          </cell>
          <cell r="F979">
            <v>0</v>
          </cell>
          <cell r="G979">
            <v>0</v>
          </cell>
          <cell r="H979">
            <v>0</v>
          </cell>
          <cell r="I979">
            <v>197388770.19</v>
          </cell>
          <cell r="J979">
            <v>0</v>
          </cell>
          <cell r="K979">
            <v>1</v>
          </cell>
        </row>
        <row r="980">
          <cell r="B980" t="str">
            <v>73200</v>
          </cell>
          <cell r="C980" t="str">
            <v>TOLIMA</v>
          </cell>
          <cell r="D980" t="str">
            <v>COELLO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1</v>
          </cell>
        </row>
        <row r="981">
          <cell r="B981" t="str">
            <v>73217</v>
          </cell>
          <cell r="C981" t="str">
            <v>TOLIMA</v>
          </cell>
          <cell r="D981" t="str">
            <v>COYAIMA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I981">
            <v>0</v>
          </cell>
          <cell r="J981">
            <v>0</v>
          </cell>
          <cell r="K981">
            <v>1</v>
          </cell>
        </row>
        <row r="982">
          <cell r="B982" t="str">
            <v>73226</v>
          </cell>
          <cell r="C982" t="str">
            <v>TOLIMA</v>
          </cell>
          <cell r="D982" t="str">
            <v>CUNDAY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1</v>
          </cell>
        </row>
        <row r="983">
          <cell r="B983" t="str">
            <v>73236</v>
          </cell>
          <cell r="C983" t="str">
            <v>TOLIMA</v>
          </cell>
          <cell r="D983" t="str">
            <v>DOLORES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1</v>
          </cell>
        </row>
        <row r="984">
          <cell r="B984" t="str">
            <v>73268</v>
          </cell>
          <cell r="C984" t="str">
            <v>TOLIMA</v>
          </cell>
          <cell r="D984" t="str">
            <v>ESPINAL</v>
          </cell>
          <cell r="E984">
            <v>34098671</v>
          </cell>
          <cell r="F984">
            <v>34098671</v>
          </cell>
          <cell r="G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1</v>
          </cell>
        </row>
        <row r="985">
          <cell r="B985" t="str">
            <v>73270</v>
          </cell>
          <cell r="C985" t="str">
            <v>TOLIMA</v>
          </cell>
          <cell r="D985" t="str">
            <v>FALAN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1</v>
          </cell>
        </row>
        <row r="986">
          <cell r="B986" t="str">
            <v>73275</v>
          </cell>
          <cell r="C986" t="str">
            <v>TOLIMA</v>
          </cell>
          <cell r="D986" t="str">
            <v>FLANDES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I986">
            <v>0</v>
          </cell>
          <cell r="J986">
            <v>0</v>
          </cell>
          <cell r="K986">
            <v>1</v>
          </cell>
        </row>
        <row r="987">
          <cell r="B987" t="str">
            <v>73283</v>
          </cell>
          <cell r="C987" t="str">
            <v>TOLIMA</v>
          </cell>
          <cell r="D987" t="str">
            <v>FRESNO</v>
          </cell>
          <cell r="K987">
            <v>0</v>
          </cell>
        </row>
        <row r="988">
          <cell r="B988" t="str">
            <v>73319</v>
          </cell>
          <cell r="C988" t="str">
            <v>TOLIMA</v>
          </cell>
          <cell r="D988" t="str">
            <v>GUAMO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1</v>
          </cell>
        </row>
        <row r="989">
          <cell r="B989" t="str">
            <v>73347</v>
          </cell>
          <cell r="C989" t="str">
            <v>TOLIMA</v>
          </cell>
          <cell r="D989" t="str">
            <v>HERVEO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I989">
            <v>0</v>
          </cell>
          <cell r="J989">
            <v>0</v>
          </cell>
          <cell r="K989">
            <v>1</v>
          </cell>
        </row>
        <row r="990">
          <cell r="B990" t="str">
            <v>73349</v>
          </cell>
          <cell r="C990" t="str">
            <v>TOLIMA</v>
          </cell>
          <cell r="D990" t="str">
            <v>HONDA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1</v>
          </cell>
        </row>
        <row r="991">
          <cell r="B991" t="str">
            <v>73352</v>
          </cell>
          <cell r="C991" t="str">
            <v>TOLIMA</v>
          </cell>
          <cell r="D991" t="str">
            <v>ICONONZO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1</v>
          </cell>
        </row>
        <row r="992">
          <cell r="B992" t="str">
            <v>73408</v>
          </cell>
          <cell r="C992" t="str">
            <v>TOLIMA</v>
          </cell>
          <cell r="D992" t="str">
            <v>LÉRIDA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1</v>
          </cell>
        </row>
        <row r="993">
          <cell r="B993" t="str">
            <v>73411</v>
          </cell>
          <cell r="C993" t="str">
            <v>TOLIMA</v>
          </cell>
          <cell r="D993" t="str">
            <v>LÍBANO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1</v>
          </cell>
        </row>
        <row r="994">
          <cell r="B994" t="str">
            <v>73443</v>
          </cell>
          <cell r="C994" t="str">
            <v>TOLIMA</v>
          </cell>
          <cell r="D994" t="str">
            <v>MARIQUITA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I994">
            <v>0</v>
          </cell>
          <cell r="J994">
            <v>0</v>
          </cell>
          <cell r="K994">
            <v>1</v>
          </cell>
        </row>
        <row r="995">
          <cell r="B995" t="str">
            <v>73449</v>
          </cell>
          <cell r="C995" t="str">
            <v>TOLIMA</v>
          </cell>
          <cell r="D995" t="str">
            <v>MELGAR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1</v>
          </cell>
        </row>
        <row r="996">
          <cell r="B996" t="str">
            <v>73461</v>
          </cell>
          <cell r="C996" t="str">
            <v>TOLIMA</v>
          </cell>
          <cell r="D996" t="str">
            <v>MURILLO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1</v>
          </cell>
        </row>
        <row r="997">
          <cell r="B997" t="str">
            <v>73483</v>
          </cell>
          <cell r="C997" t="str">
            <v>TOLIMA</v>
          </cell>
          <cell r="D997" t="str">
            <v>NATAGAIMA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I997">
            <v>0</v>
          </cell>
          <cell r="J997">
            <v>0</v>
          </cell>
          <cell r="K997">
            <v>1</v>
          </cell>
        </row>
        <row r="998">
          <cell r="B998" t="str">
            <v>73504</v>
          </cell>
          <cell r="C998" t="str">
            <v>TOLIMA</v>
          </cell>
          <cell r="D998" t="str">
            <v>ORTEGA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I998">
            <v>0</v>
          </cell>
          <cell r="J998">
            <v>0</v>
          </cell>
          <cell r="K998">
            <v>1</v>
          </cell>
        </row>
        <row r="999">
          <cell r="B999" t="str">
            <v>73520</v>
          </cell>
          <cell r="C999" t="str">
            <v>TOLIMA</v>
          </cell>
          <cell r="D999" t="str">
            <v>PALOCABILDO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1</v>
          </cell>
        </row>
        <row r="1000">
          <cell r="B1000" t="str">
            <v>73547</v>
          </cell>
          <cell r="C1000" t="str">
            <v>TOLIMA</v>
          </cell>
          <cell r="D1000" t="str">
            <v>PIEDRAS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I1000">
            <v>0</v>
          </cell>
          <cell r="J1000">
            <v>0</v>
          </cell>
          <cell r="K1000">
            <v>1</v>
          </cell>
        </row>
        <row r="1001">
          <cell r="B1001" t="str">
            <v>73555</v>
          </cell>
          <cell r="C1001" t="str">
            <v>TOLIMA</v>
          </cell>
          <cell r="D1001" t="str">
            <v>PLANADAS</v>
          </cell>
          <cell r="K1001">
            <v>0</v>
          </cell>
        </row>
        <row r="1002">
          <cell r="B1002" t="str">
            <v>73563</v>
          </cell>
          <cell r="C1002" t="str">
            <v>TOLIMA</v>
          </cell>
          <cell r="D1002" t="str">
            <v>PRADO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1</v>
          </cell>
        </row>
        <row r="1003">
          <cell r="B1003" t="str">
            <v>73585</v>
          </cell>
          <cell r="C1003" t="str">
            <v>TOLIMA</v>
          </cell>
          <cell r="D1003" t="str">
            <v>PURIFICACIÓN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1</v>
          </cell>
        </row>
        <row r="1004">
          <cell r="B1004" t="str">
            <v>73616</v>
          </cell>
          <cell r="C1004" t="str">
            <v>TOLIMA</v>
          </cell>
          <cell r="D1004" t="str">
            <v>RIOBLANCO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1</v>
          </cell>
        </row>
        <row r="1005">
          <cell r="B1005" t="str">
            <v>73622</v>
          </cell>
          <cell r="C1005" t="str">
            <v>TOLIMA</v>
          </cell>
          <cell r="D1005" t="str">
            <v>RONCESVALLES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I1005">
            <v>0</v>
          </cell>
          <cell r="J1005">
            <v>0</v>
          </cell>
          <cell r="K1005">
            <v>1</v>
          </cell>
        </row>
        <row r="1006">
          <cell r="B1006" t="str">
            <v>73624</v>
          </cell>
          <cell r="C1006" t="str">
            <v>TOLIMA</v>
          </cell>
          <cell r="D1006" t="str">
            <v>ROVIRA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1</v>
          </cell>
        </row>
        <row r="1007">
          <cell r="B1007" t="str">
            <v>73671</v>
          </cell>
          <cell r="C1007" t="str">
            <v>TOLIMA</v>
          </cell>
          <cell r="D1007" t="str">
            <v>SALDAÑA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I1007">
            <v>0</v>
          </cell>
          <cell r="J1007">
            <v>0</v>
          </cell>
          <cell r="K1007">
            <v>1</v>
          </cell>
        </row>
        <row r="1008">
          <cell r="B1008" t="str">
            <v>73675</v>
          </cell>
          <cell r="C1008" t="str">
            <v>TOLIMA</v>
          </cell>
          <cell r="D1008" t="str">
            <v>SAN ANTONIO</v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1</v>
          </cell>
        </row>
        <row r="1009">
          <cell r="B1009" t="str">
            <v>73678</v>
          </cell>
          <cell r="C1009" t="str">
            <v>TOLIMA</v>
          </cell>
          <cell r="D1009" t="str">
            <v>SAN LUIS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1</v>
          </cell>
        </row>
        <row r="1010">
          <cell r="B1010" t="str">
            <v>73686</v>
          </cell>
          <cell r="C1010" t="str">
            <v>TOLIMA</v>
          </cell>
          <cell r="D1010" t="str">
            <v>SANTA ISABEL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1</v>
          </cell>
        </row>
        <row r="1011">
          <cell r="B1011" t="str">
            <v>73770</v>
          </cell>
          <cell r="C1011" t="str">
            <v>TOLIMA</v>
          </cell>
          <cell r="D1011" t="str">
            <v>SUÁREZ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1</v>
          </cell>
        </row>
        <row r="1012">
          <cell r="B1012" t="str">
            <v>73854</v>
          </cell>
          <cell r="C1012" t="str">
            <v>TOLIMA</v>
          </cell>
          <cell r="D1012" t="str">
            <v>VALLE DE SAN JUAN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1</v>
          </cell>
        </row>
        <row r="1013">
          <cell r="B1013" t="str">
            <v>73861</v>
          </cell>
          <cell r="C1013" t="str">
            <v>TOLIMA</v>
          </cell>
          <cell r="D1013" t="str">
            <v>VENADILLO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1</v>
          </cell>
        </row>
        <row r="1014">
          <cell r="B1014" t="str">
            <v>73870</v>
          </cell>
          <cell r="C1014" t="str">
            <v>TOLIMA</v>
          </cell>
          <cell r="D1014" t="str">
            <v>VILLAHERMOSA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1</v>
          </cell>
        </row>
        <row r="1015">
          <cell r="B1015" t="str">
            <v>73873</v>
          </cell>
          <cell r="C1015" t="str">
            <v>TOLIMA</v>
          </cell>
          <cell r="D1015" t="str">
            <v>VILLARRICA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I1015">
            <v>0</v>
          </cell>
          <cell r="J1015">
            <v>0</v>
          </cell>
          <cell r="K1015">
            <v>1</v>
          </cell>
        </row>
        <row r="1016">
          <cell r="B1016" t="str">
            <v>76001</v>
          </cell>
          <cell r="C1016" t="str">
            <v>VALLE DEL CAUCA</v>
          </cell>
          <cell r="D1016" t="str">
            <v>CALI</v>
          </cell>
          <cell r="E1016">
            <v>4194868282</v>
          </cell>
          <cell r="F1016">
            <v>0</v>
          </cell>
          <cell r="G1016">
            <v>3000000000</v>
          </cell>
          <cell r="H1016">
            <v>0</v>
          </cell>
          <cell r="I1016">
            <v>1194868282</v>
          </cell>
          <cell r="J1016">
            <v>0</v>
          </cell>
          <cell r="K1016">
            <v>1</v>
          </cell>
        </row>
        <row r="1017">
          <cell r="B1017" t="str">
            <v>76020</v>
          </cell>
          <cell r="C1017" t="str">
            <v>VALLE DEL CAUCA</v>
          </cell>
          <cell r="D1017" t="str">
            <v>ALCALÁ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0</v>
          </cell>
          <cell r="K1017">
            <v>1</v>
          </cell>
        </row>
        <row r="1018">
          <cell r="B1018" t="str">
            <v>76036</v>
          </cell>
          <cell r="C1018" t="str">
            <v>VALLE DEL CAUCA</v>
          </cell>
          <cell r="D1018" t="str">
            <v>ANDALUCÍA</v>
          </cell>
          <cell r="E1018">
            <v>3272371</v>
          </cell>
          <cell r="F1018">
            <v>0</v>
          </cell>
          <cell r="G1018">
            <v>0</v>
          </cell>
          <cell r="H1018">
            <v>3272371</v>
          </cell>
          <cell r="I1018">
            <v>0</v>
          </cell>
          <cell r="J1018">
            <v>0</v>
          </cell>
          <cell r="K1018">
            <v>1</v>
          </cell>
        </row>
        <row r="1019">
          <cell r="B1019" t="str">
            <v>76041</v>
          </cell>
          <cell r="C1019" t="str">
            <v>VALLE DEL CAUCA</v>
          </cell>
          <cell r="D1019" t="str">
            <v>ANSERMANUEVO</v>
          </cell>
          <cell r="K1019">
            <v>0</v>
          </cell>
        </row>
        <row r="1020">
          <cell r="B1020" t="str">
            <v>76054</v>
          </cell>
          <cell r="C1020" t="str">
            <v>VALLE DEL CAUCA</v>
          </cell>
          <cell r="D1020" t="str">
            <v>ARGELIA</v>
          </cell>
          <cell r="E1020">
            <v>0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0</v>
          </cell>
          <cell r="K1020">
            <v>1</v>
          </cell>
        </row>
        <row r="1021">
          <cell r="B1021" t="str">
            <v>76100</v>
          </cell>
          <cell r="C1021" t="str">
            <v>VALLE DEL CAUCA</v>
          </cell>
          <cell r="D1021" t="str">
            <v>BOLÍVAR</v>
          </cell>
          <cell r="E1021">
            <v>38747854</v>
          </cell>
          <cell r="F1021">
            <v>38747854</v>
          </cell>
          <cell r="G1021">
            <v>0</v>
          </cell>
          <cell r="H1021">
            <v>0</v>
          </cell>
          <cell r="I1021">
            <v>0</v>
          </cell>
          <cell r="J1021">
            <v>0</v>
          </cell>
          <cell r="K1021">
            <v>1</v>
          </cell>
        </row>
        <row r="1022">
          <cell r="B1022" t="str">
            <v>76109</v>
          </cell>
          <cell r="C1022" t="str">
            <v>VALLE DEL CAUCA</v>
          </cell>
          <cell r="D1022" t="str">
            <v>BUENAVENTURA</v>
          </cell>
          <cell r="E1022">
            <v>673266542.5</v>
          </cell>
          <cell r="F1022">
            <v>673266542.5</v>
          </cell>
          <cell r="G1022">
            <v>0</v>
          </cell>
          <cell r="H1022">
            <v>0</v>
          </cell>
          <cell r="I1022">
            <v>0</v>
          </cell>
          <cell r="J1022">
            <v>0</v>
          </cell>
          <cell r="K1022">
            <v>1</v>
          </cell>
        </row>
        <row r="1023">
          <cell r="B1023" t="str">
            <v>76111</v>
          </cell>
          <cell r="C1023" t="str">
            <v>VALLE DEL CAUCA</v>
          </cell>
          <cell r="D1023" t="str">
            <v>BUGA</v>
          </cell>
          <cell r="K1023">
            <v>0</v>
          </cell>
        </row>
        <row r="1024">
          <cell r="B1024" t="str">
            <v>76113</v>
          </cell>
          <cell r="C1024" t="str">
            <v>VALLE DEL CAUCA</v>
          </cell>
          <cell r="D1024" t="str">
            <v>BUGALAGRANDE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I1024">
            <v>0</v>
          </cell>
          <cell r="J1024">
            <v>0</v>
          </cell>
          <cell r="K1024">
            <v>1</v>
          </cell>
        </row>
        <row r="1025">
          <cell r="B1025" t="str">
            <v>76122</v>
          </cell>
          <cell r="C1025" t="str">
            <v>VALLE DEL CAUCA</v>
          </cell>
          <cell r="D1025" t="str">
            <v>CAICEDONIA</v>
          </cell>
          <cell r="E1025">
            <v>0</v>
          </cell>
          <cell r="F1025">
            <v>0</v>
          </cell>
          <cell r="G1025">
            <v>0</v>
          </cell>
          <cell r="H1025">
            <v>0</v>
          </cell>
          <cell r="I1025">
            <v>0</v>
          </cell>
          <cell r="J1025">
            <v>0</v>
          </cell>
          <cell r="K1025">
            <v>1</v>
          </cell>
        </row>
        <row r="1026">
          <cell r="B1026" t="str">
            <v>76126</v>
          </cell>
          <cell r="C1026" t="str">
            <v>VALLE DEL CAUCA</v>
          </cell>
          <cell r="D1026" t="str">
            <v>CALIMA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I1026">
            <v>0</v>
          </cell>
          <cell r="J1026">
            <v>0</v>
          </cell>
          <cell r="K1026">
            <v>1</v>
          </cell>
        </row>
        <row r="1027">
          <cell r="B1027" t="str">
            <v>76130</v>
          </cell>
          <cell r="C1027" t="str">
            <v>VALLE DEL CAUCA</v>
          </cell>
          <cell r="D1027" t="str">
            <v>CANDELARIA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1</v>
          </cell>
        </row>
        <row r="1028">
          <cell r="B1028" t="str">
            <v>76147</v>
          </cell>
          <cell r="C1028" t="str">
            <v>VALLE DEL CAUCA</v>
          </cell>
          <cell r="D1028" t="str">
            <v>CARTAGO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1</v>
          </cell>
        </row>
        <row r="1029">
          <cell r="B1029" t="str">
            <v>76233</v>
          </cell>
          <cell r="C1029" t="str">
            <v>VALLE DEL CAUCA</v>
          </cell>
          <cell r="D1029" t="str">
            <v>DAGUA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1</v>
          </cell>
        </row>
        <row r="1030">
          <cell r="B1030" t="str">
            <v>76243</v>
          </cell>
          <cell r="C1030" t="str">
            <v>VALLE DEL CAUCA</v>
          </cell>
          <cell r="D1030" t="str">
            <v>EL ÁGUILA</v>
          </cell>
          <cell r="K1030">
            <v>0</v>
          </cell>
        </row>
        <row r="1031">
          <cell r="B1031" t="str">
            <v>76246</v>
          </cell>
          <cell r="C1031" t="str">
            <v>VALLE DEL CAUCA</v>
          </cell>
          <cell r="D1031" t="str">
            <v>EL CAIRO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I1031">
            <v>0</v>
          </cell>
          <cell r="J1031">
            <v>0</v>
          </cell>
          <cell r="K1031">
            <v>1</v>
          </cell>
        </row>
        <row r="1032">
          <cell r="B1032" t="str">
            <v>76248</v>
          </cell>
          <cell r="C1032" t="str">
            <v>VALLE DEL CAUCA</v>
          </cell>
          <cell r="D1032" t="str">
            <v>EL CERRITO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I1032">
            <v>0</v>
          </cell>
          <cell r="J1032">
            <v>0</v>
          </cell>
          <cell r="K1032">
            <v>1</v>
          </cell>
        </row>
        <row r="1033">
          <cell r="B1033" t="str">
            <v>76250</v>
          </cell>
          <cell r="C1033" t="str">
            <v>VALLE DEL CAUCA</v>
          </cell>
          <cell r="D1033" t="str">
            <v>EL DOVIO</v>
          </cell>
          <cell r="K1033">
            <v>0</v>
          </cell>
        </row>
        <row r="1034">
          <cell r="B1034" t="str">
            <v>76275</v>
          </cell>
          <cell r="C1034" t="str">
            <v>VALLE DEL CAUCA</v>
          </cell>
          <cell r="D1034" t="str">
            <v>FLORIDA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1</v>
          </cell>
        </row>
        <row r="1035">
          <cell r="B1035" t="str">
            <v>76306</v>
          </cell>
          <cell r="C1035" t="str">
            <v>VALLE DEL CAUCA</v>
          </cell>
          <cell r="D1035" t="str">
            <v>GINEBRA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1</v>
          </cell>
        </row>
        <row r="1036">
          <cell r="B1036" t="str">
            <v>76318</v>
          </cell>
          <cell r="C1036" t="str">
            <v>VALLE DEL CAUCA</v>
          </cell>
          <cell r="D1036" t="str">
            <v>GUACARÍ</v>
          </cell>
          <cell r="K1036">
            <v>0</v>
          </cell>
        </row>
        <row r="1037">
          <cell r="B1037" t="str">
            <v>76364</v>
          </cell>
          <cell r="C1037" t="str">
            <v>VALLE DEL CAUCA</v>
          </cell>
          <cell r="D1037" t="str">
            <v>JAMUNDÍ</v>
          </cell>
          <cell r="E1037">
            <v>0</v>
          </cell>
          <cell r="F1037">
            <v>0</v>
          </cell>
          <cell r="G1037">
            <v>0</v>
          </cell>
          <cell r="H1037">
            <v>0</v>
          </cell>
          <cell r="I1037">
            <v>0</v>
          </cell>
          <cell r="J1037">
            <v>0</v>
          </cell>
          <cell r="K1037">
            <v>1</v>
          </cell>
        </row>
        <row r="1038">
          <cell r="B1038" t="str">
            <v>76377</v>
          </cell>
          <cell r="C1038" t="str">
            <v>VALLE DEL CAUCA</v>
          </cell>
          <cell r="D1038" t="str">
            <v>LA CUMBRE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I1038">
            <v>0</v>
          </cell>
          <cell r="J1038">
            <v>0</v>
          </cell>
          <cell r="K1038">
            <v>1</v>
          </cell>
        </row>
        <row r="1039">
          <cell r="B1039" t="str">
            <v>76400</v>
          </cell>
          <cell r="C1039" t="str">
            <v>VALLE DEL CAUCA</v>
          </cell>
          <cell r="D1039" t="str">
            <v>LA UNIÓN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1</v>
          </cell>
        </row>
        <row r="1040">
          <cell r="B1040" t="str">
            <v>76403</v>
          </cell>
          <cell r="C1040" t="str">
            <v>VALLE DEL CAUCA</v>
          </cell>
          <cell r="D1040" t="str">
            <v>LA VICTORIA</v>
          </cell>
          <cell r="E1040">
            <v>11418290</v>
          </cell>
          <cell r="F1040">
            <v>0</v>
          </cell>
          <cell r="G1040">
            <v>0</v>
          </cell>
          <cell r="H1040">
            <v>0</v>
          </cell>
          <cell r="I1040">
            <v>11418290</v>
          </cell>
          <cell r="J1040">
            <v>0</v>
          </cell>
          <cell r="K1040">
            <v>1</v>
          </cell>
        </row>
        <row r="1041">
          <cell r="B1041" t="str">
            <v>76497</v>
          </cell>
          <cell r="C1041" t="str">
            <v>VALLE DEL CAUCA</v>
          </cell>
          <cell r="D1041" t="str">
            <v>OBANDO</v>
          </cell>
          <cell r="K1041">
            <v>0</v>
          </cell>
        </row>
        <row r="1042">
          <cell r="B1042" t="str">
            <v>76520</v>
          </cell>
          <cell r="C1042" t="str">
            <v>VALLE DEL CAUCA</v>
          </cell>
          <cell r="D1042" t="str">
            <v>PALMIRA</v>
          </cell>
          <cell r="K1042">
            <v>0</v>
          </cell>
        </row>
        <row r="1043">
          <cell r="B1043" t="str">
            <v>76563</v>
          </cell>
          <cell r="C1043" t="str">
            <v>VALLE DEL CAUCA</v>
          </cell>
          <cell r="D1043" t="str">
            <v>PRADERA</v>
          </cell>
          <cell r="K1043">
            <v>0</v>
          </cell>
        </row>
        <row r="1044">
          <cell r="B1044" t="str">
            <v>76606</v>
          </cell>
          <cell r="C1044" t="str">
            <v>VALLE DEL CAUCA</v>
          </cell>
          <cell r="D1044" t="str">
            <v>RESTREPO</v>
          </cell>
          <cell r="E1044">
            <v>270584270.62</v>
          </cell>
          <cell r="F1044">
            <v>13000000</v>
          </cell>
          <cell r="G1044">
            <v>0</v>
          </cell>
          <cell r="H1044">
            <v>0</v>
          </cell>
          <cell r="I1044">
            <v>257584270.62</v>
          </cell>
          <cell r="J1044">
            <v>0</v>
          </cell>
          <cell r="K1044">
            <v>1</v>
          </cell>
        </row>
        <row r="1045">
          <cell r="B1045" t="str">
            <v>76616</v>
          </cell>
          <cell r="C1045" t="str">
            <v>VALLE DEL CAUCA</v>
          </cell>
          <cell r="D1045" t="str">
            <v>RIOFRÍO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I1045">
            <v>0</v>
          </cell>
          <cell r="J1045">
            <v>0</v>
          </cell>
          <cell r="K1045">
            <v>1</v>
          </cell>
        </row>
        <row r="1046">
          <cell r="B1046" t="str">
            <v>76622</v>
          </cell>
          <cell r="C1046" t="str">
            <v>VALLE DEL CAUCA</v>
          </cell>
          <cell r="D1046" t="str">
            <v>ROLDANILLO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I1046">
            <v>0</v>
          </cell>
          <cell r="J1046">
            <v>0</v>
          </cell>
          <cell r="K1046">
            <v>1</v>
          </cell>
        </row>
        <row r="1047">
          <cell r="B1047" t="str">
            <v>76670</v>
          </cell>
          <cell r="C1047" t="str">
            <v>VALLE DEL CAUCA</v>
          </cell>
          <cell r="D1047" t="str">
            <v>SAN PEDRO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I1047">
            <v>0</v>
          </cell>
          <cell r="J1047">
            <v>0</v>
          </cell>
          <cell r="K1047">
            <v>1</v>
          </cell>
        </row>
        <row r="1048">
          <cell r="B1048" t="str">
            <v>76736</v>
          </cell>
          <cell r="C1048" t="str">
            <v>VALLE DEL CAUCA</v>
          </cell>
          <cell r="D1048" t="str">
            <v>SEVILLA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</v>
          </cell>
          <cell r="K1048">
            <v>1</v>
          </cell>
        </row>
        <row r="1049">
          <cell r="B1049" t="str">
            <v>76823</v>
          </cell>
          <cell r="C1049" t="str">
            <v>VALLE DEL CAUCA</v>
          </cell>
          <cell r="D1049" t="str">
            <v>TORO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1</v>
          </cell>
        </row>
        <row r="1050">
          <cell r="B1050" t="str">
            <v>76828</v>
          </cell>
          <cell r="C1050" t="str">
            <v>VALLE DEL CAUCA</v>
          </cell>
          <cell r="D1050" t="str">
            <v>TRUJILLO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I1050">
            <v>0</v>
          </cell>
          <cell r="J1050">
            <v>0</v>
          </cell>
          <cell r="K1050">
            <v>1</v>
          </cell>
        </row>
        <row r="1051">
          <cell r="B1051" t="str">
            <v>76834</v>
          </cell>
          <cell r="C1051" t="str">
            <v>VALLE DEL CAUCA</v>
          </cell>
          <cell r="D1051" t="str">
            <v>TULUA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1</v>
          </cell>
        </row>
        <row r="1052">
          <cell r="B1052" t="str">
            <v>76845</v>
          </cell>
          <cell r="C1052" t="str">
            <v>VALLE DEL CAUCA</v>
          </cell>
          <cell r="D1052" t="str">
            <v>ULLOA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I1052">
            <v>0</v>
          </cell>
          <cell r="J1052">
            <v>0</v>
          </cell>
          <cell r="K1052">
            <v>1</v>
          </cell>
        </row>
        <row r="1053">
          <cell r="B1053" t="str">
            <v>76863</v>
          </cell>
          <cell r="C1053" t="str">
            <v>VALLE DEL CAUCA</v>
          </cell>
          <cell r="D1053" t="str">
            <v>VERSALLES</v>
          </cell>
          <cell r="K1053">
            <v>0</v>
          </cell>
        </row>
        <row r="1054">
          <cell r="B1054" t="str">
            <v>76869</v>
          </cell>
          <cell r="C1054" t="str">
            <v>VALLE DEL CAUCA</v>
          </cell>
          <cell r="D1054" t="str">
            <v>VIJES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I1054">
            <v>0</v>
          </cell>
          <cell r="J1054">
            <v>0</v>
          </cell>
          <cell r="K1054">
            <v>1</v>
          </cell>
        </row>
        <row r="1055">
          <cell r="B1055" t="str">
            <v>76890</v>
          </cell>
          <cell r="C1055" t="str">
            <v>VALLE DEL CAUCA</v>
          </cell>
          <cell r="D1055" t="str">
            <v>YOTOCO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I1055">
            <v>0</v>
          </cell>
          <cell r="J1055">
            <v>0</v>
          </cell>
          <cell r="K1055">
            <v>1</v>
          </cell>
        </row>
        <row r="1056">
          <cell r="B1056" t="str">
            <v>76892</v>
          </cell>
          <cell r="C1056" t="str">
            <v>VALLE DEL CAUCA</v>
          </cell>
          <cell r="D1056" t="str">
            <v>YUMBO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I1056">
            <v>0</v>
          </cell>
          <cell r="J1056">
            <v>0</v>
          </cell>
          <cell r="K1056">
            <v>1</v>
          </cell>
        </row>
        <row r="1057">
          <cell r="B1057" t="str">
            <v>76895</v>
          </cell>
          <cell r="C1057" t="str">
            <v>VALLE DEL CAUCA</v>
          </cell>
          <cell r="D1057" t="str">
            <v>ZARZAL</v>
          </cell>
          <cell r="E1057">
            <v>0</v>
          </cell>
          <cell r="F1057">
            <v>0</v>
          </cell>
          <cell r="G1057">
            <v>0</v>
          </cell>
          <cell r="H1057">
            <v>0</v>
          </cell>
          <cell r="I1057">
            <v>0</v>
          </cell>
          <cell r="J1057">
            <v>0</v>
          </cell>
          <cell r="K1057">
            <v>1</v>
          </cell>
        </row>
        <row r="1058">
          <cell r="B1058" t="str">
            <v>81001</v>
          </cell>
          <cell r="C1058" t="str">
            <v>ARAUCA</v>
          </cell>
          <cell r="D1058" t="str">
            <v>ARAUCA</v>
          </cell>
          <cell r="E1058">
            <v>0</v>
          </cell>
          <cell r="F1058">
            <v>0</v>
          </cell>
          <cell r="G1058">
            <v>0</v>
          </cell>
          <cell r="H1058">
            <v>0</v>
          </cell>
          <cell r="I1058">
            <v>0</v>
          </cell>
          <cell r="J1058">
            <v>0</v>
          </cell>
          <cell r="K1058">
            <v>1</v>
          </cell>
        </row>
        <row r="1059">
          <cell r="B1059" t="str">
            <v>81065</v>
          </cell>
          <cell r="C1059" t="str">
            <v>ARAUCA</v>
          </cell>
          <cell r="D1059" t="str">
            <v>ARAUQUITA</v>
          </cell>
          <cell r="E1059">
            <v>0</v>
          </cell>
          <cell r="F1059">
            <v>0</v>
          </cell>
          <cell r="G1059">
            <v>0</v>
          </cell>
          <cell r="H1059">
            <v>0</v>
          </cell>
          <cell r="I1059">
            <v>0</v>
          </cell>
          <cell r="J1059">
            <v>0</v>
          </cell>
          <cell r="K1059">
            <v>1</v>
          </cell>
        </row>
        <row r="1060">
          <cell r="B1060" t="str">
            <v>81220</v>
          </cell>
          <cell r="C1060" t="str">
            <v>ARAUCA</v>
          </cell>
          <cell r="D1060" t="str">
            <v>CRAVO NORTE</v>
          </cell>
          <cell r="E1060">
            <v>0</v>
          </cell>
          <cell r="F1060">
            <v>0</v>
          </cell>
          <cell r="G1060">
            <v>0</v>
          </cell>
          <cell r="H1060">
            <v>0</v>
          </cell>
          <cell r="I1060">
            <v>0</v>
          </cell>
          <cell r="J1060">
            <v>0</v>
          </cell>
          <cell r="K1060">
            <v>1</v>
          </cell>
        </row>
        <row r="1061">
          <cell r="B1061" t="str">
            <v>81300</v>
          </cell>
          <cell r="C1061" t="str">
            <v>ARAUCA</v>
          </cell>
          <cell r="D1061" t="str">
            <v>FORTUL</v>
          </cell>
          <cell r="E1061">
            <v>0</v>
          </cell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1</v>
          </cell>
        </row>
        <row r="1062">
          <cell r="B1062" t="str">
            <v>81591</v>
          </cell>
          <cell r="C1062" t="str">
            <v>ARAUCA</v>
          </cell>
          <cell r="D1062" t="str">
            <v>PUERTO RONDÓN</v>
          </cell>
          <cell r="E1062">
            <v>0</v>
          </cell>
          <cell r="F1062">
            <v>0</v>
          </cell>
          <cell r="G1062">
            <v>0</v>
          </cell>
          <cell r="H1062">
            <v>0</v>
          </cell>
          <cell r="I1062">
            <v>0</v>
          </cell>
          <cell r="J1062">
            <v>0</v>
          </cell>
          <cell r="K1062">
            <v>1</v>
          </cell>
        </row>
        <row r="1063">
          <cell r="B1063" t="str">
            <v>81736</v>
          </cell>
          <cell r="C1063" t="str">
            <v>ARAUCA</v>
          </cell>
          <cell r="D1063" t="str">
            <v>SARAVENA</v>
          </cell>
          <cell r="E1063">
            <v>0</v>
          </cell>
          <cell r="F1063">
            <v>0</v>
          </cell>
          <cell r="G1063">
            <v>0</v>
          </cell>
          <cell r="H1063">
            <v>0</v>
          </cell>
          <cell r="I1063">
            <v>0</v>
          </cell>
          <cell r="J1063">
            <v>0</v>
          </cell>
          <cell r="K1063">
            <v>1</v>
          </cell>
        </row>
        <row r="1064">
          <cell r="B1064" t="str">
            <v>81794</v>
          </cell>
          <cell r="C1064" t="str">
            <v>ARAUCA</v>
          </cell>
          <cell r="D1064" t="str">
            <v>TAME</v>
          </cell>
          <cell r="E1064">
            <v>0</v>
          </cell>
          <cell r="F1064">
            <v>0</v>
          </cell>
          <cell r="G1064">
            <v>0</v>
          </cell>
          <cell r="H1064">
            <v>0</v>
          </cell>
          <cell r="I1064">
            <v>0</v>
          </cell>
          <cell r="J1064">
            <v>0</v>
          </cell>
          <cell r="K1064">
            <v>1</v>
          </cell>
        </row>
        <row r="1065">
          <cell r="B1065" t="str">
            <v>85001</v>
          </cell>
          <cell r="C1065" t="str">
            <v>CASANARE</v>
          </cell>
          <cell r="D1065" t="str">
            <v>YOPAL</v>
          </cell>
          <cell r="E1065">
            <v>0</v>
          </cell>
          <cell r="F1065">
            <v>0</v>
          </cell>
          <cell r="G1065">
            <v>0</v>
          </cell>
          <cell r="H1065">
            <v>0</v>
          </cell>
          <cell r="I1065">
            <v>0</v>
          </cell>
          <cell r="J1065">
            <v>0</v>
          </cell>
          <cell r="K1065">
            <v>1</v>
          </cell>
        </row>
        <row r="1066">
          <cell r="B1066" t="str">
            <v>85010</v>
          </cell>
          <cell r="C1066" t="str">
            <v>CASANARE</v>
          </cell>
          <cell r="D1066" t="str">
            <v>AGUAZUL</v>
          </cell>
          <cell r="E1066">
            <v>0</v>
          </cell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1</v>
          </cell>
        </row>
        <row r="1067">
          <cell r="B1067" t="str">
            <v>85015</v>
          </cell>
          <cell r="C1067" t="str">
            <v>CASANARE</v>
          </cell>
          <cell r="D1067" t="str">
            <v>CHAMEZA</v>
          </cell>
          <cell r="E1067">
            <v>0</v>
          </cell>
          <cell r="F1067">
            <v>0</v>
          </cell>
          <cell r="G1067">
            <v>0</v>
          </cell>
          <cell r="H1067">
            <v>0</v>
          </cell>
          <cell r="I1067">
            <v>0</v>
          </cell>
          <cell r="J1067">
            <v>0</v>
          </cell>
          <cell r="K1067">
            <v>1</v>
          </cell>
        </row>
        <row r="1068">
          <cell r="B1068" t="str">
            <v>85125</v>
          </cell>
          <cell r="C1068" t="str">
            <v>CASANARE</v>
          </cell>
          <cell r="D1068" t="str">
            <v>HATO COROZAL</v>
          </cell>
          <cell r="E1068">
            <v>0</v>
          </cell>
          <cell r="F1068">
            <v>0</v>
          </cell>
          <cell r="G1068">
            <v>0</v>
          </cell>
          <cell r="H1068">
            <v>0</v>
          </cell>
          <cell r="I1068">
            <v>0</v>
          </cell>
          <cell r="J1068">
            <v>0</v>
          </cell>
          <cell r="K1068">
            <v>1</v>
          </cell>
        </row>
        <row r="1069">
          <cell r="B1069" t="str">
            <v>85136</v>
          </cell>
          <cell r="C1069" t="str">
            <v>CASANARE</v>
          </cell>
          <cell r="D1069" t="str">
            <v>LA SALINA</v>
          </cell>
          <cell r="E1069">
            <v>0</v>
          </cell>
          <cell r="F1069">
            <v>0</v>
          </cell>
          <cell r="G1069">
            <v>0</v>
          </cell>
          <cell r="H1069">
            <v>0</v>
          </cell>
          <cell r="I1069">
            <v>0</v>
          </cell>
          <cell r="J1069">
            <v>0</v>
          </cell>
          <cell r="K1069">
            <v>1</v>
          </cell>
        </row>
        <row r="1070">
          <cell r="B1070" t="str">
            <v>85139</v>
          </cell>
          <cell r="C1070" t="str">
            <v>CASANARE</v>
          </cell>
          <cell r="D1070" t="str">
            <v>MANI</v>
          </cell>
          <cell r="E1070">
            <v>0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1</v>
          </cell>
        </row>
        <row r="1071">
          <cell r="B1071" t="str">
            <v>85162</v>
          </cell>
          <cell r="C1071" t="str">
            <v>CASANARE</v>
          </cell>
          <cell r="D1071" t="str">
            <v>MONTERREY</v>
          </cell>
          <cell r="E1071">
            <v>0</v>
          </cell>
          <cell r="F1071">
            <v>0</v>
          </cell>
          <cell r="G1071">
            <v>0</v>
          </cell>
          <cell r="H1071">
            <v>0</v>
          </cell>
          <cell r="I1071">
            <v>0</v>
          </cell>
          <cell r="J1071">
            <v>0</v>
          </cell>
          <cell r="K1071">
            <v>1</v>
          </cell>
        </row>
        <row r="1072">
          <cell r="B1072" t="str">
            <v>85225</v>
          </cell>
          <cell r="C1072" t="str">
            <v>CASANARE</v>
          </cell>
          <cell r="D1072" t="str">
            <v>NUNCHIA</v>
          </cell>
          <cell r="E1072">
            <v>0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1</v>
          </cell>
        </row>
        <row r="1073">
          <cell r="B1073" t="str">
            <v>85230</v>
          </cell>
          <cell r="C1073" t="str">
            <v>CASANARE</v>
          </cell>
          <cell r="D1073" t="str">
            <v>OROCUE</v>
          </cell>
          <cell r="E1073">
            <v>0</v>
          </cell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1</v>
          </cell>
        </row>
        <row r="1074">
          <cell r="B1074" t="str">
            <v>85250</v>
          </cell>
          <cell r="C1074" t="str">
            <v>CASANARE</v>
          </cell>
          <cell r="D1074" t="str">
            <v>PAZ DE ARIPORO</v>
          </cell>
          <cell r="E1074">
            <v>0</v>
          </cell>
          <cell r="F1074">
            <v>0</v>
          </cell>
          <cell r="G1074">
            <v>0</v>
          </cell>
          <cell r="H1074">
            <v>0</v>
          </cell>
          <cell r="I1074">
            <v>0</v>
          </cell>
          <cell r="J1074">
            <v>0</v>
          </cell>
          <cell r="K1074">
            <v>1</v>
          </cell>
        </row>
        <row r="1075">
          <cell r="B1075" t="str">
            <v>85263</v>
          </cell>
          <cell r="C1075" t="str">
            <v>CASANARE</v>
          </cell>
          <cell r="D1075" t="str">
            <v>PORE</v>
          </cell>
          <cell r="E1075">
            <v>0</v>
          </cell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1</v>
          </cell>
        </row>
        <row r="1076">
          <cell r="B1076" t="str">
            <v>85279</v>
          </cell>
          <cell r="C1076" t="str">
            <v>CASANARE</v>
          </cell>
          <cell r="D1076" t="str">
            <v>RECETOR</v>
          </cell>
          <cell r="E1076">
            <v>0</v>
          </cell>
          <cell r="F1076">
            <v>0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1</v>
          </cell>
        </row>
        <row r="1077">
          <cell r="B1077" t="str">
            <v>85300</v>
          </cell>
          <cell r="C1077" t="str">
            <v>CASANARE</v>
          </cell>
          <cell r="D1077" t="str">
            <v>SABANALARGA</v>
          </cell>
          <cell r="E1077">
            <v>0</v>
          </cell>
          <cell r="F1077">
            <v>0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1</v>
          </cell>
        </row>
        <row r="1078">
          <cell r="B1078" t="str">
            <v>85315</v>
          </cell>
          <cell r="C1078" t="str">
            <v>CASANARE</v>
          </cell>
          <cell r="D1078" t="str">
            <v>SÁCAMA</v>
          </cell>
          <cell r="E1078">
            <v>0</v>
          </cell>
          <cell r="F1078">
            <v>0</v>
          </cell>
          <cell r="G1078">
            <v>0</v>
          </cell>
          <cell r="H1078">
            <v>0</v>
          </cell>
          <cell r="I1078">
            <v>0</v>
          </cell>
          <cell r="J1078">
            <v>0</v>
          </cell>
          <cell r="K1078">
            <v>1</v>
          </cell>
        </row>
        <row r="1079">
          <cell r="B1079" t="str">
            <v>85325</v>
          </cell>
          <cell r="C1079" t="str">
            <v>CASANARE</v>
          </cell>
          <cell r="D1079" t="str">
            <v>SAN LUIS DE PALENQUE</v>
          </cell>
          <cell r="E1079">
            <v>0</v>
          </cell>
          <cell r="F1079">
            <v>0</v>
          </cell>
          <cell r="G1079">
            <v>0</v>
          </cell>
          <cell r="H1079">
            <v>0</v>
          </cell>
          <cell r="I1079">
            <v>0</v>
          </cell>
          <cell r="J1079">
            <v>0</v>
          </cell>
          <cell r="K1079">
            <v>1</v>
          </cell>
        </row>
        <row r="1080">
          <cell r="B1080" t="str">
            <v>85400</v>
          </cell>
          <cell r="C1080" t="str">
            <v>CASANARE</v>
          </cell>
          <cell r="D1080" t="str">
            <v>TÁMARA</v>
          </cell>
          <cell r="E1080">
            <v>0</v>
          </cell>
          <cell r="F1080">
            <v>0</v>
          </cell>
          <cell r="G1080">
            <v>0</v>
          </cell>
          <cell r="H1080">
            <v>0</v>
          </cell>
          <cell r="I1080">
            <v>0</v>
          </cell>
          <cell r="J1080">
            <v>0</v>
          </cell>
          <cell r="K1080">
            <v>1</v>
          </cell>
        </row>
        <row r="1081">
          <cell r="B1081" t="str">
            <v>85410</v>
          </cell>
          <cell r="C1081" t="str">
            <v>CASANARE</v>
          </cell>
          <cell r="D1081" t="str">
            <v>TAURAMENA</v>
          </cell>
          <cell r="E1081">
            <v>0</v>
          </cell>
          <cell r="F1081">
            <v>0</v>
          </cell>
          <cell r="G1081">
            <v>0</v>
          </cell>
          <cell r="H1081">
            <v>0</v>
          </cell>
          <cell r="I1081">
            <v>0</v>
          </cell>
          <cell r="J1081">
            <v>0</v>
          </cell>
          <cell r="K1081">
            <v>1</v>
          </cell>
        </row>
        <row r="1082">
          <cell r="B1082" t="str">
            <v>85430</v>
          </cell>
          <cell r="C1082" t="str">
            <v>CASANARE</v>
          </cell>
          <cell r="D1082" t="str">
            <v>TRINIDAD</v>
          </cell>
          <cell r="E1082">
            <v>0</v>
          </cell>
          <cell r="F1082">
            <v>0</v>
          </cell>
          <cell r="G1082">
            <v>0</v>
          </cell>
          <cell r="H1082">
            <v>0</v>
          </cell>
          <cell r="I1082">
            <v>0</v>
          </cell>
          <cell r="J1082">
            <v>0</v>
          </cell>
          <cell r="K1082">
            <v>1</v>
          </cell>
        </row>
        <row r="1083">
          <cell r="B1083" t="str">
            <v>85440</v>
          </cell>
          <cell r="C1083" t="str">
            <v>CASANARE</v>
          </cell>
          <cell r="D1083" t="str">
            <v>VILLANUEVA</v>
          </cell>
          <cell r="E1083">
            <v>0</v>
          </cell>
          <cell r="F1083">
            <v>0</v>
          </cell>
          <cell r="G1083">
            <v>0</v>
          </cell>
          <cell r="H1083">
            <v>0</v>
          </cell>
          <cell r="I1083">
            <v>0</v>
          </cell>
          <cell r="J1083">
            <v>0</v>
          </cell>
          <cell r="K1083">
            <v>1</v>
          </cell>
        </row>
        <row r="1084">
          <cell r="B1084" t="str">
            <v>86001</v>
          </cell>
          <cell r="C1084" t="str">
            <v>PUTUMAYO</v>
          </cell>
          <cell r="D1084" t="str">
            <v>MOCOA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1</v>
          </cell>
        </row>
        <row r="1085">
          <cell r="B1085" t="str">
            <v>86219</v>
          </cell>
          <cell r="C1085" t="str">
            <v>PUTUMAYO</v>
          </cell>
          <cell r="D1085" t="str">
            <v>COLÓN</v>
          </cell>
          <cell r="E1085">
            <v>107419478.7</v>
          </cell>
          <cell r="F1085">
            <v>0</v>
          </cell>
          <cell r="G1085">
            <v>0</v>
          </cell>
          <cell r="H1085">
            <v>0</v>
          </cell>
          <cell r="I1085">
            <v>107419478.7</v>
          </cell>
          <cell r="J1085">
            <v>0</v>
          </cell>
          <cell r="K1085">
            <v>1</v>
          </cell>
        </row>
        <row r="1086">
          <cell r="B1086" t="str">
            <v>86320</v>
          </cell>
          <cell r="C1086" t="str">
            <v>PUTUMAYO</v>
          </cell>
          <cell r="D1086" t="str">
            <v>ORITO</v>
          </cell>
          <cell r="E1086">
            <v>23823151.289999999</v>
          </cell>
          <cell r="F1086">
            <v>23823151.289999999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1</v>
          </cell>
        </row>
        <row r="1087">
          <cell r="B1087" t="str">
            <v>86568</v>
          </cell>
          <cell r="C1087" t="str">
            <v>PUTUMAYO</v>
          </cell>
          <cell r="D1087" t="str">
            <v>PUERTO ASÍS</v>
          </cell>
          <cell r="E1087">
            <v>0</v>
          </cell>
          <cell r="F1087">
            <v>0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1</v>
          </cell>
        </row>
        <row r="1088">
          <cell r="B1088" t="str">
            <v>86569</v>
          </cell>
          <cell r="C1088" t="str">
            <v>PUTUMAYO</v>
          </cell>
          <cell r="D1088" t="str">
            <v>PUERTO CAICEDO</v>
          </cell>
          <cell r="E1088">
            <v>535050627</v>
          </cell>
          <cell r="F1088">
            <v>36456726</v>
          </cell>
          <cell r="G1088">
            <v>0</v>
          </cell>
          <cell r="H1088">
            <v>0</v>
          </cell>
          <cell r="I1088">
            <v>498593901</v>
          </cell>
          <cell r="J1088">
            <v>0</v>
          </cell>
          <cell r="K1088">
            <v>1</v>
          </cell>
        </row>
        <row r="1089">
          <cell r="B1089" t="str">
            <v>86571</v>
          </cell>
          <cell r="C1089" t="str">
            <v>PUTUMAYO</v>
          </cell>
          <cell r="D1089" t="str">
            <v>PUERTO GUZMÁN</v>
          </cell>
          <cell r="E1089">
            <v>0</v>
          </cell>
          <cell r="F1089">
            <v>0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1</v>
          </cell>
        </row>
        <row r="1090">
          <cell r="B1090" t="str">
            <v>86573</v>
          </cell>
          <cell r="C1090" t="str">
            <v>PUTUMAYO</v>
          </cell>
          <cell r="D1090" t="str">
            <v>LEGUÍZAMO</v>
          </cell>
          <cell r="E1090">
            <v>0</v>
          </cell>
          <cell r="F1090">
            <v>0</v>
          </cell>
          <cell r="G1090">
            <v>0</v>
          </cell>
          <cell r="H1090">
            <v>0</v>
          </cell>
          <cell r="I1090">
            <v>0</v>
          </cell>
          <cell r="J1090">
            <v>0</v>
          </cell>
          <cell r="K1090">
            <v>1</v>
          </cell>
        </row>
        <row r="1091">
          <cell r="B1091" t="str">
            <v>86749</v>
          </cell>
          <cell r="C1091" t="str">
            <v>PUTUMAYO</v>
          </cell>
          <cell r="D1091" t="str">
            <v>SIBUNDOY</v>
          </cell>
          <cell r="E1091">
            <v>100190604</v>
          </cell>
          <cell r="F1091">
            <v>0</v>
          </cell>
          <cell r="G1091">
            <v>0</v>
          </cell>
          <cell r="H1091">
            <v>0</v>
          </cell>
          <cell r="I1091">
            <v>100190604</v>
          </cell>
          <cell r="J1091">
            <v>0</v>
          </cell>
          <cell r="K1091">
            <v>1</v>
          </cell>
        </row>
        <row r="1092">
          <cell r="B1092" t="str">
            <v>86755</v>
          </cell>
          <cell r="C1092" t="str">
            <v>PUTUMAYO</v>
          </cell>
          <cell r="D1092" t="str">
            <v>SAN FRANCISCO</v>
          </cell>
          <cell r="E1092">
            <v>234378942</v>
          </cell>
          <cell r="F1092">
            <v>0</v>
          </cell>
          <cell r="G1092">
            <v>0</v>
          </cell>
          <cell r="H1092">
            <v>0</v>
          </cell>
          <cell r="I1092">
            <v>234378942</v>
          </cell>
          <cell r="J1092">
            <v>0</v>
          </cell>
          <cell r="K1092">
            <v>1</v>
          </cell>
        </row>
        <row r="1093">
          <cell r="B1093" t="str">
            <v>86757</v>
          </cell>
          <cell r="C1093" t="str">
            <v>PUTUMAYO</v>
          </cell>
          <cell r="D1093" t="str">
            <v>SAN MIGUEL</v>
          </cell>
          <cell r="E1093">
            <v>0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1</v>
          </cell>
        </row>
        <row r="1094">
          <cell r="B1094" t="str">
            <v>86760</v>
          </cell>
          <cell r="C1094" t="str">
            <v>PUTUMAYO</v>
          </cell>
          <cell r="D1094" t="str">
            <v>SANTIAGO</v>
          </cell>
          <cell r="K1094">
            <v>0</v>
          </cell>
        </row>
        <row r="1095">
          <cell r="B1095" t="str">
            <v>86865</v>
          </cell>
          <cell r="C1095" t="str">
            <v>PUTUMAYO</v>
          </cell>
          <cell r="D1095" t="str">
            <v>VALLE DEL GUAMUEZ</v>
          </cell>
          <cell r="E1095">
            <v>0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1</v>
          </cell>
        </row>
        <row r="1096">
          <cell r="B1096" t="str">
            <v>86885</v>
          </cell>
          <cell r="C1096" t="str">
            <v>PUTUMAYO</v>
          </cell>
          <cell r="D1096" t="str">
            <v>VILLAGARZÓN</v>
          </cell>
          <cell r="E1096">
            <v>182028412</v>
          </cell>
          <cell r="F1096">
            <v>0</v>
          </cell>
          <cell r="G1096">
            <v>0</v>
          </cell>
          <cell r="H1096">
            <v>0</v>
          </cell>
          <cell r="I1096">
            <v>182028412</v>
          </cell>
          <cell r="J1096">
            <v>0</v>
          </cell>
          <cell r="K1096">
            <v>1</v>
          </cell>
        </row>
        <row r="1097">
          <cell r="B1097" t="str">
            <v>88001</v>
          </cell>
          <cell r="C1097" t="str">
            <v>SAN ANDRES</v>
          </cell>
          <cell r="D1097" t="str">
            <v>SAN ANDRÉS</v>
          </cell>
          <cell r="E1097">
            <v>0</v>
          </cell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  <cell r="K1097">
            <v>1</v>
          </cell>
        </row>
        <row r="1098">
          <cell r="B1098" t="str">
            <v>88564</v>
          </cell>
          <cell r="C1098" t="str">
            <v>SAN ANDRES</v>
          </cell>
          <cell r="D1098" t="str">
            <v>PROVIDENCIA</v>
          </cell>
          <cell r="E1098">
            <v>0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1</v>
          </cell>
        </row>
        <row r="1099">
          <cell r="B1099" t="str">
            <v>91000</v>
          </cell>
          <cell r="C1099" t="str">
            <v>AMAZONAS</v>
          </cell>
          <cell r="D1099" t="str">
            <v>DEPTO AMAZONAS</v>
          </cell>
          <cell r="E1099">
            <v>0</v>
          </cell>
          <cell r="F1099">
            <v>0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1</v>
          </cell>
        </row>
        <row r="1100">
          <cell r="B1100" t="str">
            <v>91001</v>
          </cell>
          <cell r="C1100" t="str">
            <v>AMAZONAS</v>
          </cell>
          <cell r="D1100" t="str">
            <v>LETICIA</v>
          </cell>
          <cell r="E1100">
            <v>0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1</v>
          </cell>
        </row>
        <row r="1101">
          <cell r="B1101" t="str">
            <v>91540</v>
          </cell>
          <cell r="C1101" t="str">
            <v>AMAZONAS</v>
          </cell>
          <cell r="D1101" t="str">
            <v>PUERTO NARIÑO</v>
          </cell>
          <cell r="E1101">
            <v>0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1</v>
          </cell>
        </row>
        <row r="1102">
          <cell r="B1102" t="str">
            <v>94000</v>
          </cell>
          <cell r="C1102" t="str">
            <v>GUAINIA</v>
          </cell>
          <cell r="D1102" t="str">
            <v>DEPTO GUAINIA</v>
          </cell>
          <cell r="E1102">
            <v>0</v>
          </cell>
          <cell r="F1102">
            <v>233762844.30000001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1</v>
          </cell>
        </row>
        <row r="1103">
          <cell r="B1103" t="str">
            <v>94001</v>
          </cell>
          <cell r="C1103" t="str">
            <v>GUAINIA</v>
          </cell>
          <cell r="D1103" t="str">
            <v>INÍRIDA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1</v>
          </cell>
        </row>
        <row r="1104">
          <cell r="B1104" t="str">
            <v>95001</v>
          </cell>
          <cell r="C1104" t="str">
            <v>GUAVIARE</v>
          </cell>
          <cell r="D1104" t="str">
            <v>SAN JOSÉ DEL GUAVIARE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1</v>
          </cell>
        </row>
        <row r="1105">
          <cell r="B1105" t="str">
            <v>95015</v>
          </cell>
          <cell r="C1105" t="str">
            <v>GUAVIARE</v>
          </cell>
          <cell r="D1105" t="str">
            <v>CALAMAR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1</v>
          </cell>
        </row>
        <row r="1106">
          <cell r="B1106" t="str">
            <v>95025</v>
          </cell>
          <cell r="C1106" t="str">
            <v>GUAVIARE</v>
          </cell>
          <cell r="D1106" t="str">
            <v>EL RETORNO</v>
          </cell>
          <cell r="E1106">
            <v>804619052</v>
          </cell>
          <cell r="F1106">
            <v>0</v>
          </cell>
          <cell r="G1106">
            <v>0</v>
          </cell>
          <cell r="H1106">
            <v>0</v>
          </cell>
          <cell r="I1106">
            <v>804619052</v>
          </cell>
          <cell r="K1106">
            <v>1</v>
          </cell>
        </row>
        <row r="1107">
          <cell r="B1107" t="str">
            <v>95200</v>
          </cell>
          <cell r="C1107" t="str">
            <v>GUAVIARE</v>
          </cell>
          <cell r="D1107" t="str">
            <v>MIRAFLORES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1</v>
          </cell>
        </row>
        <row r="1108">
          <cell r="B1108" t="str">
            <v>97000</v>
          </cell>
          <cell r="C1108" t="str">
            <v>VAUPES</v>
          </cell>
          <cell r="D1108" t="str">
            <v>DEPTO VAUPES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1</v>
          </cell>
        </row>
        <row r="1109">
          <cell r="B1109" t="str">
            <v>97001</v>
          </cell>
          <cell r="C1109" t="str">
            <v>VAUPES</v>
          </cell>
          <cell r="D1109" t="str">
            <v>MITU</v>
          </cell>
          <cell r="E1109">
            <v>1141956719</v>
          </cell>
          <cell r="F1109">
            <v>0</v>
          </cell>
          <cell r="G1109">
            <v>0</v>
          </cell>
          <cell r="H1109">
            <v>0</v>
          </cell>
          <cell r="I1109">
            <v>1141956719</v>
          </cell>
          <cell r="J1109">
            <v>0</v>
          </cell>
          <cell r="K1109">
            <v>1</v>
          </cell>
        </row>
        <row r="1110">
          <cell r="B1110" t="str">
            <v>97161</v>
          </cell>
          <cell r="C1110" t="str">
            <v>VAUPES</v>
          </cell>
          <cell r="D1110" t="str">
            <v>CARURU</v>
          </cell>
          <cell r="E1110">
            <v>32193312</v>
          </cell>
          <cell r="F1110">
            <v>32193312</v>
          </cell>
          <cell r="G1110">
            <v>0</v>
          </cell>
          <cell r="H1110">
            <v>0</v>
          </cell>
          <cell r="I1110">
            <v>0</v>
          </cell>
          <cell r="J1110">
            <v>0</v>
          </cell>
          <cell r="K1110">
            <v>1</v>
          </cell>
        </row>
        <row r="1111">
          <cell r="B1111" t="str">
            <v>97666</v>
          </cell>
          <cell r="C1111" t="str">
            <v>VAUPES</v>
          </cell>
          <cell r="D1111" t="str">
            <v>TARAIRA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I1111">
            <v>0</v>
          </cell>
          <cell r="J1111">
            <v>0</v>
          </cell>
          <cell r="K1111">
            <v>1</v>
          </cell>
        </row>
        <row r="1112">
          <cell r="B1112" t="str">
            <v>99001</v>
          </cell>
          <cell r="C1112" t="str">
            <v>VICHADA</v>
          </cell>
          <cell r="D1112" t="str">
            <v>PUERTO CARREÑO</v>
          </cell>
          <cell r="K1112">
            <v>0</v>
          </cell>
        </row>
        <row r="1113">
          <cell r="B1113" t="str">
            <v>99524</v>
          </cell>
          <cell r="C1113" t="str">
            <v>VICHADA</v>
          </cell>
          <cell r="D1113" t="str">
            <v>LA PRIMAVERA</v>
          </cell>
          <cell r="K1113">
            <v>0</v>
          </cell>
        </row>
        <row r="1114">
          <cell r="B1114" t="str">
            <v>99624</v>
          </cell>
          <cell r="C1114" t="str">
            <v>VICHADA</v>
          </cell>
          <cell r="D1114" t="str">
            <v>SANTA ROSALÍA</v>
          </cell>
          <cell r="K1114">
            <v>0</v>
          </cell>
        </row>
        <row r="1115">
          <cell r="B1115" t="str">
            <v>99773</v>
          </cell>
          <cell r="C1115" t="str">
            <v>VICHADA</v>
          </cell>
          <cell r="D1115" t="str">
            <v>CUMARIBO</v>
          </cell>
          <cell r="K1115">
            <v>0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anuel Alejandro Godoy Cubillos" refreshedDate="42640.808625694444" createdVersion="5" refreshedVersion="5" minRefreshableVersion="3" recordCount="1105">
  <cacheSource type="worksheet">
    <worksheetSource ref="E11:EQ1116" sheet="MONTO MAXIMO"/>
  </cacheSource>
  <cacheFields count="143">
    <cacheField name="1" numFmtId="0">
      <sharedItems count="1105">
        <s v="05001"/>
        <s v="05002"/>
        <s v="05004"/>
        <s v="05021"/>
        <s v="05030"/>
        <s v="05031"/>
        <s v="05034"/>
        <s v="05036"/>
        <s v="05038"/>
        <s v="05040"/>
        <s v="05042"/>
        <s v="05044"/>
        <s v="05045"/>
        <s v="05051"/>
        <s v="05055"/>
        <s v="05059"/>
        <s v="05079"/>
        <s v="05086"/>
        <s v="05088"/>
        <s v="05091"/>
        <s v="05093"/>
        <s v="05101"/>
        <s v="05107"/>
        <s v="05113"/>
        <s v="05120"/>
        <s v="05125"/>
        <s v="05129"/>
        <s v="05134"/>
        <s v="05138"/>
        <s v="05142"/>
        <s v="05145"/>
        <s v="05147"/>
        <s v="05148"/>
        <s v="05150"/>
        <s v="05154"/>
        <s v="05172"/>
        <s v="05190"/>
        <s v="05197"/>
        <s v="05206"/>
        <s v="05209"/>
        <s v="05212"/>
        <s v="05234"/>
        <s v="05237"/>
        <s v="05240"/>
        <s v="05250"/>
        <s v="05264"/>
        <s v="05266"/>
        <s v="05282"/>
        <s v="05284"/>
        <s v="05306"/>
        <s v="05308"/>
        <s v="05310"/>
        <s v="05313"/>
        <s v="05315"/>
        <s v="05318"/>
        <s v="05321"/>
        <s v="05347"/>
        <s v="05353"/>
        <s v="05360"/>
        <s v="05361"/>
        <s v="05364"/>
        <s v="05368"/>
        <s v="05376"/>
        <s v="05380"/>
        <s v="05390"/>
        <s v="05400"/>
        <s v="05411"/>
        <s v="05425"/>
        <s v="05440"/>
        <s v="05467"/>
        <s v="05475"/>
        <s v="05480"/>
        <s v="05483"/>
        <s v="05490"/>
        <s v="05495"/>
        <s v="05501"/>
        <s v="05541"/>
        <s v="05543"/>
        <s v="05576"/>
        <s v="05579"/>
        <s v="05585"/>
        <s v="05591"/>
        <s v="05604"/>
        <s v="05607"/>
        <s v="05615"/>
        <s v="05628"/>
        <s v="05631"/>
        <s v="05642"/>
        <s v="05647"/>
        <s v="05649"/>
        <s v="05652"/>
        <s v="05656"/>
        <s v="05658"/>
        <s v="05659"/>
        <s v="05660"/>
        <s v="05664"/>
        <s v="05665"/>
        <s v="05667"/>
        <s v="05670"/>
        <s v="05674"/>
        <s v="05679"/>
        <s v="05686"/>
        <s v="05690"/>
        <s v="05697"/>
        <s v="05736"/>
        <s v="05756"/>
        <s v="05761"/>
        <s v="05789"/>
        <s v="05790"/>
        <s v="05792"/>
        <s v="05809"/>
        <s v="05819"/>
        <s v="05837"/>
        <s v="05842"/>
        <s v="05847"/>
        <s v="05854"/>
        <s v="05856"/>
        <s v="05858"/>
        <s v="05861"/>
        <s v="05873"/>
        <s v="05885"/>
        <s v="05887"/>
        <s v="05890"/>
        <s v="05893"/>
        <s v="05895"/>
        <s v="08001"/>
        <s v="08078"/>
        <s v="08137"/>
        <s v="08141"/>
        <s v="08296"/>
        <s v="08372"/>
        <s v="08421"/>
        <s v="08433"/>
        <s v="08436"/>
        <s v="08520"/>
        <s v="08549"/>
        <s v="08558"/>
        <s v="08560"/>
        <s v="08573"/>
        <s v="08606"/>
        <s v="08634"/>
        <s v="08638"/>
        <s v="08675"/>
        <s v="08685"/>
        <s v="08758"/>
        <s v="08770"/>
        <s v="08832"/>
        <s v="08849"/>
        <s v="11001"/>
        <s v="13001"/>
        <s v="13006"/>
        <s v="13030"/>
        <s v="13042"/>
        <s v="13052"/>
        <s v="13062"/>
        <s v="13074"/>
        <s v="13140"/>
        <s v="13160"/>
        <s v="13188"/>
        <s v="13212"/>
        <s v="13222"/>
        <s v="13244"/>
        <s v="13248"/>
        <s v="13268"/>
        <s v="13300"/>
        <s v="13430"/>
        <s v="13433"/>
        <s v="13440"/>
        <s v="13442"/>
        <s v="13458"/>
        <s v="13468"/>
        <s v="13473"/>
        <s v="13490"/>
        <s v="13549"/>
        <s v="13580"/>
        <s v="13600"/>
        <s v="13620"/>
        <s v="13647"/>
        <s v="13650"/>
        <s v="13654"/>
        <s v="13655"/>
        <s v="13657"/>
        <s v="13667"/>
        <s v="13670"/>
        <s v="13673"/>
        <s v="13683"/>
        <s v="13688"/>
        <s v="13744"/>
        <s v="13760"/>
        <s v="13780"/>
        <s v="13810"/>
        <s v="13836"/>
        <s v="13838"/>
        <s v="13873"/>
        <s v="13894"/>
        <s v="15001"/>
        <s v="15022"/>
        <s v="15047"/>
        <s v="15051"/>
        <s v="15087"/>
        <s v="15090"/>
        <s v="15092"/>
        <s v="15097"/>
        <s v="15104"/>
        <s v="15106"/>
        <s v="15109"/>
        <s v="15114"/>
        <s v="15131"/>
        <s v="15135"/>
        <s v="15162"/>
        <s v="15172"/>
        <s v="15176"/>
        <s v="15180"/>
        <s v="15183"/>
        <s v="15185"/>
        <s v="15187"/>
        <s v="15189"/>
        <s v="15204"/>
        <s v="15212"/>
        <s v="15215"/>
        <s v="15218"/>
        <s v="15223"/>
        <s v="15224"/>
        <s v="15226"/>
        <s v="15232"/>
        <s v="15236"/>
        <s v="15238"/>
        <s v="15244"/>
        <s v="15248"/>
        <s v="15272"/>
        <s v="15276"/>
        <s v="15293"/>
        <s v="15296"/>
        <s v="15299"/>
        <s v="15317"/>
        <s v="15322"/>
        <s v="15325"/>
        <s v="15332"/>
        <s v="15362"/>
        <s v="15367"/>
        <s v="15368"/>
        <s v="15377"/>
        <s v="15380"/>
        <s v="15401"/>
        <s v="15403"/>
        <s v="15407"/>
        <s v="15425"/>
        <s v="15442"/>
        <s v="15455"/>
        <s v="15464"/>
        <s v="15466"/>
        <s v="15469"/>
        <s v="15476"/>
        <s v="15480"/>
        <s v="15491"/>
        <s v="15494"/>
        <s v="15500"/>
        <s v="15507"/>
        <s v="15511"/>
        <s v="15514"/>
        <s v="15516"/>
        <s v="15518"/>
        <s v="15522"/>
        <s v="15531"/>
        <s v="15533"/>
        <s v="15537"/>
        <s v="15542"/>
        <s v="15550"/>
        <s v="15572"/>
        <s v="15580"/>
        <s v="15599"/>
        <s v="15600"/>
        <s v="15621"/>
        <s v="15632"/>
        <s v="15638"/>
        <s v="15646"/>
        <s v="15660"/>
        <s v="15664"/>
        <s v="15667"/>
        <s v="15673"/>
        <s v="15676"/>
        <s v="15681"/>
        <s v="15686"/>
        <s v="15690"/>
        <s v="15693"/>
        <s v="15696"/>
        <s v="15720"/>
        <s v="15723"/>
        <s v="15740"/>
        <s v="15753"/>
        <s v="15755"/>
        <s v="15757"/>
        <s v="15759"/>
        <s v="15761"/>
        <s v="15762"/>
        <s v="15763"/>
        <s v="15764"/>
        <s v="15774"/>
        <s v="15776"/>
        <s v="15778"/>
        <s v="15790"/>
        <s v="15798"/>
        <s v="15804"/>
        <s v="15806"/>
        <s v="15808"/>
        <s v="15810"/>
        <s v="15814"/>
        <s v="15816"/>
        <s v="15820"/>
        <s v="15822"/>
        <s v="15832"/>
        <s v="15835"/>
        <s v="15837"/>
        <s v="15839"/>
        <s v="15842"/>
        <s v="15861"/>
        <s v="15879"/>
        <s v="15897"/>
        <s v="17001"/>
        <s v="17013"/>
        <s v="17042"/>
        <s v="17050"/>
        <s v="17088"/>
        <s v="17174"/>
        <s v="17272"/>
        <s v="17380"/>
        <s v="17388"/>
        <s v="17433"/>
        <s v="17442"/>
        <s v="17444"/>
        <s v="17446"/>
        <s v="17486"/>
        <s v="17495"/>
        <s v="17513"/>
        <s v="17524"/>
        <s v="17541"/>
        <s v="17614"/>
        <s v="17616"/>
        <s v="17653"/>
        <s v="17662"/>
        <s v="17665"/>
        <s v="17777"/>
        <s v="17867"/>
        <s v="17873"/>
        <s v="17877"/>
        <s v="18001"/>
        <s v="18029"/>
        <s v="18094"/>
        <s v="18150"/>
        <s v="18205"/>
        <s v="18247"/>
        <s v="18256"/>
        <s v="18410"/>
        <s v="18460"/>
        <s v="18479"/>
        <s v="18592"/>
        <s v="18610"/>
        <s v="18753"/>
        <s v="18756"/>
        <s v="18785"/>
        <s v="18860"/>
        <s v="19001"/>
        <s v="19022"/>
        <s v="19050"/>
        <s v="19075"/>
        <s v="19100"/>
        <s v="19110"/>
        <s v="19130"/>
        <s v="19137"/>
        <s v="19142"/>
        <s v="19212"/>
        <s v="19256"/>
        <s v="19290"/>
        <s v="19300"/>
        <s v="19318"/>
        <s v="19355"/>
        <s v="19364"/>
        <s v="19392"/>
        <s v="19397"/>
        <s v="19418"/>
        <s v="19450"/>
        <s v="19455"/>
        <s v="19473"/>
        <s v="19513"/>
        <s v="19517"/>
        <s v="19532"/>
        <s v="19533"/>
        <s v="19548"/>
        <s v="19573"/>
        <s v="19585"/>
        <s v="19622"/>
        <s v="19693"/>
        <s v="19698"/>
        <s v="19701"/>
        <s v="19743"/>
        <s v="19760"/>
        <s v="19780"/>
        <s v="19785"/>
        <s v="19807"/>
        <s v="19809"/>
        <s v="19821"/>
        <s v="19824"/>
        <s v="19845"/>
        <s v="20001"/>
        <s v="20011"/>
        <s v="20013"/>
        <s v="20032"/>
        <s v="20045"/>
        <s v="20060"/>
        <s v="20175"/>
        <s v="20178"/>
        <s v="20228"/>
        <s v="20238"/>
        <s v="20250"/>
        <s v="20295"/>
        <s v="20310"/>
        <s v="20383"/>
        <s v="20400"/>
        <s v="20443"/>
        <s v="20517"/>
        <s v="20550"/>
        <s v="20570"/>
        <s v="20614"/>
        <s v="20621"/>
        <s v="20710"/>
        <s v="20750"/>
        <s v="20770"/>
        <s v="20787"/>
        <s v="23001"/>
        <s v="23068"/>
        <s v="23079"/>
        <s v="23090"/>
        <s v="23162"/>
        <s v="23168"/>
        <s v="23182"/>
        <s v="23189"/>
        <s v="23300"/>
        <s v="23350"/>
        <s v="23417"/>
        <s v="23419"/>
        <s v="23464"/>
        <s v="23466"/>
        <s v="23500"/>
        <s v="23555"/>
        <s v="23570"/>
        <s v="23574"/>
        <s v="23580"/>
        <s v="23586"/>
        <s v="23660"/>
        <s v="23670"/>
        <s v="23672"/>
        <s v="23675"/>
        <s v="23678"/>
        <s v="23682"/>
        <s v="23686"/>
        <s v="23807"/>
        <s v="23815"/>
        <s v="23855"/>
        <s v="25001"/>
        <s v="25019"/>
        <s v="25035"/>
        <s v="25040"/>
        <s v="25053"/>
        <s v="25086"/>
        <s v="25095"/>
        <s v="25099"/>
        <s v="25120"/>
        <s v="25123"/>
        <s v="25126"/>
        <s v="25148"/>
        <s v="25151"/>
        <s v="25154"/>
        <s v="25168"/>
        <s v="25175"/>
        <s v="25178"/>
        <s v="25181"/>
        <s v="25183"/>
        <s v="25200"/>
        <s v="25214"/>
        <s v="25224"/>
        <s v="25245"/>
        <s v="25258"/>
        <s v="25260"/>
        <s v="25269"/>
        <s v="25279"/>
        <s v="25281"/>
        <s v="25286"/>
        <s v="25288"/>
        <s v="25290"/>
        <s v="25293"/>
        <s v="25295"/>
        <s v="25297"/>
        <s v="25299"/>
        <s v="25307"/>
        <s v="25312"/>
        <s v="25317"/>
        <s v="25320"/>
        <s v="25322"/>
        <s v="25324"/>
        <s v="25326"/>
        <s v="25328"/>
        <s v="25335"/>
        <s v="25339"/>
        <s v="25368"/>
        <s v="25372"/>
        <s v="25377"/>
        <s v="25386"/>
        <s v="25394"/>
        <s v="25398"/>
        <s v="25402"/>
        <s v="25407"/>
        <s v="25426"/>
        <s v="25430"/>
        <s v="25436"/>
        <s v="25438"/>
        <s v="25473"/>
        <s v="25483"/>
        <s v="25486"/>
        <s v="25488"/>
        <s v="25489"/>
        <s v="25491"/>
        <s v="25506"/>
        <s v="25513"/>
        <s v="25518"/>
        <s v="25524"/>
        <s v="25530"/>
        <s v="25535"/>
        <s v="25572"/>
        <s v="25580"/>
        <s v="25592"/>
        <s v="25594"/>
        <s v="25596"/>
        <s v="25599"/>
        <s v="25612"/>
        <s v="25645"/>
        <s v="25649"/>
        <s v="25653"/>
        <s v="25658"/>
        <s v="25662"/>
        <s v="25718"/>
        <s v="25736"/>
        <s v="25740"/>
        <s v="25743"/>
        <s v="25745"/>
        <s v="25754"/>
        <s v="25758"/>
        <s v="25769"/>
        <s v="25772"/>
        <s v="25777"/>
        <s v="25779"/>
        <s v="25781"/>
        <s v="25785"/>
        <s v="25793"/>
        <s v="25797"/>
        <s v="25799"/>
        <s v="25805"/>
        <s v="25807"/>
        <s v="25815"/>
        <s v="25817"/>
        <s v="25823"/>
        <s v="25839"/>
        <s v="25841"/>
        <s v="25843"/>
        <s v="25845"/>
        <s v="25851"/>
        <s v="25862"/>
        <s v="25867"/>
        <s v="25871"/>
        <s v="25873"/>
        <s v="25875"/>
        <s v="25878"/>
        <s v="25885"/>
        <s v="25898"/>
        <s v="25899"/>
        <s v="27001"/>
        <s v="27006"/>
        <s v="27025"/>
        <s v="27050"/>
        <s v="27073"/>
        <s v="27075"/>
        <s v="27077"/>
        <s v="27099"/>
        <s v="27135"/>
        <s v="27150"/>
        <s v="27160"/>
        <s v="27205"/>
        <s v="27245"/>
        <s v="27250"/>
        <s v="27361"/>
        <s v="27372"/>
        <s v="27413"/>
        <s v="27425"/>
        <s v="27430"/>
        <s v="27450"/>
        <s v="27491"/>
        <s v="27495"/>
        <s v="27580"/>
        <s v="27600"/>
        <s v="27615"/>
        <s v="27660"/>
        <s v="27745"/>
        <s v="27787"/>
        <s v="27800"/>
        <s v="27810"/>
        <s v="41001"/>
        <s v="41006"/>
        <s v="41013"/>
        <s v="41016"/>
        <s v="41020"/>
        <s v="41026"/>
        <s v="41078"/>
        <s v="41132"/>
        <s v="41206"/>
        <s v="41244"/>
        <s v="41298"/>
        <s v="41306"/>
        <s v="41319"/>
        <s v="41349"/>
        <s v="41357"/>
        <s v="41359"/>
        <s v="41378"/>
        <s v="41396"/>
        <s v="41483"/>
        <s v="41503"/>
        <s v="41518"/>
        <s v="41524"/>
        <s v="41530"/>
        <s v="41548"/>
        <s v="41551"/>
        <s v="41615"/>
        <s v="41660"/>
        <s v="41668"/>
        <s v="41676"/>
        <s v="41770"/>
        <s v="41791"/>
        <s v="41797"/>
        <s v="41799"/>
        <s v="41801"/>
        <s v="41807"/>
        <s v="41872"/>
        <s v="41885"/>
        <s v="44001"/>
        <s v="44035"/>
        <s v="44078"/>
        <s v="44090"/>
        <s v="44098"/>
        <s v="44110"/>
        <s v="44279"/>
        <s v="44378"/>
        <s v="44420"/>
        <s v="44430"/>
        <s v="44560"/>
        <s v="44650"/>
        <s v="44847"/>
        <s v="44855"/>
        <s v="44874"/>
        <s v="47001"/>
        <s v="47030"/>
        <s v="47053"/>
        <s v="47058"/>
        <s v="47161"/>
        <s v="47170"/>
        <s v="47189"/>
        <s v="47205"/>
        <s v="47245"/>
        <s v="47258"/>
        <s v="47268"/>
        <s v="47288"/>
        <s v="47318"/>
        <s v="47460"/>
        <s v="47541"/>
        <s v="47545"/>
        <s v="47551"/>
        <s v="47555"/>
        <s v="47570"/>
        <s v="47605"/>
        <s v="47660"/>
        <s v="47675"/>
        <s v="47692"/>
        <s v="47703"/>
        <s v="47707"/>
        <s v="47720"/>
        <s v="47745"/>
        <s v="47798"/>
        <s v="47960"/>
        <s v="47980"/>
        <s v="50001"/>
        <s v="50006"/>
        <s v="50110"/>
        <s v="50124"/>
        <s v="50150"/>
        <s v="50223"/>
        <s v="50226"/>
        <s v="50245"/>
        <s v="50251"/>
        <s v="50270"/>
        <s v="50287"/>
        <s v="50313"/>
        <s v="50318"/>
        <s v="50325"/>
        <s v="50330"/>
        <s v="50350"/>
        <s v="50370"/>
        <s v="50400"/>
        <s v="50450"/>
        <s v="50568"/>
        <s v="50573"/>
        <s v="50577"/>
        <s v="50590"/>
        <s v="50606"/>
        <s v="50680"/>
        <s v="50683"/>
        <s v="50686"/>
        <s v="50689"/>
        <s v="50711"/>
        <s v="52001"/>
        <s v="52019"/>
        <s v="52022"/>
        <s v="52036"/>
        <s v="52051"/>
        <s v="52079"/>
        <s v="52083"/>
        <s v="52110"/>
        <s v="52203"/>
        <s v="52207"/>
        <s v="52210"/>
        <s v="52215"/>
        <s v="52224"/>
        <s v="52227"/>
        <s v="52233"/>
        <s v="52240"/>
        <s v="52250"/>
        <s v="52254"/>
        <s v="52256"/>
        <s v="52258"/>
        <s v="52260"/>
        <s v="52287"/>
        <s v="52317"/>
        <s v="52320"/>
        <s v="52323"/>
        <s v="52352"/>
        <s v="52354"/>
        <s v="52356"/>
        <s v="52378"/>
        <s v="52381"/>
        <s v="52385"/>
        <s v="52390"/>
        <s v="52399"/>
        <s v="52405"/>
        <s v="52411"/>
        <s v="52418"/>
        <s v="52427"/>
        <s v="52435"/>
        <s v="52473"/>
        <s v="52480"/>
        <s v="52490"/>
        <s v="52506"/>
        <s v="52520"/>
        <s v="52540"/>
        <s v="52560"/>
        <s v="52565"/>
        <s v="52573"/>
        <s v="52585"/>
        <s v="52612"/>
        <s v="52621"/>
        <s v="52678"/>
        <s v="52683"/>
        <s v="52685"/>
        <s v="52687"/>
        <s v="52693"/>
        <s v="52694"/>
        <s v="52696"/>
        <s v="52699"/>
        <s v="52720"/>
        <s v="52786"/>
        <s v="52788"/>
        <s v="52835"/>
        <s v="52838"/>
        <s v="52885"/>
        <s v="54001"/>
        <s v="54003"/>
        <s v="54051"/>
        <s v="54099"/>
        <s v="54109"/>
        <s v="54125"/>
        <s v="54128"/>
        <s v="54172"/>
        <s v="54174"/>
        <s v="54206"/>
        <s v="54223"/>
        <s v="54239"/>
        <s v="54245"/>
        <s v="54250"/>
        <s v="54261"/>
        <s v="54313"/>
        <s v="54344"/>
        <s v="54347"/>
        <s v="54377"/>
        <s v="54385"/>
        <s v="54398"/>
        <s v="54405"/>
        <s v="54418"/>
        <s v="54480"/>
        <s v="54498"/>
        <s v="54518"/>
        <s v="54520"/>
        <s v="54553"/>
        <s v="54599"/>
        <s v="54660"/>
        <s v="54670"/>
        <s v="54673"/>
        <s v="54680"/>
        <s v="54720"/>
        <s v="54743"/>
        <s v="54800"/>
        <s v="54810"/>
        <s v="54820"/>
        <s v="54871"/>
        <s v="54874"/>
        <s v="63001"/>
        <s v="63111"/>
        <s v="63130"/>
        <s v="63190"/>
        <s v="63212"/>
        <s v="63272"/>
        <s v="63302"/>
        <s v="63401"/>
        <s v="63470"/>
        <s v="63548"/>
        <s v="63594"/>
        <s v="63690"/>
        <s v="66001"/>
        <s v="66045"/>
        <s v="66075"/>
        <s v="66088"/>
        <s v="66170"/>
        <s v="66318"/>
        <s v="66383"/>
        <s v="66400"/>
        <s v="66440"/>
        <s v="66456"/>
        <s v="66572"/>
        <s v="66594"/>
        <s v="66682"/>
        <s v="66687"/>
        <s v="68001"/>
        <s v="68013"/>
        <s v="68020"/>
        <s v="68051"/>
        <s v="68077"/>
        <s v="68079"/>
        <s v="68081"/>
        <s v="68092"/>
        <s v="68101"/>
        <s v="68121"/>
        <s v="68132"/>
        <s v="68147"/>
        <s v="68152"/>
        <s v="68160"/>
        <s v="68162"/>
        <s v="68167"/>
        <s v="68169"/>
        <s v="68176"/>
        <s v="68179"/>
        <s v="68190"/>
        <s v="68207"/>
        <s v="68209"/>
        <s v="68211"/>
        <s v="68217"/>
        <s v="68229"/>
        <s v="68235"/>
        <s v="68245"/>
        <s v="68250"/>
        <s v="68255"/>
        <s v="68264"/>
        <s v="68266"/>
        <s v="68271"/>
        <s v="68276"/>
        <s v="68296"/>
        <s v="68298"/>
        <s v="68307"/>
        <s v="68318"/>
        <s v="68320"/>
        <s v="68322"/>
        <s v="68324"/>
        <s v="68327"/>
        <s v="68344"/>
        <s v="68368"/>
        <s v="68370"/>
        <s v="68377"/>
        <s v="68385"/>
        <s v="68397"/>
        <s v="68406"/>
        <s v="68418"/>
        <s v="68425"/>
        <s v="68432"/>
        <s v="68444"/>
        <s v="68464"/>
        <s v="68468"/>
        <s v="68498"/>
        <s v="68500"/>
        <s v="68502"/>
        <s v="68522"/>
        <s v="68524"/>
        <s v="68533"/>
        <s v="68547"/>
        <s v="68549"/>
        <s v="68572"/>
        <s v="68573"/>
        <s v="68575"/>
        <s v="68615"/>
        <s v="68655"/>
        <s v="68669"/>
        <s v="68673"/>
        <s v="68679"/>
        <s v="68682"/>
        <s v="68684"/>
        <s v="68686"/>
        <s v="68689"/>
        <s v="68705"/>
        <s v="68720"/>
        <s v="68745"/>
        <s v="68755"/>
        <s v="68770"/>
        <s v="68773"/>
        <s v="68780"/>
        <s v="68820"/>
        <s v="68855"/>
        <s v="68861"/>
        <s v="68867"/>
        <s v="68872"/>
        <s v="68895"/>
        <s v="70001"/>
        <s v="70110"/>
        <s v="70124"/>
        <s v="70204"/>
        <s v="70215"/>
        <s v="70221"/>
        <s v="70230"/>
        <s v="70233"/>
        <s v="70235"/>
        <s v="70265"/>
        <s v="70400"/>
        <s v="70418"/>
        <s v="70429"/>
        <s v="70473"/>
        <s v="70508"/>
        <s v="70523"/>
        <s v="70670"/>
        <s v="70678"/>
        <s v="70702"/>
        <s v="70708"/>
        <s v="70713"/>
        <s v="70717"/>
        <s v="70742"/>
        <s v="70771"/>
        <s v="70820"/>
        <s v="70823"/>
        <s v="73001"/>
        <s v="73024"/>
        <s v="73026"/>
        <s v="73030"/>
        <s v="73043"/>
        <s v="73055"/>
        <s v="73067"/>
        <s v="73124"/>
        <s v="73148"/>
        <s v="73152"/>
        <s v="73168"/>
        <s v="73200"/>
        <s v="73217"/>
        <s v="73226"/>
        <s v="73236"/>
        <s v="73268"/>
        <s v="73270"/>
        <s v="73275"/>
        <s v="73283"/>
        <s v="73319"/>
        <s v="73347"/>
        <s v="73349"/>
        <s v="73352"/>
        <s v="73408"/>
        <s v="73411"/>
        <s v="73443"/>
        <s v="73449"/>
        <s v="73461"/>
        <s v="73483"/>
        <s v="73504"/>
        <s v="73520"/>
        <s v="73547"/>
        <s v="73555"/>
        <s v="73563"/>
        <s v="73585"/>
        <s v="73616"/>
        <s v="73622"/>
        <s v="73624"/>
        <s v="73671"/>
        <s v="73675"/>
        <s v="73678"/>
        <s v="73686"/>
        <s v="73770"/>
        <s v="73854"/>
        <s v="73861"/>
        <s v="73870"/>
        <s v="73873"/>
        <s v="76001"/>
        <s v="76020"/>
        <s v="76036"/>
        <s v="76041"/>
        <s v="76054"/>
        <s v="76100"/>
        <s v="76109"/>
        <s v="76111"/>
        <s v="76113"/>
        <s v="76122"/>
        <s v="76126"/>
        <s v="76130"/>
        <s v="76147"/>
        <s v="76233"/>
        <s v="76243"/>
        <s v="76246"/>
        <s v="76248"/>
        <s v="76250"/>
        <s v="76275"/>
        <s v="76306"/>
        <s v="76318"/>
        <s v="76364"/>
        <s v="76377"/>
        <s v="76400"/>
        <s v="76403"/>
        <s v="76497"/>
        <s v="76520"/>
        <s v="76563"/>
        <s v="76606"/>
        <s v="76616"/>
        <s v="76622"/>
        <s v="76670"/>
        <s v="76736"/>
        <s v="76823"/>
        <s v="76828"/>
        <s v="76834"/>
        <s v="76845"/>
        <s v="76863"/>
        <s v="76869"/>
        <s v="76890"/>
        <s v="76892"/>
        <s v="76895"/>
        <s v="81001"/>
        <s v="81065"/>
        <s v="81220"/>
        <s v="81300"/>
        <s v="81591"/>
        <s v="81736"/>
        <s v="81794"/>
        <s v="85001"/>
        <s v="85010"/>
        <s v="85015"/>
        <s v="85125"/>
        <s v="85136"/>
        <s v="85139"/>
        <s v="85162"/>
        <s v="85225"/>
        <s v="85230"/>
        <s v="85250"/>
        <s v="85263"/>
        <s v="85279"/>
        <s v="85300"/>
        <s v="85315"/>
        <s v="85325"/>
        <s v="85400"/>
        <s v="85410"/>
        <s v="85430"/>
        <s v="85440"/>
        <s v="86001"/>
        <s v="86219"/>
        <s v="86320"/>
        <s v="86568"/>
        <s v="86569"/>
        <s v="86571"/>
        <s v="86573"/>
        <s v="86749"/>
        <s v="86755"/>
        <s v="86757"/>
        <s v="86760"/>
        <s v="86865"/>
        <s v="86885"/>
        <s v="88001"/>
        <s v="88564"/>
        <s v="91000"/>
        <s v="91001"/>
        <s v="91540"/>
        <s v="94000"/>
        <s v="94001"/>
        <s v="95001"/>
        <s v="95015"/>
        <s v="95025"/>
        <s v="95200"/>
        <s v="97000"/>
        <s v="97001"/>
        <s v="97161"/>
        <s v="97666"/>
        <s v="99001"/>
        <s v="99524"/>
        <s v="99624"/>
        <s v="99773"/>
      </sharedItems>
    </cacheField>
    <cacheField name="DEPARTAMENTO O DISTRITO" numFmtId="0">
      <sharedItems count="37">
        <s v="ANTIOQUIA"/>
        <s v="BARRANQUILLA"/>
        <s v="ATLÁNTICO"/>
        <s v="BOGOTÁ"/>
        <s v="CARTAGENA"/>
        <s v="BOLÍVAR"/>
        <s v="BOYACÁ"/>
        <s v="CALDAS"/>
        <s v="CAQUETÁ"/>
        <s v="CAUCA"/>
        <s v="CESAR"/>
        <s v="CÓRDOBA"/>
        <s v="CUNDINAMARCA"/>
        <s v="CHOCÓ"/>
        <s v="HUILA"/>
        <s v="LA GUAJIRA"/>
        <s v="SANTA MARTA"/>
        <s v="MAGDALENA"/>
        <s v="META"/>
        <s v="NARIÑO"/>
        <s v="NORTE DE SANTANDER"/>
        <s v="QUINDÍO"/>
        <s v="RISARALDA"/>
        <s v="SANTANDER"/>
        <s v="SUCRE"/>
        <s v="TOLIMA"/>
        <s v="VALLE DEL CAUCA"/>
        <s v="BUENAVENTURA"/>
        <s v="ARAUCA"/>
        <s v="CASANARE"/>
        <s v="PUTUMAYO"/>
        <s v="SAN ANDRÉS"/>
        <s v="AMAZONAS"/>
        <s v="GUAINíA"/>
        <s v="GUAVIARE"/>
        <s v="VAUPÉS"/>
        <s v="VICHADA"/>
      </sharedItems>
    </cacheField>
    <cacheField name="3" numFmtId="0">
      <sharedItems count="1017">
        <s v="MEDELLIN"/>
        <s v="ABEJORRAL"/>
        <s v="ABRIAQUI"/>
        <s v="ALEJANDRIA"/>
        <s v="AMAGA"/>
        <s v="AMALFI"/>
        <s v="ANDES"/>
        <s v="ANGELOPOLIS"/>
        <s v="ANGOSTURA"/>
        <s v="ANORI"/>
        <s v="SANTAFÉ DE ANTIOQUIA"/>
        <s v="ANZA"/>
        <s v="APARTADO"/>
        <s v="ARBOLETES"/>
        <s v="ARGELIA"/>
        <s v="ARMENIA"/>
        <s v="BARBOSA"/>
        <s v="BELMIRA"/>
        <s v="BELLO"/>
        <s v="BETANIA"/>
        <s v="BETULIA"/>
        <s v="CIUDAD BOLÍVAR"/>
        <s v="BRICEÑO"/>
        <s v="BURITICÁ"/>
        <s v="CÁCERES"/>
        <s v="CAICEDO"/>
        <s v="CALDAS"/>
        <s v="CAMPAMENTO"/>
        <s v="CAÑASGORDAS"/>
        <s v="CARACOLÍ"/>
        <s v="CARAMANTA"/>
        <s v="CAREPA"/>
        <s v="EL CARMEN DE VIBORAL"/>
        <s v="CAROLINA"/>
        <s v="CAUCASIA"/>
        <s v="CHIGORODÓ"/>
        <s v="CISNEROS"/>
        <s v="COCORNÁ"/>
        <s v="CONCEPCIÓN"/>
        <s v="CONCORDIA"/>
        <s v="COPACABANA"/>
        <s v="DABEIBA"/>
        <s v="DON MATÍAS"/>
        <s v="EBÉJICO"/>
        <s v="EL BAGRE"/>
        <s v="ENTRERRIOS"/>
        <s v="ENVIGADO"/>
        <s v="FREDONIA"/>
        <s v="FRONTINO"/>
        <s v="GIRALDO"/>
        <s v="GIRARDOTA"/>
        <s v="GÓMEZ PLATA"/>
        <s v="GRANADA"/>
        <s v="GUADALUPE"/>
        <s v="GUARNE"/>
        <s v="GUATAPE"/>
        <s v="HELICONIA"/>
        <s v="HISPANIA"/>
        <s v="ITAGUI"/>
        <s v="ITUANGO"/>
        <s v="JARDIN"/>
        <s v="JERICÓ"/>
        <s v="LA CEJA"/>
        <s v="LA ESTRELLA"/>
        <s v="LA PINTADA"/>
        <s v="LA UNIÓN"/>
        <s v="LIBORINA"/>
        <s v="MACEO"/>
        <s v="MARINILLA"/>
        <s v="MONTEBELLO"/>
        <s v="MURINDO"/>
        <s v="MUTATA"/>
        <s v="NARIÑO"/>
        <s v="NECOCLI"/>
        <s v="NECHI"/>
        <s v="OLAYA"/>
        <s v="EL PEÑOL"/>
        <s v="PEQUE"/>
        <s v="PUEBLORRICO"/>
        <s v="PUERTO BERRIO"/>
        <s v="PUERTO NARE"/>
        <s v="PUERTO TRIUNFO"/>
        <s v="REMEDIOS"/>
        <s v="RETIRO"/>
        <s v="RIONEGRO"/>
        <s v="SABANALARGA"/>
        <s v="SABANETA"/>
        <s v="SALGAR"/>
        <s v="SAN ANDRÉS"/>
        <s v="SAN CARLOS"/>
        <s v="SAN FRANCISCO"/>
        <s v="SAN JERÓNIMO"/>
        <s v="SAN JOSÉ DE LA MONTAÑA"/>
        <s v="SAN JUAN DE URABÁ"/>
        <s v="SAN LUIS"/>
        <s v="SAN PEDRO"/>
        <s v="SAN PEDRO DE URABA"/>
        <s v="SAN RAFAEL"/>
        <s v="SAN ROQUE"/>
        <s v="SAN VICENTE"/>
        <s v="SANTA BARBARA"/>
        <s v="SANTA ROSA DE OSOS"/>
        <s v="SANTO DOMINGO"/>
        <s v="EL SANTUARIO"/>
        <s v="SEGOVIA"/>
        <s v="SONSON"/>
        <s v="SOPETRAN"/>
        <s v="TÁMESIS"/>
        <s v="TARAZÁ"/>
        <s v="TARSO"/>
        <s v="TITIRIBÍ"/>
        <s v="TOLEDO"/>
        <s v="TURBO"/>
        <s v="URAMITA"/>
        <s v="URRAO"/>
        <s v="VALDIVIA"/>
        <s v="VALPARAISO"/>
        <s v="VEGACHÍ"/>
        <s v="VENECIA"/>
        <s v="VIGÍA DEL FUERTE"/>
        <s v="YALI"/>
        <s v="YARUMAL"/>
        <s v="YOLOMBÓ"/>
        <s v="YONDÓ"/>
        <s v="ZARAGOZA"/>
        <s v="BARRANQUILLA"/>
        <s v="BARANOA"/>
        <s v="CAMPO DE LA CRUZ"/>
        <s v="CANDELARIA"/>
        <s v="GALAPA"/>
        <s v="JUAN DE ACOSTA"/>
        <s v="LURUACO"/>
        <s v="MALAMBO"/>
        <s v="MANATÍ"/>
        <s v="PALMAR DE VARELA"/>
        <s v="PIOJÓ"/>
        <s v="POLONUEVO"/>
        <s v="PONEDERA"/>
        <s v="PUERTO COLOMBIA"/>
        <s v="REPELÓN"/>
        <s v="SABANAGRANDE"/>
        <s v="SANTA LUCÍA"/>
        <s v="SANTO TOMÁS"/>
        <s v="SOLEDAD"/>
        <s v="SUAN"/>
        <s v="TUBARÁ"/>
        <s v="USIACURÍ"/>
        <s v="BOGOTÁ"/>
        <s v="CARTAGENA"/>
        <s v="ACHI"/>
        <s v="ALTOS DEL ROSARIO"/>
        <s v="ARENAL"/>
        <s v="ARJONA"/>
        <s v="ARROYOHONDO"/>
        <s v="BARRANCO DE LOBA"/>
        <s v="CALAMAR"/>
        <s v="CANTAGALLO"/>
        <s v="CICUCO"/>
        <s v="CORDOBA"/>
        <s v="CLEMENCIA"/>
        <s v="EL CARMEN DE BOLÍVAR"/>
        <s v="EL GUAMO"/>
        <s v="EL PEÑÓN"/>
        <s v="HATILLO DE LOBA"/>
        <s v="MAGANGUÉ"/>
        <s v="MAHATES"/>
        <s v="MARGARITA"/>
        <s v="MARÍA LA BAJA"/>
        <s v="MONTECRISTO"/>
        <s v="MOMPOS"/>
        <s v="MORALES"/>
        <s v="NOROSI"/>
        <s v="PINILLOS"/>
        <s v="REGIDOR"/>
        <s v="RÍO VIEJO"/>
        <s v="SAN CRISTÓBAL"/>
        <s v="SAN ESTANISLAO"/>
        <s v="SAN FERNANDO"/>
        <s v="SAN JACINTO"/>
        <s v="SAN JACINTO DEL CAUCA"/>
        <s v="SAN JUAN NEPOMUCENO"/>
        <s v="SAN MARTÍN DE LOBA"/>
        <s v="SAN PABLO"/>
        <s v="SANTA CATALINA"/>
        <s v="SANTA ROSA"/>
        <s v="SANTA ROSA DEL SUR"/>
        <s v="SIMITÍ"/>
        <s v="SOPLAVIENTO"/>
        <s v="TALAIGUA NUEVO"/>
        <s v="TIQUISIO"/>
        <s v="TURBACO"/>
        <s v="TURBANÁ"/>
        <s v="VILLANUEVA"/>
        <s v="ZAMBRANO"/>
        <s v="TUNJA"/>
        <s v="ALMEIDA"/>
        <s v="AQUITANIA"/>
        <s v="ARCABUCO"/>
        <s v="BELÉN"/>
        <s v="BERBEO"/>
        <s v="BETÉITIVA"/>
        <s v="BOAVITA"/>
        <s v="BOYACÁ"/>
        <s v="BUENAVISTA"/>
        <s v="BUSBANZÁ"/>
        <s v="CAMPOHERMOSO"/>
        <s v="CERINZA"/>
        <s v="CHINAVITA"/>
        <s v="CHIQUINQUIRÁ"/>
        <s v="CHISCAS"/>
        <s v="CHITA"/>
        <s v="CHITARAQUE"/>
        <s v="CHIVATÁ"/>
        <s v="CIENAGA"/>
        <s v="CÓMBITA"/>
        <s v="COPER"/>
        <s v="CORRALES"/>
        <s v="COVARACHÍA"/>
        <s v="CUBARÁ"/>
        <s v="CUCAITA"/>
        <s v="CUÍTIVA"/>
        <s v="CHÍQUIZA"/>
        <s v="CHIVOR"/>
        <s v="DUITAMA"/>
        <s v="EL COCUY"/>
        <s v="EL ESPINO"/>
        <s v="FIRAVITOBA"/>
        <s v="FLORESTA"/>
        <s v="GACHANTIVÁ"/>
        <s v="GAMEZA"/>
        <s v="GARAGOA"/>
        <s v="GUACAMAYAS"/>
        <s v="GUATEQUE"/>
        <s v="GUAYATA"/>
        <s v="GÜICÁN"/>
        <s v="IZA"/>
        <s v="JENESANO"/>
        <s v="LABRANZAGRANDE"/>
        <s v="LA CAPILLA"/>
        <s v="LA VICTORIA"/>
        <s v="LA UVITA"/>
        <s v="VILLA DE LEYVA"/>
        <s v="MACANAL"/>
        <s v="MARIPÍ"/>
        <s v="MIRAFLORES"/>
        <s v="MONGUA"/>
        <s v="MONGUÍ"/>
        <s v="MONIQUIRA"/>
        <s v="MOTAVITA"/>
        <s v="MUZO"/>
        <s v="NOBSA"/>
        <s v="NUEVO COLÓN"/>
        <s v="OICATÁ"/>
        <s v="OTANCHE"/>
        <s v="PACHAVITA"/>
        <s v="PAEZ"/>
        <s v="PAIPA"/>
        <s v="PAJARITO"/>
        <s v="PANQUEBA"/>
        <s v="PAUNA"/>
        <s v="PAYA"/>
        <s v="PAZ DE RÍO"/>
        <s v="PESCA"/>
        <s v="PISBA"/>
        <s v="PUERTO BOYACÁ"/>
        <s v="QUÍPAMA"/>
        <s v="RAMIRIQUÍ"/>
        <s v="RÁQUIRA"/>
        <s v="RONDÓN"/>
        <s v="SABOYÁ"/>
        <s v="SÁCHICA"/>
        <s v="SAMACÁ"/>
        <s v="SAN EDUARDO"/>
        <s v="SAN JOSÉ DE PARE"/>
        <s v="SAN LUIS DE GACENO"/>
        <s v="SAN MATEO"/>
        <s v="SAN MIGUEL DE SEMA"/>
        <s v="SAN PABLO DE BORBUR"/>
        <s v="SANTANA"/>
        <s v="SANTA MARÍA"/>
        <s v="SANTA ROSA DE VITERBO"/>
        <s v="SANTA SOFÍA"/>
        <s v="SATIVANORTE"/>
        <s v="SATIVASUR"/>
        <s v="SIACHOQUE"/>
        <s v="SOATÁ"/>
        <s v="SOCOTÁ"/>
        <s v="SOCHA"/>
        <s v="SOGAMOSO"/>
        <s v="SOMONDOCO"/>
        <s v="SORA"/>
        <s v="SOTAQUIRÁ"/>
        <s v="SORACÁ"/>
        <s v="SUSACÓN"/>
        <s v="SUTAMARCHÁN"/>
        <s v="SUTATENZA"/>
        <s v="TASCO"/>
        <s v="TENZA"/>
        <s v="TIBANÁ"/>
        <s v="TIBASOSA"/>
        <s v="TINJACÁ"/>
        <s v="TIPACOQUE"/>
        <s v="TOCA"/>
        <s v="TOGÜÍ"/>
        <s v="TÓPAGA"/>
        <s v="TOTA"/>
        <s v="TUNUNGUÁ"/>
        <s v="TURMEQUÉ"/>
        <s v="TUTA"/>
        <s v="TUTAZÁ"/>
        <s v="UMBITA"/>
        <s v="VENTAQUEMADA"/>
        <s v="VIRACACHÁ"/>
        <s v="ZETAQUIRA"/>
        <s v="MANIZALES"/>
        <s v="AGUADAS"/>
        <s v="ANSERMA"/>
        <s v="ARANZAZU"/>
        <s v="BELALCÁZAR"/>
        <s v="CHINCHINÁ"/>
        <s v="FILADELFIA"/>
        <s v="LA DORADA"/>
        <s v="LA MERCED"/>
        <s v="MANZANARES"/>
        <s v="MARMATO"/>
        <s v="MARQUETALIA"/>
        <s v="MARULANDA"/>
        <s v="NEIRA"/>
        <s v="NORCASIA"/>
        <s v="PÁCORA"/>
        <s v="PALESTINA"/>
        <s v="PENSILVANIA"/>
        <s v="RIOSUCIO"/>
        <s v="RISARALDA"/>
        <s v="SALAMINA"/>
        <s v="SAMANÁ"/>
        <s v="SAN JOSÉ"/>
        <s v="SUPÍA"/>
        <s v="VICTORIA"/>
        <s v="VILLAMARÍA"/>
        <s v="VITERBO"/>
        <s v="FLORENCIA"/>
        <s v="ALBANIA"/>
        <s v="BELEN DE LOS ANDAQUIES"/>
        <s v="CARTAGENA DEL CHAIRA"/>
        <s v="CURILLO"/>
        <s v="EL DONCELLO"/>
        <s v="EL PAUJIL"/>
        <s v="LA MONTAÑITA"/>
        <s v="MILÁN"/>
        <s v="MORELIA"/>
        <s v="PUERTO RICO"/>
        <s v="SAN JOSÉ DEL FRAGUA"/>
        <s v="SAN VICENTE DEL CAGUÁN"/>
        <s v="SOLANO"/>
        <s v="SOLITA"/>
        <s v="POPAYAN"/>
        <s v="ALMAGUER"/>
        <s v="BALBOA"/>
        <s v="BOLÍVAR"/>
        <s v="BUENOS AIRES"/>
        <s v="CAJIBÍO"/>
        <s v="CALDONO"/>
        <s v="CALOTO"/>
        <s v="CORINTO"/>
        <s v="EL TAMBO"/>
        <s v="GUACHENE"/>
        <s v="GUAPI"/>
        <s v="INZÁ"/>
        <s v="JAMBALÓ"/>
        <s v="LA SIERRA"/>
        <s v="LA VEGA"/>
        <s v="LÓPEZ"/>
        <s v="MERCADERES"/>
        <s v="MIRANDA"/>
        <s v="PADILLA"/>
        <s v="PATÍA"/>
        <s v="PIAMONTE"/>
        <s v="PIENDAMÓ"/>
        <s v="PUERTO TEJADA"/>
        <s v="PURACÉ"/>
        <s v="ROSAS"/>
        <s v="SAN SEBASTIÁN"/>
        <s v="SANTANDER DE QUILICHAO"/>
        <s v="SILVIA"/>
        <s v="SOTARA"/>
        <s v="SUÁREZ"/>
        <s v="SUCRE"/>
        <s v="TIMBÍO"/>
        <s v="TIMBIQUÍ"/>
        <s v="TORIBIO"/>
        <s v="TOTORÓ"/>
        <s v="VILLA RICA"/>
        <s v="VALLEDUPAR"/>
        <s v="AGUACHICA"/>
        <s v="AGUSTÍN CODAZZI"/>
        <s v="ASTREA"/>
        <s v="BECERRIL"/>
        <s v="BOSCONIA"/>
        <s v="CHIMICHAGUA"/>
        <s v="CHIRIGUANÁ"/>
        <s v="CURUMANÍ"/>
        <s v="EL COPEY"/>
        <s v="EL PASO"/>
        <s v="GAMARRA"/>
        <s v="GONZÁLEZ"/>
        <s v="LA GLORIA"/>
        <s v="LA JAGUA DE IBIRICO"/>
        <s v="MANAURE"/>
        <s v="PAILITAS"/>
        <s v="PELAYA"/>
        <s v="PUEBLO BELLO"/>
        <s v="RÍO DE ORO"/>
        <s v="LA PAZ"/>
        <s v="SAN ALBERTO"/>
        <s v="SAN DIEGO"/>
        <s v="SAN MARTÍN"/>
        <s v="TAMALAMEQUE"/>
        <s v="MONTERIA"/>
        <s v="AYAPEL"/>
        <s v="CANALETE"/>
        <s v="CERETE"/>
        <s v="CHIMA"/>
        <s v="CHINÚ"/>
        <s v="CIÉNAGA DE ORO"/>
        <s v="COTORRA"/>
        <s v="LA APARTADA"/>
        <s v="LORICA"/>
        <s v="LOS CÓRDOBAS"/>
        <s v="MOMIL"/>
        <s v="MONTELIBANO"/>
        <s v="MOÑITOS"/>
        <s v="PLANETA RICA"/>
        <s v="PUEBLO NUEVO"/>
        <s v="PUERTO ESCONDIDO"/>
        <s v="PUERTO LIBERTADOR"/>
        <s v="PURÍSIMA"/>
        <s v="SAHAGÚN"/>
        <s v="SAN ANDRÉS SOTAVENTO"/>
        <s v="SAN ANTERO"/>
        <s v="SAN BERNARDO DEL VIENTO"/>
        <s v="SAN JOSE DE URE"/>
        <s v="SAN PELAYO"/>
        <s v="TIERRALTA"/>
        <s v="TUCHIN"/>
        <s v="VALENCIA"/>
        <s v="AGUA DE DIOS"/>
        <s v="ALBÁN"/>
        <s v="ANAPOIMA"/>
        <s v="ANOLAIMA"/>
        <s v="ARBELÁEZ"/>
        <s v="BELTRÁN"/>
        <s v="BITUIMA"/>
        <s v="BOJACÁ"/>
        <s v="CABRERA"/>
        <s v="CACHIPAY"/>
        <s v="CAJICÁ"/>
        <s v="CAPARRAPÍ"/>
        <s v="CAQUEZA"/>
        <s v="CARMEN DE CARUPA"/>
        <s v="CHAGUANÍ"/>
        <s v="CHÍA"/>
        <s v="CHIPAQUE"/>
        <s v="CHOACHÍ"/>
        <s v="CHOCONTÁ"/>
        <s v="COGUA"/>
        <s v="COTA"/>
        <s v="CUCUNUBÁ"/>
        <s v="EL COLEGIO"/>
        <s v="EL ROSAL"/>
        <s v="FACATATIVÁ"/>
        <s v="FOMEQUE"/>
        <s v="FOSCA"/>
        <s v="FUNZA"/>
        <s v="FÚQUENE"/>
        <s v="FUSAGASUGA"/>
        <s v="GACHALA"/>
        <s v="GACHANCIPÁ"/>
        <s v="GACHETÁ"/>
        <s v="GAMA"/>
        <s v="GIRARDOT"/>
        <s v="GUACHETÁ"/>
        <s v="GUADUAS"/>
        <s v="GUASCA"/>
        <s v="GUATAQUÍ"/>
        <s v="GUATAVITA"/>
        <s v="GUAYABAL DE SIQUIMA"/>
        <s v="GUAYABETAL"/>
        <s v="GUTIÉRREZ"/>
        <s v="JERUSALÉN"/>
        <s v="JUNÍN"/>
        <s v="LA CALERA"/>
        <s v="LA MESA"/>
        <s v="LA PALMA"/>
        <s v="LA PEÑA"/>
        <s v="LENGUAZAQUE"/>
        <s v="MACHETA"/>
        <s v="MADRID"/>
        <s v="MANTA"/>
        <s v="MEDINA"/>
        <s v="MOSQUERA"/>
        <s v="NEMOCÓN"/>
        <s v="NILO"/>
        <s v="NIMAIMA"/>
        <s v="NOCAIMA"/>
        <s v="PACHO"/>
        <s v="PAIME"/>
        <s v="PANDI"/>
        <s v="PARATEBUENO"/>
        <s v="PASCA"/>
        <s v="PUERTO SALGAR"/>
        <s v="PULÍ"/>
        <s v="QUEBRADANEGRA"/>
        <s v="QUETAME"/>
        <s v="QUIPILE"/>
        <s v="APULO"/>
        <s v="RICAURTE"/>
        <s v="SAN ANTONIO DEL TEQUENDAMA"/>
        <s v="SAN BERNARDO"/>
        <s v="SAN CAYETANO"/>
        <s v="SAN JUAN DE RÍO SECO"/>
        <s v="SASAIMA"/>
        <s v="SESQUILÉ"/>
        <s v="SIBATÉ"/>
        <s v="SILVANIA"/>
        <s v="SIMIJACA"/>
        <s v="SOACHA"/>
        <s v="SOPÓ"/>
        <s v="SUBACHOQUE"/>
        <s v="SUESCA"/>
        <s v="SUPATÁ"/>
        <s v="SUSA"/>
        <s v="SUTATAUSA"/>
        <s v="TABIO"/>
        <s v="TAUSA"/>
        <s v="TENA"/>
        <s v="TENJO"/>
        <s v="TIBACUY"/>
        <s v="TIBIRITA"/>
        <s v="TOCAIMA"/>
        <s v="TOCANCIPÁ"/>
        <s v="TOPAIPÍ"/>
        <s v="UBALÁ"/>
        <s v="UBAQUE"/>
        <s v="VILLA DE SAN DIEGO DE UBATE"/>
        <s v="UNE"/>
        <s v="ÚTICA"/>
        <s v="VERGARA"/>
        <s v="VIANÍ"/>
        <s v="VILLAGÓMEZ"/>
        <s v="VILLAPINZÓN"/>
        <s v="VILLETA"/>
        <s v="VIOTÁ"/>
        <s v="YACOPI"/>
        <s v="ZIPACÓN"/>
        <s v="ZIPAQUIRA"/>
        <s v="QUIBDO"/>
        <s v="ACANDÍ"/>
        <s v="ALTO BAUDO"/>
        <s v="ATRATO"/>
        <s v="BAGADÓ"/>
        <s v="BAHÍA SOLANO"/>
        <s v="BAJO BAUDÓ"/>
        <s v="BOJAYA"/>
        <s v="EL CANTÓN DEL SAN PABLO"/>
        <s v="CARMEN DEL DARIEN"/>
        <s v="CÉRTEGUI"/>
        <s v="CONDOTO"/>
        <s v="EL CARMEN DE ATRATO"/>
        <s v="EL LITORAL DEL SAN JUAN"/>
        <s v="ISTMINA"/>
        <s v="JURADÓ"/>
        <s v="LLORÓ"/>
        <s v="MEDIO ATRATO"/>
        <s v="MEDIO BAUDÓ"/>
        <s v="MEDIO SAN JUAN"/>
        <s v="NÓVITA"/>
        <s v="NUQUÍ"/>
        <s v="RÍO IRO"/>
        <s v="RÍO QUITO"/>
        <s v="SAN JOSÉ DEL PALMAR"/>
        <s v="SIPÍ"/>
        <s v="TADÓ"/>
        <s v="UNGUÍA"/>
        <s v="UNIÓN PANAMERICANA"/>
        <s v="NEIVA"/>
        <s v="ACEVEDO"/>
        <s v="AGRADO"/>
        <s v="AIPE"/>
        <s v="ALGECIRAS"/>
        <s v="ALTAMIRA"/>
        <s v="BARAYA"/>
        <s v="CAMPOALEGRE"/>
        <s v="COLOMBIA"/>
        <s v="ELÍAS"/>
        <s v="GARZÓN"/>
        <s v="GIGANTE"/>
        <s v="HOBO"/>
        <s v="IQUIRA"/>
        <s v="ISNOS"/>
        <s v="LA ARGENTINA"/>
        <s v="LA PLATA"/>
        <s v="NÁTAGA"/>
        <s v="OPORAPA"/>
        <s v="PAICOL"/>
        <s v="PALERMO"/>
        <s v="PITAL"/>
        <s v="PITALITO"/>
        <s v="RIVERA"/>
        <s v="SALADOBLANCO"/>
        <s v="SAN AGUSTÍN"/>
        <s v="SUAZA"/>
        <s v="TARQUI"/>
        <s v="TESALIA"/>
        <s v="TELLO"/>
        <s v="TERUEL"/>
        <s v="TIMANÁ"/>
        <s v="VILLAVIEJA"/>
        <s v="YAGUARÁ"/>
        <s v="RIOHACHA"/>
        <s v="BARRANCAS"/>
        <s v="DIBULLA"/>
        <s v="DISTRACCIÓN"/>
        <s v="EL MOLINO"/>
        <s v="FONSECA"/>
        <s v="HATONUEVO"/>
        <s v="LA JAGUA DEL PILAR"/>
        <s v="MAICAO"/>
        <s v="SAN JUAN DEL CESAR"/>
        <s v="URIBIA"/>
        <s v="URUMITA"/>
        <s v="SANTA MARTA"/>
        <s v="ALGARROBO"/>
        <s v="ARACATACA"/>
        <s v="ARIGUANÍ"/>
        <s v="CERRO SAN ANTONIO"/>
        <s v="CHIBOLO"/>
        <s v="EL BANCO"/>
        <s v="EL PIÑON"/>
        <s v="EL RETEN"/>
        <s v="FUNDACION"/>
        <s v="GUAMAL"/>
        <s v="NUEVA GRANADA"/>
        <s v="PEDRAZA"/>
        <s v="PIJIÑO DEL CARMEN"/>
        <s v="PIVIJAY"/>
        <s v="PLATO"/>
        <s v="PUEBLOVIEJO"/>
        <s v="REMOLINO"/>
        <s v="SABANAS DE SAN ANGEL"/>
        <s v="SAN SEBASTIÁN DE BUENAVISTA"/>
        <s v="SAN ZENÓN"/>
        <s v="SANTA ANA"/>
        <s v="SANTA BÁRBARA DE PINTO"/>
        <s v="SITIONUEVO"/>
        <s v="TENERIFE"/>
        <s v="ZAPAYÁN"/>
        <s v="ZONA BANANERA"/>
        <s v="VILLAVICENCIO"/>
        <s v="ACACÍAS"/>
        <s v="BARRANCA DE UPÍA"/>
        <s v="CABUYARO"/>
        <s v="CASTILLA LA NUEVA"/>
        <s v="CUBARRAL"/>
        <s v="CUMARAL"/>
        <s v="EL CALVARIO"/>
        <s v="EL CASTILLO"/>
        <s v="EL DORADO"/>
        <s v="FUENTE DE ORO"/>
        <s v="MAPIRIPÁN"/>
        <s v="MESETAS"/>
        <s v="LA MACARENA"/>
        <s v="URIBE"/>
        <s v="LEJANÍAS"/>
        <s v="PUERTO CONCORDIA"/>
        <s v="PUERTO GAITAN"/>
        <s v="PUERTO LOPEZ"/>
        <s v="PUERTO LLERAS"/>
        <s v="RESTREPO"/>
        <s v="SAN CARLOS DE GUAROA"/>
        <s v="SAN JUAN DE ARAMA"/>
        <s v="SAN JUANITO"/>
        <s v="VISTAHERMOSA"/>
        <s v="PASTO"/>
        <s v="ALDANA"/>
        <s v="ANCUYÁ"/>
        <s v="ARBOLEDA"/>
        <s v="BARBACOAS"/>
        <s v="BUESACO"/>
        <s v="COLÓN"/>
        <s v="CONSACA"/>
        <s v="CONTADERO"/>
        <s v="CUASPUD"/>
        <s v="CUMBAL"/>
        <s v="CUMBITARA"/>
        <s v="CHACHAGÜÍ"/>
        <s v="EL CHARCO"/>
        <s v="EL ROSARIO"/>
        <s v="EL TABLÓN DE GÓMEZ"/>
        <s v="FUNES"/>
        <s v="GUACHUCAL"/>
        <s v="GUAITARILLA"/>
        <s v="GUALMATÁN"/>
        <s v="ILES"/>
        <s v="IMUÉS"/>
        <s v="IPIALES"/>
        <s v="LA CRUZ"/>
        <s v="LA FLORIDA"/>
        <s v="LA LLANADA"/>
        <s v="LA TOLA"/>
        <s v="LEIVA"/>
        <s v="LINARES"/>
        <s v="LOS ANDES"/>
        <s v="MAGÜI"/>
        <s v="MALLAMA"/>
        <s v="OLAYA HERRERA"/>
        <s v="OSPINA"/>
        <s v="FRANCISCO PIZARRO"/>
        <s v="POLICARPA"/>
        <s v="POTOSÍ"/>
        <s v="PROVIDENCIA"/>
        <s v="PUERRES"/>
        <s v="PUPIALES"/>
        <s v="ROBERTO PAYÁN"/>
        <s v="SAMANIEGO"/>
        <s v="SANDONÁ"/>
        <s v="SAN LORENZO"/>
        <s v="SAN PEDRO DE CARTAGO"/>
        <s v="SANTACRUZ"/>
        <s v="SAPUYES"/>
        <s v="TAMINANGO"/>
        <s v="TANGUA"/>
        <s v="TUMACO"/>
        <s v="TÚQUERRES"/>
        <s v="YACUANQUER"/>
        <s v="CUCUTA"/>
        <s v="ABREGO"/>
        <s v="ARBOLEDAS"/>
        <s v="BOCHALEMA"/>
        <s v="BUCARASICA"/>
        <s v="CÁCOTA"/>
        <s v="CACHIRÁ"/>
        <s v="CHINÁCOTA"/>
        <s v="CHITAGÁ"/>
        <s v="CONVENCIÓN"/>
        <s v="CUCUTILLA"/>
        <s v="DURANIA"/>
        <s v="EL CARMEN"/>
        <s v="EL TARRA"/>
        <s v="EL ZULIA"/>
        <s v="GRAMALOTE"/>
        <s v="HACARÍ"/>
        <s v="HERRÁN"/>
        <s v="LABATECA"/>
        <s v="LA ESPERANZA"/>
        <s v="LA PLAYA"/>
        <s v="LOS PATIOS"/>
        <s v="LOURDES"/>
        <s v="MUTISCUA"/>
        <s v="OCAÑA"/>
        <s v="PAMPLONA"/>
        <s v="PAMPLONITA"/>
        <s v="PUERTO SANTANDER"/>
        <s v="RAGONVALIA"/>
        <s v="SALAZAR"/>
        <s v="SAN CALIXTO"/>
        <s v="SANTIAGO"/>
        <s v="SARDINATA"/>
        <s v="SILOS"/>
        <s v="TEORAMA"/>
        <s v="TIBÚ"/>
        <s v="VILLA CARO"/>
        <s v="VILLA DEL ROSARIO"/>
        <s v="CALARCA"/>
        <s v="CIRCASIA"/>
        <s v="FILANDIA"/>
        <s v="GÉNOVA"/>
        <s v="LA TEBAIDA"/>
        <s v="MONTENEGRO"/>
        <s v="PIJAO"/>
        <s v="QUIMBAYA"/>
        <s v="SALENTO"/>
        <s v="PEREIRA"/>
        <s v="APIA"/>
        <s v="BELÉN DE UMBRÍA"/>
        <s v="DOSQUEBRADAS"/>
        <s v="GUATICA"/>
        <s v="LA CELIA"/>
        <s v="LA VIRGINIA"/>
        <s v="MARSELLA"/>
        <s v="MISTRATO"/>
        <s v="PUEBLO RICO"/>
        <s v="QUINCHÍA"/>
        <s v="SANTA ROSA DE CABAL"/>
        <s v="SANTUARIO"/>
        <s v="BUCARAMANGA"/>
        <s v="AGUADA"/>
        <s v="ARATOCA"/>
        <s v="BARICHARA"/>
        <s v="BARRANCABERMEJA"/>
        <s v="CALIFORNIA"/>
        <s v="CAPITANEJO"/>
        <s v="CARCASÍ"/>
        <s v="CEPITÁ"/>
        <s v="CERRITO"/>
        <s v="CHARALÁ"/>
        <s v="CHARTA"/>
        <s v="CHIPATÁ"/>
        <s v="CIMITARRA"/>
        <s v="CONFINES"/>
        <s v="CONTRATACIÓN"/>
        <s v="COROMORO"/>
        <s v="CURITI"/>
        <s v="EL CARMEN DE CHUCURÍ"/>
        <s v="EL GUACAMAYO"/>
        <s v="EL PLAYÓN"/>
        <s v="ENCINO"/>
        <s v="ENCISO"/>
        <s v="FLORIÁN"/>
        <s v="FLORIDABLANCA"/>
        <s v="GALÁN"/>
        <s v="GAMBITA"/>
        <s v="GIRÓN"/>
        <s v="GUACA"/>
        <s v="GUAPOTÁ"/>
        <s v="GUAVATÁ"/>
        <s v="GÜEPSA"/>
        <s v="HATO"/>
        <s v="JESÚS MARÍA"/>
        <s v="JORDÁN"/>
        <s v="LA BELLEZA"/>
        <s v="LANDÁZURI"/>
        <s v="LEBRÍJA"/>
        <s v="LOS SANTOS"/>
        <s v="MACARAVITA"/>
        <s v="MALAGA"/>
        <s v="MATANZA"/>
        <s v="MOGOTES"/>
        <s v="MOLAGAVITA"/>
        <s v="OCAMONTE"/>
        <s v="OIBA"/>
        <s v="ONZAGA"/>
        <s v="PALMAR"/>
        <s v="PALMAS DEL SOCORRO"/>
        <s v="PÁRAMO"/>
        <s v="PIEDECUESTA"/>
        <s v="PINCHOTE"/>
        <s v="PUENTE NACIONAL"/>
        <s v="PUERTO PARRA"/>
        <s v="PUERTO WILCHES"/>
        <s v="SABANA DE TORRES"/>
        <s v="SAN BENITO"/>
        <s v="SAN GIL"/>
        <s v="SAN JOAQUÍN"/>
        <s v="SAN JOSÉ DE MIRANDA"/>
        <s v="SAN MIGUEL"/>
        <s v="SAN VICENTE DE CHUCURÍ"/>
        <s v="SANTA HELENA DEL OPÓN"/>
        <s v="SIMACOTA"/>
        <s v="SOCORRO"/>
        <s v="SUAITA"/>
        <s v="SURATÁ"/>
        <s v="TONA"/>
        <s v="VALLE DE SAN JOSÉ"/>
        <s v="VÉLEZ"/>
        <s v="VETAS"/>
        <s v="ZAPATOCA"/>
        <s v="SINCELEJO"/>
        <s v="CAIMITO"/>
        <s v="COLOSO"/>
        <s v="COROZAL"/>
        <s v="COVEÑAS"/>
        <s v="CHALÁN"/>
        <s v="EL ROBLE"/>
        <s v="GALERAS"/>
        <s v="GUARANDA"/>
        <s v="LOS PALMITOS"/>
        <s v="MAJAGUAL"/>
        <s v="MORROA"/>
        <s v="OVEJAS"/>
        <s v="PALMITO"/>
        <s v="SAMPUÉS"/>
        <s v="SAN BENITO ABAD"/>
        <s v="SAN JUAN DE BETULIA"/>
        <s v="SAN MARCOS"/>
        <s v="SAN ONOFRE"/>
        <s v="SAN LUIS DE SINCÉ"/>
        <s v="SANTIAGO DE TOLÚ "/>
        <s v="TOLÚ VIEJO"/>
        <s v="IBAGUE"/>
        <s v="ALPUJARRA"/>
        <s v="ALVARADO"/>
        <s v="AMBALEMA"/>
        <s v="ANZOÁTEGUI"/>
        <s v="ARMERO"/>
        <s v="ATACO"/>
        <s v="CAJAMARCA"/>
        <s v="CARMEN DE APICALÁ"/>
        <s v="CASABIANCA"/>
        <s v="CHAPARRAL"/>
        <s v="COELLO"/>
        <s v="COYAIMA"/>
        <s v="CUNDAY"/>
        <s v="DOLORES"/>
        <s v="ESPINAL"/>
        <s v="FALAN"/>
        <s v="FLANDES"/>
        <s v="FRESNO"/>
        <s v="GUAMO"/>
        <s v="HERVEO"/>
        <s v="HONDA"/>
        <s v="ICONONZO"/>
        <s v="LÉRIDA"/>
        <s v="LÍBANO"/>
        <s v="MARIQUITA"/>
        <s v="MELGAR"/>
        <s v="MURILLO"/>
        <s v="NATAGAIMA"/>
        <s v="ORTEGA"/>
        <s v="PALOCABILDO"/>
        <s v="PIEDRAS"/>
        <s v="PLANADAS"/>
        <s v="PRADO"/>
        <s v="PURIFICACIÓN"/>
        <s v="RIOBLANCO"/>
        <s v="RONCESVALLES"/>
        <s v="ROVIRA"/>
        <s v="SALDAÑA"/>
        <s v="SAN ANTONIO"/>
        <s v="SANTA ISABEL"/>
        <s v="VALLE DE SAN JUAN"/>
        <s v="VENADILLO"/>
        <s v="VILLAHERMOSA"/>
        <s v="VILLARRICA"/>
        <s v="CALI"/>
        <s v="ALCALÁ"/>
        <s v="ANDALUCÍA"/>
        <s v="ANSERMANUEVO"/>
        <s v="BUENAVENTURA"/>
        <s v="BUGA"/>
        <s v="BUGALAGRANDE"/>
        <s v="CAICEDONIA"/>
        <s v="CALIMA"/>
        <s v="CARTAGO"/>
        <s v="DAGUA"/>
        <s v="EL ÁGUILA"/>
        <s v="EL CAIRO"/>
        <s v="EL CERRITO"/>
        <s v="EL DOVIO"/>
        <s v="FLORIDA"/>
        <s v="GINEBRA"/>
        <s v="GUACARÍ"/>
        <s v="JAMUNDÍ"/>
        <s v="LA CUMBRE"/>
        <s v="OBANDO"/>
        <s v="PALMIRA"/>
        <s v="PRADERA"/>
        <s v="RIOFRÍO"/>
        <s v="ROLDANILLO"/>
        <s v="SEVILLA"/>
        <s v="TORO"/>
        <s v="TRUJILLO"/>
        <s v="TULUA"/>
        <s v="ULLOA"/>
        <s v="VERSALLES"/>
        <s v="VIJES"/>
        <s v="YOTOCO"/>
        <s v="YUMBO"/>
        <s v="ZARZAL"/>
        <s v="ARAUCA"/>
        <s v="ARAUQUITA"/>
        <s v="CRAVO NORTE"/>
        <s v="FORTUL"/>
        <s v="PUERTO RONDÓN"/>
        <s v="SARAVENA"/>
        <s v="TAME"/>
        <s v="YOPAL"/>
        <s v="AGUAZUL"/>
        <s v="CHAMEZA"/>
        <s v="HATO COROZAL"/>
        <s v="LA SALINA"/>
        <s v="MANI"/>
        <s v="MONTERREY"/>
        <s v="NUNCHIA"/>
        <s v="OROCUE"/>
        <s v="PAZ DE ARIPORO"/>
        <s v="PORE"/>
        <s v="RECETOR"/>
        <s v="SÁCAMA"/>
        <s v="SAN LUIS DE PALENQUE"/>
        <s v="TÁMARA"/>
        <s v="TAURAMENA"/>
        <s v="TRINIDAD"/>
        <s v="MOCOA"/>
        <s v="ORITO"/>
        <s v="PUERTO ASÍS"/>
        <s v="PUERTO CAICEDO"/>
        <s v="PUERTO GUZMÁN"/>
        <s v="LEGUÍZAMO"/>
        <s v="SIBUNDOY"/>
        <s v="VALLE DEL GUAMUEZ"/>
        <s v="VILLAGARZÓN"/>
        <s v="DEPTO AMAZONAS"/>
        <s v="LETICIA"/>
        <s v="PUERTO NARIÑO"/>
        <s v="DEPTO GUAINIA"/>
        <s v="INÍRIDA"/>
        <s v="SAN JOSÉ DEL GUAVIARE"/>
        <s v="EL RETORNO"/>
        <s v="DEPTO VAUPES"/>
        <s v="MITU"/>
        <s v="CARURU"/>
        <s v="TARAIRA"/>
        <s v="PUERTO CARREÑO"/>
        <s v="LA PRIMAVERA"/>
        <s v="SANTA ROSALÍA"/>
        <s v="CUMARIBO"/>
      </sharedItems>
    </cacheField>
    <cacheField name="4" numFmtId="4">
      <sharedItems containsSemiMixedTypes="0" containsString="0" containsNumber="1" minValue="0" maxValue="775680400571"/>
    </cacheField>
    <cacheField name="5" numFmtId="4">
      <sharedItems containsSemiMixedTypes="0" containsString="0" containsNumber="1" minValue="-199229868.78" maxValue="4414472212"/>
    </cacheField>
    <cacheField name="6" numFmtId="4">
      <sharedItems containsSemiMixedTypes="0" containsString="0" containsNumber="1" minValue="0" maxValue="24882905831"/>
    </cacheField>
    <cacheField name="7" numFmtId="4">
      <sharedItems containsSemiMixedTypes="0" containsString="0" containsNumber="1" minValue="0" maxValue="15887424308"/>
    </cacheField>
    <cacheField name="8" numFmtId="4">
      <sharedItems containsSemiMixedTypes="0" containsString="0" containsNumber="1" minValue="0" maxValue="2549178617"/>
    </cacheField>
    <cacheField name="9" numFmtId="4">
      <sharedItems containsSemiMixedTypes="0" containsString="0" containsNumber="1" containsInteger="1" minValue="0" maxValue="2842463377"/>
    </cacheField>
    <cacheField name="10" numFmtId="4">
      <sharedItems containsSemiMixedTypes="0" containsString="0" containsNumber="1" minValue="-92789579.520000011" maxValue="731485354499"/>
    </cacheField>
    <cacheField name="11" numFmtId="4">
      <sharedItems containsSemiMixedTypes="0" containsString="0" containsNumber="1" minValue="-22774600000.450001" maxValue="2025204027.9099998"/>
    </cacheField>
    <cacheField name="12" numFmtId="0">
      <sharedItems/>
    </cacheField>
    <cacheField name="13" numFmtId="0">
      <sharedItems/>
    </cacheField>
    <cacheField name="14" numFmtId="4">
      <sharedItems containsSemiMixedTypes="0" containsString="0" containsNumber="1" minValue="0" maxValue="25856583359"/>
    </cacheField>
    <cacheField name="15" numFmtId="4">
      <sharedItems containsSemiMixedTypes="0" containsString="0" containsNumber="1" minValue="0" maxValue="185793237332"/>
    </cacheField>
    <cacheField name="16" numFmtId="4">
      <sharedItems containsSemiMixedTypes="0" containsString="0" containsNumber="1" minValue="0" maxValue="231624887254"/>
    </cacheField>
    <cacheField name="17" numFmtId="4">
      <sharedItems containsSemiMixedTypes="0" containsString="0" containsNumber="1" minValue="0" maxValue="250796550642"/>
    </cacheField>
    <cacheField name="18" numFmtId="4">
      <sharedItems containsSemiMixedTypes="0" containsString="0" containsNumber="1" containsInteger="1" minValue="0" maxValue="0"/>
    </cacheField>
    <cacheField name="19" numFmtId="0">
      <sharedItems/>
    </cacheField>
    <cacheField name="20" numFmtId="0">
      <sharedItems/>
    </cacheField>
    <cacheField name="21" numFmtId="0">
      <sharedItems/>
    </cacheField>
    <cacheField name="22" numFmtId="0">
      <sharedItems/>
    </cacheField>
    <cacheField name="23" numFmtId="4">
      <sharedItems containsSemiMixedTypes="0" containsString="0" containsNumber="1" minValue="0" maxValue="147234499930"/>
    </cacheField>
    <cacheField name="24" numFmtId="4">
      <sharedItems containsSemiMixedTypes="0" containsString="0" containsNumber="1" minValue="0" maxValue="19481597101"/>
    </cacheField>
    <cacheField name="25" numFmtId="4">
      <sharedItems containsSemiMixedTypes="0" containsString="0" containsNumber="1" minValue="0" maxValue="134600658098"/>
    </cacheField>
    <cacheField name="26" numFmtId="4">
      <sharedItems containsSemiMixedTypes="0" containsString="0" containsNumber="1" minValue="0" maxValue="4847433059"/>
    </cacheField>
    <cacheField name="27" numFmtId="4">
      <sharedItems containsSemiMixedTypes="0" containsString="0" containsNumber="1" minValue="0" maxValue="7626143522.9200001"/>
    </cacheField>
    <cacheField name="28" numFmtId="4">
      <sharedItems containsSemiMixedTypes="0" containsString="0" containsNumber="1" containsInteger="1" minValue="0" maxValue="0"/>
    </cacheField>
    <cacheField name="29" numFmtId="0">
      <sharedItems/>
    </cacheField>
    <cacheField name="30" numFmtId="0">
      <sharedItems/>
    </cacheField>
    <cacheField name="31" numFmtId="0">
      <sharedItems/>
    </cacheField>
    <cacheField name="32" numFmtId="0">
      <sharedItems/>
    </cacheField>
    <cacheField name="33" numFmtId="0">
      <sharedItems/>
    </cacheField>
    <cacheField name="34" numFmtId="0">
      <sharedItems/>
    </cacheField>
    <cacheField name="35" numFmtId="4">
      <sharedItems containsSemiMixedTypes="0" containsString="0" containsNumber="1" minValue="0" maxValue="82387443428"/>
    </cacheField>
    <cacheField name="36" numFmtId="4">
      <sharedItems containsSemiMixedTypes="0" containsString="0" containsNumber="1" minValue="0" maxValue="1475345003"/>
    </cacheField>
    <cacheField name="37" numFmtId="4">
      <sharedItems containsSemiMixedTypes="0" containsString="0" containsNumber="1" minValue="0" maxValue="7209352202"/>
    </cacheField>
    <cacheField name="38" numFmtId="4">
      <sharedItems containsSemiMixedTypes="0" containsString="0" containsNumber="1" minValue="0" maxValue="64203145132"/>
    </cacheField>
    <cacheField name="39" numFmtId="4">
      <sharedItems containsSemiMixedTypes="0" containsString="0" containsNumber="1" minValue="0" maxValue="10974946094"/>
    </cacheField>
    <cacheField name="40" numFmtId="4">
      <sharedItems containsSemiMixedTypes="0" containsString="0" containsNumber="1" containsInteger="1" minValue="0" maxValue="1133047494"/>
    </cacheField>
    <cacheField name="41" numFmtId="0">
      <sharedItems containsSemiMixedTypes="0" containsString="0" containsNumber="1" containsInteger="1" minValue="0" maxValue="1"/>
    </cacheField>
    <cacheField name="42" numFmtId="0">
      <sharedItems/>
    </cacheField>
    <cacheField name="43" numFmtId="0">
      <sharedItems/>
    </cacheField>
    <cacheField name="44" numFmtId="0">
      <sharedItems/>
    </cacheField>
    <cacheField name="45" numFmtId="0">
      <sharedItems/>
    </cacheField>
    <cacheField name="46" numFmtId="0">
      <sharedItems/>
    </cacheField>
    <cacheField name="47" numFmtId="0">
      <sharedItems/>
    </cacheField>
    <cacheField name="48" numFmtId="4">
      <sharedItems containsSemiMixedTypes="0" containsString="0" containsNumber="1" minValue="0" maxValue="196809379084"/>
    </cacheField>
    <cacheField name="49" numFmtId="4">
      <sharedItems containsSemiMixedTypes="0" containsString="0" containsNumber="1" minValue="0" maxValue="5515104761"/>
    </cacheField>
    <cacheField name="50" numFmtId="4">
      <sharedItems containsSemiMixedTypes="0" containsString="0" containsNumber="1" minValue="0" maxValue="50592579234"/>
    </cacheField>
    <cacheField name="51" numFmtId="4">
      <sharedItems containsSemiMixedTypes="0" containsString="0" containsNumber="1" minValue="0" maxValue="126490630208"/>
    </cacheField>
    <cacheField name="52" numFmtId="4">
      <sharedItems containsSemiMixedTypes="0" containsString="0" containsNumber="1" minValue="0" maxValue="19726169642"/>
    </cacheField>
    <cacheField name="53" numFmtId="4">
      <sharedItems containsSemiMixedTypes="0" containsString="0" containsNumber="1" containsInteger="1" minValue="0" maxValue="0"/>
    </cacheField>
    <cacheField name="54" numFmtId="3">
      <sharedItems containsSemiMixedTypes="0" containsString="0" containsNumber="1" containsInteger="1" minValue="0" maxValue="1"/>
    </cacheField>
    <cacheField name="55" numFmtId="0">
      <sharedItems/>
    </cacheField>
    <cacheField name="56" numFmtId="0">
      <sharedItems/>
    </cacheField>
    <cacheField name="57" numFmtId="0">
      <sharedItems/>
    </cacheField>
    <cacheField name="58" numFmtId="0">
      <sharedItems/>
    </cacheField>
    <cacheField name="59" numFmtId="0">
      <sharedItems/>
    </cacheField>
    <cacheField name="60" numFmtId="0">
      <sharedItems/>
    </cacheField>
    <cacheField name="61" numFmtId="0">
      <sharedItems/>
    </cacheField>
    <cacheField name="62" numFmtId="0">
      <sharedItems/>
    </cacheField>
    <cacheField name="63" numFmtId="0">
      <sharedItems/>
    </cacheField>
    <cacheField name="64" numFmtId="0">
      <sharedItems/>
    </cacheField>
    <cacheField name="65" numFmtId="0">
      <sharedItems/>
    </cacheField>
    <cacheField name="66" numFmtId="0">
      <sharedItems/>
    </cacheField>
    <cacheField name="67" numFmtId="4">
      <sharedItems containsSemiMixedTypes="0" containsString="0" containsNumber="1" minValue="0" maxValue="52938498335.809998"/>
    </cacheField>
    <cacheField name="68" numFmtId="4">
      <sharedItems containsSemiMixedTypes="0" containsString="0" containsNumber="1" minValue="0" maxValue="896421652"/>
    </cacheField>
    <cacheField name="69" numFmtId="4">
      <sharedItems containsSemiMixedTypes="0" containsString="0" containsNumber="1" minValue="0" maxValue="1003724899"/>
    </cacheField>
    <cacheField name="70" numFmtId="4">
      <sharedItems containsSemiMixedTypes="0" containsString="0" containsNumber="1" minValue="0" maxValue="7000000000"/>
    </cacheField>
    <cacheField name="71" numFmtId="4">
      <sharedItems containsSemiMixedTypes="0" containsString="0" containsNumber="1" minValue="0" maxValue="45938498335.809998"/>
    </cacheField>
    <cacheField name="72" numFmtId="4">
      <sharedItems containsSemiMixedTypes="0" containsString="0" containsNumber="1" containsInteger="1" minValue="0" maxValue="0"/>
    </cacheField>
    <cacheField name="73" numFmtId="3">
      <sharedItems containsSemiMixedTypes="0" containsString="0" containsNumber="1" containsInteger="1" minValue="0" maxValue="1"/>
    </cacheField>
    <cacheField name="74" numFmtId="0">
      <sharedItems/>
    </cacheField>
    <cacheField name="75" numFmtId="0">
      <sharedItems/>
    </cacheField>
    <cacheField name="76" numFmtId="0">
      <sharedItems/>
    </cacheField>
    <cacheField name="77" numFmtId="0">
      <sharedItems/>
    </cacheField>
    <cacheField name="78" numFmtId="0">
      <sharedItems/>
    </cacheField>
    <cacheField name="79" numFmtId="0">
      <sharedItems/>
    </cacheField>
    <cacheField name="80" numFmtId="4">
      <sharedItems containsSemiMixedTypes="0" containsString="0" containsNumber="1" minValue="0" maxValue="52938498335.809998"/>
    </cacheField>
    <cacheField name="81" numFmtId="4">
      <sharedItems containsSemiMixedTypes="0" containsString="0" containsNumber="1" minValue="0" maxValue="1333085719"/>
    </cacheField>
    <cacheField name="82" numFmtId="4">
      <sharedItems containsSemiMixedTypes="0" containsString="0" containsNumber="1" minValue="0" maxValue="2929323006"/>
    </cacheField>
    <cacheField name="83" numFmtId="4">
      <sharedItems containsSemiMixedTypes="0" containsString="0" containsNumber="1" minValue="0" maxValue="7000000000"/>
    </cacheField>
    <cacheField name="84" numFmtId="4">
      <sharedItems containsSemiMixedTypes="0" containsString="0" containsNumber="1" minValue="0" maxValue="45938498335.809998"/>
    </cacheField>
    <cacheField name="85" numFmtId="4">
      <sharedItems containsSemiMixedTypes="0" containsString="0" containsNumber="1" containsInteger="1" minValue="0" maxValue="0"/>
    </cacheField>
    <cacheField name="86" numFmtId="3">
      <sharedItems containsSemiMixedTypes="0" containsString="0" containsNumber="1" containsInteger="1" minValue="0" maxValue="1"/>
    </cacheField>
    <cacheField name="87" numFmtId="0">
      <sharedItems/>
    </cacheField>
    <cacheField name="88" numFmtId="0">
      <sharedItems/>
    </cacheField>
    <cacheField name="89" numFmtId="0">
      <sharedItems/>
    </cacheField>
    <cacheField name="90" numFmtId="0">
      <sharedItems/>
    </cacheField>
    <cacheField name="91" numFmtId="0">
      <sharedItems/>
    </cacheField>
    <cacheField name="92" numFmtId="0">
      <sharedItems/>
    </cacheField>
    <cacheField name="93" numFmtId="0">
      <sharedItems/>
    </cacheField>
    <cacheField name="94" numFmtId="0">
      <sharedItems/>
    </cacheField>
    <cacheField name="95" numFmtId="0">
      <sharedItems/>
    </cacheField>
    <cacheField name="96" numFmtId="0">
      <sharedItems/>
    </cacheField>
    <cacheField name="97" numFmtId="0">
      <sharedItems/>
    </cacheField>
    <cacheField name="98" numFmtId="0">
      <sharedItems/>
    </cacheField>
    <cacheField name="99" numFmtId="4">
      <sharedItems containsSemiMixedTypes="0" containsString="0" containsNumber="1" minValue="0" maxValue="676468699228"/>
    </cacheField>
    <cacheField name="100" numFmtId="4">
      <sharedItems containsSemiMixedTypes="0" containsString="0" containsNumber="1" minValue="0" maxValue="45338180460"/>
    </cacheField>
    <cacheField name="101" numFmtId="4">
      <sharedItems containsSemiMixedTypes="0" containsString="0" containsNumber="1" minValue="0" maxValue="185793237332"/>
    </cacheField>
    <cacheField name="102" numFmtId="4">
      <sharedItems containsSemiMixedTypes="0" containsString="0" containsNumber="1" minValue="0" maxValue="231624887254"/>
    </cacheField>
    <cacheField name="103" numFmtId="4">
      <sharedItems containsSemiMixedTypes="0" containsString="0" containsNumber="1" minValue="0" maxValue="250796550642"/>
    </cacheField>
    <cacheField name="104" numFmtId="4">
      <sharedItems containsSemiMixedTypes="0" containsString="0" containsNumber="1" containsInteger="1" minValue="0" maxValue="0"/>
    </cacheField>
    <cacheField name="105" numFmtId="4">
      <sharedItems containsSemiMixedTypes="0" containsString="0" containsNumber="1" minValue="0" maxValue="385871817825"/>
    </cacheField>
    <cacheField name="106" numFmtId="4">
      <sharedItems containsSemiMixedTypes="0" containsString="0" containsNumber="1" minValue="0" maxValue="24996701862"/>
    </cacheField>
    <cacheField name="107" numFmtId="4">
      <sharedItems containsSemiMixedTypes="0" containsString="0" containsNumber="1" minValue="0" maxValue="185193237332"/>
    </cacheField>
    <cacheField name="108" numFmtId="4">
      <sharedItems containsSemiMixedTypes="0" containsString="0" containsNumber="1" minValue="0" maxValue="126490630208"/>
    </cacheField>
    <cacheField name="109" numFmtId="4">
      <sharedItems containsSemiMixedTypes="0" containsString="0" containsNumber="1" minValue="0" maxValue="65933926285"/>
    </cacheField>
    <cacheField name="110" numFmtId="4">
      <sharedItems containsSemiMixedTypes="0" containsString="0" containsNumber="1" containsInteger="1" minValue="0" maxValue="0"/>
    </cacheField>
    <cacheField name="111" numFmtId="4">
      <sharedItems containsSemiMixedTypes="0" containsString="0" containsNumber="1" minValue="0" maxValue="385871817825"/>
    </cacheField>
    <cacheField name="112" numFmtId="4">
      <sharedItems containsSemiMixedTypes="0" containsString="0" containsNumber="1" minValue="0" maxValue="24996701862"/>
    </cacheField>
    <cacheField name="113" numFmtId="4">
      <sharedItems containsSemiMixedTypes="0" containsString="0" containsNumber="1" minValue="0" maxValue="185193237332"/>
    </cacheField>
    <cacheField name="114" numFmtId="4">
      <sharedItems containsSemiMixedTypes="0" containsString="0" containsNumber="1" minValue="0" maxValue="126490630208"/>
    </cacheField>
    <cacheField name="115" numFmtId="4">
      <sharedItems containsSemiMixedTypes="0" containsString="0" containsNumber="1" minValue="0" maxValue="65933926285"/>
    </cacheField>
    <cacheField name="116" numFmtId="4">
      <sharedItems containsSemiMixedTypes="0" containsString="0" containsNumber="1" containsInteger="1" minValue="0" maxValue="1133047494"/>
    </cacheField>
    <cacheField name="117" numFmtId="4">
      <sharedItems/>
    </cacheField>
    <cacheField name="118" numFmtId="3">
      <sharedItems containsSemiMixedTypes="0" containsString="0" containsNumber="1" minValue="0" maxValue="38310445391"/>
    </cacheField>
    <cacheField name="119" numFmtId="3">
      <sharedItems containsSemiMixedTypes="0" containsString="0" containsNumber="1" minValue="0" maxValue="1333085719"/>
    </cacheField>
    <cacheField name="120" numFmtId="3">
      <sharedItems containsSemiMixedTypes="0" containsString="0" containsNumber="1" minValue="0" maxValue="3000000000"/>
    </cacheField>
    <cacheField name="121" numFmtId="3">
      <sharedItems containsSemiMixedTypes="0" containsString="0" containsNumber="1" minValue="0" maxValue="1100000000"/>
    </cacheField>
    <cacheField name="122" numFmtId="3">
      <sharedItems containsSemiMixedTypes="0" containsString="0" containsNumber="1" minValue="0" maxValue="8684452607"/>
    </cacheField>
    <cacheField name="123" numFmtId="3">
      <sharedItems containsSemiMixedTypes="0" containsString="0" containsNumber="1" containsInteger="1" minValue="0" maxValue="0"/>
    </cacheField>
    <cacheField name="124" numFmtId="0">
      <sharedItems containsSemiMixedTypes="0" containsString="0" containsNumber="1" containsInteger="1" minValue="0" maxValue="1"/>
    </cacheField>
    <cacheField name="125" numFmtId="0">
      <sharedItems/>
    </cacheField>
    <cacheField name="126" numFmtId="0">
      <sharedItems/>
    </cacheField>
    <cacheField name="127" numFmtId="0">
      <sharedItems/>
    </cacheField>
    <cacheField name="128" numFmtId="0">
      <sharedItems/>
    </cacheField>
    <cacheField name="129" numFmtId="0">
      <sharedItems/>
    </cacheField>
    <cacheField name="130" numFmtId="0">
      <sharedItems/>
    </cacheField>
    <cacheField name="131" numFmtId="165">
      <sharedItems containsSemiMixedTypes="0" containsString="0" containsNumber="1" minValue="0" maxValue="387324430231"/>
    </cacheField>
    <cacheField name="132" numFmtId="165">
      <sharedItems containsSemiMixedTypes="0" containsString="0" containsNumber="1" minValue="0" maxValue="24996701862"/>
    </cacheField>
    <cacheField name="133" numFmtId="165">
      <sharedItems containsSemiMixedTypes="0" containsString="0" containsNumber="1" minValue="0" maxValue="185193237332"/>
    </cacheField>
    <cacheField name="134" numFmtId="165">
      <sharedItems containsSemiMixedTypes="0" containsString="0" containsNumber="1" minValue="0" maxValue="126490630208"/>
    </cacheField>
    <cacheField name="135" numFmtId="165">
      <sharedItems containsSemiMixedTypes="0" containsString="0" containsNumber="1" minValue="0" maxValue="67386538691"/>
    </cacheField>
    <cacheField name="136" numFmtId="165">
      <sharedItems containsSemiMixedTypes="0" containsString="0" containsNumber="1" containsInteger="1" minValue="0" maxValue="0"/>
    </cacheField>
    <cacheField name="137" numFmtId="165">
      <sharedItems containsSemiMixedTypes="0" containsString="0" containsNumber="1" minValue="0" maxValue="387324430231"/>
    </cacheField>
    <cacheField name="138" numFmtId="3">
      <sharedItems containsSemiMixedTypes="0" containsString="0" containsNumber="1" minValue="0" maxValue="24996701862"/>
    </cacheField>
    <cacheField name="139" numFmtId="3">
      <sharedItems containsSemiMixedTypes="0" containsString="0" containsNumber="1" minValue="0" maxValue="185193237332"/>
    </cacheField>
    <cacheField name="140" numFmtId="3">
      <sharedItems containsSemiMixedTypes="0" containsString="0" containsNumber="1" minValue="0" maxValue="126490630208"/>
    </cacheField>
    <cacheField name="141" numFmtId="3">
      <sharedItems containsSemiMixedTypes="0" containsString="0" containsNumber="1" minValue="0" maxValue="67386538691"/>
    </cacheField>
    <cacheField name="142" numFmtId="3">
      <sharedItems containsSemiMixedTypes="0" containsString="0" containsNumber="1" containsInteger="1" minValue="0" maxValue="1133047494"/>
    </cacheField>
    <cacheField name="143" numFmtId="4">
      <sharedItems count="2">
        <s v="CONSISTENTE"/>
        <s v="NO CONSISTENTE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Manuel Alejandro Godoy Cubillos" refreshedDate="42640.808626157406" createdVersion="5" refreshedVersion="5" minRefreshableVersion="3" recordCount="1105">
  <cacheSource type="worksheet">
    <worksheetSource ref="E11:EJ1116" sheet="MONTO MAXIMO"/>
  </cacheSource>
  <cacheFields count="136">
    <cacheField name="1" numFmtId="0">
      <sharedItems/>
    </cacheField>
    <cacheField name="DEPARTAMENTO O DISTRITO" numFmtId="0">
      <sharedItems count="37">
        <s v="ANTIOQUIA"/>
        <s v="BARRANQUILLA"/>
        <s v="ATLÁNTICO"/>
        <s v="BOGOTÁ"/>
        <s v="CARTAGENA"/>
        <s v="BOLÍVAR"/>
        <s v="BOYACÁ"/>
        <s v="CALDAS"/>
        <s v="CAQUETÁ"/>
        <s v="CAUCA"/>
        <s v="CESAR"/>
        <s v="CÓRDOBA"/>
        <s v="CUNDINAMARCA"/>
        <s v="CHOCÓ"/>
        <s v="HUILA"/>
        <s v="LA GUAJIRA"/>
        <s v="SANTA MARTA"/>
        <s v="MAGDALENA"/>
        <s v="META"/>
        <s v="NARIÑO"/>
        <s v="NORTE DE SANTANDER"/>
        <s v="QUINDÍO"/>
        <s v="RISARALDA"/>
        <s v="SANTANDER"/>
        <s v="SUCRE"/>
        <s v="TOLIMA"/>
        <s v="VALLE DEL CAUCA"/>
        <s v="BUENAVENTURA"/>
        <s v="ARAUCA"/>
        <s v="CASANARE"/>
        <s v="PUTUMAYO"/>
        <s v="SAN ANDRÉS"/>
        <s v="AMAZONAS"/>
        <s v="GUAINíA"/>
        <s v="GUAVIARE"/>
        <s v="VAUPÉS"/>
        <s v="VICHADA"/>
      </sharedItems>
    </cacheField>
    <cacheField name="3" numFmtId="0">
      <sharedItems/>
    </cacheField>
    <cacheField name="4" numFmtId="4">
      <sharedItems containsSemiMixedTypes="0" containsString="0" containsNumber="1" minValue="0" maxValue="775680400571"/>
    </cacheField>
    <cacheField name="5" numFmtId="4">
      <sharedItems containsSemiMixedTypes="0" containsString="0" containsNumber="1" minValue="-199229868.78" maxValue="4414472212"/>
    </cacheField>
    <cacheField name="6" numFmtId="4">
      <sharedItems containsSemiMixedTypes="0" containsString="0" containsNumber="1" minValue="0" maxValue="24882905831"/>
    </cacheField>
    <cacheField name="7" numFmtId="4">
      <sharedItems containsSemiMixedTypes="0" containsString="0" containsNumber="1" minValue="0" maxValue="15887424308"/>
    </cacheField>
    <cacheField name="8" numFmtId="4">
      <sharedItems containsSemiMixedTypes="0" containsString="0" containsNumber="1" minValue="0" maxValue="2549178617"/>
    </cacheField>
    <cacheField name="9" numFmtId="4">
      <sharedItems containsSemiMixedTypes="0" containsString="0" containsNumber="1" containsInteger="1" minValue="0" maxValue="2842463377"/>
    </cacheField>
    <cacheField name="10" numFmtId="4">
      <sharedItems containsSemiMixedTypes="0" containsString="0" containsNumber="1" minValue="-92789579.520000011" maxValue="731485354499"/>
    </cacheField>
    <cacheField name="11" numFmtId="4">
      <sharedItems containsSemiMixedTypes="0" containsString="0" containsNumber="1" minValue="-22774600000.450001" maxValue="2025204027.9099998"/>
    </cacheField>
    <cacheField name="12" numFmtId="0">
      <sharedItems/>
    </cacheField>
    <cacheField name="13" numFmtId="0">
      <sharedItems/>
    </cacheField>
    <cacheField name="14" numFmtId="4">
      <sharedItems containsSemiMixedTypes="0" containsString="0" containsNumber="1" minValue="0" maxValue="25856583359"/>
    </cacheField>
    <cacheField name="15" numFmtId="4">
      <sharedItems containsSemiMixedTypes="0" containsString="0" containsNumber="1" minValue="0" maxValue="185793237332"/>
    </cacheField>
    <cacheField name="16" numFmtId="4">
      <sharedItems containsSemiMixedTypes="0" containsString="0" containsNumber="1" minValue="0" maxValue="231624887254"/>
    </cacheField>
    <cacheField name="17" numFmtId="4">
      <sharedItems containsSemiMixedTypes="0" containsString="0" containsNumber="1" minValue="0" maxValue="250796550642"/>
    </cacheField>
    <cacheField name="18" numFmtId="4">
      <sharedItems containsSemiMixedTypes="0" containsString="0" containsNumber="1" containsInteger="1" minValue="0" maxValue="0"/>
    </cacheField>
    <cacheField name="19" numFmtId="0">
      <sharedItems/>
    </cacheField>
    <cacheField name="20" numFmtId="0">
      <sharedItems/>
    </cacheField>
    <cacheField name="21" numFmtId="0">
      <sharedItems/>
    </cacheField>
    <cacheField name="22" numFmtId="0">
      <sharedItems/>
    </cacheField>
    <cacheField name="23" numFmtId="4">
      <sharedItems containsSemiMixedTypes="0" containsString="0" containsNumber="1" minValue="0" maxValue="147234499930"/>
    </cacheField>
    <cacheField name="24" numFmtId="4">
      <sharedItems containsSemiMixedTypes="0" containsString="0" containsNumber="1" minValue="0" maxValue="19481597101"/>
    </cacheField>
    <cacheField name="25" numFmtId="4">
      <sharedItems containsSemiMixedTypes="0" containsString="0" containsNumber="1" minValue="0" maxValue="134600658098"/>
    </cacheField>
    <cacheField name="26" numFmtId="4">
      <sharedItems containsSemiMixedTypes="0" containsString="0" containsNumber="1" minValue="0" maxValue="4847433059"/>
    </cacheField>
    <cacheField name="27" numFmtId="4">
      <sharedItems containsSemiMixedTypes="0" containsString="0" containsNumber="1" minValue="0" maxValue="7626143522.9200001"/>
    </cacheField>
    <cacheField name="28" numFmtId="4">
      <sharedItems containsSemiMixedTypes="0" containsString="0" containsNumber="1" containsInteger="1" minValue="0" maxValue="0"/>
    </cacheField>
    <cacheField name="29" numFmtId="0">
      <sharedItems/>
    </cacheField>
    <cacheField name="30" numFmtId="0">
      <sharedItems/>
    </cacheField>
    <cacheField name="31" numFmtId="0">
      <sharedItems/>
    </cacheField>
    <cacheField name="32" numFmtId="0">
      <sharedItems/>
    </cacheField>
    <cacheField name="33" numFmtId="0">
      <sharedItems/>
    </cacheField>
    <cacheField name="34" numFmtId="0">
      <sharedItems/>
    </cacheField>
    <cacheField name="35" numFmtId="4">
      <sharedItems containsSemiMixedTypes="0" containsString="0" containsNumber="1" minValue="0" maxValue="82387443428"/>
    </cacheField>
    <cacheField name="36" numFmtId="4">
      <sharedItems containsSemiMixedTypes="0" containsString="0" containsNumber="1" minValue="0" maxValue="1475345003"/>
    </cacheField>
    <cacheField name="37" numFmtId="4">
      <sharedItems containsSemiMixedTypes="0" containsString="0" containsNumber="1" minValue="0" maxValue="7209352202"/>
    </cacheField>
    <cacheField name="38" numFmtId="4">
      <sharedItems containsSemiMixedTypes="0" containsString="0" containsNumber="1" minValue="0" maxValue="64203145132"/>
    </cacheField>
    <cacheField name="39" numFmtId="4">
      <sharedItems containsSemiMixedTypes="0" containsString="0" containsNumber="1" minValue="0" maxValue="10974946094"/>
    </cacheField>
    <cacheField name="40" numFmtId="4">
      <sharedItems containsSemiMixedTypes="0" containsString="0" containsNumber="1" containsInteger="1" minValue="0" maxValue="1133047494"/>
    </cacheField>
    <cacheField name="41" numFmtId="0">
      <sharedItems containsSemiMixedTypes="0" containsString="0" containsNumber="1" containsInteger="1" minValue="0" maxValue="1"/>
    </cacheField>
    <cacheField name="42" numFmtId="0">
      <sharedItems/>
    </cacheField>
    <cacheField name="43" numFmtId="0">
      <sharedItems/>
    </cacheField>
    <cacheField name="44" numFmtId="0">
      <sharedItems/>
    </cacheField>
    <cacheField name="45" numFmtId="0">
      <sharedItems/>
    </cacheField>
    <cacheField name="46" numFmtId="0">
      <sharedItems/>
    </cacheField>
    <cacheField name="47" numFmtId="0">
      <sharedItems/>
    </cacheField>
    <cacheField name="48" numFmtId="4">
      <sharedItems containsSemiMixedTypes="0" containsString="0" containsNumber="1" minValue="0" maxValue="196809379084"/>
    </cacheField>
    <cacheField name="49" numFmtId="4">
      <sharedItems containsSemiMixedTypes="0" containsString="0" containsNumber="1" minValue="0" maxValue="5515104761"/>
    </cacheField>
    <cacheField name="50" numFmtId="4">
      <sharedItems containsSemiMixedTypes="0" containsString="0" containsNumber="1" minValue="0" maxValue="50592579234"/>
    </cacheField>
    <cacheField name="51" numFmtId="4">
      <sharedItems containsSemiMixedTypes="0" containsString="0" containsNumber="1" minValue="0" maxValue="126490630208"/>
    </cacheField>
    <cacheField name="52" numFmtId="4">
      <sharedItems containsSemiMixedTypes="0" containsString="0" containsNumber="1" minValue="0" maxValue="19726169642"/>
    </cacheField>
    <cacheField name="53" numFmtId="4">
      <sharedItems containsSemiMixedTypes="0" containsString="0" containsNumber="1" containsInteger="1" minValue="0" maxValue="0"/>
    </cacheField>
    <cacheField name="54" numFmtId="3">
      <sharedItems containsSemiMixedTypes="0" containsString="0" containsNumber="1" containsInteger="1" minValue="0" maxValue="1"/>
    </cacheField>
    <cacheField name="55" numFmtId="0">
      <sharedItems/>
    </cacheField>
    <cacheField name="56" numFmtId="0">
      <sharedItems/>
    </cacheField>
    <cacheField name="57" numFmtId="0">
      <sharedItems/>
    </cacheField>
    <cacheField name="58" numFmtId="0">
      <sharedItems/>
    </cacheField>
    <cacheField name="59" numFmtId="0">
      <sharedItems/>
    </cacheField>
    <cacheField name="60" numFmtId="0">
      <sharedItems/>
    </cacheField>
    <cacheField name="61" numFmtId="0">
      <sharedItems/>
    </cacheField>
    <cacheField name="62" numFmtId="0">
      <sharedItems/>
    </cacheField>
    <cacheField name="63" numFmtId="0">
      <sharedItems/>
    </cacheField>
    <cacheField name="64" numFmtId="0">
      <sharedItems/>
    </cacheField>
    <cacheField name="65" numFmtId="0">
      <sharedItems/>
    </cacheField>
    <cacheField name="66" numFmtId="0">
      <sharedItems/>
    </cacheField>
    <cacheField name="67" numFmtId="4">
      <sharedItems containsSemiMixedTypes="0" containsString="0" containsNumber="1" minValue="0" maxValue="52938498335.809998"/>
    </cacheField>
    <cacheField name="68" numFmtId="4">
      <sharedItems containsSemiMixedTypes="0" containsString="0" containsNumber="1" minValue="0" maxValue="896421652"/>
    </cacheField>
    <cacheField name="69" numFmtId="4">
      <sharedItems containsSemiMixedTypes="0" containsString="0" containsNumber="1" minValue="0" maxValue="1003724899"/>
    </cacheField>
    <cacheField name="70" numFmtId="4">
      <sharedItems containsSemiMixedTypes="0" containsString="0" containsNumber="1" minValue="0" maxValue="7000000000"/>
    </cacheField>
    <cacheField name="71" numFmtId="4">
      <sharedItems containsSemiMixedTypes="0" containsString="0" containsNumber="1" minValue="0" maxValue="45938498335.809998"/>
    </cacheField>
    <cacheField name="72" numFmtId="4">
      <sharedItems containsSemiMixedTypes="0" containsString="0" containsNumber="1" containsInteger="1" minValue="0" maxValue="0"/>
    </cacheField>
    <cacheField name="73" numFmtId="3">
      <sharedItems containsSemiMixedTypes="0" containsString="0" containsNumber="1" containsInteger="1" minValue="0" maxValue="1"/>
    </cacheField>
    <cacheField name="74" numFmtId="0">
      <sharedItems/>
    </cacheField>
    <cacheField name="75" numFmtId="0">
      <sharedItems/>
    </cacheField>
    <cacheField name="76" numFmtId="0">
      <sharedItems/>
    </cacheField>
    <cacheField name="77" numFmtId="0">
      <sharedItems/>
    </cacheField>
    <cacheField name="78" numFmtId="0">
      <sharedItems/>
    </cacheField>
    <cacheField name="79" numFmtId="0">
      <sharedItems/>
    </cacheField>
    <cacheField name="80" numFmtId="4">
      <sharedItems containsSemiMixedTypes="0" containsString="0" containsNumber="1" minValue="0" maxValue="52938498335.809998"/>
    </cacheField>
    <cacheField name="81" numFmtId="4">
      <sharedItems containsSemiMixedTypes="0" containsString="0" containsNumber="1" minValue="0" maxValue="1333085719"/>
    </cacheField>
    <cacheField name="82" numFmtId="4">
      <sharedItems containsSemiMixedTypes="0" containsString="0" containsNumber="1" minValue="0" maxValue="2929323006"/>
    </cacheField>
    <cacheField name="83" numFmtId="4">
      <sharedItems containsSemiMixedTypes="0" containsString="0" containsNumber="1" minValue="0" maxValue="7000000000"/>
    </cacheField>
    <cacheField name="84" numFmtId="4">
      <sharedItems containsSemiMixedTypes="0" containsString="0" containsNumber="1" minValue="0" maxValue="45938498335.809998"/>
    </cacheField>
    <cacheField name="85" numFmtId="4">
      <sharedItems containsSemiMixedTypes="0" containsString="0" containsNumber="1" containsInteger="1" minValue="0" maxValue="0"/>
    </cacheField>
    <cacheField name="86" numFmtId="3">
      <sharedItems containsSemiMixedTypes="0" containsString="0" containsNumber="1" containsInteger="1" minValue="0" maxValue="1"/>
    </cacheField>
    <cacheField name="87" numFmtId="0">
      <sharedItems/>
    </cacheField>
    <cacheField name="88" numFmtId="0">
      <sharedItems/>
    </cacheField>
    <cacheField name="89" numFmtId="0">
      <sharedItems/>
    </cacheField>
    <cacheField name="90" numFmtId="0">
      <sharedItems/>
    </cacheField>
    <cacheField name="91" numFmtId="0">
      <sharedItems/>
    </cacheField>
    <cacheField name="92" numFmtId="0">
      <sharedItems/>
    </cacheField>
    <cacheField name="93" numFmtId="0">
      <sharedItems/>
    </cacheField>
    <cacheField name="94" numFmtId="0">
      <sharedItems/>
    </cacheField>
    <cacheField name="95" numFmtId="0">
      <sharedItems/>
    </cacheField>
    <cacheField name="96" numFmtId="0">
      <sharedItems/>
    </cacheField>
    <cacheField name="97" numFmtId="0">
      <sharedItems/>
    </cacheField>
    <cacheField name="98" numFmtId="0">
      <sharedItems/>
    </cacheField>
    <cacheField name="99" numFmtId="4">
      <sharedItems containsSemiMixedTypes="0" containsString="0" containsNumber="1" minValue="0" maxValue="676468699228"/>
    </cacheField>
    <cacheField name="100" numFmtId="4">
      <sharedItems containsSemiMixedTypes="0" containsString="0" containsNumber="1" minValue="0" maxValue="45338180460"/>
    </cacheField>
    <cacheField name="101" numFmtId="4">
      <sharedItems containsSemiMixedTypes="0" containsString="0" containsNumber="1" minValue="0" maxValue="185793237332"/>
    </cacheField>
    <cacheField name="102" numFmtId="4">
      <sharedItems containsSemiMixedTypes="0" containsString="0" containsNumber="1" minValue="0" maxValue="231624887254"/>
    </cacheField>
    <cacheField name="103" numFmtId="4">
      <sharedItems containsSemiMixedTypes="0" containsString="0" containsNumber="1" minValue="0" maxValue="250796550642"/>
    </cacheField>
    <cacheField name="104" numFmtId="4">
      <sharedItems containsSemiMixedTypes="0" containsString="0" containsNumber="1" containsInteger="1" minValue="0" maxValue="0"/>
    </cacheField>
    <cacheField name="105" numFmtId="4">
      <sharedItems containsSemiMixedTypes="0" containsString="0" containsNumber="1" minValue="0" maxValue="385871817825"/>
    </cacheField>
    <cacheField name="106" numFmtId="4">
      <sharedItems containsSemiMixedTypes="0" containsString="0" containsNumber="1" minValue="0" maxValue="24996701862"/>
    </cacheField>
    <cacheField name="107" numFmtId="4">
      <sharedItems containsSemiMixedTypes="0" containsString="0" containsNumber="1" minValue="0" maxValue="185193237332"/>
    </cacheField>
    <cacheField name="108" numFmtId="4">
      <sharedItems containsSemiMixedTypes="0" containsString="0" containsNumber="1" minValue="0" maxValue="126490630208"/>
    </cacheField>
    <cacheField name="109" numFmtId="4">
      <sharedItems containsSemiMixedTypes="0" containsString="0" containsNumber="1" minValue="0" maxValue="65933926285"/>
    </cacheField>
    <cacheField name="110" numFmtId="4">
      <sharedItems containsSemiMixedTypes="0" containsString="0" containsNumber="1" containsInteger="1" minValue="0" maxValue="0"/>
    </cacheField>
    <cacheField name="111" numFmtId="4">
      <sharedItems containsSemiMixedTypes="0" containsString="0" containsNumber="1" minValue="0" maxValue="385871817825"/>
    </cacheField>
    <cacheField name="112" numFmtId="4">
      <sharedItems containsSemiMixedTypes="0" containsString="0" containsNumber="1" minValue="0" maxValue="24996701862"/>
    </cacheField>
    <cacheField name="113" numFmtId="4">
      <sharedItems containsSemiMixedTypes="0" containsString="0" containsNumber="1" minValue="0" maxValue="185193237332"/>
    </cacheField>
    <cacheField name="114" numFmtId="4">
      <sharedItems containsSemiMixedTypes="0" containsString="0" containsNumber="1" minValue="0" maxValue="126490630208"/>
    </cacheField>
    <cacheField name="115" numFmtId="4">
      <sharedItems containsSemiMixedTypes="0" containsString="0" containsNumber="1" minValue="0" maxValue="65933926285"/>
    </cacheField>
    <cacheField name="116" numFmtId="4">
      <sharedItems containsSemiMixedTypes="0" containsString="0" containsNumber="1" containsInteger="1" minValue="0" maxValue="1133047494"/>
    </cacheField>
    <cacheField name="117" numFmtId="4">
      <sharedItems/>
    </cacheField>
    <cacheField name="118" numFmtId="3">
      <sharedItems containsSemiMixedTypes="0" containsString="0" containsNumber="1" minValue="0" maxValue="38310445391"/>
    </cacheField>
    <cacheField name="119" numFmtId="3">
      <sharedItems containsSemiMixedTypes="0" containsString="0" containsNumber="1" minValue="0" maxValue="1333085719"/>
    </cacheField>
    <cacheField name="120" numFmtId="3">
      <sharedItems containsSemiMixedTypes="0" containsString="0" containsNumber="1" minValue="0" maxValue="3000000000"/>
    </cacheField>
    <cacheField name="121" numFmtId="3">
      <sharedItems containsSemiMixedTypes="0" containsString="0" containsNumber="1" minValue="0" maxValue="1100000000"/>
    </cacheField>
    <cacheField name="122" numFmtId="3">
      <sharedItems containsSemiMixedTypes="0" containsString="0" containsNumber="1" minValue="0" maxValue="8684452607"/>
    </cacheField>
    <cacheField name="123" numFmtId="3">
      <sharedItems containsSemiMixedTypes="0" containsString="0" containsNumber="1" containsInteger="1" minValue="0" maxValue="0"/>
    </cacheField>
    <cacheField name="124" numFmtId="0">
      <sharedItems containsSemiMixedTypes="0" containsString="0" containsNumber="1" containsInteger="1" minValue="0" maxValue="1"/>
    </cacheField>
    <cacheField name="125" numFmtId="0">
      <sharedItems/>
    </cacheField>
    <cacheField name="126" numFmtId="0">
      <sharedItems/>
    </cacheField>
    <cacheField name="127" numFmtId="0">
      <sharedItems/>
    </cacheField>
    <cacheField name="128" numFmtId="0">
      <sharedItems/>
    </cacheField>
    <cacheField name="129" numFmtId="0">
      <sharedItems/>
    </cacheField>
    <cacheField name="130" numFmtId="0">
      <sharedItems/>
    </cacheField>
    <cacheField name="131" numFmtId="165">
      <sharedItems containsSemiMixedTypes="0" containsString="0" containsNumber="1" minValue="0" maxValue="387324430231"/>
    </cacheField>
    <cacheField name="132" numFmtId="165">
      <sharedItems containsSemiMixedTypes="0" containsString="0" containsNumber="1" minValue="0" maxValue="24996701862"/>
    </cacheField>
    <cacheField name="133" numFmtId="165">
      <sharedItems containsSemiMixedTypes="0" containsString="0" containsNumber="1" minValue="0" maxValue="185193237332"/>
    </cacheField>
    <cacheField name="134" numFmtId="165">
      <sharedItems containsSemiMixedTypes="0" containsString="0" containsNumber="1" minValue="0" maxValue="126490630208"/>
    </cacheField>
    <cacheField name="135" numFmtId="165">
      <sharedItems containsSemiMixedTypes="0" containsString="0" containsNumber="1" minValue="0" maxValue="67386538691"/>
    </cacheField>
    <cacheField name="136" numFmtId="165">
      <sharedItems containsSemiMixedTypes="0" containsString="0" containsNumber="1" containsInteger="1" minValue="0" maxValue="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105">
  <r>
    <x v="0"/>
    <x v="0"/>
    <x v="0"/>
    <n v="32803009300"/>
    <n v="0"/>
    <n v="6946425941"/>
    <n v="0"/>
    <n v="0"/>
    <n v="0"/>
    <n v="25856583359"/>
    <n v="0"/>
    <s v="CONSISTENTE"/>
    <s v="OK"/>
    <n v="25856583359"/>
    <n v="0"/>
    <n v="0"/>
    <n v="0"/>
    <n v="0"/>
    <s v="  2472 DE 2014"/>
    <s v="31/12/2013"/>
    <s v="CONSISTENTE"/>
    <s v=""/>
    <n v="24329030160"/>
    <n v="19481597101"/>
    <n v="0"/>
    <n v="4847433059"/>
    <n v="0"/>
    <n v="0"/>
    <s v="CONSISTENTE"/>
    <s v="CONSISTENTE"/>
    <s v="CONSISTENTE"/>
    <s v="NO 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5515104761"/>
    <n v="5515104761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50185613519"/>
    <n v="45338180460"/>
    <n v="0"/>
    <n v="4847433059"/>
    <n v="0"/>
    <n v="0"/>
    <n v="24996701862"/>
    <n v="24996701862"/>
    <n v="0"/>
    <n v="0"/>
    <n v="0"/>
    <n v="0"/>
    <n v="29844134921"/>
    <n v="24996701862"/>
    <n v="0"/>
    <n v="4847433059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4996701862"/>
    <n v="24996701862"/>
    <n v="0"/>
    <n v="0"/>
    <n v="0"/>
    <n v="0"/>
    <n v="29844134921"/>
    <n v="24996701862"/>
    <n v="0"/>
    <n v="4847433059"/>
    <n v="0"/>
    <n v="0"/>
    <x v="0"/>
  </r>
  <r>
    <x v="1"/>
    <x v="0"/>
    <x v="1"/>
    <n v="192672899"/>
    <n v="55989024"/>
    <n v="55726699.380000003"/>
    <n v="54654294"/>
    <n v="0"/>
    <n v="0"/>
    <n v="23395081"/>
    <n v="2907800.6200000048"/>
    <s v="NO CONSISTENTE"/>
    <s v="LA ENTIDAD TERRITORIAL NO DETERMINÓ EL SALDO DE MANERA CORRECTA."/>
    <n v="2907801"/>
    <n v="0"/>
    <n v="23395081"/>
    <n v="0"/>
    <n v="0"/>
    <s v="  2472 DE 2014"/>
    <s v="31/12/2013"/>
    <s v="NO CONSISTENTE"/>
    <s v="EL PLAN DE APLICACIÓN ES SUPERIOR A LOS RECURSOS SUSCEPTIBLES DE APLICACIÓN."/>
    <n v="0"/>
    <n v="2907801"/>
    <n v="0"/>
    <n v="23395081"/>
    <n v="0"/>
    <n v="0"/>
    <s v="NO 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26302882"/>
    <n v="2907801"/>
    <n v="0"/>
    <n v="23395081"/>
    <n v="0"/>
    <n v="0"/>
    <s v="NO 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26302882"/>
    <n v="2907801"/>
    <n v="0"/>
    <n v="23395081"/>
    <n v="0"/>
    <n v="0"/>
    <x v="1"/>
  </r>
  <r>
    <x v="2"/>
    <x v="0"/>
    <x v="2"/>
    <n v="1029000"/>
    <n v="0"/>
    <n v="1029000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3"/>
    <x v="0"/>
    <x v="3"/>
    <n v="4051482.65"/>
    <n v="0"/>
    <n v="0"/>
    <n v="0"/>
    <n v="0"/>
    <n v="0"/>
    <n v="4051462.65"/>
    <n v="20"/>
    <s v="CONSISTENTE"/>
    <s v="OK"/>
    <n v="0"/>
    <n v="0"/>
    <n v="4051462.65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904558.5"/>
    <n v="0"/>
    <n v="0"/>
    <n v="0"/>
    <n v="0"/>
    <n v="0"/>
    <n v="1"/>
    <s v="NO 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CONSISTENTE"/>
    <s v="CONSISTENTE"/>
    <s v="CONSISTENTE"/>
    <s v="CONSISTENTE"/>
    <s v="CONSISTENTE"/>
    <n v="4051462.65"/>
    <n v="0"/>
    <n v="0"/>
    <n v="4051462.65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4"/>
    <x v="0"/>
    <x v="4"/>
    <n v="305278038.13999999"/>
    <n v="0"/>
    <n v="0"/>
    <n v="0"/>
    <n v="0"/>
    <n v="0"/>
    <n v="305278038.13999999"/>
    <n v="0"/>
    <s v="CONSISTENTE"/>
    <s v="OK"/>
    <n v="0"/>
    <n v="0"/>
    <n v="305278038.13999999"/>
    <n v="0"/>
    <n v="0"/>
    <s v="  2472 DE 2014"/>
    <s v="31/12/2013"/>
    <s v="CONSISTENTE"/>
    <s v=""/>
    <n v="45000000"/>
    <n v="45000000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50278038.13999999"/>
    <n v="45000000"/>
    <n v="0"/>
    <n v="305278038.13999999"/>
    <n v="0"/>
    <n v="0"/>
    <n v="0"/>
    <n v="0"/>
    <n v="0"/>
    <n v="0"/>
    <n v="0"/>
    <n v="0"/>
    <n v="45000000"/>
    <n v="4500000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45000000"/>
    <n v="45000000"/>
    <n v="0"/>
    <n v="0"/>
    <n v="0"/>
    <n v="0"/>
    <x v="0"/>
  </r>
  <r>
    <x v="5"/>
    <x v="0"/>
    <x v="5"/>
    <n v="12137604.619999999"/>
    <n v="0"/>
    <n v="12137604.619999999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8690556"/>
    <n v="0"/>
    <n v="0"/>
    <n v="0"/>
    <n v="18690556"/>
    <n v="0"/>
    <n v="1"/>
    <s v="CONSISTENTE"/>
    <s v="CONSISTENTE"/>
    <s v="CONSISTENTE"/>
    <s v="CONSISTENTE"/>
    <s v="NO CONSISTENTE"/>
    <s v="CONSISTENTE"/>
    <n v="18902479"/>
    <n v="0"/>
    <n v="18902479"/>
    <n v="0"/>
    <n v="0"/>
    <n v="0"/>
    <n v="1"/>
    <s v="CONSISTENTE"/>
    <s v="CONSISTENTE"/>
    <s v="NO CONSISTENTE"/>
    <s v="CONSISTENTE"/>
    <s v="CONSISTENTE"/>
    <s v="CONSISTENTE"/>
    <s v="CONSISTENTE"/>
    <s v="CONSISTENTE"/>
    <s v="CONSISTENTE"/>
    <s v="CONSISTENTE"/>
    <s v="NO CONSISTENTE"/>
    <s v="CONSISTENTE"/>
    <n v="0"/>
    <n v="0"/>
    <n v="0"/>
    <n v="0"/>
    <n v="0"/>
    <n v="0"/>
    <n v="0"/>
    <n v="0"/>
    <n v="0"/>
    <n v="0"/>
    <n v="0"/>
    <n v="0"/>
    <n v="37593035"/>
    <n v="0"/>
    <n v="18902479"/>
    <n v="0"/>
    <n v="18690556"/>
    <n v="0"/>
    <s v="NO CONSISTENTE"/>
    <n v="0"/>
    <n v="0"/>
    <n v="0"/>
    <n v="0"/>
    <n v="0"/>
    <n v="0"/>
    <n v="0"/>
    <s v="CONSISTENTE"/>
    <s v="CONSISTENTE"/>
    <s v="NO CONSISTENTE"/>
    <s v="CONSISTENTE"/>
    <s v="CONSISTENTE"/>
    <s v="CONSISTENTE"/>
    <n v="0"/>
    <n v="0"/>
    <n v="0"/>
    <n v="0"/>
    <n v="0"/>
    <n v="0"/>
    <n v="37593035"/>
    <n v="0"/>
    <n v="18902479"/>
    <n v="0"/>
    <n v="18690556"/>
    <n v="0"/>
    <x v="1"/>
  </r>
  <r>
    <x v="6"/>
    <x v="0"/>
    <x v="6"/>
    <n v="738853077.40999997"/>
    <n v="0"/>
    <n v="0"/>
    <n v="0"/>
    <n v="0"/>
    <n v="0"/>
    <n v="738853077.40999997"/>
    <n v="0"/>
    <s v="CONSISTENTE"/>
    <s v="OK"/>
    <n v="0"/>
    <n v="0"/>
    <n v="738853077.40999997"/>
    <n v="0"/>
    <n v="0"/>
    <s v="  2472 DE 2014"/>
    <s v="31/12/2013"/>
    <s v="CONSISTENTE"/>
    <s v=""/>
    <n v="609097194.64999998"/>
    <n v="49958326.649999999"/>
    <n v="0"/>
    <n v="559138868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347950272.0599999"/>
    <n v="49958326.649999999"/>
    <n v="0"/>
    <n v="1297991945.4099998"/>
    <n v="0"/>
    <n v="0"/>
    <n v="559138868"/>
    <n v="0"/>
    <n v="0"/>
    <n v="559138868"/>
    <n v="0"/>
    <n v="0"/>
    <n v="609097194.64999998"/>
    <n v="49958326.649999999"/>
    <n v="0"/>
    <n v="559138868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559138868"/>
    <n v="0"/>
    <n v="0"/>
    <n v="559138868"/>
    <n v="0"/>
    <n v="0"/>
    <n v="609097194.64999998"/>
    <n v="49958326.649999999"/>
    <n v="0"/>
    <n v="559138868"/>
    <n v="0"/>
    <n v="0"/>
    <x v="0"/>
  </r>
  <r>
    <x v="7"/>
    <x v="0"/>
    <x v="7"/>
    <n v="7987908"/>
    <n v="7987908"/>
    <n v="0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8"/>
    <x v="0"/>
    <x v="8"/>
    <n v="81715353.129999995"/>
    <n v="0"/>
    <n v="8171353.1299999999"/>
    <n v="0"/>
    <n v="0"/>
    <n v="0"/>
    <n v="0"/>
    <n v="73544000"/>
    <s v="NO CONSISTENTE"/>
    <s v="LA ENTIDAD TERRITORIAL NO DETERMINÓ EL SALDO DE MANERA CORRECTA.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9"/>
    <x v="0"/>
    <x v="9"/>
    <n v="161420901"/>
    <n v="0"/>
    <n v="161333161.80000001"/>
    <n v="87739"/>
    <n v="0"/>
    <n v="0"/>
    <n v="0"/>
    <n v="0.19999998807907104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10"/>
    <x v="0"/>
    <x v="10"/>
    <n v="120654240.59999999"/>
    <n v="92359960.120000005"/>
    <n v="28294280.48"/>
    <n v="0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11"/>
    <x v="0"/>
    <x v="11"/>
    <n v="206927710.37"/>
    <n v="0"/>
    <n v="37428028.799999997"/>
    <n v="0"/>
    <n v="0"/>
    <n v="0"/>
    <n v="169499681.56999999"/>
    <n v="0"/>
    <s v="CONSISTENTE"/>
    <s v="OK"/>
    <n v="0"/>
    <n v="0"/>
    <n v="0"/>
    <n v="169499681.56999999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22070205"/>
    <n v="0"/>
    <n v="0"/>
    <n v="0"/>
    <n v="122070205"/>
    <n v="0"/>
    <n v="1"/>
    <s v="CONSISTENTE"/>
    <s v="CONSISTENTE"/>
    <s v="CONSISTENTE"/>
    <s v="CONSISTENTE"/>
    <s v="CONSISTENTE"/>
    <s v="CONSISTENTE"/>
    <n v="122070205"/>
    <n v="0"/>
    <n v="0"/>
    <n v="0"/>
    <n v="122070205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69499681.56999999"/>
    <n v="0"/>
    <n v="0"/>
    <n v="0"/>
    <n v="169499681.56999999"/>
    <n v="0"/>
    <n v="122070205"/>
    <n v="0"/>
    <n v="0"/>
    <n v="0"/>
    <n v="122070205"/>
    <n v="0"/>
    <n v="122070205"/>
    <n v="0"/>
    <n v="0"/>
    <n v="0"/>
    <n v="122070205"/>
    <n v="0"/>
    <s v="CONSISTENTE"/>
    <n v="122070205"/>
    <n v="0"/>
    <n v="0"/>
    <n v="0"/>
    <n v="122070205"/>
    <n v="0"/>
    <n v="1"/>
    <s v="CONSISTENTE"/>
    <s v="CONSISTENTE"/>
    <s v="CONSISTENTE"/>
    <s v="CONSISTENTE"/>
    <s v="NO CONSISTENTE"/>
    <s v="CONSISTENTE"/>
    <n v="122070205"/>
    <n v="0"/>
    <n v="0"/>
    <n v="0"/>
    <n v="122070205"/>
    <n v="0"/>
    <n v="244140410"/>
    <n v="0"/>
    <n v="0"/>
    <n v="0"/>
    <n v="244140410"/>
    <n v="0"/>
    <x v="1"/>
  </r>
  <r>
    <x v="12"/>
    <x v="0"/>
    <x v="12"/>
    <n v="2087552165"/>
    <n v="0"/>
    <n v="0"/>
    <n v="0"/>
    <n v="0"/>
    <n v="0"/>
    <n v="2087552165"/>
    <n v="0"/>
    <s v="CONSISTENTE"/>
    <s v="OK"/>
    <n v="0"/>
    <n v="0"/>
    <n v="638000000"/>
    <n v="1439552165"/>
    <n v="0"/>
    <s v="  2472 DE 2014"/>
    <s v="31/12/2013"/>
    <s v="CONSISTENTE"/>
    <s v=""/>
    <n v="251803515"/>
    <n v="50000000"/>
    <n v="10220741"/>
    <n v="180000000"/>
    <n v="11582774"/>
    <n v="0"/>
    <s v="CONSISTENTE"/>
    <s v="NO CONSISTENTE"/>
    <s v="NO CONSISTENTE"/>
    <s v="CONSISTENTE"/>
    <s v="CONSISTENTE"/>
    <s v="CONSISTENTE"/>
    <n v="15358988430"/>
    <n v="0"/>
    <n v="0"/>
    <n v="738000000"/>
    <n v="797898843"/>
    <n v="0"/>
    <n v="1"/>
    <s v="NO CONSISTENTE"/>
    <s v="CONSISTENTE"/>
    <s v="CONSISTENTE"/>
    <s v="NO CONSISTENTE"/>
    <s v="CONSISTENTE"/>
    <s v="CONSISTENTE"/>
    <n v="638000000"/>
    <n v="0"/>
    <n v="0"/>
    <n v="638000000"/>
    <n v="0"/>
    <n v="0"/>
    <n v="1"/>
    <s v="CONSISTENTE"/>
    <s v="CONSISTENTE"/>
    <s v="CONSISTENTE"/>
    <s v="CONSISTENTE"/>
    <s v="CONSISTENTE"/>
    <s v="CONSISTENTE"/>
    <s v="NO CONSISTENTE"/>
    <s v="CONSISTENTE"/>
    <s v="CONSISTENTE"/>
    <s v="NO CONSISTENTE"/>
    <s v="NO 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2630396637"/>
    <n v="0"/>
    <n v="0"/>
    <n v="918000000"/>
    <n v="1712396637"/>
    <n v="0"/>
    <n v="1"/>
    <s v="CONSISTENTE"/>
    <s v="CONSISTENTE"/>
    <s v="CONSISTENTE"/>
    <s v="NO CONSISTENTE"/>
    <s v="NO CONSISTENTE"/>
    <s v="CONSISTENTE"/>
    <s v="CONSISTENTE"/>
    <s v="CONSISTENTE"/>
    <s v="CONSISTENTE"/>
    <s v="CONSISTENTE"/>
    <s v="CONSISTENTE"/>
    <s v="CONSISTENTE"/>
    <n v="2329355680"/>
    <n v="50000000"/>
    <n v="10220741"/>
    <n v="818000000"/>
    <n v="1451134939"/>
    <n v="0"/>
    <n v="191582774"/>
    <n v="0"/>
    <n v="0"/>
    <n v="180000000"/>
    <n v="11582774"/>
    <n v="0"/>
    <n v="4418098995"/>
    <n v="50000000"/>
    <n v="10220741"/>
    <n v="1836000000"/>
    <n v="2521878254"/>
    <n v="0"/>
    <s v="NO CONSISTENTE"/>
    <n v="0"/>
    <n v="0"/>
    <n v="0"/>
    <n v="0"/>
    <n v="0"/>
    <n v="0"/>
    <n v="1"/>
    <s v="CONSISTENTE"/>
    <s v="CONSISTENTE"/>
    <s v="CONSISTENTE"/>
    <s v="NO CONSISTENTE"/>
    <s v="NO CONSISTENTE"/>
    <s v="CONSISTENTE"/>
    <n v="191582774"/>
    <n v="0"/>
    <n v="0"/>
    <n v="180000000"/>
    <n v="11582774"/>
    <n v="0"/>
    <n v="4418098995"/>
    <n v="50000000"/>
    <n v="10220741"/>
    <n v="1836000000"/>
    <n v="2521878254"/>
    <n v="0"/>
    <x v="1"/>
  </r>
  <r>
    <x v="13"/>
    <x v="0"/>
    <x v="13"/>
    <n v="122492288.88"/>
    <n v="0"/>
    <n v="0"/>
    <n v="0"/>
    <n v="0"/>
    <n v="0"/>
    <n v="122492288.88"/>
    <n v="0"/>
    <s v="CONSISTENTE"/>
    <s v="OK"/>
    <n v="122492288.88"/>
    <n v="0"/>
    <n v="0"/>
    <n v="0"/>
    <n v="0"/>
    <s v="  2472 DE 2014"/>
    <s v="31/12/2013"/>
    <s v="CONSISTENTE"/>
    <s v=""/>
    <n v="122492288.88"/>
    <n v="122492288.88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44984577.75999999"/>
    <n v="244984577.75999999"/>
    <n v="0"/>
    <n v="0"/>
    <n v="0"/>
    <n v="0"/>
    <n v="122492288.88"/>
    <n v="122492288.88"/>
    <n v="0"/>
    <n v="0"/>
    <n v="0"/>
    <n v="0"/>
    <n v="122492288.88"/>
    <n v="122492288.88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122492288.88"/>
    <n v="122492288.88"/>
    <n v="0"/>
    <n v="0"/>
    <n v="0"/>
    <n v="0"/>
    <n v="122492288.88"/>
    <n v="122492288.88"/>
    <n v="0"/>
    <n v="0"/>
    <n v="0"/>
    <n v="0"/>
    <x v="0"/>
  </r>
  <r>
    <x v="14"/>
    <x v="0"/>
    <x v="14"/>
    <n v="39012319.770000003"/>
    <n v="39012319.770000003"/>
    <n v="0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39012319.770000003"/>
    <n v="39012319.770000003"/>
    <n v="0"/>
    <n v="0"/>
    <n v="0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39012319.770000003"/>
    <n v="39012319.770000003"/>
    <n v="0"/>
    <n v="0"/>
    <n v="0"/>
    <n v="0"/>
    <s v="NO CONSISTENTE"/>
    <n v="0"/>
    <n v="0"/>
    <n v="0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39012319.770000003"/>
    <n v="39012319.770000003"/>
    <n v="0"/>
    <n v="0"/>
    <n v="0"/>
    <n v="0"/>
    <x v="1"/>
  </r>
  <r>
    <x v="15"/>
    <x v="0"/>
    <x v="15"/>
    <n v="142341632.97"/>
    <n v="0"/>
    <n v="34398625.520000003"/>
    <n v="0"/>
    <n v="0"/>
    <n v="0"/>
    <n v="107943007.45"/>
    <n v="0"/>
    <s v="CONSISTENTE"/>
    <s v="OK"/>
    <n v="0"/>
    <n v="0"/>
    <n v="0"/>
    <n v="107943007.45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07943007.45"/>
    <n v="0"/>
    <n v="0"/>
    <n v="0"/>
    <n v="107943007.45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16"/>
    <x v="0"/>
    <x v="16"/>
    <n v="1538378045.1300001"/>
    <n v="0"/>
    <n v="711461480.79999995"/>
    <n v="0"/>
    <n v="0"/>
    <n v="0"/>
    <n v="826916564.34000003"/>
    <n v="-9.9997520446777344E-3"/>
    <s v="CONSISTENTE"/>
    <s v="OK"/>
    <n v="34701504"/>
    <n v="0"/>
    <n v="792215060.34000003"/>
    <n v="0"/>
    <n v="0"/>
    <s v="  2472 DE 2014"/>
    <s v="31/12/2013"/>
    <s v="CONSISTENTE"/>
    <s v=""/>
    <n v="1538378045.1300001"/>
    <n v="0"/>
    <n v="0"/>
    <n v="0"/>
    <n v="0"/>
    <n v="0"/>
    <s v="NO 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34701504"/>
    <n v="34701504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34701504"/>
    <n v="34701504"/>
    <n v="0"/>
    <n v="0"/>
    <n v="0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826916564.34000003"/>
    <n v="34701504"/>
    <n v="0"/>
    <n v="792215060.34000003"/>
    <n v="0"/>
    <n v="0"/>
    <n v="34701504"/>
    <n v="34701504"/>
    <n v="0"/>
    <n v="0"/>
    <n v="0"/>
    <n v="0"/>
    <n v="69403008"/>
    <n v="69403008"/>
    <n v="0"/>
    <n v="0"/>
    <n v="0"/>
    <n v="0"/>
    <s v="CONSISTENTE"/>
    <n v="0"/>
    <n v="0"/>
    <n v="0"/>
    <n v="0"/>
    <n v="0"/>
    <n v="0"/>
    <n v="0"/>
    <s v="CONSISTENTE"/>
    <s v="NO CONSISTENTE"/>
    <s v="CONSISTENTE"/>
    <s v="CONSISTENTE"/>
    <s v="CONSISTENTE"/>
    <s v="CONSISTENTE"/>
    <n v="34701504"/>
    <n v="34701504"/>
    <n v="0"/>
    <n v="0"/>
    <n v="0"/>
    <n v="0"/>
    <n v="69403008"/>
    <n v="69403008"/>
    <n v="0"/>
    <n v="0"/>
    <n v="0"/>
    <n v="0"/>
    <x v="0"/>
  </r>
  <r>
    <x v="17"/>
    <x v="0"/>
    <x v="17"/>
    <n v="53475077.880000003"/>
    <n v="0"/>
    <n v="0"/>
    <n v="0"/>
    <n v="0"/>
    <n v="0"/>
    <n v="53475077.880000003"/>
    <n v="0"/>
    <s v="CONSISTENTE"/>
    <s v="OK"/>
    <n v="0"/>
    <n v="0"/>
    <n v="53475077.880000003"/>
    <n v="0"/>
    <n v="0"/>
    <s v="  2472 DE 2014"/>
    <s v="31/12/2013"/>
    <s v="CONSISTENTE"/>
    <s v=""/>
    <n v="4000000"/>
    <n v="4000000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57475077.880000003"/>
    <n v="4000000"/>
    <n v="0"/>
    <n v="53475077.880000003"/>
    <n v="0"/>
    <n v="0"/>
    <n v="0"/>
    <n v="0"/>
    <n v="0"/>
    <n v="0"/>
    <n v="0"/>
    <n v="0"/>
    <n v="4000000"/>
    <n v="400000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4000000"/>
    <n v="4000000"/>
    <n v="0"/>
    <n v="0"/>
    <n v="0"/>
    <n v="0"/>
    <x v="0"/>
  </r>
  <r>
    <x v="18"/>
    <x v="0"/>
    <x v="18"/>
    <n v="1529878337.5"/>
    <n v="0"/>
    <n v="445035995"/>
    <n v="0"/>
    <n v="0"/>
    <n v="0"/>
    <n v="1084842342.5999999"/>
    <n v="-9.9999904632568359E-2"/>
    <s v="CONSISTENTE"/>
    <s v="OK"/>
    <n v="0"/>
    <n v="0"/>
    <n v="0"/>
    <n v="1000000000"/>
    <n v="0"/>
    <s v="  2472 DE 2014"/>
    <s v="31/12/2013"/>
    <s v="CONSISTENTE"/>
    <s v=""/>
    <n v="1207619755"/>
    <n v="695963322"/>
    <n v="11656433"/>
    <n v="0"/>
    <n v="500000000"/>
    <n v="0"/>
    <s v="CONSISTENTE"/>
    <s v="NO CONSISTENTE"/>
    <s v="NO 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266567599"/>
    <n v="0"/>
    <n v="1266567599"/>
    <n v="0"/>
    <n v="0"/>
    <n v="0"/>
    <n v="1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n v="2207619755"/>
    <n v="695963322"/>
    <n v="11656433"/>
    <n v="0"/>
    <n v="1500000000"/>
    <n v="0"/>
    <n v="500000000"/>
    <n v="0"/>
    <n v="0"/>
    <n v="0"/>
    <n v="500000000"/>
    <n v="0"/>
    <n v="2474187354"/>
    <n v="695963322"/>
    <n v="1278224032"/>
    <n v="0"/>
    <n v="500000000"/>
    <n v="0"/>
    <s v="NO CONSISTENTE"/>
    <n v="0"/>
    <n v="0"/>
    <n v="0"/>
    <n v="0"/>
    <n v="0"/>
    <n v="0"/>
    <n v="0"/>
    <s v="CONSISTENTE"/>
    <s v="CONSISTENTE"/>
    <s v="NO CONSISTENTE"/>
    <s v="CONSISTENTE"/>
    <s v="CONSISTENTE"/>
    <s v="CONSISTENTE"/>
    <n v="500000000"/>
    <n v="0"/>
    <n v="0"/>
    <n v="0"/>
    <n v="500000000"/>
    <n v="0"/>
    <n v="2474187354"/>
    <n v="695963322"/>
    <n v="1278224032"/>
    <n v="0"/>
    <n v="500000000"/>
    <n v="0"/>
    <x v="1"/>
  </r>
  <r>
    <x v="19"/>
    <x v="0"/>
    <x v="19"/>
    <n v="40060043.409999996"/>
    <n v="0"/>
    <n v="7403247.4199999999"/>
    <n v="3075390"/>
    <n v="0"/>
    <n v="0"/>
    <n v="29581405.989999998"/>
    <n v="0"/>
    <s v="CONSISTENTE"/>
    <s v="OK"/>
    <n v="0"/>
    <n v="0"/>
    <n v="0"/>
    <n v="29581405.989999998"/>
    <n v="0"/>
    <s v="  2472 DE 2014"/>
    <s v="31/12/2013"/>
    <s v="CONSISTENTE"/>
    <s v=""/>
    <n v="60000000"/>
    <n v="60000000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0000000"/>
    <n v="0"/>
    <n v="0"/>
    <n v="0"/>
    <n v="1000000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89581405.989999995"/>
    <n v="60000000"/>
    <n v="0"/>
    <n v="0"/>
    <n v="29581405.989999998"/>
    <n v="0"/>
    <n v="10000000"/>
    <n v="0"/>
    <n v="0"/>
    <n v="0"/>
    <n v="10000000"/>
    <n v="0"/>
    <n v="70000000"/>
    <n v="60000000"/>
    <n v="0"/>
    <n v="0"/>
    <n v="10000000"/>
    <n v="0"/>
    <s v="CONSISTENTE"/>
    <n v="10000000"/>
    <n v="0"/>
    <n v="0"/>
    <n v="0"/>
    <n v="10000000"/>
    <n v="0"/>
    <n v="1"/>
    <s v="CONSISTENTE"/>
    <s v="CONSISTENTE"/>
    <s v="CONSISTENTE"/>
    <s v="CONSISTENTE"/>
    <s v="CONSISTENTE"/>
    <s v="CONSISTENTE"/>
    <n v="20000000"/>
    <n v="0"/>
    <n v="0"/>
    <n v="0"/>
    <n v="20000000"/>
    <n v="0"/>
    <n v="80000000"/>
    <n v="60000000"/>
    <n v="0"/>
    <n v="0"/>
    <n v="20000000"/>
    <n v="0"/>
    <x v="0"/>
  </r>
  <r>
    <x v="20"/>
    <x v="0"/>
    <x v="20"/>
    <n v="841528269.39999998"/>
    <n v="43241711.119999997"/>
    <n v="0"/>
    <n v="0"/>
    <n v="0"/>
    <n v="0"/>
    <n v="798286558.23000002"/>
    <n v="4.999995231628418E-2"/>
    <s v="CONSISTENTE"/>
    <s v="OK"/>
    <n v="0"/>
    <n v="0"/>
    <n v="0"/>
    <n v="798286558.23000002"/>
    <n v="0"/>
    <s v="  2472 DE 2014"/>
    <s v="31/12/2013"/>
    <s v="CONSISTENTE"/>
    <s v=""/>
    <n v="70000000"/>
    <n v="70000000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39894508"/>
    <n v="0"/>
    <n v="0"/>
    <n v="0"/>
    <n v="239894508"/>
    <n v="0"/>
    <n v="1"/>
    <s v="CONSISTENTE"/>
    <s v="CONSISTENTE"/>
    <s v="CONSISTENTE"/>
    <s v="CONSISTENTE"/>
    <s v="CONSISTENTE"/>
    <s v="CONSISTENTE"/>
    <n v="613087319"/>
    <n v="0"/>
    <n v="0"/>
    <n v="0"/>
    <n v="613087319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868286558.23000002"/>
    <n v="70000000"/>
    <n v="0"/>
    <n v="0"/>
    <n v="798286558.23000002"/>
    <n v="0"/>
    <n v="613087319"/>
    <n v="0"/>
    <n v="0"/>
    <n v="0"/>
    <n v="613087319"/>
    <n v="0"/>
    <n v="683087319"/>
    <n v="70000000"/>
    <n v="0"/>
    <n v="0"/>
    <n v="613087319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613087319"/>
    <n v="0"/>
    <n v="0"/>
    <n v="0"/>
    <n v="613087319"/>
    <n v="0"/>
    <n v="683087319"/>
    <n v="70000000"/>
    <n v="0"/>
    <n v="0"/>
    <n v="613087319"/>
    <n v="0"/>
    <x v="0"/>
  </r>
  <r>
    <x v="21"/>
    <x v="0"/>
    <x v="21"/>
    <n v="239938443.69"/>
    <n v="0"/>
    <n v="0"/>
    <n v="0"/>
    <n v="0"/>
    <n v="0"/>
    <n v="239938443.69"/>
    <n v="0"/>
    <s v="CONSISTENTE"/>
    <s v="OK"/>
    <n v="71467116.069999993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71467116.069999993"/>
    <n v="71467116.069999993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22"/>
    <x v="0"/>
    <x v="22"/>
    <n v="155071340"/>
    <n v="45966125"/>
    <n v="109105215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23"/>
    <x v="0"/>
    <x v="23"/>
    <n v="202107028.40000001"/>
    <n v="0"/>
    <n v="0"/>
    <n v="3000000"/>
    <n v="0"/>
    <n v="2383067"/>
    <n v="196723961.40000001"/>
    <n v="0"/>
    <s v="CONSISTENTE"/>
    <s v="OK"/>
    <n v="38252146"/>
    <n v="0"/>
    <n v="0"/>
    <n v="158471815.40000001"/>
    <n v="0"/>
    <s v="  292 DE 2013"/>
    <s v="31/12/2012"/>
    <s v="CONSISTENTE"/>
    <s v="OK"/>
    <n v="196723961.40000001"/>
    <n v="38252146"/>
    <n v="0"/>
    <n v="0"/>
    <n v="158471815.40000001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196723961.40000001"/>
    <n v="38252146"/>
    <n v="0"/>
    <n v="0"/>
    <n v="158471815.40000001"/>
    <n v="0"/>
    <n v="1"/>
    <s v="CONSISTENTE"/>
    <s v="NO CONSISTENTE"/>
    <s v="CONSISTENTE"/>
    <s v="CONSISTENTE"/>
    <s v="NO 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NO CONSISTENTE"/>
    <s v="CONSISTENTE"/>
    <s v="CONSISTENTE"/>
    <s v="NO CONSISTENTE"/>
    <s v="CONSISTENTE"/>
    <n v="0"/>
    <n v="0"/>
    <n v="0"/>
    <n v="0"/>
    <n v="0"/>
    <n v="0"/>
    <n v="0"/>
    <s v="CONSISTENTE"/>
    <s v="NO CONSISTENTE"/>
    <s v="CONSISTENTE"/>
    <s v="CONSISTENTE"/>
    <s v="NO CONSISTENTE"/>
    <s v="CONSISTENTE"/>
    <s v="CONSISTENTE"/>
    <s v="CONSISTENTE"/>
    <s v="CONSISTENTE"/>
    <s v="CONSISTENTE"/>
    <s v="CONSISTENTE"/>
    <s v="CONSISTENTE"/>
    <n v="196723961.40000001"/>
    <n v="38252146"/>
    <n v="0"/>
    <n v="0"/>
    <n v="158471815.40000001"/>
    <n v="0"/>
    <n v="196723961.40000001"/>
    <n v="38252146"/>
    <n v="0"/>
    <n v="0"/>
    <n v="158471815.40000001"/>
    <n v="0"/>
    <n v="393447922.80000001"/>
    <n v="76504292"/>
    <n v="0"/>
    <n v="0"/>
    <n v="316943630.80000001"/>
    <n v="0"/>
    <s v="NO CONSISTENTE"/>
    <n v="0"/>
    <n v="0"/>
    <n v="0"/>
    <n v="0"/>
    <n v="0"/>
    <n v="0"/>
    <n v="0"/>
    <s v="CONSISTENTE"/>
    <s v="NO CONSISTENTE"/>
    <s v="CONSISTENTE"/>
    <s v="CONSISTENTE"/>
    <s v="NO CONSISTENTE"/>
    <s v="CONSISTENTE"/>
    <n v="196723961.40000001"/>
    <n v="38252146"/>
    <n v="0"/>
    <n v="0"/>
    <n v="158471815.40000001"/>
    <n v="0"/>
    <n v="393447922.80000001"/>
    <n v="76504292"/>
    <n v="0"/>
    <n v="0"/>
    <n v="316943630.80000001"/>
    <n v="0"/>
    <x v="1"/>
  </r>
  <r>
    <x v="24"/>
    <x v="0"/>
    <x v="24"/>
    <n v="282533085.44"/>
    <n v="0"/>
    <n v="0"/>
    <n v="282533085.44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25"/>
    <x v="0"/>
    <x v="25"/>
    <n v="27068829.079999998"/>
    <n v="0"/>
    <n v="0"/>
    <n v="0"/>
    <n v="0"/>
    <n v="0"/>
    <n v="27068829.079999998"/>
    <n v="0"/>
    <s v="CONSISTENTE"/>
    <s v="OK"/>
    <n v="0"/>
    <n v="7068829.0800000001"/>
    <n v="20000000"/>
    <n v="0"/>
    <n v="0"/>
    <s v="  2472 DE 2014"/>
    <s v="31/12/2013"/>
    <s v="CONSISTENTE"/>
    <s v=""/>
    <n v="27068829.079999998"/>
    <n v="34033303"/>
    <n v="7068829.0800000001"/>
    <n v="20000000"/>
    <n v="0"/>
    <n v="0"/>
    <s v="NO CONSISTENTE"/>
    <s v="NO CONSISTENTE"/>
    <s v="CONSISTENTE"/>
    <s v="CONSISTENTE"/>
    <s v="CONSISTENTE"/>
    <s v="CONSISTENTE"/>
    <n v="27068829.079999998"/>
    <n v="0"/>
    <n v="7068829.0800000001"/>
    <n v="20000000"/>
    <n v="0"/>
    <n v="0"/>
    <n v="1"/>
    <s v="CONSISTENTE"/>
    <s v="CONSISTENTE"/>
    <s v="CONSISTENTE"/>
    <s v="CONSISTENTE"/>
    <s v="CONSISTENTE"/>
    <s v="CONSISTENTE"/>
    <n v="27068829.079999998"/>
    <n v="0"/>
    <n v="7068829.0800000001"/>
    <n v="2000000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7068829.079999998"/>
    <n v="0"/>
    <n v="7068829.0800000001"/>
    <n v="20000000"/>
    <n v="0"/>
    <n v="0"/>
    <n v="1"/>
    <s v="CONSISTENTE"/>
    <s v="CONSISTENTE"/>
    <s v="NO CONSISTENTE"/>
    <s v="NO CONSISTENTE"/>
    <s v="CONSISTENTE"/>
    <s v="CONSISTENTE"/>
    <n v="27309807"/>
    <n v="6211269"/>
    <n v="0"/>
    <n v="21098538"/>
    <n v="0"/>
    <n v="0"/>
    <n v="1"/>
    <s v="CONSISTENTE"/>
    <s v="NO CONSISTENTE"/>
    <s v="CONSISTENTE"/>
    <s v="NO CONSISTENTE"/>
    <s v="CONSISTENTE"/>
    <s v="CONSISTENTE"/>
    <s v="CONSISTENTE"/>
    <s v="CONSISTENTE"/>
    <s v="NO CONSISTENTE"/>
    <s v="CONSISTENTE"/>
    <s v="CONSISTENTE"/>
    <s v="CONSISTENTE"/>
    <n v="27068829.079999998"/>
    <n v="0"/>
    <n v="7068829.0800000001"/>
    <n v="20000000"/>
    <n v="0"/>
    <n v="0"/>
    <n v="27068829.079999998"/>
    <n v="0"/>
    <n v="7068829.0800000001"/>
    <n v="20000000"/>
    <n v="0"/>
    <n v="0"/>
    <n v="122549597.24000001"/>
    <n v="40244572"/>
    <n v="21206487.240000002"/>
    <n v="61098538"/>
    <n v="0"/>
    <n v="0"/>
    <s v="NO CONSISTENTE"/>
    <n v="27442202.079999998"/>
    <n v="0"/>
    <n v="132395.07999999999"/>
    <n v="21098538"/>
    <n v="0"/>
    <n v="0"/>
    <n v="1"/>
    <s v="NO CONSISTENTE"/>
    <s v="NO CONSISTENTE"/>
    <s v="NO CONSISTENTE"/>
    <s v="NO CONSISTENTE"/>
    <s v="CONSISTENTE"/>
    <s v="CONSISTENTE"/>
    <n v="27068829.079999998"/>
    <n v="0"/>
    <n v="7068829.0800000001"/>
    <n v="20000000"/>
    <n v="0"/>
    <n v="0"/>
    <n v="143780530.31999999"/>
    <n v="40244572"/>
    <n v="21338882.32"/>
    <n v="82197076"/>
    <n v="0"/>
    <n v="0"/>
    <x v="1"/>
  </r>
  <r>
    <x v="26"/>
    <x v="0"/>
    <x v="26"/>
    <n v="2343443893.3600001"/>
    <n v="0"/>
    <n v="241727715.94"/>
    <n v="59831033"/>
    <n v="0"/>
    <n v="0"/>
    <n v="2041885144.4200001"/>
    <n v="0"/>
    <s v="CONSISTENTE"/>
    <s v="OK"/>
    <n v="0"/>
    <n v="0"/>
    <n v="0"/>
    <n v="2041885144.4200001"/>
    <n v="0"/>
    <s v="  2472 DE 2014"/>
    <s v="31/12/2013"/>
    <s v="CONSISTENTE"/>
    <s v=""/>
    <n v="100000000"/>
    <n v="10000000"/>
    <n v="0"/>
    <n v="0"/>
    <n v="0"/>
    <n v="0"/>
    <s v="NO 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041885144.4200001"/>
    <n v="0"/>
    <n v="0"/>
    <n v="0"/>
    <n v="2041885144.4200001"/>
    <n v="0"/>
    <n v="0"/>
    <n v="0"/>
    <n v="0"/>
    <n v="0"/>
    <n v="0"/>
    <n v="0"/>
    <n v="10000000"/>
    <n v="10000000"/>
    <n v="0"/>
    <n v="0"/>
    <n v="0"/>
    <n v="0"/>
    <s v="CONSISTENTE"/>
    <n v="1242053645"/>
    <n v="0"/>
    <n v="0"/>
    <n v="0"/>
    <n v="1242053645"/>
    <n v="0"/>
    <n v="1"/>
    <s v="CONSISTENTE"/>
    <s v="CONSISTENTE"/>
    <s v="CONSISTENTE"/>
    <s v="CONSISTENTE"/>
    <s v="CONSISTENTE"/>
    <s v="CONSISTENTE"/>
    <n v="1242053645"/>
    <n v="0"/>
    <n v="0"/>
    <n v="0"/>
    <n v="1242053645"/>
    <n v="0"/>
    <n v="1252053645"/>
    <n v="10000000"/>
    <n v="0"/>
    <n v="0"/>
    <n v="1242053645"/>
    <n v="0"/>
    <x v="0"/>
  </r>
  <r>
    <x v="27"/>
    <x v="0"/>
    <x v="27"/>
    <n v="2000000"/>
    <n v="0"/>
    <n v="0"/>
    <n v="200000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3203737826"/>
    <n v="54964176"/>
    <n v="0"/>
    <n v="0"/>
    <n v="0"/>
    <n v="0"/>
    <s v="NO 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54964176"/>
    <n v="54964176"/>
    <n v="0"/>
    <n v="0"/>
    <n v="0"/>
    <n v="0"/>
    <s v="NO CONSISTENTE"/>
    <n v="2040110"/>
    <n v="0"/>
    <n v="0"/>
    <n v="0"/>
    <n v="0"/>
    <n v="0"/>
    <n v="1"/>
    <s v="NO CONSISTENTE"/>
    <s v="CONSISTENTE"/>
    <s v="CONSISTENTE"/>
    <s v="CONSISTENTE"/>
    <s v="CONSISTENTE"/>
    <s v="CONSISTENTE"/>
    <n v="0"/>
    <n v="0"/>
    <n v="0"/>
    <n v="0"/>
    <n v="0"/>
    <n v="0"/>
    <n v="54964176"/>
    <n v="54964176"/>
    <n v="0"/>
    <n v="0"/>
    <n v="0"/>
    <n v="0"/>
    <x v="1"/>
  </r>
  <r>
    <x v="28"/>
    <x v="0"/>
    <x v="28"/>
    <n v="89455768.120000005"/>
    <n v="0"/>
    <n v="89455768.120000005"/>
    <n v="0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125633247"/>
    <n v="0"/>
    <n v="0"/>
    <n v="0"/>
    <n v="0"/>
    <n v="0"/>
    <n v="1"/>
    <s v="NO 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29"/>
    <x v="0"/>
    <x v="29"/>
    <n v="1031449"/>
    <n v="0"/>
    <n v="0"/>
    <n v="0"/>
    <n v="0"/>
    <n v="0"/>
    <n v="1031449"/>
    <n v="0"/>
    <s v="CONSISTENTE"/>
    <s v="OK"/>
    <n v="0"/>
    <n v="1031449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031449"/>
    <n v="0"/>
    <n v="1031449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30"/>
    <x v="0"/>
    <x v="30"/>
    <n v="15145133.93"/>
    <n v="15145433.93"/>
    <n v="0"/>
    <n v="0"/>
    <n v="0"/>
    <n v="0"/>
    <n v="15145133.93"/>
    <n v="-15145433.93"/>
    <s v="NO CONSISTENTE"/>
    <s v="LA ENTIDAD TERRITORIAL NO DETERMINÓ EL SALDO DE MANERA CORRECTA."/>
    <n v="15145133.93"/>
    <n v="0"/>
    <n v="0"/>
    <n v="0"/>
    <n v="0"/>
    <s v="  2472 DE 2014"/>
    <s v="31/12/2013"/>
    <s v="CONSISTENTE"/>
    <s v=""/>
    <n v="15145133.93"/>
    <n v="0"/>
    <n v="0"/>
    <n v="0"/>
    <n v="0"/>
    <n v="0"/>
    <s v="NO CONSISTENTE"/>
    <s v="CONSISTENTE"/>
    <s v="CONSISTENTE"/>
    <s v="CONSISTENTE"/>
    <s v="CONSISTENTE"/>
    <s v="CONSISTENTE"/>
    <n v="15145133.93"/>
    <n v="15145133.93"/>
    <n v="0"/>
    <n v="0"/>
    <n v="0"/>
    <n v="0"/>
    <n v="1"/>
    <s v="CONSISTENTE"/>
    <s v="CONSISTENTE"/>
    <s v="CONSISTENTE"/>
    <s v="CONSISTENTE"/>
    <s v="CONSISTENTE"/>
    <s v="CONSISTENTE"/>
    <n v="15145133.93"/>
    <n v="15145133.93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5145133.93"/>
    <n v="15145133.93"/>
    <n v="0"/>
    <n v="0"/>
    <n v="0"/>
    <n v="0"/>
    <n v="1"/>
    <s v="CONSISTENTE"/>
    <s v="NO CONSISTENTE"/>
    <s v="CONSISTENTE"/>
    <s v="CONSISTENTE"/>
    <s v="CONSISTENTE"/>
    <s v="CONSISTENTE"/>
    <n v="15145133.93"/>
    <n v="15145133.93"/>
    <n v="0"/>
    <n v="0"/>
    <n v="0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5145133.93"/>
    <n v="15145133.93"/>
    <n v="0"/>
    <n v="0"/>
    <n v="0"/>
    <n v="0"/>
    <n v="30290267.859999999"/>
    <n v="30290267.859999999"/>
    <n v="0"/>
    <n v="0"/>
    <n v="0"/>
    <n v="0"/>
    <s v="NO CONSISTENTE"/>
    <n v="0"/>
    <n v="0"/>
    <n v="0"/>
    <n v="0"/>
    <n v="0"/>
    <n v="0"/>
    <n v="1"/>
    <s v="CONSISTENTE"/>
    <s v="NO CONSISTENTE"/>
    <s v="CONSISTENTE"/>
    <s v="CONSISTENTE"/>
    <s v="CONSISTENTE"/>
    <s v="CONSISTENTE"/>
    <n v="15145133.93"/>
    <n v="15145133.93"/>
    <n v="0"/>
    <n v="0"/>
    <n v="0"/>
    <n v="0"/>
    <n v="30290267.859999999"/>
    <n v="30290267.859999999"/>
    <n v="0"/>
    <n v="0"/>
    <n v="0"/>
    <n v="0"/>
    <x v="1"/>
  </r>
  <r>
    <x v="31"/>
    <x v="0"/>
    <x v="31"/>
    <n v="15583939"/>
    <n v="15583939"/>
    <n v="0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32"/>
    <x v="0"/>
    <x v="32"/>
    <n v="831737557"/>
    <n v="0"/>
    <n v="78774216"/>
    <n v="0"/>
    <n v="0"/>
    <n v="0"/>
    <n v="752963341"/>
    <n v="0"/>
    <s v="CONSISTENTE"/>
    <s v="OK"/>
    <n v="0"/>
    <n v="0"/>
    <n v="668909085"/>
    <n v="0"/>
    <n v="0"/>
    <s v="  2472 DE 2014"/>
    <s v="31/12/2013"/>
    <s v="CONSISTENTE"/>
    <s v=""/>
    <n v="327334898"/>
    <n v="0"/>
    <n v="0"/>
    <n v="668909085"/>
    <n v="0"/>
    <n v="0"/>
    <s v="NO 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327334898"/>
    <n v="0"/>
    <n v="0"/>
    <n v="327334898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27334898"/>
    <n v="0"/>
    <n v="0"/>
    <n v="327334898"/>
    <n v="0"/>
    <n v="0"/>
    <n v="1"/>
    <s v="CONSISTENTE"/>
    <s v="CONSISTENTE"/>
    <s v="CONSISTENTE"/>
    <s v="CONSISTENTE"/>
    <s v="CONSISTENTE"/>
    <s v="CONSISTENTE"/>
    <n v="327334898"/>
    <n v="0"/>
    <n v="0"/>
    <n v="327334898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668909085"/>
    <n v="0"/>
    <n v="0"/>
    <n v="668909085"/>
    <n v="0"/>
    <n v="0"/>
    <n v="654669796"/>
    <n v="0"/>
    <n v="0"/>
    <n v="654669796"/>
    <n v="0"/>
    <n v="0"/>
    <n v="1323578881"/>
    <n v="0"/>
    <n v="0"/>
    <n v="1323578881"/>
    <n v="0"/>
    <n v="0"/>
    <s v="NO 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654669796"/>
    <n v="0"/>
    <n v="0"/>
    <n v="654669796"/>
    <n v="0"/>
    <n v="0"/>
    <n v="1323578881"/>
    <n v="0"/>
    <n v="0"/>
    <n v="1323578881"/>
    <n v="0"/>
    <n v="0"/>
    <x v="1"/>
  </r>
  <r>
    <x v="33"/>
    <x v="0"/>
    <x v="33"/>
    <n v="257181260.27000001"/>
    <n v="0"/>
    <n v="0"/>
    <n v="774486"/>
    <n v="0"/>
    <n v="0"/>
    <n v="256406774.27000001"/>
    <n v="0"/>
    <s v="CONSISTENTE"/>
    <s v="OK"/>
    <n v="0"/>
    <n v="5000000"/>
    <n v="251406774.27000001"/>
    <n v="0"/>
    <n v="0"/>
    <s v="  2472 DE 2014"/>
    <s v="31/12/2013"/>
    <s v="CONSISTENTE"/>
    <s v=""/>
    <n v="6434869"/>
    <n v="6434869"/>
    <n v="0"/>
    <n v="0"/>
    <n v="0"/>
    <n v="0"/>
    <s v="CONSISTENTE"/>
    <s v="NO CONSISTENTE"/>
    <s v="CONSISTENTE"/>
    <s v="CONSISTENTE"/>
    <s v="CONSISTENTE"/>
    <s v="CONSISTENTE"/>
    <n v="774488"/>
    <n v="774488"/>
    <n v="0"/>
    <n v="0"/>
    <n v="0"/>
    <n v="0"/>
    <n v="1"/>
    <s v="CONSISTENTE"/>
    <s v="NO CONSISTENTE"/>
    <s v="CONSISTENTE"/>
    <s v="CONSISTENTE"/>
    <s v="CONSISTENTE"/>
    <s v="CONSISTENTE"/>
    <n v="774486"/>
    <n v="774486"/>
    <n v="0"/>
    <n v="0"/>
    <n v="0"/>
    <n v="0"/>
    <n v="1"/>
    <s v="CONSISTENTE"/>
    <s v="NO 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NO CONSISTENTE"/>
    <s v="CONSISTENTE"/>
    <s v="CONSISTENTE"/>
    <s v="CONSISTENTE"/>
    <s v="CONSISTENTE"/>
    <n v="248069626"/>
    <n v="0"/>
    <n v="0"/>
    <n v="248069626"/>
    <n v="0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262841643.27000001"/>
    <n v="6434869"/>
    <n v="5000000"/>
    <n v="251406774.27000001"/>
    <n v="0"/>
    <n v="0"/>
    <n v="248069626"/>
    <n v="0"/>
    <n v="0"/>
    <n v="248069626"/>
    <n v="0"/>
    <n v="0"/>
    <n v="255278983"/>
    <n v="7209357"/>
    <n v="0"/>
    <n v="248069626"/>
    <n v="0"/>
    <n v="0"/>
    <s v="CONSISTENTE"/>
    <n v="248069626"/>
    <n v="0"/>
    <n v="0"/>
    <n v="248069626"/>
    <n v="0"/>
    <n v="0"/>
    <n v="1"/>
    <s v="CONSISTENTE"/>
    <s v="NO CONSISTENTE"/>
    <s v="CONSISTENTE"/>
    <s v="NO CONSISTENTE"/>
    <s v="CONSISTENTE"/>
    <s v="CONSISTENTE"/>
    <n v="248069626"/>
    <n v="0"/>
    <n v="0"/>
    <n v="248069626"/>
    <n v="0"/>
    <n v="0"/>
    <n v="503348609"/>
    <n v="7209357"/>
    <n v="0"/>
    <n v="496139252"/>
    <n v="0"/>
    <n v="0"/>
    <x v="1"/>
  </r>
  <r>
    <x v="34"/>
    <x v="0"/>
    <x v="34"/>
    <n v="260903330.90000001"/>
    <n v="19204470.690000001"/>
    <n v="142855420"/>
    <n v="0"/>
    <n v="0"/>
    <n v="0"/>
    <n v="0"/>
    <n v="98843440.210000008"/>
    <s v="NO CONSISTENTE"/>
    <s v="LA ENTIDAD TERRITORIAL NO DETERMINÓ EL SALDO DE MANERA CORRECTA."/>
    <n v="48407452"/>
    <n v="0"/>
    <n v="0"/>
    <n v="0"/>
    <n v="0"/>
    <s v="  2472 DE 2014"/>
    <s v="31/12/2013"/>
    <s v="NO CONSISTENTE"/>
    <s v="EL PLAN DE APLICACIÓN ES SUPERIOR A LOS RECURSOS SUSCEPTIBLES DE APLICACIÓN."/>
    <n v="81897342.689999998"/>
    <n v="48407452"/>
    <n v="0"/>
    <n v="0"/>
    <n v="0"/>
    <n v="0"/>
    <s v="NO 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48407452"/>
    <n v="48407452"/>
    <n v="0"/>
    <n v="0"/>
    <n v="0"/>
    <n v="0"/>
    <s v="NO 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48407452"/>
    <n v="48407452"/>
    <n v="0"/>
    <n v="0"/>
    <n v="0"/>
    <n v="0"/>
    <x v="1"/>
  </r>
  <r>
    <x v="35"/>
    <x v="0"/>
    <x v="35"/>
    <n v="17340136"/>
    <n v="0"/>
    <n v="0"/>
    <n v="0"/>
    <n v="0"/>
    <n v="0"/>
    <n v="17340136"/>
    <n v="0"/>
    <s v="CONSISTENTE"/>
    <s v="OK"/>
    <n v="17340136"/>
    <n v="0"/>
    <n v="0"/>
    <n v="0"/>
    <n v="0"/>
    <s v="  2472 DE 2014"/>
    <s v="31/12/2013"/>
    <s v="CONSISTENTE"/>
    <s v=""/>
    <n v="17340136"/>
    <n v="17340136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4680272"/>
    <n v="34680272"/>
    <n v="0"/>
    <n v="0"/>
    <n v="0"/>
    <n v="0"/>
    <n v="17340136"/>
    <n v="17340136"/>
    <n v="0"/>
    <n v="0"/>
    <n v="0"/>
    <n v="0"/>
    <n v="17340136"/>
    <n v="17340136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7340136"/>
    <n v="17340136"/>
    <n v="0"/>
    <n v="0"/>
    <n v="0"/>
    <n v="0"/>
    <n v="17340136"/>
    <n v="17340136"/>
    <n v="0"/>
    <n v="0"/>
    <n v="0"/>
    <n v="0"/>
    <x v="0"/>
  </r>
  <r>
    <x v="36"/>
    <x v="0"/>
    <x v="36"/>
    <n v="11418782.359999999"/>
    <n v="0"/>
    <n v="11418782.359999999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37"/>
    <x v="0"/>
    <x v="37"/>
    <n v="279134089"/>
    <n v="0"/>
    <n v="5835200"/>
    <n v="0"/>
    <n v="0"/>
    <n v="0"/>
    <n v="273298889"/>
    <n v="0"/>
    <s v="CONSISTENTE"/>
    <s v="OK"/>
    <n v="0"/>
    <n v="0"/>
    <n v="0"/>
    <n v="273298889"/>
    <n v="0"/>
    <s v="  2472 DE 2014"/>
    <s v="31/12/2013"/>
    <s v="CONSISTENTE"/>
    <s v=""/>
    <n v="279134089"/>
    <n v="0"/>
    <n v="5835200"/>
    <n v="800000000"/>
    <n v="371240646.39999998"/>
    <n v="0"/>
    <s v="NO CONSISTENTE"/>
    <s v="CONSISTENTE"/>
    <s v="NO CONSISTENTE"/>
    <s v="NO CONSISTENTE"/>
    <s v="NO CONSISTENTE"/>
    <s v="CONSISTENTE"/>
    <n v="1177075846.4000001"/>
    <n v="0"/>
    <n v="5835200"/>
    <n v="800000000"/>
    <n v="371340646.39999998"/>
    <n v="0"/>
    <n v="1"/>
    <s v="NO CONSISTENTE"/>
    <s v="CONSISTENTE"/>
    <s v="NO CONSISTENTE"/>
    <s v="NO CONSISTENTE"/>
    <s v="NO CONSISTENTE"/>
    <s v="CONSISTENTE"/>
    <n v="1177075846.4000001"/>
    <n v="0"/>
    <n v="5835200"/>
    <n v="800000000"/>
    <n v="371240646.39999998"/>
    <n v="0"/>
    <n v="1"/>
    <s v="CONSISTENTE"/>
    <s v="CONSISTENTE"/>
    <s v="NO CONSISTENTE"/>
    <s v="NO CONSISTENTE"/>
    <s v="NO CONSISTENTE"/>
    <s v="CONSISTENTE"/>
    <s v="CONSISTENTE"/>
    <s v="CONSISTENTE"/>
    <s v="CONSISTENTE"/>
    <s v="CONSISTENTE"/>
    <s v="NO CONSISTENTE"/>
    <s v="CONSISTENTE"/>
    <n v="1177075846.4000001"/>
    <n v="0"/>
    <n v="5835200"/>
    <n v="800000000"/>
    <n v="371240646.39999998"/>
    <n v="0"/>
    <n v="1"/>
    <s v="CONSISTENTE"/>
    <s v="CONSISTENTE"/>
    <s v="NO CONSISTENTE"/>
    <s v="NO CONSISTENTE"/>
    <s v="NO CONSISTENTE"/>
    <s v="CONSISTENTE"/>
    <n v="1177075846.4000001"/>
    <n v="0"/>
    <n v="5835200"/>
    <n v="800000000"/>
    <n v="371240646.39999998"/>
    <n v="0"/>
    <n v="1"/>
    <s v="CONSISTENTE"/>
    <s v="CONSISTENTE"/>
    <s v="NO CONSISTENTE"/>
    <s v="NO CONSISTENTE"/>
    <s v="NO CONSISTENTE"/>
    <s v="CONSISTENTE"/>
    <s v="CONSISTENTE"/>
    <s v="CONSISTENTE"/>
    <s v="CONSISTENTE"/>
    <s v="CONSISTENTE"/>
    <s v="CONSISTENTE"/>
    <s v="CONSISTENTE"/>
    <n v="273298889"/>
    <n v="0"/>
    <n v="0"/>
    <n v="0"/>
    <n v="273298889"/>
    <n v="0"/>
    <n v="0"/>
    <n v="0"/>
    <n v="0"/>
    <n v="0"/>
    <n v="0"/>
    <n v="0"/>
    <n v="3531327539.1999998"/>
    <n v="0"/>
    <n v="17505600"/>
    <n v="2400000000"/>
    <n v="1113821939.1999998"/>
    <n v="0"/>
    <s v="NO CONSISTENTE"/>
    <n v="1177075846.4000001"/>
    <n v="0"/>
    <n v="5835200"/>
    <n v="800000000"/>
    <n v="371240646.39999998"/>
    <n v="0"/>
    <n v="1"/>
    <s v="CONSISTENTE"/>
    <s v="CONSISTENTE"/>
    <s v="NO CONSISTENTE"/>
    <s v="NO CONSISTENTE"/>
    <s v="NO CONSISTENTE"/>
    <s v="CONSISTENTE"/>
    <n v="0"/>
    <n v="0"/>
    <n v="0"/>
    <n v="0"/>
    <n v="0"/>
    <n v="0"/>
    <n v="4708403385.6000004"/>
    <n v="0"/>
    <n v="23340800"/>
    <n v="3200000000"/>
    <n v="1485062585.5999999"/>
    <n v="0"/>
    <x v="1"/>
  </r>
  <r>
    <x v="38"/>
    <x v="0"/>
    <x v="38"/>
    <n v="45267834.82"/>
    <n v="0"/>
    <n v="11808962.1"/>
    <n v="4976761"/>
    <n v="0"/>
    <n v="0"/>
    <n v="28482111.719999999"/>
    <n v="0"/>
    <s v="CONSISTENTE"/>
    <s v="OK"/>
    <n v="0"/>
    <n v="0"/>
    <n v="28482111.719999999"/>
    <n v="0"/>
    <n v="0"/>
    <s v="  2472 DE 2014"/>
    <s v="31/12/2013"/>
    <s v="CONSISTENTE"/>
    <s v=""/>
    <n v="28482111.719999999"/>
    <n v="0"/>
    <n v="0"/>
    <n v="0"/>
    <n v="28482111.719999999"/>
    <n v="0"/>
    <s v="CONSISTENTE"/>
    <s v="CONSISTENTE"/>
    <s v="CONSISTENTE"/>
    <s v="CONSISTENTE"/>
    <s v="NO 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28482111.719999999"/>
    <n v="0"/>
    <n v="0"/>
    <n v="28482111.719999999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56964223.439999998"/>
    <n v="0"/>
    <n v="0"/>
    <n v="28482111.719999999"/>
    <n v="28482111.719999999"/>
    <n v="0"/>
    <n v="28482111.719999999"/>
    <n v="0"/>
    <n v="0"/>
    <n v="28482111.719999999"/>
    <n v="0"/>
    <n v="0"/>
    <n v="56964223.439999998"/>
    <n v="0"/>
    <n v="0"/>
    <n v="28482111.719999999"/>
    <n v="28482111.719999999"/>
    <n v="0"/>
    <s v="CONSISTENTE"/>
    <n v="28482111.719999999"/>
    <n v="0"/>
    <n v="0"/>
    <n v="28482111.719999999"/>
    <n v="0"/>
    <n v="0"/>
    <n v="1"/>
    <s v="CONSISTENTE"/>
    <s v="CONSISTENTE"/>
    <s v="CONSISTENTE"/>
    <s v="NO CONSISTENTE"/>
    <s v="CONSISTENTE"/>
    <s v="CONSISTENTE"/>
    <n v="28482111.719999999"/>
    <n v="0"/>
    <n v="0"/>
    <n v="28482111.719999999"/>
    <n v="0"/>
    <n v="0"/>
    <n v="85446335.159999996"/>
    <n v="0"/>
    <n v="0"/>
    <n v="56964223.439999998"/>
    <n v="28482111.719999999"/>
    <n v="0"/>
    <x v="1"/>
  </r>
  <r>
    <x v="39"/>
    <x v="0"/>
    <x v="39"/>
    <n v="121177058"/>
    <n v="0"/>
    <n v="0"/>
    <n v="0"/>
    <n v="0"/>
    <n v="0"/>
    <n v="121177058"/>
    <n v="0"/>
    <s v="CONSISTENTE"/>
    <s v="OK"/>
    <n v="0"/>
    <n v="0"/>
    <n v="0"/>
    <n v="121177058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256865968"/>
    <n v="1584481"/>
    <n v="55072775"/>
    <n v="0"/>
    <n v="200208712"/>
    <n v="0"/>
    <n v="1"/>
    <s v="CONSISTENTE"/>
    <s v="NO CONSISTENTE"/>
    <s v="NO CONSISTENTE"/>
    <s v="CONSISTENTE"/>
    <s v="NO CONSISTENTE"/>
    <s v="CONSISTENTE"/>
    <s v="CONSISTENTE"/>
    <s v="CONSISTENTE"/>
    <s v="CONSISTENTE"/>
    <s v="CONSISTENTE"/>
    <s v="CONSISTENTE"/>
    <s v="CONSISTENTE"/>
    <n v="256865968"/>
    <n v="1584481"/>
    <n v="55072775"/>
    <n v="0"/>
    <n v="200208712"/>
    <n v="0"/>
    <n v="1"/>
    <s v="CONSISTENTE"/>
    <s v="NO CONSISTENTE"/>
    <s v="NO CONSISTENTE"/>
    <s v="CONSISTENTE"/>
    <s v="NO CONSISTENTE"/>
    <s v="CONSISTENTE"/>
    <n v="256865968"/>
    <n v="1584481"/>
    <n v="55072775"/>
    <n v="0"/>
    <n v="200208712"/>
    <n v="0"/>
    <n v="1"/>
    <s v="CONSISTENTE"/>
    <s v="NO CONSISTENTE"/>
    <s v="NO CONSISTENTE"/>
    <s v="CONSISTENTE"/>
    <s v="NO CONSISTENTE"/>
    <s v="CONSISTENTE"/>
    <s v="CONSISTENTE"/>
    <s v="CONSISTENTE"/>
    <s v="CONSISTENTE"/>
    <s v="CONSISTENTE"/>
    <s v="CONSISTENTE"/>
    <s v="CONSISTENTE"/>
    <n v="121177058"/>
    <n v="0"/>
    <n v="0"/>
    <n v="0"/>
    <n v="121177058"/>
    <n v="0"/>
    <n v="0"/>
    <n v="0"/>
    <n v="0"/>
    <n v="0"/>
    <n v="0"/>
    <n v="0"/>
    <n v="513731936"/>
    <n v="3168962"/>
    <n v="110145550"/>
    <n v="0"/>
    <n v="400417424"/>
    <n v="0"/>
    <s v="NO CONSISTENTE"/>
    <n v="200208712"/>
    <n v="0"/>
    <n v="0"/>
    <n v="0"/>
    <n v="200208712"/>
    <n v="0"/>
    <n v="1"/>
    <s v="CONSISTENTE"/>
    <s v="NO CONSISTENTE"/>
    <s v="NO CONSISTENTE"/>
    <s v="CONSISTENTE"/>
    <s v="NO CONSISTENTE"/>
    <s v="CONSISTENTE"/>
    <n v="0"/>
    <n v="0"/>
    <n v="0"/>
    <n v="0"/>
    <n v="0"/>
    <n v="0"/>
    <n v="713940648"/>
    <n v="3168962"/>
    <n v="110145550"/>
    <n v="0"/>
    <n v="600626136"/>
    <n v="0"/>
    <x v="1"/>
  </r>
  <r>
    <x v="40"/>
    <x v="0"/>
    <x v="40"/>
    <n v="115170557.43000001"/>
    <n v="0"/>
    <n v="0"/>
    <n v="0"/>
    <n v="0"/>
    <n v="0"/>
    <n v="115170557.43000001"/>
    <n v="0"/>
    <s v="CONSISTENTE"/>
    <s v="OK"/>
    <n v="0"/>
    <n v="0"/>
    <n v="115170557.43000001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182963825"/>
    <n v="0"/>
    <n v="0"/>
    <n v="0"/>
    <n v="182963825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115170557.43000001"/>
    <n v="0"/>
    <n v="0"/>
    <n v="115170557.43000001"/>
    <n v="0"/>
    <n v="0"/>
    <n v="0"/>
    <n v="0"/>
    <n v="0"/>
    <n v="0"/>
    <n v="0"/>
    <n v="0"/>
    <n v="182963825"/>
    <n v="0"/>
    <n v="0"/>
    <n v="0"/>
    <n v="182963825"/>
    <n v="0"/>
    <s v="NO CONSISTENTE"/>
    <n v="0"/>
    <n v="0"/>
    <n v="0"/>
    <n v="0"/>
    <n v="0"/>
    <n v="0"/>
    <n v="1"/>
    <s v="CONSISTENTE"/>
    <s v="CONSISTENTE"/>
    <s v="CONSISTENTE"/>
    <s v="CONSISTENTE"/>
    <s v="NO CONSISTENTE"/>
    <s v="CONSISTENTE"/>
    <n v="0"/>
    <n v="0"/>
    <n v="0"/>
    <n v="0"/>
    <n v="0"/>
    <n v="0"/>
    <n v="182963825"/>
    <n v="0"/>
    <n v="0"/>
    <n v="0"/>
    <n v="182963825"/>
    <n v="0"/>
    <x v="1"/>
  </r>
  <r>
    <x v="41"/>
    <x v="0"/>
    <x v="41"/>
    <n v="846021618.77999997"/>
    <n v="0"/>
    <n v="12000000"/>
    <n v="0"/>
    <n v="0"/>
    <n v="0"/>
    <n v="83402618.780000001"/>
    <n v="750619000"/>
    <s v="NO CONSISTENTE"/>
    <s v="LA ENTIDAD TERRITORIAL NO DETERMINÓ EL SALDO DE MANERA CORRECTA."/>
    <n v="0"/>
    <n v="0"/>
    <n v="0"/>
    <n v="834021618.77999997"/>
    <n v="0"/>
    <s v="  2472 DE 2014"/>
    <s v="31/12/2013"/>
    <s v="NO CONSISTENTE"/>
    <s v="EL PLAN DE APLICACIÓN ES SUPERIOR A LOS RECURSOS SUSCEPTIBLES DE APLICACIÓN."/>
    <n v="836873161.89999998"/>
    <n v="0"/>
    <n v="0"/>
    <n v="0"/>
    <n v="0"/>
    <n v="0"/>
    <s v="NO CONSISTENTE"/>
    <s v="CONSISTENTE"/>
    <s v="CONSISTENTE"/>
    <s v="CONSISTENTE"/>
    <s v="CONSISTENTE"/>
    <s v="CONSISTENTE"/>
    <n v="846021618.77999997"/>
    <n v="0"/>
    <n v="0"/>
    <n v="836873161.89999998"/>
    <n v="0"/>
    <n v="0"/>
    <n v="1"/>
    <s v="NO CONSISTENTE"/>
    <s v="CONSISTENTE"/>
    <s v="CONSISTENTE"/>
    <s v="NO CONSISTENTE"/>
    <s v="CONSISTENTE"/>
    <s v="CONSISTENTE"/>
    <n v="665000000"/>
    <n v="0"/>
    <n v="0"/>
    <n v="0"/>
    <n v="665000000"/>
    <n v="0"/>
    <n v="1"/>
    <s v="CONSISTENTE"/>
    <s v="CONSISTENTE"/>
    <s v="CONSISTENTE"/>
    <s v="CONSISTENTE"/>
    <s v="CONSISTENTE"/>
    <s v="CONSISTENTE"/>
    <s v="NO CONSISTENTE"/>
    <s v="CONSISTENTE"/>
    <s v="CONSISTENTE"/>
    <s v="NO CONSISTENTE"/>
    <s v="CONSISTENTE"/>
    <s v="CONSISTENTE"/>
    <n v="665000000"/>
    <n v="0"/>
    <n v="0"/>
    <n v="0"/>
    <n v="665000000"/>
    <n v="0"/>
    <n v="1"/>
    <s v="CONSISTENTE"/>
    <s v="CONSISTENTE"/>
    <s v="CONSISTENTE"/>
    <s v="CONSISTENTE"/>
    <s v="NO CONSISTENTE"/>
    <s v="CONSISTENTE"/>
    <n v="897857000"/>
    <n v="0"/>
    <n v="0"/>
    <n v="0"/>
    <n v="897857000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665000000"/>
    <n v="0"/>
    <n v="0"/>
    <n v="0"/>
    <n v="665000000"/>
    <n v="0"/>
    <n v="2399730161.9000001"/>
    <n v="0"/>
    <n v="0"/>
    <n v="836873161.89999998"/>
    <n v="1562857000"/>
    <n v="0"/>
    <s v="NO CONSISTENTE"/>
    <n v="897857000"/>
    <n v="0"/>
    <n v="0"/>
    <n v="0"/>
    <n v="897857000"/>
    <n v="0"/>
    <n v="1"/>
    <s v="CONSISTENTE"/>
    <s v="CONSISTENTE"/>
    <s v="CONSISTENTE"/>
    <s v="CONSISTENTE"/>
    <s v="NO CONSISTENTE"/>
    <s v="CONSISTENTE"/>
    <n v="665000000"/>
    <n v="0"/>
    <n v="0"/>
    <n v="0"/>
    <n v="665000000"/>
    <n v="0"/>
    <n v="3297587161.9000001"/>
    <n v="0"/>
    <n v="0"/>
    <n v="836873161.89999998"/>
    <n v="2460714000"/>
    <n v="0"/>
    <x v="1"/>
  </r>
  <r>
    <x v="42"/>
    <x v="0"/>
    <x v="42"/>
    <n v="449750590.58999997"/>
    <n v="0"/>
    <n v="109035122"/>
    <n v="7968735"/>
    <n v="0"/>
    <n v="0"/>
    <n v="332746733.58999997"/>
    <n v="0"/>
    <s v="CONSISTENTE"/>
    <s v="OK"/>
    <n v="0"/>
    <n v="0"/>
    <n v="332746733.58999997"/>
    <n v="0"/>
    <n v="0"/>
    <s v="  2472 DE 2014"/>
    <s v="31/12/2013"/>
    <s v="CONSISTENTE"/>
    <s v=""/>
    <n v="33384429"/>
    <n v="32878342"/>
    <n v="606087"/>
    <n v="0"/>
    <n v="0"/>
    <n v="0"/>
    <s v="NO CONSISTENTE"/>
    <s v="NO CONSISTENTE"/>
    <s v="NO CONSISTENTE"/>
    <s v="CONSISTENTE"/>
    <s v="CONSISTENTE"/>
    <s v="CONSISTENTE"/>
    <n v="7968735"/>
    <n v="7968735"/>
    <n v="0"/>
    <n v="0"/>
    <n v="0"/>
    <n v="0"/>
    <n v="1"/>
    <s v="CONSISTENTE"/>
    <s v="NO CONSISTENTE"/>
    <s v="CONSISTENTE"/>
    <s v="CONSISTENTE"/>
    <s v="CONSISTENTE"/>
    <s v="CONSISTENTE"/>
    <n v="340440363"/>
    <n v="0"/>
    <n v="0"/>
    <n v="340440363"/>
    <n v="0"/>
    <n v="0"/>
    <n v="1"/>
    <s v="CONSISTENTE"/>
    <s v="CONSISTENTE"/>
    <s v="CONSISTENTE"/>
    <s v="NO CONSISTENTE"/>
    <s v="CONSISTENTE"/>
    <s v="CONSISTENTE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NO CONSISTENTE"/>
    <s v="CONSISTENTE"/>
    <s v="CONSISTENTE"/>
    <n v="0"/>
    <n v="0"/>
    <n v="0"/>
    <n v="0"/>
    <n v="0"/>
    <n v="0"/>
    <n v="1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n v="332746733.58999997"/>
    <n v="0"/>
    <n v="0"/>
    <n v="332746733.58999997"/>
    <n v="0"/>
    <n v="0"/>
    <n v="0"/>
    <n v="0"/>
    <n v="0"/>
    <n v="0"/>
    <n v="0"/>
    <n v="0"/>
    <n v="381893527"/>
    <n v="40847077"/>
    <n v="606087"/>
    <n v="340440363"/>
    <n v="0"/>
    <n v="0"/>
    <s v="NO CONSISTENTE"/>
    <n v="0"/>
    <n v="0"/>
    <n v="0"/>
    <n v="0"/>
    <n v="0"/>
    <n v="0"/>
    <n v="0"/>
    <s v="CONSISTENTE"/>
    <s v="CONSISTENTE"/>
    <s v="CONSISTENTE"/>
    <s v="NO CONSISTENTE"/>
    <s v="CONSISTENTE"/>
    <s v="CONSISTENTE"/>
    <n v="0"/>
    <n v="0"/>
    <n v="0"/>
    <n v="0"/>
    <n v="0"/>
    <n v="0"/>
    <n v="381893527"/>
    <n v="40847077"/>
    <n v="606087"/>
    <n v="340440363"/>
    <n v="0"/>
    <n v="0"/>
    <x v="1"/>
  </r>
  <r>
    <x v="43"/>
    <x v="0"/>
    <x v="43"/>
    <n v="71713203"/>
    <n v="0"/>
    <n v="0"/>
    <n v="71713203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44"/>
    <x v="0"/>
    <x v="44"/>
    <n v="2006313931"/>
    <n v="0"/>
    <n v="616173646"/>
    <n v="0"/>
    <n v="0"/>
    <n v="0"/>
    <n v="1390140285"/>
    <n v="0"/>
    <s v="CONSISTENTE"/>
    <s v="OK"/>
    <n v="0"/>
    <n v="41018221"/>
    <n v="1349122064"/>
    <n v="0"/>
    <n v="0"/>
    <s v="  2472 DE 2014"/>
    <s v="31/12/2013"/>
    <s v="CONSISTENTE"/>
    <s v=""/>
    <n v="184417759"/>
    <n v="27101379"/>
    <n v="0"/>
    <n v="15731638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349122064"/>
    <n v="0"/>
    <n v="0"/>
    <n v="1349122064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69465401"/>
    <n v="0"/>
    <n v="169465401"/>
    <n v="0"/>
    <n v="0"/>
    <n v="0"/>
    <n v="1"/>
    <s v="CONSISTENTE"/>
    <s v="CONSISTENTE"/>
    <s v="NO CONSISTENTE"/>
    <s v="CONSISTENTE"/>
    <s v="CONSISTENTE"/>
    <s v="CONSISTENTE"/>
    <n v="160874704"/>
    <n v="31628992"/>
    <n v="129245712"/>
    <n v="0"/>
    <n v="0"/>
    <n v="0"/>
    <n v="1"/>
    <s v="CONSISTENTE"/>
    <s v="NO CONSISTENTE"/>
    <s v="NO CONSISTENTE"/>
    <s v="CONSISTENTE"/>
    <s v="CONSISTENTE"/>
    <s v="CONSISTENTE"/>
    <s v="NO CONSISTENTE"/>
    <s v="CONSISTENTE"/>
    <s v="NO CONSISTENTE"/>
    <s v="CONSISTENTE"/>
    <s v="CONSISTENTE"/>
    <s v="CONSISTENTE"/>
    <n v="1574558044"/>
    <n v="27101379"/>
    <n v="41018221"/>
    <n v="1506438444"/>
    <n v="0"/>
    <n v="0"/>
    <n v="1506438444"/>
    <n v="0"/>
    <n v="0"/>
    <n v="1506438444"/>
    <n v="0"/>
    <n v="0"/>
    <n v="1734634216"/>
    <n v="58730371"/>
    <n v="169465401"/>
    <n v="1506438444"/>
    <n v="0"/>
    <n v="0"/>
    <s v="NO CONSISTENTE"/>
    <n v="0"/>
    <n v="0"/>
    <n v="0"/>
    <n v="0"/>
    <n v="0"/>
    <n v="0"/>
    <n v="0"/>
    <s v="CONSISTENTE"/>
    <s v="NO CONSISTENTE"/>
    <s v="NO CONSISTENTE"/>
    <s v="CONSISTENTE"/>
    <s v="CONSISTENTE"/>
    <s v="CONSISTENTE"/>
    <n v="1506438444"/>
    <n v="0"/>
    <n v="0"/>
    <n v="1506438444"/>
    <n v="0"/>
    <n v="0"/>
    <n v="1734634216"/>
    <n v="58730371"/>
    <n v="169465401"/>
    <n v="1506438444"/>
    <n v="0"/>
    <n v="0"/>
    <x v="1"/>
  </r>
  <r>
    <x v="45"/>
    <x v="0"/>
    <x v="45"/>
    <n v="301433000"/>
    <n v="0"/>
    <n v="0"/>
    <n v="0"/>
    <n v="0"/>
    <n v="0"/>
    <n v="301433000"/>
    <n v="0"/>
    <s v="CONSISTENTE"/>
    <s v="OK"/>
    <n v="24324169.5"/>
    <n v="0"/>
    <n v="0"/>
    <n v="0"/>
    <n v="0"/>
    <s v="  2472 DE 2014"/>
    <s v="31/12/2013"/>
    <s v="CONSISTENTE"/>
    <s v=""/>
    <n v="301433000"/>
    <n v="5788973"/>
    <n v="13362501"/>
    <n v="0"/>
    <n v="0"/>
    <n v="0"/>
    <s v="NO CONSISTENTE"/>
    <s v="CONSISTENTE"/>
    <s v="NO 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52005494"/>
    <n v="1513854"/>
    <n v="50491640"/>
    <n v="0"/>
    <n v="0"/>
    <n v="0"/>
    <n v="1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NO CONSISTENTE"/>
    <s v="CONSISTENTE"/>
    <s v="CONSISTENTE"/>
    <s v="CONSISTENTE"/>
    <n v="257831162"/>
    <n v="1513854"/>
    <n v="42266000"/>
    <n v="0"/>
    <n v="0"/>
    <n v="0"/>
    <n v="1"/>
    <s v="NO CONSISTENTE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n v="24324169.5"/>
    <n v="24324169.5"/>
    <n v="0"/>
    <n v="0"/>
    <n v="0"/>
    <n v="0"/>
    <n v="1513854"/>
    <n v="1513854"/>
    <n v="0"/>
    <n v="0"/>
    <n v="0"/>
    <n v="0"/>
    <n v="114936822"/>
    <n v="8816681"/>
    <n v="106120141"/>
    <n v="0"/>
    <n v="0"/>
    <n v="0"/>
    <s v="NO CONSISTENTE"/>
    <n v="52005494"/>
    <n v="1513854"/>
    <n v="50491640"/>
    <n v="0"/>
    <n v="0"/>
    <n v="0"/>
    <n v="1"/>
    <s v="CONSISTENTE"/>
    <s v="CONSISTENTE"/>
    <s v="NO CONSISTENTE"/>
    <s v="CONSISTENTE"/>
    <s v="CONSISTENTE"/>
    <s v="CONSISTENTE"/>
    <n v="3027708"/>
    <n v="3027708"/>
    <n v="0"/>
    <n v="0"/>
    <n v="0"/>
    <n v="0"/>
    <n v="166942316"/>
    <n v="10330535"/>
    <n v="156611781"/>
    <n v="0"/>
    <n v="0"/>
    <n v="0"/>
    <x v="1"/>
  </r>
  <r>
    <x v="46"/>
    <x v="0"/>
    <x v="46"/>
    <n v="687852987.36000001"/>
    <n v="0"/>
    <n v="46163461.990000002"/>
    <n v="0"/>
    <n v="0"/>
    <n v="0"/>
    <n v="641689525.37"/>
    <n v="0"/>
    <s v="CONSISTENTE"/>
    <s v="OK"/>
    <n v="0"/>
    <n v="0"/>
    <n v="240000000"/>
    <n v="0"/>
    <n v="0"/>
    <s v="  2472 DE 2014"/>
    <s v="31/12/2013"/>
    <s v="CONSISTENTE"/>
    <s v=""/>
    <n v="211306177"/>
    <n v="211306177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451306177"/>
    <n v="211306177"/>
    <n v="0"/>
    <n v="240000000"/>
    <n v="0"/>
    <n v="0"/>
    <n v="0"/>
    <n v="0"/>
    <n v="0"/>
    <n v="0"/>
    <n v="0"/>
    <n v="0"/>
    <n v="211306177"/>
    <n v="211306177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211306177"/>
    <n v="211306177"/>
    <n v="0"/>
    <n v="0"/>
    <n v="0"/>
    <n v="0"/>
    <x v="0"/>
  </r>
  <r>
    <x v="47"/>
    <x v="0"/>
    <x v="47"/>
    <n v="116101111.5"/>
    <n v="0"/>
    <n v="0"/>
    <n v="0"/>
    <n v="0"/>
    <n v="0"/>
    <n v="116101111.5"/>
    <n v="0"/>
    <s v="CONSISTENTE"/>
    <s v="OK"/>
    <n v="0"/>
    <n v="0"/>
    <n v="320000000"/>
    <n v="269203195.31999999"/>
    <n v="0"/>
    <s v="  292 DE 2013"/>
    <s v="31/12/2012"/>
    <s v="NO CONSISTENTE"/>
    <s v="EL PLAN DE APLICACIÓN ES SUPERIOR A LOS RECURSOS SUSCEPTIBLES DE APLICACIÓN.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019323256"/>
    <n v="45303331"/>
    <n v="151958862"/>
    <n v="0"/>
    <n v="0"/>
    <n v="0"/>
    <n v="1"/>
    <s v="NO CONSISTENTE"/>
    <s v="NO CONSISTENTE"/>
    <s v="NO 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NO CONSISTENTE"/>
    <s v="NO CONSISTENTE"/>
    <s v="CONSISTENTE"/>
    <s v="CONSISTENTE"/>
    <s v="CONSISTENTE"/>
    <n v="589203195.31999993"/>
    <n v="0"/>
    <n v="0"/>
    <n v="320000000"/>
    <n v="269203195.31999999"/>
    <n v="0"/>
    <n v="0"/>
    <n v="0"/>
    <n v="0"/>
    <n v="0"/>
    <n v="0"/>
    <n v="0"/>
    <n v="197262193"/>
    <n v="45303331"/>
    <n v="151958862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97262193"/>
    <n v="45303331"/>
    <n v="151958862"/>
    <n v="0"/>
    <n v="0"/>
    <n v="0"/>
    <x v="0"/>
  </r>
  <r>
    <x v="48"/>
    <x v="0"/>
    <x v="48"/>
    <n v="71995614.569999993"/>
    <n v="0"/>
    <n v="65995614.57"/>
    <n v="0"/>
    <n v="0"/>
    <n v="0"/>
    <n v="6000000"/>
    <n v="0"/>
    <s v="CONSISTENTE"/>
    <s v="OK"/>
    <n v="0"/>
    <n v="600000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6000000"/>
    <n v="0"/>
    <n v="600000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49"/>
    <x v="0"/>
    <x v="49"/>
    <n v="45769207.960000001"/>
    <n v="0"/>
    <n v="0"/>
    <n v="0"/>
    <n v="0"/>
    <n v="0"/>
    <n v="45769207.960000001"/>
    <n v="0"/>
    <s v="CONSISTENTE"/>
    <s v="OK"/>
    <n v="0"/>
    <n v="0"/>
    <n v="45769207.960000001"/>
    <n v="0"/>
    <n v="0"/>
    <s v="  2472 DE 2014"/>
    <s v="31/12/2013"/>
    <s v="CONSISTENTE"/>
    <s v=""/>
    <n v="99075605.959999993"/>
    <n v="18313065"/>
    <n v="0"/>
    <n v="34993333"/>
    <n v="0"/>
    <n v="0"/>
    <s v="NO 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46077182.5"/>
    <n v="0"/>
    <n v="0"/>
    <n v="0"/>
    <n v="0"/>
    <n v="0"/>
    <n v="1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45769207.960000001"/>
    <n v="0"/>
    <n v="0"/>
    <n v="0"/>
    <n v="0"/>
    <n v="0"/>
    <n v="1"/>
    <s v="NO 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CONSISTENTE"/>
    <s v="CONSISTENTE"/>
    <s v="CONSISTENTE"/>
    <s v="CONSISTENTE"/>
    <s v="CONSISTENTE"/>
    <n v="45769207.960000001"/>
    <n v="0"/>
    <n v="0"/>
    <n v="45769207.960000001"/>
    <n v="0"/>
    <n v="0"/>
    <n v="0"/>
    <n v="0"/>
    <n v="0"/>
    <n v="0"/>
    <n v="0"/>
    <n v="0"/>
    <n v="53306398"/>
    <n v="18313065"/>
    <n v="0"/>
    <n v="34993333"/>
    <n v="0"/>
    <n v="0"/>
    <s v="NO 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53306398"/>
    <n v="18313065"/>
    <n v="0"/>
    <n v="34993333"/>
    <n v="0"/>
    <n v="0"/>
    <x v="1"/>
  </r>
  <r>
    <x v="50"/>
    <x v="0"/>
    <x v="50"/>
    <n v="1030740424.5"/>
    <n v="0"/>
    <n v="0"/>
    <n v="19848852"/>
    <n v="0"/>
    <n v="0"/>
    <n v="1010891572.5"/>
    <n v="0"/>
    <s v="CONSISTENTE"/>
    <s v="OK"/>
    <n v="0"/>
    <n v="0"/>
    <n v="1010891572.5"/>
    <n v="0"/>
    <n v="0"/>
    <s v="  2472 DE 2014"/>
    <s v="31/12/2013"/>
    <s v="CONSISTENTE"/>
    <s v=""/>
    <n v="271249625"/>
    <n v="50000000"/>
    <n v="0"/>
    <n v="221249625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459669212"/>
    <n v="0"/>
    <n v="0"/>
    <n v="459669212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954997211"/>
    <n v="0"/>
    <n v="0"/>
    <n v="954997211"/>
    <n v="0"/>
    <n v="0"/>
    <n v="1"/>
    <s v="CONSISTENTE"/>
    <s v="CONSISTENTE"/>
    <s v="CONSISTENTE"/>
    <s v="NO CONSISTENTE"/>
    <s v="CONSISTENTE"/>
    <s v="CONSISTENTE"/>
    <n v="954997211"/>
    <n v="0"/>
    <n v="0"/>
    <n v="954997211"/>
    <n v="0"/>
    <n v="0"/>
    <n v="1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n v="1282141197.5"/>
    <n v="50000000"/>
    <n v="0"/>
    <n v="1232141197.5"/>
    <n v="0"/>
    <n v="0"/>
    <n v="680918837"/>
    <n v="0"/>
    <n v="0"/>
    <n v="680918837"/>
    <n v="0"/>
    <n v="0"/>
    <n v="1685916048"/>
    <n v="50000000"/>
    <n v="0"/>
    <n v="1635916048"/>
    <n v="0"/>
    <n v="0"/>
    <s v="NO CONSISTENTE"/>
    <n v="0"/>
    <n v="0"/>
    <n v="0"/>
    <n v="0"/>
    <n v="0"/>
    <n v="0"/>
    <n v="1"/>
    <s v="CONSISTENTE"/>
    <s v="CONSISTENTE"/>
    <s v="CONSISTENTE"/>
    <s v="NO CONSISTENTE"/>
    <s v="CONSISTENTE"/>
    <s v="CONSISTENTE"/>
    <n v="680918837"/>
    <n v="0"/>
    <n v="0"/>
    <n v="680918837"/>
    <n v="0"/>
    <n v="0"/>
    <n v="1685916048"/>
    <n v="50000000"/>
    <n v="0"/>
    <n v="1635916048"/>
    <n v="0"/>
    <n v="0"/>
    <x v="1"/>
  </r>
  <r>
    <x v="51"/>
    <x v="0"/>
    <x v="51"/>
    <n v="492201707"/>
    <n v="195314041"/>
    <n v="0"/>
    <n v="86848169"/>
    <n v="0"/>
    <n v="0"/>
    <n v="210039497"/>
    <n v="0"/>
    <s v="CONSISTENTE"/>
    <s v="OK"/>
    <n v="0"/>
    <n v="0"/>
    <n v="0"/>
    <n v="4900000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49000000"/>
    <n v="0"/>
    <n v="0"/>
    <n v="0"/>
    <n v="4900000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52"/>
    <x v="0"/>
    <x v="52"/>
    <n v="202617073"/>
    <n v="42413171"/>
    <n v="0"/>
    <n v="0"/>
    <n v="0"/>
    <n v="0"/>
    <n v="160203902"/>
    <n v="0"/>
    <s v="CONSISTENTE"/>
    <s v="OK"/>
    <n v="0"/>
    <n v="0"/>
    <n v="0"/>
    <n v="160203902"/>
    <n v="0"/>
    <s v="  2472 DE 2014"/>
    <s v="31/12/2013"/>
    <s v="CONSISTENTE"/>
    <s v=""/>
    <n v="160203902"/>
    <n v="0"/>
    <n v="0"/>
    <n v="0"/>
    <n v="160203902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20407804"/>
    <n v="0"/>
    <n v="0"/>
    <n v="0"/>
    <n v="320407804"/>
    <n v="0"/>
    <n v="160203902"/>
    <n v="0"/>
    <n v="0"/>
    <n v="0"/>
    <n v="160203902"/>
    <n v="0"/>
    <n v="160203902"/>
    <n v="0"/>
    <n v="0"/>
    <n v="0"/>
    <n v="160203902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60203902"/>
    <n v="0"/>
    <n v="0"/>
    <n v="0"/>
    <n v="160203902"/>
    <n v="0"/>
    <n v="160203902"/>
    <n v="0"/>
    <n v="0"/>
    <n v="0"/>
    <n v="160203902"/>
    <n v="0"/>
    <x v="0"/>
  </r>
  <r>
    <x v="53"/>
    <x v="0"/>
    <x v="53"/>
    <n v="50904307"/>
    <n v="32922119"/>
    <n v="13000422"/>
    <n v="0"/>
    <n v="0"/>
    <n v="0"/>
    <n v="4235778"/>
    <n v="745988"/>
    <s v="NO CONSISTENTE"/>
    <s v="LA ENTIDAD TERRITORIAL NO DETERMINÓ EL SALDO DE MANERA CORRECTA."/>
    <n v="0"/>
    <n v="0"/>
    <n v="4235778"/>
    <n v="0"/>
    <n v="0"/>
    <s v="  2472 DE 2014"/>
    <s v="31/12/2013"/>
    <s v="CONSISTENTE"/>
    <s v=""/>
    <n v="30038327"/>
    <n v="0"/>
    <n v="0"/>
    <n v="30038327"/>
    <n v="0"/>
    <n v="0"/>
    <s v="CONSISTENTE"/>
    <s v="CONSISTENTE"/>
    <s v="CONSISTENTE"/>
    <s v="NO 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0038327"/>
    <n v="0"/>
    <n v="0"/>
    <n v="30038327"/>
    <n v="0"/>
    <n v="0"/>
    <n v="0"/>
    <n v="0"/>
    <n v="0"/>
    <n v="0"/>
    <n v="0"/>
    <n v="0"/>
    <n v="30038327"/>
    <n v="0"/>
    <n v="0"/>
    <n v="30038327"/>
    <n v="0"/>
    <n v="0"/>
    <s v="CONSISTENTE"/>
    <n v="119756400"/>
    <n v="0"/>
    <n v="0"/>
    <n v="0"/>
    <n v="0"/>
    <n v="0"/>
    <n v="1"/>
    <s v="NO CONSISTENTE"/>
    <s v="CONSISTENTE"/>
    <s v="CONSISTENTE"/>
    <s v="CONSISTENTE"/>
    <s v="CONSISTENTE"/>
    <s v="CONSISTENTE"/>
    <n v="0"/>
    <n v="0"/>
    <n v="0"/>
    <n v="0"/>
    <n v="0"/>
    <n v="0"/>
    <n v="30038327"/>
    <n v="0"/>
    <n v="0"/>
    <n v="30038327"/>
    <n v="0"/>
    <n v="0"/>
    <x v="0"/>
  </r>
  <r>
    <x v="54"/>
    <x v="0"/>
    <x v="54"/>
    <n v="1063836432"/>
    <n v="0"/>
    <n v="287011862"/>
    <n v="0"/>
    <n v="0"/>
    <n v="0"/>
    <n v="77682457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776824570"/>
    <n v="0"/>
    <s v="NO CONSISTENTE"/>
    <s v="CONSISTENTE"/>
    <s v="CONSISTENTE"/>
    <s v="CONSISTENTE"/>
    <s v="NO CONSISTENTE"/>
    <s v="CONSISTENTE"/>
    <n v="1063836432"/>
    <n v="0"/>
    <n v="0"/>
    <n v="0"/>
    <n v="776824570"/>
    <n v="0"/>
    <n v="1"/>
    <s v="NO CONSISTENTE"/>
    <s v="CONSISTENTE"/>
    <s v="CONSISTENTE"/>
    <s v="CONSISTENTE"/>
    <s v="NO CONSISTENTE"/>
    <s v="CONSISTENTE"/>
    <n v="1063836432"/>
    <n v="0"/>
    <n v="0"/>
    <n v="0"/>
    <n v="776824570"/>
    <n v="0"/>
    <n v="1"/>
    <s v="NO 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NO CONSISTENTE"/>
    <s v="CONSISTENTE"/>
    <n v="0"/>
    <n v="0"/>
    <n v="0"/>
    <n v="0"/>
    <n v="0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1553649140"/>
    <n v="0"/>
    <n v="0"/>
    <n v="0"/>
    <n v="1553649140"/>
    <n v="0"/>
    <s v="NO CONSISTENTE"/>
    <n v="0"/>
    <n v="0"/>
    <n v="0"/>
    <n v="0"/>
    <n v="0"/>
    <n v="0"/>
    <n v="1"/>
    <s v="CONSISTENTE"/>
    <s v="CONSISTENTE"/>
    <s v="CONSISTENTE"/>
    <s v="CONSISTENTE"/>
    <s v="NO CONSISTENTE"/>
    <s v="CONSISTENTE"/>
    <n v="0"/>
    <n v="0"/>
    <n v="0"/>
    <n v="0"/>
    <n v="0"/>
    <n v="0"/>
    <n v="1553649140"/>
    <n v="0"/>
    <n v="0"/>
    <n v="0"/>
    <n v="1553649140"/>
    <n v="0"/>
    <x v="1"/>
  </r>
  <r>
    <x v="55"/>
    <x v="0"/>
    <x v="55"/>
    <n v="351364106"/>
    <n v="0"/>
    <n v="0"/>
    <n v="0"/>
    <n v="0"/>
    <n v="0"/>
    <n v="351364106"/>
    <n v="0"/>
    <s v="CONSISTENTE"/>
    <s v="OK"/>
    <n v="0"/>
    <n v="0"/>
    <n v="120062918"/>
    <n v="231301188"/>
    <n v="0"/>
    <s v="  2472 DE 2014"/>
    <s v="31/12/2013"/>
    <s v="CONSISTENTE"/>
    <s v=""/>
    <n v="351364106"/>
    <n v="0"/>
    <n v="0"/>
    <n v="120062918"/>
    <n v="231301188"/>
    <n v="0"/>
    <s v="CONSISTENTE"/>
    <s v="CONSISTENTE"/>
    <s v="CONSISTENTE"/>
    <s v="CONSISTENTE"/>
    <s v="CONSISTENTE"/>
    <s v="CONSISTENTE"/>
    <n v="351364106"/>
    <n v="0"/>
    <n v="0"/>
    <n v="120062918"/>
    <n v="231301188"/>
    <n v="0"/>
    <n v="1"/>
    <s v="CONSISTENTE"/>
    <s v="CONSISTENTE"/>
    <s v="CONSISTENTE"/>
    <s v="CONSISTENTE"/>
    <s v="CONSISTENTE"/>
    <s v="CONSISTENTE"/>
    <n v="351364106"/>
    <n v="0"/>
    <n v="0"/>
    <n v="120062918"/>
    <n v="231301188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51364106"/>
    <n v="0"/>
    <n v="0"/>
    <n v="120062918"/>
    <n v="231301188"/>
    <n v="0"/>
    <n v="1"/>
    <s v="CONSISTENTE"/>
    <s v="CONSISTENTE"/>
    <s v="CONSISTENTE"/>
    <s v="NO CONSISTENTE"/>
    <s v="NO CONSISTENTE"/>
    <s v="CONSISTENTE"/>
    <n v="351364106"/>
    <n v="0"/>
    <n v="0"/>
    <n v="120062918"/>
    <n v="231301188"/>
    <n v="0"/>
    <n v="1"/>
    <s v="CONSISTENTE"/>
    <s v="CONSISTENTE"/>
    <s v="CONSISTENTE"/>
    <s v="NO CONSISTENTE"/>
    <s v="NO CONSISTENTE"/>
    <s v="CONSISTENTE"/>
    <s v="CONSISTENTE"/>
    <s v="CONSISTENTE"/>
    <s v="CONSISTENTE"/>
    <s v="CONSISTENTE"/>
    <s v="CONSISTENTE"/>
    <s v="CONSISTENTE"/>
    <n v="702728212"/>
    <n v="0"/>
    <n v="0"/>
    <n v="240125836"/>
    <n v="462602376"/>
    <n v="0"/>
    <n v="702728212"/>
    <n v="0"/>
    <n v="0"/>
    <n v="240125836"/>
    <n v="462602376"/>
    <n v="0"/>
    <n v="1054092318"/>
    <n v="0"/>
    <n v="0"/>
    <n v="360188754"/>
    <n v="693903564"/>
    <n v="0"/>
    <s v="NO CONSISTENTE"/>
    <n v="351364106"/>
    <n v="0"/>
    <n v="0"/>
    <n v="120062918"/>
    <n v="231301188"/>
    <n v="0"/>
    <n v="1"/>
    <s v="CONSISTENTE"/>
    <s v="CONSISTENTE"/>
    <s v="CONSISTENTE"/>
    <s v="NO CONSISTENTE"/>
    <s v="NO CONSISTENTE"/>
    <s v="CONSISTENTE"/>
    <n v="702728212"/>
    <n v="0"/>
    <n v="0"/>
    <n v="240125836"/>
    <n v="462602376"/>
    <n v="0"/>
    <n v="1405456424"/>
    <n v="0"/>
    <n v="0"/>
    <n v="480251672"/>
    <n v="925204752"/>
    <n v="0"/>
    <x v="1"/>
  </r>
  <r>
    <x v="56"/>
    <x v="0"/>
    <x v="56"/>
    <n v="143262334.83000001"/>
    <n v="0"/>
    <n v="143262334.83000001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7555130.4900000002"/>
    <n v="0"/>
    <n v="0"/>
    <n v="0"/>
    <n v="0"/>
    <n v="0"/>
    <n v="1"/>
    <s v="NO 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57"/>
    <x v="0"/>
    <x v="57"/>
    <n v="6254149"/>
    <n v="0"/>
    <n v="0"/>
    <n v="0"/>
    <n v="0"/>
    <n v="0"/>
    <n v="6254149"/>
    <n v="0"/>
    <s v="CONSISTENTE"/>
    <s v="OK"/>
    <n v="0"/>
    <n v="0"/>
    <n v="6254149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2487011"/>
    <n v="2487011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6254149"/>
    <n v="0"/>
    <n v="0"/>
    <n v="6254149"/>
    <n v="0"/>
    <n v="0"/>
    <n v="0"/>
    <n v="0"/>
    <n v="0"/>
    <n v="0"/>
    <n v="0"/>
    <n v="0"/>
    <n v="2487011"/>
    <n v="2487011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2487011"/>
    <n v="2487011"/>
    <n v="0"/>
    <n v="0"/>
    <n v="0"/>
    <n v="0"/>
    <x v="0"/>
  </r>
  <r>
    <x v="58"/>
    <x v="0"/>
    <x v="58"/>
    <n v="8914137885"/>
    <n v="0"/>
    <n v="0"/>
    <n v="0"/>
    <n v="0"/>
    <n v="0"/>
    <n v="8914137885"/>
    <n v="0"/>
    <s v="CONSISTENTE"/>
    <s v="OK"/>
    <n v="0"/>
    <n v="369089327"/>
    <n v="1100000000"/>
    <n v="7445048558"/>
    <n v="0"/>
    <s v="  2472 DE 2014"/>
    <s v="31/12/2013"/>
    <s v="CONSISTENTE"/>
    <s v=""/>
    <n v="529812498"/>
    <n v="402416928"/>
    <n v="127395570"/>
    <n v="0"/>
    <n v="0"/>
    <n v="0"/>
    <s v="CONSISTENTE"/>
    <s v="NO CONSISTENTE"/>
    <s v="CONSISTENTE"/>
    <s v="CONSISTENTE"/>
    <s v="CONSISTENTE"/>
    <s v="CONSISTENTE"/>
    <n v="3118765"/>
    <n v="0"/>
    <n v="3118765"/>
    <n v="0"/>
    <n v="0"/>
    <n v="0"/>
    <n v="1"/>
    <s v="CONSISTENTE"/>
    <s v="CONSISTENTE"/>
    <s v="CONSISTENTE"/>
    <s v="CONSISTENTE"/>
    <s v="CONSISTENTE"/>
    <s v="CONSISTENTE"/>
    <n v="1475633842"/>
    <n v="0"/>
    <n v="75746785"/>
    <n v="0"/>
    <n v="1399887057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7349779870"/>
    <n v="0"/>
    <n v="205172848"/>
    <n v="1100000000"/>
    <n v="6044607022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9443950383"/>
    <n v="402416928"/>
    <n v="496484897"/>
    <n v="1100000000"/>
    <n v="7445048558"/>
    <n v="0"/>
    <n v="8952809282"/>
    <n v="0"/>
    <n v="408315203"/>
    <n v="1100000000"/>
    <n v="7444494079"/>
    <n v="0"/>
    <n v="9355226210"/>
    <n v="402416928"/>
    <n v="408315203"/>
    <n v="1100000000"/>
    <n v="7444494079"/>
    <n v="0"/>
    <s v="CONSISTENTE"/>
    <n v="9363219696"/>
    <n v="402416927"/>
    <n v="416308690"/>
    <n v="1100000000"/>
    <n v="7444494079"/>
    <n v="0"/>
    <n v="1"/>
    <s v="CONSISTENTE"/>
    <s v="NO CONSISTENTE"/>
    <s v="NO CONSISTENTE"/>
    <s v="NO CONSISTENTE"/>
    <s v="NO CONSISTENTE"/>
    <s v="CONSISTENTE"/>
    <n v="8952809282"/>
    <n v="0"/>
    <n v="408315203"/>
    <n v="1100000000"/>
    <n v="7444494079"/>
    <n v="0"/>
    <n v="18718445906"/>
    <n v="804833855"/>
    <n v="824623893"/>
    <n v="2200000000"/>
    <n v="14888988158"/>
    <n v="0"/>
    <x v="1"/>
  </r>
  <r>
    <x v="59"/>
    <x v="0"/>
    <x v="59"/>
    <n v="63493743.280000001"/>
    <n v="5456840.5800000001"/>
    <n v="0"/>
    <n v="0"/>
    <n v="0"/>
    <n v="0"/>
    <n v="0"/>
    <n v="58036902.700000003"/>
    <s v="NO CONSISTENTE"/>
    <s v="LA ENTIDAD TERRITORIAL NO DETERMINÓ EL SALDO DE MANERA CORRECTA."/>
    <n v="0"/>
    <n v="0"/>
    <n v="0"/>
    <n v="58036902.700000003"/>
    <n v="0"/>
    <s v="  2472 DE 2014"/>
    <s v="31/12/2013"/>
    <s v="NO CONSISTENTE"/>
    <s v="EL PLAN DE APLICACIÓN ES SUPERIOR A LOS RECURSOS SUSCEPTIBLES DE APLICACIÓN."/>
    <n v="0"/>
    <n v="0"/>
    <n v="0"/>
    <n v="0"/>
    <n v="0"/>
    <n v="0"/>
    <s v="CONSISTENTE"/>
    <s v="CONSISTENTE"/>
    <s v="CONSISTENTE"/>
    <s v="CONSISTENTE"/>
    <s v="CONSISTENTE"/>
    <s v="CONSISTENTE"/>
    <n v="0"/>
    <n v="5456840.5800000001"/>
    <n v="0"/>
    <n v="0"/>
    <n v="0"/>
    <n v="0"/>
    <n v="1"/>
    <s v="NO CONSISTENTE"/>
    <s v="NO CONSISTENTE"/>
    <s v="CONSISTENTE"/>
    <s v="CONSISTENTE"/>
    <s v="CONSISTENTE"/>
    <s v="CONSISTENTE"/>
    <n v="0"/>
    <n v="5456840.5800000001"/>
    <n v="0"/>
    <n v="0"/>
    <n v="0"/>
    <n v="0"/>
    <n v="1"/>
    <s v="NO 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59941733.700000003"/>
    <n v="0"/>
    <n v="1"/>
    <s v="NO CONSISTENTE"/>
    <s v="NO CONSISTENTE"/>
    <s v="CONSISTENTE"/>
    <s v="CONSISTENTE"/>
    <s v="NO 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65398574.280000001"/>
    <n v="5456840.5800000001"/>
    <n v="0"/>
    <n v="0"/>
    <n v="59941733.700000003"/>
    <n v="0"/>
    <s v="NO CONSISTENTE"/>
    <n v="0"/>
    <n v="0"/>
    <n v="0"/>
    <n v="0"/>
    <n v="0"/>
    <n v="0"/>
    <n v="1"/>
    <s v="CONSISTENTE"/>
    <s v="NO CONSISTENTE"/>
    <s v="CONSISTENTE"/>
    <s v="CONSISTENTE"/>
    <s v="NO CONSISTENTE"/>
    <s v="CONSISTENTE"/>
    <n v="0"/>
    <n v="0"/>
    <n v="0"/>
    <n v="0"/>
    <n v="0"/>
    <n v="0"/>
    <n v="65398574.280000001"/>
    <n v="5456840.5800000001"/>
    <n v="0"/>
    <n v="0"/>
    <n v="59941733.700000003"/>
    <n v="0"/>
    <x v="1"/>
  </r>
  <r>
    <x v="60"/>
    <x v="0"/>
    <x v="60"/>
    <n v="262543478"/>
    <n v="0"/>
    <n v="84113077"/>
    <n v="0"/>
    <n v="0"/>
    <n v="0"/>
    <n v="178430401"/>
    <n v="0"/>
    <s v="CONSISTENTE"/>
    <s v="OK"/>
    <n v="0"/>
    <n v="0"/>
    <n v="178430401"/>
    <n v="0"/>
    <n v="0"/>
    <s v="  2472 DE 2014"/>
    <s v="31/12/2013"/>
    <s v="CONSISTENTE"/>
    <s v=""/>
    <n v="178430401"/>
    <n v="0"/>
    <n v="0"/>
    <n v="0"/>
    <n v="0"/>
    <n v="0"/>
    <s v="NO 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78430401"/>
    <n v="0"/>
    <n v="0"/>
    <n v="178430401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78430401"/>
    <n v="0"/>
    <n v="0"/>
    <n v="178430401"/>
    <n v="0"/>
    <n v="0"/>
    <n v="178430401"/>
    <n v="0"/>
    <n v="0"/>
    <n v="178430401"/>
    <n v="0"/>
    <n v="0"/>
    <n v="178430401"/>
    <n v="0"/>
    <n v="0"/>
    <n v="178430401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178430401"/>
    <n v="0"/>
    <n v="0"/>
    <n v="178430401"/>
    <n v="0"/>
    <n v="0"/>
    <n v="178430401"/>
    <n v="0"/>
    <n v="0"/>
    <n v="178430401"/>
    <n v="0"/>
    <n v="0"/>
    <x v="0"/>
  </r>
  <r>
    <x v="61"/>
    <x v="0"/>
    <x v="61"/>
    <n v="235776922.47999999"/>
    <n v="0"/>
    <n v="20000000"/>
    <n v="28063891"/>
    <n v="0"/>
    <n v="0"/>
    <n v="187713031.47999999"/>
    <n v="0"/>
    <s v="CONSISTENTE"/>
    <s v="OK"/>
    <n v="20000000"/>
    <n v="0"/>
    <n v="72587094.329999998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92587094.329999998"/>
    <n v="20000000"/>
    <n v="0"/>
    <n v="72587094.329999998"/>
    <n v="0"/>
    <n v="0"/>
    <n v="0"/>
    <n v="0"/>
    <n v="0"/>
    <n v="0"/>
    <n v="0"/>
    <n v="0"/>
    <n v="0"/>
    <n v="0"/>
    <n v="0"/>
    <n v="0"/>
    <n v="0"/>
    <n v="0"/>
    <s v="CONSISTENTE"/>
    <n v="112079359"/>
    <n v="0"/>
    <n v="112079359"/>
    <n v="0"/>
    <n v="0"/>
    <n v="0"/>
    <n v="1"/>
    <s v="CONSISTENTE"/>
    <s v="CONSISTENTE"/>
    <s v="NO CONSISTENTE"/>
    <s v="CONSISTENTE"/>
    <s v="CONSISTENTE"/>
    <s v="CONSISTENTE"/>
    <n v="0"/>
    <n v="0"/>
    <n v="0"/>
    <n v="0"/>
    <n v="0"/>
    <n v="0"/>
    <n v="112079359"/>
    <n v="0"/>
    <n v="112079359"/>
    <n v="0"/>
    <n v="0"/>
    <n v="0"/>
    <x v="1"/>
  </r>
  <r>
    <x v="62"/>
    <x v="0"/>
    <x v="62"/>
    <n v="1543975537"/>
    <n v="0"/>
    <n v="0"/>
    <n v="0"/>
    <n v="0"/>
    <n v="0"/>
    <n v="1543975537"/>
    <n v="0"/>
    <s v="CONSISTENTE"/>
    <s v="OK"/>
    <n v="0"/>
    <n v="60000000"/>
    <n v="0"/>
    <n v="1483975537"/>
    <n v="0"/>
    <s v="  2472 DE 2014"/>
    <s v="31/12/2013"/>
    <s v="CONSISTENTE"/>
    <s v=""/>
    <n v="1543975537"/>
    <n v="50594120"/>
    <n v="60000000"/>
    <n v="0"/>
    <n v="1427997355"/>
    <n v="0"/>
    <s v="NO 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1558430317"/>
    <n v="0"/>
    <n v="0"/>
    <n v="0"/>
    <n v="1399767023"/>
    <n v="0"/>
    <n v="1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543975537"/>
    <n v="0"/>
    <n v="60000000"/>
    <n v="0"/>
    <n v="1483975537"/>
    <n v="0"/>
    <n v="0"/>
    <n v="0"/>
    <n v="0"/>
    <n v="0"/>
    <n v="0"/>
    <n v="0"/>
    <n v="2938358498"/>
    <n v="50594120"/>
    <n v="60000000"/>
    <n v="0"/>
    <n v="2827764378"/>
    <n v="0"/>
    <s v="NO CONSISTENTE"/>
    <n v="1558430317"/>
    <n v="0"/>
    <n v="0"/>
    <n v="0"/>
    <n v="1558430317"/>
    <n v="0"/>
    <n v="1"/>
    <s v="CONSISTENTE"/>
    <s v="CONSISTENTE"/>
    <s v="CONSISTENTE"/>
    <s v="CONSISTENTE"/>
    <s v="NO CONSISTENTE"/>
    <s v="CONSISTENTE"/>
    <n v="0"/>
    <n v="0"/>
    <n v="0"/>
    <n v="0"/>
    <n v="0"/>
    <n v="0"/>
    <n v="4496788815"/>
    <n v="50594120"/>
    <n v="60000000"/>
    <n v="0"/>
    <n v="4386194695"/>
    <n v="0"/>
    <x v="1"/>
  </r>
  <r>
    <x v="63"/>
    <x v="0"/>
    <x v="63"/>
    <n v="3199590234.8899999"/>
    <n v="0"/>
    <n v="911698866.80999994"/>
    <n v="0"/>
    <n v="0"/>
    <n v="0"/>
    <n v="2287891368.0799999"/>
    <n v="0"/>
    <s v="CONSISTENTE"/>
    <s v="OK"/>
    <n v="0"/>
    <n v="30000000"/>
    <n v="2257891368"/>
    <n v="0"/>
    <n v="0"/>
    <s v="  2472 DE 2014"/>
    <s v="31/12/2013"/>
    <s v="CONSISTENTE"/>
    <s v=""/>
    <n v="68653998"/>
    <n v="68653998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356545366"/>
    <n v="68653998"/>
    <n v="30000000"/>
    <n v="2257891368"/>
    <n v="0"/>
    <n v="0"/>
    <n v="0"/>
    <n v="0"/>
    <n v="0"/>
    <n v="0"/>
    <n v="0"/>
    <n v="0"/>
    <n v="68653998"/>
    <n v="68653998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68653998"/>
    <n v="68653998"/>
    <n v="0"/>
    <n v="0"/>
    <n v="0"/>
    <n v="0"/>
    <x v="0"/>
  </r>
  <r>
    <x v="64"/>
    <x v="0"/>
    <x v="64"/>
    <n v="55707646.149999999"/>
    <n v="0"/>
    <n v="0"/>
    <n v="0"/>
    <n v="0"/>
    <n v="0"/>
    <n v="55707646.149999999"/>
    <n v="0"/>
    <s v="CONSISTENTE"/>
    <s v="OK"/>
    <n v="0"/>
    <n v="0"/>
    <n v="55707646.149999999"/>
    <n v="0"/>
    <n v="0"/>
    <s v="  2472 DE 2014"/>
    <s v="31/12/2013"/>
    <s v="CONSISTENTE"/>
    <s v=""/>
    <n v="55707646.149999999"/>
    <n v="0"/>
    <n v="0"/>
    <n v="55707646.149999999"/>
    <n v="0"/>
    <n v="0"/>
    <s v="CONSISTENTE"/>
    <s v="CONSISTENTE"/>
    <s v="CONSISTENTE"/>
    <s v="CONSISTENTE"/>
    <s v="CONSISTENTE"/>
    <s v="CONSISTENTE"/>
    <n v="55707646.149999999"/>
    <n v="0"/>
    <n v="0"/>
    <n v="55707646.149999999"/>
    <n v="0"/>
    <n v="0"/>
    <n v="1"/>
    <s v="CONSISTENTE"/>
    <s v="CONSISTENTE"/>
    <s v="CONSISTENTE"/>
    <s v="CONSISTENTE"/>
    <s v="CONSISTENTE"/>
    <s v="CONSISTENTE"/>
    <n v="56730664.880000003"/>
    <n v="0"/>
    <n v="0"/>
    <n v="56730664.880000003"/>
    <n v="0"/>
    <n v="0"/>
    <n v="1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NO CONSISTENTE"/>
    <s v="CONSISTENTE"/>
    <s v="CONSISTENTE"/>
    <n v="55707646.149999999"/>
    <n v="0"/>
    <n v="0"/>
    <n v="55707646.149999999"/>
    <n v="0"/>
    <n v="0"/>
    <n v="1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n v="111415292.3"/>
    <n v="0"/>
    <n v="0"/>
    <n v="111415292.3"/>
    <n v="0"/>
    <n v="0"/>
    <n v="111415292.3"/>
    <n v="0"/>
    <n v="0"/>
    <n v="111415292.3"/>
    <n v="0"/>
    <n v="0"/>
    <n v="168145957.18000001"/>
    <n v="0"/>
    <n v="0"/>
    <n v="168145957.18000001"/>
    <n v="0"/>
    <n v="0"/>
    <s v="NO CONSISTENTE"/>
    <n v="0"/>
    <n v="0"/>
    <n v="0"/>
    <n v="0"/>
    <n v="0"/>
    <n v="0"/>
    <n v="1"/>
    <s v="CONSISTENTE"/>
    <s v="CONSISTENTE"/>
    <s v="CONSISTENTE"/>
    <s v="NO CONSISTENTE"/>
    <s v="CONSISTENTE"/>
    <s v="CONSISTENTE"/>
    <n v="111415292.3"/>
    <n v="0"/>
    <n v="0"/>
    <n v="111415292.3"/>
    <n v="0"/>
    <n v="0"/>
    <n v="168145957.18000001"/>
    <n v="0"/>
    <n v="0"/>
    <n v="168145957.18000001"/>
    <n v="0"/>
    <n v="0"/>
    <x v="1"/>
  </r>
  <r>
    <x v="65"/>
    <x v="0"/>
    <x v="65"/>
    <n v="269904172.91000003"/>
    <n v="0"/>
    <n v="0"/>
    <n v="0"/>
    <n v="0"/>
    <n v="0"/>
    <n v="269904172.91000003"/>
    <n v="0"/>
    <s v="CONSISTENTE"/>
    <s v="OK"/>
    <n v="0"/>
    <n v="16065242"/>
    <n v="0"/>
    <n v="253838931"/>
    <n v="0"/>
    <s v="  2472 DE 2014"/>
    <s v="31/12/2013"/>
    <s v="NO CONSISTENTE"/>
    <s v="EL PLAN DE APLICACIÓN ES SUPERIOR A LOS RECURSOS SUSCEPTIBLES DE APLICACIÓN."/>
    <n v="269904172.91000003"/>
    <n v="0"/>
    <n v="16065242"/>
    <n v="0"/>
    <n v="253838930.90000001"/>
    <n v="0"/>
    <s v="NO CONSISTENTE"/>
    <s v="CONSISTENTE"/>
    <s v="CONSISTENTE"/>
    <s v="CONSISTENTE"/>
    <s v="CONSISTENTE"/>
    <s v="CONSISTENTE"/>
    <n v="269904172.91000003"/>
    <n v="0"/>
    <n v="16065242"/>
    <n v="0"/>
    <n v="253838930.91"/>
    <n v="0"/>
    <n v="1"/>
    <s v="CONSISTENTE"/>
    <s v="CONSISTENTE"/>
    <s v="CONSISTENTE"/>
    <s v="CONSISTENTE"/>
    <s v="CONSISTENTE"/>
    <s v="CONSISTENTE"/>
    <n v="269904172.90999997"/>
    <n v="0"/>
    <n v="16065242"/>
    <n v="0"/>
    <n v="253838930.91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69904172.91000003"/>
    <n v="0"/>
    <n v="16065242"/>
    <n v="0"/>
    <n v="253838930.91"/>
    <n v="0"/>
    <n v="1"/>
    <s v="CONSISTENTE"/>
    <s v="CONSISTENTE"/>
    <s v="NO CONSISTENTE"/>
    <s v="CONSISTENTE"/>
    <s v="NO CONSISTENTE"/>
    <s v="CONSISTENTE"/>
    <n v="269904172.90999997"/>
    <n v="0"/>
    <n v="16065242"/>
    <n v="0"/>
    <n v="253838930.91"/>
    <n v="0"/>
    <n v="1"/>
    <s v="CONSISTENTE"/>
    <s v="CONSISTENTE"/>
    <s v="NO CONSISTENTE"/>
    <s v="CONSISTENTE"/>
    <s v="NO CONSISTENTE"/>
    <s v="CONSISTENTE"/>
    <s v="CONSISTENTE"/>
    <s v="CONSISTENTE"/>
    <s v="CONSISTENTE"/>
    <s v="CONSISTENTE"/>
    <s v="CONSISTENTE"/>
    <s v="CONSISTENTE"/>
    <n v="269904173"/>
    <n v="0"/>
    <n v="16065242"/>
    <n v="0"/>
    <n v="253838931"/>
    <n v="0"/>
    <n v="269904172.90999997"/>
    <n v="0"/>
    <n v="16065242"/>
    <n v="0"/>
    <n v="253838930.91"/>
    <n v="0"/>
    <n v="809712518.72000003"/>
    <n v="0"/>
    <n v="48195726"/>
    <n v="0"/>
    <n v="761516792.72000003"/>
    <n v="0"/>
    <s v="NO CONSISTENTE"/>
    <n v="269904172.91000003"/>
    <n v="0"/>
    <n v="16065242"/>
    <n v="0"/>
    <n v="253838930.91"/>
    <n v="0"/>
    <n v="1"/>
    <s v="CONSISTENTE"/>
    <s v="CONSISTENTE"/>
    <s v="NO CONSISTENTE"/>
    <s v="CONSISTENTE"/>
    <s v="NO CONSISTENTE"/>
    <s v="CONSISTENTE"/>
    <n v="269904172.90999997"/>
    <n v="0"/>
    <n v="16065242"/>
    <n v="0"/>
    <n v="253838930.91"/>
    <n v="0"/>
    <n v="1079616691.6300001"/>
    <n v="0"/>
    <n v="64260968"/>
    <n v="0"/>
    <n v="1015355723.63"/>
    <n v="0"/>
    <x v="1"/>
  </r>
  <r>
    <x v="66"/>
    <x v="0"/>
    <x v="66"/>
    <n v="6652024.8200000003"/>
    <n v="192000000"/>
    <n v="0"/>
    <n v="0"/>
    <n v="0"/>
    <n v="0"/>
    <n v="0"/>
    <n v="-185347975.18000001"/>
    <s v="NO CONSISTENTE"/>
    <s v="LA ENTIDAD TERRITORIAL NO DETERMINÓ EL SALDO DE MANERA CORRECTA."/>
    <n v="0"/>
    <n v="0"/>
    <n v="0"/>
    <n v="0"/>
    <n v="0"/>
    <s v="  2472 DE 2014"/>
    <s v="31/12/2013"/>
    <s v="CONSISTENTE"/>
    <s v=""/>
    <n v="66520024.82"/>
    <n v="0"/>
    <n v="0"/>
    <n v="0"/>
    <n v="0"/>
    <n v="0"/>
    <s v="NO 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67"/>
    <x v="0"/>
    <x v="67"/>
    <n v="56525275"/>
    <n v="0"/>
    <n v="42011153"/>
    <n v="0"/>
    <n v="0"/>
    <n v="0"/>
    <n v="14514122"/>
    <n v="0"/>
    <s v="CONSISTENTE"/>
    <s v="OK"/>
    <n v="0"/>
    <n v="14514122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4514122"/>
    <n v="0"/>
    <n v="14514122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68"/>
    <x v="0"/>
    <x v="68"/>
    <n v="2704047657"/>
    <n v="0"/>
    <n v="827248947"/>
    <n v="0"/>
    <n v="0"/>
    <n v="0"/>
    <n v="1876798710"/>
    <n v="0"/>
    <s v="CONSISTENTE"/>
    <s v="OK"/>
    <n v="0"/>
    <n v="0"/>
    <n v="0"/>
    <n v="1876798710"/>
    <n v="0"/>
    <s v="  2472 DE 2014"/>
    <s v="31/12/2013"/>
    <s v="CONSISTENTE"/>
    <s v=""/>
    <n v="1938513410"/>
    <n v="0"/>
    <n v="69075765"/>
    <n v="0"/>
    <n v="1869437645"/>
    <n v="0"/>
    <s v="CONSISTENTE"/>
    <s v="CONSISTENTE"/>
    <s v="NO 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029546069"/>
    <n v="0"/>
    <n v="0"/>
    <n v="0"/>
    <n v="2029546069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3815312120"/>
    <n v="0"/>
    <n v="69075765"/>
    <n v="0"/>
    <n v="3746236355"/>
    <n v="0"/>
    <n v="1869437645"/>
    <n v="0"/>
    <n v="0"/>
    <n v="0"/>
    <n v="1869437645"/>
    <n v="0"/>
    <n v="3968059479"/>
    <n v="0"/>
    <n v="69075765"/>
    <n v="0"/>
    <n v="3898983714"/>
    <n v="0"/>
    <s v="NO CONSISTENTE"/>
    <n v="0"/>
    <n v="0"/>
    <n v="0"/>
    <n v="0"/>
    <n v="0"/>
    <n v="0"/>
    <n v="0"/>
    <s v="CONSISTENTE"/>
    <s v="CONSISTENTE"/>
    <s v="CONSISTENTE"/>
    <s v="CONSISTENTE"/>
    <s v="NO CONSISTENTE"/>
    <s v="CONSISTENTE"/>
    <n v="1869437645"/>
    <n v="0"/>
    <n v="0"/>
    <n v="0"/>
    <n v="1869437645"/>
    <n v="0"/>
    <n v="3968059479"/>
    <n v="0"/>
    <n v="69075765"/>
    <n v="0"/>
    <n v="3898983714"/>
    <n v="0"/>
    <x v="1"/>
  </r>
  <r>
    <x v="69"/>
    <x v="0"/>
    <x v="69"/>
    <n v="59855822.359999999"/>
    <n v="15309608.74"/>
    <n v="0"/>
    <n v="5655287.5700000003"/>
    <n v="0"/>
    <n v="0"/>
    <n v="38890926.049999997"/>
    <n v="0"/>
    <s v="CONSISTENTE"/>
    <s v="OK"/>
    <n v="38890926.049999997"/>
    <n v="0"/>
    <n v="0"/>
    <n v="0"/>
    <n v="0"/>
    <s v="  292 DE 2013"/>
    <s v="31/12/2012"/>
    <s v="CONSISTENTE"/>
    <s v="OK"/>
    <n v="0"/>
    <n v="38890826.049999997"/>
    <n v="0"/>
    <n v="0"/>
    <n v="0"/>
    <n v="0"/>
    <s v="NO 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34942054.030000001"/>
    <n v="0"/>
    <n v="0"/>
    <n v="0"/>
    <n v="0"/>
    <n v="1"/>
    <s v="NO 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38890926.049999997"/>
    <n v="38890926.049999997"/>
    <n v="0"/>
    <n v="0"/>
    <n v="0"/>
    <n v="0"/>
    <n v="0"/>
    <n v="0"/>
    <n v="0"/>
    <n v="0"/>
    <n v="0"/>
    <n v="0"/>
    <n v="73832880.079999998"/>
    <n v="73832880.079999998"/>
    <n v="0"/>
    <n v="0"/>
    <n v="0"/>
    <n v="0"/>
    <s v="NO CONSISTENTE"/>
    <n v="0"/>
    <n v="0"/>
    <n v="0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73832880.079999998"/>
    <n v="73832880.079999998"/>
    <n v="0"/>
    <n v="0"/>
    <n v="0"/>
    <n v="0"/>
    <x v="1"/>
  </r>
  <r>
    <x v="70"/>
    <x v="0"/>
    <x v="70"/>
    <n v="242170731.5"/>
    <n v="0"/>
    <n v="5581272.7000000002"/>
    <n v="37507682.159999996"/>
    <n v="0"/>
    <n v="0"/>
    <n v="0"/>
    <n v="199081776.63999999"/>
    <s v="NO CONSISTENTE"/>
    <s v="LA ENTIDAD TERRITORIAL NO DETERMINÓ EL SALDO DE MANERA CORRECTA."/>
    <n v="0"/>
    <n v="0"/>
    <n v="0"/>
    <n v="199081776.69999999"/>
    <n v="0"/>
    <s v="  2472 DE 2014"/>
    <s v="31/12/2013"/>
    <s v="NO CONSISTENTE"/>
    <s v="EL PLAN DE APLICACIÓN ES SUPERIOR A LOS RECURSOS SUSCEPTIBLES DE APLICACIÓN."/>
    <n v="290216439.19999999"/>
    <n v="88454876.409999996"/>
    <n v="0"/>
    <n v="0"/>
    <n v="201761562.80000001"/>
    <n v="0"/>
    <s v="NO CONSISTENTE"/>
    <s v="NO CONSISTENTE"/>
    <s v="CONSISTENTE"/>
    <s v="CONSISTENTE"/>
    <s v="NO 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172000000"/>
    <n v="0"/>
    <n v="0"/>
    <n v="0"/>
    <n v="17200000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72000000"/>
    <n v="0"/>
    <n v="0"/>
    <n v="0"/>
    <n v="172000000"/>
    <n v="0"/>
    <n v="462216439.21000004"/>
    <n v="88454876.409999996"/>
    <n v="0"/>
    <n v="0"/>
    <n v="373761562.80000001"/>
    <n v="0"/>
    <s v="NO 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172000000"/>
    <n v="0"/>
    <n v="0"/>
    <n v="0"/>
    <n v="172000000"/>
    <n v="0"/>
    <n v="462216439.21000004"/>
    <n v="88454876.409999996"/>
    <n v="0"/>
    <n v="0"/>
    <n v="373761562.80000001"/>
    <n v="0"/>
    <x v="1"/>
  </r>
  <r>
    <x v="71"/>
    <x v="0"/>
    <x v="71"/>
    <n v="0"/>
    <n v="0"/>
    <n v="0"/>
    <n v="0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72"/>
    <x v="0"/>
    <x v="72"/>
    <n v="44092.27"/>
    <n v="0"/>
    <n v="0"/>
    <n v="0"/>
    <n v="0"/>
    <n v="0"/>
    <n v="44092.27"/>
    <n v="0"/>
    <s v="CONSISTENTE"/>
    <s v="OK"/>
    <n v="44092.27"/>
    <n v="0"/>
    <n v="0"/>
    <n v="0"/>
    <n v="0"/>
    <s v="  2472 DE 2014"/>
    <s v="31/12/2013"/>
    <s v="CONSISTENTE"/>
    <s v=""/>
    <n v="8908624.4299999997"/>
    <n v="8908624.4299999997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44092.27"/>
    <n v="44092.27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44120.800000000003"/>
    <n v="44120.800000000003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8952716.6999999993"/>
    <n v="8952716.6999999993"/>
    <n v="0"/>
    <n v="0"/>
    <n v="0"/>
    <n v="0"/>
    <n v="44092.27"/>
    <n v="44092.27"/>
    <n v="0"/>
    <n v="0"/>
    <n v="0"/>
    <n v="0"/>
    <n v="8996837.5"/>
    <n v="8996837.5"/>
    <n v="0"/>
    <n v="0"/>
    <n v="0"/>
    <n v="0"/>
    <s v="NO 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44092.27"/>
    <n v="44092.27"/>
    <n v="0"/>
    <n v="0"/>
    <n v="0"/>
    <n v="0"/>
    <n v="8996837.5"/>
    <n v="8996837.5"/>
    <n v="0"/>
    <n v="0"/>
    <n v="0"/>
    <n v="0"/>
    <x v="1"/>
  </r>
  <r>
    <x v="73"/>
    <x v="0"/>
    <x v="73"/>
    <n v="1379377319.47"/>
    <n v="1237987140.1500001"/>
    <n v="0"/>
    <n v="141390179.31999999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74"/>
    <x v="0"/>
    <x v="74"/>
    <n v="199196535"/>
    <n v="0"/>
    <n v="0"/>
    <n v="0"/>
    <n v="0"/>
    <n v="0"/>
    <n v="199196535"/>
    <n v="0"/>
    <s v="CONSISTENTE"/>
    <s v="OK"/>
    <n v="122688914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22688914"/>
    <n v="122688914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75"/>
    <x v="0"/>
    <x v="75"/>
    <n v="75731141.290000007"/>
    <n v="0"/>
    <n v="788675"/>
    <n v="0"/>
    <n v="0"/>
    <n v="0"/>
    <n v="74942466.290000007"/>
    <n v="0"/>
    <s v="CONSISTENTE"/>
    <s v="OK"/>
    <n v="5179788"/>
    <n v="0"/>
    <n v="60000000"/>
    <n v="9762678.2899999991"/>
    <n v="0"/>
    <s v="  2472 DE 2014"/>
    <s v="31/12/2013"/>
    <s v="CONSISTENTE"/>
    <s v=""/>
    <n v="74942466.290000007"/>
    <n v="5179788"/>
    <n v="0"/>
    <n v="60000000"/>
    <n v="9762678.2899999991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49884932.57999998"/>
    <n v="10359576"/>
    <n v="0"/>
    <n v="120000000"/>
    <n v="19525356.579999998"/>
    <n v="0"/>
    <n v="74942466.289999992"/>
    <n v="5179788"/>
    <n v="0"/>
    <n v="60000000"/>
    <n v="9762678.2899999991"/>
    <n v="0"/>
    <n v="74942466.289999992"/>
    <n v="5179788"/>
    <n v="0"/>
    <n v="60000000"/>
    <n v="9762678.2899999991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74942466.289999992"/>
    <n v="5179788"/>
    <n v="0"/>
    <n v="60000000"/>
    <n v="9762678.2899999991"/>
    <n v="0"/>
    <n v="74942466.289999992"/>
    <n v="5179788"/>
    <n v="0"/>
    <n v="60000000"/>
    <n v="9762678.2899999991"/>
    <n v="0"/>
    <x v="0"/>
  </r>
  <r>
    <x v="76"/>
    <x v="0"/>
    <x v="76"/>
    <n v="793419441.29999995"/>
    <n v="0"/>
    <n v="0"/>
    <n v="0"/>
    <n v="0"/>
    <n v="0"/>
    <n v="0"/>
    <n v="793419441.29999995"/>
    <s v="NO CONSISTENTE"/>
    <s v="LA ENTIDAD TERRITORIAL NO DETERMINÓ EL SALDO DE MANERA CORRECTA."/>
    <n v="0"/>
    <n v="0"/>
    <n v="704211408"/>
    <n v="89208033.299999997"/>
    <n v="0"/>
    <s v="  2472 DE 2014"/>
    <s v="31/12/2013"/>
    <s v="NO CONSISTENTE"/>
    <s v="EL PLAN DE APLICACIÓN ES SUPERIOR A LOS RECURSOS SUSCEPTIBLES DE APLICACIÓN."/>
    <n v="793419441.29999995"/>
    <n v="0"/>
    <n v="0"/>
    <n v="704211408"/>
    <n v="89208033.299999997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793419441.29999995"/>
    <n v="0"/>
    <n v="0"/>
    <n v="704211408"/>
    <n v="89208033.299999997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793419441.29999995"/>
    <n v="0"/>
    <n v="0"/>
    <n v="704211408"/>
    <n v="89208033.299999997"/>
    <n v="0"/>
    <n v="1"/>
    <s v="CONSISTENTE"/>
    <s v="CONSISTENTE"/>
    <s v="CONSISTENTE"/>
    <s v="NO CONSISTENTE"/>
    <s v="NO CONSISTENTE"/>
    <s v="CONSISTENTE"/>
    <n v="793419441.29999995"/>
    <n v="0"/>
    <n v="0"/>
    <n v="704211408"/>
    <n v="89208033.299999997"/>
    <n v="0"/>
    <n v="1"/>
    <s v="CONSISTENTE"/>
    <s v="CONSISTENTE"/>
    <s v="CONSISTENTE"/>
    <s v="NO CONSISTENTE"/>
    <s v="NO CONSISTENTE"/>
    <s v="CONSISTENTE"/>
    <s v="CONSISTENTE"/>
    <s v="CONSISTENTE"/>
    <s v="CONSISTENTE"/>
    <s v="CONSISTENTE"/>
    <s v="CONSISTENTE"/>
    <s v="CONSISTENTE"/>
    <n v="793419441.29999995"/>
    <n v="0"/>
    <n v="0"/>
    <n v="704211408"/>
    <n v="89208033.299999997"/>
    <n v="0"/>
    <n v="1586838882.5999999"/>
    <n v="0"/>
    <n v="0"/>
    <n v="1408422816"/>
    <n v="178416066.59999999"/>
    <n v="0"/>
    <n v="2380258323.9000001"/>
    <n v="0"/>
    <n v="0"/>
    <n v="2112634224"/>
    <n v="267624099.89999998"/>
    <n v="0"/>
    <s v="NO CONSISTENTE"/>
    <n v="0"/>
    <n v="0"/>
    <n v="0"/>
    <n v="0"/>
    <n v="0"/>
    <n v="0"/>
    <n v="1"/>
    <s v="CONSISTENTE"/>
    <s v="CONSISTENTE"/>
    <s v="CONSISTENTE"/>
    <s v="NO CONSISTENTE"/>
    <s v="NO CONSISTENTE"/>
    <s v="CONSISTENTE"/>
    <n v="1586838882.5999999"/>
    <n v="0"/>
    <n v="0"/>
    <n v="1408422816"/>
    <n v="178416066.59999999"/>
    <n v="0"/>
    <n v="2380258323.9000001"/>
    <n v="0"/>
    <n v="0"/>
    <n v="2112634224"/>
    <n v="267624099.89999998"/>
    <n v="0"/>
    <x v="1"/>
  </r>
  <r>
    <x v="77"/>
    <x v="0"/>
    <x v="77"/>
    <n v="0"/>
    <n v="0"/>
    <n v="0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78"/>
    <x v="0"/>
    <x v="78"/>
    <n v="79217768.980000004"/>
    <n v="0"/>
    <n v="0"/>
    <n v="22000000"/>
    <n v="0"/>
    <n v="0"/>
    <n v="57217768.979999997"/>
    <n v="0"/>
    <s v="CONSISTENTE"/>
    <s v="OK"/>
    <n v="0"/>
    <n v="0"/>
    <n v="0"/>
    <n v="57217768.979999997"/>
    <n v="0"/>
    <s v="  2472 DE 2014"/>
    <s v="31/12/2013"/>
    <s v="CONSISTENTE"/>
    <s v=""/>
    <n v="79217768.980000004"/>
    <n v="22000000"/>
    <n v="0"/>
    <n v="57217768.979999997"/>
    <n v="0"/>
    <n v="0"/>
    <s v="CONSISTENTE"/>
    <s v="NO CONSISTENTE"/>
    <s v="CONSISTENTE"/>
    <s v="NO 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36435537.95999998"/>
    <n v="22000000"/>
    <n v="0"/>
    <n v="57217768.979999997"/>
    <n v="57217768.979999997"/>
    <n v="0"/>
    <n v="0"/>
    <n v="0"/>
    <n v="0"/>
    <n v="0"/>
    <n v="0"/>
    <n v="0"/>
    <n v="79217768.979999989"/>
    <n v="22000000"/>
    <n v="0"/>
    <n v="57217768.979999997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79217768.979999989"/>
    <n v="22000000"/>
    <n v="0"/>
    <n v="57217768.979999997"/>
    <n v="0"/>
    <n v="0"/>
    <x v="0"/>
  </r>
  <r>
    <x v="79"/>
    <x v="0"/>
    <x v="79"/>
    <n v="1486214710.8499999"/>
    <n v="0"/>
    <n v="0"/>
    <n v="0"/>
    <n v="0"/>
    <n v="0"/>
    <n v="0"/>
    <n v="1486214710.8499999"/>
    <s v="NO CONSISTENTE"/>
    <s v="LA ENTIDAD TERRITORIAL NO DETERMINÓ EL SALDO DE MANERA CORRECTA.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1486214710.8499999"/>
    <n v="0"/>
    <n v="0"/>
    <n v="0"/>
    <n v="0"/>
    <n v="0"/>
    <n v="1"/>
    <s v="NO 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1124362558.8499999"/>
    <n v="0"/>
    <n v="0"/>
    <n v="0"/>
    <n v="0"/>
    <n v="0"/>
    <n v="1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80"/>
    <x v="0"/>
    <x v="80"/>
    <n v="43.35"/>
    <n v="0"/>
    <n v="0"/>
    <n v="0"/>
    <n v="0"/>
    <n v="0"/>
    <n v="0"/>
    <n v="43.35"/>
    <s v="CONSISTENTE"/>
    <s v="OK"/>
    <n v="0"/>
    <n v="0"/>
    <n v="0"/>
    <n v="0"/>
    <n v="0"/>
    <s v="  2472 DE 2014"/>
    <s v="31/12/2013"/>
    <s v="CONSISTENTE"/>
    <s v=""/>
    <n v="312704659"/>
    <n v="0"/>
    <n v="0"/>
    <n v="312704659"/>
    <n v="0"/>
    <n v="0"/>
    <s v="CONSISTENTE"/>
    <s v="CONSISTENTE"/>
    <s v="CONSISTENTE"/>
    <s v="NO CONSISTENTE"/>
    <s v="CONSISTENTE"/>
    <s v="CONSISTENTE"/>
    <n v="312704659"/>
    <n v="0"/>
    <n v="0"/>
    <n v="312704659"/>
    <n v="0"/>
    <n v="0"/>
    <n v="1"/>
    <s v="CONSISTENTE"/>
    <s v="CONSISTENTE"/>
    <s v="CONSISTENTE"/>
    <s v="NO CONSISTENTE"/>
    <s v="CONSISTENTE"/>
    <s v="CONSISTENTE"/>
    <n v="312704659"/>
    <n v="0"/>
    <n v="0"/>
    <n v="312704659"/>
    <n v="0"/>
    <n v="0"/>
    <n v="1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NO CONSISTENTE"/>
    <s v="CONSISTENTE"/>
    <s v="CONSISTENTE"/>
    <n v="0"/>
    <n v="0"/>
    <n v="0"/>
    <n v="0"/>
    <n v="0"/>
    <n v="0"/>
    <n v="0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n v="312704659"/>
    <n v="0"/>
    <n v="0"/>
    <n v="312704659"/>
    <n v="0"/>
    <n v="0"/>
    <n v="0"/>
    <n v="0"/>
    <n v="0"/>
    <n v="0"/>
    <n v="0"/>
    <n v="0"/>
    <n v="625409318"/>
    <n v="0"/>
    <n v="0"/>
    <n v="625409318"/>
    <n v="0"/>
    <n v="0"/>
    <s v="NO CONSISTENTE"/>
    <n v="312704659"/>
    <n v="0"/>
    <n v="0"/>
    <n v="312704659"/>
    <n v="0"/>
    <n v="0"/>
    <n v="1"/>
    <s v="CONSISTENTE"/>
    <s v="CONSISTENTE"/>
    <s v="CONSISTENTE"/>
    <s v="NO CONSISTENTE"/>
    <s v="CONSISTENTE"/>
    <s v="CONSISTENTE"/>
    <n v="0"/>
    <n v="0"/>
    <n v="0"/>
    <n v="0"/>
    <n v="0"/>
    <n v="0"/>
    <n v="938113977"/>
    <n v="0"/>
    <n v="0"/>
    <n v="938113977"/>
    <n v="0"/>
    <n v="0"/>
    <x v="1"/>
  </r>
  <r>
    <x v="81"/>
    <x v="0"/>
    <x v="81"/>
    <n v="450799750.19"/>
    <n v="0"/>
    <n v="0"/>
    <n v="0"/>
    <n v="0"/>
    <n v="0"/>
    <n v="450799750.19"/>
    <n v="0"/>
    <s v="CONSISTENTE"/>
    <s v="OK"/>
    <n v="0"/>
    <n v="0"/>
    <n v="450799750.19"/>
    <n v="0"/>
    <n v="0"/>
    <s v="  2472 DE 2014"/>
    <s v="31/12/2013"/>
    <s v="CONSISTENTE"/>
    <s v=""/>
    <n v="26637608.190000001"/>
    <n v="26637608.190000001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7092475"/>
    <n v="0"/>
    <n v="0"/>
    <n v="0"/>
    <n v="27092475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477437358.38"/>
    <n v="26637608.190000001"/>
    <n v="0"/>
    <n v="450799750.19"/>
    <n v="0"/>
    <n v="0"/>
    <n v="0"/>
    <n v="0"/>
    <n v="0"/>
    <n v="0"/>
    <n v="0"/>
    <n v="0"/>
    <n v="53730083.189999998"/>
    <n v="26637608.190000001"/>
    <n v="0"/>
    <n v="0"/>
    <n v="27092475"/>
    <n v="0"/>
    <s v="CONSISTENTE"/>
    <n v="332766974"/>
    <n v="0"/>
    <n v="0"/>
    <n v="0"/>
    <n v="332766974"/>
    <n v="0"/>
    <n v="1"/>
    <s v="CONSISTENTE"/>
    <s v="CONSISTENTE"/>
    <s v="CONSISTENTE"/>
    <s v="CONSISTENTE"/>
    <s v="NO CONSISTENTE"/>
    <s v="CONSISTENTE"/>
    <n v="0"/>
    <n v="0"/>
    <n v="0"/>
    <n v="0"/>
    <n v="0"/>
    <n v="0"/>
    <n v="386497057.19"/>
    <n v="26637608.190000001"/>
    <n v="0"/>
    <n v="0"/>
    <n v="359859449"/>
    <n v="0"/>
    <x v="0"/>
  </r>
  <r>
    <x v="82"/>
    <x v="0"/>
    <x v="82"/>
    <n v="89311327.680000007"/>
    <n v="0"/>
    <n v="47888340.049999997"/>
    <n v="0"/>
    <n v="0"/>
    <n v="0"/>
    <n v="41422987.630000003"/>
    <n v="0"/>
    <s v="CONSISTENTE"/>
    <s v="OK"/>
    <n v="0"/>
    <n v="0"/>
    <n v="0"/>
    <n v="41422987.630000003"/>
    <n v="0"/>
    <s v="  2472 DE 2014"/>
    <s v="31/12/2013"/>
    <s v="CONSISTENTE"/>
    <s v=""/>
    <n v="132075844"/>
    <n v="132075844"/>
    <n v="0"/>
    <n v="0"/>
    <n v="0"/>
    <n v="0"/>
    <s v="CONSISTENTE"/>
    <s v="NO CONSISTENTE"/>
    <s v="CONSISTENTE"/>
    <s v="CONSISTENTE"/>
    <s v="CONSISTENTE"/>
    <s v="CONSISTENTE"/>
    <n v="47888340.049999997"/>
    <n v="47888340.049999997"/>
    <n v="0"/>
    <n v="0"/>
    <n v="0"/>
    <n v="0"/>
    <n v="1"/>
    <s v="CONSISTENTE"/>
    <s v="NO CONSISTENTE"/>
    <s v="CONSISTENTE"/>
    <s v="CONSISTENTE"/>
    <s v="CONSISTENTE"/>
    <s v="CONSISTENTE"/>
    <n v="47888340.049999997"/>
    <n v="47888340.049999997"/>
    <n v="0"/>
    <n v="0"/>
    <n v="0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173498831.63"/>
    <n v="132075844"/>
    <n v="0"/>
    <n v="0"/>
    <n v="41422987.630000003"/>
    <n v="0"/>
    <n v="0"/>
    <n v="0"/>
    <n v="0"/>
    <n v="0"/>
    <n v="0"/>
    <n v="0"/>
    <n v="179964184.05000001"/>
    <n v="179964184.05000001"/>
    <n v="0"/>
    <n v="0"/>
    <n v="0"/>
    <n v="0"/>
    <s v="NO CONSISTENTE"/>
    <n v="0"/>
    <n v="0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  <n v="179964184.05000001"/>
    <n v="179964184.05000001"/>
    <n v="0"/>
    <n v="0"/>
    <n v="0"/>
    <n v="0"/>
    <x v="1"/>
  </r>
  <r>
    <x v="83"/>
    <x v="0"/>
    <x v="83"/>
    <n v="406571512.80000001"/>
    <n v="0"/>
    <n v="4297542.71"/>
    <n v="29687512.82"/>
    <n v="0"/>
    <n v="0"/>
    <n v="372586457.27000004"/>
    <n v="0"/>
    <s v="CONSISTENTE"/>
    <s v="OK"/>
    <n v="0"/>
    <n v="0"/>
    <n v="186293228.69999999"/>
    <n v="186293228.69999999"/>
    <n v="0"/>
    <s v="  292 DE 2013"/>
    <s v="31/12/2012"/>
    <s v="NO CONSISTENTE"/>
    <s v="EL PLAN DE APLICACIÓN ES SUPERIOR A LOS RECURSOS SUSCEPTIBLES DE APLICACIÓN.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72586457.39999998"/>
    <n v="0"/>
    <n v="0"/>
    <n v="186293228.69999999"/>
    <n v="186293228.69999999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84"/>
    <x v="0"/>
    <x v="84"/>
    <n v="1518041889"/>
    <n v="0"/>
    <n v="0"/>
    <n v="0"/>
    <n v="0"/>
    <n v="0"/>
    <n v="1518041889"/>
    <n v="0"/>
    <s v="CONSISTENTE"/>
    <s v="OK"/>
    <n v="0"/>
    <n v="0"/>
    <n v="959153000"/>
    <n v="558888889"/>
    <n v="0"/>
    <s v="  2472 DE 2014"/>
    <s v="31/12/2013"/>
    <s v="CONSISTENTE"/>
    <s v=""/>
    <n v="1097435496"/>
    <n v="212195747"/>
    <n v="0"/>
    <n v="0"/>
    <n v="885239749"/>
    <n v="0"/>
    <s v="CONSISTENTE"/>
    <s v="NO CONSISTENTE"/>
    <s v="CONSISTENTE"/>
    <s v="CONSISTENTE"/>
    <s v="NO 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1795666170"/>
    <n v="212195747"/>
    <n v="0"/>
    <n v="0"/>
    <n v="1583470423"/>
    <n v="0"/>
    <n v="1"/>
    <s v="CONSISTENTE"/>
    <s v="NO CONSISTENTE"/>
    <s v="CONSISTENTE"/>
    <s v="CONSISTENTE"/>
    <s v="NO 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NO CONSISTENTE"/>
    <s v="CONSISTENTE"/>
    <s v="CONSISTENTE"/>
    <s v="NO CONSISTENTE"/>
    <s v="CONSISTENTE"/>
    <n v="0"/>
    <n v="0"/>
    <n v="0"/>
    <n v="0"/>
    <n v="0"/>
    <n v="0"/>
    <n v="1"/>
    <s v="CONSISTENTE"/>
    <s v="NO CONSISTENTE"/>
    <s v="CONSISTENTE"/>
    <s v="CONSISTENTE"/>
    <s v="NO CONSISTENTE"/>
    <s v="CONSISTENTE"/>
    <s v="CONSISTENTE"/>
    <s v="CONSISTENTE"/>
    <s v="CONSISTENTE"/>
    <s v="CONSISTENTE"/>
    <s v="CONSISTENTE"/>
    <s v="CONSISTENTE"/>
    <n v="2615477385"/>
    <n v="212195747"/>
    <n v="0"/>
    <n v="959153000"/>
    <n v="1444128638"/>
    <n v="0"/>
    <n v="0"/>
    <n v="0"/>
    <n v="0"/>
    <n v="0"/>
    <n v="0"/>
    <n v="0"/>
    <n v="2893101666"/>
    <n v="424391494"/>
    <n v="0"/>
    <n v="0"/>
    <n v="2468710172"/>
    <n v="0"/>
    <s v="NO CONSISTENTE"/>
    <n v="1492529435"/>
    <n v="212195747"/>
    <n v="0"/>
    <n v="0"/>
    <n v="1280333688"/>
    <n v="0"/>
    <n v="1"/>
    <s v="CONSISTENTE"/>
    <s v="NO CONSISTENTE"/>
    <s v="CONSISTENTE"/>
    <s v="CONSISTENTE"/>
    <s v="NO CONSISTENTE"/>
    <s v="CONSISTENTE"/>
    <n v="0"/>
    <n v="0"/>
    <n v="0"/>
    <n v="0"/>
    <n v="0"/>
    <n v="0"/>
    <n v="4385631101"/>
    <n v="636587241"/>
    <n v="0"/>
    <n v="0"/>
    <n v="3749043860"/>
    <n v="0"/>
    <x v="1"/>
  </r>
  <r>
    <x v="85"/>
    <x v="0"/>
    <x v="85"/>
    <n v="13618211"/>
    <n v="0"/>
    <n v="0"/>
    <n v="13618211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13618211"/>
    <n v="218595718.80000001"/>
    <n v="0"/>
    <n v="0"/>
    <n v="0"/>
    <n v="0"/>
    <s v="NO 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218595718.80000001"/>
    <n v="218595718.80000001"/>
    <n v="0"/>
    <n v="0"/>
    <n v="0"/>
    <n v="0"/>
    <s v="NO 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218595718.80000001"/>
    <n v="218595718.80000001"/>
    <n v="0"/>
    <n v="0"/>
    <n v="0"/>
    <n v="0"/>
    <x v="1"/>
  </r>
  <r>
    <x v="86"/>
    <x v="0"/>
    <x v="86"/>
    <n v="73231234"/>
    <n v="0"/>
    <n v="13772543"/>
    <n v="31912385"/>
    <n v="0"/>
    <n v="0"/>
    <n v="27546306"/>
    <n v="0"/>
    <s v="CONSISTENTE"/>
    <s v="OK"/>
    <n v="0"/>
    <n v="0"/>
    <n v="27546306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7546306"/>
    <n v="0"/>
    <n v="0"/>
    <n v="27546306"/>
    <n v="0"/>
    <n v="0"/>
    <n v="0"/>
    <n v="0"/>
    <n v="0"/>
    <n v="0"/>
    <n v="0"/>
    <n v="0"/>
    <n v="0"/>
    <n v="0"/>
    <n v="0"/>
    <n v="0"/>
    <n v="0"/>
    <n v="0"/>
    <s v="CONSISTENTE"/>
    <n v="565525019"/>
    <n v="0"/>
    <n v="0"/>
    <n v="0"/>
    <n v="0"/>
    <n v="0"/>
    <n v="1"/>
    <s v="NO 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87"/>
    <x v="0"/>
    <x v="87"/>
    <n v="586379172.38"/>
    <n v="0"/>
    <n v="0"/>
    <n v="0"/>
    <n v="0"/>
    <n v="0"/>
    <n v="586379172.38"/>
    <n v="0"/>
    <s v="CONSISTENTE"/>
    <s v="OK"/>
    <n v="0"/>
    <n v="0"/>
    <n v="0"/>
    <n v="586379172.38"/>
    <n v="0"/>
    <s v="  2472 DE 2014"/>
    <s v="31/12/2013"/>
    <s v="CONSISTENTE"/>
    <s v=""/>
    <n v="25000000"/>
    <n v="25000000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045003200"/>
    <n v="0"/>
    <n v="0"/>
    <n v="0"/>
    <n v="1045003200"/>
    <n v="0"/>
    <n v="1"/>
    <s v="CONSISTENTE"/>
    <s v="CONSISTENTE"/>
    <s v="CONSISTENTE"/>
    <s v="CONSISTENTE"/>
    <s v="NO CONSISTENTE"/>
    <s v="CONSISTENTE"/>
    <n v="1045003200"/>
    <n v="0"/>
    <n v="0"/>
    <n v="0"/>
    <n v="1045003200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611379172.38"/>
    <n v="25000000"/>
    <n v="0"/>
    <n v="0"/>
    <n v="586379172.38"/>
    <n v="0"/>
    <n v="0"/>
    <n v="0"/>
    <n v="0"/>
    <n v="0"/>
    <n v="0"/>
    <n v="0"/>
    <n v="1070003200"/>
    <n v="25000000"/>
    <n v="0"/>
    <n v="0"/>
    <n v="1045003200"/>
    <n v="0"/>
    <s v="NO CONSISTENTE"/>
    <n v="0"/>
    <n v="0"/>
    <n v="0"/>
    <n v="0"/>
    <n v="0"/>
    <n v="0"/>
    <n v="0"/>
    <s v="CONSISTENTE"/>
    <s v="CONSISTENTE"/>
    <s v="CONSISTENTE"/>
    <s v="CONSISTENTE"/>
    <s v="NO CONSISTENTE"/>
    <s v="CONSISTENTE"/>
    <n v="0"/>
    <n v="0"/>
    <n v="0"/>
    <n v="0"/>
    <n v="0"/>
    <n v="0"/>
    <n v="1070003200"/>
    <n v="25000000"/>
    <n v="0"/>
    <n v="0"/>
    <n v="1045003200"/>
    <n v="0"/>
    <x v="1"/>
  </r>
  <r>
    <x v="88"/>
    <x v="0"/>
    <x v="88"/>
    <n v="278119584.89999998"/>
    <n v="0"/>
    <n v="5507313"/>
    <n v="0"/>
    <n v="0"/>
    <n v="0"/>
    <n v="272612271.89999998"/>
    <n v="0"/>
    <s v="CONSISTENTE"/>
    <s v="OK"/>
    <n v="0"/>
    <n v="0"/>
    <n v="0"/>
    <n v="272612271.89999998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277973052.89999998"/>
    <n v="0"/>
    <n v="0"/>
    <n v="0"/>
    <n v="0"/>
    <n v="0"/>
    <n v="1"/>
    <s v="NO 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72612271.89999998"/>
    <n v="0"/>
    <n v="0"/>
    <n v="0"/>
    <n v="272612271.89999998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89"/>
    <x v="0"/>
    <x v="89"/>
    <n v="341822059.97000003"/>
    <n v="0"/>
    <n v="50000000"/>
    <n v="0"/>
    <n v="0"/>
    <n v="0"/>
    <n v="291822059.97000003"/>
    <n v="0"/>
    <s v="CONSISTENTE"/>
    <s v="OK"/>
    <n v="0"/>
    <n v="0"/>
    <n v="0"/>
    <n v="291822059.97000003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328868828"/>
    <n v="0"/>
    <n v="0"/>
    <n v="0"/>
    <n v="0"/>
    <n v="0"/>
    <n v="1"/>
    <s v="NO CONSISTENTE"/>
    <s v="CONSISTENTE"/>
    <s v="CONSISTENTE"/>
    <s v="CONSISTENTE"/>
    <s v="CONSISTENTE"/>
    <s v="CONSISTENTE"/>
    <n v="200000000"/>
    <n v="0"/>
    <n v="0"/>
    <n v="0"/>
    <n v="200000000"/>
    <n v="0"/>
    <n v="1"/>
    <s v="CONSISTENTE"/>
    <s v="CONSISTENTE"/>
    <s v="CONSISTENTE"/>
    <s v="CONSISTENTE"/>
    <s v="CONSISTENTE"/>
    <s v="CONSISTENTE"/>
    <s v="NO 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62131275"/>
    <n v="0"/>
    <n v="0"/>
    <n v="0"/>
    <n v="262131275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291822059.97000003"/>
    <n v="0"/>
    <n v="0"/>
    <n v="0"/>
    <n v="291822059.97000003"/>
    <n v="0"/>
    <n v="200000000"/>
    <n v="0"/>
    <n v="0"/>
    <n v="0"/>
    <n v="200000000"/>
    <n v="0"/>
    <n v="462131275"/>
    <n v="0"/>
    <n v="0"/>
    <n v="0"/>
    <n v="462131275"/>
    <n v="0"/>
    <s v="NO CONSISTENTE"/>
    <n v="262131275"/>
    <n v="0"/>
    <n v="0"/>
    <n v="0"/>
    <n v="262131275"/>
    <n v="0"/>
    <n v="1"/>
    <s v="CONSISTENTE"/>
    <s v="CONSISTENTE"/>
    <s v="CONSISTENTE"/>
    <s v="CONSISTENTE"/>
    <s v="NO CONSISTENTE"/>
    <s v="CONSISTENTE"/>
    <n v="200000000"/>
    <n v="0"/>
    <n v="0"/>
    <n v="0"/>
    <n v="200000000"/>
    <n v="0"/>
    <n v="724262550"/>
    <n v="0"/>
    <n v="0"/>
    <n v="0"/>
    <n v="724262550"/>
    <n v="0"/>
    <x v="1"/>
  </r>
  <r>
    <x v="90"/>
    <x v="0"/>
    <x v="90"/>
    <n v="20953091.030000001"/>
    <n v="0"/>
    <n v="1109579"/>
    <n v="0"/>
    <n v="0"/>
    <n v="0"/>
    <n v="19843512"/>
    <n v="3.0000001192092896E-2"/>
    <s v="CONSISTENTE"/>
    <s v="OK"/>
    <n v="0"/>
    <n v="0"/>
    <n v="19843512"/>
    <n v="0"/>
    <n v="0"/>
    <s v="  2472 DE 2014"/>
    <s v="31/12/2013"/>
    <s v="CONSISTENTE"/>
    <s v=""/>
    <n v="233034009.09999999"/>
    <n v="49059000"/>
    <n v="139500743"/>
    <n v="233034009.09999999"/>
    <n v="20000000"/>
    <n v="0"/>
    <s v="NO CONSISTENTE"/>
    <s v="NO CONSISTENTE"/>
    <s v="NO CONSISTENTE"/>
    <s v="NO CONSISTENTE"/>
    <s v="NO 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9843512"/>
    <n v="0"/>
    <n v="0"/>
    <n v="19843512"/>
    <n v="0"/>
    <n v="0"/>
    <n v="0"/>
    <n v="0"/>
    <n v="0"/>
    <n v="0"/>
    <n v="0"/>
    <n v="0"/>
    <n v="441593752.10000002"/>
    <n v="49059000"/>
    <n v="139500743"/>
    <n v="233034009.09999999"/>
    <n v="20000000"/>
    <n v="0"/>
    <s v="NO CONSISTENTE"/>
    <n v="9448675"/>
    <n v="0"/>
    <n v="0"/>
    <n v="0"/>
    <n v="0"/>
    <n v="0"/>
    <n v="1"/>
    <s v="NO CONSISTENTE"/>
    <s v="CONSISTENTE"/>
    <s v="CONSISTENTE"/>
    <s v="CONSISTENTE"/>
    <s v="CONSISTENTE"/>
    <s v="CONSISTENTE"/>
    <n v="0"/>
    <n v="0"/>
    <n v="0"/>
    <n v="0"/>
    <n v="0"/>
    <n v="0"/>
    <n v="441593752.10000002"/>
    <n v="49059000"/>
    <n v="139500743"/>
    <n v="233034009.09999999"/>
    <n v="20000000"/>
    <n v="0"/>
    <x v="1"/>
  </r>
  <r>
    <x v="91"/>
    <x v="0"/>
    <x v="91"/>
    <n v="50820631.18"/>
    <n v="0"/>
    <n v="0"/>
    <n v="0"/>
    <n v="0"/>
    <n v="0"/>
    <n v="50820631.18"/>
    <n v="0"/>
    <s v="CONSISTENTE"/>
    <s v="OK"/>
    <n v="0"/>
    <n v="0"/>
    <n v="0"/>
    <n v="50820631.18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50820631.18"/>
    <n v="0"/>
    <n v="0"/>
    <n v="0"/>
    <n v="50820631.18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CONSISTENTE"/>
    <s v="CONSISTENTE"/>
    <s v="CONSISTENTE"/>
    <s v="NO 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50820631.18"/>
    <n v="0"/>
    <n v="0"/>
    <n v="0"/>
    <n v="50820631.18"/>
    <n v="0"/>
    <n v="50820631.18"/>
    <n v="0"/>
    <n v="0"/>
    <n v="0"/>
    <n v="50820631.18"/>
    <n v="0"/>
    <n v="50820631.18"/>
    <n v="0"/>
    <n v="0"/>
    <n v="0"/>
    <n v="50820631.18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50820631.18"/>
    <n v="0"/>
    <n v="0"/>
    <n v="0"/>
    <n v="50820631.18"/>
    <n v="0"/>
    <n v="50820631.18"/>
    <n v="0"/>
    <n v="0"/>
    <n v="0"/>
    <n v="50820631.18"/>
    <n v="0"/>
    <x v="0"/>
  </r>
  <r>
    <x v="92"/>
    <x v="0"/>
    <x v="92"/>
    <n v="0"/>
    <n v="0"/>
    <n v="0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954229277"/>
    <n v="19514742"/>
    <n v="0"/>
    <n v="0"/>
    <n v="0"/>
    <n v="0"/>
    <s v="NO 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19514742"/>
    <n v="19514742"/>
    <n v="0"/>
    <n v="0"/>
    <n v="0"/>
    <n v="0"/>
    <s v="NO 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9514742"/>
    <n v="19514742"/>
    <n v="0"/>
    <n v="0"/>
    <n v="0"/>
    <n v="0"/>
    <x v="1"/>
  </r>
  <r>
    <x v="93"/>
    <x v="0"/>
    <x v="93"/>
    <n v="0"/>
    <n v="0"/>
    <n v="0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94"/>
    <x v="0"/>
    <x v="94"/>
    <n v="175767167"/>
    <n v="0"/>
    <n v="0"/>
    <n v="0"/>
    <n v="0"/>
    <n v="0"/>
    <n v="175767167"/>
    <n v="0"/>
    <s v="CONSISTENTE"/>
    <s v="OK"/>
    <n v="0"/>
    <n v="0"/>
    <n v="0"/>
    <n v="175767167"/>
    <n v="0"/>
    <s v="  2472 DE 2014"/>
    <s v="31/12/2013"/>
    <s v="CONSISTENTE"/>
    <s v=""/>
    <n v="175767167"/>
    <n v="0"/>
    <n v="0"/>
    <n v="0"/>
    <n v="151019553"/>
    <n v="0"/>
    <s v="NO 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151019552.99000001"/>
    <n v="0"/>
    <n v="0"/>
    <n v="0"/>
    <n v="151019552.99000001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51019552.99000001"/>
    <n v="0"/>
    <n v="0"/>
    <n v="0"/>
    <n v="151019552.99000001"/>
    <n v="0"/>
    <n v="1"/>
    <s v="CONSISTENTE"/>
    <s v="CONSISTENTE"/>
    <s v="CONSISTENTE"/>
    <s v="CONSISTENTE"/>
    <s v="NO CONSISTENTE"/>
    <s v="CONSISTENTE"/>
    <n v="151019552.99000001"/>
    <n v="0"/>
    <n v="0"/>
    <n v="0"/>
    <n v="151019552.99000001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175767167"/>
    <n v="0"/>
    <n v="0"/>
    <n v="0"/>
    <n v="175767167"/>
    <n v="0"/>
    <n v="151019552.99000001"/>
    <n v="0"/>
    <n v="0"/>
    <n v="0"/>
    <n v="151019552.99000001"/>
    <n v="0"/>
    <n v="453058658.98000002"/>
    <n v="0"/>
    <n v="0"/>
    <n v="0"/>
    <n v="453058658.98000002"/>
    <n v="0"/>
    <s v="NO CONSISTENTE"/>
    <n v="151019552.99000001"/>
    <n v="0"/>
    <n v="0"/>
    <n v="0"/>
    <n v="151019552.99000001"/>
    <n v="0"/>
    <n v="1"/>
    <s v="CONSISTENTE"/>
    <s v="CONSISTENTE"/>
    <s v="CONSISTENTE"/>
    <s v="CONSISTENTE"/>
    <s v="NO CONSISTENTE"/>
    <s v="CONSISTENTE"/>
    <n v="151019552.99000001"/>
    <n v="0"/>
    <n v="0"/>
    <n v="0"/>
    <n v="151019552.99000001"/>
    <n v="0"/>
    <n v="604078211.97000003"/>
    <n v="0"/>
    <n v="0"/>
    <n v="0"/>
    <n v="604078211.97000003"/>
    <n v="0"/>
    <x v="1"/>
  </r>
  <r>
    <x v="95"/>
    <x v="0"/>
    <x v="95"/>
    <n v="335359896.39999998"/>
    <n v="0"/>
    <n v="0"/>
    <n v="0"/>
    <n v="0"/>
    <n v="0"/>
    <n v="335359896.39999998"/>
    <n v="0"/>
    <s v="CONSISTENTE"/>
    <s v="OK"/>
    <n v="0"/>
    <n v="0"/>
    <n v="0"/>
    <n v="335359896.39999998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35359896.39999998"/>
    <n v="0"/>
    <n v="0"/>
    <n v="0"/>
    <n v="335359896.39999998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96"/>
    <x v="0"/>
    <x v="96"/>
    <n v="0"/>
    <n v="0"/>
    <n v="0"/>
    <n v="0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97"/>
    <x v="0"/>
    <x v="97"/>
    <n v="108426270.56999999"/>
    <n v="0"/>
    <n v="20000000"/>
    <n v="0"/>
    <n v="0"/>
    <n v="0"/>
    <n v="88426270.569999993"/>
    <n v="0"/>
    <s v="CONSISTENTE"/>
    <s v="OK"/>
    <n v="0"/>
    <n v="0"/>
    <n v="88426270.569999993"/>
    <n v="0"/>
    <n v="0"/>
    <s v="  2472 DE 2014"/>
    <s v="31/12/2013"/>
    <s v="CONSISTENTE"/>
    <s v=""/>
    <n v="8730000"/>
    <n v="8730000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83438001"/>
    <n v="0"/>
    <n v="0"/>
    <n v="83438001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97156270.569999993"/>
    <n v="8730000"/>
    <n v="0"/>
    <n v="88426270.569999993"/>
    <n v="0"/>
    <n v="0"/>
    <n v="83438001"/>
    <n v="0"/>
    <n v="0"/>
    <n v="83438001"/>
    <n v="0"/>
    <n v="0"/>
    <n v="92168001"/>
    <n v="8730000"/>
    <n v="0"/>
    <n v="83438001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83438001"/>
    <n v="0"/>
    <n v="0"/>
    <n v="83438001"/>
    <n v="0"/>
    <n v="0"/>
    <n v="92168001"/>
    <n v="8730000"/>
    <n v="0"/>
    <n v="83438001"/>
    <n v="0"/>
    <n v="0"/>
    <x v="0"/>
  </r>
  <r>
    <x v="98"/>
    <x v="0"/>
    <x v="98"/>
    <n v="39064350.689999998"/>
    <n v="0"/>
    <n v="0"/>
    <n v="0"/>
    <n v="0"/>
    <n v="0"/>
    <n v="39064350.689999998"/>
    <n v="0"/>
    <s v="CONSISTENTE"/>
    <s v="OK"/>
    <n v="39064350.689999998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17668497"/>
    <n v="17668497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1776880"/>
    <n v="177688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9064350.689999998"/>
    <n v="39064350.689999998"/>
    <n v="0"/>
    <n v="0"/>
    <n v="0"/>
    <n v="0"/>
    <n v="19445377"/>
    <n v="19445377"/>
    <n v="0"/>
    <n v="0"/>
    <n v="0"/>
    <n v="0"/>
    <n v="19445377"/>
    <n v="19445377"/>
    <n v="0"/>
    <n v="0"/>
    <n v="0"/>
    <n v="0"/>
    <s v="CONSISTENTE"/>
    <n v="21395854"/>
    <n v="21395854"/>
    <n v="0"/>
    <n v="0"/>
    <n v="0"/>
    <n v="0"/>
    <n v="1"/>
    <s v="CONSISTENTE"/>
    <s v="NO CONSISTENTE"/>
    <s v="CONSISTENTE"/>
    <s v="CONSISTENTE"/>
    <s v="CONSISTENTE"/>
    <s v="CONSISTENTE"/>
    <n v="19445377"/>
    <n v="19445377"/>
    <n v="0"/>
    <n v="0"/>
    <n v="0"/>
    <n v="0"/>
    <n v="40841231"/>
    <n v="40841231"/>
    <n v="0"/>
    <n v="0"/>
    <n v="0"/>
    <n v="0"/>
    <x v="1"/>
  </r>
  <r>
    <x v="99"/>
    <x v="0"/>
    <x v="99"/>
    <n v="69322645.159999996"/>
    <n v="0"/>
    <n v="60575235.840000004"/>
    <n v="8747409.3200000003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100"/>
    <x v="0"/>
    <x v="100"/>
    <n v="79530616.239999995"/>
    <n v="0"/>
    <n v="0"/>
    <n v="78701297.030000001"/>
    <n v="829319.21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101"/>
    <x v="0"/>
    <x v="101"/>
    <n v="565560702.25999999"/>
    <n v="0"/>
    <n v="398487489.00999999"/>
    <n v="0"/>
    <n v="0"/>
    <n v="0"/>
    <n v="167073213.25"/>
    <n v="0"/>
    <s v="CONSISTENTE"/>
    <s v="OK"/>
    <n v="0"/>
    <n v="0"/>
    <n v="167073213.25"/>
    <n v="0"/>
    <n v="0"/>
    <s v="  2472 DE 2014"/>
    <s v="31/12/2013"/>
    <s v="CONSISTENTE"/>
    <s v=""/>
    <n v="75000000"/>
    <n v="75000000"/>
    <n v="0"/>
    <n v="0"/>
    <n v="0"/>
    <n v="0"/>
    <s v="CONSISTENTE"/>
    <s v="NO CONSISTENTE"/>
    <s v="CONSISTENTE"/>
    <s v="CONSISTENTE"/>
    <s v="CONSISTENTE"/>
    <s v="CONSISTENTE"/>
    <n v="60375000"/>
    <n v="0"/>
    <n v="0"/>
    <n v="60375000"/>
    <n v="0"/>
    <n v="0"/>
    <n v="1"/>
    <s v="CONSISTENTE"/>
    <s v="CONSISTENTE"/>
    <s v="CONSISTENTE"/>
    <s v="CONSISTENTE"/>
    <s v="CONSISTENTE"/>
    <s v="CONSISTENTE"/>
    <n v="120750000"/>
    <n v="0"/>
    <n v="0"/>
    <n v="12075000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72000000"/>
    <n v="0"/>
    <n v="0"/>
    <n v="172000000"/>
    <n v="0"/>
    <n v="0"/>
    <n v="1"/>
    <s v="CONSISTENTE"/>
    <s v="CONSISTENTE"/>
    <s v="CONSISTENTE"/>
    <s v="NO CONSISTENTE"/>
    <s v="CONSISTENTE"/>
    <s v="CONSISTENTE"/>
    <n v="174000000"/>
    <n v="0"/>
    <n v="0"/>
    <n v="174000000"/>
    <n v="0"/>
    <n v="0"/>
    <n v="1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n v="242073213.25"/>
    <n v="75000000"/>
    <n v="0"/>
    <n v="167073213.25"/>
    <n v="0"/>
    <n v="0"/>
    <n v="120750000"/>
    <n v="0"/>
    <n v="0"/>
    <n v="120750000"/>
    <n v="0"/>
    <n v="0"/>
    <n v="369750000"/>
    <n v="75000000"/>
    <n v="0"/>
    <n v="294750000"/>
    <n v="0"/>
    <n v="0"/>
    <s v="NO CONSISTENTE"/>
    <n v="0"/>
    <n v="0"/>
    <n v="0"/>
    <n v="0"/>
    <n v="0"/>
    <n v="0"/>
    <n v="1"/>
    <s v="CONSISTENTE"/>
    <s v="CONSISTENTE"/>
    <s v="CONSISTENTE"/>
    <s v="NO CONSISTENTE"/>
    <s v="CONSISTENTE"/>
    <s v="CONSISTENTE"/>
    <n v="120750000"/>
    <n v="0"/>
    <n v="0"/>
    <n v="120750000"/>
    <n v="0"/>
    <n v="0"/>
    <n v="369750000"/>
    <n v="75000000"/>
    <n v="0"/>
    <n v="294750000"/>
    <n v="0"/>
    <n v="0"/>
    <x v="1"/>
  </r>
  <r>
    <x v="102"/>
    <x v="0"/>
    <x v="102"/>
    <n v="88359433.650000006"/>
    <n v="0"/>
    <n v="0"/>
    <n v="22000000"/>
    <n v="0"/>
    <n v="0"/>
    <n v="66359433.650000006"/>
    <n v="0"/>
    <s v="CONSISTENTE"/>
    <s v="OK"/>
    <n v="2200000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2000000"/>
    <n v="2200000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103"/>
    <x v="0"/>
    <x v="103"/>
    <n v="463875686.30000001"/>
    <n v="0"/>
    <n v="0"/>
    <n v="0"/>
    <n v="0"/>
    <n v="0"/>
    <n v="0"/>
    <n v="463875686.30000001"/>
    <s v="NO CONSISTENTE"/>
    <s v="LA ENTIDAD TERRITORIAL NO DETERMINÓ EL SALDO DE MANERA CORRECTA."/>
    <n v="0"/>
    <n v="0"/>
    <n v="0"/>
    <n v="463875686.30000001"/>
    <n v="0"/>
    <s v="  2472 DE 2014"/>
    <s v="31/12/2013"/>
    <s v="NO CONSISTENTE"/>
    <s v="EL PLAN DE APLICACIÓN ES SUPERIOR A LOS RECURSOS SUSCEPTIBLES DE APLICACIÓN."/>
    <n v="463875686.30000001"/>
    <n v="32277338.760000002"/>
    <n v="0"/>
    <n v="0"/>
    <n v="463875686.30000001"/>
    <n v="0"/>
    <s v="NO CONSISTENTE"/>
    <s v="NO CONSISTENTE"/>
    <s v="CONSISTENTE"/>
    <s v="CONSISTENTE"/>
    <s v="CONSISTENTE"/>
    <s v="CONSISTENTE"/>
    <n v="463875686.30000001"/>
    <n v="0"/>
    <n v="0"/>
    <n v="0"/>
    <n v="463875686.30000001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CONSISTENTE"/>
    <s v="CONSISTENTE"/>
    <s v="CONSISTENTE"/>
    <s v="NO 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463875686.30000001"/>
    <n v="0"/>
    <n v="0"/>
    <n v="0"/>
    <n v="463875686.30000001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927751372.60000002"/>
    <n v="0"/>
    <n v="0"/>
    <n v="0"/>
    <n v="927751372.60000002"/>
    <n v="0"/>
    <n v="1423904397.6600001"/>
    <n v="32277338.760000002"/>
    <n v="0"/>
    <n v="0"/>
    <n v="1391627058.9000001"/>
    <n v="0"/>
    <s v="NO CONSISTENTE"/>
    <n v="463875686.30000001"/>
    <n v="0"/>
    <n v="0"/>
    <n v="0"/>
    <n v="463875686.30000001"/>
    <n v="0"/>
    <n v="1"/>
    <s v="CONSISTENTE"/>
    <s v="CONSISTENTE"/>
    <s v="CONSISTENTE"/>
    <s v="CONSISTENTE"/>
    <s v="NO CONSISTENTE"/>
    <s v="CONSISTENTE"/>
    <n v="927751372.60000002"/>
    <n v="0"/>
    <n v="0"/>
    <n v="0"/>
    <n v="927751372.60000002"/>
    <n v="0"/>
    <n v="1887780083.96"/>
    <n v="32277338.760000002"/>
    <n v="0"/>
    <n v="0"/>
    <n v="1855502745.2"/>
    <n v="0"/>
    <x v="1"/>
  </r>
  <r>
    <x v="104"/>
    <x v="0"/>
    <x v="104"/>
    <n v="331915681.58999997"/>
    <n v="0"/>
    <n v="331915681.58999997"/>
    <n v="0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3203372"/>
    <n v="3203372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3203372"/>
    <n v="3203372"/>
    <n v="0"/>
    <n v="0"/>
    <n v="0"/>
    <n v="0"/>
    <s v="NO CONSISTENTE"/>
    <n v="0"/>
    <n v="0"/>
    <n v="0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3203372"/>
    <n v="3203372"/>
    <n v="0"/>
    <n v="0"/>
    <n v="0"/>
    <n v="0"/>
    <x v="1"/>
  </r>
  <r>
    <x v="105"/>
    <x v="0"/>
    <x v="105"/>
    <n v="9467396"/>
    <n v="0"/>
    <n v="0"/>
    <n v="0"/>
    <n v="0"/>
    <n v="0"/>
    <n v="0"/>
    <n v="9467396"/>
    <s v="NO CONSISTENTE"/>
    <s v="LA ENTIDAD TERRITORIAL NO DETERMINÓ EL SALDO DE MANERA CORRECTA.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106"/>
    <x v="0"/>
    <x v="106"/>
    <n v="341190740.35000002"/>
    <n v="151676839"/>
    <n v="0"/>
    <n v="0"/>
    <n v="0"/>
    <n v="0"/>
    <n v="189513901.34999999"/>
    <n v="0"/>
    <s v="CONSISTENTE"/>
    <s v="OK"/>
    <n v="0"/>
    <n v="0"/>
    <n v="0"/>
    <n v="189513901.34999999"/>
    <n v="0"/>
    <s v="  2472 DE 2014"/>
    <s v="31/12/2013"/>
    <s v="CONSISTENTE"/>
    <s v=""/>
    <n v="189513901.30000001"/>
    <n v="0"/>
    <n v="0"/>
    <n v="0"/>
    <n v="189513901.30000001"/>
    <n v="0"/>
    <s v="CONSISTENTE"/>
    <s v="CONSISTENTE"/>
    <s v="CONSISTENTE"/>
    <s v="CONSISTENTE"/>
    <s v="CONSISTENTE"/>
    <s v="CONSISTENTE"/>
    <n v="489513901.35000002"/>
    <n v="0"/>
    <n v="0"/>
    <n v="0"/>
    <n v="189513901.34999999"/>
    <n v="0"/>
    <n v="1"/>
    <s v="NO 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CONSISTENTE"/>
    <s v="CONSISTENTE"/>
    <s v="CONSISTENTE"/>
    <s v="NO 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79027802.64999998"/>
    <n v="0"/>
    <n v="0"/>
    <n v="0"/>
    <n v="379027802.64999998"/>
    <n v="0"/>
    <n v="189513901.30000001"/>
    <n v="0"/>
    <n v="0"/>
    <n v="0"/>
    <n v="189513901.30000001"/>
    <n v="0"/>
    <n v="379027802.64999998"/>
    <n v="0"/>
    <n v="0"/>
    <n v="0"/>
    <n v="379027802.64999998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89513901.30000001"/>
    <n v="0"/>
    <n v="0"/>
    <n v="0"/>
    <n v="189513901.30000001"/>
    <n v="0"/>
    <n v="379027802.64999998"/>
    <n v="0"/>
    <n v="0"/>
    <n v="0"/>
    <n v="379027802.64999998"/>
    <n v="0"/>
    <x v="0"/>
  </r>
  <r>
    <x v="107"/>
    <x v="0"/>
    <x v="107"/>
    <n v="12755227.710000001"/>
    <n v="0"/>
    <n v="12755227.710000001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11191554"/>
    <n v="11191554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1191554"/>
    <n v="11191554"/>
    <n v="0"/>
    <n v="0"/>
    <n v="0"/>
    <n v="0"/>
    <n v="0"/>
    <n v="0"/>
    <n v="0"/>
    <n v="0"/>
    <n v="0"/>
    <n v="0"/>
    <n v="11191554"/>
    <n v="11191554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1191554"/>
    <n v="11191554"/>
    <n v="0"/>
    <n v="0"/>
    <n v="0"/>
    <n v="0"/>
    <x v="0"/>
  </r>
  <r>
    <x v="108"/>
    <x v="0"/>
    <x v="108"/>
    <n v="311597579"/>
    <n v="0"/>
    <n v="0"/>
    <n v="311597579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109"/>
    <x v="0"/>
    <x v="109"/>
    <n v="824455683.20000005"/>
    <n v="267346755"/>
    <n v="0"/>
    <n v="13860003.32"/>
    <n v="0"/>
    <n v="0"/>
    <n v="543248925.10000002"/>
    <n v="-0.22000002861022949"/>
    <s v="CONSISTENTE"/>
    <s v="OK"/>
    <n v="0"/>
    <n v="0"/>
    <n v="350908040"/>
    <n v="192340885.09999999"/>
    <n v="0"/>
    <s v="  2472 DE 2014"/>
    <s v="31/12/2013"/>
    <s v="CONSISTENTE"/>
    <s v=""/>
    <n v="41167961"/>
    <n v="41167961"/>
    <n v="0"/>
    <n v="0"/>
    <n v="0"/>
    <n v="0"/>
    <s v="CONSISTENTE"/>
    <s v="NO CONSISTENTE"/>
    <s v="CONSISTENTE"/>
    <s v="CONSISTENTE"/>
    <s v="CONSISTENTE"/>
    <s v="CONSISTENTE"/>
    <n v="44467961"/>
    <n v="41167961"/>
    <n v="0"/>
    <n v="0"/>
    <n v="0"/>
    <n v="0"/>
    <n v="1"/>
    <s v="NO CONSISTENTE"/>
    <s v="NO CONSISTENTE"/>
    <s v="CONSISTENTE"/>
    <s v="CONSISTENTE"/>
    <s v="CONSISTENTE"/>
    <s v="CONSISTENTE"/>
    <n v="41167961"/>
    <n v="41167961"/>
    <n v="0"/>
    <n v="0"/>
    <n v="0"/>
    <n v="0"/>
    <n v="1"/>
    <s v="CONSISTENTE"/>
    <s v="NO CONSISTENTE"/>
    <s v="CONSISTENTE"/>
    <s v="CONSISTENTE"/>
    <s v="CONSISTENTE"/>
    <s v="CONSISTENTE"/>
    <s v="NO CONSISTENTE"/>
    <s v="CONSISTENTE"/>
    <s v="CONSISTENTE"/>
    <s v="CONSISTENTE"/>
    <s v="CONSISTENTE"/>
    <s v="CONSISTENTE"/>
    <n v="41167961"/>
    <n v="41167961"/>
    <n v="0"/>
    <n v="0"/>
    <n v="0"/>
    <n v="0"/>
    <n v="1"/>
    <s v="CONSISTENTE"/>
    <s v="NO CONSISTENTE"/>
    <s v="CONSISTENTE"/>
    <s v="CONSISTENTE"/>
    <s v="CONSISTENTE"/>
    <s v="CONSISTENTE"/>
    <n v="41167961"/>
    <n v="41167961"/>
    <n v="0"/>
    <n v="0"/>
    <n v="0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584416886.10000002"/>
    <n v="41167961"/>
    <n v="0"/>
    <n v="350908040"/>
    <n v="192340885.09999999"/>
    <n v="0"/>
    <n v="0"/>
    <n v="0"/>
    <n v="0"/>
    <n v="0"/>
    <n v="0"/>
    <n v="0"/>
    <n v="123503883"/>
    <n v="123503883"/>
    <n v="0"/>
    <n v="0"/>
    <n v="0"/>
    <n v="0"/>
    <s v="CONSISTENTE"/>
    <n v="392076001"/>
    <n v="41167961"/>
    <n v="0"/>
    <n v="350908040"/>
    <n v="0"/>
    <n v="0"/>
    <n v="1"/>
    <s v="CONSISTENTE"/>
    <s v="NO CONSISTENTE"/>
    <s v="CONSISTENTE"/>
    <s v="CONSISTENTE"/>
    <s v="CONSISTENTE"/>
    <s v="CONSISTENTE"/>
    <n v="350908040"/>
    <n v="0"/>
    <n v="0"/>
    <n v="350908040"/>
    <n v="0"/>
    <n v="0"/>
    <n v="515579884"/>
    <n v="164671844"/>
    <n v="0"/>
    <n v="350908040"/>
    <n v="0"/>
    <n v="0"/>
    <x v="0"/>
  </r>
  <r>
    <x v="110"/>
    <x v="0"/>
    <x v="110"/>
    <n v="378470007.23000002"/>
    <n v="0"/>
    <n v="81470007.230000004"/>
    <n v="0"/>
    <n v="0"/>
    <n v="0"/>
    <n v="397000000"/>
    <n v="-100000000"/>
    <s v="NO CONSISTENTE"/>
    <s v="LA ENTIDAD TERRITORIAL NO DETERMINÓ EL SALDO DE MANERA CORRECTA."/>
    <n v="0"/>
    <n v="0"/>
    <n v="0"/>
    <n v="297000000"/>
    <n v="0"/>
    <s v="  2472 DE 2014"/>
    <s v="31/12/2013"/>
    <s v="CONSISTENTE"/>
    <s v=""/>
    <n v="200000000"/>
    <n v="0"/>
    <n v="0"/>
    <n v="0"/>
    <n v="200000000"/>
    <n v="0"/>
    <s v="CONSISTENTE"/>
    <s v="CONSISTENTE"/>
    <s v="CONSISTENTE"/>
    <s v="CONSISTENTE"/>
    <s v="CONSISTENTE"/>
    <s v="CONSISTENTE"/>
    <n v="526947935.07999998"/>
    <n v="0"/>
    <n v="0"/>
    <n v="0"/>
    <n v="200000000"/>
    <n v="0"/>
    <n v="1"/>
    <s v="NO CONSISTENTE"/>
    <s v="CONSISTENTE"/>
    <s v="CONSISTENTE"/>
    <s v="CONSISTENTE"/>
    <s v="CONSISTENTE"/>
    <s v="CONSISTENTE"/>
    <n v="297000000"/>
    <n v="0"/>
    <n v="0"/>
    <n v="0"/>
    <n v="0"/>
    <n v="0"/>
    <n v="1"/>
    <s v="NO CONSISTENTE"/>
    <s v="CONSISTENTE"/>
    <s v="CONSISTENTE"/>
    <s v="CONSISTENTE"/>
    <s v="CONSISTENTE"/>
    <s v="CONSISTENTE"/>
    <s v="NO CONSISTENTE"/>
    <s v="CONSISTENTE"/>
    <s v="CONSISTENTE"/>
    <s v="CONSISTENTE"/>
    <s v="NO 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00000000"/>
    <n v="0"/>
    <n v="0"/>
    <n v="0"/>
    <n v="200000000"/>
    <n v="0"/>
    <n v="200000000"/>
    <n v="0"/>
    <n v="0"/>
    <n v="0"/>
    <n v="200000000"/>
    <n v="0"/>
    <n v="400000000"/>
    <n v="0"/>
    <n v="0"/>
    <n v="0"/>
    <n v="400000000"/>
    <n v="0"/>
    <s v="NO CONSISTENTE"/>
    <n v="200000000"/>
    <n v="0"/>
    <n v="0"/>
    <n v="0"/>
    <n v="200000000"/>
    <n v="0"/>
    <n v="1"/>
    <s v="CONSISTENTE"/>
    <s v="CONSISTENTE"/>
    <s v="CONSISTENTE"/>
    <s v="CONSISTENTE"/>
    <s v="CONSISTENTE"/>
    <s v="CONSISTENTE"/>
    <n v="400000000"/>
    <n v="0"/>
    <n v="0"/>
    <n v="0"/>
    <n v="400000000"/>
    <n v="0"/>
    <n v="600000000"/>
    <n v="0"/>
    <n v="0"/>
    <n v="0"/>
    <n v="600000000"/>
    <n v="0"/>
    <x v="1"/>
  </r>
  <r>
    <x v="111"/>
    <x v="0"/>
    <x v="111"/>
    <n v="36504253.740000002"/>
    <n v="0"/>
    <n v="36504253.740000002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112"/>
    <x v="0"/>
    <x v="112"/>
    <n v="4492235864"/>
    <n v="583257105"/>
    <n v="0"/>
    <n v="1241038866"/>
    <n v="0"/>
    <n v="0"/>
    <n v="2667939893"/>
    <n v="0"/>
    <s v="CONSISTENTE"/>
    <s v="OK"/>
    <n v="801428304"/>
    <n v="560000000"/>
    <n v="0"/>
    <n v="1306511589"/>
    <n v="0"/>
    <s v="  292 DE 2013"/>
    <s v="31/12/2012"/>
    <s v="CONSISTENTE"/>
    <s v="OK"/>
    <n v="2667939893"/>
    <n v="801426304"/>
    <n v="560000000"/>
    <n v="0"/>
    <n v="1306511589"/>
    <n v="0"/>
    <s v="NO 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89600557.269999996"/>
    <n v="0"/>
    <n v="0"/>
    <n v="0"/>
    <n v="89600557.269999996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NO CONSISTENTE"/>
    <s v="CONSISTENTE"/>
    <n v="0"/>
    <n v="0"/>
    <n v="0"/>
    <n v="0"/>
    <n v="0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2667939893"/>
    <n v="801428304"/>
    <n v="560000000"/>
    <n v="0"/>
    <n v="1306511589"/>
    <n v="0"/>
    <n v="0"/>
    <n v="0"/>
    <n v="0"/>
    <n v="0"/>
    <n v="0"/>
    <n v="0"/>
    <n v="2757538450.27"/>
    <n v="801426304"/>
    <n v="560000000"/>
    <n v="0"/>
    <n v="1396112146.27"/>
    <n v="0"/>
    <s v="NO CONSISTENTE"/>
    <n v="0"/>
    <n v="0"/>
    <n v="0"/>
    <n v="0"/>
    <n v="0"/>
    <n v="0"/>
    <n v="1"/>
    <s v="CONSISTENTE"/>
    <s v="CONSISTENTE"/>
    <s v="CONSISTENTE"/>
    <s v="CONSISTENTE"/>
    <s v="NO CONSISTENTE"/>
    <s v="CONSISTENTE"/>
    <n v="0"/>
    <n v="0"/>
    <n v="0"/>
    <n v="0"/>
    <n v="0"/>
    <n v="0"/>
    <n v="2757538450.27"/>
    <n v="801426304"/>
    <n v="560000000"/>
    <n v="0"/>
    <n v="1396112146.27"/>
    <n v="0"/>
    <x v="1"/>
  </r>
  <r>
    <x v="113"/>
    <x v="0"/>
    <x v="113"/>
    <n v="201.21"/>
    <n v="201.21"/>
    <n v="0"/>
    <n v="0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114"/>
    <x v="0"/>
    <x v="114"/>
    <n v="181460080"/>
    <n v="181460080"/>
    <n v="0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115"/>
    <x v="0"/>
    <x v="115"/>
    <n v="7198247"/>
    <n v="0"/>
    <n v="0"/>
    <n v="0"/>
    <n v="0"/>
    <n v="0"/>
    <n v="0"/>
    <n v="7198247"/>
    <s v="NO CONSISTENTE"/>
    <s v="LA ENTIDAD TERRITORIAL NO DETERMINÓ EL SALDO DE MANERA CORRECTA.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116"/>
    <x v="0"/>
    <x v="116"/>
    <n v="368439820"/>
    <n v="13507048"/>
    <n v="58438161"/>
    <n v="8687382"/>
    <n v="0"/>
    <n v="0"/>
    <n v="287807229"/>
    <n v="0"/>
    <s v="CONSISTENTE"/>
    <s v="OK"/>
    <n v="0"/>
    <n v="0"/>
    <n v="287807228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29379067"/>
    <n v="0"/>
    <n v="0"/>
    <n v="229379067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87807228"/>
    <n v="0"/>
    <n v="0"/>
    <n v="287807228"/>
    <n v="0"/>
    <n v="0"/>
    <n v="229379067"/>
    <n v="0"/>
    <n v="0"/>
    <n v="229379067"/>
    <n v="0"/>
    <n v="0"/>
    <n v="229379067"/>
    <n v="0"/>
    <n v="0"/>
    <n v="229379067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229379067"/>
    <n v="0"/>
    <n v="0"/>
    <n v="229379067"/>
    <n v="0"/>
    <n v="0"/>
    <n v="229379067"/>
    <n v="0"/>
    <n v="0"/>
    <n v="229379067"/>
    <n v="0"/>
    <n v="0"/>
    <x v="0"/>
  </r>
  <r>
    <x v="117"/>
    <x v="0"/>
    <x v="117"/>
    <n v="0"/>
    <n v="0"/>
    <n v="0"/>
    <n v="0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118"/>
    <x v="0"/>
    <x v="118"/>
    <n v="167759099"/>
    <n v="0"/>
    <n v="0"/>
    <n v="0"/>
    <n v="0"/>
    <n v="0"/>
    <n v="167759099"/>
    <n v="0"/>
    <s v="CONSISTENTE"/>
    <s v="OK"/>
    <n v="0"/>
    <n v="0"/>
    <n v="0"/>
    <n v="167759099"/>
    <n v="0"/>
    <s v="  2472 DE 2014"/>
    <s v="31/12/2013"/>
    <s v="CONSISTENTE"/>
    <s v=""/>
    <n v="37102759"/>
    <n v="37102759"/>
    <n v="0"/>
    <n v="0"/>
    <n v="0"/>
    <n v="0"/>
    <s v="CONSISTENTE"/>
    <s v="NO CONSISTENTE"/>
    <s v="CONSISTENTE"/>
    <s v="CONSISTENTE"/>
    <s v="CONSISTENTE"/>
    <s v="CONSISTENTE"/>
    <n v="37102759"/>
    <n v="37102759"/>
    <n v="0"/>
    <n v="0"/>
    <n v="0"/>
    <n v="0"/>
    <n v="1"/>
    <s v="CONSISTENTE"/>
    <s v="NO CONSISTENTE"/>
    <s v="CONSISTENTE"/>
    <s v="CONSISTENTE"/>
    <s v="CONSISTENTE"/>
    <s v="CONSISTENTE"/>
    <n v="126105977"/>
    <n v="0"/>
    <n v="0"/>
    <n v="0"/>
    <n v="126105977"/>
    <n v="0"/>
    <n v="1"/>
    <s v="CONSISTENTE"/>
    <s v="CONSISTENTE"/>
    <s v="CONSISTENTE"/>
    <s v="CONSISTENTE"/>
    <s v="CONSISTENTE"/>
    <s v="CONSISTENTE"/>
    <s v="CONSISTENTE"/>
    <s v="NO CONSISTENTE"/>
    <s v="CONSISTENTE"/>
    <s v="CONSISTENTE"/>
    <s v="CONSISTENTE"/>
    <s v="CONSISTENTE"/>
    <n v="126105977"/>
    <n v="0"/>
    <n v="0"/>
    <n v="0"/>
    <n v="126105977"/>
    <n v="0"/>
    <n v="1"/>
    <s v="CONSISTENTE"/>
    <s v="CONSISTENTE"/>
    <s v="CONSISTENTE"/>
    <s v="CONSISTENTE"/>
    <s v="NO 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CONSISTENTE"/>
    <s v="CONSISTENTE"/>
    <s v="CONSISTENTE"/>
    <s v="NO CONSISTENTE"/>
    <s v="CONSISTENTE"/>
    <n v="204861858"/>
    <n v="37102759"/>
    <n v="0"/>
    <n v="0"/>
    <n v="167759099"/>
    <n v="0"/>
    <n v="126105977"/>
    <n v="0"/>
    <n v="0"/>
    <n v="0"/>
    <n v="126105977"/>
    <n v="0"/>
    <n v="326417472"/>
    <n v="74205518"/>
    <n v="0"/>
    <n v="0"/>
    <n v="252211954"/>
    <n v="0"/>
    <s v="NO 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126105977"/>
    <n v="0"/>
    <n v="0"/>
    <n v="0"/>
    <n v="126105977"/>
    <n v="0"/>
    <n v="326417472"/>
    <n v="74205518"/>
    <n v="0"/>
    <n v="0"/>
    <n v="252211954"/>
    <n v="0"/>
    <x v="1"/>
  </r>
  <r>
    <x v="119"/>
    <x v="0"/>
    <x v="119"/>
    <n v="0"/>
    <n v="0"/>
    <n v="0"/>
    <n v="0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120"/>
    <x v="0"/>
    <x v="120"/>
    <n v="2087177.37"/>
    <n v="0"/>
    <n v="0"/>
    <n v="2087177.37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5450.4"/>
    <n v="0"/>
    <n v="15450.4"/>
    <n v="0"/>
    <n v="0"/>
    <n v="0"/>
    <n v="1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15450.4"/>
    <n v="0"/>
    <n v="15450.4"/>
    <n v="0"/>
    <n v="0"/>
    <n v="0"/>
    <s v="NO CONSISTENTE"/>
    <n v="0"/>
    <n v="0"/>
    <n v="0"/>
    <n v="0"/>
    <n v="0"/>
    <n v="0"/>
    <n v="0"/>
    <s v="CONSISTENTE"/>
    <s v="CONSISTENTE"/>
    <s v="NO CONSISTENTE"/>
    <s v="CONSISTENTE"/>
    <s v="CONSISTENTE"/>
    <s v="CONSISTENTE"/>
    <n v="0"/>
    <n v="0"/>
    <n v="0"/>
    <n v="0"/>
    <n v="0"/>
    <n v="0"/>
    <n v="15450.4"/>
    <n v="0"/>
    <n v="15450.4"/>
    <n v="0"/>
    <n v="0"/>
    <n v="0"/>
    <x v="1"/>
  </r>
  <r>
    <x v="121"/>
    <x v="0"/>
    <x v="121"/>
    <n v="175889626.38999999"/>
    <n v="0"/>
    <n v="175889626.38999999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122"/>
    <x v="0"/>
    <x v="122"/>
    <n v="4398000"/>
    <n v="0"/>
    <n v="0"/>
    <n v="0"/>
    <n v="0"/>
    <n v="0"/>
    <n v="4398000"/>
    <n v="0"/>
    <s v="CONSISTENTE"/>
    <s v="OK"/>
    <n v="0"/>
    <n v="0"/>
    <n v="0"/>
    <n v="439800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4398000"/>
    <n v="0"/>
    <n v="0"/>
    <n v="0"/>
    <n v="439800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4398000"/>
    <n v="0"/>
    <n v="0"/>
    <n v="0"/>
    <n v="4398000"/>
    <n v="0"/>
    <n v="1"/>
    <s v="CONSISTENTE"/>
    <s v="CONSISTENTE"/>
    <s v="CONSISTENTE"/>
    <s v="CONSISTENTE"/>
    <s v="NO CONSISTENTE"/>
    <s v="CONSISTENTE"/>
    <n v="4418636.3899999997"/>
    <n v="0"/>
    <n v="0"/>
    <n v="0"/>
    <n v="4418636.3899999997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4398000"/>
    <n v="0"/>
    <n v="0"/>
    <n v="0"/>
    <n v="4398000"/>
    <n v="0"/>
    <n v="4398000"/>
    <n v="0"/>
    <n v="0"/>
    <n v="0"/>
    <n v="4398000"/>
    <n v="0"/>
    <n v="8816636.3900000006"/>
    <n v="0"/>
    <n v="0"/>
    <n v="0"/>
    <n v="8816636.3900000006"/>
    <n v="0"/>
    <s v="NO CONSISTENTE"/>
    <n v="0"/>
    <n v="0"/>
    <n v="0"/>
    <n v="0"/>
    <n v="0"/>
    <n v="0"/>
    <n v="0"/>
    <s v="CONSISTENTE"/>
    <s v="CONSISTENTE"/>
    <s v="CONSISTENTE"/>
    <s v="CONSISTENTE"/>
    <s v="NO CONSISTENTE"/>
    <s v="CONSISTENTE"/>
    <n v="4398000"/>
    <n v="0"/>
    <n v="0"/>
    <n v="0"/>
    <n v="4398000"/>
    <n v="0"/>
    <n v="8816636.3900000006"/>
    <n v="0"/>
    <n v="0"/>
    <n v="0"/>
    <n v="8816636.3900000006"/>
    <n v="0"/>
    <x v="1"/>
  </r>
  <r>
    <x v="123"/>
    <x v="0"/>
    <x v="123"/>
    <n v="458791569.63"/>
    <n v="0"/>
    <n v="262870877"/>
    <n v="0"/>
    <n v="0"/>
    <n v="0"/>
    <n v="195920692.63"/>
    <n v="0"/>
    <s v="CONSISTENTE"/>
    <s v="OK"/>
    <n v="0"/>
    <n v="0"/>
    <n v="195920692.63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95920692.63"/>
    <n v="0"/>
    <n v="0"/>
    <n v="195920692.63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124"/>
    <x v="0"/>
    <x v="124"/>
    <n v="255136"/>
    <n v="255136"/>
    <n v="0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125"/>
    <x v="1"/>
    <x v="125"/>
    <n v="97200010.730000004"/>
    <n v="97200010.730000004"/>
    <n v="0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126"/>
    <x v="2"/>
    <x v="126"/>
    <n v="54256013"/>
    <n v="0"/>
    <n v="0"/>
    <n v="54256013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127"/>
    <x v="2"/>
    <x v="127"/>
    <n v="134128226.12"/>
    <n v="82031826.989999995"/>
    <n v="0"/>
    <n v="52096399.130000003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128"/>
    <x v="2"/>
    <x v="128"/>
    <n v="107962064"/>
    <n v="24613501"/>
    <n v="0"/>
    <n v="83348563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129"/>
    <x v="2"/>
    <x v="129"/>
    <n v="4425557.71"/>
    <n v="0"/>
    <n v="0"/>
    <n v="4425557.71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130"/>
    <x v="2"/>
    <x v="130"/>
    <n v="36792695.710000001"/>
    <n v="0"/>
    <n v="0"/>
    <n v="36792695.710000001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131"/>
    <x v="2"/>
    <x v="131"/>
    <n v="126125488"/>
    <n v="0"/>
    <n v="0"/>
    <n v="106979044"/>
    <n v="0"/>
    <n v="0"/>
    <n v="19146404"/>
    <n v="40"/>
    <s v="CONSISTENTE"/>
    <s v="OK"/>
    <n v="19146404"/>
    <n v="0"/>
    <n v="0"/>
    <n v="0"/>
    <n v="0"/>
    <s v="  292 DE 2013"/>
    <s v="31/12/2012"/>
    <s v="CONSISTENTE"/>
    <s v="OK"/>
    <n v="19146404"/>
    <n v="19146404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11426538"/>
    <n v="11426538"/>
    <n v="0"/>
    <n v="0"/>
    <n v="0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19146404"/>
    <n v="19146404"/>
    <n v="0"/>
    <n v="0"/>
    <n v="0"/>
    <n v="0"/>
    <n v="19146404"/>
    <n v="19146404"/>
    <n v="0"/>
    <n v="0"/>
    <n v="0"/>
    <n v="0"/>
    <n v="30572942"/>
    <n v="30572942"/>
    <n v="0"/>
    <n v="0"/>
    <n v="0"/>
    <n v="0"/>
    <s v="NO CONSISTENTE"/>
    <n v="0"/>
    <n v="0"/>
    <n v="0"/>
    <n v="0"/>
    <n v="0"/>
    <n v="0"/>
    <n v="0"/>
    <s v="CONSISTENTE"/>
    <s v="NO CONSISTENTE"/>
    <s v="CONSISTENTE"/>
    <s v="CONSISTENTE"/>
    <s v="CONSISTENTE"/>
    <s v="CONSISTENTE"/>
    <n v="19146404"/>
    <n v="19146404"/>
    <n v="0"/>
    <n v="0"/>
    <n v="0"/>
    <n v="0"/>
    <n v="30572942"/>
    <n v="30572942"/>
    <n v="0"/>
    <n v="0"/>
    <n v="0"/>
    <n v="0"/>
    <x v="1"/>
  </r>
  <r>
    <x v="132"/>
    <x v="2"/>
    <x v="132"/>
    <n v="190266376.00999999"/>
    <n v="21078139.010000002"/>
    <n v="0"/>
    <n v="169188237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133"/>
    <x v="2"/>
    <x v="133"/>
    <n v="55103817.469999999"/>
    <n v="0"/>
    <n v="0"/>
    <n v="55103817.469999999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134"/>
    <x v="2"/>
    <x v="134"/>
    <n v="22020858.120000001"/>
    <n v="0"/>
    <n v="0"/>
    <n v="22020858.120000001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135"/>
    <x v="2"/>
    <x v="135"/>
    <n v="0"/>
    <n v="0"/>
    <n v="0"/>
    <n v="0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136"/>
    <x v="2"/>
    <x v="136"/>
    <n v="2724253.56"/>
    <n v="0"/>
    <n v="0"/>
    <n v="2724253.56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137"/>
    <x v="2"/>
    <x v="137"/>
    <n v="10118279.789999999"/>
    <n v="0"/>
    <n v="0"/>
    <n v="10118279.789999999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138"/>
    <x v="2"/>
    <x v="138"/>
    <n v="190914963.5"/>
    <n v="150135683.63999999"/>
    <n v="0"/>
    <n v="40779279.859999999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139"/>
    <x v="2"/>
    <x v="139"/>
    <n v="83373532.469999999"/>
    <n v="0"/>
    <n v="0"/>
    <n v="83373532.469999999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140"/>
    <x v="2"/>
    <x v="140"/>
    <n v="96415210.159999996"/>
    <n v="0"/>
    <n v="0"/>
    <n v="96415210.159999996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141"/>
    <x v="2"/>
    <x v="85"/>
    <n v="471037503"/>
    <n v="0"/>
    <n v="0"/>
    <n v="471037503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142"/>
    <x v="2"/>
    <x v="141"/>
    <n v="26970.98"/>
    <n v="0"/>
    <n v="0"/>
    <n v="26970.98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143"/>
    <x v="2"/>
    <x v="142"/>
    <n v="73404447.909999996"/>
    <n v="0"/>
    <n v="0"/>
    <n v="73404447.909999996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144"/>
    <x v="2"/>
    <x v="143"/>
    <n v="4444689.4400000004"/>
    <n v="0"/>
    <n v="0"/>
    <n v="2038159786.77"/>
    <n v="0"/>
    <n v="0"/>
    <n v="0"/>
    <n v="-2033715097.3299999"/>
    <s v="NO CONSISTENTE"/>
    <s v="LA ENTIDAD TERRITORIAL NO DETERMINÓ EL SALDO DE MANERA CORRECTA.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145"/>
    <x v="2"/>
    <x v="144"/>
    <n v="8281222"/>
    <n v="0"/>
    <n v="0"/>
    <n v="0"/>
    <n v="0"/>
    <n v="0"/>
    <n v="8281222"/>
    <n v="0"/>
    <s v="CONSISTENTE"/>
    <s v="OK"/>
    <n v="8281222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8281222"/>
    <n v="8281222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8281222"/>
    <n v="8281222"/>
    <n v="0"/>
    <n v="0"/>
    <n v="0"/>
    <n v="0"/>
    <n v="8281222"/>
    <n v="8281222"/>
    <n v="0"/>
    <n v="0"/>
    <n v="0"/>
    <n v="0"/>
    <n v="8281222"/>
    <n v="8281222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8281222"/>
    <n v="8281222"/>
    <n v="0"/>
    <n v="0"/>
    <n v="0"/>
    <n v="0"/>
    <n v="8281222"/>
    <n v="8281222"/>
    <n v="0"/>
    <n v="0"/>
    <n v="0"/>
    <n v="0"/>
    <x v="0"/>
  </r>
  <r>
    <x v="146"/>
    <x v="2"/>
    <x v="145"/>
    <n v="64806297.630000003"/>
    <n v="0"/>
    <n v="0"/>
    <n v="157595877.15000001"/>
    <n v="0"/>
    <n v="0"/>
    <n v="-92789579.520000011"/>
    <n v="0"/>
    <s v="CONSISTENTE"/>
    <s v="OK"/>
    <n v="0"/>
    <n v="0"/>
    <n v="0"/>
    <n v="0"/>
    <n v="0"/>
    <s v="  292 DE 2013"/>
    <s v="31/12/2012"/>
    <s v="NO CONSISTENTE"/>
    <s v="EL PLAN DE APLICACIÓN ES SUPERIOR A LOS RECURSOS SUSCEPTIBLES DE APLICACIÓN.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147"/>
    <x v="2"/>
    <x v="146"/>
    <n v="209006587"/>
    <n v="0"/>
    <n v="0"/>
    <n v="47606985"/>
    <n v="0"/>
    <n v="0"/>
    <n v="161399602"/>
    <n v="0"/>
    <s v="CONSISTENTE"/>
    <s v="OK"/>
    <n v="0"/>
    <n v="0"/>
    <n v="0"/>
    <n v="161399602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61399602"/>
    <n v="0"/>
    <n v="0"/>
    <n v="0"/>
    <n v="161399602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148"/>
    <x v="3"/>
    <x v="147"/>
    <n v="775680400571"/>
    <n v="2868039406"/>
    <n v="24882905831"/>
    <n v="11052458841"/>
    <n v="2549178617"/>
    <n v="2842463377"/>
    <n v="731485354499"/>
    <n v="0"/>
    <s v="CONSISTENTE"/>
    <s v="OK"/>
    <n v="8254024000"/>
    <n v="185793237332"/>
    <n v="231624887254"/>
    <n v="250796550642"/>
    <n v="0"/>
    <s v="  292 DE 2013"/>
    <s v="31/12/2012"/>
    <s v="CONSISTENTE"/>
    <s v="OK"/>
    <n v="147234499930"/>
    <n v="8254024000"/>
    <n v="134600658098"/>
    <n v="0"/>
    <n v="4379817832"/>
    <n v="0"/>
    <s v="CONSISTENTE"/>
    <s v="CONSISTENTE"/>
    <s v="CONSISTENTE"/>
    <s v="CONSISTENTE"/>
    <s v="CONSISTENTE"/>
    <s v="CONSISTENTE"/>
    <n v="82387443428"/>
    <n v="0"/>
    <n v="7209352202"/>
    <n v="64203145132"/>
    <n v="10974946094"/>
    <n v="0"/>
    <n v="1"/>
    <s v="CONSISTENTE"/>
    <s v="CONSISTENTE"/>
    <s v="CONSISTENTE"/>
    <s v="CONSISTENTE"/>
    <s v="CONSISTENTE"/>
    <s v="CONSISTENTE"/>
    <n v="196809379084"/>
    <n v="0"/>
    <n v="50592579234"/>
    <n v="126490630208"/>
    <n v="19726169642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1823626381"/>
    <n v="0"/>
    <n v="0"/>
    <n v="0"/>
    <n v="21823626381"/>
    <n v="0"/>
    <n v="1"/>
    <s v="CONSISTENTE"/>
    <s v="CONSISTENTE"/>
    <s v="CONSISTENTE"/>
    <s v="CONSISTENTE"/>
    <s v="CONSISTENTE"/>
    <s v="CONSISTENTE"/>
    <n v="41827938811"/>
    <n v="0"/>
    <n v="0"/>
    <n v="0"/>
    <n v="41827938811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676468699228"/>
    <n v="8254024000"/>
    <n v="185793237332"/>
    <n v="231624887254"/>
    <n v="250796550642"/>
    <n v="0"/>
    <n v="385871817825"/>
    <n v="8254024000"/>
    <n v="185193237332"/>
    <n v="126490630208"/>
    <n v="65933926285"/>
    <n v="0"/>
    <n v="385871817825"/>
    <n v="8254024000"/>
    <n v="185193237332"/>
    <n v="126490630208"/>
    <n v="65933926285"/>
    <n v="0"/>
    <s v="CONSISTENTE"/>
    <n v="1452612406"/>
    <n v="0"/>
    <n v="0"/>
    <n v="0"/>
    <n v="1452612406"/>
    <n v="0"/>
    <n v="1"/>
    <s v="CONSISTENTE"/>
    <s v="CONSISTENTE"/>
    <s v="CONSISTENTE"/>
    <s v="CONSISTENTE"/>
    <s v="CONSISTENTE"/>
    <s v="CONSISTENTE"/>
    <n v="387324430231"/>
    <n v="8254024000"/>
    <n v="185193237332"/>
    <n v="126490630208"/>
    <n v="67386538691"/>
    <n v="0"/>
    <n v="387324430231"/>
    <n v="8254024000"/>
    <n v="185193237332"/>
    <n v="126490630208"/>
    <n v="67386538691"/>
    <n v="0"/>
    <x v="0"/>
  </r>
  <r>
    <x v="149"/>
    <x v="4"/>
    <x v="148"/>
    <n v="2589480820.0599999"/>
    <n v="174143385.38999999"/>
    <n v="0"/>
    <n v="148197279"/>
    <n v="0"/>
    <n v="0"/>
    <n v="2267140155.6700001"/>
    <n v="0"/>
    <s v="CONSISTENTE"/>
    <s v="OK"/>
    <n v="0"/>
    <n v="2267140155.6700001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310747950"/>
    <n v="0"/>
    <n v="131074795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267140155.6700001"/>
    <n v="0"/>
    <n v="2267140155.6700001"/>
    <n v="0"/>
    <n v="0"/>
    <n v="0"/>
    <n v="1310747950"/>
    <n v="0"/>
    <n v="1310747950"/>
    <n v="0"/>
    <n v="0"/>
    <n v="0"/>
    <n v="1310747950"/>
    <n v="0"/>
    <n v="1310747950"/>
    <n v="0"/>
    <n v="0"/>
    <n v="0"/>
    <s v="CONSISTENTE"/>
    <n v="2267140155.6700001"/>
    <n v="0"/>
    <n v="2267140155.6700001"/>
    <n v="0"/>
    <n v="0"/>
    <n v="0"/>
    <n v="1"/>
    <s v="CONSISTENTE"/>
    <s v="CONSISTENTE"/>
    <s v="NO CONSISTENTE"/>
    <s v="CONSISTENTE"/>
    <s v="CONSISTENTE"/>
    <s v="CONSISTENTE"/>
    <n v="1310747950"/>
    <n v="0"/>
    <n v="1310747950"/>
    <n v="0"/>
    <n v="0"/>
    <n v="0"/>
    <n v="3577888105.6700001"/>
    <n v="0"/>
    <n v="3577888105.6700001"/>
    <n v="0"/>
    <n v="0"/>
    <n v="0"/>
    <x v="1"/>
  </r>
  <r>
    <x v="150"/>
    <x v="5"/>
    <x v="149"/>
    <n v="1355472323.2"/>
    <n v="152472323"/>
    <n v="0"/>
    <n v="303000000"/>
    <n v="0"/>
    <n v="0"/>
    <n v="900000000"/>
    <n v="0.20000004768371582"/>
    <s v="CONSISTENTE"/>
    <s v="OK"/>
    <n v="0"/>
    <n v="0"/>
    <n v="900000000"/>
    <n v="0"/>
    <n v="0"/>
    <s v="  2472 DE 2014"/>
    <s v="31/12/2013"/>
    <s v="CONSISTENTE"/>
    <s v=""/>
    <n v="330000000"/>
    <n v="300000000"/>
    <n v="30000000"/>
    <n v="0"/>
    <n v="0"/>
    <n v="0"/>
    <s v="CONSISTENTE"/>
    <s v="NO CONSISTENTE"/>
    <s v="NO 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940000000"/>
    <n v="0"/>
    <n v="0"/>
    <n v="0"/>
    <n v="940000000"/>
    <n v="0"/>
    <n v="1"/>
    <s v="CONSISTENTE"/>
    <s v="CONSISTENTE"/>
    <s v="CONSISTENTE"/>
    <s v="CONSISTENTE"/>
    <s v="NO 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CONSISTENTE"/>
    <s v="CONSISTENTE"/>
    <s v="CONSISTENTE"/>
    <s v="NO CONSISTENTE"/>
    <s v="CONSISTENTE"/>
    <n v="1230000000"/>
    <n v="300000000"/>
    <n v="30000000"/>
    <n v="900000000"/>
    <n v="0"/>
    <n v="0"/>
    <n v="0"/>
    <n v="0"/>
    <n v="0"/>
    <n v="0"/>
    <n v="0"/>
    <n v="0"/>
    <n v="1270000000"/>
    <n v="300000000"/>
    <n v="30000000"/>
    <n v="0"/>
    <n v="940000000"/>
    <n v="0"/>
    <s v="NO 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270000000"/>
    <n v="300000000"/>
    <n v="30000000"/>
    <n v="0"/>
    <n v="940000000"/>
    <n v="0"/>
    <x v="1"/>
  </r>
  <r>
    <x v="151"/>
    <x v="5"/>
    <x v="150"/>
    <n v="0"/>
    <n v="0"/>
    <n v="0"/>
    <n v="0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152"/>
    <x v="5"/>
    <x v="151"/>
    <n v="3288242.88"/>
    <n v="0"/>
    <n v="0"/>
    <n v="3288242.88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9052156.0899999999"/>
    <n v="9052156.0899999999"/>
    <n v="0"/>
    <n v="0"/>
    <n v="0"/>
    <n v="0"/>
    <s v="CONSISTENTE"/>
    <s v="NO CONSISTENTE"/>
    <s v="CONSISTENTE"/>
    <s v="CONSISTENTE"/>
    <s v="CONSISTENTE"/>
    <s v="CONSISTENTE"/>
    <n v="3288242.88"/>
    <n v="3288242.88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9052156.0899999999"/>
    <n v="9052156.0899999999"/>
    <n v="0"/>
    <n v="0"/>
    <n v="0"/>
    <n v="0"/>
    <n v="0"/>
    <n v="0"/>
    <n v="0"/>
    <n v="0"/>
    <n v="0"/>
    <n v="0"/>
    <n v="12340398.969999999"/>
    <n v="12340398.969999999"/>
    <n v="0"/>
    <n v="0"/>
    <n v="0"/>
    <n v="0"/>
    <s v="NO 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2340398.969999999"/>
    <n v="12340398.969999999"/>
    <n v="0"/>
    <n v="0"/>
    <n v="0"/>
    <n v="0"/>
    <x v="1"/>
  </r>
  <r>
    <x v="153"/>
    <x v="5"/>
    <x v="152"/>
    <n v="309115746"/>
    <n v="0"/>
    <n v="0"/>
    <n v="0"/>
    <n v="0"/>
    <n v="0"/>
    <n v="309115746"/>
    <n v="0"/>
    <s v="CONSISTENTE"/>
    <s v="OK"/>
    <n v="309115746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21979298"/>
    <n v="21979298"/>
    <n v="0"/>
    <n v="0"/>
    <n v="0"/>
    <n v="0"/>
    <n v="1"/>
    <s v="CONSISTENTE"/>
    <s v="CONSISTENTE"/>
    <s v="CONSISTENTE"/>
    <s v="CONSISTENTE"/>
    <s v="CONSISTENTE"/>
    <s v="CONSISTENTE"/>
    <n v="287136448"/>
    <n v="287136448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87136448"/>
    <n v="287136448"/>
    <n v="0"/>
    <n v="0"/>
    <n v="0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309115746"/>
    <n v="309115746"/>
    <n v="0"/>
    <n v="0"/>
    <n v="0"/>
    <n v="0"/>
    <n v="287136448"/>
    <n v="287136448"/>
    <n v="0"/>
    <n v="0"/>
    <n v="0"/>
    <n v="0"/>
    <n v="574272896"/>
    <n v="574272896"/>
    <n v="0"/>
    <n v="0"/>
    <n v="0"/>
    <n v="0"/>
    <s v="NO CONSISTENTE"/>
    <n v="0"/>
    <n v="0"/>
    <n v="0"/>
    <n v="0"/>
    <n v="0"/>
    <n v="0"/>
    <n v="1"/>
    <s v="CONSISTENTE"/>
    <s v="NO CONSISTENTE"/>
    <s v="CONSISTENTE"/>
    <s v="CONSISTENTE"/>
    <s v="CONSISTENTE"/>
    <s v="CONSISTENTE"/>
    <n v="287136448"/>
    <n v="287136448"/>
    <n v="0"/>
    <n v="0"/>
    <n v="0"/>
    <n v="0"/>
    <n v="574272896"/>
    <n v="574272896"/>
    <n v="0"/>
    <n v="0"/>
    <n v="0"/>
    <n v="0"/>
    <x v="1"/>
  </r>
  <r>
    <x v="154"/>
    <x v="5"/>
    <x v="153"/>
    <n v="4400056.97"/>
    <n v="0"/>
    <n v="0"/>
    <n v="4400056.97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155"/>
    <x v="5"/>
    <x v="154"/>
    <n v="0"/>
    <n v="0"/>
    <n v="0"/>
    <n v="0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156"/>
    <x v="5"/>
    <x v="155"/>
    <n v="2791071.19"/>
    <n v="0"/>
    <n v="0"/>
    <n v="0"/>
    <n v="0"/>
    <n v="0"/>
    <n v="2791071.19"/>
    <n v="0"/>
    <s v="CONSISTENTE"/>
    <s v="OK"/>
    <n v="2791071.19"/>
    <n v="0"/>
    <n v="0"/>
    <n v="0"/>
    <n v="0"/>
    <s v="  2472 DE 2014"/>
    <s v="31/12/2013"/>
    <s v="CONSISTENTE"/>
    <s v=""/>
    <n v="48926394.149999999"/>
    <n v="48926394.149999999"/>
    <n v="0"/>
    <n v="0"/>
    <n v="0"/>
    <n v="0"/>
    <s v="CONSISTENTE"/>
    <s v="NO CONSISTENTE"/>
    <s v="CONSISTENTE"/>
    <s v="CONSISTENTE"/>
    <s v="CONSISTENTE"/>
    <s v="CONSISTENTE"/>
    <n v="2791071.19"/>
    <n v="2791071.19"/>
    <n v="0"/>
    <n v="0"/>
    <n v="0"/>
    <n v="0"/>
    <n v="1"/>
    <s v="CONSISTENTE"/>
    <s v="CONSISTENTE"/>
    <s v="CONSISTENTE"/>
    <s v="CONSISTENTE"/>
    <s v="CONSISTENTE"/>
    <s v="CONSISTENTE"/>
    <n v="41683526.68"/>
    <n v="41683526.68"/>
    <n v="0"/>
    <n v="0"/>
    <n v="0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51717465.339999996"/>
    <n v="51717465.339999996"/>
    <n v="0"/>
    <n v="0"/>
    <n v="0"/>
    <n v="0"/>
    <n v="2791071.19"/>
    <n v="2791071.19"/>
    <n v="0"/>
    <n v="0"/>
    <n v="0"/>
    <n v="0"/>
    <n v="90609920.829999998"/>
    <n v="90609920.829999998"/>
    <n v="0"/>
    <n v="0"/>
    <n v="0"/>
    <n v="0"/>
    <s v="NO CONSISTENTE"/>
    <n v="0"/>
    <n v="0"/>
    <n v="0"/>
    <n v="0"/>
    <n v="0"/>
    <n v="0"/>
    <n v="0"/>
    <s v="CONSISTENTE"/>
    <s v="NO CONSISTENTE"/>
    <s v="CONSISTENTE"/>
    <s v="CONSISTENTE"/>
    <s v="CONSISTENTE"/>
    <s v="CONSISTENTE"/>
    <n v="2791071.19"/>
    <n v="2791071.19"/>
    <n v="0"/>
    <n v="0"/>
    <n v="0"/>
    <n v="0"/>
    <n v="90609920.829999998"/>
    <n v="90609920.829999998"/>
    <n v="0"/>
    <n v="0"/>
    <n v="0"/>
    <n v="0"/>
    <x v="1"/>
  </r>
  <r>
    <x v="157"/>
    <x v="5"/>
    <x v="156"/>
    <n v="0"/>
    <n v="0"/>
    <n v="0"/>
    <n v="0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158"/>
    <x v="5"/>
    <x v="157"/>
    <n v="1992603"/>
    <n v="0"/>
    <n v="0"/>
    <n v="1992603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816572.57"/>
    <n v="0"/>
    <n v="0"/>
    <n v="0"/>
    <n v="816572.57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NO CONSISTENTE"/>
    <s v="CONSISTENTE"/>
    <n v="0"/>
    <n v="0"/>
    <n v="0"/>
    <n v="0"/>
    <n v="0"/>
    <n v="0"/>
    <n v="0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816572.57"/>
    <n v="0"/>
    <n v="0"/>
    <n v="0"/>
    <n v="816572.57"/>
    <n v="0"/>
    <s v="NO CONSISTENTE"/>
    <n v="0"/>
    <n v="0"/>
    <n v="0"/>
    <n v="0"/>
    <n v="0"/>
    <n v="0"/>
    <n v="0"/>
    <s v="CONSISTENTE"/>
    <s v="CONSISTENTE"/>
    <s v="CONSISTENTE"/>
    <s v="CONSISTENTE"/>
    <s v="NO CONSISTENTE"/>
    <s v="CONSISTENTE"/>
    <n v="0"/>
    <n v="0"/>
    <n v="0"/>
    <n v="0"/>
    <n v="0"/>
    <n v="0"/>
    <n v="816572.57"/>
    <n v="0"/>
    <n v="0"/>
    <n v="0"/>
    <n v="816572.57"/>
    <n v="0"/>
    <x v="1"/>
  </r>
  <r>
    <x v="159"/>
    <x v="5"/>
    <x v="158"/>
    <n v="118788"/>
    <n v="0"/>
    <n v="0"/>
    <n v="118788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160"/>
    <x v="5"/>
    <x v="159"/>
    <n v="217900778.53999999"/>
    <n v="42708196.75"/>
    <n v="38060839.280000001"/>
    <n v="74587632.510000005"/>
    <n v="0"/>
    <n v="0"/>
    <n v="62544110"/>
    <n v="0"/>
    <s v="CONSISTENTE"/>
    <s v="OK"/>
    <n v="6254411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62544110"/>
    <n v="6254411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62544110"/>
    <n v="62544110"/>
    <n v="0"/>
    <n v="0"/>
    <n v="0"/>
    <n v="0"/>
    <n v="62544110"/>
    <n v="62544110"/>
    <n v="0"/>
    <n v="0"/>
    <n v="0"/>
    <n v="0"/>
    <n v="62544110"/>
    <n v="6254411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62544110"/>
    <n v="62544110"/>
    <n v="0"/>
    <n v="0"/>
    <n v="0"/>
    <n v="0"/>
    <n v="62544110"/>
    <n v="62544110"/>
    <n v="0"/>
    <n v="0"/>
    <n v="0"/>
    <n v="0"/>
    <x v="0"/>
  </r>
  <r>
    <x v="161"/>
    <x v="5"/>
    <x v="160"/>
    <n v="0"/>
    <n v="0"/>
    <n v="0"/>
    <n v="0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162"/>
    <x v="5"/>
    <x v="161"/>
    <n v="195174865.90000001"/>
    <n v="0"/>
    <n v="0"/>
    <n v="0"/>
    <n v="0"/>
    <n v="0"/>
    <n v="195174865.90000001"/>
    <n v="0"/>
    <s v="CONSISTENTE"/>
    <s v="OK"/>
    <n v="0"/>
    <n v="0"/>
    <n v="195174865.90000001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95174865.90000001"/>
    <n v="0"/>
    <n v="0"/>
    <n v="195174865.90000001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163"/>
    <x v="5"/>
    <x v="162"/>
    <n v="1603000"/>
    <n v="0"/>
    <n v="0"/>
    <n v="160300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164"/>
    <x v="5"/>
    <x v="163"/>
    <n v="8721000"/>
    <n v="0"/>
    <n v="0"/>
    <n v="872100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165"/>
    <x v="5"/>
    <x v="164"/>
    <n v="509407494.51999998"/>
    <n v="0"/>
    <n v="0"/>
    <n v="495106800"/>
    <n v="0"/>
    <n v="0"/>
    <n v="495106800"/>
    <n v="-480806105.48000002"/>
    <s v="NO CONSISTENTE"/>
    <s v="LA ENTIDAD TERRITORIAL NO DETERMINÓ EL SALDO DE MANERA CORRECTA."/>
    <n v="1462996587"/>
    <n v="2118808765"/>
    <n v="0"/>
    <n v="0"/>
    <n v="0"/>
    <s v="  2472 DE 2014"/>
    <s v="31/12/2013"/>
    <s v="NO CONSISTENTE"/>
    <s v="EL PLAN DE APLICACIÓN ES SUPERIOR A LOS RECURSOS SUSCEPTIBLES DE APLICACIÓN."/>
    <n v="6386016484"/>
    <n v="528450100"/>
    <n v="655604183"/>
    <n v="0"/>
    <n v="0"/>
    <n v="0"/>
    <s v="NO 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1184054283"/>
    <n v="528450100"/>
    <n v="655604183"/>
    <n v="0"/>
    <n v="0"/>
    <n v="0"/>
    <s v="NO 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184054283"/>
    <n v="528450100"/>
    <n v="655604183"/>
    <n v="0"/>
    <n v="0"/>
    <n v="0"/>
    <x v="1"/>
  </r>
  <r>
    <x v="166"/>
    <x v="5"/>
    <x v="165"/>
    <n v="0"/>
    <n v="0"/>
    <n v="0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1429559600"/>
    <n v="0"/>
    <n v="0"/>
    <n v="0"/>
    <n v="0"/>
    <n v="0"/>
    <s v="NO 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167"/>
    <x v="5"/>
    <x v="166"/>
    <n v="44036940.530000001"/>
    <n v="0"/>
    <n v="0"/>
    <n v="44036940.530000001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168"/>
    <x v="5"/>
    <x v="167"/>
    <n v="0"/>
    <n v="0"/>
    <n v="0"/>
    <n v="0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169"/>
    <x v="5"/>
    <x v="168"/>
    <n v="8699557.2400000002"/>
    <n v="0"/>
    <n v="0"/>
    <n v="8699557.2400000002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170"/>
    <x v="5"/>
    <x v="169"/>
    <n v="292622100"/>
    <n v="4414472212"/>
    <n v="0"/>
    <n v="79594488.819999993"/>
    <n v="0"/>
    <n v="0"/>
    <n v="0"/>
    <n v="-4201444600.8199997"/>
    <s v="NO CONSISTENTE"/>
    <s v="LA ENTIDAD TERRITORIAL NO DETERMINÓ EL SALDO DE MANERA CORRECTA."/>
    <n v="0"/>
    <n v="4201444601"/>
    <n v="0"/>
    <n v="0"/>
    <n v="0"/>
    <s v="  2472 DE 2014"/>
    <s v="31/12/2013"/>
    <s v="NO CONSISTENTE"/>
    <s v="EL PLAN DE APLICACIÓN ES SUPERIOR A LOS RECURSOS SUSCEPTIBLES DE APLICACIÓN.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596096530"/>
    <n v="225000000"/>
    <n v="258387610"/>
    <n v="0"/>
    <n v="0"/>
    <n v="0"/>
    <n v="1"/>
    <s v="NO 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483387610"/>
    <n v="225000000"/>
    <n v="258387610"/>
    <n v="0"/>
    <n v="0"/>
    <n v="0"/>
    <s v="NO CONSISTENTE"/>
    <n v="0"/>
    <n v="0"/>
    <n v="0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483387610"/>
    <n v="225000000"/>
    <n v="258387610"/>
    <n v="0"/>
    <n v="0"/>
    <n v="0"/>
    <x v="1"/>
  </r>
  <r>
    <x v="171"/>
    <x v="5"/>
    <x v="170"/>
    <n v="0"/>
    <n v="0"/>
    <n v="0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172"/>
    <x v="5"/>
    <x v="171"/>
    <n v="2706738000"/>
    <n v="38955410.600000001"/>
    <n v="0"/>
    <n v="0"/>
    <n v="0"/>
    <n v="0"/>
    <n v="2667782589.4000001"/>
    <n v="0"/>
    <s v="CONSISTENTE"/>
    <s v="OK"/>
    <n v="6743188.7000000002"/>
    <n v="236172844.80000001"/>
    <n v="0"/>
    <n v="2424866555.8899999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667782589.3899999"/>
    <n v="6743188.7000000002"/>
    <n v="236172844.80000001"/>
    <n v="0"/>
    <n v="2424866555.8899999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173"/>
    <x v="5"/>
    <x v="172"/>
    <n v="359239.1"/>
    <n v="0"/>
    <n v="0"/>
    <n v="359239.1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174"/>
    <x v="5"/>
    <x v="173"/>
    <n v="0"/>
    <n v="0"/>
    <n v="0"/>
    <n v="0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2169715659"/>
    <n v="0"/>
    <n v="0"/>
    <n v="0"/>
    <n v="0"/>
    <n v="0"/>
    <n v="1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175"/>
    <x v="5"/>
    <x v="174"/>
    <n v="803840579.78999996"/>
    <n v="6017093.79"/>
    <n v="0"/>
    <n v="0"/>
    <n v="0"/>
    <n v="0"/>
    <n v="797823486"/>
    <n v="0"/>
    <s v="CONSISTENTE"/>
    <s v="OK"/>
    <n v="0"/>
    <n v="0"/>
    <n v="377918227"/>
    <n v="419905259"/>
    <n v="0"/>
    <s v="  2472 DE 2014"/>
    <s v="31/12/2013"/>
    <s v="CONSISTENTE"/>
    <s v=""/>
    <n v="354977804"/>
    <n v="120094741"/>
    <n v="234883063"/>
    <n v="0"/>
    <n v="0"/>
    <n v="0"/>
    <s v="CONSISTENTE"/>
    <s v="NO CONSISTENTE"/>
    <s v="NO 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20000000"/>
    <n v="0"/>
    <n v="0"/>
    <n v="0"/>
    <n v="2000000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152801290"/>
    <n v="120094741"/>
    <n v="234883063"/>
    <n v="377918227"/>
    <n v="419905259"/>
    <n v="0"/>
    <n v="20000000"/>
    <n v="0"/>
    <n v="0"/>
    <n v="0"/>
    <n v="20000000"/>
    <n v="0"/>
    <n v="374977804"/>
    <n v="120094741"/>
    <n v="234883063"/>
    <n v="0"/>
    <n v="2000000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20000000"/>
    <n v="0"/>
    <n v="0"/>
    <n v="0"/>
    <n v="20000000"/>
    <n v="0"/>
    <n v="374977804"/>
    <n v="120094741"/>
    <n v="234883063"/>
    <n v="0"/>
    <n v="20000000"/>
    <n v="0"/>
    <x v="0"/>
  </r>
  <r>
    <x v="176"/>
    <x v="5"/>
    <x v="175"/>
    <n v="0"/>
    <n v="0"/>
    <n v="0"/>
    <n v="0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177"/>
    <x v="5"/>
    <x v="176"/>
    <n v="33740247"/>
    <n v="31364699"/>
    <n v="2375548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40000000"/>
    <n v="0"/>
    <n v="0"/>
    <n v="1"/>
    <s v="NO CONSISTENTE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NO CONSISTENTE"/>
    <s v="CONSISTENTE"/>
    <s v="CONSISTENTE"/>
    <n v="0"/>
    <n v="0"/>
    <n v="0"/>
    <n v="0"/>
    <n v="0"/>
    <n v="0"/>
    <n v="0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40000000"/>
    <n v="0"/>
    <n v="0"/>
    <n v="40000000"/>
    <n v="0"/>
    <n v="0"/>
    <s v="NO CONSISTENTE"/>
    <n v="0"/>
    <n v="0"/>
    <n v="0"/>
    <n v="0"/>
    <n v="0"/>
    <n v="0"/>
    <n v="1"/>
    <s v="CONSISTENTE"/>
    <s v="CONSISTENTE"/>
    <s v="CONSISTENTE"/>
    <s v="NO CONSISTENTE"/>
    <s v="CONSISTENTE"/>
    <s v="CONSISTENTE"/>
    <n v="0"/>
    <n v="0"/>
    <n v="0"/>
    <n v="0"/>
    <n v="0"/>
    <n v="0"/>
    <n v="40000000"/>
    <n v="0"/>
    <n v="0"/>
    <n v="40000000"/>
    <n v="0"/>
    <n v="0"/>
    <x v="1"/>
  </r>
  <r>
    <x v="178"/>
    <x v="5"/>
    <x v="177"/>
    <n v="142223.67999999999"/>
    <n v="0"/>
    <n v="0"/>
    <n v="142223.67999999999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179"/>
    <x v="5"/>
    <x v="178"/>
    <n v="0"/>
    <n v="0"/>
    <n v="0"/>
    <n v="0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180"/>
    <x v="5"/>
    <x v="179"/>
    <n v="50503311.170000002"/>
    <n v="0"/>
    <n v="0"/>
    <n v="50503311.170000002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181"/>
    <x v="5"/>
    <x v="180"/>
    <n v="349429180"/>
    <n v="171298822"/>
    <n v="0"/>
    <n v="178130358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425197820"/>
    <n v="0"/>
    <n v="0"/>
    <n v="0"/>
    <n v="0"/>
    <n v="0"/>
    <n v="1"/>
    <s v="NO 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182"/>
    <x v="5"/>
    <x v="181"/>
    <n v="6728878.0199999996"/>
    <n v="0"/>
    <n v="0"/>
    <n v="6728878.0199999996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273027131"/>
    <n v="273027131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73027131"/>
    <n v="273027131"/>
    <n v="0"/>
    <n v="0"/>
    <n v="0"/>
    <n v="0"/>
    <n v="0"/>
    <n v="0"/>
    <n v="0"/>
    <n v="0"/>
    <n v="0"/>
    <n v="0"/>
    <n v="273027131"/>
    <n v="273027131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273027131"/>
    <n v="273027131"/>
    <n v="0"/>
    <n v="0"/>
    <n v="0"/>
    <n v="0"/>
    <x v="0"/>
  </r>
  <r>
    <x v="183"/>
    <x v="5"/>
    <x v="182"/>
    <n v="230510871"/>
    <n v="0"/>
    <n v="57047470"/>
    <n v="0"/>
    <n v="0"/>
    <n v="0"/>
    <n v="173463401"/>
    <n v="0"/>
    <s v="CONSISTENTE"/>
    <s v="OK"/>
    <n v="183503727"/>
    <n v="173463401"/>
    <n v="0"/>
    <n v="0"/>
    <n v="0"/>
    <s v="  2472 DE 2014"/>
    <s v="31/12/2013"/>
    <s v="NO CONSISTENTE"/>
    <s v="EL PLAN DE APLICACIÓN ES SUPERIOR A LOS RECURSOS SUSCEPTIBLES DE APLICACIÓN."/>
    <n v="407409921"/>
    <n v="183503727"/>
    <n v="173463401"/>
    <n v="0"/>
    <n v="0"/>
    <n v="0"/>
    <s v="NO 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356967128"/>
    <n v="183503727"/>
    <n v="173463401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56967128"/>
    <n v="183503727"/>
    <n v="173463401"/>
    <n v="0"/>
    <n v="0"/>
    <n v="0"/>
    <n v="356967128"/>
    <n v="183503727"/>
    <n v="173463401"/>
    <n v="0"/>
    <n v="0"/>
    <n v="0"/>
    <n v="713934256"/>
    <n v="367007454"/>
    <n v="346926802"/>
    <n v="0"/>
    <n v="0"/>
    <n v="0"/>
    <s v="NO 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356967128"/>
    <n v="183503727"/>
    <n v="173463401"/>
    <n v="0"/>
    <n v="0"/>
    <n v="0"/>
    <n v="713934256"/>
    <n v="367007454"/>
    <n v="346926802"/>
    <n v="0"/>
    <n v="0"/>
    <n v="0"/>
    <x v="1"/>
  </r>
  <r>
    <x v="184"/>
    <x v="5"/>
    <x v="183"/>
    <n v="10313873.23"/>
    <n v="0"/>
    <n v="0"/>
    <n v="10313873.23"/>
    <n v="0"/>
    <n v="0"/>
    <n v="0"/>
    <n v="0"/>
    <s v="CONSISTENTE"/>
    <s v="OK"/>
    <n v="0"/>
    <n v="486612.7"/>
    <n v="0"/>
    <n v="0"/>
    <n v="0"/>
    <s v="  2472 DE 2014"/>
    <s v="31/12/2013"/>
    <s v="NO CONSISTENTE"/>
    <s v="EL PLAN DE APLICACIÓN ES SUPERIOR A LOS RECURSOS SUSCEPTIBLES DE APLICACIÓN."/>
    <n v="205060218.71000001"/>
    <n v="0"/>
    <n v="33405134"/>
    <n v="0"/>
    <n v="0"/>
    <n v="0"/>
    <s v="NO CONSISTENTE"/>
    <s v="CONSISTENTE"/>
    <s v="NO 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486612.7"/>
    <n v="0"/>
    <n v="486612.7"/>
    <n v="0"/>
    <n v="0"/>
    <n v="0"/>
    <n v="0"/>
    <n v="0"/>
    <n v="0"/>
    <n v="0"/>
    <n v="0"/>
    <n v="0"/>
    <n v="33405134"/>
    <n v="0"/>
    <n v="33405134"/>
    <n v="0"/>
    <n v="0"/>
    <n v="0"/>
    <s v="NO 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33405134"/>
    <n v="0"/>
    <n v="33405134"/>
    <n v="0"/>
    <n v="0"/>
    <n v="0"/>
    <x v="1"/>
  </r>
  <r>
    <x v="185"/>
    <x v="5"/>
    <x v="184"/>
    <n v="212862567"/>
    <n v="86313269"/>
    <n v="0"/>
    <n v="108702906"/>
    <n v="0"/>
    <n v="0"/>
    <n v="17846392"/>
    <n v="0"/>
    <s v="CONSISTENTE"/>
    <s v="OK"/>
    <n v="17647508"/>
    <n v="212862597"/>
    <n v="0"/>
    <n v="0"/>
    <n v="0"/>
    <s v="  2472 DE 2014"/>
    <s v="31/12/2013"/>
    <s v="NO CONSISTENTE"/>
    <s v="EL PLAN DE APLICACIÓN ES SUPERIOR A LOS RECURSOS SUSCEPTIBLES DE APLICACIÓN.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30510105"/>
    <n v="17647508"/>
    <n v="212862597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186"/>
    <x v="5"/>
    <x v="185"/>
    <n v="1054578838.72"/>
    <n v="0"/>
    <n v="46246388.100000001"/>
    <n v="0"/>
    <n v="0"/>
    <n v="0"/>
    <n v="1008332450.62"/>
    <n v="0"/>
    <s v="CONSISTENTE"/>
    <s v="OK"/>
    <n v="0"/>
    <n v="0"/>
    <n v="0"/>
    <n v="1008332450.62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1008540066.61"/>
    <n v="0"/>
    <n v="0"/>
    <n v="0"/>
    <n v="1008479062.76"/>
    <n v="0"/>
    <n v="1"/>
    <s v="NO 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1008332450.62"/>
    <n v="0"/>
    <n v="0"/>
    <n v="0"/>
    <n v="1008332450.62"/>
    <n v="0"/>
    <n v="0"/>
    <n v="0"/>
    <n v="0"/>
    <n v="0"/>
    <n v="0"/>
    <n v="0"/>
    <n v="1008479062.76"/>
    <n v="0"/>
    <n v="0"/>
    <n v="0"/>
    <n v="1008479062.76"/>
    <n v="0"/>
    <s v="NO CONSISTENTE"/>
    <n v="0"/>
    <n v="0"/>
    <n v="0"/>
    <n v="0"/>
    <n v="0"/>
    <n v="0"/>
    <n v="1"/>
    <s v="CONSISTENTE"/>
    <s v="CONSISTENTE"/>
    <s v="CONSISTENTE"/>
    <s v="CONSISTENTE"/>
    <s v="NO CONSISTENTE"/>
    <s v="CONSISTENTE"/>
    <n v="0"/>
    <n v="0"/>
    <n v="0"/>
    <n v="0"/>
    <n v="0"/>
    <n v="0"/>
    <n v="1008479062.76"/>
    <n v="0"/>
    <n v="0"/>
    <n v="0"/>
    <n v="1008479062.76"/>
    <n v="0"/>
    <x v="1"/>
  </r>
  <r>
    <x v="187"/>
    <x v="5"/>
    <x v="186"/>
    <n v="23194161.91"/>
    <n v="0"/>
    <n v="0"/>
    <n v="23194161.91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385568173.08999997"/>
    <n v="385568173.08999997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85568173.08999997"/>
    <n v="385568173.08999997"/>
    <n v="0"/>
    <n v="0"/>
    <n v="0"/>
    <n v="0"/>
    <n v="0"/>
    <n v="0"/>
    <n v="0"/>
    <n v="0"/>
    <n v="0"/>
    <n v="0"/>
    <n v="385568173.08999997"/>
    <n v="385568173.08999997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385568173.08999997"/>
    <n v="385568173.08999997"/>
    <n v="0"/>
    <n v="0"/>
    <n v="0"/>
    <n v="0"/>
    <x v="0"/>
  </r>
  <r>
    <x v="188"/>
    <x v="5"/>
    <x v="187"/>
    <n v="205460810.30000001"/>
    <n v="73259941"/>
    <n v="95000000"/>
    <n v="0"/>
    <n v="0"/>
    <n v="0"/>
    <n v="37200869.299999997"/>
    <n v="0"/>
    <s v="CONSISTENTE"/>
    <s v="OK"/>
    <n v="73890607.620000005"/>
    <n v="0"/>
    <n v="37200869.299999997"/>
    <n v="0"/>
    <n v="0"/>
    <s v="  2472 DE 2014"/>
    <s v="31/12/2013"/>
    <s v="NO CONSISTENTE"/>
    <s v="EL PLAN DE APLICACIÓN ES SUPERIOR A LOS RECURSOS SUSCEPTIBLES DE APLICACIÓN."/>
    <n v="3926897"/>
    <n v="73890607.620000005"/>
    <n v="0"/>
    <n v="37200869.299999997"/>
    <n v="0"/>
    <n v="0"/>
    <s v="NO 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926897"/>
    <n v="3926897"/>
    <n v="0"/>
    <n v="0"/>
    <n v="0"/>
    <n v="0"/>
    <n v="1"/>
    <s v="CONSISTENTE"/>
    <s v="CONSISTENTE"/>
    <s v="CONSISTENTE"/>
    <s v="CONSISTENTE"/>
    <s v="CONSISTENTE"/>
    <s v="CONSISTENTE"/>
    <n v="3926897"/>
    <n v="3926897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11091476.92"/>
    <n v="73890607.620000005"/>
    <n v="0"/>
    <n v="37200869.299999997"/>
    <n v="0"/>
    <n v="0"/>
    <n v="3926897"/>
    <n v="3926897"/>
    <n v="0"/>
    <n v="0"/>
    <n v="0"/>
    <n v="0"/>
    <n v="115018373.92"/>
    <n v="77817504.620000005"/>
    <n v="0"/>
    <n v="37200869.299999997"/>
    <n v="0"/>
    <n v="0"/>
    <s v="NO CONSISTENTE"/>
    <n v="37200869.299999997"/>
    <n v="0"/>
    <n v="0"/>
    <n v="37200869.299999997"/>
    <n v="0"/>
    <n v="0"/>
    <n v="1"/>
    <s v="CONSISTENTE"/>
    <s v="CONSISTENTE"/>
    <s v="CONSISTENTE"/>
    <s v="CONSISTENTE"/>
    <s v="CONSISTENTE"/>
    <s v="CONSISTENTE"/>
    <n v="41127766.299999997"/>
    <n v="3926897"/>
    <n v="0"/>
    <n v="37200869.299999997"/>
    <n v="0"/>
    <n v="0"/>
    <n v="152219243.22"/>
    <n v="77817504.620000005"/>
    <n v="0"/>
    <n v="74401738.599999994"/>
    <n v="0"/>
    <n v="0"/>
    <x v="1"/>
  </r>
  <r>
    <x v="189"/>
    <x v="5"/>
    <x v="188"/>
    <n v="691810.66"/>
    <n v="691810.66"/>
    <n v="0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190"/>
    <x v="5"/>
    <x v="189"/>
    <n v="455064.03"/>
    <n v="0"/>
    <n v="0"/>
    <n v="455064.03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455064.03"/>
    <n v="455064.03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455064.03"/>
    <n v="455064.03"/>
    <n v="0"/>
    <n v="0"/>
    <n v="0"/>
    <n v="0"/>
    <s v="NO 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455064.03"/>
    <n v="455064.03"/>
    <n v="0"/>
    <n v="0"/>
    <n v="0"/>
    <n v="0"/>
    <x v="1"/>
  </r>
  <r>
    <x v="191"/>
    <x v="5"/>
    <x v="190"/>
    <n v="172028518.63"/>
    <n v="0"/>
    <n v="0"/>
    <n v="172028518.63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192"/>
    <x v="5"/>
    <x v="191"/>
    <n v="0"/>
    <n v="0"/>
    <n v="0"/>
    <n v="0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75225000"/>
    <n v="75225000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75225000"/>
    <n v="75225000"/>
    <n v="0"/>
    <n v="0"/>
    <n v="0"/>
    <n v="0"/>
    <s v="NO 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75225000"/>
    <n v="75225000"/>
    <n v="0"/>
    <n v="0"/>
    <n v="0"/>
    <n v="0"/>
    <x v="1"/>
  </r>
  <r>
    <x v="193"/>
    <x v="5"/>
    <x v="192"/>
    <n v="204434197"/>
    <n v="0"/>
    <n v="154973073"/>
    <n v="0"/>
    <n v="0"/>
    <n v="0"/>
    <n v="0"/>
    <n v="49461124"/>
    <s v="NO CONSISTENTE"/>
    <s v="LA ENTIDAD TERRITORIAL NO DETERMINÓ EL SALDO DE MANERA CORRECTA."/>
    <n v="49461124"/>
    <n v="0"/>
    <n v="0"/>
    <n v="0"/>
    <n v="0"/>
    <s v="  2472 DE 2014"/>
    <s v="31/12/2013"/>
    <s v="NO CONSISTENTE"/>
    <s v="EL PLAN DE APLICACIÓN ES SUPERIOR A LOS RECURSOS SUSCEPTIBLES DE APLICACIÓN.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18456218271"/>
    <n v="0"/>
    <n v="0"/>
    <n v="0"/>
    <n v="0"/>
    <n v="0"/>
    <n v="1"/>
    <s v="NO 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194"/>
    <x v="5"/>
    <x v="193"/>
    <n v="579716"/>
    <n v="579716"/>
    <n v="0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136275277"/>
    <n v="136275277"/>
    <n v="0"/>
    <n v="0"/>
    <n v="0"/>
    <n v="0"/>
    <n v="1"/>
    <s v="CONSISTENTE"/>
    <s v="NO CONSISTENTE"/>
    <s v="CONSISTENTE"/>
    <s v="CONSISTENTE"/>
    <s v="CONSISTENTE"/>
    <s v="CONSISTENTE"/>
    <n v="33208403"/>
    <n v="33208403"/>
    <n v="0"/>
    <n v="0"/>
    <n v="0"/>
    <n v="0"/>
    <n v="1"/>
    <s v="CONSISTENTE"/>
    <s v="NO 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136275277"/>
    <n v="136275277"/>
    <n v="0"/>
    <n v="0"/>
    <n v="0"/>
    <n v="0"/>
    <s v="NO CONSISTENTE"/>
    <n v="0"/>
    <n v="0"/>
    <n v="0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36275277"/>
    <n v="136275277"/>
    <n v="0"/>
    <n v="0"/>
    <n v="0"/>
    <n v="0"/>
    <x v="1"/>
  </r>
  <r>
    <x v="195"/>
    <x v="6"/>
    <x v="194"/>
    <n v="2752514635"/>
    <n v="0"/>
    <n v="150000000"/>
    <n v="0"/>
    <n v="0"/>
    <n v="0"/>
    <n v="2602514635"/>
    <n v="0"/>
    <s v="CONSISTENTE"/>
    <s v="OK"/>
    <n v="0"/>
    <n v="0"/>
    <n v="0"/>
    <n v="2602514635"/>
    <n v="0"/>
    <s v="  2472 DE 2014"/>
    <s v="31/12/2013"/>
    <s v="CONSISTENTE"/>
    <s v=""/>
    <n v="950000000"/>
    <n v="950000000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602514635"/>
    <n v="0"/>
    <n v="0"/>
    <n v="0"/>
    <n v="2602514635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552514635"/>
    <n v="950000000"/>
    <n v="0"/>
    <n v="0"/>
    <n v="2602514635"/>
    <n v="0"/>
    <n v="2602514635"/>
    <n v="0"/>
    <n v="0"/>
    <n v="0"/>
    <n v="2602514635"/>
    <n v="0"/>
    <n v="3552514635"/>
    <n v="950000000"/>
    <n v="0"/>
    <n v="0"/>
    <n v="2602514635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602514635"/>
    <n v="0"/>
    <n v="0"/>
    <n v="0"/>
    <n v="2602514635"/>
    <n v="0"/>
    <n v="3552514635"/>
    <n v="950000000"/>
    <n v="0"/>
    <n v="0"/>
    <n v="2602514635"/>
    <n v="0"/>
    <x v="0"/>
  </r>
  <r>
    <x v="196"/>
    <x v="6"/>
    <x v="195"/>
    <n v="6624791"/>
    <n v="0"/>
    <n v="0"/>
    <n v="0"/>
    <n v="0"/>
    <n v="0"/>
    <n v="6624791"/>
    <n v="0"/>
    <s v="CONSISTENTE"/>
    <s v="OK"/>
    <n v="0"/>
    <n v="0"/>
    <n v="0"/>
    <n v="6624791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6624791"/>
    <n v="0"/>
    <n v="0"/>
    <n v="0"/>
    <n v="6624791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197"/>
    <x v="6"/>
    <x v="196"/>
    <n v="10251554.85"/>
    <n v="0"/>
    <n v="0"/>
    <n v="0"/>
    <n v="0"/>
    <n v="0"/>
    <n v="10251554.85"/>
    <n v="0"/>
    <s v="CONSISTENTE"/>
    <s v="OK"/>
    <n v="0"/>
    <n v="0"/>
    <n v="0"/>
    <n v="10251554.85"/>
    <n v="0"/>
    <s v="  2472 DE 2014"/>
    <s v="31/12/2013"/>
    <s v="CONSISTENTE"/>
    <s v=""/>
    <n v="191217439.40000001"/>
    <n v="0"/>
    <n v="0"/>
    <n v="0"/>
    <n v="191217439.40000001"/>
    <n v="0"/>
    <s v="CONSISTENTE"/>
    <s v="CONSISTENTE"/>
    <s v="CONSISTENTE"/>
    <s v="CONSISTENTE"/>
    <s v="NO CONSISTENTE"/>
    <s v="CONSISTENTE"/>
    <n v="191217439.40000001"/>
    <n v="0"/>
    <n v="0"/>
    <n v="0"/>
    <n v="191217439.40000001"/>
    <n v="0"/>
    <n v="1"/>
    <s v="CONSISTENTE"/>
    <s v="CONSISTENTE"/>
    <s v="CONSISTENTE"/>
    <s v="CONSISTENTE"/>
    <s v="NO 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CONSISTENTE"/>
    <s v="CONSISTENTE"/>
    <s v="CONSISTENTE"/>
    <s v="NO 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01468994.25"/>
    <n v="0"/>
    <n v="0"/>
    <n v="0"/>
    <n v="201468994.25"/>
    <n v="0"/>
    <n v="0"/>
    <n v="0"/>
    <n v="0"/>
    <n v="0"/>
    <n v="0"/>
    <n v="0"/>
    <n v="382434878.80000001"/>
    <n v="0"/>
    <n v="0"/>
    <n v="0"/>
    <n v="382434878.80000001"/>
    <n v="0"/>
    <s v="NO 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382434878.80000001"/>
    <n v="0"/>
    <n v="0"/>
    <n v="0"/>
    <n v="382434878.80000001"/>
    <n v="0"/>
    <x v="1"/>
  </r>
  <r>
    <x v="198"/>
    <x v="6"/>
    <x v="197"/>
    <n v="0"/>
    <n v="0"/>
    <n v="0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199"/>
    <x v="6"/>
    <x v="198"/>
    <n v="2800708.72"/>
    <n v="0"/>
    <n v="500243"/>
    <n v="0"/>
    <n v="0"/>
    <n v="0"/>
    <n v="2300465.7200000002"/>
    <n v="0"/>
    <s v="CONSISTENTE"/>
    <s v="OK"/>
    <n v="2300465.7200000002"/>
    <n v="0"/>
    <n v="0"/>
    <n v="0"/>
    <n v="0"/>
    <s v="  2472 DE 2014"/>
    <s v="31/12/2013"/>
    <s v="CONSISTENTE"/>
    <s v=""/>
    <n v="3566786.01"/>
    <n v="3566786.01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300465.31"/>
    <n v="2300465.31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5867251.7300000004"/>
    <n v="5867251.7300000004"/>
    <n v="0"/>
    <n v="0"/>
    <n v="0"/>
    <n v="0"/>
    <n v="2300465.31"/>
    <n v="2300465.31"/>
    <n v="0"/>
    <n v="0"/>
    <n v="0"/>
    <n v="0"/>
    <n v="5867251.3200000003"/>
    <n v="5867251.3200000003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300465.31"/>
    <n v="2300465.31"/>
    <n v="0"/>
    <n v="0"/>
    <n v="0"/>
    <n v="0"/>
    <n v="5867251.3200000003"/>
    <n v="5867251.3200000003"/>
    <n v="0"/>
    <n v="0"/>
    <n v="0"/>
    <n v="0"/>
    <x v="0"/>
  </r>
  <r>
    <x v="200"/>
    <x v="6"/>
    <x v="199"/>
    <n v="169319859"/>
    <n v="0"/>
    <n v="24068343.079999998"/>
    <n v="0"/>
    <n v="0"/>
    <n v="0"/>
    <n v="145251515.92000002"/>
    <n v="0"/>
    <s v="CONSISTENTE"/>
    <s v="OK"/>
    <n v="0"/>
    <n v="0"/>
    <n v="145251515.91999999"/>
    <n v="0"/>
    <n v="0"/>
    <s v="  2472 DE 2014"/>
    <s v="31/12/2013"/>
    <s v="CONSISTENTE"/>
    <s v=""/>
    <n v="2357152"/>
    <n v="2357152"/>
    <n v="0"/>
    <n v="0"/>
    <n v="0"/>
    <n v="0"/>
    <s v="CONSISTENTE"/>
    <s v="NO CONSISTENTE"/>
    <s v="CONSISTENTE"/>
    <s v="CONSISTENTE"/>
    <s v="CONSISTENTE"/>
    <s v="CONSISTENTE"/>
    <n v="2357152"/>
    <n v="2357152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47608667.91999999"/>
    <n v="2357152"/>
    <n v="0"/>
    <n v="145251515.91999999"/>
    <n v="0"/>
    <n v="0"/>
    <n v="0"/>
    <n v="0"/>
    <n v="0"/>
    <n v="0"/>
    <n v="0"/>
    <n v="0"/>
    <n v="4714304"/>
    <n v="4714304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4714304"/>
    <n v="4714304"/>
    <n v="0"/>
    <n v="0"/>
    <n v="0"/>
    <n v="0"/>
    <x v="0"/>
  </r>
  <r>
    <x v="201"/>
    <x v="6"/>
    <x v="200"/>
    <n v="1408088.31"/>
    <n v="0"/>
    <n v="0"/>
    <n v="0"/>
    <n v="0"/>
    <n v="0"/>
    <n v="1408088.31"/>
    <n v="0"/>
    <s v="CONSISTENTE"/>
    <s v="OK"/>
    <n v="0"/>
    <n v="0"/>
    <n v="1408088.31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408088.31"/>
    <n v="0"/>
    <n v="0"/>
    <n v="1408088.31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202"/>
    <x v="6"/>
    <x v="201"/>
    <n v="884701.91"/>
    <n v="0"/>
    <n v="0"/>
    <n v="0"/>
    <n v="0"/>
    <n v="0"/>
    <n v="884701.91"/>
    <n v="0"/>
    <s v="CONSISTENTE"/>
    <s v="OK"/>
    <n v="884701.91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884701.91"/>
    <n v="884701.91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203"/>
    <x v="6"/>
    <x v="202"/>
    <n v="7703088"/>
    <n v="0"/>
    <n v="0"/>
    <n v="0"/>
    <n v="0"/>
    <n v="0"/>
    <n v="7703088"/>
    <n v="0"/>
    <s v="CONSISTENTE"/>
    <s v="OK"/>
    <n v="0"/>
    <n v="0"/>
    <n v="7703088"/>
    <n v="0"/>
    <n v="0"/>
    <s v="  2472 DE 2014"/>
    <s v="31/12/2013"/>
    <s v="CONSISTENTE"/>
    <s v=""/>
    <n v="28323073"/>
    <n v="28323073"/>
    <n v="0"/>
    <n v="0"/>
    <n v="0"/>
    <n v="0"/>
    <s v="CONSISTENTE"/>
    <s v="NO CONSISTENTE"/>
    <s v="CONSISTENTE"/>
    <s v="CONSISTENTE"/>
    <s v="CONSISTENTE"/>
    <s v="CONSISTENTE"/>
    <n v="28323073"/>
    <n v="28323073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6026161"/>
    <n v="28323073"/>
    <n v="0"/>
    <n v="7703088"/>
    <n v="0"/>
    <n v="0"/>
    <n v="0"/>
    <n v="0"/>
    <n v="0"/>
    <n v="0"/>
    <n v="0"/>
    <n v="0"/>
    <n v="56646146"/>
    <n v="56646146"/>
    <n v="0"/>
    <n v="0"/>
    <n v="0"/>
    <n v="0"/>
    <s v="NO 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56646146"/>
    <n v="56646146"/>
    <n v="0"/>
    <n v="0"/>
    <n v="0"/>
    <n v="0"/>
    <x v="1"/>
  </r>
  <r>
    <x v="204"/>
    <x v="6"/>
    <x v="22"/>
    <n v="4301038.83"/>
    <n v="0"/>
    <n v="0"/>
    <n v="0"/>
    <n v="0"/>
    <n v="0"/>
    <n v="4301038.83"/>
    <n v="0"/>
    <s v="CONSISTENTE"/>
    <s v="OK"/>
    <n v="0"/>
    <n v="0"/>
    <n v="4301038.83"/>
    <n v="0"/>
    <n v="0"/>
    <s v="  2472 DE 2014"/>
    <s v="31/12/2013"/>
    <s v="CONSISTENTE"/>
    <s v=""/>
    <n v="14454201.939999999"/>
    <n v="14454201.939999999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8755240.77"/>
    <n v="14454201.939999999"/>
    <n v="0"/>
    <n v="4301038.83"/>
    <n v="0"/>
    <n v="0"/>
    <n v="0"/>
    <n v="0"/>
    <n v="0"/>
    <n v="0"/>
    <n v="0"/>
    <n v="0"/>
    <n v="14454201.939999999"/>
    <n v="14454201.939999999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4454201.939999999"/>
    <n v="14454201.939999999"/>
    <n v="0"/>
    <n v="0"/>
    <n v="0"/>
    <n v="0"/>
    <x v="0"/>
  </r>
  <r>
    <x v="205"/>
    <x v="6"/>
    <x v="203"/>
    <n v="284142781"/>
    <n v="0"/>
    <n v="54149576.130000003"/>
    <n v="0"/>
    <n v="0"/>
    <n v="0"/>
    <n v="229993204.87"/>
    <n v="0"/>
    <s v="CONSISTENTE"/>
    <s v="OK"/>
    <n v="0"/>
    <n v="0"/>
    <n v="0"/>
    <n v="229993204.87"/>
    <n v="0"/>
    <s v="  2472 DE 2014"/>
    <s v="31/12/2013"/>
    <s v="CONSISTENTE"/>
    <s v=""/>
    <n v="8126188"/>
    <n v="8126188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38119392.87"/>
    <n v="8126188"/>
    <n v="0"/>
    <n v="0"/>
    <n v="229993204.87"/>
    <n v="0"/>
    <n v="0"/>
    <n v="0"/>
    <n v="0"/>
    <n v="0"/>
    <n v="0"/>
    <n v="0"/>
    <n v="8126188"/>
    <n v="8126188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8126188"/>
    <n v="8126188"/>
    <n v="0"/>
    <n v="0"/>
    <n v="0"/>
    <n v="0"/>
    <x v="0"/>
  </r>
  <r>
    <x v="206"/>
    <x v="6"/>
    <x v="204"/>
    <n v="3396241.15"/>
    <n v="0"/>
    <n v="0"/>
    <n v="0"/>
    <n v="0"/>
    <n v="0"/>
    <n v="3396241.15"/>
    <n v="0"/>
    <s v="CONSISTENTE"/>
    <s v="OK"/>
    <n v="0"/>
    <n v="0"/>
    <n v="3396241.15"/>
    <n v="0"/>
    <n v="0"/>
    <s v="  2472 DE 2014"/>
    <s v="31/12/2013"/>
    <s v="CONSISTENTE"/>
    <s v=""/>
    <n v="293817"/>
    <n v="293817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690058.15"/>
    <n v="293817"/>
    <n v="0"/>
    <n v="3396241.15"/>
    <n v="0"/>
    <n v="0"/>
    <n v="0"/>
    <n v="0"/>
    <n v="0"/>
    <n v="0"/>
    <n v="0"/>
    <n v="0"/>
    <n v="293817"/>
    <n v="293817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293817"/>
    <n v="293817"/>
    <n v="0"/>
    <n v="0"/>
    <n v="0"/>
    <n v="0"/>
    <x v="0"/>
  </r>
  <r>
    <x v="207"/>
    <x v="6"/>
    <x v="26"/>
    <n v="100401890.43000001"/>
    <n v="0"/>
    <n v="4452365.6500000004"/>
    <n v="0"/>
    <n v="0"/>
    <n v="0"/>
    <n v="95949524.780000001"/>
    <n v="0"/>
    <s v="CONSISTENTE"/>
    <s v="OK"/>
    <n v="0"/>
    <n v="0"/>
    <n v="95949524.780000001"/>
    <n v="0"/>
    <n v="0"/>
    <s v="  2472 DE 2014"/>
    <s v="31/12/2013"/>
    <s v="CONSISTENTE"/>
    <s v=""/>
    <n v="6744266.4000000004"/>
    <n v="6744266.4000000004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02693791.18000001"/>
    <n v="6744266.4000000004"/>
    <n v="0"/>
    <n v="95949524.780000001"/>
    <n v="0"/>
    <n v="0"/>
    <n v="0"/>
    <n v="0"/>
    <n v="0"/>
    <n v="0"/>
    <n v="0"/>
    <n v="0"/>
    <n v="6744266.4000000004"/>
    <n v="6744266.4000000004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6744266.4000000004"/>
    <n v="6744266.4000000004"/>
    <n v="0"/>
    <n v="0"/>
    <n v="0"/>
    <n v="0"/>
    <x v="0"/>
  </r>
  <r>
    <x v="208"/>
    <x v="6"/>
    <x v="205"/>
    <n v="54332102.770000003"/>
    <n v="0"/>
    <n v="54332102.770000003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3859833.32"/>
    <n v="3859833.32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859833.32"/>
    <n v="3859833.32"/>
    <n v="0"/>
    <n v="0"/>
    <n v="0"/>
    <n v="0"/>
    <n v="0"/>
    <n v="0"/>
    <n v="0"/>
    <n v="0"/>
    <n v="0"/>
    <n v="0"/>
    <n v="3859833.32"/>
    <n v="3859833.32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3859833.32"/>
    <n v="3859833.32"/>
    <n v="0"/>
    <n v="0"/>
    <n v="0"/>
    <n v="0"/>
    <x v="0"/>
  </r>
  <r>
    <x v="209"/>
    <x v="6"/>
    <x v="206"/>
    <n v="42751259.659999996"/>
    <n v="0"/>
    <n v="17751260"/>
    <n v="0"/>
    <n v="0"/>
    <n v="0"/>
    <n v="25000000"/>
    <n v="-0.34000000357627869"/>
    <s v="CONSISTENTE"/>
    <s v="OK"/>
    <n v="0"/>
    <n v="0"/>
    <n v="2500000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5000000"/>
    <n v="0"/>
    <n v="0"/>
    <n v="2500000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5000000"/>
    <n v="0"/>
    <n v="0"/>
    <n v="25000000"/>
    <n v="0"/>
    <n v="0"/>
    <n v="1"/>
    <s v="CONSISTENTE"/>
    <s v="CONSISTENTE"/>
    <s v="CONSISTENTE"/>
    <s v="NO 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CONSISTENTE"/>
    <s v="CONSISTENTE"/>
    <s v="NO CONSISTENTE"/>
    <s v="CONSISTENTE"/>
    <s v="CONSISTENTE"/>
    <n v="25000000"/>
    <n v="0"/>
    <n v="0"/>
    <n v="25000000"/>
    <n v="0"/>
    <n v="0"/>
    <n v="25000000"/>
    <n v="0"/>
    <n v="0"/>
    <n v="25000000"/>
    <n v="0"/>
    <n v="0"/>
    <n v="50000000"/>
    <n v="0"/>
    <n v="0"/>
    <n v="50000000"/>
    <n v="0"/>
    <n v="0"/>
    <s v="NO 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5000000"/>
    <n v="0"/>
    <n v="0"/>
    <n v="25000000"/>
    <n v="0"/>
    <n v="0"/>
    <n v="50000000"/>
    <n v="0"/>
    <n v="0"/>
    <n v="50000000"/>
    <n v="0"/>
    <n v="0"/>
    <x v="1"/>
  </r>
  <r>
    <x v="210"/>
    <x v="6"/>
    <x v="207"/>
    <n v="299629362.55000001"/>
    <n v="0"/>
    <n v="26052385.350000001"/>
    <n v="0"/>
    <n v="0"/>
    <n v="0"/>
    <n v="273576977.19999999"/>
    <n v="0"/>
    <s v="CONSISTENTE"/>
    <s v="OK"/>
    <n v="0"/>
    <n v="0"/>
    <n v="0"/>
    <n v="273576977.19999999"/>
    <n v="0"/>
    <s v="  2472 DE 2014"/>
    <s v="31/12/2013"/>
    <s v="CONSISTENTE"/>
    <s v=""/>
    <n v="27503081.75"/>
    <n v="27503081.75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01080058.94999999"/>
    <n v="27503081.75"/>
    <n v="0"/>
    <n v="0"/>
    <n v="273576977.19999999"/>
    <n v="0"/>
    <n v="0"/>
    <n v="0"/>
    <n v="0"/>
    <n v="0"/>
    <n v="0"/>
    <n v="0"/>
    <n v="27503081.75"/>
    <n v="27503081.75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27503081.75"/>
    <n v="27503081.75"/>
    <n v="0"/>
    <n v="0"/>
    <n v="0"/>
    <n v="0"/>
    <x v="0"/>
  </r>
  <r>
    <x v="211"/>
    <x v="6"/>
    <x v="208"/>
    <n v="3174316146.1700001"/>
    <n v="0"/>
    <n v="54029643.909999996"/>
    <n v="0"/>
    <n v="0"/>
    <n v="0"/>
    <n v="3120286502.2600002"/>
    <n v="0"/>
    <s v="CONSISTENTE"/>
    <s v="OK"/>
    <n v="0"/>
    <n v="0"/>
    <n v="0"/>
    <n v="3120286502.2600002"/>
    <n v="0"/>
    <s v="  2472 DE 2014"/>
    <s v="31/12/2013"/>
    <s v="CONSISTENTE"/>
    <s v=""/>
    <n v="121722734.09999999"/>
    <n v="121722734.09999999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076452702"/>
    <n v="0"/>
    <n v="0"/>
    <n v="0"/>
    <n v="2076452702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242009236.3600001"/>
    <n v="121722734.09999999"/>
    <n v="0"/>
    <n v="0"/>
    <n v="3120286502.2600002"/>
    <n v="0"/>
    <n v="2076452702"/>
    <n v="0"/>
    <n v="0"/>
    <n v="0"/>
    <n v="2076452702"/>
    <n v="0"/>
    <n v="2198175436.0999999"/>
    <n v="121722734.09999999"/>
    <n v="0"/>
    <n v="0"/>
    <n v="2076452702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076452702"/>
    <n v="0"/>
    <n v="0"/>
    <n v="0"/>
    <n v="2076452702"/>
    <n v="0"/>
    <n v="2198175436.0999999"/>
    <n v="121722734.09999999"/>
    <n v="0"/>
    <n v="0"/>
    <n v="2076452702"/>
    <n v="0"/>
    <x v="0"/>
  </r>
  <r>
    <x v="212"/>
    <x v="6"/>
    <x v="209"/>
    <n v="295774564.50999999"/>
    <n v="0"/>
    <n v="0"/>
    <n v="0"/>
    <n v="0"/>
    <n v="0"/>
    <n v="295774564.50999999"/>
    <n v="0"/>
    <s v="CONSISTENTE"/>
    <s v="OK"/>
    <n v="35491051.270000003"/>
    <n v="0"/>
    <n v="135814874.90000001"/>
    <n v="124468638.3"/>
    <n v="0"/>
    <s v="  2472 DE 2014"/>
    <s v="31/12/2013"/>
    <s v="CONSISTENTE"/>
    <s v=""/>
    <n v="35491051.270000003"/>
    <n v="35491051.270000003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31265615.74000001"/>
    <n v="70982102.540000007"/>
    <n v="0"/>
    <n v="135814874.90000001"/>
    <n v="124468638.3"/>
    <n v="0"/>
    <n v="35491051.270000003"/>
    <n v="35491051.270000003"/>
    <n v="0"/>
    <n v="0"/>
    <n v="0"/>
    <n v="0"/>
    <n v="35491051.270000003"/>
    <n v="35491051.270000003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35491051.270000003"/>
    <n v="35491051.270000003"/>
    <n v="0"/>
    <n v="0"/>
    <n v="0"/>
    <n v="0"/>
    <n v="35491051.270000003"/>
    <n v="35491051.270000003"/>
    <n v="0"/>
    <n v="0"/>
    <n v="0"/>
    <n v="0"/>
    <x v="0"/>
  </r>
  <r>
    <x v="213"/>
    <x v="6"/>
    <x v="210"/>
    <n v="45356242.090000004"/>
    <n v="16571902.09"/>
    <n v="0"/>
    <n v="2878434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214"/>
    <x v="6"/>
    <x v="211"/>
    <n v="9671398.6899999995"/>
    <n v="0"/>
    <n v="0"/>
    <n v="0"/>
    <n v="0"/>
    <n v="0"/>
    <n v="9671398.6899999995"/>
    <n v="0"/>
    <s v="CONSISTENTE"/>
    <s v="OK"/>
    <n v="9671398.6899999995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4396090"/>
    <n v="4396090"/>
    <n v="0"/>
    <n v="0"/>
    <n v="0"/>
    <n v="0"/>
    <n v="1"/>
    <s v="CONSISTENTE"/>
    <s v="CONSISTENTE"/>
    <s v="CONSISTENTE"/>
    <s v="CONSISTENTE"/>
    <s v="CONSISTENTE"/>
    <s v="CONSISTENTE"/>
    <n v="4396090"/>
    <n v="439609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9671398.6899999995"/>
    <n v="9671398.6899999995"/>
    <n v="0"/>
    <n v="0"/>
    <n v="0"/>
    <n v="0"/>
    <n v="4396090"/>
    <n v="4396090"/>
    <n v="0"/>
    <n v="0"/>
    <n v="0"/>
    <n v="0"/>
    <n v="4396090"/>
    <n v="439609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4396090"/>
    <n v="4396090"/>
    <n v="0"/>
    <n v="0"/>
    <n v="0"/>
    <n v="0"/>
    <n v="4396090"/>
    <n v="4396090"/>
    <n v="0"/>
    <n v="0"/>
    <n v="0"/>
    <n v="0"/>
    <x v="0"/>
  </r>
  <r>
    <x v="215"/>
    <x v="6"/>
    <x v="212"/>
    <n v="0"/>
    <n v="0"/>
    <n v="0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216"/>
    <x v="6"/>
    <x v="213"/>
    <n v="4683826.1399999997"/>
    <n v="4477186.8"/>
    <n v="0"/>
    <n v="0"/>
    <n v="0"/>
    <n v="0"/>
    <n v="0"/>
    <n v="206639.33999999985"/>
    <s v="NO CONSISTENTE"/>
    <s v="LA ENTIDAD TERRITORIAL NO DETERMINÓ EL SALDO DE MANERA CORRECTA."/>
    <n v="0"/>
    <n v="0"/>
    <n v="206639.33999999985"/>
    <n v="0"/>
    <n v="0"/>
    <s v="  2472 DE 2014"/>
    <s v="31/12/2013"/>
    <s v="NO CONSISTENTE"/>
    <s v="EL PLAN DE APLICACIÓN ES SUPERIOR A LOS RECURSOS SUSCEPTIBLES DE APLICACIÓN."/>
    <n v="16105000"/>
    <n v="16105000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6105000"/>
    <n v="16105000"/>
    <n v="0"/>
    <n v="0"/>
    <n v="0"/>
    <n v="0"/>
    <n v="0"/>
    <n v="0"/>
    <n v="0"/>
    <n v="0"/>
    <n v="0"/>
    <n v="0"/>
    <n v="16105000"/>
    <n v="1610500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6105000"/>
    <n v="16105000"/>
    <n v="0"/>
    <n v="0"/>
    <n v="0"/>
    <n v="0"/>
    <x v="0"/>
  </r>
  <r>
    <x v="217"/>
    <x v="6"/>
    <x v="214"/>
    <n v="123100.39"/>
    <n v="0"/>
    <n v="123100.39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218"/>
    <x v="6"/>
    <x v="215"/>
    <n v="723255403.37"/>
    <n v="0"/>
    <n v="6669226"/>
    <n v="0"/>
    <n v="0"/>
    <n v="0"/>
    <n v="716586177.37"/>
    <n v="0"/>
    <s v="CONSISTENTE"/>
    <s v="OK"/>
    <n v="0"/>
    <n v="0"/>
    <n v="605653834.84000003"/>
    <n v="110932342.53"/>
    <n v="0"/>
    <s v="  2472 DE 2014"/>
    <s v="31/12/2013"/>
    <s v="CONSISTENTE"/>
    <s v=""/>
    <n v="13000000"/>
    <n v="13000000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729586177.37"/>
    <n v="13000000"/>
    <n v="0"/>
    <n v="605653834.84000003"/>
    <n v="110932342.53"/>
    <n v="0"/>
    <n v="0"/>
    <n v="0"/>
    <n v="0"/>
    <n v="0"/>
    <n v="0"/>
    <n v="0"/>
    <n v="13000000"/>
    <n v="1300000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3000000"/>
    <n v="13000000"/>
    <n v="0"/>
    <n v="0"/>
    <n v="0"/>
    <n v="0"/>
    <x v="0"/>
  </r>
  <r>
    <x v="219"/>
    <x v="6"/>
    <x v="216"/>
    <n v="94237335.629999995"/>
    <n v="0"/>
    <n v="0"/>
    <n v="0"/>
    <n v="0"/>
    <n v="0"/>
    <n v="94237335.629999995"/>
    <n v="0"/>
    <s v="CONSISTENTE"/>
    <s v="OK"/>
    <n v="0"/>
    <n v="0"/>
    <n v="40000000"/>
    <n v="54237335.630000003"/>
    <n v="0"/>
    <s v="  2472 DE 2014"/>
    <s v="31/12/2013"/>
    <s v="CONSISTENTE"/>
    <s v=""/>
    <n v="638663.69999999995"/>
    <n v="638663.69999999995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94875999.330000013"/>
    <n v="638663.69999999995"/>
    <n v="0"/>
    <n v="40000000"/>
    <n v="54237335.630000003"/>
    <n v="0"/>
    <n v="0"/>
    <n v="0"/>
    <n v="0"/>
    <n v="0"/>
    <n v="0"/>
    <n v="0"/>
    <n v="638663.69999999995"/>
    <n v="638663.69999999995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638663.69999999995"/>
    <n v="638663.69999999995"/>
    <n v="0"/>
    <n v="0"/>
    <n v="0"/>
    <n v="0"/>
    <x v="0"/>
  </r>
  <r>
    <x v="220"/>
    <x v="6"/>
    <x v="217"/>
    <n v="7891409.8499999996"/>
    <n v="0"/>
    <n v="0"/>
    <n v="0"/>
    <n v="0"/>
    <n v="0"/>
    <n v="7891409.8499999996"/>
    <n v="0"/>
    <s v="CONSISTENTE"/>
    <s v="OK"/>
    <n v="0"/>
    <n v="0"/>
    <n v="0"/>
    <n v="7891409.8499999996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7891409.8499999996"/>
    <n v="0"/>
    <n v="0"/>
    <n v="0"/>
    <n v="7891409.8499999996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221"/>
    <x v="6"/>
    <x v="218"/>
    <n v="16179483.390000001"/>
    <n v="16179483.390000001"/>
    <n v="0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11358480.48"/>
    <n v="11358480.48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1358480.48"/>
    <n v="11358480.48"/>
    <n v="0"/>
    <n v="0"/>
    <n v="0"/>
    <n v="0"/>
    <n v="0"/>
    <n v="0"/>
    <n v="0"/>
    <n v="0"/>
    <n v="0"/>
    <n v="0"/>
    <n v="11358480.48"/>
    <n v="11358480.48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1358480.48"/>
    <n v="11358480.48"/>
    <n v="0"/>
    <n v="0"/>
    <n v="0"/>
    <n v="0"/>
    <x v="0"/>
  </r>
  <r>
    <x v="222"/>
    <x v="6"/>
    <x v="219"/>
    <n v="2343047.38"/>
    <n v="0"/>
    <n v="0"/>
    <n v="0"/>
    <n v="0"/>
    <n v="0"/>
    <n v="2343047.38"/>
    <n v="0"/>
    <s v="CONSISTENTE"/>
    <s v="OK"/>
    <n v="1774058.38"/>
    <n v="0"/>
    <n v="0"/>
    <n v="568989"/>
    <n v="0"/>
    <s v="  2472 DE 2014"/>
    <s v="31/12/2013"/>
    <s v="CONSISTENTE"/>
    <s v=""/>
    <n v="36895496.109999999"/>
    <n v="36895496.109999999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9238543.490000002"/>
    <n v="38669554.490000002"/>
    <n v="0"/>
    <n v="0"/>
    <n v="568989"/>
    <n v="0"/>
    <n v="0"/>
    <n v="0"/>
    <n v="0"/>
    <n v="0"/>
    <n v="0"/>
    <n v="0"/>
    <n v="36895496.109999999"/>
    <n v="36895496.109999999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36895496.109999999"/>
    <n v="36895496.109999999"/>
    <n v="0"/>
    <n v="0"/>
    <n v="0"/>
    <n v="0"/>
    <x v="0"/>
  </r>
  <r>
    <x v="223"/>
    <x v="6"/>
    <x v="220"/>
    <n v="31451187.48"/>
    <n v="0"/>
    <n v="0"/>
    <n v="20109442.640000001"/>
    <n v="0"/>
    <n v="0"/>
    <n v="11341744.84"/>
    <n v="0"/>
    <s v="CONSISTENTE"/>
    <s v="OK"/>
    <n v="11341744.84"/>
    <n v="0"/>
    <n v="0"/>
    <n v="0"/>
    <n v="0"/>
    <s v="  2472 DE 2014"/>
    <s v="31/12/2013"/>
    <s v="CONSISTENTE"/>
    <s v=""/>
    <n v="11341744.84"/>
    <n v="11341744.84"/>
    <n v="0"/>
    <n v="0"/>
    <n v="0"/>
    <n v="0"/>
    <s v="CONSISTENTE"/>
    <s v="CONSISTENTE"/>
    <s v="CONSISTENTE"/>
    <s v="CONSISTENTE"/>
    <s v="CONSISTENTE"/>
    <s v="CONSISTENTE"/>
    <n v="11341744.880000001"/>
    <n v="11341744.880000001"/>
    <n v="0"/>
    <n v="0"/>
    <n v="0"/>
    <n v="0"/>
    <n v="1"/>
    <s v="CONSISTENTE"/>
    <s v="NO CONSISTENTE"/>
    <s v="CONSISTENTE"/>
    <s v="CONSISTENTE"/>
    <s v="CONSISTENTE"/>
    <s v="CONSISTENTE"/>
    <n v="11341744.84"/>
    <n v="11341744.84"/>
    <n v="0"/>
    <n v="0"/>
    <n v="0"/>
    <n v="0"/>
    <n v="1"/>
    <s v="CONSISTENTE"/>
    <s v="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2683489.68"/>
    <n v="22683489.68"/>
    <n v="0"/>
    <n v="0"/>
    <n v="0"/>
    <n v="0"/>
    <n v="11341744.84"/>
    <n v="11341744.84"/>
    <n v="0"/>
    <n v="0"/>
    <n v="0"/>
    <n v="0"/>
    <n v="22683489.719999999"/>
    <n v="22683489.719999999"/>
    <n v="0"/>
    <n v="0"/>
    <n v="0"/>
    <n v="0"/>
    <s v="NO 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1341744.84"/>
    <n v="11341744.84"/>
    <n v="0"/>
    <n v="0"/>
    <n v="0"/>
    <n v="0"/>
    <n v="22683489.719999999"/>
    <n v="22683489.719999999"/>
    <n v="0"/>
    <n v="0"/>
    <n v="0"/>
    <n v="0"/>
    <x v="1"/>
  </r>
  <r>
    <x v="224"/>
    <x v="6"/>
    <x v="221"/>
    <n v="18559975.170000002"/>
    <n v="3423191.35"/>
    <n v="0"/>
    <n v="15136783.82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45581792"/>
    <n v="45581792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45581792"/>
    <n v="45581792"/>
    <n v="0"/>
    <n v="0"/>
    <n v="0"/>
    <n v="0"/>
    <n v="0"/>
    <n v="0"/>
    <n v="0"/>
    <n v="0"/>
    <n v="0"/>
    <n v="0"/>
    <n v="45581792"/>
    <n v="45581792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45581792"/>
    <n v="45581792"/>
    <n v="0"/>
    <n v="0"/>
    <n v="0"/>
    <n v="0"/>
    <x v="0"/>
  </r>
  <r>
    <x v="225"/>
    <x v="6"/>
    <x v="222"/>
    <n v="82887654"/>
    <n v="0"/>
    <n v="0"/>
    <n v="0"/>
    <n v="0"/>
    <n v="0"/>
    <n v="82887654"/>
    <n v="0"/>
    <s v="CONSISTENTE"/>
    <s v="OK"/>
    <n v="0"/>
    <n v="0"/>
    <n v="0"/>
    <n v="82887654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82887654"/>
    <n v="0"/>
    <n v="0"/>
    <n v="0"/>
    <n v="82887654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226"/>
    <x v="6"/>
    <x v="223"/>
    <n v="1908000798.49"/>
    <n v="50000000"/>
    <n v="100000000"/>
    <n v="0"/>
    <n v="0"/>
    <n v="0"/>
    <n v="1758000798.49"/>
    <n v="0"/>
    <s v="CONSISTENTE"/>
    <s v="OK"/>
    <n v="774082965.21000004"/>
    <n v="0"/>
    <n v="500000000"/>
    <n v="483917833.27999997"/>
    <n v="0"/>
    <s v="  2472 DE 2014"/>
    <s v="31/12/2013"/>
    <s v="CONSISTENTE"/>
    <s v=""/>
    <n v="297000000"/>
    <n v="297000000"/>
    <n v="0"/>
    <n v="0"/>
    <n v="0"/>
    <n v="0"/>
    <s v="CONSISTENTE"/>
    <s v="CONSISTENTE"/>
    <s v="CONSISTENTE"/>
    <s v="CONSISTENTE"/>
    <s v="CONSISTENTE"/>
    <s v="CONSISTENTE"/>
    <n v="297037812.48000002"/>
    <n v="297037812.48000002"/>
    <n v="0"/>
    <n v="0"/>
    <n v="0"/>
    <n v="0"/>
    <n v="1"/>
    <s v="CONSISTENTE"/>
    <s v="CONSISTENTE"/>
    <s v="CONSISTENTE"/>
    <s v="CONSISTENTE"/>
    <s v="CONSISTENTE"/>
    <s v="CONSISTENTE"/>
    <n v="55293940"/>
    <n v="55293940"/>
    <n v="0"/>
    <n v="0"/>
    <n v="0"/>
    <n v="0"/>
    <n v="1"/>
    <s v="CONSISTENTE"/>
    <s v="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47481748.020000003"/>
    <n v="47481748.020000003"/>
    <n v="0"/>
    <n v="0"/>
    <n v="0"/>
    <n v="0"/>
    <n v="1"/>
    <s v="CONSISTENTE"/>
    <s v="CONSISTENTE"/>
    <s v="CONSISTENTE"/>
    <s v="CONSISTENTE"/>
    <s v="CONSISTENTE"/>
    <s v="CONSISTENTE"/>
    <n v="104941602.45999999"/>
    <n v="104941602.45999999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055000798.49"/>
    <n v="1071082965.21"/>
    <n v="0"/>
    <n v="500000000"/>
    <n v="483917833.27999997"/>
    <n v="0"/>
    <n v="698979414.94000006"/>
    <n v="698979414.94000006"/>
    <n v="0"/>
    <n v="0"/>
    <n v="0"/>
    <n v="0"/>
    <n v="698979414.94000006"/>
    <n v="698979414.94000006"/>
    <n v="0"/>
    <n v="0"/>
    <n v="0"/>
    <n v="0"/>
    <s v="CONSISTENTE"/>
    <n v="56167946.75"/>
    <n v="56167946.75"/>
    <n v="0"/>
    <n v="0"/>
    <n v="0"/>
    <n v="0"/>
    <n v="1"/>
    <s v="CONSISTENTE"/>
    <s v="CONSISTENTE"/>
    <s v="CONSISTENTE"/>
    <s v="CONSISTENTE"/>
    <s v="CONSISTENTE"/>
    <s v="CONSISTENTE"/>
    <n v="755147361.69000006"/>
    <n v="755147361.69000006"/>
    <n v="0"/>
    <n v="0"/>
    <n v="0"/>
    <n v="0"/>
    <n v="755147361.69000006"/>
    <n v="755147361.69000006"/>
    <n v="0"/>
    <n v="0"/>
    <n v="0"/>
    <n v="0"/>
    <x v="0"/>
  </r>
  <r>
    <x v="227"/>
    <x v="6"/>
    <x v="224"/>
    <n v="176693385.94"/>
    <n v="0"/>
    <n v="0"/>
    <n v="0"/>
    <n v="0"/>
    <n v="0"/>
    <n v="176693385.94"/>
    <n v="0"/>
    <s v="CONSISTENTE"/>
    <s v="OK"/>
    <n v="0"/>
    <n v="0"/>
    <n v="100000000"/>
    <n v="76693385.939999998"/>
    <n v="0"/>
    <s v="  2472 DE 2014"/>
    <s v="31/12/2013"/>
    <s v="CONSISTENTE"/>
    <s v=""/>
    <n v="3398444.7"/>
    <n v="3398444.7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80091830.63999999"/>
    <n v="3398444.7"/>
    <n v="0"/>
    <n v="100000000"/>
    <n v="76693385.939999998"/>
    <n v="0"/>
    <n v="0"/>
    <n v="0"/>
    <n v="0"/>
    <n v="0"/>
    <n v="0"/>
    <n v="0"/>
    <n v="3398444.7"/>
    <n v="3398444.7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3398444.7"/>
    <n v="3398444.7"/>
    <n v="0"/>
    <n v="0"/>
    <n v="0"/>
    <n v="0"/>
    <x v="0"/>
  </r>
  <r>
    <x v="228"/>
    <x v="6"/>
    <x v="225"/>
    <n v="1663.25"/>
    <n v="0"/>
    <n v="1663.25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229"/>
    <x v="6"/>
    <x v="226"/>
    <n v="11721005"/>
    <n v="0"/>
    <n v="0"/>
    <n v="0"/>
    <n v="0"/>
    <n v="0"/>
    <n v="11721005"/>
    <n v="0"/>
    <s v="CONSISTENTE"/>
    <s v="OK"/>
    <n v="11721005"/>
    <n v="0"/>
    <n v="0"/>
    <n v="0"/>
    <n v="0"/>
    <s v="  2472 DE 2014"/>
    <s v="31/12/2013"/>
    <s v="CONSISTENTE"/>
    <s v=""/>
    <n v="9100451.0500000007"/>
    <n v="9100451.0500000007"/>
    <n v="0"/>
    <n v="0"/>
    <n v="0"/>
    <n v="0"/>
    <s v="CONSISTENTE"/>
    <s v="CONSISTENTE"/>
    <s v="CONSISTENTE"/>
    <s v="CONSISTENTE"/>
    <s v="CONSISTENTE"/>
    <s v="CONSISTENTE"/>
    <n v="6821908.54"/>
    <n v="6821908.54"/>
    <n v="0"/>
    <n v="0"/>
    <n v="0"/>
    <n v="0"/>
    <n v="1"/>
    <s v="CONSISTENTE"/>
    <s v="CONSISTENTE"/>
    <s v="CONSISTENTE"/>
    <s v="CONSISTENTE"/>
    <s v="CONSISTENTE"/>
    <s v="CONSISTENTE"/>
    <n v="2728762.54"/>
    <n v="2728762.54"/>
    <n v="0"/>
    <n v="0"/>
    <n v="0"/>
    <n v="0"/>
    <n v="1"/>
    <s v="CONSISTENTE"/>
    <s v="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271029.53000000003"/>
    <n v="271029.53000000003"/>
    <n v="0"/>
    <n v="0"/>
    <n v="0"/>
    <n v="0"/>
    <n v="1"/>
    <s v="CONSISTENTE"/>
    <s v="CONSISTENTE"/>
    <s v="CONSISTENTE"/>
    <s v="CONSISTENTE"/>
    <s v="CONSISTENTE"/>
    <s v="CONSISTENTE"/>
    <n v="271029.53000000003"/>
    <n v="271029.53000000003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0821456.050000001"/>
    <n v="20821456.050000001"/>
    <n v="0"/>
    <n v="0"/>
    <n v="0"/>
    <n v="0"/>
    <n v="16193389.119999999"/>
    <n v="16193389.119999999"/>
    <n v="0"/>
    <n v="0"/>
    <n v="0"/>
    <n v="0"/>
    <n v="16193389.120000001"/>
    <n v="16193389.120000001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6193389.119999999"/>
    <n v="16193389.119999999"/>
    <n v="0"/>
    <n v="0"/>
    <n v="0"/>
    <n v="0"/>
    <n v="16193389.120000001"/>
    <n v="16193389.120000001"/>
    <n v="0"/>
    <n v="0"/>
    <n v="0"/>
    <n v="0"/>
    <x v="0"/>
  </r>
  <r>
    <x v="230"/>
    <x v="6"/>
    <x v="227"/>
    <n v="69648.990000000005"/>
    <n v="0"/>
    <n v="0"/>
    <n v="0"/>
    <n v="0"/>
    <n v="0"/>
    <n v="69648.990000000005"/>
    <n v="0"/>
    <s v="CONSISTENTE"/>
    <s v="OK"/>
    <n v="69648.990000000005"/>
    <n v="0"/>
    <n v="0"/>
    <n v="0"/>
    <n v="0"/>
    <s v="  2472 DE 2014"/>
    <s v="31/12/2013"/>
    <s v="CONSISTENTE"/>
    <s v=""/>
    <n v="1934470"/>
    <n v="1934470"/>
    <n v="0"/>
    <n v="0"/>
    <n v="0"/>
    <n v="0"/>
    <s v="CONSISTENTE"/>
    <s v="NO CONSISTENTE"/>
    <s v="CONSISTENTE"/>
    <s v="CONSISTENTE"/>
    <s v="CONSISTENTE"/>
    <s v="CONSISTENTE"/>
    <n v="69468"/>
    <n v="69468"/>
    <n v="0"/>
    <n v="0"/>
    <n v="0"/>
    <n v="0"/>
    <n v="1"/>
    <s v="CONSISTENTE"/>
    <s v="CONSISTENTE"/>
    <s v="CONSISTENTE"/>
    <s v="CONSISTENTE"/>
    <s v="CONSISTENTE"/>
    <s v="CONSISTENTE"/>
    <n v="69648"/>
    <n v="69648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69648"/>
    <n v="69648"/>
    <n v="0"/>
    <n v="0"/>
    <n v="0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2004118.99"/>
    <n v="2004118.99"/>
    <n v="0"/>
    <n v="0"/>
    <n v="0"/>
    <n v="0"/>
    <n v="69648"/>
    <n v="69648"/>
    <n v="0"/>
    <n v="0"/>
    <n v="0"/>
    <n v="0"/>
    <n v="2073766"/>
    <n v="2073766"/>
    <n v="0"/>
    <n v="0"/>
    <n v="0"/>
    <n v="0"/>
    <s v="NO CONSISTENTE"/>
    <n v="0"/>
    <n v="0"/>
    <n v="0"/>
    <n v="0"/>
    <n v="0"/>
    <n v="0"/>
    <n v="1"/>
    <s v="CONSISTENTE"/>
    <s v="NO CONSISTENTE"/>
    <s v="CONSISTENTE"/>
    <s v="CONSISTENTE"/>
    <s v="CONSISTENTE"/>
    <s v="CONSISTENTE"/>
    <n v="69648"/>
    <n v="69648"/>
    <n v="0"/>
    <n v="0"/>
    <n v="0"/>
    <n v="0"/>
    <n v="2073766"/>
    <n v="2073766"/>
    <n v="0"/>
    <n v="0"/>
    <n v="0"/>
    <n v="0"/>
    <x v="1"/>
  </r>
  <r>
    <x v="231"/>
    <x v="6"/>
    <x v="228"/>
    <n v="4409"/>
    <n v="0"/>
    <n v="0"/>
    <n v="0"/>
    <n v="0"/>
    <n v="0"/>
    <n v="0"/>
    <n v="4409"/>
    <s v="CONSISTENTE"/>
    <s v="OK"/>
    <n v="0"/>
    <n v="0"/>
    <n v="0"/>
    <n v="0"/>
    <n v="0"/>
    <s v="  2472 DE 2014"/>
    <s v="31/12/2013"/>
    <s v="CONSISTENTE"/>
    <s v=""/>
    <n v="2449427.81"/>
    <n v="2449427.81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449427.81"/>
    <n v="2449427.81"/>
    <n v="0"/>
    <n v="0"/>
    <n v="0"/>
    <n v="0"/>
    <n v="0"/>
    <n v="0"/>
    <n v="0"/>
    <n v="0"/>
    <n v="0"/>
    <n v="0"/>
    <n v="2449427.81"/>
    <n v="2449427.81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2449427.81"/>
    <n v="2449427.81"/>
    <n v="0"/>
    <n v="0"/>
    <n v="0"/>
    <n v="0"/>
    <x v="0"/>
  </r>
  <r>
    <x v="232"/>
    <x v="6"/>
    <x v="229"/>
    <n v="8224104.0800000001"/>
    <n v="3211956.8"/>
    <n v="0"/>
    <n v="0"/>
    <n v="0"/>
    <n v="0"/>
    <n v="5012147.28"/>
    <n v="0"/>
    <s v="CONSISTENTE"/>
    <s v="OK"/>
    <n v="5012147.28"/>
    <n v="0"/>
    <n v="0"/>
    <n v="0"/>
    <n v="0"/>
    <s v="  2472 DE 2014"/>
    <s v="31/12/2013"/>
    <s v="CONSISTENTE"/>
    <s v=""/>
    <n v="773278.51"/>
    <n v="773278.51"/>
    <n v="0"/>
    <n v="0"/>
    <n v="0"/>
    <n v="0"/>
    <s v="CONSISTENTE"/>
    <s v="CONSISTENTE"/>
    <s v="CONSISTENTE"/>
    <s v="CONSISTENTE"/>
    <s v="CONSISTENTE"/>
    <s v="CONSISTENTE"/>
    <n v="5012147.28"/>
    <n v="5012147.28"/>
    <n v="0"/>
    <n v="0"/>
    <n v="0"/>
    <n v="0"/>
    <n v="1"/>
    <s v="CONSISTENTE"/>
    <s v="CONSISTENTE"/>
    <s v="CONSISTENTE"/>
    <s v="CONSISTENTE"/>
    <s v="CONSISTENTE"/>
    <s v="CONSISTENTE"/>
    <n v="5012147.28"/>
    <n v="5012147.28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5785425.79"/>
    <n v="5785425.79"/>
    <n v="0"/>
    <n v="0"/>
    <n v="0"/>
    <n v="0"/>
    <n v="5785425.79"/>
    <n v="5785425.79"/>
    <n v="0"/>
    <n v="0"/>
    <n v="0"/>
    <n v="0"/>
    <n v="5785425.79"/>
    <n v="5785425.79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5785425.79"/>
    <n v="5785425.79"/>
    <n v="0"/>
    <n v="0"/>
    <n v="0"/>
    <n v="0"/>
    <n v="5785425.79"/>
    <n v="5785425.79"/>
    <n v="0"/>
    <n v="0"/>
    <n v="0"/>
    <n v="0"/>
    <x v="0"/>
  </r>
  <r>
    <x v="233"/>
    <x v="6"/>
    <x v="230"/>
    <n v="28423443.670000002"/>
    <n v="0"/>
    <n v="28423443.670000002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234"/>
    <x v="6"/>
    <x v="231"/>
    <n v="800206"/>
    <n v="0"/>
    <n v="800206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235"/>
    <x v="6"/>
    <x v="232"/>
    <n v="180076347.53999999"/>
    <n v="0"/>
    <n v="2197180.13"/>
    <n v="0"/>
    <n v="0"/>
    <n v="0"/>
    <n v="177879167.41"/>
    <n v="0"/>
    <s v="CONSISTENTE"/>
    <s v="OK"/>
    <n v="0"/>
    <n v="0"/>
    <n v="0"/>
    <n v="177879167.41"/>
    <n v="0"/>
    <s v="  2472 DE 2014"/>
    <s v="31/12/2013"/>
    <s v="CONSISTENTE"/>
    <s v=""/>
    <n v="30001012.52"/>
    <n v="30001012.52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07880179.93000001"/>
    <n v="30001012.52"/>
    <n v="0"/>
    <n v="0"/>
    <n v="177879167.41"/>
    <n v="0"/>
    <n v="0"/>
    <n v="0"/>
    <n v="0"/>
    <n v="0"/>
    <n v="0"/>
    <n v="0"/>
    <n v="30001012.52"/>
    <n v="30001012.52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30001012.52"/>
    <n v="30001012.52"/>
    <n v="0"/>
    <n v="0"/>
    <n v="0"/>
    <n v="0"/>
    <x v="0"/>
  </r>
  <r>
    <x v="236"/>
    <x v="6"/>
    <x v="233"/>
    <n v="102852925.93000001"/>
    <n v="0"/>
    <n v="26427982.210000001"/>
    <n v="0"/>
    <n v="0"/>
    <n v="0"/>
    <n v="76424943.719999999"/>
    <n v="0"/>
    <s v="CONSISTENTE"/>
    <s v="OK"/>
    <n v="11525626"/>
    <n v="0"/>
    <n v="0"/>
    <n v="64899317.719999999"/>
    <n v="0"/>
    <s v="  2472 DE 2014"/>
    <s v="31/12/2013"/>
    <s v="CONSISTENTE"/>
    <s v=""/>
    <n v="11525626"/>
    <n v="11525626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87950569.719999999"/>
    <n v="23051252"/>
    <n v="0"/>
    <n v="0"/>
    <n v="64899317.719999999"/>
    <n v="0"/>
    <n v="11525626"/>
    <n v="11525626"/>
    <n v="0"/>
    <n v="0"/>
    <n v="0"/>
    <n v="0"/>
    <n v="11525626"/>
    <n v="11525626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1525626"/>
    <n v="11525626"/>
    <n v="0"/>
    <n v="0"/>
    <n v="0"/>
    <n v="0"/>
    <n v="11525626"/>
    <n v="11525626"/>
    <n v="0"/>
    <n v="0"/>
    <n v="0"/>
    <n v="0"/>
    <x v="0"/>
  </r>
  <r>
    <x v="237"/>
    <x v="6"/>
    <x v="234"/>
    <n v="18563793.719999999"/>
    <n v="0"/>
    <n v="0"/>
    <n v="0"/>
    <n v="0"/>
    <n v="0"/>
    <n v="18563793.719999999"/>
    <n v="0"/>
    <s v="CONSISTENTE"/>
    <s v="OK"/>
    <n v="0"/>
    <n v="0"/>
    <n v="18563793.719999999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8563793.719999999"/>
    <n v="0"/>
    <n v="0"/>
    <n v="18563793.719999999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238"/>
    <x v="6"/>
    <x v="235"/>
    <n v="1966976.48"/>
    <n v="0"/>
    <n v="0"/>
    <n v="0"/>
    <n v="0"/>
    <n v="0"/>
    <n v="1966976.48"/>
    <n v="0"/>
    <s v="CONSISTENTE"/>
    <s v="OK"/>
    <n v="0"/>
    <n v="0"/>
    <n v="1966976.48"/>
    <n v="0"/>
    <n v="0"/>
    <s v="  2472 DE 2014"/>
    <s v="31/12/2013"/>
    <s v="CONSISTENTE"/>
    <s v=""/>
    <n v="3398444.7"/>
    <n v="3825934"/>
    <n v="0"/>
    <n v="0"/>
    <n v="0"/>
    <n v="0"/>
    <s v="NO CONSISTENTE"/>
    <s v="NO CONSISTENTE"/>
    <s v="CONSISTENTE"/>
    <s v="CONSISTENTE"/>
    <s v="CONSISTENTE"/>
    <s v="CONSISTENTE"/>
    <n v="3825934"/>
    <n v="3825934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966976.48"/>
    <n v="0"/>
    <n v="0"/>
    <n v="1966976.48"/>
    <n v="0"/>
    <n v="0"/>
    <n v="0"/>
    <n v="0"/>
    <n v="0"/>
    <n v="0"/>
    <n v="0"/>
    <n v="0"/>
    <n v="7651868"/>
    <n v="7651868"/>
    <n v="0"/>
    <n v="0"/>
    <n v="0"/>
    <n v="0"/>
    <s v="NO 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7651868"/>
    <n v="7651868"/>
    <n v="0"/>
    <n v="0"/>
    <n v="0"/>
    <n v="0"/>
    <x v="1"/>
  </r>
  <r>
    <x v="239"/>
    <x v="6"/>
    <x v="236"/>
    <n v="60701299.600000001"/>
    <n v="0"/>
    <n v="0"/>
    <n v="0"/>
    <n v="0"/>
    <n v="0"/>
    <n v="60701299.600000001"/>
    <n v="0"/>
    <s v="CONSISTENTE"/>
    <s v="OK"/>
    <n v="0"/>
    <n v="0"/>
    <n v="60701299.600000001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62735677.460000001"/>
    <n v="0"/>
    <n v="0"/>
    <n v="62735677.460000001"/>
    <n v="0"/>
    <n v="0"/>
    <n v="1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n v="60701299.600000001"/>
    <n v="0"/>
    <n v="0"/>
    <n v="60701299.600000001"/>
    <n v="0"/>
    <n v="0"/>
    <n v="0"/>
    <n v="0"/>
    <n v="0"/>
    <n v="0"/>
    <n v="0"/>
    <n v="0"/>
    <n v="62735677.460000001"/>
    <n v="0"/>
    <n v="0"/>
    <n v="62735677.460000001"/>
    <n v="0"/>
    <n v="0"/>
    <s v="NO CONSISTENTE"/>
    <n v="0"/>
    <n v="0"/>
    <n v="0"/>
    <n v="0"/>
    <n v="0"/>
    <n v="0"/>
    <n v="1"/>
    <s v="CONSISTENTE"/>
    <s v="CONSISTENTE"/>
    <s v="CONSISTENTE"/>
    <s v="NO CONSISTENTE"/>
    <s v="CONSISTENTE"/>
    <s v="CONSISTENTE"/>
    <n v="0"/>
    <n v="0"/>
    <n v="0"/>
    <n v="0"/>
    <n v="0"/>
    <n v="0"/>
    <n v="62735677.460000001"/>
    <n v="0"/>
    <n v="0"/>
    <n v="62735677.460000001"/>
    <n v="0"/>
    <n v="0"/>
    <x v="1"/>
  </r>
  <r>
    <x v="240"/>
    <x v="6"/>
    <x v="61"/>
    <n v="0"/>
    <n v="0"/>
    <n v="0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241"/>
    <x v="6"/>
    <x v="237"/>
    <n v="13371654.57"/>
    <n v="0"/>
    <n v="6555594.7400000002"/>
    <n v="0"/>
    <n v="0"/>
    <n v="0"/>
    <n v="6816059.8300000001"/>
    <n v="0"/>
    <s v="CONSISTENTE"/>
    <s v="OK"/>
    <n v="6816059.8300000001"/>
    <n v="0"/>
    <n v="0"/>
    <n v="0"/>
    <n v="0"/>
    <s v="  2472 DE 2014"/>
    <s v="31/12/2013"/>
    <s v="CONSISTENTE"/>
    <s v=""/>
    <n v="11158284.17"/>
    <n v="11158284.17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7974344"/>
    <n v="17974344"/>
    <n v="0"/>
    <n v="0"/>
    <n v="0"/>
    <n v="0"/>
    <n v="0"/>
    <n v="0"/>
    <n v="0"/>
    <n v="0"/>
    <n v="0"/>
    <n v="0"/>
    <n v="11158284.17"/>
    <n v="11158284.17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1158284.17"/>
    <n v="11158284.17"/>
    <n v="0"/>
    <n v="0"/>
    <n v="0"/>
    <n v="0"/>
    <x v="0"/>
  </r>
  <r>
    <x v="242"/>
    <x v="6"/>
    <x v="238"/>
    <n v="62513087.780000001"/>
    <n v="0"/>
    <n v="12606620.720000001"/>
    <n v="0"/>
    <n v="0"/>
    <n v="0"/>
    <n v="49906467.060000002"/>
    <n v="0"/>
    <s v="CONSISTENTE"/>
    <s v="OK"/>
    <n v="14906467.060000002"/>
    <n v="0"/>
    <n v="35000000"/>
    <n v="0"/>
    <n v="0"/>
    <s v="  2472 DE 2014"/>
    <s v="31/12/2013"/>
    <s v="CONSISTENTE"/>
    <s v=""/>
    <n v="6698772"/>
    <n v="6698772"/>
    <n v="0"/>
    <n v="0"/>
    <n v="0"/>
    <n v="0"/>
    <s v="CONSISTENTE"/>
    <s v="CONSISTENTE"/>
    <s v="CONSISTENTE"/>
    <s v="CONSISTENTE"/>
    <s v="CONSISTENTE"/>
    <s v="CONSISTENTE"/>
    <n v="3885765.05"/>
    <n v="3885765.05"/>
    <n v="0"/>
    <n v="0"/>
    <n v="0"/>
    <n v="0"/>
    <n v="1"/>
    <s v="CONSISTENTE"/>
    <s v="CONSISTENTE"/>
    <s v="CONSISTENTE"/>
    <s v="CONSISTENTE"/>
    <s v="CONSISTENTE"/>
    <s v="CONSISTENTE"/>
    <n v="1554306.02"/>
    <n v="1554306.02"/>
    <n v="0"/>
    <n v="0"/>
    <n v="0"/>
    <n v="0"/>
    <n v="1"/>
    <s v="CONSISTENTE"/>
    <s v="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56605239.060000002"/>
    <n v="21605239.060000002"/>
    <n v="0"/>
    <n v="35000000"/>
    <n v="0"/>
    <n v="0"/>
    <n v="10584537.050000001"/>
    <n v="10584537.050000001"/>
    <n v="0"/>
    <n v="0"/>
    <n v="0"/>
    <n v="0"/>
    <n v="10584537.050000001"/>
    <n v="10584537.050000001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0584537.050000001"/>
    <n v="10584537.050000001"/>
    <n v="0"/>
    <n v="0"/>
    <n v="0"/>
    <n v="0"/>
    <n v="10584537.050000001"/>
    <n v="10584537.050000001"/>
    <n v="0"/>
    <n v="0"/>
    <n v="0"/>
    <n v="0"/>
    <x v="0"/>
  </r>
  <r>
    <x v="243"/>
    <x v="6"/>
    <x v="239"/>
    <n v="57418014"/>
    <n v="0"/>
    <n v="7418014"/>
    <n v="0"/>
    <n v="0"/>
    <n v="0"/>
    <n v="50000000"/>
    <n v="0"/>
    <s v="CONSISTENTE"/>
    <s v="OK"/>
    <n v="0"/>
    <n v="0"/>
    <n v="5000000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50000000"/>
    <n v="0"/>
    <n v="0"/>
    <n v="5000000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244"/>
    <x v="6"/>
    <x v="240"/>
    <n v="79966694"/>
    <n v="0"/>
    <n v="0"/>
    <n v="0"/>
    <n v="0"/>
    <n v="0"/>
    <n v="79966694"/>
    <n v="0"/>
    <s v="CONSISTENTE"/>
    <s v="OK"/>
    <n v="0"/>
    <n v="0"/>
    <n v="79966694"/>
    <n v="0"/>
    <n v="0"/>
    <s v="  2472 DE 2014"/>
    <s v="31/12/2013"/>
    <s v="CONSISTENTE"/>
    <s v=""/>
    <n v="4066007"/>
    <n v="4066007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80426952"/>
    <n v="0"/>
    <n v="0"/>
    <n v="0"/>
    <n v="0"/>
    <n v="0"/>
    <n v="1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84032701"/>
    <n v="4066007"/>
    <n v="0"/>
    <n v="79966694"/>
    <n v="0"/>
    <n v="0"/>
    <n v="0"/>
    <n v="0"/>
    <n v="0"/>
    <n v="0"/>
    <n v="0"/>
    <n v="0"/>
    <n v="4066007"/>
    <n v="4066007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4066007"/>
    <n v="4066007"/>
    <n v="0"/>
    <n v="0"/>
    <n v="0"/>
    <n v="0"/>
    <x v="0"/>
  </r>
  <r>
    <x v="245"/>
    <x v="6"/>
    <x v="241"/>
    <n v="157259384.59"/>
    <n v="412790.76"/>
    <n v="5174126"/>
    <n v="0"/>
    <n v="0"/>
    <n v="0"/>
    <n v="151672467.83000001"/>
    <n v="0"/>
    <s v="CONSISTENTE"/>
    <s v="OK"/>
    <n v="0"/>
    <n v="0"/>
    <n v="151672467.83000001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51672467.83000001"/>
    <n v="0"/>
    <n v="0"/>
    <n v="151672467.83000001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246"/>
    <x v="6"/>
    <x v="242"/>
    <n v="416212.24"/>
    <n v="416212.24"/>
    <n v="0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247"/>
    <x v="6"/>
    <x v="243"/>
    <n v="59420080"/>
    <n v="0"/>
    <n v="0"/>
    <n v="0"/>
    <n v="0"/>
    <n v="0"/>
    <n v="5942008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248"/>
    <x v="6"/>
    <x v="244"/>
    <n v="331121290"/>
    <n v="0"/>
    <n v="6994955.0300000003"/>
    <n v="0"/>
    <n v="0"/>
    <n v="0"/>
    <n v="0"/>
    <n v="324126334.97000003"/>
    <s v="NO CONSISTENTE"/>
    <s v="LA ENTIDAD TERRITORIAL NO DETERMINÓ EL SALDO DE MANERA CORRECTA."/>
    <n v="0"/>
    <n v="0"/>
    <n v="324126334.97000003"/>
    <n v="0"/>
    <n v="0"/>
    <s v="  2472 DE 2014"/>
    <s v="31/12/2013"/>
    <s v="NO CONSISTENTE"/>
    <s v="EL PLAN DE APLICACIÓN ES SUPERIOR A LOS RECURSOS SUSCEPTIBLES DE APLICACIÓN."/>
    <n v="46338023"/>
    <n v="46338023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46338023"/>
    <n v="46338023"/>
    <n v="0"/>
    <n v="0"/>
    <n v="0"/>
    <n v="0"/>
    <n v="0"/>
    <n v="0"/>
    <n v="0"/>
    <n v="0"/>
    <n v="0"/>
    <n v="0"/>
    <n v="46338023"/>
    <n v="46338023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46338023"/>
    <n v="46338023"/>
    <n v="0"/>
    <n v="0"/>
    <n v="0"/>
    <n v="0"/>
    <x v="0"/>
  </r>
  <r>
    <x v="249"/>
    <x v="6"/>
    <x v="245"/>
    <n v="5048336.92"/>
    <n v="0"/>
    <n v="0"/>
    <n v="5048336.92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9649377.9299999997"/>
    <n v="9649377.9299999997"/>
    <n v="0"/>
    <n v="0"/>
    <n v="0"/>
    <n v="0"/>
    <s v="CONSISTENTE"/>
    <s v="NO CONSISTENTE"/>
    <s v="CONSISTENTE"/>
    <s v="CONSISTENTE"/>
    <s v="CONSISTENTE"/>
    <s v="CONSISTENTE"/>
    <n v="9649377.9299999997"/>
    <n v="9649377.9299999997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9649377.9299999997"/>
    <n v="9649377.9299999997"/>
    <n v="0"/>
    <n v="0"/>
    <n v="0"/>
    <n v="0"/>
    <n v="0"/>
    <n v="0"/>
    <n v="0"/>
    <n v="0"/>
    <n v="0"/>
    <n v="0"/>
    <n v="19298755.859999999"/>
    <n v="19298755.859999999"/>
    <n v="0"/>
    <n v="0"/>
    <n v="0"/>
    <n v="0"/>
    <s v="NO 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9298755.859999999"/>
    <n v="19298755.859999999"/>
    <n v="0"/>
    <n v="0"/>
    <n v="0"/>
    <n v="0"/>
    <x v="1"/>
  </r>
  <r>
    <x v="250"/>
    <x v="6"/>
    <x v="246"/>
    <n v="93480009.540000007"/>
    <n v="0"/>
    <n v="0"/>
    <n v="12342066.34"/>
    <n v="0"/>
    <n v="0"/>
    <n v="81137943.200000003"/>
    <n v="0"/>
    <s v="CONSISTENTE"/>
    <s v="OK"/>
    <n v="0"/>
    <n v="0"/>
    <n v="0"/>
    <n v="0"/>
    <n v="0"/>
    <s v="  2472 DE 2014"/>
    <s v="31/12/2013"/>
    <s v="CONSISTENTE"/>
    <s v=""/>
    <n v="6585858"/>
    <n v="6585858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6127181"/>
    <n v="6127181"/>
    <n v="0"/>
    <n v="0"/>
    <n v="0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6585858"/>
    <n v="6585858"/>
    <n v="0"/>
    <n v="0"/>
    <n v="0"/>
    <n v="0"/>
    <n v="0"/>
    <n v="0"/>
    <n v="0"/>
    <n v="0"/>
    <n v="0"/>
    <n v="0"/>
    <n v="12713039"/>
    <n v="12713039"/>
    <n v="0"/>
    <n v="0"/>
    <n v="0"/>
    <n v="0"/>
    <s v="NO CONSISTENTE"/>
    <n v="0"/>
    <n v="0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  <n v="12713039"/>
    <n v="12713039"/>
    <n v="0"/>
    <n v="0"/>
    <n v="0"/>
    <n v="0"/>
    <x v="1"/>
  </r>
  <r>
    <x v="251"/>
    <x v="6"/>
    <x v="247"/>
    <n v="251671359"/>
    <n v="0"/>
    <n v="0"/>
    <n v="0"/>
    <n v="0"/>
    <n v="0"/>
    <n v="251671359"/>
    <n v="0"/>
    <s v="CONSISTENTE"/>
    <s v="OK"/>
    <n v="21671359"/>
    <n v="0"/>
    <n v="230000000"/>
    <n v="0"/>
    <n v="0"/>
    <s v="  2472 DE 2014"/>
    <s v="31/12/2013"/>
    <s v="CONSISTENTE"/>
    <s v=""/>
    <n v="102837627"/>
    <n v="102837627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5804062"/>
    <n v="15804060"/>
    <n v="0"/>
    <n v="0"/>
    <n v="0"/>
    <n v="0"/>
    <n v="1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54508986"/>
    <n v="124508986"/>
    <n v="0"/>
    <n v="230000000"/>
    <n v="0"/>
    <n v="0"/>
    <n v="0"/>
    <n v="0"/>
    <n v="0"/>
    <n v="0"/>
    <n v="0"/>
    <n v="0"/>
    <n v="118641687"/>
    <n v="118641687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18641687"/>
    <n v="118641687"/>
    <n v="0"/>
    <n v="0"/>
    <n v="0"/>
    <n v="0"/>
    <x v="0"/>
  </r>
  <r>
    <x v="252"/>
    <x v="6"/>
    <x v="248"/>
    <n v="37577235.420000002"/>
    <n v="0"/>
    <n v="14842784.710000001"/>
    <n v="0"/>
    <n v="0"/>
    <n v="0"/>
    <n v="22734450.710000001"/>
    <n v="0"/>
    <s v="CONSISTENTE"/>
    <s v="OK"/>
    <n v="1705348.68"/>
    <n v="0"/>
    <n v="21029102.030000001"/>
    <n v="0"/>
    <n v="0"/>
    <s v="  2472 DE 2014"/>
    <s v="31/12/2013"/>
    <s v="CONSISTENTE"/>
    <s v=""/>
    <n v="4854416.47"/>
    <n v="4854416.47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4885576.07"/>
    <n v="4885576.07"/>
    <n v="0"/>
    <n v="0"/>
    <n v="0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27588867.18"/>
    <n v="6559765.1499999994"/>
    <n v="0"/>
    <n v="21029102.030000001"/>
    <n v="0"/>
    <n v="0"/>
    <n v="0"/>
    <n v="0"/>
    <n v="0"/>
    <n v="0"/>
    <n v="0"/>
    <n v="0"/>
    <n v="9739992.5399999991"/>
    <n v="9739992.5399999991"/>
    <n v="0"/>
    <n v="0"/>
    <n v="0"/>
    <n v="0"/>
    <s v="CONSISTENTE"/>
    <n v="0"/>
    <n v="0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  <n v="9739992.5399999991"/>
    <n v="9739992.5399999991"/>
    <n v="0"/>
    <n v="0"/>
    <n v="0"/>
    <n v="0"/>
    <x v="0"/>
  </r>
  <r>
    <x v="253"/>
    <x v="6"/>
    <x v="249"/>
    <n v="850047536.75999999"/>
    <n v="0"/>
    <n v="39000000"/>
    <n v="1000000"/>
    <n v="0"/>
    <n v="0"/>
    <n v="810047536.75999999"/>
    <n v="0"/>
    <s v="CONSISTENTE"/>
    <s v="OK"/>
    <n v="0"/>
    <n v="0"/>
    <n v="0"/>
    <n v="810047536.75999999"/>
    <n v="0"/>
    <s v="  2472 DE 2014"/>
    <s v="31/12/2013"/>
    <s v="CONSISTENTE"/>
    <s v=""/>
    <n v="27676386"/>
    <n v="27676386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837723922.75999999"/>
    <n v="27676386"/>
    <n v="0"/>
    <n v="0"/>
    <n v="810047536.75999999"/>
    <n v="0"/>
    <n v="0"/>
    <n v="0"/>
    <n v="0"/>
    <n v="0"/>
    <n v="0"/>
    <n v="0"/>
    <n v="27676386"/>
    <n v="27676386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27676386"/>
    <n v="27676386"/>
    <n v="0"/>
    <n v="0"/>
    <n v="0"/>
    <n v="0"/>
    <x v="0"/>
  </r>
  <r>
    <x v="254"/>
    <x v="6"/>
    <x v="250"/>
    <n v="72641995.890000001"/>
    <n v="11525180.26"/>
    <n v="0"/>
    <n v="46450027.909999996"/>
    <n v="0"/>
    <n v="0"/>
    <n v="14666787.720000006"/>
    <n v="0"/>
    <s v="CONSISTENTE"/>
    <s v="OK"/>
    <n v="0"/>
    <n v="0"/>
    <n v="14666787.720000006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4666787.720000001"/>
    <n v="0"/>
    <n v="0"/>
    <n v="14666787.720000001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4666787.720000006"/>
    <n v="0"/>
    <n v="0"/>
    <n v="14666787.720000006"/>
    <n v="0"/>
    <n v="0"/>
    <n v="14666787.720000001"/>
    <n v="0"/>
    <n v="0"/>
    <n v="14666787.720000001"/>
    <n v="0"/>
    <n v="0"/>
    <n v="14666787.720000001"/>
    <n v="0"/>
    <n v="0"/>
    <n v="14666787.720000001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4666787.720000001"/>
    <n v="0"/>
    <n v="0"/>
    <n v="14666787.720000001"/>
    <n v="0"/>
    <n v="0"/>
    <n v="14666787.720000001"/>
    <n v="0"/>
    <n v="0"/>
    <n v="14666787.720000001"/>
    <n v="0"/>
    <n v="0"/>
    <x v="0"/>
  </r>
  <r>
    <x v="255"/>
    <x v="6"/>
    <x v="251"/>
    <n v="0"/>
    <n v="0"/>
    <n v="0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2843640.55"/>
    <n v="2843640.55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843640.55"/>
    <n v="2843640.55"/>
    <n v="0"/>
    <n v="0"/>
    <n v="0"/>
    <n v="0"/>
    <n v="0"/>
    <n v="0"/>
    <n v="0"/>
    <n v="0"/>
    <n v="0"/>
    <n v="0"/>
    <n v="2843640.55"/>
    <n v="2843640.55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2843640.55"/>
    <n v="2843640.55"/>
    <n v="0"/>
    <n v="0"/>
    <n v="0"/>
    <n v="0"/>
    <x v="0"/>
  </r>
  <r>
    <x v="256"/>
    <x v="6"/>
    <x v="252"/>
    <n v="33792533.840000004"/>
    <n v="0"/>
    <n v="0"/>
    <n v="0"/>
    <n v="0"/>
    <n v="0"/>
    <n v="33792533.840000004"/>
    <n v="0"/>
    <s v="CONSISTENTE"/>
    <s v="OK"/>
    <n v="0"/>
    <n v="0"/>
    <n v="33792533.840000004"/>
    <n v="0"/>
    <n v="0"/>
    <s v="  2472 DE 2014"/>
    <s v="31/12/2013"/>
    <s v="CONSISTENTE"/>
    <s v=""/>
    <n v="3966459.94"/>
    <n v="3966459.94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7758993.780000001"/>
    <n v="3966459.94"/>
    <n v="0"/>
    <n v="33792533.840000004"/>
    <n v="0"/>
    <n v="0"/>
    <n v="0"/>
    <n v="0"/>
    <n v="0"/>
    <n v="0"/>
    <n v="0"/>
    <n v="0"/>
    <n v="3966459.94"/>
    <n v="3966459.94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3966459.94"/>
    <n v="3966459.94"/>
    <n v="0"/>
    <n v="0"/>
    <n v="0"/>
    <n v="0"/>
    <x v="0"/>
  </r>
  <r>
    <x v="257"/>
    <x v="6"/>
    <x v="253"/>
    <n v="808810006.21000004"/>
    <n v="0"/>
    <n v="9078527.2100000009"/>
    <n v="0"/>
    <n v="0"/>
    <n v="0"/>
    <n v="799731479"/>
    <n v="0"/>
    <s v="CONSISTENTE"/>
    <s v="OK"/>
    <n v="0"/>
    <n v="0"/>
    <n v="210302094"/>
    <n v="589429385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799731479"/>
    <n v="0"/>
    <n v="0"/>
    <n v="210302094"/>
    <n v="589429385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799731479"/>
    <n v="0"/>
    <n v="0"/>
    <n v="210302094"/>
    <n v="589429385"/>
    <n v="0"/>
    <n v="799731479"/>
    <n v="0"/>
    <n v="0"/>
    <n v="210302094"/>
    <n v="589429385"/>
    <n v="0"/>
    <n v="799731479"/>
    <n v="0"/>
    <n v="0"/>
    <n v="210302094"/>
    <n v="589429385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799731479"/>
    <n v="0"/>
    <n v="0"/>
    <n v="210302094"/>
    <n v="589429385"/>
    <n v="0"/>
    <n v="799731479"/>
    <n v="0"/>
    <n v="0"/>
    <n v="210302094"/>
    <n v="589429385"/>
    <n v="0"/>
    <x v="0"/>
  </r>
  <r>
    <x v="258"/>
    <x v="6"/>
    <x v="254"/>
    <n v="75551536"/>
    <n v="0"/>
    <n v="34551407.390000001"/>
    <n v="0"/>
    <n v="0"/>
    <n v="0"/>
    <n v="41000128.609999999"/>
    <n v="0"/>
    <s v="CONSISTENTE"/>
    <s v="OK"/>
    <n v="0"/>
    <n v="0"/>
    <n v="41000128.609999999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41000128.609999999"/>
    <n v="0"/>
    <n v="0"/>
    <n v="41000128.609999999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259"/>
    <x v="6"/>
    <x v="255"/>
    <n v="219874000.09999999"/>
    <n v="0"/>
    <n v="330000"/>
    <n v="0"/>
    <n v="0"/>
    <n v="0"/>
    <n v="219544000.09999999"/>
    <n v="0"/>
    <s v="CONSISTENTE"/>
    <s v="OK"/>
    <n v="0"/>
    <n v="0"/>
    <n v="0"/>
    <n v="219544000.09999999"/>
    <n v="0"/>
    <s v="  2472 DE 2014"/>
    <s v="31/12/2013"/>
    <s v="CONSISTENTE"/>
    <s v=""/>
    <n v="3308720.4"/>
    <n v="3308720.4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22852720.5"/>
    <n v="3308720.4"/>
    <n v="0"/>
    <n v="0"/>
    <n v="219544000.09999999"/>
    <n v="0"/>
    <n v="0"/>
    <n v="0"/>
    <n v="0"/>
    <n v="0"/>
    <n v="0"/>
    <n v="0"/>
    <n v="3308720.4"/>
    <n v="3308720.4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3308720.4"/>
    <n v="3308720.4"/>
    <n v="0"/>
    <n v="0"/>
    <n v="0"/>
    <n v="0"/>
    <x v="0"/>
  </r>
  <r>
    <x v="260"/>
    <x v="6"/>
    <x v="256"/>
    <n v="1514019089.8"/>
    <n v="0"/>
    <n v="104332640.14"/>
    <n v="0"/>
    <n v="0"/>
    <n v="0"/>
    <n v="1409686449.6599998"/>
    <n v="0"/>
    <s v="CONSISTENTE"/>
    <s v="OK"/>
    <n v="0"/>
    <n v="0"/>
    <n v="0"/>
    <n v="1409686449.6599998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39892561"/>
    <n v="0"/>
    <n v="0"/>
    <n v="0"/>
    <n v="39892561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99938720"/>
    <n v="0"/>
    <n v="0"/>
    <n v="0"/>
    <n v="99938720"/>
    <n v="0"/>
    <n v="1"/>
    <s v="CONSISTENTE"/>
    <s v="CONSISTENTE"/>
    <s v="CONSISTENTE"/>
    <s v="CONSISTENTE"/>
    <s v="CONSISTENTE"/>
    <s v="CONSISTENTE"/>
    <n v="1099938720"/>
    <n v="0"/>
    <n v="0"/>
    <n v="0"/>
    <n v="109993872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409686449.6599998"/>
    <n v="0"/>
    <n v="0"/>
    <n v="0"/>
    <n v="1409686449.6599998"/>
    <n v="0"/>
    <n v="1139831281"/>
    <n v="0"/>
    <n v="0"/>
    <n v="0"/>
    <n v="1139831281"/>
    <n v="0"/>
    <n v="1139831281"/>
    <n v="0"/>
    <n v="0"/>
    <n v="0"/>
    <n v="1139831281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139831281"/>
    <n v="0"/>
    <n v="0"/>
    <n v="0"/>
    <n v="1139831281"/>
    <n v="0"/>
    <n v="1139831281"/>
    <n v="0"/>
    <n v="0"/>
    <n v="0"/>
    <n v="1139831281"/>
    <n v="0"/>
    <x v="0"/>
  </r>
  <r>
    <x v="261"/>
    <x v="6"/>
    <x v="257"/>
    <n v="119148572.55"/>
    <n v="0"/>
    <n v="19148572.550000001"/>
    <n v="0"/>
    <n v="0"/>
    <n v="0"/>
    <n v="100000000"/>
    <n v="0"/>
    <s v="CONSISTENTE"/>
    <s v="OK"/>
    <n v="0"/>
    <n v="0"/>
    <n v="100000000"/>
    <n v="0"/>
    <n v="0"/>
    <s v="  2472 DE 2014"/>
    <s v="31/12/2013"/>
    <s v="CONSISTENTE"/>
    <s v=""/>
    <n v="1172476"/>
    <n v="1172476"/>
    <n v="0"/>
    <n v="0"/>
    <n v="0"/>
    <n v="0"/>
    <s v="CONSISTENTE"/>
    <s v="NO CONSISTENTE"/>
    <s v="CONSISTENTE"/>
    <s v="CONSISTENTE"/>
    <s v="CONSISTENTE"/>
    <s v="CONSISTENTE"/>
    <n v="2919421"/>
    <n v="2919421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01172476"/>
    <n v="1172476"/>
    <n v="0"/>
    <n v="100000000"/>
    <n v="0"/>
    <n v="0"/>
    <n v="0"/>
    <n v="0"/>
    <n v="0"/>
    <n v="0"/>
    <n v="0"/>
    <n v="0"/>
    <n v="4091897"/>
    <n v="4091897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4091897"/>
    <n v="4091897"/>
    <n v="0"/>
    <n v="0"/>
    <n v="0"/>
    <n v="0"/>
    <x v="0"/>
  </r>
  <r>
    <x v="262"/>
    <x v="6"/>
    <x v="258"/>
    <n v="6068333"/>
    <n v="0"/>
    <n v="0"/>
    <n v="377792"/>
    <n v="0"/>
    <n v="0"/>
    <n v="5690541"/>
    <n v="0"/>
    <s v="CONSISTENTE"/>
    <s v="OK"/>
    <n v="0"/>
    <n v="0"/>
    <n v="0"/>
    <n v="0"/>
    <n v="0"/>
    <s v="  2472 DE 2014"/>
    <s v="31/12/2013"/>
    <s v="CONSISTENTE"/>
    <s v=""/>
    <n v="1569089"/>
    <n v="1569089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569089"/>
    <n v="1569089"/>
    <n v="0"/>
    <n v="0"/>
    <n v="0"/>
    <n v="0"/>
    <n v="0"/>
    <n v="0"/>
    <n v="0"/>
    <n v="0"/>
    <n v="0"/>
    <n v="0"/>
    <n v="1569089"/>
    <n v="1569089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569089"/>
    <n v="1569089"/>
    <n v="0"/>
    <n v="0"/>
    <n v="0"/>
    <n v="0"/>
    <x v="0"/>
  </r>
  <r>
    <x v="263"/>
    <x v="6"/>
    <x v="259"/>
    <n v="78779513.890000001"/>
    <n v="0"/>
    <n v="16658741.029999999"/>
    <n v="0"/>
    <n v="0"/>
    <n v="0"/>
    <n v="62120772.859999999"/>
    <n v="0"/>
    <s v="CONSISTENTE"/>
    <s v="OK"/>
    <n v="0"/>
    <n v="0"/>
    <n v="62120772.859999999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62120772.859999999"/>
    <n v="0"/>
    <n v="0"/>
    <n v="62120772.859999999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264"/>
    <x v="6"/>
    <x v="260"/>
    <n v="19662305.350000001"/>
    <n v="0"/>
    <n v="0"/>
    <n v="0"/>
    <n v="0"/>
    <n v="0"/>
    <n v="19662305.350000001"/>
    <n v="0"/>
    <s v="CONSISTENTE"/>
    <s v="OK"/>
    <n v="0"/>
    <n v="0"/>
    <n v="0"/>
    <n v="19662305.350000001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9662305.350000001"/>
    <n v="0"/>
    <n v="0"/>
    <n v="0"/>
    <n v="19662305.350000001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265"/>
    <x v="6"/>
    <x v="261"/>
    <n v="62827930.049999997"/>
    <n v="39831442.649999999"/>
    <n v="22996487.399999999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9831442.649999999"/>
    <n v="0"/>
    <n v="0"/>
    <n v="39831442.649999999"/>
    <n v="0"/>
    <n v="0"/>
    <n v="1"/>
    <s v="CONSISTENTE"/>
    <s v="CONSISTENTE"/>
    <s v="CONSISTENTE"/>
    <s v="NO 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CONSISTENTE"/>
    <s v="CONSISTENTE"/>
    <s v="NO CONSISTENTE"/>
    <s v="CONSISTENTE"/>
    <s v="CONSISTENTE"/>
    <n v="0"/>
    <n v="0"/>
    <n v="0"/>
    <n v="0"/>
    <n v="0"/>
    <n v="0"/>
    <n v="0"/>
    <n v="0"/>
    <n v="0"/>
    <n v="0"/>
    <n v="0"/>
    <n v="0"/>
    <n v="39831442.649999999"/>
    <n v="0"/>
    <n v="0"/>
    <n v="39831442.649999999"/>
    <n v="0"/>
    <n v="0"/>
    <s v="NO 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39831442.649999999"/>
    <n v="0"/>
    <n v="0"/>
    <n v="39831442.649999999"/>
    <n v="0"/>
    <n v="0"/>
    <x v="1"/>
  </r>
  <r>
    <x v="266"/>
    <x v="6"/>
    <x v="262"/>
    <n v="159697408"/>
    <n v="28709837.579999998"/>
    <n v="51033529"/>
    <n v="0"/>
    <n v="0"/>
    <n v="0"/>
    <n v="79954041.420000002"/>
    <n v="0"/>
    <s v="CONSISTENTE"/>
    <s v="OK"/>
    <n v="0"/>
    <n v="0"/>
    <n v="79954041.420000002"/>
    <n v="0"/>
    <n v="0"/>
    <s v="  2472 DE 2014"/>
    <s v="31/12/2013"/>
    <s v="CONSISTENTE"/>
    <s v=""/>
    <n v="94977022.329999998"/>
    <n v="94977022.329999998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74931063.75"/>
    <n v="94977022.329999998"/>
    <n v="0"/>
    <n v="79954041.420000002"/>
    <n v="0"/>
    <n v="0"/>
    <n v="0"/>
    <n v="0"/>
    <n v="0"/>
    <n v="0"/>
    <n v="0"/>
    <n v="0"/>
    <n v="94977022.329999998"/>
    <n v="94977022.329999998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94977022.329999998"/>
    <n v="94977022.329999998"/>
    <n v="0"/>
    <n v="0"/>
    <n v="0"/>
    <n v="0"/>
    <x v="0"/>
  </r>
  <r>
    <x v="267"/>
    <x v="6"/>
    <x v="263"/>
    <n v="17623958.719999999"/>
    <n v="9770344.2599999998"/>
    <n v="7853614.46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268"/>
    <x v="6"/>
    <x v="264"/>
    <n v="3109637242"/>
    <n v="0"/>
    <n v="0"/>
    <n v="223236363"/>
    <n v="0"/>
    <n v="0"/>
    <n v="2886400879"/>
    <n v="0"/>
    <s v="CONSISTENTE"/>
    <s v="OK"/>
    <n v="488658129.60000002"/>
    <n v="0"/>
    <n v="1000000000"/>
    <n v="1397742749.4000001"/>
    <n v="0"/>
    <s v="  2472 DE 2014"/>
    <s v="31/12/2013"/>
    <s v="CONSISTENTE"/>
    <s v=""/>
    <n v="981032284"/>
    <n v="981032284"/>
    <n v="0"/>
    <n v="0"/>
    <n v="446472726"/>
    <n v="0"/>
    <s v="NO CONSISTENTE"/>
    <s v="NO CONSISTENTE"/>
    <s v="CONSISTENTE"/>
    <s v="CONSISTENTE"/>
    <s v="CONSISTENTE"/>
    <s v="CONSISTENTE"/>
    <n v="502469581"/>
    <n v="279233218"/>
    <n v="0"/>
    <n v="0"/>
    <n v="223236363"/>
    <n v="0"/>
    <n v="1"/>
    <s v="CONSISTENTE"/>
    <s v="CONSISTENTE"/>
    <s v="CONSISTENTE"/>
    <s v="CONSISTENTE"/>
    <s v="CONSISTENTE"/>
    <s v="CONSISTENTE"/>
    <n v="205279703"/>
    <n v="205279703"/>
    <n v="0"/>
    <n v="0"/>
    <n v="0"/>
    <n v="0"/>
    <n v="1"/>
    <s v="CONSISTENTE"/>
    <s v="CONSISTENTE"/>
    <s v="CONSISTENTE"/>
    <s v="CONSISTENTE"/>
    <s v="CONSISTENTE"/>
    <s v="CONSISTENTE"/>
    <s v="NO CONSISTENTE"/>
    <s v="NO CONSISTENTE"/>
    <s v="CONSISTENTE"/>
    <s v="CONSISTENTE"/>
    <s v="NO 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000000000"/>
    <n v="0"/>
    <n v="0"/>
    <n v="100000000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886400879"/>
    <n v="488658129.60000002"/>
    <n v="0"/>
    <n v="1000000000"/>
    <n v="1397742749.4000001"/>
    <n v="0"/>
    <n v="1502469581"/>
    <n v="279233218"/>
    <n v="0"/>
    <n v="1000000000"/>
    <n v="223236363"/>
    <n v="0"/>
    <n v="2929974591"/>
    <n v="1260265502"/>
    <n v="0"/>
    <n v="1000000000"/>
    <n v="669709089"/>
    <n v="0"/>
    <s v="NO CONSISTENTE"/>
    <n v="625000000"/>
    <n v="0"/>
    <n v="0"/>
    <n v="0"/>
    <n v="625000000"/>
    <n v="0"/>
    <n v="1"/>
    <s v="CONSISTENTE"/>
    <s v="CONSISTENTE"/>
    <s v="CONSISTENTE"/>
    <s v="CONSISTENTE"/>
    <s v="CONSISTENTE"/>
    <s v="CONSISTENTE"/>
    <n v="2127469581"/>
    <n v="279233218"/>
    <n v="0"/>
    <n v="1000000000"/>
    <n v="848236363"/>
    <n v="0"/>
    <n v="3554974591"/>
    <n v="1260265502"/>
    <n v="0"/>
    <n v="1000000000"/>
    <n v="1294709089"/>
    <n v="0"/>
    <x v="1"/>
  </r>
  <r>
    <x v="269"/>
    <x v="6"/>
    <x v="265"/>
    <n v="670938191.89999998"/>
    <n v="37249118.280000001"/>
    <n v="0"/>
    <n v="0"/>
    <n v="0"/>
    <n v="0"/>
    <n v="633689073.62"/>
    <n v="0"/>
    <s v="CONSISTENTE"/>
    <s v="OK"/>
    <n v="0"/>
    <n v="0"/>
    <n v="100000000"/>
    <n v="533689073.58999997"/>
    <n v="0"/>
    <s v="  2472 DE 2014"/>
    <s v="31/12/2013"/>
    <s v="CONSISTENTE"/>
    <s v=""/>
    <n v="10248790.92"/>
    <n v="10248790.92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643937864.50999999"/>
    <n v="10248790.92"/>
    <n v="0"/>
    <n v="100000000"/>
    <n v="533689073.58999997"/>
    <n v="0"/>
    <n v="0"/>
    <n v="0"/>
    <n v="0"/>
    <n v="0"/>
    <n v="0"/>
    <n v="0"/>
    <n v="10248790.92"/>
    <n v="10248790.92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0248790.92"/>
    <n v="10248790.92"/>
    <n v="0"/>
    <n v="0"/>
    <n v="0"/>
    <n v="0"/>
    <x v="0"/>
  </r>
  <r>
    <x v="270"/>
    <x v="6"/>
    <x v="266"/>
    <n v="313337356"/>
    <n v="6126866"/>
    <n v="0"/>
    <n v="0"/>
    <n v="0"/>
    <n v="0"/>
    <n v="307210490"/>
    <n v="0"/>
    <s v="CONSISTENTE"/>
    <s v="OK"/>
    <n v="0"/>
    <n v="0"/>
    <n v="0"/>
    <n v="307210490"/>
    <n v="0"/>
    <s v="  2472 DE 2014"/>
    <s v="31/12/2013"/>
    <s v="CONSISTENTE"/>
    <s v=""/>
    <n v="12904238"/>
    <n v="12904238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20114728"/>
    <n v="12904238"/>
    <n v="0"/>
    <n v="0"/>
    <n v="307210490"/>
    <n v="0"/>
    <n v="0"/>
    <n v="0"/>
    <n v="0"/>
    <n v="0"/>
    <n v="0"/>
    <n v="0"/>
    <n v="12904238"/>
    <n v="12904238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2904238"/>
    <n v="12904238"/>
    <n v="0"/>
    <n v="0"/>
    <n v="0"/>
    <n v="0"/>
    <x v="0"/>
  </r>
  <r>
    <x v="271"/>
    <x v="6"/>
    <x v="267"/>
    <n v="2013783"/>
    <n v="0"/>
    <n v="2013783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3198745.13"/>
    <n v="3198745.13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198745.13"/>
    <n v="3198745.13"/>
    <n v="0"/>
    <n v="0"/>
    <n v="0"/>
    <n v="0"/>
    <n v="0"/>
    <n v="0"/>
    <n v="0"/>
    <n v="0"/>
    <n v="0"/>
    <n v="0"/>
    <n v="3198745.13"/>
    <n v="3198745.13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3198745.13"/>
    <n v="3198745.13"/>
    <n v="0"/>
    <n v="0"/>
    <n v="0"/>
    <n v="0"/>
    <x v="0"/>
  </r>
  <r>
    <x v="272"/>
    <x v="6"/>
    <x v="268"/>
    <n v="493846208.30000001"/>
    <n v="0"/>
    <n v="17655763.120000001"/>
    <n v="0"/>
    <n v="0"/>
    <n v="0"/>
    <n v="476190445.18000001"/>
    <n v="0"/>
    <s v="CONSISTENTE"/>
    <s v="OK"/>
    <n v="0"/>
    <n v="0"/>
    <n v="0"/>
    <n v="476190445.18000001"/>
    <n v="0"/>
    <s v="  2472 DE 2014"/>
    <s v="31/12/2013"/>
    <s v="CONSISTENTE"/>
    <s v=""/>
    <n v="2570879"/>
    <n v="2570879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478761324.18000001"/>
    <n v="2570879"/>
    <n v="0"/>
    <n v="0"/>
    <n v="476190445.18000001"/>
    <n v="0"/>
    <n v="0"/>
    <n v="0"/>
    <n v="0"/>
    <n v="0"/>
    <n v="0"/>
    <n v="0"/>
    <n v="2570879"/>
    <n v="2570879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2570879"/>
    <n v="2570879"/>
    <n v="0"/>
    <n v="0"/>
    <n v="0"/>
    <n v="0"/>
    <x v="0"/>
  </r>
  <r>
    <x v="273"/>
    <x v="6"/>
    <x v="269"/>
    <n v="23803237.399999999"/>
    <n v="0"/>
    <n v="20000000"/>
    <n v="1341846.2"/>
    <n v="0"/>
    <n v="0"/>
    <n v="2461391.1999999983"/>
    <n v="0"/>
    <s v="CONSISTENTE"/>
    <s v="OK"/>
    <n v="0"/>
    <n v="0"/>
    <n v="2461391.1999999983"/>
    <n v="0"/>
    <n v="0"/>
    <s v="  2472 DE 2014"/>
    <s v="31/12/2013"/>
    <s v="CONSISTENTE"/>
    <s v=""/>
    <n v="1341886.2"/>
    <n v="1341886.2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803277.3999999985"/>
    <n v="1341886.2"/>
    <n v="0"/>
    <n v="2461391.1999999983"/>
    <n v="0"/>
    <n v="0"/>
    <n v="0"/>
    <n v="0"/>
    <n v="0"/>
    <n v="0"/>
    <n v="0"/>
    <n v="0"/>
    <n v="1341886.2"/>
    <n v="1341886.2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341886.2"/>
    <n v="1341886.2"/>
    <n v="0"/>
    <n v="0"/>
    <n v="0"/>
    <n v="0"/>
    <x v="0"/>
  </r>
  <r>
    <x v="274"/>
    <x v="6"/>
    <x v="270"/>
    <n v="3393454"/>
    <n v="0"/>
    <n v="0"/>
    <n v="0"/>
    <n v="0"/>
    <n v="0"/>
    <n v="3393454"/>
    <n v="0"/>
    <s v="CONSISTENTE"/>
    <s v="OK"/>
    <n v="3393454"/>
    <n v="0"/>
    <n v="0"/>
    <n v="0"/>
    <n v="0"/>
    <s v="  2472 DE 2014"/>
    <s v="31/12/2013"/>
    <s v="CONSISTENTE"/>
    <s v=""/>
    <n v="27272.73"/>
    <n v="27272.73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420726.73"/>
    <n v="3420726.73"/>
    <n v="0"/>
    <n v="0"/>
    <n v="0"/>
    <n v="0"/>
    <n v="27272.73"/>
    <n v="27272.73"/>
    <n v="0"/>
    <n v="0"/>
    <n v="0"/>
    <n v="0"/>
    <n v="27272.73"/>
    <n v="27272.73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7272.73"/>
    <n v="27272.73"/>
    <n v="0"/>
    <n v="0"/>
    <n v="0"/>
    <n v="0"/>
    <n v="27272.73"/>
    <n v="27272.73"/>
    <n v="0"/>
    <n v="0"/>
    <n v="0"/>
    <n v="0"/>
    <x v="0"/>
  </r>
  <r>
    <x v="275"/>
    <x v="6"/>
    <x v="271"/>
    <n v="599681476.60000002"/>
    <n v="0"/>
    <n v="30000000"/>
    <n v="0"/>
    <n v="0"/>
    <n v="0"/>
    <n v="569681476.60000002"/>
    <n v="0"/>
    <s v="CONSISTENTE"/>
    <s v="OK"/>
    <n v="0"/>
    <n v="0"/>
    <n v="0"/>
    <n v="569681476.60000002"/>
    <n v="0"/>
    <s v="  2472 DE 2014"/>
    <s v="31/12/2013"/>
    <s v="CONSISTENTE"/>
    <s v=""/>
    <n v="40297952.43"/>
    <n v="40297952.43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479579959"/>
    <n v="313062065"/>
    <n v="166517894"/>
    <n v="0"/>
    <n v="0"/>
    <n v="0"/>
    <n v="1"/>
    <s v="CONSISTENTE"/>
    <s v="NO CONSISTENTE"/>
    <s v="NO CONSISTENTE"/>
    <s v="CONSISTENTE"/>
    <s v="CONSISTENTE"/>
    <s v="CONSISTENTE"/>
    <s v="CONSISTENTE"/>
    <s v="CONSISTENTE"/>
    <s v="CONSISTENTE"/>
    <s v="CONSISTENTE"/>
    <s v="CONSISTENTE"/>
    <s v="CONSISTENTE"/>
    <n v="609979429.02999997"/>
    <n v="40297952.43"/>
    <n v="0"/>
    <n v="0"/>
    <n v="569681476.60000002"/>
    <n v="0"/>
    <n v="0"/>
    <n v="0"/>
    <n v="0"/>
    <n v="0"/>
    <n v="0"/>
    <n v="0"/>
    <n v="519877911.43000001"/>
    <n v="353360017.43000001"/>
    <n v="166517894"/>
    <n v="0"/>
    <n v="0"/>
    <n v="0"/>
    <s v="CONSISTENTE"/>
    <n v="601223741.90999997"/>
    <n v="0"/>
    <n v="0"/>
    <n v="0"/>
    <n v="601223741.90999997"/>
    <n v="0"/>
    <n v="1"/>
    <s v="CONSISTENTE"/>
    <s v="NO CONSISTENTE"/>
    <s v="NO CONSISTENTE"/>
    <s v="CONSISTENTE"/>
    <s v="NO CONSISTENTE"/>
    <s v="CONSISTENTE"/>
    <n v="0"/>
    <n v="0"/>
    <n v="0"/>
    <n v="0"/>
    <n v="0"/>
    <n v="0"/>
    <n v="1121101653.3399999"/>
    <n v="353360017.43000001"/>
    <n v="166517894"/>
    <n v="0"/>
    <n v="601223741.90999997"/>
    <n v="0"/>
    <x v="1"/>
  </r>
  <r>
    <x v="276"/>
    <x v="6"/>
    <x v="272"/>
    <n v="29062267.690000001"/>
    <n v="0"/>
    <n v="1642406.69"/>
    <n v="0"/>
    <n v="0"/>
    <n v="0"/>
    <n v="27419861"/>
    <n v="0"/>
    <s v="CONSISTENTE"/>
    <s v="OK"/>
    <n v="21356861"/>
    <n v="0"/>
    <n v="6063000"/>
    <n v="0"/>
    <n v="0"/>
    <s v="  2472 DE 2014"/>
    <s v="31/12/2013"/>
    <s v="CONSISTENTE"/>
    <s v=""/>
    <n v="2748543"/>
    <n v="21356861"/>
    <n v="0"/>
    <n v="0"/>
    <n v="0"/>
    <n v="0"/>
    <s v="NO CONSISTENTE"/>
    <s v="CONSISTENTE"/>
    <s v="CONSISTENTE"/>
    <s v="CONSISTENTE"/>
    <s v="CONSISTENTE"/>
    <s v="CONSISTENTE"/>
    <n v="21356861"/>
    <n v="21356861"/>
    <n v="0"/>
    <n v="0"/>
    <n v="0"/>
    <n v="0"/>
    <n v="1"/>
    <s v="CONSISTENTE"/>
    <s v="CONSISTENTE"/>
    <s v="CONSISTENTE"/>
    <s v="CONSISTENTE"/>
    <s v="CONSISTENTE"/>
    <s v="CONSISTENTE"/>
    <n v="3368930"/>
    <n v="3368930"/>
    <n v="0"/>
    <n v="0"/>
    <n v="0"/>
    <n v="0"/>
    <n v="1"/>
    <s v="CONSISTENTE"/>
    <s v="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7419861"/>
    <n v="21356861"/>
    <n v="0"/>
    <n v="6063000"/>
    <n v="0"/>
    <n v="0"/>
    <n v="21356861"/>
    <n v="21356861"/>
    <n v="0"/>
    <n v="0"/>
    <n v="0"/>
    <n v="0"/>
    <n v="42713722"/>
    <n v="42713722"/>
    <n v="0"/>
    <n v="0"/>
    <n v="0"/>
    <n v="0"/>
    <s v="NO 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1356861"/>
    <n v="21356861"/>
    <n v="0"/>
    <n v="0"/>
    <n v="0"/>
    <n v="0"/>
    <n v="42713722"/>
    <n v="42713722"/>
    <n v="0"/>
    <n v="0"/>
    <n v="0"/>
    <n v="0"/>
    <x v="1"/>
  </r>
  <r>
    <x v="277"/>
    <x v="6"/>
    <x v="273"/>
    <n v="257675732.71000001"/>
    <n v="0"/>
    <n v="13366431.23"/>
    <n v="0"/>
    <n v="0"/>
    <n v="0"/>
    <n v="244309301.48000002"/>
    <n v="0"/>
    <s v="CONSISTENTE"/>
    <s v="OK"/>
    <n v="22000000"/>
    <n v="0"/>
    <n v="0"/>
    <n v="222309301.48000002"/>
    <n v="0"/>
    <s v="  2472 DE 2014"/>
    <s v="31/12/2013"/>
    <s v="CONSISTENTE"/>
    <s v=""/>
    <n v="70997644"/>
    <n v="21000000"/>
    <n v="0"/>
    <n v="49997644"/>
    <n v="0"/>
    <n v="0"/>
    <s v="CONSISTENTE"/>
    <s v="CONSISTENTE"/>
    <s v="CONSISTENTE"/>
    <s v="NO CONSISTENTE"/>
    <s v="CONSISTENTE"/>
    <s v="CONSISTENTE"/>
    <n v="10000000.939999999"/>
    <n v="10000000.939999999"/>
    <n v="0"/>
    <n v="0"/>
    <n v="0"/>
    <n v="0"/>
    <n v="1"/>
    <s v="CONSISTENTE"/>
    <s v="CONSISTENTE"/>
    <s v="CONSISTENTE"/>
    <s v="CONSISTENTE"/>
    <s v="CONSISTENTE"/>
    <s v="CONSISTENTE"/>
    <n v="14000001.15"/>
    <n v="14000001.15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15306945.48000002"/>
    <n v="43000000"/>
    <n v="0"/>
    <n v="49997644"/>
    <n v="222309301.48000002"/>
    <n v="0"/>
    <n v="35000001.149999999"/>
    <n v="35000001.149999999"/>
    <n v="0"/>
    <n v="0"/>
    <n v="0"/>
    <n v="0"/>
    <n v="84997645.150000006"/>
    <n v="35000001.149999999"/>
    <n v="0"/>
    <n v="49997644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35000001.149999999"/>
    <n v="35000001.149999999"/>
    <n v="0"/>
    <n v="0"/>
    <n v="0"/>
    <n v="0"/>
    <n v="84997645.150000006"/>
    <n v="35000001.149999999"/>
    <n v="0"/>
    <n v="49997644"/>
    <n v="0"/>
    <n v="0"/>
    <x v="0"/>
  </r>
  <r>
    <x v="278"/>
    <x v="6"/>
    <x v="274"/>
    <n v="342948812.11000001"/>
    <n v="0"/>
    <n v="21711793"/>
    <n v="0"/>
    <n v="0"/>
    <n v="0"/>
    <n v="321237019.11000001"/>
    <n v="0"/>
    <s v="CONSISTENTE"/>
    <s v="OK"/>
    <n v="94385107"/>
    <n v="0"/>
    <n v="226851912.11000001"/>
    <n v="0"/>
    <n v="0"/>
    <s v="  2472 DE 2014"/>
    <s v="31/12/2013"/>
    <s v="CONSISTENTE"/>
    <s v=""/>
    <n v="46593408.130000003"/>
    <n v="46593408.130000003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67830427.24000001"/>
    <n v="140978515.13"/>
    <n v="0"/>
    <n v="226851912.11000001"/>
    <n v="0"/>
    <n v="0"/>
    <n v="46593408.130000003"/>
    <n v="46593408.130000003"/>
    <n v="0"/>
    <n v="0"/>
    <n v="0"/>
    <n v="0"/>
    <n v="46593408.130000003"/>
    <n v="46593408.130000003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46593408.130000003"/>
    <n v="46593408.130000003"/>
    <n v="0"/>
    <n v="0"/>
    <n v="0"/>
    <n v="0"/>
    <n v="46593408.130000003"/>
    <n v="46593408.130000003"/>
    <n v="0"/>
    <n v="0"/>
    <n v="0"/>
    <n v="0"/>
    <x v="0"/>
  </r>
  <r>
    <x v="279"/>
    <x v="6"/>
    <x v="275"/>
    <n v="897450277.39999998"/>
    <n v="0"/>
    <n v="0"/>
    <n v="0"/>
    <n v="0"/>
    <n v="0"/>
    <n v="897450277.39999998"/>
    <n v="0"/>
    <s v="CONSISTENTE"/>
    <s v="OK"/>
    <n v="0"/>
    <n v="0"/>
    <n v="0"/>
    <n v="897450277.39999998"/>
    <n v="0"/>
    <s v="  2472 DE 2014"/>
    <s v="31/12/2013"/>
    <s v="CONSISTENTE"/>
    <s v=""/>
    <n v="5394034"/>
    <n v="5394034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895000000"/>
    <n v="0"/>
    <n v="0"/>
    <n v="0"/>
    <n v="89500000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902844311.39999998"/>
    <n v="5394034"/>
    <n v="0"/>
    <n v="0"/>
    <n v="897450277.39999998"/>
    <n v="0"/>
    <n v="895000000"/>
    <n v="0"/>
    <n v="0"/>
    <n v="0"/>
    <n v="895000000"/>
    <n v="0"/>
    <n v="900394034"/>
    <n v="5394034"/>
    <n v="0"/>
    <n v="0"/>
    <n v="89500000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895000000"/>
    <n v="0"/>
    <n v="0"/>
    <n v="0"/>
    <n v="895000000"/>
    <n v="0"/>
    <n v="900394034"/>
    <n v="5394034"/>
    <n v="0"/>
    <n v="0"/>
    <n v="895000000"/>
    <n v="0"/>
    <x v="0"/>
  </r>
  <r>
    <x v="280"/>
    <x v="6"/>
    <x v="276"/>
    <n v="152589111.56"/>
    <n v="172048.28"/>
    <n v="2000000"/>
    <n v="950000"/>
    <n v="0"/>
    <n v="0"/>
    <n v="149467063.28"/>
    <n v="0"/>
    <s v="CONSISTENTE"/>
    <s v="OK"/>
    <n v="0"/>
    <n v="0"/>
    <n v="149467063.28"/>
    <n v="0"/>
    <n v="0"/>
    <s v="  2472 DE 2014"/>
    <s v="31/12/2013"/>
    <s v="CONSISTENTE"/>
    <s v=""/>
    <n v="15025435.68"/>
    <n v="15025435.68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64492498.96000001"/>
    <n v="15025435.68"/>
    <n v="0"/>
    <n v="149467063.28"/>
    <n v="0"/>
    <n v="0"/>
    <n v="0"/>
    <n v="0"/>
    <n v="0"/>
    <n v="0"/>
    <n v="0"/>
    <n v="0"/>
    <n v="15025435.68"/>
    <n v="15025435.68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5025435.68"/>
    <n v="15025435.68"/>
    <n v="0"/>
    <n v="0"/>
    <n v="0"/>
    <n v="0"/>
    <x v="0"/>
  </r>
  <r>
    <x v="281"/>
    <x v="6"/>
    <x v="277"/>
    <n v="76108405.430000007"/>
    <n v="0"/>
    <n v="12242848.84"/>
    <n v="0"/>
    <n v="0"/>
    <n v="0"/>
    <n v="63865556.590000004"/>
    <n v="0"/>
    <s v="CONSISTENTE"/>
    <s v="OK"/>
    <n v="0"/>
    <n v="0"/>
    <n v="10000000"/>
    <n v="53865556.590000004"/>
    <n v="0"/>
    <s v="  2472 DE 2014"/>
    <s v="31/12/2013"/>
    <s v="CONSISTENTE"/>
    <s v=""/>
    <n v="114441691.48999999"/>
    <n v="114441691.48999999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0000000"/>
    <n v="0"/>
    <n v="0"/>
    <n v="1000000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78307248.07999998"/>
    <n v="114441691.48999999"/>
    <n v="0"/>
    <n v="10000000"/>
    <n v="53865556.590000004"/>
    <n v="0"/>
    <n v="10000000"/>
    <n v="0"/>
    <n v="0"/>
    <n v="10000000"/>
    <n v="0"/>
    <n v="0"/>
    <n v="124441691.48999999"/>
    <n v="114441691.48999999"/>
    <n v="0"/>
    <n v="1000000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0000000"/>
    <n v="0"/>
    <n v="0"/>
    <n v="10000000"/>
    <n v="0"/>
    <n v="0"/>
    <n v="124441691.48999999"/>
    <n v="114441691.48999999"/>
    <n v="0"/>
    <n v="10000000"/>
    <n v="0"/>
    <n v="0"/>
    <x v="0"/>
  </r>
  <r>
    <x v="282"/>
    <x v="6"/>
    <x v="278"/>
    <n v="141972078.40000001"/>
    <n v="0"/>
    <n v="0"/>
    <n v="0"/>
    <n v="0"/>
    <n v="0"/>
    <n v="360062569"/>
    <n v="-218090490.59999999"/>
    <s v="NO CONSISTENTE"/>
    <s v="LA ENTIDAD TERRITORIAL NO DETERMINÓ EL SALDO DE MANERA CORRECTA."/>
    <n v="116228563.40000001"/>
    <n v="0"/>
    <n v="0"/>
    <n v="243834005.59999999"/>
    <n v="0"/>
    <s v="  2472 DE 2014"/>
    <s v="31/12/2013"/>
    <s v="CONSISTENTE"/>
    <s v=""/>
    <n v="88908204"/>
    <n v="88908204"/>
    <n v="0"/>
    <n v="0"/>
    <n v="0"/>
    <n v="0"/>
    <s v="CONSISTENTE"/>
    <s v="CONSISTENTE"/>
    <s v="CONSISTENTE"/>
    <s v="CONSISTENTE"/>
    <s v="CONSISTENTE"/>
    <s v="CONSISTENTE"/>
    <n v="63488937.890000001"/>
    <n v="63488937.890000001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88908204"/>
    <n v="88908204"/>
    <n v="0"/>
    <n v="0"/>
    <n v="0"/>
    <n v="0"/>
    <n v="152397141.88999999"/>
    <n v="152397141.88999999"/>
    <n v="0"/>
    <n v="0"/>
    <n v="0"/>
    <n v="0"/>
    <n v="152397141.88999999"/>
    <n v="152397141.88999999"/>
    <n v="0"/>
    <n v="0"/>
    <n v="0"/>
    <n v="0"/>
    <s v="NO 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52397141.88999999"/>
    <n v="152397141.88999999"/>
    <n v="0"/>
    <n v="0"/>
    <n v="0"/>
    <n v="0"/>
    <n v="152397141.88999999"/>
    <n v="152397141.88999999"/>
    <n v="0"/>
    <n v="0"/>
    <n v="0"/>
    <n v="0"/>
    <x v="1"/>
  </r>
  <r>
    <x v="283"/>
    <x v="6"/>
    <x v="279"/>
    <n v="308789740.85000002"/>
    <n v="0"/>
    <n v="26460427"/>
    <n v="0"/>
    <n v="0"/>
    <n v="0"/>
    <n v="282329313.85000002"/>
    <n v="0"/>
    <s v="CONSISTENTE"/>
    <s v="OK"/>
    <n v="13543989"/>
    <n v="0"/>
    <n v="170000000"/>
    <n v="98785324.849999994"/>
    <n v="0"/>
    <s v="  2472 DE 2014"/>
    <s v="31/12/2013"/>
    <s v="CONSISTENTE"/>
    <s v=""/>
    <n v="13543989"/>
    <n v="13543989"/>
    <n v="0"/>
    <n v="0"/>
    <n v="0"/>
    <n v="0"/>
    <s v="CONSISTENTE"/>
    <s v="CONSISTENTE"/>
    <s v="CONSISTENTE"/>
    <s v="CONSISTENTE"/>
    <s v="CONSISTENTE"/>
    <s v="CONSISTENTE"/>
    <n v="13543989"/>
    <n v="13543989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95873302.85000002"/>
    <n v="27087978"/>
    <n v="0"/>
    <n v="170000000"/>
    <n v="98785324.849999994"/>
    <n v="0"/>
    <n v="27087978"/>
    <n v="27087978"/>
    <n v="0"/>
    <n v="0"/>
    <n v="0"/>
    <n v="0"/>
    <n v="27087978"/>
    <n v="27087978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7087978"/>
    <n v="27087978"/>
    <n v="0"/>
    <n v="0"/>
    <n v="0"/>
    <n v="0"/>
    <n v="27087978"/>
    <n v="27087978"/>
    <n v="0"/>
    <n v="0"/>
    <n v="0"/>
    <n v="0"/>
    <x v="0"/>
  </r>
  <r>
    <x v="284"/>
    <x v="6"/>
    <x v="280"/>
    <n v="77137309"/>
    <n v="0"/>
    <n v="67920645"/>
    <n v="0"/>
    <n v="0"/>
    <n v="0"/>
    <n v="9216664"/>
    <n v="0"/>
    <s v="CONSISTENTE"/>
    <s v="OK"/>
    <n v="9216664"/>
    <n v="0"/>
    <n v="0"/>
    <n v="0"/>
    <n v="0"/>
    <s v="  2472 DE 2014"/>
    <s v="31/12/2013"/>
    <s v="CONSISTENTE"/>
    <s v=""/>
    <n v="3104322.56"/>
    <n v="3104322.56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33927142.950000003"/>
    <n v="33927142.950000003"/>
    <n v="0"/>
    <n v="0"/>
    <n v="0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12320986.560000001"/>
    <n v="12320986.560000001"/>
    <n v="0"/>
    <n v="0"/>
    <n v="0"/>
    <n v="0"/>
    <n v="3104322.56"/>
    <n v="3104322.56"/>
    <n v="0"/>
    <n v="0"/>
    <n v="0"/>
    <n v="0"/>
    <n v="37031465.510000005"/>
    <n v="37031465.510000005"/>
    <n v="0"/>
    <n v="0"/>
    <n v="0"/>
    <n v="0"/>
    <s v="NO CONSISTENTE"/>
    <n v="0"/>
    <n v="0"/>
    <n v="0"/>
    <n v="0"/>
    <n v="0"/>
    <n v="0"/>
    <n v="1"/>
    <s v="CONSISTENTE"/>
    <s v="NO CONSISTENTE"/>
    <s v="CONSISTENTE"/>
    <s v="CONSISTENTE"/>
    <s v="CONSISTENTE"/>
    <s v="CONSISTENTE"/>
    <n v="3104322.56"/>
    <n v="3104322.56"/>
    <n v="0"/>
    <n v="0"/>
    <n v="0"/>
    <n v="0"/>
    <n v="37031465.510000005"/>
    <n v="37031465.510000005"/>
    <n v="0"/>
    <n v="0"/>
    <n v="0"/>
    <n v="0"/>
    <x v="1"/>
  </r>
  <r>
    <x v="285"/>
    <x v="6"/>
    <x v="281"/>
    <n v="29305483"/>
    <n v="0"/>
    <n v="5751800"/>
    <n v="0"/>
    <n v="0"/>
    <n v="0"/>
    <n v="23553683"/>
    <n v="0"/>
    <s v="CONSISTENTE"/>
    <s v="OK"/>
    <n v="0"/>
    <n v="0"/>
    <n v="23553683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3553683"/>
    <n v="0"/>
    <n v="0"/>
    <n v="23553683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286"/>
    <x v="6"/>
    <x v="282"/>
    <n v="2435381"/>
    <n v="0"/>
    <n v="0"/>
    <n v="2435381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2994898"/>
    <n v="2994898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994898"/>
    <n v="2994898"/>
    <n v="0"/>
    <n v="0"/>
    <n v="0"/>
    <n v="0"/>
    <n v="0"/>
    <n v="0"/>
    <n v="0"/>
    <n v="0"/>
    <n v="0"/>
    <n v="0"/>
    <n v="2994898"/>
    <n v="2994898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2994898"/>
    <n v="2994898"/>
    <n v="0"/>
    <n v="0"/>
    <n v="0"/>
    <n v="0"/>
    <x v="0"/>
  </r>
  <r>
    <x v="287"/>
    <x v="6"/>
    <x v="283"/>
    <n v="6576.91"/>
    <n v="0"/>
    <n v="0"/>
    <n v="0"/>
    <n v="0"/>
    <n v="0"/>
    <n v="6576.91"/>
    <n v="0"/>
    <s v="CONSISTENTE"/>
    <s v="OK"/>
    <n v="0"/>
    <n v="0"/>
    <n v="0"/>
    <n v="6576.91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6576.91"/>
    <n v="0"/>
    <n v="0"/>
    <n v="0"/>
    <n v="6576.91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288"/>
    <x v="6"/>
    <x v="284"/>
    <n v="16441538"/>
    <n v="0"/>
    <n v="0"/>
    <n v="16441538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3747767.13"/>
    <n v="3747767.13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747767.13"/>
    <n v="3747767.13"/>
    <n v="0"/>
    <n v="0"/>
    <n v="0"/>
    <n v="0"/>
    <n v="0"/>
    <n v="0"/>
    <n v="0"/>
    <n v="0"/>
    <n v="0"/>
    <n v="0"/>
    <n v="3747767.13"/>
    <n v="3747767.13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3747767.13"/>
    <n v="3747767.13"/>
    <n v="0"/>
    <n v="0"/>
    <n v="0"/>
    <n v="0"/>
    <x v="0"/>
  </r>
  <r>
    <x v="289"/>
    <x v="6"/>
    <x v="285"/>
    <n v="48191649.119999997"/>
    <n v="0"/>
    <n v="10000000"/>
    <n v="0"/>
    <n v="0"/>
    <n v="0"/>
    <n v="38191649.119999997"/>
    <n v="0"/>
    <s v="CONSISTENTE"/>
    <s v="OK"/>
    <n v="3000000"/>
    <n v="0"/>
    <n v="0"/>
    <n v="35191649.119999997"/>
    <n v="0"/>
    <s v="  2472 DE 2014"/>
    <s v="31/12/2013"/>
    <s v="CONSISTENTE"/>
    <s v=""/>
    <n v="3000000"/>
    <n v="300000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41191649.119999997"/>
    <n v="6000000"/>
    <n v="0"/>
    <n v="0"/>
    <n v="35191649.119999997"/>
    <n v="0"/>
    <n v="3000000"/>
    <n v="3000000"/>
    <n v="0"/>
    <n v="0"/>
    <n v="0"/>
    <n v="0"/>
    <n v="3000000"/>
    <n v="300000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3000000"/>
    <n v="3000000"/>
    <n v="0"/>
    <n v="0"/>
    <n v="0"/>
    <n v="0"/>
    <n v="3000000"/>
    <n v="3000000"/>
    <n v="0"/>
    <n v="0"/>
    <n v="0"/>
    <n v="0"/>
    <x v="0"/>
  </r>
  <r>
    <x v="290"/>
    <x v="6"/>
    <x v="286"/>
    <n v="27587571.670000002"/>
    <n v="0"/>
    <n v="0"/>
    <n v="0"/>
    <n v="0"/>
    <n v="0"/>
    <n v="27587571.670000002"/>
    <n v="0"/>
    <s v="CONSISTENTE"/>
    <s v="OK"/>
    <n v="0"/>
    <n v="0"/>
    <n v="27587571.670000002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7587571.670000002"/>
    <n v="0"/>
    <n v="0"/>
    <n v="27587571.670000002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291"/>
    <x v="6"/>
    <x v="287"/>
    <n v="104960535.58"/>
    <n v="0"/>
    <n v="48369146.170000002"/>
    <n v="0"/>
    <n v="0"/>
    <n v="0"/>
    <n v="56591389.409999996"/>
    <n v="0"/>
    <s v="CONSISTENTE"/>
    <s v="OK"/>
    <n v="0"/>
    <n v="0"/>
    <n v="56591389.409999996"/>
    <n v="0"/>
    <n v="0"/>
    <s v="  2472 DE 2014"/>
    <s v="31/12/2013"/>
    <s v="CONSISTENTE"/>
    <s v=""/>
    <n v="7074060.8200000003"/>
    <n v="7074060.8200000003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63665450.229999997"/>
    <n v="7074060.8200000003"/>
    <n v="0"/>
    <n v="56591389.409999996"/>
    <n v="0"/>
    <n v="0"/>
    <n v="0"/>
    <n v="0"/>
    <n v="0"/>
    <n v="0"/>
    <n v="0"/>
    <n v="0"/>
    <n v="7074060.8200000003"/>
    <n v="7074060.8200000003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7074060.8200000003"/>
    <n v="7074060.8200000003"/>
    <n v="0"/>
    <n v="0"/>
    <n v="0"/>
    <n v="0"/>
    <x v="0"/>
  </r>
  <r>
    <x v="292"/>
    <x v="6"/>
    <x v="288"/>
    <n v="4755502565.1300001"/>
    <n v="0"/>
    <n v="0"/>
    <n v="772785641.30999994"/>
    <n v="0"/>
    <n v="0"/>
    <n v="3982716923.8200002"/>
    <n v="0"/>
    <s v="CONSISTENTE"/>
    <s v="OK"/>
    <n v="20432.55"/>
    <n v="0"/>
    <n v="0"/>
    <n v="3982696491.27"/>
    <n v="0"/>
    <s v="  2472 DE 2014"/>
    <s v="31/12/2013"/>
    <s v="CONSISTENTE"/>
    <s v=""/>
    <n v="558500504.10000002"/>
    <n v="558500504.10000002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3744093087.5500002"/>
    <n v="20432.55"/>
    <n v="0"/>
    <n v="0"/>
    <n v="3744072655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4541217427.9200001"/>
    <n v="558520936.64999998"/>
    <n v="0"/>
    <n v="0"/>
    <n v="3982696491.27"/>
    <n v="0"/>
    <n v="3744093087.5500002"/>
    <n v="20432.55"/>
    <n v="0"/>
    <n v="0"/>
    <n v="3744072655"/>
    <n v="0"/>
    <n v="4302593591.6499996"/>
    <n v="558520936.64999998"/>
    <n v="0"/>
    <n v="0"/>
    <n v="3744072655"/>
    <n v="0"/>
    <s v="CONSISTENTE"/>
    <n v="1200000000"/>
    <n v="20432.55"/>
    <n v="0"/>
    <n v="0"/>
    <n v="2544072655"/>
    <n v="0"/>
    <n v="1"/>
    <s v="NO CONSISTENTE"/>
    <s v="NO CONSISTENTE"/>
    <s v="CONSISTENTE"/>
    <s v="CONSISTENTE"/>
    <s v="NO CONSISTENTE"/>
    <s v="CONSISTENTE"/>
    <n v="3744093087.5500002"/>
    <n v="20432.55"/>
    <n v="0"/>
    <n v="0"/>
    <n v="3744072655"/>
    <n v="0"/>
    <n v="6846686679.1999998"/>
    <n v="558541369.19999993"/>
    <n v="0"/>
    <n v="0"/>
    <n v="6288145310"/>
    <n v="0"/>
    <x v="1"/>
  </r>
  <r>
    <x v="293"/>
    <x v="6"/>
    <x v="289"/>
    <n v="42582416.210000001"/>
    <n v="0"/>
    <n v="0"/>
    <n v="0"/>
    <n v="0"/>
    <n v="0"/>
    <n v="42582416.210000001"/>
    <n v="0"/>
    <s v="CONSISTENTE"/>
    <s v="OK"/>
    <n v="65153.46"/>
    <n v="0"/>
    <n v="34969043.329999998"/>
    <n v="0"/>
    <n v="0"/>
    <s v="  2472 DE 2014"/>
    <s v="31/12/2013"/>
    <s v="CONSISTENTE"/>
    <s v=""/>
    <n v="114769.56"/>
    <n v="114769.56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65153.46"/>
    <n v="65153.46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5000000"/>
    <n v="0"/>
    <n v="0"/>
    <n v="0"/>
    <n v="25000000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35148966.350000001"/>
    <n v="179923.02"/>
    <n v="0"/>
    <n v="34969043.329999998"/>
    <n v="0"/>
    <n v="0"/>
    <n v="65153.46"/>
    <n v="65153.46"/>
    <n v="0"/>
    <n v="0"/>
    <n v="0"/>
    <n v="0"/>
    <n v="25179923.02"/>
    <n v="179923.02"/>
    <n v="0"/>
    <n v="0"/>
    <n v="25000000"/>
    <n v="0"/>
    <s v="CONSISTENTE"/>
    <n v="0"/>
    <n v="0"/>
    <n v="0"/>
    <n v="0"/>
    <n v="0"/>
    <n v="0"/>
    <n v="1"/>
    <s v="CONSISTENTE"/>
    <s v="CONSISTENTE"/>
    <s v="CONSISTENTE"/>
    <s v="CONSISTENTE"/>
    <s v="NO CONSISTENTE"/>
    <s v="CONSISTENTE"/>
    <n v="65153.46"/>
    <n v="65153.46"/>
    <n v="0"/>
    <n v="0"/>
    <n v="0"/>
    <n v="0"/>
    <n v="25179923.02"/>
    <n v="179923.02"/>
    <n v="0"/>
    <n v="0"/>
    <n v="25000000"/>
    <n v="0"/>
    <x v="0"/>
  </r>
  <r>
    <x v="294"/>
    <x v="6"/>
    <x v="290"/>
    <n v="21674569.09"/>
    <n v="0"/>
    <n v="0"/>
    <n v="0"/>
    <n v="0"/>
    <n v="0"/>
    <n v="21674569.09"/>
    <n v="0"/>
    <s v="CONSISTENTE"/>
    <s v="OK"/>
    <n v="0"/>
    <n v="0"/>
    <n v="21674569.09"/>
    <n v="0"/>
    <n v="0"/>
    <s v="  2472 DE 2014"/>
    <s v="31/12/2013"/>
    <s v="CONSISTENTE"/>
    <s v=""/>
    <n v="7636989.71"/>
    <n v="7636989.71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0652586"/>
    <n v="0"/>
    <n v="0"/>
    <n v="20652586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9311558.800000001"/>
    <n v="7636989.71"/>
    <n v="0"/>
    <n v="21674569.09"/>
    <n v="0"/>
    <n v="0"/>
    <n v="20652586"/>
    <n v="0"/>
    <n v="0"/>
    <n v="20652586"/>
    <n v="0"/>
    <n v="0"/>
    <n v="28289575.710000001"/>
    <n v="7636989.71"/>
    <n v="0"/>
    <n v="20652586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0652586"/>
    <n v="0"/>
    <n v="0"/>
    <n v="20652586"/>
    <n v="0"/>
    <n v="0"/>
    <n v="28289575.710000001"/>
    <n v="7636989.71"/>
    <n v="0"/>
    <n v="20652586"/>
    <n v="0"/>
    <n v="0"/>
    <x v="0"/>
  </r>
  <r>
    <x v="295"/>
    <x v="6"/>
    <x v="291"/>
    <n v="4852369.1100000003"/>
    <n v="0"/>
    <n v="4852369.1100000003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296"/>
    <x v="6"/>
    <x v="292"/>
    <n v="13923"/>
    <n v="0"/>
    <n v="0"/>
    <n v="13923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539008"/>
    <n v="539008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539008"/>
    <n v="539008"/>
    <n v="0"/>
    <n v="0"/>
    <n v="0"/>
    <n v="0"/>
    <n v="0"/>
    <n v="0"/>
    <n v="0"/>
    <n v="0"/>
    <n v="0"/>
    <n v="0"/>
    <n v="539008"/>
    <n v="539008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539008"/>
    <n v="539008"/>
    <n v="0"/>
    <n v="0"/>
    <n v="0"/>
    <n v="0"/>
    <x v="0"/>
  </r>
  <r>
    <x v="297"/>
    <x v="6"/>
    <x v="293"/>
    <n v="2857.64"/>
    <n v="0"/>
    <n v="0"/>
    <n v="0"/>
    <n v="0"/>
    <n v="0"/>
    <n v="2857.64"/>
    <n v="0"/>
    <s v="CONSISTENTE"/>
    <s v="OK"/>
    <n v="0"/>
    <n v="0"/>
    <n v="0"/>
    <n v="0"/>
    <n v="0"/>
    <s v="  2472 DE 2014"/>
    <s v="31/12/2013"/>
    <s v="CONSISTENTE"/>
    <s v=""/>
    <n v="1275421.6000000001"/>
    <n v="1275421.6000000001"/>
    <n v="0"/>
    <n v="0"/>
    <n v="0"/>
    <n v="0"/>
    <s v="CONSISTENTE"/>
    <s v="NO CONSISTENTE"/>
    <s v="CONSISTENTE"/>
    <s v="CONSISTENTE"/>
    <s v="CONSISTENTE"/>
    <s v="CONSISTENTE"/>
    <n v="1275421.6000000001"/>
    <n v="1275421.6000000001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275421.6000000001"/>
    <n v="1275421.6000000001"/>
    <n v="0"/>
    <n v="0"/>
    <n v="0"/>
    <n v="0"/>
    <n v="0"/>
    <n v="0"/>
    <n v="0"/>
    <n v="0"/>
    <n v="0"/>
    <n v="0"/>
    <n v="2550843.2000000002"/>
    <n v="2550843.2000000002"/>
    <n v="0"/>
    <n v="0"/>
    <n v="0"/>
    <n v="0"/>
    <s v="NO 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2550843.2000000002"/>
    <n v="2550843.2000000002"/>
    <n v="0"/>
    <n v="0"/>
    <n v="0"/>
    <n v="0"/>
    <x v="1"/>
  </r>
  <r>
    <x v="298"/>
    <x v="6"/>
    <x v="294"/>
    <n v="5404"/>
    <n v="0"/>
    <n v="0"/>
    <n v="0"/>
    <n v="0"/>
    <n v="0"/>
    <n v="5404"/>
    <n v="0"/>
    <s v="CONSISTENTE"/>
    <s v="OK"/>
    <n v="0"/>
    <n v="0"/>
    <n v="0"/>
    <n v="0"/>
    <n v="0"/>
    <s v="  2472 DE 2014"/>
    <s v="31/12/2013"/>
    <s v="CONSISTENTE"/>
    <s v=""/>
    <n v="6675164"/>
    <n v="6675164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6675164"/>
    <n v="6675164"/>
    <n v="0"/>
    <n v="0"/>
    <n v="0"/>
    <n v="0"/>
    <n v="0"/>
    <n v="0"/>
    <n v="0"/>
    <n v="0"/>
    <n v="0"/>
    <n v="0"/>
    <n v="6675164"/>
    <n v="6675164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6675164"/>
    <n v="6675164"/>
    <n v="0"/>
    <n v="0"/>
    <n v="0"/>
    <n v="0"/>
    <x v="0"/>
  </r>
  <r>
    <x v="299"/>
    <x v="6"/>
    <x v="295"/>
    <n v="2160043.46"/>
    <n v="0"/>
    <n v="1154681"/>
    <n v="0"/>
    <n v="0"/>
    <n v="0"/>
    <n v="1005362.46"/>
    <n v="0"/>
    <s v="CONSISTENTE"/>
    <s v="OK"/>
    <n v="0"/>
    <n v="0"/>
    <n v="0"/>
    <n v="1005362.46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005362.46"/>
    <n v="0"/>
    <n v="0"/>
    <n v="0"/>
    <n v="1005362.46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300"/>
    <x v="6"/>
    <x v="296"/>
    <n v="39289913.479999997"/>
    <n v="0"/>
    <n v="39289913.479999997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301"/>
    <x v="6"/>
    <x v="297"/>
    <n v="90660349.25"/>
    <n v="0"/>
    <n v="0"/>
    <n v="0"/>
    <n v="0"/>
    <n v="0"/>
    <n v="90660349.25"/>
    <n v="0"/>
    <s v="CONSISTENTE"/>
    <s v="OK"/>
    <n v="0"/>
    <n v="0"/>
    <n v="0"/>
    <n v="90660349.25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90660349.25"/>
    <n v="0"/>
    <n v="0"/>
    <n v="0"/>
    <n v="90660349.25"/>
    <n v="0"/>
    <n v="0"/>
    <n v="0"/>
    <n v="0"/>
    <n v="0"/>
    <n v="0"/>
    <n v="0"/>
    <n v="0"/>
    <n v="0"/>
    <n v="0"/>
    <n v="0"/>
    <n v="0"/>
    <n v="0"/>
    <s v="CONSISTENTE"/>
    <n v="90660349.25"/>
    <n v="0"/>
    <n v="0"/>
    <n v="0"/>
    <n v="90660349.25"/>
    <n v="0"/>
    <n v="1"/>
    <s v="CONSISTENTE"/>
    <s v="CONSISTENTE"/>
    <s v="CONSISTENTE"/>
    <s v="CONSISTENTE"/>
    <s v="CONSISTENTE"/>
    <s v="CONSISTENTE"/>
    <n v="90660349.25"/>
    <n v="0"/>
    <n v="0"/>
    <n v="0"/>
    <n v="90660349.25"/>
    <n v="0"/>
    <n v="90660349.25"/>
    <n v="0"/>
    <n v="0"/>
    <n v="0"/>
    <n v="90660349.25"/>
    <n v="0"/>
    <x v="0"/>
  </r>
  <r>
    <x v="302"/>
    <x v="6"/>
    <x v="298"/>
    <n v="5211406.32"/>
    <n v="0"/>
    <n v="0"/>
    <n v="0"/>
    <n v="0"/>
    <n v="0"/>
    <n v="5211406.32"/>
    <n v="0"/>
    <s v="CONSISTENTE"/>
    <s v="OK"/>
    <n v="0"/>
    <n v="0"/>
    <n v="0"/>
    <n v="5211406.32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5211406.32"/>
    <n v="0"/>
    <n v="0"/>
    <n v="0"/>
    <n v="5211406.32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303"/>
    <x v="6"/>
    <x v="299"/>
    <n v="135960127.25999999"/>
    <n v="0"/>
    <n v="5200058.42"/>
    <n v="0"/>
    <n v="0"/>
    <n v="0"/>
    <n v="130760068.83999999"/>
    <n v="0"/>
    <s v="CONSISTENTE"/>
    <s v="OK"/>
    <n v="0"/>
    <n v="0"/>
    <n v="0"/>
    <n v="130760068.83999999"/>
    <n v="0"/>
    <s v="  2472 DE 2014"/>
    <s v="31/12/2013"/>
    <s v="CONSISTENTE"/>
    <s v=""/>
    <n v="111759028.95"/>
    <n v="111759028.95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42519097.78999999"/>
    <n v="111759028.95"/>
    <n v="0"/>
    <n v="0"/>
    <n v="130760068.83999999"/>
    <n v="0"/>
    <n v="0"/>
    <n v="0"/>
    <n v="0"/>
    <n v="0"/>
    <n v="0"/>
    <n v="0"/>
    <n v="111759028.95"/>
    <n v="111759028.95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11759028.95"/>
    <n v="111759028.95"/>
    <n v="0"/>
    <n v="0"/>
    <n v="0"/>
    <n v="0"/>
    <x v="0"/>
  </r>
  <r>
    <x v="304"/>
    <x v="6"/>
    <x v="300"/>
    <n v="0"/>
    <n v="0"/>
    <n v="0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4493741"/>
    <n v="4493741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4493741"/>
    <n v="4493741"/>
    <n v="0"/>
    <n v="0"/>
    <n v="0"/>
    <n v="0"/>
    <n v="0"/>
    <n v="0"/>
    <n v="0"/>
    <n v="0"/>
    <n v="0"/>
    <n v="0"/>
    <n v="4493741"/>
    <n v="4493741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4493741"/>
    <n v="4493741"/>
    <n v="0"/>
    <n v="0"/>
    <n v="0"/>
    <n v="0"/>
    <x v="0"/>
  </r>
  <r>
    <x v="305"/>
    <x v="6"/>
    <x v="301"/>
    <n v="7431414.5300000003"/>
    <n v="0"/>
    <n v="7431414.5300000003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306"/>
    <x v="6"/>
    <x v="302"/>
    <n v="0"/>
    <n v="0"/>
    <n v="0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302551.02"/>
    <n v="302551.02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02551.02"/>
    <n v="302551.02"/>
    <n v="0"/>
    <n v="0"/>
    <n v="0"/>
    <n v="0"/>
    <n v="0"/>
    <n v="0"/>
    <n v="0"/>
    <n v="0"/>
    <n v="0"/>
    <n v="0"/>
    <n v="302551.02"/>
    <n v="302551.02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302551.02"/>
    <n v="302551.02"/>
    <n v="0"/>
    <n v="0"/>
    <n v="0"/>
    <n v="0"/>
    <x v="0"/>
  </r>
  <r>
    <x v="307"/>
    <x v="6"/>
    <x v="303"/>
    <n v="400107.029999986"/>
    <n v="0"/>
    <n v="400107.03"/>
    <n v="0"/>
    <n v="0"/>
    <n v="0"/>
    <n v="-1.4028046280145645E-8"/>
    <n v="0"/>
    <s v="CONSISTENTE"/>
    <s v="OK"/>
    <n v="0"/>
    <n v="0"/>
    <n v="0"/>
    <n v="0"/>
    <n v="0"/>
    <s v="  2472 DE 2014"/>
    <s v="31/12/2013"/>
    <s v="NO CONSISTENTE"/>
    <s v="EL PLAN DE APLICACIÓN ES SUPERIOR A LOS RECURSOS SUSCEPTIBLES DE APLICACIÓN."/>
    <n v="6346287.3899999997"/>
    <n v="6346287.3899999997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6346287.3899999997"/>
    <n v="6346287.3899999997"/>
    <n v="0"/>
    <n v="0"/>
    <n v="0"/>
    <n v="0"/>
    <n v="0"/>
    <n v="0"/>
    <n v="0"/>
    <n v="0"/>
    <n v="0"/>
    <n v="0"/>
    <n v="6346287.3899999997"/>
    <n v="6346287.3899999997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6346287.3899999997"/>
    <n v="6346287.3899999997"/>
    <n v="0"/>
    <n v="0"/>
    <n v="0"/>
    <n v="0"/>
    <x v="0"/>
  </r>
  <r>
    <x v="308"/>
    <x v="6"/>
    <x v="304"/>
    <n v="33875076.890000001"/>
    <n v="4979461.5999999996"/>
    <n v="0"/>
    <n v="20109443"/>
    <n v="0"/>
    <n v="0"/>
    <n v="8786172.2899999991"/>
    <n v="0"/>
    <s v="CONSISTENTE"/>
    <s v="OK"/>
    <n v="8786172.2899999991"/>
    <n v="0"/>
    <n v="0"/>
    <n v="0"/>
    <n v="0"/>
    <s v="  2472 DE 2014"/>
    <s v="31/12/2013"/>
    <s v="CONSISTENTE"/>
    <s v=""/>
    <n v="20991440.359999999"/>
    <n v="20991440.359999999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0991440.359999999"/>
    <n v="20991440.359999999"/>
    <n v="0"/>
    <n v="0"/>
    <n v="0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8786172.2899999991"/>
    <n v="0"/>
    <n v="0"/>
    <n v="8786172.2899999991"/>
    <n v="0"/>
    <n v="0"/>
    <n v="1"/>
    <s v="CONSISTENTE"/>
    <s v="NO CONSISTENTE"/>
    <s v="CONSISTENTE"/>
    <s v="NO CONSISTENTE"/>
    <s v="CONSISTENTE"/>
    <s v="CONSISTENTE"/>
    <n v="0"/>
    <n v="0"/>
    <n v="0"/>
    <n v="0"/>
    <n v="0"/>
    <n v="0"/>
    <n v="1"/>
    <s v="CONSISTENTE"/>
    <s v="NO CONSISTENTE"/>
    <s v="CONSISTENTE"/>
    <s v="CONSISTENTE"/>
    <s v="CONSISTENTE"/>
    <s v="CONSISTENTE"/>
    <s v="NO CONSISTENTE"/>
    <s v="CONSISTENTE"/>
    <s v="CONSISTENTE"/>
    <s v="NO CONSISTENTE"/>
    <s v="CONSISTENTE"/>
    <s v="CONSISTENTE"/>
    <n v="29777612.649999999"/>
    <n v="29777612.649999999"/>
    <n v="0"/>
    <n v="0"/>
    <n v="0"/>
    <n v="0"/>
    <n v="0"/>
    <n v="0"/>
    <n v="0"/>
    <n v="0"/>
    <n v="0"/>
    <n v="0"/>
    <n v="50769053.009999998"/>
    <n v="41982880.719999999"/>
    <n v="0"/>
    <n v="8786172.2899999991"/>
    <n v="0"/>
    <n v="0"/>
    <s v="NO CONSISTENTE"/>
    <n v="0"/>
    <n v="0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  <n v="50769053.009999998"/>
    <n v="41982880.719999999"/>
    <n v="0"/>
    <n v="8786172.2899999991"/>
    <n v="0"/>
    <n v="0"/>
    <x v="1"/>
  </r>
  <r>
    <x v="309"/>
    <x v="6"/>
    <x v="305"/>
    <n v="22549282.309999999"/>
    <n v="22549282.309999999"/>
    <n v="0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15522646"/>
    <n v="13522646"/>
    <n v="0"/>
    <n v="0"/>
    <n v="0"/>
    <n v="0"/>
    <s v="NO CONSISTENTE"/>
    <s v="NO CONSISTENTE"/>
    <s v="CONSISTENTE"/>
    <s v="CONSISTENTE"/>
    <s v="CONSISTENTE"/>
    <s v="CONSISTENTE"/>
    <n v="13522646.57"/>
    <n v="13522646.57"/>
    <n v="0"/>
    <n v="0"/>
    <n v="0"/>
    <n v="0"/>
    <n v="1"/>
    <s v="CONSISTENTE"/>
    <s v="NO CONSISTENTE"/>
    <s v="CONSISTENTE"/>
    <s v="CONSISTENTE"/>
    <s v="CONSISTENTE"/>
    <s v="CONSISTENTE"/>
    <n v="13525648"/>
    <n v="13525648"/>
    <n v="0"/>
    <n v="0"/>
    <n v="0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27048294"/>
    <n v="27048294"/>
    <n v="0"/>
    <n v="0"/>
    <n v="0"/>
    <n v="0"/>
    <s v="NO CONSISTENTE"/>
    <n v="0"/>
    <n v="0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  <n v="27048294"/>
    <n v="27048294"/>
    <n v="0"/>
    <n v="0"/>
    <n v="0"/>
    <n v="0"/>
    <x v="1"/>
  </r>
  <r>
    <x v="310"/>
    <x v="6"/>
    <x v="306"/>
    <n v="100139670.70999999"/>
    <n v="10000000"/>
    <n v="89957968.579999998"/>
    <n v="181702.13"/>
    <n v="0"/>
    <n v="0"/>
    <n v="-4.7730281949043274E-9"/>
    <n v="0"/>
    <s v="CONSISTENTE"/>
    <s v="OK"/>
    <n v="0"/>
    <n v="0"/>
    <n v="0"/>
    <n v="0"/>
    <n v="0"/>
    <s v="  2472 DE 2014"/>
    <s v="31/12/2013"/>
    <s v="NO CONSISTENTE"/>
    <s v="EL PLAN DE APLICACIÓN ES SUPERIOR A LOS RECURSOS SUSCEPTIBLES DE APLICACIÓN.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311"/>
    <x v="6"/>
    <x v="307"/>
    <n v="17023699.800000001"/>
    <n v="0"/>
    <n v="0"/>
    <n v="0"/>
    <n v="0"/>
    <n v="0"/>
    <n v="17023699.800000001"/>
    <n v="0"/>
    <s v="CONSISTENTE"/>
    <s v="OK"/>
    <n v="0"/>
    <n v="0"/>
    <n v="0"/>
    <n v="17023699.800000001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7023699.800000001"/>
    <n v="0"/>
    <n v="0"/>
    <n v="0"/>
    <n v="17023699.800000001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312"/>
    <x v="6"/>
    <x v="308"/>
    <n v="208114208.91999999"/>
    <n v="0"/>
    <n v="15590090.289999999"/>
    <n v="0"/>
    <n v="0"/>
    <n v="0"/>
    <n v="192524118.63"/>
    <n v="0"/>
    <s v="CONSISTENTE"/>
    <s v="OK"/>
    <n v="0"/>
    <n v="0"/>
    <n v="80000000"/>
    <n v="112524118.63"/>
    <n v="0"/>
    <s v="  2472 DE 2014"/>
    <s v="31/12/2013"/>
    <s v="CONSISTENTE"/>
    <s v=""/>
    <n v="105084189"/>
    <n v="105084189"/>
    <n v="0"/>
    <n v="0"/>
    <n v="0"/>
    <n v="0"/>
    <s v="CONSISTENTE"/>
    <s v="NO CONSISTENTE"/>
    <s v="CONSISTENTE"/>
    <s v="CONSISTENTE"/>
    <s v="CONSISTENTE"/>
    <s v="CONSISTENTE"/>
    <n v="5478423.4800000004"/>
    <n v="0"/>
    <n v="0"/>
    <n v="5478423.4800000004"/>
    <n v="0"/>
    <n v="0"/>
    <n v="1"/>
    <s v="CONSISTENTE"/>
    <s v="CONSISTENTE"/>
    <s v="CONSISTENTE"/>
    <s v="CONSISTENTE"/>
    <s v="CONSISTENTE"/>
    <s v="CONSISTENTE"/>
    <n v="223997633.38999999"/>
    <n v="0"/>
    <n v="0"/>
    <n v="0"/>
    <n v="0"/>
    <n v="0"/>
    <n v="1"/>
    <s v="NO CONSISTENTE"/>
    <s v="CONSISTENTE"/>
    <s v="CONSISTENTE"/>
    <s v="CONSISTENTE"/>
    <s v="CONSISTENTE"/>
    <s v="CONSISTENTE"/>
    <s v="CONSISTENTE"/>
    <s v="CONSISTENTE"/>
    <s v="CONSISTENTE"/>
    <s v="NO 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97608307.63"/>
    <n v="105084189"/>
    <n v="0"/>
    <n v="80000000"/>
    <n v="112524118.63"/>
    <n v="0"/>
    <n v="5478423.4800000004"/>
    <n v="0"/>
    <n v="0"/>
    <n v="5478423.4800000004"/>
    <n v="0"/>
    <n v="0"/>
    <n v="110562612.48"/>
    <n v="105084189"/>
    <n v="0"/>
    <n v="5478423.4800000004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5478423.4800000004"/>
    <n v="0"/>
    <n v="0"/>
    <n v="5478423.4800000004"/>
    <n v="0"/>
    <n v="0"/>
    <n v="110562612.48"/>
    <n v="105084189"/>
    <n v="0"/>
    <n v="5478423.4800000004"/>
    <n v="0"/>
    <n v="0"/>
    <x v="0"/>
  </r>
  <r>
    <x v="313"/>
    <x v="6"/>
    <x v="309"/>
    <n v="22452060.719999999"/>
    <n v="0"/>
    <n v="0"/>
    <n v="0"/>
    <n v="0"/>
    <n v="0"/>
    <n v="22452060.719999999"/>
    <n v="0"/>
    <s v="CONSISTENTE"/>
    <s v="OK"/>
    <n v="0"/>
    <n v="0"/>
    <n v="0"/>
    <n v="22452060.719999999"/>
    <n v="0"/>
    <s v="  2472 DE 2014"/>
    <s v="31/12/2013"/>
    <s v="CONSISTENTE"/>
    <s v=""/>
    <n v="5000000"/>
    <n v="5000000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7452060.719999999"/>
    <n v="5000000"/>
    <n v="0"/>
    <n v="0"/>
    <n v="22452060.719999999"/>
    <n v="0"/>
    <n v="0"/>
    <n v="0"/>
    <n v="0"/>
    <n v="0"/>
    <n v="0"/>
    <n v="0"/>
    <n v="5000000"/>
    <n v="500000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5000000"/>
    <n v="5000000"/>
    <n v="0"/>
    <n v="0"/>
    <n v="0"/>
    <n v="0"/>
    <x v="0"/>
  </r>
  <r>
    <x v="314"/>
    <x v="6"/>
    <x v="310"/>
    <n v="66765205.75"/>
    <n v="0"/>
    <n v="0"/>
    <n v="0"/>
    <n v="0"/>
    <n v="0"/>
    <n v="66765205.75"/>
    <n v="0"/>
    <s v="CONSISTENTE"/>
    <s v="OK"/>
    <n v="3055463.21"/>
    <n v="0"/>
    <n v="0"/>
    <n v="63709742.539999999"/>
    <n v="0"/>
    <s v="  2472 DE 2014"/>
    <s v="31/12/2013"/>
    <s v="CONSISTENTE"/>
    <s v=""/>
    <n v="103019401"/>
    <n v="103019401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3055463.21"/>
    <n v="3055463.21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69784606.75"/>
    <n v="106074864.20999999"/>
    <n v="0"/>
    <n v="0"/>
    <n v="63709742.539999999"/>
    <n v="0"/>
    <n v="3055463.21"/>
    <n v="3055463.21"/>
    <n v="0"/>
    <n v="0"/>
    <n v="0"/>
    <n v="0"/>
    <n v="106074864.20999999"/>
    <n v="106074864.20999999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3055463.21"/>
    <n v="3055463.21"/>
    <n v="0"/>
    <n v="0"/>
    <n v="0"/>
    <n v="0"/>
    <n v="106074864.20999999"/>
    <n v="106074864.20999999"/>
    <n v="0"/>
    <n v="0"/>
    <n v="0"/>
    <n v="0"/>
    <x v="0"/>
  </r>
  <r>
    <x v="315"/>
    <x v="6"/>
    <x v="311"/>
    <n v="320069607.57999998"/>
    <n v="0"/>
    <n v="10000000"/>
    <n v="0"/>
    <n v="0"/>
    <n v="0"/>
    <n v="310069607.57999998"/>
    <n v="0"/>
    <s v="CONSISTENTE"/>
    <s v="OK"/>
    <n v="0"/>
    <n v="0"/>
    <n v="0"/>
    <n v="310069607.57999998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10069607.57999998"/>
    <n v="0"/>
    <n v="0"/>
    <n v="0"/>
    <n v="310069607.57999998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316"/>
    <x v="6"/>
    <x v="312"/>
    <n v="101095643"/>
    <n v="0"/>
    <n v="40000000"/>
    <n v="0"/>
    <n v="0"/>
    <n v="0"/>
    <n v="61095643"/>
    <n v="0"/>
    <s v="CONSISTENTE"/>
    <s v="OK"/>
    <n v="10842875"/>
    <n v="0"/>
    <n v="0"/>
    <n v="50252768"/>
    <n v="0"/>
    <s v="  2472 DE 2014"/>
    <s v="31/12/2013"/>
    <s v="CONSISTENTE"/>
    <s v=""/>
    <n v="7128812.0800000001"/>
    <n v="7128812.0800000001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68224455.079999998"/>
    <n v="17971687.079999998"/>
    <n v="0"/>
    <n v="0"/>
    <n v="50252768"/>
    <n v="0"/>
    <n v="7128812.0800000001"/>
    <n v="7128812.0800000001"/>
    <n v="0"/>
    <n v="0"/>
    <n v="0"/>
    <n v="0"/>
    <n v="7128812.0800000001"/>
    <n v="7128812.0800000001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7128812.0800000001"/>
    <n v="7128812.0800000001"/>
    <n v="0"/>
    <n v="0"/>
    <n v="0"/>
    <n v="0"/>
    <n v="7128812.0800000001"/>
    <n v="7128812.0800000001"/>
    <n v="0"/>
    <n v="0"/>
    <n v="0"/>
    <n v="0"/>
    <x v="0"/>
  </r>
  <r>
    <x v="317"/>
    <x v="6"/>
    <x v="313"/>
    <n v="41144519.219999999"/>
    <n v="41144519.219999999"/>
    <n v="0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318"/>
    <x v="7"/>
    <x v="314"/>
    <n v="2111505388"/>
    <n v="0"/>
    <n v="0"/>
    <n v="0"/>
    <n v="0"/>
    <n v="0"/>
    <n v="2111505388"/>
    <n v="0"/>
    <s v="CONSISTENTE"/>
    <s v="OK"/>
    <n v="1475345003"/>
    <n v="0"/>
    <n v="636160385"/>
    <n v="0"/>
    <n v="0"/>
    <s v="  2472 DE 2014"/>
    <s v="31/12/2013"/>
    <s v="CONSISTENTE"/>
    <s v=""/>
    <n v="1229618284"/>
    <n v="593457898"/>
    <n v="0"/>
    <n v="636160386"/>
    <n v="0"/>
    <n v="0"/>
    <s v="CONSISTENTE"/>
    <s v="CONSISTENTE"/>
    <s v="CONSISTENTE"/>
    <s v="NO CONSISTENTE"/>
    <s v="CONSISTENTE"/>
    <s v="CONSISTENTE"/>
    <n v="2111505388"/>
    <n v="1475345003"/>
    <n v="0"/>
    <n v="636160385"/>
    <n v="0"/>
    <n v="0"/>
    <n v="1"/>
    <s v="CONSISTENTE"/>
    <s v="CONSISTENTE"/>
    <s v="CONSISTENTE"/>
    <s v="CONSISTENTE"/>
    <s v="CONSISTENTE"/>
    <s v="CONSISTENTE"/>
    <n v="1967100750"/>
    <n v="1330940364"/>
    <n v="0"/>
    <n v="636160386"/>
    <n v="0"/>
    <n v="0"/>
    <n v="1"/>
    <s v="CONSISTENTE"/>
    <s v="CONSISTENTE"/>
    <s v="CONSISTENTE"/>
    <s v="NO CONSISTENTE"/>
    <s v="CONSISTENTE"/>
    <s v="CONSISTENTE"/>
    <s v="NO CONSISTENTE"/>
    <s v="NO CONSISTENTE"/>
    <s v="CONSISTENTE"/>
    <s v="CONSISTENTE"/>
    <s v="CONSISTENTE"/>
    <s v="CONSISTENTE"/>
    <n v="896421652"/>
    <n v="896421652"/>
    <n v="0"/>
    <n v="0"/>
    <n v="0"/>
    <n v="0"/>
    <n v="1"/>
    <s v="CONSISTENTE"/>
    <s v="NO CONSISTENTE"/>
    <s v="CONSISTENTE"/>
    <s v="NO CONSISTENTE"/>
    <s v="CONSISTENTE"/>
    <s v="CONSISTENTE"/>
    <n v="1969246104"/>
    <n v="1333085719"/>
    <n v="0"/>
    <n v="636160385"/>
    <n v="0"/>
    <n v="0"/>
    <n v="1"/>
    <s v="CONSISTENTE"/>
    <s v="NO CONSISTENTE"/>
    <s v="CONSISTENTE"/>
    <s v="NO CONSISTENTE"/>
    <s v="CONSISTENTE"/>
    <s v="CONSISTENTE"/>
    <s v="CONSISTENTE"/>
    <s v="CONSISTENTE"/>
    <s v="CONSISTENTE"/>
    <s v="CONSISTENTE"/>
    <s v="CONSISTENTE"/>
    <s v="CONSISTENTE"/>
    <n v="3341123672"/>
    <n v="2068802901"/>
    <n v="0"/>
    <n v="1272320771"/>
    <n v="0"/>
    <n v="0"/>
    <n v="2704963286"/>
    <n v="2068802901"/>
    <n v="0"/>
    <n v="636160385"/>
    <n v="0"/>
    <n v="0"/>
    <n v="5310369777"/>
    <n v="3401888620"/>
    <n v="0"/>
    <n v="1908481157"/>
    <n v="0"/>
    <n v="0"/>
    <s v="NO CONSISTENTE"/>
    <n v="1969246104"/>
    <n v="1333085719"/>
    <n v="0"/>
    <n v="636160385"/>
    <n v="0"/>
    <n v="0"/>
    <n v="1"/>
    <s v="CONSISTENTE"/>
    <s v="NO CONSISTENTE"/>
    <s v="CONSISTENTE"/>
    <s v="NO CONSISTENTE"/>
    <s v="CONSISTENTE"/>
    <s v="CONSISTENTE"/>
    <n v="2704963286"/>
    <n v="2068802901"/>
    <n v="0"/>
    <n v="636160385"/>
    <n v="0"/>
    <n v="0"/>
    <n v="7279615881"/>
    <n v="4734974339"/>
    <n v="0"/>
    <n v="2544641542"/>
    <n v="0"/>
    <n v="0"/>
    <x v="1"/>
  </r>
  <r>
    <x v="319"/>
    <x v="7"/>
    <x v="315"/>
    <n v="75196674.109999999"/>
    <n v="0"/>
    <n v="0"/>
    <n v="0"/>
    <n v="0"/>
    <n v="0"/>
    <n v="75196674.109999999"/>
    <n v="0"/>
    <s v="CONSISTENTE"/>
    <s v="OK"/>
    <n v="711142527"/>
    <n v="0"/>
    <n v="0"/>
    <n v="0"/>
    <n v="0"/>
    <s v="  2472 DE 2014"/>
    <s v="31/12/2013"/>
    <s v="NO CONSISTENTE"/>
    <s v="EL PLAN DE APLICACIÓN ES SUPERIOR A LOS RECURSOS SUSCEPTIBLES DE APLICACIÓN."/>
    <n v="355987241"/>
    <n v="355987241"/>
    <n v="0"/>
    <n v="0"/>
    <n v="0"/>
    <n v="0"/>
    <s v="CONSISTENTE"/>
    <s v="CONSISTENTE"/>
    <s v="CONSISTENTE"/>
    <s v="CONSISTENTE"/>
    <s v="CONSISTENTE"/>
    <s v="CONSISTENTE"/>
    <n v="0"/>
    <n v="711142527"/>
    <n v="0"/>
    <n v="0"/>
    <n v="0"/>
    <n v="0"/>
    <n v="1"/>
    <s v="NO CONSISTENTE"/>
    <s v="CONSISTENTE"/>
    <s v="CONSISTENTE"/>
    <s v="CONSISTENTE"/>
    <s v="CONSISTENTE"/>
    <s v="CONSISTENTE"/>
    <n v="0"/>
    <n v="0"/>
    <n v="0"/>
    <n v="0"/>
    <n v="46646573.780000001"/>
    <n v="0"/>
    <n v="1"/>
    <s v="NO CONSISTENTE"/>
    <s v="CONSISTENTE"/>
    <s v="CONSISTENTE"/>
    <s v="CONSISTENTE"/>
    <s v="NO CONSISTENTE"/>
    <s v="CONSISTENTE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NO CONSISTENTE"/>
    <s v="CONSISTENTE"/>
    <n v="0"/>
    <n v="0"/>
    <n v="0"/>
    <n v="0"/>
    <n v="0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1067129768"/>
    <n v="1067129768"/>
    <n v="0"/>
    <n v="0"/>
    <n v="0"/>
    <n v="0"/>
    <n v="355987241"/>
    <n v="355987241"/>
    <n v="0"/>
    <n v="0"/>
    <n v="0"/>
    <n v="0"/>
    <n v="1113776341.78"/>
    <n v="1067129768"/>
    <n v="0"/>
    <n v="0"/>
    <n v="46646573.780000001"/>
    <n v="0"/>
    <s v="NO CONSISTENTE"/>
    <n v="0"/>
    <n v="0"/>
    <n v="0"/>
    <n v="0"/>
    <n v="0"/>
    <n v="0"/>
    <n v="0"/>
    <s v="CONSISTENTE"/>
    <s v="CONSISTENTE"/>
    <s v="CONSISTENTE"/>
    <s v="CONSISTENTE"/>
    <s v="NO CONSISTENTE"/>
    <s v="CONSISTENTE"/>
    <n v="355987241"/>
    <n v="355987241"/>
    <n v="0"/>
    <n v="0"/>
    <n v="0"/>
    <n v="0"/>
    <n v="1113776341.78"/>
    <n v="1067129768"/>
    <n v="0"/>
    <n v="0"/>
    <n v="46646573.780000001"/>
    <n v="0"/>
    <x v="1"/>
  </r>
  <r>
    <x v="320"/>
    <x v="7"/>
    <x v="316"/>
    <n v="229757697.25"/>
    <n v="0"/>
    <n v="0"/>
    <n v="218164337"/>
    <n v="0"/>
    <n v="0"/>
    <n v="11593360.25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321"/>
    <x v="7"/>
    <x v="317"/>
    <n v="36548256"/>
    <n v="19901642"/>
    <n v="0"/>
    <n v="0"/>
    <n v="0"/>
    <n v="0"/>
    <n v="16646614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322"/>
    <x v="7"/>
    <x v="318"/>
    <n v="6688434.0800000001"/>
    <n v="0"/>
    <n v="6688434.0800000001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323"/>
    <x v="7"/>
    <x v="319"/>
    <n v="391484029.56"/>
    <n v="194010243.90000001"/>
    <n v="0"/>
    <n v="0"/>
    <n v="0"/>
    <n v="0"/>
    <n v="197473785.66"/>
    <n v="0"/>
    <s v="CONSISTENTE"/>
    <s v="OK"/>
    <n v="0"/>
    <n v="0"/>
    <n v="0"/>
    <n v="0"/>
    <n v="0"/>
    <s v="  2472 DE 2014"/>
    <s v="31/12/2013"/>
    <s v="CONSISTENTE"/>
    <s v=""/>
    <n v="230545314"/>
    <n v="0"/>
    <n v="0"/>
    <n v="0"/>
    <n v="0"/>
    <n v="0"/>
    <s v="NO 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324"/>
    <x v="7"/>
    <x v="320"/>
    <n v="15860139.460000001"/>
    <n v="0"/>
    <n v="15860139.460000001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325"/>
    <x v="7"/>
    <x v="321"/>
    <n v="1819106267"/>
    <n v="0"/>
    <n v="1100000000"/>
    <n v="471404254"/>
    <n v="0"/>
    <n v="0"/>
    <n v="247702013"/>
    <n v="0"/>
    <s v="CONSISTENTE"/>
    <s v="OK"/>
    <n v="0"/>
    <n v="0"/>
    <n v="0"/>
    <n v="247702013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00000000"/>
    <n v="0"/>
    <n v="0"/>
    <n v="0"/>
    <n v="10000000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00000000"/>
    <n v="0"/>
    <n v="0"/>
    <n v="0"/>
    <n v="10000000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47702013"/>
    <n v="0"/>
    <n v="0"/>
    <n v="0"/>
    <n v="247702013"/>
    <n v="0"/>
    <n v="200000000"/>
    <n v="0"/>
    <n v="0"/>
    <n v="0"/>
    <n v="200000000"/>
    <n v="0"/>
    <n v="200000000"/>
    <n v="0"/>
    <n v="0"/>
    <n v="0"/>
    <n v="200000000"/>
    <n v="0"/>
    <s v="CONSISTENTE"/>
    <n v="100000000"/>
    <n v="0"/>
    <n v="0"/>
    <n v="0"/>
    <n v="100000000"/>
    <n v="0"/>
    <n v="1"/>
    <s v="CONSISTENTE"/>
    <s v="CONSISTENTE"/>
    <s v="CONSISTENTE"/>
    <s v="CONSISTENTE"/>
    <s v="NO CONSISTENTE"/>
    <s v="CONSISTENTE"/>
    <n v="200000000"/>
    <n v="0"/>
    <n v="0"/>
    <n v="0"/>
    <n v="200000000"/>
    <n v="0"/>
    <n v="300000000"/>
    <n v="0"/>
    <n v="0"/>
    <n v="0"/>
    <n v="300000000"/>
    <n v="0"/>
    <x v="1"/>
  </r>
  <r>
    <x v="326"/>
    <x v="7"/>
    <x v="322"/>
    <n v="0"/>
    <n v="0"/>
    <n v="0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327"/>
    <x v="7"/>
    <x v="323"/>
    <n v="247435814.69999999"/>
    <n v="0"/>
    <n v="0"/>
    <n v="0"/>
    <n v="0"/>
    <n v="0"/>
    <n v="247435814.69999999"/>
    <n v="0"/>
    <s v="CONSISTENTE"/>
    <s v="OK"/>
    <n v="25000000"/>
    <n v="0"/>
    <n v="222435814.69999999"/>
    <n v="0"/>
    <n v="0"/>
    <s v="  2472 DE 2014"/>
    <s v="31/12/2013"/>
    <s v="CONSISTENTE"/>
    <s v=""/>
    <n v="0"/>
    <n v="2936337.01"/>
    <n v="0"/>
    <n v="0"/>
    <n v="0"/>
    <n v="0"/>
    <s v="NO CONSISTENTE"/>
    <s v="CONSISTENTE"/>
    <s v="CONSISTENTE"/>
    <s v="CONSISTENTE"/>
    <s v="CONSISTENTE"/>
    <s v="CONSISTENTE"/>
    <n v="2936337.01"/>
    <n v="2936337.01"/>
    <n v="0"/>
    <n v="0"/>
    <n v="0"/>
    <n v="0"/>
    <n v="1"/>
    <s v="CONSISTENTE"/>
    <s v="CONSISTENTE"/>
    <s v="CONSISTENTE"/>
    <s v="CONSISTENTE"/>
    <s v="CONSISTENTE"/>
    <s v="CONSISTENTE"/>
    <n v="222435814.69999999"/>
    <n v="0"/>
    <n v="0"/>
    <n v="0"/>
    <n v="0"/>
    <n v="0"/>
    <n v="1"/>
    <s v="NO CONSISTENTE"/>
    <s v="CONSISTENTE"/>
    <s v="CONSISTENTE"/>
    <s v="CONSISTENTE"/>
    <s v="CONSISTENTE"/>
    <s v="CONSISTENTE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30000000"/>
    <n v="0"/>
    <n v="0"/>
    <n v="0"/>
    <n v="0"/>
    <n v="0"/>
    <n v="1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47435814.69999999"/>
    <n v="25000000"/>
    <n v="0"/>
    <n v="222435814.69999999"/>
    <n v="0"/>
    <n v="0"/>
    <n v="2936337.01"/>
    <n v="2936337.01"/>
    <n v="0"/>
    <n v="0"/>
    <n v="0"/>
    <n v="0"/>
    <n v="5872674.0199999996"/>
    <n v="5872674.0199999996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2936337.01"/>
    <n v="2936337.01"/>
    <n v="0"/>
    <n v="0"/>
    <n v="0"/>
    <n v="0"/>
    <n v="5872674.0199999996"/>
    <n v="5872674.0199999996"/>
    <n v="0"/>
    <n v="0"/>
    <n v="0"/>
    <n v="0"/>
    <x v="0"/>
  </r>
  <r>
    <x v="328"/>
    <x v="7"/>
    <x v="324"/>
    <n v="112700559.05"/>
    <n v="0"/>
    <n v="0"/>
    <n v="0"/>
    <n v="0"/>
    <n v="0"/>
    <n v="112700559.05"/>
    <n v="0"/>
    <s v="CONSISTENTE"/>
    <s v="OK"/>
    <n v="0"/>
    <n v="0"/>
    <n v="0"/>
    <n v="112700559.05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94041868"/>
    <n v="0"/>
    <n v="0"/>
    <n v="0"/>
    <n v="94041868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12700559.05"/>
    <n v="0"/>
    <n v="0"/>
    <n v="0"/>
    <n v="112700559.05"/>
    <n v="0"/>
    <n v="94041868"/>
    <n v="0"/>
    <n v="0"/>
    <n v="0"/>
    <n v="94041868"/>
    <n v="0"/>
    <n v="94041868"/>
    <n v="0"/>
    <n v="0"/>
    <n v="0"/>
    <n v="94041868"/>
    <n v="0"/>
    <s v="CONSISTENTE"/>
    <n v="94041868"/>
    <n v="0"/>
    <n v="0"/>
    <n v="0"/>
    <n v="94041868"/>
    <n v="0"/>
    <n v="1"/>
    <s v="CONSISTENTE"/>
    <s v="CONSISTENTE"/>
    <s v="CONSISTENTE"/>
    <s v="CONSISTENTE"/>
    <s v="NO CONSISTENTE"/>
    <s v="CONSISTENTE"/>
    <n v="94041868"/>
    <n v="0"/>
    <n v="0"/>
    <n v="0"/>
    <n v="94041868"/>
    <n v="0"/>
    <n v="188083736"/>
    <n v="0"/>
    <n v="0"/>
    <n v="0"/>
    <n v="188083736"/>
    <n v="0"/>
    <x v="1"/>
  </r>
  <r>
    <x v="329"/>
    <x v="7"/>
    <x v="325"/>
    <n v="82326441"/>
    <n v="0"/>
    <n v="0"/>
    <n v="0"/>
    <n v="0"/>
    <n v="0"/>
    <n v="82326441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039631"/>
    <n v="0"/>
    <n v="0"/>
    <n v="0"/>
    <n v="0"/>
    <n v="0"/>
    <n v="1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2039631"/>
    <n v="0"/>
    <n v="0"/>
    <n v="0"/>
    <n v="0"/>
    <n v="0"/>
    <n v="1"/>
    <s v="NO 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330"/>
    <x v="7"/>
    <x v="326"/>
    <n v="15566176"/>
    <n v="0"/>
    <n v="633574"/>
    <n v="14932602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331"/>
    <x v="7"/>
    <x v="327"/>
    <n v="10955891.390000001"/>
    <n v="0"/>
    <n v="0"/>
    <n v="2103039"/>
    <n v="0"/>
    <n v="0"/>
    <n v="8852852.3900000006"/>
    <n v="0"/>
    <s v="CONSISTENTE"/>
    <s v="OK"/>
    <n v="0"/>
    <n v="0"/>
    <n v="0"/>
    <n v="0"/>
    <n v="0"/>
    <s v="  2472 DE 2014"/>
    <s v="31/12/2013"/>
    <s v="CONSISTENTE"/>
    <s v=""/>
    <n v="8852852.3900000006"/>
    <n v="0"/>
    <n v="0"/>
    <n v="0"/>
    <n v="0"/>
    <n v="0"/>
    <s v="NO CONSISTENTE"/>
    <s v="CONSISTENTE"/>
    <s v="CONSISTENTE"/>
    <s v="CONSISTENTE"/>
    <s v="CONSISTENTE"/>
    <s v="CONSISTENTE"/>
    <n v="4332821637"/>
    <n v="0"/>
    <n v="0"/>
    <n v="0"/>
    <n v="0"/>
    <n v="0"/>
    <n v="1"/>
    <s v="NO 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332"/>
    <x v="7"/>
    <x v="328"/>
    <n v="286905451.35000002"/>
    <n v="0"/>
    <n v="40722532.579999998"/>
    <n v="0"/>
    <n v="0"/>
    <n v="0"/>
    <n v="246182918.77000004"/>
    <n v="0"/>
    <s v="CONSISTENTE"/>
    <s v="OK"/>
    <n v="8176734"/>
    <n v="0"/>
    <n v="0"/>
    <n v="238006184.77000001"/>
    <n v="0"/>
    <s v="  2472 DE 2014"/>
    <s v="31/12/2013"/>
    <s v="CONSISTENTE"/>
    <s v=""/>
    <n v="8176734"/>
    <n v="8176734"/>
    <n v="0"/>
    <n v="0"/>
    <n v="0"/>
    <n v="0"/>
    <s v="CONSISTENTE"/>
    <s v="CONSISTENTE"/>
    <s v="CONSISTENTE"/>
    <s v="CONSISTENTE"/>
    <s v="CONSISTENTE"/>
    <s v="CONSISTENTE"/>
    <n v="266544817"/>
    <n v="8176734"/>
    <n v="0"/>
    <n v="0"/>
    <n v="0"/>
    <n v="0"/>
    <n v="1"/>
    <s v="NO CONSISTENTE"/>
    <s v="CONSISTENTE"/>
    <s v="CONSISTENTE"/>
    <s v="CONSISTENTE"/>
    <s v="CONSISTENTE"/>
    <s v="CONSISTENTE"/>
    <n v="91718771.170000002"/>
    <n v="0"/>
    <n v="0"/>
    <n v="0"/>
    <n v="195554800"/>
    <n v="0"/>
    <n v="1"/>
    <s v="NO CONSISTENTE"/>
    <s v="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00000000"/>
    <n v="0"/>
    <n v="0"/>
    <n v="0"/>
    <n v="195554800"/>
    <n v="0"/>
    <n v="1"/>
    <s v="NO 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254359652.77000001"/>
    <n v="16353468"/>
    <n v="0"/>
    <n v="0"/>
    <n v="238006184.77000001"/>
    <n v="0"/>
    <n v="8176734"/>
    <n v="8176734"/>
    <n v="0"/>
    <n v="0"/>
    <n v="0"/>
    <n v="0"/>
    <n v="407463068"/>
    <n v="16353468"/>
    <n v="0"/>
    <n v="0"/>
    <n v="391109600"/>
    <n v="0"/>
    <s v="NO CONSISTENTE"/>
    <n v="200000000"/>
    <n v="0"/>
    <n v="0"/>
    <n v="0"/>
    <n v="195554800"/>
    <n v="0"/>
    <n v="1"/>
    <s v="NO CONSISTENTE"/>
    <s v="CONSISTENTE"/>
    <s v="CONSISTENTE"/>
    <s v="CONSISTENTE"/>
    <s v="NO CONSISTENTE"/>
    <s v="CONSISTENTE"/>
    <n v="8176734"/>
    <n v="8176734"/>
    <n v="0"/>
    <n v="0"/>
    <n v="0"/>
    <n v="0"/>
    <n v="603017868"/>
    <n v="16353468"/>
    <n v="0"/>
    <n v="0"/>
    <n v="586664400"/>
    <n v="0"/>
    <x v="1"/>
  </r>
  <r>
    <x v="333"/>
    <x v="7"/>
    <x v="329"/>
    <n v="65022760.939999998"/>
    <n v="0"/>
    <n v="0"/>
    <n v="0"/>
    <n v="0"/>
    <n v="0"/>
    <n v="65022760.939999998"/>
    <n v="0"/>
    <s v="CONSISTENTE"/>
    <s v="OK"/>
    <n v="0"/>
    <n v="0"/>
    <n v="65022760.939999998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55279635"/>
    <n v="55279635"/>
    <n v="0"/>
    <n v="0"/>
    <n v="55279635"/>
    <n v="0"/>
    <n v="1"/>
    <s v="NO CONSISTENTE"/>
    <s v="NO CONSISTENTE"/>
    <s v="CONSISTENTE"/>
    <s v="CONSISTENTE"/>
    <s v="NO 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NO CONSISTENTE"/>
    <s v="CONSISTENTE"/>
    <s v="CONSISTENTE"/>
    <s v="NO CONSISTENTE"/>
    <s v="CONSISTENTE"/>
    <n v="65022760.939999998"/>
    <n v="0"/>
    <n v="0"/>
    <n v="65022760.939999998"/>
    <n v="0"/>
    <n v="0"/>
    <n v="0"/>
    <n v="0"/>
    <n v="0"/>
    <n v="0"/>
    <n v="0"/>
    <n v="0"/>
    <n v="110559270"/>
    <n v="55279635"/>
    <n v="0"/>
    <n v="0"/>
    <n v="55279635"/>
    <n v="0"/>
    <s v="NO 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10559270"/>
    <n v="55279635"/>
    <n v="0"/>
    <n v="0"/>
    <n v="55279635"/>
    <n v="0"/>
    <x v="1"/>
  </r>
  <r>
    <x v="334"/>
    <x v="7"/>
    <x v="330"/>
    <n v="238377491"/>
    <n v="0"/>
    <n v="0"/>
    <n v="5116656"/>
    <n v="0"/>
    <n v="0"/>
    <n v="233260835"/>
    <n v="0"/>
    <s v="CONSISTENTE"/>
    <s v="OK"/>
    <n v="0"/>
    <n v="0"/>
    <n v="0"/>
    <n v="0"/>
    <n v="0"/>
    <s v="  2472 DE 2014"/>
    <s v="31/12/2013"/>
    <s v="CONSISTENTE"/>
    <s v=""/>
    <n v="196451305"/>
    <n v="0"/>
    <n v="0"/>
    <n v="0"/>
    <n v="0"/>
    <n v="0"/>
    <s v="NO 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335"/>
    <x v="7"/>
    <x v="331"/>
    <n v="114964771"/>
    <n v="0"/>
    <n v="0"/>
    <n v="0"/>
    <n v="0"/>
    <n v="0"/>
    <n v="114964771"/>
    <n v="0"/>
    <s v="CONSISTENTE"/>
    <s v="OK"/>
    <n v="74964771"/>
    <n v="10000000"/>
    <n v="3000000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16217450"/>
    <n v="0"/>
    <n v="0"/>
    <n v="0"/>
    <n v="116217450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114964771"/>
    <n v="74964771"/>
    <n v="10000000"/>
    <n v="30000000"/>
    <n v="0"/>
    <n v="0"/>
    <n v="0"/>
    <n v="0"/>
    <n v="0"/>
    <n v="0"/>
    <n v="0"/>
    <n v="0"/>
    <n v="116217450"/>
    <n v="0"/>
    <n v="0"/>
    <n v="0"/>
    <n v="116217450"/>
    <n v="0"/>
    <s v="NO CONSISTENTE"/>
    <n v="116217450"/>
    <n v="0"/>
    <n v="0"/>
    <n v="0"/>
    <n v="116217450"/>
    <n v="0"/>
    <n v="1"/>
    <s v="CONSISTENTE"/>
    <s v="CONSISTENTE"/>
    <s v="CONSISTENTE"/>
    <s v="CONSISTENTE"/>
    <s v="NO CONSISTENTE"/>
    <s v="CONSISTENTE"/>
    <n v="0"/>
    <n v="0"/>
    <n v="0"/>
    <n v="0"/>
    <n v="0"/>
    <n v="0"/>
    <n v="232434900"/>
    <n v="0"/>
    <n v="0"/>
    <n v="0"/>
    <n v="232434900"/>
    <n v="0"/>
    <x v="1"/>
  </r>
  <r>
    <x v="336"/>
    <x v="7"/>
    <x v="332"/>
    <n v="1141539697"/>
    <n v="195488.83"/>
    <n v="831532996.59000003"/>
    <n v="6000153.1100000003"/>
    <n v="0"/>
    <n v="0"/>
    <n v="303811058.47000003"/>
    <n v="0"/>
    <s v="CONSISTENTE"/>
    <s v="OK"/>
    <n v="0"/>
    <n v="0"/>
    <n v="0"/>
    <n v="303811058.88999999"/>
    <n v="0"/>
    <s v="  2472 DE 2014"/>
    <s v="31/12/2013"/>
    <s v="NO CONSISTENTE"/>
    <s v="EL PLAN DE APLICACIÓN ES SUPERIOR A LOS RECURSOS SUSCEPTIBLES DE APLICACIÓN."/>
    <n v="199264822.88999999"/>
    <n v="199264822.88999999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503075881.77999997"/>
    <n v="199264822.88999999"/>
    <n v="0"/>
    <n v="0"/>
    <n v="303811058.88999999"/>
    <n v="0"/>
    <n v="0"/>
    <n v="0"/>
    <n v="0"/>
    <n v="0"/>
    <n v="0"/>
    <n v="0"/>
    <n v="199264822.88999999"/>
    <n v="199264822.88999999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99264822.88999999"/>
    <n v="199264822.88999999"/>
    <n v="0"/>
    <n v="0"/>
    <n v="0"/>
    <n v="0"/>
    <x v="0"/>
  </r>
  <r>
    <x v="337"/>
    <x v="7"/>
    <x v="333"/>
    <n v="8500542.3900000006"/>
    <n v="0"/>
    <n v="8500542.3900000006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338"/>
    <x v="7"/>
    <x v="334"/>
    <n v="0"/>
    <n v="0"/>
    <n v="0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201707931.25999999"/>
    <n v="0"/>
    <n v="0"/>
    <n v="0"/>
    <n v="0"/>
    <n v="0"/>
    <n v="1"/>
    <s v="NO 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339"/>
    <x v="7"/>
    <x v="335"/>
    <n v="2113820798.3099999"/>
    <n v="14788984.779999999"/>
    <n v="0"/>
    <n v="0"/>
    <n v="0"/>
    <n v="0"/>
    <n v="2099031813.53"/>
    <n v="0"/>
    <s v="CONSISTENTE"/>
    <s v="OK"/>
    <n v="0"/>
    <n v="50000000"/>
    <n v="0"/>
    <n v="2049031813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099031813"/>
    <n v="0"/>
    <n v="50000000"/>
    <n v="0"/>
    <n v="2049031813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340"/>
    <x v="7"/>
    <x v="336"/>
    <n v="9087153.7699999996"/>
    <n v="0"/>
    <n v="0"/>
    <n v="0"/>
    <n v="0"/>
    <n v="0"/>
    <n v="9087153.7699999996"/>
    <n v="0"/>
    <s v="CONSISTENTE"/>
    <s v="OK"/>
    <n v="0"/>
    <n v="0"/>
    <n v="0"/>
    <n v="9087153.7699999996"/>
    <n v="0"/>
    <s v="  2472 DE 2014"/>
    <s v="31/12/2013"/>
    <s v="CONSISTENTE"/>
    <s v=""/>
    <n v="5920680.21"/>
    <n v="5920680.21"/>
    <n v="0"/>
    <n v="0"/>
    <n v="0"/>
    <n v="0"/>
    <s v="CONSISTENTE"/>
    <s v="NO CONSISTENTE"/>
    <s v="CONSISTENTE"/>
    <s v="CONSISTENTE"/>
    <s v="CONSISTENTE"/>
    <s v="CONSISTENTE"/>
    <n v="14740294.68"/>
    <n v="5920680.21"/>
    <n v="0"/>
    <n v="0"/>
    <n v="8819614.4700000007"/>
    <n v="0"/>
    <n v="1"/>
    <s v="CONSISTENTE"/>
    <s v="NO CONSISTENTE"/>
    <s v="CONSISTENTE"/>
    <s v="CONSISTENTE"/>
    <s v="CONSISTENTE"/>
    <s v="CONSISTENTE"/>
    <n v="14740294.68"/>
    <n v="5920680.21"/>
    <n v="0"/>
    <n v="0"/>
    <n v="8819614.4700000007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14740294.68"/>
    <n v="5920680.21"/>
    <n v="0"/>
    <n v="0"/>
    <n v="8819614.4700000007"/>
    <n v="0"/>
    <n v="1"/>
    <s v="CONSISTENTE"/>
    <s v="NO CONSISTENTE"/>
    <s v="CONSISTENTE"/>
    <s v="CONSISTENTE"/>
    <s v="NO CONSISTENTE"/>
    <s v="CONSISTENTE"/>
    <n v="14740294.68"/>
    <n v="5920680.21"/>
    <n v="0"/>
    <n v="0"/>
    <n v="8819614.4700000007"/>
    <n v="0"/>
    <n v="1"/>
    <s v="CONSISTENTE"/>
    <s v="NO CONSISTENTE"/>
    <s v="CONSISTENTE"/>
    <s v="CONSISTENTE"/>
    <s v="NO CONSISTENTE"/>
    <s v="CONSISTENTE"/>
    <s v="CONSISTENTE"/>
    <s v="CONSISTENTE"/>
    <s v="CONSISTENTE"/>
    <s v="CONSISTENTE"/>
    <s v="CONSISTENTE"/>
    <s v="CONSISTENTE"/>
    <n v="15007833.98"/>
    <n v="5920680.21"/>
    <n v="0"/>
    <n v="0"/>
    <n v="9087153.7699999996"/>
    <n v="0"/>
    <n v="8819614.4700000007"/>
    <n v="0"/>
    <n v="0"/>
    <n v="0"/>
    <n v="8819614.4700000007"/>
    <n v="0"/>
    <n v="35401269.57"/>
    <n v="17762040.629999999"/>
    <n v="0"/>
    <n v="0"/>
    <n v="17639228.940000001"/>
    <n v="0"/>
    <s v="NO CONSISTENTE"/>
    <n v="14740294.68"/>
    <n v="5920680.21"/>
    <n v="0"/>
    <n v="0"/>
    <n v="8819614.4700000007"/>
    <n v="0"/>
    <n v="1"/>
    <s v="CONSISTENTE"/>
    <s v="NO CONSISTENTE"/>
    <s v="CONSISTENTE"/>
    <s v="CONSISTENTE"/>
    <s v="NO CONSISTENTE"/>
    <s v="CONSISTENTE"/>
    <n v="8819614.4700000007"/>
    <n v="0"/>
    <n v="0"/>
    <n v="0"/>
    <n v="8819614.4700000007"/>
    <n v="0"/>
    <n v="50141564.25"/>
    <n v="23682720.84"/>
    <n v="0"/>
    <n v="0"/>
    <n v="26458843.410000004"/>
    <n v="0"/>
    <x v="1"/>
  </r>
  <r>
    <x v="341"/>
    <x v="7"/>
    <x v="337"/>
    <n v="72611556"/>
    <n v="0"/>
    <n v="0"/>
    <n v="15028972"/>
    <n v="0"/>
    <n v="0"/>
    <n v="57582584"/>
    <n v="0"/>
    <s v="CONSISTENTE"/>
    <s v="OK"/>
    <n v="0"/>
    <n v="0"/>
    <n v="0"/>
    <n v="0"/>
    <n v="0"/>
    <s v="  2472 DE 2014"/>
    <s v="31/12/2013"/>
    <s v="CONSISTENTE"/>
    <s v=""/>
    <n v="3492077.77"/>
    <n v="3492077.77"/>
    <n v="0"/>
    <n v="0"/>
    <n v="0"/>
    <n v="0"/>
    <s v="CONSISTENTE"/>
    <s v="NO CONSISTENTE"/>
    <s v="CONSISTENTE"/>
    <s v="CONSISTENTE"/>
    <s v="CONSISTENTE"/>
    <s v="CONSISTENTE"/>
    <n v="48594636.590000004"/>
    <n v="48594636.590000004"/>
    <n v="0"/>
    <n v="0"/>
    <n v="0"/>
    <n v="0"/>
    <n v="1"/>
    <s v="CONSISTENTE"/>
    <s v="NO CONSISTENTE"/>
    <s v="CONSISTENTE"/>
    <s v="CONSISTENTE"/>
    <s v="CONSISTENTE"/>
    <s v="CONSISTENTE"/>
    <n v="48594636.590000004"/>
    <n v="48594636.590000004"/>
    <n v="0"/>
    <n v="0"/>
    <n v="0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3492077.77"/>
    <n v="3492077.77"/>
    <n v="0"/>
    <n v="0"/>
    <n v="0"/>
    <n v="0"/>
    <n v="0"/>
    <n v="0"/>
    <n v="0"/>
    <n v="0"/>
    <n v="0"/>
    <n v="0"/>
    <n v="52086714.360000007"/>
    <n v="52086714.360000007"/>
    <n v="0"/>
    <n v="0"/>
    <n v="0"/>
    <n v="0"/>
    <s v="NO CONSISTENTE"/>
    <n v="0"/>
    <n v="0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  <n v="52086714.360000007"/>
    <n v="52086714.360000007"/>
    <n v="0"/>
    <n v="0"/>
    <n v="0"/>
    <n v="0"/>
    <x v="1"/>
  </r>
  <r>
    <x v="342"/>
    <x v="7"/>
    <x v="338"/>
    <n v="2754819"/>
    <n v="0"/>
    <n v="0"/>
    <n v="0"/>
    <n v="0"/>
    <n v="0"/>
    <n v="2754819"/>
    <n v="0"/>
    <s v="CONSISTENTE"/>
    <s v="OK"/>
    <n v="0"/>
    <n v="2754819"/>
    <n v="0"/>
    <n v="0"/>
    <n v="0"/>
    <s v="  2472 DE 2014"/>
    <s v="31/12/2013"/>
    <s v="CONSISTENTE"/>
    <s v=""/>
    <n v="2754819"/>
    <n v="0"/>
    <n v="2754819"/>
    <n v="0"/>
    <n v="0"/>
    <n v="0"/>
    <s v="CONSISTENTE"/>
    <s v="CONSISTENTE"/>
    <s v="CONSISTENTE"/>
    <s v="CONSISTENTE"/>
    <s v="CONSISTENTE"/>
    <s v="CONSISTENTE"/>
    <n v="2754819"/>
    <n v="0"/>
    <n v="2754819"/>
    <n v="0"/>
    <n v="0"/>
    <n v="0"/>
    <n v="1"/>
    <s v="CONSISTENTE"/>
    <s v="CONSISTENTE"/>
    <s v="CONSISTENTE"/>
    <s v="CONSISTENTE"/>
    <s v="CONSISTENTE"/>
    <s v="CONSISTENTE"/>
    <n v="2827531"/>
    <n v="0"/>
    <n v="2827531"/>
    <n v="0"/>
    <n v="0"/>
    <n v="0"/>
    <n v="1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NO CONSISTENTE"/>
    <s v="CONSISTENTE"/>
    <s v="CONSISTENTE"/>
    <s v="CONSISTENTE"/>
    <n v="2827531"/>
    <n v="0"/>
    <n v="2827531"/>
    <n v="0"/>
    <n v="0"/>
    <n v="0"/>
    <n v="1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n v="5509638"/>
    <n v="0"/>
    <n v="5509638"/>
    <n v="0"/>
    <n v="0"/>
    <n v="0"/>
    <n v="5509638"/>
    <n v="0"/>
    <n v="5509638"/>
    <n v="0"/>
    <n v="0"/>
    <n v="0"/>
    <n v="8409881"/>
    <n v="0"/>
    <n v="8409881"/>
    <n v="0"/>
    <n v="0"/>
    <n v="0"/>
    <s v="NO CONSISTENTE"/>
    <n v="2827531"/>
    <n v="0"/>
    <n v="2827531"/>
    <n v="0"/>
    <n v="0"/>
    <n v="0"/>
    <n v="1"/>
    <s v="CONSISTENTE"/>
    <s v="CONSISTENTE"/>
    <s v="NO CONSISTENTE"/>
    <s v="CONSISTENTE"/>
    <s v="CONSISTENTE"/>
    <s v="CONSISTENTE"/>
    <n v="5509638"/>
    <n v="0"/>
    <n v="5509638"/>
    <n v="0"/>
    <n v="0"/>
    <n v="0"/>
    <n v="11237412"/>
    <n v="0"/>
    <n v="11237412"/>
    <n v="0"/>
    <n v="0"/>
    <n v="0"/>
    <x v="1"/>
  </r>
  <r>
    <x v="343"/>
    <x v="7"/>
    <x v="339"/>
    <n v="318894.71999999997"/>
    <n v="0"/>
    <n v="0"/>
    <n v="0"/>
    <n v="0"/>
    <n v="0"/>
    <n v="318894.71999999997"/>
    <n v="0"/>
    <s v="CONSISTENTE"/>
    <s v="OK"/>
    <n v="0"/>
    <n v="318894.71999999997"/>
    <n v="0"/>
    <n v="0"/>
    <n v="0"/>
    <s v="  2472 DE 2014"/>
    <s v="31/12/2013"/>
    <s v="CONSISTENTE"/>
    <s v=""/>
    <n v="318894.71999999997"/>
    <n v="0"/>
    <n v="318894.71999999997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18894.71999999997"/>
    <n v="0"/>
    <n v="318894.71999999997"/>
    <n v="0"/>
    <n v="0"/>
    <n v="0"/>
    <n v="1"/>
    <s v="CONSISTENTE"/>
    <s v="CONSISTENTE"/>
    <s v="CONSISTENTE"/>
    <s v="CONSISTENTE"/>
    <s v="CONSISTENTE"/>
    <s v="CONSISTENTE"/>
    <n v="318894.71999999997"/>
    <n v="0"/>
    <n v="318894.71999999997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637789.43999999994"/>
    <n v="0"/>
    <n v="637789.43999999994"/>
    <n v="0"/>
    <n v="0"/>
    <n v="0"/>
    <n v="637789.43999999994"/>
    <n v="0"/>
    <n v="637789.43999999994"/>
    <n v="0"/>
    <n v="0"/>
    <n v="0"/>
    <n v="637789.43999999994"/>
    <n v="0"/>
    <n v="637789.43999999994"/>
    <n v="0"/>
    <n v="0"/>
    <n v="0"/>
    <s v="CONSISTENTE"/>
    <n v="318894.71999999997"/>
    <n v="0"/>
    <n v="318894.71999999997"/>
    <n v="0"/>
    <n v="0"/>
    <n v="0"/>
    <n v="1"/>
    <s v="CONSISTENTE"/>
    <s v="CONSISTENTE"/>
    <s v="NO CONSISTENTE"/>
    <s v="CONSISTENTE"/>
    <s v="CONSISTENTE"/>
    <s v="CONSISTENTE"/>
    <n v="637789.43999999994"/>
    <n v="0"/>
    <n v="637789.43999999994"/>
    <n v="0"/>
    <n v="0"/>
    <n v="0"/>
    <n v="956684.15999999992"/>
    <n v="0"/>
    <n v="956684.15999999992"/>
    <n v="0"/>
    <n v="0"/>
    <n v="0"/>
    <x v="1"/>
  </r>
  <r>
    <x v="344"/>
    <x v="7"/>
    <x v="340"/>
    <n v="65778919.490000002"/>
    <n v="0"/>
    <n v="0"/>
    <n v="0"/>
    <n v="0"/>
    <n v="0"/>
    <n v="65778919.490000002"/>
    <n v="0"/>
    <s v="CONSISTENTE"/>
    <s v="OK"/>
    <n v="0"/>
    <n v="0"/>
    <n v="65778919.490000002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63361138.060000002"/>
    <n v="0"/>
    <n v="0"/>
    <n v="63361138.060000002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65778919.490000002"/>
    <n v="0"/>
    <n v="0"/>
    <n v="65778919.490000002"/>
    <n v="0"/>
    <n v="0"/>
    <n v="63361138.060000002"/>
    <n v="0"/>
    <n v="0"/>
    <n v="63361138.060000002"/>
    <n v="0"/>
    <n v="0"/>
    <n v="63361138.060000002"/>
    <n v="0"/>
    <n v="0"/>
    <n v="63361138.060000002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63361138.060000002"/>
    <n v="0"/>
    <n v="0"/>
    <n v="63361138.060000002"/>
    <n v="0"/>
    <n v="0"/>
    <n v="63361138.060000002"/>
    <n v="0"/>
    <n v="0"/>
    <n v="63361138.060000002"/>
    <n v="0"/>
    <n v="0"/>
    <x v="0"/>
  </r>
  <r>
    <x v="345"/>
    <x v="8"/>
    <x v="341"/>
    <n v="6628975311.1999998"/>
    <n v="570000000"/>
    <n v="0"/>
    <n v="0"/>
    <n v="0"/>
    <n v="0"/>
    <n v="6058975311.1999998"/>
    <n v="0"/>
    <s v="CONSISTENTE"/>
    <s v="OK"/>
    <n v="0"/>
    <n v="0"/>
    <n v="0"/>
    <n v="6058975311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462939088.8899999"/>
    <n v="0"/>
    <n v="0"/>
    <n v="0"/>
    <n v="2462939088.8899999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6058975311"/>
    <n v="0"/>
    <n v="0"/>
    <n v="0"/>
    <n v="6058975311"/>
    <n v="0"/>
    <n v="2462939088.8899999"/>
    <n v="0"/>
    <n v="0"/>
    <n v="0"/>
    <n v="2462939088.8899999"/>
    <n v="0"/>
    <n v="2462939088.8899999"/>
    <n v="0"/>
    <n v="0"/>
    <n v="0"/>
    <n v="2462939088.8899999"/>
    <n v="0"/>
    <s v="CONSISTENTE"/>
    <n v="3118539687"/>
    <n v="0"/>
    <n v="0"/>
    <n v="0"/>
    <n v="3118539687"/>
    <n v="0"/>
    <n v="1"/>
    <s v="CONSISTENTE"/>
    <s v="CONSISTENTE"/>
    <s v="CONSISTENTE"/>
    <s v="CONSISTENTE"/>
    <s v="CONSISTENTE"/>
    <s v="CONSISTENTE"/>
    <n v="5581478775.8899994"/>
    <n v="0"/>
    <n v="0"/>
    <n v="0"/>
    <n v="5581478775.8899994"/>
    <n v="0"/>
    <n v="5581478775.8899994"/>
    <n v="0"/>
    <n v="0"/>
    <n v="0"/>
    <n v="5581478775.8899994"/>
    <n v="0"/>
    <x v="0"/>
  </r>
  <r>
    <x v="346"/>
    <x v="8"/>
    <x v="342"/>
    <n v="147339535.46000001"/>
    <n v="79460578.310000002"/>
    <n v="0"/>
    <n v="0"/>
    <n v="0"/>
    <n v="0"/>
    <n v="67878957.150000006"/>
    <n v="0"/>
    <s v="CONSISTENTE"/>
    <s v="OK"/>
    <n v="0"/>
    <n v="0"/>
    <n v="0"/>
    <n v="67878957.150000006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67878957.150000006"/>
    <n v="0"/>
    <n v="0"/>
    <n v="0"/>
    <n v="67878957.150000006"/>
    <n v="0"/>
    <n v="0"/>
    <n v="0"/>
    <n v="0"/>
    <n v="0"/>
    <n v="0"/>
    <n v="0"/>
    <n v="0"/>
    <n v="0"/>
    <n v="0"/>
    <n v="0"/>
    <n v="0"/>
    <n v="0"/>
    <s v="CONSISTENTE"/>
    <n v="48277000"/>
    <n v="0"/>
    <n v="0"/>
    <n v="0"/>
    <n v="48277000"/>
    <n v="0"/>
    <n v="1"/>
    <s v="CONSISTENTE"/>
    <s v="CONSISTENTE"/>
    <s v="CONSISTENTE"/>
    <s v="CONSISTENTE"/>
    <s v="CONSISTENTE"/>
    <s v="CONSISTENTE"/>
    <n v="48277000"/>
    <n v="0"/>
    <n v="0"/>
    <n v="0"/>
    <n v="48277000"/>
    <n v="0"/>
    <n v="48277000"/>
    <n v="0"/>
    <n v="0"/>
    <n v="0"/>
    <n v="48277000"/>
    <n v="0"/>
    <x v="0"/>
  </r>
  <r>
    <x v="347"/>
    <x v="8"/>
    <x v="343"/>
    <n v="187753540.72"/>
    <n v="79121198.260000005"/>
    <n v="0"/>
    <n v="3367550.36"/>
    <n v="0"/>
    <n v="0"/>
    <n v="105264792.09999999"/>
    <n v="0"/>
    <s v="CONSISTENTE"/>
    <s v="OK"/>
    <n v="0"/>
    <n v="0"/>
    <n v="0"/>
    <n v="105264792.09999999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03132220"/>
    <n v="0"/>
    <n v="0"/>
    <n v="0"/>
    <n v="10313222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03132220"/>
    <n v="0"/>
    <n v="0"/>
    <n v="0"/>
    <n v="103132220"/>
    <n v="0"/>
    <n v="1"/>
    <s v="CONSISTENTE"/>
    <s v="CONSISTENTE"/>
    <s v="CONSISTENTE"/>
    <s v="CONSISTENTE"/>
    <s v="NO 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CONSISTENTE"/>
    <s v="CONSISTENTE"/>
    <s v="CONSISTENTE"/>
    <s v="NO CONSISTENTE"/>
    <s v="CONSISTENTE"/>
    <n v="105264792.09999999"/>
    <n v="0"/>
    <n v="0"/>
    <n v="0"/>
    <n v="105264792.09999999"/>
    <n v="0"/>
    <n v="103132220"/>
    <n v="0"/>
    <n v="0"/>
    <n v="0"/>
    <n v="103132220"/>
    <n v="0"/>
    <n v="206264440"/>
    <n v="0"/>
    <n v="0"/>
    <n v="0"/>
    <n v="206264440"/>
    <n v="0"/>
    <s v="NO 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03132220"/>
    <n v="0"/>
    <n v="0"/>
    <n v="0"/>
    <n v="103132220"/>
    <n v="0"/>
    <n v="206264440"/>
    <n v="0"/>
    <n v="0"/>
    <n v="0"/>
    <n v="206264440"/>
    <n v="0"/>
    <x v="1"/>
  </r>
  <r>
    <x v="348"/>
    <x v="8"/>
    <x v="344"/>
    <n v="2423612421.9299998"/>
    <n v="0"/>
    <n v="0"/>
    <n v="0"/>
    <n v="0"/>
    <n v="0"/>
    <n v="2423612421.9299998"/>
    <n v="0"/>
    <s v="CONSISTENTE"/>
    <s v="OK"/>
    <n v="0"/>
    <n v="0"/>
    <n v="0"/>
    <n v="2423612421.9299998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771691368"/>
    <n v="0"/>
    <n v="0"/>
    <n v="0"/>
    <n v="771691368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771691368"/>
    <n v="0"/>
    <n v="0"/>
    <n v="0"/>
    <n v="771691368"/>
    <n v="0"/>
    <n v="1"/>
    <s v="CONSISTENTE"/>
    <s v="CONSISTENTE"/>
    <s v="CONSISTENTE"/>
    <s v="CONSISTENTE"/>
    <s v="CONSISTENTE"/>
    <s v="CONSISTENTE"/>
    <n v="1651921054"/>
    <n v="0"/>
    <n v="0"/>
    <n v="0"/>
    <n v="1651921054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2423612421.9299998"/>
    <n v="0"/>
    <n v="0"/>
    <n v="0"/>
    <n v="2423612421.9299998"/>
    <n v="0"/>
    <n v="1543382736"/>
    <n v="0"/>
    <n v="0"/>
    <n v="0"/>
    <n v="1543382736"/>
    <n v="0"/>
    <n v="2423612422"/>
    <n v="0"/>
    <n v="0"/>
    <n v="0"/>
    <n v="2423612422"/>
    <n v="0"/>
    <s v="NO CONSISTENTE"/>
    <n v="0"/>
    <n v="0"/>
    <n v="0"/>
    <n v="0"/>
    <n v="0"/>
    <n v="0"/>
    <n v="1"/>
    <s v="CONSISTENTE"/>
    <s v="CONSISTENTE"/>
    <s v="CONSISTENTE"/>
    <s v="CONSISTENTE"/>
    <s v="NO CONSISTENTE"/>
    <s v="CONSISTENTE"/>
    <n v="1543382736"/>
    <n v="0"/>
    <n v="0"/>
    <n v="0"/>
    <n v="1543382736"/>
    <n v="0"/>
    <n v="2423612422"/>
    <n v="0"/>
    <n v="0"/>
    <n v="0"/>
    <n v="2423612422"/>
    <n v="0"/>
    <x v="1"/>
  </r>
  <r>
    <x v="349"/>
    <x v="8"/>
    <x v="345"/>
    <n v="243976100.72"/>
    <n v="0"/>
    <n v="0"/>
    <n v="0"/>
    <n v="0"/>
    <n v="0"/>
    <n v="243976100.72"/>
    <n v="0"/>
    <s v="CONSISTENTE"/>
    <s v="OK"/>
    <n v="0"/>
    <n v="0"/>
    <n v="0"/>
    <n v="243976100.72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43975784"/>
    <n v="0"/>
    <n v="0"/>
    <n v="0"/>
    <n v="243975784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43975784"/>
    <n v="0"/>
    <n v="0"/>
    <n v="0"/>
    <n v="243975784"/>
    <n v="0"/>
    <n v="1"/>
    <s v="CONSISTENTE"/>
    <s v="CONSISTENTE"/>
    <s v="CONSISTENTE"/>
    <s v="CONSISTENTE"/>
    <s v="NO 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CONSISTENTE"/>
    <s v="CONSISTENTE"/>
    <s v="CONSISTENTE"/>
    <s v="NO CONSISTENTE"/>
    <s v="CONSISTENTE"/>
    <n v="243976100.72"/>
    <n v="0"/>
    <n v="0"/>
    <n v="0"/>
    <n v="243976100.72"/>
    <n v="0"/>
    <n v="243975784"/>
    <n v="0"/>
    <n v="0"/>
    <n v="0"/>
    <n v="243975784"/>
    <n v="0"/>
    <n v="487951568"/>
    <n v="0"/>
    <n v="0"/>
    <n v="0"/>
    <n v="487951568"/>
    <n v="0"/>
    <s v="NO 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43975784"/>
    <n v="0"/>
    <n v="0"/>
    <n v="0"/>
    <n v="243975784"/>
    <n v="0"/>
    <n v="487951568"/>
    <n v="0"/>
    <n v="0"/>
    <n v="0"/>
    <n v="487951568"/>
    <n v="0"/>
    <x v="1"/>
  </r>
  <r>
    <x v="350"/>
    <x v="8"/>
    <x v="346"/>
    <n v="283474319.81999999"/>
    <n v="0"/>
    <n v="0"/>
    <n v="10824453"/>
    <n v="0"/>
    <n v="0"/>
    <n v="272649866.81999999"/>
    <n v="0"/>
    <s v="CONSISTENTE"/>
    <s v="OK"/>
    <n v="0"/>
    <n v="0"/>
    <n v="0"/>
    <n v="272649866.81999999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72000000"/>
    <n v="0"/>
    <n v="0"/>
    <n v="0"/>
    <n v="27200000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72000000"/>
    <n v="0"/>
    <n v="0"/>
    <n v="0"/>
    <n v="272000000"/>
    <n v="0"/>
    <n v="1"/>
    <s v="CONSISTENTE"/>
    <s v="CONSISTENTE"/>
    <s v="CONSISTENTE"/>
    <s v="CONSISTENTE"/>
    <s v="NO 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CONSISTENTE"/>
    <s v="CONSISTENTE"/>
    <s v="CONSISTENTE"/>
    <s v="NO CONSISTENTE"/>
    <s v="CONSISTENTE"/>
    <n v="272649866.81999999"/>
    <n v="0"/>
    <n v="0"/>
    <n v="0"/>
    <n v="272649866.81999999"/>
    <n v="0"/>
    <n v="272000000"/>
    <n v="0"/>
    <n v="0"/>
    <n v="0"/>
    <n v="272000000"/>
    <n v="0"/>
    <n v="544000000"/>
    <n v="0"/>
    <n v="0"/>
    <n v="0"/>
    <n v="544000000"/>
    <n v="0"/>
    <s v="NO 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72000000"/>
    <n v="0"/>
    <n v="0"/>
    <n v="0"/>
    <n v="272000000"/>
    <n v="0"/>
    <n v="544000000"/>
    <n v="0"/>
    <n v="0"/>
    <n v="0"/>
    <n v="544000000"/>
    <n v="0"/>
    <x v="1"/>
  </r>
  <r>
    <x v="351"/>
    <x v="8"/>
    <x v="347"/>
    <n v="432781579"/>
    <n v="0"/>
    <n v="0"/>
    <n v="7432949"/>
    <n v="0"/>
    <n v="0"/>
    <n v="425348630"/>
    <n v="0"/>
    <s v="CONSISTENTE"/>
    <s v="OK"/>
    <n v="0"/>
    <n v="0"/>
    <n v="0"/>
    <n v="42534863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413986380"/>
    <n v="0"/>
    <n v="0"/>
    <n v="0"/>
    <n v="41398638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425348630"/>
    <n v="0"/>
    <n v="0"/>
    <n v="0"/>
    <n v="425348630"/>
    <n v="0"/>
    <n v="413986380"/>
    <n v="0"/>
    <n v="0"/>
    <n v="0"/>
    <n v="413986380"/>
    <n v="0"/>
    <n v="413986380"/>
    <n v="0"/>
    <n v="0"/>
    <n v="0"/>
    <n v="41398638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413986380"/>
    <n v="0"/>
    <n v="0"/>
    <n v="0"/>
    <n v="413986380"/>
    <n v="0"/>
    <n v="413986380"/>
    <n v="0"/>
    <n v="0"/>
    <n v="0"/>
    <n v="413986380"/>
    <n v="0"/>
    <x v="0"/>
  </r>
  <r>
    <x v="352"/>
    <x v="8"/>
    <x v="348"/>
    <n v="350540274.12"/>
    <n v="29720030.149999999"/>
    <n v="0"/>
    <n v="0"/>
    <n v="0"/>
    <n v="0"/>
    <n v="320820243.97000003"/>
    <n v="0"/>
    <s v="CONSISTENTE"/>
    <s v="OK"/>
    <n v="0"/>
    <n v="0"/>
    <n v="0"/>
    <n v="320820243.97000003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60000000"/>
    <n v="0"/>
    <n v="0"/>
    <n v="0"/>
    <n v="16000000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20000000"/>
    <n v="0"/>
    <n v="0"/>
    <n v="0"/>
    <n v="320000000"/>
    <n v="0"/>
    <n v="1"/>
    <s v="CONSISTENTE"/>
    <s v="CONSISTENTE"/>
    <s v="CONSISTENTE"/>
    <s v="CONSISTENTE"/>
    <s v="NO CONSISTENTE"/>
    <s v="CONSISTENTE"/>
    <n v="160000000"/>
    <n v="0"/>
    <n v="0"/>
    <n v="0"/>
    <n v="160000000"/>
    <n v="0"/>
    <n v="1"/>
    <s v="CONSISTENTE"/>
    <s v="CONSISTENTE"/>
    <s v="CONSISTENTE"/>
    <s v="CONSISTENTE"/>
    <s v="CONSISTENTE"/>
    <s v="CONSISTENTE"/>
    <s v="NO CONSISTENTE"/>
    <s v="CONSISTENTE"/>
    <s v="CONSISTENTE"/>
    <s v="CONSISTENTE"/>
    <s v="NO CONSISTENTE"/>
    <s v="CONSISTENTE"/>
    <n v="320820243.97000003"/>
    <n v="0"/>
    <n v="0"/>
    <n v="0"/>
    <n v="320820243.97000003"/>
    <n v="0"/>
    <n v="160000000"/>
    <n v="0"/>
    <n v="0"/>
    <n v="0"/>
    <n v="160000000"/>
    <n v="0"/>
    <n v="480000000"/>
    <n v="0"/>
    <n v="0"/>
    <n v="0"/>
    <n v="480000000"/>
    <n v="0"/>
    <s v="NO 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60000000"/>
    <n v="0"/>
    <n v="0"/>
    <n v="0"/>
    <n v="160000000"/>
    <n v="0"/>
    <n v="480000000"/>
    <n v="0"/>
    <n v="0"/>
    <n v="0"/>
    <n v="480000000"/>
    <n v="0"/>
    <x v="1"/>
  </r>
  <r>
    <x v="353"/>
    <x v="8"/>
    <x v="349"/>
    <n v="0"/>
    <n v="0"/>
    <n v="0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354"/>
    <x v="8"/>
    <x v="350"/>
    <n v="0"/>
    <n v="0"/>
    <n v="0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355"/>
    <x v="8"/>
    <x v="351"/>
    <n v="1447791285"/>
    <n v="572752393"/>
    <n v="0"/>
    <n v="2846628"/>
    <n v="0"/>
    <n v="0"/>
    <n v="872192264"/>
    <n v="0"/>
    <s v="CONSISTENTE"/>
    <s v="OK"/>
    <n v="0"/>
    <n v="0"/>
    <n v="0"/>
    <n v="872192264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76000000"/>
    <n v="0"/>
    <n v="0"/>
    <n v="0"/>
    <n v="27600000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558161955"/>
    <n v="0"/>
    <n v="0"/>
    <n v="0"/>
    <n v="558161955"/>
    <n v="0"/>
    <n v="1"/>
    <s v="CONSISTENTE"/>
    <s v="CONSISTENTE"/>
    <s v="CONSISTENTE"/>
    <s v="CONSISTENTE"/>
    <s v="CONSISTENTE"/>
    <s v="CONSISTENTE"/>
    <n v="350718099"/>
    <n v="0"/>
    <n v="0"/>
    <n v="0"/>
    <n v="350718099"/>
    <n v="0"/>
    <n v="1"/>
    <s v="CONSISTENTE"/>
    <s v="CONSISTENTE"/>
    <s v="CONSISTENTE"/>
    <s v="CONSISTENTE"/>
    <s v="CONSISTENTE"/>
    <s v="CONSISTENTE"/>
    <s v="NO CONSISTENTE"/>
    <s v="CONSISTENTE"/>
    <s v="CONSISTENTE"/>
    <s v="CONSISTENTE"/>
    <s v="NO CONSISTENTE"/>
    <s v="CONSISTENTE"/>
    <n v="872192264"/>
    <n v="0"/>
    <n v="0"/>
    <n v="0"/>
    <n v="872192264"/>
    <n v="0"/>
    <n v="834161955"/>
    <n v="0"/>
    <n v="0"/>
    <n v="0"/>
    <n v="834161955"/>
    <n v="0"/>
    <n v="834161955"/>
    <n v="0"/>
    <n v="0"/>
    <n v="0"/>
    <n v="834161955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834161955"/>
    <n v="0"/>
    <n v="0"/>
    <n v="0"/>
    <n v="834161955"/>
    <n v="0"/>
    <n v="834161955"/>
    <n v="0"/>
    <n v="0"/>
    <n v="0"/>
    <n v="834161955"/>
    <n v="0"/>
    <x v="0"/>
  </r>
  <r>
    <x v="356"/>
    <x v="8"/>
    <x v="352"/>
    <n v="62985247.799999997"/>
    <n v="0"/>
    <n v="18000000"/>
    <n v="0"/>
    <n v="0"/>
    <n v="0"/>
    <n v="44985247.799999997"/>
    <n v="0"/>
    <s v="CONSISTENTE"/>
    <s v="OK"/>
    <n v="0"/>
    <n v="0"/>
    <n v="0"/>
    <n v="44985247.799999997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44985247.799999997"/>
    <n v="0"/>
    <n v="0"/>
    <n v="0"/>
    <n v="44985247.799999997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357"/>
    <x v="8"/>
    <x v="353"/>
    <n v="0"/>
    <n v="0"/>
    <n v="0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358"/>
    <x v="8"/>
    <x v="354"/>
    <n v="391544501.74000001"/>
    <n v="55605066.380000003"/>
    <n v="0"/>
    <n v="27858316"/>
    <n v="0"/>
    <n v="0"/>
    <n v="308081119.36000001"/>
    <n v="0"/>
    <s v="CONSISTENTE"/>
    <s v="OK"/>
    <n v="0"/>
    <n v="0"/>
    <n v="0"/>
    <n v="308081119.36000001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308000000"/>
    <n v="0"/>
    <n v="0"/>
    <n v="0"/>
    <n v="30800000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08000000"/>
    <n v="0"/>
    <n v="0"/>
    <n v="0"/>
    <n v="308000000"/>
    <n v="0"/>
    <n v="1"/>
    <s v="CONSISTENTE"/>
    <s v="CONSISTENTE"/>
    <s v="CONSISTENTE"/>
    <s v="CONSISTENTE"/>
    <s v="NO 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CONSISTENTE"/>
    <s v="CONSISTENTE"/>
    <s v="CONSISTENTE"/>
    <s v="NO CONSISTENTE"/>
    <s v="CONSISTENTE"/>
    <n v="308081119.36000001"/>
    <n v="0"/>
    <n v="0"/>
    <n v="0"/>
    <n v="308081119.36000001"/>
    <n v="0"/>
    <n v="308000000"/>
    <n v="0"/>
    <n v="0"/>
    <n v="0"/>
    <n v="308000000"/>
    <n v="0"/>
    <n v="616000000"/>
    <n v="0"/>
    <n v="0"/>
    <n v="0"/>
    <n v="616000000"/>
    <n v="0"/>
    <s v="NO 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308000000"/>
    <n v="0"/>
    <n v="0"/>
    <n v="0"/>
    <n v="308000000"/>
    <n v="0"/>
    <n v="616000000"/>
    <n v="0"/>
    <n v="0"/>
    <n v="0"/>
    <n v="616000000"/>
    <n v="0"/>
    <x v="1"/>
  </r>
  <r>
    <x v="359"/>
    <x v="8"/>
    <x v="355"/>
    <n v="139001090.71000001"/>
    <n v="20285026.600000001"/>
    <n v="0"/>
    <n v="0"/>
    <n v="0"/>
    <n v="0"/>
    <n v="118716064.11000001"/>
    <n v="0"/>
    <s v="CONSISTENTE"/>
    <s v="OK"/>
    <n v="0"/>
    <n v="0"/>
    <n v="0"/>
    <n v="118716064.11000001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18716064.11000001"/>
    <n v="0"/>
    <n v="0"/>
    <n v="0"/>
    <n v="118716064.11000001"/>
    <n v="0"/>
    <n v="0"/>
    <n v="0"/>
    <n v="0"/>
    <n v="0"/>
    <n v="0"/>
    <n v="0"/>
    <n v="0"/>
    <n v="0"/>
    <n v="0"/>
    <n v="0"/>
    <n v="0"/>
    <n v="0"/>
    <s v="CONSISTENTE"/>
    <n v="32170000"/>
    <n v="0"/>
    <n v="0"/>
    <n v="0"/>
    <n v="32170000"/>
    <n v="0"/>
    <n v="1"/>
    <s v="CONSISTENTE"/>
    <s v="CONSISTENTE"/>
    <s v="CONSISTENTE"/>
    <s v="CONSISTENTE"/>
    <s v="CONSISTENTE"/>
    <s v="CONSISTENTE"/>
    <n v="32170000"/>
    <n v="0"/>
    <n v="0"/>
    <n v="0"/>
    <n v="32170000"/>
    <n v="0"/>
    <n v="32170000"/>
    <n v="0"/>
    <n v="0"/>
    <n v="0"/>
    <n v="32170000"/>
    <n v="0"/>
    <x v="0"/>
  </r>
  <r>
    <x v="360"/>
    <x v="8"/>
    <x v="116"/>
    <n v="197465563.28999999"/>
    <n v="0"/>
    <n v="0"/>
    <n v="0"/>
    <n v="0"/>
    <n v="0"/>
    <n v="197465563.28999999"/>
    <n v="0"/>
    <s v="CONSISTENTE"/>
    <s v="OK"/>
    <n v="0"/>
    <n v="0"/>
    <n v="0"/>
    <n v="197465563.28999999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67000000"/>
    <n v="0"/>
    <n v="0"/>
    <n v="0"/>
    <n v="167000000"/>
    <n v="0"/>
    <n v="1"/>
    <s v="CONSISTENTE"/>
    <s v="CONSISTENTE"/>
    <s v="CONSISTENTE"/>
    <s v="CONSISTENTE"/>
    <s v="CONSISTENTE"/>
    <s v="CONSISTENTE"/>
    <n v="167000000"/>
    <n v="0"/>
    <n v="0"/>
    <n v="0"/>
    <n v="16700000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97465563.28999999"/>
    <n v="0"/>
    <n v="0"/>
    <n v="0"/>
    <n v="197465563.28999999"/>
    <n v="0"/>
    <n v="167000000"/>
    <n v="0"/>
    <n v="0"/>
    <n v="0"/>
    <n v="167000000"/>
    <n v="0"/>
    <n v="167000000"/>
    <n v="0"/>
    <n v="0"/>
    <n v="0"/>
    <n v="16700000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67000000"/>
    <n v="0"/>
    <n v="0"/>
    <n v="0"/>
    <n v="167000000"/>
    <n v="0"/>
    <n v="167000000"/>
    <n v="0"/>
    <n v="0"/>
    <n v="0"/>
    <n v="167000000"/>
    <n v="0"/>
    <x v="0"/>
  </r>
  <r>
    <x v="361"/>
    <x v="9"/>
    <x v="356"/>
    <n v="5918510713"/>
    <n v="317689844"/>
    <n v="397256204"/>
    <n v="0"/>
    <n v="0"/>
    <n v="0"/>
    <n v="5203564665"/>
    <n v="0"/>
    <s v="CONSISTENTE"/>
    <s v="OK"/>
    <n v="0"/>
    <n v="0"/>
    <n v="1099765290"/>
    <n v="3620016094"/>
    <n v="0"/>
    <s v="  2472 DE 2014"/>
    <s v="31/12/2013"/>
    <s v="CONSISTENTE"/>
    <s v=""/>
    <n v="4779382760"/>
    <n v="191284349"/>
    <n v="4588098411"/>
    <n v="0"/>
    <n v="0"/>
    <n v="0"/>
    <s v="CONSISTENTE"/>
    <s v="NO CONSISTENTE"/>
    <s v="NO CONSISTENTE"/>
    <s v="CONSISTENTE"/>
    <s v="CONSISTENTE"/>
    <s v="CONSISTENTE"/>
    <n v="4779382760.8999996"/>
    <n v="191284349.90000001"/>
    <n v="4588098411"/>
    <n v="0"/>
    <n v="0"/>
    <n v="0"/>
    <n v="1"/>
    <s v="CONSISTENTE"/>
    <s v="NO CONSISTENTE"/>
    <s v="NO 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NO CONSISTENTE"/>
    <s v="NO CONSISTENTE"/>
    <s v="CONSISTENTE"/>
    <s v="CONSISTENTE"/>
    <s v="CONSISTENTE"/>
    <n v="4380000000"/>
    <n v="0"/>
    <n v="0"/>
    <n v="0"/>
    <n v="4380000000"/>
    <n v="0"/>
    <n v="1"/>
    <s v="CONSISTENTE"/>
    <s v="CONSISTENTE"/>
    <s v="CONSISTENTE"/>
    <s v="CONSISTENTE"/>
    <s v="NO CONSISTENTE"/>
    <s v="CONSISTENTE"/>
    <n v="4380000000"/>
    <n v="0"/>
    <n v="0"/>
    <n v="0"/>
    <n v="4380000000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9499164144"/>
    <n v="191284349"/>
    <n v="4588098411"/>
    <n v="1099765290"/>
    <n v="3620016094"/>
    <n v="0"/>
    <n v="0"/>
    <n v="0"/>
    <n v="0"/>
    <n v="0"/>
    <n v="0"/>
    <n v="0"/>
    <n v="13938765520.9"/>
    <n v="382568698.89999998"/>
    <n v="9176196822"/>
    <n v="0"/>
    <n v="4380000000"/>
    <n v="0"/>
    <s v="NO CONSISTENTE"/>
    <n v="0"/>
    <n v="0"/>
    <n v="0"/>
    <n v="0"/>
    <n v="0"/>
    <n v="0"/>
    <n v="1"/>
    <s v="CONSISTENTE"/>
    <s v="CONSISTENTE"/>
    <s v="CONSISTENTE"/>
    <s v="CONSISTENTE"/>
    <s v="NO CONSISTENTE"/>
    <s v="CONSISTENTE"/>
    <n v="0"/>
    <n v="0"/>
    <n v="0"/>
    <n v="0"/>
    <n v="0"/>
    <n v="0"/>
    <n v="13938765520.9"/>
    <n v="382568698.89999998"/>
    <n v="9176196822"/>
    <n v="0"/>
    <n v="4380000000"/>
    <n v="0"/>
    <x v="1"/>
  </r>
  <r>
    <x v="362"/>
    <x v="9"/>
    <x v="357"/>
    <n v="592518030.45000005"/>
    <n v="0"/>
    <n v="0"/>
    <n v="0"/>
    <n v="0"/>
    <n v="0"/>
    <n v="592518030.45000005"/>
    <n v="0"/>
    <s v="CONSISTENTE"/>
    <s v="OK"/>
    <n v="0"/>
    <n v="160000000"/>
    <n v="0"/>
    <n v="432518030.45000005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40000000"/>
    <n v="0"/>
    <n v="0"/>
    <n v="0"/>
    <n v="4000000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592518030.45000005"/>
    <n v="0"/>
    <n v="160000000"/>
    <n v="0"/>
    <n v="432518030.45000005"/>
    <n v="0"/>
    <n v="40000000"/>
    <n v="0"/>
    <n v="0"/>
    <n v="0"/>
    <n v="40000000"/>
    <n v="0"/>
    <n v="40000000"/>
    <n v="0"/>
    <n v="0"/>
    <n v="0"/>
    <n v="4000000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40000000"/>
    <n v="0"/>
    <n v="0"/>
    <n v="0"/>
    <n v="40000000"/>
    <n v="0"/>
    <n v="40000000"/>
    <n v="0"/>
    <n v="0"/>
    <n v="0"/>
    <n v="40000000"/>
    <n v="0"/>
    <x v="0"/>
  </r>
  <r>
    <x v="363"/>
    <x v="9"/>
    <x v="14"/>
    <n v="103246839.59999999"/>
    <n v="0"/>
    <n v="57517677.25"/>
    <n v="0"/>
    <n v="0"/>
    <n v="0"/>
    <n v="45729162.349999994"/>
    <n v="0"/>
    <s v="CONSISTENTE"/>
    <s v="OK"/>
    <n v="0"/>
    <n v="10000000"/>
    <n v="0"/>
    <n v="35729162.349999994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43987784.119999997"/>
    <n v="33987784.119999997"/>
    <n v="10000000"/>
    <n v="0"/>
    <n v="0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45729162.349999994"/>
    <n v="0"/>
    <n v="10000000"/>
    <n v="0"/>
    <n v="35729162.349999994"/>
    <n v="0"/>
    <n v="10000000"/>
    <n v="0"/>
    <n v="10000000"/>
    <n v="0"/>
    <n v="0"/>
    <n v="0"/>
    <n v="43987784.119999997"/>
    <n v="33987784.119999997"/>
    <n v="10000000"/>
    <n v="0"/>
    <n v="0"/>
    <n v="0"/>
    <s v="CONSISTENTE"/>
    <n v="0"/>
    <n v="0"/>
    <n v="0"/>
    <n v="0"/>
    <n v="0"/>
    <n v="0"/>
    <n v="1"/>
    <s v="CONSISTENTE"/>
    <s v="NO CONSISTENTE"/>
    <s v="CONSISTENTE"/>
    <s v="CONSISTENTE"/>
    <s v="CONSISTENTE"/>
    <s v="CONSISTENTE"/>
    <n v="10000000"/>
    <n v="0"/>
    <n v="10000000"/>
    <n v="0"/>
    <n v="0"/>
    <n v="0"/>
    <n v="43987784.119999997"/>
    <n v="33987784.119999997"/>
    <n v="10000000"/>
    <n v="0"/>
    <n v="0"/>
    <n v="0"/>
    <x v="0"/>
  </r>
  <r>
    <x v="364"/>
    <x v="9"/>
    <x v="358"/>
    <n v="6817010.3600000003"/>
    <n v="0"/>
    <n v="6817010.3600000003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143615443"/>
    <n v="95482112"/>
    <n v="48133331"/>
    <n v="0"/>
    <n v="0"/>
    <n v="0"/>
    <s v="CONSISTENTE"/>
    <s v="NO CONSISTENTE"/>
    <s v="NO 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2551816"/>
    <n v="2551816"/>
    <n v="0"/>
    <n v="0"/>
    <n v="0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143615443"/>
    <n v="95482112"/>
    <n v="48133331"/>
    <n v="0"/>
    <n v="0"/>
    <n v="0"/>
    <n v="0"/>
    <n v="0"/>
    <n v="0"/>
    <n v="0"/>
    <n v="0"/>
    <n v="0"/>
    <n v="146167259"/>
    <n v="98033928"/>
    <n v="48133331"/>
    <n v="0"/>
    <n v="0"/>
    <n v="0"/>
    <s v="NO CONSISTENTE"/>
    <n v="0"/>
    <n v="0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  <n v="146167259"/>
    <n v="98033928"/>
    <n v="48133331"/>
    <n v="0"/>
    <n v="0"/>
    <n v="0"/>
    <x v="1"/>
  </r>
  <r>
    <x v="365"/>
    <x v="9"/>
    <x v="359"/>
    <n v="1006540722.11"/>
    <n v="0"/>
    <n v="396759490.01999998"/>
    <n v="33565318"/>
    <n v="0"/>
    <n v="0"/>
    <n v="576215914.09000003"/>
    <n v="0"/>
    <s v="CONSISTENTE"/>
    <s v="OK"/>
    <n v="0"/>
    <n v="0"/>
    <n v="0"/>
    <n v="576215914.09000003"/>
    <n v="0"/>
    <s v="  2472 DE 2014"/>
    <s v="31/12/2013"/>
    <s v="CONSISTENTE"/>
    <s v=""/>
    <n v="116024479"/>
    <n v="66024479"/>
    <n v="50000000"/>
    <n v="0"/>
    <n v="0"/>
    <n v="0"/>
    <s v="CONSISTENTE"/>
    <s v="NO CONSISTENTE"/>
    <s v="NO CONSISTENTE"/>
    <s v="CONSISTENTE"/>
    <s v="CONSISTENTE"/>
    <s v="CONSISTENTE"/>
    <n v="116024479"/>
    <n v="66024479"/>
    <n v="50000000"/>
    <n v="0"/>
    <n v="0"/>
    <n v="0"/>
    <n v="1"/>
    <s v="CONSISTENTE"/>
    <s v="NO CONSISTENTE"/>
    <s v="NO 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NO CONSISTENTE"/>
    <s v="NO CONSISTENTE"/>
    <s v="CONSISTENTE"/>
    <s v="CONSISTENTE"/>
    <s v="CONSISTENTE"/>
    <n v="116024479"/>
    <n v="66024479"/>
    <n v="50000000"/>
    <n v="0"/>
    <n v="0"/>
    <n v="0"/>
    <n v="1"/>
    <s v="CONSISTENTE"/>
    <s v="NO CONSISTENTE"/>
    <s v="NO CONSISTENTE"/>
    <s v="CONSISTENTE"/>
    <s v="CONSISTENTE"/>
    <s v="CONSISTENTE"/>
    <n v="116024479"/>
    <n v="66024479"/>
    <n v="50000000"/>
    <n v="0"/>
    <n v="0"/>
    <n v="0"/>
    <n v="1"/>
    <s v="CONSISTENTE"/>
    <s v="NO CONSISTENTE"/>
    <s v="NO CONSISTENTE"/>
    <s v="CONSISTENTE"/>
    <s v="CONSISTENTE"/>
    <s v="CONSISTENTE"/>
    <s v="CONSISTENTE"/>
    <s v="CONSISTENTE"/>
    <s v="CONSISTENTE"/>
    <s v="CONSISTENTE"/>
    <s v="CONSISTENTE"/>
    <s v="CONSISTENTE"/>
    <n v="692240393.09000003"/>
    <n v="66024479"/>
    <n v="50000000"/>
    <n v="0"/>
    <n v="576215914.09000003"/>
    <n v="0"/>
    <n v="0"/>
    <n v="0"/>
    <n v="0"/>
    <n v="0"/>
    <n v="0"/>
    <n v="0"/>
    <n v="348073437"/>
    <n v="198073437"/>
    <n v="150000000"/>
    <n v="0"/>
    <n v="0"/>
    <n v="0"/>
    <s v="CONSISTENTE"/>
    <n v="0"/>
    <n v="0"/>
    <n v="0"/>
    <n v="0"/>
    <n v="0"/>
    <n v="0"/>
    <n v="1"/>
    <s v="CONSISTENTE"/>
    <s v="NO CONSISTENTE"/>
    <s v="NO CONSISTENTE"/>
    <s v="CONSISTENTE"/>
    <s v="CONSISTENTE"/>
    <s v="CONSISTENTE"/>
    <n v="0"/>
    <n v="0"/>
    <n v="0"/>
    <n v="0"/>
    <n v="0"/>
    <n v="0"/>
    <n v="348073437"/>
    <n v="198073437"/>
    <n v="150000000"/>
    <n v="0"/>
    <n v="0"/>
    <n v="0"/>
    <x v="0"/>
  </r>
  <r>
    <x v="366"/>
    <x v="9"/>
    <x v="360"/>
    <n v="330834920.83999997"/>
    <n v="0"/>
    <n v="0"/>
    <n v="141033835"/>
    <n v="0"/>
    <n v="0"/>
    <n v="189801085.83999997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85062543"/>
    <n v="85062543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85062543"/>
    <n v="85062543"/>
    <n v="0"/>
    <n v="0"/>
    <n v="0"/>
    <n v="0"/>
    <s v="NO 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85062543"/>
    <n v="85062543"/>
    <n v="0"/>
    <n v="0"/>
    <n v="0"/>
    <n v="0"/>
    <x v="1"/>
  </r>
  <r>
    <x v="367"/>
    <x v="9"/>
    <x v="361"/>
    <n v="265696229.38"/>
    <n v="213252254.34999999"/>
    <n v="0"/>
    <n v="0"/>
    <n v="0"/>
    <n v="0"/>
    <n v="52443975.030000001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368"/>
    <x v="9"/>
    <x v="362"/>
    <n v="15135748.35"/>
    <n v="0"/>
    <n v="0"/>
    <n v="15135748.35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369"/>
    <x v="9"/>
    <x v="363"/>
    <n v="109858307.83"/>
    <n v="96956659"/>
    <n v="12901648.83"/>
    <n v="0"/>
    <n v="0"/>
    <n v="0"/>
    <n v="-1.862645149230957E-9"/>
    <n v="0"/>
    <s v="CONSISTENTE"/>
    <s v="OK"/>
    <n v="0"/>
    <n v="0"/>
    <n v="0"/>
    <n v="0"/>
    <n v="0"/>
    <s v="  2472 DE 2014"/>
    <s v="31/12/2013"/>
    <s v="NO CONSISTENTE"/>
    <s v="EL PLAN DE APLICACIÓN ES SUPERIOR A LOS RECURSOS SUSCEPTIBLES DE APLICACIÓN.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370"/>
    <x v="9"/>
    <x v="364"/>
    <n v="0"/>
    <n v="0"/>
    <n v="0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371"/>
    <x v="9"/>
    <x v="365"/>
    <n v="1023151255"/>
    <n v="0"/>
    <n v="0"/>
    <n v="367050.23"/>
    <n v="0"/>
    <n v="0"/>
    <n v="1022784204.77"/>
    <n v="0"/>
    <s v="CONSISTENTE"/>
    <s v="OK"/>
    <n v="0"/>
    <n v="0"/>
    <n v="70000000"/>
    <n v="952784204.76999998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50000000"/>
    <n v="0"/>
    <n v="50000000"/>
    <n v="0"/>
    <n v="0"/>
    <n v="0"/>
    <n v="1"/>
    <s v="CONSISTENTE"/>
    <s v="CONSISTENTE"/>
    <s v="NO CONSISTENTE"/>
    <s v="CONSISTENTE"/>
    <s v="CONSISTENTE"/>
    <s v="CONSISTENTE"/>
    <n v="50000000"/>
    <n v="0"/>
    <n v="50000000"/>
    <n v="0"/>
    <n v="0"/>
    <n v="0"/>
    <n v="1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n v="92958050.230000004"/>
    <n v="367050.23"/>
    <n v="0"/>
    <n v="70000000"/>
    <n v="22591000"/>
    <n v="0"/>
    <n v="1"/>
    <s v="CONSISTENTE"/>
    <s v="NO CONSISTENTE"/>
    <s v="NO CONSISTENTE"/>
    <s v="CONSISTENTE"/>
    <s v="CONSISTENTE"/>
    <s v="CONSISTENTE"/>
    <n v="1146235847"/>
    <n v="367050"/>
    <n v="50000000"/>
    <n v="70000000"/>
    <n v="1025868797"/>
    <n v="0"/>
    <n v="1"/>
    <s v="CONSISTENTE"/>
    <s v="NO CONSISTENTE"/>
    <s v="NO CONSISTENTE"/>
    <s v="CONSISTENTE"/>
    <s v="NO CONSISTENTE"/>
    <s v="CONSISTENTE"/>
    <s v="CONSISTENTE"/>
    <s v="NO CONSISTENTE"/>
    <s v="CONSISTENTE"/>
    <s v="CONSISTENTE"/>
    <s v="CONSISTENTE"/>
    <s v="CONSISTENTE"/>
    <n v="1022784204.77"/>
    <n v="0"/>
    <n v="0"/>
    <n v="70000000"/>
    <n v="952784204.76999998"/>
    <n v="0"/>
    <n v="92591000"/>
    <n v="0"/>
    <n v="0"/>
    <n v="70000000"/>
    <n v="22591000"/>
    <n v="0"/>
    <n v="1196235847.23"/>
    <n v="367050.23"/>
    <n v="100000000"/>
    <n v="70000000"/>
    <n v="1025868797"/>
    <n v="0"/>
    <s v="NO CONSISTENTE"/>
    <n v="0"/>
    <n v="0"/>
    <n v="0"/>
    <n v="0"/>
    <n v="0"/>
    <n v="0"/>
    <n v="1"/>
    <s v="CONSISTENTE"/>
    <s v="NO CONSISTENTE"/>
    <s v="NO CONSISTENTE"/>
    <s v="CONSISTENTE"/>
    <s v="NO CONSISTENTE"/>
    <s v="CONSISTENTE"/>
    <n v="92591000"/>
    <n v="0"/>
    <n v="0"/>
    <n v="70000000"/>
    <n v="22591000"/>
    <n v="0"/>
    <n v="1196235847.23"/>
    <n v="367050.23"/>
    <n v="100000000"/>
    <n v="70000000"/>
    <n v="1025868797"/>
    <n v="0"/>
    <x v="1"/>
  </r>
  <r>
    <x v="372"/>
    <x v="9"/>
    <x v="341"/>
    <n v="16408638.65"/>
    <n v="0"/>
    <n v="0"/>
    <n v="0"/>
    <n v="0"/>
    <n v="0"/>
    <n v="16408638.65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373"/>
    <x v="9"/>
    <x v="366"/>
    <n v="356949275.61000001"/>
    <n v="0"/>
    <n v="0"/>
    <n v="4811579"/>
    <n v="0"/>
    <n v="0"/>
    <n v="352137696.61000001"/>
    <n v="0"/>
    <s v="CONSISTENTE"/>
    <s v="OK"/>
    <n v="0"/>
    <n v="58461331"/>
    <n v="0"/>
    <n v="293676365.61000001"/>
    <n v="0"/>
    <s v="  2472 DE 2014"/>
    <s v="31/12/2013"/>
    <s v="CONSISTENTE"/>
    <s v=""/>
    <n v="158290303"/>
    <n v="158290303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58461331"/>
    <n v="0"/>
    <n v="58461331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CONSISTENTE"/>
    <s v="NO CONSISTENTE"/>
    <s v="CONSISTENTE"/>
    <s v="CONSISTENTE"/>
    <s v="CONSISTENTE"/>
    <n v="510427999.61000001"/>
    <n v="158290303"/>
    <n v="58461331"/>
    <n v="0"/>
    <n v="293676365.61000001"/>
    <n v="0"/>
    <n v="58461331"/>
    <n v="0"/>
    <n v="58461331"/>
    <n v="0"/>
    <n v="0"/>
    <n v="0"/>
    <n v="216751634"/>
    <n v="158290303"/>
    <n v="58461331"/>
    <n v="0"/>
    <n v="0"/>
    <n v="0"/>
    <s v="CONSISTENTE"/>
    <n v="151766084"/>
    <n v="0"/>
    <n v="0"/>
    <n v="0"/>
    <n v="151766084"/>
    <n v="0"/>
    <n v="1"/>
    <s v="CONSISTENTE"/>
    <s v="CONSISTENTE"/>
    <s v="CONSISTENTE"/>
    <s v="CONSISTENTE"/>
    <s v="CONSISTENTE"/>
    <s v="CONSISTENTE"/>
    <n v="210227415"/>
    <n v="0"/>
    <n v="58461331"/>
    <n v="0"/>
    <n v="151766084"/>
    <n v="0"/>
    <n v="368517718"/>
    <n v="158290303"/>
    <n v="58461331"/>
    <n v="0"/>
    <n v="151766084"/>
    <n v="0"/>
    <x v="0"/>
  </r>
  <r>
    <x v="374"/>
    <x v="9"/>
    <x v="367"/>
    <n v="0"/>
    <n v="0"/>
    <n v="0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375"/>
    <x v="9"/>
    <x v="368"/>
    <n v="174129907.13999999"/>
    <n v="0"/>
    <n v="4200000"/>
    <n v="0"/>
    <n v="0"/>
    <n v="0"/>
    <n v="169929907.13999999"/>
    <n v="0"/>
    <s v="CONSISTENTE"/>
    <s v="OK"/>
    <n v="0"/>
    <n v="0"/>
    <n v="0"/>
    <n v="169929907.13999999"/>
    <n v="0"/>
    <s v="  2472 DE 2014"/>
    <s v="31/12/2013"/>
    <s v="CONSISTENTE"/>
    <s v=""/>
    <n v="225962069.62"/>
    <n v="86366203.620000005"/>
    <n v="139595866"/>
    <n v="0"/>
    <n v="0"/>
    <n v="0"/>
    <s v="CONSISTENTE"/>
    <s v="NO CONSISTENTE"/>
    <s v="NO CONSISTENTE"/>
    <s v="CONSISTENTE"/>
    <s v="CONSISTENTE"/>
    <s v="CONSISTENTE"/>
    <n v="225962069.62"/>
    <n v="86366203.620000005"/>
    <n v="139595866"/>
    <n v="0"/>
    <n v="0"/>
    <n v="0"/>
    <n v="1"/>
    <s v="CONSISTENTE"/>
    <s v="NO CONSISTENTE"/>
    <s v="NO CONSISTENTE"/>
    <s v="CONSISTENTE"/>
    <s v="CONSISTENTE"/>
    <s v="CONSISTENTE"/>
    <n v="216446738.62"/>
    <n v="76850872.620000005"/>
    <n v="139595866"/>
    <n v="0"/>
    <n v="0"/>
    <n v="0"/>
    <n v="1"/>
    <s v="CONSISTENTE"/>
    <s v="NO CONSISTENTE"/>
    <s v="NO CONSISTENTE"/>
    <s v="CONSISTENTE"/>
    <s v="CONSISTENTE"/>
    <s v="CONSISTENTE"/>
    <s v="NO CONSISTENTE"/>
    <s v="NO CONSISTENTE"/>
    <s v="CONSISTENTE"/>
    <s v="CONSISTENTE"/>
    <s v="CONSISTENTE"/>
    <s v="CONSISTENTE"/>
    <n v="225962069.62"/>
    <n v="86366203.620000005"/>
    <n v="139595866"/>
    <n v="0"/>
    <n v="0"/>
    <n v="0"/>
    <n v="1"/>
    <s v="CONSISTENTE"/>
    <s v="NO CONSISTENTE"/>
    <s v="NO CONSISTENTE"/>
    <s v="CONSISTENTE"/>
    <s v="CONSISTENTE"/>
    <s v="CONSISTENTE"/>
    <n v="366446738.62"/>
    <n v="76850872.620000005"/>
    <n v="139595866"/>
    <n v="0"/>
    <n v="150000000"/>
    <n v="0"/>
    <n v="1"/>
    <s v="CONSISTENTE"/>
    <s v="NO CONSISTENTE"/>
    <s v="NO CONSISTENTE"/>
    <s v="CONSISTENTE"/>
    <s v="CONSISTENTE"/>
    <s v="CONSISTENTE"/>
    <s v="CONSISTENTE"/>
    <s v="NO CONSISTENTE"/>
    <s v="CONSISTENTE"/>
    <s v="CONSISTENTE"/>
    <s v="CONSISTENTE"/>
    <s v="CONSISTENTE"/>
    <n v="395891976.75999999"/>
    <n v="86366203.620000005"/>
    <n v="139595866"/>
    <n v="0"/>
    <n v="169929907.13999999"/>
    <n v="0"/>
    <n v="150000000"/>
    <n v="0"/>
    <n v="0"/>
    <n v="0"/>
    <n v="150000000"/>
    <n v="0"/>
    <n v="827886208.86000001"/>
    <n v="259098610.86000001"/>
    <n v="418787598"/>
    <n v="0"/>
    <n v="150000000"/>
    <n v="0"/>
    <s v="NO CONSISTENTE"/>
    <n v="0"/>
    <n v="0"/>
    <n v="0"/>
    <n v="0"/>
    <n v="0"/>
    <n v="0"/>
    <n v="1"/>
    <s v="CONSISTENTE"/>
    <s v="NO CONSISTENTE"/>
    <s v="NO CONSISTENTE"/>
    <s v="CONSISTENTE"/>
    <s v="CONSISTENTE"/>
    <s v="CONSISTENTE"/>
    <n v="150000000"/>
    <n v="0"/>
    <n v="0"/>
    <n v="0"/>
    <n v="150000000"/>
    <n v="0"/>
    <n v="827886208.86000001"/>
    <n v="259098610.86000001"/>
    <n v="418787598"/>
    <n v="0"/>
    <n v="150000000"/>
    <n v="0"/>
    <x v="1"/>
  </r>
  <r>
    <x v="376"/>
    <x v="9"/>
    <x v="369"/>
    <n v="8238387.5"/>
    <n v="0"/>
    <n v="0"/>
    <n v="8238387.5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.38"/>
    <n v="0.38"/>
    <n v="0"/>
    <n v="0"/>
    <n v="0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.38"/>
    <n v="0.38"/>
    <n v="0"/>
    <n v="0"/>
    <n v="0"/>
    <n v="0"/>
    <s v="NO CONSISTENTE"/>
    <n v="0"/>
    <n v="0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  <n v="0.38"/>
    <n v="0.38"/>
    <n v="0"/>
    <n v="0"/>
    <n v="0"/>
    <n v="0"/>
    <x v="1"/>
  </r>
  <r>
    <x v="377"/>
    <x v="9"/>
    <x v="370"/>
    <n v="329115702.23000002"/>
    <n v="157620155.56999999"/>
    <n v="0"/>
    <n v="2877880.06"/>
    <n v="0"/>
    <n v="0"/>
    <n v="168617666.60000002"/>
    <n v="0"/>
    <s v="CONSISTENTE"/>
    <s v="OK"/>
    <n v="0"/>
    <n v="78217758.060000002"/>
    <n v="0"/>
    <n v="90399908.540000021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68617666.60000002"/>
    <n v="0"/>
    <n v="78217758.060000002"/>
    <n v="0"/>
    <n v="90399908.540000021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378"/>
    <x v="9"/>
    <x v="371"/>
    <n v="101486943.03"/>
    <n v="0"/>
    <n v="0"/>
    <n v="25089791.079999998"/>
    <n v="0"/>
    <n v="0"/>
    <n v="76397151.950000003"/>
    <n v="0"/>
    <s v="CONSISTENTE"/>
    <s v="OK"/>
    <n v="0"/>
    <n v="76397151.950000003"/>
    <n v="0"/>
    <n v="0"/>
    <n v="0"/>
    <s v="  2472 DE 2014"/>
    <s v="31/12/2013"/>
    <s v="CONSISTENTE"/>
    <s v=""/>
    <n v="6409051.2000000002"/>
    <n v="6409051.2000000002"/>
    <n v="0"/>
    <n v="0"/>
    <n v="0"/>
    <n v="0"/>
    <s v="CONSISTENTE"/>
    <s v="NO CONSISTENTE"/>
    <s v="CONSISTENTE"/>
    <s v="CONSISTENTE"/>
    <s v="CONSISTENTE"/>
    <s v="CONSISTENTE"/>
    <n v="6409051.2000000002"/>
    <n v="6409051.2000000002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82806203.150000006"/>
    <n v="6409051.2000000002"/>
    <n v="76397151.950000003"/>
    <n v="0"/>
    <n v="0"/>
    <n v="0"/>
    <n v="0"/>
    <n v="0"/>
    <n v="0"/>
    <n v="0"/>
    <n v="0"/>
    <n v="0"/>
    <n v="12818102.4"/>
    <n v="12818102.4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2818102.4"/>
    <n v="12818102.4"/>
    <n v="0"/>
    <n v="0"/>
    <n v="0"/>
    <n v="0"/>
    <x v="0"/>
  </r>
  <r>
    <x v="379"/>
    <x v="9"/>
    <x v="372"/>
    <n v="38808818.009999998"/>
    <n v="0"/>
    <n v="0"/>
    <n v="0"/>
    <n v="0"/>
    <n v="0"/>
    <n v="38808818.009999998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380"/>
    <x v="9"/>
    <x v="373"/>
    <n v="225435765.00999999"/>
    <n v="0"/>
    <n v="0"/>
    <n v="18630491.25"/>
    <n v="0"/>
    <n v="0"/>
    <n v="206805273.75999999"/>
    <n v="0"/>
    <s v="CONSISTENTE"/>
    <s v="OK"/>
    <n v="0"/>
    <n v="2236586.64"/>
    <n v="0"/>
    <n v="200129279.78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02365866.41999999"/>
    <n v="0"/>
    <n v="2236586.64"/>
    <n v="0"/>
    <n v="200129279.78"/>
    <n v="0"/>
    <n v="0"/>
    <n v="0"/>
    <n v="0"/>
    <n v="0"/>
    <n v="0"/>
    <n v="0"/>
    <n v="0"/>
    <n v="0"/>
    <n v="0"/>
    <n v="0"/>
    <n v="0"/>
    <n v="0"/>
    <s v="CONSISTENTE"/>
    <n v="206805273.75999999"/>
    <n v="0"/>
    <n v="22236586.640000001"/>
    <n v="0"/>
    <n v="184568687.12"/>
    <n v="0"/>
    <n v="1"/>
    <s v="CONSISTENTE"/>
    <s v="CONSISTENTE"/>
    <s v="NO CONSISTENTE"/>
    <s v="CONSISTENTE"/>
    <s v="CONSISTENTE"/>
    <s v="CONSISTENTE"/>
    <n v="184568687.12"/>
    <n v="0"/>
    <n v="0"/>
    <n v="0"/>
    <n v="184568687.12"/>
    <n v="0"/>
    <n v="206805273.75999999"/>
    <n v="0"/>
    <n v="22236586.640000001"/>
    <n v="0"/>
    <n v="184568687.12"/>
    <n v="0"/>
    <x v="1"/>
  </r>
  <r>
    <x v="381"/>
    <x v="9"/>
    <x v="374"/>
    <n v="35368745"/>
    <n v="0"/>
    <n v="13242128"/>
    <n v="4258509.2699999996"/>
    <n v="0"/>
    <n v="0"/>
    <n v="17868107.73"/>
    <n v="0"/>
    <s v="CONSISTENTE"/>
    <s v="OK"/>
    <n v="0"/>
    <n v="0"/>
    <n v="0"/>
    <n v="17868107.73"/>
    <n v="0"/>
    <s v="  2472 DE 2014"/>
    <s v="31/12/2013"/>
    <s v="CONSISTENTE"/>
    <s v=""/>
    <n v="4910000"/>
    <n v="0"/>
    <n v="4910000"/>
    <n v="0"/>
    <n v="0"/>
    <n v="0"/>
    <s v="CONSISTENTE"/>
    <s v="CONSISTENTE"/>
    <s v="NO 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571577"/>
    <n v="1571577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22778107.73"/>
    <n v="0"/>
    <n v="4910000"/>
    <n v="0"/>
    <n v="17868107.73"/>
    <n v="0"/>
    <n v="0"/>
    <n v="0"/>
    <n v="0"/>
    <n v="0"/>
    <n v="0"/>
    <n v="0"/>
    <n v="6481577"/>
    <n v="1571577"/>
    <n v="491000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6481577"/>
    <n v="1571577"/>
    <n v="4910000"/>
    <n v="0"/>
    <n v="0"/>
    <n v="0"/>
    <x v="0"/>
  </r>
  <r>
    <x v="382"/>
    <x v="9"/>
    <x v="170"/>
    <n v="242762610"/>
    <n v="33691720"/>
    <n v="0"/>
    <n v="0"/>
    <n v="0"/>
    <n v="0"/>
    <n v="209070890"/>
    <n v="0"/>
    <s v="CONSISTENTE"/>
    <s v="OK"/>
    <n v="0"/>
    <n v="20000000"/>
    <n v="0"/>
    <n v="18907089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83224266"/>
    <n v="0"/>
    <n v="20000000"/>
    <n v="0"/>
    <n v="163224266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83224266"/>
    <n v="0"/>
    <n v="20000000"/>
    <n v="0"/>
    <n v="163224266"/>
    <n v="0"/>
    <n v="1"/>
    <s v="CONSISTENTE"/>
    <s v="CONSISTENTE"/>
    <s v="NO CONSISTENTE"/>
    <s v="CONSISTENTE"/>
    <s v="NO CONSISTENTE"/>
    <s v="CONSISTENTE"/>
    <n v="255368665.41"/>
    <n v="0"/>
    <n v="20000000"/>
    <n v="0"/>
    <n v="235368665.41"/>
    <n v="0"/>
    <n v="1"/>
    <s v="CONSISTENTE"/>
    <s v="CONSISTENTE"/>
    <s v="NO CONSISTENTE"/>
    <s v="CONSISTENTE"/>
    <s v="NO CONSISTENTE"/>
    <s v="CONSISTENTE"/>
    <s v="CONSISTENTE"/>
    <s v="CONSISTENTE"/>
    <s v="CONSISTENTE"/>
    <s v="CONSISTENTE"/>
    <s v="CONSISTENTE"/>
    <s v="CONSISTENTE"/>
    <n v="209070890"/>
    <n v="0"/>
    <n v="20000000"/>
    <n v="0"/>
    <n v="189070890"/>
    <n v="0"/>
    <n v="183224266"/>
    <n v="0"/>
    <n v="20000000"/>
    <n v="0"/>
    <n v="163224266"/>
    <n v="0"/>
    <n v="438592931.40999997"/>
    <n v="0"/>
    <n v="40000000"/>
    <n v="0"/>
    <n v="398592931.40999997"/>
    <n v="0"/>
    <s v="NO CONSISTENTE"/>
    <n v="0"/>
    <n v="0"/>
    <n v="0"/>
    <n v="0"/>
    <n v="0"/>
    <n v="0"/>
    <n v="1"/>
    <s v="CONSISTENTE"/>
    <s v="CONSISTENTE"/>
    <s v="NO CONSISTENTE"/>
    <s v="CONSISTENTE"/>
    <s v="NO CONSISTENTE"/>
    <s v="CONSISTENTE"/>
    <n v="183224266"/>
    <n v="0"/>
    <n v="20000000"/>
    <n v="0"/>
    <n v="163224266"/>
    <n v="0"/>
    <n v="438592931.40999997"/>
    <n v="0"/>
    <n v="40000000"/>
    <n v="0"/>
    <n v="398592931.40999997"/>
    <n v="0"/>
    <x v="1"/>
  </r>
  <r>
    <x v="383"/>
    <x v="9"/>
    <x v="375"/>
    <n v="0"/>
    <n v="0"/>
    <n v="0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199866"/>
    <n v="2199866"/>
    <n v="0"/>
    <n v="0"/>
    <n v="0"/>
    <n v="0"/>
    <n v="1"/>
    <s v="CONSISTENTE"/>
    <s v="NO CONSISTENTE"/>
    <s v="CONSISTENTE"/>
    <s v="CONSISTENTE"/>
    <s v="CONSISTENTE"/>
    <s v="CONSISTENTE"/>
    <n v="2210868"/>
    <n v="2210868"/>
    <n v="0"/>
    <n v="0"/>
    <n v="0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2210868"/>
    <n v="2210868"/>
    <n v="0"/>
    <n v="0"/>
    <n v="0"/>
    <n v="0"/>
    <s v="NO CONSISTENTE"/>
    <n v="0"/>
    <n v="0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  <n v="2210868"/>
    <n v="2210868"/>
    <n v="0"/>
    <n v="0"/>
    <n v="0"/>
    <n v="0"/>
    <x v="1"/>
  </r>
  <r>
    <x v="384"/>
    <x v="9"/>
    <x v="255"/>
    <n v="1188006529.7"/>
    <n v="0"/>
    <n v="0"/>
    <n v="10650528"/>
    <n v="0"/>
    <n v="0"/>
    <n v="1177356001.7"/>
    <n v="0"/>
    <s v="CONSISTENTE"/>
    <s v="OK"/>
    <n v="0"/>
    <n v="371810545"/>
    <n v="0"/>
    <n v="805545456.70000005"/>
    <n v="0"/>
    <s v="  2472 DE 2014"/>
    <s v="31/12/2013"/>
    <s v="CONSISTENTE"/>
    <s v=""/>
    <n v="19640372"/>
    <n v="19640372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804993600"/>
    <n v="0"/>
    <n v="0"/>
    <n v="0"/>
    <n v="80499360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196996373.7"/>
    <n v="19640372"/>
    <n v="371810545"/>
    <n v="0"/>
    <n v="805545456.70000005"/>
    <n v="0"/>
    <n v="804993600"/>
    <n v="0"/>
    <n v="0"/>
    <n v="0"/>
    <n v="804993600"/>
    <n v="0"/>
    <n v="824633972"/>
    <n v="19640372"/>
    <n v="0"/>
    <n v="0"/>
    <n v="80499360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804993600"/>
    <n v="0"/>
    <n v="0"/>
    <n v="0"/>
    <n v="804993600"/>
    <n v="0"/>
    <n v="824633972"/>
    <n v="19640372"/>
    <n v="0"/>
    <n v="0"/>
    <n v="804993600"/>
    <n v="0"/>
    <x v="0"/>
  </r>
  <r>
    <x v="385"/>
    <x v="9"/>
    <x v="376"/>
    <n v="341560181.08999997"/>
    <n v="0"/>
    <n v="0"/>
    <n v="0"/>
    <n v="0"/>
    <n v="0"/>
    <n v="341560181.08999997"/>
    <n v="0"/>
    <s v="CONSISTENTE"/>
    <s v="OK"/>
    <n v="3316384.69"/>
    <n v="40000000"/>
    <n v="0"/>
    <n v="298243796.39999998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316384.69"/>
    <n v="3316384.69"/>
    <n v="0"/>
    <n v="0"/>
    <n v="0"/>
    <n v="0"/>
    <n v="1"/>
    <s v="CONSISTENTE"/>
    <s v="CONSISTENTE"/>
    <s v="CONSISTENTE"/>
    <s v="CONSISTENTE"/>
    <s v="CONSISTENTE"/>
    <s v="CONSISTENTE"/>
    <n v="0"/>
    <n v="3316384.69"/>
    <n v="0"/>
    <n v="0"/>
    <n v="0"/>
    <n v="0"/>
    <n v="1"/>
    <s v="NO CONSISTENTE"/>
    <s v="CONSISTENTE"/>
    <s v="CONSISTENTE"/>
    <s v="CONSISTENTE"/>
    <s v="CONSISTENTE"/>
    <s v="CONSISTENTE"/>
    <s v="NO CONSISTENTE"/>
    <s v="CONSISTENTE"/>
    <s v="CONSISTENTE"/>
    <s v="CONSISTENTE"/>
    <s v="CONSISTENTE"/>
    <s v="CONSISTENTE"/>
    <n v="341560181.08999997"/>
    <n v="3316384.69"/>
    <n v="40000000"/>
    <n v="0"/>
    <n v="298243796.39999998"/>
    <n v="0"/>
    <n v="3316384.69"/>
    <n v="3316384.69"/>
    <n v="0"/>
    <n v="0"/>
    <n v="0"/>
    <n v="0"/>
    <n v="3316384.69"/>
    <n v="3316384.69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3316384.69"/>
    <n v="3316384.69"/>
    <n v="0"/>
    <n v="0"/>
    <n v="0"/>
    <n v="0"/>
    <n v="3316384.69"/>
    <n v="3316384.69"/>
    <n v="0"/>
    <n v="0"/>
    <n v="0"/>
    <n v="0"/>
    <x v="0"/>
  </r>
  <r>
    <x v="386"/>
    <x v="9"/>
    <x v="377"/>
    <n v="66865338.380000003"/>
    <n v="66865338.380000003"/>
    <n v="0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55328611.579999998"/>
    <n v="55328611.579999998"/>
    <n v="0"/>
    <n v="0"/>
    <n v="0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55475765"/>
    <n v="55475765"/>
    <n v="0"/>
    <n v="0"/>
    <n v="0"/>
    <n v="0"/>
    <n v="1"/>
    <s v="CONSISTENTE"/>
    <s v="NO CONSISTENTE"/>
    <s v="CONSISTENTE"/>
    <s v="CONSISTENTE"/>
    <s v="CONSISTENTE"/>
    <s v="CONSISTENTE"/>
    <n v="37762603.079999998"/>
    <n v="37762603.079999998"/>
    <n v="0"/>
    <n v="0"/>
    <n v="0"/>
    <n v="0"/>
    <n v="1"/>
    <s v="CONSISTENTE"/>
    <s v="NO 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110804376.58"/>
    <n v="110804376.58"/>
    <n v="0"/>
    <n v="0"/>
    <n v="0"/>
    <n v="0"/>
    <s v="NO CONSISTENTE"/>
    <n v="0"/>
    <n v="0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  <n v="110804376.58"/>
    <n v="110804376.58"/>
    <n v="0"/>
    <n v="0"/>
    <n v="0"/>
    <n v="0"/>
    <x v="1"/>
  </r>
  <r>
    <x v="387"/>
    <x v="9"/>
    <x v="378"/>
    <n v="228243642.06"/>
    <n v="81843677.939999998"/>
    <n v="0"/>
    <n v="0"/>
    <n v="0"/>
    <n v="0"/>
    <n v="146399964.12"/>
    <n v="0"/>
    <s v="CONSISTENTE"/>
    <s v="OK"/>
    <n v="0"/>
    <n v="26399964.120000001"/>
    <n v="0"/>
    <n v="12000000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29568263.960000001"/>
    <n v="29568263.960000001"/>
    <n v="0"/>
    <n v="0"/>
    <n v="0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15376708.68"/>
    <n v="15376708.68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NO 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146399964.12"/>
    <n v="0"/>
    <n v="26399964.120000001"/>
    <n v="0"/>
    <n v="120000000"/>
    <n v="0"/>
    <n v="0"/>
    <n v="0"/>
    <n v="0"/>
    <n v="0"/>
    <n v="0"/>
    <n v="0"/>
    <n v="44944972.640000001"/>
    <n v="44944972.640000001"/>
    <n v="0"/>
    <n v="0"/>
    <n v="0"/>
    <n v="0"/>
    <s v="CONSISTENTE"/>
    <n v="0"/>
    <n v="0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  <n v="44944972.640000001"/>
    <n v="44944972.640000001"/>
    <n v="0"/>
    <n v="0"/>
    <n v="0"/>
    <n v="0"/>
    <x v="0"/>
  </r>
  <r>
    <x v="388"/>
    <x v="9"/>
    <x v="379"/>
    <n v="868037964.77999997"/>
    <n v="0"/>
    <n v="479798382"/>
    <n v="40492948"/>
    <n v="0"/>
    <n v="0"/>
    <n v="347746634.77999997"/>
    <n v="0"/>
    <s v="CONSISTENTE"/>
    <s v="OK"/>
    <n v="0"/>
    <n v="68000000"/>
    <n v="0"/>
    <n v="279746634.77999997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39781035"/>
    <n v="0"/>
    <n v="0"/>
    <n v="0"/>
    <n v="239781035"/>
    <n v="0"/>
    <n v="1"/>
    <s v="CONSISTENTE"/>
    <s v="CONSISTENTE"/>
    <s v="CONSISTENTE"/>
    <s v="CONSISTENTE"/>
    <s v="CONSISTENTE"/>
    <s v="CONSISTENTE"/>
    <n v="239781035"/>
    <n v="0"/>
    <n v="0"/>
    <n v="0"/>
    <n v="239781035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47746634.77999997"/>
    <n v="0"/>
    <n v="68000000"/>
    <n v="0"/>
    <n v="279746634.77999997"/>
    <n v="0"/>
    <n v="239781035"/>
    <n v="0"/>
    <n v="0"/>
    <n v="0"/>
    <n v="239781035"/>
    <n v="0"/>
    <n v="239781035"/>
    <n v="0"/>
    <n v="0"/>
    <n v="0"/>
    <n v="239781035"/>
    <n v="0"/>
    <s v="CONSISTENTE"/>
    <n v="97116765"/>
    <n v="0"/>
    <n v="67897800"/>
    <n v="0"/>
    <n v="29218965"/>
    <n v="0"/>
    <n v="1"/>
    <s v="CONSISTENTE"/>
    <s v="CONSISTENTE"/>
    <s v="CONSISTENTE"/>
    <s v="CONSISTENTE"/>
    <s v="CONSISTENTE"/>
    <s v="CONSISTENTE"/>
    <n v="336897800"/>
    <n v="0"/>
    <n v="67897800"/>
    <n v="0"/>
    <n v="269000000"/>
    <n v="0"/>
    <n v="336897800"/>
    <n v="0"/>
    <n v="67897800"/>
    <n v="0"/>
    <n v="269000000"/>
    <n v="0"/>
    <x v="0"/>
  </r>
  <r>
    <x v="389"/>
    <x v="9"/>
    <x v="380"/>
    <n v="157051360"/>
    <n v="0"/>
    <n v="4884614.75"/>
    <n v="114425811"/>
    <n v="0"/>
    <n v="0"/>
    <n v="37740934.25"/>
    <n v="0"/>
    <s v="CONSISTENTE"/>
    <s v="OK"/>
    <n v="0"/>
    <n v="17472100"/>
    <n v="0"/>
    <n v="0"/>
    <n v="0"/>
    <s v="  2472 DE 2014"/>
    <s v="31/12/2013"/>
    <s v="CONSISTENTE"/>
    <s v=""/>
    <n v="25496118"/>
    <n v="25496118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42968218"/>
    <n v="25496118"/>
    <n v="17472100"/>
    <n v="0"/>
    <n v="0"/>
    <n v="0"/>
    <n v="0"/>
    <n v="0"/>
    <n v="0"/>
    <n v="0"/>
    <n v="0"/>
    <n v="0"/>
    <n v="25496118"/>
    <n v="25496118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25496118"/>
    <n v="25496118"/>
    <n v="0"/>
    <n v="0"/>
    <n v="0"/>
    <n v="0"/>
    <x v="0"/>
  </r>
  <r>
    <x v="390"/>
    <x v="9"/>
    <x v="381"/>
    <n v="10785283.33"/>
    <n v="0"/>
    <n v="0"/>
    <n v="10785283.33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391"/>
    <x v="9"/>
    <x v="382"/>
    <n v="307209548.93000001"/>
    <n v="0"/>
    <n v="1087514"/>
    <n v="0"/>
    <n v="0"/>
    <n v="0"/>
    <n v="306122034.93000001"/>
    <n v="0"/>
    <s v="CONSISTENTE"/>
    <s v="OK"/>
    <n v="0"/>
    <n v="100000000"/>
    <n v="0"/>
    <n v="206122034.93000001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80000000"/>
    <n v="0"/>
    <n v="0"/>
    <n v="0"/>
    <n v="18000000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06122034.93000001"/>
    <n v="0"/>
    <n v="100000000"/>
    <n v="0"/>
    <n v="206122034.93000001"/>
    <n v="0"/>
    <n v="180000000"/>
    <n v="0"/>
    <n v="0"/>
    <n v="0"/>
    <n v="180000000"/>
    <n v="0"/>
    <n v="180000000"/>
    <n v="0"/>
    <n v="0"/>
    <n v="0"/>
    <n v="18000000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80000000"/>
    <n v="0"/>
    <n v="0"/>
    <n v="0"/>
    <n v="180000000"/>
    <n v="0"/>
    <n v="180000000"/>
    <n v="0"/>
    <n v="0"/>
    <n v="0"/>
    <n v="180000000"/>
    <n v="0"/>
    <x v="0"/>
  </r>
  <r>
    <x v="392"/>
    <x v="9"/>
    <x v="383"/>
    <n v="2890062791.5999999"/>
    <n v="0"/>
    <n v="0"/>
    <n v="0"/>
    <n v="0"/>
    <n v="0"/>
    <n v="2890062791.5999999"/>
    <n v="0"/>
    <s v="CONSISTENTE"/>
    <s v="OK"/>
    <n v="0"/>
    <n v="0"/>
    <n v="0"/>
    <n v="2890062791.5999999"/>
    <n v="0"/>
    <s v="  2472 DE 2014"/>
    <s v="31/12/2013"/>
    <s v="CONSISTENTE"/>
    <s v=""/>
    <n v="21160000"/>
    <n v="21160000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000000000"/>
    <n v="0"/>
    <n v="0"/>
    <n v="0"/>
    <n v="100000000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911222791.5999999"/>
    <n v="21160000"/>
    <n v="0"/>
    <n v="0"/>
    <n v="2890062791.5999999"/>
    <n v="0"/>
    <n v="1000000000"/>
    <n v="0"/>
    <n v="0"/>
    <n v="0"/>
    <n v="1000000000"/>
    <n v="0"/>
    <n v="1021160000"/>
    <n v="21160000"/>
    <n v="0"/>
    <n v="0"/>
    <n v="1000000000"/>
    <n v="0"/>
    <s v="CONSISTENTE"/>
    <n v="321201241"/>
    <n v="0"/>
    <n v="0"/>
    <n v="0"/>
    <n v="321201241"/>
    <n v="0"/>
    <n v="1"/>
    <s v="CONSISTENTE"/>
    <s v="CONSISTENTE"/>
    <s v="CONSISTENTE"/>
    <s v="CONSISTENTE"/>
    <s v="CONSISTENTE"/>
    <s v="CONSISTENTE"/>
    <n v="1321201241"/>
    <n v="0"/>
    <n v="0"/>
    <n v="0"/>
    <n v="1321201241"/>
    <n v="0"/>
    <n v="1342361241"/>
    <n v="21160000"/>
    <n v="0"/>
    <n v="0"/>
    <n v="1321201241"/>
    <n v="0"/>
    <x v="0"/>
  </r>
  <r>
    <x v="393"/>
    <x v="9"/>
    <x v="184"/>
    <n v="294220610.19999999"/>
    <n v="89155897.200000003"/>
    <n v="0"/>
    <n v="205064713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394"/>
    <x v="9"/>
    <x v="384"/>
    <n v="60422036.020000003"/>
    <n v="0"/>
    <n v="60422036.020000003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7190812"/>
    <n v="7190812"/>
    <n v="0"/>
    <n v="0"/>
    <n v="0"/>
    <n v="0"/>
    <n v="1"/>
    <s v="CONSISTENTE"/>
    <s v="NO CONSISTENTE"/>
    <s v="CONSISTENTE"/>
    <s v="CONSISTENTE"/>
    <s v="CONSISTENTE"/>
    <s v="CONSISTENTE"/>
    <n v="7190812"/>
    <n v="7190812"/>
    <n v="0"/>
    <n v="0"/>
    <n v="0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7190812"/>
    <n v="7190812"/>
    <n v="0"/>
    <n v="0"/>
    <n v="0"/>
    <n v="0"/>
    <s v="NO CONSISTENTE"/>
    <n v="0"/>
    <n v="0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  <n v="7190812"/>
    <n v="7190812"/>
    <n v="0"/>
    <n v="0"/>
    <n v="0"/>
    <n v="0"/>
    <x v="1"/>
  </r>
  <r>
    <x v="395"/>
    <x v="9"/>
    <x v="385"/>
    <n v="27128469.300000001"/>
    <n v="0"/>
    <n v="1307377"/>
    <n v="0"/>
    <n v="0"/>
    <n v="0"/>
    <n v="25821092.300000001"/>
    <n v="0"/>
    <s v="CONSISTENTE"/>
    <s v="OK"/>
    <n v="0"/>
    <n v="0"/>
    <n v="0"/>
    <n v="25821092.300000001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5821092.300000001"/>
    <n v="0"/>
    <n v="0"/>
    <n v="0"/>
    <n v="25821092.300000001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5821092.300000001"/>
    <n v="0"/>
    <n v="0"/>
    <n v="0"/>
    <n v="25821092.300000001"/>
    <n v="0"/>
    <n v="25821092.300000001"/>
    <n v="0"/>
    <n v="0"/>
    <n v="0"/>
    <n v="25821092.300000001"/>
    <n v="0"/>
    <n v="25821092.300000001"/>
    <n v="0"/>
    <n v="0"/>
    <n v="0"/>
    <n v="25821092.300000001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5821092.300000001"/>
    <n v="0"/>
    <n v="0"/>
    <n v="0"/>
    <n v="25821092.300000001"/>
    <n v="0"/>
    <n v="25821092.300000001"/>
    <n v="0"/>
    <n v="0"/>
    <n v="0"/>
    <n v="25821092.300000001"/>
    <n v="0"/>
    <x v="0"/>
  </r>
  <r>
    <x v="396"/>
    <x v="9"/>
    <x v="386"/>
    <n v="308159.03999999998"/>
    <n v="0"/>
    <n v="0"/>
    <n v="0"/>
    <n v="0"/>
    <n v="0"/>
    <n v="308159.03999999998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2670388"/>
    <n v="12670388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12670388"/>
    <n v="12670388"/>
    <n v="0"/>
    <n v="0"/>
    <n v="0"/>
    <n v="0"/>
    <s v="NO 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2670388"/>
    <n v="12670388"/>
    <n v="0"/>
    <n v="0"/>
    <n v="0"/>
    <n v="0"/>
    <x v="1"/>
  </r>
  <r>
    <x v="397"/>
    <x v="9"/>
    <x v="387"/>
    <n v="144737395.06"/>
    <n v="57306208"/>
    <n v="63300563"/>
    <n v="24130624.059999999"/>
    <n v="0"/>
    <n v="0"/>
    <n v="0"/>
    <n v="0"/>
    <s v="CONSISTENTE"/>
    <s v="OK"/>
    <n v="0"/>
    <n v="0"/>
    <n v="0"/>
    <n v="3.7252902984619141E-9"/>
    <n v="0"/>
    <s v="  292 DE 2013"/>
    <s v="31/12/2012"/>
    <s v="NO CONSISTENTE"/>
    <s v="EL PLAN DE APLICACIÓN ES SUPERIOR A LOS RECURSOS SUSCEPTIBLES DE APLICACIÓN.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.7252902984619141E-9"/>
    <n v="0"/>
    <n v="0"/>
    <n v="0"/>
    <n v="3.7252902984619141E-9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398"/>
    <x v="9"/>
    <x v="388"/>
    <n v="248248615.46000001"/>
    <n v="0"/>
    <n v="16000000"/>
    <n v="9916937.9399999995"/>
    <n v="0"/>
    <n v="0"/>
    <n v="222331677.52000001"/>
    <n v="0"/>
    <s v="CONSISTENTE"/>
    <s v="OK"/>
    <n v="0"/>
    <n v="0"/>
    <n v="0"/>
    <n v="222331677.52000001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22331677.52000001"/>
    <n v="0"/>
    <n v="0"/>
    <n v="0"/>
    <n v="222331677.52000001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399"/>
    <x v="9"/>
    <x v="389"/>
    <n v="69047230.170000002"/>
    <n v="0"/>
    <n v="0"/>
    <n v="69047230.170000002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400"/>
    <x v="9"/>
    <x v="390"/>
    <n v="21584874.18"/>
    <n v="0"/>
    <n v="21584874.18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401"/>
    <x v="9"/>
    <x v="391"/>
    <n v="3413235.23"/>
    <n v="0"/>
    <n v="0"/>
    <n v="0"/>
    <n v="0"/>
    <n v="0"/>
    <n v="3413235.23"/>
    <n v="0"/>
    <s v="CONSISTENTE"/>
    <s v="OK"/>
    <n v="0"/>
    <n v="0"/>
    <n v="0"/>
    <n v="0"/>
    <n v="0"/>
    <s v="  2472 DE 2014"/>
    <s v="31/12/2013"/>
    <s v="CONSISTENTE"/>
    <s v=""/>
    <n v="19862763.030000001"/>
    <n v="19862763.030000001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9862763.030000001"/>
    <n v="19862763.030000001"/>
    <n v="0"/>
    <n v="0"/>
    <n v="0"/>
    <n v="0"/>
    <n v="0"/>
    <n v="0"/>
    <n v="0"/>
    <n v="0"/>
    <n v="0"/>
    <n v="0"/>
    <n v="19862763.030000001"/>
    <n v="19862763.030000001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9862763.030000001"/>
    <n v="19862763.030000001"/>
    <n v="0"/>
    <n v="0"/>
    <n v="0"/>
    <n v="0"/>
    <x v="0"/>
  </r>
  <r>
    <x v="402"/>
    <x v="9"/>
    <x v="392"/>
    <n v="157834.45000000001"/>
    <n v="0"/>
    <n v="0"/>
    <n v="0"/>
    <n v="0"/>
    <n v="0"/>
    <n v="157834.45000000001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403"/>
    <x v="10"/>
    <x v="393"/>
    <n v="6813933538.75"/>
    <n v="791689612.25999999"/>
    <n v="500000000"/>
    <n v="0"/>
    <n v="0"/>
    <n v="0"/>
    <n v="5522243926.4899998"/>
    <n v="0"/>
    <s v="CONSISTENTE"/>
    <s v="OK"/>
    <n v="0"/>
    <n v="1300000000"/>
    <n v="0"/>
    <n v="4222243926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300000000"/>
    <n v="0"/>
    <n v="130000000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151204368"/>
    <n v="0"/>
    <n v="0"/>
    <n v="0"/>
    <n v="2151204368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CONSISTENTE"/>
    <s v="CONSISTENTE"/>
    <s v="CONSISTENTE"/>
    <s v="NO CONSISTENTE"/>
    <s v="CONSISTENTE"/>
    <n v="5522243926"/>
    <n v="0"/>
    <n v="1300000000"/>
    <n v="0"/>
    <n v="4222243926"/>
    <n v="0"/>
    <n v="3451204368"/>
    <n v="0"/>
    <n v="1300000000"/>
    <n v="0"/>
    <n v="2151204368"/>
    <n v="0"/>
    <n v="3451204368"/>
    <n v="0"/>
    <n v="1300000000"/>
    <n v="0"/>
    <n v="2151204368"/>
    <n v="0"/>
    <s v="CONSISTENTE"/>
    <n v="2242546651.4099998"/>
    <n v="0"/>
    <n v="0"/>
    <n v="0"/>
    <n v="2242546651.4099998"/>
    <n v="0"/>
    <n v="1"/>
    <s v="CONSISTENTE"/>
    <s v="CONSISTENTE"/>
    <s v="CONSISTENTE"/>
    <s v="CONSISTENTE"/>
    <s v="CONSISTENTE"/>
    <s v="CONSISTENTE"/>
    <n v="5693751019.4099998"/>
    <n v="0"/>
    <n v="1300000000"/>
    <n v="0"/>
    <n v="4393751019.4099998"/>
    <n v="0"/>
    <n v="5693751019.4099998"/>
    <n v="0"/>
    <n v="1300000000"/>
    <n v="0"/>
    <n v="4393751019.4099998"/>
    <n v="0"/>
    <x v="1"/>
  </r>
  <r>
    <x v="404"/>
    <x v="10"/>
    <x v="394"/>
    <n v="7647172775.5"/>
    <n v="339381586"/>
    <n v="421099919"/>
    <n v="0"/>
    <n v="0"/>
    <n v="0"/>
    <n v="6886691270.5"/>
    <n v="0"/>
    <s v="CONSISTENTE"/>
    <s v="OK"/>
    <n v="0"/>
    <n v="0"/>
    <n v="4440000000"/>
    <n v="2446691270.5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414752454"/>
    <n v="0"/>
    <n v="414752454"/>
    <n v="0"/>
    <n v="0"/>
    <n v="0"/>
    <n v="1"/>
    <s v="CONSISTENTE"/>
    <s v="CONSISTENTE"/>
    <s v="NO CONSISTENTE"/>
    <s v="CONSISTENTE"/>
    <s v="CONSISTENTE"/>
    <s v="CONSISTENTE"/>
    <n v="4440000000"/>
    <n v="0"/>
    <n v="0"/>
    <n v="4440000000"/>
    <n v="0"/>
    <n v="0"/>
    <n v="1"/>
    <s v="CONSISTENTE"/>
    <s v="CONSISTENTE"/>
    <s v="CONSISTENTE"/>
    <s v="CONSISTENTE"/>
    <s v="CONSISTENTE"/>
    <s v="CONSISTENTE"/>
    <s v="CONSISTENTE"/>
    <s v="CONSISTENTE"/>
    <s v="NO CONSISTENTE"/>
    <s v="CONSISTENTE"/>
    <s v="CONSISTENTE"/>
    <s v="CONSISTENTE"/>
    <n v="2543447000"/>
    <n v="0"/>
    <n v="0"/>
    <n v="0"/>
    <n v="2543447000"/>
    <n v="0"/>
    <n v="1"/>
    <s v="CONSISTENTE"/>
    <s v="CONSISTENTE"/>
    <s v="CONSISTENTE"/>
    <s v="CONSISTENTE"/>
    <s v="NO CONSISTENTE"/>
    <s v="CONSISTENTE"/>
    <n v="2970814128"/>
    <n v="0"/>
    <n v="427367128"/>
    <n v="0"/>
    <n v="2543447000"/>
    <n v="0"/>
    <n v="1"/>
    <s v="CONSISTENTE"/>
    <s v="CONSISTENTE"/>
    <s v="NO CONSISTENTE"/>
    <s v="CONSISTENTE"/>
    <s v="NO CONSISTENTE"/>
    <s v="CONSISTENTE"/>
    <s v="CONSISTENTE"/>
    <s v="CONSISTENTE"/>
    <s v="CONSISTENTE"/>
    <s v="CONSISTENTE"/>
    <s v="CONSISTENTE"/>
    <s v="CONSISTENTE"/>
    <n v="6886691270.5"/>
    <n v="0"/>
    <n v="0"/>
    <n v="4440000000"/>
    <n v="2446691270.5"/>
    <n v="0"/>
    <n v="4440000000"/>
    <n v="0"/>
    <n v="0"/>
    <n v="4440000000"/>
    <n v="0"/>
    <n v="0"/>
    <n v="7825566582"/>
    <n v="0"/>
    <n v="842119582"/>
    <n v="4440000000"/>
    <n v="2543447000"/>
    <n v="0"/>
    <s v="NO CONSISTENTE"/>
    <n v="0"/>
    <n v="0"/>
    <n v="0"/>
    <n v="0"/>
    <n v="0"/>
    <n v="0"/>
    <n v="1"/>
    <s v="CONSISTENTE"/>
    <s v="CONSISTENTE"/>
    <s v="NO CONSISTENTE"/>
    <s v="CONSISTENTE"/>
    <s v="NO CONSISTENTE"/>
    <s v="CONSISTENTE"/>
    <n v="4440000000"/>
    <n v="0"/>
    <n v="0"/>
    <n v="4440000000"/>
    <n v="0"/>
    <n v="0"/>
    <n v="7825566582"/>
    <n v="0"/>
    <n v="842119582"/>
    <n v="4440000000"/>
    <n v="2543447000"/>
    <n v="0"/>
    <x v="1"/>
  </r>
  <r>
    <x v="405"/>
    <x v="10"/>
    <x v="395"/>
    <n v="1838936386"/>
    <n v="2000000"/>
    <n v="0"/>
    <n v="0"/>
    <n v="0"/>
    <n v="0"/>
    <n v="1836936386"/>
    <n v="0"/>
    <s v="CONSISTENTE"/>
    <s v="OK"/>
    <n v="0"/>
    <n v="300000000"/>
    <n v="0"/>
    <n v="1536936386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300000000"/>
    <n v="0"/>
    <n v="30000000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836936386"/>
    <n v="0"/>
    <n v="300000000"/>
    <n v="0"/>
    <n v="1536936386"/>
    <n v="0"/>
    <n v="300000000"/>
    <n v="0"/>
    <n v="300000000"/>
    <n v="0"/>
    <n v="0"/>
    <n v="0"/>
    <n v="300000000"/>
    <n v="0"/>
    <n v="30000000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300000000"/>
    <n v="0"/>
    <n v="300000000"/>
    <n v="0"/>
    <n v="0"/>
    <n v="0"/>
    <n v="300000000"/>
    <n v="0"/>
    <n v="300000000"/>
    <n v="0"/>
    <n v="0"/>
    <n v="0"/>
    <x v="0"/>
  </r>
  <r>
    <x v="406"/>
    <x v="10"/>
    <x v="396"/>
    <n v="2325429211"/>
    <n v="11278208.27"/>
    <n v="0"/>
    <n v="0"/>
    <n v="0"/>
    <n v="0"/>
    <n v="2314151002.73"/>
    <n v="0"/>
    <s v="CONSISTENTE"/>
    <s v="OK"/>
    <n v="0"/>
    <n v="0"/>
    <n v="1636707419"/>
    <n v="677443583.70000005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636707419"/>
    <n v="0"/>
    <n v="0"/>
    <n v="1636707419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677443584"/>
    <n v="0"/>
    <n v="0"/>
    <n v="0"/>
    <n v="677443584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2314151002.6999998"/>
    <n v="0"/>
    <n v="0"/>
    <n v="1636707419"/>
    <n v="677443583.70000005"/>
    <n v="0"/>
    <n v="1636707419"/>
    <n v="0"/>
    <n v="0"/>
    <n v="1636707419"/>
    <n v="0"/>
    <n v="0"/>
    <n v="2314151003"/>
    <n v="0"/>
    <n v="0"/>
    <n v="1636707419"/>
    <n v="677443584"/>
    <n v="0"/>
    <s v="NO CONSISTENTE"/>
    <n v="297203623.39999998"/>
    <n v="0"/>
    <n v="0"/>
    <n v="0"/>
    <n v="192087948"/>
    <n v="0"/>
    <n v="1"/>
    <s v="NO CONSISTENTE"/>
    <s v="CONSISTENTE"/>
    <s v="CONSISTENTE"/>
    <s v="CONSISTENTE"/>
    <s v="NO CONSISTENTE"/>
    <s v="CONSISTENTE"/>
    <n v="1636707419"/>
    <n v="0"/>
    <n v="0"/>
    <n v="1636707419"/>
    <n v="0"/>
    <n v="0"/>
    <n v="2506238951"/>
    <n v="0"/>
    <n v="0"/>
    <n v="1636707419"/>
    <n v="869531532"/>
    <n v="0"/>
    <x v="1"/>
  </r>
  <r>
    <x v="407"/>
    <x v="10"/>
    <x v="397"/>
    <n v="61486834.310000002"/>
    <n v="46562172.020000003"/>
    <n v="14924662.289999999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408"/>
    <x v="10"/>
    <x v="398"/>
    <n v="510094563.56999999"/>
    <n v="1500000"/>
    <n v="21600607"/>
    <n v="0"/>
    <n v="0"/>
    <n v="0"/>
    <n v="486993956.56999999"/>
    <n v="0"/>
    <s v="CONSISTENTE"/>
    <s v="OK"/>
    <n v="0"/>
    <n v="150000000"/>
    <n v="0"/>
    <n v="336993956.56999999"/>
    <n v="0"/>
    <s v="  2472 DE 2014"/>
    <s v="31/12/2013"/>
    <s v="CONSISTENTE"/>
    <s v=""/>
    <n v="1242376697"/>
    <n v="0"/>
    <n v="345154503"/>
    <n v="0"/>
    <n v="897222194"/>
    <n v="0"/>
    <s v="CONSISTENTE"/>
    <s v="CONSISTENTE"/>
    <s v="NO CONSISTENTE"/>
    <s v="CONSISTENTE"/>
    <s v="NO CONSISTENTE"/>
    <s v="CONSISTENTE"/>
    <n v="229972000"/>
    <n v="0"/>
    <n v="229972000"/>
    <n v="0"/>
    <n v="0"/>
    <n v="0"/>
    <n v="1"/>
    <s v="CONSISTENTE"/>
    <s v="CONSISTENTE"/>
    <s v="NO 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CONSISTENTE"/>
    <s v="NO 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729370653.5699999"/>
    <n v="0"/>
    <n v="495154503"/>
    <n v="0"/>
    <n v="1234216150.5699999"/>
    <n v="0"/>
    <n v="0"/>
    <n v="0"/>
    <n v="0"/>
    <n v="0"/>
    <n v="0"/>
    <n v="0"/>
    <n v="1472348697"/>
    <n v="0"/>
    <n v="575126503"/>
    <n v="0"/>
    <n v="897222194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472348697"/>
    <n v="0"/>
    <n v="575126503"/>
    <n v="0"/>
    <n v="897222194"/>
    <n v="0"/>
    <x v="0"/>
  </r>
  <r>
    <x v="409"/>
    <x v="10"/>
    <x v="399"/>
    <n v="0"/>
    <n v="0"/>
    <n v="0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410"/>
    <x v="10"/>
    <x v="400"/>
    <n v="615386722.82000005"/>
    <n v="0"/>
    <n v="100000000"/>
    <n v="0"/>
    <n v="0"/>
    <n v="0"/>
    <n v="515386722.82000005"/>
    <n v="0"/>
    <s v="CONSISTENTE"/>
    <s v="OK"/>
    <n v="0"/>
    <n v="0"/>
    <n v="515386722.82000005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703206992.99000001"/>
    <n v="0"/>
    <n v="0"/>
    <n v="200000000"/>
    <n v="503206992.99000001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703206992.99000001"/>
    <n v="0"/>
    <n v="0"/>
    <n v="188157784.78999999"/>
    <n v="515049208.19999999"/>
    <n v="0"/>
    <n v="1"/>
    <s v="CONSISTENTE"/>
    <s v="CONSISTENTE"/>
    <s v="CONSISTENTE"/>
    <s v="CONSISTENTE"/>
    <s v="NO CONSISTENTE"/>
    <s v="CONSISTENTE"/>
    <n v="515049220"/>
    <n v="0"/>
    <n v="0"/>
    <n v="0"/>
    <n v="515049220"/>
    <n v="0"/>
    <n v="1"/>
    <s v="CONSISTENTE"/>
    <s v="CONSISTENTE"/>
    <s v="CONSISTENTE"/>
    <s v="CONSISTENTE"/>
    <s v="NO CONSISTENTE"/>
    <s v="CONSISTENTE"/>
    <s v="NO CONSISTENTE"/>
    <s v="CONSISTENTE"/>
    <s v="CONSISTENTE"/>
    <s v="NO CONSISTENTE"/>
    <s v="CONSISTENTE"/>
    <s v="CONSISTENTE"/>
    <n v="515386722.82000005"/>
    <n v="0"/>
    <n v="0"/>
    <n v="515386722.82000005"/>
    <n v="0"/>
    <n v="0"/>
    <n v="388157784.78999996"/>
    <n v="0"/>
    <n v="0"/>
    <n v="388157784.78999996"/>
    <n v="0"/>
    <n v="0"/>
    <n v="1406413997.78"/>
    <n v="0"/>
    <n v="0"/>
    <n v="388157784.78999996"/>
    <n v="1018256212.99"/>
    <n v="0"/>
    <s v="NO CONSISTENTE"/>
    <n v="515049220"/>
    <n v="0"/>
    <n v="0"/>
    <n v="0"/>
    <n v="515049220"/>
    <n v="0"/>
    <n v="1"/>
    <s v="CONSISTENTE"/>
    <s v="CONSISTENTE"/>
    <s v="CONSISTENTE"/>
    <s v="CONSISTENTE"/>
    <s v="NO CONSISTENTE"/>
    <s v="CONSISTENTE"/>
    <n v="388157784.78999996"/>
    <n v="0"/>
    <n v="0"/>
    <n v="388157784.78999996"/>
    <n v="0"/>
    <n v="0"/>
    <n v="1921463217.78"/>
    <n v="0"/>
    <n v="0"/>
    <n v="388157784.78999996"/>
    <n v="1533305432.99"/>
    <n v="0"/>
    <x v="1"/>
  </r>
  <r>
    <x v="411"/>
    <x v="10"/>
    <x v="401"/>
    <n v="1055762270.16"/>
    <n v="0"/>
    <n v="0"/>
    <n v="3312318"/>
    <n v="0"/>
    <n v="0"/>
    <n v="1052449952.16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412"/>
    <x v="10"/>
    <x v="402"/>
    <n v="353772615"/>
    <n v="0"/>
    <n v="32000000"/>
    <n v="11000000"/>
    <n v="0"/>
    <n v="0"/>
    <n v="310772615"/>
    <n v="0"/>
    <s v="CONSISTENTE"/>
    <s v="OK"/>
    <n v="0"/>
    <n v="0"/>
    <n v="0"/>
    <n v="310772615"/>
    <n v="0"/>
    <s v="  2472 DE 2014"/>
    <s v="31/12/2013"/>
    <s v="CONSISTENTE"/>
    <s v=""/>
    <n v="370169483.5"/>
    <n v="82000000"/>
    <n v="288169483.5"/>
    <n v="0"/>
    <n v="288169483.50999999"/>
    <n v="0"/>
    <s v="NO CONSISTENTE"/>
    <s v="NO CONSISTENTE"/>
    <s v="NO 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18629283"/>
    <n v="0"/>
    <n v="66057923"/>
    <n v="0"/>
    <n v="152571360"/>
    <n v="0"/>
    <n v="1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n v="66057923"/>
    <n v="0"/>
    <n v="66057923"/>
    <n v="0"/>
    <n v="0"/>
    <n v="0"/>
    <n v="1"/>
    <s v="CONSISTENTE"/>
    <s v="CONSISTENTE"/>
    <s v="NO CONSISTENTE"/>
    <s v="CONSISTENTE"/>
    <s v="CONSISTENTE"/>
    <s v="CONSISTENTE"/>
    <n v="0"/>
    <n v="0"/>
    <n v="0"/>
    <n v="0"/>
    <n v="0"/>
    <n v="0"/>
    <n v="1"/>
    <s v="CONSISTENTE"/>
    <s v="CONSISTENTE"/>
    <s v="NO CONSISTENTE"/>
    <s v="CONSISTENTE"/>
    <s v="CONSISTENTE"/>
    <s v="CONSISTENTE"/>
    <s v="NO CONSISTENTE"/>
    <s v="CONSISTENTE"/>
    <s v="NO CONSISTENTE"/>
    <s v="CONSISTENTE"/>
    <s v="CONSISTENTE"/>
    <s v="CONSISTENTE"/>
    <n v="310772615"/>
    <n v="0"/>
    <n v="0"/>
    <n v="0"/>
    <n v="310772615"/>
    <n v="0"/>
    <n v="152571360"/>
    <n v="0"/>
    <n v="0"/>
    <n v="0"/>
    <n v="152571360"/>
    <n v="0"/>
    <n v="943026173.00999999"/>
    <n v="82000000"/>
    <n v="420285329.5"/>
    <n v="0"/>
    <n v="440740843.50999999"/>
    <n v="0"/>
    <s v="NO CONSISTENTE"/>
    <n v="0"/>
    <n v="0"/>
    <n v="0"/>
    <n v="0"/>
    <n v="0"/>
    <n v="0"/>
    <n v="1"/>
    <s v="CONSISTENTE"/>
    <s v="CONSISTENTE"/>
    <s v="NO CONSISTENTE"/>
    <s v="CONSISTENTE"/>
    <s v="CONSISTENTE"/>
    <s v="CONSISTENTE"/>
    <n v="152571360"/>
    <n v="0"/>
    <n v="0"/>
    <n v="0"/>
    <n v="152571360"/>
    <n v="0"/>
    <n v="943026173.00999999"/>
    <n v="82000000"/>
    <n v="420285329.5"/>
    <n v="0"/>
    <n v="440740843.50999999"/>
    <n v="0"/>
    <x v="1"/>
  </r>
  <r>
    <x v="413"/>
    <x v="10"/>
    <x v="403"/>
    <n v="80240045"/>
    <n v="0"/>
    <n v="8405687.4800000004"/>
    <n v="0"/>
    <n v="0"/>
    <n v="0"/>
    <n v="71834357.519999996"/>
    <n v="0"/>
    <s v="CONSISTENTE"/>
    <s v="OK"/>
    <n v="0"/>
    <n v="0"/>
    <n v="0"/>
    <n v="71834358.109999999"/>
    <n v="0"/>
    <s v="  2472 DE 2014"/>
    <s v="31/12/2013"/>
    <s v="NO CONSISTENTE"/>
    <s v="EL PLAN DE APLICACIÓN ES SUPERIOR A LOS RECURSOS SUSCEPTIBLES DE APLICACIÓN."/>
    <n v="270000000"/>
    <n v="0"/>
    <n v="270000000"/>
    <n v="0"/>
    <n v="0"/>
    <n v="0"/>
    <s v="CONSISTENTE"/>
    <s v="CONSISTENTE"/>
    <s v="NO 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150000000"/>
    <n v="0"/>
    <n v="1"/>
    <s v="NO 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341834358.11000001"/>
    <n v="0"/>
    <n v="270000000"/>
    <n v="0"/>
    <n v="71834358.109999999"/>
    <n v="0"/>
    <n v="0"/>
    <n v="0"/>
    <n v="0"/>
    <n v="0"/>
    <n v="0"/>
    <n v="0"/>
    <n v="420000000"/>
    <n v="0"/>
    <n v="270000000"/>
    <n v="0"/>
    <n v="150000000"/>
    <n v="0"/>
    <s v="NO CONSISTENTE"/>
    <n v="0"/>
    <n v="0"/>
    <n v="0"/>
    <n v="0"/>
    <n v="0"/>
    <n v="0"/>
    <n v="1"/>
    <s v="CONSISTENTE"/>
    <s v="CONSISTENTE"/>
    <s v="CONSISTENTE"/>
    <s v="CONSISTENTE"/>
    <s v="NO CONSISTENTE"/>
    <s v="CONSISTENTE"/>
    <n v="0"/>
    <n v="0"/>
    <n v="0"/>
    <n v="0"/>
    <n v="0"/>
    <n v="0"/>
    <n v="420000000"/>
    <n v="0"/>
    <n v="270000000"/>
    <n v="0"/>
    <n v="150000000"/>
    <n v="0"/>
    <x v="1"/>
  </r>
  <r>
    <x v="414"/>
    <x v="10"/>
    <x v="404"/>
    <n v="230225543"/>
    <n v="0"/>
    <n v="0"/>
    <n v="88772069.799999997"/>
    <n v="0"/>
    <n v="0"/>
    <n v="141453473.19999999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415"/>
    <x v="10"/>
    <x v="405"/>
    <n v="14492811.630000001"/>
    <n v="0"/>
    <n v="0"/>
    <n v="0"/>
    <n v="0"/>
    <n v="0"/>
    <n v="14492811.630000001"/>
    <n v="0"/>
    <s v="CONSISTENTE"/>
    <s v="OK"/>
    <n v="705897.68"/>
    <n v="13786913.949999999"/>
    <n v="0"/>
    <n v="0"/>
    <n v="0"/>
    <s v="  2472 DE 2014"/>
    <s v="31/12/2013"/>
    <s v="CONSISTENTE"/>
    <s v=""/>
    <n v="84487800"/>
    <n v="0"/>
    <n v="84487800"/>
    <n v="0"/>
    <n v="0"/>
    <n v="0"/>
    <s v="CONSISTENTE"/>
    <s v="CONSISTENTE"/>
    <s v="NO 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98980611.63000001"/>
    <n v="705897.68"/>
    <n v="98274713.950000003"/>
    <n v="0"/>
    <n v="0"/>
    <n v="0"/>
    <n v="0"/>
    <n v="0"/>
    <n v="0"/>
    <n v="0"/>
    <n v="0"/>
    <n v="0"/>
    <n v="84487800"/>
    <n v="0"/>
    <n v="8448780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84487800"/>
    <n v="0"/>
    <n v="84487800"/>
    <n v="0"/>
    <n v="0"/>
    <n v="0"/>
    <x v="0"/>
  </r>
  <r>
    <x v="416"/>
    <x v="10"/>
    <x v="406"/>
    <n v="501234255"/>
    <n v="0"/>
    <n v="102425931"/>
    <n v="16130416"/>
    <n v="0"/>
    <n v="0"/>
    <n v="382677908"/>
    <n v="0"/>
    <s v="CONSISTENTE"/>
    <s v="OK"/>
    <n v="0"/>
    <n v="0"/>
    <n v="382677908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382677908.39999998"/>
    <n v="0"/>
    <n v="0"/>
    <n v="0"/>
    <n v="382677908.39999998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NO CONSISTENTE"/>
    <s v="CONSISTENTE"/>
    <n v="0"/>
    <n v="0"/>
    <n v="0"/>
    <n v="0"/>
    <n v="0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382677908"/>
    <n v="0"/>
    <n v="0"/>
    <n v="382677908"/>
    <n v="0"/>
    <n v="0"/>
    <n v="0"/>
    <n v="0"/>
    <n v="0"/>
    <n v="0"/>
    <n v="0"/>
    <n v="0"/>
    <n v="382677908.39999998"/>
    <n v="0"/>
    <n v="0"/>
    <n v="0"/>
    <n v="382677908.39999998"/>
    <n v="0"/>
    <s v="NO CONSISTENTE"/>
    <n v="0"/>
    <n v="0"/>
    <n v="0"/>
    <n v="0"/>
    <n v="0"/>
    <n v="0"/>
    <n v="1"/>
    <s v="CONSISTENTE"/>
    <s v="CONSISTENTE"/>
    <s v="CONSISTENTE"/>
    <s v="CONSISTENTE"/>
    <s v="NO CONSISTENTE"/>
    <s v="CONSISTENTE"/>
    <n v="0"/>
    <n v="0"/>
    <n v="0"/>
    <n v="0"/>
    <n v="0"/>
    <n v="0"/>
    <n v="382677908.39999998"/>
    <n v="0"/>
    <n v="0"/>
    <n v="0"/>
    <n v="382677908.39999998"/>
    <n v="0"/>
    <x v="1"/>
  </r>
  <r>
    <x v="417"/>
    <x v="10"/>
    <x v="407"/>
    <n v="3507906510"/>
    <n v="0"/>
    <n v="0"/>
    <n v="0"/>
    <n v="0"/>
    <n v="0"/>
    <n v="3507906510"/>
    <n v="0"/>
    <s v="CONSISTENTE"/>
    <s v="OK"/>
    <n v="0"/>
    <n v="0"/>
    <n v="2488817713"/>
    <n v="1019088797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488817713"/>
    <n v="0"/>
    <n v="0"/>
    <n v="2488817713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488817713"/>
    <n v="0"/>
    <n v="0"/>
    <n v="2488817713"/>
    <n v="0"/>
    <n v="0"/>
    <n v="1"/>
    <s v="CONSISTENTE"/>
    <s v="CONSISTENTE"/>
    <s v="CONSISTENTE"/>
    <s v="NO 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CONSISTENTE"/>
    <s v="CONSISTENTE"/>
    <s v="NO CONSISTENTE"/>
    <s v="CONSISTENTE"/>
    <s v="CONSISTENTE"/>
    <n v="3507906510"/>
    <n v="0"/>
    <n v="0"/>
    <n v="2488817713"/>
    <n v="1019088797"/>
    <n v="0"/>
    <n v="2488817713"/>
    <n v="0"/>
    <n v="0"/>
    <n v="2488817713"/>
    <n v="0"/>
    <n v="0"/>
    <n v="4977635426"/>
    <n v="0"/>
    <n v="0"/>
    <n v="4977635426"/>
    <n v="0"/>
    <n v="0"/>
    <s v="NO 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2488817713"/>
    <n v="0"/>
    <n v="0"/>
    <n v="2488817713"/>
    <n v="0"/>
    <n v="0"/>
    <n v="4977635426"/>
    <n v="0"/>
    <n v="0"/>
    <n v="4977635426"/>
    <n v="0"/>
    <n v="0"/>
    <x v="1"/>
  </r>
  <r>
    <x v="418"/>
    <x v="10"/>
    <x v="408"/>
    <n v="568570575"/>
    <n v="0"/>
    <n v="11818643.859999999"/>
    <n v="0"/>
    <n v="0"/>
    <n v="0"/>
    <n v="556751931.13999999"/>
    <n v="0"/>
    <s v="CONSISTENTE"/>
    <s v="OK"/>
    <n v="0"/>
    <n v="0"/>
    <n v="389195653"/>
    <n v="167556278.13999999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389000000"/>
    <n v="0"/>
    <n v="0"/>
    <n v="38900000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68161114"/>
    <n v="0"/>
    <n v="0"/>
    <n v="0"/>
    <n v="168161114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556751931.13999999"/>
    <n v="0"/>
    <n v="0"/>
    <n v="389195653"/>
    <n v="167556278.13999999"/>
    <n v="0"/>
    <n v="389000000"/>
    <n v="0"/>
    <n v="0"/>
    <n v="389000000"/>
    <n v="0"/>
    <n v="0"/>
    <n v="557161114"/>
    <n v="0"/>
    <n v="0"/>
    <n v="389000000"/>
    <n v="168161114"/>
    <n v="0"/>
    <s v="NO CONSISTENTE"/>
    <n v="0"/>
    <n v="0"/>
    <n v="0"/>
    <n v="0"/>
    <n v="0"/>
    <n v="0"/>
    <n v="1"/>
    <s v="CONSISTENTE"/>
    <s v="CONSISTENTE"/>
    <s v="CONSISTENTE"/>
    <s v="CONSISTENTE"/>
    <s v="NO CONSISTENTE"/>
    <s v="CONSISTENTE"/>
    <n v="389000000"/>
    <n v="0"/>
    <n v="0"/>
    <n v="389000000"/>
    <n v="0"/>
    <n v="0"/>
    <n v="557161114"/>
    <n v="0"/>
    <n v="0"/>
    <n v="389000000"/>
    <n v="168161114"/>
    <n v="0"/>
    <x v="1"/>
  </r>
  <r>
    <x v="419"/>
    <x v="10"/>
    <x v="409"/>
    <n v="634773815"/>
    <n v="0"/>
    <n v="190000000"/>
    <n v="28297044"/>
    <n v="0"/>
    <n v="0"/>
    <n v="416476771"/>
    <n v="0"/>
    <s v="CONSISTENTE"/>
    <s v="OK"/>
    <n v="0"/>
    <n v="0"/>
    <n v="0"/>
    <n v="416476771"/>
    <n v="0"/>
    <s v="  2472 DE 2014"/>
    <s v="31/12/2013"/>
    <s v="CONSISTENTE"/>
    <s v=""/>
    <n v="1234524320"/>
    <n v="0"/>
    <n v="0"/>
    <n v="0"/>
    <n v="1234524320"/>
    <n v="0"/>
    <s v="CONSISTENTE"/>
    <s v="CONSISTENTE"/>
    <s v="CONSISTENTE"/>
    <s v="CONSISTENTE"/>
    <s v="NO 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80000000"/>
    <n v="0"/>
    <n v="0"/>
    <n v="0"/>
    <n v="8000000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651001091"/>
    <n v="0"/>
    <n v="0"/>
    <n v="0"/>
    <n v="1651001091"/>
    <n v="0"/>
    <n v="80000000"/>
    <n v="0"/>
    <n v="0"/>
    <n v="0"/>
    <n v="80000000"/>
    <n v="0"/>
    <n v="1314524320"/>
    <n v="0"/>
    <n v="0"/>
    <n v="0"/>
    <n v="131452432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80000000"/>
    <n v="0"/>
    <n v="0"/>
    <n v="0"/>
    <n v="80000000"/>
    <n v="0"/>
    <n v="1314524320"/>
    <n v="0"/>
    <n v="0"/>
    <n v="0"/>
    <n v="1314524320"/>
    <n v="0"/>
    <x v="0"/>
  </r>
  <r>
    <x v="420"/>
    <x v="10"/>
    <x v="410"/>
    <n v="683830595.69000006"/>
    <n v="0"/>
    <n v="0"/>
    <n v="0"/>
    <n v="0"/>
    <n v="0"/>
    <n v="683830595.69000006"/>
    <n v="0"/>
    <s v="CONSISTENTE"/>
    <s v="OK"/>
    <n v="18614579.789999999"/>
    <n v="33238697"/>
    <n v="631977319"/>
    <n v="0"/>
    <n v="0"/>
    <s v="  2472 DE 2014"/>
    <s v="31/12/2013"/>
    <s v="NO CONSISTENTE"/>
    <s v="EL PLAN DE APLICACIÓN ES SUPERIOR A LOS RECURSOS SUSCEPTIBLES DE APLICACIÓN."/>
    <n v="651951630"/>
    <n v="0"/>
    <n v="651951630"/>
    <n v="0"/>
    <n v="0"/>
    <n v="0"/>
    <s v="CONSISTENTE"/>
    <s v="CONSISTENTE"/>
    <s v="NO 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733682252.84000003"/>
    <n v="0"/>
    <n v="0"/>
    <n v="733682252.84000003"/>
    <n v="0"/>
    <n v="0"/>
    <n v="1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n v="35038552.68"/>
    <n v="35038552.68"/>
    <n v="0"/>
    <n v="0"/>
    <n v="0"/>
    <n v="0"/>
    <n v="1"/>
    <s v="CONSISTENTE"/>
    <s v="NO CONSISTENTE"/>
    <s v="CONSISTENTE"/>
    <s v="NO CONSISTENTE"/>
    <s v="CONSISTENTE"/>
    <s v="CONSISTENTE"/>
    <n v="45586362.630000003"/>
    <n v="45586362.630000003"/>
    <n v="0"/>
    <n v="0"/>
    <n v="0"/>
    <n v="0"/>
    <n v="1"/>
    <s v="CONSISTENTE"/>
    <s v="NO CONSISTENTE"/>
    <s v="CONSISTENTE"/>
    <s v="NO CONSISTENTE"/>
    <s v="CONSISTENTE"/>
    <s v="CONSISTENTE"/>
    <s v="CONSISTENTE"/>
    <s v="CONSISTENTE"/>
    <s v="CONSISTENTE"/>
    <s v="CONSISTENTE"/>
    <s v="CONSISTENTE"/>
    <s v="CONSISTENTE"/>
    <n v="1335782225.79"/>
    <n v="18614579.789999999"/>
    <n v="685190327"/>
    <n v="631977319"/>
    <n v="0"/>
    <n v="0"/>
    <n v="0"/>
    <n v="0"/>
    <n v="0"/>
    <n v="0"/>
    <n v="0"/>
    <n v="0"/>
    <n v="1431220245.47"/>
    <n v="45586362.630000003"/>
    <n v="651951630"/>
    <n v="733682252.84000003"/>
    <n v="0"/>
    <n v="0"/>
    <s v="NO CONSISTENTE"/>
    <n v="0"/>
    <n v="0"/>
    <n v="0"/>
    <n v="0"/>
    <n v="0"/>
    <n v="0"/>
    <n v="1"/>
    <s v="CONSISTENTE"/>
    <s v="NO CONSISTENTE"/>
    <s v="CONSISTENTE"/>
    <s v="NO CONSISTENTE"/>
    <s v="CONSISTENTE"/>
    <s v="CONSISTENTE"/>
    <n v="0"/>
    <n v="0"/>
    <n v="0"/>
    <n v="0"/>
    <n v="0"/>
    <n v="0"/>
    <n v="1431220245.47"/>
    <n v="45586362.630000003"/>
    <n v="651951630"/>
    <n v="733682252.84000003"/>
    <n v="0"/>
    <n v="0"/>
    <x v="1"/>
  </r>
  <r>
    <x v="421"/>
    <x v="10"/>
    <x v="411"/>
    <n v="102411820"/>
    <n v="0"/>
    <n v="9771165.8499999996"/>
    <n v="0"/>
    <n v="0"/>
    <n v="0"/>
    <n v="92640654.150000006"/>
    <n v="0"/>
    <s v="CONSISTENTE"/>
    <s v="OK"/>
    <n v="0"/>
    <n v="0"/>
    <n v="0"/>
    <n v="92640654.150000006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92640654.150000006"/>
    <n v="0"/>
    <n v="0"/>
    <n v="0"/>
    <n v="92640654.150000006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422"/>
    <x v="10"/>
    <x v="412"/>
    <n v="1439858009.8499999"/>
    <n v="11968056.33"/>
    <n v="0"/>
    <n v="0"/>
    <n v="0"/>
    <n v="0"/>
    <n v="1427889953.52"/>
    <n v="0"/>
    <s v="CONSISTENTE"/>
    <s v="OK"/>
    <n v="40231116"/>
    <n v="0"/>
    <n v="380868399.85000002"/>
    <n v="1006790437.67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427889953.52"/>
    <n v="40231116"/>
    <n v="0"/>
    <n v="380868399.85000002"/>
    <n v="1006790437.67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423"/>
    <x v="10"/>
    <x v="413"/>
    <n v="743010832"/>
    <n v="0"/>
    <n v="175010832"/>
    <n v="0"/>
    <n v="0"/>
    <n v="0"/>
    <n v="568000000"/>
    <n v="0"/>
    <s v="CONSISTENTE"/>
    <s v="OK"/>
    <n v="0"/>
    <n v="0"/>
    <n v="0"/>
    <n v="56800000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568000000"/>
    <n v="0"/>
    <n v="0"/>
    <n v="0"/>
    <n v="56800000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424"/>
    <x v="10"/>
    <x v="414"/>
    <n v="1282530891.6500001"/>
    <n v="0"/>
    <n v="0"/>
    <n v="0"/>
    <n v="0"/>
    <n v="0"/>
    <n v="1282530891.6500001"/>
    <n v="0"/>
    <s v="CONSISTENTE"/>
    <s v="OK"/>
    <n v="0"/>
    <n v="0"/>
    <n v="293303312.94"/>
    <n v="871799210"/>
    <n v="0"/>
    <s v="  2472 DE 2014"/>
    <s v="31/12/2013"/>
    <s v="CONSISTENTE"/>
    <s v=""/>
    <n v="51712056.289999999"/>
    <n v="10709212.289999999"/>
    <n v="41002844"/>
    <n v="0"/>
    <n v="1060952697"/>
    <n v="0"/>
    <s v="NO CONSISTENTE"/>
    <s v="NO CONSISTENTE"/>
    <s v="NO CONSISTENTE"/>
    <s v="CONSISTENTE"/>
    <s v="NO 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488301073"/>
    <n v="0"/>
    <n v="0"/>
    <n v="0"/>
    <n v="488301073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98596008"/>
    <n v="0"/>
    <n v="0"/>
    <n v="0"/>
    <n v="98596008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CONSISTENTE"/>
    <s v="CONSISTENTE"/>
    <s v="CONSISTENTE"/>
    <s v="NO CONSISTENTE"/>
    <s v="CONSISTENTE"/>
    <n v="1165102522.9400001"/>
    <n v="0"/>
    <n v="0"/>
    <n v="293303312.94"/>
    <n v="871799210"/>
    <n v="0"/>
    <n v="586897081"/>
    <n v="0"/>
    <n v="0"/>
    <n v="0"/>
    <n v="586897081"/>
    <n v="0"/>
    <n v="1699561834.29"/>
    <n v="10709212.289999999"/>
    <n v="41002844"/>
    <n v="0"/>
    <n v="1647849778"/>
    <n v="0"/>
    <s v="NO 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586897081"/>
    <n v="0"/>
    <n v="0"/>
    <n v="0"/>
    <n v="586897081"/>
    <n v="0"/>
    <n v="1699561834.29"/>
    <n v="10709212.289999999"/>
    <n v="41002844"/>
    <n v="0"/>
    <n v="1647849778"/>
    <n v="0"/>
    <x v="1"/>
  </r>
  <r>
    <x v="425"/>
    <x v="10"/>
    <x v="415"/>
    <n v="690409490.5"/>
    <n v="0"/>
    <n v="45960755.82"/>
    <n v="0"/>
    <n v="0"/>
    <n v="0"/>
    <n v="644448734.67999995"/>
    <n v="0"/>
    <s v="CONSISTENTE"/>
    <s v="OK"/>
    <n v="0"/>
    <n v="0"/>
    <n v="0"/>
    <n v="644448734.67999995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644448734.67999995"/>
    <n v="0"/>
    <n v="0"/>
    <n v="0"/>
    <n v="644448734.67999995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426"/>
    <x v="10"/>
    <x v="416"/>
    <n v="995638546.42999995"/>
    <n v="0"/>
    <n v="70000000"/>
    <n v="0"/>
    <n v="0"/>
    <n v="0"/>
    <n v="925638546.42999995"/>
    <n v="0"/>
    <s v="CONSISTENTE"/>
    <s v="OK"/>
    <n v="23839336.100000001"/>
    <n v="30000000"/>
    <n v="0"/>
    <n v="871799210.33000004"/>
    <n v="0"/>
    <s v="  2472 DE 2014"/>
    <s v="31/12/2013"/>
    <s v="CONSISTENTE"/>
    <s v=""/>
    <n v="274615648"/>
    <n v="0"/>
    <n v="274615648"/>
    <n v="0"/>
    <n v="0"/>
    <n v="0"/>
    <s v="CONSISTENTE"/>
    <s v="CONSISTENTE"/>
    <s v="NO CONSISTENTE"/>
    <s v="CONSISTENTE"/>
    <s v="CONSISTENTE"/>
    <s v="CONSISTENTE"/>
    <n v="23839336.100000001"/>
    <n v="23839336.100000001"/>
    <n v="0"/>
    <n v="0"/>
    <n v="0"/>
    <n v="0"/>
    <n v="1"/>
    <s v="CONSISTENTE"/>
    <s v="CONSISTENTE"/>
    <s v="CONSISTENTE"/>
    <s v="CONSISTENTE"/>
    <s v="CONSISTENTE"/>
    <s v="CONSISTENTE"/>
    <n v="23839336.100000001"/>
    <n v="23839336.100000001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472486484"/>
    <n v="0"/>
    <n v="0"/>
    <n v="0"/>
    <n v="472486484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200254194.4300001"/>
    <n v="23839336.100000001"/>
    <n v="304615648"/>
    <n v="0"/>
    <n v="871799210.33000004"/>
    <n v="0"/>
    <n v="496325820.10000002"/>
    <n v="23839336.100000001"/>
    <n v="0"/>
    <n v="0"/>
    <n v="472486484"/>
    <n v="0"/>
    <n v="770941468.10000002"/>
    <n v="23839336.100000001"/>
    <n v="274615648"/>
    <n v="0"/>
    <n v="472486484"/>
    <n v="0"/>
    <s v="CONSISTENTE"/>
    <n v="472486484"/>
    <n v="0"/>
    <n v="0"/>
    <n v="0"/>
    <n v="472486484"/>
    <n v="0"/>
    <n v="1"/>
    <s v="CONSISTENTE"/>
    <s v="CONSISTENTE"/>
    <s v="CONSISTENTE"/>
    <s v="CONSISTENTE"/>
    <s v="NO CONSISTENTE"/>
    <s v="CONSISTENTE"/>
    <n v="496325820.10000002"/>
    <n v="23839336.100000001"/>
    <n v="0"/>
    <n v="0"/>
    <n v="472486484"/>
    <n v="0"/>
    <n v="1243427952.0999999"/>
    <n v="23839336.100000001"/>
    <n v="274615648"/>
    <n v="0"/>
    <n v="944972968"/>
    <n v="0"/>
    <x v="1"/>
  </r>
  <r>
    <x v="427"/>
    <x v="10"/>
    <x v="417"/>
    <n v="108787023.09"/>
    <n v="10490676"/>
    <n v="10958408.43"/>
    <n v="12588906.050000001"/>
    <n v="0"/>
    <n v="0"/>
    <n v="74749032.609999999"/>
    <n v="0"/>
    <s v="CONSISTENTE"/>
    <s v="OK"/>
    <n v="74749032.609999999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74749032.609999999"/>
    <n v="0"/>
    <n v="0"/>
    <n v="0"/>
    <n v="74749032.609999999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65736885"/>
    <n v="65736885"/>
    <n v="0"/>
    <n v="0"/>
    <n v="0"/>
    <n v="0"/>
    <n v="1"/>
    <s v="CONSISTENTE"/>
    <s v="CONSISTENTE"/>
    <s v="CONSISTENTE"/>
    <s v="CONSISTENTE"/>
    <s v="NO CONSISTENTE"/>
    <s v="CONSISTENTE"/>
    <n v="0"/>
    <n v="0"/>
    <n v="0"/>
    <n v="0"/>
    <n v="0"/>
    <n v="0"/>
    <n v="0"/>
    <s v="CONSISTENTE"/>
    <s v="CONSISTENTE"/>
    <s v="CONSISTENTE"/>
    <s v="CONSISTENTE"/>
    <s v="NO CONSISTENTE"/>
    <s v="CONSISTENTE"/>
    <s v="NO CONSISTENTE"/>
    <s v="NO CONSISTENTE"/>
    <s v="CONSISTENTE"/>
    <s v="CONSISTENTE"/>
    <s v="CONSISTENTE"/>
    <s v="CONSISTENTE"/>
    <n v="74749032.609999999"/>
    <n v="74749032.609999999"/>
    <n v="0"/>
    <n v="0"/>
    <n v="0"/>
    <n v="0"/>
    <n v="65736885"/>
    <n v="65736885"/>
    <n v="0"/>
    <n v="0"/>
    <n v="0"/>
    <n v="0"/>
    <n v="140485917.61000001"/>
    <n v="65736885"/>
    <n v="0"/>
    <n v="0"/>
    <n v="74749032.609999999"/>
    <n v="0"/>
    <s v="NO CONSISTENTE"/>
    <n v="0"/>
    <n v="0"/>
    <n v="0"/>
    <n v="0"/>
    <n v="0"/>
    <n v="0"/>
    <n v="1"/>
    <s v="CONSISTENTE"/>
    <s v="CONSISTENTE"/>
    <s v="CONSISTENTE"/>
    <s v="CONSISTENTE"/>
    <s v="NO CONSISTENTE"/>
    <s v="CONSISTENTE"/>
    <n v="65736885"/>
    <n v="65736885"/>
    <n v="0"/>
    <n v="0"/>
    <n v="0"/>
    <n v="0"/>
    <n v="140485917.61000001"/>
    <n v="65736885"/>
    <n v="0"/>
    <n v="0"/>
    <n v="74749032.609999999"/>
    <n v="0"/>
    <x v="1"/>
  </r>
  <r>
    <x v="428"/>
    <x v="11"/>
    <x v="418"/>
    <n v="3256274470"/>
    <n v="0"/>
    <n v="250000000"/>
    <n v="0"/>
    <n v="0"/>
    <n v="0"/>
    <n v="3000000000"/>
    <n v="6274470"/>
    <s v="NO CONSISTENTE"/>
    <s v="LA ENTIDAD TERRITORIAL NO DETERMINÓ EL SALDO DE MANERA CORRECTA."/>
    <n v="0"/>
    <n v="0"/>
    <n v="0"/>
    <n v="3000000000"/>
    <n v="0"/>
    <s v="  2472 DE 2014"/>
    <s v="31/12/2013"/>
    <s v="CONSISTENTE"/>
    <s v=""/>
    <n v="7000000000"/>
    <n v="0"/>
    <n v="0"/>
    <n v="0"/>
    <n v="7000000000"/>
    <n v="0"/>
    <s v="CONSISTENTE"/>
    <s v="CONSISTENTE"/>
    <s v="CONSISTENTE"/>
    <s v="CONSISTENTE"/>
    <s v="NO 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0256274470"/>
    <n v="0"/>
    <n v="0"/>
    <n v="0"/>
    <n v="9400000000"/>
    <n v="0"/>
    <n v="1"/>
    <s v="NO CONSISTENTE"/>
    <s v="CONSISTENTE"/>
    <s v="CONSISTENTE"/>
    <s v="CONSISTENTE"/>
    <s v="NO 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CONSISTENTE"/>
    <s v="CONSISTENTE"/>
    <s v="CONSISTENTE"/>
    <s v="NO CONSISTENTE"/>
    <s v="CONSISTENTE"/>
    <n v="7000000000"/>
    <n v="0"/>
    <n v="0"/>
    <n v="0"/>
    <n v="7000000000"/>
    <n v="0"/>
    <n v="0"/>
    <n v="0"/>
    <n v="0"/>
    <n v="0"/>
    <n v="0"/>
    <n v="0"/>
    <n v="16400000000"/>
    <n v="0"/>
    <n v="0"/>
    <n v="0"/>
    <n v="16400000000"/>
    <n v="0"/>
    <s v="NO 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6400000000"/>
    <n v="0"/>
    <n v="0"/>
    <n v="0"/>
    <n v="16400000000"/>
    <n v="0"/>
    <x v="1"/>
  </r>
  <r>
    <x v="429"/>
    <x v="11"/>
    <x v="419"/>
    <n v="68167398.510000005"/>
    <n v="0"/>
    <n v="0"/>
    <n v="0"/>
    <n v="0"/>
    <n v="0"/>
    <n v="0"/>
    <n v="68167398.510000005"/>
    <s v="NO CONSISTENTE"/>
    <s v="LA ENTIDAD TERRITORIAL NO DETERMINÓ EL SALDO DE MANERA CORRECTA.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430"/>
    <x v="11"/>
    <x v="203"/>
    <n v="39098138.850000001"/>
    <n v="0"/>
    <n v="0"/>
    <n v="39098138.850000001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7532717"/>
    <n v="7532717"/>
    <n v="0"/>
    <n v="0"/>
    <n v="0"/>
    <n v="0"/>
    <s v="CONSISTENTE"/>
    <s v="NO CONSISTENTE"/>
    <s v="CONSISTENTE"/>
    <s v="CONSISTENTE"/>
    <s v="CONSISTENTE"/>
    <s v="CONSISTENTE"/>
    <n v="39098138"/>
    <n v="39098138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137046801"/>
    <n v="0"/>
    <n v="0"/>
    <n v="0"/>
    <n v="0"/>
    <n v="0"/>
    <n v="1"/>
    <s v="NO 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CONSISTENTE"/>
    <s v="CONSISTENTE"/>
    <s v="CONSISTENTE"/>
    <s v="CONSISTENTE"/>
    <s v="CONSISTENTE"/>
    <n v="7532717"/>
    <n v="7532717"/>
    <n v="0"/>
    <n v="0"/>
    <n v="0"/>
    <n v="0"/>
    <n v="0"/>
    <n v="0"/>
    <n v="0"/>
    <n v="0"/>
    <n v="0"/>
    <n v="0"/>
    <n v="46630855"/>
    <n v="46630855"/>
    <n v="0"/>
    <n v="0"/>
    <n v="0"/>
    <n v="0"/>
    <s v="NO 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46630855"/>
    <n v="46630855"/>
    <n v="0"/>
    <n v="0"/>
    <n v="0"/>
    <n v="0"/>
    <x v="1"/>
  </r>
  <r>
    <x v="431"/>
    <x v="11"/>
    <x v="420"/>
    <n v="325341030.89999998"/>
    <n v="0"/>
    <n v="0"/>
    <n v="105184186.7"/>
    <n v="0"/>
    <n v="0"/>
    <n v="325341030.89999998"/>
    <n v="-105184186.69999999"/>
    <s v="NO CONSISTENTE"/>
    <s v="LA ENTIDAD TERRITORIAL NO DETERMINÓ EL SALDO DE MANERA CORRECTA."/>
    <n v="105184186.7"/>
    <n v="0"/>
    <n v="0"/>
    <n v="114972657.5"/>
    <n v="0"/>
    <s v="  2472 DE 2014"/>
    <s v="31/12/2013"/>
    <s v="CONSISTENTE"/>
    <s v=""/>
    <n v="325341030"/>
    <n v="210368373.40000001"/>
    <n v="0"/>
    <n v="0"/>
    <n v="114972657"/>
    <n v="0"/>
    <s v="NO CONSISTENTE"/>
    <s v="NO CONSISTENTE"/>
    <s v="CONSISTENTE"/>
    <s v="CONSISTENTE"/>
    <s v="CONSISTENTE"/>
    <s v="CONSISTENTE"/>
    <n v="325341030.89999998"/>
    <n v="210368373.40000001"/>
    <n v="0"/>
    <n v="0"/>
    <n v="114972657.5"/>
    <n v="0"/>
    <n v="1"/>
    <s v="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NO CONSISTENTE"/>
    <s v="CONSISTENTE"/>
    <s v="CONSISTENTE"/>
    <s v="NO 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14972657.5"/>
    <n v="0"/>
    <n v="0"/>
    <n v="0"/>
    <n v="114972657.5"/>
    <n v="0"/>
    <n v="650682061.29999995"/>
    <n v="420736746.80000001"/>
    <n v="0"/>
    <n v="0"/>
    <n v="229945314.5"/>
    <n v="0"/>
    <s v="NO 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114972657.5"/>
    <n v="0"/>
    <n v="0"/>
    <n v="0"/>
    <n v="114972657.5"/>
    <n v="0"/>
    <n v="650682061.29999995"/>
    <n v="420736746.80000001"/>
    <n v="0"/>
    <n v="0"/>
    <n v="229945314.5"/>
    <n v="0"/>
    <x v="1"/>
  </r>
  <r>
    <x v="432"/>
    <x v="11"/>
    <x v="421"/>
    <n v="293503519"/>
    <n v="0"/>
    <n v="0"/>
    <n v="293503519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433"/>
    <x v="11"/>
    <x v="422"/>
    <n v="45787048.369999997"/>
    <n v="0"/>
    <n v="0"/>
    <n v="33243498"/>
    <n v="0"/>
    <n v="0"/>
    <n v="0"/>
    <n v="12543550.369999997"/>
    <s v="NO CONSISTENTE"/>
    <s v="LA ENTIDAD TERRITORIAL NO DETERMINÓ EL SALDO DE MANERA CORRECTA.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434"/>
    <x v="11"/>
    <x v="423"/>
    <n v="321706331.39999998"/>
    <n v="0"/>
    <n v="0"/>
    <n v="316820734"/>
    <n v="0"/>
    <n v="0"/>
    <n v="4885597.3999999762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435"/>
    <x v="11"/>
    <x v="424"/>
    <n v="192586468.77000001"/>
    <n v="15452160"/>
    <n v="0"/>
    <n v="195094564.25999999"/>
    <n v="0"/>
    <n v="0"/>
    <n v="495960426"/>
    <n v="-513920681.49000001"/>
    <s v="NO CONSISTENTE"/>
    <s v="LA ENTIDAD TERRITORIAL NO DETERMINÓ EL SALDO DE MANERA CORRECTA."/>
    <n v="584040647"/>
    <n v="0"/>
    <n v="0"/>
    <n v="0"/>
    <n v="0"/>
    <s v="  2472 DE 2014"/>
    <s v="31/12/2013"/>
    <s v="NO CONSISTENTE"/>
    <s v="EL PLAN DE APLICACIÓN ES SUPERIOR A LOS RECURSOS SUSCEPTIBLES DE APLICACIÓN."/>
    <n v="495960426"/>
    <n v="584040647"/>
    <n v="0"/>
    <n v="0"/>
    <n v="0"/>
    <n v="0"/>
    <s v="NO CONSISTENTE"/>
    <s v="CONSISTENTE"/>
    <s v="CONSISTENTE"/>
    <s v="CONSISTENTE"/>
    <s v="CONSISTENTE"/>
    <s v="CONSISTENTE"/>
    <n v="495660426"/>
    <n v="429853424"/>
    <n v="0"/>
    <n v="0"/>
    <n v="0"/>
    <n v="0"/>
    <n v="1"/>
    <s v="NO 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513703433"/>
    <n v="513703433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0"/>
    <n v="0"/>
    <n v="0"/>
    <n v="0"/>
    <n v="0"/>
    <n v="0"/>
    <n v="513703433"/>
    <n v="513703433"/>
    <n v="0"/>
    <n v="0"/>
    <n v="0"/>
    <n v="0"/>
    <n v="1527597504"/>
    <n v="1527597504"/>
    <n v="0"/>
    <n v="0"/>
    <n v="0"/>
    <n v="0"/>
    <s v="NO 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513703433"/>
    <n v="513703433"/>
    <n v="0"/>
    <n v="0"/>
    <n v="0"/>
    <n v="0"/>
    <n v="1527597504"/>
    <n v="1527597504"/>
    <n v="0"/>
    <n v="0"/>
    <n v="0"/>
    <n v="0"/>
    <x v="1"/>
  </r>
  <r>
    <x v="436"/>
    <x v="11"/>
    <x v="425"/>
    <n v="57025640"/>
    <n v="0"/>
    <n v="0"/>
    <n v="5702564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437"/>
    <x v="11"/>
    <x v="426"/>
    <n v="451779725.48000002"/>
    <n v="0"/>
    <n v="6790239"/>
    <n v="222279738"/>
    <n v="0"/>
    <n v="0"/>
    <n v="222691748"/>
    <n v="18000.480000019073"/>
    <s v="CONSISTENTE"/>
    <s v="OK"/>
    <n v="0"/>
    <n v="0"/>
    <n v="0"/>
    <n v="222691748"/>
    <n v="0"/>
    <s v="  2472 DE 2014"/>
    <s v="31/12/2013"/>
    <s v="CONSISTENTE"/>
    <s v=""/>
    <n v="283929390"/>
    <n v="32417428"/>
    <n v="0"/>
    <n v="0"/>
    <n v="251511962"/>
    <n v="0"/>
    <s v="CONSISTENTE"/>
    <s v="NO CONSISTENTE"/>
    <s v="CONSISTENTE"/>
    <s v="CONSISTENTE"/>
    <s v="NO CONSISTENTE"/>
    <s v="CONSISTENTE"/>
    <n v="283929390"/>
    <n v="32417428"/>
    <n v="0"/>
    <n v="0"/>
    <n v="251511962"/>
    <n v="0"/>
    <n v="1"/>
    <s v="CONSISTENTE"/>
    <s v="NO CONSISTENTE"/>
    <s v="CONSISTENTE"/>
    <s v="CONSISTENTE"/>
    <s v="NO 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NO CONSISTENTE"/>
    <s v="CONSISTENTE"/>
    <s v="CONSISTENTE"/>
    <s v="NO CONSISTENTE"/>
    <s v="CONSISTENTE"/>
    <n v="285124896"/>
    <n v="34124896"/>
    <n v="0"/>
    <n v="0"/>
    <n v="251000000"/>
    <n v="0"/>
    <n v="1"/>
    <s v="CONSISTENTE"/>
    <s v="NO CONSISTENTE"/>
    <s v="CONSISTENTE"/>
    <s v="CONSISTENTE"/>
    <s v="NO 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NO CONSISTENTE"/>
    <s v="CONSISTENTE"/>
    <s v="CONSISTENTE"/>
    <s v="NO CONSISTENTE"/>
    <s v="CONSISTENTE"/>
    <n v="506621138"/>
    <n v="32417428"/>
    <n v="0"/>
    <n v="0"/>
    <n v="474203710"/>
    <n v="0"/>
    <n v="0"/>
    <n v="0"/>
    <n v="0"/>
    <n v="0"/>
    <n v="0"/>
    <n v="0"/>
    <n v="852983676"/>
    <n v="98959752"/>
    <n v="0"/>
    <n v="0"/>
    <n v="754023924"/>
    <n v="0"/>
    <s v="NO 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852983676"/>
    <n v="98959752"/>
    <n v="0"/>
    <n v="0"/>
    <n v="754023924"/>
    <n v="0"/>
    <x v="1"/>
  </r>
  <r>
    <x v="438"/>
    <x v="11"/>
    <x v="427"/>
    <n v="270114753.92000002"/>
    <n v="103257920.16"/>
    <n v="0"/>
    <n v="166856833.75999999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439"/>
    <x v="11"/>
    <x v="428"/>
    <n v="128931722.7"/>
    <n v="128931722.7"/>
    <n v="0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128931722.7"/>
    <n v="0"/>
    <n v="0"/>
    <n v="0"/>
    <n v="0"/>
    <n v="0"/>
    <s v="NO 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440"/>
    <x v="11"/>
    <x v="429"/>
    <n v="219435485"/>
    <n v="0"/>
    <n v="0"/>
    <n v="124079981"/>
    <n v="0"/>
    <n v="0"/>
    <n v="95355504"/>
    <n v="0"/>
    <s v="CONSISTENTE"/>
    <s v="OK"/>
    <n v="89868143"/>
    <n v="0"/>
    <n v="0"/>
    <n v="5487367"/>
    <n v="0"/>
    <s v="  2472 DE 2014"/>
    <s v="31/12/2013"/>
    <s v="NO CONSISTENTE"/>
    <s v="EL PLAN DE APLICACIÓN ES SUPERIOR A LOS RECURSOS SUSCEPTIBLES DE APLICACIÓN."/>
    <n v="219435485"/>
    <n v="89868143"/>
    <n v="0"/>
    <n v="0"/>
    <n v="5487361"/>
    <n v="0"/>
    <s v="NO 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79944868"/>
    <n v="54457507"/>
    <n v="0"/>
    <n v="0"/>
    <n v="25487361"/>
    <n v="0"/>
    <n v="1"/>
    <s v="CONSISTENTE"/>
    <s v="CONSISTENTE"/>
    <s v="CONSISTENTE"/>
    <s v="CONSISTENTE"/>
    <s v="NO 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NO CONSISTENTE"/>
    <s v="CONSISTENTE"/>
    <s v="CONSISTENTE"/>
    <s v="NO CONSISTENTE"/>
    <s v="CONSISTENTE"/>
    <n v="95355510"/>
    <n v="89868143"/>
    <n v="0"/>
    <n v="0"/>
    <n v="5487367"/>
    <n v="0"/>
    <n v="54457507"/>
    <n v="54457507"/>
    <n v="0"/>
    <n v="0"/>
    <n v="0"/>
    <n v="0"/>
    <n v="175300372"/>
    <n v="144325650"/>
    <n v="0"/>
    <n v="0"/>
    <n v="30974722"/>
    <n v="0"/>
    <s v="NO 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54457507"/>
    <n v="54457507"/>
    <n v="0"/>
    <n v="0"/>
    <n v="0"/>
    <n v="0"/>
    <n v="175300372"/>
    <n v="144325650"/>
    <n v="0"/>
    <n v="0"/>
    <n v="30974722"/>
    <n v="0"/>
    <x v="1"/>
  </r>
  <r>
    <x v="441"/>
    <x v="11"/>
    <x v="430"/>
    <n v="398950397.49000001"/>
    <n v="79912302.980000004"/>
    <n v="0"/>
    <n v="319038094.50999999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398950397.49000001"/>
    <n v="0"/>
    <n v="0"/>
    <n v="0"/>
    <n v="0"/>
    <n v="0"/>
    <s v="NO CONSISTENTE"/>
    <s v="CONSISTENTE"/>
    <s v="CONSISTENTE"/>
    <s v="CONSISTENTE"/>
    <s v="CONSISTENTE"/>
    <s v="CONSISTENTE"/>
    <n v="319038094.50999999"/>
    <n v="319038094.50999999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319038094.50999999"/>
    <n v="319038094.50999999"/>
    <n v="0"/>
    <n v="0"/>
    <n v="0"/>
    <n v="0"/>
    <s v="NO 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319038094.50999999"/>
    <n v="319038094.50999999"/>
    <n v="0"/>
    <n v="0"/>
    <n v="0"/>
    <n v="0"/>
    <x v="1"/>
  </r>
  <r>
    <x v="442"/>
    <x v="11"/>
    <x v="431"/>
    <n v="80722385"/>
    <n v="0"/>
    <n v="0"/>
    <n v="80722385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443"/>
    <x v="11"/>
    <x v="432"/>
    <n v="137007939"/>
    <n v="137007899"/>
    <n v="0"/>
    <n v="0"/>
    <n v="0"/>
    <n v="0"/>
    <n v="0"/>
    <n v="40"/>
    <s v="CONSISTENTE"/>
    <s v="OK"/>
    <n v="0"/>
    <n v="0"/>
    <n v="0"/>
    <n v="0"/>
    <n v="0"/>
    <s v="  2472 DE 2014"/>
    <s v="31/12/2013"/>
    <s v="CONSISTENTE"/>
    <s v=""/>
    <n v="137007899"/>
    <n v="0"/>
    <n v="0"/>
    <n v="0"/>
    <n v="0"/>
    <n v="0"/>
    <s v="NO 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444"/>
    <x v="11"/>
    <x v="433"/>
    <n v="497291462.26999998"/>
    <n v="0"/>
    <n v="196953884.90000001"/>
    <n v="87192794.370000005"/>
    <n v="0"/>
    <n v="0"/>
    <n v="151629673"/>
    <n v="61515110"/>
    <s v="NO CONSISTENTE"/>
    <s v="LA ENTIDAD TERRITORIAL NO DETERMINÓ EL SALDO DE MANERA CORRECTA."/>
    <n v="61515110"/>
    <n v="15163458"/>
    <n v="0"/>
    <n v="136466215"/>
    <n v="0"/>
    <s v="  2472 DE 2014"/>
    <s v="31/12/2013"/>
    <s v="NO CONSISTENTE"/>
    <s v="EL PLAN DE APLICACIÓN ES SUPERIOR A LOS RECURSOS SUSCEPTIBLES DE APLICACIÓN."/>
    <n v="61515110"/>
    <n v="61515110"/>
    <n v="0"/>
    <n v="0"/>
    <n v="136466215.87799999"/>
    <n v="0"/>
    <s v="NO CONSISTENTE"/>
    <s v="CONSISTENTE"/>
    <s v="CONSISTENTE"/>
    <s v="CONSISTENTE"/>
    <s v="NO CONSISTENTE"/>
    <s v="CONSISTENTE"/>
    <n v="0"/>
    <n v="63141.83"/>
    <n v="0"/>
    <n v="0"/>
    <n v="0"/>
    <n v="0"/>
    <n v="1"/>
    <s v="NO 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198044467.708"/>
    <n v="61578251.829999998"/>
    <n v="0"/>
    <n v="0"/>
    <n v="136466215.87799999"/>
    <n v="0"/>
    <s v="NO 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98044467.708"/>
    <n v="61578251.829999998"/>
    <n v="0"/>
    <n v="0"/>
    <n v="136466215.87799999"/>
    <n v="0"/>
    <x v="1"/>
  </r>
  <r>
    <x v="445"/>
    <x v="11"/>
    <x v="434"/>
    <n v="106947837"/>
    <n v="0"/>
    <n v="0"/>
    <n v="106947837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446"/>
    <x v="11"/>
    <x v="435"/>
    <n v="258088613.90000001"/>
    <n v="0"/>
    <n v="0"/>
    <n v="258088613.90000001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447"/>
    <x v="11"/>
    <x v="436"/>
    <n v="64731044.479999997"/>
    <n v="0"/>
    <n v="0"/>
    <n v="3976771.57"/>
    <n v="0"/>
    <n v="0"/>
    <n v="60754272.909999996"/>
    <n v="0"/>
    <s v="CONSISTENTE"/>
    <s v="OK"/>
    <n v="0"/>
    <n v="15289779.720000001"/>
    <n v="0"/>
    <n v="0"/>
    <n v="0"/>
    <s v="  2472 DE 2014"/>
    <s v="31/12/2013"/>
    <s v="CONSISTENTE"/>
    <s v=""/>
    <n v="76044052.629999995"/>
    <n v="0"/>
    <n v="15289779.720000001"/>
    <n v="0"/>
    <n v="0"/>
    <n v="0"/>
    <s v="NO 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5289779.720000001"/>
    <n v="0"/>
    <n v="15289779.720000001"/>
    <n v="0"/>
    <n v="0"/>
    <n v="0"/>
    <n v="0"/>
    <n v="0"/>
    <n v="0"/>
    <n v="0"/>
    <n v="0"/>
    <n v="0"/>
    <n v="15289779.720000001"/>
    <n v="0"/>
    <n v="15289779.720000001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5289779.720000001"/>
    <n v="0"/>
    <n v="15289779.720000001"/>
    <n v="0"/>
    <n v="0"/>
    <n v="0"/>
    <x v="0"/>
  </r>
  <r>
    <x v="448"/>
    <x v="11"/>
    <x v="437"/>
    <n v="905782956.29999995"/>
    <n v="0"/>
    <n v="0"/>
    <n v="0"/>
    <n v="0"/>
    <n v="0"/>
    <n v="0"/>
    <n v="905782956.29999995"/>
    <s v="NO CONSISTENTE"/>
    <s v="LA ENTIDAD TERRITORIAL NO DETERMINÓ EL SALDO DE MANERA CORRECTA."/>
    <n v="0"/>
    <n v="0"/>
    <n v="0"/>
    <n v="0"/>
    <n v="0"/>
    <s v="  2472 DE 2014"/>
    <s v="31/12/2013"/>
    <s v="CONSISTENTE"/>
    <s v=""/>
    <n v="890542307.29999995"/>
    <n v="0"/>
    <n v="0"/>
    <n v="905762956.29999995"/>
    <n v="0"/>
    <n v="0"/>
    <s v="NO CONSISTENTE"/>
    <s v="CONSISTENTE"/>
    <s v="CONSISTENTE"/>
    <s v="NO CONSISTENTE"/>
    <s v="CONSISTENTE"/>
    <s v="CONSISTENTE"/>
    <n v="890542307.29999995"/>
    <n v="0"/>
    <n v="0"/>
    <n v="0"/>
    <n v="0"/>
    <n v="0"/>
    <n v="1"/>
    <s v="NO 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CONSISTENTE"/>
    <s v="CONSISTENTE"/>
    <s v="CONSISTENTE"/>
    <s v="CONSISTENTE"/>
    <s v="CONSISTENTE"/>
    <n v="905742958"/>
    <n v="0"/>
    <n v="0"/>
    <n v="0"/>
    <n v="905742958"/>
    <n v="0"/>
    <n v="1"/>
    <s v="CONSISTENTE"/>
    <s v="CONSISTENTE"/>
    <s v="CONSISTENTE"/>
    <s v="CONSISTENTE"/>
    <s v="NO 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CONSISTENTE"/>
    <s v="CONSISTENTE"/>
    <s v="CONSISTENTE"/>
    <s v="NO CONSISTENTE"/>
    <s v="CONSISTENTE"/>
    <n v="0"/>
    <n v="0"/>
    <n v="0"/>
    <n v="0"/>
    <n v="0"/>
    <n v="0"/>
    <n v="0"/>
    <n v="0"/>
    <n v="0"/>
    <n v="0"/>
    <n v="0"/>
    <n v="0"/>
    <n v="1811505914.3"/>
    <n v="0"/>
    <n v="0"/>
    <n v="905762956.29999995"/>
    <n v="905742958"/>
    <n v="0"/>
    <s v="NO 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811505914.3"/>
    <n v="0"/>
    <n v="0"/>
    <n v="905762956.29999995"/>
    <n v="905742958"/>
    <n v="0"/>
    <x v="1"/>
  </r>
  <r>
    <x v="449"/>
    <x v="11"/>
    <x v="438"/>
    <n v="24352873.190000001"/>
    <n v="0"/>
    <n v="0"/>
    <n v="0"/>
    <n v="0"/>
    <n v="0"/>
    <n v="0"/>
    <n v="24352873.190000001"/>
    <s v="NO CONSISTENTE"/>
    <s v="LA ENTIDAD TERRITORIAL NO DETERMINÓ EL SALDO DE MANERA CORRECTA."/>
    <n v="24352873.190000001"/>
    <n v="0"/>
    <n v="0"/>
    <n v="0"/>
    <n v="0"/>
    <s v="  2472 DE 2014"/>
    <s v="31/12/2013"/>
    <s v="NO CONSISTENTE"/>
    <s v="EL PLAN DE APLICACIÓN ES SUPERIOR A LOS RECURSOS SUSCEPTIBLES DE APLICACIÓN."/>
    <n v="7882992"/>
    <n v="7882992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7882992"/>
    <n v="7882992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7882992"/>
    <n v="7882992"/>
    <n v="0"/>
    <n v="0"/>
    <n v="0"/>
    <n v="0"/>
    <n v="15765984"/>
    <n v="15765984"/>
    <n v="0"/>
    <n v="0"/>
    <n v="0"/>
    <n v="0"/>
    <n v="15765984"/>
    <n v="15765984"/>
    <n v="0"/>
    <n v="0"/>
    <n v="0"/>
    <n v="0"/>
    <s v="NO 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15765984"/>
    <n v="15765984"/>
    <n v="0"/>
    <n v="0"/>
    <n v="0"/>
    <n v="0"/>
    <n v="15765984"/>
    <n v="15765984"/>
    <n v="0"/>
    <n v="0"/>
    <n v="0"/>
    <n v="0"/>
    <x v="1"/>
  </r>
  <r>
    <x v="450"/>
    <x v="11"/>
    <x v="439"/>
    <n v="431928340.69999999"/>
    <n v="109427642"/>
    <n v="0"/>
    <n v="0"/>
    <n v="0"/>
    <n v="0"/>
    <n v="0"/>
    <n v="322500698.69999999"/>
    <s v="NO CONSISTENTE"/>
    <s v="LA ENTIDAD TERRITORIAL NO DETERMINÓ EL SALDO DE MANERA CORRECTA."/>
    <n v="322500698.69999999"/>
    <n v="267727472"/>
    <n v="0"/>
    <n v="0"/>
    <n v="0"/>
    <s v="  2472 DE 2014"/>
    <s v="31/12/2013"/>
    <s v="NO CONSISTENTE"/>
    <s v="EL PLAN DE APLICACIÓN ES SUPERIOR A LOS RECURSOS SUSCEPTIBLES DE APLICACIÓN."/>
    <n v="1314827324"/>
    <n v="322500698.69999999"/>
    <n v="267727472"/>
    <n v="0"/>
    <n v="1247785362"/>
    <n v="0"/>
    <s v="NO CONSISTENTE"/>
    <s v="CONSISTENTE"/>
    <s v="CONSISTENTE"/>
    <s v="CONSISTENTE"/>
    <s v="NO CONSISTENTE"/>
    <s v="CONSISTENTE"/>
    <n v="1592214307"/>
    <n v="4479484"/>
    <n v="267727472"/>
    <n v="0"/>
    <n v="0"/>
    <n v="0"/>
    <n v="1"/>
    <s v="NO 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NO CONSISTENTE"/>
    <s v="NO CONSISTENTE"/>
    <s v="CONSISTENTE"/>
    <s v="CONSISTENTE"/>
    <s v="CONSISTENTE"/>
    <n v="16292876.5"/>
    <n v="0"/>
    <n v="0"/>
    <n v="0"/>
    <n v="0"/>
    <n v="0"/>
    <n v="1"/>
    <s v="NO 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2110220488.7"/>
    <n v="326980182.69999999"/>
    <n v="535454944"/>
    <n v="0"/>
    <n v="1247785362"/>
    <n v="0"/>
    <s v="NO 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2110220488.7"/>
    <n v="326980182.69999999"/>
    <n v="535454944"/>
    <n v="0"/>
    <n v="1247785362"/>
    <n v="0"/>
    <x v="1"/>
  </r>
  <r>
    <x v="451"/>
    <x v="11"/>
    <x v="440"/>
    <n v="154114659"/>
    <n v="0"/>
    <n v="0"/>
    <n v="154114659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452"/>
    <x v="11"/>
    <x v="89"/>
    <n v="268237.99"/>
    <n v="0"/>
    <n v="0"/>
    <n v="268237.99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453"/>
    <x v="11"/>
    <x v="441"/>
    <n v="8535455151.5"/>
    <n v="275676797"/>
    <n v="0"/>
    <n v="0"/>
    <n v="0"/>
    <n v="0"/>
    <n v="8259778354.5"/>
    <n v="0"/>
    <s v="CONSISTENTE"/>
    <s v="OK"/>
    <n v="8506673.1699999999"/>
    <n v="0"/>
    <n v="0"/>
    <n v="8251271681.3299999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8155447302"/>
    <n v="8506673"/>
    <n v="0"/>
    <n v="0"/>
    <n v="8146940629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NO CONSISTENTE"/>
    <s v="CONSISTENTE"/>
    <s v="CONSISTENTE"/>
    <s v="NO CONSISTENTE"/>
    <s v="CONSISTENTE"/>
    <n v="8259778354.5"/>
    <n v="8506673.1699999999"/>
    <n v="0"/>
    <n v="0"/>
    <n v="8251271681.3299999"/>
    <n v="0"/>
    <n v="8155447302"/>
    <n v="8506673"/>
    <n v="0"/>
    <n v="0"/>
    <n v="8146940629"/>
    <n v="0"/>
    <n v="8155447302"/>
    <n v="8506673"/>
    <n v="0"/>
    <n v="0"/>
    <n v="8146940629"/>
    <n v="0"/>
    <s v="CONSISTENTE"/>
    <n v="3787561832"/>
    <n v="0"/>
    <n v="0"/>
    <n v="0"/>
    <n v="3787561832"/>
    <n v="0"/>
    <n v="1"/>
    <s v="CONSISTENTE"/>
    <s v="CONSISTENTE"/>
    <s v="CONSISTENTE"/>
    <s v="CONSISTENTE"/>
    <s v="CONSISTENTE"/>
    <s v="CONSISTENTE"/>
    <n v="11943009134"/>
    <n v="8506673"/>
    <n v="0"/>
    <n v="0"/>
    <n v="11934502461"/>
    <n v="0"/>
    <n v="11943009134"/>
    <n v="8506673"/>
    <n v="0"/>
    <n v="0"/>
    <n v="11934502461"/>
    <n v="0"/>
    <x v="1"/>
  </r>
  <r>
    <x v="454"/>
    <x v="11"/>
    <x v="442"/>
    <n v="0"/>
    <n v="0"/>
    <n v="0"/>
    <n v="0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455"/>
    <x v="11"/>
    <x v="443"/>
    <n v="241189413"/>
    <n v="0"/>
    <n v="0"/>
    <n v="241189413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456"/>
    <x v="11"/>
    <x v="444"/>
    <n v="947738981.95000005"/>
    <n v="49745318"/>
    <n v="0"/>
    <n v="0"/>
    <n v="0"/>
    <n v="0"/>
    <n v="897993663.95000005"/>
    <n v="0"/>
    <s v="CONSISTENTE"/>
    <s v="OK"/>
    <n v="0"/>
    <n v="0"/>
    <n v="0"/>
    <n v="897993663.95000005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897993663.95000005"/>
    <n v="0"/>
    <n v="0"/>
    <n v="0"/>
    <n v="897993663.95000005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CONSISTENTE"/>
    <s v="CONSISTENTE"/>
    <s v="CONSISTENTE"/>
    <s v="NO CONSISTENTE"/>
    <s v="CONSISTENTE"/>
    <n v="897993663.95000005"/>
    <n v="0"/>
    <n v="0"/>
    <n v="0"/>
    <n v="897993663.95000005"/>
    <n v="0"/>
    <n v="897993663.95000005"/>
    <n v="0"/>
    <n v="0"/>
    <n v="0"/>
    <n v="897993663.95000005"/>
    <n v="0"/>
    <n v="897993663.95000005"/>
    <n v="0"/>
    <n v="0"/>
    <n v="0"/>
    <n v="897993663.95000005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897993663.95000005"/>
    <n v="0"/>
    <n v="0"/>
    <n v="0"/>
    <n v="897993663.95000005"/>
    <n v="0"/>
    <n v="897993663.95000005"/>
    <n v="0"/>
    <n v="0"/>
    <n v="0"/>
    <n v="897993663.95000005"/>
    <n v="0"/>
    <x v="0"/>
  </r>
  <r>
    <x v="457"/>
    <x v="11"/>
    <x v="445"/>
    <n v="125895393.89"/>
    <n v="0"/>
    <n v="0"/>
    <n v="0"/>
    <n v="0"/>
    <n v="0"/>
    <n v="125895393.89"/>
    <n v="0"/>
    <s v="CONSISTENTE"/>
    <s v="OK"/>
    <n v="125895393.89"/>
    <n v="0"/>
    <n v="0"/>
    <n v="0"/>
    <n v="0"/>
    <s v="  2472 DE 2014"/>
    <s v="31/12/2013"/>
    <s v="CONSISTENTE"/>
    <s v=""/>
    <n v="125895393.89"/>
    <n v="125895393.89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63419124.75999999"/>
    <n v="55750845"/>
    <n v="0"/>
    <n v="0"/>
    <n v="0"/>
    <n v="0"/>
    <n v="1"/>
    <s v="NO 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251790787.78"/>
    <n v="251790787.78"/>
    <n v="0"/>
    <n v="0"/>
    <n v="0"/>
    <n v="0"/>
    <n v="125895393.89"/>
    <n v="125895393.89"/>
    <n v="0"/>
    <n v="0"/>
    <n v="0"/>
    <n v="0"/>
    <n v="181646238.88999999"/>
    <n v="181646238.88999999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125895393.89"/>
    <n v="125895393.89"/>
    <n v="0"/>
    <n v="0"/>
    <n v="0"/>
    <n v="0"/>
    <n v="181646238.88999999"/>
    <n v="181646238.88999999"/>
    <n v="0"/>
    <n v="0"/>
    <n v="0"/>
    <n v="0"/>
    <x v="0"/>
  </r>
  <r>
    <x v="458"/>
    <x v="12"/>
    <x v="446"/>
    <n v="666926767"/>
    <n v="0"/>
    <n v="44316542"/>
    <n v="0"/>
    <n v="0"/>
    <n v="0"/>
    <n v="622610225"/>
    <n v="0"/>
    <s v="CONSISTENTE"/>
    <s v="OK"/>
    <n v="0"/>
    <n v="0"/>
    <n v="0"/>
    <n v="622610225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646825000"/>
    <n v="0"/>
    <n v="0"/>
    <n v="0"/>
    <n v="646825000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622610225"/>
    <n v="0"/>
    <n v="0"/>
    <n v="0"/>
    <n v="622610225"/>
    <n v="0"/>
    <n v="0"/>
    <n v="0"/>
    <n v="0"/>
    <n v="0"/>
    <n v="0"/>
    <n v="0"/>
    <n v="646825000"/>
    <n v="0"/>
    <n v="0"/>
    <n v="0"/>
    <n v="646825000"/>
    <n v="0"/>
    <s v="NO CONSISTENTE"/>
    <n v="0"/>
    <n v="0"/>
    <n v="0"/>
    <n v="0"/>
    <n v="0"/>
    <n v="0"/>
    <n v="0"/>
    <s v="CONSISTENTE"/>
    <s v="CONSISTENTE"/>
    <s v="CONSISTENTE"/>
    <s v="CONSISTENTE"/>
    <s v="NO CONSISTENTE"/>
    <s v="CONSISTENTE"/>
    <n v="0"/>
    <n v="0"/>
    <n v="0"/>
    <n v="0"/>
    <n v="0"/>
    <n v="0"/>
    <n v="646825000"/>
    <n v="0"/>
    <n v="0"/>
    <n v="0"/>
    <n v="646825000"/>
    <n v="0"/>
    <x v="1"/>
  </r>
  <r>
    <x v="459"/>
    <x v="12"/>
    <x v="447"/>
    <n v="70669412.969999999"/>
    <n v="0"/>
    <n v="24564139"/>
    <n v="0"/>
    <n v="0"/>
    <n v="0"/>
    <n v="46105273.969999999"/>
    <n v="0"/>
    <s v="CONSISTENTE"/>
    <s v="OK"/>
    <n v="0"/>
    <n v="0"/>
    <n v="0"/>
    <n v="46105273.969999999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46105273.969999999"/>
    <n v="0"/>
    <n v="0"/>
    <n v="0"/>
    <n v="46105273.969999999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460"/>
    <x v="12"/>
    <x v="448"/>
    <n v="582437397.26999998"/>
    <n v="0"/>
    <n v="76366833.049999997"/>
    <n v="0"/>
    <n v="0"/>
    <n v="0"/>
    <n v="506070564.21999997"/>
    <n v="0"/>
    <s v="CONSISTENTE"/>
    <s v="OK"/>
    <n v="0"/>
    <n v="0"/>
    <n v="100000000"/>
    <n v="406070564.22000003"/>
    <n v="0"/>
    <s v="  2472 DE 2014"/>
    <s v="31/12/2013"/>
    <s v="CONSISTENTE"/>
    <s v=""/>
    <n v="9323805"/>
    <n v="9323805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00000000"/>
    <n v="0"/>
    <n v="0"/>
    <n v="10000000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419062521"/>
    <n v="0"/>
    <n v="0"/>
    <n v="0"/>
    <n v="419062521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515394369.22000003"/>
    <n v="9323805"/>
    <n v="0"/>
    <n v="100000000"/>
    <n v="406070564.22000003"/>
    <n v="0"/>
    <n v="100000000"/>
    <n v="0"/>
    <n v="0"/>
    <n v="100000000"/>
    <n v="0"/>
    <n v="0"/>
    <n v="528386326"/>
    <n v="9323805"/>
    <n v="0"/>
    <n v="100000000"/>
    <n v="419062521"/>
    <n v="0"/>
    <s v="NO CONSISTENTE"/>
    <n v="0"/>
    <n v="0"/>
    <n v="0"/>
    <n v="0"/>
    <n v="0"/>
    <n v="0"/>
    <n v="1"/>
    <s v="CONSISTENTE"/>
    <s v="CONSISTENTE"/>
    <s v="CONSISTENTE"/>
    <s v="CONSISTENTE"/>
    <s v="NO CONSISTENTE"/>
    <s v="CONSISTENTE"/>
    <n v="100000000"/>
    <n v="0"/>
    <n v="0"/>
    <n v="100000000"/>
    <n v="0"/>
    <n v="0"/>
    <n v="528386326"/>
    <n v="9323805"/>
    <n v="0"/>
    <n v="100000000"/>
    <n v="419062521"/>
    <n v="0"/>
    <x v="1"/>
  </r>
  <r>
    <x v="461"/>
    <x v="12"/>
    <x v="449"/>
    <n v="534947133.94999999"/>
    <n v="0"/>
    <n v="0"/>
    <n v="0"/>
    <n v="0"/>
    <n v="0"/>
    <n v="534947133.94999999"/>
    <n v="0"/>
    <s v="CONSISTENTE"/>
    <s v="OK"/>
    <n v="0"/>
    <n v="0"/>
    <n v="0"/>
    <n v="150000000"/>
    <n v="0"/>
    <s v="  2472 DE 2014"/>
    <s v="31/12/2013"/>
    <s v="CONSISTENTE"/>
    <s v=""/>
    <n v="6725224"/>
    <n v="6725224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50000000"/>
    <n v="0"/>
    <n v="0"/>
    <n v="150000000"/>
    <n v="0"/>
    <n v="0"/>
    <n v="1"/>
    <s v="CONSISTENTE"/>
    <s v="CONSISTENTE"/>
    <s v="CONSISTENTE"/>
    <s v="NO CONSISTENTE"/>
    <s v="CONSISTENTE"/>
    <s v="CONSISTENTE"/>
    <n v="384944887.94999999"/>
    <n v="0"/>
    <n v="0"/>
    <n v="0"/>
    <n v="384944887.94999999"/>
    <n v="0"/>
    <n v="1"/>
    <s v="CONSISTENTE"/>
    <s v="CONSISTENTE"/>
    <s v="CONSISTENTE"/>
    <s v="CONSISTENTE"/>
    <s v="NO CONSISTENTE"/>
    <s v="CONSISTENTE"/>
    <s v="CONSISTENTE"/>
    <s v="CONSISTENTE"/>
    <s v="CONSISTENTE"/>
    <s v="NO CONSISTENTE"/>
    <s v="CONSISTENTE"/>
    <s v="CONSISTENTE"/>
    <n v="156725224"/>
    <n v="6725224"/>
    <n v="0"/>
    <n v="0"/>
    <n v="150000000"/>
    <n v="0"/>
    <n v="0"/>
    <n v="0"/>
    <n v="0"/>
    <n v="0"/>
    <n v="0"/>
    <n v="0"/>
    <n v="541670111.95000005"/>
    <n v="6725224"/>
    <n v="0"/>
    <n v="150000000"/>
    <n v="384944887.94999999"/>
    <n v="0"/>
    <s v="NO CONSISTENTE"/>
    <n v="0"/>
    <n v="0"/>
    <n v="0"/>
    <n v="0"/>
    <n v="0"/>
    <n v="0"/>
    <n v="1"/>
    <s v="CONSISTENTE"/>
    <s v="CONSISTENTE"/>
    <s v="CONSISTENTE"/>
    <s v="CONSISTENTE"/>
    <s v="NO CONSISTENTE"/>
    <s v="CONSISTENTE"/>
    <n v="0"/>
    <n v="0"/>
    <n v="0"/>
    <n v="0"/>
    <n v="0"/>
    <n v="0"/>
    <n v="541670111.95000005"/>
    <n v="6725224"/>
    <n v="0"/>
    <n v="150000000"/>
    <n v="384944887.94999999"/>
    <n v="0"/>
    <x v="1"/>
  </r>
  <r>
    <x v="462"/>
    <x v="12"/>
    <x v="450"/>
    <n v="486232283.61000001"/>
    <n v="0"/>
    <n v="50000000"/>
    <n v="0"/>
    <n v="0"/>
    <n v="0"/>
    <n v="436232283.61000001"/>
    <n v="0"/>
    <s v="CONSISTENTE"/>
    <s v="OK"/>
    <n v="0"/>
    <n v="0"/>
    <n v="130444984"/>
    <n v="305787299.61000001"/>
    <n v="0"/>
    <s v="  2472 DE 2014"/>
    <s v="31/12/2013"/>
    <s v="CONSISTENTE"/>
    <s v=""/>
    <n v="60017868.409999996"/>
    <n v="8027829.21"/>
    <n v="51990039.200000003"/>
    <n v="0"/>
    <n v="0"/>
    <n v="0"/>
    <s v="CONSISTENTE"/>
    <s v="NO CONSISTENTE"/>
    <s v="NO 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30444985"/>
    <n v="0"/>
    <n v="0"/>
    <n v="130444985"/>
    <n v="0"/>
    <n v="0"/>
    <n v="1"/>
    <s v="CONSISTENTE"/>
    <s v="CONSISTENTE"/>
    <s v="CONSISTENTE"/>
    <s v="NO 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CONSISTENTE"/>
    <s v="CONSISTENTE"/>
    <s v="NO CONSISTENTE"/>
    <s v="CONSISTENTE"/>
    <s v="CONSISTENTE"/>
    <n v="496250152.01999998"/>
    <n v="8027829.21"/>
    <n v="51990039.200000003"/>
    <n v="130444984"/>
    <n v="305787299.61000001"/>
    <n v="0"/>
    <n v="0"/>
    <n v="0"/>
    <n v="0"/>
    <n v="0"/>
    <n v="0"/>
    <n v="0"/>
    <n v="190462853.41"/>
    <n v="8027829.21"/>
    <n v="51990039.200000003"/>
    <n v="130444985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90462853.41"/>
    <n v="8027829.21"/>
    <n v="51990039.200000003"/>
    <n v="130444985"/>
    <n v="0"/>
    <n v="0"/>
    <x v="0"/>
  </r>
  <r>
    <x v="463"/>
    <x v="12"/>
    <x v="451"/>
    <n v="40072781"/>
    <n v="0"/>
    <n v="0"/>
    <n v="0"/>
    <n v="0"/>
    <n v="0"/>
    <n v="40072781"/>
    <n v="0"/>
    <s v="CONSISTENTE"/>
    <s v="OK"/>
    <n v="0"/>
    <n v="0"/>
    <n v="0"/>
    <n v="40072781"/>
    <n v="0"/>
    <s v="  2472 DE 2014"/>
    <s v="31/12/2013"/>
    <s v="CONSISTENTE"/>
    <s v=""/>
    <n v="24767295.550000001"/>
    <n v="24767295.550000001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40270990"/>
    <n v="0"/>
    <n v="0"/>
    <n v="0"/>
    <n v="0"/>
    <n v="0"/>
    <n v="1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64840076.549999997"/>
    <n v="24767295.550000001"/>
    <n v="0"/>
    <n v="0"/>
    <n v="40072781"/>
    <n v="0"/>
    <n v="0"/>
    <n v="0"/>
    <n v="0"/>
    <n v="0"/>
    <n v="0"/>
    <n v="0"/>
    <n v="24767295.550000001"/>
    <n v="24767295.550000001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24767295.550000001"/>
    <n v="24767295.550000001"/>
    <n v="0"/>
    <n v="0"/>
    <n v="0"/>
    <n v="0"/>
    <x v="0"/>
  </r>
  <r>
    <x v="464"/>
    <x v="12"/>
    <x v="452"/>
    <n v="2147640"/>
    <n v="0"/>
    <n v="2147640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465"/>
    <x v="12"/>
    <x v="453"/>
    <n v="476720133.07999998"/>
    <n v="0"/>
    <n v="0"/>
    <n v="0"/>
    <n v="0"/>
    <n v="0"/>
    <n v="476720133.07999998"/>
    <n v="0"/>
    <s v="CONSISTENTE"/>
    <s v="OK"/>
    <n v="0"/>
    <n v="0"/>
    <n v="0"/>
    <n v="476720133.07999998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477057813.66000003"/>
    <n v="0"/>
    <n v="0"/>
    <n v="0"/>
    <n v="0"/>
    <n v="0"/>
    <n v="1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476720133.07999998"/>
    <n v="0"/>
    <n v="0"/>
    <n v="0"/>
    <n v="476720133.07999998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466"/>
    <x v="12"/>
    <x v="454"/>
    <n v="275817554.95999998"/>
    <n v="0"/>
    <n v="20497451.199999999"/>
    <n v="0"/>
    <n v="0"/>
    <n v="0"/>
    <n v="255320103.75999999"/>
    <n v="0"/>
    <s v="CONSISTENTE"/>
    <s v="OK"/>
    <n v="0"/>
    <n v="0"/>
    <n v="69620058.129999995"/>
    <n v="185700045.59999999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49164605"/>
    <n v="0"/>
    <n v="0"/>
    <n v="0"/>
    <n v="149164605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55320103.72999999"/>
    <n v="0"/>
    <n v="0"/>
    <n v="69620058.129999995"/>
    <n v="185700045.59999999"/>
    <n v="0"/>
    <n v="149164605"/>
    <n v="0"/>
    <n v="0"/>
    <n v="0"/>
    <n v="149164605"/>
    <n v="0"/>
    <n v="149164605"/>
    <n v="0"/>
    <n v="0"/>
    <n v="0"/>
    <n v="149164605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49164605"/>
    <n v="0"/>
    <n v="0"/>
    <n v="0"/>
    <n v="149164605"/>
    <n v="0"/>
    <n v="149164605"/>
    <n v="0"/>
    <n v="0"/>
    <n v="0"/>
    <n v="149164605"/>
    <n v="0"/>
    <x v="0"/>
  </r>
  <r>
    <x v="467"/>
    <x v="12"/>
    <x v="455"/>
    <n v="240382930.63999999"/>
    <n v="0"/>
    <n v="0"/>
    <n v="5175166.97"/>
    <n v="0"/>
    <n v="0"/>
    <n v="235207763.66999999"/>
    <n v="0"/>
    <s v="CONSISTENTE"/>
    <s v="OK"/>
    <n v="0"/>
    <n v="0"/>
    <n v="60000000"/>
    <n v="120000000"/>
    <n v="0"/>
    <s v="  2472 DE 2014"/>
    <s v="31/12/2013"/>
    <s v="CONSISTENTE"/>
    <s v=""/>
    <n v="5244939"/>
    <n v="5244939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52452404"/>
    <n v="0"/>
    <n v="0"/>
    <n v="0"/>
    <n v="52452404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85244939"/>
    <n v="5244939"/>
    <n v="0"/>
    <n v="60000000"/>
    <n v="120000000"/>
    <n v="0"/>
    <n v="52452404"/>
    <n v="0"/>
    <n v="0"/>
    <n v="0"/>
    <n v="52452404"/>
    <n v="0"/>
    <n v="57697343"/>
    <n v="5244939"/>
    <n v="0"/>
    <n v="0"/>
    <n v="52452404"/>
    <n v="0"/>
    <s v="CONSISTENTE"/>
    <n v="0"/>
    <n v="0"/>
    <n v="0"/>
    <n v="0"/>
    <n v="112400427"/>
    <n v="0"/>
    <n v="1"/>
    <s v="NO CONSISTENTE"/>
    <s v="CONSISTENTE"/>
    <s v="CONSISTENTE"/>
    <s v="CONSISTENTE"/>
    <s v="NO CONSISTENTE"/>
    <s v="CONSISTENTE"/>
    <n v="52452404"/>
    <n v="0"/>
    <n v="0"/>
    <n v="0"/>
    <n v="52452404"/>
    <n v="0"/>
    <n v="170097770"/>
    <n v="5244939"/>
    <n v="0"/>
    <n v="0"/>
    <n v="164852831"/>
    <n v="0"/>
    <x v="0"/>
  </r>
  <r>
    <x v="468"/>
    <x v="12"/>
    <x v="456"/>
    <n v="3027533143.9299998"/>
    <n v="0"/>
    <n v="418472640"/>
    <n v="55660504"/>
    <n v="0"/>
    <n v="0"/>
    <n v="2553399999.9299998"/>
    <n v="0"/>
    <s v="CONSISTENTE"/>
    <s v="OK"/>
    <n v="0"/>
    <n v="0"/>
    <n v="2120000000"/>
    <n v="433400000"/>
    <n v="0"/>
    <s v="  2472 DE 2014"/>
    <s v="31/12/2013"/>
    <s v="NO CONSISTENTE"/>
    <s v="EL PLAN DE APLICACIÓN ES SUPERIOR A LOS RECURSOS SUSCEPTIBLES DE APLICACIÓN."/>
    <n v="33587926"/>
    <n v="33587926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586987926"/>
    <n v="33587926"/>
    <n v="0"/>
    <n v="2120000000"/>
    <n v="433400000"/>
    <n v="0"/>
    <n v="0"/>
    <n v="0"/>
    <n v="0"/>
    <n v="0"/>
    <n v="0"/>
    <n v="0"/>
    <n v="33587926"/>
    <n v="33587926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33587926"/>
    <n v="33587926"/>
    <n v="0"/>
    <n v="0"/>
    <n v="0"/>
    <n v="0"/>
    <x v="0"/>
  </r>
  <r>
    <x v="469"/>
    <x v="12"/>
    <x v="457"/>
    <n v="2596919"/>
    <n v="0"/>
    <n v="0"/>
    <n v="0"/>
    <n v="0"/>
    <n v="0"/>
    <n v="0"/>
    <n v="2596919"/>
    <s v="NO CONSISTENTE"/>
    <s v="LA ENTIDAD TERRITORIAL NO DETERMINÓ EL SALDO DE MANERA CORRECTA.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470"/>
    <x v="12"/>
    <x v="458"/>
    <n v="799635961.99000001"/>
    <n v="0"/>
    <n v="0"/>
    <n v="0"/>
    <n v="0"/>
    <n v="0"/>
    <n v="799635961.99000001"/>
    <n v="0"/>
    <s v="CONSISTENTE"/>
    <s v="OK"/>
    <n v="0"/>
    <n v="0"/>
    <n v="479478551.79000002"/>
    <n v="320157410.19999999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780150000"/>
    <n v="0"/>
    <n v="0"/>
    <n v="460000000"/>
    <n v="320150000"/>
    <n v="0"/>
    <n v="1"/>
    <s v="CONSISTENTE"/>
    <s v="CONSISTENTE"/>
    <s v="CONSISTENTE"/>
    <s v="CONSISTENTE"/>
    <s v="CONSISTENTE"/>
    <s v="CONSISTENTE"/>
    <n v="780150000"/>
    <n v="0"/>
    <n v="0"/>
    <n v="460000000"/>
    <n v="32015000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799635961.99000001"/>
    <n v="0"/>
    <n v="0"/>
    <n v="479478551.79000002"/>
    <n v="320157410.19999999"/>
    <n v="0"/>
    <n v="780150000"/>
    <n v="0"/>
    <n v="0"/>
    <n v="460000000"/>
    <n v="320150000"/>
    <n v="0"/>
    <n v="780150000"/>
    <n v="0"/>
    <n v="0"/>
    <n v="460000000"/>
    <n v="32015000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780150000"/>
    <n v="0"/>
    <n v="0"/>
    <n v="460000000"/>
    <n v="320150000"/>
    <n v="0"/>
    <n v="780150000"/>
    <n v="0"/>
    <n v="0"/>
    <n v="460000000"/>
    <n v="320150000"/>
    <n v="0"/>
    <x v="0"/>
  </r>
  <r>
    <x v="471"/>
    <x v="12"/>
    <x v="459"/>
    <n v="304533234.79000002"/>
    <n v="0"/>
    <n v="50000000"/>
    <n v="0"/>
    <n v="0"/>
    <n v="0"/>
    <n v="254533234.79000002"/>
    <n v="0"/>
    <s v="CONSISTENTE"/>
    <s v="OK"/>
    <n v="0"/>
    <n v="0"/>
    <n v="0"/>
    <n v="254533234.78999999"/>
    <n v="0"/>
    <s v="  2472 DE 2014"/>
    <s v="31/12/2013"/>
    <s v="CONSISTENTE"/>
    <s v=""/>
    <n v="254533234.78999999"/>
    <n v="13583393.52"/>
    <n v="0"/>
    <n v="0"/>
    <n v="254533234.78999999"/>
    <n v="0"/>
    <s v="NO 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399692775"/>
    <n v="0"/>
    <n v="0"/>
    <n v="0"/>
    <n v="0"/>
    <n v="0"/>
    <n v="1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39000000"/>
    <n v="0"/>
    <n v="0"/>
    <n v="0"/>
    <n v="139000000"/>
    <n v="0"/>
    <n v="1"/>
    <s v="CONSISTENTE"/>
    <s v="CONSISTENTE"/>
    <s v="CONSISTENTE"/>
    <s v="CONSISTENTE"/>
    <s v="CONSISTENTE"/>
    <s v="CONSISTENTE"/>
    <n v="180640000"/>
    <n v="0"/>
    <n v="0"/>
    <n v="0"/>
    <n v="18064000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54533234.78999999"/>
    <n v="0"/>
    <n v="0"/>
    <n v="0"/>
    <n v="254533234.78999999"/>
    <n v="0"/>
    <n v="180640000"/>
    <n v="0"/>
    <n v="0"/>
    <n v="0"/>
    <n v="180640000"/>
    <n v="0"/>
    <n v="448756628.30999994"/>
    <n v="13583393.52"/>
    <n v="0"/>
    <n v="0"/>
    <n v="435173234.78999996"/>
    <n v="0"/>
    <s v="NO CONSISTENTE"/>
    <n v="75600000"/>
    <n v="0"/>
    <n v="0"/>
    <n v="0"/>
    <n v="75600000"/>
    <n v="0"/>
    <n v="1"/>
    <s v="CONSISTENTE"/>
    <s v="CONSISTENTE"/>
    <s v="CONSISTENTE"/>
    <s v="CONSISTENTE"/>
    <s v="NO CONSISTENTE"/>
    <s v="CONSISTENTE"/>
    <n v="180640000"/>
    <n v="0"/>
    <n v="0"/>
    <n v="0"/>
    <n v="180640000"/>
    <n v="0"/>
    <n v="524356628.30999994"/>
    <n v="13583393.52"/>
    <n v="0"/>
    <n v="0"/>
    <n v="510773234.78999996"/>
    <n v="0"/>
    <x v="1"/>
  </r>
  <r>
    <x v="472"/>
    <x v="12"/>
    <x v="460"/>
    <n v="22901759"/>
    <n v="0"/>
    <n v="0"/>
    <n v="0"/>
    <n v="0"/>
    <n v="0"/>
    <n v="22901759"/>
    <n v="0"/>
    <s v="CONSISTENTE"/>
    <s v="OK"/>
    <n v="0"/>
    <n v="0"/>
    <n v="0"/>
    <n v="22901759"/>
    <n v="0"/>
    <s v="  2472 DE 2014"/>
    <s v="31/12/2013"/>
    <s v="CONSISTENTE"/>
    <s v=""/>
    <n v="20253895"/>
    <n v="8000000"/>
    <n v="0"/>
    <n v="0"/>
    <n v="12253895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43155654"/>
    <n v="8000000"/>
    <n v="0"/>
    <n v="0"/>
    <n v="35155654"/>
    <n v="0"/>
    <n v="12253895"/>
    <n v="0"/>
    <n v="0"/>
    <n v="0"/>
    <n v="12253895"/>
    <n v="0"/>
    <n v="20253895"/>
    <n v="8000000"/>
    <n v="0"/>
    <n v="0"/>
    <n v="12253895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2253895"/>
    <n v="0"/>
    <n v="0"/>
    <n v="0"/>
    <n v="12253895"/>
    <n v="0"/>
    <n v="20253895"/>
    <n v="8000000"/>
    <n v="0"/>
    <n v="0"/>
    <n v="12253895"/>
    <n v="0"/>
    <x v="0"/>
  </r>
  <r>
    <x v="473"/>
    <x v="12"/>
    <x v="461"/>
    <n v="4529033311"/>
    <n v="0"/>
    <n v="342193839"/>
    <n v="0"/>
    <n v="0"/>
    <n v="0"/>
    <n v="4186839472"/>
    <n v="0"/>
    <s v="CONSISTENTE"/>
    <s v="OK"/>
    <n v="0"/>
    <n v="0"/>
    <n v="1682118288"/>
    <n v="120000000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682118288"/>
    <n v="0"/>
    <n v="0"/>
    <n v="1682118288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CONSISTENTE"/>
    <s v="CONSISTENTE"/>
    <s v="NO CONSISTENTE"/>
    <s v="CONSISTENTE"/>
    <s v="CONSISTENTE"/>
    <n v="2882118288"/>
    <n v="0"/>
    <n v="0"/>
    <n v="1682118288"/>
    <n v="1200000000"/>
    <n v="0"/>
    <n v="1682118288"/>
    <n v="0"/>
    <n v="0"/>
    <n v="1682118288"/>
    <n v="0"/>
    <n v="0"/>
    <n v="1682118288"/>
    <n v="0"/>
    <n v="0"/>
    <n v="1682118288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1682118288"/>
    <n v="0"/>
    <n v="0"/>
    <n v="1682118288"/>
    <n v="0"/>
    <n v="0"/>
    <n v="1682118288"/>
    <n v="0"/>
    <n v="0"/>
    <n v="1682118288"/>
    <n v="0"/>
    <n v="0"/>
    <x v="0"/>
  </r>
  <r>
    <x v="474"/>
    <x v="12"/>
    <x v="462"/>
    <n v="470102956.60000002"/>
    <n v="0"/>
    <n v="0"/>
    <n v="0"/>
    <n v="0"/>
    <n v="0"/>
    <n v="470102956.60000002"/>
    <n v="0"/>
    <s v="CONSISTENTE"/>
    <s v="OK"/>
    <n v="0"/>
    <n v="0"/>
    <n v="214087456.59999999"/>
    <n v="25601550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83712179"/>
    <n v="0"/>
    <n v="0"/>
    <n v="83712179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392247905"/>
    <n v="0"/>
    <n v="0"/>
    <n v="0"/>
    <n v="392247905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470102956.60000002"/>
    <n v="0"/>
    <n v="0"/>
    <n v="214087456.59999999"/>
    <n v="256015500"/>
    <n v="0"/>
    <n v="83712179"/>
    <n v="0"/>
    <n v="0"/>
    <n v="83712179"/>
    <n v="0"/>
    <n v="0"/>
    <n v="475960084"/>
    <n v="0"/>
    <n v="0"/>
    <n v="83712179"/>
    <n v="392247905"/>
    <n v="0"/>
    <s v="NO CONSISTENTE"/>
    <n v="0"/>
    <n v="0"/>
    <n v="0"/>
    <n v="0"/>
    <n v="0"/>
    <n v="0"/>
    <n v="1"/>
    <s v="CONSISTENTE"/>
    <s v="CONSISTENTE"/>
    <s v="CONSISTENTE"/>
    <s v="CONSISTENTE"/>
    <s v="NO CONSISTENTE"/>
    <s v="CONSISTENTE"/>
    <n v="83712179"/>
    <n v="0"/>
    <n v="0"/>
    <n v="83712179"/>
    <n v="0"/>
    <n v="0"/>
    <n v="475960084"/>
    <n v="0"/>
    <n v="0"/>
    <n v="83712179"/>
    <n v="392247905"/>
    <n v="0"/>
    <x v="1"/>
  </r>
  <r>
    <x v="475"/>
    <x v="12"/>
    <x v="463"/>
    <n v="393006408"/>
    <n v="0"/>
    <n v="0"/>
    <n v="0"/>
    <n v="0"/>
    <n v="0"/>
    <n v="393006408"/>
    <n v="0"/>
    <s v="CONSISTENTE"/>
    <s v="OK"/>
    <n v="0"/>
    <n v="0"/>
    <n v="100000000"/>
    <n v="293006408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393006408"/>
    <n v="0"/>
    <n v="0"/>
    <n v="100000000"/>
    <n v="0"/>
    <n v="0"/>
    <n v="1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14930430"/>
    <n v="0"/>
    <n v="0"/>
    <n v="100000000"/>
    <n v="114930430"/>
    <n v="0"/>
    <n v="1"/>
    <s v="CONSISTENTE"/>
    <s v="CONSISTENTE"/>
    <s v="CONSISTENTE"/>
    <s v="NO 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CONSISTENTE"/>
    <s v="CONSISTENTE"/>
    <s v="NO CONSISTENTE"/>
    <s v="NO CONSISTENTE"/>
    <s v="CONSISTENTE"/>
    <n v="393006408"/>
    <n v="0"/>
    <n v="0"/>
    <n v="100000000"/>
    <n v="293006408"/>
    <n v="0"/>
    <n v="114930430"/>
    <n v="0"/>
    <n v="0"/>
    <n v="0"/>
    <n v="114930430"/>
    <n v="0"/>
    <n v="314930430"/>
    <n v="0"/>
    <n v="0"/>
    <n v="200000000"/>
    <n v="11493043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14930430"/>
    <n v="0"/>
    <n v="0"/>
    <n v="0"/>
    <n v="114930430"/>
    <n v="0"/>
    <n v="314930430"/>
    <n v="0"/>
    <n v="0"/>
    <n v="200000000"/>
    <n v="114930430"/>
    <n v="0"/>
    <x v="0"/>
  </r>
  <r>
    <x v="476"/>
    <x v="12"/>
    <x v="464"/>
    <n v="1078592298"/>
    <n v="0"/>
    <n v="0"/>
    <n v="0"/>
    <n v="0"/>
    <n v="0"/>
    <n v="1078592298"/>
    <n v="0"/>
    <s v="CONSISTENTE"/>
    <s v="OK"/>
    <n v="14802332.66"/>
    <n v="0"/>
    <n v="484218940.5"/>
    <n v="579571024.39999998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484218940"/>
    <n v="0"/>
    <n v="0"/>
    <n v="484218940"/>
    <n v="0"/>
    <n v="0"/>
    <n v="1"/>
    <s v="CONSISTENTE"/>
    <s v="CONSISTENTE"/>
    <s v="CONSISTENTE"/>
    <s v="CONSISTENTE"/>
    <s v="CONSISTENTE"/>
    <s v="CONSISTENTE"/>
    <n v="204638745"/>
    <n v="0"/>
    <n v="0"/>
    <n v="0"/>
    <n v="204638745"/>
    <n v="0"/>
    <n v="1"/>
    <s v="CONSISTENTE"/>
    <s v="CONSISTENTE"/>
    <s v="CONSISTENTE"/>
    <s v="CONSISTENTE"/>
    <s v="CONSISTENTE"/>
    <s v="CONSISTENTE"/>
    <s v="NO CONSISTENTE"/>
    <s v="CONSISTENTE"/>
    <s v="CONSISTENTE"/>
    <s v="NO CONSISTENTE"/>
    <s v="CONSISTENTE"/>
    <s v="CONSISTENTE"/>
    <n v="1078592297.5599999"/>
    <n v="14802332.66"/>
    <n v="0"/>
    <n v="484218940.5"/>
    <n v="579571024.39999998"/>
    <n v="0"/>
    <n v="688857685"/>
    <n v="0"/>
    <n v="0"/>
    <n v="484218940"/>
    <n v="204638745"/>
    <n v="0"/>
    <n v="688857685"/>
    <n v="0"/>
    <n v="0"/>
    <n v="484218940"/>
    <n v="204638745"/>
    <n v="0"/>
    <s v="CONSISTENTE"/>
    <n v="503936834"/>
    <n v="0"/>
    <n v="0"/>
    <n v="0"/>
    <n v="14315025"/>
    <n v="0"/>
    <n v="1"/>
    <s v="NO CONSISTENTE"/>
    <s v="CONSISTENTE"/>
    <s v="CONSISTENTE"/>
    <s v="CONSISTENTE"/>
    <s v="CONSISTENTE"/>
    <s v="CONSISTENTE"/>
    <n v="703172710"/>
    <n v="0"/>
    <n v="0"/>
    <n v="484218940"/>
    <n v="218953770"/>
    <n v="0"/>
    <n v="703172710"/>
    <n v="0"/>
    <n v="0"/>
    <n v="484218940"/>
    <n v="218953770"/>
    <n v="0"/>
    <x v="0"/>
  </r>
  <r>
    <x v="477"/>
    <x v="12"/>
    <x v="465"/>
    <n v="742987637"/>
    <n v="0"/>
    <n v="0"/>
    <n v="0"/>
    <n v="0"/>
    <n v="0"/>
    <n v="742987637"/>
    <n v="0"/>
    <s v="CONSISTENTE"/>
    <s v="OK"/>
    <n v="0"/>
    <n v="0"/>
    <n v="0"/>
    <n v="30000000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84988800"/>
    <n v="0"/>
    <n v="0"/>
    <n v="0"/>
    <n v="28498880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00000000"/>
    <n v="0"/>
    <n v="0"/>
    <n v="0"/>
    <n v="300000000"/>
    <n v="0"/>
    <n v="284988800"/>
    <n v="0"/>
    <n v="0"/>
    <n v="0"/>
    <n v="284988800"/>
    <n v="0"/>
    <n v="284988800"/>
    <n v="0"/>
    <n v="0"/>
    <n v="0"/>
    <n v="28498880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84988800"/>
    <n v="0"/>
    <n v="0"/>
    <n v="0"/>
    <n v="284988800"/>
    <n v="0"/>
    <n v="284988800"/>
    <n v="0"/>
    <n v="0"/>
    <n v="0"/>
    <n v="284988800"/>
    <n v="0"/>
    <x v="0"/>
  </r>
  <r>
    <x v="478"/>
    <x v="12"/>
    <x v="466"/>
    <n v="1133047494"/>
    <n v="0"/>
    <n v="0"/>
    <n v="0"/>
    <n v="0"/>
    <n v="0"/>
    <n v="1133047494"/>
    <n v="0"/>
    <s v="CONSISTENTE"/>
    <s v="OK"/>
    <n v="0"/>
    <n v="0"/>
    <n v="0"/>
    <n v="1133047494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1133047494"/>
    <n v="1"/>
    <s v="NO CONSISTENTE"/>
    <s v="CONSISTENTE"/>
    <s v="CONSISTENTE"/>
    <s v="CONSISTENTE"/>
    <s v="CONSISTENTE"/>
    <s v="NO CONSISTENTE"/>
    <n v="0"/>
    <n v="0"/>
    <n v="0"/>
    <n v="116000000"/>
    <n v="930000000"/>
    <n v="0"/>
    <n v="1"/>
    <s v="NO CONSISTENTE"/>
    <s v="CONSISTENTE"/>
    <s v="CONSISTENTE"/>
    <s v="NO CONSISTENTE"/>
    <s v="CONSISTENTE"/>
    <s v="CONSISTENTE"/>
    <s v="CONSISTENTE"/>
    <s v="CONSISTENTE"/>
    <s v="CONSISTENTE"/>
    <s v="CONSISTENTE"/>
    <s v="CONSISTENTE"/>
    <s v="NO CONSISTENTE"/>
    <n v="0"/>
    <n v="0"/>
    <n v="0"/>
    <n v="0"/>
    <n v="0"/>
    <n v="0"/>
    <n v="1"/>
    <s v="CONSISTENTE"/>
    <s v="CONSISTENTE"/>
    <s v="CONSISTENTE"/>
    <s v="NO CONSISTENTE"/>
    <s v="CONSISTENTE"/>
    <s v="CONSISTENTE"/>
    <n v="116893952"/>
    <n v="0"/>
    <n v="0"/>
    <n v="116893952"/>
    <n v="0"/>
    <n v="0"/>
    <n v="1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n v="1133047494"/>
    <n v="0"/>
    <n v="0"/>
    <n v="0"/>
    <n v="1133047494"/>
    <n v="0"/>
    <n v="0"/>
    <n v="0"/>
    <n v="0"/>
    <n v="0"/>
    <n v="0"/>
    <n v="0"/>
    <n v="2295941446"/>
    <n v="0"/>
    <n v="0"/>
    <n v="232893952"/>
    <n v="930000000"/>
    <n v="1133047494"/>
    <s v="NO CONSISTENTE"/>
    <n v="0"/>
    <n v="0"/>
    <n v="0"/>
    <n v="0"/>
    <n v="0"/>
    <n v="0"/>
    <n v="1"/>
    <s v="CONSISTENTE"/>
    <s v="CONSISTENTE"/>
    <s v="CONSISTENTE"/>
    <s v="NO CONSISTENTE"/>
    <s v="CONSISTENTE"/>
    <s v="CONSISTENTE"/>
    <n v="0"/>
    <n v="0"/>
    <n v="0"/>
    <n v="0"/>
    <n v="0"/>
    <n v="0"/>
    <n v="2295941446"/>
    <n v="0"/>
    <n v="0"/>
    <n v="232893952"/>
    <n v="930000000"/>
    <n v="1133047494"/>
    <x v="1"/>
  </r>
  <r>
    <x v="479"/>
    <x v="12"/>
    <x v="467"/>
    <n v="390748389"/>
    <n v="0"/>
    <n v="33438227.190000001"/>
    <n v="0"/>
    <n v="0"/>
    <n v="0"/>
    <n v="357310161.81"/>
    <n v="0"/>
    <s v="CONSISTENTE"/>
    <s v="OK"/>
    <n v="0"/>
    <n v="0"/>
    <n v="229076921"/>
    <n v="128233240.81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353941542.87"/>
    <n v="0"/>
    <n v="0"/>
    <n v="229076921"/>
    <n v="124864621.87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53941542.89999998"/>
    <n v="0"/>
    <n v="0"/>
    <n v="229076921"/>
    <n v="124864621.90000001"/>
    <n v="0"/>
    <n v="1"/>
    <s v="CONSISTENTE"/>
    <s v="CONSISTENTE"/>
    <s v="CONSISTENTE"/>
    <s v="NO CONSISTENTE"/>
    <s v="NO CONSISTENTE"/>
    <s v="CONSISTENTE"/>
    <n v="353941542.89999998"/>
    <n v="0"/>
    <n v="0"/>
    <n v="229076921"/>
    <n v="124864621.90000001"/>
    <n v="0"/>
    <n v="1"/>
    <s v="CONSISTENTE"/>
    <s v="CONSISTENTE"/>
    <s v="CONSISTENTE"/>
    <s v="NO CONSISTENTE"/>
    <s v="NO CONSISTENTE"/>
    <s v="CONSISTENTE"/>
    <s v="CONSISTENTE"/>
    <s v="CONSISTENTE"/>
    <s v="CONSISTENTE"/>
    <s v="CONSISTENTE"/>
    <s v="CONSISTENTE"/>
    <s v="CONSISTENTE"/>
    <n v="357310161.81"/>
    <n v="0"/>
    <n v="0"/>
    <n v="229076921"/>
    <n v="128233240.81"/>
    <n v="0"/>
    <n v="353941542.87"/>
    <n v="0"/>
    <n v="0"/>
    <n v="229076921"/>
    <n v="124864621.87"/>
    <n v="0"/>
    <n v="707883085.76999998"/>
    <n v="0"/>
    <n v="0"/>
    <n v="458153842"/>
    <n v="249729243.77000001"/>
    <n v="0"/>
    <s v="NO CONSISTENTE"/>
    <n v="0"/>
    <n v="0"/>
    <n v="0"/>
    <n v="0"/>
    <n v="0"/>
    <n v="0"/>
    <n v="1"/>
    <s v="CONSISTENTE"/>
    <s v="CONSISTENTE"/>
    <s v="CONSISTENTE"/>
    <s v="NO CONSISTENTE"/>
    <s v="NO CONSISTENTE"/>
    <s v="CONSISTENTE"/>
    <n v="353941542.87"/>
    <n v="0"/>
    <n v="0"/>
    <n v="229076921"/>
    <n v="124864621.87"/>
    <n v="0"/>
    <n v="707883085.76999998"/>
    <n v="0"/>
    <n v="0"/>
    <n v="458153842"/>
    <n v="249729243.77000001"/>
    <n v="0"/>
    <x v="1"/>
  </r>
  <r>
    <x v="480"/>
    <x v="12"/>
    <x v="468"/>
    <n v="706812887.53999996"/>
    <n v="0"/>
    <n v="0"/>
    <n v="0"/>
    <n v="0"/>
    <n v="0"/>
    <n v="706812887.53999996"/>
    <n v="0"/>
    <s v="CONSISTENTE"/>
    <s v="OK"/>
    <n v="0"/>
    <n v="0"/>
    <n v="0"/>
    <n v="706812887.53999996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99480913.129999995"/>
    <n v="0"/>
    <n v="0"/>
    <n v="0"/>
    <n v="99480913.129999995"/>
    <n v="0"/>
    <n v="1"/>
    <s v="CONSISTENTE"/>
    <s v="CONSISTENTE"/>
    <s v="CONSISTENTE"/>
    <s v="CONSISTENTE"/>
    <s v="CONSISTENTE"/>
    <s v="CONSISTENTE"/>
    <n v="106853200"/>
    <n v="0"/>
    <n v="0"/>
    <n v="0"/>
    <n v="10685320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706812887.53999996"/>
    <n v="0"/>
    <n v="0"/>
    <n v="0"/>
    <n v="706812887.53999996"/>
    <n v="0"/>
    <n v="106853200"/>
    <n v="0"/>
    <n v="0"/>
    <n v="0"/>
    <n v="106853200"/>
    <n v="0"/>
    <n v="106853200"/>
    <n v="0"/>
    <n v="0"/>
    <n v="0"/>
    <n v="10685320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106853200"/>
    <n v="0"/>
    <n v="0"/>
    <n v="0"/>
    <n v="106853200"/>
    <n v="0"/>
    <n v="106853200"/>
    <n v="0"/>
    <n v="0"/>
    <n v="0"/>
    <n v="106853200"/>
    <n v="0"/>
    <x v="0"/>
  </r>
  <r>
    <x v="481"/>
    <x v="12"/>
    <x v="162"/>
    <n v="815043048.26999998"/>
    <n v="15612652"/>
    <n v="7000000"/>
    <n v="0"/>
    <n v="0"/>
    <n v="0"/>
    <n v="792430396.26999998"/>
    <n v="0"/>
    <s v="CONSISTENTE"/>
    <s v="OK"/>
    <n v="0"/>
    <n v="0"/>
    <n v="0"/>
    <n v="792430396.26999998"/>
    <n v="0"/>
    <s v="  2472 DE 2014"/>
    <s v="31/12/2013"/>
    <s v="CONSISTENTE"/>
    <s v=""/>
    <n v="15379932"/>
    <n v="0"/>
    <n v="0"/>
    <n v="0"/>
    <n v="0"/>
    <n v="0"/>
    <s v="NO 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792430396.26999998"/>
    <n v="0"/>
    <n v="0"/>
    <n v="0"/>
    <n v="792430396.26999998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482"/>
    <x v="12"/>
    <x v="469"/>
    <n v="917464748"/>
    <n v="0"/>
    <n v="0"/>
    <n v="0"/>
    <n v="0"/>
    <n v="0"/>
    <n v="917464748"/>
    <n v="0"/>
    <s v="CONSISTENTE"/>
    <s v="OK"/>
    <n v="0"/>
    <n v="0"/>
    <n v="0"/>
    <n v="917464748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917464748"/>
    <n v="0"/>
    <n v="0"/>
    <n v="0"/>
    <n v="0"/>
    <n v="0"/>
    <n v="1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917464748"/>
    <n v="0"/>
    <n v="0"/>
    <n v="0"/>
    <n v="917464748"/>
    <n v="0"/>
    <n v="1"/>
    <s v="CONSISTENTE"/>
    <s v="CONSISTENTE"/>
    <s v="CONSISTENTE"/>
    <s v="CONSISTENTE"/>
    <s v="CONSISTENTE"/>
    <s v="CONSISTENTE"/>
    <n v="917464748"/>
    <n v="0"/>
    <n v="0"/>
    <n v="0"/>
    <n v="917464748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917464748"/>
    <n v="0"/>
    <n v="0"/>
    <n v="0"/>
    <n v="917464748"/>
    <n v="0"/>
    <n v="917464748"/>
    <n v="0"/>
    <n v="0"/>
    <n v="0"/>
    <n v="917464748"/>
    <n v="0"/>
    <n v="917464748"/>
    <n v="0"/>
    <n v="0"/>
    <n v="0"/>
    <n v="917464748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917464748"/>
    <n v="0"/>
    <n v="0"/>
    <n v="0"/>
    <n v="917464748"/>
    <n v="0"/>
    <n v="917464748"/>
    <n v="0"/>
    <n v="0"/>
    <n v="0"/>
    <n v="917464748"/>
    <n v="0"/>
    <x v="0"/>
  </r>
  <r>
    <x v="483"/>
    <x v="12"/>
    <x v="470"/>
    <n v="9328943686.7000008"/>
    <n v="0"/>
    <n v="4769027685"/>
    <n v="0"/>
    <n v="0"/>
    <n v="0"/>
    <n v="4559916001.7000008"/>
    <n v="0"/>
    <s v="CONSISTENTE"/>
    <s v="OK"/>
    <n v="0"/>
    <n v="0"/>
    <n v="0"/>
    <n v="4559916001.7000008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801509861.54"/>
    <n v="0"/>
    <n v="0"/>
    <n v="0"/>
    <n v="1801509861.54"/>
    <n v="0"/>
    <n v="1"/>
    <s v="CONSISTENTE"/>
    <s v="CONSISTENTE"/>
    <s v="CONSISTENTE"/>
    <s v="CONSISTENTE"/>
    <s v="CONSISTENTE"/>
    <s v="CONSISTENTE"/>
    <n v="4726455743"/>
    <n v="0"/>
    <n v="0"/>
    <n v="0"/>
    <n v="4726455743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4559916001.7000008"/>
    <n v="0"/>
    <n v="0"/>
    <n v="0"/>
    <n v="4559916001.7000008"/>
    <n v="0"/>
    <n v="1801509861.54"/>
    <n v="0"/>
    <n v="0"/>
    <n v="0"/>
    <n v="1801509861.54"/>
    <n v="0"/>
    <n v="4726455743"/>
    <n v="0"/>
    <n v="0"/>
    <n v="0"/>
    <n v="4726455743"/>
    <n v="0"/>
    <s v="NO CONSISTENTE"/>
    <n v="0"/>
    <n v="0"/>
    <n v="0"/>
    <n v="0"/>
    <n v="0"/>
    <n v="0"/>
    <n v="1"/>
    <s v="CONSISTENTE"/>
    <s v="CONSISTENTE"/>
    <s v="CONSISTENTE"/>
    <s v="CONSISTENTE"/>
    <s v="NO CONSISTENTE"/>
    <s v="CONSISTENTE"/>
    <n v="1801509861.54"/>
    <n v="0"/>
    <n v="0"/>
    <n v="0"/>
    <n v="1801509861.54"/>
    <n v="0"/>
    <n v="4726455743"/>
    <n v="0"/>
    <n v="0"/>
    <n v="0"/>
    <n v="4726455743"/>
    <n v="0"/>
    <x v="1"/>
  </r>
  <r>
    <x v="484"/>
    <x v="12"/>
    <x v="471"/>
    <n v="586361344"/>
    <n v="0"/>
    <n v="4000000"/>
    <n v="0"/>
    <n v="0"/>
    <n v="0"/>
    <n v="582361344"/>
    <n v="0"/>
    <s v="CONSISTENTE"/>
    <s v="OK"/>
    <n v="0"/>
    <n v="0"/>
    <n v="150000000"/>
    <n v="432361344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612642045"/>
    <n v="0"/>
    <n v="0"/>
    <n v="0"/>
    <n v="0"/>
    <n v="0"/>
    <n v="1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50000000"/>
    <n v="0"/>
    <n v="0"/>
    <n v="150000000"/>
    <n v="0"/>
    <n v="0"/>
    <n v="1"/>
    <s v="CONSISTENTE"/>
    <s v="CONSISTENTE"/>
    <s v="CONSISTENTE"/>
    <s v="CONSISTENTE"/>
    <s v="CONSISTENTE"/>
    <s v="CONSISTENTE"/>
    <n v="580093820"/>
    <n v="0"/>
    <n v="0"/>
    <n v="150000000"/>
    <n v="43009382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582361344"/>
    <n v="0"/>
    <n v="0"/>
    <n v="150000000"/>
    <n v="432361344"/>
    <n v="0"/>
    <n v="580093820"/>
    <n v="0"/>
    <n v="0"/>
    <n v="150000000"/>
    <n v="430093820"/>
    <n v="0"/>
    <n v="580093820"/>
    <n v="0"/>
    <n v="0"/>
    <n v="150000000"/>
    <n v="43009382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580093820"/>
    <n v="0"/>
    <n v="0"/>
    <n v="150000000"/>
    <n v="430093820"/>
    <n v="0"/>
    <n v="580093820"/>
    <n v="0"/>
    <n v="0"/>
    <n v="150000000"/>
    <n v="430093820"/>
    <n v="0"/>
    <x v="0"/>
  </r>
  <r>
    <x v="485"/>
    <x v="12"/>
    <x v="472"/>
    <n v="397011997.38999999"/>
    <n v="0"/>
    <n v="0"/>
    <n v="0"/>
    <n v="0"/>
    <n v="0"/>
    <n v="397011997.38999999"/>
    <n v="0"/>
    <s v="CONSISTENTE"/>
    <s v="OK"/>
    <n v="0"/>
    <n v="0"/>
    <n v="0"/>
    <n v="397011997.38999999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85520258"/>
    <n v="0"/>
    <n v="0"/>
    <n v="0"/>
    <n v="85520258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97011997.38999999"/>
    <n v="0"/>
    <n v="0"/>
    <n v="0"/>
    <n v="397011997.38999999"/>
    <n v="0"/>
    <n v="85520258"/>
    <n v="0"/>
    <n v="0"/>
    <n v="0"/>
    <n v="85520258"/>
    <n v="0"/>
    <n v="85520258"/>
    <n v="0"/>
    <n v="0"/>
    <n v="0"/>
    <n v="85520258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85520258"/>
    <n v="0"/>
    <n v="0"/>
    <n v="0"/>
    <n v="85520258"/>
    <n v="0"/>
    <n v="85520258"/>
    <n v="0"/>
    <n v="0"/>
    <n v="0"/>
    <n v="85520258"/>
    <n v="0"/>
    <x v="0"/>
  </r>
  <r>
    <x v="486"/>
    <x v="12"/>
    <x v="473"/>
    <n v="5174279932.8100004"/>
    <n v="0"/>
    <n v="0"/>
    <n v="16802142.82"/>
    <n v="0"/>
    <n v="0"/>
    <n v="5157477789.9900007"/>
    <n v="0"/>
    <s v="CONSISTENTE"/>
    <s v="OK"/>
    <n v="245622443.88"/>
    <n v="0"/>
    <n v="0"/>
    <n v="4911855346.1099997"/>
    <n v="0"/>
    <s v="  2472 DE 2014"/>
    <s v="31/12/2013"/>
    <s v="CONSISTENTE"/>
    <s v=""/>
    <n v="95622444"/>
    <n v="180738604"/>
    <n v="0"/>
    <n v="0"/>
    <n v="0"/>
    <n v="0"/>
    <s v="NO 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570240000"/>
    <n v="0"/>
    <n v="0"/>
    <n v="0"/>
    <n v="57024000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500000000"/>
    <n v="0"/>
    <n v="0"/>
    <n v="0"/>
    <n v="50000000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5157477789.9899998"/>
    <n v="245622443.88"/>
    <n v="0"/>
    <n v="0"/>
    <n v="4911855346.1099997"/>
    <n v="0"/>
    <n v="1070240000"/>
    <n v="0"/>
    <n v="0"/>
    <n v="0"/>
    <n v="1070240000"/>
    <n v="0"/>
    <n v="1250978604"/>
    <n v="180738604"/>
    <n v="0"/>
    <n v="0"/>
    <n v="107024000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070240000"/>
    <n v="0"/>
    <n v="0"/>
    <n v="0"/>
    <n v="1070240000"/>
    <n v="0"/>
    <n v="1250978604"/>
    <n v="180738604"/>
    <n v="0"/>
    <n v="0"/>
    <n v="1070240000"/>
    <n v="0"/>
    <x v="0"/>
  </r>
  <r>
    <x v="487"/>
    <x v="12"/>
    <x v="474"/>
    <n v="147684841"/>
    <n v="0"/>
    <n v="0"/>
    <n v="0"/>
    <n v="0"/>
    <n v="0"/>
    <n v="147684841"/>
    <n v="0"/>
    <s v="CONSISTENTE"/>
    <s v="OK"/>
    <n v="0"/>
    <n v="0"/>
    <n v="0"/>
    <n v="147684841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47779950"/>
    <n v="0"/>
    <n v="0"/>
    <n v="0"/>
    <n v="147779950"/>
    <n v="0"/>
    <n v="1"/>
    <s v="CONSISTENTE"/>
    <s v="CONSISTENTE"/>
    <s v="CONSISTENTE"/>
    <s v="CONSISTENTE"/>
    <s v="NO CONSISTENTE"/>
    <s v="CONSISTENTE"/>
    <n v="147779950"/>
    <n v="0"/>
    <n v="0"/>
    <n v="0"/>
    <n v="147779950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147684841"/>
    <n v="0"/>
    <n v="0"/>
    <n v="0"/>
    <n v="147684841"/>
    <n v="0"/>
    <n v="0"/>
    <n v="0"/>
    <n v="0"/>
    <n v="0"/>
    <n v="0"/>
    <n v="0"/>
    <n v="147779950"/>
    <n v="0"/>
    <n v="0"/>
    <n v="0"/>
    <n v="147779950"/>
    <n v="0"/>
    <s v="NO CONSISTENTE"/>
    <n v="0"/>
    <n v="0"/>
    <n v="0"/>
    <n v="0"/>
    <n v="0"/>
    <n v="0"/>
    <n v="1"/>
    <s v="CONSISTENTE"/>
    <s v="CONSISTENTE"/>
    <s v="CONSISTENTE"/>
    <s v="CONSISTENTE"/>
    <s v="NO CONSISTENTE"/>
    <s v="CONSISTENTE"/>
    <n v="0"/>
    <n v="0"/>
    <n v="0"/>
    <n v="0"/>
    <n v="0"/>
    <n v="0"/>
    <n v="147779950"/>
    <n v="0"/>
    <n v="0"/>
    <n v="0"/>
    <n v="147779950"/>
    <n v="0"/>
    <x v="1"/>
  </r>
  <r>
    <x v="488"/>
    <x v="12"/>
    <x v="475"/>
    <n v="5055118199"/>
    <n v="0"/>
    <n v="3321357"/>
    <n v="0"/>
    <n v="0"/>
    <n v="0"/>
    <n v="5051796842"/>
    <n v="0"/>
    <s v="CONSISTENTE"/>
    <s v="OK"/>
    <n v="0"/>
    <n v="0"/>
    <n v="500000000"/>
    <n v="4551796842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500000000"/>
    <n v="0"/>
    <n v="0"/>
    <n v="500000000"/>
    <n v="0"/>
    <n v="0"/>
    <n v="1"/>
    <s v="CONSISTENTE"/>
    <s v="CONSISTENTE"/>
    <s v="CONSISTENTE"/>
    <s v="CONSISTENTE"/>
    <s v="CONSISTENTE"/>
    <s v="CONSISTENTE"/>
    <n v="2011478000"/>
    <n v="0"/>
    <n v="0"/>
    <n v="0"/>
    <n v="2011478000"/>
    <n v="0"/>
    <n v="1"/>
    <s v="CONSISTENTE"/>
    <s v="CONSISTENTE"/>
    <s v="CONSISTENTE"/>
    <s v="CONSISTENTE"/>
    <s v="CONSISTENTE"/>
    <s v="CONSISTENTE"/>
    <s v="CONSISTENTE"/>
    <s v="CONSISTENTE"/>
    <s v="CONSISTENTE"/>
    <s v="NO CONSISTENTE"/>
    <s v="CONSISTENTE"/>
    <s v="CONSISTENTE"/>
    <n v="5051796842"/>
    <n v="0"/>
    <n v="0"/>
    <n v="500000000"/>
    <n v="4551796842"/>
    <n v="0"/>
    <n v="2511478000"/>
    <n v="0"/>
    <n v="0"/>
    <n v="500000000"/>
    <n v="2011478000"/>
    <n v="0"/>
    <n v="2511478000"/>
    <n v="0"/>
    <n v="0"/>
    <n v="500000000"/>
    <n v="201147800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511478000"/>
    <n v="0"/>
    <n v="0"/>
    <n v="500000000"/>
    <n v="2011478000"/>
    <n v="0"/>
    <n v="2511478000"/>
    <n v="0"/>
    <n v="0"/>
    <n v="500000000"/>
    <n v="2011478000"/>
    <n v="0"/>
    <x v="0"/>
  </r>
  <r>
    <x v="489"/>
    <x v="12"/>
    <x v="476"/>
    <n v="2024354769"/>
    <n v="0"/>
    <n v="4000000"/>
    <n v="0"/>
    <n v="0"/>
    <n v="0"/>
    <n v="2020354769"/>
    <n v="0"/>
    <s v="CONSISTENTE"/>
    <s v="OK"/>
    <n v="0"/>
    <n v="0"/>
    <n v="840284628"/>
    <n v="1180070141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014449710"/>
    <n v="0"/>
    <n v="0"/>
    <n v="840284627"/>
    <n v="1174165082"/>
    <n v="0"/>
    <n v="1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840284627.89999998"/>
    <n v="0"/>
    <n v="0"/>
    <n v="840284627.89999998"/>
    <n v="0"/>
    <n v="0"/>
    <n v="1"/>
    <s v="CONSISTENTE"/>
    <s v="CONSISTENTE"/>
    <s v="CONSISTENTE"/>
    <s v="NO CONSISTENTE"/>
    <s v="CONSISTENTE"/>
    <s v="CONSISTENTE"/>
    <n v="1072583462"/>
    <n v="0"/>
    <n v="0"/>
    <n v="0"/>
    <n v="1072583462"/>
    <n v="0"/>
    <n v="1"/>
    <s v="CONSISTENTE"/>
    <s v="CONSISTENTE"/>
    <s v="CONSISTENTE"/>
    <s v="CONSISTENTE"/>
    <s v="NO CONSISTENTE"/>
    <s v="CONSISTENTE"/>
    <s v="CONSISTENTE"/>
    <s v="CONSISTENTE"/>
    <s v="CONSISTENTE"/>
    <s v="NO CONSISTENTE"/>
    <s v="CONSISTENTE"/>
    <s v="CONSISTENTE"/>
    <n v="2020354769"/>
    <n v="0"/>
    <n v="0"/>
    <n v="840284628"/>
    <n v="1180070141"/>
    <n v="0"/>
    <n v="0"/>
    <n v="0"/>
    <n v="0"/>
    <n v="0"/>
    <n v="0"/>
    <n v="0"/>
    <n v="3927317798.9000001"/>
    <n v="0"/>
    <n v="0"/>
    <n v="1680569254.9000001"/>
    <n v="2246748544"/>
    <n v="0"/>
    <s v="NO CONSISTENTE"/>
    <n v="0"/>
    <n v="0"/>
    <n v="0"/>
    <n v="0"/>
    <n v="0"/>
    <n v="0"/>
    <n v="1"/>
    <s v="CONSISTENTE"/>
    <s v="CONSISTENTE"/>
    <s v="CONSISTENTE"/>
    <s v="CONSISTENTE"/>
    <s v="NO CONSISTENTE"/>
    <s v="CONSISTENTE"/>
    <n v="0"/>
    <n v="0"/>
    <n v="0"/>
    <n v="0"/>
    <n v="0"/>
    <n v="0"/>
    <n v="3927317798.9000001"/>
    <n v="0"/>
    <n v="0"/>
    <n v="1680569254.9000001"/>
    <n v="2246748544"/>
    <n v="0"/>
    <x v="1"/>
  </r>
  <r>
    <x v="490"/>
    <x v="12"/>
    <x v="477"/>
    <n v="867129609"/>
    <n v="0"/>
    <n v="0"/>
    <n v="0"/>
    <n v="0"/>
    <n v="0"/>
    <n v="867129609"/>
    <n v="0"/>
    <s v="CONSISTENTE"/>
    <s v="OK"/>
    <n v="0"/>
    <n v="0"/>
    <n v="200000000"/>
    <n v="667129609"/>
    <n v="0"/>
    <s v="  2472 DE 2014"/>
    <s v="31/12/2013"/>
    <s v="CONSISTENTE"/>
    <s v=""/>
    <n v="2061737"/>
    <n v="2061737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869191346"/>
    <n v="2061737"/>
    <n v="0"/>
    <n v="200000000"/>
    <n v="667129609"/>
    <n v="0"/>
    <n v="0"/>
    <n v="0"/>
    <n v="0"/>
    <n v="0"/>
    <n v="0"/>
    <n v="0"/>
    <n v="2061737"/>
    <n v="2061737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2061737"/>
    <n v="2061737"/>
    <n v="0"/>
    <n v="0"/>
    <n v="0"/>
    <n v="0"/>
    <x v="0"/>
  </r>
  <r>
    <x v="491"/>
    <x v="12"/>
    <x v="478"/>
    <n v="626263864"/>
    <n v="0"/>
    <n v="4000000"/>
    <n v="0"/>
    <n v="0"/>
    <n v="0"/>
    <n v="622263864"/>
    <n v="0"/>
    <s v="CONSISTENTE"/>
    <s v="OK"/>
    <n v="0"/>
    <n v="0"/>
    <n v="244626621"/>
    <n v="377637243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616298782"/>
    <n v="0"/>
    <n v="0"/>
    <n v="0"/>
    <n v="0"/>
    <n v="0"/>
    <n v="1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44626620"/>
    <n v="0"/>
    <n v="0"/>
    <n v="244626620"/>
    <n v="0"/>
    <n v="0"/>
    <n v="1"/>
    <s v="CONSISTENTE"/>
    <s v="CONSISTENTE"/>
    <s v="CONSISTENTE"/>
    <s v="CONSISTENTE"/>
    <s v="CONSISTENTE"/>
    <s v="CONSISTENTE"/>
    <n v="492474154.30000001"/>
    <n v="0"/>
    <n v="0"/>
    <n v="237255154.30000001"/>
    <n v="255219000"/>
    <n v="0"/>
    <n v="1"/>
    <s v="CONSISTENTE"/>
    <s v="CONSISTENTE"/>
    <s v="CONSISTENTE"/>
    <s v="CONSISTENTE"/>
    <s v="CONSISTENTE"/>
    <s v="CONSISTENTE"/>
    <s v="CONSISTENTE"/>
    <s v="CONSISTENTE"/>
    <s v="CONSISTENTE"/>
    <s v="NO CONSISTENTE"/>
    <s v="CONSISTENTE"/>
    <s v="CONSISTENTE"/>
    <n v="622263864"/>
    <n v="0"/>
    <n v="0"/>
    <n v="244626621"/>
    <n v="377637243"/>
    <n v="0"/>
    <n v="499845620"/>
    <n v="0"/>
    <n v="0"/>
    <n v="244626620"/>
    <n v="255219000"/>
    <n v="0"/>
    <n v="499845620"/>
    <n v="0"/>
    <n v="0"/>
    <n v="244626620"/>
    <n v="25521900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499845620"/>
    <n v="0"/>
    <n v="0"/>
    <n v="244626620"/>
    <n v="255219000"/>
    <n v="0"/>
    <n v="499845620"/>
    <n v="0"/>
    <n v="0"/>
    <n v="244626620"/>
    <n v="255219000"/>
    <n v="0"/>
    <x v="0"/>
  </r>
  <r>
    <x v="492"/>
    <x v="12"/>
    <x v="479"/>
    <n v="641786285"/>
    <n v="0"/>
    <n v="4000000"/>
    <n v="0"/>
    <n v="0"/>
    <n v="0"/>
    <n v="637786285"/>
    <n v="0"/>
    <s v="CONSISTENTE"/>
    <s v="OK"/>
    <n v="0"/>
    <n v="0"/>
    <n v="266731208"/>
    <n v="371055077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635235959"/>
    <n v="0"/>
    <n v="0"/>
    <n v="0"/>
    <n v="0"/>
    <n v="0"/>
    <n v="1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617731208"/>
    <n v="0"/>
    <n v="0"/>
    <n v="266731208"/>
    <n v="35100000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637786285"/>
    <n v="0"/>
    <n v="0"/>
    <n v="266731208"/>
    <n v="371055077"/>
    <n v="0"/>
    <n v="617731208"/>
    <n v="0"/>
    <n v="0"/>
    <n v="266731208"/>
    <n v="351000000"/>
    <n v="0"/>
    <n v="617731208"/>
    <n v="0"/>
    <n v="0"/>
    <n v="266731208"/>
    <n v="35100000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617731208"/>
    <n v="0"/>
    <n v="0"/>
    <n v="266731208"/>
    <n v="351000000"/>
    <n v="0"/>
    <n v="617731208"/>
    <n v="0"/>
    <n v="0"/>
    <n v="266731208"/>
    <n v="351000000"/>
    <n v="0"/>
    <x v="0"/>
  </r>
  <r>
    <x v="493"/>
    <x v="12"/>
    <x v="480"/>
    <n v="7604365619"/>
    <n v="0"/>
    <n v="300000000"/>
    <n v="0"/>
    <n v="0"/>
    <n v="0"/>
    <n v="7304365619"/>
    <n v="0"/>
    <s v="CONSISTENTE"/>
    <s v="OK"/>
    <n v="0"/>
    <n v="0"/>
    <n v="0"/>
    <n v="7304365619"/>
    <n v="0"/>
    <s v="  2472 DE 2014"/>
    <s v="31/12/2013"/>
    <s v="CONSISTENTE"/>
    <s v=""/>
    <n v="7304365619"/>
    <n v="0"/>
    <n v="0"/>
    <n v="0"/>
    <n v="7304365619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7304365619"/>
    <n v="0"/>
    <n v="0"/>
    <n v="0"/>
    <n v="7304365619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4608731238"/>
    <n v="0"/>
    <n v="0"/>
    <n v="0"/>
    <n v="14608731238"/>
    <n v="0"/>
    <n v="14608731238"/>
    <n v="0"/>
    <n v="0"/>
    <n v="0"/>
    <n v="14608731238"/>
    <n v="0"/>
    <n v="14608731238"/>
    <n v="0"/>
    <n v="0"/>
    <n v="0"/>
    <n v="14608731238"/>
    <n v="0"/>
    <s v="CONSISTENTE"/>
    <n v="414860374"/>
    <n v="0"/>
    <n v="0"/>
    <n v="0"/>
    <n v="414860374"/>
    <n v="0"/>
    <n v="1"/>
    <s v="CONSISTENTE"/>
    <s v="CONSISTENTE"/>
    <s v="CONSISTENTE"/>
    <s v="CONSISTENTE"/>
    <s v="NO CONSISTENTE"/>
    <s v="CONSISTENTE"/>
    <n v="14608731238"/>
    <n v="0"/>
    <n v="0"/>
    <n v="0"/>
    <n v="14608731238"/>
    <n v="0"/>
    <n v="15023591612"/>
    <n v="0"/>
    <n v="0"/>
    <n v="0"/>
    <n v="15023591612"/>
    <n v="0"/>
    <x v="1"/>
  </r>
  <r>
    <x v="494"/>
    <x v="12"/>
    <x v="52"/>
    <n v="294394796"/>
    <n v="0"/>
    <n v="0"/>
    <n v="0"/>
    <n v="0"/>
    <n v="0"/>
    <n v="294394796"/>
    <n v="0"/>
    <s v="CONSISTENTE"/>
    <s v="OK"/>
    <n v="0"/>
    <n v="7560000"/>
    <n v="0"/>
    <n v="286834796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94394796"/>
    <n v="0"/>
    <n v="7560000"/>
    <n v="0"/>
    <n v="286834796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495"/>
    <x v="12"/>
    <x v="481"/>
    <n v="822452212.33000004"/>
    <n v="0"/>
    <n v="0"/>
    <n v="0"/>
    <n v="0"/>
    <n v="0"/>
    <n v="822452212.33000004"/>
    <n v="0"/>
    <s v="CONSISTENTE"/>
    <s v="OK"/>
    <n v="0"/>
    <n v="822452212.33000004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822452212"/>
    <n v="0"/>
    <n v="0"/>
    <n v="0"/>
    <n v="0"/>
    <n v="0"/>
    <n v="1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457340694.60000002"/>
    <n v="0"/>
    <n v="0"/>
    <n v="0"/>
    <n v="457340694.60000002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822452212.33000004"/>
    <n v="0"/>
    <n v="822452212.33000004"/>
    <n v="0"/>
    <n v="0"/>
    <n v="0"/>
    <n v="0"/>
    <n v="0"/>
    <n v="0"/>
    <n v="0"/>
    <n v="0"/>
    <n v="0"/>
    <n v="457340694.60000002"/>
    <n v="0"/>
    <n v="0"/>
    <n v="0"/>
    <n v="457340694.60000002"/>
    <n v="0"/>
    <s v="CONSISTENTE"/>
    <n v="47482299"/>
    <n v="0"/>
    <n v="0"/>
    <n v="0"/>
    <n v="47482299"/>
    <n v="0"/>
    <n v="1"/>
    <s v="CONSISTENTE"/>
    <s v="CONSISTENTE"/>
    <s v="CONSISTENTE"/>
    <s v="CONSISTENTE"/>
    <s v="NO CONSISTENTE"/>
    <s v="CONSISTENTE"/>
    <n v="0"/>
    <n v="0"/>
    <n v="0"/>
    <n v="0"/>
    <n v="0"/>
    <n v="0"/>
    <n v="504822993.60000002"/>
    <n v="0"/>
    <n v="0"/>
    <n v="0"/>
    <n v="504822993.60000002"/>
    <n v="0"/>
    <x v="0"/>
  </r>
  <r>
    <x v="496"/>
    <x v="12"/>
    <x v="482"/>
    <n v="2430476681.8800001"/>
    <n v="91490360.549999997"/>
    <n v="694007085.97000003"/>
    <n v="0"/>
    <n v="0"/>
    <n v="0"/>
    <n v="1644979235.3599999"/>
    <n v="0"/>
    <s v="CONSISTENTE"/>
    <s v="OK"/>
    <n v="0"/>
    <n v="0"/>
    <n v="300000000"/>
    <n v="1344979235.3599999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510785110.23"/>
    <n v="0"/>
    <n v="0"/>
    <n v="0"/>
    <n v="0"/>
    <n v="0"/>
    <n v="1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848907632"/>
    <n v="0"/>
    <n v="0"/>
    <n v="300000000"/>
    <n v="548907632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644979235.3599999"/>
    <n v="0"/>
    <n v="0"/>
    <n v="300000000"/>
    <n v="1344979235.3599999"/>
    <n v="0"/>
    <n v="848907632"/>
    <n v="0"/>
    <n v="0"/>
    <n v="300000000"/>
    <n v="548907632"/>
    <n v="0"/>
    <n v="848907632"/>
    <n v="0"/>
    <n v="0"/>
    <n v="300000000"/>
    <n v="548907632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848907632"/>
    <n v="0"/>
    <n v="0"/>
    <n v="300000000"/>
    <n v="548907632"/>
    <n v="0"/>
    <n v="848907632"/>
    <n v="0"/>
    <n v="0"/>
    <n v="300000000"/>
    <n v="548907632"/>
    <n v="0"/>
    <x v="0"/>
  </r>
  <r>
    <x v="497"/>
    <x v="12"/>
    <x v="483"/>
    <n v="658059471"/>
    <n v="0"/>
    <n v="0"/>
    <n v="0"/>
    <n v="0"/>
    <n v="0"/>
    <n v="658059471"/>
    <n v="0"/>
    <s v="CONSISTENTE"/>
    <s v="OK"/>
    <n v="0"/>
    <n v="0"/>
    <n v="350000000"/>
    <n v="25000000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14285700"/>
    <n v="0"/>
    <n v="0"/>
    <n v="0"/>
    <n v="21428570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600000000"/>
    <n v="0"/>
    <n v="0"/>
    <n v="350000000"/>
    <n v="250000000"/>
    <n v="0"/>
    <n v="214285700"/>
    <n v="0"/>
    <n v="0"/>
    <n v="0"/>
    <n v="214285700"/>
    <n v="0"/>
    <n v="214285700"/>
    <n v="0"/>
    <n v="0"/>
    <n v="0"/>
    <n v="214285700"/>
    <n v="0"/>
    <s v="CONSISTENTE"/>
    <n v="658059471"/>
    <n v="0"/>
    <n v="0"/>
    <n v="0"/>
    <n v="0"/>
    <n v="0"/>
    <n v="1"/>
    <s v="NO CONSISTENTE"/>
    <s v="CONSISTENTE"/>
    <s v="CONSISTENTE"/>
    <s v="CONSISTENTE"/>
    <s v="CONSISTENTE"/>
    <s v="CONSISTENTE"/>
    <n v="214285700"/>
    <n v="0"/>
    <n v="0"/>
    <n v="0"/>
    <n v="214285700"/>
    <n v="0"/>
    <n v="214285700"/>
    <n v="0"/>
    <n v="0"/>
    <n v="0"/>
    <n v="214285700"/>
    <n v="0"/>
    <x v="0"/>
  </r>
  <r>
    <x v="498"/>
    <x v="12"/>
    <x v="484"/>
    <n v="213954057"/>
    <n v="0"/>
    <n v="64948299"/>
    <n v="0"/>
    <n v="0"/>
    <n v="0"/>
    <n v="149005758"/>
    <n v="0"/>
    <s v="CONSISTENTE"/>
    <s v="OK"/>
    <n v="0"/>
    <n v="0"/>
    <n v="0"/>
    <n v="149005758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149005758"/>
    <n v="0"/>
    <n v="0"/>
    <n v="0"/>
    <n v="0"/>
    <n v="1"/>
    <s v="NO CONSISTENTE"/>
    <s v="NO CONSISTENTE"/>
    <s v="CONSISTENTE"/>
    <s v="CONSISTENTE"/>
    <s v="CONSISTENTE"/>
    <s v="CONSISTENTE"/>
    <n v="149005758"/>
    <n v="0"/>
    <n v="0"/>
    <n v="0"/>
    <n v="0"/>
    <n v="0"/>
    <n v="1"/>
    <s v="NO CONSISTENTE"/>
    <s v="CONSISTENTE"/>
    <s v="CONSISTENTE"/>
    <s v="CONSISTENTE"/>
    <s v="CONSISTENTE"/>
    <s v="CONSISTENTE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49005758"/>
    <n v="0"/>
    <n v="0"/>
    <n v="0"/>
    <n v="149005758"/>
    <n v="0"/>
    <n v="0"/>
    <n v="0"/>
    <n v="0"/>
    <n v="0"/>
    <n v="0"/>
    <n v="0"/>
    <n v="149005758"/>
    <n v="149005758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49005758"/>
    <n v="149005758"/>
    <n v="0"/>
    <n v="0"/>
    <n v="0"/>
    <n v="0"/>
    <x v="0"/>
  </r>
  <r>
    <x v="499"/>
    <x v="12"/>
    <x v="485"/>
    <n v="214203474.40000001"/>
    <n v="0"/>
    <n v="2161009.14"/>
    <n v="0"/>
    <n v="0"/>
    <n v="0"/>
    <n v="212042465.26000002"/>
    <n v="0"/>
    <s v="CONSISTENTE"/>
    <s v="OK"/>
    <n v="0"/>
    <n v="0"/>
    <n v="212042465.26000002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17500134.94"/>
    <n v="0"/>
    <n v="0"/>
    <n v="0"/>
    <n v="0"/>
    <n v="0"/>
    <n v="1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12042465.26000002"/>
    <n v="0"/>
    <n v="0"/>
    <n v="212042465.26000002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500"/>
    <x v="12"/>
    <x v="486"/>
    <n v="248842040"/>
    <n v="0"/>
    <n v="0"/>
    <n v="0"/>
    <n v="0"/>
    <n v="0"/>
    <n v="248842040"/>
    <n v="0"/>
    <s v="CONSISTENTE"/>
    <s v="OK"/>
    <n v="0"/>
    <n v="0"/>
    <n v="0"/>
    <n v="24884204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77572766"/>
    <n v="0"/>
    <n v="0"/>
    <n v="0"/>
    <n v="177572766"/>
    <n v="0"/>
    <n v="1"/>
    <s v="CONSISTENTE"/>
    <s v="CONSISTENTE"/>
    <s v="CONSISTENTE"/>
    <s v="CONSISTENTE"/>
    <s v="CONSISTENTE"/>
    <s v="CONSISTENTE"/>
    <n v="228804456"/>
    <n v="0"/>
    <n v="0"/>
    <n v="0"/>
    <n v="228804456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48842040"/>
    <n v="0"/>
    <n v="0"/>
    <n v="0"/>
    <n v="248842040"/>
    <n v="0"/>
    <n v="228804456"/>
    <n v="0"/>
    <n v="0"/>
    <n v="0"/>
    <n v="228804456"/>
    <n v="0"/>
    <n v="228804456"/>
    <n v="0"/>
    <n v="0"/>
    <n v="0"/>
    <n v="228804456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28804456"/>
    <n v="0"/>
    <n v="0"/>
    <n v="0"/>
    <n v="228804456"/>
    <n v="0"/>
    <n v="228804456"/>
    <n v="0"/>
    <n v="0"/>
    <n v="0"/>
    <n v="228804456"/>
    <n v="0"/>
    <x v="0"/>
  </r>
  <r>
    <x v="501"/>
    <x v="12"/>
    <x v="487"/>
    <n v="125834553.61"/>
    <n v="0"/>
    <n v="0"/>
    <n v="0"/>
    <n v="0"/>
    <n v="0"/>
    <n v="125834553.61"/>
    <n v="0"/>
    <s v="CONSISTENTE"/>
    <s v="OK"/>
    <n v="0"/>
    <n v="0"/>
    <n v="0"/>
    <n v="125834553.61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25834553.61"/>
    <n v="0"/>
    <n v="0"/>
    <n v="0"/>
    <n v="125834553.61"/>
    <n v="0"/>
    <n v="1"/>
    <s v="CONSISTENTE"/>
    <s v="CONSISTENTE"/>
    <s v="CONSISTENTE"/>
    <s v="CONSISTENTE"/>
    <s v="CONSISTENTE"/>
    <s v="CONSISTENTE"/>
    <n v="125834553.61"/>
    <n v="0"/>
    <n v="0"/>
    <n v="0"/>
    <n v="125834553.61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25834553.61"/>
    <n v="0"/>
    <n v="0"/>
    <n v="0"/>
    <n v="125834553.61"/>
    <n v="0"/>
    <n v="125834553.61"/>
    <n v="0"/>
    <n v="0"/>
    <n v="0"/>
    <n v="125834553.61"/>
    <n v="0"/>
    <n v="125834553.61"/>
    <n v="0"/>
    <n v="0"/>
    <n v="0"/>
    <n v="125834553.61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25834553.61"/>
    <n v="0"/>
    <n v="0"/>
    <n v="0"/>
    <n v="125834553.61"/>
    <n v="0"/>
    <n v="125834553.61"/>
    <n v="0"/>
    <n v="0"/>
    <n v="0"/>
    <n v="125834553.61"/>
    <n v="0"/>
    <x v="0"/>
  </r>
  <r>
    <x v="502"/>
    <x v="12"/>
    <x v="488"/>
    <n v="110663677.72"/>
    <n v="0"/>
    <n v="0"/>
    <n v="0"/>
    <n v="0"/>
    <n v="0"/>
    <n v="110663677.72"/>
    <n v="0"/>
    <s v="CONSISTENTE"/>
    <s v="OK"/>
    <n v="0"/>
    <n v="0"/>
    <n v="50000000"/>
    <n v="60663677.719999999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61756256"/>
    <n v="0"/>
    <n v="0"/>
    <n v="50000000"/>
    <n v="0"/>
    <n v="0"/>
    <n v="1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50000000"/>
    <n v="0"/>
    <n v="0"/>
    <n v="50000000"/>
    <n v="0"/>
    <n v="0"/>
    <n v="1"/>
    <s v="CONSISTENTE"/>
    <s v="CONSISTENTE"/>
    <s v="CONSISTENTE"/>
    <s v="NO 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CONSISTENTE"/>
    <s v="CONSISTENTE"/>
    <s v="NO CONSISTENTE"/>
    <s v="CONSISTENTE"/>
    <s v="CONSISTENTE"/>
    <n v="110663677.72"/>
    <n v="0"/>
    <n v="0"/>
    <n v="50000000"/>
    <n v="60663677.719999999"/>
    <n v="0"/>
    <n v="0"/>
    <n v="0"/>
    <n v="0"/>
    <n v="0"/>
    <n v="0"/>
    <n v="0"/>
    <n v="100000000"/>
    <n v="0"/>
    <n v="0"/>
    <n v="10000000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00000000"/>
    <n v="0"/>
    <n v="0"/>
    <n v="100000000"/>
    <n v="0"/>
    <n v="0"/>
    <x v="0"/>
  </r>
  <r>
    <x v="503"/>
    <x v="12"/>
    <x v="489"/>
    <n v="19408"/>
    <n v="0"/>
    <n v="19408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12865699"/>
    <n v="12865699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2865699"/>
    <n v="12865699"/>
    <n v="0"/>
    <n v="0"/>
    <n v="0"/>
    <n v="0"/>
    <n v="0"/>
    <n v="0"/>
    <n v="0"/>
    <n v="0"/>
    <n v="0"/>
    <n v="0"/>
    <n v="12865699"/>
    <n v="12865699"/>
    <n v="0"/>
    <n v="0"/>
    <n v="0"/>
    <n v="0"/>
    <s v="CONSISTENTE"/>
    <n v="24038600"/>
    <n v="0"/>
    <n v="0"/>
    <n v="0"/>
    <n v="24038600"/>
    <n v="0"/>
    <n v="1"/>
    <s v="CONSISTENTE"/>
    <s v="CONSISTENTE"/>
    <s v="CONSISTENTE"/>
    <s v="CONSISTENTE"/>
    <s v="NO CONSISTENTE"/>
    <s v="CONSISTENTE"/>
    <n v="0"/>
    <n v="0"/>
    <n v="0"/>
    <n v="0"/>
    <n v="0"/>
    <n v="0"/>
    <n v="36904299"/>
    <n v="12865699"/>
    <n v="0"/>
    <n v="0"/>
    <n v="24038600"/>
    <n v="0"/>
    <x v="1"/>
  </r>
  <r>
    <x v="504"/>
    <x v="12"/>
    <x v="490"/>
    <n v="51019212.719999999"/>
    <n v="0"/>
    <n v="5000000"/>
    <n v="11920028.51"/>
    <n v="0"/>
    <n v="0"/>
    <n v="34099184.210000001"/>
    <n v="0"/>
    <s v="CONSISTENTE"/>
    <s v="OK"/>
    <n v="34099184.210000001"/>
    <n v="0"/>
    <n v="0"/>
    <n v="0"/>
    <n v="0"/>
    <s v="  2472 DE 2014"/>
    <s v="31/12/2013"/>
    <s v="CONSISTENTE"/>
    <s v=""/>
    <n v="72776737.230000004"/>
    <n v="12776737.23"/>
    <n v="0"/>
    <n v="0"/>
    <n v="60000000"/>
    <n v="0"/>
    <s v="CONSISTENTE"/>
    <s v="CONSISTENTE"/>
    <s v="CONSISTENTE"/>
    <s v="CONSISTENTE"/>
    <s v="NO 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60000000"/>
    <n v="0"/>
    <n v="0"/>
    <n v="0"/>
    <n v="60000000"/>
    <n v="0"/>
    <n v="1"/>
    <s v="CONSISTENTE"/>
    <s v="CONSISTENTE"/>
    <s v="CONSISTENTE"/>
    <s v="CONSISTENTE"/>
    <s v="NO 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CONSISTENTE"/>
    <s v="CONSISTENTE"/>
    <s v="CONSISTENTE"/>
    <s v="NO CONSISTENTE"/>
    <s v="CONSISTENTE"/>
    <n v="106875921.44"/>
    <n v="46875921.439999998"/>
    <n v="0"/>
    <n v="0"/>
    <n v="60000000"/>
    <n v="0"/>
    <n v="12776737.23"/>
    <n v="12776737.23"/>
    <n v="0"/>
    <n v="0"/>
    <n v="0"/>
    <n v="0"/>
    <n v="132776737.23"/>
    <n v="12776737.23"/>
    <n v="0"/>
    <n v="0"/>
    <n v="120000000"/>
    <n v="0"/>
    <s v="NO 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2776737.23"/>
    <n v="12776737.23"/>
    <n v="0"/>
    <n v="0"/>
    <n v="0"/>
    <n v="0"/>
    <n v="132776737.23"/>
    <n v="12776737.23"/>
    <n v="0"/>
    <n v="0"/>
    <n v="120000000"/>
    <n v="0"/>
    <x v="1"/>
  </r>
  <r>
    <x v="505"/>
    <x v="12"/>
    <x v="491"/>
    <n v="1534736425"/>
    <n v="0"/>
    <n v="0"/>
    <n v="0"/>
    <n v="0"/>
    <n v="0"/>
    <n v="1534736425"/>
    <n v="0"/>
    <s v="CONSISTENTE"/>
    <s v="OK"/>
    <n v="0"/>
    <n v="0"/>
    <n v="700000000"/>
    <n v="40000000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680000000"/>
    <n v="0"/>
    <n v="0"/>
    <n v="480000000"/>
    <n v="200000000"/>
    <n v="0"/>
    <n v="1"/>
    <s v="CONSISTENTE"/>
    <s v="CONSISTENTE"/>
    <s v="CONSISTENTE"/>
    <s v="CONSISTENTE"/>
    <s v="CONSISTENTE"/>
    <s v="CONSISTENTE"/>
    <n v="337701794.48000002"/>
    <n v="0"/>
    <n v="0"/>
    <n v="337701794.48000002"/>
    <n v="0"/>
    <n v="0"/>
    <n v="1"/>
    <s v="CONSISTENTE"/>
    <s v="CONSISTENTE"/>
    <s v="CONSISTENTE"/>
    <s v="CONSISTENTE"/>
    <s v="CONSISTENTE"/>
    <s v="CONSISTENTE"/>
    <s v="NO CONSISTENTE"/>
    <s v="CONSISTENTE"/>
    <s v="CONSISTENTE"/>
    <s v="NO CONSISTENTE"/>
    <s v="NO CONSISTENTE"/>
    <s v="CONSISTENTE"/>
    <n v="1100000000"/>
    <n v="0"/>
    <n v="0"/>
    <n v="700000000"/>
    <n v="400000000"/>
    <n v="0"/>
    <n v="680000000"/>
    <n v="0"/>
    <n v="0"/>
    <n v="480000000"/>
    <n v="200000000"/>
    <n v="0"/>
    <n v="680000000"/>
    <n v="0"/>
    <n v="0"/>
    <n v="480000000"/>
    <n v="20000000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680000000"/>
    <n v="0"/>
    <n v="0"/>
    <n v="480000000"/>
    <n v="200000000"/>
    <n v="0"/>
    <n v="680000000"/>
    <n v="0"/>
    <n v="0"/>
    <n v="480000000"/>
    <n v="200000000"/>
    <n v="0"/>
    <x v="0"/>
  </r>
  <r>
    <x v="506"/>
    <x v="12"/>
    <x v="492"/>
    <n v="1725053815.3"/>
    <n v="0"/>
    <n v="0"/>
    <n v="0"/>
    <n v="0"/>
    <n v="0"/>
    <n v="1725053815.3"/>
    <n v="0"/>
    <s v="CONSISTENTE"/>
    <s v="OK"/>
    <n v="0"/>
    <n v="0"/>
    <n v="1200000000"/>
    <n v="525053815.30000001"/>
    <n v="0"/>
    <s v="  2472 DE 2014"/>
    <s v="31/12/2013"/>
    <s v="CONSISTENTE"/>
    <s v=""/>
    <n v="1708433027.0699999"/>
    <n v="0"/>
    <n v="0"/>
    <n v="0"/>
    <n v="1708433027.0699999"/>
    <n v="0"/>
    <s v="CONSISTENTE"/>
    <s v="CONSISTENTE"/>
    <s v="CONSISTENTE"/>
    <s v="CONSISTENTE"/>
    <s v="NO 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774278640.1199999"/>
    <n v="0"/>
    <n v="0"/>
    <n v="1200000000"/>
    <n v="0"/>
    <n v="0"/>
    <n v="1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725060618"/>
    <n v="0"/>
    <n v="0"/>
    <n v="1200000000"/>
    <n v="525060618"/>
    <n v="0"/>
    <n v="1"/>
    <s v="CONSISTENTE"/>
    <s v="CONSISTENTE"/>
    <s v="CONSISTENTE"/>
    <s v="NO CONSISTENTE"/>
    <s v="NO 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CONSISTENTE"/>
    <s v="CONSISTENTE"/>
    <s v="NO CONSISTENTE"/>
    <s v="NO CONSISTENTE"/>
    <s v="CONSISTENTE"/>
    <n v="3433486842.3699999"/>
    <n v="0"/>
    <n v="0"/>
    <n v="1200000000"/>
    <n v="2233486842.3699999"/>
    <n v="0"/>
    <n v="0"/>
    <n v="0"/>
    <n v="0"/>
    <n v="0"/>
    <n v="0"/>
    <n v="0"/>
    <n v="4633493645.0699997"/>
    <n v="0"/>
    <n v="0"/>
    <n v="2400000000"/>
    <n v="2233493645.0699997"/>
    <n v="0"/>
    <s v="NO 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4633493645.0699997"/>
    <n v="0"/>
    <n v="0"/>
    <n v="2400000000"/>
    <n v="2233493645.0699997"/>
    <n v="0"/>
    <x v="1"/>
  </r>
  <r>
    <x v="507"/>
    <x v="12"/>
    <x v="493"/>
    <n v="710586591.41999996"/>
    <n v="0"/>
    <n v="10000000"/>
    <n v="0"/>
    <n v="0"/>
    <n v="0"/>
    <n v="700586591.41999996"/>
    <n v="0"/>
    <s v="CONSISTENTE"/>
    <s v="OK"/>
    <n v="0"/>
    <n v="0"/>
    <n v="210175977.43000001"/>
    <n v="490410613.99000001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442545664"/>
    <n v="0"/>
    <n v="0"/>
    <n v="0"/>
    <n v="442545664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700586591.42000008"/>
    <n v="0"/>
    <n v="0"/>
    <n v="210175977.43000001"/>
    <n v="490410613.99000001"/>
    <n v="0"/>
    <n v="442545664"/>
    <n v="0"/>
    <n v="0"/>
    <n v="0"/>
    <n v="442545664"/>
    <n v="0"/>
    <n v="442545664"/>
    <n v="0"/>
    <n v="0"/>
    <n v="0"/>
    <n v="442545664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442545664"/>
    <n v="0"/>
    <n v="0"/>
    <n v="0"/>
    <n v="442545664"/>
    <n v="0"/>
    <n v="442545664"/>
    <n v="0"/>
    <n v="0"/>
    <n v="0"/>
    <n v="442545664"/>
    <n v="0"/>
    <x v="0"/>
  </r>
  <r>
    <x v="508"/>
    <x v="12"/>
    <x v="494"/>
    <n v="424834809"/>
    <n v="0"/>
    <n v="0"/>
    <n v="0"/>
    <n v="0"/>
    <n v="0"/>
    <n v="424834809"/>
    <n v="0"/>
    <s v="CONSISTENTE"/>
    <s v="OK"/>
    <n v="0"/>
    <n v="0"/>
    <n v="100000000"/>
    <n v="324834809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00000000"/>
    <n v="0"/>
    <n v="0"/>
    <n v="0"/>
    <n v="100000000"/>
    <n v="0"/>
    <n v="1"/>
    <s v="CONSISTENTE"/>
    <s v="CONSISTENTE"/>
    <s v="CONSISTENTE"/>
    <s v="CONSISTENTE"/>
    <s v="CONSISTENTE"/>
    <s v="CONSISTENTE"/>
    <n v="191830020"/>
    <n v="0"/>
    <n v="0"/>
    <n v="100000000"/>
    <n v="9183002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NO CONSISTENTE"/>
    <s v="CONSISTENTE"/>
    <n v="424834809"/>
    <n v="0"/>
    <n v="0"/>
    <n v="100000000"/>
    <n v="324834809"/>
    <n v="0"/>
    <n v="200000000"/>
    <n v="0"/>
    <n v="0"/>
    <n v="100000000"/>
    <n v="100000000"/>
    <n v="0"/>
    <n v="200000000"/>
    <n v="0"/>
    <n v="0"/>
    <n v="100000000"/>
    <n v="10000000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00000000"/>
    <n v="0"/>
    <n v="0"/>
    <n v="100000000"/>
    <n v="100000000"/>
    <n v="0"/>
    <n v="200000000"/>
    <n v="0"/>
    <n v="0"/>
    <n v="100000000"/>
    <n v="100000000"/>
    <n v="0"/>
    <x v="0"/>
  </r>
  <r>
    <x v="509"/>
    <x v="12"/>
    <x v="371"/>
    <n v="1299500058"/>
    <n v="0"/>
    <n v="0"/>
    <n v="0"/>
    <n v="0"/>
    <n v="0"/>
    <n v="1299500058"/>
    <n v="0"/>
    <s v="CONSISTENTE"/>
    <s v="OK"/>
    <n v="0"/>
    <n v="0"/>
    <n v="0"/>
    <n v="1299500058"/>
    <n v="0"/>
    <s v="  2472 DE 2014"/>
    <s v="31/12/2013"/>
    <s v="CONSISTENTE"/>
    <s v=""/>
    <n v="34539154.090000004"/>
    <n v="34539154.090000004"/>
    <n v="0"/>
    <n v="0"/>
    <n v="0"/>
    <n v="0"/>
    <s v="CONSISTENTE"/>
    <s v="NO CONSISTENTE"/>
    <s v="CONSISTENTE"/>
    <s v="CONSISTENTE"/>
    <s v="CONSISTENTE"/>
    <s v="CONSISTENTE"/>
    <n v="1299500058"/>
    <n v="0"/>
    <n v="0"/>
    <n v="0"/>
    <n v="0"/>
    <n v="0"/>
    <n v="1"/>
    <s v="NO 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CONSISTENTE"/>
    <s v="CONSISTENTE"/>
    <s v="CONSISTENTE"/>
    <s v="CONSISTENTE"/>
    <s v="CONSISTENTE"/>
    <n v="744000000"/>
    <n v="0"/>
    <n v="0"/>
    <n v="200000000"/>
    <n v="544000000"/>
    <n v="0"/>
    <n v="1"/>
    <s v="CONSISTENTE"/>
    <s v="CONSISTENTE"/>
    <s v="CONSISTENTE"/>
    <s v="NO 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CONSISTENTE"/>
    <s v="CONSISTENTE"/>
    <s v="NO CONSISTENTE"/>
    <s v="NO CONSISTENTE"/>
    <s v="CONSISTENTE"/>
    <n v="1334039212.0899999"/>
    <n v="34539154.090000004"/>
    <n v="0"/>
    <n v="0"/>
    <n v="1299500058"/>
    <n v="0"/>
    <n v="544000000"/>
    <n v="0"/>
    <n v="0"/>
    <n v="0"/>
    <n v="544000000"/>
    <n v="0"/>
    <n v="778539154.09000003"/>
    <n v="34539154.090000004"/>
    <n v="0"/>
    <n v="200000000"/>
    <n v="544000000"/>
    <n v="0"/>
    <s v="CONSISTENTE"/>
    <n v="353139562"/>
    <n v="0"/>
    <n v="0"/>
    <n v="0"/>
    <n v="353139562"/>
    <n v="0"/>
    <n v="1"/>
    <s v="CONSISTENTE"/>
    <s v="CONSISTENTE"/>
    <s v="CONSISTENTE"/>
    <s v="CONSISTENTE"/>
    <s v="CONSISTENTE"/>
    <s v="CONSISTENTE"/>
    <n v="897139562"/>
    <n v="0"/>
    <n v="0"/>
    <n v="0"/>
    <n v="897139562"/>
    <n v="0"/>
    <n v="1131678716.0899999"/>
    <n v="34539154.090000004"/>
    <n v="0"/>
    <n v="200000000"/>
    <n v="897139562"/>
    <n v="0"/>
    <x v="0"/>
  </r>
  <r>
    <x v="510"/>
    <x v="12"/>
    <x v="495"/>
    <n v="204797040.97"/>
    <n v="0"/>
    <n v="0"/>
    <n v="0"/>
    <n v="0"/>
    <n v="0"/>
    <n v="204797040.97"/>
    <n v="0"/>
    <s v="CONSISTENTE"/>
    <s v="OK"/>
    <n v="0"/>
    <n v="0"/>
    <n v="0"/>
    <n v="204797040.97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22166214"/>
    <n v="0"/>
    <n v="0"/>
    <n v="0"/>
    <n v="322166214"/>
    <n v="0"/>
    <n v="1"/>
    <s v="CONSISTENTE"/>
    <s v="CONSISTENTE"/>
    <s v="CONSISTENTE"/>
    <s v="CONSISTENTE"/>
    <s v="NO CONSISTENTE"/>
    <s v="CONSISTENTE"/>
    <n v="337766782.02999997"/>
    <n v="0"/>
    <n v="0"/>
    <n v="0"/>
    <n v="337766782.02999997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204797040.97"/>
    <n v="0"/>
    <n v="0"/>
    <n v="0"/>
    <n v="204797040.97"/>
    <n v="0"/>
    <n v="0"/>
    <n v="0"/>
    <n v="0"/>
    <n v="0"/>
    <n v="0"/>
    <n v="0"/>
    <n v="337766782.02999997"/>
    <n v="0"/>
    <n v="0"/>
    <n v="0"/>
    <n v="337766782.02999997"/>
    <n v="0"/>
    <s v="NO CONSISTENTE"/>
    <n v="0"/>
    <n v="0"/>
    <n v="0"/>
    <n v="0"/>
    <n v="0"/>
    <n v="0"/>
    <n v="1"/>
    <s v="CONSISTENTE"/>
    <s v="CONSISTENTE"/>
    <s v="CONSISTENTE"/>
    <s v="CONSISTENTE"/>
    <s v="NO CONSISTENTE"/>
    <s v="CONSISTENTE"/>
    <n v="0"/>
    <n v="0"/>
    <n v="0"/>
    <n v="0"/>
    <n v="0"/>
    <n v="0"/>
    <n v="337766782.02999997"/>
    <n v="0"/>
    <n v="0"/>
    <n v="0"/>
    <n v="337766782.02999997"/>
    <n v="0"/>
    <x v="1"/>
  </r>
  <r>
    <x v="511"/>
    <x v="12"/>
    <x v="496"/>
    <n v="494605713.62"/>
    <n v="0"/>
    <n v="64276053.009999998"/>
    <n v="0"/>
    <n v="0"/>
    <n v="0"/>
    <n v="430329660.61000001"/>
    <n v="0"/>
    <s v="CONSISTENTE"/>
    <s v="OK"/>
    <n v="0"/>
    <n v="0"/>
    <n v="133881586.7"/>
    <n v="279714279.39999998"/>
    <n v="0"/>
    <s v="  2472 DE 2014"/>
    <s v="31/12/2013"/>
    <s v="CONSISTENTE"/>
    <s v=""/>
    <n v="9786016.8000000007"/>
    <n v="9786016.8000000007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33881586.7"/>
    <n v="0"/>
    <n v="0"/>
    <n v="133881586.7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CONSISTENTE"/>
    <s v="CONSISTENTE"/>
    <s v="NO CONSISTENTE"/>
    <s v="CONSISTENTE"/>
    <s v="CONSISTENTE"/>
    <n v="423381882.89999998"/>
    <n v="9786016.8000000007"/>
    <n v="0"/>
    <n v="133881586.7"/>
    <n v="279714279.39999998"/>
    <n v="0"/>
    <n v="133881586.7"/>
    <n v="0"/>
    <n v="0"/>
    <n v="133881586.7"/>
    <n v="0"/>
    <n v="0"/>
    <n v="143667603.5"/>
    <n v="9786016.8000000007"/>
    <n v="0"/>
    <n v="133881586.7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33881586.7"/>
    <n v="0"/>
    <n v="0"/>
    <n v="133881586.7"/>
    <n v="0"/>
    <n v="0"/>
    <n v="143667603.5"/>
    <n v="9786016.8000000007"/>
    <n v="0"/>
    <n v="133881586.7"/>
    <n v="0"/>
    <n v="0"/>
    <x v="0"/>
  </r>
  <r>
    <x v="512"/>
    <x v="12"/>
    <x v="497"/>
    <n v="8977578432.6700001"/>
    <n v="0"/>
    <n v="500000000"/>
    <n v="25096757.84"/>
    <n v="0"/>
    <n v="0"/>
    <n v="8452481674.8299999"/>
    <n v="0"/>
    <s v="CONSISTENTE"/>
    <s v="OK"/>
    <n v="0"/>
    <n v="0"/>
    <n v="1216607688"/>
    <n v="7235873986.8299999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216607688"/>
    <n v="0"/>
    <n v="0"/>
    <n v="0"/>
    <n v="0"/>
    <n v="0"/>
    <n v="1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7235873986.8299999"/>
    <n v="0"/>
    <n v="0"/>
    <n v="0"/>
    <n v="7235873986.8299999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8452481674.8299999"/>
    <n v="0"/>
    <n v="0"/>
    <n v="1216607688"/>
    <n v="7235873986.8299999"/>
    <n v="0"/>
    <n v="7235873986.8299999"/>
    <n v="0"/>
    <n v="0"/>
    <n v="0"/>
    <n v="7235873986.8299999"/>
    <n v="0"/>
    <n v="7235873986.8299999"/>
    <n v="0"/>
    <n v="0"/>
    <n v="0"/>
    <n v="7235873986.8299999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7235873986.8299999"/>
    <n v="0"/>
    <n v="0"/>
    <n v="0"/>
    <n v="7235873986.8299999"/>
    <n v="0"/>
    <n v="7235873986.8299999"/>
    <n v="0"/>
    <n v="0"/>
    <n v="0"/>
    <n v="7235873986.8299999"/>
    <n v="0"/>
    <x v="0"/>
  </r>
  <r>
    <x v="513"/>
    <x v="12"/>
    <x v="498"/>
    <n v="61747648.719999999"/>
    <n v="124564.33"/>
    <n v="0"/>
    <n v="0"/>
    <n v="0"/>
    <n v="0"/>
    <n v="61623084.390000001"/>
    <n v="0"/>
    <s v="CONSISTENTE"/>
    <s v="OK"/>
    <n v="0"/>
    <n v="0"/>
    <n v="26670971.690000001"/>
    <n v="34952112.700000003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59629355"/>
    <n v="0"/>
    <n v="0"/>
    <n v="0"/>
    <n v="0"/>
    <n v="0"/>
    <n v="1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53341942.700000003"/>
    <n v="0"/>
    <n v="0"/>
    <n v="26670971"/>
    <n v="26670971.699999999"/>
    <n v="0"/>
    <n v="1"/>
    <s v="CONSISTENTE"/>
    <s v="CONSISTENTE"/>
    <s v="CONSISTENTE"/>
    <s v="CONSISTENTE"/>
    <s v="CONSISTENTE"/>
    <s v="CONSISTENTE"/>
    <n v="53341937.969999999"/>
    <n v="0"/>
    <n v="0"/>
    <n v="26670971"/>
    <n v="26670966.969999999"/>
    <n v="0"/>
    <n v="1"/>
    <s v="CONSISTENTE"/>
    <s v="CONSISTENTE"/>
    <s v="CONSISTENTE"/>
    <s v="CONSISTENTE"/>
    <s v="CONSISTENTE"/>
    <s v="CONSISTENTE"/>
    <s v="NO CONSISTENTE"/>
    <s v="CONSISTENTE"/>
    <s v="CONSISTENTE"/>
    <s v="CONSISTENTE"/>
    <s v="NO CONSISTENTE"/>
    <s v="CONSISTENTE"/>
    <n v="61623084.390000001"/>
    <n v="0"/>
    <n v="0"/>
    <n v="26670971.690000001"/>
    <n v="34952112.700000003"/>
    <n v="0"/>
    <n v="53341942.700000003"/>
    <n v="0"/>
    <n v="0"/>
    <n v="26670971"/>
    <n v="26670971.699999999"/>
    <n v="0"/>
    <n v="53341942.700000003"/>
    <n v="0"/>
    <n v="0"/>
    <n v="26670971"/>
    <n v="26670971.699999999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53341942.700000003"/>
    <n v="0"/>
    <n v="0"/>
    <n v="26670971"/>
    <n v="26670971.699999999"/>
    <n v="0"/>
    <n v="53341942.700000003"/>
    <n v="0"/>
    <n v="0"/>
    <n v="26670971"/>
    <n v="26670971.699999999"/>
    <n v="0"/>
    <x v="0"/>
  </r>
  <r>
    <x v="514"/>
    <x v="12"/>
    <x v="499"/>
    <n v="45698323.859999999"/>
    <n v="0"/>
    <n v="0"/>
    <n v="0"/>
    <n v="0"/>
    <n v="0"/>
    <n v="45698323.859999999"/>
    <n v="0"/>
    <s v="CONSISTENTE"/>
    <s v="OK"/>
    <n v="0"/>
    <n v="0"/>
    <n v="0"/>
    <n v="45698323.859999999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46323293"/>
    <n v="0"/>
    <n v="0"/>
    <n v="0"/>
    <n v="0"/>
    <n v="0"/>
    <n v="1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45262720"/>
    <n v="0"/>
    <n v="0"/>
    <n v="0"/>
    <n v="4526272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45698323.859999999"/>
    <n v="0"/>
    <n v="0"/>
    <n v="0"/>
    <n v="45698323.859999999"/>
    <n v="0"/>
    <n v="45262720"/>
    <n v="0"/>
    <n v="0"/>
    <n v="0"/>
    <n v="45262720"/>
    <n v="0"/>
    <n v="45262720"/>
    <n v="0"/>
    <n v="0"/>
    <n v="0"/>
    <n v="4526272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45262720"/>
    <n v="0"/>
    <n v="0"/>
    <n v="0"/>
    <n v="45262720"/>
    <n v="0"/>
    <n v="45262720"/>
    <n v="0"/>
    <n v="0"/>
    <n v="0"/>
    <n v="45262720"/>
    <n v="0"/>
    <x v="0"/>
  </r>
  <r>
    <x v="515"/>
    <x v="12"/>
    <x v="500"/>
    <n v="5344359232"/>
    <n v="0"/>
    <n v="41700136"/>
    <n v="0"/>
    <n v="0"/>
    <n v="0"/>
    <n v="5302659096"/>
    <n v="0"/>
    <s v="CONSISTENTE"/>
    <s v="OK"/>
    <n v="0"/>
    <n v="0"/>
    <n v="0"/>
    <n v="5302659096"/>
    <n v="0"/>
    <s v="  2472 DE 2014"/>
    <s v="31/12/2013"/>
    <s v="CONSISTENTE"/>
    <s v=""/>
    <n v="93636351"/>
    <n v="93636351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5189729595.3999996"/>
    <n v="0"/>
    <n v="0"/>
    <n v="0"/>
    <n v="5189729595.3999996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5396295447"/>
    <n v="93636351"/>
    <n v="0"/>
    <n v="0"/>
    <n v="5302659096"/>
    <n v="0"/>
    <n v="5189729595.3999996"/>
    <n v="0"/>
    <n v="0"/>
    <n v="0"/>
    <n v="5189729595.3999996"/>
    <n v="0"/>
    <n v="5283365946.3999996"/>
    <n v="93636351"/>
    <n v="0"/>
    <n v="0"/>
    <n v="5189729595.3999996"/>
    <n v="0"/>
    <s v="CONSISTENTE"/>
    <n v="141021962"/>
    <n v="0"/>
    <n v="0"/>
    <n v="0"/>
    <n v="141021962"/>
    <n v="0"/>
    <n v="1"/>
    <s v="CONSISTENTE"/>
    <s v="CONSISTENTE"/>
    <s v="CONSISTENTE"/>
    <s v="CONSISTENTE"/>
    <s v="NO CONSISTENTE"/>
    <s v="CONSISTENTE"/>
    <n v="5189729595.3999996"/>
    <n v="0"/>
    <n v="0"/>
    <n v="0"/>
    <n v="5189729595.3999996"/>
    <n v="0"/>
    <n v="5424387908.3999996"/>
    <n v="93636351"/>
    <n v="0"/>
    <n v="0"/>
    <n v="5330751557.3999996"/>
    <n v="0"/>
    <x v="1"/>
  </r>
  <r>
    <x v="516"/>
    <x v="12"/>
    <x v="72"/>
    <n v="80221324"/>
    <n v="0"/>
    <n v="12286447"/>
    <n v="0"/>
    <n v="0"/>
    <n v="0"/>
    <n v="67934877"/>
    <n v="0"/>
    <s v="CONSISTENTE"/>
    <s v="OK"/>
    <n v="0"/>
    <n v="0"/>
    <n v="0"/>
    <n v="67934877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67934877"/>
    <n v="0"/>
    <n v="0"/>
    <n v="0"/>
    <n v="67934877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517"/>
    <x v="12"/>
    <x v="501"/>
    <n v="878298976.89999998"/>
    <n v="0"/>
    <n v="99953983.209999993"/>
    <n v="0"/>
    <n v="0"/>
    <n v="0"/>
    <n v="778344993.68999994"/>
    <n v="0"/>
    <s v="CONSISTENTE"/>
    <s v="OK"/>
    <n v="0"/>
    <n v="0"/>
    <n v="0"/>
    <n v="778344993.68999994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05769283"/>
    <n v="0"/>
    <n v="0"/>
    <n v="0"/>
    <n v="305769283"/>
    <n v="0"/>
    <n v="1"/>
    <s v="CONSISTENTE"/>
    <s v="CONSISTENTE"/>
    <s v="CONSISTENTE"/>
    <s v="CONSISTENTE"/>
    <s v="CONSISTENTE"/>
    <s v="CONSISTENTE"/>
    <n v="373912960"/>
    <n v="0"/>
    <n v="0"/>
    <n v="0"/>
    <n v="37391296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778344993.68999994"/>
    <n v="0"/>
    <n v="0"/>
    <n v="0"/>
    <n v="778344993.68999994"/>
    <n v="0"/>
    <n v="373912960"/>
    <n v="0"/>
    <n v="0"/>
    <n v="0"/>
    <n v="373912960"/>
    <n v="0"/>
    <n v="373912960"/>
    <n v="0"/>
    <n v="0"/>
    <n v="0"/>
    <n v="37391296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373912960"/>
    <n v="0"/>
    <n v="0"/>
    <n v="0"/>
    <n v="373912960"/>
    <n v="0"/>
    <n v="373912960"/>
    <n v="0"/>
    <n v="0"/>
    <n v="0"/>
    <n v="373912960"/>
    <n v="0"/>
    <x v="0"/>
  </r>
  <r>
    <x v="518"/>
    <x v="12"/>
    <x v="502"/>
    <n v="360024495"/>
    <n v="0"/>
    <n v="10000000"/>
    <n v="0"/>
    <n v="0"/>
    <n v="0"/>
    <n v="350024495"/>
    <n v="0"/>
    <s v="CONSISTENTE"/>
    <s v="OK"/>
    <n v="0"/>
    <n v="0"/>
    <n v="0"/>
    <n v="350024495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50024495"/>
    <n v="0"/>
    <n v="0"/>
    <n v="0"/>
    <n v="350024495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519"/>
    <x v="12"/>
    <x v="503"/>
    <n v="120170238"/>
    <n v="31579145.640000001"/>
    <n v="0"/>
    <n v="0"/>
    <n v="0"/>
    <n v="0"/>
    <n v="88591092.359999999"/>
    <n v="0"/>
    <s v="CONSISTENTE"/>
    <s v="OK"/>
    <n v="0"/>
    <n v="0"/>
    <n v="0"/>
    <n v="88591092.359999999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54000000"/>
    <n v="0"/>
    <n v="0"/>
    <n v="0"/>
    <n v="5400000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88591092.359999999"/>
    <n v="0"/>
    <n v="0"/>
    <n v="0"/>
    <n v="88591092.359999999"/>
    <n v="0"/>
    <n v="54000000"/>
    <n v="0"/>
    <n v="0"/>
    <n v="0"/>
    <n v="54000000"/>
    <n v="0"/>
    <n v="54000000"/>
    <n v="0"/>
    <n v="0"/>
    <n v="0"/>
    <n v="5400000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54000000"/>
    <n v="0"/>
    <n v="0"/>
    <n v="0"/>
    <n v="54000000"/>
    <n v="0"/>
    <n v="54000000"/>
    <n v="0"/>
    <n v="0"/>
    <n v="0"/>
    <n v="54000000"/>
    <n v="0"/>
    <x v="0"/>
  </r>
  <r>
    <x v="520"/>
    <x v="12"/>
    <x v="504"/>
    <n v="296584880.57999998"/>
    <n v="0"/>
    <n v="34191398.649999999"/>
    <n v="2147834"/>
    <n v="0"/>
    <n v="0"/>
    <n v="260245647.92999998"/>
    <n v="0"/>
    <s v="CONSISTENTE"/>
    <s v="OK"/>
    <n v="23148200"/>
    <n v="0"/>
    <n v="64833273.880000003"/>
    <n v="172264174.05000001"/>
    <n v="0"/>
    <s v="  2472 DE 2014"/>
    <s v="31/12/2013"/>
    <s v="CONSISTENTE"/>
    <s v=""/>
    <n v="99087492"/>
    <n v="29510681"/>
    <n v="29720811"/>
    <n v="0"/>
    <n v="39856000"/>
    <n v="0"/>
    <s v="CONSISTENTE"/>
    <s v="NO CONSISTENTE"/>
    <s v="NO 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64833274"/>
    <n v="39856000"/>
    <n v="0"/>
    <n v="1"/>
    <s v="NO CONSISTENTE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n v="104689274"/>
    <n v="0"/>
    <n v="0"/>
    <n v="64833274"/>
    <n v="39856000"/>
    <n v="0"/>
    <n v="1"/>
    <s v="CONSISTENTE"/>
    <s v="CONSISTENTE"/>
    <s v="CONSISTENTE"/>
    <s v="NO CONSISTENTE"/>
    <s v="CONSISTENTE"/>
    <s v="CONSISTENTE"/>
    <n v="136199057"/>
    <n v="0"/>
    <n v="0"/>
    <n v="0"/>
    <n v="136199057"/>
    <n v="0"/>
    <n v="1"/>
    <s v="CONSISTENTE"/>
    <s v="CONSISTENTE"/>
    <s v="CONSISTENTE"/>
    <s v="NO CONSISTENTE"/>
    <s v="NO CONSISTENTE"/>
    <s v="CONSISTENTE"/>
    <s v="CONSISTENTE"/>
    <s v="CONSISTENTE"/>
    <s v="CONSISTENTE"/>
    <s v="NO CONSISTENTE"/>
    <s v="CONSISTENTE"/>
    <s v="CONSISTENTE"/>
    <n v="359333139.93000001"/>
    <n v="52658881"/>
    <n v="29720811"/>
    <n v="64833273.880000003"/>
    <n v="212120174.05000001"/>
    <n v="0"/>
    <n v="79712000"/>
    <n v="0"/>
    <n v="0"/>
    <n v="0"/>
    <n v="79712000"/>
    <n v="0"/>
    <n v="404809097"/>
    <n v="29510681"/>
    <n v="29720811"/>
    <n v="129666548"/>
    <n v="215911057"/>
    <n v="0"/>
    <s v="NO CONSISTENTE"/>
    <n v="0"/>
    <n v="0"/>
    <n v="0"/>
    <n v="0"/>
    <n v="0"/>
    <n v="0"/>
    <n v="1"/>
    <s v="CONSISTENTE"/>
    <s v="CONSISTENTE"/>
    <s v="CONSISTENTE"/>
    <s v="NO CONSISTENTE"/>
    <s v="NO CONSISTENTE"/>
    <s v="CONSISTENTE"/>
    <n v="79712000"/>
    <n v="0"/>
    <n v="0"/>
    <n v="0"/>
    <n v="79712000"/>
    <n v="0"/>
    <n v="404809097"/>
    <n v="29510681"/>
    <n v="29720811"/>
    <n v="129666548"/>
    <n v="215911057"/>
    <n v="0"/>
    <x v="1"/>
  </r>
  <r>
    <x v="521"/>
    <x v="12"/>
    <x v="118"/>
    <n v="417834757.02999997"/>
    <n v="0"/>
    <n v="0"/>
    <n v="0"/>
    <n v="0"/>
    <n v="0"/>
    <n v="417834757.02999997"/>
    <n v="0"/>
    <s v="CONSISTENTE"/>
    <s v="OK"/>
    <n v="0"/>
    <n v="0"/>
    <n v="72410557.310000002"/>
    <n v="345424199.72000003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63659144"/>
    <n v="0"/>
    <n v="0"/>
    <n v="63659144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83410741"/>
    <n v="0"/>
    <n v="0"/>
    <n v="63659144"/>
    <n v="119751597"/>
    <n v="0"/>
    <n v="1"/>
    <s v="CONSISTENTE"/>
    <s v="CONSISTENTE"/>
    <s v="CONSISTENTE"/>
    <s v="NO CONSISTENTE"/>
    <s v="CONSISTENTE"/>
    <s v="CONSISTENTE"/>
    <n v="402642746"/>
    <n v="0"/>
    <n v="0"/>
    <n v="63659144"/>
    <n v="338983602"/>
    <n v="0"/>
    <n v="1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n v="417834757.03000003"/>
    <n v="0"/>
    <n v="0"/>
    <n v="72410557.310000002"/>
    <n v="345424199.72000003"/>
    <n v="0"/>
    <n v="402642746"/>
    <n v="0"/>
    <n v="0"/>
    <n v="63659144"/>
    <n v="338983602"/>
    <n v="0"/>
    <n v="466301890"/>
    <n v="0"/>
    <n v="0"/>
    <n v="127318288"/>
    <n v="338983602"/>
    <n v="0"/>
    <s v="NO CONSISTENTE"/>
    <n v="0"/>
    <n v="0"/>
    <n v="0"/>
    <n v="0"/>
    <n v="0"/>
    <n v="0"/>
    <n v="1"/>
    <s v="CONSISTENTE"/>
    <s v="CONSISTENTE"/>
    <s v="CONSISTENTE"/>
    <s v="NO CONSISTENTE"/>
    <s v="CONSISTENTE"/>
    <s v="CONSISTENTE"/>
    <n v="402642746"/>
    <n v="0"/>
    <n v="0"/>
    <n v="63659144"/>
    <n v="338983602"/>
    <n v="0"/>
    <n v="466301890"/>
    <n v="0"/>
    <n v="0"/>
    <n v="127318288"/>
    <n v="338983602"/>
    <n v="0"/>
    <x v="1"/>
  </r>
  <r>
    <x v="522"/>
    <x v="12"/>
    <x v="505"/>
    <n v="900658226"/>
    <n v="0"/>
    <n v="0"/>
    <n v="0"/>
    <n v="0"/>
    <n v="0"/>
    <n v="900658226"/>
    <n v="0"/>
    <s v="CONSISTENTE"/>
    <s v="OK"/>
    <n v="0"/>
    <n v="0"/>
    <n v="200000000"/>
    <n v="700658226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677042960"/>
    <n v="0"/>
    <n v="0"/>
    <n v="0"/>
    <n v="67704296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900658226"/>
    <n v="0"/>
    <n v="0"/>
    <n v="200000000"/>
    <n v="700658226"/>
    <n v="0"/>
    <n v="677042960"/>
    <n v="0"/>
    <n v="0"/>
    <n v="0"/>
    <n v="677042960"/>
    <n v="0"/>
    <n v="677042960"/>
    <n v="0"/>
    <n v="0"/>
    <n v="0"/>
    <n v="67704296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677042960"/>
    <n v="0"/>
    <n v="0"/>
    <n v="0"/>
    <n v="677042960"/>
    <n v="0"/>
    <n v="677042960"/>
    <n v="0"/>
    <n v="0"/>
    <n v="0"/>
    <n v="677042960"/>
    <n v="0"/>
    <x v="0"/>
  </r>
  <r>
    <x v="523"/>
    <x v="12"/>
    <x v="506"/>
    <n v="202939317"/>
    <n v="0"/>
    <n v="0"/>
    <n v="0"/>
    <n v="0"/>
    <n v="0"/>
    <n v="202939317"/>
    <n v="0"/>
    <s v="CONSISTENTE"/>
    <s v="OK"/>
    <n v="0"/>
    <n v="0"/>
    <n v="66814760"/>
    <n v="136124557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66814760"/>
    <n v="0"/>
    <n v="0"/>
    <n v="6681476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02939317"/>
    <n v="0"/>
    <n v="0"/>
    <n v="66814760"/>
    <n v="136124557"/>
    <n v="0"/>
    <n v="66814760"/>
    <n v="0"/>
    <n v="0"/>
    <n v="66814760"/>
    <n v="0"/>
    <n v="0"/>
    <n v="66814760"/>
    <n v="0"/>
    <n v="0"/>
    <n v="6681476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66814760"/>
    <n v="0"/>
    <n v="0"/>
    <n v="66814760"/>
    <n v="0"/>
    <n v="0"/>
    <n v="66814760"/>
    <n v="0"/>
    <n v="0"/>
    <n v="66814760"/>
    <n v="0"/>
    <n v="0"/>
    <x v="0"/>
  </r>
  <r>
    <x v="524"/>
    <x v="12"/>
    <x v="507"/>
    <n v="343139424.05000001"/>
    <n v="0"/>
    <n v="117629009"/>
    <n v="0"/>
    <n v="0"/>
    <n v="0"/>
    <n v="225510415.05000001"/>
    <n v="0"/>
    <s v="CONSISTENTE"/>
    <s v="OK"/>
    <n v="0"/>
    <n v="0"/>
    <n v="100000000"/>
    <n v="125510415.05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36782618"/>
    <n v="36782618"/>
    <n v="0"/>
    <n v="1000000000"/>
    <n v="0"/>
    <n v="0"/>
    <n v="1"/>
    <s v="NO CONSISTENTE"/>
    <s v="NO CONSISTENTE"/>
    <s v="CONSISTENTE"/>
    <s v="NO CONSISTENTE"/>
    <s v="CONSISTENTE"/>
    <s v="CONSISTENTE"/>
    <s v="CONSISTENTE"/>
    <s v="CONSISTENTE"/>
    <s v="CONSISTENTE"/>
    <s v="CONSISTENTE"/>
    <s v="CONSISTENTE"/>
    <s v="CONSISTENTE"/>
    <n v="211636788.62"/>
    <n v="0"/>
    <n v="0"/>
    <n v="100000000"/>
    <n v="111636788.62"/>
    <n v="0"/>
    <n v="1"/>
    <s v="CONSISTENTE"/>
    <s v="NO CONSISTENTE"/>
    <s v="CONSISTENTE"/>
    <s v="NO CONSISTENTE"/>
    <s v="CONSISTENTE"/>
    <s v="CONSISTENTE"/>
    <n v="211636788.62"/>
    <n v="0"/>
    <n v="0"/>
    <n v="100000000"/>
    <n v="111636788.62"/>
    <n v="0"/>
    <n v="1"/>
    <s v="CONSISTENTE"/>
    <s v="NO CONSISTENTE"/>
    <s v="CONSISTENTE"/>
    <s v="NO CONSISTENTE"/>
    <s v="CONSISTENTE"/>
    <s v="CONSISTENTE"/>
    <s v="CONSISTENTE"/>
    <s v="CONSISTENTE"/>
    <s v="CONSISTENTE"/>
    <s v="CONSISTENTE"/>
    <s v="CONSISTENTE"/>
    <s v="CONSISTENTE"/>
    <n v="225510415.05000001"/>
    <n v="0"/>
    <n v="0"/>
    <n v="100000000"/>
    <n v="125510415.05"/>
    <n v="0"/>
    <n v="111636788.62"/>
    <n v="0"/>
    <n v="0"/>
    <n v="0"/>
    <n v="111636788.62"/>
    <n v="0"/>
    <n v="1248419406.6199999"/>
    <n v="36782618"/>
    <n v="0"/>
    <n v="1100000000"/>
    <n v="111636788.62"/>
    <n v="0"/>
    <s v="NO CONSISTENTE"/>
    <n v="0"/>
    <n v="0"/>
    <n v="0"/>
    <n v="0"/>
    <n v="0"/>
    <n v="0"/>
    <n v="0"/>
    <s v="CONSISTENTE"/>
    <s v="NO CONSISTENTE"/>
    <s v="CONSISTENTE"/>
    <s v="NO CONSISTENTE"/>
    <s v="CONSISTENTE"/>
    <s v="CONSISTENTE"/>
    <n v="111636788.62"/>
    <n v="0"/>
    <n v="0"/>
    <n v="0"/>
    <n v="111636788.62"/>
    <n v="0"/>
    <n v="1248419406.6199999"/>
    <n v="36782618"/>
    <n v="0"/>
    <n v="1100000000"/>
    <n v="111636788.62"/>
    <n v="0"/>
    <x v="1"/>
  </r>
  <r>
    <x v="525"/>
    <x v="12"/>
    <x v="508"/>
    <n v="112259266.48"/>
    <n v="0"/>
    <n v="0"/>
    <n v="0"/>
    <n v="0"/>
    <n v="0"/>
    <n v="112259266.48"/>
    <n v="0"/>
    <s v="CONSISTENTE"/>
    <s v="OK"/>
    <n v="24030468.780000001"/>
    <n v="0"/>
    <n v="0"/>
    <n v="0"/>
    <n v="0"/>
    <s v="  2472 DE 2014"/>
    <s v="31/12/2013"/>
    <s v="CONSISTENTE"/>
    <s v=""/>
    <n v="2152289847.1999998"/>
    <n v="24030468.780000001"/>
    <n v="0"/>
    <n v="0"/>
    <n v="0"/>
    <n v="0"/>
    <s v="NO 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12259266"/>
    <n v="0"/>
    <n v="0"/>
    <n v="0"/>
    <n v="0"/>
    <n v="0"/>
    <n v="1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88612653.480000004"/>
    <n v="0"/>
    <n v="0"/>
    <n v="0"/>
    <n v="88612653.480000004"/>
    <n v="0"/>
    <n v="1"/>
    <s v="CONSISTENTE"/>
    <s v="CONSISTENTE"/>
    <s v="CONSISTENTE"/>
    <s v="CONSISTENTE"/>
    <s v="NO 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CONSISTENTE"/>
    <s v="CONSISTENTE"/>
    <s v="CONSISTENTE"/>
    <s v="NO CONSISTENTE"/>
    <s v="CONSISTENTE"/>
    <n v="24030468.780000001"/>
    <n v="24030468.780000001"/>
    <n v="0"/>
    <n v="0"/>
    <n v="0"/>
    <n v="0"/>
    <n v="0"/>
    <n v="0"/>
    <n v="0"/>
    <n v="0"/>
    <n v="0"/>
    <n v="0"/>
    <n v="112643122.26000001"/>
    <n v="24030468.780000001"/>
    <n v="0"/>
    <n v="0"/>
    <n v="88612653.480000004"/>
    <n v="0"/>
    <s v="NO 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12643122.26000001"/>
    <n v="24030468.780000001"/>
    <n v="0"/>
    <n v="0"/>
    <n v="88612653.480000004"/>
    <n v="0"/>
    <x v="1"/>
  </r>
  <r>
    <x v="526"/>
    <x v="12"/>
    <x v="509"/>
    <n v="481521242.26999998"/>
    <n v="31000000"/>
    <n v="27000000"/>
    <n v="0"/>
    <n v="0"/>
    <n v="0"/>
    <n v="423521242.26999998"/>
    <n v="0"/>
    <s v="CONSISTENTE"/>
    <s v="OK"/>
    <n v="0"/>
    <n v="0"/>
    <n v="0"/>
    <n v="423521242.26999998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423521242.26999998"/>
    <n v="0"/>
    <n v="0"/>
    <n v="0"/>
    <n v="423521242.26999998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199969000"/>
    <n v="0"/>
    <n v="1"/>
    <s v="NO CONSISTENTE"/>
    <s v="CONSISTENTE"/>
    <s v="CONSISTENTE"/>
    <s v="CONSISTENTE"/>
    <s v="CONSISTENTE"/>
    <s v="CONSISTENTE"/>
    <n v="199969000"/>
    <n v="0"/>
    <n v="0"/>
    <n v="0"/>
    <n v="199969000"/>
    <n v="0"/>
    <n v="199969000"/>
    <n v="0"/>
    <n v="0"/>
    <n v="0"/>
    <n v="199969000"/>
    <n v="0"/>
    <x v="0"/>
  </r>
  <r>
    <x v="527"/>
    <x v="12"/>
    <x v="510"/>
    <n v="3455666601"/>
    <n v="0"/>
    <n v="0"/>
    <n v="0"/>
    <n v="0"/>
    <n v="0"/>
    <n v="3455666601"/>
    <n v="0"/>
    <s v="CONSISTENTE"/>
    <s v="OK"/>
    <n v="0"/>
    <n v="0"/>
    <n v="1000000000"/>
    <n v="2455666601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000000000"/>
    <n v="0"/>
    <n v="0"/>
    <n v="1000000000"/>
    <n v="0"/>
    <n v="0"/>
    <n v="1"/>
    <s v="CONSISTENTE"/>
    <s v="CONSISTENTE"/>
    <s v="CONSISTENTE"/>
    <s v="CONSISTENTE"/>
    <s v="CONSISTENTE"/>
    <s v="CONSISTENTE"/>
    <n v="3455666601"/>
    <n v="0"/>
    <n v="0"/>
    <n v="1000000000"/>
    <n v="2455666601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455666601"/>
    <n v="0"/>
    <n v="0"/>
    <n v="1000000000"/>
    <n v="2455666601"/>
    <n v="0"/>
    <n v="3455666601"/>
    <n v="0"/>
    <n v="0"/>
    <n v="1000000000"/>
    <n v="2455666601"/>
    <n v="0"/>
    <n v="3455666601"/>
    <n v="0"/>
    <n v="0"/>
    <n v="1000000000"/>
    <n v="2455666601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3455666601"/>
    <n v="0"/>
    <n v="0"/>
    <n v="1000000000"/>
    <n v="2455666601"/>
    <n v="0"/>
    <n v="3455666601"/>
    <n v="0"/>
    <n v="0"/>
    <n v="1000000000"/>
    <n v="2455666601"/>
    <n v="0"/>
    <x v="0"/>
  </r>
  <r>
    <x v="528"/>
    <x v="12"/>
    <x v="511"/>
    <n v="836878974"/>
    <n v="0"/>
    <n v="0"/>
    <n v="0"/>
    <n v="0"/>
    <n v="0"/>
    <n v="836878974"/>
    <n v="0"/>
    <s v="CONSISTENTE"/>
    <s v="OK"/>
    <n v="3762729"/>
    <n v="66327259.009999998"/>
    <n v="0"/>
    <n v="766788986"/>
    <n v="0"/>
    <s v="  2472 DE 2014"/>
    <s v="31/12/2013"/>
    <s v="NO CONSISTENTE"/>
    <s v="EL PLAN DE APLICACIÓN ES SUPERIOR A LOS RECURSOS SUSCEPTIBLES DE APLICACIÓN."/>
    <n v="26755746"/>
    <n v="3762729"/>
    <n v="15581815"/>
    <n v="0"/>
    <n v="7411202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558703051.29999995"/>
    <n v="0"/>
    <n v="0"/>
    <n v="0"/>
    <n v="558703051.29999995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863634720.00999999"/>
    <n v="7525458"/>
    <n v="81909074.00999999"/>
    <n v="0"/>
    <n v="774200188"/>
    <n v="0"/>
    <n v="585458797.29999995"/>
    <n v="3762729"/>
    <n v="15581815"/>
    <n v="0"/>
    <n v="566114253.29999995"/>
    <n v="0"/>
    <n v="585458797.29999995"/>
    <n v="3762729"/>
    <n v="15581815"/>
    <n v="0"/>
    <n v="566114253.29999995"/>
    <n v="0"/>
    <s v="CONSISTENTE"/>
    <n v="38746317"/>
    <n v="0"/>
    <n v="0"/>
    <n v="0"/>
    <n v="38746317"/>
    <n v="0"/>
    <n v="1"/>
    <s v="CONSISTENTE"/>
    <s v="CONSISTENTE"/>
    <s v="CONSISTENTE"/>
    <s v="CONSISTENTE"/>
    <s v="CONSISTENTE"/>
    <s v="CONSISTENTE"/>
    <n v="624205114.29999995"/>
    <n v="3762729"/>
    <n v="15581815"/>
    <n v="0"/>
    <n v="604860570.29999995"/>
    <n v="0"/>
    <n v="624205114.29999995"/>
    <n v="3762729"/>
    <n v="15581815"/>
    <n v="0"/>
    <n v="604860570.29999995"/>
    <n v="0"/>
    <x v="0"/>
  </r>
  <r>
    <x v="529"/>
    <x v="12"/>
    <x v="512"/>
    <n v="523781111.79000002"/>
    <n v="1452582.42"/>
    <n v="0"/>
    <n v="0"/>
    <n v="0"/>
    <n v="0"/>
    <n v="522328529.37"/>
    <n v="0"/>
    <s v="CONSISTENTE"/>
    <s v="OK"/>
    <n v="0"/>
    <n v="0"/>
    <n v="0"/>
    <n v="0"/>
    <n v="0"/>
    <s v="  2472 DE 2014"/>
    <s v="31/12/2013"/>
    <s v="CONSISTENTE"/>
    <s v=""/>
    <n v="5708407.8200000003"/>
    <n v="1452582.42"/>
    <n v="0"/>
    <n v="0"/>
    <n v="0"/>
    <n v="0"/>
    <s v="NO CONSISTENTE"/>
    <s v="NO CONSISTENTE"/>
    <s v="CONSISTENTE"/>
    <s v="CONSISTENTE"/>
    <s v="CONSISTENTE"/>
    <s v="CONSISTENTE"/>
    <n v="0"/>
    <n v="145258242"/>
    <n v="0"/>
    <n v="0"/>
    <n v="0"/>
    <n v="0"/>
    <n v="1"/>
    <s v="NO 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520039814"/>
    <n v="0"/>
    <n v="0"/>
    <n v="120000000"/>
    <n v="400039814"/>
    <n v="0"/>
    <n v="1"/>
    <s v="CONSISTENTE"/>
    <s v="CONSISTENTE"/>
    <s v="CONSISTENTE"/>
    <s v="NO CONSISTENTE"/>
    <s v="NO 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666750638.41999996"/>
    <n v="146710824.41999999"/>
    <n v="0"/>
    <n v="120000000"/>
    <n v="400039814"/>
    <n v="0"/>
    <s v="NO CONSISTENTE"/>
    <n v="0"/>
    <n v="0"/>
    <n v="0"/>
    <n v="0"/>
    <n v="0"/>
    <n v="0"/>
    <n v="1"/>
    <s v="CONSISTENTE"/>
    <s v="CONSISTENTE"/>
    <s v="CONSISTENTE"/>
    <s v="NO CONSISTENTE"/>
    <s v="NO CONSISTENTE"/>
    <s v="CONSISTENTE"/>
    <n v="0"/>
    <n v="0"/>
    <n v="0"/>
    <n v="0"/>
    <n v="0"/>
    <n v="0"/>
    <n v="666750638.41999996"/>
    <n v="146710824.41999999"/>
    <n v="0"/>
    <n v="120000000"/>
    <n v="400039814"/>
    <n v="0"/>
    <x v="1"/>
  </r>
  <r>
    <x v="530"/>
    <x v="12"/>
    <x v="513"/>
    <n v="0"/>
    <n v="0"/>
    <n v="0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531"/>
    <x v="12"/>
    <x v="514"/>
    <n v="949265048"/>
    <n v="50000000"/>
    <n v="0"/>
    <n v="0"/>
    <n v="0"/>
    <n v="0"/>
    <n v="899265048"/>
    <n v="0"/>
    <s v="CONSISTENTE"/>
    <s v="OK"/>
    <n v="0"/>
    <n v="0"/>
    <n v="173000000"/>
    <n v="726265048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949265048"/>
    <n v="0"/>
    <n v="0"/>
    <n v="0"/>
    <n v="0"/>
    <n v="0"/>
    <n v="1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03662650"/>
    <n v="0"/>
    <n v="0"/>
    <n v="0"/>
    <n v="303662650"/>
    <n v="0"/>
    <n v="1"/>
    <s v="CONSISTENTE"/>
    <s v="CONSISTENTE"/>
    <s v="CONSISTENTE"/>
    <s v="CONSISTENTE"/>
    <s v="CONSISTENTE"/>
    <s v="CONSISTENTE"/>
    <n v="776239239.55999994"/>
    <n v="0"/>
    <n v="0"/>
    <n v="0"/>
    <n v="776239239.55999994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899265048"/>
    <n v="0"/>
    <n v="0"/>
    <n v="173000000"/>
    <n v="726265048"/>
    <n v="0"/>
    <n v="303662650"/>
    <n v="0"/>
    <n v="0"/>
    <n v="0"/>
    <n v="303662650"/>
    <n v="0"/>
    <n v="776239239.55999994"/>
    <n v="0"/>
    <n v="0"/>
    <n v="0"/>
    <n v="776239239.55999994"/>
    <n v="0"/>
    <s v="CONSISTENTE"/>
    <n v="0"/>
    <n v="0"/>
    <n v="0"/>
    <n v="0"/>
    <n v="0"/>
    <n v="0"/>
    <n v="1"/>
    <s v="CONSISTENTE"/>
    <s v="CONSISTENTE"/>
    <s v="CONSISTENTE"/>
    <s v="CONSISTENTE"/>
    <s v="NO CONSISTENTE"/>
    <s v="CONSISTENTE"/>
    <n v="303662650"/>
    <n v="0"/>
    <n v="0"/>
    <n v="0"/>
    <n v="303662650"/>
    <n v="0"/>
    <n v="776239239.55999994"/>
    <n v="0"/>
    <n v="0"/>
    <n v="0"/>
    <n v="776239239.55999994"/>
    <n v="0"/>
    <x v="0"/>
  </r>
  <r>
    <x v="532"/>
    <x v="12"/>
    <x v="515"/>
    <n v="213124260.75"/>
    <n v="0"/>
    <n v="115492050.75"/>
    <n v="0"/>
    <n v="0"/>
    <n v="0"/>
    <n v="97632210"/>
    <n v="0"/>
    <s v="CONSISTENTE"/>
    <s v="OK"/>
    <n v="0"/>
    <n v="0"/>
    <n v="10000000"/>
    <n v="87632210"/>
    <n v="0"/>
    <s v="  2472 DE 2014"/>
    <s v="31/12/2013"/>
    <s v="CONSISTENTE"/>
    <s v=""/>
    <n v="11736964"/>
    <n v="11736964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61042900"/>
    <n v="0"/>
    <n v="0"/>
    <n v="10000000"/>
    <n v="5104290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51042900"/>
    <n v="0"/>
    <n v="0"/>
    <n v="0"/>
    <n v="51042900"/>
    <n v="0"/>
    <n v="1"/>
    <s v="CONSISTENTE"/>
    <s v="CONSISTENTE"/>
    <s v="CONSISTENTE"/>
    <s v="CONSISTENTE"/>
    <s v="NO CONSISTENTE"/>
    <s v="CONSISTENTE"/>
    <n v="35615378.25"/>
    <n v="0"/>
    <n v="0"/>
    <n v="0"/>
    <n v="35615378.25"/>
    <n v="0"/>
    <n v="1"/>
    <s v="CONSISTENTE"/>
    <s v="CONSISTENTE"/>
    <s v="CONSISTENTE"/>
    <s v="CONSISTENTE"/>
    <s v="CONSISTENTE"/>
    <s v="CONSISTENTE"/>
    <s v="NO CONSISTENTE"/>
    <s v="CONSISTENTE"/>
    <s v="CONSISTENTE"/>
    <s v="CONSISTENTE"/>
    <s v="NO CONSISTENTE"/>
    <s v="CONSISTENTE"/>
    <n v="109369174"/>
    <n v="11736964"/>
    <n v="0"/>
    <n v="10000000"/>
    <n v="87632210"/>
    <n v="0"/>
    <n v="61042900"/>
    <n v="0"/>
    <n v="0"/>
    <n v="10000000"/>
    <n v="51042900"/>
    <n v="0"/>
    <n v="123822764"/>
    <n v="11736964"/>
    <n v="0"/>
    <n v="10000000"/>
    <n v="102085800"/>
    <n v="0"/>
    <s v="NO 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61042900"/>
    <n v="0"/>
    <n v="0"/>
    <n v="10000000"/>
    <n v="51042900"/>
    <n v="0"/>
    <n v="123822764"/>
    <n v="11736964"/>
    <n v="0"/>
    <n v="10000000"/>
    <n v="102085800"/>
    <n v="0"/>
    <x v="1"/>
  </r>
  <r>
    <x v="533"/>
    <x v="12"/>
    <x v="516"/>
    <n v="13009804.91"/>
    <n v="0"/>
    <n v="0"/>
    <n v="0"/>
    <n v="0"/>
    <n v="0"/>
    <n v="13009804.91"/>
    <n v="0"/>
    <s v="CONSISTENTE"/>
    <s v="OK"/>
    <n v="0"/>
    <n v="0"/>
    <n v="0"/>
    <n v="13009804.91"/>
    <n v="0"/>
    <s v="  2472 DE 2014"/>
    <s v="31/12/2013"/>
    <s v="CONSISTENTE"/>
    <s v=""/>
    <n v="317882208"/>
    <n v="0"/>
    <n v="0"/>
    <n v="223201268"/>
    <n v="94680940"/>
    <n v="0"/>
    <s v="CONSISTENTE"/>
    <s v="CONSISTENTE"/>
    <s v="CONSISTENTE"/>
    <s v="NO CONSISTENTE"/>
    <s v="NO 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30892012.90999997"/>
    <n v="0"/>
    <n v="0"/>
    <n v="223201268"/>
    <n v="107690744.91"/>
    <n v="0"/>
    <n v="0"/>
    <n v="0"/>
    <n v="0"/>
    <n v="0"/>
    <n v="0"/>
    <n v="0"/>
    <n v="317882208"/>
    <n v="0"/>
    <n v="0"/>
    <n v="223201268"/>
    <n v="9468094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317882208"/>
    <n v="0"/>
    <n v="0"/>
    <n v="223201268"/>
    <n v="94680940"/>
    <n v="0"/>
    <x v="0"/>
  </r>
  <r>
    <x v="534"/>
    <x v="12"/>
    <x v="517"/>
    <n v="17950227.68"/>
    <n v="0"/>
    <n v="0"/>
    <n v="0"/>
    <n v="0"/>
    <n v="0"/>
    <n v="0"/>
    <n v="17950227.68"/>
    <s v="NO CONSISTENTE"/>
    <s v="LA ENTIDAD TERRITORIAL NO DETERMINÓ EL SALDO DE MANERA CORRECTA."/>
    <n v="0"/>
    <n v="0"/>
    <n v="0"/>
    <n v="0"/>
    <n v="0"/>
    <s v="  2472 DE 2014"/>
    <s v="31/12/2013"/>
    <s v="CONSISTENTE"/>
    <s v=""/>
    <n v="177317243"/>
    <n v="11205989"/>
    <n v="15000000"/>
    <n v="0"/>
    <n v="166111254"/>
    <n v="0"/>
    <s v="NO CONSISTENTE"/>
    <s v="NO CONSISTENTE"/>
    <s v="NO CONSISTENTE"/>
    <s v="CONSISTENTE"/>
    <s v="NO 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192317243"/>
    <n v="11205989"/>
    <n v="15000000"/>
    <n v="0"/>
    <n v="166111254"/>
    <n v="0"/>
    <s v="NO 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92317243"/>
    <n v="11205989"/>
    <n v="15000000"/>
    <n v="0"/>
    <n v="166111254"/>
    <n v="0"/>
    <x v="1"/>
  </r>
  <r>
    <x v="535"/>
    <x v="12"/>
    <x v="518"/>
    <n v="368851322.01999998"/>
    <n v="0"/>
    <n v="0"/>
    <n v="0"/>
    <n v="0"/>
    <n v="0"/>
    <n v="368851322.01999998"/>
    <n v="0"/>
    <s v="CONSISTENTE"/>
    <s v="OK"/>
    <n v="0"/>
    <n v="0"/>
    <n v="184029988.50999999"/>
    <n v="184821333.50999999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369220955"/>
    <n v="0"/>
    <n v="0"/>
    <n v="184029988"/>
    <n v="185190967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325748083.50999999"/>
    <n v="0"/>
    <n v="0"/>
    <n v="184029988.50999999"/>
    <n v="141718095"/>
    <n v="0"/>
    <n v="1"/>
    <s v="CONSISTENTE"/>
    <s v="CONSISTENTE"/>
    <s v="CONSISTENTE"/>
    <s v="NO CONSISTENTE"/>
    <s v="NO CONSISTENTE"/>
    <s v="CONSISTENTE"/>
    <n v="0"/>
    <n v="0"/>
    <n v="0"/>
    <n v="0"/>
    <n v="0"/>
    <n v="0"/>
    <n v="1"/>
    <s v="CONSISTENTE"/>
    <s v="CONSISTENTE"/>
    <s v="CONSISTENTE"/>
    <s v="CONSISTENTE"/>
    <s v="NO CONSISTENTE"/>
    <s v="CONSISTENTE"/>
    <s v="NO CONSISTENTE"/>
    <s v="CONSISTENTE"/>
    <s v="CONSISTENTE"/>
    <s v="NO CONSISTENTE"/>
    <s v="NO CONSISTENTE"/>
    <s v="CONSISTENTE"/>
    <n v="368851322.01999998"/>
    <n v="0"/>
    <n v="0"/>
    <n v="184029988.50999999"/>
    <n v="184821333.50999999"/>
    <n v="0"/>
    <n v="184029988"/>
    <n v="0"/>
    <n v="0"/>
    <n v="184029988"/>
    <n v="0"/>
    <n v="0"/>
    <n v="694969038.50999999"/>
    <n v="0"/>
    <n v="0"/>
    <n v="368059976.50999999"/>
    <n v="326909062"/>
    <n v="0"/>
    <s v="NO CONSISTENTE"/>
    <n v="0"/>
    <n v="0"/>
    <n v="0"/>
    <n v="0"/>
    <n v="0"/>
    <n v="0"/>
    <n v="1"/>
    <s v="CONSISTENTE"/>
    <s v="CONSISTENTE"/>
    <s v="CONSISTENTE"/>
    <s v="CONSISTENTE"/>
    <s v="NO CONSISTENTE"/>
    <s v="CONSISTENTE"/>
    <n v="184029988"/>
    <n v="0"/>
    <n v="0"/>
    <n v="184029988"/>
    <n v="0"/>
    <n v="0"/>
    <n v="694969038.50999999"/>
    <n v="0"/>
    <n v="0"/>
    <n v="368059976.50999999"/>
    <n v="326909062"/>
    <n v="0"/>
    <x v="1"/>
  </r>
  <r>
    <x v="536"/>
    <x v="12"/>
    <x v="519"/>
    <n v="1238942574.8299999"/>
    <n v="0"/>
    <n v="38942574.829999998"/>
    <n v="0"/>
    <n v="0"/>
    <n v="0"/>
    <n v="1200000000"/>
    <n v="0"/>
    <s v="CONSISTENTE"/>
    <s v="OK"/>
    <n v="0"/>
    <n v="0"/>
    <n v="0"/>
    <n v="120000000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99575000"/>
    <n v="0"/>
    <n v="0"/>
    <n v="0"/>
    <n v="199575000"/>
    <n v="0"/>
    <n v="1"/>
    <s v="CONSISTENTE"/>
    <s v="CONSISTENTE"/>
    <s v="CONSISTENTE"/>
    <s v="CONSISTENTE"/>
    <s v="CONSISTENTE"/>
    <s v="CONSISTENTE"/>
    <n v="199575000"/>
    <n v="0"/>
    <n v="0"/>
    <n v="0"/>
    <n v="19957500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200000000"/>
    <n v="0"/>
    <n v="0"/>
    <n v="0"/>
    <n v="1200000000"/>
    <n v="0"/>
    <n v="199575000"/>
    <n v="0"/>
    <n v="0"/>
    <n v="0"/>
    <n v="199575000"/>
    <n v="0"/>
    <n v="199575000"/>
    <n v="0"/>
    <n v="0"/>
    <n v="0"/>
    <n v="19957500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199575000"/>
    <n v="0"/>
    <n v="0"/>
    <n v="0"/>
    <n v="199575000"/>
    <n v="0"/>
    <n v="199575000"/>
    <n v="0"/>
    <n v="0"/>
    <n v="0"/>
    <n v="199575000"/>
    <n v="0"/>
    <x v="0"/>
  </r>
  <r>
    <x v="537"/>
    <x v="12"/>
    <x v="90"/>
    <n v="153170885.13"/>
    <n v="0"/>
    <n v="0"/>
    <n v="0"/>
    <n v="0"/>
    <n v="0"/>
    <n v="153170885.13"/>
    <n v="0"/>
    <s v="CONSISTENTE"/>
    <s v="OK"/>
    <n v="0"/>
    <n v="0"/>
    <n v="153170885.13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53170885.13"/>
    <n v="0"/>
    <n v="0"/>
    <n v="153170885.13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538"/>
    <x v="12"/>
    <x v="520"/>
    <n v="35822600.140000001"/>
    <n v="0"/>
    <n v="35822600.140000001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8592530.25"/>
    <n v="8592530.25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37619931"/>
    <n v="0"/>
    <n v="0"/>
    <n v="0"/>
    <n v="0"/>
    <n v="0"/>
    <n v="1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8592530.25"/>
    <n v="8592530.25"/>
    <n v="0"/>
    <n v="0"/>
    <n v="0"/>
    <n v="0"/>
    <n v="0"/>
    <n v="0"/>
    <n v="0"/>
    <n v="0"/>
    <n v="0"/>
    <n v="0"/>
    <n v="8592530.25"/>
    <n v="8592530.25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8592530.25"/>
    <n v="8592530.25"/>
    <n v="0"/>
    <n v="0"/>
    <n v="0"/>
    <n v="0"/>
    <x v="0"/>
  </r>
  <r>
    <x v="539"/>
    <x v="12"/>
    <x v="521"/>
    <n v="500228512"/>
    <n v="0"/>
    <n v="119428678"/>
    <n v="0"/>
    <n v="0"/>
    <n v="0"/>
    <n v="380799834"/>
    <n v="0"/>
    <s v="CONSISTENTE"/>
    <s v="OK"/>
    <n v="0"/>
    <n v="0"/>
    <n v="0"/>
    <n v="380799834"/>
    <n v="0"/>
    <s v="  2472 DE 2014"/>
    <s v="31/12/2013"/>
    <s v="CONSISTENTE"/>
    <s v=""/>
    <n v="13959000"/>
    <n v="13959000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499874033"/>
    <n v="0"/>
    <n v="0"/>
    <n v="0"/>
    <n v="0"/>
    <n v="0"/>
    <n v="1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49970000"/>
    <n v="0"/>
    <n v="0"/>
    <n v="0"/>
    <n v="14997000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94758834"/>
    <n v="13959000"/>
    <n v="0"/>
    <n v="0"/>
    <n v="380799834"/>
    <n v="0"/>
    <n v="149970000"/>
    <n v="0"/>
    <n v="0"/>
    <n v="0"/>
    <n v="149970000"/>
    <n v="0"/>
    <n v="163929000"/>
    <n v="13959000"/>
    <n v="0"/>
    <n v="0"/>
    <n v="14997000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49970000"/>
    <n v="0"/>
    <n v="0"/>
    <n v="0"/>
    <n v="149970000"/>
    <n v="0"/>
    <n v="163929000"/>
    <n v="13959000"/>
    <n v="0"/>
    <n v="0"/>
    <n v="149970000"/>
    <n v="0"/>
    <x v="0"/>
  </r>
  <r>
    <x v="540"/>
    <x v="12"/>
    <x v="522"/>
    <n v="409930999.56999999"/>
    <n v="0"/>
    <n v="0"/>
    <n v="0"/>
    <n v="0"/>
    <n v="0"/>
    <n v="400000000"/>
    <n v="9930999.5699999928"/>
    <s v="NO CONSISTENTE"/>
    <s v="LA ENTIDAD TERRITORIAL NO DETERMINÓ EL SALDO DE MANERA CORRECTA."/>
    <n v="0"/>
    <n v="0"/>
    <n v="200000000"/>
    <n v="200000000"/>
    <n v="0"/>
    <s v="  2472 DE 2014"/>
    <s v="31/12/2013"/>
    <s v="CONSISTENTE"/>
    <s v=""/>
    <n v="0"/>
    <n v="87532324"/>
    <n v="0"/>
    <n v="0"/>
    <n v="0"/>
    <n v="0"/>
    <s v="NO 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87532324"/>
    <n v="0"/>
    <n v="0"/>
    <n v="0"/>
    <n v="0"/>
    <n v="1"/>
    <s v="NO 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NO CONSISTENTE"/>
    <s v="CONSISTENTE"/>
    <s v="CONSISTENTE"/>
    <s v="CONSISTENTE"/>
    <s v="CONSISTENTE"/>
    <n v="198485106"/>
    <n v="0"/>
    <n v="0"/>
    <n v="0"/>
    <n v="198485106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98485106"/>
    <n v="0"/>
    <n v="0"/>
    <n v="0"/>
    <n v="198485106"/>
    <n v="0"/>
    <n v="373549754"/>
    <n v="175064648"/>
    <n v="0"/>
    <n v="0"/>
    <n v="198485106"/>
    <n v="0"/>
    <s v="NO CONSISTENTE"/>
    <n v="0"/>
    <n v="0"/>
    <n v="0"/>
    <n v="0"/>
    <n v="0"/>
    <n v="0"/>
    <n v="1"/>
    <s v="CONSISTENTE"/>
    <s v="NO CONSISTENTE"/>
    <s v="CONSISTENTE"/>
    <s v="CONSISTENTE"/>
    <s v="CONSISTENTE"/>
    <s v="CONSISTENTE"/>
    <n v="198485106"/>
    <n v="0"/>
    <n v="0"/>
    <n v="0"/>
    <n v="198485106"/>
    <n v="0"/>
    <n v="373549754"/>
    <n v="175064648"/>
    <n v="0"/>
    <n v="0"/>
    <n v="198485106"/>
    <n v="0"/>
    <x v="1"/>
  </r>
  <r>
    <x v="541"/>
    <x v="12"/>
    <x v="523"/>
    <n v="3917473128.8699999"/>
    <n v="0"/>
    <n v="0"/>
    <n v="0"/>
    <n v="0"/>
    <n v="0"/>
    <n v="3917473128.8699999"/>
    <n v="0"/>
    <s v="CONSISTENTE"/>
    <s v="OK"/>
    <n v="0"/>
    <n v="0"/>
    <n v="0"/>
    <n v="3917473128.8699999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917473128.8699999"/>
    <n v="0"/>
    <n v="0"/>
    <n v="0"/>
    <n v="3917473128.8699999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542"/>
    <x v="12"/>
    <x v="524"/>
    <n v="353958864.99000001"/>
    <n v="0"/>
    <n v="41252864.990000002"/>
    <n v="0"/>
    <n v="0"/>
    <n v="0"/>
    <n v="312706000"/>
    <n v="0"/>
    <s v="CONSISTENTE"/>
    <s v="OK"/>
    <n v="0"/>
    <n v="0"/>
    <n v="0"/>
    <n v="312706000"/>
    <n v="0"/>
    <s v="  2472 DE 2014"/>
    <s v="31/12/2013"/>
    <s v="CONSISTENTE"/>
    <s v=""/>
    <n v="494335298"/>
    <n v="484935960"/>
    <n v="9399337.9600000009"/>
    <n v="0"/>
    <n v="0"/>
    <n v="0"/>
    <s v="NO CONSISTENTE"/>
    <s v="NO CONSISTENTE"/>
    <s v="NO 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312000000"/>
    <n v="0"/>
    <n v="0"/>
    <n v="0"/>
    <n v="31200000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12706000"/>
    <n v="0"/>
    <n v="0"/>
    <n v="0"/>
    <n v="312706000"/>
    <n v="0"/>
    <n v="312000000"/>
    <n v="0"/>
    <n v="0"/>
    <n v="0"/>
    <n v="312000000"/>
    <n v="0"/>
    <n v="806335297.96000004"/>
    <n v="484935960"/>
    <n v="9399337.9600000009"/>
    <n v="0"/>
    <n v="312000000"/>
    <n v="0"/>
    <s v="NO 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312000000"/>
    <n v="0"/>
    <n v="0"/>
    <n v="0"/>
    <n v="312000000"/>
    <n v="0"/>
    <n v="806335297.96000004"/>
    <n v="484935960"/>
    <n v="9399337.9600000009"/>
    <n v="0"/>
    <n v="312000000"/>
    <n v="0"/>
    <x v="1"/>
  </r>
  <r>
    <x v="543"/>
    <x v="12"/>
    <x v="525"/>
    <n v="50217249"/>
    <n v="0"/>
    <n v="0"/>
    <n v="0"/>
    <n v="0"/>
    <n v="0"/>
    <n v="50217249"/>
    <n v="0"/>
    <s v="CONSISTENTE"/>
    <s v="OK"/>
    <n v="0"/>
    <n v="0"/>
    <n v="0"/>
    <n v="50217249"/>
    <n v="0"/>
    <s v="  2472 DE 2014"/>
    <s v="31/12/2013"/>
    <s v="CONSISTENTE"/>
    <s v=""/>
    <n v="693498703"/>
    <n v="27157781"/>
    <n v="0"/>
    <n v="0"/>
    <n v="666340922"/>
    <n v="0"/>
    <s v="CONSISTENTE"/>
    <s v="NO CONSISTENTE"/>
    <s v="CONSISTENTE"/>
    <s v="CONSISTENTE"/>
    <s v="NO 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743715952"/>
    <n v="27157781"/>
    <n v="0"/>
    <n v="0"/>
    <n v="716558171"/>
    <n v="0"/>
    <n v="0"/>
    <n v="0"/>
    <n v="0"/>
    <n v="0"/>
    <n v="0"/>
    <n v="0"/>
    <n v="693498703"/>
    <n v="27157781"/>
    <n v="0"/>
    <n v="0"/>
    <n v="666340922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693498703"/>
    <n v="27157781"/>
    <n v="0"/>
    <n v="0"/>
    <n v="666340922"/>
    <n v="0"/>
    <x v="0"/>
  </r>
  <r>
    <x v="544"/>
    <x v="12"/>
    <x v="526"/>
    <n v="54494979721.639999"/>
    <n v="0"/>
    <n v="353035656"/>
    <n v="941146353.89999998"/>
    <n v="0"/>
    <n v="0"/>
    <n v="53200797711.739998"/>
    <n v="0"/>
    <s v="CONSISTENTE"/>
    <s v="OK"/>
    <n v="0"/>
    <n v="0"/>
    <n v="7000000000"/>
    <n v="46200797711.739998"/>
    <n v="0"/>
    <s v="  2472 DE 2014"/>
    <s v="31/12/2013"/>
    <s v="CONSISTENTE"/>
    <s v=""/>
    <n v="111453389.59999999"/>
    <n v="111453389.59999999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7000000000"/>
    <n v="0"/>
    <n v="0"/>
    <n v="700000000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52938498335.809998"/>
    <n v="0"/>
    <n v="0"/>
    <n v="7000000000"/>
    <n v="45938498335.809998"/>
    <n v="0"/>
    <n v="1"/>
    <s v="CONSISTENTE"/>
    <s v="CONSISTENTE"/>
    <s v="CONSISTENTE"/>
    <s v="NO CONSISTENTE"/>
    <s v="CONSISTENTE"/>
    <s v="CONSISTENTE"/>
    <n v="52938498335.809998"/>
    <n v="0"/>
    <n v="0"/>
    <n v="7000000000"/>
    <n v="45938498335.809998"/>
    <n v="0"/>
    <n v="1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n v="53312251101.339996"/>
    <n v="111453389.59999999"/>
    <n v="0"/>
    <n v="7000000000"/>
    <n v="46200797711.739998"/>
    <n v="0"/>
    <n v="52938498335.809998"/>
    <n v="0"/>
    <n v="0"/>
    <n v="7000000000"/>
    <n v="45938498335.809998"/>
    <n v="0"/>
    <n v="60049951725.409996"/>
    <n v="111453389.59999999"/>
    <n v="0"/>
    <n v="14000000000"/>
    <n v="45938498335.809998"/>
    <n v="0"/>
    <s v="NO CONSISTENTE"/>
    <n v="0"/>
    <n v="0"/>
    <n v="0"/>
    <n v="0"/>
    <n v="0"/>
    <n v="0"/>
    <n v="1"/>
    <s v="CONSISTENTE"/>
    <s v="CONSISTENTE"/>
    <s v="CONSISTENTE"/>
    <s v="NO CONSISTENTE"/>
    <s v="CONSISTENTE"/>
    <s v="CONSISTENTE"/>
    <n v="52938498335.809998"/>
    <n v="0"/>
    <n v="0"/>
    <n v="7000000000"/>
    <n v="45938498335.809998"/>
    <n v="0"/>
    <n v="60049951725.409996"/>
    <n v="111453389.59999999"/>
    <n v="0"/>
    <n v="14000000000"/>
    <n v="45938498335.809998"/>
    <n v="0"/>
    <x v="1"/>
  </r>
  <r>
    <x v="545"/>
    <x v="12"/>
    <x v="527"/>
    <n v="1849869293"/>
    <n v="0"/>
    <n v="0"/>
    <n v="0"/>
    <n v="0"/>
    <n v="0"/>
    <n v="1849869293"/>
    <n v="0"/>
    <s v="CONSISTENTE"/>
    <s v="OK"/>
    <n v="0"/>
    <n v="0"/>
    <n v="700000000"/>
    <n v="45000000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619432774"/>
    <n v="0"/>
    <n v="0"/>
    <n v="619432774"/>
    <n v="0"/>
    <n v="0"/>
    <n v="1"/>
    <s v="CONSISTENTE"/>
    <s v="CONSISTENTE"/>
    <s v="CONSISTENTE"/>
    <s v="CONSISTENTE"/>
    <s v="CONSISTENTE"/>
    <s v="CONSISTENTE"/>
    <n v="602099033"/>
    <n v="0"/>
    <n v="0"/>
    <n v="602099033"/>
    <n v="0"/>
    <n v="0"/>
    <n v="1"/>
    <s v="CONSISTENTE"/>
    <s v="CONSISTENTE"/>
    <s v="CONSISTENTE"/>
    <s v="CONSISTENTE"/>
    <s v="CONSISTENTE"/>
    <s v="CONSISTENTE"/>
    <s v="NO CONSISTENTE"/>
    <s v="CONSISTENTE"/>
    <s v="CONSISTENTE"/>
    <s v="NO CONSISTENTE"/>
    <s v="CONSISTENTE"/>
    <s v="CONSISTENTE"/>
    <n v="1150000000"/>
    <n v="0"/>
    <n v="0"/>
    <n v="700000000"/>
    <n v="450000000"/>
    <n v="0"/>
    <n v="619432774"/>
    <n v="0"/>
    <n v="0"/>
    <n v="619432774"/>
    <n v="0"/>
    <n v="0"/>
    <n v="619432774"/>
    <n v="0"/>
    <n v="0"/>
    <n v="619432774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619432774"/>
    <n v="0"/>
    <n v="0"/>
    <n v="619432774"/>
    <n v="0"/>
    <n v="0"/>
    <n v="619432774"/>
    <n v="0"/>
    <n v="0"/>
    <n v="619432774"/>
    <n v="0"/>
    <n v="0"/>
    <x v="0"/>
  </r>
  <r>
    <x v="546"/>
    <x v="12"/>
    <x v="528"/>
    <n v="381951979.50999999"/>
    <n v="0"/>
    <n v="66670166.109999999"/>
    <n v="0"/>
    <n v="0"/>
    <n v="0"/>
    <n v="315281813.39999998"/>
    <n v="0"/>
    <s v="CONSISTENTE"/>
    <s v="OK"/>
    <n v="0"/>
    <n v="0"/>
    <n v="0"/>
    <n v="315281813.39999998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40000000"/>
    <n v="0"/>
    <n v="0"/>
    <n v="0"/>
    <n v="14000000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15281813.39999998"/>
    <n v="0"/>
    <n v="0"/>
    <n v="0"/>
    <n v="315281813.39999998"/>
    <n v="0"/>
    <n v="140000000"/>
    <n v="0"/>
    <n v="0"/>
    <n v="0"/>
    <n v="140000000"/>
    <n v="0"/>
    <n v="140000000"/>
    <n v="0"/>
    <n v="0"/>
    <n v="0"/>
    <n v="140000000"/>
    <n v="0"/>
    <s v="CONSISTENTE"/>
    <n v="152837336"/>
    <n v="0"/>
    <n v="0"/>
    <n v="0"/>
    <n v="152837336"/>
    <n v="0"/>
    <n v="1"/>
    <s v="CONSISTENTE"/>
    <s v="CONSISTENTE"/>
    <s v="CONSISTENTE"/>
    <s v="CONSISTENTE"/>
    <s v="CONSISTENTE"/>
    <s v="CONSISTENTE"/>
    <n v="292837336"/>
    <n v="0"/>
    <n v="0"/>
    <n v="0"/>
    <n v="292837336"/>
    <n v="0"/>
    <n v="292837336"/>
    <n v="0"/>
    <n v="0"/>
    <n v="0"/>
    <n v="292837336"/>
    <n v="0"/>
    <x v="0"/>
  </r>
  <r>
    <x v="547"/>
    <x v="12"/>
    <x v="529"/>
    <n v="1066902277.0599999"/>
    <n v="0"/>
    <n v="0"/>
    <n v="0"/>
    <n v="0"/>
    <n v="0"/>
    <n v="1066902277.0599999"/>
    <n v="0"/>
    <s v="CONSISTENTE"/>
    <s v="OK"/>
    <n v="0"/>
    <n v="0"/>
    <n v="307085036"/>
    <n v="745069374.48000002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109582775"/>
    <n v="0"/>
    <n v="1"/>
    <s v="NO CONSISTENTE"/>
    <s v="CONSISTENTE"/>
    <s v="CONSISTENTE"/>
    <s v="CONSISTENTE"/>
    <s v="CONSISTENTE"/>
    <s v="CONSISTENTE"/>
    <n v="494433441"/>
    <n v="0"/>
    <n v="0"/>
    <n v="307085036"/>
    <n v="187348405.43000001"/>
    <n v="0"/>
    <n v="1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417887726.75"/>
    <n v="0"/>
    <n v="0"/>
    <n v="0"/>
    <n v="417887726.75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052154410.48"/>
    <n v="0"/>
    <n v="0"/>
    <n v="307085036"/>
    <n v="745069374.48000002"/>
    <n v="0"/>
    <n v="417887726.75"/>
    <n v="0"/>
    <n v="0"/>
    <n v="0"/>
    <n v="417887726.75"/>
    <n v="0"/>
    <n v="912321168.18000007"/>
    <n v="0"/>
    <n v="0"/>
    <n v="307085036"/>
    <n v="605236132.18000007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417887726.75"/>
    <n v="0"/>
    <n v="0"/>
    <n v="0"/>
    <n v="417887726.75"/>
    <n v="0"/>
    <n v="912321168.18000007"/>
    <n v="0"/>
    <n v="0"/>
    <n v="307085036"/>
    <n v="605236132.18000007"/>
    <n v="0"/>
    <x v="0"/>
  </r>
  <r>
    <x v="548"/>
    <x v="12"/>
    <x v="530"/>
    <n v="66830696"/>
    <n v="0"/>
    <n v="0"/>
    <n v="11131871"/>
    <n v="0"/>
    <n v="0"/>
    <n v="55698825"/>
    <n v="0"/>
    <s v="CONSISTENTE"/>
    <s v="OK"/>
    <n v="0"/>
    <n v="0"/>
    <n v="0"/>
    <n v="55698825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55698825"/>
    <n v="0"/>
    <n v="0"/>
    <n v="0"/>
    <n v="55698825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549"/>
    <x v="12"/>
    <x v="531"/>
    <n v="0"/>
    <n v="0"/>
    <n v="0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550"/>
    <x v="12"/>
    <x v="532"/>
    <n v="557036802.25999999"/>
    <n v="7958914.7999999998"/>
    <n v="0"/>
    <n v="727076.41"/>
    <n v="0"/>
    <n v="0"/>
    <n v="548350811.05000007"/>
    <n v="0"/>
    <s v="CONSISTENTE"/>
    <s v="OK"/>
    <n v="0"/>
    <n v="0"/>
    <n v="0"/>
    <n v="548350811.05000007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682719000"/>
    <n v="0"/>
    <n v="0"/>
    <n v="0"/>
    <n v="682719000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NO CONSISTENTE"/>
    <s v="CONSISTENTE"/>
    <n v="440690645.85000002"/>
    <n v="0"/>
    <n v="0"/>
    <n v="0"/>
    <n v="440690645.85000002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548350811.05000007"/>
    <n v="0"/>
    <n v="0"/>
    <n v="0"/>
    <n v="548350811.05000007"/>
    <n v="0"/>
    <n v="0"/>
    <n v="0"/>
    <n v="0"/>
    <n v="0"/>
    <n v="0"/>
    <n v="0"/>
    <n v="1123409645.8499999"/>
    <n v="0"/>
    <n v="0"/>
    <n v="0"/>
    <n v="1123409645.8499999"/>
    <n v="0"/>
    <s v="NO CONSISTENTE"/>
    <n v="112027589"/>
    <n v="0"/>
    <n v="0"/>
    <n v="0"/>
    <n v="112027589"/>
    <n v="0"/>
    <n v="1"/>
    <s v="CONSISTENTE"/>
    <s v="CONSISTENTE"/>
    <s v="CONSISTENTE"/>
    <s v="CONSISTENTE"/>
    <s v="NO CONSISTENTE"/>
    <s v="CONSISTENTE"/>
    <n v="0"/>
    <n v="0"/>
    <n v="0"/>
    <n v="0"/>
    <n v="0"/>
    <n v="0"/>
    <n v="1235437234.8499999"/>
    <n v="0"/>
    <n v="0"/>
    <n v="0"/>
    <n v="1235437234.8499999"/>
    <n v="0"/>
    <x v="1"/>
  </r>
  <r>
    <x v="551"/>
    <x v="12"/>
    <x v="533"/>
    <n v="670066250"/>
    <n v="0"/>
    <n v="0"/>
    <n v="0"/>
    <n v="0"/>
    <n v="0"/>
    <n v="670066250"/>
    <n v="0"/>
    <s v="CONSISTENTE"/>
    <s v="OK"/>
    <n v="0"/>
    <n v="0"/>
    <n v="0"/>
    <n v="67006625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676574995"/>
    <n v="0"/>
    <n v="0"/>
    <n v="0"/>
    <n v="676574995"/>
    <n v="0"/>
    <n v="1"/>
    <s v="CONSISTENTE"/>
    <s v="CONSISTENTE"/>
    <s v="CONSISTENTE"/>
    <s v="CONSISTENTE"/>
    <s v="NO CONSISTENTE"/>
    <s v="CONSISTENTE"/>
    <n v="676574995"/>
    <n v="0"/>
    <n v="0"/>
    <n v="0"/>
    <n v="676574995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670066250"/>
    <n v="0"/>
    <n v="0"/>
    <n v="0"/>
    <n v="670066250"/>
    <n v="0"/>
    <n v="0"/>
    <n v="0"/>
    <n v="0"/>
    <n v="0"/>
    <n v="0"/>
    <n v="0"/>
    <n v="676574995"/>
    <n v="0"/>
    <n v="0"/>
    <n v="0"/>
    <n v="676574995"/>
    <n v="0"/>
    <s v="NO CONSISTENTE"/>
    <n v="0"/>
    <n v="0"/>
    <n v="0"/>
    <n v="0"/>
    <n v="0"/>
    <n v="0"/>
    <n v="0"/>
    <s v="CONSISTENTE"/>
    <s v="CONSISTENTE"/>
    <s v="CONSISTENTE"/>
    <s v="CONSISTENTE"/>
    <s v="NO CONSISTENTE"/>
    <s v="CONSISTENTE"/>
    <n v="0"/>
    <n v="0"/>
    <n v="0"/>
    <n v="0"/>
    <n v="0"/>
    <n v="0"/>
    <n v="676574995"/>
    <n v="0"/>
    <n v="0"/>
    <n v="0"/>
    <n v="676574995"/>
    <n v="0"/>
    <x v="1"/>
  </r>
  <r>
    <x v="552"/>
    <x v="12"/>
    <x v="534"/>
    <n v="606643066.33000004"/>
    <n v="0"/>
    <n v="0"/>
    <n v="31854672.699999999"/>
    <n v="0"/>
    <n v="0"/>
    <n v="574788393.63"/>
    <n v="0"/>
    <s v="CONSISTENTE"/>
    <s v="OK"/>
    <n v="0"/>
    <n v="0"/>
    <n v="0"/>
    <n v="574788393.63"/>
    <n v="0"/>
    <s v="  2472 DE 2014"/>
    <s v="31/12/2013"/>
    <s v="CONSISTENTE"/>
    <s v=""/>
    <n v="2458295"/>
    <n v="2458295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32604228"/>
    <n v="0"/>
    <n v="0"/>
    <n v="0"/>
    <n v="332604228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CONSISTENTE"/>
    <s v="CONSISTENTE"/>
    <s v="CONSISTENTE"/>
    <s v="NO CONSISTENTE"/>
    <s v="CONSISTENTE"/>
    <n v="577246688.63"/>
    <n v="2458295"/>
    <n v="0"/>
    <n v="0"/>
    <n v="574788393.63"/>
    <n v="0"/>
    <n v="332604228"/>
    <n v="0"/>
    <n v="0"/>
    <n v="0"/>
    <n v="332604228"/>
    <n v="0"/>
    <n v="335062523"/>
    <n v="2458295"/>
    <n v="0"/>
    <n v="0"/>
    <n v="332604228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332604228"/>
    <n v="0"/>
    <n v="0"/>
    <n v="0"/>
    <n v="332604228"/>
    <n v="0"/>
    <n v="335062523"/>
    <n v="2458295"/>
    <n v="0"/>
    <n v="0"/>
    <n v="332604228"/>
    <n v="0"/>
    <x v="0"/>
  </r>
  <r>
    <x v="553"/>
    <x v="12"/>
    <x v="535"/>
    <n v="671487189.19000006"/>
    <n v="4000000"/>
    <n v="0"/>
    <n v="0"/>
    <n v="0"/>
    <n v="0"/>
    <n v="667487189.19000006"/>
    <n v="0"/>
    <s v="CONSISTENTE"/>
    <s v="OK"/>
    <n v="9378542"/>
    <n v="0"/>
    <n v="0"/>
    <n v="658108647.19000006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10000000"/>
    <n v="0"/>
    <n v="0"/>
    <n v="0"/>
    <n v="11000000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667487189.19000006"/>
    <n v="9378542"/>
    <n v="0"/>
    <n v="0"/>
    <n v="658108647.19000006"/>
    <n v="0"/>
    <n v="110000000"/>
    <n v="0"/>
    <n v="0"/>
    <n v="0"/>
    <n v="110000000"/>
    <n v="0"/>
    <n v="110000000"/>
    <n v="0"/>
    <n v="0"/>
    <n v="0"/>
    <n v="110000000"/>
    <n v="0"/>
    <s v="CONSISTENTE"/>
    <n v="109999834"/>
    <n v="0"/>
    <n v="0"/>
    <n v="0"/>
    <n v="109999834"/>
    <n v="0"/>
    <n v="1"/>
    <s v="CONSISTENTE"/>
    <s v="CONSISTENTE"/>
    <s v="CONSISTENTE"/>
    <s v="CONSISTENTE"/>
    <s v="CONSISTENTE"/>
    <s v="CONSISTENTE"/>
    <n v="219999834"/>
    <n v="0"/>
    <n v="0"/>
    <n v="0"/>
    <n v="219999834"/>
    <n v="0"/>
    <n v="219999834"/>
    <n v="0"/>
    <n v="0"/>
    <n v="0"/>
    <n v="219999834"/>
    <n v="0"/>
    <x v="0"/>
  </r>
  <r>
    <x v="554"/>
    <x v="12"/>
    <x v="536"/>
    <n v="371476705.13"/>
    <n v="0"/>
    <n v="0"/>
    <n v="0"/>
    <n v="0"/>
    <n v="0"/>
    <n v="371476705.13"/>
    <n v="0"/>
    <s v="CONSISTENTE"/>
    <s v="OK"/>
    <n v="236054288"/>
    <n v="0"/>
    <n v="0"/>
    <n v="135422417.13"/>
    <n v="0"/>
    <s v="  2472 DE 2014"/>
    <s v="31/12/2013"/>
    <s v="CONSISTENTE"/>
    <s v=""/>
    <n v="371476705.13"/>
    <n v="236054288"/>
    <n v="0"/>
    <n v="0"/>
    <n v="135422417.13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35421417"/>
    <n v="0"/>
    <n v="0"/>
    <n v="0"/>
    <n v="135421417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742953410.25999999"/>
    <n v="472108576"/>
    <n v="0"/>
    <n v="0"/>
    <n v="270844834.25999999"/>
    <n v="0"/>
    <n v="506898122.13"/>
    <n v="236054288"/>
    <n v="0"/>
    <n v="0"/>
    <n v="270843834.13"/>
    <n v="0"/>
    <n v="506898122.13"/>
    <n v="236054288"/>
    <n v="0"/>
    <n v="0"/>
    <n v="270843834.13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506898122.13"/>
    <n v="236054288"/>
    <n v="0"/>
    <n v="0"/>
    <n v="270843834.13"/>
    <n v="0"/>
    <n v="506898122.13"/>
    <n v="236054288"/>
    <n v="0"/>
    <n v="0"/>
    <n v="270843834.13"/>
    <n v="0"/>
    <x v="0"/>
  </r>
  <r>
    <x v="555"/>
    <x v="12"/>
    <x v="537"/>
    <n v="147783495.22"/>
    <n v="0"/>
    <n v="0"/>
    <n v="0"/>
    <n v="0"/>
    <n v="0"/>
    <n v="147783495.22"/>
    <n v="0"/>
    <s v="CONSISTENTE"/>
    <s v="OK"/>
    <n v="0"/>
    <n v="0"/>
    <n v="0"/>
    <n v="147783495.22"/>
    <n v="0"/>
    <s v="  2472 DE 2014"/>
    <s v="31/12/2013"/>
    <s v="CONSISTENTE"/>
    <s v=""/>
    <n v="11836639"/>
    <n v="11836639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47783495.22"/>
    <n v="0"/>
    <n v="0"/>
    <n v="0"/>
    <n v="147783495.22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CONSISTENTE"/>
    <s v="CONSISTENTE"/>
    <s v="CONSISTENTE"/>
    <s v="NO CONSISTENTE"/>
    <s v="CONSISTENTE"/>
    <n v="159620134.22"/>
    <n v="11836639"/>
    <n v="0"/>
    <n v="0"/>
    <n v="147783495.22"/>
    <n v="0"/>
    <n v="147783495.22"/>
    <n v="0"/>
    <n v="0"/>
    <n v="0"/>
    <n v="147783495.22"/>
    <n v="0"/>
    <n v="159620134.22"/>
    <n v="11836639"/>
    <n v="0"/>
    <n v="0"/>
    <n v="147783495.22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147783495.22"/>
    <n v="0"/>
    <n v="0"/>
    <n v="0"/>
    <n v="147783495.22"/>
    <n v="0"/>
    <n v="159620134.22"/>
    <n v="11836639"/>
    <n v="0"/>
    <n v="0"/>
    <n v="147783495.22"/>
    <n v="0"/>
    <x v="0"/>
  </r>
  <r>
    <x v="556"/>
    <x v="12"/>
    <x v="538"/>
    <n v="126449702.54000001"/>
    <n v="0"/>
    <n v="5000000"/>
    <n v="0"/>
    <n v="0"/>
    <n v="0"/>
    <n v="121449702.54000001"/>
    <n v="0"/>
    <s v="CONSISTENTE"/>
    <s v="OK"/>
    <n v="0"/>
    <n v="0"/>
    <n v="54196123.189999998"/>
    <n v="67253579.349999994"/>
    <n v="0"/>
    <s v="  2472 DE 2014"/>
    <s v="31/12/2013"/>
    <s v="CONSISTENTE"/>
    <s v=""/>
    <n v="2000000"/>
    <n v="2000000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27706213"/>
    <n v="0"/>
    <n v="0"/>
    <n v="61706213"/>
    <n v="66000000"/>
    <n v="0"/>
    <n v="1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n v="123449702.53999999"/>
    <n v="2000000"/>
    <n v="0"/>
    <n v="54196123.189999998"/>
    <n v="67253579.349999994"/>
    <n v="0"/>
    <n v="66000000"/>
    <n v="0"/>
    <n v="0"/>
    <n v="0"/>
    <n v="66000000"/>
    <n v="0"/>
    <n v="129706213"/>
    <n v="2000000"/>
    <n v="0"/>
    <n v="61706213"/>
    <n v="66000000"/>
    <n v="0"/>
    <s v="NO CONSISTENTE"/>
    <n v="0"/>
    <n v="0"/>
    <n v="0"/>
    <n v="0"/>
    <n v="0"/>
    <n v="0"/>
    <n v="1"/>
    <s v="CONSISTENTE"/>
    <s v="CONSISTENTE"/>
    <s v="CONSISTENTE"/>
    <s v="NO CONSISTENTE"/>
    <s v="CONSISTENTE"/>
    <s v="CONSISTENTE"/>
    <n v="66000000"/>
    <n v="0"/>
    <n v="0"/>
    <n v="0"/>
    <n v="66000000"/>
    <n v="0"/>
    <n v="129706213"/>
    <n v="2000000"/>
    <n v="0"/>
    <n v="61706213"/>
    <n v="66000000"/>
    <n v="0"/>
    <x v="1"/>
  </r>
  <r>
    <x v="557"/>
    <x v="12"/>
    <x v="539"/>
    <n v="1780636090"/>
    <n v="0"/>
    <n v="100000000"/>
    <n v="11805873"/>
    <n v="0"/>
    <n v="0"/>
    <n v="1668830217"/>
    <n v="0"/>
    <s v="CONSISTENTE"/>
    <s v="OK"/>
    <n v="0"/>
    <n v="0"/>
    <n v="946519126"/>
    <n v="364331053.24000001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310850179"/>
    <n v="0"/>
    <n v="0"/>
    <n v="946519126"/>
    <n v="0"/>
    <n v="0"/>
    <n v="1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310850179"/>
    <n v="0"/>
    <n v="0"/>
    <n v="946519126"/>
    <n v="364331053"/>
    <n v="0"/>
    <n v="1"/>
    <s v="CONSISTENTE"/>
    <s v="CONSISTENTE"/>
    <s v="CONSISTENTE"/>
    <s v="NO 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CONSISTENTE"/>
    <s v="CONSISTENTE"/>
    <s v="NO CONSISTENTE"/>
    <s v="NO CONSISTENTE"/>
    <s v="CONSISTENTE"/>
    <n v="1310850179.24"/>
    <n v="0"/>
    <n v="0"/>
    <n v="946519126"/>
    <n v="364331053.24000001"/>
    <n v="0"/>
    <n v="364331053"/>
    <n v="0"/>
    <n v="0"/>
    <n v="0"/>
    <n v="364331053"/>
    <n v="0"/>
    <n v="2257369305"/>
    <n v="0"/>
    <n v="0"/>
    <n v="1893038252"/>
    <n v="364331053"/>
    <n v="0"/>
    <s v="NO 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364331053"/>
    <n v="0"/>
    <n v="0"/>
    <n v="0"/>
    <n v="364331053"/>
    <n v="0"/>
    <n v="2257369305"/>
    <n v="0"/>
    <n v="0"/>
    <n v="1893038252"/>
    <n v="364331053"/>
    <n v="0"/>
    <x v="1"/>
  </r>
  <r>
    <x v="558"/>
    <x v="12"/>
    <x v="540"/>
    <n v="2008037053"/>
    <n v="0"/>
    <n v="30000000"/>
    <n v="0"/>
    <n v="0"/>
    <n v="0"/>
    <n v="1978037053"/>
    <n v="0"/>
    <s v="CONSISTENTE"/>
    <s v="OK"/>
    <n v="0"/>
    <n v="0"/>
    <n v="100000000"/>
    <n v="1878037053"/>
    <n v="0"/>
    <s v="  2472 DE 2014"/>
    <s v="31/12/2013"/>
    <s v="CONSISTENTE"/>
    <s v=""/>
    <n v="1978037053"/>
    <n v="6052944"/>
    <n v="0"/>
    <n v="100000000"/>
    <n v="1878037053"/>
    <n v="0"/>
    <s v="NO 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073080480"/>
    <n v="0"/>
    <n v="0"/>
    <n v="0"/>
    <n v="0"/>
    <n v="0"/>
    <n v="1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30146416"/>
    <n v="0"/>
    <n v="0"/>
    <n v="30146416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978037053"/>
    <n v="0"/>
    <n v="0"/>
    <n v="100000000"/>
    <n v="1878037053"/>
    <n v="0"/>
    <n v="30146416"/>
    <n v="0"/>
    <n v="0"/>
    <n v="30146416"/>
    <n v="0"/>
    <n v="0"/>
    <n v="2014236413"/>
    <n v="6052944"/>
    <n v="0"/>
    <n v="130146416"/>
    <n v="1878037053"/>
    <n v="0"/>
    <s v="NO 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30146416"/>
    <n v="0"/>
    <n v="0"/>
    <n v="30146416"/>
    <n v="0"/>
    <n v="0"/>
    <n v="2014236413"/>
    <n v="6052944"/>
    <n v="0"/>
    <n v="130146416"/>
    <n v="1878037053"/>
    <n v="0"/>
    <x v="1"/>
  </r>
  <r>
    <x v="559"/>
    <x v="12"/>
    <x v="541"/>
    <n v="54353188"/>
    <n v="0"/>
    <n v="10000000"/>
    <n v="0"/>
    <n v="0"/>
    <n v="0"/>
    <n v="44353188"/>
    <n v="0"/>
    <s v="CONSISTENTE"/>
    <s v="OK"/>
    <n v="9600000"/>
    <n v="0"/>
    <n v="0"/>
    <n v="34753188"/>
    <n v="0"/>
    <s v="  2472 DE 2014"/>
    <s v="31/12/2013"/>
    <s v="CONSISTENTE"/>
    <s v=""/>
    <n v="29954493"/>
    <n v="29954493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45082597"/>
    <n v="0"/>
    <n v="0"/>
    <n v="0"/>
    <n v="45082597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74307681"/>
    <n v="39554493"/>
    <n v="0"/>
    <n v="0"/>
    <n v="34753188"/>
    <n v="0"/>
    <n v="0"/>
    <n v="0"/>
    <n v="0"/>
    <n v="0"/>
    <n v="0"/>
    <n v="0"/>
    <n v="75037090"/>
    <n v="29954493"/>
    <n v="0"/>
    <n v="0"/>
    <n v="45082597"/>
    <n v="0"/>
    <s v="NO CONSISTENTE"/>
    <n v="0"/>
    <n v="0"/>
    <n v="0"/>
    <n v="0"/>
    <n v="0"/>
    <n v="0"/>
    <n v="0"/>
    <s v="CONSISTENTE"/>
    <s v="CONSISTENTE"/>
    <s v="CONSISTENTE"/>
    <s v="CONSISTENTE"/>
    <s v="NO CONSISTENTE"/>
    <s v="CONSISTENTE"/>
    <n v="0"/>
    <n v="0"/>
    <n v="0"/>
    <n v="0"/>
    <n v="0"/>
    <n v="0"/>
    <n v="75037090"/>
    <n v="29954493"/>
    <n v="0"/>
    <n v="0"/>
    <n v="45082597"/>
    <n v="0"/>
    <x v="1"/>
  </r>
  <r>
    <x v="560"/>
    <x v="12"/>
    <x v="542"/>
    <n v="322905210"/>
    <n v="0"/>
    <n v="3000000"/>
    <n v="0"/>
    <n v="0"/>
    <n v="0"/>
    <n v="319905210"/>
    <n v="0"/>
    <s v="CONSISTENTE"/>
    <s v="OK"/>
    <n v="0"/>
    <n v="0"/>
    <n v="130778877"/>
    <n v="189126333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324221792"/>
    <n v="0"/>
    <n v="0"/>
    <n v="0"/>
    <n v="0"/>
    <n v="0"/>
    <n v="1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30778877"/>
    <n v="0"/>
    <n v="0"/>
    <n v="130778877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19905210"/>
    <n v="0"/>
    <n v="0"/>
    <n v="130778877"/>
    <n v="189126333"/>
    <n v="0"/>
    <n v="130778877"/>
    <n v="0"/>
    <n v="0"/>
    <n v="130778877"/>
    <n v="0"/>
    <n v="0"/>
    <n v="130778877"/>
    <n v="0"/>
    <n v="0"/>
    <n v="130778877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130778877"/>
    <n v="0"/>
    <n v="0"/>
    <n v="130778877"/>
    <n v="0"/>
    <n v="0"/>
    <n v="130778877"/>
    <n v="0"/>
    <n v="0"/>
    <n v="130778877"/>
    <n v="0"/>
    <n v="0"/>
    <x v="0"/>
  </r>
  <r>
    <x v="561"/>
    <x v="12"/>
    <x v="543"/>
    <n v="485921505"/>
    <n v="0"/>
    <n v="0"/>
    <n v="0"/>
    <n v="0"/>
    <n v="0"/>
    <n v="485921505"/>
    <n v="0"/>
    <s v="CONSISTENTE"/>
    <s v="OK"/>
    <n v="0"/>
    <n v="0"/>
    <n v="150000000"/>
    <n v="335921505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487893968"/>
    <n v="0"/>
    <n v="0"/>
    <n v="150000000"/>
    <n v="0"/>
    <n v="0"/>
    <n v="1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50000000"/>
    <n v="0"/>
    <n v="0"/>
    <n v="150000000"/>
    <n v="0"/>
    <n v="0"/>
    <n v="1"/>
    <s v="CONSISTENTE"/>
    <s v="CONSISTENTE"/>
    <s v="CONSISTENTE"/>
    <s v="NO CONSISTENTE"/>
    <s v="CONSISTENTE"/>
    <s v="CONSISTENTE"/>
    <n v="261000000"/>
    <n v="0"/>
    <n v="0"/>
    <n v="0"/>
    <n v="261000000"/>
    <n v="0"/>
    <n v="1"/>
    <s v="CONSISTENTE"/>
    <s v="CONSISTENTE"/>
    <s v="CONSISTENTE"/>
    <s v="CONSISTENTE"/>
    <s v="CONSISTENTE"/>
    <s v="CONSISTENTE"/>
    <s v="CONSISTENTE"/>
    <s v="CONSISTENTE"/>
    <s v="CONSISTENTE"/>
    <s v="NO CONSISTENTE"/>
    <s v="CONSISTENTE"/>
    <s v="CONSISTENTE"/>
    <n v="485921505"/>
    <n v="0"/>
    <n v="0"/>
    <n v="150000000"/>
    <n v="335921505"/>
    <n v="0"/>
    <n v="261000000"/>
    <n v="0"/>
    <n v="0"/>
    <n v="0"/>
    <n v="261000000"/>
    <n v="0"/>
    <n v="561000000"/>
    <n v="0"/>
    <n v="0"/>
    <n v="300000000"/>
    <n v="261000000"/>
    <n v="0"/>
    <s v="NO 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61000000"/>
    <n v="0"/>
    <n v="0"/>
    <n v="0"/>
    <n v="261000000"/>
    <n v="0"/>
    <n v="561000000"/>
    <n v="0"/>
    <n v="0"/>
    <n v="300000000"/>
    <n v="261000000"/>
    <n v="0"/>
    <x v="1"/>
  </r>
  <r>
    <x v="562"/>
    <x v="12"/>
    <x v="544"/>
    <n v="1214951953.6300001"/>
    <n v="0"/>
    <n v="0"/>
    <n v="0"/>
    <n v="0"/>
    <n v="0"/>
    <n v="1214951953.6300001"/>
    <n v="0"/>
    <s v="CONSISTENTE"/>
    <s v="OK"/>
    <n v="57583193.950000003"/>
    <n v="0"/>
    <n v="0"/>
    <n v="1157368759.6800001"/>
    <n v="0"/>
    <s v="  2472 DE 2014"/>
    <s v="31/12/2013"/>
    <s v="CONSISTENTE"/>
    <s v=""/>
    <n v="1160991253.4400001"/>
    <n v="57583193.950000003"/>
    <n v="0"/>
    <n v="0"/>
    <n v="1103408059.49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243408059.49"/>
    <n v="0"/>
    <n v="0"/>
    <n v="0"/>
    <n v="1243408059.49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2375943207.0700002"/>
    <n v="115166387.90000001"/>
    <n v="0"/>
    <n v="0"/>
    <n v="2260776819.1700001"/>
    <n v="0"/>
    <n v="1160991253.4400001"/>
    <n v="57583193.950000003"/>
    <n v="0"/>
    <n v="0"/>
    <n v="1103408059.49"/>
    <n v="0"/>
    <n v="2404399312.9299998"/>
    <n v="57583193.950000003"/>
    <n v="0"/>
    <n v="0"/>
    <n v="2346816118.98"/>
    <n v="0"/>
    <s v="NO CONSISTENTE"/>
    <n v="0"/>
    <n v="0"/>
    <n v="0"/>
    <n v="0"/>
    <n v="0"/>
    <n v="0"/>
    <n v="1"/>
    <s v="CONSISTENTE"/>
    <s v="CONSISTENTE"/>
    <s v="CONSISTENTE"/>
    <s v="CONSISTENTE"/>
    <s v="NO CONSISTENTE"/>
    <s v="CONSISTENTE"/>
    <n v="1160991253.4400001"/>
    <n v="57583193.950000003"/>
    <n v="0"/>
    <n v="0"/>
    <n v="1103408059.49"/>
    <n v="0"/>
    <n v="2404399312.9299998"/>
    <n v="57583193.950000003"/>
    <n v="0"/>
    <n v="0"/>
    <n v="2346816118.98"/>
    <n v="0"/>
    <x v="1"/>
  </r>
  <r>
    <x v="563"/>
    <x v="12"/>
    <x v="545"/>
    <n v="490037243.74000001"/>
    <n v="0"/>
    <n v="0"/>
    <n v="0"/>
    <n v="0"/>
    <n v="0"/>
    <n v="490037243.74000001"/>
    <n v="0"/>
    <s v="CONSISTENTE"/>
    <s v="OK"/>
    <n v="0"/>
    <n v="0"/>
    <n v="30037243.739999998"/>
    <n v="46000000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10000000"/>
    <n v="0"/>
    <n v="0"/>
    <n v="110000000"/>
    <n v="0"/>
    <n v="0"/>
    <n v="1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n v="490037243.74000001"/>
    <n v="0"/>
    <n v="0"/>
    <n v="30037243.739999998"/>
    <n v="460000000"/>
    <n v="0"/>
    <n v="0"/>
    <n v="0"/>
    <n v="0"/>
    <n v="0"/>
    <n v="0"/>
    <n v="0"/>
    <n v="110000000"/>
    <n v="0"/>
    <n v="0"/>
    <n v="110000000"/>
    <n v="0"/>
    <n v="0"/>
    <s v="CONSISTENTE"/>
    <n v="0"/>
    <n v="0"/>
    <n v="0"/>
    <n v="0"/>
    <n v="0"/>
    <n v="0"/>
    <n v="1"/>
    <s v="CONSISTENTE"/>
    <s v="CONSISTENTE"/>
    <s v="CONSISTENTE"/>
    <s v="NO CONSISTENTE"/>
    <s v="CONSISTENTE"/>
    <s v="CONSISTENTE"/>
    <n v="0"/>
    <n v="0"/>
    <n v="0"/>
    <n v="0"/>
    <n v="0"/>
    <n v="0"/>
    <n v="110000000"/>
    <n v="0"/>
    <n v="0"/>
    <n v="110000000"/>
    <n v="0"/>
    <n v="0"/>
    <x v="0"/>
  </r>
  <r>
    <x v="564"/>
    <x v="12"/>
    <x v="546"/>
    <n v="314811642"/>
    <n v="0"/>
    <n v="0"/>
    <n v="0"/>
    <n v="0"/>
    <n v="0"/>
    <n v="314811642"/>
    <n v="0"/>
    <s v="CONSISTENTE"/>
    <s v="OK"/>
    <n v="0"/>
    <n v="15000000"/>
    <n v="100000000"/>
    <n v="199811642"/>
    <n v="0"/>
    <s v="  2472 DE 2014"/>
    <s v="31/12/2013"/>
    <s v="CONSISTENTE"/>
    <s v=""/>
    <n v="8256821"/>
    <n v="8256821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314811642"/>
    <n v="0"/>
    <n v="14504647"/>
    <n v="0"/>
    <n v="0"/>
    <n v="0"/>
    <n v="1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4504647"/>
    <n v="0"/>
    <n v="14504647"/>
    <n v="0"/>
    <n v="0"/>
    <n v="0"/>
    <n v="1"/>
    <s v="CONSISTENTE"/>
    <s v="CONSISTENTE"/>
    <s v="NO CONSISTENTE"/>
    <s v="CONSISTENTE"/>
    <s v="CONSISTENTE"/>
    <s v="CONSISTENTE"/>
    <n v="100000000"/>
    <n v="0"/>
    <n v="0"/>
    <n v="100000000"/>
    <n v="0"/>
    <n v="0"/>
    <n v="1"/>
    <s v="CONSISTENTE"/>
    <s v="CONSISTENTE"/>
    <s v="CONSISTENTE"/>
    <s v="CONSISTENTE"/>
    <s v="CONSISTENTE"/>
    <s v="CONSISTENTE"/>
    <s v="CONSISTENTE"/>
    <s v="CONSISTENTE"/>
    <s v="NO CONSISTENTE"/>
    <s v="CONSISTENTE"/>
    <s v="CONSISTENTE"/>
    <s v="CONSISTENTE"/>
    <n v="323068463"/>
    <n v="8256821"/>
    <n v="15000000"/>
    <n v="100000000"/>
    <n v="199811642"/>
    <n v="0"/>
    <n v="100000000"/>
    <n v="0"/>
    <n v="0"/>
    <n v="100000000"/>
    <n v="0"/>
    <n v="0"/>
    <n v="137266115"/>
    <n v="8256821"/>
    <n v="29009294"/>
    <n v="10000000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00000000"/>
    <n v="0"/>
    <n v="0"/>
    <n v="100000000"/>
    <n v="0"/>
    <n v="0"/>
    <n v="137266115"/>
    <n v="8256821"/>
    <n v="29009294"/>
    <n v="100000000"/>
    <n v="0"/>
    <n v="0"/>
    <x v="0"/>
  </r>
  <r>
    <x v="565"/>
    <x v="12"/>
    <x v="547"/>
    <n v="148943540"/>
    <n v="0"/>
    <n v="0"/>
    <n v="0"/>
    <n v="0"/>
    <n v="0"/>
    <n v="148943540"/>
    <n v="0"/>
    <s v="CONSISTENTE"/>
    <s v="OK"/>
    <n v="0"/>
    <n v="0"/>
    <n v="0"/>
    <n v="14894354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50000000"/>
    <n v="0"/>
    <n v="0"/>
    <n v="150000000"/>
    <n v="0"/>
    <n v="0"/>
    <n v="1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n v="150000000"/>
    <n v="0"/>
    <n v="0"/>
    <n v="0"/>
    <n v="150000000"/>
    <n v="0"/>
    <n v="1"/>
    <s v="CONSISTENTE"/>
    <s v="CONSISTENTE"/>
    <s v="CONSISTENTE"/>
    <s v="NO CONSISTENTE"/>
    <s v="NO CONSISTENTE"/>
    <s v="CONSISTENTE"/>
    <n v="0"/>
    <n v="0"/>
    <n v="0"/>
    <n v="0"/>
    <n v="0"/>
    <n v="0"/>
    <n v="1"/>
    <s v="CONSISTENTE"/>
    <s v="CONSISTENTE"/>
    <s v="CONSISTENTE"/>
    <s v="NO CONSISTENTE"/>
    <s v="CONSISTENTE"/>
    <s v="CONSISTENTE"/>
    <s v="NO CONSISTENTE"/>
    <s v="CONSISTENTE"/>
    <s v="CONSISTENTE"/>
    <s v="CONSISTENTE"/>
    <s v="NO CONSISTENTE"/>
    <s v="CONSISTENTE"/>
    <n v="148943540"/>
    <n v="0"/>
    <n v="0"/>
    <n v="0"/>
    <n v="148943540"/>
    <n v="0"/>
    <n v="0"/>
    <n v="0"/>
    <n v="0"/>
    <n v="0"/>
    <n v="0"/>
    <n v="0"/>
    <n v="300000000"/>
    <n v="0"/>
    <n v="0"/>
    <n v="150000000"/>
    <n v="150000000"/>
    <n v="0"/>
    <s v="NO CONSISTENTE"/>
    <n v="0"/>
    <n v="0"/>
    <n v="0"/>
    <n v="0"/>
    <n v="0"/>
    <n v="0"/>
    <n v="1"/>
    <s v="CONSISTENTE"/>
    <s v="CONSISTENTE"/>
    <s v="CONSISTENTE"/>
    <s v="NO CONSISTENTE"/>
    <s v="CONSISTENTE"/>
    <s v="CONSISTENTE"/>
    <n v="0"/>
    <n v="0"/>
    <n v="0"/>
    <n v="0"/>
    <n v="0"/>
    <n v="0"/>
    <n v="300000000"/>
    <n v="0"/>
    <n v="0"/>
    <n v="150000000"/>
    <n v="150000000"/>
    <n v="0"/>
    <x v="1"/>
  </r>
  <r>
    <x v="566"/>
    <x v="12"/>
    <x v="548"/>
    <n v="87424019.329999998"/>
    <n v="0"/>
    <n v="0"/>
    <n v="0"/>
    <n v="0"/>
    <n v="0"/>
    <n v="87429019.319999993"/>
    <n v="-4999.9899999946356"/>
    <s v="CONSISTENTE"/>
    <s v="OK"/>
    <n v="16999198.48"/>
    <n v="0"/>
    <n v="0"/>
    <n v="70724820.519999996"/>
    <n v="0"/>
    <s v="  2472 DE 2014"/>
    <s v="31/12/2013"/>
    <s v="NO CONSISTENTE"/>
    <s v="EL PLAN DE APLICACIÓN ES SUPERIOR A LOS RECURSOS SUSCEPTIBLES DE APLICACIÓN.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87724019"/>
    <n v="16999198.48"/>
    <n v="0"/>
    <n v="0"/>
    <n v="70724820.519999996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567"/>
    <x v="12"/>
    <x v="549"/>
    <n v="171335080"/>
    <n v="0"/>
    <n v="6500000"/>
    <n v="0"/>
    <n v="0"/>
    <n v="0"/>
    <n v="164835080"/>
    <n v="0"/>
    <s v="CONSISTENTE"/>
    <s v="OK"/>
    <n v="0"/>
    <n v="0"/>
    <n v="30000000"/>
    <n v="13483508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60000000"/>
    <n v="0"/>
    <n v="0"/>
    <n v="30000000"/>
    <n v="130000000"/>
    <n v="0"/>
    <n v="1"/>
    <s v="CONSISTENTE"/>
    <s v="CONSISTENTE"/>
    <s v="CONSISTENTE"/>
    <s v="CONSISTENTE"/>
    <s v="CONSISTENTE"/>
    <s v="CONSISTENTE"/>
    <n v="30000000"/>
    <n v="0"/>
    <n v="0"/>
    <n v="30000000"/>
    <n v="0"/>
    <n v="0"/>
    <n v="1"/>
    <s v="CONSISTENTE"/>
    <s v="CONSISTENTE"/>
    <s v="CONSISTENTE"/>
    <s v="CONSISTENTE"/>
    <s v="CONSISTENTE"/>
    <s v="CONSISTENTE"/>
    <s v="NO CONSISTENTE"/>
    <s v="CONSISTENTE"/>
    <s v="CONSISTENTE"/>
    <s v="CONSISTENTE"/>
    <s v="NO CONSISTENTE"/>
    <s v="CONSISTENTE"/>
    <n v="164835080"/>
    <n v="0"/>
    <n v="0"/>
    <n v="30000000"/>
    <n v="134835080"/>
    <n v="0"/>
    <n v="160000000"/>
    <n v="0"/>
    <n v="0"/>
    <n v="30000000"/>
    <n v="130000000"/>
    <n v="0"/>
    <n v="160000000"/>
    <n v="0"/>
    <n v="0"/>
    <n v="30000000"/>
    <n v="13000000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60000000"/>
    <n v="0"/>
    <n v="0"/>
    <n v="30000000"/>
    <n v="130000000"/>
    <n v="0"/>
    <n v="160000000"/>
    <n v="0"/>
    <n v="0"/>
    <n v="30000000"/>
    <n v="130000000"/>
    <n v="0"/>
    <x v="0"/>
  </r>
  <r>
    <x v="568"/>
    <x v="12"/>
    <x v="550"/>
    <n v="518780485.25"/>
    <n v="0"/>
    <n v="0"/>
    <n v="0"/>
    <n v="0"/>
    <n v="0"/>
    <n v="518780485.25"/>
    <n v="0"/>
    <s v="CONSISTENTE"/>
    <s v="OK"/>
    <n v="0"/>
    <n v="0"/>
    <n v="218127780.68000001"/>
    <n v="300652704.56999999"/>
    <n v="0"/>
    <s v="  2472 DE 2014"/>
    <s v="31/12/2013"/>
    <s v="CONSISTENTE"/>
    <s v=""/>
    <n v="477595964.88"/>
    <n v="0"/>
    <n v="0"/>
    <n v="0"/>
    <n v="0"/>
    <n v="0"/>
    <s v="NO 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18127781"/>
    <n v="0"/>
    <n v="0"/>
    <n v="218127781"/>
    <n v="0"/>
    <n v="0"/>
    <n v="1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n v="218127781"/>
    <n v="0"/>
    <n v="0"/>
    <n v="218127781"/>
    <n v="0"/>
    <n v="0"/>
    <n v="1"/>
    <s v="CONSISTENTE"/>
    <s v="CONSISTENTE"/>
    <s v="CONSISTENTE"/>
    <s v="NO CONSISTENTE"/>
    <s v="CONSISTENTE"/>
    <s v="CONSISTENTE"/>
    <n v="0"/>
    <n v="0"/>
    <n v="0"/>
    <n v="0"/>
    <n v="0"/>
    <n v="0"/>
    <n v="1"/>
    <s v="CONSISTENTE"/>
    <s v="CONSISTENTE"/>
    <s v="CONSISTENTE"/>
    <s v="NO CONSISTENTE"/>
    <s v="CONSISTENTE"/>
    <s v="CONSISTENTE"/>
    <s v="NO CONSISTENTE"/>
    <s v="CONSISTENTE"/>
    <s v="CONSISTENTE"/>
    <s v="NO CONSISTENTE"/>
    <s v="CONSISTENTE"/>
    <s v="CONSISTENTE"/>
    <n v="518780485.25"/>
    <n v="0"/>
    <n v="0"/>
    <n v="218127780.68000001"/>
    <n v="300652704.56999999"/>
    <n v="0"/>
    <n v="0"/>
    <n v="0"/>
    <n v="0"/>
    <n v="0"/>
    <n v="0"/>
    <n v="0"/>
    <n v="436255562"/>
    <n v="0"/>
    <n v="0"/>
    <n v="436255562"/>
    <n v="0"/>
    <n v="0"/>
    <s v="CONSISTENTE"/>
    <n v="0"/>
    <n v="0"/>
    <n v="0"/>
    <n v="0"/>
    <n v="0"/>
    <n v="0"/>
    <n v="1"/>
    <s v="CONSISTENTE"/>
    <s v="CONSISTENTE"/>
    <s v="CONSISTENTE"/>
    <s v="NO CONSISTENTE"/>
    <s v="CONSISTENTE"/>
    <s v="CONSISTENTE"/>
    <n v="0"/>
    <n v="0"/>
    <n v="0"/>
    <n v="0"/>
    <n v="0"/>
    <n v="0"/>
    <n v="436255562"/>
    <n v="0"/>
    <n v="0"/>
    <n v="436255562"/>
    <n v="0"/>
    <n v="0"/>
    <x v="0"/>
  </r>
  <r>
    <x v="569"/>
    <x v="12"/>
    <x v="551"/>
    <n v="1326794100"/>
    <n v="0"/>
    <n v="50000000"/>
    <n v="0"/>
    <n v="0"/>
    <n v="0"/>
    <n v="1276794100"/>
    <n v="0"/>
    <s v="CONSISTENTE"/>
    <s v="OK"/>
    <n v="0"/>
    <n v="0"/>
    <n v="0"/>
    <n v="0"/>
    <n v="0"/>
    <s v="  2472 DE 2014"/>
    <s v="31/12/2013"/>
    <s v="CONSISTENTE"/>
    <s v=""/>
    <n v="1276794100"/>
    <n v="73995427"/>
    <n v="0"/>
    <n v="0"/>
    <n v="1276794100"/>
    <n v="0"/>
    <s v="NO CONSISTENTE"/>
    <s v="NO CONSISTENTE"/>
    <s v="CONSISTENTE"/>
    <s v="CONSISTENTE"/>
    <s v="NO 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1392200821"/>
    <n v="0"/>
    <n v="0"/>
    <n v="0"/>
    <n v="0"/>
    <n v="0"/>
    <n v="1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300000000"/>
    <n v="0"/>
    <n v="0"/>
    <n v="0"/>
    <n v="1300000000"/>
    <n v="0"/>
    <n v="1"/>
    <s v="CONSISTENTE"/>
    <s v="CONSISTENTE"/>
    <s v="CONSISTENTE"/>
    <s v="CONSISTENTE"/>
    <s v="NO CONSISTENTE"/>
    <s v="CONSISTENTE"/>
    <n v="1300000000"/>
    <n v="0"/>
    <n v="0"/>
    <n v="0"/>
    <n v="1300000000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2650789527"/>
    <n v="73995427"/>
    <n v="0"/>
    <n v="0"/>
    <n v="2576794100"/>
    <n v="0"/>
    <s v="NO CONSISTENTE"/>
    <n v="0"/>
    <n v="0"/>
    <n v="0"/>
    <n v="0"/>
    <n v="0"/>
    <n v="0"/>
    <n v="0"/>
    <s v="CONSISTENTE"/>
    <s v="CONSISTENTE"/>
    <s v="CONSISTENTE"/>
    <s v="CONSISTENTE"/>
    <s v="NO CONSISTENTE"/>
    <s v="CONSISTENTE"/>
    <n v="0"/>
    <n v="0"/>
    <n v="0"/>
    <n v="0"/>
    <n v="0"/>
    <n v="0"/>
    <n v="2650789527"/>
    <n v="73995427"/>
    <n v="0"/>
    <n v="0"/>
    <n v="2576794100"/>
    <n v="0"/>
    <x v="1"/>
  </r>
  <r>
    <x v="570"/>
    <x v="12"/>
    <x v="552"/>
    <n v="404702370"/>
    <n v="0"/>
    <n v="2000000"/>
    <n v="0"/>
    <n v="0"/>
    <n v="0"/>
    <n v="402702370"/>
    <n v="0"/>
    <s v="CONSISTENTE"/>
    <s v="OK"/>
    <n v="0"/>
    <n v="0"/>
    <n v="110938601"/>
    <n v="291763769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418799972"/>
    <n v="0"/>
    <n v="0"/>
    <n v="0"/>
    <n v="0"/>
    <n v="0"/>
    <n v="1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10938601"/>
    <n v="0"/>
    <n v="0"/>
    <n v="110938601"/>
    <n v="0"/>
    <n v="0"/>
    <n v="1"/>
    <s v="CONSISTENTE"/>
    <s v="CONSISTENTE"/>
    <s v="CONSISTENTE"/>
    <s v="CONSISTENTE"/>
    <s v="CONSISTENTE"/>
    <s v="CONSISTENTE"/>
    <n v="269460601"/>
    <n v="0"/>
    <n v="0"/>
    <n v="110938601"/>
    <n v="15852200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402702370"/>
    <n v="0"/>
    <n v="0"/>
    <n v="110938601"/>
    <n v="291763769"/>
    <n v="0"/>
    <n v="269460601"/>
    <n v="0"/>
    <n v="0"/>
    <n v="110938601"/>
    <n v="158522000"/>
    <n v="0"/>
    <n v="269460601"/>
    <n v="0"/>
    <n v="0"/>
    <n v="110938601"/>
    <n v="158522000"/>
    <n v="0"/>
    <s v="CONSISTENTE"/>
    <n v="158522000"/>
    <n v="0"/>
    <n v="0"/>
    <n v="0"/>
    <n v="158522000"/>
    <n v="0"/>
    <n v="1"/>
    <s v="CONSISTENTE"/>
    <s v="CONSISTENTE"/>
    <s v="CONSISTENTE"/>
    <s v="CONSISTENTE"/>
    <s v="NO CONSISTENTE"/>
    <s v="CONSISTENTE"/>
    <n v="269460601"/>
    <n v="0"/>
    <n v="0"/>
    <n v="110938601"/>
    <n v="158522000"/>
    <n v="0"/>
    <n v="427982601"/>
    <n v="0"/>
    <n v="0"/>
    <n v="110938601"/>
    <n v="317044000"/>
    <n v="0"/>
    <x v="1"/>
  </r>
  <r>
    <x v="571"/>
    <x v="12"/>
    <x v="553"/>
    <n v="735937439"/>
    <n v="0"/>
    <n v="0"/>
    <n v="0"/>
    <n v="0"/>
    <n v="0"/>
    <n v="735937439"/>
    <n v="0"/>
    <s v="CONSISTENTE"/>
    <s v="OK"/>
    <n v="0"/>
    <n v="0"/>
    <n v="0"/>
    <n v="735937439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20000000"/>
    <n v="0"/>
    <n v="0"/>
    <n v="0"/>
    <n v="220000000"/>
    <n v="0"/>
    <n v="1"/>
    <s v="CONSISTENTE"/>
    <s v="CONSISTENTE"/>
    <s v="CONSISTENTE"/>
    <s v="CONSISTENTE"/>
    <s v="CONSISTENTE"/>
    <s v="CONSISTENTE"/>
    <n v="465999825"/>
    <n v="0"/>
    <n v="0"/>
    <n v="0"/>
    <n v="465999825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735937439"/>
    <n v="0"/>
    <n v="0"/>
    <n v="0"/>
    <n v="735937439"/>
    <n v="0"/>
    <n v="465999825"/>
    <n v="0"/>
    <n v="0"/>
    <n v="0"/>
    <n v="465999825"/>
    <n v="0"/>
    <n v="465999825"/>
    <n v="0"/>
    <n v="0"/>
    <n v="0"/>
    <n v="465999825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465999825"/>
    <n v="0"/>
    <n v="0"/>
    <n v="0"/>
    <n v="465999825"/>
    <n v="0"/>
    <n v="465999825"/>
    <n v="0"/>
    <n v="0"/>
    <n v="0"/>
    <n v="465999825"/>
    <n v="0"/>
    <x v="0"/>
  </r>
  <r>
    <x v="572"/>
    <x v="12"/>
    <x v="554"/>
    <n v="335940915"/>
    <n v="0"/>
    <n v="0"/>
    <n v="0"/>
    <n v="0"/>
    <n v="0"/>
    <n v="335940915"/>
    <n v="0"/>
    <s v="CONSISTENTE"/>
    <s v="OK"/>
    <n v="0"/>
    <n v="0"/>
    <n v="0"/>
    <n v="335940915"/>
    <n v="0"/>
    <s v="  2472 DE 2014"/>
    <s v="31/12/2013"/>
    <s v="CONSISTENTE"/>
    <s v=""/>
    <n v="335940915"/>
    <n v="0"/>
    <n v="0"/>
    <n v="0"/>
    <n v="335940915"/>
    <n v="0"/>
    <s v="CONSISTENTE"/>
    <s v="CONSISTENTE"/>
    <s v="CONSISTENTE"/>
    <s v="CONSISTENTE"/>
    <s v="CONSISTENTE"/>
    <s v="CONSISTENTE"/>
    <n v="0"/>
    <n v="0"/>
    <n v="0"/>
    <n v="0"/>
    <n v="335940915"/>
    <n v="0"/>
    <n v="1"/>
    <s v="NO 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NO 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671881830"/>
    <n v="0"/>
    <n v="0"/>
    <n v="0"/>
    <n v="671881830"/>
    <n v="0"/>
    <n v="335940915"/>
    <n v="0"/>
    <n v="0"/>
    <n v="0"/>
    <n v="335940915"/>
    <n v="0"/>
    <n v="671881830"/>
    <n v="0"/>
    <n v="0"/>
    <n v="0"/>
    <n v="67188183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335940915"/>
    <n v="0"/>
    <n v="0"/>
    <n v="0"/>
    <n v="335940915"/>
    <n v="0"/>
    <n v="671881830"/>
    <n v="0"/>
    <n v="0"/>
    <n v="0"/>
    <n v="671881830"/>
    <n v="0"/>
    <x v="0"/>
  </r>
  <r>
    <x v="573"/>
    <x v="12"/>
    <x v="555"/>
    <n v="4341807999"/>
    <n v="0"/>
    <n v="23693038"/>
    <n v="34830729"/>
    <n v="0"/>
    <n v="0"/>
    <n v="4283284232"/>
    <n v="0"/>
    <s v="CONSISTENTE"/>
    <s v="OK"/>
    <n v="0"/>
    <n v="0"/>
    <n v="0"/>
    <n v="400000000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600000000"/>
    <n v="0"/>
    <n v="0"/>
    <n v="0"/>
    <n v="2500000000"/>
    <n v="0"/>
    <n v="1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500000000"/>
    <n v="0"/>
    <n v="0"/>
    <n v="0"/>
    <n v="2500000000"/>
    <n v="0"/>
    <n v="1"/>
    <s v="CONSISTENTE"/>
    <s v="CONSISTENTE"/>
    <s v="CONSISTENTE"/>
    <s v="CONSISTENTE"/>
    <s v="NO CONSISTENTE"/>
    <s v="CONSISTENTE"/>
    <n v="2500000000"/>
    <n v="0"/>
    <n v="0"/>
    <n v="0"/>
    <n v="2500000000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4000000000"/>
    <n v="0"/>
    <n v="0"/>
    <n v="0"/>
    <n v="4000000000"/>
    <n v="0"/>
    <n v="0"/>
    <n v="0"/>
    <n v="0"/>
    <n v="0"/>
    <n v="0"/>
    <n v="0"/>
    <n v="5000000000"/>
    <n v="0"/>
    <n v="0"/>
    <n v="0"/>
    <n v="5000000000"/>
    <n v="0"/>
    <s v="NO CONSISTENTE"/>
    <n v="0"/>
    <n v="0"/>
    <n v="0"/>
    <n v="0"/>
    <n v="0"/>
    <n v="0"/>
    <n v="1"/>
    <s v="CONSISTENTE"/>
    <s v="CONSISTENTE"/>
    <s v="CONSISTENTE"/>
    <s v="CONSISTENTE"/>
    <s v="NO CONSISTENTE"/>
    <s v="CONSISTENTE"/>
    <n v="0"/>
    <n v="0"/>
    <n v="0"/>
    <n v="0"/>
    <n v="0"/>
    <n v="0"/>
    <n v="5000000000"/>
    <n v="0"/>
    <n v="0"/>
    <n v="0"/>
    <n v="5000000000"/>
    <n v="0"/>
    <x v="1"/>
  </r>
  <r>
    <x v="574"/>
    <x v="13"/>
    <x v="556"/>
    <n v="1200746406"/>
    <n v="0"/>
    <n v="0"/>
    <n v="0"/>
    <n v="0"/>
    <n v="0"/>
    <n v="1000000000"/>
    <n v="200746406"/>
    <s v="NO CONSISTENTE"/>
    <s v="LA ENTIDAD TERRITORIAL NO DETERMINÓ EL SALDO DE MANERA CORRECTA."/>
    <n v="45400000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1200746406"/>
    <n v="100000000"/>
    <n v="454000000"/>
    <n v="0"/>
    <n v="0"/>
    <n v="0"/>
    <n v="1"/>
    <s v="NO CONSISTENTE"/>
    <s v="CONSISTENTE"/>
    <s v="NO CONSISTENTE"/>
    <s v="CONSISTENTE"/>
    <s v="CONSISTENTE"/>
    <s v="CONSISTENTE"/>
    <n v="1245650363"/>
    <n v="1100000000"/>
    <n v="454000000"/>
    <n v="0"/>
    <n v="0"/>
    <n v="0"/>
    <n v="1"/>
    <s v="NO CONSISTENTE"/>
    <s v="NO CONSISTENTE"/>
    <s v="NO 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NO CONSISTENTE"/>
    <s v="NO CONSISTENTE"/>
    <s v="CONSISTENTE"/>
    <s v="CONSISTENTE"/>
    <s v="CONSISTENTE"/>
    <n v="0"/>
    <n v="0"/>
    <n v="0"/>
    <n v="0"/>
    <n v="0"/>
    <n v="0"/>
    <n v="0"/>
    <s v="CONSISTENTE"/>
    <s v="NO CONSISTENTE"/>
    <s v="NO 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1554000000"/>
    <n v="1100000000"/>
    <n v="454000000"/>
    <n v="0"/>
    <n v="0"/>
    <n v="0"/>
    <s v="NO CONSISTENTE"/>
    <n v="0"/>
    <n v="0"/>
    <n v="0"/>
    <n v="0"/>
    <n v="0"/>
    <n v="0"/>
    <n v="0"/>
    <s v="CONSISTENTE"/>
    <s v="NO CONSISTENTE"/>
    <s v="NO CONSISTENTE"/>
    <s v="CONSISTENTE"/>
    <s v="CONSISTENTE"/>
    <s v="CONSISTENTE"/>
    <n v="0"/>
    <n v="0"/>
    <n v="0"/>
    <n v="0"/>
    <n v="0"/>
    <n v="0"/>
    <n v="1554000000"/>
    <n v="1100000000"/>
    <n v="454000000"/>
    <n v="0"/>
    <n v="0"/>
    <n v="0"/>
    <x v="1"/>
  </r>
  <r>
    <x v="575"/>
    <x v="13"/>
    <x v="557"/>
    <n v="0"/>
    <n v="0"/>
    <n v="0"/>
    <n v="0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576"/>
    <x v="13"/>
    <x v="558"/>
    <n v="0"/>
    <n v="0"/>
    <n v="0"/>
    <n v="0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577"/>
    <x v="13"/>
    <x v="559"/>
    <n v="64955142.850000001"/>
    <n v="0"/>
    <n v="0"/>
    <n v="0"/>
    <n v="0"/>
    <n v="0"/>
    <n v="0"/>
    <n v="64955142.850000001"/>
    <s v="NO CONSISTENTE"/>
    <s v="LA ENTIDAD TERRITORIAL NO DETERMINÓ EL SALDO DE MANERA CORRECTA."/>
    <n v="0"/>
    <n v="0"/>
    <n v="0"/>
    <n v="0"/>
    <n v="0"/>
    <s v="  2472 DE 2014"/>
    <s v="31/12/2013"/>
    <s v="CONSISTENTE"/>
    <s v=""/>
    <n v="64955142"/>
    <n v="64955142"/>
    <n v="0"/>
    <n v="0"/>
    <n v="0"/>
    <n v="0"/>
    <s v="CONSISTENTE"/>
    <s v="NO CONSISTENTE"/>
    <s v="CONSISTENTE"/>
    <s v="CONSISTENTE"/>
    <s v="CONSISTENTE"/>
    <s v="CONSISTENTE"/>
    <n v="64955142.850000001"/>
    <n v="0"/>
    <n v="0"/>
    <n v="0"/>
    <n v="0"/>
    <n v="0"/>
    <n v="1"/>
    <s v="NO CONSISTENTE"/>
    <s v="CONSISTENTE"/>
    <s v="CONSISTENTE"/>
    <s v="CONSISTENTE"/>
    <s v="CONSISTENTE"/>
    <s v="CONSISTENTE"/>
    <n v="64955142.899999999"/>
    <n v="64955142.899999999"/>
    <n v="0"/>
    <n v="0"/>
    <n v="0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64955142"/>
    <n v="64955142"/>
    <n v="0"/>
    <n v="0"/>
    <n v="0"/>
    <n v="0"/>
    <n v="0"/>
    <n v="0"/>
    <n v="0"/>
    <n v="0"/>
    <n v="0"/>
    <n v="0"/>
    <n v="129910284.90000001"/>
    <n v="129910284.90000001"/>
    <n v="0"/>
    <n v="0"/>
    <n v="0"/>
    <n v="0"/>
    <s v="NO CONSISTENTE"/>
    <n v="0"/>
    <n v="0"/>
    <n v="0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29910284.90000001"/>
    <n v="129910284.90000001"/>
    <n v="0"/>
    <n v="0"/>
    <n v="0"/>
    <n v="0"/>
    <x v="1"/>
  </r>
  <r>
    <x v="578"/>
    <x v="13"/>
    <x v="560"/>
    <n v="0"/>
    <n v="0"/>
    <n v="0"/>
    <n v="0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579"/>
    <x v="13"/>
    <x v="561"/>
    <n v="26814910.780000001"/>
    <n v="0"/>
    <n v="0"/>
    <n v="26814910.780000001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13095336"/>
    <n v="13095336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13095336"/>
    <n v="13095336"/>
    <n v="0"/>
    <n v="0"/>
    <n v="0"/>
    <n v="0"/>
    <s v="NO CONSISTENTE"/>
    <n v="0"/>
    <n v="0"/>
    <n v="0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3095336"/>
    <n v="13095336"/>
    <n v="0"/>
    <n v="0"/>
    <n v="0"/>
    <n v="0"/>
    <x v="1"/>
  </r>
  <r>
    <x v="580"/>
    <x v="13"/>
    <x v="562"/>
    <n v="0"/>
    <n v="0"/>
    <n v="0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5350429.0199999996"/>
    <n v="509199157"/>
    <n v="0"/>
    <n v="0"/>
    <n v="0"/>
    <n v="0"/>
    <s v="NO 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509199157"/>
    <n v="509199157"/>
    <n v="0"/>
    <n v="0"/>
    <n v="0"/>
    <n v="0"/>
    <s v="NO 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509199157"/>
    <n v="509199157"/>
    <n v="0"/>
    <n v="0"/>
    <n v="0"/>
    <n v="0"/>
    <x v="1"/>
  </r>
  <r>
    <x v="581"/>
    <x v="13"/>
    <x v="563"/>
    <n v="0"/>
    <n v="0"/>
    <n v="0"/>
    <n v="0"/>
    <n v="0"/>
    <n v="0"/>
    <n v="335995"/>
    <n v="-335995"/>
    <s v="NO CONSISTENTE"/>
    <s v="LA ENTIDAD TERRITORIAL NO DETERMINÓ EL SALDO DE MANERA CORRECTA."/>
    <n v="0"/>
    <n v="0"/>
    <n v="0"/>
    <n v="0"/>
    <n v="0"/>
    <s v="  2472 DE 2014"/>
    <s v="31/12/2013"/>
    <s v="CONSISTENTE"/>
    <s v=""/>
    <n v="0"/>
    <n v="335995"/>
    <n v="0"/>
    <n v="0"/>
    <n v="0"/>
    <n v="0"/>
    <s v="NO CONSISTENTE"/>
    <s v="NO CONSISTENTE"/>
    <s v="CONSISTENTE"/>
    <s v="CONSISTENTE"/>
    <s v="CONSISTENTE"/>
    <s v="CONSISTENTE"/>
    <n v="0"/>
    <n v="335995"/>
    <n v="0"/>
    <n v="0"/>
    <n v="0"/>
    <n v="0"/>
    <n v="1"/>
    <s v="NO 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671990"/>
    <n v="671990"/>
    <n v="0"/>
    <n v="0"/>
    <n v="0"/>
    <n v="0"/>
    <s v="NO 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671990"/>
    <n v="671990"/>
    <n v="0"/>
    <n v="0"/>
    <n v="0"/>
    <n v="0"/>
    <x v="1"/>
  </r>
  <r>
    <x v="582"/>
    <x v="13"/>
    <x v="564"/>
    <n v="38059918.600000001"/>
    <n v="0"/>
    <n v="0"/>
    <n v="0"/>
    <n v="0"/>
    <n v="0"/>
    <n v="38059918.600000001"/>
    <n v="0"/>
    <s v="CONSISTENTE"/>
    <s v="OK"/>
    <n v="0"/>
    <n v="0"/>
    <n v="0"/>
    <n v="0"/>
    <n v="0"/>
    <s v="  2472 DE 2014"/>
    <s v="31/12/2013"/>
    <s v="CONSISTENTE"/>
    <s v=""/>
    <n v="38059918.600000001"/>
    <n v="38059918.600000001"/>
    <n v="0"/>
    <n v="0"/>
    <n v="0"/>
    <n v="0"/>
    <s v="CONSISTENTE"/>
    <s v="NO CONSISTENTE"/>
    <s v="CONSISTENTE"/>
    <s v="CONSISTENTE"/>
    <s v="CONSISTENTE"/>
    <s v="CONSISTENTE"/>
    <n v="38059918.600000001"/>
    <n v="38059918.600000001"/>
    <n v="0"/>
    <n v="0"/>
    <n v="0"/>
    <n v="0"/>
    <n v="1"/>
    <s v="CONSISTENTE"/>
    <s v="NO CONSISTENTE"/>
    <s v="CONSISTENTE"/>
    <s v="CONSISTENTE"/>
    <s v="CONSISTENTE"/>
    <s v="CONSISTENTE"/>
    <n v="38059918.600000001"/>
    <n v="38059918.600000001"/>
    <n v="0"/>
    <n v="0"/>
    <n v="0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NO CONSISTENTE"/>
    <s v="CONSISTENTE"/>
    <s v="CONSISTENTE"/>
    <s v="CONSISTENTE"/>
    <s v="CONSISTENTE"/>
    <n v="38059918.600000001"/>
    <n v="38059918.600000001"/>
    <n v="0"/>
    <n v="0"/>
    <n v="0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38059918.600000001"/>
    <n v="38059918.600000001"/>
    <n v="0"/>
    <n v="0"/>
    <n v="0"/>
    <n v="0"/>
    <n v="0"/>
    <n v="0"/>
    <n v="0"/>
    <n v="0"/>
    <n v="0"/>
    <n v="0"/>
    <n v="114179755.80000001"/>
    <n v="114179755.80000001"/>
    <n v="0"/>
    <n v="0"/>
    <n v="0"/>
    <n v="0"/>
    <s v="NO CONSISTENTE"/>
    <n v="0"/>
    <n v="0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  <n v="114179755.80000001"/>
    <n v="114179755.80000001"/>
    <n v="0"/>
    <n v="0"/>
    <n v="0"/>
    <n v="0"/>
    <x v="1"/>
  </r>
  <r>
    <x v="583"/>
    <x v="13"/>
    <x v="565"/>
    <n v="281597.36"/>
    <n v="0"/>
    <n v="0"/>
    <n v="0"/>
    <n v="0"/>
    <n v="0"/>
    <n v="281597.36"/>
    <n v="0"/>
    <s v="CONSISTENTE"/>
    <s v="OK"/>
    <n v="281597.36"/>
    <n v="0"/>
    <n v="0"/>
    <n v="0"/>
    <n v="0"/>
    <s v="  2472 DE 2014"/>
    <s v="31/12/2013"/>
    <s v="CONSISTENTE"/>
    <s v=""/>
    <n v="677614"/>
    <n v="677614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959211.36"/>
    <n v="959211.36"/>
    <n v="0"/>
    <n v="0"/>
    <n v="0"/>
    <n v="0"/>
    <n v="0"/>
    <n v="0"/>
    <n v="0"/>
    <n v="0"/>
    <n v="0"/>
    <n v="0"/>
    <n v="677614"/>
    <n v="677614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677614"/>
    <n v="677614"/>
    <n v="0"/>
    <n v="0"/>
    <n v="0"/>
    <n v="0"/>
    <x v="0"/>
  </r>
  <r>
    <x v="584"/>
    <x v="13"/>
    <x v="566"/>
    <n v="22080466.129999999"/>
    <n v="0"/>
    <n v="0"/>
    <n v="0"/>
    <n v="0"/>
    <n v="0"/>
    <n v="0"/>
    <n v="22080466.129999999"/>
    <s v="NO CONSISTENTE"/>
    <s v="LA ENTIDAD TERRITORIAL NO DETERMINÓ EL SALDO DE MANERA CORRECTA."/>
    <n v="0"/>
    <n v="0"/>
    <n v="0"/>
    <n v="0"/>
    <n v="0"/>
    <s v="  2472 DE 2014"/>
    <s v="31/12/2013"/>
    <s v="CONSISTENTE"/>
    <s v=""/>
    <n v="22080466.129999999"/>
    <n v="0"/>
    <n v="0"/>
    <n v="0"/>
    <n v="0"/>
    <n v="0"/>
    <s v="NO CONSISTENTE"/>
    <s v="CONSISTENTE"/>
    <s v="CONSISTENTE"/>
    <s v="CONSISTENTE"/>
    <s v="CONSISTENTE"/>
    <s v="CONSISTENTE"/>
    <n v="22080466.129999999"/>
    <n v="0"/>
    <n v="0"/>
    <n v="0"/>
    <n v="0"/>
    <n v="0"/>
    <n v="1"/>
    <s v="NO 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585"/>
    <x v="13"/>
    <x v="567"/>
    <n v="0"/>
    <n v="0"/>
    <n v="0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586"/>
    <x v="13"/>
    <x v="568"/>
    <n v="104759962.7"/>
    <n v="59080729"/>
    <n v="0"/>
    <n v="0"/>
    <n v="0"/>
    <n v="0"/>
    <n v="0"/>
    <n v="45679233.700000003"/>
    <s v="NO CONSISTENTE"/>
    <s v="LA ENTIDAD TERRITORIAL NO DETERMINÓ EL SALDO DE MANERA CORRECTA."/>
    <n v="0"/>
    <n v="0"/>
    <n v="0"/>
    <n v="0"/>
    <n v="0"/>
    <s v="  2472 DE 2014"/>
    <s v="31/12/2013"/>
    <s v="CONSISTENTE"/>
    <s v=""/>
    <n v="81920346"/>
    <n v="59080729.32"/>
    <n v="0"/>
    <n v="0"/>
    <n v="0"/>
    <n v="0"/>
    <s v="NO CONSISTENTE"/>
    <s v="NO CONSISTENTE"/>
    <s v="CONSISTENTE"/>
    <s v="CONSISTENTE"/>
    <s v="CONSISTENTE"/>
    <s v="CONSISTENTE"/>
    <n v="104759962.7"/>
    <n v="59080729.32"/>
    <n v="0"/>
    <n v="0"/>
    <n v="0"/>
    <n v="0"/>
    <n v="1"/>
    <s v="NO 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118161458.64"/>
    <n v="118161458.64"/>
    <n v="0"/>
    <n v="0"/>
    <n v="0"/>
    <n v="0"/>
    <s v="NO CONSISTENTE"/>
    <n v="152019389.69999999"/>
    <n v="0"/>
    <n v="0"/>
    <n v="0"/>
    <n v="0"/>
    <n v="0"/>
    <n v="1"/>
    <s v="NO CONSISTENTE"/>
    <s v="CONSISTENTE"/>
    <s v="CONSISTENTE"/>
    <s v="CONSISTENTE"/>
    <s v="CONSISTENTE"/>
    <s v="CONSISTENTE"/>
    <n v="0"/>
    <n v="0"/>
    <n v="0"/>
    <n v="0"/>
    <n v="0"/>
    <n v="0"/>
    <n v="118161458.64"/>
    <n v="118161458.64"/>
    <n v="0"/>
    <n v="0"/>
    <n v="0"/>
    <n v="0"/>
    <x v="1"/>
  </r>
  <r>
    <x v="587"/>
    <x v="13"/>
    <x v="569"/>
    <n v="0"/>
    <n v="0"/>
    <n v="0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588"/>
    <x v="13"/>
    <x v="570"/>
    <n v="0"/>
    <n v="0"/>
    <n v="0"/>
    <n v="0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589"/>
    <x v="13"/>
    <x v="571"/>
    <n v="62076311"/>
    <n v="62076311"/>
    <n v="0"/>
    <n v="0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590"/>
    <x v="13"/>
    <x v="572"/>
    <n v="0"/>
    <n v="0"/>
    <n v="0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591"/>
    <x v="13"/>
    <x v="573"/>
    <n v="115790751"/>
    <n v="63692750"/>
    <n v="0"/>
    <n v="52098001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592"/>
    <x v="13"/>
    <x v="574"/>
    <n v="0"/>
    <n v="0"/>
    <n v="0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108634537"/>
    <n v="0"/>
    <n v="0"/>
    <n v="0"/>
    <n v="0"/>
    <n v="0"/>
    <s v="NO 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593"/>
    <x v="13"/>
    <x v="575"/>
    <n v="0"/>
    <n v="0"/>
    <n v="0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594"/>
    <x v="13"/>
    <x v="576"/>
    <n v="0"/>
    <n v="0"/>
    <n v="0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595"/>
    <x v="13"/>
    <x v="577"/>
    <n v="20000000"/>
    <n v="0"/>
    <n v="0"/>
    <n v="0"/>
    <n v="0"/>
    <n v="0"/>
    <n v="0"/>
    <n v="20000000"/>
    <s v="NO CONSISTENTE"/>
    <s v="LA ENTIDAD TERRITORIAL NO DETERMINÓ EL SALDO DE MANERA CORRECTA."/>
    <n v="0"/>
    <n v="0"/>
    <n v="0"/>
    <n v="0"/>
    <n v="0"/>
    <s v="  2472 DE 2014"/>
    <s v="31/12/2013"/>
    <s v="CONSISTENTE"/>
    <s v=""/>
    <n v="20000000"/>
    <n v="20000000"/>
    <n v="0"/>
    <n v="0"/>
    <n v="0"/>
    <n v="0"/>
    <s v="CONSISTENTE"/>
    <s v="NO CONSISTENTE"/>
    <s v="CONSISTENTE"/>
    <s v="CONSISTENTE"/>
    <s v="CONSISTENTE"/>
    <s v="CONSISTENTE"/>
    <n v="20000000"/>
    <n v="20000000"/>
    <n v="0"/>
    <n v="0"/>
    <n v="0"/>
    <n v="0"/>
    <n v="1"/>
    <s v="CONSISTENTE"/>
    <s v="NO CONSISTENTE"/>
    <s v="CONSISTENTE"/>
    <s v="CONSISTENTE"/>
    <s v="CONSISTENTE"/>
    <s v="CONSISTENTE"/>
    <n v="20000000"/>
    <n v="20000000"/>
    <n v="0"/>
    <n v="0"/>
    <n v="0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20000000"/>
    <n v="20000000"/>
    <n v="0"/>
    <n v="0"/>
    <n v="0"/>
    <n v="0"/>
    <n v="0"/>
    <n v="0"/>
    <n v="0"/>
    <n v="0"/>
    <n v="0"/>
    <n v="0"/>
    <n v="40000000"/>
    <n v="40000000"/>
    <n v="0"/>
    <n v="0"/>
    <n v="0"/>
    <n v="0"/>
    <s v="NO CONSISTENTE"/>
    <n v="0"/>
    <n v="0"/>
    <n v="0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40000000"/>
    <n v="40000000"/>
    <n v="0"/>
    <n v="0"/>
    <n v="0"/>
    <n v="0"/>
    <x v="1"/>
  </r>
  <r>
    <x v="596"/>
    <x v="13"/>
    <x v="578"/>
    <n v="127558535"/>
    <n v="97802231"/>
    <n v="0"/>
    <n v="29756303"/>
    <n v="0"/>
    <n v="0"/>
    <n v="1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597"/>
    <x v="13"/>
    <x v="579"/>
    <n v="42244634"/>
    <n v="0"/>
    <n v="0"/>
    <n v="0"/>
    <n v="0"/>
    <n v="0"/>
    <n v="42244634"/>
    <n v="0"/>
    <s v="CONSISTENTE"/>
    <s v="OK"/>
    <n v="0"/>
    <n v="0"/>
    <n v="0"/>
    <n v="0"/>
    <n v="0"/>
    <s v="  2472 DE 2014"/>
    <s v="31/12/2013"/>
    <s v="CONSISTENTE"/>
    <s v=""/>
    <n v="42244634"/>
    <n v="42244634"/>
    <n v="0"/>
    <n v="0"/>
    <n v="0"/>
    <n v="0"/>
    <s v="CONSISTENTE"/>
    <s v="NO CONSISTENTE"/>
    <s v="CONSISTENTE"/>
    <s v="CONSISTENTE"/>
    <s v="CONSISTENTE"/>
    <s v="CONSISTENTE"/>
    <n v="42244634"/>
    <n v="42244634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42244634"/>
    <n v="42244634"/>
    <n v="0"/>
    <n v="0"/>
    <n v="0"/>
    <n v="0"/>
    <n v="0"/>
    <n v="0"/>
    <n v="0"/>
    <n v="0"/>
    <n v="0"/>
    <n v="0"/>
    <n v="84489268"/>
    <n v="84489268"/>
    <n v="0"/>
    <n v="0"/>
    <n v="0"/>
    <n v="0"/>
    <s v="NO 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84489268"/>
    <n v="84489268"/>
    <n v="0"/>
    <n v="0"/>
    <n v="0"/>
    <n v="0"/>
    <x v="1"/>
  </r>
  <r>
    <x v="598"/>
    <x v="13"/>
    <x v="332"/>
    <n v="0"/>
    <n v="0"/>
    <n v="0"/>
    <n v="0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599"/>
    <x v="13"/>
    <x v="580"/>
    <n v="9763086"/>
    <n v="0"/>
    <n v="0"/>
    <n v="0"/>
    <n v="0"/>
    <n v="0"/>
    <n v="9763086"/>
    <n v="0"/>
    <s v="CONSISTENTE"/>
    <s v="OK"/>
    <n v="0"/>
    <n v="0"/>
    <n v="0"/>
    <n v="0"/>
    <n v="0"/>
    <s v="  2472 DE 2014"/>
    <s v="31/12/2013"/>
    <s v="CONSISTENTE"/>
    <s v=""/>
    <n v="19625044.43"/>
    <n v="9763086"/>
    <n v="0"/>
    <n v="0"/>
    <n v="0"/>
    <n v="0"/>
    <s v="NO CONSISTENTE"/>
    <s v="NO CONSISTENTE"/>
    <s v="CONSISTENTE"/>
    <s v="CONSISTENTE"/>
    <s v="CONSISTENTE"/>
    <s v="CONSISTENTE"/>
    <n v="9763086"/>
    <n v="9763086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19526172"/>
    <n v="19526172"/>
    <n v="0"/>
    <n v="0"/>
    <n v="0"/>
    <n v="0"/>
    <s v="NO 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9526172"/>
    <n v="19526172"/>
    <n v="0"/>
    <n v="0"/>
    <n v="0"/>
    <n v="0"/>
    <x v="1"/>
  </r>
  <r>
    <x v="600"/>
    <x v="13"/>
    <x v="581"/>
    <n v="0"/>
    <n v="0"/>
    <n v="0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601"/>
    <x v="13"/>
    <x v="582"/>
    <n v="87345945.109999999"/>
    <n v="0"/>
    <n v="0"/>
    <n v="0"/>
    <n v="0"/>
    <n v="0"/>
    <n v="0"/>
    <n v="87345945.109999999"/>
    <s v="NO CONSISTENTE"/>
    <s v="LA ENTIDAD TERRITORIAL NO DETERMINÓ EL SALDO DE MANERA CORRECTA."/>
    <n v="0"/>
    <n v="0"/>
    <n v="0"/>
    <n v="0"/>
    <n v="0"/>
    <s v="  2472 DE 2014"/>
    <s v="31/12/2013"/>
    <s v="CONSISTENTE"/>
    <s v=""/>
    <n v="87345945.109999999"/>
    <n v="0"/>
    <n v="0"/>
    <n v="0"/>
    <n v="0"/>
    <n v="0"/>
    <s v="NO CONSISTENTE"/>
    <s v="CONSISTENTE"/>
    <s v="CONSISTENTE"/>
    <s v="CONSISTENTE"/>
    <s v="CONSISTENTE"/>
    <s v="CONSISTENTE"/>
    <n v="87345945"/>
    <n v="0"/>
    <n v="0"/>
    <n v="0"/>
    <n v="0"/>
    <n v="0"/>
    <n v="1"/>
    <s v="NO 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602"/>
    <x v="13"/>
    <x v="583"/>
    <n v="0"/>
    <n v="0"/>
    <n v="0"/>
    <n v="0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603"/>
    <x v="13"/>
    <x v="584"/>
    <n v="8433407.1899999995"/>
    <n v="0"/>
    <n v="0"/>
    <n v="0"/>
    <n v="0"/>
    <n v="0"/>
    <n v="8433407.1899999995"/>
    <n v="0"/>
    <s v="CONSISTENTE"/>
    <s v="OK"/>
    <n v="0"/>
    <n v="0"/>
    <n v="0"/>
    <n v="0"/>
    <n v="0"/>
    <s v="  2472 DE 2014"/>
    <s v="31/12/2013"/>
    <s v="CONSISTENTE"/>
    <s v=""/>
    <n v="8433407.1899999995"/>
    <n v="8433407.1899999995"/>
    <n v="0"/>
    <n v="0"/>
    <n v="0"/>
    <n v="0"/>
    <s v="CONSISTENTE"/>
    <s v="NO CONSISTENTE"/>
    <s v="CONSISTENTE"/>
    <s v="CONSISTENTE"/>
    <s v="CONSISTENTE"/>
    <s v="CONSISTENTE"/>
    <n v="8433407.1899999995"/>
    <n v="8433407.1899999995"/>
    <n v="0"/>
    <n v="0"/>
    <n v="0"/>
    <n v="0"/>
    <n v="1"/>
    <s v="CONSISTENTE"/>
    <s v="NO CONSISTENTE"/>
    <s v="CONSISTENTE"/>
    <s v="CONSISTENTE"/>
    <s v="CONSISTENTE"/>
    <s v="CONSISTENTE"/>
    <n v="42406953"/>
    <n v="42406953"/>
    <n v="0"/>
    <n v="0"/>
    <n v="0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8433407.1899999995"/>
    <n v="8433407.1899999995"/>
    <n v="0"/>
    <n v="0"/>
    <n v="0"/>
    <n v="0"/>
    <n v="0"/>
    <n v="0"/>
    <n v="0"/>
    <n v="0"/>
    <n v="0"/>
    <n v="0"/>
    <n v="50840360.189999998"/>
    <n v="50840360.189999998"/>
    <n v="0"/>
    <n v="0"/>
    <n v="0"/>
    <n v="0"/>
    <s v="NO CONSISTENTE"/>
    <n v="0"/>
    <n v="0"/>
    <n v="0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50840360.189999998"/>
    <n v="50840360.189999998"/>
    <n v="0"/>
    <n v="0"/>
    <n v="0"/>
    <n v="0"/>
    <x v="1"/>
  </r>
  <r>
    <x v="604"/>
    <x v="14"/>
    <x v="585"/>
    <n v="3548743852.5999999"/>
    <n v="0"/>
    <n v="653001060"/>
    <n v="553581187"/>
    <n v="0"/>
    <n v="0"/>
    <n v="2342161605.5999999"/>
    <n v="0"/>
    <s v="CONSISTENTE"/>
    <s v="OK"/>
    <n v="0"/>
    <n v="1098822965"/>
    <n v="0"/>
    <n v="932789779"/>
    <n v="0"/>
    <s v="  2472 DE 2014"/>
    <s v="31/12/2013"/>
    <s v="CONSISTENTE"/>
    <s v=""/>
    <n v="540407467"/>
    <n v="0"/>
    <n v="540404467.25999999"/>
    <n v="0"/>
    <n v="0"/>
    <n v="0"/>
    <s v="NO 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553571187"/>
    <n v="553571187"/>
    <n v="0"/>
    <n v="0"/>
    <n v="0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NO CONSISTENTE"/>
    <s v="CONSISTENTE"/>
    <s v="CONSISTENTE"/>
    <s v="CONSISTENTE"/>
    <s v="CONSISTENTE"/>
    <n v="259230816"/>
    <n v="0"/>
    <n v="36044413"/>
    <n v="0"/>
    <n v="223186403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2031612744"/>
    <n v="0"/>
    <n v="1098822965"/>
    <n v="0"/>
    <n v="932789779"/>
    <n v="0"/>
    <n v="259230816"/>
    <n v="0"/>
    <n v="36044413"/>
    <n v="0"/>
    <n v="223186403"/>
    <n v="0"/>
    <n v="1353206470.26"/>
    <n v="553571187"/>
    <n v="576448880.25999999"/>
    <n v="0"/>
    <n v="223186403"/>
    <n v="0"/>
    <s v="CONSISTENTE"/>
    <n v="0"/>
    <n v="0"/>
    <n v="0"/>
    <n v="0"/>
    <n v="0"/>
    <n v="0"/>
    <n v="0"/>
    <s v="CONSISTENTE"/>
    <s v="NO CONSISTENTE"/>
    <s v="CONSISTENTE"/>
    <s v="CONSISTENTE"/>
    <s v="CONSISTENTE"/>
    <s v="CONSISTENTE"/>
    <n v="259230816"/>
    <n v="0"/>
    <n v="36044413"/>
    <n v="0"/>
    <n v="223186403"/>
    <n v="0"/>
    <n v="1353206470.26"/>
    <n v="553571187"/>
    <n v="576448880.25999999"/>
    <n v="0"/>
    <n v="223186403"/>
    <n v="0"/>
    <x v="0"/>
  </r>
  <r>
    <x v="605"/>
    <x v="14"/>
    <x v="586"/>
    <n v="200351844"/>
    <n v="0"/>
    <n v="0"/>
    <n v="0"/>
    <n v="0"/>
    <n v="0"/>
    <n v="111915933"/>
    <n v="88435911"/>
    <s v="NO CONSISTENTE"/>
    <s v="LA ENTIDAD TERRITORIAL NO DETERMINÓ EL SALDO DE MANERA CORRECTA."/>
    <n v="88435911"/>
    <n v="0"/>
    <n v="0"/>
    <n v="88435911"/>
    <n v="0"/>
    <s v="  2472 DE 2014"/>
    <s v="31/12/2013"/>
    <s v="NO CONSISTENTE"/>
    <s v="EL PLAN DE APLICACIÓN ES SUPERIOR A LOS RECURSOS SUSCEPTIBLES DE APLICACIÓN."/>
    <n v="93909115"/>
    <n v="0"/>
    <n v="0"/>
    <n v="0"/>
    <n v="93909115"/>
    <n v="0"/>
    <s v="CONSISTENTE"/>
    <s v="CONSISTENTE"/>
    <s v="CONSISTENTE"/>
    <s v="CONSISTENTE"/>
    <s v="NO 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20000000"/>
    <n v="0"/>
    <n v="0"/>
    <n v="0"/>
    <n v="2000000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0000000"/>
    <n v="0"/>
    <n v="0"/>
    <n v="0"/>
    <n v="2000000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CONSISTENTE"/>
    <s v="CONSISTENTE"/>
    <s v="CONSISTENTE"/>
    <s v="NO CONSISTENTE"/>
    <s v="CONSISTENTE"/>
    <n v="93909115"/>
    <n v="0"/>
    <n v="0"/>
    <n v="0"/>
    <n v="93909115"/>
    <n v="0"/>
    <n v="40000000"/>
    <n v="0"/>
    <n v="0"/>
    <n v="0"/>
    <n v="40000000"/>
    <n v="0"/>
    <n v="133909115"/>
    <n v="0"/>
    <n v="0"/>
    <n v="0"/>
    <n v="133909115"/>
    <n v="0"/>
    <s v="NO 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40000000"/>
    <n v="0"/>
    <n v="0"/>
    <n v="0"/>
    <n v="40000000"/>
    <n v="0"/>
    <n v="133909115"/>
    <n v="0"/>
    <n v="0"/>
    <n v="0"/>
    <n v="133909115"/>
    <n v="0"/>
    <x v="1"/>
  </r>
  <r>
    <x v="606"/>
    <x v="14"/>
    <x v="587"/>
    <n v="168882725"/>
    <n v="35928742"/>
    <n v="7039844"/>
    <n v="0"/>
    <n v="0"/>
    <n v="0"/>
    <n v="125914139"/>
    <n v="0"/>
    <s v="CONSISTENTE"/>
    <s v="OK"/>
    <n v="0"/>
    <n v="11066050"/>
    <n v="114848089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168882725"/>
    <n v="0"/>
    <n v="0"/>
    <n v="114848089"/>
    <n v="0"/>
    <n v="0"/>
    <n v="1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21887933"/>
    <n v="7039844"/>
    <n v="0"/>
    <n v="114848089"/>
    <n v="0"/>
    <n v="0"/>
    <n v="1"/>
    <s v="CONSISTENTE"/>
    <s v="NO CONSISTENTE"/>
    <s v="CONSISTENTE"/>
    <s v="NO 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NO CONSISTENTE"/>
    <s v="CONSISTENTE"/>
    <s v="NO CONSISTENTE"/>
    <s v="CONSISTENTE"/>
    <s v="CONSISTENTE"/>
    <n v="125914139"/>
    <n v="0"/>
    <n v="11066050"/>
    <n v="114848089"/>
    <n v="0"/>
    <n v="0"/>
    <n v="0"/>
    <n v="0"/>
    <n v="0"/>
    <n v="0"/>
    <n v="0"/>
    <n v="0"/>
    <n v="236736022"/>
    <n v="7039844"/>
    <n v="0"/>
    <n v="229696178"/>
    <n v="0"/>
    <n v="0"/>
    <s v="NO 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236736022"/>
    <n v="7039844"/>
    <n v="0"/>
    <n v="229696178"/>
    <n v="0"/>
    <n v="0"/>
    <x v="1"/>
  </r>
  <r>
    <x v="607"/>
    <x v="14"/>
    <x v="588"/>
    <n v="3195845"/>
    <n v="0"/>
    <n v="0"/>
    <n v="0"/>
    <n v="0"/>
    <n v="0"/>
    <n v="3195845"/>
    <n v="0"/>
    <s v="CONSISTENTE"/>
    <s v="OK"/>
    <n v="0"/>
    <n v="3195845"/>
    <n v="0"/>
    <n v="0"/>
    <n v="0"/>
    <s v="  2472 DE 2014"/>
    <s v="31/12/2013"/>
    <s v="CONSISTENTE"/>
    <s v=""/>
    <n v="458607245"/>
    <n v="456803090"/>
    <n v="1804155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459097249"/>
    <n v="456803090"/>
    <n v="2294159"/>
    <n v="0"/>
    <n v="0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NO CONSISTENTE"/>
    <s v="CONSISTENTE"/>
    <s v="CONSISTENTE"/>
    <s v="CONSISTENTE"/>
    <s v="CONSISTENTE"/>
    <n v="924510"/>
    <n v="0"/>
    <n v="924510"/>
    <n v="0"/>
    <n v="0"/>
    <n v="0"/>
    <n v="1"/>
    <s v="CONSISTENTE"/>
    <s v="NO CONSISTENTE"/>
    <s v="NO CONSISTENTE"/>
    <s v="CONSISTENTE"/>
    <s v="CONSISTENTE"/>
    <s v="CONSISTENTE"/>
    <s v="CONSISTENTE"/>
    <s v="CONSISTENTE"/>
    <s v="CONSISTENTE"/>
    <s v="CONSISTENTE"/>
    <s v="CONSISTENTE"/>
    <s v="CONSISTENTE"/>
    <n v="461803090"/>
    <n v="456803090"/>
    <n v="5000000"/>
    <n v="0"/>
    <n v="0"/>
    <n v="0"/>
    <n v="4098314"/>
    <n v="0"/>
    <n v="4098314"/>
    <n v="0"/>
    <n v="0"/>
    <n v="0"/>
    <n v="918629004"/>
    <n v="913606180"/>
    <n v="5022824"/>
    <n v="0"/>
    <n v="0"/>
    <n v="0"/>
    <s v="NO CONSISTENTE"/>
    <n v="0"/>
    <n v="0"/>
    <n v="0"/>
    <n v="0"/>
    <n v="0"/>
    <n v="0"/>
    <n v="0"/>
    <s v="CONSISTENTE"/>
    <s v="NO CONSISTENTE"/>
    <s v="NO CONSISTENTE"/>
    <s v="CONSISTENTE"/>
    <s v="CONSISTENTE"/>
    <s v="CONSISTENTE"/>
    <n v="4098314"/>
    <n v="0"/>
    <n v="4098314"/>
    <n v="0"/>
    <n v="0"/>
    <n v="0"/>
    <n v="918629004"/>
    <n v="913606180"/>
    <n v="5022824"/>
    <n v="0"/>
    <n v="0"/>
    <n v="0"/>
    <x v="1"/>
  </r>
  <r>
    <x v="608"/>
    <x v="14"/>
    <x v="589"/>
    <n v="71431830"/>
    <n v="0"/>
    <n v="0"/>
    <n v="0"/>
    <n v="0"/>
    <n v="0"/>
    <n v="71431830"/>
    <n v="0"/>
    <s v="CONSISTENTE"/>
    <s v="OK"/>
    <n v="0"/>
    <n v="4001100"/>
    <n v="67400730"/>
    <n v="0"/>
    <n v="0"/>
    <s v="  2472 DE 2014"/>
    <s v="31/12/2013"/>
    <s v="CONSISTENTE"/>
    <s v=""/>
    <n v="160372406"/>
    <n v="159403806"/>
    <n v="968000"/>
    <n v="0"/>
    <n v="0"/>
    <n v="0"/>
    <s v="NO 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67518261.189999998"/>
    <n v="0"/>
    <n v="1086431"/>
    <n v="66431830.189999998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913569"/>
    <n v="0"/>
    <n v="2944669"/>
    <n v="968900"/>
    <n v="0"/>
    <n v="0"/>
    <n v="1"/>
    <s v="CONSISTENTE"/>
    <s v="CONSISTENTE"/>
    <s v="NO CONSISTENTE"/>
    <s v="NO CONSISTENTE"/>
    <s v="CONSISTENTE"/>
    <s v="CONSISTENTE"/>
    <n v="1047000"/>
    <n v="0"/>
    <n v="1047000"/>
    <n v="0"/>
    <n v="0"/>
    <n v="0"/>
    <n v="1"/>
    <s v="CONSISTENTE"/>
    <s v="CONSISTENTE"/>
    <s v="CONSISTENTE"/>
    <s v="CONSISTENTE"/>
    <s v="CONSISTENTE"/>
    <s v="CONSISTENTE"/>
    <s v="NO CONSISTENTE"/>
    <s v="CONSISTENTE"/>
    <s v="NO CONSISTENTE"/>
    <s v="NO CONSISTENTE"/>
    <s v="CONSISTENTE"/>
    <s v="CONSISTENTE"/>
    <n v="71401830"/>
    <n v="0"/>
    <n v="4001100"/>
    <n v="67400730"/>
    <n v="0"/>
    <n v="0"/>
    <n v="67518261.189999998"/>
    <n v="0"/>
    <n v="1086431"/>
    <n v="66431830.189999998"/>
    <n v="0"/>
    <n v="0"/>
    <n v="231803636.19"/>
    <n v="159403806"/>
    <n v="4999100"/>
    <n v="67400730.189999998"/>
    <n v="0"/>
    <n v="0"/>
    <s v="NO 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67518261.189999998"/>
    <n v="0"/>
    <n v="1086431"/>
    <n v="66431830.189999998"/>
    <n v="0"/>
    <n v="0"/>
    <n v="231803636.19"/>
    <n v="159403806"/>
    <n v="4999100"/>
    <n v="67400730.189999998"/>
    <n v="0"/>
    <n v="0"/>
    <x v="1"/>
  </r>
  <r>
    <x v="609"/>
    <x v="14"/>
    <x v="590"/>
    <n v="127680223"/>
    <n v="0"/>
    <n v="0"/>
    <n v="0"/>
    <n v="0"/>
    <n v="0"/>
    <n v="127680223"/>
    <n v="0"/>
    <s v="CONSISTENTE"/>
    <s v="OK"/>
    <n v="0"/>
    <n v="598548"/>
    <n v="127081675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127680223"/>
    <n v="0"/>
    <n v="0"/>
    <n v="0"/>
    <n v="0"/>
    <n v="0"/>
    <n v="1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27199394.41"/>
    <n v="0"/>
    <n v="0"/>
    <n v="0"/>
    <n v="0"/>
    <n v="0"/>
    <n v="1"/>
    <s v="NO 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CONSISTENTE"/>
    <s v="CONSISTENTE"/>
    <s v="CONSISTENTE"/>
    <s v="CONSISTENTE"/>
    <s v="CONSISTENTE"/>
    <n v="127680223"/>
    <n v="0"/>
    <n v="598548"/>
    <n v="127081675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610"/>
    <x v="14"/>
    <x v="591"/>
    <n v="267214906"/>
    <n v="0"/>
    <n v="11455877"/>
    <n v="0"/>
    <n v="0"/>
    <n v="0"/>
    <n v="255759029"/>
    <n v="0"/>
    <s v="CONSISTENTE"/>
    <s v="OK"/>
    <n v="0"/>
    <n v="0"/>
    <n v="255759029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255759029.09999999"/>
    <n v="0"/>
    <n v="0"/>
    <n v="0"/>
    <n v="0"/>
    <n v="0"/>
    <n v="1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255759029"/>
    <n v="0"/>
    <n v="0"/>
    <n v="255759029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55759029"/>
    <n v="0"/>
    <n v="0"/>
    <n v="255759029"/>
    <n v="0"/>
    <n v="0"/>
    <n v="255759029"/>
    <n v="0"/>
    <n v="0"/>
    <n v="255759029"/>
    <n v="0"/>
    <n v="0"/>
    <n v="255759029"/>
    <n v="0"/>
    <n v="0"/>
    <n v="255759029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255759029"/>
    <n v="0"/>
    <n v="0"/>
    <n v="255759029"/>
    <n v="0"/>
    <n v="0"/>
    <n v="255759029"/>
    <n v="0"/>
    <n v="0"/>
    <n v="255759029"/>
    <n v="0"/>
    <n v="0"/>
    <x v="0"/>
  </r>
  <r>
    <x v="611"/>
    <x v="14"/>
    <x v="592"/>
    <n v="273171391"/>
    <n v="0"/>
    <n v="0"/>
    <n v="0"/>
    <n v="0"/>
    <n v="0"/>
    <n v="173171391"/>
    <n v="100000000"/>
    <s v="NO CONSISTENTE"/>
    <s v="LA ENTIDAD TERRITORIAL NO DETERMINÓ EL SALDO DE MANERA CORRECTA."/>
    <n v="0"/>
    <n v="0"/>
    <n v="273171391"/>
    <n v="0"/>
    <n v="0"/>
    <s v="  2472 DE 2014"/>
    <s v="31/12/2013"/>
    <s v="NO CONSISTENTE"/>
    <s v="EL PLAN DE APLICACIÓN ES SUPERIOR A LOS RECURSOS SUSCEPTIBLES DE APLICACIÓN.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273171391"/>
    <n v="0"/>
    <n v="0"/>
    <n v="269776752"/>
    <n v="0"/>
    <n v="0"/>
    <n v="1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269776752"/>
    <n v="0"/>
    <n v="0"/>
    <n v="269776752"/>
    <n v="0"/>
    <n v="0"/>
    <s v="NO 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269776752"/>
    <n v="0"/>
    <n v="0"/>
    <n v="269776752"/>
    <n v="0"/>
    <n v="0"/>
    <x v="1"/>
  </r>
  <r>
    <x v="612"/>
    <x v="14"/>
    <x v="593"/>
    <n v="341762118"/>
    <n v="0"/>
    <n v="0"/>
    <n v="0"/>
    <n v="0"/>
    <n v="0"/>
    <n v="341762118"/>
    <n v="0"/>
    <s v="CONSISTENTE"/>
    <s v="OK"/>
    <n v="0"/>
    <n v="10000000"/>
    <n v="331762118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334018677.85000002"/>
    <n v="0"/>
    <n v="0"/>
    <n v="334018677.85000002"/>
    <n v="0"/>
    <n v="0"/>
    <n v="1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NO CONSISTENTE"/>
    <s v="CONSISTENTE"/>
    <s v="CONSISTENTE"/>
    <n v="0"/>
    <n v="0"/>
    <n v="0"/>
    <n v="0"/>
    <n v="0"/>
    <n v="0"/>
    <n v="1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n v="341762118"/>
    <n v="0"/>
    <n v="10000000"/>
    <n v="331762118"/>
    <n v="0"/>
    <n v="0"/>
    <n v="0"/>
    <n v="0"/>
    <n v="0"/>
    <n v="0"/>
    <n v="0"/>
    <n v="0"/>
    <n v="334018677.85000002"/>
    <n v="0"/>
    <n v="0"/>
    <n v="334018677.85000002"/>
    <n v="0"/>
    <n v="0"/>
    <s v="CONSISTENTE"/>
    <n v="0"/>
    <n v="0"/>
    <n v="0"/>
    <n v="0"/>
    <n v="0"/>
    <n v="0"/>
    <n v="0"/>
    <s v="CONSISTENTE"/>
    <s v="CONSISTENTE"/>
    <s v="CONSISTENTE"/>
    <s v="NO CONSISTENTE"/>
    <s v="CONSISTENTE"/>
    <s v="CONSISTENTE"/>
    <n v="0"/>
    <n v="0"/>
    <n v="0"/>
    <n v="0"/>
    <n v="0"/>
    <n v="0"/>
    <n v="334018677.85000002"/>
    <n v="0"/>
    <n v="0"/>
    <n v="334018677.85000002"/>
    <n v="0"/>
    <n v="0"/>
    <x v="0"/>
  </r>
  <r>
    <x v="613"/>
    <x v="14"/>
    <x v="594"/>
    <n v="8489527"/>
    <n v="445712"/>
    <n v="0"/>
    <n v="0"/>
    <n v="0"/>
    <n v="0"/>
    <n v="8043815"/>
    <n v="0"/>
    <s v="CONSISTENTE"/>
    <s v="OK"/>
    <n v="0"/>
    <n v="0"/>
    <n v="0"/>
    <n v="8043815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110161724.15000001"/>
    <n v="0"/>
    <n v="0"/>
    <n v="0"/>
    <n v="0"/>
    <n v="0"/>
    <n v="1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8043815"/>
    <n v="0"/>
    <n v="0"/>
    <n v="0"/>
    <n v="8043815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614"/>
    <x v="14"/>
    <x v="595"/>
    <n v="1105259360"/>
    <n v="0"/>
    <n v="0"/>
    <n v="0"/>
    <n v="0"/>
    <n v="0"/>
    <n v="1105259360"/>
    <n v="0"/>
    <s v="CONSISTENTE"/>
    <s v="OK"/>
    <n v="0"/>
    <n v="0"/>
    <n v="0"/>
    <n v="1105259360"/>
    <n v="0"/>
    <s v="  2472 DE 2014"/>
    <s v="31/12/2013"/>
    <s v="CONSISTENTE"/>
    <s v=""/>
    <n v="603897671"/>
    <n v="803897671"/>
    <n v="0"/>
    <n v="0"/>
    <n v="500000000"/>
    <n v="0"/>
    <s v="NO 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700000000"/>
    <n v="0"/>
    <n v="0"/>
    <n v="0"/>
    <n v="70000000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105259360"/>
    <n v="0"/>
    <n v="0"/>
    <n v="0"/>
    <n v="1105259360"/>
    <n v="0"/>
    <n v="700000000"/>
    <n v="0"/>
    <n v="0"/>
    <n v="0"/>
    <n v="700000000"/>
    <n v="0"/>
    <n v="2003897671"/>
    <n v="803897671"/>
    <n v="0"/>
    <n v="0"/>
    <n v="1200000000"/>
    <n v="0"/>
    <s v="NO 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700000000"/>
    <n v="0"/>
    <n v="0"/>
    <n v="0"/>
    <n v="700000000"/>
    <n v="0"/>
    <n v="2003897671"/>
    <n v="803897671"/>
    <n v="0"/>
    <n v="0"/>
    <n v="1200000000"/>
    <n v="0"/>
    <x v="1"/>
  </r>
  <r>
    <x v="615"/>
    <x v="14"/>
    <x v="596"/>
    <n v="570044852.39999998"/>
    <n v="84074332.700000003"/>
    <n v="5682580"/>
    <n v="0"/>
    <n v="0"/>
    <n v="0"/>
    <n v="480287939.69999999"/>
    <n v="0"/>
    <s v="CONSISTENTE"/>
    <s v="OK"/>
    <n v="0"/>
    <n v="19317420"/>
    <n v="460970519.69999999"/>
    <n v="0"/>
    <n v="0"/>
    <s v="  2472 DE 2014"/>
    <s v="31/12/2013"/>
    <s v="CONSISTENTE"/>
    <s v=""/>
    <n v="0"/>
    <n v="84074332"/>
    <n v="5682580"/>
    <n v="0"/>
    <n v="0"/>
    <n v="0"/>
    <s v="NO 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459286681"/>
    <n v="0"/>
    <n v="1351066"/>
    <n v="457935615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3211183"/>
    <n v="0"/>
    <n v="3211183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480287939.69999999"/>
    <n v="0"/>
    <n v="19317420"/>
    <n v="460970519.69999999"/>
    <n v="0"/>
    <n v="0"/>
    <n v="462497864"/>
    <n v="0"/>
    <n v="4562249"/>
    <n v="457935615"/>
    <n v="0"/>
    <n v="0"/>
    <n v="552254776"/>
    <n v="84074332"/>
    <n v="10244829"/>
    <n v="457935615"/>
    <n v="0"/>
    <n v="0"/>
    <s v="NO 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462497864"/>
    <n v="0"/>
    <n v="4562249"/>
    <n v="457935615"/>
    <n v="0"/>
    <n v="0"/>
    <n v="552254776"/>
    <n v="84074332"/>
    <n v="10244829"/>
    <n v="457935615"/>
    <n v="0"/>
    <n v="0"/>
    <x v="1"/>
  </r>
  <r>
    <x v="616"/>
    <x v="14"/>
    <x v="53"/>
    <n v="659117767"/>
    <n v="0"/>
    <n v="0"/>
    <n v="0"/>
    <n v="0"/>
    <n v="0"/>
    <n v="659117767"/>
    <n v="0"/>
    <s v="CONSISTENTE"/>
    <s v="OK"/>
    <n v="0"/>
    <n v="9000000"/>
    <n v="0"/>
    <n v="650117767"/>
    <n v="0"/>
    <s v="  2472 DE 2014"/>
    <s v="31/12/2013"/>
    <s v="CONSISTENTE"/>
    <s v=""/>
    <n v="1000000"/>
    <n v="0"/>
    <n v="100000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968525"/>
    <n v="0"/>
    <n v="968525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44304"/>
    <n v="0"/>
    <n v="144304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CONSISTENTE"/>
    <s v="NO CONSISTENTE"/>
    <s v="CONSISTENTE"/>
    <s v="CONSISTENTE"/>
    <s v="CONSISTENTE"/>
    <n v="660117767"/>
    <n v="0"/>
    <n v="10000000"/>
    <n v="0"/>
    <n v="650117767"/>
    <n v="0"/>
    <n v="2112829"/>
    <n v="0"/>
    <n v="2112829"/>
    <n v="0"/>
    <n v="0"/>
    <n v="0"/>
    <n v="2112829"/>
    <n v="0"/>
    <n v="2112829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2112829"/>
    <n v="0"/>
    <n v="2112829"/>
    <n v="0"/>
    <n v="0"/>
    <n v="0"/>
    <n v="2112829"/>
    <n v="0"/>
    <n v="2112829"/>
    <n v="0"/>
    <n v="0"/>
    <n v="0"/>
    <x v="0"/>
  </r>
  <r>
    <x v="617"/>
    <x v="14"/>
    <x v="597"/>
    <n v="182213168.69999999"/>
    <n v="0"/>
    <n v="0"/>
    <n v="0"/>
    <n v="0"/>
    <n v="0"/>
    <n v="182213168.69999999"/>
    <n v="0"/>
    <s v="CONSISTENTE"/>
    <s v="OK"/>
    <n v="0"/>
    <n v="0"/>
    <n v="182213168.69999999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182325568"/>
    <n v="0"/>
    <n v="112400"/>
    <n v="182213168"/>
    <n v="0"/>
    <n v="0"/>
    <n v="1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NO CONSISTENTE"/>
    <s v="CONSISTENTE"/>
    <s v="CONSISTENTE"/>
    <s v="CONSISTENTE"/>
    <n v="0"/>
    <n v="0"/>
    <n v="0"/>
    <n v="0"/>
    <n v="0"/>
    <n v="0"/>
    <n v="0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n v="182213168.69999999"/>
    <n v="0"/>
    <n v="0"/>
    <n v="182213168.69999999"/>
    <n v="0"/>
    <n v="0"/>
    <n v="182213168"/>
    <n v="0"/>
    <n v="0"/>
    <n v="182213168"/>
    <n v="0"/>
    <n v="0"/>
    <n v="182325568"/>
    <n v="0"/>
    <n v="112400"/>
    <n v="182213168"/>
    <n v="0"/>
    <n v="0"/>
    <s v="NO CONSISTENTE"/>
    <n v="0"/>
    <n v="0"/>
    <n v="0"/>
    <n v="0"/>
    <n v="0"/>
    <n v="0"/>
    <n v="0"/>
    <s v="CONSISTENTE"/>
    <s v="CONSISTENTE"/>
    <s v="NO CONSISTENTE"/>
    <s v="CONSISTENTE"/>
    <s v="CONSISTENTE"/>
    <s v="CONSISTENTE"/>
    <n v="182213168"/>
    <n v="0"/>
    <n v="0"/>
    <n v="182213168"/>
    <n v="0"/>
    <n v="0"/>
    <n v="182325568"/>
    <n v="0"/>
    <n v="112400"/>
    <n v="182213168"/>
    <n v="0"/>
    <n v="0"/>
    <x v="1"/>
  </r>
  <r>
    <x v="618"/>
    <x v="14"/>
    <x v="598"/>
    <n v="7938.03"/>
    <n v="0"/>
    <n v="0"/>
    <n v="0"/>
    <n v="0"/>
    <n v="0"/>
    <n v="7983.03"/>
    <n v="-45"/>
    <s v="CONSISTENTE"/>
    <s v="OK"/>
    <n v="7983.03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7938"/>
    <n v="0"/>
    <n v="0"/>
    <n v="0"/>
    <n v="0"/>
    <n v="0"/>
    <n v="1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7983.03"/>
    <n v="7983.03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619"/>
    <x v="14"/>
    <x v="599"/>
    <n v="534993801"/>
    <n v="9890430"/>
    <n v="0"/>
    <n v="7100000"/>
    <n v="0"/>
    <n v="0"/>
    <n v="518003371"/>
    <n v="0"/>
    <s v="CONSISTENTE"/>
    <s v="OK"/>
    <n v="0"/>
    <n v="469585"/>
    <n v="517533786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517533786"/>
    <n v="0"/>
    <n v="0"/>
    <n v="517533786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2640185.32"/>
    <n v="0"/>
    <n v="0"/>
    <n v="0"/>
    <n v="0"/>
    <n v="0"/>
    <n v="1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518003371"/>
    <n v="0"/>
    <n v="469585"/>
    <n v="517533786"/>
    <n v="0"/>
    <n v="0"/>
    <n v="517533786"/>
    <n v="0"/>
    <n v="0"/>
    <n v="517533786"/>
    <n v="0"/>
    <n v="0"/>
    <n v="517533786"/>
    <n v="0"/>
    <n v="0"/>
    <n v="517533786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517533786"/>
    <n v="0"/>
    <n v="0"/>
    <n v="517533786"/>
    <n v="0"/>
    <n v="0"/>
    <n v="517533786"/>
    <n v="0"/>
    <n v="0"/>
    <n v="517533786"/>
    <n v="0"/>
    <n v="0"/>
    <x v="0"/>
  </r>
  <r>
    <x v="620"/>
    <x v="14"/>
    <x v="600"/>
    <n v="25783824.52"/>
    <n v="0"/>
    <n v="0"/>
    <n v="0"/>
    <n v="0"/>
    <n v="0"/>
    <n v="25783824"/>
    <n v="0.51999999955296516"/>
    <s v="CONSISTENTE"/>
    <s v="OK"/>
    <n v="0"/>
    <n v="5000000"/>
    <n v="20783824.52"/>
    <n v="0"/>
    <n v="0"/>
    <s v="  2472 DE 2014"/>
    <s v="31/12/2013"/>
    <s v="NO CONSISTENTE"/>
    <s v="EL PLAN DE APLICACIÓN ES SUPERIOR A LOS RECURSOS SUSCEPTIBLES DE APLICACIÓN."/>
    <n v="10276664.800000001"/>
    <n v="0"/>
    <n v="0"/>
    <n v="0"/>
    <n v="0"/>
    <n v="0"/>
    <s v="NO 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4568097"/>
    <n v="0"/>
    <n v="4568097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4874697"/>
    <n v="0"/>
    <n v="0"/>
    <n v="0"/>
    <n v="1"/>
    <s v="NO CONSISTENTE"/>
    <s v="CONSISTENTE"/>
    <s v="NO CONSISTENTE"/>
    <s v="CONSISTENTE"/>
    <s v="CONSISTENTE"/>
    <s v="CONSISTENTE"/>
    <n v="4874697"/>
    <n v="0"/>
    <n v="4874697"/>
    <n v="0"/>
    <n v="0"/>
    <n v="0"/>
    <n v="1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n v="25783824.52"/>
    <n v="0"/>
    <n v="5000000"/>
    <n v="20783824.52"/>
    <n v="0"/>
    <n v="0"/>
    <n v="4568097"/>
    <n v="0"/>
    <n v="4568097"/>
    <n v="0"/>
    <n v="0"/>
    <n v="0"/>
    <n v="9442794"/>
    <n v="0"/>
    <n v="9442794"/>
    <n v="0"/>
    <n v="0"/>
    <n v="0"/>
    <s v="CONSISTENTE"/>
    <n v="0"/>
    <n v="0"/>
    <n v="0"/>
    <n v="0"/>
    <n v="0"/>
    <n v="0"/>
    <n v="0"/>
    <s v="CONSISTENTE"/>
    <s v="CONSISTENTE"/>
    <s v="NO CONSISTENTE"/>
    <s v="CONSISTENTE"/>
    <s v="CONSISTENTE"/>
    <s v="CONSISTENTE"/>
    <n v="4568097"/>
    <n v="0"/>
    <n v="4568097"/>
    <n v="0"/>
    <n v="0"/>
    <n v="0"/>
    <n v="9442794"/>
    <n v="0"/>
    <n v="9442794"/>
    <n v="0"/>
    <n v="0"/>
    <n v="0"/>
    <x v="0"/>
  </r>
  <r>
    <x v="621"/>
    <x v="14"/>
    <x v="601"/>
    <n v="1820685793"/>
    <n v="0"/>
    <n v="0"/>
    <n v="0"/>
    <n v="0"/>
    <n v="0"/>
    <n v="1820685793"/>
    <n v="0"/>
    <s v="CONSISTENTE"/>
    <s v="OK"/>
    <n v="0"/>
    <n v="33613253"/>
    <n v="0"/>
    <n v="178707252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1820685793"/>
    <n v="0"/>
    <n v="33613253"/>
    <n v="0"/>
    <n v="0"/>
    <n v="0"/>
    <n v="1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3613253"/>
    <n v="0"/>
    <n v="33613253"/>
    <n v="0"/>
    <n v="0"/>
    <n v="0"/>
    <n v="1"/>
    <s v="CONSISTENTE"/>
    <s v="CONSISTENTE"/>
    <s v="NO CONSISTENTE"/>
    <s v="CONSISTENTE"/>
    <s v="CONSISTENTE"/>
    <s v="CONSISTENTE"/>
    <n v="1820685793"/>
    <n v="0"/>
    <n v="0"/>
    <n v="0"/>
    <n v="0"/>
    <n v="0"/>
    <n v="1"/>
    <s v="NO CONSISTENTE"/>
    <s v="CONSISTENTE"/>
    <s v="CONSISTENTE"/>
    <s v="CONSISTENTE"/>
    <s v="CONSISTENTE"/>
    <s v="CONSISTENTE"/>
    <s v="CONSISTENTE"/>
    <s v="CONSISTENTE"/>
    <s v="NO CONSISTENTE"/>
    <s v="CONSISTENTE"/>
    <s v="CONSISTENTE"/>
    <s v="CONSISTENTE"/>
    <n v="1820685773"/>
    <n v="0"/>
    <n v="33613253"/>
    <n v="0"/>
    <n v="1787072520"/>
    <n v="0"/>
    <n v="0"/>
    <n v="0"/>
    <n v="0"/>
    <n v="0"/>
    <n v="0"/>
    <n v="0"/>
    <n v="67226506"/>
    <n v="0"/>
    <n v="67226506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67226506"/>
    <n v="0"/>
    <n v="67226506"/>
    <n v="0"/>
    <n v="0"/>
    <n v="0"/>
    <x v="0"/>
  </r>
  <r>
    <x v="622"/>
    <x v="14"/>
    <x v="602"/>
    <n v="95619390"/>
    <n v="0"/>
    <n v="0"/>
    <n v="0"/>
    <n v="0"/>
    <n v="0"/>
    <n v="95619390"/>
    <n v="0"/>
    <s v="CONSISTENTE"/>
    <s v="OK"/>
    <n v="0"/>
    <n v="0"/>
    <n v="9561939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95619390"/>
    <n v="0"/>
    <n v="0"/>
    <n v="9561939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623"/>
    <x v="14"/>
    <x v="603"/>
    <n v="9996463"/>
    <n v="9996463"/>
    <n v="0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8751180"/>
    <n v="8751180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27661000"/>
    <n v="0"/>
    <n v="0"/>
    <n v="0"/>
    <n v="0"/>
    <n v="0"/>
    <n v="1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0799255"/>
    <n v="0"/>
    <n v="0"/>
    <n v="0"/>
    <n v="0"/>
    <n v="0"/>
    <n v="1"/>
    <s v="NO 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CONSISTENTE"/>
    <s v="CONSISTENTE"/>
    <s v="CONSISTENTE"/>
    <s v="CONSISTENTE"/>
    <s v="CONSISTENTE"/>
    <n v="8751180"/>
    <n v="8751180"/>
    <n v="0"/>
    <n v="0"/>
    <n v="0"/>
    <n v="0"/>
    <n v="0"/>
    <n v="0"/>
    <n v="0"/>
    <n v="0"/>
    <n v="0"/>
    <n v="0"/>
    <n v="8751180"/>
    <n v="875118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8751180"/>
    <n v="8751180"/>
    <n v="0"/>
    <n v="0"/>
    <n v="0"/>
    <n v="0"/>
    <x v="0"/>
  </r>
  <r>
    <x v="624"/>
    <x v="14"/>
    <x v="604"/>
    <n v="148091553"/>
    <n v="0"/>
    <n v="0"/>
    <n v="8132677"/>
    <n v="0"/>
    <n v="0"/>
    <n v="139958876"/>
    <n v="0"/>
    <s v="CONSISTENTE"/>
    <s v="OK"/>
    <n v="0"/>
    <n v="5000000"/>
    <n v="115958876"/>
    <n v="1900000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48091553"/>
    <n v="0"/>
    <n v="0"/>
    <n v="0"/>
    <n v="0"/>
    <n v="0"/>
    <n v="1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39958876"/>
    <n v="0"/>
    <n v="5000000"/>
    <n v="115958876"/>
    <n v="1900000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625"/>
    <x v="14"/>
    <x v="605"/>
    <n v="297288180"/>
    <n v="0"/>
    <n v="0"/>
    <n v="0"/>
    <n v="0"/>
    <n v="0"/>
    <n v="297288180"/>
    <n v="0"/>
    <s v="CONSISTENTE"/>
    <s v="OK"/>
    <n v="0"/>
    <n v="44898015"/>
    <n v="0"/>
    <n v="252390165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121962893"/>
    <n v="0"/>
    <n v="1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97288180"/>
    <n v="0"/>
    <n v="44898015"/>
    <n v="0"/>
    <n v="252390165"/>
    <n v="0"/>
    <n v="0"/>
    <n v="0"/>
    <n v="0"/>
    <n v="0"/>
    <n v="0"/>
    <n v="0"/>
    <n v="121962893"/>
    <n v="0"/>
    <n v="0"/>
    <n v="0"/>
    <n v="121962893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21962893"/>
    <n v="0"/>
    <n v="0"/>
    <n v="0"/>
    <n v="121962893"/>
    <n v="0"/>
    <x v="0"/>
  </r>
  <r>
    <x v="626"/>
    <x v="14"/>
    <x v="330"/>
    <n v="71741480"/>
    <n v="0"/>
    <n v="0"/>
    <n v="0"/>
    <n v="0"/>
    <n v="0"/>
    <n v="7174148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71741480"/>
    <n v="0"/>
    <n v="0"/>
    <n v="71741480"/>
    <n v="0"/>
    <n v="0"/>
    <n v="1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NO CONSISTENTE"/>
    <s v="CONSISTENTE"/>
    <s v="CONSISTENTE"/>
    <n v="0"/>
    <n v="0"/>
    <n v="0"/>
    <n v="0"/>
    <n v="0"/>
    <n v="0"/>
    <n v="1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71741480"/>
    <n v="0"/>
    <n v="0"/>
    <n v="71741480"/>
    <n v="0"/>
    <n v="0"/>
    <s v="NO CONSISTENTE"/>
    <n v="0"/>
    <n v="0"/>
    <n v="0"/>
    <n v="0"/>
    <n v="0"/>
    <n v="0"/>
    <n v="0"/>
    <s v="CONSISTENTE"/>
    <s v="CONSISTENTE"/>
    <s v="CONSISTENTE"/>
    <s v="NO CONSISTENTE"/>
    <s v="CONSISTENTE"/>
    <s v="CONSISTENTE"/>
    <n v="0"/>
    <n v="0"/>
    <n v="0"/>
    <n v="0"/>
    <n v="0"/>
    <n v="0"/>
    <n v="71741480"/>
    <n v="0"/>
    <n v="0"/>
    <n v="71741480"/>
    <n v="0"/>
    <n v="0"/>
    <x v="1"/>
  </r>
  <r>
    <x v="627"/>
    <x v="14"/>
    <x v="606"/>
    <n v="79628245"/>
    <n v="0"/>
    <n v="69628245"/>
    <n v="0"/>
    <n v="0"/>
    <n v="0"/>
    <n v="10000000"/>
    <n v="0"/>
    <s v="CONSISTENTE"/>
    <s v="OK"/>
    <n v="0"/>
    <n v="1000000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79628245.489999995"/>
    <n v="0"/>
    <n v="1773464"/>
    <n v="0"/>
    <n v="0"/>
    <n v="0"/>
    <n v="1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0000000"/>
    <n v="0"/>
    <n v="10000000"/>
    <n v="0"/>
    <n v="0"/>
    <n v="0"/>
    <n v="0"/>
    <n v="0"/>
    <n v="0"/>
    <n v="0"/>
    <n v="0"/>
    <n v="0"/>
    <n v="1773464"/>
    <n v="0"/>
    <n v="1773464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773464"/>
    <n v="0"/>
    <n v="1773464"/>
    <n v="0"/>
    <n v="0"/>
    <n v="0"/>
    <x v="0"/>
  </r>
  <r>
    <x v="628"/>
    <x v="14"/>
    <x v="607"/>
    <n v="593223045"/>
    <n v="0"/>
    <n v="0"/>
    <n v="0"/>
    <n v="0"/>
    <n v="0"/>
    <n v="593223045"/>
    <n v="0"/>
    <s v="CONSISTENTE"/>
    <s v="OK"/>
    <n v="0"/>
    <n v="0"/>
    <n v="0"/>
    <n v="583223045"/>
    <n v="0"/>
    <s v="  2472 DE 2014"/>
    <s v="31/12/2013"/>
    <s v="CONSISTENTE"/>
    <s v=""/>
    <n v="693847344"/>
    <n v="0"/>
    <n v="0"/>
    <n v="0"/>
    <n v="693847344"/>
    <n v="0"/>
    <s v="CONSISTENTE"/>
    <s v="CONSISTENTE"/>
    <s v="CONSISTENTE"/>
    <s v="CONSISTENTE"/>
    <s v="NO 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746384784"/>
    <n v="0"/>
    <n v="0"/>
    <n v="0"/>
    <n v="746384784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1277070389"/>
    <n v="0"/>
    <n v="0"/>
    <n v="0"/>
    <n v="1277070389"/>
    <n v="0"/>
    <n v="0"/>
    <n v="0"/>
    <n v="0"/>
    <n v="0"/>
    <n v="0"/>
    <n v="0"/>
    <n v="1440232128"/>
    <n v="0"/>
    <n v="0"/>
    <n v="0"/>
    <n v="1440232128"/>
    <n v="0"/>
    <s v="NO CONSISTENTE"/>
    <n v="0"/>
    <n v="0"/>
    <n v="0"/>
    <n v="0"/>
    <n v="0"/>
    <n v="0"/>
    <n v="0"/>
    <s v="CONSISTENTE"/>
    <s v="CONSISTENTE"/>
    <s v="CONSISTENTE"/>
    <s v="CONSISTENTE"/>
    <s v="NO CONSISTENTE"/>
    <s v="CONSISTENTE"/>
    <n v="0"/>
    <n v="0"/>
    <n v="0"/>
    <n v="0"/>
    <n v="0"/>
    <n v="0"/>
    <n v="1440232128"/>
    <n v="0"/>
    <n v="0"/>
    <n v="0"/>
    <n v="1440232128"/>
    <n v="0"/>
    <x v="1"/>
  </r>
  <r>
    <x v="629"/>
    <x v="14"/>
    <x v="608"/>
    <n v="289081511"/>
    <n v="0"/>
    <n v="0"/>
    <n v="0"/>
    <n v="0"/>
    <n v="0"/>
    <n v="289081511"/>
    <n v="0"/>
    <s v="CONSISTENTE"/>
    <s v="OK"/>
    <n v="0"/>
    <n v="0"/>
    <n v="0"/>
    <n v="289081511"/>
    <n v="0"/>
    <s v="  2472 DE 2014"/>
    <s v="31/12/2013"/>
    <s v="CONSISTENTE"/>
    <s v=""/>
    <n v="45670342"/>
    <n v="45670342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289081511"/>
    <n v="0"/>
    <n v="0"/>
    <n v="0"/>
    <n v="0"/>
    <n v="0"/>
    <n v="1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89081511"/>
    <n v="0"/>
    <n v="0"/>
    <n v="0"/>
    <n v="0"/>
    <n v="0"/>
    <n v="1"/>
    <s v="NO CONSISTENTE"/>
    <s v="CONSISTENTE"/>
    <s v="CONSISTENTE"/>
    <s v="CONSISTENTE"/>
    <s v="CONSISTENTE"/>
    <s v="CONSISTENTE"/>
    <n v="289081511"/>
    <n v="0"/>
    <n v="0"/>
    <n v="0"/>
    <n v="0"/>
    <n v="0"/>
    <n v="1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34751853"/>
    <n v="45670342"/>
    <n v="0"/>
    <n v="0"/>
    <n v="289081511"/>
    <n v="0"/>
    <n v="0"/>
    <n v="0"/>
    <n v="0"/>
    <n v="0"/>
    <n v="0"/>
    <n v="0"/>
    <n v="45670342"/>
    <n v="45670342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45670342"/>
    <n v="45670342"/>
    <n v="0"/>
    <n v="0"/>
    <n v="0"/>
    <n v="0"/>
    <x v="0"/>
  </r>
  <r>
    <x v="630"/>
    <x v="14"/>
    <x v="609"/>
    <n v="53648080"/>
    <n v="0"/>
    <n v="0"/>
    <n v="0"/>
    <n v="0"/>
    <n v="0"/>
    <n v="5368080"/>
    <n v="48280000"/>
    <s v="NO CONSISTENTE"/>
    <s v="LA ENTIDAD TERRITORIAL NO DETERMINÓ EL SALDO DE MANERA CORRECTA."/>
    <n v="0"/>
    <n v="2000000"/>
    <n v="52662187"/>
    <n v="0"/>
    <n v="0"/>
    <s v="  2472 DE 2014"/>
    <s v="31/12/2013"/>
    <s v="NO CONSISTENTE"/>
    <s v="EL PLAN DE APLICACIÓN ES SUPERIOR A LOS RECURSOS SUSCEPTIBLES DE APLICACIÓN."/>
    <n v="78824622.840000004"/>
    <n v="0"/>
    <n v="0"/>
    <n v="0"/>
    <n v="0"/>
    <n v="0"/>
    <s v="NO 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52662187"/>
    <n v="0"/>
    <n v="0"/>
    <n v="52662187"/>
    <n v="0"/>
    <n v="0"/>
    <n v="1"/>
    <s v="CONSISTENTE"/>
    <s v="CONSISTENTE"/>
    <s v="CONSISTENTE"/>
    <s v="CONSISTENTE"/>
    <s v="CONSISTENTE"/>
    <s v="CONSISTENTE"/>
    <n v="0"/>
    <n v="0"/>
    <n v="3400000"/>
    <n v="0"/>
    <n v="0"/>
    <n v="0"/>
    <n v="1"/>
    <s v="NO CONSISTENTE"/>
    <s v="CONSISTENTE"/>
    <s v="NO CONSISTENTE"/>
    <s v="CONSISTENTE"/>
    <s v="CONSISTENTE"/>
    <s v="CONSISTENTE"/>
    <s v="NO CONSISTENTE"/>
    <s v="CONSISTENTE"/>
    <s v="CONSISTENTE"/>
    <s v="NO CONSISTENTE"/>
    <s v="CONSISTENTE"/>
    <s v="CONSISTENTE"/>
    <n v="0"/>
    <n v="0"/>
    <n v="0"/>
    <n v="0"/>
    <n v="0"/>
    <n v="0"/>
    <n v="52662187"/>
    <n v="0"/>
    <n v="0"/>
    <n v="52662187"/>
    <n v="0"/>
    <n v="0"/>
    <n v="56062187"/>
    <n v="0"/>
    <n v="3400000"/>
    <n v="52662187"/>
    <n v="0"/>
    <n v="0"/>
    <s v="NO CONSISTENTE"/>
    <n v="0"/>
    <n v="0"/>
    <n v="0"/>
    <n v="0"/>
    <n v="0"/>
    <n v="0"/>
    <n v="0"/>
    <s v="CONSISTENTE"/>
    <s v="CONSISTENTE"/>
    <s v="NO CONSISTENTE"/>
    <s v="CONSISTENTE"/>
    <s v="CONSISTENTE"/>
    <s v="CONSISTENTE"/>
    <n v="52662187"/>
    <n v="0"/>
    <n v="0"/>
    <n v="52662187"/>
    <n v="0"/>
    <n v="0"/>
    <n v="56062187"/>
    <n v="0"/>
    <n v="3400000"/>
    <n v="52662187"/>
    <n v="0"/>
    <n v="0"/>
    <x v="1"/>
  </r>
  <r>
    <x v="631"/>
    <x v="14"/>
    <x v="610"/>
    <n v="29381345"/>
    <n v="0"/>
    <n v="0"/>
    <n v="20848234"/>
    <n v="0"/>
    <n v="0"/>
    <n v="8533111"/>
    <n v="0"/>
    <s v="CONSISTENTE"/>
    <s v="OK"/>
    <n v="0"/>
    <n v="0"/>
    <n v="8533111"/>
    <n v="0"/>
    <n v="0"/>
    <s v="  2472 DE 2014"/>
    <s v="31/12/2013"/>
    <s v="CONSISTENTE"/>
    <s v=""/>
    <n v="21741380"/>
    <n v="21741380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0274491"/>
    <n v="21741380"/>
    <n v="0"/>
    <n v="8533111"/>
    <n v="0"/>
    <n v="0"/>
    <n v="0"/>
    <n v="0"/>
    <n v="0"/>
    <n v="0"/>
    <n v="0"/>
    <n v="0"/>
    <n v="21741380"/>
    <n v="2174138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21741380"/>
    <n v="21741380"/>
    <n v="0"/>
    <n v="0"/>
    <n v="0"/>
    <n v="0"/>
    <x v="0"/>
  </r>
  <r>
    <x v="632"/>
    <x v="14"/>
    <x v="279"/>
    <n v="54095558"/>
    <n v="177147"/>
    <n v="2000000"/>
    <n v="0"/>
    <n v="0"/>
    <n v="0"/>
    <n v="51918411"/>
    <n v="0"/>
    <s v="CONSISTENTE"/>
    <s v="OK"/>
    <n v="0"/>
    <n v="1918411"/>
    <n v="0"/>
    <n v="5000000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54095558"/>
    <n v="0"/>
    <n v="0"/>
    <n v="0"/>
    <n v="0"/>
    <n v="0"/>
    <n v="1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43417926"/>
    <n v="0"/>
    <n v="0"/>
    <n v="0"/>
    <n v="39811200"/>
    <n v="0"/>
    <n v="1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51918411"/>
    <n v="0"/>
    <n v="1918411"/>
    <n v="0"/>
    <n v="50000000"/>
    <n v="0"/>
    <n v="0"/>
    <n v="0"/>
    <n v="0"/>
    <n v="0"/>
    <n v="0"/>
    <n v="0"/>
    <n v="39811200"/>
    <n v="0"/>
    <n v="0"/>
    <n v="0"/>
    <n v="3981120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39811200"/>
    <n v="0"/>
    <n v="0"/>
    <n v="0"/>
    <n v="39811200"/>
    <n v="0"/>
    <x v="0"/>
  </r>
  <r>
    <x v="633"/>
    <x v="14"/>
    <x v="611"/>
    <n v="278334235"/>
    <n v="0"/>
    <n v="0"/>
    <n v="0"/>
    <n v="0"/>
    <n v="0"/>
    <n v="278334235"/>
    <n v="0"/>
    <s v="CONSISTENTE"/>
    <s v="OK"/>
    <n v="0"/>
    <n v="0"/>
    <n v="278334235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275515926.5"/>
    <n v="0"/>
    <n v="0"/>
    <n v="0"/>
    <n v="275515926.5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NO CONSISTENTE"/>
    <s v="CONSISTENTE"/>
    <n v="0"/>
    <n v="0"/>
    <n v="0"/>
    <n v="0"/>
    <n v="0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278334235"/>
    <n v="0"/>
    <n v="0"/>
    <n v="278334235"/>
    <n v="0"/>
    <n v="0"/>
    <n v="0"/>
    <n v="0"/>
    <n v="0"/>
    <n v="0"/>
    <n v="0"/>
    <n v="0"/>
    <n v="275515926.5"/>
    <n v="0"/>
    <n v="0"/>
    <n v="0"/>
    <n v="275515926.5"/>
    <n v="0"/>
    <s v="CONSISTENTE"/>
    <n v="0"/>
    <n v="0"/>
    <n v="0"/>
    <n v="0"/>
    <n v="0"/>
    <n v="0"/>
    <n v="0"/>
    <s v="CONSISTENTE"/>
    <s v="CONSISTENTE"/>
    <s v="CONSISTENTE"/>
    <s v="CONSISTENTE"/>
    <s v="NO CONSISTENTE"/>
    <s v="CONSISTENTE"/>
    <n v="0"/>
    <n v="0"/>
    <n v="0"/>
    <n v="0"/>
    <n v="0"/>
    <n v="0"/>
    <n v="275515926.5"/>
    <n v="0"/>
    <n v="0"/>
    <n v="0"/>
    <n v="275515926.5"/>
    <n v="0"/>
    <x v="0"/>
  </r>
  <r>
    <x v="634"/>
    <x v="14"/>
    <x v="612"/>
    <n v="989324387"/>
    <n v="0"/>
    <n v="0"/>
    <n v="47252987"/>
    <n v="0"/>
    <n v="0"/>
    <n v="942071400"/>
    <n v="0"/>
    <s v="CONSISTENTE"/>
    <s v="OK"/>
    <n v="0"/>
    <n v="2000000"/>
    <n v="0"/>
    <n v="94007140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896366000"/>
    <n v="0"/>
    <n v="0"/>
    <n v="0"/>
    <n v="89636600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942071400"/>
    <n v="0"/>
    <n v="2000000"/>
    <n v="0"/>
    <n v="940071400"/>
    <n v="0"/>
    <n v="896366000"/>
    <n v="0"/>
    <n v="0"/>
    <n v="0"/>
    <n v="896366000"/>
    <n v="0"/>
    <n v="896366000"/>
    <n v="0"/>
    <n v="0"/>
    <n v="0"/>
    <n v="89636600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896366000"/>
    <n v="0"/>
    <n v="0"/>
    <n v="0"/>
    <n v="896366000"/>
    <n v="0"/>
    <n v="896366000"/>
    <n v="0"/>
    <n v="0"/>
    <n v="0"/>
    <n v="896366000"/>
    <n v="0"/>
    <x v="0"/>
  </r>
  <r>
    <x v="635"/>
    <x v="14"/>
    <x v="613"/>
    <n v="268937251"/>
    <n v="0"/>
    <n v="0"/>
    <n v="0"/>
    <n v="0"/>
    <n v="0"/>
    <n v="268937251"/>
    <n v="0"/>
    <s v="CONSISTENTE"/>
    <s v="OK"/>
    <n v="0"/>
    <n v="5508694"/>
    <n v="0"/>
    <n v="263428557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117407217.8"/>
    <n v="0"/>
    <n v="1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268937251"/>
    <n v="0"/>
    <n v="0"/>
    <n v="0"/>
    <n v="268937251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268937251"/>
    <n v="0"/>
    <n v="5508694"/>
    <n v="0"/>
    <n v="263428557"/>
    <n v="0"/>
    <n v="0"/>
    <n v="0"/>
    <n v="0"/>
    <n v="0"/>
    <n v="0"/>
    <n v="0"/>
    <n v="386344468.80000001"/>
    <n v="0"/>
    <n v="0"/>
    <n v="0"/>
    <n v="386344468.80000001"/>
    <n v="0"/>
    <s v="NO CONSISTENTE"/>
    <n v="0"/>
    <n v="0"/>
    <n v="0"/>
    <n v="0"/>
    <n v="0"/>
    <n v="0"/>
    <n v="0"/>
    <s v="CONSISTENTE"/>
    <s v="CONSISTENTE"/>
    <s v="CONSISTENTE"/>
    <s v="CONSISTENTE"/>
    <s v="NO CONSISTENTE"/>
    <s v="CONSISTENTE"/>
    <n v="0"/>
    <n v="0"/>
    <n v="0"/>
    <n v="0"/>
    <n v="0"/>
    <n v="0"/>
    <n v="386344468.80000001"/>
    <n v="0"/>
    <n v="0"/>
    <n v="0"/>
    <n v="386344468.80000001"/>
    <n v="0"/>
    <x v="1"/>
  </r>
  <r>
    <x v="636"/>
    <x v="14"/>
    <x v="614"/>
    <n v="105020101"/>
    <n v="0"/>
    <n v="0"/>
    <n v="0"/>
    <n v="0"/>
    <n v="0"/>
    <n v="105020101"/>
    <n v="0"/>
    <s v="CONSISTENTE"/>
    <s v="OK"/>
    <n v="17572140"/>
    <n v="0"/>
    <n v="87447961"/>
    <n v="0"/>
    <n v="0"/>
    <s v="  2472 DE 2014"/>
    <s v="31/12/2013"/>
    <s v="CONSISTENTE"/>
    <s v=""/>
    <n v="37233366"/>
    <n v="36719966"/>
    <n v="513400"/>
    <n v="0"/>
    <n v="0"/>
    <n v="0"/>
    <s v="CONSISTENTE"/>
    <s v="NO CONSISTENTE"/>
    <s v="NO 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97070427.950000003"/>
    <n v="8706967.9499999993"/>
    <n v="915500"/>
    <n v="87447960"/>
    <n v="0"/>
    <n v="0"/>
    <n v="1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NO CONSISTENTE"/>
    <s v="CONSISTENTE"/>
    <s v="CONSISTENTE"/>
    <s v="CONSISTENTE"/>
    <n v="0"/>
    <n v="0"/>
    <n v="0"/>
    <n v="0"/>
    <n v="0"/>
    <n v="0"/>
    <n v="0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n v="142253467"/>
    <n v="54292106"/>
    <n v="513400"/>
    <n v="87447961"/>
    <n v="0"/>
    <n v="0"/>
    <n v="96154927.950000003"/>
    <n v="8706967.9499999993"/>
    <n v="0"/>
    <n v="87447960"/>
    <n v="0"/>
    <n v="0"/>
    <n v="134303793.94999999"/>
    <n v="45426933.950000003"/>
    <n v="1428900"/>
    <n v="87447960"/>
    <n v="0"/>
    <n v="0"/>
    <s v="CONSISTENTE"/>
    <n v="0"/>
    <n v="0"/>
    <n v="0"/>
    <n v="0"/>
    <n v="0"/>
    <n v="0"/>
    <n v="0"/>
    <s v="CONSISTENTE"/>
    <s v="CONSISTENTE"/>
    <s v="NO CONSISTENTE"/>
    <s v="CONSISTENTE"/>
    <s v="CONSISTENTE"/>
    <s v="CONSISTENTE"/>
    <n v="96154927.950000003"/>
    <n v="8706967.9499999993"/>
    <n v="0"/>
    <n v="87447960"/>
    <n v="0"/>
    <n v="0"/>
    <n v="134303793.94999999"/>
    <n v="45426933.950000003"/>
    <n v="1428900"/>
    <n v="87447960"/>
    <n v="0"/>
    <n v="0"/>
    <x v="0"/>
  </r>
  <r>
    <x v="637"/>
    <x v="14"/>
    <x v="615"/>
    <n v="85032679"/>
    <n v="0"/>
    <n v="0"/>
    <n v="0"/>
    <n v="0"/>
    <n v="0"/>
    <n v="85032679"/>
    <n v="0"/>
    <s v="CONSISTENTE"/>
    <s v="OK"/>
    <n v="0"/>
    <n v="5000000"/>
    <n v="8032679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80032679.450000003"/>
    <n v="0"/>
    <n v="0"/>
    <n v="80032679.450000003"/>
    <n v="0"/>
    <n v="0"/>
    <n v="1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NO CONSISTENTE"/>
    <s v="CONSISTENTE"/>
    <s v="CONSISTENTE"/>
    <n v="0"/>
    <n v="0"/>
    <n v="0"/>
    <n v="0"/>
    <n v="0"/>
    <n v="0"/>
    <n v="1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n v="13032679"/>
    <n v="0"/>
    <n v="5000000"/>
    <n v="8032679"/>
    <n v="0"/>
    <n v="0"/>
    <n v="0"/>
    <n v="0"/>
    <n v="0"/>
    <n v="0"/>
    <n v="0"/>
    <n v="0"/>
    <n v="80032679.450000003"/>
    <n v="0"/>
    <n v="0"/>
    <n v="80032679.450000003"/>
    <n v="0"/>
    <n v="0"/>
    <s v="NO CONSISTENTE"/>
    <n v="0"/>
    <n v="0"/>
    <n v="0"/>
    <n v="0"/>
    <n v="0"/>
    <n v="0"/>
    <n v="0"/>
    <s v="CONSISTENTE"/>
    <s v="CONSISTENTE"/>
    <s v="CONSISTENTE"/>
    <s v="NO CONSISTENTE"/>
    <s v="CONSISTENTE"/>
    <s v="CONSISTENTE"/>
    <n v="0"/>
    <n v="0"/>
    <n v="0"/>
    <n v="0"/>
    <n v="0"/>
    <n v="0"/>
    <n v="80032679.450000003"/>
    <n v="0"/>
    <n v="0"/>
    <n v="80032679.450000003"/>
    <n v="0"/>
    <n v="0"/>
    <x v="1"/>
  </r>
  <r>
    <x v="638"/>
    <x v="14"/>
    <x v="616"/>
    <n v="6341801"/>
    <n v="0"/>
    <n v="0"/>
    <n v="1191272"/>
    <n v="0"/>
    <n v="0"/>
    <n v="5150529"/>
    <n v="0"/>
    <s v="CONSISTENTE"/>
    <s v="OK"/>
    <n v="0"/>
    <n v="0"/>
    <n v="0"/>
    <n v="5150529"/>
    <n v="0"/>
    <s v="  2472 DE 2014"/>
    <s v="31/12/2013"/>
    <s v="CONSISTENTE"/>
    <s v=""/>
    <n v="3144032"/>
    <n v="3144032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8294561"/>
    <n v="3144032"/>
    <n v="0"/>
    <n v="0"/>
    <n v="5150529"/>
    <n v="0"/>
    <n v="0"/>
    <n v="0"/>
    <n v="0"/>
    <n v="0"/>
    <n v="0"/>
    <n v="0"/>
    <n v="3144032"/>
    <n v="3144032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3144032"/>
    <n v="3144032"/>
    <n v="0"/>
    <n v="0"/>
    <n v="0"/>
    <n v="0"/>
    <x v="0"/>
  </r>
  <r>
    <x v="639"/>
    <x v="14"/>
    <x v="617"/>
    <n v="296191936.63999999"/>
    <n v="0"/>
    <n v="0"/>
    <n v="0"/>
    <n v="0"/>
    <n v="0"/>
    <n v="296191937.63999999"/>
    <n v="-1"/>
    <s v="CONSISTENTE"/>
    <s v="OK"/>
    <n v="0"/>
    <n v="4000000"/>
    <n v="292191936.63999999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296191936.60000002"/>
    <n v="0"/>
    <n v="0"/>
    <n v="291191937"/>
    <n v="0"/>
    <n v="0"/>
    <n v="1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96191936.63999999"/>
    <n v="0"/>
    <n v="4000000"/>
    <n v="292191936.63999999"/>
    <n v="0"/>
    <n v="0"/>
    <n v="0"/>
    <n v="0"/>
    <n v="0"/>
    <n v="0"/>
    <n v="0"/>
    <n v="0"/>
    <n v="291191937"/>
    <n v="0"/>
    <n v="0"/>
    <n v="291191937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291191937"/>
    <n v="0"/>
    <n v="0"/>
    <n v="291191937"/>
    <n v="0"/>
    <n v="0"/>
    <x v="0"/>
  </r>
  <r>
    <x v="640"/>
    <x v="14"/>
    <x v="618"/>
    <n v="76044103"/>
    <n v="0"/>
    <n v="0"/>
    <n v="0"/>
    <n v="0"/>
    <n v="0"/>
    <n v="76044103"/>
    <n v="0"/>
    <s v="CONSISTENTE"/>
    <s v="OK"/>
    <n v="0"/>
    <n v="1446391"/>
    <n v="74597712"/>
    <n v="0"/>
    <n v="0"/>
    <s v="  2472 DE 2014"/>
    <s v="31/12/2013"/>
    <s v="CONSISTENTE"/>
    <s v=""/>
    <n v="5785948.5"/>
    <n v="5785948.5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111462276.09"/>
    <n v="36864564"/>
    <n v="0"/>
    <n v="0"/>
    <n v="74597712.090000004"/>
    <n v="0"/>
    <n v="1"/>
    <s v="CONSISTENTE"/>
    <s v="NO CONSISTENTE"/>
    <s v="CONSISTENTE"/>
    <s v="CONSISTENTE"/>
    <s v="NO 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NO CONSISTENTE"/>
    <s v="CONSISTENTE"/>
    <s v="CONSISTENTE"/>
    <s v="NO CONSISTENTE"/>
    <s v="CONSISTENTE"/>
    <n v="0"/>
    <n v="0"/>
    <n v="0"/>
    <n v="0"/>
    <n v="0"/>
    <n v="0"/>
    <n v="1"/>
    <s v="CONSISTENTE"/>
    <s v="NO CONSISTENTE"/>
    <s v="CONSISTENTE"/>
    <s v="CONSISTENTE"/>
    <s v="NO CONSISTENTE"/>
    <s v="CONSISTENTE"/>
    <s v="CONSISTENTE"/>
    <s v="CONSISTENTE"/>
    <s v="CONSISTENTE"/>
    <s v="CONSISTENTE"/>
    <s v="CONSISTENTE"/>
    <s v="CONSISTENTE"/>
    <n v="81830051.5"/>
    <n v="5785948.5"/>
    <n v="1446391"/>
    <n v="74597712"/>
    <n v="0"/>
    <n v="0"/>
    <n v="0"/>
    <n v="0"/>
    <n v="0"/>
    <n v="0"/>
    <n v="0"/>
    <n v="0"/>
    <n v="117248224.59"/>
    <n v="42650512.5"/>
    <n v="0"/>
    <n v="0"/>
    <n v="74597712.090000004"/>
    <n v="0"/>
    <s v="NO CONSISTENTE"/>
    <n v="0"/>
    <n v="0"/>
    <n v="0"/>
    <n v="0"/>
    <n v="0"/>
    <n v="0"/>
    <n v="0"/>
    <s v="CONSISTENTE"/>
    <s v="NO CONSISTENTE"/>
    <s v="CONSISTENTE"/>
    <s v="CONSISTENTE"/>
    <s v="NO CONSISTENTE"/>
    <s v="CONSISTENTE"/>
    <n v="0"/>
    <n v="0"/>
    <n v="0"/>
    <n v="0"/>
    <n v="0"/>
    <n v="0"/>
    <n v="117248224.59"/>
    <n v="42650512.5"/>
    <n v="0"/>
    <n v="0"/>
    <n v="74597712.090000004"/>
    <n v="0"/>
    <x v="1"/>
  </r>
  <r>
    <x v="641"/>
    <x v="15"/>
    <x v="619"/>
    <n v="57495002.670000002"/>
    <n v="0"/>
    <n v="0"/>
    <n v="0"/>
    <n v="0"/>
    <n v="0"/>
    <n v="0"/>
    <n v="57495002.670000002"/>
    <s v="NO CONSISTENTE"/>
    <s v="LA ENTIDAD TERRITORIAL NO DETERMINÓ EL SALDO DE MANERA CORRECTA."/>
    <n v="57495002.670000002"/>
    <n v="0"/>
    <n v="0"/>
    <n v="0"/>
    <n v="0"/>
    <s v="  2472 DE 2014"/>
    <s v="31/12/2013"/>
    <s v="NO CONSISTENTE"/>
    <s v="EL PLAN DE APLICACIÓN ES SUPERIOR A LOS RECURSOS SUSCEPTIBLES DE APLICACIÓN."/>
    <n v="57495002.670000002"/>
    <n v="57495002.670000002"/>
    <n v="0"/>
    <n v="0"/>
    <n v="0"/>
    <n v="0"/>
    <s v="CONSISTENTE"/>
    <s v="CONSISTENTE"/>
    <s v="CONSISTENTE"/>
    <s v="CONSISTENTE"/>
    <s v="CONSISTENTE"/>
    <s v="CONSISTENTE"/>
    <n v="13902719.609999999"/>
    <n v="13902719.609999999"/>
    <n v="0"/>
    <n v="0"/>
    <n v="0"/>
    <n v="0"/>
    <n v="1"/>
    <s v="CONSISTENTE"/>
    <s v="CONSISTENTE"/>
    <s v="CONSISTENTE"/>
    <s v="CONSISTENTE"/>
    <s v="CONSISTENTE"/>
    <s v="CONSISTENTE"/>
    <n v="13994032.609999999"/>
    <n v="13994032.609999999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4083451.609999999"/>
    <n v="14083451.609999999"/>
    <n v="0"/>
    <n v="0"/>
    <n v="0"/>
    <n v="0"/>
    <n v="1"/>
    <s v="CONSISTENTE"/>
    <s v="CONSISTENTE"/>
    <s v="CONSISTENTE"/>
    <s v="CONSISTENTE"/>
    <s v="CONSISTENTE"/>
    <s v="CONSISTENTE"/>
    <n v="14083451.609999999"/>
    <n v="14083451.609999999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57495002.670000002"/>
    <n v="57495002.670000002"/>
    <n v="0"/>
    <n v="0"/>
    <n v="0"/>
    <n v="0"/>
    <n v="85572486.890000001"/>
    <n v="85572486.890000001"/>
    <n v="0"/>
    <n v="0"/>
    <n v="0"/>
    <n v="0"/>
    <n v="85572486.890000001"/>
    <n v="85572486.890000001"/>
    <n v="0"/>
    <n v="0"/>
    <n v="0"/>
    <n v="0"/>
    <s v="NO CONSISTENTE"/>
    <n v="7169416.3099999996"/>
    <n v="0"/>
    <n v="0"/>
    <n v="0"/>
    <n v="0"/>
    <n v="0"/>
    <n v="1"/>
    <s v="NO CONSISTENTE"/>
    <s v="CONSISTENTE"/>
    <s v="CONSISTENTE"/>
    <s v="CONSISTENTE"/>
    <s v="CONSISTENTE"/>
    <s v="CONSISTENTE"/>
    <n v="85572486.890000001"/>
    <n v="85572486.890000001"/>
    <n v="0"/>
    <n v="0"/>
    <n v="0"/>
    <n v="0"/>
    <n v="85572486.890000001"/>
    <n v="85572486.890000001"/>
    <n v="0"/>
    <n v="0"/>
    <n v="0"/>
    <n v="0"/>
    <x v="1"/>
  </r>
  <r>
    <x v="642"/>
    <x v="15"/>
    <x v="342"/>
    <n v="123147407.40000001"/>
    <n v="0"/>
    <n v="0"/>
    <n v="123147407.40000001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126897403.44"/>
    <n v="0"/>
    <n v="0"/>
    <n v="0"/>
    <n v="0"/>
    <n v="0"/>
    <n v="1"/>
    <s v="NO 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643"/>
    <x v="15"/>
    <x v="620"/>
    <n v="925080771"/>
    <n v="75948687.200000003"/>
    <n v="518959788"/>
    <n v="0"/>
    <n v="0"/>
    <n v="0"/>
    <n v="925080771"/>
    <n v="-594908475.20000005"/>
    <s v="NO CONSISTENTE"/>
    <s v="LA ENTIDAD TERRITORIAL NO DETERMINÓ EL SALDO DE MANERA CORRECTA."/>
    <n v="102940664"/>
    <n v="0"/>
    <n v="193581461"/>
    <n v="0"/>
    <n v="0"/>
    <s v="  2472 DE 2014"/>
    <s v="31/12/2013"/>
    <s v="CONSISTENTE"/>
    <s v=""/>
    <n v="925080771"/>
    <n v="102940864"/>
    <n v="0"/>
    <n v="193581461"/>
    <n v="0"/>
    <n v="0"/>
    <s v="NO CONSISTENTE"/>
    <s v="NO CONSISTENTE"/>
    <s v="CONSISTENTE"/>
    <s v="CONSISTENTE"/>
    <s v="CONSISTENTE"/>
    <s v="CONSISTENTE"/>
    <n v="297447897.10000002"/>
    <n v="102940864.40000001"/>
    <n v="0"/>
    <n v="194507032.69999999"/>
    <n v="0"/>
    <n v="0"/>
    <n v="1"/>
    <s v="CONSISTENTE"/>
    <s v="NO CONSISTENTE"/>
    <s v="CONSISTENTE"/>
    <s v="NO 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NO CONSISTENTE"/>
    <s v="CONSISTENTE"/>
    <s v="NO CONSISTENTE"/>
    <s v="CONSISTENTE"/>
    <s v="CONSISTENTE"/>
    <n v="297447897.10000002"/>
    <n v="102940864.40000001"/>
    <n v="0"/>
    <n v="194507032.69999999"/>
    <n v="0"/>
    <n v="0"/>
    <n v="1"/>
    <s v="CONSISTENTE"/>
    <s v="NO CONSISTENTE"/>
    <s v="CONSISTENTE"/>
    <s v="NO CONSISTENTE"/>
    <s v="CONSISTENTE"/>
    <s v="CONSISTENTE"/>
    <n v="297199106.72000003"/>
    <n v="102940864.40000001"/>
    <n v="0"/>
    <n v="194507032.69999999"/>
    <n v="0"/>
    <n v="0"/>
    <n v="1"/>
    <s v="NO CONSISTENTE"/>
    <s v="NO CONSISTENTE"/>
    <s v="CONSISTENTE"/>
    <s v="NO CONSISTENTE"/>
    <s v="CONSISTENTE"/>
    <s v="CONSISTENTE"/>
    <s v="NO 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891418119.20000005"/>
    <n v="308822592.80000001"/>
    <n v="0"/>
    <n v="582595526.39999998"/>
    <n v="0"/>
    <n v="0"/>
    <s v="NO CONSISTENTE"/>
    <n v="298166828"/>
    <n v="102940864.40000001"/>
    <n v="0"/>
    <n v="195225963"/>
    <n v="0"/>
    <n v="0"/>
    <n v="1"/>
    <s v="NO CONSISTENTE"/>
    <s v="NO CONSISTENTE"/>
    <s v="CONSISTENTE"/>
    <s v="NO CONSISTENTE"/>
    <s v="CONSISTENTE"/>
    <s v="CONSISTENTE"/>
    <n v="0"/>
    <n v="0"/>
    <n v="0"/>
    <n v="0"/>
    <n v="0"/>
    <n v="0"/>
    <n v="1189584946.5999999"/>
    <n v="411763457.20000005"/>
    <n v="0"/>
    <n v="777821489.39999998"/>
    <n v="0"/>
    <n v="0"/>
    <x v="1"/>
  </r>
  <r>
    <x v="644"/>
    <x v="15"/>
    <x v="621"/>
    <n v="10665475.5"/>
    <n v="0"/>
    <n v="0"/>
    <n v="0"/>
    <n v="0"/>
    <n v="0"/>
    <n v="0"/>
    <n v="10665475.5"/>
    <s v="NO CONSISTENTE"/>
    <s v="LA ENTIDAD TERRITORIAL NO DETERMINÓ EL SALDO DE MANERA CORRECTA."/>
    <n v="0"/>
    <n v="0"/>
    <n v="0"/>
    <n v="0"/>
    <n v="0"/>
    <s v="  2472 DE 2014"/>
    <s v="31/12/2013"/>
    <s v="CONSISTENTE"/>
    <s v=""/>
    <n v="10665475.5"/>
    <n v="0"/>
    <n v="0"/>
    <n v="0"/>
    <n v="0"/>
    <n v="0"/>
    <s v="NO CONSISTENTE"/>
    <s v="CONSISTENTE"/>
    <s v="CONSISTENTE"/>
    <s v="CONSISTENTE"/>
    <s v="CONSISTENTE"/>
    <s v="CONSISTENTE"/>
    <n v="10690227.5"/>
    <n v="0"/>
    <n v="0"/>
    <n v="0"/>
    <n v="0"/>
    <n v="0"/>
    <n v="1"/>
    <s v="NO CONSISTENTE"/>
    <s v="CONSISTENTE"/>
    <s v="CONSISTENTE"/>
    <s v="CONSISTENTE"/>
    <s v="CONSISTENTE"/>
    <s v="CONSISTENTE"/>
    <n v="10715237.5"/>
    <n v="0"/>
    <n v="0"/>
    <n v="0"/>
    <n v="0"/>
    <n v="0"/>
    <n v="1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0740481.5"/>
    <n v="0"/>
    <n v="0"/>
    <n v="0"/>
    <n v="10740481.5"/>
    <n v="0"/>
    <n v="1"/>
    <s v="CONSISTENTE"/>
    <s v="CONSISTENTE"/>
    <s v="CONSISTENTE"/>
    <s v="CONSISTENTE"/>
    <s v="NO CONSISTENTE"/>
    <s v="CONSISTENTE"/>
    <n v="10740481.5"/>
    <n v="0"/>
    <n v="0"/>
    <n v="0"/>
    <n v="10740481.5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10740481.5"/>
    <n v="0"/>
    <n v="0"/>
    <n v="0"/>
    <n v="10740481.5"/>
    <n v="0"/>
    <s v="NO CONSISTENTE"/>
    <n v="10794435.5"/>
    <n v="0"/>
    <n v="0"/>
    <n v="0"/>
    <n v="10794435.5"/>
    <n v="0"/>
    <n v="1"/>
    <s v="CONSISTENTE"/>
    <s v="CONSISTENTE"/>
    <s v="CONSISTENTE"/>
    <s v="CONSISTENTE"/>
    <s v="NO CONSISTENTE"/>
    <s v="CONSISTENTE"/>
    <n v="0"/>
    <n v="0"/>
    <n v="0"/>
    <n v="0"/>
    <n v="0"/>
    <n v="0"/>
    <n v="21534917"/>
    <n v="0"/>
    <n v="0"/>
    <n v="0"/>
    <n v="21534917"/>
    <n v="0"/>
    <x v="1"/>
  </r>
  <r>
    <x v="645"/>
    <x v="15"/>
    <x v="622"/>
    <n v="77467802.469999999"/>
    <n v="185978617.06999999"/>
    <n v="0"/>
    <n v="0"/>
    <n v="0"/>
    <n v="0"/>
    <n v="0"/>
    <n v="-108510814.59999999"/>
    <s v="NO CONSISTENTE"/>
    <s v="LA ENTIDAD TERRITORIAL NO DETERMINÓ EL SALDO DE MANERA CORRECTA.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1396108.81"/>
    <n v="0"/>
    <n v="0"/>
    <n v="0"/>
    <n v="0"/>
    <n v="0"/>
    <n v="1"/>
    <s v="NO 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646"/>
    <x v="15"/>
    <x v="623"/>
    <n v="22266691.75"/>
    <n v="22266691.75"/>
    <n v="0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22266691.710000001"/>
    <n v="0"/>
    <n v="0"/>
    <n v="0"/>
    <n v="0"/>
    <n v="0"/>
    <s v="NO 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83951925.150000006"/>
    <n v="0"/>
    <n v="0"/>
    <n v="0"/>
    <n v="83951925.150000006"/>
    <n v="0"/>
    <n v="1"/>
    <s v="CONSISTENTE"/>
    <s v="CONSISTENTE"/>
    <s v="CONSISTENTE"/>
    <s v="CONSISTENTE"/>
    <s v="NO CONSISTENTE"/>
    <s v="CONSISTENTE"/>
    <n v="83951925.150000006"/>
    <n v="0"/>
    <n v="0"/>
    <n v="83951925.150000006"/>
    <n v="0"/>
    <n v="0"/>
    <n v="1"/>
    <s v="CONSISTENTE"/>
    <s v="CONSISTENTE"/>
    <s v="CONSISTENTE"/>
    <s v="NO CONSISTENTE"/>
    <s v="CONSISTENTE"/>
    <s v="CONSISTENTE"/>
    <s v="CONSISTENTE"/>
    <s v="CONSISTENTE"/>
    <s v="CONSISTENTE"/>
    <s v="CONSISTENTE"/>
    <s v="NO CONSISTENTE"/>
    <s v="CONSISTENTE"/>
    <n v="0"/>
    <n v="0"/>
    <n v="0"/>
    <n v="0"/>
    <n v="0"/>
    <n v="0"/>
    <n v="0"/>
    <n v="0"/>
    <n v="0"/>
    <n v="0"/>
    <n v="0"/>
    <n v="0"/>
    <n v="167903850.30000001"/>
    <n v="0"/>
    <n v="0"/>
    <n v="83951925.150000006"/>
    <n v="83951925.150000006"/>
    <n v="0"/>
    <s v="NO CONSISTENTE"/>
    <n v="0"/>
    <n v="0"/>
    <n v="0"/>
    <n v="0"/>
    <n v="0"/>
    <n v="0"/>
    <n v="1"/>
    <s v="CONSISTENTE"/>
    <s v="CONSISTENTE"/>
    <s v="CONSISTENTE"/>
    <s v="NO CONSISTENTE"/>
    <s v="CONSISTENTE"/>
    <s v="CONSISTENTE"/>
    <n v="0"/>
    <n v="0"/>
    <n v="0"/>
    <n v="0"/>
    <n v="0"/>
    <n v="0"/>
    <n v="167903850.30000001"/>
    <n v="0"/>
    <n v="0"/>
    <n v="83951925.150000006"/>
    <n v="83951925.150000006"/>
    <n v="0"/>
    <x v="1"/>
  </r>
  <r>
    <x v="647"/>
    <x v="15"/>
    <x v="624"/>
    <n v="46631450"/>
    <n v="46631450"/>
    <n v="0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46631450"/>
    <n v="46631450"/>
    <n v="0"/>
    <n v="0"/>
    <n v="0"/>
    <n v="0"/>
    <n v="1"/>
    <s v="CONSISTENTE"/>
    <s v="NO CONSISTENTE"/>
    <s v="CONSISTENTE"/>
    <s v="CONSISTENTE"/>
    <s v="CONSISTENTE"/>
    <s v="CONSISTENTE"/>
    <n v="46973309"/>
    <n v="46973309"/>
    <n v="0"/>
    <n v="0"/>
    <n v="0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47160832"/>
    <n v="47160832"/>
    <n v="0"/>
    <n v="0"/>
    <n v="0"/>
    <n v="0"/>
    <n v="1"/>
    <s v="CONSISTENTE"/>
    <s v="NO CONSISTENTE"/>
    <s v="CONSISTENTE"/>
    <s v="CONSISTENTE"/>
    <s v="CONSISTENTE"/>
    <s v="CONSISTENTE"/>
    <n v="47160832"/>
    <n v="47160832"/>
    <n v="0"/>
    <n v="0"/>
    <n v="0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94134141"/>
    <n v="94134141"/>
    <n v="0"/>
    <n v="0"/>
    <n v="0"/>
    <n v="0"/>
    <s v="NO CONSISTENTE"/>
    <n v="6852974.8899999997"/>
    <n v="6852974.8899999997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  <n v="100987115.89"/>
    <n v="100987115.89"/>
    <n v="0"/>
    <n v="0"/>
    <n v="0"/>
    <n v="0"/>
    <x v="1"/>
  </r>
  <r>
    <x v="648"/>
    <x v="15"/>
    <x v="625"/>
    <n v="21650691.469999999"/>
    <n v="0"/>
    <n v="0"/>
    <n v="0"/>
    <n v="0"/>
    <n v="0"/>
    <n v="21650691.469999999"/>
    <n v="0"/>
    <s v="CONSISTENTE"/>
    <s v="OK"/>
    <n v="21650691.469999999"/>
    <n v="0"/>
    <n v="0"/>
    <n v="0"/>
    <n v="0"/>
    <s v="  2472 DE 2014"/>
    <s v="31/12/2013"/>
    <s v="CONSISTENTE"/>
    <s v=""/>
    <n v="21650691.469999999"/>
    <n v="21650691.469999999"/>
    <n v="0"/>
    <n v="0"/>
    <n v="0"/>
    <n v="0"/>
    <s v="CONSISTENTE"/>
    <s v="CONSISTENTE"/>
    <s v="CONSISTENTE"/>
    <s v="CONSISTENTE"/>
    <s v="CONSISTENTE"/>
    <s v="CONSISTENTE"/>
    <n v="483299"/>
    <n v="483299"/>
    <n v="0"/>
    <n v="0"/>
    <n v="0"/>
    <n v="0"/>
    <n v="1"/>
    <s v="CONSISTENTE"/>
    <s v="CONSISTENTE"/>
    <s v="CONSISTENTE"/>
    <s v="CONSISTENTE"/>
    <s v="CONSISTENTE"/>
    <s v="CONSISTENTE"/>
    <n v="21785576.469999999"/>
    <n v="21785576.469999999"/>
    <n v="0"/>
    <n v="0"/>
    <n v="0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34316133.469999999"/>
    <n v="34316133.469999999"/>
    <n v="0"/>
    <n v="0"/>
    <n v="0"/>
    <n v="0"/>
    <n v="1"/>
    <s v="CONSISTENTE"/>
    <s v="NO CONSISTENTE"/>
    <s v="CONSISTENTE"/>
    <s v="CONSISTENTE"/>
    <s v="CONSISTENTE"/>
    <s v="CONSISTENTE"/>
    <n v="34316133.469999999"/>
    <n v="34316133.469999999"/>
    <n v="0"/>
    <n v="0"/>
    <n v="0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43301382.939999998"/>
    <n v="43301382.939999998"/>
    <n v="0"/>
    <n v="0"/>
    <n v="0"/>
    <n v="0"/>
    <n v="22133990.469999999"/>
    <n v="22133990.469999999"/>
    <n v="0"/>
    <n v="0"/>
    <n v="0"/>
    <n v="0"/>
    <n v="77752401.409999996"/>
    <n v="77752401.409999996"/>
    <n v="0"/>
    <n v="0"/>
    <n v="0"/>
    <n v="0"/>
    <s v="NO CONSISTENTE"/>
    <n v="62118921.57"/>
    <n v="62118921.57"/>
    <n v="0"/>
    <n v="0"/>
    <n v="0"/>
    <n v="0"/>
    <n v="1"/>
    <s v="CONSISTENTE"/>
    <s v="NO CONSISTENTE"/>
    <s v="CONSISTENTE"/>
    <s v="CONSISTENTE"/>
    <s v="CONSISTENTE"/>
    <s v="CONSISTENTE"/>
    <n v="22133990.469999999"/>
    <n v="22133990.469999999"/>
    <n v="0"/>
    <n v="0"/>
    <n v="0"/>
    <n v="0"/>
    <n v="139871322.97999999"/>
    <n v="139871322.97999999"/>
    <n v="0"/>
    <n v="0"/>
    <n v="0"/>
    <n v="0"/>
    <x v="1"/>
  </r>
  <r>
    <x v="649"/>
    <x v="15"/>
    <x v="626"/>
    <n v="13337832.810000001"/>
    <n v="13337832.810000001"/>
    <n v="0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2022158.81"/>
    <n v="2022158.81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  <n v="2022158.81"/>
    <n v="2022158.81"/>
    <n v="0"/>
    <n v="0"/>
    <n v="0"/>
    <n v="0"/>
    <x v="1"/>
  </r>
  <r>
    <x v="650"/>
    <x v="15"/>
    <x v="627"/>
    <n v="1051649428"/>
    <n v="65863007.5"/>
    <n v="0"/>
    <n v="1254346408"/>
    <n v="0"/>
    <n v="0"/>
    <n v="0"/>
    <n v="-268559987.5"/>
    <s v="NO CONSISTENTE"/>
    <s v="LA ENTIDAD TERRITORIAL NO DETERMINÓ EL SALDO DE MANERA CORRECTA."/>
    <n v="0"/>
    <n v="0"/>
    <n v="0"/>
    <n v="0"/>
    <n v="0"/>
    <s v="  2472 DE 2014"/>
    <s v="31/12/2013"/>
    <s v="CONSISTENTE"/>
    <s v=""/>
    <n v="1051649428"/>
    <n v="0"/>
    <n v="0"/>
    <n v="0"/>
    <n v="0"/>
    <n v="0"/>
    <s v="NO CONSISTENTE"/>
    <s v="CONSISTENTE"/>
    <s v="CONSISTENTE"/>
    <s v="CONSISTENTE"/>
    <s v="CONSISTENTE"/>
    <s v="CONSISTENTE"/>
    <n v="13633172.42"/>
    <n v="13633172.42"/>
    <n v="0"/>
    <n v="0"/>
    <n v="0"/>
    <n v="0"/>
    <n v="1"/>
    <s v="CONSISTENTE"/>
    <s v="NO CONSISTENTE"/>
    <s v="CONSISTENTE"/>
    <s v="CONSISTENTE"/>
    <s v="CONSISTENTE"/>
    <s v="CONSISTENTE"/>
    <n v="415705102"/>
    <n v="415705102"/>
    <n v="0"/>
    <n v="0"/>
    <n v="0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197574425"/>
    <n v="197574425"/>
    <n v="0"/>
    <n v="0"/>
    <n v="0"/>
    <n v="0"/>
    <n v="1"/>
    <s v="CONSISTENTE"/>
    <s v="NO CONSISTENTE"/>
    <s v="CONSISTENTE"/>
    <s v="CONSISTENTE"/>
    <s v="CONSISTENTE"/>
    <s v="CONSISTENTE"/>
    <n v="197574425"/>
    <n v="197574425"/>
    <n v="0"/>
    <n v="0"/>
    <n v="0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613279527"/>
    <n v="613279527"/>
    <n v="0"/>
    <n v="0"/>
    <n v="0"/>
    <n v="0"/>
    <s v="NO CONSISTENTE"/>
    <n v="268795462"/>
    <n v="0"/>
    <n v="0"/>
    <n v="0"/>
    <n v="0"/>
    <n v="0"/>
    <n v="1"/>
    <s v="NO CONSISTENTE"/>
    <s v="NO CONSISTENTE"/>
    <s v="CONSISTENTE"/>
    <s v="CONSISTENTE"/>
    <s v="CONSISTENTE"/>
    <s v="CONSISTENTE"/>
    <n v="0"/>
    <n v="0"/>
    <n v="0"/>
    <n v="0"/>
    <n v="0"/>
    <n v="0"/>
    <n v="613279527"/>
    <n v="613279527"/>
    <n v="0"/>
    <n v="0"/>
    <n v="0"/>
    <n v="0"/>
    <x v="1"/>
  </r>
  <r>
    <x v="651"/>
    <x v="15"/>
    <x v="408"/>
    <n v="296553611.39999998"/>
    <n v="0"/>
    <n v="296553611.39999998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296553611.39999998"/>
    <n v="0"/>
    <n v="0"/>
    <n v="0"/>
    <n v="0"/>
    <n v="0"/>
    <s v="NO 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652"/>
    <x v="15"/>
    <x v="628"/>
    <n v="12884008.119999999"/>
    <n v="49445250.659999996"/>
    <n v="0"/>
    <n v="0"/>
    <n v="0"/>
    <n v="0"/>
    <n v="0"/>
    <n v="-36561242.539999999"/>
    <s v="NO CONSISTENTE"/>
    <s v="LA ENTIDAD TERRITORIAL NO DETERMINÓ EL SALDO DE MANERA CORRECTA."/>
    <n v="0"/>
    <n v="0"/>
    <n v="0"/>
    <n v="0"/>
    <n v="0"/>
    <s v="  2472 DE 2014"/>
    <s v="31/12/2013"/>
    <s v="CONSISTENTE"/>
    <s v=""/>
    <n v="12884008.119999999"/>
    <n v="0"/>
    <n v="0"/>
    <n v="0"/>
    <n v="0"/>
    <n v="0"/>
    <s v="NO CONSISTENTE"/>
    <s v="CONSISTENTE"/>
    <s v="CONSISTENTE"/>
    <s v="CONSISTENTE"/>
    <s v="CONSISTENTE"/>
    <s v="CONSISTENTE"/>
    <n v="12574250.17"/>
    <n v="12574250.17"/>
    <n v="0"/>
    <n v="0"/>
    <n v="0"/>
    <n v="0"/>
    <n v="1"/>
    <s v="CONSISTENTE"/>
    <s v="NO CONSISTENTE"/>
    <s v="CONSISTENTE"/>
    <s v="CONSISTENTE"/>
    <s v="CONSISTENTE"/>
    <s v="CONSISTENTE"/>
    <n v="12948582.119999999"/>
    <n v="0"/>
    <n v="0"/>
    <n v="0"/>
    <n v="0"/>
    <n v="0"/>
    <n v="1"/>
    <s v="NO CONSISTENTE"/>
    <s v="CONSISTENTE"/>
    <s v="CONSISTENTE"/>
    <s v="CONSISTENTE"/>
    <s v="CONSISTENTE"/>
    <s v="CONSISTENTE"/>
    <s v="CONSISTENTE"/>
    <s v="NO CONSISTENTE"/>
    <s v="CONSISTENTE"/>
    <s v="CONSISTENTE"/>
    <s v="CONSISTENTE"/>
    <s v="CONSISTENTE"/>
    <n v="12980738.119999999"/>
    <n v="12980738.119999999"/>
    <n v="0"/>
    <n v="0"/>
    <n v="0"/>
    <n v="0"/>
    <n v="1"/>
    <s v="CONSISTENTE"/>
    <s v="NO CONSISTENTE"/>
    <s v="CONSISTENTE"/>
    <s v="CONSISTENTE"/>
    <s v="CONSISTENTE"/>
    <s v="CONSISTENTE"/>
    <n v="12980738.119999999"/>
    <n v="12980738.119999999"/>
    <n v="0"/>
    <n v="0"/>
    <n v="0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25554988.289999999"/>
    <n v="25554988.289999999"/>
    <n v="0"/>
    <n v="0"/>
    <n v="0"/>
    <n v="0"/>
    <s v="NO CONSISTENTE"/>
    <n v="14693575.17"/>
    <n v="0"/>
    <n v="0"/>
    <n v="0"/>
    <n v="0"/>
    <n v="0"/>
    <n v="1"/>
    <s v="NO CONSISTENTE"/>
    <s v="NO CONSISTENTE"/>
    <s v="CONSISTENTE"/>
    <s v="CONSISTENTE"/>
    <s v="CONSISTENTE"/>
    <s v="CONSISTENTE"/>
    <n v="0"/>
    <n v="0"/>
    <n v="0"/>
    <n v="0"/>
    <n v="0"/>
    <n v="0"/>
    <n v="25554988.289999999"/>
    <n v="25554988.289999999"/>
    <n v="0"/>
    <n v="0"/>
    <n v="0"/>
    <n v="0"/>
    <x v="1"/>
  </r>
  <r>
    <x v="653"/>
    <x v="15"/>
    <x v="629"/>
    <n v="1715313689"/>
    <n v="0"/>
    <n v="386167961.39999998"/>
    <n v="0"/>
    <n v="0"/>
    <n v="0"/>
    <n v="0"/>
    <n v="1329145727.5999999"/>
    <s v="NO CONSISTENTE"/>
    <s v="LA ENTIDAD TERRITORIAL NO DETERMINÓ EL SALDO DE MANERA CORRECTA."/>
    <n v="0"/>
    <n v="1329145727"/>
    <n v="772572412"/>
    <n v="556573315.20000005"/>
    <n v="0"/>
    <s v="  2472 DE 2014"/>
    <s v="31/12/2013"/>
    <s v="NO CONSISTENTE"/>
    <s v="EL PLAN DE APLICACIÓN ES SUPERIOR A LOS RECURSOS SUSCEPTIBLES DE APLICACIÓN."/>
    <n v="1329145727"/>
    <n v="772572412"/>
    <n v="0"/>
    <n v="0"/>
    <n v="0"/>
    <n v="0"/>
    <s v="NO CONSISTENTE"/>
    <s v="NO CONSISTENTE"/>
    <s v="CONSISTENTE"/>
    <s v="CONSISTENTE"/>
    <s v="CONSISTENTE"/>
    <s v="CONSISTENTE"/>
    <n v="1727535418.4100001"/>
    <n v="1170962103.1800001"/>
    <n v="0"/>
    <n v="0"/>
    <n v="556573315.23000002"/>
    <n v="0"/>
    <n v="1"/>
    <s v="CONSISTENTE"/>
    <s v="NO CONSISTENTE"/>
    <s v="CONSISTENTE"/>
    <s v="CONSISTENTE"/>
    <s v="NO CONSISTENTE"/>
    <s v="CONSISTENTE"/>
    <n v="1740110585.25"/>
    <n v="1183537270.02"/>
    <n v="0"/>
    <n v="0"/>
    <n v="556573315.23000002"/>
    <n v="0"/>
    <n v="1"/>
    <s v="CONSISTENTE"/>
    <s v="NO CONSISTENTE"/>
    <s v="CONSISTENTE"/>
    <s v="CONSISTENTE"/>
    <s v="NO CONSISTENTE"/>
    <s v="CONSISTENTE"/>
    <s v="CONSISTENTE"/>
    <s v="CONSISTENTE"/>
    <s v="CONSISTENTE"/>
    <s v="CONSISTENTE"/>
    <s v="CONSISTENTE"/>
    <s v="CONSISTENTE"/>
    <n v="1747288068.5"/>
    <n v="0"/>
    <n v="0"/>
    <n v="0"/>
    <n v="1747288068.5"/>
    <n v="0"/>
    <n v="1"/>
    <s v="CONSISTENTE"/>
    <s v="NO CONSISTENTE"/>
    <s v="CONSISTENTE"/>
    <s v="CONSISTENTE"/>
    <s v="NO CONSISTENTE"/>
    <s v="CONSISTENTE"/>
    <n v="1747288068.5"/>
    <n v="0"/>
    <n v="0"/>
    <n v="0"/>
    <n v="1747288068.5"/>
    <n v="0"/>
    <n v="1"/>
    <s v="CONSISTENTE"/>
    <s v="NO CONSISTENTE"/>
    <s v="CONSISTENTE"/>
    <s v="CONSISTENTE"/>
    <s v="NO 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4259971065.75"/>
    <n v="1956109682.02"/>
    <n v="0"/>
    <n v="0"/>
    <n v="2303861383.73"/>
    <n v="0"/>
    <s v="NO CONSISTENTE"/>
    <n v="1764808232"/>
    <n v="0"/>
    <n v="0"/>
    <n v="0"/>
    <n v="1764808232"/>
    <n v="0"/>
    <n v="1"/>
    <s v="CONSISTENTE"/>
    <s v="NO CONSISTENTE"/>
    <s v="CONSISTENTE"/>
    <s v="CONSISTENTE"/>
    <s v="NO CONSISTENTE"/>
    <s v="CONSISTENTE"/>
    <n v="0"/>
    <n v="0"/>
    <n v="0"/>
    <n v="0"/>
    <n v="0"/>
    <n v="0"/>
    <n v="6024779297.75"/>
    <n v="1956109682.02"/>
    <n v="0"/>
    <n v="0"/>
    <n v="4068669615.73"/>
    <n v="0"/>
    <x v="1"/>
  </r>
  <r>
    <x v="654"/>
    <x v="15"/>
    <x v="630"/>
    <n v="78274424.549999997"/>
    <n v="0"/>
    <n v="0"/>
    <n v="13961608.550000001"/>
    <n v="0"/>
    <n v="0"/>
    <n v="64312816"/>
    <n v="0"/>
    <s v="CONSISTENTE"/>
    <s v="OK"/>
    <n v="0"/>
    <n v="64312816.689999998"/>
    <n v="0"/>
    <n v="0"/>
    <n v="0"/>
    <s v="  2472 DE 2014"/>
    <s v="31/12/2013"/>
    <s v="NO CONSISTENTE"/>
    <s v="EL PLAN DE APLICACIÓN ES SUPERIOR A LOS RECURSOS SUSCEPTIBLES DE APLICACIÓN."/>
    <n v="64312816.689999998"/>
    <n v="0"/>
    <n v="64312816.689999998"/>
    <n v="0"/>
    <n v="0"/>
    <n v="0"/>
    <s v="CONSISTENTE"/>
    <s v="CONSISTENTE"/>
    <s v="CONSISTENTE"/>
    <s v="CONSISTENTE"/>
    <s v="CONSISTENTE"/>
    <s v="CONSISTENTE"/>
    <n v="64312816.689999998"/>
    <n v="0"/>
    <n v="64312816.689999998"/>
    <n v="0"/>
    <n v="0"/>
    <n v="0"/>
    <n v="1"/>
    <s v="CONSISTENTE"/>
    <s v="CONSISTENTE"/>
    <s v="CONSISTENTE"/>
    <s v="CONSISTENTE"/>
    <s v="CONSISTENTE"/>
    <s v="CONSISTENTE"/>
    <n v="19982459.27"/>
    <n v="0"/>
    <n v="19982459.27"/>
    <n v="0"/>
    <n v="0"/>
    <n v="0"/>
    <n v="1"/>
    <s v="CONSISTENTE"/>
    <s v="CONSISTENTE"/>
    <s v="CONSISTENTE"/>
    <s v="CONSISTENTE"/>
    <s v="CONSISTENTE"/>
    <s v="CONSISTENTE"/>
    <s v="NO CONSISTENTE"/>
    <s v="CONSISTENTE"/>
    <s v="NO CONSISTENTE"/>
    <s v="CONSISTENTE"/>
    <s v="CONSISTENTE"/>
    <s v="CONSISTENTE"/>
    <n v="14757331"/>
    <n v="14757331"/>
    <n v="0"/>
    <n v="0"/>
    <n v="0"/>
    <n v="0"/>
    <n v="1"/>
    <s v="CONSISTENTE"/>
    <s v="NO CONSISTENTE"/>
    <s v="CONSISTENTE"/>
    <s v="CONSISTENTE"/>
    <s v="CONSISTENTE"/>
    <s v="CONSISTENTE"/>
    <n v="14757331"/>
    <n v="14757331"/>
    <n v="0"/>
    <n v="0"/>
    <n v="0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128625633.38"/>
    <n v="0"/>
    <n v="128625633.38"/>
    <n v="0"/>
    <n v="0"/>
    <n v="0"/>
    <n v="128625633.38"/>
    <n v="0"/>
    <n v="128625633.38"/>
    <n v="0"/>
    <n v="0"/>
    <n v="0"/>
    <n v="143382964.38"/>
    <n v="14757331"/>
    <n v="128625633.38"/>
    <n v="0"/>
    <n v="0"/>
    <n v="0"/>
    <s v="NO CONSISTENTE"/>
    <n v="0"/>
    <n v="0"/>
    <n v="0"/>
    <n v="0"/>
    <n v="0"/>
    <n v="0"/>
    <n v="1"/>
    <s v="CONSISTENTE"/>
    <s v="NO CONSISTENTE"/>
    <s v="CONSISTENTE"/>
    <s v="CONSISTENTE"/>
    <s v="CONSISTENTE"/>
    <s v="CONSISTENTE"/>
    <n v="128625633.38"/>
    <n v="0"/>
    <n v="128625633.38"/>
    <n v="0"/>
    <n v="0"/>
    <n v="0"/>
    <n v="143382964.38"/>
    <n v="14757331"/>
    <n v="128625633.38"/>
    <n v="0"/>
    <n v="0"/>
    <n v="0"/>
    <x v="1"/>
  </r>
  <r>
    <x v="655"/>
    <x v="15"/>
    <x v="192"/>
    <n v="14076092.789999999"/>
    <n v="0"/>
    <n v="0"/>
    <n v="14076092.789999999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64311341.270000003"/>
    <n v="64311341.270000003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  <n v="64311341.270000003"/>
    <n v="64311341.270000003"/>
    <n v="0"/>
    <n v="0"/>
    <n v="0"/>
    <n v="0"/>
    <x v="1"/>
  </r>
  <r>
    <x v="656"/>
    <x v="16"/>
    <x v="631"/>
    <n v="8417068252.5100002"/>
    <n v="181027773.19"/>
    <n v="0"/>
    <n v="132197600"/>
    <n v="0"/>
    <n v="0"/>
    <n v="8103842879.3199997"/>
    <n v="0"/>
    <s v="CONSISTENTE"/>
    <s v="OK"/>
    <n v="766917469.64999998"/>
    <n v="7336925409.6700001"/>
    <n v="0"/>
    <n v="0"/>
    <n v="0"/>
    <s v="  2472 DE 2014"/>
    <s v="31/12/2013"/>
    <s v="CONSISTENTE"/>
    <s v=""/>
    <n v="1275863529"/>
    <n v="0"/>
    <n v="1275863529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5804111852.3599997"/>
    <n v="0"/>
    <n v="5804111852.3599997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9379706408.3199997"/>
    <n v="766917469.64999998"/>
    <n v="8612788938.6700001"/>
    <n v="0"/>
    <n v="0"/>
    <n v="0"/>
    <n v="7079975381.3599997"/>
    <n v="0"/>
    <n v="7079975381.3599997"/>
    <n v="0"/>
    <n v="0"/>
    <n v="0"/>
    <n v="7079975381.3599997"/>
    <n v="0"/>
    <n v="7079975381.3599997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7079975381.3599997"/>
    <n v="0"/>
    <n v="7079975381.3599997"/>
    <n v="0"/>
    <n v="0"/>
    <n v="0"/>
    <n v="7079975381.3599997"/>
    <n v="0"/>
    <n v="7079975381.3599997"/>
    <n v="0"/>
    <n v="0"/>
    <n v="0"/>
    <x v="0"/>
  </r>
  <r>
    <x v="657"/>
    <x v="17"/>
    <x v="632"/>
    <n v="43957773.460000001"/>
    <n v="0"/>
    <n v="0"/>
    <n v="0"/>
    <n v="0"/>
    <n v="0"/>
    <n v="43957773.460000001"/>
    <n v="0"/>
    <s v="CONSISTENTE"/>
    <s v="OK"/>
    <n v="43957773.460000001"/>
    <n v="0"/>
    <n v="0"/>
    <n v="0"/>
    <n v="0"/>
    <s v="  2472 DE 2014"/>
    <s v="31/12/2013"/>
    <s v="CONSISTENTE"/>
    <s v=""/>
    <n v="43957773.460000001"/>
    <n v="43957773.460000001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87915546.920000002"/>
    <n v="87915546.920000002"/>
    <n v="0"/>
    <n v="0"/>
    <n v="0"/>
    <n v="0"/>
    <n v="43957773.460000001"/>
    <n v="43957773.460000001"/>
    <n v="0"/>
    <n v="0"/>
    <n v="0"/>
    <n v="0"/>
    <n v="43957773.460000001"/>
    <n v="43957773.460000001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43957773.460000001"/>
    <n v="43957773.460000001"/>
    <n v="0"/>
    <n v="0"/>
    <n v="0"/>
    <n v="0"/>
    <n v="43957773.460000001"/>
    <n v="43957773.460000001"/>
    <n v="0"/>
    <n v="0"/>
    <n v="0"/>
    <n v="0"/>
    <x v="0"/>
  </r>
  <r>
    <x v="658"/>
    <x v="17"/>
    <x v="633"/>
    <n v="109534245.40000001"/>
    <n v="0"/>
    <n v="0"/>
    <n v="76739187.299999997"/>
    <n v="0"/>
    <n v="0"/>
    <n v="32795058.100000009"/>
    <n v="0"/>
    <s v="CONSISTENTE"/>
    <s v="OK"/>
    <n v="32795058.100000001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32795058.140000001"/>
    <n v="32795058.140000001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2795058.100000001"/>
    <n v="32795058.100000001"/>
    <n v="0"/>
    <n v="0"/>
    <n v="0"/>
    <n v="0"/>
    <n v="0"/>
    <n v="0"/>
    <n v="0"/>
    <n v="0"/>
    <n v="0"/>
    <n v="0"/>
    <n v="32795058.140000001"/>
    <n v="32795058.140000001"/>
    <n v="0"/>
    <n v="0"/>
    <n v="0"/>
    <n v="0"/>
    <s v="NO 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32795058.140000001"/>
    <n v="32795058.140000001"/>
    <n v="0"/>
    <n v="0"/>
    <n v="0"/>
    <n v="0"/>
    <x v="1"/>
  </r>
  <r>
    <x v="659"/>
    <x v="17"/>
    <x v="634"/>
    <n v="192150308"/>
    <n v="135792930.27270001"/>
    <n v="0"/>
    <n v="0"/>
    <n v="0"/>
    <n v="0"/>
    <n v="0"/>
    <n v="56357377.727299988"/>
    <s v="NO CONSISTENTE"/>
    <s v="LA ENTIDAD TERRITORIAL NO DETERMINÓ EL SALDO DE MANERA CORRECTA."/>
    <n v="169676575"/>
    <n v="1907461736"/>
    <n v="0"/>
    <n v="0"/>
    <n v="0"/>
    <s v="  2472 DE 2014"/>
    <s v="31/12/2013"/>
    <s v="NO CONSISTENTE"/>
    <s v="EL PLAN DE APLICACIÓN ES SUPERIOR A LOS RECURSOS SUSCEPTIBLES DE APLICACIÓN."/>
    <n v="192150308"/>
    <n v="169676575"/>
    <n v="1907461736"/>
    <n v="1907461736"/>
    <n v="0"/>
    <n v="0"/>
    <s v="NO CONSISTENTE"/>
    <s v="CONSISTENTE"/>
    <s v="CONSISTENTE"/>
    <s v="NO CONSISTENTE"/>
    <s v="CONSISTENTE"/>
    <s v="CONSISTENTE"/>
    <n v="192150308"/>
    <n v="169676575"/>
    <n v="1907461713"/>
    <n v="0"/>
    <n v="0"/>
    <n v="0"/>
    <n v="1"/>
    <s v="NO 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NO CONSISTENTE"/>
    <s v="NO 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6061738335"/>
    <n v="339353150"/>
    <n v="3814923449"/>
    <n v="1907461736"/>
    <n v="0"/>
    <n v="0"/>
    <s v="NO 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6061738335"/>
    <n v="339353150"/>
    <n v="3814923449"/>
    <n v="1907461736"/>
    <n v="0"/>
    <n v="0"/>
    <x v="1"/>
  </r>
  <r>
    <x v="660"/>
    <x v="17"/>
    <x v="635"/>
    <n v="0"/>
    <n v="0"/>
    <n v="0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63112944.869999997"/>
    <n v="63112944.869999997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4547052.189999999"/>
    <n v="14547052.189999999"/>
    <n v="0"/>
    <n v="0"/>
    <n v="0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63112944.869999997"/>
    <n v="63112944.869999997"/>
    <n v="0"/>
    <n v="0"/>
    <n v="0"/>
    <n v="0"/>
    <n v="0"/>
    <n v="0"/>
    <n v="0"/>
    <n v="0"/>
    <n v="0"/>
    <n v="0"/>
    <n v="77659997.060000002"/>
    <n v="77659997.060000002"/>
    <n v="0"/>
    <n v="0"/>
    <n v="0"/>
    <n v="0"/>
    <s v="NO CONSISTENTE"/>
    <n v="0"/>
    <n v="0"/>
    <n v="0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77659997.060000002"/>
    <n v="77659997.060000002"/>
    <n v="0"/>
    <n v="0"/>
    <n v="0"/>
    <n v="0"/>
    <x v="1"/>
  </r>
  <r>
    <x v="661"/>
    <x v="17"/>
    <x v="636"/>
    <n v="81697216"/>
    <n v="0"/>
    <n v="0"/>
    <n v="31697216"/>
    <n v="0"/>
    <n v="0"/>
    <n v="50000000"/>
    <n v="0"/>
    <s v="CONSISTENTE"/>
    <s v="OK"/>
    <n v="0"/>
    <n v="50000000"/>
    <n v="0"/>
    <n v="0"/>
    <n v="0"/>
    <s v="  2472 DE 2014"/>
    <s v="31/12/2013"/>
    <s v="CONSISTENTE"/>
    <s v=""/>
    <n v="77989620"/>
    <n v="77989620"/>
    <n v="0"/>
    <n v="0"/>
    <n v="0"/>
    <n v="0"/>
    <s v="CONSISTENTE"/>
    <s v="NO CONSISTENTE"/>
    <s v="CONSISTENTE"/>
    <s v="CONSISTENTE"/>
    <s v="CONSISTENTE"/>
    <s v="CONSISTENTE"/>
    <n v="50000000"/>
    <n v="0"/>
    <n v="50000000"/>
    <n v="0"/>
    <n v="0"/>
    <n v="0"/>
    <n v="1"/>
    <s v="CONSISTENTE"/>
    <s v="CONSISTENTE"/>
    <s v="CONSISTENTE"/>
    <s v="CONSISTENTE"/>
    <s v="CONSISTENTE"/>
    <s v="CONSISTENTE"/>
    <n v="62276660"/>
    <n v="62276660"/>
    <n v="0"/>
    <n v="0"/>
    <n v="0"/>
    <n v="0"/>
    <n v="1"/>
    <s v="CONSISTENTE"/>
    <s v="NO CONSISTENTE"/>
    <s v="CONSISTENTE"/>
    <s v="CONSISTENTE"/>
    <s v="CONSISTENTE"/>
    <s v="CONSISTENTE"/>
    <s v="CONSISTENTE"/>
    <s v="CONSISTENTE"/>
    <s v="NO CONSISTENTE"/>
    <s v="CONSISTENTE"/>
    <s v="CONSISTENTE"/>
    <s v="CONSISTENTE"/>
    <n v="0"/>
    <n v="0"/>
    <n v="0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127989620"/>
    <n v="77989620"/>
    <n v="50000000"/>
    <n v="0"/>
    <n v="0"/>
    <n v="0"/>
    <n v="50000000"/>
    <n v="0"/>
    <n v="50000000"/>
    <n v="0"/>
    <n v="0"/>
    <n v="0"/>
    <n v="190266280"/>
    <n v="140266280"/>
    <n v="50000000"/>
    <n v="0"/>
    <n v="0"/>
    <n v="0"/>
    <s v="NO CONSISTENTE"/>
    <n v="0"/>
    <n v="0"/>
    <n v="0"/>
    <n v="0"/>
    <n v="0"/>
    <n v="0"/>
    <n v="0"/>
    <s v="CONSISTENTE"/>
    <s v="NO CONSISTENTE"/>
    <s v="CONSISTENTE"/>
    <s v="CONSISTENTE"/>
    <s v="CONSISTENTE"/>
    <s v="CONSISTENTE"/>
    <n v="50000000"/>
    <n v="0"/>
    <n v="50000000"/>
    <n v="0"/>
    <n v="0"/>
    <n v="0"/>
    <n v="190266280"/>
    <n v="140266280"/>
    <n v="50000000"/>
    <n v="0"/>
    <n v="0"/>
    <n v="0"/>
    <x v="1"/>
  </r>
  <r>
    <x v="662"/>
    <x v="17"/>
    <x v="213"/>
    <n v="164342492.69999999"/>
    <n v="0"/>
    <n v="0"/>
    <n v="164342492.69999999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663"/>
    <x v="17"/>
    <x v="39"/>
    <n v="16838559.199999999"/>
    <n v="0"/>
    <n v="0"/>
    <n v="0"/>
    <n v="0"/>
    <n v="0"/>
    <n v="16838559.199999999"/>
    <n v="0"/>
    <s v="CONSISTENTE"/>
    <s v="OK"/>
    <n v="16838559.199999999"/>
    <n v="0"/>
    <n v="0"/>
    <n v="0"/>
    <n v="0"/>
    <s v="  2472 DE 2014"/>
    <s v="31/12/2013"/>
    <s v="CONSISTENTE"/>
    <s v=""/>
    <n v="16838559.199999999"/>
    <n v="205517300"/>
    <n v="0"/>
    <n v="0"/>
    <n v="0"/>
    <n v="0"/>
    <s v="NO 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3783498"/>
    <n v="23783498"/>
    <n v="0"/>
    <n v="0"/>
    <n v="0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16838559.199999999"/>
    <n v="16838559.199999999"/>
    <n v="0"/>
    <n v="0"/>
    <n v="0"/>
    <n v="0"/>
    <n v="0"/>
    <n v="0"/>
    <n v="0"/>
    <n v="0"/>
    <n v="0"/>
    <n v="0"/>
    <n v="229300798"/>
    <n v="229300798"/>
    <n v="0"/>
    <n v="0"/>
    <n v="0"/>
    <n v="0"/>
    <s v="NO CONSISTENTE"/>
    <n v="0"/>
    <n v="0"/>
    <n v="0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229300798"/>
    <n v="229300798"/>
    <n v="0"/>
    <n v="0"/>
    <n v="0"/>
    <n v="0"/>
    <x v="1"/>
  </r>
  <r>
    <x v="664"/>
    <x v="17"/>
    <x v="637"/>
    <n v="91227726.040000007"/>
    <n v="0"/>
    <n v="0"/>
    <n v="91227726.040000007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711640.04"/>
    <n v="711640.04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711640.04"/>
    <n v="711640.04"/>
    <n v="0"/>
    <n v="0"/>
    <n v="0"/>
    <n v="0"/>
    <n v="0"/>
    <n v="0"/>
    <n v="0"/>
    <n v="0"/>
    <n v="0"/>
    <n v="0"/>
    <n v="711640.04"/>
    <n v="711640.04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711640.04"/>
    <n v="711640.04"/>
    <n v="0"/>
    <n v="0"/>
    <n v="0"/>
    <n v="0"/>
    <x v="0"/>
  </r>
  <r>
    <x v="665"/>
    <x v="17"/>
    <x v="638"/>
    <n v="179443198.94999999"/>
    <n v="179443198.94999999"/>
    <n v="0"/>
    <n v="0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666"/>
    <x v="17"/>
    <x v="639"/>
    <n v="124322305.25"/>
    <n v="12630752.01"/>
    <n v="0"/>
    <n v="111691553.2"/>
    <n v="0"/>
    <n v="0"/>
    <n v="0.04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667"/>
    <x v="17"/>
    <x v="640"/>
    <n v="781623043"/>
    <n v="0"/>
    <n v="113271954"/>
    <n v="178246001.19999999"/>
    <n v="0"/>
    <n v="0"/>
    <n v="490105087.80000001"/>
    <n v="0"/>
    <s v="CONSISTENTE"/>
    <s v="OK"/>
    <n v="0"/>
    <n v="0"/>
    <n v="0"/>
    <n v="281487505.89999998"/>
    <n v="0"/>
    <s v="  2472 DE 2014"/>
    <s v="31/12/2013"/>
    <s v="CONSISTENTE"/>
    <s v=""/>
    <n v="281487505.89999998"/>
    <n v="0"/>
    <n v="0"/>
    <n v="0"/>
    <n v="281487505.89999998"/>
    <n v="0"/>
    <s v="CONSISTENTE"/>
    <s v="CONSISTENTE"/>
    <s v="CONSISTENTE"/>
    <s v="CONSISTENTE"/>
    <s v="CONSISTENTE"/>
    <s v="CONSISTENTE"/>
    <n v="281487505"/>
    <n v="0"/>
    <n v="0"/>
    <n v="0"/>
    <n v="280630938.60000002"/>
    <n v="0"/>
    <n v="1"/>
    <s v="NO 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CONSISTENTE"/>
    <s v="CONSISTENTE"/>
    <s v="CONSISTENTE"/>
    <s v="NO 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562975011.79999995"/>
    <n v="0"/>
    <n v="0"/>
    <n v="0"/>
    <n v="562975011.79999995"/>
    <n v="0"/>
    <n v="281487505.89999998"/>
    <n v="0"/>
    <n v="0"/>
    <n v="0"/>
    <n v="281487505.89999998"/>
    <n v="0"/>
    <n v="562118444.5"/>
    <n v="0"/>
    <n v="0"/>
    <n v="0"/>
    <n v="562118444.5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281487505.89999998"/>
    <n v="0"/>
    <n v="0"/>
    <n v="0"/>
    <n v="281487505.89999998"/>
    <n v="0"/>
    <n v="562118444.5"/>
    <n v="0"/>
    <n v="0"/>
    <n v="0"/>
    <n v="562118444.5"/>
    <n v="0"/>
    <x v="0"/>
  </r>
  <r>
    <x v="668"/>
    <x v="17"/>
    <x v="641"/>
    <n v="19674181"/>
    <n v="19674181"/>
    <n v="0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18026720"/>
    <n v="0"/>
    <n v="0"/>
    <n v="0"/>
    <n v="0"/>
    <n v="0"/>
    <s v="NO CONSISTENTE"/>
    <s v="CONSISTENTE"/>
    <s v="CONSISTENTE"/>
    <s v="CONSISTENTE"/>
    <s v="CONSISTENTE"/>
    <s v="CONSISTENTE"/>
    <n v="18026720"/>
    <n v="0"/>
    <n v="0"/>
    <n v="0"/>
    <n v="0"/>
    <n v="0"/>
    <n v="1"/>
    <s v="NO CONSISTENTE"/>
    <s v="CONSISTENTE"/>
    <s v="CONSISTENTE"/>
    <s v="CONSISTENTE"/>
    <s v="CONSISTENTE"/>
    <s v="CONSISTENTE"/>
    <n v="18026720"/>
    <n v="0"/>
    <n v="0"/>
    <n v="0"/>
    <n v="0"/>
    <n v="0"/>
    <n v="1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8026720"/>
    <n v="0"/>
    <n v="0"/>
    <n v="0"/>
    <n v="0"/>
    <n v="0"/>
    <n v="1"/>
    <s v="NO 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669"/>
    <x v="17"/>
    <x v="642"/>
    <n v="13802304"/>
    <n v="0"/>
    <n v="0"/>
    <n v="13802304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670"/>
    <x v="17"/>
    <x v="643"/>
    <n v="6530.98"/>
    <n v="0"/>
    <n v="0"/>
    <n v="8329960"/>
    <n v="0"/>
    <n v="0"/>
    <n v="-8323429.0199999996"/>
    <n v="-4.4747139327228069E-10"/>
    <s v="CONSISTENTE"/>
    <s v="OK"/>
    <n v="0"/>
    <n v="0"/>
    <n v="0"/>
    <n v="0"/>
    <n v="0"/>
    <s v="  292 DE 2013"/>
    <s v="31/12/2012"/>
    <s v="NO CONSISTENTE"/>
    <s v="EL PLAN DE APLICACIÓN ES SUPERIOR A LOS RECURSOS SUSCEPTIBLES DE APLICACIÓN.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671"/>
    <x v="17"/>
    <x v="644"/>
    <n v="10496240.949999999"/>
    <n v="0"/>
    <n v="0"/>
    <n v="0"/>
    <n v="0"/>
    <n v="0"/>
    <n v="10496240.949999999"/>
    <n v="0"/>
    <s v="CONSISTENTE"/>
    <s v="OK"/>
    <n v="0"/>
    <n v="0"/>
    <n v="0"/>
    <n v="0"/>
    <n v="0"/>
    <s v="  2472 DE 2014"/>
    <s v="31/12/2013"/>
    <s v="CONSISTENTE"/>
    <s v=""/>
    <n v="10496240.949999999"/>
    <n v="0"/>
    <n v="0"/>
    <n v="0"/>
    <n v="0"/>
    <n v="0"/>
    <s v="NO 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672"/>
    <x v="17"/>
    <x v="645"/>
    <n v="605988920.89999998"/>
    <n v="139000000"/>
    <n v="436904468.44999999"/>
    <n v="0"/>
    <n v="0"/>
    <n v="0"/>
    <n v="30084452.449999988"/>
    <n v="0"/>
    <s v="CONSISTENTE"/>
    <s v="OK"/>
    <n v="0"/>
    <n v="0"/>
    <n v="0"/>
    <n v="0"/>
    <n v="0"/>
    <s v="  2472 DE 2014"/>
    <s v="31/12/2013"/>
    <s v="CONSISTENTE"/>
    <s v=""/>
    <n v="115000000.59999999"/>
    <n v="0"/>
    <n v="0"/>
    <n v="0"/>
    <n v="0"/>
    <n v="0"/>
    <s v="NO 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673"/>
    <x v="17"/>
    <x v="646"/>
    <n v="204262002"/>
    <n v="0"/>
    <n v="0"/>
    <n v="0"/>
    <n v="0"/>
    <n v="0"/>
    <n v="204262002"/>
    <n v="0"/>
    <s v="CONSISTENTE"/>
    <s v="OK"/>
    <n v="0"/>
    <n v="0"/>
    <n v="0"/>
    <n v="0"/>
    <n v="0"/>
    <s v="  2472 DE 2014"/>
    <s v="31/12/2013"/>
    <s v="CONSISTENTE"/>
    <s v=""/>
    <n v="169049235"/>
    <n v="169049235"/>
    <n v="0"/>
    <n v="0"/>
    <n v="0"/>
    <n v="0"/>
    <s v="CONSISTENTE"/>
    <s v="NO CONSISTENTE"/>
    <s v="CONSISTENTE"/>
    <s v="CONSISTENTE"/>
    <s v="CONSISTENTE"/>
    <s v="CONSISTENTE"/>
    <n v="165193994.30000001"/>
    <n v="165193994.30000001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69049235"/>
    <n v="169049235"/>
    <n v="0"/>
    <n v="0"/>
    <n v="0"/>
    <n v="0"/>
    <n v="0"/>
    <n v="0"/>
    <n v="0"/>
    <n v="0"/>
    <n v="0"/>
    <n v="0"/>
    <n v="334243229.30000001"/>
    <n v="334243229.30000001"/>
    <n v="0"/>
    <n v="0"/>
    <n v="0"/>
    <n v="0"/>
    <s v="NO 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334243229.30000001"/>
    <n v="334243229.30000001"/>
    <n v="0"/>
    <n v="0"/>
    <n v="0"/>
    <n v="0"/>
    <x v="1"/>
  </r>
  <r>
    <x v="674"/>
    <x v="17"/>
    <x v="647"/>
    <n v="145386789"/>
    <n v="498644228"/>
    <n v="0"/>
    <n v="0"/>
    <n v="0"/>
    <n v="0"/>
    <n v="0"/>
    <n v="-353257439"/>
    <s v="NO CONSISTENTE"/>
    <s v="LA ENTIDAD TERRITORIAL NO DETERMINÓ EL SALDO DE MANERA CORRECTA.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675"/>
    <x v="17"/>
    <x v="648"/>
    <n v="5911463"/>
    <n v="0"/>
    <n v="0"/>
    <n v="5911463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676"/>
    <x v="17"/>
    <x v="649"/>
    <n v="352311651"/>
    <n v="48395575.780000001"/>
    <n v="0"/>
    <n v="48395575.780000001"/>
    <n v="0"/>
    <n v="0"/>
    <n v="255520499.44000003"/>
    <n v="0"/>
    <s v="CONSISTENTE"/>
    <s v="OK"/>
    <n v="118850485.7"/>
    <n v="0"/>
    <n v="0"/>
    <n v="234549628"/>
    <n v="0"/>
    <s v="  2472 DE 2014"/>
    <s v="31/12/2013"/>
    <s v="NO CONSISTENTE"/>
    <s v="EL PLAN DE APLICACIÓN ES SUPERIOR A LOS RECURSOS SUSCEPTIBLES DE APLICACIÓN."/>
    <n v="499243578.39999998"/>
    <n v="118850485.7"/>
    <n v="0"/>
    <n v="0"/>
    <n v="234549628"/>
    <n v="0"/>
    <s v="NO CONSISTENTE"/>
    <s v="CONSISTENTE"/>
    <s v="CONSISTENTE"/>
    <s v="CONSISTENTE"/>
    <s v="CONSISTENTE"/>
    <s v="CONSISTENTE"/>
    <n v="352311651"/>
    <n v="48395575.780000001"/>
    <n v="0"/>
    <n v="0"/>
    <n v="234549628"/>
    <n v="0"/>
    <n v="1"/>
    <s v="NO CONSISTENTE"/>
    <s v="CONSISTENTE"/>
    <s v="CONSISTENTE"/>
    <s v="CONSISTENTE"/>
    <s v="CONSISTENTE"/>
    <s v="CONSISTENTE"/>
    <n v="404511362.30000001"/>
    <n v="118850485.7"/>
    <n v="0"/>
    <n v="0"/>
    <n v="234549628"/>
    <n v="0"/>
    <n v="1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53400113.69999999"/>
    <n v="118850485.7"/>
    <n v="0"/>
    <n v="0"/>
    <n v="234549628"/>
    <n v="0"/>
    <n v="0"/>
    <n v="0"/>
    <n v="0"/>
    <n v="0"/>
    <n v="0"/>
    <n v="0"/>
    <n v="706800227.39999998"/>
    <n v="237700971.40000001"/>
    <n v="0"/>
    <n v="0"/>
    <n v="469099256"/>
    <n v="0"/>
    <s v="NO 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706800227.39999998"/>
    <n v="237700971.40000001"/>
    <n v="0"/>
    <n v="0"/>
    <n v="469099256"/>
    <n v="0"/>
    <x v="1"/>
  </r>
  <r>
    <x v="677"/>
    <x v="17"/>
    <x v="334"/>
    <n v="383515061.63999999"/>
    <n v="0"/>
    <n v="0"/>
    <n v="0"/>
    <n v="0"/>
    <n v="0"/>
    <n v="383515061.63999999"/>
    <n v="0"/>
    <s v="CONSISTENTE"/>
    <s v="OK"/>
    <n v="0"/>
    <n v="0"/>
    <n v="283515061.63999999"/>
    <n v="100000000"/>
    <n v="0"/>
    <s v="  2472 DE 2014"/>
    <s v="31/12/2013"/>
    <s v="CONSISTENTE"/>
    <s v=""/>
    <n v="308709290"/>
    <n v="0"/>
    <n v="0"/>
    <n v="283515061.63999999"/>
    <n v="100000000"/>
    <n v="0"/>
    <s v="NO 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00000000"/>
    <n v="0"/>
    <n v="0"/>
    <n v="0"/>
    <n v="10000000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00000000"/>
    <n v="0"/>
    <n v="0"/>
    <n v="0"/>
    <n v="100000000"/>
    <n v="0"/>
    <n v="1"/>
    <s v="CONSISTENTE"/>
    <s v="CONSISTENTE"/>
    <s v="CONSISTENTE"/>
    <s v="CONSISTENTE"/>
    <s v="NO 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CONSISTENTE"/>
    <s v="CONSISTENTE"/>
    <s v="CONSISTENTE"/>
    <s v="NO CONSISTENTE"/>
    <s v="CONSISTENTE"/>
    <n v="383515061.63999999"/>
    <n v="0"/>
    <n v="0"/>
    <n v="283515061.63999999"/>
    <n v="100000000"/>
    <n v="0"/>
    <n v="100000000"/>
    <n v="0"/>
    <n v="0"/>
    <n v="0"/>
    <n v="100000000"/>
    <n v="0"/>
    <n v="583515061.63999999"/>
    <n v="0"/>
    <n v="0"/>
    <n v="283515061.63999999"/>
    <n v="300000000"/>
    <n v="0"/>
    <s v="NO 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100000000"/>
    <n v="0"/>
    <n v="0"/>
    <n v="0"/>
    <n v="100000000"/>
    <n v="0"/>
    <n v="583515061.63999999"/>
    <n v="0"/>
    <n v="0"/>
    <n v="283515061.63999999"/>
    <n v="300000000"/>
    <n v="0"/>
    <x v="1"/>
  </r>
  <r>
    <x v="678"/>
    <x v="17"/>
    <x v="650"/>
    <n v="46030011.149999999"/>
    <n v="29049495"/>
    <n v="0"/>
    <n v="0"/>
    <n v="0"/>
    <n v="0"/>
    <n v="16980516.149999999"/>
    <n v="0"/>
    <s v="CONSISTENTE"/>
    <s v="OK"/>
    <n v="16980516.149999999"/>
    <n v="0"/>
    <n v="0"/>
    <n v="0"/>
    <n v="0"/>
    <s v="  2472 DE 2014"/>
    <s v="31/12/2013"/>
    <s v="CONSISTENTE"/>
    <s v=""/>
    <n v="46031016.149999999"/>
    <n v="46031016.149999999"/>
    <n v="0"/>
    <n v="0"/>
    <n v="0"/>
    <n v="0"/>
    <s v="CONSISTENTE"/>
    <s v="NO CONSISTENTE"/>
    <s v="CONSISTENTE"/>
    <s v="CONSISTENTE"/>
    <s v="CONSISTENTE"/>
    <s v="CONSISTENTE"/>
    <n v="33755215.149999999"/>
    <n v="33755215.149999999"/>
    <n v="0"/>
    <n v="0"/>
    <n v="0"/>
    <n v="0"/>
    <n v="1"/>
    <s v="CONSISTENTE"/>
    <s v="NO CONSISTENTE"/>
    <s v="CONSISTENTE"/>
    <s v="CONSISTENTE"/>
    <s v="CONSISTENTE"/>
    <s v="CONSISTENTE"/>
    <n v="62988834.149999999"/>
    <n v="62988834.149999999"/>
    <n v="0"/>
    <n v="0"/>
    <n v="0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18763946.149999999"/>
    <n v="18763946.149999999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NO 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63011532.299999997"/>
    <n v="63011532.299999997"/>
    <n v="0"/>
    <n v="0"/>
    <n v="0"/>
    <n v="0"/>
    <n v="0"/>
    <n v="0"/>
    <n v="0"/>
    <n v="0"/>
    <n v="0"/>
    <n v="0"/>
    <n v="127783796.44999999"/>
    <n v="127783796.44999999"/>
    <n v="0"/>
    <n v="0"/>
    <n v="0"/>
    <n v="0"/>
    <s v="NO CONSISTENTE"/>
    <n v="0"/>
    <n v="0"/>
    <n v="0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27783796.44999999"/>
    <n v="127783796.44999999"/>
    <n v="0"/>
    <n v="0"/>
    <n v="0"/>
    <n v="0"/>
    <x v="1"/>
  </r>
  <r>
    <x v="679"/>
    <x v="17"/>
    <x v="651"/>
    <n v="0"/>
    <n v="0"/>
    <n v="0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47574440"/>
    <n v="47574440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47574440"/>
    <n v="47574440"/>
    <n v="0"/>
    <n v="0"/>
    <n v="0"/>
    <n v="0"/>
    <n v="0"/>
    <n v="0"/>
    <n v="0"/>
    <n v="0"/>
    <n v="0"/>
    <n v="0"/>
    <n v="47574440"/>
    <n v="4757444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47574440"/>
    <n v="47574440"/>
    <n v="0"/>
    <n v="0"/>
    <n v="0"/>
    <n v="0"/>
    <x v="0"/>
  </r>
  <r>
    <x v="680"/>
    <x v="17"/>
    <x v="652"/>
    <n v="35797485.609999999"/>
    <n v="0"/>
    <n v="0"/>
    <n v="0"/>
    <n v="0"/>
    <n v="0"/>
    <n v="35797485.609999999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681"/>
    <x v="17"/>
    <x v="653"/>
    <n v="43164316.060000002"/>
    <n v="0"/>
    <n v="0"/>
    <n v="0"/>
    <n v="0"/>
    <n v="0"/>
    <n v="43164316.060000002"/>
    <n v="0"/>
    <s v="CONSISTENTE"/>
    <s v="OK"/>
    <n v="0"/>
    <n v="0"/>
    <n v="0"/>
    <n v="0"/>
    <n v="0"/>
    <s v="  2472 DE 2014"/>
    <s v="31/12/2013"/>
    <s v="CONSISTENTE"/>
    <s v=""/>
    <n v="27373139.710000001"/>
    <n v="27373139.710000001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7143494.359999999"/>
    <n v="0"/>
    <n v="0"/>
    <n v="0"/>
    <n v="0"/>
    <n v="0"/>
    <n v="1"/>
    <s v="NO 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CONSISTENTE"/>
    <s v="CONSISTENTE"/>
    <s v="CONSISTENTE"/>
    <s v="CONSISTENTE"/>
    <s v="CONSISTENTE"/>
    <n v="27373139.710000001"/>
    <n v="27373139.710000001"/>
    <n v="0"/>
    <n v="0"/>
    <n v="0"/>
    <n v="0"/>
    <n v="0"/>
    <n v="0"/>
    <n v="0"/>
    <n v="0"/>
    <n v="0"/>
    <n v="0"/>
    <n v="27373139.710000001"/>
    <n v="27373139.710000001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27373139.710000001"/>
    <n v="27373139.710000001"/>
    <n v="0"/>
    <n v="0"/>
    <n v="0"/>
    <n v="0"/>
    <x v="0"/>
  </r>
  <r>
    <x v="682"/>
    <x v="17"/>
    <x v="654"/>
    <n v="139939314"/>
    <n v="0"/>
    <n v="0"/>
    <n v="139939314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5331000"/>
    <n v="313810585"/>
    <n v="0"/>
    <n v="0"/>
    <n v="0"/>
    <n v="0"/>
    <s v="NO CONSISTENTE"/>
    <s v="NO CONSISTENTE"/>
    <s v="CONSISTENTE"/>
    <s v="CONSISTENTE"/>
    <s v="CONSISTENTE"/>
    <s v="CONSISTENTE"/>
    <n v="139939314"/>
    <n v="0"/>
    <n v="0"/>
    <n v="0"/>
    <n v="0"/>
    <n v="0"/>
    <n v="1"/>
    <s v="NO 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CONSISTENTE"/>
    <s v="CONSISTENTE"/>
    <s v="CONSISTENTE"/>
    <s v="CONSISTENTE"/>
    <s v="CONSISTENTE"/>
    <n v="139939314"/>
    <n v="0"/>
    <n v="0"/>
    <n v="0"/>
    <n v="0"/>
    <n v="0"/>
    <n v="1"/>
    <s v="NO 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313810585"/>
    <n v="313810585"/>
    <n v="0"/>
    <n v="0"/>
    <n v="0"/>
    <n v="0"/>
    <s v="NO 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313810585"/>
    <n v="313810585"/>
    <n v="0"/>
    <n v="0"/>
    <n v="0"/>
    <n v="0"/>
    <x v="1"/>
  </r>
  <r>
    <x v="683"/>
    <x v="17"/>
    <x v="655"/>
    <n v="15887424308"/>
    <n v="0"/>
    <n v="0"/>
    <n v="15887424308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41809365"/>
    <n v="41809365"/>
    <n v="0"/>
    <n v="0"/>
    <n v="0"/>
    <n v="0"/>
    <n v="1"/>
    <s v="CONSISTENTE"/>
    <s v="NO CONSISTENTE"/>
    <s v="CONSISTENTE"/>
    <s v="CONSISTENTE"/>
    <s v="CONSISTENTE"/>
    <s v="CONSISTENTE"/>
    <n v="33208403"/>
    <n v="33208403"/>
    <n v="0"/>
    <n v="0"/>
    <n v="0"/>
    <n v="0"/>
    <n v="1"/>
    <s v="CONSISTENTE"/>
    <s v="NO 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41809365"/>
    <n v="41809365"/>
    <n v="0"/>
    <n v="0"/>
    <n v="0"/>
    <n v="0"/>
    <s v="NO CONSISTENTE"/>
    <n v="0"/>
    <n v="0"/>
    <n v="0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41809365"/>
    <n v="41809365"/>
    <n v="0"/>
    <n v="0"/>
    <n v="0"/>
    <n v="0"/>
    <x v="1"/>
  </r>
  <r>
    <x v="684"/>
    <x v="17"/>
    <x v="656"/>
    <n v="0"/>
    <n v="0"/>
    <n v="0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685"/>
    <x v="17"/>
    <x v="657"/>
    <n v="644723.74"/>
    <n v="0"/>
    <n v="0"/>
    <n v="0"/>
    <n v="0"/>
    <n v="0"/>
    <n v="644723.74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6466968.46"/>
    <n v="0"/>
    <n v="0"/>
    <n v="0"/>
    <n v="0"/>
    <n v="0"/>
    <n v="1"/>
    <s v="NO 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686"/>
    <x v="18"/>
    <x v="658"/>
    <n v="9808571815.7399998"/>
    <n v="3898912699.5100002"/>
    <n v="0"/>
    <n v="0"/>
    <n v="0"/>
    <n v="0"/>
    <n v="5909659116.2299995"/>
    <n v="0"/>
    <s v="CONSISTENTE"/>
    <s v="OK"/>
    <n v="600000000"/>
    <n v="0"/>
    <n v="0"/>
    <n v="530965916.23000002"/>
    <n v="0"/>
    <s v="  2472 DE 2014"/>
    <s v="31/12/2013"/>
    <s v="CONSISTENTE"/>
    <s v=""/>
    <n v="1108449749"/>
    <n v="1108449749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239415665.23"/>
    <n v="1708449749"/>
    <n v="0"/>
    <n v="0"/>
    <n v="530965916.23000002"/>
    <n v="0"/>
    <n v="0"/>
    <n v="0"/>
    <n v="0"/>
    <n v="0"/>
    <n v="0"/>
    <n v="0"/>
    <n v="1108449749"/>
    <n v="1108449749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108449749"/>
    <n v="1108449749"/>
    <n v="0"/>
    <n v="0"/>
    <n v="0"/>
    <n v="0"/>
    <x v="0"/>
  </r>
  <r>
    <x v="687"/>
    <x v="18"/>
    <x v="659"/>
    <n v="1327170475"/>
    <n v="0"/>
    <n v="120000000"/>
    <n v="0"/>
    <n v="0"/>
    <n v="0"/>
    <n v="1207170475"/>
    <n v="0"/>
    <s v="CONSISTENTE"/>
    <s v="OK"/>
    <n v="0"/>
    <n v="30000000"/>
    <n v="0"/>
    <n v="1177170475"/>
    <n v="0"/>
    <s v="  2472 DE 2014"/>
    <s v="31/12/2013"/>
    <s v="CONSISTENTE"/>
    <s v=""/>
    <n v="3897773782"/>
    <n v="0"/>
    <n v="0"/>
    <n v="0"/>
    <n v="3897773782"/>
    <n v="0"/>
    <s v="CONSISTENTE"/>
    <s v="CONSISTENTE"/>
    <s v="CONSISTENTE"/>
    <s v="CONSISTENTE"/>
    <s v="NO 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84994305"/>
    <n v="0"/>
    <n v="0"/>
    <n v="0"/>
    <n v="284994305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5104944257"/>
    <n v="0"/>
    <n v="30000000"/>
    <n v="0"/>
    <n v="5074944257"/>
    <n v="0"/>
    <n v="284994305"/>
    <n v="0"/>
    <n v="0"/>
    <n v="0"/>
    <n v="284994305"/>
    <n v="0"/>
    <n v="4182768087"/>
    <n v="0"/>
    <n v="0"/>
    <n v="0"/>
    <n v="4182768087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84994305"/>
    <n v="0"/>
    <n v="0"/>
    <n v="0"/>
    <n v="284994305"/>
    <n v="0"/>
    <n v="4182768087"/>
    <n v="0"/>
    <n v="0"/>
    <n v="0"/>
    <n v="4182768087"/>
    <n v="0"/>
    <x v="0"/>
  </r>
  <r>
    <x v="688"/>
    <x v="18"/>
    <x v="660"/>
    <n v="443563268"/>
    <n v="0"/>
    <n v="88818000"/>
    <n v="15100973"/>
    <n v="0"/>
    <n v="0"/>
    <n v="339644295"/>
    <n v="0"/>
    <s v="CONSISTENTE"/>
    <s v="OK"/>
    <n v="339644295"/>
    <n v="0"/>
    <n v="0"/>
    <n v="0"/>
    <n v="0"/>
    <s v="  2472 DE 2014"/>
    <s v="31/12/2013"/>
    <s v="CONSISTENTE"/>
    <s v=""/>
    <n v="154522657"/>
    <n v="154522657"/>
    <n v="0"/>
    <n v="0"/>
    <n v="0"/>
    <n v="0"/>
    <s v="CONSISTENTE"/>
    <s v="CONSISTENTE"/>
    <s v="CONSISTENTE"/>
    <s v="CONSISTENTE"/>
    <s v="CONSISTENTE"/>
    <s v="CONSISTENTE"/>
    <n v="80186305"/>
    <n v="80186305"/>
    <n v="0"/>
    <n v="0"/>
    <n v="0"/>
    <n v="0"/>
    <n v="1"/>
    <s v="CONSISTENTE"/>
    <s v="CONSISTENTE"/>
    <s v="CONSISTENTE"/>
    <s v="CONSISTENTE"/>
    <s v="CONSISTENTE"/>
    <s v="CONSISTENTE"/>
    <n v="167467019.09999999"/>
    <n v="167467019.09999999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494166952"/>
    <n v="494166952"/>
    <n v="0"/>
    <n v="0"/>
    <n v="0"/>
    <n v="0"/>
    <n v="321989676.10000002"/>
    <n v="321989676.10000002"/>
    <n v="0"/>
    <n v="0"/>
    <n v="0"/>
    <n v="0"/>
    <n v="321989676.10000002"/>
    <n v="321989676.10000002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321989676.10000002"/>
    <n v="321989676.10000002"/>
    <n v="0"/>
    <n v="0"/>
    <n v="0"/>
    <n v="0"/>
    <n v="321989676.10000002"/>
    <n v="321989676.10000002"/>
    <n v="0"/>
    <n v="0"/>
    <n v="0"/>
    <n v="0"/>
    <x v="0"/>
  </r>
  <r>
    <x v="689"/>
    <x v="18"/>
    <x v="661"/>
    <n v="442601723"/>
    <n v="0"/>
    <n v="0"/>
    <n v="0"/>
    <n v="0"/>
    <n v="0"/>
    <n v="442601723"/>
    <n v="0"/>
    <s v="CONSISTENTE"/>
    <s v="OK"/>
    <n v="200000000"/>
    <n v="0"/>
    <n v="0"/>
    <n v="242601723"/>
    <n v="0"/>
    <s v="  2472 DE 2014"/>
    <s v="31/12/2013"/>
    <s v="CONSISTENTE"/>
    <s v=""/>
    <n v="500000000"/>
    <n v="0"/>
    <n v="0"/>
    <n v="0"/>
    <n v="500000000"/>
    <n v="0"/>
    <s v="CONSISTENTE"/>
    <s v="CONSISTENTE"/>
    <s v="CONSISTENTE"/>
    <s v="CONSISTENTE"/>
    <s v="NO 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42601723"/>
    <n v="0"/>
    <n v="0"/>
    <n v="0"/>
    <n v="242601723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942601723"/>
    <n v="200000000"/>
    <n v="0"/>
    <n v="0"/>
    <n v="742601723"/>
    <n v="0"/>
    <n v="242601723"/>
    <n v="0"/>
    <n v="0"/>
    <n v="0"/>
    <n v="242601723"/>
    <n v="0"/>
    <n v="742601723"/>
    <n v="0"/>
    <n v="0"/>
    <n v="0"/>
    <n v="742601723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42601723"/>
    <n v="0"/>
    <n v="0"/>
    <n v="0"/>
    <n v="242601723"/>
    <n v="0"/>
    <n v="742601723"/>
    <n v="0"/>
    <n v="0"/>
    <n v="0"/>
    <n v="742601723"/>
    <n v="0"/>
    <x v="0"/>
  </r>
  <r>
    <x v="690"/>
    <x v="18"/>
    <x v="662"/>
    <n v="1126836969.54"/>
    <n v="0"/>
    <n v="0"/>
    <n v="62795459"/>
    <n v="0"/>
    <n v="0"/>
    <n v="1064041510.54"/>
    <n v="0"/>
    <s v="CONSISTENTE"/>
    <s v="OK"/>
    <n v="0"/>
    <n v="200000000"/>
    <n v="0"/>
    <n v="864041510.53999996"/>
    <n v="0"/>
    <s v="  2472 DE 2014"/>
    <s v="31/12/2013"/>
    <s v="CONSISTENTE"/>
    <s v=""/>
    <n v="8041163.5899999999"/>
    <n v="8041163.5899999999"/>
    <n v="0"/>
    <n v="0"/>
    <n v="0"/>
    <n v="0"/>
    <s v="CONSISTENTE"/>
    <s v="NO CONSISTENTE"/>
    <s v="CONSISTENTE"/>
    <s v="CONSISTENTE"/>
    <s v="CONSISTENTE"/>
    <s v="CONSISTENTE"/>
    <n v="202786648.75999999"/>
    <n v="0"/>
    <n v="56249588.759999998"/>
    <n v="0"/>
    <n v="146537060"/>
    <n v="0"/>
    <n v="1"/>
    <s v="CONSISTENTE"/>
    <s v="CONSISTENTE"/>
    <s v="CONSISTENTE"/>
    <s v="CONSISTENTE"/>
    <s v="CONSISTENTE"/>
    <s v="CONSISTENTE"/>
    <n v="118372719.78"/>
    <n v="0"/>
    <n v="48796812.780000001"/>
    <n v="0"/>
    <n v="69575907"/>
    <n v="0"/>
    <n v="1"/>
    <s v="CONSISTENTE"/>
    <s v="CONSISTENTE"/>
    <s v="CONSISTENTE"/>
    <s v="CONSISTENTE"/>
    <s v="CONSISTENTE"/>
    <s v="CONSISTENTE"/>
    <s v="NO CONSISTENTE"/>
    <s v="CONSISTENTE"/>
    <s v="NO CONSISTENTE"/>
    <s v="CONSISTENTE"/>
    <s v="NO CONSISTENTE"/>
    <s v="CONSISTENTE"/>
    <n v="658869911"/>
    <n v="0"/>
    <n v="33085480"/>
    <n v="0"/>
    <n v="625784431"/>
    <n v="0"/>
    <n v="1"/>
    <s v="CONSISTENTE"/>
    <s v="CONSISTENTE"/>
    <s v="CONSISTENTE"/>
    <s v="CONSISTENTE"/>
    <s v="CONSISTENTE"/>
    <s v="CONSISTENTE"/>
    <n v="658869911"/>
    <n v="0"/>
    <n v="33085480"/>
    <n v="0"/>
    <n v="625784431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072082674.13"/>
    <n v="8041163.5899999999"/>
    <n v="200000000"/>
    <n v="0"/>
    <n v="864041510.53999996"/>
    <n v="0"/>
    <n v="861656559.75999999"/>
    <n v="0"/>
    <n v="89335068.75999999"/>
    <n v="0"/>
    <n v="772321491"/>
    <n v="0"/>
    <n v="869697723.35000002"/>
    <n v="8041163.5899999999"/>
    <n v="89335068.75999999"/>
    <n v="0"/>
    <n v="772321491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861656559.75999999"/>
    <n v="0"/>
    <n v="89335068.75999999"/>
    <n v="0"/>
    <n v="772321491"/>
    <n v="0"/>
    <n v="869697723.35000002"/>
    <n v="8041163.5899999999"/>
    <n v="89335068.75999999"/>
    <n v="0"/>
    <n v="772321491"/>
    <n v="0"/>
    <x v="0"/>
  </r>
  <r>
    <x v="691"/>
    <x v="18"/>
    <x v="663"/>
    <n v="0"/>
    <n v="0"/>
    <n v="0"/>
    <n v="0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692"/>
    <x v="18"/>
    <x v="664"/>
    <n v="1061995618"/>
    <n v="0"/>
    <n v="44995618"/>
    <n v="0"/>
    <n v="0"/>
    <n v="0"/>
    <n v="1017000000"/>
    <n v="0"/>
    <s v="CONSISTENTE"/>
    <s v="OK"/>
    <n v="0"/>
    <n v="0"/>
    <n v="0"/>
    <n v="1017000000"/>
    <n v="0"/>
    <s v="  2472 DE 2014"/>
    <s v="31/12/2013"/>
    <s v="CONSISTENTE"/>
    <s v=""/>
    <n v="1027096272"/>
    <n v="25518046"/>
    <n v="0"/>
    <n v="0"/>
    <n v="1001578226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001578226"/>
    <n v="0"/>
    <n v="0"/>
    <n v="0"/>
    <n v="1001578226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044096272"/>
    <n v="25518046"/>
    <n v="0"/>
    <n v="0"/>
    <n v="2018578226"/>
    <n v="0"/>
    <n v="2003156452"/>
    <n v="0"/>
    <n v="0"/>
    <n v="0"/>
    <n v="2003156452"/>
    <n v="0"/>
    <n v="2028674498"/>
    <n v="25518046"/>
    <n v="0"/>
    <n v="0"/>
    <n v="2003156452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003156452"/>
    <n v="0"/>
    <n v="0"/>
    <n v="0"/>
    <n v="2003156452"/>
    <n v="0"/>
    <n v="2028674498"/>
    <n v="25518046"/>
    <n v="0"/>
    <n v="0"/>
    <n v="2003156452"/>
    <n v="0"/>
    <x v="0"/>
  </r>
  <r>
    <x v="693"/>
    <x v="18"/>
    <x v="665"/>
    <n v="357188553"/>
    <n v="0"/>
    <n v="0"/>
    <n v="75000000"/>
    <n v="0"/>
    <n v="0"/>
    <n v="282188553"/>
    <n v="0"/>
    <s v="CONSISTENTE"/>
    <s v="OK"/>
    <n v="200000000"/>
    <n v="0"/>
    <n v="0"/>
    <n v="82188553"/>
    <n v="0"/>
    <s v="  2472 DE 2014"/>
    <s v="31/12/2013"/>
    <s v="CONSISTENTE"/>
    <s v=""/>
    <n v="450000000"/>
    <n v="0"/>
    <n v="0"/>
    <n v="0"/>
    <n v="450000000"/>
    <n v="0"/>
    <s v="CONSISTENTE"/>
    <s v="CONSISTENTE"/>
    <s v="CONSISTENTE"/>
    <s v="CONSISTENTE"/>
    <s v="NO 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5879299"/>
    <n v="0"/>
    <n v="35879299"/>
    <n v="0"/>
    <n v="0"/>
    <n v="0"/>
    <n v="1"/>
    <s v="CONSISTENTE"/>
    <s v="CONSISTENTE"/>
    <s v="NO CONSISTENTE"/>
    <s v="CONSISTENTE"/>
    <s v="CONSISTENTE"/>
    <s v="CONSISTENTE"/>
    <n v="82166910"/>
    <n v="0"/>
    <n v="0"/>
    <n v="0"/>
    <n v="82166910"/>
    <n v="0"/>
    <n v="1"/>
    <s v="CONSISTENTE"/>
    <s v="CONSISTENTE"/>
    <s v="CONSISTENTE"/>
    <s v="CONSISTENTE"/>
    <s v="CONSISTENTE"/>
    <s v="CONSISTENTE"/>
    <s v="CONSISTENTE"/>
    <s v="CONSISTENTE"/>
    <s v="NO CONSISTENTE"/>
    <s v="CONSISTENTE"/>
    <s v="CONSISTENTE"/>
    <s v="CONSISTENTE"/>
    <n v="732188553"/>
    <n v="200000000"/>
    <n v="0"/>
    <n v="0"/>
    <n v="532188553"/>
    <n v="0"/>
    <n v="82166910"/>
    <n v="0"/>
    <n v="0"/>
    <n v="0"/>
    <n v="82166910"/>
    <n v="0"/>
    <n v="568046209"/>
    <n v="0"/>
    <n v="35879299"/>
    <n v="0"/>
    <n v="532166910"/>
    <n v="0"/>
    <s v="CONSISTENTE"/>
    <n v="110940430"/>
    <n v="0"/>
    <n v="0"/>
    <n v="0"/>
    <n v="0"/>
    <n v="0"/>
    <n v="1"/>
    <s v="NO CONSISTENTE"/>
    <s v="CONSISTENTE"/>
    <s v="CONSISTENTE"/>
    <s v="CONSISTENTE"/>
    <s v="CONSISTENTE"/>
    <s v="CONSISTENTE"/>
    <n v="82166910"/>
    <n v="0"/>
    <n v="0"/>
    <n v="0"/>
    <n v="82166910"/>
    <n v="0"/>
    <n v="568046209"/>
    <n v="0"/>
    <n v="35879299"/>
    <n v="0"/>
    <n v="532166910"/>
    <n v="0"/>
    <x v="0"/>
  </r>
  <r>
    <x v="694"/>
    <x v="18"/>
    <x v="666"/>
    <n v="1494309634.6600001"/>
    <n v="0"/>
    <n v="0"/>
    <n v="207724546.5"/>
    <n v="0"/>
    <n v="0"/>
    <n v="1286585088.1600001"/>
    <n v="0"/>
    <s v="CONSISTENTE"/>
    <s v="OK"/>
    <n v="0"/>
    <n v="0"/>
    <n v="0"/>
    <n v="1283368659.9100001"/>
    <n v="0"/>
    <s v="  2472 DE 2014"/>
    <s v="31/12/2013"/>
    <s v="CONSISTENTE"/>
    <s v=""/>
    <n v="1434121130.9100001"/>
    <n v="150752471"/>
    <n v="0"/>
    <n v="0"/>
    <n v="1283368659.9100001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283368659.9100001"/>
    <n v="0"/>
    <n v="0"/>
    <n v="0"/>
    <n v="1283368659.9100001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415147743.95999998"/>
    <n v="0"/>
    <n v="0"/>
    <n v="0"/>
    <n v="415147743.95999998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2717489790.8200002"/>
    <n v="150752471"/>
    <n v="0"/>
    <n v="0"/>
    <n v="2566737319.8200002"/>
    <n v="0"/>
    <n v="2566737319.8200002"/>
    <n v="0"/>
    <n v="0"/>
    <n v="0"/>
    <n v="2566737319.8200002"/>
    <n v="0"/>
    <n v="3132637534.7800002"/>
    <n v="150752471"/>
    <n v="0"/>
    <n v="0"/>
    <n v="2981885063.7800002"/>
    <n v="0"/>
    <s v="NO CONSISTENTE"/>
    <n v="0"/>
    <n v="0"/>
    <n v="0"/>
    <n v="0"/>
    <n v="0"/>
    <n v="0"/>
    <n v="1"/>
    <s v="CONSISTENTE"/>
    <s v="CONSISTENTE"/>
    <s v="CONSISTENTE"/>
    <s v="CONSISTENTE"/>
    <s v="NO CONSISTENTE"/>
    <s v="CONSISTENTE"/>
    <n v="2566737319.8200002"/>
    <n v="0"/>
    <n v="0"/>
    <n v="0"/>
    <n v="2566737319.8200002"/>
    <n v="0"/>
    <n v="3132637534.7800002"/>
    <n v="150752471"/>
    <n v="0"/>
    <n v="0"/>
    <n v="2981885063.7800002"/>
    <n v="0"/>
    <x v="1"/>
  </r>
  <r>
    <x v="695"/>
    <x v="18"/>
    <x v="667"/>
    <n v="81642064.719999999"/>
    <n v="0"/>
    <n v="0"/>
    <n v="61058736.079999998"/>
    <n v="0"/>
    <n v="0"/>
    <n v="20583328.640000001"/>
    <n v="0"/>
    <s v="CONSISTENTE"/>
    <s v="OK"/>
    <n v="8884820"/>
    <n v="11698508.640000001"/>
    <n v="0"/>
    <n v="0"/>
    <n v="0"/>
    <s v="  2472 DE 2014"/>
    <s v="31/12/2013"/>
    <s v="CONSISTENTE"/>
    <s v=""/>
    <n v="822163174.57000005"/>
    <n v="11400348.57"/>
    <n v="0"/>
    <n v="167851978"/>
    <n v="642910848"/>
    <n v="0"/>
    <s v="CONSISTENTE"/>
    <s v="NO CONSISTENTE"/>
    <s v="CONSISTENTE"/>
    <s v="NO CONSISTENTE"/>
    <s v="NO 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5653977"/>
    <n v="5653977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842746503.21000004"/>
    <n v="20285168.57"/>
    <n v="11698508.640000001"/>
    <n v="167851978"/>
    <n v="642910848"/>
    <n v="0"/>
    <n v="5653977"/>
    <n v="5653977"/>
    <n v="0"/>
    <n v="0"/>
    <n v="0"/>
    <n v="0"/>
    <n v="827817151.56999993"/>
    <n v="17054325.57"/>
    <n v="0"/>
    <n v="167851978"/>
    <n v="642910848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5653977"/>
    <n v="5653977"/>
    <n v="0"/>
    <n v="0"/>
    <n v="0"/>
    <n v="0"/>
    <n v="827817151.56999993"/>
    <n v="17054325.57"/>
    <n v="0"/>
    <n v="167851978"/>
    <n v="642910848"/>
    <n v="0"/>
    <x v="0"/>
  </r>
  <r>
    <x v="696"/>
    <x v="18"/>
    <x v="668"/>
    <n v="336838933.47000003"/>
    <n v="0"/>
    <n v="0"/>
    <n v="138546136"/>
    <n v="0"/>
    <n v="0"/>
    <n v="198292797.47"/>
    <n v="0"/>
    <s v="CONSISTENTE"/>
    <s v="OK"/>
    <n v="0"/>
    <n v="50000000"/>
    <n v="0"/>
    <n v="148292797.47"/>
    <n v="0"/>
    <s v="  2472 DE 2014"/>
    <s v="31/12/2013"/>
    <s v="CONSISTENTE"/>
    <s v=""/>
    <n v="29374771.640000001"/>
    <n v="22483093.640000001"/>
    <n v="6891678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7271162"/>
    <n v="0"/>
    <n v="27271162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27667569.11000001"/>
    <n v="22483093.640000001"/>
    <n v="56891678"/>
    <n v="0"/>
    <n v="148292797.47"/>
    <n v="0"/>
    <n v="34162840"/>
    <n v="0"/>
    <n v="34162840"/>
    <n v="0"/>
    <n v="0"/>
    <n v="0"/>
    <n v="56645933.640000001"/>
    <n v="22483093.640000001"/>
    <n v="3416284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34162840"/>
    <n v="0"/>
    <n v="34162840"/>
    <n v="0"/>
    <n v="0"/>
    <n v="0"/>
    <n v="56645933.640000001"/>
    <n v="22483093.640000001"/>
    <n v="34162840"/>
    <n v="0"/>
    <n v="0"/>
    <n v="0"/>
    <x v="0"/>
  </r>
  <r>
    <x v="697"/>
    <x v="18"/>
    <x v="52"/>
    <n v="1000000000"/>
    <n v="0"/>
    <n v="282125449.74000001"/>
    <n v="0"/>
    <n v="0"/>
    <n v="0"/>
    <n v="717874550.25999999"/>
    <n v="0"/>
    <s v="CONSISTENTE"/>
    <s v="OK"/>
    <n v="0"/>
    <n v="100000000"/>
    <n v="0"/>
    <n v="617874550.25999999"/>
    <n v="0"/>
    <s v="  2472 DE 2014"/>
    <s v="31/12/2013"/>
    <s v="CONSISTENTE"/>
    <s v=""/>
    <n v="2151329204"/>
    <n v="0"/>
    <n v="0"/>
    <n v="0"/>
    <n v="2151329204"/>
    <n v="0"/>
    <s v="CONSISTENTE"/>
    <s v="CONSISTENTE"/>
    <s v="CONSISTENTE"/>
    <s v="CONSISTENTE"/>
    <s v="NO 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00000000"/>
    <n v="0"/>
    <n v="0"/>
    <n v="0"/>
    <n v="30000000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CONSISTENTE"/>
    <s v="CONSISTENTE"/>
    <s v="CONSISTENTE"/>
    <s v="NO CONSISTENTE"/>
    <s v="CONSISTENTE"/>
    <n v="2869203754.2600002"/>
    <n v="0"/>
    <n v="100000000"/>
    <n v="0"/>
    <n v="2769203754.2600002"/>
    <n v="0"/>
    <n v="300000000"/>
    <n v="0"/>
    <n v="0"/>
    <n v="0"/>
    <n v="300000000"/>
    <n v="0"/>
    <n v="2451329204"/>
    <n v="0"/>
    <n v="0"/>
    <n v="0"/>
    <n v="2451329204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300000000"/>
    <n v="0"/>
    <n v="0"/>
    <n v="0"/>
    <n v="300000000"/>
    <n v="0"/>
    <n v="2451329204"/>
    <n v="0"/>
    <n v="0"/>
    <n v="0"/>
    <n v="2451329204"/>
    <n v="0"/>
    <x v="0"/>
  </r>
  <r>
    <x v="698"/>
    <x v="18"/>
    <x v="641"/>
    <n v="1300897304"/>
    <n v="414915"/>
    <n v="0"/>
    <n v="0"/>
    <n v="0"/>
    <n v="0"/>
    <n v="1300482389"/>
    <n v="0"/>
    <s v="CONSISTENTE"/>
    <s v="OK"/>
    <n v="0"/>
    <n v="0"/>
    <n v="1057401000"/>
    <n v="243081389"/>
    <n v="0"/>
    <s v="  2472 DE 2014"/>
    <s v="31/12/2013"/>
    <s v="CONSISTENTE"/>
    <s v=""/>
    <n v="30600000"/>
    <n v="30600000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057401000"/>
    <n v="0"/>
    <n v="0"/>
    <n v="105740100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21263711"/>
    <n v="0"/>
    <n v="0"/>
    <n v="0"/>
    <n v="121263711"/>
    <n v="0"/>
    <n v="1"/>
    <s v="CONSISTENTE"/>
    <s v="CONSISTENTE"/>
    <s v="CONSISTENTE"/>
    <s v="CONSISTENTE"/>
    <s v="CONSISTENTE"/>
    <s v="CONSISTENTE"/>
    <n v="242527421"/>
    <n v="0"/>
    <n v="0"/>
    <n v="0"/>
    <n v="242527421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331082389"/>
    <n v="30600000"/>
    <n v="0"/>
    <n v="1057401000"/>
    <n v="243081389"/>
    <n v="0"/>
    <n v="1299928421"/>
    <n v="0"/>
    <n v="0"/>
    <n v="1057401000"/>
    <n v="242527421"/>
    <n v="0"/>
    <n v="1330528421"/>
    <n v="30600000"/>
    <n v="0"/>
    <n v="1057401000"/>
    <n v="242527421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299928421"/>
    <n v="0"/>
    <n v="0"/>
    <n v="1057401000"/>
    <n v="242527421"/>
    <n v="0"/>
    <n v="1330528421"/>
    <n v="30600000"/>
    <n v="0"/>
    <n v="1057401000"/>
    <n v="242527421"/>
    <n v="0"/>
    <x v="0"/>
  </r>
  <r>
    <x v="699"/>
    <x v="18"/>
    <x v="669"/>
    <n v="0"/>
    <n v="0"/>
    <n v="0"/>
    <n v="0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700"/>
    <x v="18"/>
    <x v="670"/>
    <n v="1297423799"/>
    <n v="0"/>
    <n v="50000000"/>
    <n v="0"/>
    <n v="0"/>
    <n v="0"/>
    <n v="1247423799"/>
    <n v="0"/>
    <s v="CONSISTENTE"/>
    <s v="OK"/>
    <n v="0"/>
    <n v="0"/>
    <n v="0"/>
    <n v="1247423799"/>
    <n v="0"/>
    <s v="  2472 DE 2014"/>
    <s v="31/12/2013"/>
    <s v="CONSISTENTE"/>
    <s v=""/>
    <n v="2006382205"/>
    <n v="56930905"/>
    <n v="0"/>
    <n v="0"/>
    <n v="1949451300"/>
    <n v="0"/>
    <s v="CONSISTENTE"/>
    <s v="NO CONSISTENTE"/>
    <s v="CONSISTENTE"/>
    <s v="CONSISTENTE"/>
    <s v="NO 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247423799"/>
    <n v="0"/>
    <n v="0"/>
    <n v="0"/>
    <n v="1247423799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98600000"/>
    <n v="0"/>
    <n v="0"/>
    <n v="0"/>
    <n v="198600000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3253806004"/>
    <n v="56930905"/>
    <n v="0"/>
    <n v="0"/>
    <n v="3196875099"/>
    <n v="0"/>
    <n v="1247423799"/>
    <n v="0"/>
    <n v="0"/>
    <n v="0"/>
    <n v="1247423799"/>
    <n v="0"/>
    <n v="3452406004"/>
    <n v="56930905"/>
    <n v="0"/>
    <n v="0"/>
    <n v="3395475099"/>
    <n v="0"/>
    <s v="NO CONSISTENTE"/>
    <n v="0"/>
    <n v="0"/>
    <n v="0"/>
    <n v="0"/>
    <n v="0"/>
    <n v="0"/>
    <n v="1"/>
    <s v="CONSISTENTE"/>
    <s v="CONSISTENTE"/>
    <s v="CONSISTENTE"/>
    <s v="CONSISTENTE"/>
    <s v="NO CONSISTENTE"/>
    <s v="CONSISTENTE"/>
    <n v="1247423799"/>
    <n v="0"/>
    <n v="0"/>
    <n v="0"/>
    <n v="1247423799"/>
    <n v="0"/>
    <n v="3452406004"/>
    <n v="56930905"/>
    <n v="0"/>
    <n v="0"/>
    <n v="3395475099"/>
    <n v="0"/>
    <x v="1"/>
  </r>
  <r>
    <x v="701"/>
    <x v="18"/>
    <x v="671"/>
    <n v="1079869639"/>
    <n v="0"/>
    <n v="285004275"/>
    <n v="19550213"/>
    <n v="0"/>
    <n v="0"/>
    <n v="775315151"/>
    <n v="0"/>
    <s v="CONSISTENTE"/>
    <s v="OK"/>
    <n v="775315151"/>
    <n v="0"/>
    <n v="0"/>
    <n v="0"/>
    <n v="0"/>
    <s v="  2472 DE 2014"/>
    <s v="31/12/2013"/>
    <s v="CONSISTENTE"/>
    <s v=""/>
    <n v="341771863"/>
    <n v="341771863"/>
    <n v="0"/>
    <n v="0"/>
    <n v="0"/>
    <n v="0"/>
    <s v="CONSISTENTE"/>
    <s v="CONSISTENTE"/>
    <s v="CONSISTENTE"/>
    <s v="CONSISTENTE"/>
    <s v="CONSISTENTE"/>
    <s v="CONSISTENTE"/>
    <n v="157067887"/>
    <n v="157067887"/>
    <n v="0"/>
    <n v="0"/>
    <n v="0"/>
    <n v="0"/>
    <n v="1"/>
    <s v="CONSISTENTE"/>
    <s v="CONSISTENTE"/>
    <s v="CONSISTENTE"/>
    <s v="CONSISTENTE"/>
    <s v="CONSISTENTE"/>
    <s v="CONSISTENTE"/>
    <n v="345288340.10000002"/>
    <n v="345288340.10000002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117087014"/>
    <n v="1117087014"/>
    <n v="0"/>
    <n v="0"/>
    <n v="0"/>
    <n v="0"/>
    <n v="687060203.10000002"/>
    <n v="687060203.10000002"/>
    <n v="0"/>
    <n v="0"/>
    <n v="0"/>
    <n v="0"/>
    <n v="687060203.10000002"/>
    <n v="687060203.10000002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687060203.10000002"/>
    <n v="687060203.10000002"/>
    <n v="0"/>
    <n v="0"/>
    <n v="0"/>
    <n v="0"/>
    <n v="687060203.10000002"/>
    <n v="687060203.10000002"/>
    <n v="0"/>
    <n v="0"/>
    <n v="0"/>
    <n v="0"/>
    <x v="0"/>
  </r>
  <r>
    <x v="702"/>
    <x v="18"/>
    <x v="672"/>
    <n v="159094044"/>
    <n v="0"/>
    <n v="54898077"/>
    <n v="0"/>
    <n v="0"/>
    <n v="0"/>
    <n v="104195967"/>
    <n v="0"/>
    <s v="CONSISTENTE"/>
    <s v="OK"/>
    <n v="104195967"/>
    <n v="0"/>
    <n v="0"/>
    <n v="0"/>
    <n v="0"/>
    <s v="  2472 DE 2014"/>
    <s v="31/12/2013"/>
    <s v="CONSISTENTE"/>
    <s v=""/>
    <n v="205776646"/>
    <n v="205776646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09972613"/>
    <n v="309972613"/>
    <n v="0"/>
    <n v="0"/>
    <n v="0"/>
    <n v="0"/>
    <n v="0"/>
    <n v="0"/>
    <n v="0"/>
    <n v="0"/>
    <n v="0"/>
    <n v="0"/>
    <n v="205776646"/>
    <n v="205776646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205776646"/>
    <n v="205776646"/>
    <n v="0"/>
    <n v="0"/>
    <n v="0"/>
    <n v="0"/>
    <x v="0"/>
  </r>
  <r>
    <x v="703"/>
    <x v="18"/>
    <x v="673"/>
    <n v="887257973.54999995"/>
    <n v="0"/>
    <n v="0"/>
    <n v="0"/>
    <n v="0"/>
    <n v="0"/>
    <n v="887257973.54999995"/>
    <n v="0"/>
    <s v="CONSISTENTE"/>
    <s v="OK"/>
    <n v="0"/>
    <n v="0"/>
    <n v="0"/>
    <n v="887257973.54999995"/>
    <n v="0"/>
    <s v="  2472 DE 2014"/>
    <s v="31/12/2013"/>
    <s v="CONSISTENTE"/>
    <s v=""/>
    <n v="23519500.649999999"/>
    <n v="23519500.649999999"/>
    <n v="0"/>
    <n v="0"/>
    <n v="0"/>
    <n v="0"/>
    <s v="CONSISTENTE"/>
    <s v="NO CONSISTENTE"/>
    <s v="CONSISTENTE"/>
    <s v="CONSISTENTE"/>
    <s v="CONSISTENTE"/>
    <s v="CONSISTENTE"/>
    <n v="249000000"/>
    <n v="0"/>
    <n v="0"/>
    <n v="0"/>
    <n v="24900000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CONSISTENTE"/>
    <s v="CONSISTENTE"/>
    <s v="CONSISTENTE"/>
    <s v="NO CONSISTENTE"/>
    <s v="CONSISTENTE"/>
    <n v="52578525"/>
    <n v="0"/>
    <n v="0"/>
    <n v="0"/>
    <n v="52578525"/>
    <n v="0"/>
    <n v="1"/>
    <s v="CONSISTENTE"/>
    <s v="CONSISTENTE"/>
    <s v="CONSISTENTE"/>
    <s v="CONSISTENTE"/>
    <s v="CONSISTENTE"/>
    <s v="CONSISTENTE"/>
    <n v="52578525"/>
    <n v="0"/>
    <n v="0"/>
    <n v="0"/>
    <n v="52578525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910777474.19999993"/>
    <n v="23519500.649999999"/>
    <n v="0"/>
    <n v="0"/>
    <n v="887257973.54999995"/>
    <n v="0"/>
    <n v="301578525"/>
    <n v="0"/>
    <n v="0"/>
    <n v="0"/>
    <n v="301578525"/>
    <n v="0"/>
    <n v="325098025.64999998"/>
    <n v="23519500.649999999"/>
    <n v="0"/>
    <n v="0"/>
    <n v="301578525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301578525"/>
    <n v="0"/>
    <n v="0"/>
    <n v="0"/>
    <n v="301578525"/>
    <n v="0"/>
    <n v="325098025.64999998"/>
    <n v="23519500.649999999"/>
    <n v="0"/>
    <n v="0"/>
    <n v="301578525"/>
    <n v="0"/>
    <x v="0"/>
  </r>
  <r>
    <x v="704"/>
    <x v="18"/>
    <x v="674"/>
    <n v="710444310"/>
    <n v="0"/>
    <n v="100000000"/>
    <n v="0"/>
    <n v="0"/>
    <n v="0"/>
    <n v="610444310"/>
    <n v="0"/>
    <s v="CONSISTENTE"/>
    <s v="OK"/>
    <n v="0"/>
    <n v="0"/>
    <n v="0"/>
    <n v="610444310"/>
    <n v="0"/>
    <s v="  2472 DE 2014"/>
    <s v="31/12/2013"/>
    <s v="CONSISTENTE"/>
    <s v=""/>
    <n v="27248155"/>
    <n v="27248155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606423554"/>
    <n v="0"/>
    <n v="0"/>
    <n v="0"/>
    <n v="606423554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6794218"/>
    <n v="0"/>
    <n v="0"/>
    <n v="0"/>
    <n v="26794218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637692465"/>
    <n v="27248155"/>
    <n v="0"/>
    <n v="0"/>
    <n v="610444310"/>
    <n v="0"/>
    <n v="606423554"/>
    <n v="0"/>
    <n v="0"/>
    <n v="0"/>
    <n v="606423554"/>
    <n v="0"/>
    <n v="660465927"/>
    <n v="27248155"/>
    <n v="0"/>
    <n v="0"/>
    <n v="633217772"/>
    <n v="0"/>
    <s v="NO CONSISTENTE"/>
    <n v="0"/>
    <n v="0"/>
    <n v="0"/>
    <n v="0"/>
    <n v="0"/>
    <n v="0"/>
    <n v="1"/>
    <s v="CONSISTENTE"/>
    <s v="CONSISTENTE"/>
    <s v="CONSISTENTE"/>
    <s v="CONSISTENTE"/>
    <s v="NO CONSISTENTE"/>
    <s v="CONSISTENTE"/>
    <n v="606423554"/>
    <n v="0"/>
    <n v="0"/>
    <n v="0"/>
    <n v="606423554"/>
    <n v="0"/>
    <n v="660465927"/>
    <n v="27248155"/>
    <n v="0"/>
    <n v="0"/>
    <n v="633217772"/>
    <n v="0"/>
    <x v="1"/>
  </r>
  <r>
    <x v="705"/>
    <x v="18"/>
    <x v="675"/>
    <n v="2311656666"/>
    <n v="0"/>
    <n v="300000000"/>
    <n v="0"/>
    <n v="0"/>
    <n v="0"/>
    <n v="2011656666"/>
    <n v="0"/>
    <s v="CONSISTENTE"/>
    <s v="OK"/>
    <n v="0"/>
    <n v="0"/>
    <n v="0"/>
    <n v="2011656666"/>
    <n v="0"/>
    <s v="  2472 DE 2014"/>
    <s v="31/12/2013"/>
    <s v="CONSISTENTE"/>
    <s v=""/>
    <n v="114849665"/>
    <n v="114849665"/>
    <n v="0"/>
    <n v="0"/>
    <n v="0"/>
    <n v="0"/>
    <s v="CONSISTENTE"/>
    <s v="NO CONSISTENTE"/>
    <s v="CONSISTENTE"/>
    <s v="CONSISTENTE"/>
    <s v="CONSISTENTE"/>
    <s v="CONSISTENTE"/>
    <n v="36403064"/>
    <n v="36403064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126506331"/>
    <n v="114849665"/>
    <n v="0"/>
    <n v="0"/>
    <n v="2011656666"/>
    <n v="0"/>
    <n v="0"/>
    <n v="0"/>
    <n v="0"/>
    <n v="0"/>
    <n v="0"/>
    <n v="0"/>
    <n v="151252729"/>
    <n v="151252729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51252729"/>
    <n v="151252729"/>
    <n v="0"/>
    <n v="0"/>
    <n v="0"/>
    <n v="0"/>
    <x v="0"/>
  </r>
  <r>
    <x v="706"/>
    <x v="18"/>
    <x v="676"/>
    <n v="4984381000"/>
    <n v="0"/>
    <n v="124239361"/>
    <n v="0"/>
    <n v="0"/>
    <n v="0"/>
    <n v="4860141639"/>
    <n v="0"/>
    <s v="CONSISTENTE"/>
    <s v="OK"/>
    <n v="0"/>
    <n v="0"/>
    <n v="0"/>
    <n v="4860141639"/>
    <n v="0"/>
    <s v="  2472 DE 2014"/>
    <s v="31/12/2013"/>
    <s v="CONSISTENTE"/>
    <s v=""/>
    <n v="6944520843"/>
    <n v="0"/>
    <n v="0"/>
    <n v="0"/>
    <n v="6944520843"/>
    <n v="0"/>
    <s v="CONSISTENTE"/>
    <s v="CONSISTENTE"/>
    <s v="CONSISTENTE"/>
    <s v="CONSISTENTE"/>
    <s v="NO 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4308190794"/>
    <n v="0"/>
    <n v="0"/>
    <n v="0"/>
    <n v="4308190794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1804662482"/>
    <n v="0"/>
    <n v="0"/>
    <n v="0"/>
    <n v="11804662482"/>
    <n v="0"/>
    <n v="4308190794"/>
    <n v="0"/>
    <n v="0"/>
    <n v="0"/>
    <n v="4308190794"/>
    <n v="0"/>
    <n v="11252711637"/>
    <n v="0"/>
    <n v="0"/>
    <n v="0"/>
    <n v="11252711637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4308190794"/>
    <n v="0"/>
    <n v="0"/>
    <n v="0"/>
    <n v="4308190794"/>
    <n v="0"/>
    <n v="11252711637"/>
    <n v="0"/>
    <n v="0"/>
    <n v="0"/>
    <n v="11252711637"/>
    <n v="0"/>
    <x v="0"/>
  </r>
  <r>
    <x v="707"/>
    <x v="18"/>
    <x v="677"/>
    <n v="1651241786.6500001"/>
    <n v="0"/>
    <n v="50000000"/>
    <n v="0"/>
    <n v="0"/>
    <n v="0"/>
    <n v="1601241786.6500001"/>
    <n v="0"/>
    <s v="CONSISTENTE"/>
    <s v="OK"/>
    <n v="0"/>
    <n v="0"/>
    <n v="0"/>
    <n v="1601241786"/>
    <n v="0"/>
    <s v="  2472 DE 2014"/>
    <s v="31/12/2013"/>
    <s v="CONSISTENTE"/>
    <s v=""/>
    <n v="946629593"/>
    <n v="0"/>
    <n v="0"/>
    <n v="0"/>
    <n v="946629593"/>
    <n v="0"/>
    <s v="CONSISTENTE"/>
    <s v="CONSISTENTE"/>
    <s v="CONSISTENTE"/>
    <s v="CONSISTENTE"/>
    <s v="CONSISTENTE"/>
    <s v="CONSISTENTE"/>
    <n v="2534901595"/>
    <n v="0"/>
    <n v="0"/>
    <n v="0"/>
    <n v="2534901595"/>
    <n v="0"/>
    <n v="1"/>
    <s v="CONSISTENTE"/>
    <s v="CONSISTENTE"/>
    <s v="CONSISTENTE"/>
    <s v="CONSISTENTE"/>
    <s v="NO 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CONSISTENTE"/>
    <s v="CONSISTENTE"/>
    <s v="CONSISTENTE"/>
    <s v="NO CONSISTENTE"/>
    <s v="CONSISTENTE"/>
    <n v="47662888"/>
    <n v="0"/>
    <n v="0"/>
    <n v="0"/>
    <n v="47662888"/>
    <n v="0"/>
    <n v="1"/>
    <s v="CONSISTENTE"/>
    <s v="CONSISTENTE"/>
    <s v="CONSISTENTE"/>
    <s v="CONSISTENTE"/>
    <s v="CONSISTENTE"/>
    <s v="CONSISTENTE"/>
    <n v="74816530.439999998"/>
    <n v="0"/>
    <n v="0"/>
    <n v="0"/>
    <n v="74816530.439999998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547871379"/>
    <n v="0"/>
    <n v="0"/>
    <n v="0"/>
    <n v="2547871379"/>
    <n v="0"/>
    <n v="1021446123.4400001"/>
    <n v="0"/>
    <n v="0"/>
    <n v="0"/>
    <n v="1021446123.4400001"/>
    <n v="0"/>
    <n v="3556347718.4400001"/>
    <n v="0"/>
    <n v="0"/>
    <n v="0"/>
    <n v="3556347718.4400001"/>
    <n v="0"/>
    <s v="NO 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021446123.4400001"/>
    <n v="0"/>
    <n v="0"/>
    <n v="0"/>
    <n v="1021446123.4400001"/>
    <n v="0"/>
    <n v="3556347718.4400001"/>
    <n v="0"/>
    <n v="0"/>
    <n v="0"/>
    <n v="3556347718.4400001"/>
    <n v="0"/>
    <x v="1"/>
  </r>
  <r>
    <x v="708"/>
    <x v="18"/>
    <x v="351"/>
    <n v="4643127144.2600002"/>
    <n v="0"/>
    <n v="0"/>
    <n v="0"/>
    <n v="0"/>
    <n v="0"/>
    <n v="4643127144.2600002"/>
    <n v="0"/>
    <s v="CONSISTENTE"/>
    <s v="OK"/>
    <n v="0"/>
    <n v="0"/>
    <n v="0"/>
    <n v="4643127144.2600002"/>
    <n v="0"/>
    <s v="  2472 DE 2014"/>
    <s v="31/12/2013"/>
    <s v="CONSISTENTE"/>
    <s v=""/>
    <n v="2423545859.5500002"/>
    <n v="0"/>
    <n v="0"/>
    <n v="0"/>
    <n v="2423545859.5500002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423479216"/>
    <n v="0"/>
    <n v="0"/>
    <n v="0"/>
    <n v="2423479216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3410229206"/>
    <n v="0"/>
    <n v="0"/>
    <n v="0"/>
    <n v="3410229206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7066673003.8100004"/>
    <n v="0"/>
    <n v="0"/>
    <n v="0"/>
    <n v="7066673003.8100004"/>
    <n v="0"/>
    <n v="4847025075.5500002"/>
    <n v="0"/>
    <n v="0"/>
    <n v="0"/>
    <n v="4847025075.5500002"/>
    <n v="0"/>
    <n v="8257254281.5500002"/>
    <n v="0"/>
    <n v="0"/>
    <n v="0"/>
    <n v="8257254281.5500002"/>
    <n v="0"/>
    <s v="NO CONSISTENTE"/>
    <n v="1678181003.7"/>
    <n v="0"/>
    <n v="0"/>
    <n v="0"/>
    <n v="1678181003.7"/>
    <n v="0"/>
    <n v="1"/>
    <s v="CONSISTENTE"/>
    <s v="CONSISTENTE"/>
    <s v="CONSISTENTE"/>
    <s v="CONSISTENTE"/>
    <s v="NO CONSISTENTE"/>
    <s v="CONSISTENTE"/>
    <n v="4847025075.5500002"/>
    <n v="0"/>
    <n v="0"/>
    <n v="0"/>
    <n v="4847025075.5500002"/>
    <n v="0"/>
    <n v="9935435285.25"/>
    <n v="0"/>
    <n v="0"/>
    <n v="0"/>
    <n v="9935435285.25"/>
    <n v="0"/>
    <x v="1"/>
  </r>
  <r>
    <x v="709"/>
    <x v="18"/>
    <x v="678"/>
    <n v="102318230"/>
    <n v="0"/>
    <n v="50000000"/>
    <n v="0"/>
    <n v="0"/>
    <n v="0"/>
    <n v="52318230"/>
    <n v="0"/>
    <s v="CONSISTENTE"/>
    <s v="OK"/>
    <n v="52318230"/>
    <n v="0"/>
    <n v="0"/>
    <n v="0"/>
    <n v="0"/>
    <s v="  2472 DE 2014"/>
    <s v="31/12/2013"/>
    <s v="CONSISTENTE"/>
    <s v=""/>
    <n v="415134632"/>
    <n v="415134632"/>
    <n v="0"/>
    <n v="0"/>
    <n v="0"/>
    <n v="0"/>
    <s v="CONSISTENTE"/>
    <s v="NO CONSISTENTE"/>
    <s v="CONSISTENTE"/>
    <s v="CONSISTENTE"/>
    <s v="CONSISTENTE"/>
    <s v="CONSISTENTE"/>
    <n v="242844864"/>
    <n v="242844864"/>
    <n v="0"/>
    <n v="0"/>
    <n v="0"/>
    <n v="0"/>
    <n v="1"/>
    <s v="CONSISTENTE"/>
    <s v="NO CONSISTENTE"/>
    <s v="CONSISTENTE"/>
    <s v="CONSISTENTE"/>
    <s v="CONSISTENTE"/>
    <s v="CONSISTENTE"/>
    <n v="5785374"/>
    <n v="5785374"/>
    <n v="0"/>
    <n v="0"/>
    <n v="0"/>
    <n v="0"/>
    <n v="1"/>
    <s v="CONSISTENTE"/>
    <s v="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467452862"/>
    <n v="467452862"/>
    <n v="0"/>
    <n v="0"/>
    <n v="0"/>
    <n v="0"/>
    <n v="0"/>
    <n v="0"/>
    <n v="0"/>
    <n v="0"/>
    <n v="0"/>
    <n v="0"/>
    <n v="657979496"/>
    <n v="657979496"/>
    <n v="0"/>
    <n v="0"/>
    <n v="0"/>
    <n v="0"/>
    <s v="NO 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657979496"/>
    <n v="657979496"/>
    <n v="0"/>
    <n v="0"/>
    <n v="0"/>
    <n v="0"/>
    <x v="1"/>
  </r>
  <r>
    <x v="710"/>
    <x v="18"/>
    <x v="679"/>
    <n v="1066382149"/>
    <n v="0"/>
    <n v="0"/>
    <n v="0"/>
    <n v="0"/>
    <n v="0"/>
    <n v="1066382149"/>
    <n v="0"/>
    <s v="CONSISTENTE"/>
    <s v="OK"/>
    <n v="0"/>
    <n v="56909268"/>
    <n v="40000000"/>
    <n v="609472881"/>
    <n v="0"/>
    <s v="  2472 DE 2014"/>
    <s v="31/12/2013"/>
    <s v="CONSISTENTE"/>
    <s v=""/>
    <n v="306940327"/>
    <n v="12940327"/>
    <n v="0"/>
    <n v="0"/>
    <n v="29400000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712728824"/>
    <n v="18728824"/>
    <n v="0"/>
    <n v="400000000"/>
    <n v="294000000"/>
    <n v="0"/>
    <n v="1"/>
    <s v="CONSISTENTE"/>
    <s v="NO CONSISTENTE"/>
    <s v="CONSISTENTE"/>
    <s v="NO 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NO CONSISTENTE"/>
    <s v="CONSISTENTE"/>
    <s v="NO CONSISTENTE"/>
    <s v="CONSISTENTE"/>
    <s v="CONSISTENTE"/>
    <n v="365273288"/>
    <n v="0"/>
    <n v="0"/>
    <n v="0"/>
    <n v="365273288"/>
    <n v="0"/>
    <n v="1"/>
    <s v="CONSISTENTE"/>
    <s v="NO CONSISTENTE"/>
    <s v="CONSISTENTE"/>
    <s v="NO CONSISTENTE"/>
    <s v="NO CONSISTENTE"/>
    <s v="CONSISTENTE"/>
    <s v="CONSISTENTE"/>
    <s v="CONSISTENTE"/>
    <s v="CONSISTENTE"/>
    <s v="CONSISTENTE"/>
    <s v="CONSISTENTE"/>
    <s v="CONSISTENTE"/>
    <n v="1013322476"/>
    <n v="12940327"/>
    <n v="56909268"/>
    <n v="40000000"/>
    <n v="903472881"/>
    <n v="0"/>
    <n v="588000000"/>
    <n v="0"/>
    <n v="0"/>
    <n v="0"/>
    <n v="588000000"/>
    <n v="0"/>
    <n v="1384942439"/>
    <n v="31669151"/>
    <n v="0"/>
    <n v="400000000"/>
    <n v="953273288"/>
    <n v="0"/>
    <s v="NO CONSISTENTE"/>
    <n v="0"/>
    <n v="0"/>
    <n v="0"/>
    <n v="0"/>
    <n v="0"/>
    <n v="0"/>
    <n v="1"/>
    <s v="CONSISTENTE"/>
    <s v="NO CONSISTENTE"/>
    <s v="CONSISTENTE"/>
    <s v="NO CONSISTENTE"/>
    <s v="NO CONSISTENTE"/>
    <s v="CONSISTENTE"/>
    <n v="588000000"/>
    <n v="0"/>
    <n v="0"/>
    <n v="0"/>
    <n v="588000000"/>
    <n v="0"/>
    <n v="1384942439"/>
    <n v="31669151"/>
    <n v="0"/>
    <n v="400000000"/>
    <n v="953273288"/>
    <n v="0"/>
    <x v="1"/>
  </r>
  <r>
    <x v="711"/>
    <x v="18"/>
    <x v="680"/>
    <n v="1067221058.1"/>
    <n v="0"/>
    <n v="0"/>
    <n v="0"/>
    <n v="0"/>
    <n v="0"/>
    <n v="1067221058.1"/>
    <n v="0"/>
    <s v="CONSISTENTE"/>
    <s v="OK"/>
    <n v="4189059"/>
    <n v="0"/>
    <n v="0"/>
    <n v="1063031997.1"/>
    <n v="0"/>
    <s v="  2472 DE 2014"/>
    <s v="31/12/2013"/>
    <s v="CONSISTENTE"/>
    <s v=""/>
    <n v="19654550.84"/>
    <n v="19654550.84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419241968"/>
    <n v="2665766"/>
    <n v="0"/>
    <n v="0"/>
    <n v="416576202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83346212"/>
    <n v="0"/>
    <n v="0"/>
    <n v="0"/>
    <n v="383346212"/>
    <n v="0"/>
    <n v="1"/>
    <s v="CONSISTENTE"/>
    <s v="CONSISTENTE"/>
    <s v="CONSISTENTE"/>
    <s v="CONSISTENTE"/>
    <s v="CONSISTENTE"/>
    <s v="CONSISTENTE"/>
    <n v="815964536.34000003"/>
    <n v="0"/>
    <n v="0"/>
    <n v="0"/>
    <n v="815964536.34000003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1086875606.9400001"/>
    <n v="23843609.84"/>
    <n v="0"/>
    <n v="0"/>
    <n v="1063031997.1"/>
    <n v="0"/>
    <n v="802588180"/>
    <n v="2665766"/>
    <n v="0"/>
    <n v="0"/>
    <n v="799922414"/>
    <n v="0"/>
    <n v="1254861055.1800001"/>
    <n v="22320316.84"/>
    <n v="0"/>
    <n v="0"/>
    <n v="1232540738.3400002"/>
    <n v="0"/>
    <s v="NO CONSISTENTE"/>
    <n v="0"/>
    <n v="0"/>
    <n v="0"/>
    <n v="0"/>
    <n v="0"/>
    <n v="0"/>
    <n v="1"/>
    <s v="CONSISTENTE"/>
    <s v="CONSISTENTE"/>
    <s v="CONSISTENTE"/>
    <s v="CONSISTENTE"/>
    <s v="NO CONSISTENTE"/>
    <s v="CONSISTENTE"/>
    <n v="802588180"/>
    <n v="2665766"/>
    <n v="0"/>
    <n v="0"/>
    <n v="799922414"/>
    <n v="0"/>
    <n v="1254861055.1800001"/>
    <n v="22320316.84"/>
    <n v="0"/>
    <n v="0"/>
    <n v="1232540738.3400002"/>
    <n v="0"/>
    <x v="1"/>
  </r>
  <r>
    <x v="712"/>
    <x v="18"/>
    <x v="681"/>
    <n v="68614.460000000006"/>
    <n v="0"/>
    <n v="0"/>
    <n v="68614.460000000006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28407693"/>
    <n v="28407693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8407693"/>
    <n v="28407693"/>
    <n v="0"/>
    <n v="0"/>
    <n v="0"/>
    <n v="0"/>
    <n v="0"/>
    <n v="0"/>
    <n v="0"/>
    <n v="0"/>
    <n v="0"/>
    <n v="0"/>
    <n v="28407693"/>
    <n v="28407693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28407693"/>
    <n v="28407693"/>
    <n v="0"/>
    <n v="0"/>
    <n v="0"/>
    <n v="0"/>
    <x v="0"/>
  </r>
  <r>
    <x v="713"/>
    <x v="18"/>
    <x v="416"/>
    <n v="2871838784"/>
    <n v="0"/>
    <n v="0"/>
    <n v="0"/>
    <n v="0"/>
    <n v="0"/>
    <n v="2871838784"/>
    <n v="0"/>
    <s v="CONSISTENTE"/>
    <s v="OK"/>
    <n v="521838784"/>
    <n v="443083968"/>
    <n v="1000000000"/>
    <n v="906916032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955467000"/>
    <n v="0"/>
    <n v="49467000"/>
    <n v="1000000000"/>
    <n v="90600000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79976035"/>
    <n v="0"/>
    <n v="179976035"/>
    <n v="0"/>
    <n v="0"/>
    <n v="0"/>
    <n v="1"/>
    <s v="CONSISTENTE"/>
    <s v="CONSISTENTE"/>
    <s v="CONSISTENTE"/>
    <s v="CONSISTENTE"/>
    <s v="CONSISTENTE"/>
    <s v="CONSISTENTE"/>
    <n v="181756000"/>
    <n v="0"/>
    <n v="18175600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871838784"/>
    <n v="521838784"/>
    <n v="443083968"/>
    <n v="1000000000"/>
    <n v="906916032"/>
    <n v="0"/>
    <n v="2137223000"/>
    <n v="0"/>
    <n v="231223000"/>
    <n v="1000000000"/>
    <n v="906000000"/>
    <n v="0"/>
    <n v="2137223000"/>
    <n v="0"/>
    <n v="231223000"/>
    <n v="1000000000"/>
    <n v="90600000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137223000"/>
    <n v="0"/>
    <n v="231223000"/>
    <n v="1000000000"/>
    <n v="906000000"/>
    <n v="0"/>
    <n v="2137223000"/>
    <n v="0"/>
    <n v="231223000"/>
    <n v="1000000000"/>
    <n v="906000000"/>
    <n v="0"/>
    <x v="0"/>
  </r>
  <r>
    <x v="714"/>
    <x v="18"/>
    <x v="682"/>
    <n v="2137739000"/>
    <n v="0"/>
    <n v="0"/>
    <n v="0"/>
    <n v="0"/>
    <n v="0"/>
    <n v="2137739000"/>
    <n v="0"/>
    <s v="CONSISTENTE"/>
    <s v="OK"/>
    <n v="0"/>
    <n v="0"/>
    <n v="0"/>
    <n v="2137739000"/>
    <n v="0"/>
    <s v="  2472 DE 2014"/>
    <s v="31/12/2013"/>
    <s v="CONSISTENTE"/>
    <s v=""/>
    <n v="2076070000"/>
    <n v="0"/>
    <n v="0"/>
    <n v="0"/>
    <n v="207607000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071117157.49"/>
    <n v="0"/>
    <n v="0"/>
    <n v="0"/>
    <n v="2071117157.49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CONSISTENTE"/>
    <s v="CONSISTENTE"/>
    <s v="CONSISTENTE"/>
    <s v="NO CONSISTENTE"/>
    <s v="CONSISTENTE"/>
    <n v="4213809000"/>
    <n v="0"/>
    <n v="0"/>
    <n v="0"/>
    <n v="4213809000"/>
    <n v="0"/>
    <n v="4147187157.4899998"/>
    <n v="0"/>
    <n v="0"/>
    <n v="0"/>
    <n v="4147187157.4899998"/>
    <n v="0"/>
    <n v="4147187157.4899998"/>
    <n v="0"/>
    <n v="0"/>
    <n v="0"/>
    <n v="4147187157.4899998"/>
    <n v="0"/>
    <s v="CONSISTENTE"/>
    <n v="236718038.72"/>
    <n v="0"/>
    <n v="0"/>
    <n v="0"/>
    <n v="236718038.72"/>
    <n v="0"/>
    <n v="1"/>
    <s v="CONSISTENTE"/>
    <s v="CONSISTENTE"/>
    <s v="CONSISTENTE"/>
    <s v="CONSISTENTE"/>
    <s v="CONSISTENTE"/>
    <s v="CONSISTENTE"/>
    <n v="4383905196.21"/>
    <n v="0"/>
    <n v="0"/>
    <n v="0"/>
    <n v="4383905196.21"/>
    <n v="0"/>
    <n v="4383905196.21"/>
    <n v="0"/>
    <n v="0"/>
    <n v="0"/>
    <n v="4383905196.21"/>
    <n v="0"/>
    <x v="1"/>
  </r>
  <r>
    <x v="715"/>
    <x v="19"/>
    <x v="683"/>
    <n v="12439889982.040001"/>
    <n v="18730165"/>
    <n v="168814744.5"/>
    <n v="62200805.380000003"/>
    <n v="0"/>
    <n v="0"/>
    <n v="12190144267.160002"/>
    <n v="0"/>
    <s v="CONSISTENTE"/>
    <s v="OK"/>
    <n v="0"/>
    <n v="3000000000"/>
    <n v="0"/>
    <n v="9190144267.1599998"/>
    <n v="0"/>
    <s v="  2472 DE 2014"/>
    <s v="31/12/2013"/>
    <s v="CONSISTENTE"/>
    <s v=""/>
    <n v="5414986497"/>
    <n v="300000000"/>
    <n v="5114986497"/>
    <n v="0"/>
    <n v="7626143522.9200001"/>
    <n v="0"/>
    <s v="NO CONSISTENTE"/>
    <s v="NO CONSISTENTE"/>
    <s v="NO 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7211791523"/>
    <n v="0"/>
    <n v="0"/>
    <n v="0"/>
    <n v="7211791523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2190144267.16"/>
    <n v="0"/>
    <n v="3000000000"/>
    <n v="0"/>
    <n v="9190144267.1599998"/>
    <n v="0"/>
    <n v="7211791523"/>
    <n v="0"/>
    <n v="0"/>
    <n v="0"/>
    <n v="7211791523"/>
    <n v="0"/>
    <n v="20252921542.919998"/>
    <n v="300000000"/>
    <n v="5114986497"/>
    <n v="0"/>
    <n v="14837935045.92"/>
    <n v="0"/>
    <s v="NO 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7211791523"/>
    <n v="0"/>
    <n v="0"/>
    <n v="0"/>
    <n v="7211791523"/>
    <n v="0"/>
    <n v="20252921542.919998"/>
    <n v="300000000"/>
    <n v="5114986497"/>
    <n v="0"/>
    <n v="14837935045.92"/>
    <n v="0"/>
    <x v="1"/>
  </r>
  <r>
    <x v="716"/>
    <x v="19"/>
    <x v="447"/>
    <n v="33809256.659999996"/>
    <n v="0"/>
    <n v="0"/>
    <n v="33809256.659999996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717"/>
    <x v="19"/>
    <x v="684"/>
    <n v="38562910.109999999"/>
    <n v="38562910.109999999"/>
    <n v="0"/>
    <n v="0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718"/>
    <x v="19"/>
    <x v="685"/>
    <n v="19800190.559999999"/>
    <n v="0"/>
    <n v="19800190.559999999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719"/>
    <x v="19"/>
    <x v="686"/>
    <n v="2995963.62"/>
    <n v="0"/>
    <n v="0"/>
    <n v="2995963.62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720"/>
    <x v="19"/>
    <x v="687"/>
    <n v="0"/>
    <n v="0"/>
    <n v="0"/>
    <n v="0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721"/>
    <x v="19"/>
    <x v="198"/>
    <n v="12759303.060000001"/>
    <n v="0"/>
    <n v="0"/>
    <n v="0"/>
    <n v="0"/>
    <n v="0"/>
    <n v="12759303.060000001"/>
    <n v="0"/>
    <s v="CONSISTENTE"/>
    <s v="OK"/>
    <n v="12759303.060000001"/>
    <n v="0"/>
    <n v="0"/>
    <n v="0"/>
    <n v="0"/>
    <s v="  2472 DE 2014"/>
    <s v="31/12/2013"/>
    <s v="CONSISTENTE"/>
    <s v=""/>
    <n v="5128017"/>
    <n v="5128017"/>
    <n v="0"/>
    <n v="0"/>
    <n v="0"/>
    <n v="0"/>
    <s v="CONSISTENTE"/>
    <s v="CONSISTENTE"/>
    <s v="CONSISTENTE"/>
    <s v="CONSISTENTE"/>
    <s v="CONSISTENTE"/>
    <s v="CONSISTENTE"/>
    <n v="5128017"/>
    <n v="5128017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12759303.060000001"/>
    <n v="12759303.060000001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17887320.060000002"/>
    <n v="17887320.060000002"/>
    <n v="0"/>
    <n v="0"/>
    <n v="0"/>
    <n v="0"/>
    <n v="23015337.060000002"/>
    <n v="23015337.060000002"/>
    <n v="0"/>
    <n v="0"/>
    <n v="0"/>
    <n v="0"/>
    <n v="23015337.060000002"/>
    <n v="23015337.060000002"/>
    <n v="0"/>
    <n v="0"/>
    <n v="0"/>
    <n v="0"/>
    <s v="NO 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23015337.060000002"/>
    <n v="23015337.060000002"/>
    <n v="0"/>
    <n v="0"/>
    <n v="0"/>
    <n v="0"/>
    <n v="23015337.060000002"/>
    <n v="23015337.060000002"/>
    <n v="0"/>
    <n v="0"/>
    <n v="0"/>
    <n v="0"/>
    <x v="1"/>
  </r>
  <r>
    <x v="722"/>
    <x v="19"/>
    <x v="688"/>
    <n v="263093331"/>
    <n v="0"/>
    <n v="140940928.88999999"/>
    <n v="0"/>
    <n v="0"/>
    <n v="0"/>
    <n v="122152402.11000001"/>
    <n v="0"/>
    <s v="CONSISTENTE"/>
    <s v="OK"/>
    <n v="0"/>
    <n v="0"/>
    <n v="0"/>
    <n v="122152402.11"/>
    <n v="0"/>
    <s v="  2472 DE 2014"/>
    <s v="31/12/2013"/>
    <s v="CONSISTENTE"/>
    <s v=""/>
    <n v="72707791"/>
    <n v="51707791"/>
    <n v="0"/>
    <n v="0"/>
    <n v="21000000"/>
    <n v="0"/>
    <s v="CONSISTENTE"/>
    <s v="NO CONSISTENTE"/>
    <s v="CONSISTENTE"/>
    <s v="CONSISTENTE"/>
    <s v="CONSISTENTE"/>
    <s v="CONSISTENTE"/>
    <n v="72707791"/>
    <n v="51707791"/>
    <n v="0"/>
    <n v="0"/>
    <n v="2100000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NO CONSISTENTE"/>
    <s v="CONSISTENTE"/>
    <s v="CONSISTENTE"/>
    <s v="NO CONSISTENTE"/>
    <s v="CONSISTENTE"/>
    <n v="173515052"/>
    <n v="0"/>
    <n v="0"/>
    <n v="0"/>
    <n v="173515052"/>
    <n v="0"/>
    <n v="1"/>
    <s v="CONSISTENTE"/>
    <s v="CONSISTENTE"/>
    <s v="CONSISTENTE"/>
    <s v="CONSISTENTE"/>
    <s v="NO CONSISTENTE"/>
    <s v="CONSISTENTE"/>
    <n v="126876034"/>
    <n v="4723632"/>
    <n v="0"/>
    <n v="0"/>
    <n v="122152402"/>
    <n v="0"/>
    <n v="1"/>
    <s v="CONSISTENTE"/>
    <s v="NO CONSISTENTE"/>
    <s v="CONSISTENTE"/>
    <s v="CONSISTENTE"/>
    <s v="CONSISTENTE"/>
    <s v="CONSISTENTE"/>
    <s v="NO CONSISTENTE"/>
    <s v="CONSISTENTE"/>
    <s v="CONSISTENTE"/>
    <s v="CONSISTENTE"/>
    <s v="NO CONSISTENTE"/>
    <s v="CONSISTENTE"/>
    <n v="194860193.11000001"/>
    <n v="51707791"/>
    <n v="0"/>
    <n v="0"/>
    <n v="143152402.11000001"/>
    <n v="0"/>
    <n v="42000000"/>
    <n v="0"/>
    <n v="0"/>
    <n v="0"/>
    <n v="42000000"/>
    <n v="0"/>
    <n v="323654266"/>
    <n v="108139214"/>
    <n v="0"/>
    <n v="0"/>
    <n v="215515052"/>
    <n v="0"/>
    <s v="NO CONSISTENTE"/>
    <n v="0"/>
    <n v="0"/>
    <n v="0"/>
    <n v="0"/>
    <n v="0"/>
    <n v="0"/>
    <n v="0"/>
    <s v="CONSISTENTE"/>
    <s v="NO CONSISTENTE"/>
    <s v="CONSISTENTE"/>
    <s v="CONSISTENTE"/>
    <s v="CONSISTENTE"/>
    <s v="CONSISTENTE"/>
    <n v="42000000"/>
    <n v="0"/>
    <n v="0"/>
    <n v="0"/>
    <n v="42000000"/>
    <n v="0"/>
    <n v="323654266"/>
    <n v="108139214"/>
    <n v="0"/>
    <n v="0"/>
    <n v="215515052"/>
    <n v="0"/>
    <x v="1"/>
  </r>
  <r>
    <x v="723"/>
    <x v="19"/>
    <x v="689"/>
    <n v="472436.78"/>
    <n v="0"/>
    <n v="0"/>
    <n v="472436.78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1384000"/>
    <n v="1384000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384000"/>
    <n v="1384000"/>
    <n v="0"/>
    <n v="0"/>
    <n v="0"/>
    <n v="0"/>
    <n v="0"/>
    <n v="0"/>
    <n v="0"/>
    <n v="0"/>
    <n v="0"/>
    <n v="0"/>
    <n v="1384000"/>
    <n v="138400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384000"/>
    <n v="1384000"/>
    <n v="0"/>
    <n v="0"/>
    <n v="0"/>
    <n v="0"/>
    <x v="0"/>
  </r>
  <r>
    <x v="724"/>
    <x v="19"/>
    <x v="690"/>
    <n v="18621493.699999999"/>
    <n v="15470684.699999999"/>
    <n v="0"/>
    <n v="3150809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725"/>
    <x v="19"/>
    <x v="691"/>
    <n v="220677604.30000001"/>
    <n v="3981374.04"/>
    <n v="30000000"/>
    <n v="0"/>
    <n v="0"/>
    <n v="0"/>
    <n v="186696230.26000002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726"/>
    <x v="19"/>
    <x v="158"/>
    <n v="4850967.4000000004"/>
    <n v="971401"/>
    <n v="3879566.4"/>
    <n v="0"/>
    <n v="0"/>
    <n v="0"/>
    <n v="4.6566128730773926E-1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727"/>
    <x v="19"/>
    <x v="692"/>
    <n v="342504103.88999999"/>
    <n v="0"/>
    <n v="16021737.92"/>
    <n v="0"/>
    <n v="0"/>
    <n v="0"/>
    <n v="326482365.96999997"/>
    <n v="0"/>
    <s v="CONSISTENTE"/>
    <s v="OK"/>
    <n v="0"/>
    <n v="0"/>
    <n v="0"/>
    <n v="326482365.97000003"/>
    <n v="0"/>
    <s v="  2472 DE 2014"/>
    <s v="31/12/2013"/>
    <s v="CONSISTENTE"/>
    <s v=""/>
    <n v="35799823.049999997"/>
    <n v="35799823.049999997"/>
    <n v="0"/>
    <n v="0"/>
    <n v="0"/>
    <n v="0"/>
    <s v="CONSISTENTE"/>
    <s v="NO CONSISTENTE"/>
    <s v="CONSISTENTE"/>
    <s v="CONSISTENTE"/>
    <s v="CONSISTENTE"/>
    <s v="CONSISTENTE"/>
    <n v="35799823.049999997"/>
    <n v="0"/>
    <n v="0"/>
    <n v="0"/>
    <n v="0"/>
    <n v="0"/>
    <n v="1"/>
    <s v="NO 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CONSISTENTE"/>
    <s v="CONSISTENTE"/>
    <s v="CONSISTENTE"/>
    <s v="CONSISTENTE"/>
    <s v="CONSISTENTE"/>
    <n v="326482365.97000003"/>
    <n v="0"/>
    <n v="0"/>
    <n v="0"/>
    <n v="326482365.97000003"/>
    <n v="0"/>
    <n v="1"/>
    <s v="CONSISTENTE"/>
    <s v="CONSISTENTE"/>
    <s v="CONSISTENTE"/>
    <s v="CONSISTENTE"/>
    <s v="CONSISTENTE"/>
    <s v="CONSISTENTE"/>
    <n v="326482365"/>
    <n v="0"/>
    <n v="0"/>
    <n v="0"/>
    <n v="326482365"/>
    <n v="0"/>
    <n v="1"/>
    <s v="CONSISTENTE"/>
    <s v="CONSISTENTE"/>
    <s v="CONSISTENTE"/>
    <s v="CONSISTENTE"/>
    <s v="CONSISTENTE"/>
    <s v="CONSISTENTE"/>
    <s v="NO CONSISTENTE"/>
    <s v="CONSISTENTE"/>
    <s v="CONSISTENTE"/>
    <s v="CONSISTENTE"/>
    <s v="NO CONSISTENTE"/>
    <s v="CONSISTENTE"/>
    <n v="362282189.02000004"/>
    <n v="35799823.049999997"/>
    <n v="0"/>
    <n v="0"/>
    <n v="326482365.97000003"/>
    <n v="0"/>
    <n v="326482365.97000003"/>
    <n v="0"/>
    <n v="0"/>
    <n v="0"/>
    <n v="326482365.97000003"/>
    <n v="0"/>
    <n v="362282189.02000004"/>
    <n v="35799823.049999997"/>
    <n v="0"/>
    <n v="0"/>
    <n v="326482365.97000003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326482365.97000003"/>
    <n v="0"/>
    <n v="0"/>
    <n v="0"/>
    <n v="326482365.97000003"/>
    <n v="0"/>
    <n v="362282189.02000004"/>
    <n v="35799823.049999997"/>
    <n v="0"/>
    <n v="0"/>
    <n v="326482365.97000003"/>
    <n v="0"/>
    <x v="0"/>
  </r>
  <r>
    <x v="728"/>
    <x v="19"/>
    <x v="693"/>
    <n v="49807351.100000001"/>
    <n v="0"/>
    <n v="0"/>
    <n v="49807351.100000001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729"/>
    <x v="19"/>
    <x v="694"/>
    <n v="9356321.5500000007"/>
    <n v="0"/>
    <n v="2907290.11"/>
    <n v="6449031.4400000004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730"/>
    <x v="19"/>
    <x v="695"/>
    <n v="329002146.66000003"/>
    <n v="0"/>
    <n v="4345654"/>
    <n v="6303670"/>
    <n v="0"/>
    <n v="0"/>
    <n v="318352822.66000003"/>
    <n v="0"/>
    <s v="CONSISTENTE"/>
    <s v="OK"/>
    <n v="0"/>
    <n v="908678"/>
    <n v="0"/>
    <n v="317444144.66000003"/>
    <n v="0"/>
    <s v="  2472 DE 2014"/>
    <s v="31/12/2013"/>
    <s v="CONSISTENTE"/>
    <s v=""/>
    <n v="8071009.5499999998"/>
    <n v="8071009.5499999998"/>
    <n v="0"/>
    <n v="0"/>
    <n v="273630798"/>
    <n v="0"/>
    <s v="NO CONSISTENTE"/>
    <s v="NO CONSISTENTE"/>
    <s v="CONSISTENTE"/>
    <s v="CONSISTENTE"/>
    <s v="CONSISTENTE"/>
    <s v="CONSISTENTE"/>
    <n v="273630798"/>
    <n v="0"/>
    <n v="0"/>
    <n v="0"/>
    <n v="273630798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CONSISTENTE"/>
    <s v="CONSISTENTE"/>
    <s v="CONSISTENTE"/>
    <s v="NO CONSISTENTE"/>
    <s v="CONSISTENTE"/>
    <n v="273630798"/>
    <n v="0"/>
    <n v="0"/>
    <n v="0"/>
    <n v="273630798"/>
    <n v="0"/>
    <n v="1"/>
    <s v="CONSISTENTE"/>
    <s v="CONSISTENTE"/>
    <s v="CONSISTENTE"/>
    <s v="CONSISTENTE"/>
    <s v="CONSISTENTE"/>
    <s v="CONSISTENTE"/>
    <n v="43428282"/>
    <n v="0"/>
    <n v="0"/>
    <n v="0"/>
    <n v="43428282"/>
    <n v="0"/>
    <n v="1"/>
    <s v="CONSISTENTE"/>
    <s v="CONSISTENTE"/>
    <s v="CONSISTENTE"/>
    <s v="CONSISTENTE"/>
    <s v="CONSISTENTE"/>
    <s v="CONSISTENTE"/>
    <s v="NO CONSISTENTE"/>
    <s v="CONSISTENTE"/>
    <s v="CONSISTENTE"/>
    <s v="CONSISTENTE"/>
    <s v="NO CONSISTENTE"/>
    <s v="CONSISTENTE"/>
    <n v="318352822.66000003"/>
    <n v="0"/>
    <n v="908678"/>
    <n v="0"/>
    <n v="317444144.66000003"/>
    <n v="0"/>
    <n v="547261596"/>
    <n v="0"/>
    <n v="0"/>
    <n v="0"/>
    <n v="547261596"/>
    <n v="0"/>
    <n v="828963403.54999995"/>
    <n v="8071009.5499999998"/>
    <n v="0"/>
    <n v="0"/>
    <n v="820892394"/>
    <n v="0"/>
    <s v="NO 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547261596"/>
    <n v="0"/>
    <n v="0"/>
    <n v="0"/>
    <n v="547261596"/>
    <n v="0"/>
    <n v="828963403.54999995"/>
    <n v="8071009.5499999998"/>
    <n v="0"/>
    <n v="0"/>
    <n v="820892394"/>
    <n v="0"/>
    <x v="1"/>
  </r>
  <r>
    <x v="731"/>
    <x v="19"/>
    <x v="696"/>
    <n v="0"/>
    <n v="0"/>
    <n v="0"/>
    <n v="0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732"/>
    <x v="19"/>
    <x v="76"/>
    <n v="27980946.57"/>
    <n v="0"/>
    <n v="0"/>
    <n v="27980946.57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733"/>
    <x v="19"/>
    <x v="697"/>
    <n v="23822371.420000002"/>
    <n v="0"/>
    <n v="0"/>
    <n v="23822371.420000002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734"/>
    <x v="19"/>
    <x v="698"/>
    <n v="23550078"/>
    <n v="0"/>
    <n v="0"/>
    <n v="23550078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735"/>
    <x v="19"/>
    <x v="365"/>
    <n v="14628599"/>
    <n v="6112261"/>
    <n v="0"/>
    <n v="8516338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736"/>
    <x v="19"/>
    <x v="699"/>
    <n v="8964891"/>
    <n v="0"/>
    <n v="0"/>
    <n v="8964891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2502618"/>
    <n v="2502618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502618"/>
    <n v="2502618"/>
    <n v="0"/>
    <n v="0"/>
    <n v="0"/>
    <n v="0"/>
    <n v="0"/>
    <n v="0"/>
    <n v="0"/>
    <n v="0"/>
    <n v="0"/>
    <n v="0"/>
    <n v="2502618"/>
    <n v="2502618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2502618"/>
    <n v="2502618"/>
    <n v="0"/>
    <n v="0"/>
    <n v="0"/>
    <n v="0"/>
    <x v="0"/>
  </r>
  <r>
    <x v="737"/>
    <x v="19"/>
    <x v="700"/>
    <n v="10842197.369999999"/>
    <n v="0"/>
    <n v="0"/>
    <n v="10842197.369999999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738"/>
    <x v="19"/>
    <x v="701"/>
    <n v="2341154.7799999998"/>
    <n v="0"/>
    <n v="0"/>
    <n v="0"/>
    <n v="0"/>
    <n v="0"/>
    <n v="2341154.7799999998"/>
    <n v="0"/>
    <s v="CONSISTENTE"/>
    <s v="OK"/>
    <n v="2341154.7799999998"/>
    <n v="0"/>
    <n v="0"/>
    <n v="0"/>
    <n v="0"/>
    <s v="  292 DE 2013"/>
    <s v="31/12/2012"/>
    <s v="CONSISTENTE"/>
    <s v="OK"/>
    <n v="2341154.7799999998"/>
    <n v="2341154.7799999998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341154.7799999998"/>
    <n v="2341154.7799999998"/>
    <n v="0"/>
    <n v="0"/>
    <n v="0"/>
    <n v="0"/>
    <n v="2341154.7799999998"/>
    <n v="2341154.7799999998"/>
    <n v="0"/>
    <n v="0"/>
    <n v="0"/>
    <n v="0"/>
    <n v="2341154.7799999998"/>
    <n v="2341154.7799999998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341154.7799999998"/>
    <n v="2341154.7799999998"/>
    <n v="0"/>
    <n v="0"/>
    <n v="0"/>
    <n v="0"/>
    <n v="2341154.7799999998"/>
    <n v="2341154.7799999998"/>
    <n v="0"/>
    <n v="0"/>
    <n v="0"/>
    <n v="0"/>
    <x v="0"/>
  </r>
  <r>
    <x v="739"/>
    <x v="19"/>
    <x v="702"/>
    <n v="20637778.760000002"/>
    <n v="19861107.760000002"/>
    <n v="0"/>
    <n v="776671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13664581"/>
    <n v="0"/>
    <n v="0"/>
    <n v="0"/>
    <n v="0"/>
    <n v="1"/>
    <s v="NO 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13664581"/>
    <n v="13664581"/>
    <n v="0"/>
    <n v="0"/>
    <n v="0"/>
    <n v="0"/>
    <s v="NO CONSISTENTE"/>
    <n v="0"/>
    <n v="0"/>
    <n v="0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3664581"/>
    <n v="13664581"/>
    <n v="0"/>
    <n v="0"/>
    <n v="0"/>
    <n v="0"/>
    <x v="1"/>
  </r>
  <r>
    <x v="740"/>
    <x v="19"/>
    <x v="703"/>
    <n v="15323913.359999999"/>
    <n v="0"/>
    <n v="0"/>
    <n v="15323913.359999999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741"/>
    <x v="19"/>
    <x v="704"/>
    <n v="10527284.98"/>
    <n v="0"/>
    <n v="0"/>
    <n v="10527284.98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742"/>
    <x v="19"/>
    <x v="705"/>
    <n v="1266258407"/>
    <n v="0"/>
    <n v="1201483900"/>
    <n v="64774507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743"/>
    <x v="19"/>
    <x v="706"/>
    <n v="132149769"/>
    <n v="0"/>
    <n v="0"/>
    <n v="0"/>
    <n v="0"/>
    <n v="0"/>
    <n v="132149769"/>
    <n v="0"/>
    <s v="CONSISTENTE"/>
    <s v="OK"/>
    <n v="72591596"/>
    <n v="0"/>
    <n v="0"/>
    <n v="69558173"/>
    <n v="0"/>
    <s v="  2472 DE 2014"/>
    <s v="31/12/2013"/>
    <s v="NO CONSISTENTE"/>
    <s v="EL PLAN DE APLICACIÓN ES SUPERIOR A LOS RECURSOS SUSCEPTIBLES DE APLICACIÓN."/>
    <n v="132109766"/>
    <n v="62591593"/>
    <n v="0"/>
    <n v="0"/>
    <n v="69518173"/>
    <n v="0"/>
    <s v="CONSISTENTE"/>
    <s v="CONSISTENTE"/>
    <s v="CONSISTENTE"/>
    <s v="CONSISTENTE"/>
    <s v="CONSISTENTE"/>
    <s v="CONSISTENTE"/>
    <n v="132149769"/>
    <n v="62591596"/>
    <n v="0"/>
    <n v="0"/>
    <n v="69558173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NO CONSISTENTE"/>
    <s v="CONSISTENTE"/>
    <s v="CONSISTENTE"/>
    <s v="NO CONSISTENTE"/>
    <s v="CONSISTENTE"/>
    <n v="132149769"/>
    <n v="62591596"/>
    <n v="0"/>
    <n v="0"/>
    <n v="69558173"/>
    <n v="0"/>
    <n v="1"/>
    <s v="CONSISTENTE"/>
    <s v="CONSISTENTE"/>
    <s v="CONSISTENTE"/>
    <s v="CONSISTENTE"/>
    <s v="CONSISTENTE"/>
    <s v="CONSISTENTE"/>
    <n v="132149769"/>
    <n v="62591596"/>
    <n v="0"/>
    <n v="0"/>
    <n v="69558173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74259535"/>
    <n v="135183189"/>
    <n v="0"/>
    <n v="0"/>
    <n v="139076346"/>
    <n v="0"/>
    <n v="396409304"/>
    <n v="187774785"/>
    <n v="0"/>
    <n v="0"/>
    <n v="208634519"/>
    <n v="0"/>
    <n v="396409304"/>
    <n v="187774785"/>
    <n v="0"/>
    <n v="0"/>
    <n v="208634519"/>
    <n v="0"/>
    <s v="NO 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396409304"/>
    <n v="187774785"/>
    <n v="0"/>
    <n v="0"/>
    <n v="208634519"/>
    <n v="0"/>
    <n v="396409304"/>
    <n v="187774785"/>
    <n v="0"/>
    <n v="0"/>
    <n v="208634519"/>
    <n v="0"/>
    <x v="1"/>
  </r>
  <r>
    <x v="744"/>
    <x v="19"/>
    <x v="707"/>
    <n v="27772050.609999999"/>
    <n v="0"/>
    <n v="0"/>
    <n v="8274768"/>
    <n v="0"/>
    <n v="0"/>
    <n v="19497282.609999999"/>
    <n v="0"/>
    <s v="CONSISTENTE"/>
    <s v="OK"/>
    <n v="19497282.609999999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9497282.609999999"/>
    <n v="19497282.609999999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745"/>
    <x v="19"/>
    <x v="708"/>
    <n v="193764327.33000001"/>
    <n v="0"/>
    <n v="6657169"/>
    <n v="0"/>
    <n v="0"/>
    <n v="0"/>
    <n v="187107158.33000001"/>
    <n v="0"/>
    <s v="CONSISTENTE"/>
    <s v="OK"/>
    <n v="0"/>
    <n v="69744277"/>
    <n v="117362881.33"/>
    <n v="0"/>
    <n v="0"/>
    <s v="  2472 DE 2014"/>
    <s v="31/12/2013"/>
    <s v="CONSISTENTE"/>
    <s v=""/>
    <n v="9261808"/>
    <n v="9261808"/>
    <n v="0"/>
    <n v="0"/>
    <n v="0"/>
    <n v="0"/>
    <s v="CONSISTENTE"/>
    <s v="NO CONSISTENTE"/>
    <s v="CONSISTENTE"/>
    <s v="CONSISTENTE"/>
    <s v="CONSISTENTE"/>
    <s v="CONSISTENTE"/>
    <n v="69744277"/>
    <n v="0"/>
    <n v="69744277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CONSISTENTE"/>
    <s v="NO CONSISTENTE"/>
    <s v="CONSISTENTE"/>
    <s v="CONSISTENTE"/>
    <s v="CONSISTENTE"/>
    <n v="151081293"/>
    <n v="0"/>
    <n v="69744277"/>
    <n v="81337016"/>
    <n v="0"/>
    <n v="0"/>
    <n v="1"/>
    <s v="CONSISTENTE"/>
    <s v="CONSISTENTE"/>
    <s v="CONSISTENTE"/>
    <s v="CONSISTENTE"/>
    <s v="CONSISTENTE"/>
    <s v="CONSISTENTE"/>
    <n v="152921348"/>
    <n v="0"/>
    <n v="69744277"/>
    <n v="83177071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96368966.32999998"/>
    <n v="9261808"/>
    <n v="69744277"/>
    <n v="117362881.33"/>
    <n v="0"/>
    <n v="0"/>
    <n v="222665625"/>
    <n v="0"/>
    <n v="139488554"/>
    <n v="83177071"/>
    <n v="0"/>
    <n v="0"/>
    <n v="231927433"/>
    <n v="9261808"/>
    <n v="139488554"/>
    <n v="83177071"/>
    <n v="0"/>
    <n v="0"/>
    <s v="NO 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22665625"/>
    <n v="0"/>
    <n v="139488554"/>
    <n v="83177071"/>
    <n v="0"/>
    <n v="0"/>
    <n v="231927433"/>
    <n v="9261808"/>
    <n v="139488554"/>
    <n v="83177071"/>
    <n v="0"/>
    <n v="0"/>
    <x v="1"/>
  </r>
  <r>
    <x v="746"/>
    <x v="19"/>
    <x v="709"/>
    <n v="23311.02"/>
    <n v="0"/>
    <n v="0"/>
    <n v="23311.02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747"/>
    <x v="19"/>
    <x v="65"/>
    <n v="41746058.68"/>
    <n v="0"/>
    <n v="0"/>
    <n v="41746058.68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748"/>
    <x v="19"/>
    <x v="710"/>
    <n v="58548719"/>
    <n v="0"/>
    <n v="38822715"/>
    <n v="19726004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749"/>
    <x v="19"/>
    <x v="711"/>
    <n v="58267140.149999999"/>
    <n v="0"/>
    <n v="0"/>
    <n v="27370205.559999999"/>
    <n v="0"/>
    <n v="0"/>
    <n v="30896934.59"/>
    <n v="0"/>
    <s v="CONSISTENTE"/>
    <s v="OK"/>
    <n v="0"/>
    <n v="0"/>
    <n v="0"/>
    <n v="30896934.59"/>
    <n v="0"/>
    <s v="  2472 DE 2014"/>
    <s v="31/12/2013"/>
    <s v="CONSISTENTE"/>
    <s v=""/>
    <n v="20535099.98"/>
    <n v="20535099.98"/>
    <n v="0"/>
    <n v="0"/>
    <n v="0"/>
    <n v="0"/>
    <s v="CONSISTENTE"/>
    <s v="NO CONSISTENTE"/>
    <s v="CONSISTENTE"/>
    <s v="CONSISTENTE"/>
    <s v="CONSISTENTE"/>
    <s v="CONSISTENTE"/>
    <n v="20535099.879999999"/>
    <n v="20535099.879999999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30896934.59"/>
    <n v="0"/>
    <n v="0"/>
    <n v="0"/>
    <n v="30896934.59"/>
    <n v="0"/>
    <n v="1"/>
    <s v="CONSISTENTE"/>
    <s v="CONSISTENTE"/>
    <s v="CONSISTENTE"/>
    <s v="CONSISTENTE"/>
    <s v="CONSISTENTE"/>
    <s v="CONSISTENTE"/>
    <n v="30896934.59"/>
    <n v="0"/>
    <n v="0"/>
    <n v="0"/>
    <n v="0"/>
    <n v="0"/>
    <n v="1"/>
    <s v="NO CONSISTENTE"/>
    <s v="CONSISTENTE"/>
    <s v="CONSISTENTE"/>
    <s v="CONSISTENTE"/>
    <s v="CONSISTENTE"/>
    <s v="CONSISTENTE"/>
    <s v="CONSISTENTE"/>
    <s v="CONSISTENTE"/>
    <s v="CONSISTENTE"/>
    <s v="CONSISTENTE"/>
    <s v="NO CONSISTENTE"/>
    <s v="CONSISTENTE"/>
    <n v="51432034.57"/>
    <n v="20535099.98"/>
    <n v="0"/>
    <n v="0"/>
    <n v="30896934.59"/>
    <n v="0"/>
    <n v="30896934.59"/>
    <n v="0"/>
    <n v="0"/>
    <n v="0"/>
    <n v="30896934.59"/>
    <n v="0"/>
    <n v="71967134.450000003"/>
    <n v="41070199.859999999"/>
    <n v="0"/>
    <n v="0"/>
    <n v="30896934.59"/>
    <n v="0"/>
    <s v="NO 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30896934.59"/>
    <n v="0"/>
    <n v="0"/>
    <n v="0"/>
    <n v="30896934.59"/>
    <n v="0"/>
    <n v="71967134.450000003"/>
    <n v="41070199.859999999"/>
    <n v="0"/>
    <n v="0"/>
    <n v="30896934.59"/>
    <n v="0"/>
    <x v="1"/>
  </r>
  <r>
    <x v="750"/>
    <x v="19"/>
    <x v="712"/>
    <n v="296314003.83999997"/>
    <n v="0"/>
    <n v="16014730.57"/>
    <n v="0"/>
    <n v="0"/>
    <n v="0"/>
    <n v="280299273.26999998"/>
    <n v="0"/>
    <s v="CONSISTENTE"/>
    <s v="OK"/>
    <n v="0"/>
    <n v="0"/>
    <n v="0"/>
    <n v="280299273.26999998"/>
    <n v="0"/>
    <s v="  2472 DE 2014"/>
    <s v="31/12/2013"/>
    <s v="CONSISTENTE"/>
    <s v=""/>
    <n v="114714094"/>
    <n v="114714094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47090043"/>
    <n v="0"/>
    <n v="0"/>
    <n v="0"/>
    <n v="247090043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CONSISTENTE"/>
    <s v="CONSISTENTE"/>
    <s v="CONSISTENTE"/>
    <s v="NO CONSISTENTE"/>
    <s v="CONSISTENTE"/>
    <n v="395013367.26999998"/>
    <n v="114714094"/>
    <n v="0"/>
    <n v="0"/>
    <n v="280299273.26999998"/>
    <n v="0"/>
    <n v="247090043"/>
    <n v="0"/>
    <n v="0"/>
    <n v="0"/>
    <n v="247090043"/>
    <n v="0"/>
    <n v="361804137"/>
    <n v="114714094"/>
    <n v="0"/>
    <n v="0"/>
    <n v="247090043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47090043"/>
    <n v="0"/>
    <n v="0"/>
    <n v="0"/>
    <n v="247090043"/>
    <n v="0"/>
    <n v="361804137"/>
    <n v="114714094"/>
    <n v="0"/>
    <n v="0"/>
    <n v="247090043"/>
    <n v="0"/>
    <x v="0"/>
  </r>
  <r>
    <x v="751"/>
    <x v="19"/>
    <x v="713"/>
    <n v="155651088.69"/>
    <n v="113214736.69"/>
    <n v="8885755"/>
    <n v="33550597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752"/>
    <x v="19"/>
    <x v="714"/>
    <n v="7727966"/>
    <n v="0"/>
    <n v="2286921"/>
    <n v="0"/>
    <n v="0"/>
    <n v="0"/>
    <n v="5441045"/>
    <n v="0"/>
    <s v="CONSISTENTE"/>
    <s v="OK"/>
    <n v="0"/>
    <n v="0"/>
    <n v="0"/>
    <n v="5441045"/>
    <n v="0"/>
    <s v="  2472 DE 2014"/>
    <s v="31/12/2013"/>
    <s v="CONSISTENTE"/>
    <s v=""/>
    <n v="8822196"/>
    <n v="8822196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4263241"/>
    <n v="8822196"/>
    <n v="0"/>
    <n v="0"/>
    <n v="5441045"/>
    <n v="0"/>
    <n v="0"/>
    <n v="0"/>
    <n v="0"/>
    <n v="0"/>
    <n v="0"/>
    <n v="0"/>
    <n v="8822196"/>
    <n v="8822196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8822196"/>
    <n v="8822196"/>
    <n v="0"/>
    <n v="0"/>
    <n v="0"/>
    <n v="0"/>
    <x v="0"/>
  </r>
  <r>
    <x v="753"/>
    <x v="19"/>
    <x v="500"/>
    <n v="5466954.5899999999"/>
    <n v="0"/>
    <n v="0"/>
    <n v="5466954.5899999999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754"/>
    <x v="19"/>
    <x v="72"/>
    <n v="8781555.8699999992"/>
    <n v="0"/>
    <n v="8757208.0899999999"/>
    <n v="24347.78"/>
    <n v="0"/>
    <n v="0"/>
    <n v="-6.6938810050487518E-10"/>
    <n v="0"/>
    <s v="CONSISTENTE"/>
    <s v="OK"/>
    <n v="0"/>
    <n v="0"/>
    <n v="0"/>
    <n v="0"/>
    <n v="0"/>
    <s v="  2472 DE 2014"/>
    <s v="31/12/2013"/>
    <s v="NO CONSISTENTE"/>
    <s v="EL PLAN DE APLICACIÓN ES SUPERIOR A LOS RECURSOS SUSCEPTIBLES DE APLICACIÓN."/>
    <n v="2663838.4500000002"/>
    <n v="2663838.4500000002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663838.4500000002"/>
    <n v="2663838.4500000002"/>
    <n v="0"/>
    <n v="0"/>
    <n v="0"/>
    <n v="0"/>
    <n v="0"/>
    <n v="0"/>
    <n v="0"/>
    <n v="0"/>
    <n v="0"/>
    <n v="0"/>
    <n v="2663838.4500000002"/>
    <n v="2663838.4500000002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2663838.4500000002"/>
    <n v="2663838.4500000002"/>
    <n v="0"/>
    <n v="0"/>
    <n v="0"/>
    <n v="0"/>
    <x v="0"/>
  </r>
  <r>
    <x v="755"/>
    <x v="19"/>
    <x v="715"/>
    <n v="36976694.450000003"/>
    <n v="0"/>
    <n v="0"/>
    <n v="36976694.450000003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756"/>
    <x v="19"/>
    <x v="716"/>
    <n v="15586242.390000001"/>
    <n v="11654284.98"/>
    <n v="0"/>
    <n v="1276143.18"/>
    <n v="0"/>
    <n v="0"/>
    <n v="2655814.2300000004"/>
    <n v="0"/>
    <s v="CONSISTENTE"/>
    <s v="OK"/>
    <n v="0"/>
    <n v="0"/>
    <n v="0"/>
    <n v="0"/>
    <n v="0"/>
    <s v="  2472 DE 2014"/>
    <s v="31/12/2013"/>
    <s v="CONSISTENTE"/>
    <s v=""/>
    <n v="15586242.390000001"/>
    <n v="1276143.18"/>
    <n v="0"/>
    <n v="0"/>
    <n v="0"/>
    <n v="0"/>
    <s v="NO 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1276143.18"/>
    <n v="1276143.18"/>
    <n v="0"/>
    <n v="0"/>
    <n v="0"/>
    <n v="0"/>
    <s v="NO 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276143.18"/>
    <n v="1276143.18"/>
    <n v="0"/>
    <n v="0"/>
    <n v="0"/>
    <n v="0"/>
    <x v="1"/>
  </r>
  <r>
    <x v="757"/>
    <x v="19"/>
    <x v="717"/>
    <n v="11938514.5"/>
    <n v="10876141.5"/>
    <n v="0"/>
    <n v="1062373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758"/>
    <x v="19"/>
    <x v="718"/>
    <n v="28539422"/>
    <n v="0"/>
    <n v="0"/>
    <n v="0"/>
    <n v="0"/>
    <n v="0"/>
    <n v="28539422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759"/>
    <x v="19"/>
    <x v="719"/>
    <n v="4376549.74"/>
    <n v="4376549.74"/>
    <n v="0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760"/>
    <x v="19"/>
    <x v="720"/>
    <n v="1355167"/>
    <n v="0"/>
    <n v="0"/>
    <n v="1355167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761"/>
    <x v="19"/>
    <x v="721"/>
    <n v="24623656.940000001"/>
    <n v="0"/>
    <n v="0"/>
    <n v="192761"/>
    <n v="0"/>
    <n v="0"/>
    <n v="24430895.940000001"/>
    <n v="0"/>
    <s v="CONSISTENTE"/>
    <s v="OK"/>
    <n v="0"/>
    <n v="0"/>
    <n v="0"/>
    <n v="24430895.940000001"/>
    <n v="0"/>
    <s v="  2472 DE 2014"/>
    <s v="31/12/2013"/>
    <s v="CONSISTENTE"/>
    <s v=""/>
    <n v="18811238"/>
    <n v="18811238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24276460"/>
    <n v="0"/>
    <n v="0"/>
    <n v="24276460"/>
    <n v="0"/>
    <n v="0"/>
    <n v="1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n v="43242133.939999998"/>
    <n v="18811238"/>
    <n v="0"/>
    <n v="0"/>
    <n v="24430895.940000001"/>
    <n v="0"/>
    <n v="0"/>
    <n v="0"/>
    <n v="0"/>
    <n v="0"/>
    <n v="0"/>
    <n v="0"/>
    <n v="43087698"/>
    <n v="18811238"/>
    <n v="0"/>
    <n v="24276460"/>
    <n v="0"/>
    <n v="0"/>
    <s v="CONSISTENTE"/>
    <n v="24430895.940000001"/>
    <n v="0"/>
    <n v="0"/>
    <n v="0"/>
    <n v="24430895.940000001"/>
    <n v="0"/>
    <n v="1"/>
    <s v="CONSISTENTE"/>
    <s v="CONSISTENTE"/>
    <s v="CONSISTENTE"/>
    <s v="NO CONSISTENTE"/>
    <s v="CONSISTENTE"/>
    <s v="CONSISTENTE"/>
    <n v="24430895.940000001"/>
    <n v="0"/>
    <n v="0"/>
    <n v="0"/>
    <n v="24430895.940000001"/>
    <n v="0"/>
    <n v="67518593.939999998"/>
    <n v="18811238"/>
    <n v="0"/>
    <n v="24276460"/>
    <n v="24430895.940000001"/>
    <n v="0"/>
    <x v="1"/>
  </r>
  <r>
    <x v="762"/>
    <x v="19"/>
    <x v="722"/>
    <n v="17042779.43"/>
    <n v="0"/>
    <n v="0"/>
    <n v="17042779.43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763"/>
    <x v="19"/>
    <x v="516"/>
    <n v="579669252.49000001"/>
    <n v="0"/>
    <n v="0"/>
    <n v="0"/>
    <n v="0"/>
    <n v="0"/>
    <n v="579669252.49000001"/>
    <n v="0"/>
    <s v="CONSISTENTE"/>
    <s v="OK"/>
    <n v="0"/>
    <n v="0"/>
    <n v="0"/>
    <n v="579669252.49000001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579669252.49000001"/>
    <n v="0"/>
    <n v="0"/>
    <n v="0"/>
    <n v="579669252.49000001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764"/>
    <x v="19"/>
    <x v="723"/>
    <n v="49346143.149999999"/>
    <n v="0"/>
    <n v="0"/>
    <n v="49346143.149999999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765"/>
    <x v="19"/>
    <x v="724"/>
    <n v="95314840"/>
    <n v="44513508"/>
    <n v="10000000"/>
    <n v="0"/>
    <n v="0"/>
    <n v="0"/>
    <n v="40801332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766"/>
    <x v="19"/>
    <x v="725"/>
    <n v="151289093.59"/>
    <n v="38256181.829999998"/>
    <n v="29593146"/>
    <n v="10454363.82"/>
    <n v="0"/>
    <n v="0"/>
    <n v="72985401.939999998"/>
    <n v="0"/>
    <s v="CONSISTENTE"/>
    <s v="OK"/>
    <n v="0"/>
    <n v="0"/>
    <n v="0"/>
    <n v="72985401.939999998"/>
    <n v="0"/>
    <s v="  2472 DE 2014"/>
    <s v="31/12/2013"/>
    <s v="CONSISTENTE"/>
    <s v=""/>
    <n v="100437278.5"/>
    <n v="0"/>
    <n v="100437278.5"/>
    <n v="0"/>
    <n v="0"/>
    <n v="0"/>
    <s v="CONSISTENTE"/>
    <s v="CONSISTENTE"/>
    <s v="NO 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73422680.44"/>
    <n v="0"/>
    <n v="100437278.5"/>
    <n v="0"/>
    <n v="72985401.939999998"/>
    <n v="0"/>
    <n v="0"/>
    <n v="0"/>
    <n v="0"/>
    <n v="0"/>
    <n v="0"/>
    <n v="0"/>
    <n v="100437278.5"/>
    <n v="0"/>
    <n v="100437278.5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00437278.5"/>
    <n v="0"/>
    <n v="100437278.5"/>
    <n v="0"/>
    <n v="0"/>
    <n v="0"/>
    <x v="0"/>
  </r>
  <r>
    <x v="767"/>
    <x v="19"/>
    <x v="518"/>
    <n v="15954084"/>
    <n v="0"/>
    <n v="0"/>
    <n v="0"/>
    <n v="0"/>
    <n v="0"/>
    <n v="15954084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768"/>
    <x v="19"/>
    <x v="726"/>
    <n v="102395717.06"/>
    <n v="66910960.060000002"/>
    <n v="0"/>
    <n v="35484757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390299335"/>
    <n v="0"/>
    <n v="0"/>
    <n v="0"/>
    <n v="0"/>
    <n v="0"/>
    <n v="1"/>
    <s v="NO 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769"/>
    <x v="19"/>
    <x v="182"/>
    <n v="1130356.76"/>
    <n v="0"/>
    <n v="280318"/>
    <n v="850038.57"/>
    <n v="0"/>
    <n v="0"/>
    <n v="0.19000000006053597"/>
    <n v="0"/>
    <s v="CONSISTENTE"/>
    <s v="OK"/>
    <n v="0"/>
    <n v="0"/>
    <n v="0"/>
    <n v="0"/>
    <n v="0"/>
    <s v="  2472 DE 2014"/>
    <s v="31/12/2013"/>
    <s v="CONSISTENTE"/>
    <s v=""/>
    <n v="102899825"/>
    <n v="42731744"/>
    <n v="0"/>
    <n v="0"/>
    <n v="60168081"/>
    <n v="0"/>
    <s v="CONSISTENTE"/>
    <s v="NO CONSISTENTE"/>
    <s v="CONSISTENTE"/>
    <s v="CONSISTENTE"/>
    <s v="NO 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02899825"/>
    <n v="42731744"/>
    <n v="0"/>
    <n v="0"/>
    <n v="60168081"/>
    <n v="0"/>
    <n v="0"/>
    <n v="0"/>
    <n v="0"/>
    <n v="0"/>
    <n v="0"/>
    <n v="0"/>
    <n v="102899825"/>
    <n v="42731744"/>
    <n v="0"/>
    <n v="0"/>
    <n v="60168081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02899825"/>
    <n v="42731744"/>
    <n v="0"/>
    <n v="0"/>
    <n v="60168081"/>
    <n v="0"/>
    <x v="0"/>
  </r>
  <r>
    <x v="770"/>
    <x v="19"/>
    <x v="727"/>
    <n v="51505427"/>
    <n v="40097745"/>
    <n v="0"/>
    <n v="10473555.470000001"/>
    <n v="0"/>
    <n v="0"/>
    <n v="934126.52999999933"/>
    <n v="0"/>
    <s v="CONSISTENTE"/>
    <s v="OK"/>
    <n v="934126.53"/>
    <n v="0"/>
    <n v="0"/>
    <n v="0"/>
    <n v="0"/>
    <s v="  292 DE 2013"/>
    <s v="31/12/2012"/>
    <s v="NO CONSISTENTE"/>
    <s v="EL PLAN DE APLICACIÓN ES SUPERIOR A LOS RECURSOS SUSCEPTIBLES DE APLICACIÓN.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934126.53"/>
    <n v="934126.53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771"/>
    <x v="19"/>
    <x v="100"/>
    <n v="0"/>
    <n v="0"/>
    <n v="0"/>
    <n v="0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772"/>
    <x v="19"/>
    <x v="728"/>
    <n v="183934342.09"/>
    <n v="0"/>
    <n v="59162543.850000001"/>
    <n v="127350"/>
    <n v="0"/>
    <n v="0"/>
    <n v="124644448.24000001"/>
    <n v="0"/>
    <s v="CONSISTENTE"/>
    <s v="OK"/>
    <n v="0"/>
    <n v="0"/>
    <n v="0"/>
    <n v="124644448.24000001"/>
    <n v="0"/>
    <s v="  2472 DE 2014"/>
    <s v="31/12/2013"/>
    <s v="CONSISTENTE"/>
    <s v=""/>
    <n v="60425078"/>
    <n v="65581312"/>
    <n v="0"/>
    <n v="0"/>
    <n v="60425078"/>
    <n v="0"/>
    <s v="NO CONSISTENTE"/>
    <s v="NO CONSISTENTE"/>
    <s v="CONSISTENTE"/>
    <s v="CONSISTENTE"/>
    <s v="CONSISTENTE"/>
    <s v="CONSISTENTE"/>
    <n v="60425078"/>
    <n v="0"/>
    <n v="0"/>
    <n v="0"/>
    <n v="60425078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CONSISTENTE"/>
    <s v="CONSISTENTE"/>
    <s v="CONSISTENTE"/>
    <s v="NO CONSISTENTE"/>
    <s v="CONSISTENTE"/>
    <n v="86328048"/>
    <n v="0"/>
    <n v="0"/>
    <n v="0"/>
    <n v="86328048"/>
    <n v="0"/>
    <n v="1"/>
    <s v="CONSISTENTE"/>
    <s v="CONSISTENTE"/>
    <s v="CONSISTENTE"/>
    <s v="CONSISTENTE"/>
    <s v="CONSISTENTE"/>
    <s v="CONSISTENTE"/>
    <n v="40875028"/>
    <n v="0"/>
    <n v="0"/>
    <n v="0"/>
    <n v="40875028"/>
    <n v="0"/>
    <n v="1"/>
    <s v="CONSISTENTE"/>
    <s v="CONSISTENTE"/>
    <s v="CONSISTENTE"/>
    <s v="CONSISTENTE"/>
    <s v="CONSISTENTE"/>
    <s v="CONSISTENTE"/>
    <s v="NO CONSISTENTE"/>
    <s v="CONSISTENTE"/>
    <s v="CONSISTENTE"/>
    <s v="CONSISTENTE"/>
    <s v="NO CONSISTENTE"/>
    <s v="CONSISTENTE"/>
    <n v="124644448.24000001"/>
    <n v="0"/>
    <n v="0"/>
    <n v="0"/>
    <n v="124644448.24000001"/>
    <n v="0"/>
    <n v="146753126"/>
    <n v="0"/>
    <n v="0"/>
    <n v="0"/>
    <n v="146753126"/>
    <n v="0"/>
    <n v="272759516"/>
    <n v="65581312"/>
    <n v="0"/>
    <n v="0"/>
    <n v="207178204"/>
    <n v="0"/>
    <s v="NO 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46753126"/>
    <n v="0"/>
    <n v="0"/>
    <n v="0"/>
    <n v="146753126"/>
    <n v="0"/>
    <n v="272759516"/>
    <n v="65581312"/>
    <n v="0"/>
    <n v="0"/>
    <n v="207178204"/>
    <n v="0"/>
    <x v="1"/>
  </r>
  <r>
    <x v="773"/>
    <x v="19"/>
    <x v="729"/>
    <n v="2502012.44"/>
    <n v="0"/>
    <n v="0"/>
    <n v="0"/>
    <n v="0"/>
    <n v="0"/>
    <n v="2502012.44"/>
    <n v="0"/>
    <s v="CONSISTENTE"/>
    <s v="OK"/>
    <n v="2502012.44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502012.44"/>
    <n v="2502012.44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774"/>
    <x v="19"/>
    <x v="730"/>
    <n v="206689941.08000001"/>
    <n v="0"/>
    <n v="0"/>
    <n v="184566830.68000001"/>
    <n v="0"/>
    <n v="0"/>
    <n v="22123110.400000006"/>
    <n v="0"/>
    <s v="CONSISTENTE"/>
    <s v="OK"/>
    <n v="22123110.400000006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2123110.400000006"/>
    <n v="22123110.400000006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775"/>
    <x v="19"/>
    <x v="731"/>
    <n v="0"/>
    <n v="0"/>
    <n v="0"/>
    <n v="0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776"/>
    <x v="19"/>
    <x v="732"/>
    <n v="129375853"/>
    <n v="0"/>
    <n v="0"/>
    <n v="129375853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777"/>
    <x v="19"/>
    <x v="733"/>
    <n v="98050557"/>
    <n v="0"/>
    <n v="0"/>
    <n v="62292550.189999998"/>
    <n v="0"/>
    <n v="0"/>
    <n v="35758006.810000002"/>
    <n v="0"/>
    <s v="CONSISTENTE"/>
    <s v="OK"/>
    <n v="35758006.810000002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5758006.810000002"/>
    <n v="35758006.810000002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778"/>
    <x v="19"/>
    <x v="734"/>
    <n v="82861786"/>
    <n v="0"/>
    <n v="0"/>
    <n v="0"/>
    <n v="0"/>
    <n v="0"/>
    <n v="82861786"/>
    <n v="0"/>
    <s v="CONSISTENTE"/>
    <s v="OK"/>
    <n v="0"/>
    <n v="0"/>
    <n v="0"/>
    <n v="82861786"/>
    <n v="0"/>
    <s v="  2472 DE 2014"/>
    <s v="31/12/2013"/>
    <s v="CONSISTENTE"/>
    <s v=""/>
    <n v="82861786"/>
    <n v="0"/>
    <n v="0"/>
    <n v="0"/>
    <n v="82861786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89712745"/>
    <n v="0"/>
    <n v="0"/>
    <n v="0"/>
    <n v="89712745"/>
    <n v="0"/>
    <n v="1"/>
    <s v="CONSISTENTE"/>
    <s v="CONSISTENTE"/>
    <s v="CONSISTENTE"/>
    <s v="CONSISTENTE"/>
    <s v="NO 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CONSISTENTE"/>
    <s v="CONSISTENTE"/>
    <s v="CONSISTENTE"/>
    <s v="NO CONSISTENTE"/>
    <s v="CONSISTENTE"/>
    <n v="165723572"/>
    <n v="0"/>
    <n v="0"/>
    <n v="0"/>
    <n v="165723572"/>
    <n v="0"/>
    <n v="82861786"/>
    <n v="0"/>
    <n v="0"/>
    <n v="0"/>
    <n v="82861786"/>
    <n v="0"/>
    <n v="172574531"/>
    <n v="0"/>
    <n v="0"/>
    <n v="0"/>
    <n v="172574531"/>
    <n v="0"/>
    <s v="NO 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82861786"/>
    <n v="0"/>
    <n v="0"/>
    <n v="0"/>
    <n v="82861786"/>
    <n v="0"/>
    <n v="172574531"/>
    <n v="0"/>
    <n v="0"/>
    <n v="0"/>
    <n v="172574531"/>
    <n v="0"/>
    <x v="1"/>
  </r>
  <r>
    <x v="779"/>
    <x v="20"/>
    <x v="735"/>
    <n v="4535276017.0500002"/>
    <n v="638044027.80999994"/>
    <n v="1959946968"/>
    <n v="883538663.35000002"/>
    <n v="0"/>
    <n v="0"/>
    <n v="1053746357.8900002"/>
    <n v="0"/>
    <s v="CONSISTENTE"/>
    <s v="OK"/>
    <n v="0"/>
    <n v="0"/>
    <n v="0"/>
    <n v="1053746357.8900002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463858503.94"/>
    <n v="463858503.94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1053746357.8900002"/>
    <n v="0"/>
    <n v="0"/>
    <n v="0"/>
    <n v="1053746357.8900002"/>
    <n v="0"/>
    <n v="0"/>
    <n v="0"/>
    <n v="0"/>
    <n v="0"/>
    <n v="0"/>
    <n v="0"/>
    <n v="463858503.94"/>
    <n v="463858503.94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463858503.94"/>
    <n v="463858503.94"/>
    <n v="0"/>
    <n v="0"/>
    <n v="0"/>
    <n v="0"/>
    <x v="0"/>
  </r>
  <r>
    <x v="780"/>
    <x v="20"/>
    <x v="736"/>
    <n v="90714047.060000002"/>
    <n v="0"/>
    <n v="0"/>
    <n v="90714047.060000002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781"/>
    <x v="20"/>
    <x v="737"/>
    <n v="169332406.75999999"/>
    <n v="0"/>
    <n v="0"/>
    <n v="0"/>
    <n v="0"/>
    <n v="0"/>
    <n v="169332406.75999999"/>
    <n v="0"/>
    <s v="CONSISTENTE"/>
    <s v="OK"/>
    <n v="0"/>
    <n v="0"/>
    <n v="0"/>
    <n v="169332406.75999999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72390959"/>
    <n v="288573437"/>
    <n v="0"/>
    <n v="1"/>
    <s v="NO CONSISTENTE"/>
    <s v="CONSISTENTE"/>
    <s v="CONSISTENTE"/>
    <s v="NO CONSISTENTE"/>
    <s v="NO CONSISTENTE"/>
    <s v="CONSISTENTE"/>
    <n v="2843778.65"/>
    <n v="2843778.65"/>
    <n v="0"/>
    <n v="0"/>
    <n v="0"/>
    <n v="0"/>
    <n v="1"/>
    <s v="CONSISTENTE"/>
    <s v="NO CONSISTENTE"/>
    <s v="CONSISTENTE"/>
    <s v="CONSISTENTE"/>
    <s v="CONSISTENTE"/>
    <s v="CONSISTENTE"/>
    <s v="CONSISTENTE"/>
    <s v="CONSISTENTE"/>
    <s v="CONSISTENTE"/>
    <s v="NO CONSISTENTE"/>
    <s v="NO CONSISTENTE"/>
    <s v="CONSISTENTE"/>
    <n v="169332406.75999999"/>
    <n v="0"/>
    <n v="0"/>
    <n v="0"/>
    <n v="169332406.75999999"/>
    <n v="0"/>
    <n v="0"/>
    <n v="0"/>
    <n v="0"/>
    <n v="0"/>
    <n v="0"/>
    <n v="0"/>
    <n v="363808174.64999998"/>
    <n v="2843778.65"/>
    <n v="0"/>
    <n v="72390959"/>
    <n v="288573437"/>
    <n v="0"/>
    <s v="NO CONSISTENTE"/>
    <n v="0"/>
    <n v="0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  <n v="363808174.64999998"/>
    <n v="2843778.65"/>
    <n v="0"/>
    <n v="72390959"/>
    <n v="288573437"/>
    <n v="0"/>
    <x v="1"/>
  </r>
  <r>
    <x v="782"/>
    <x v="20"/>
    <x v="738"/>
    <n v="141636072.06999999"/>
    <n v="0"/>
    <n v="0"/>
    <n v="0"/>
    <n v="0"/>
    <n v="0"/>
    <n v="141636072.06999999"/>
    <n v="0"/>
    <s v="CONSISTENTE"/>
    <s v="OK"/>
    <n v="0"/>
    <n v="0"/>
    <n v="53077927.740000002"/>
    <n v="88558144.329999983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41636072.06999999"/>
    <n v="0"/>
    <n v="0"/>
    <n v="53077927.740000002"/>
    <n v="88558144.329999998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3558144.329999998"/>
    <n v="0"/>
    <n v="0"/>
    <n v="0"/>
    <n v="33558144.329999998"/>
    <n v="0"/>
    <n v="1"/>
    <s v="CONSISTENTE"/>
    <s v="CONSISTENTE"/>
    <s v="CONSISTENTE"/>
    <s v="CONSISTENTE"/>
    <s v="NO 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CONSISTENTE"/>
    <s v="CONSISTENTE"/>
    <s v="CONSISTENTE"/>
    <s v="NO CONSISTENTE"/>
    <s v="CONSISTENTE"/>
    <n v="141636072.06999999"/>
    <n v="0"/>
    <n v="0"/>
    <n v="53077927.740000002"/>
    <n v="88558144.329999983"/>
    <n v="0"/>
    <n v="141636072.06999999"/>
    <n v="0"/>
    <n v="0"/>
    <n v="53077927.740000002"/>
    <n v="88558144.329999998"/>
    <n v="0"/>
    <n v="175194216.40000001"/>
    <n v="0"/>
    <n v="0"/>
    <n v="53077927.740000002"/>
    <n v="122116288.66"/>
    <n v="0"/>
    <s v="NO 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41636072.06999999"/>
    <n v="0"/>
    <n v="0"/>
    <n v="53077927.740000002"/>
    <n v="88558144.329999998"/>
    <n v="0"/>
    <n v="175194216.40000001"/>
    <n v="0"/>
    <n v="0"/>
    <n v="53077927.740000002"/>
    <n v="122116288.66"/>
    <n v="0"/>
    <x v="1"/>
  </r>
  <r>
    <x v="783"/>
    <x v="20"/>
    <x v="739"/>
    <n v="4538263.33"/>
    <n v="0"/>
    <n v="0"/>
    <n v="4538263.33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4888071.41"/>
    <n v="14888071.41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14888071.41"/>
    <n v="14888071.41"/>
    <n v="0"/>
    <n v="0"/>
    <n v="0"/>
    <n v="0"/>
    <s v="NO 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4888071.41"/>
    <n v="14888071.41"/>
    <n v="0"/>
    <n v="0"/>
    <n v="0"/>
    <n v="0"/>
    <x v="1"/>
  </r>
  <r>
    <x v="784"/>
    <x v="20"/>
    <x v="740"/>
    <n v="50802427.920000002"/>
    <n v="48736940.93"/>
    <n v="0"/>
    <n v="2065486.99"/>
    <n v="0"/>
    <n v="0"/>
    <n v="2.0954757928848267E-9"/>
    <n v="0"/>
    <s v="CONSISTENTE"/>
    <s v="OK"/>
    <n v="0"/>
    <n v="0"/>
    <n v="0"/>
    <n v="2.0954757928848267E-9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.0954757928848267E-9"/>
    <n v="0"/>
    <n v="0"/>
    <n v="0"/>
    <n v="2.0954757928848267E-9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785"/>
    <x v="20"/>
    <x v="741"/>
    <n v="52973456.530000001"/>
    <n v="0"/>
    <n v="0"/>
    <n v="52973456.530000001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786"/>
    <x v="20"/>
    <x v="742"/>
    <n v="30154919.629999999"/>
    <n v="0"/>
    <n v="21739638"/>
    <n v="8415281.6300000008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787"/>
    <x v="20"/>
    <x v="743"/>
    <n v="295808345.12"/>
    <n v="0"/>
    <n v="0"/>
    <n v="23111745.120000001"/>
    <n v="0"/>
    <n v="0"/>
    <n v="272696600"/>
    <n v="0"/>
    <s v="CONSISTENTE"/>
    <s v="OK"/>
    <n v="0"/>
    <n v="0"/>
    <n v="68174150.030000001"/>
    <n v="204522449.97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35022450.090000004"/>
    <n v="0"/>
    <n v="0"/>
    <n v="0"/>
    <n v="35022450.090000004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72696600"/>
    <n v="0"/>
    <n v="0"/>
    <n v="68174150.030000001"/>
    <n v="204522449.97"/>
    <n v="0"/>
    <n v="35022450.090000004"/>
    <n v="0"/>
    <n v="0"/>
    <n v="0"/>
    <n v="35022450.090000004"/>
    <n v="0"/>
    <n v="35022450.090000004"/>
    <n v="0"/>
    <n v="0"/>
    <n v="0"/>
    <n v="35022450.090000004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35022450.090000004"/>
    <n v="0"/>
    <n v="0"/>
    <n v="0"/>
    <n v="35022450.090000004"/>
    <n v="0"/>
    <n v="35022450.090000004"/>
    <n v="0"/>
    <n v="0"/>
    <n v="0"/>
    <n v="35022450.090000004"/>
    <n v="0"/>
    <x v="0"/>
  </r>
  <r>
    <x v="788"/>
    <x v="20"/>
    <x v="744"/>
    <n v="165638953.63999999"/>
    <n v="138280384.12"/>
    <n v="0"/>
    <n v="27358569.52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789"/>
    <x v="20"/>
    <x v="745"/>
    <n v="213165372.02000001"/>
    <n v="114243334.36"/>
    <n v="0"/>
    <n v="0"/>
    <n v="0"/>
    <n v="0"/>
    <n v="98922037.660000011"/>
    <n v="0"/>
    <s v="CONSISTENTE"/>
    <s v="OK"/>
    <n v="0"/>
    <n v="0"/>
    <n v="0"/>
    <n v="98922037.660000011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98922037.660000011"/>
    <n v="0"/>
    <n v="0"/>
    <n v="0"/>
    <n v="98922037.660000011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790"/>
    <x v="20"/>
    <x v="746"/>
    <n v="160383777.33000001"/>
    <n v="0"/>
    <n v="0"/>
    <n v="0"/>
    <n v="0"/>
    <n v="0"/>
    <n v="160383777.33000001"/>
    <n v="0"/>
    <s v="CONSISTENTE"/>
    <s v="OK"/>
    <n v="0"/>
    <n v="0"/>
    <n v="85145498.920000002"/>
    <n v="75238278.410000011"/>
    <n v="0"/>
    <s v="  2472 DE 2014"/>
    <s v="31/12/2013"/>
    <s v="CONSISTENTE"/>
    <s v=""/>
    <n v="60000000"/>
    <n v="0"/>
    <n v="0"/>
    <n v="0"/>
    <n v="6000000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85145498.920000002"/>
    <n v="0"/>
    <n v="0"/>
    <n v="85145498.920000002"/>
    <n v="0"/>
    <n v="0"/>
    <n v="1"/>
    <s v="CONSISTENTE"/>
    <s v="CONSISTENTE"/>
    <s v="CONSISTENTE"/>
    <s v="CONSISTENTE"/>
    <s v="CONSISTENTE"/>
    <s v="CONSISTENTE"/>
    <n v="212863460.90000001"/>
    <n v="0"/>
    <n v="0"/>
    <n v="85145498.900000006"/>
    <n v="127717962"/>
    <n v="0"/>
    <n v="1"/>
    <s v="CONSISTENTE"/>
    <s v="CONSISTENTE"/>
    <s v="CONSISTENTE"/>
    <s v="CONSISTENTE"/>
    <s v="NO CONSISTENTE"/>
    <s v="CONSISTENTE"/>
    <s v="CONSISTENTE"/>
    <s v="CONSISTENTE"/>
    <s v="CONSISTENTE"/>
    <s v="NO CONSISTENTE"/>
    <s v="CONSISTENTE"/>
    <s v="CONSISTENTE"/>
    <n v="220383777.33000004"/>
    <n v="0"/>
    <n v="0"/>
    <n v="85145498.920000002"/>
    <n v="135238278.41000003"/>
    <n v="0"/>
    <n v="145145498.92000002"/>
    <n v="0"/>
    <n v="0"/>
    <n v="85145498.920000002"/>
    <n v="60000000"/>
    <n v="0"/>
    <n v="272863460.92000002"/>
    <n v="0"/>
    <n v="0"/>
    <n v="85145498.920000002"/>
    <n v="187717962"/>
    <n v="0"/>
    <s v="NO CONSISTENTE"/>
    <n v="0"/>
    <n v="0"/>
    <n v="0"/>
    <n v="0"/>
    <n v="0"/>
    <n v="0"/>
    <n v="1"/>
    <s v="CONSISTENTE"/>
    <s v="CONSISTENTE"/>
    <s v="CONSISTENTE"/>
    <s v="CONSISTENTE"/>
    <s v="NO CONSISTENTE"/>
    <s v="CONSISTENTE"/>
    <n v="145145498.92000002"/>
    <n v="0"/>
    <n v="0"/>
    <n v="85145498.920000002"/>
    <n v="60000000"/>
    <n v="0"/>
    <n v="272863460.92000002"/>
    <n v="0"/>
    <n v="0"/>
    <n v="85145498.920000002"/>
    <n v="187717962"/>
    <n v="0"/>
    <x v="1"/>
  </r>
  <r>
    <x v="791"/>
    <x v="20"/>
    <x v="747"/>
    <n v="1432443952.76"/>
    <n v="0"/>
    <n v="0"/>
    <n v="11917266"/>
    <n v="0"/>
    <n v="0"/>
    <n v="1420526686.76"/>
    <n v="0"/>
    <s v="CONSISTENTE"/>
    <s v="OK"/>
    <n v="0"/>
    <n v="0"/>
    <n v="0"/>
    <n v="1420526686.76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420526686.76"/>
    <n v="0"/>
    <n v="0"/>
    <n v="0"/>
    <n v="1420526686.76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792"/>
    <x v="20"/>
    <x v="748"/>
    <n v="1149260975.9200001"/>
    <n v="0"/>
    <n v="0"/>
    <n v="10255375.42"/>
    <n v="0"/>
    <n v="0"/>
    <n v="1139005600.5"/>
    <n v="0"/>
    <s v="CONSISTENTE"/>
    <s v="OK"/>
    <n v="0"/>
    <n v="0"/>
    <n v="125315676"/>
    <n v="1013689924.5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401275816.94999999"/>
    <n v="0"/>
    <n v="0"/>
    <n v="0"/>
    <n v="401275816.94999999"/>
    <n v="0"/>
    <n v="1"/>
    <s v="CONSISTENTE"/>
    <s v="CONSISTENTE"/>
    <s v="CONSISTENTE"/>
    <s v="CONSISTENTE"/>
    <s v="CONSISTENTE"/>
    <s v="CONSISTENTE"/>
    <n v="526621492.94999999"/>
    <n v="0"/>
    <n v="0"/>
    <n v="0"/>
    <n v="526621492.94999999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51201794.5"/>
    <n v="0"/>
    <n v="0"/>
    <n v="0"/>
    <n v="151201794.5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139005600.5"/>
    <n v="0"/>
    <n v="0"/>
    <n v="125315676"/>
    <n v="1013689924.5"/>
    <n v="0"/>
    <n v="677823287.45000005"/>
    <n v="0"/>
    <n v="0"/>
    <n v="0"/>
    <n v="677823287.45000005"/>
    <n v="0"/>
    <n v="677823287.45000005"/>
    <n v="0"/>
    <n v="0"/>
    <n v="0"/>
    <n v="677823287.45000005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677823287.45000005"/>
    <n v="0"/>
    <n v="0"/>
    <n v="0"/>
    <n v="677823287.45000005"/>
    <n v="0"/>
    <n v="677823287.45000005"/>
    <n v="0"/>
    <n v="0"/>
    <n v="0"/>
    <n v="677823287.45000005"/>
    <n v="0"/>
    <x v="0"/>
  </r>
  <r>
    <x v="793"/>
    <x v="20"/>
    <x v="749"/>
    <n v="143912276.87"/>
    <n v="0"/>
    <n v="1014365"/>
    <n v="0"/>
    <n v="0"/>
    <n v="0"/>
    <n v="142897911.87"/>
    <n v="0"/>
    <s v="CONSISTENTE"/>
    <s v="OK"/>
    <n v="0"/>
    <n v="69997911.870000005"/>
    <n v="0"/>
    <n v="72900000"/>
    <n v="0"/>
    <s v="  2472 DE 2014"/>
    <s v="31/12/2013"/>
    <s v="CONSISTENTE"/>
    <s v=""/>
    <n v="378000000"/>
    <n v="0"/>
    <n v="343000000"/>
    <n v="0"/>
    <n v="35000000"/>
    <n v="0"/>
    <s v="CONSISTENTE"/>
    <s v="CONSISTENTE"/>
    <s v="NO 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42897911.87"/>
    <n v="0"/>
    <n v="69997911.870000005"/>
    <n v="0"/>
    <n v="7290000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520897911.87"/>
    <n v="0"/>
    <n v="412997911.87"/>
    <n v="0"/>
    <n v="107900000"/>
    <n v="0"/>
    <n v="177897911.87"/>
    <n v="0"/>
    <n v="69997911.870000005"/>
    <n v="0"/>
    <n v="107900000"/>
    <n v="0"/>
    <n v="520897911.87"/>
    <n v="0"/>
    <n v="412997911.87"/>
    <n v="0"/>
    <n v="10790000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77897911.87"/>
    <n v="0"/>
    <n v="69997911.870000005"/>
    <n v="0"/>
    <n v="107900000"/>
    <n v="0"/>
    <n v="520897911.87"/>
    <n v="0"/>
    <n v="412997911.87"/>
    <n v="0"/>
    <n v="107900000"/>
    <n v="0"/>
    <x v="0"/>
  </r>
  <r>
    <x v="794"/>
    <x v="20"/>
    <x v="750"/>
    <n v="187802684.99000001"/>
    <n v="0"/>
    <n v="0"/>
    <n v="0"/>
    <n v="0"/>
    <n v="0"/>
    <n v="187802684.99000001"/>
    <n v="0"/>
    <s v="CONSISTENTE"/>
    <s v="OK"/>
    <n v="0"/>
    <n v="0"/>
    <n v="187802684.99000001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87802684"/>
    <n v="0"/>
    <n v="0"/>
    <n v="187802684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87802684.99000001"/>
    <n v="0"/>
    <n v="0"/>
    <n v="187802684.99000001"/>
    <n v="0"/>
    <n v="0"/>
    <n v="187802684"/>
    <n v="0"/>
    <n v="0"/>
    <n v="187802684"/>
    <n v="0"/>
    <n v="0"/>
    <n v="187802684"/>
    <n v="0"/>
    <n v="0"/>
    <n v="187802684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87802684"/>
    <n v="0"/>
    <n v="0"/>
    <n v="187802684"/>
    <n v="0"/>
    <n v="0"/>
    <n v="187802684"/>
    <n v="0"/>
    <n v="0"/>
    <n v="187802684"/>
    <n v="0"/>
    <n v="0"/>
    <x v="0"/>
  </r>
  <r>
    <x v="795"/>
    <x v="20"/>
    <x v="751"/>
    <n v="34725286.219999999"/>
    <n v="0"/>
    <n v="0"/>
    <n v="34725286.219999999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796"/>
    <x v="20"/>
    <x v="752"/>
    <n v="178979062.30000001"/>
    <n v="0"/>
    <n v="0"/>
    <n v="0"/>
    <n v="0"/>
    <n v="0"/>
    <n v="178979062.30000001"/>
    <n v="0"/>
    <s v="CONSISTENTE"/>
    <s v="OK"/>
    <n v="0"/>
    <n v="0"/>
    <n v="178979062.30000001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78979062.30000001"/>
    <n v="0"/>
    <n v="0"/>
    <n v="178979062.30000001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797"/>
    <x v="20"/>
    <x v="753"/>
    <n v="285934964"/>
    <n v="7446144.1500000004"/>
    <n v="0"/>
    <n v="0"/>
    <n v="0"/>
    <n v="0"/>
    <n v="278488819.85000002"/>
    <n v="0"/>
    <s v="CONSISTENTE"/>
    <s v="OK"/>
    <n v="0"/>
    <n v="0"/>
    <n v="67000000"/>
    <n v="211488819.85000002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78488819.85000002"/>
    <n v="0"/>
    <n v="0"/>
    <n v="67000000"/>
    <n v="211488819.85000002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798"/>
    <x v="20"/>
    <x v="754"/>
    <n v="601337492.85000002"/>
    <n v="0"/>
    <n v="0"/>
    <n v="0"/>
    <n v="0"/>
    <n v="0"/>
    <n v="601337492.85000002"/>
    <n v="0"/>
    <s v="CONSISTENTE"/>
    <s v="OK"/>
    <n v="0"/>
    <n v="0"/>
    <n v="0"/>
    <n v="601337492.85000002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601337492.85000002"/>
    <n v="0"/>
    <n v="0"/>
    <n v="0"/>
    <n v="601337492.85000002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799"/>
    <x v="20"/>
    <x v="755"/>
    <n v="65346681.740000002"/>
    <n v="0"/>
    <n v="0"/>
    <n v="15933290"/>
    <n v="0"/>
    <n v="0"/>
    <n v="49413391.740000002"/>
    <n v="0"/>
    <s v="CONSISTENTE"/>
    <s v="OK"/>
    <n v="0"/>
    <n v="0"/>
    <n v="49413391.740000002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49413391.740000002"/>
    <n v="0"/>
    <n v="0"/>
    <n v="49413391.740000002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800"/>
    <x v="20"/>
    <x v="756"/>
    <n v="2900326810.0300002"/>
    <n v="0"/>
    <n v="0"/>
    <n v="576013370.41999996"/>
    <n v="0"/>
    <n v="0"/>
    <n v="2324313439.6100001"/>
    <n v="0"/>
    <s v="CONSISTENTE"/>
    <s v="OK"/>
    <n v="0"/>
    <n v="0"/>
    <n v="0"/>
    <n v="2324313439.6100001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324313439.6100001"/>
    <n v="0"/>
    <n v="0"/>
    <n v="0"/>
    <n v="2324313439.6100001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801"/>
    <x v="20"/>
    <x v="757"/>
    <n v="2245209.5"/>
    <n v="2245209.5"/>
    <n v="0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98006522.629999995"/>
    <n v="30000000"/>
    <n v="0"/>
    <n v="1000000"/>
    <n v="67006522.630000003"/>
    <n v="0"/>
    <s v="CONSISTENTE"/>
    <s v="NO CONSISTENTE"/>
    <s v="CONSISTENTE"/>
    <s v="NO CONSISTENTE"/>
    <s v="NO 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98006522.629999995"/>
    <n v="30000000"/>
    <n v="0"/>
    <n v="1000000"/>
    <n v="67006522.630000003"/>
    <n v="0"/>
    <n v="0"/>
    <n v="0"/>
    <n v="0"/>
    <n v="0"/>
    <n v="0"/>
    <n v="0"/>
    <n v="98006522.629999995"/>
    <n v="30000000"/>
    <n v="0"/>
    <n v="1000000"/>
    <n v="67006522.630000003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98006522.629999995"/>
    <n v="30000000"/>
    <n v="0"/>
    <n v="1000000"/>
    <n v="67006522.630000003"/>
    <n v="0"/>
    <x v="0"/>
  </r>
  <r>
    <x v="802"/>
    <x v="20"/>
    <x v="758"/>
    <n v="112755738.89"/>
    <n v="0"/>
    <n v="5524667"/>
    <n v="0"/>
    <n v="0"/>
    <n v="0"/>
    <n v="107231071.89"/>
    <n v="0"/>
    <s v="CONSISTENTE"/>
    <s v="OK"/>
    <n v="0"/>
    <n v="0"/>
    <n v="0"/>
    <n v="107231071.89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07231071.89"/>
    <n v="0"/>
    <n v="0"/>
    <n v="0"/>
    <n v="107231071.89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803"/>
    <x v="20"/>
    <x v="759"/>
    <n v="1299199438.3"/>
    <n v="0"/>
    <n v="0"/>
    <n v="118354435"/>
    <n v="0"/>
    <n v="0"/>
    <n v="1180845003.3"/>
    <n v="0"/>
    <s v="CONSISTENTE"/>
    <s v="OK"/>
    <n v="0"/>
    <n v="0"/>
    <n v="0"/>
    <n v="1180845003.3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987423763"/>
    <n v="0"/>
    <n v="0"/>
    <n v="0"/>
    <n v="987423763"/>
    <n v="0"/>
    <n v="1"/>
    <s v="CONSISTENTE"/>
    <s v="CONSISTENTE"/>
    <s v="CONSISTENTE"/>
    <s v="CONSISTENTE"/>
    <s v="CONSISTENTE"/>
    <s v="CONSISTENTE"/>
    <n v="987423763"/>
    <n v="0"/>
    <n v="0"/>
    <n v="0"/>
    <n v="987423763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180845003.3"/>
    <n v="0"/>
    <n v="0"/>
    <n v="0"/>
    <n v="1180845003.3"/>
    <n v="0"/>
    <n v="987423763"/>
    <n v="0"/>
    <n v="0"/>
    <n v="0"/>
    <n v="987423763"/>
    <n v="0"/>
    <n v="987423763"/>
    <n v="0"/>
    <n v="0"/>
    <n v="0"/>
    <n v="987423763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987423763"/>
    <n v="0"/>
    <n v="0"/>
    <n v="0"/>
    <n v="987423763"/>
    <n v="0"/>
    <n v="987423763"/>
    <n v="0"/>
    <n v="0"/>
    <n v="0"/>
    <n v="987423763"/>
    <n v="0"/>
    <x v="0"/>
  </r>
  <r>
    <x v="804"/>
    <x v="20"/>
    <x v="760"/>
    <n v="2186793597"/>
    <n v="0"/>
    <n v="177926143"/>
    <n v="26591906"/>
    <n v="0"/>
    <n v="0"/>
    <n v="1982275548"/>
    <n v="0"/>
    <s v="CONSISTENTE"/>
    <s v="OK"/>
    <n v="0"/>
    <n v="0"/>
    <n v="700000000"/>
    <n v="1282275548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000000000"/>
    <n v="0"/>
    <n v="0"/>
    <n v="1000000000"/>
    <n v="0"/>
    <n v="0"/>
    <n v="1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n v="2128397957"/>
    <n v="0"/>
    <n v="0"/>
    <n v="1000000000"/>
    <n v="1128397957"/>
    <n v="0"/>
    <n v="1"/>
    <s v="CONSISTENTE"/>
    <s v="CONSISTENTE"/>
    <s v="CONSISTENTE"/>
    <s v="NO CONSISTENTE"/>
    <s v="CONSISTENTE"/>
    <s v="CONSISTENTE"/>
    <n v="2128397957"/>
    <n v="0"/>
    <n v="0"/>
    <n v="996866357"/>
    <n v="1126699900"/>
    <n v="0"/>
    <n v="1"/>
    <s v="NO CONSISTENTE"/>
    <s v="CONSISTENTE"/>
    <s v="CONSISTENTE"/>
    <s v="NO CONSISTENTE"/>
    <s v="CONSISTENTE"/>
    <s v="CONSISTENTE"/>
    <s v="CONSISTENTE"/>
    <s v="CONSISTENTE"/>
    <s v="CONSISTENTE"/>
    <s v="NO CONSISTENTE"/>
    <s v="NO CONSISTENTE"/>
    <s v="CONSISTENTE"/>
    <n v="1982275548"/>
    <n v="0"/>
    <n v="0"/>
    <n v="700000000"/>
    <n v="1282275548"/>
    <n v="0"/>
    <n v="1128397957"/>
    <n v="0"/>
    <n v="0"/>
    <n v="0"/>
    <n v="1128397957"/>
    <n v="0"/>
    <n v="3128397957"/>
    <n v="0"/>
    <n v="0"/>
    <n v="2000000000"/>
    <n v="1128397957"/>
    <n v="0"/>
    <s v="NO CONSISTENTE"/>
    <n v="2128397957"/>
    <n v="0"/>
    <n v="0"/>
    <n v="0"/>
    <n v="0"/>
    <n v="0"/>
    <n v="1"/>
    <s v="NO CONSISTENTE"/>
    <s v="CONSISTENTE"/>
    <s v="CONSISTENTE"/>
    <s v="NO CONSISTENTE"/>
    <s v="CONSISTENTE"/>
    <s v="CONSISTENTE"/>
    <n v="1128397957"/>
    <n v="0"/>
    <n v="0"/>
    <n v="0"/>
    <n v="1128397957"/>
    <n v="0"/>
    <n v="3128397957"/>
    <n v="0"/>
    <n v="0"/>
    <n v="2000000000"/>
    <n v="1128397957"/>
    <n v="0"/>
    <x v="1"/>
  </r>
  <r>
    <x v="805"/>
    <x v="20"/>
    <x v="761"/>
    <n v="188507821.56999999"/>
    <n v="24734508.25"/>
    <n v="0"/>
    <n v="0"/>
    <n v="0"/>
    <n v="0"/>
    <n v="163773313.31999999"/>
    <n v="0"/>
    <s v="CONSISTENTE"/>
    <s v="OK"/>
    <n v="0"/>
    <n v="0"/>
    <n v="17006635.66"/>
    <n v="146766677.66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62609356"/>
    <n v="0"/>
    <n v="0"/>
    <n v="17006636"/>
    <n v="145602720"/>
    <n v="0"/>
    <n v="1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n v="163773313.31999999"/>
    <n v="0"/>
    <n v="0"/>
    <n v="17006635.66"/>
    <n v="146766677.66"/>
    <n v="0"/>
    <n v="145602720"/>
    <n v="0"/>
    <n v="0"/>
    <n v="0"/>
    <n v="145602720"/>
    <n v="0"/>
    <n v="162609356"/>
    <n v="0"/>
    <n v="0"/>
    <n v="17006636"/>
    <n v="145602720"/>
    <n v="0"/>
    <s v="CONSISTENTE"/>
    <n v="0"/>
    <n v="0"/>
    <n v="0"/>
    <n v="0"/>
    <n v="0"/>
    <n v="0"/>
    <n v="1"/>
    <s v="CONSISTENTE"/>
    <s v="CONSISTENTE"/>
    <s v="CONSISTENTE"/>
    <s v="NO CONSISTENTE"/>
    <s v="CONSISTENTE"/>
    <s v="CONSISTENTE"/>
    <n v="145602720"/>
    <n v="0"/>
    <n v="0"/>
    <n v="0"/>
    <n v="145602720"/>
    <n v="0"/>
    <n v="162609356"/>
    <n v="0"/>
    <n v="0"/>
    <n v="17006636"/>
    <n v="145602720"/>
    <n v="0"/>
    <x v="0"/>
  </r>
  <r>
    <x v="806"/>
    <x v="20"/>
    <x v="762"/>
    <n v="513285016.24000001"/>
    <n v="0"/>
    <n v="0"/>
    <n v="0"/>
    <n v="0"/>
    <n v="0"/>
    <n v="513285016.24000001"/>
    <n v="0"/>
    <s v="CONSISTENTE"/>
    <s v="OK"/>
    <n v="0"/>
    <n v="0"/>
    <n v="510204140.26999998"/>
    <n v="3080875.9700000286"/>
    <n v="0"/>
    <s v="  2472 DE 2014"/>
    <s v="31/12/2013"/>
    <s v="CONSISTENTE"/>
    <s v=""/>
    <n v="1197665037.8839998"/>
    <n v="0"/>
    <n v="0"/>
    <n v="0"/>
    <n v="1197665037.8839998"/>
    <n v="0"/>
    <s v="CONSISTENTE"/>
    <s v="CONSISTENTE"/>
    <s v="CONSISTENTE"/>
    <s v="CONSISTENTE"/>
    <s v="NO 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710950054.1239998"/>
    <n v="0"/>
    <n v="0"/>
    <n v="510204140.26999998"/>
    <n v="1200745913.8539999"/>
    <n v="0"/>
    <n v="0"/>
    <n v="0"/>
    <n v="0"/>
    <n v="0"/>
    <n v="0"/>
    <n v="0"/>
    <n v="1197665037.8839998"/>
    <n v="0"/>
    <n v="0"/>
    <n v="0"/>
    <n v="1197665037.8839998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197665037.8839998"/>
    <n v="0"/>
    <n v="0"/>
    <n v="0"/>
    <n v="1197665037.8839998"/>
    <n v="0"/>
    <x v="0"/>
  </r>
  <r>
    <x v="807"/>
    <x v="20"/>
    <x v="763"/>
    <n v="441222922.58999997"/>
    <n v="0"/>
    <n v="0"/>
    <n v="0"/>
    <n v="0"/>
    <n v="0"/>
    <n v="441222922.58999997"/>
    <n v="0"/>
    <s v="CONSISTENTE"/>
    <s v="OK"/>
    <n v="0"/>
    <n v="0"/>
    <n v="180000000"/>
    <n v="261222922.58999997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80000000"/>
    <n v="0"/>
    <n v="0"/>
    <n v="18000000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59539601"/>
    <n v="0"/>
    <n v="0"/>
    <n v="259529939"/>
    <n v="0"/>
    <n v="0"/>
    <n v="1"/>
    <s v="NO CONSISTENTE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n v="441222922.58999997"/>
    <n v="0"/>
    <n v="0"/>
    <n v="180000000"/>
    <n v="261222922.58999997"/>
    <n v="0"/>
    <n v="180000000"/>
    <n v="0"/>
    <n v="0"/>
    <n v="180000000"/>
    <n v="0"/>
    <n v="0"/>
    <n v="439529939"/>
    <n v="0"/>
    <n v="0"/>
    <n v="439529939"/>
    <n v="0"/>
    <n v="0"/>
    <s v="CONSISTENTE"/>
    <n v="0"/>
    <n v="0"/>
    <n v="0"/>
    <n v="0"/>
    <n v="0"/>
    <n v="0"/>
    <n v="1"/>
    <s v="CONSISTENTE"/>
    <s v="CONSISTENTE"/>
    <s v="CONSISTENTE"/>
    <s v="NO CONSISTENTE"/>
    <s v="CONSISTENTE"/>
    <s v="CONSISTENTE"/>
    <n v="180000000"/>
    <n v="0"/>
    <n v="0"/>
    <n v="180000000"/>
    <n v="0"/>
    <n v="0"/>
    <n v="439529939"/>
    <n v="0"/>
    <n v="0"/>
    <n v="439529939"/>
    <n v="0"/>
    <n v="0"/>
    <x v="0"/>
  </r>
  <r>
    <x v="808"/>
    <x v="20"/>
    <x v="764"/>
    <n v="220951263.53"/>
    <n v="0"/>
    <n v="0"/>
    <n v="4286447"/>
    <n v="0"/>
    <n v="0"/>
    <n v="216664816.53"/>
    <n v="0"/>
    <s v="CONSISTENTE"/>
    <s v="OK"/>
    <n v="0"/>
    <n v="0"/>
    <n v="148000000"/>
    <n v="68664816.530000001"/>
    <n v="0"/>
    <s v="  2472 DE 2014"/>
    <s v="31/12/2013"/>
    <s v="CONSISTENTE"/>
    <s v=""/>
    <n v="50000000"/>
    <n v="0"/>
    <n v="0"/>
    <n v="0"/>
    <n v="5000000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48000000"/>
    <n v="0"/>
    <n v="0"/>
    <n v="14800000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89583299"/>
    <n v="0"/>
    <n v="0"/>
    <n v="89583299"/>
    <n v="0"/>
    <n v="0"/>
    <n v="1"/>
    <s v="CONSISTENTE"/>
    <s v="CONSISTENTE"/>
    <s v="CONSISTENTE"/>
    <s v="NO 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CONSISTENTE"/>
    <s v="CONSISTENTE"/>
    <s v="NO CONSISTENTE"/>
    <s v="CONSISTENTE"/>
    <s v="CONSISTENTE"/>
    <n v="266664816.53"/>
    <n v="0"/>
    <n v="0"/>
    <n v="148000000"/>
    <n v="118664816.53"/>
    <n v="0"/>
    <n v="198000000"/>
    <n v="0"/>
    <n v="0"/>
    <n v="148000000"/>
    <n v="50000000"/>
    <n v="0"/>
    <n v="287583299"/>
    <n v="0"/>
    <n v="0"/>
    <n v="237583299"/>
    <n v="50000000"/>
    <n v="0"/>
    <s v="NO 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98000000"/>
    <n v="0"/>
    <n v="0"/>
    <n v="148000000"/>
    <n v="50000000"/>
    <n v="0"/>
    <n v="287583299"/>
    <n v="0"/>
    <n v="0"/>
    <n v="237583299"/>
    <n v="50000000"/>
    <n v="0"/>
    <x v="1"/>
  </r>
  <r>
    <x v="809"/>
    <x v="20"/>
    <x v="765"/>
    <n v="175687521.41999999"/>
    <n v="154467087.41999999"/>
    <n v="0"/>
    <n v="21220434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810"/>
    <x v="20"/>
    <x v="519"/>
    <n v="6230469.1299999999"/>
    <n v="0"/>
    <n v="0"/>
    <n v="0"/>
    <n v="0"/>
    <n v="0"/>
    <n v="6230469.1299999999"/>
    <n v="0"/>
    <s v="CONSISTENTE"/>
    <s v="OK"/>
    <n v="0"/>
    <n v="0"/>
    <n v="0"/>
    <n v="6230469.1299999999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6230469.1299999999"/>
    <n v="0"/>
    <n v="0"/>
    <n v="0"/>
    <n v="6230469.1299999999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811"/>
    <x v="20"/>
    <x v="766"/>
    <n v="52304870.409999996"/>
    <n v="0"/>
    <n v="0"/>
    <n v="2936408"/>
    <n v="0"/>
    <n v="0"/>
    <n v="49368462.409999996"/>
    <n v="0"/>
    <s v="CONSISTENTE"/>
    <s v="OK"/>
    <n v="0"/>
    <n v="0"/>
    <n v="0"/>
    <n v="49368462.409999996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49368462.409999996"/>
    <n v="0"/>
    <n v="0"/>
    <n v="0"/>
    <n v="49368462.409999996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812"/>
    <x v="20"/>
    <x v="767"/>
    <n v="496367820.62"/>
    <n v="278677028"/>
    <n v="0"/>
    <n v="69208732"/>
    <n v="0"/>
    <n v="0"/>
    <n v="148482060.62"/>
    <n v="0"/>
    <s v="CONSISTENTE"/>
    <s v="OK"/>
    <n v="0"/>
    <n v="0"/>
    <n v="0"/>
    <n v="148482060.62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48482060.62"/>
    <n v="0"/>
    <n v="0"/>
    <n v="0"/>
    <n v="148482060.62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813"/>
    <x v="20"/>
    <x v="768"/>
    <n v="51596761.630000003"/>
    <n v="0"/>
    <n v="18974466.5"/>
    <n v="0"/>
    <n v="0"/>
    <n v="0"/>
    <n v="32622295.130000003"/>
    <n v="0"/>
    <s v="CONSISTENTE"/>
    <s v="OK"/>
    <n v="0"/>
    <n v="0"/>
    <n v="32622295.129999999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32622295.129999999"/>
    <n v="0"/>
    <n v="0"/>
    <n v="10000000"/>
    <n v="22622295.129999999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32622295.129999999"/>
    <n v="0"/>
    <n v="0"/>
    <n v="32622295.129999999"/>
    <n v="0"/>
    <n v="0"/>
    <n v="10000000"/>
    <n v="0"/>
    <n v="0"/>
    <n v="10000000"/>
    <n v="0"/>
    <n v="0"/>
    <n v="32622295.129999999"/>
    <n v="0"/>
    <n v="0"/>
    <n v="10000000"/>
    <n v="22622295.129999999"/>
    <n v="0"/>
    <s v="CONSISTENTE"/>
    <n v="0"/>
    <n v="0"/>
    <n v="0"/>
    <n v="0"/>
    <n v="0"/>
    <n v="0"/>
    <n v="1"/>
    <s v="CONSISTENTE"/>
    <s v="CONSISTENTE"/>
    <s v="CONSISTENTE"/>
    <s v="CONSISTENTE"/>
    <s v="NO CONSISTENTE"/>
    <s v="CONSISTENTE"/>
    <n v="10000000"/>
    <n v="0"/>
    <n v="0"/>
    <n v="10000000"/>
    <n v="0"/>
    <n v="0"/>
    <n v="32622295.129999999"/>
    <n v="0"/>
    <n v="0"/>
    <n v="10000000"/>
    <n v="22622295.129999999"/>
    <n v="0"/>
    <x v="0"/>
  </r>
  <r>
    <x v="814"/>
    <x v="20"/>
    <x v="769"/>
    <n v="628912238.00999999"/>
    <n v="0"/>
    <n v="0"/>
    <n v="0"/>
    <n v="0"/>
    <n v="0"/>
    <n v="628912238.00999999"/>
    <n v="0"/>
    <s v="CONSISTENTE"/>
    <s v="OK"/>
    <n v="0"/>
    <n v="0"/>
    <n v="0"/>
    <n v="628912238.00999999"/>
    <n v="0"/>
    <s v="  2472 DE 2014"/>
    <s v="31/12/2013"/>
    <s v="CONSISTENTE"/>
    <s v=""/>
    <n v="45314468.560000002"/>
    <n v="45314468.560000002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425000000"/>
    <n v="0"/>
    <n v="0"/>
    <n v="0"/>
    <n v="425000000"/>
    <n v="0"/>
    <n v="1"/>
    <s v="CONSISTENTE"/>
    <s v="CONSISTENTE"/>
    <s v="CONSISTENTE"/>
    <s v="CONSISTENTE"/>
    <s v="CONSISTENTE"/>
    <s v="CONSISTENTE"/>
    <n v="92058729.790000007"/>
    <n v="92058729.790000007"/>
    <n v="0"/>
    <n v="0"/>
    <n v="0"/>
    <n v="0"/>
    <n v="1"/>
    <s v="CONSISTENTE"/>
    <s v="NO CONSISTENTE"/>
    <s v="CONSISTENTE"/>
    <s v="CONSISTENTE"/>
    <s v="CONSISTENTE"/>
    <s v="CONSISTENTE"/>
    <s v="NO CONSISTENTE"/>
    <s v="CONSISTENTE"/>
    <s v="CONSISTENTE"/>
    <s v="CONSISTENTE"/>
    <s v="NO CONSISTENTE"/>
    <s v="CONSISTENTE"/>
    <n v="674226706.56999993"/>
    <n v="45314468.560000002"/>
    <n v="0"/>
    <n v="0"/>
    <n v="628912238.00999999"/>
    <n v="0"/>
    <n v="425000000"/>
    <n v="0"/>
    <n v="0"/>
    <n v="0"/>
    <n v="425000000"/>
    <n v="0"/>
    <n v="562373198.35000002"/>
    <n v="137373198.35000002"/>
    <n v="0"/>
    <n v="0"/>
    <n v="425000000"/>
    <n v="0"/>
    <s v="CONSISTENTE"/>
    <n v="47736237.789999999"/>
    <n v="47736237.789999999"/>
    <n v="0"/>
    <n v="0"/>
    <n v="0"/>
    <n v="0"/>
    <n v="1"/>
    <s v="CONSISTENTE"/>
    <s v="NO CONSISTENTE"/>
    <s v="CONSISTENTE"/>
    <s v="CONSISTENTE"/>
    <s v="CONSISTENTE"/>
    <s v="CONSISTENTE"/>
    <n v="425000000"/>
    <n v="0"/>
    <n v="0"/>
    <n v="0"/>
    <n v="425000000"/>
    <n v="0"/>
    <n v="610109436.13999999"/>
    <n v="185109436.14000002"/>
    <n v="0"/>
    <n v="0"/>
    <n v="425000000"/>
    <n v="0"/>
    <x v="0"/>
  </r>
  <r>
    <x v="815"/>
    <x v="20"/>
    <x v="770"/>
    <n v="4074335900.1500001"/>
    <n v="0"/>
    <n v="0"/>
    <n v="51646554"/>
    <n v="0"/>
    <n v="0"/>
    <n v="4022689346.1500001"/>
    <n v="0"/>
    <s v="CONSISTENTE"/>
    <s v="OK"/>
    <n v="0"/>
    <n v="0"/>
    <n v="1252287906"/>
    <n v="2770401440.1500001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3826801811"/>
    <n v="0"/>
    <n v="0"/>
    <n v="1252287906"/>
    <n v="2574513905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826801811"/>
    <n v="0"/>
    <n v="0"/>
    <n v="1252287906"/>
    <n v="2574513905"/>
    <n v="0"/>
    <n v="1"/>
    <s v="CONSISTENTE"/>
    <s v="CONSISTENTE"/>
    <s v="CONSISTENTE"/>
    <s v="NO CONSISTENTE"/>
    <s v="NO CONSISTENTE"/>
    <s v="CONSISTENTE"/>
    <n v="0"/>
    <n v="0"/>
    <n v="0"/>
    <n v="0"/>
    <n v="188576755.38999999"/>
    <n v="0"/>
    <n v="1"/>
    <s v="NO CONSISTENTE"/>
    <s v="CONSISTENTE"/>
    <s v="CONSISTENTE"/>
    <s v="CONSISTENTE"/>
    <s v="CONSISTENTE"/>
    <s v="CONSISTENTE"/>
    <s v="NO CONSISTENTE"/>
    <s v="CONSISTENTE"/>
    <s v="CONSISTENTE"/>
    <s v="NO CONSISTENTE"/>
    <s v="NO CONSISTENTE"/>
    <s v="CONSISTENTE"/>
    <n v="4022689346.1500001"/>
    <n v="0"/>
    <n v="0"/>
    <n v="1252287906"/>
    <n v="2770401440.1500001"/>
    <n v="0"/>
    <n v="3826801811"/>
    <n v="0"/>
    <n v="0"/>
    <n v="1252287906"/>
    <n v="2574513905"/>
    <n v="0"/>
    <n v="7653603622"/>
    <n v="0"/>
    <n v="0"/>
    <n v="2504575812"/>
    <n v="5149027810"/>
    <n v="0"/>
    <s v="NO 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3826801811"/>
    <n v="0"/>
    <n v="0"/>
    <n v="1252287906"/>
    <n v="2574513905"/>
    <n v="0"/>
    <n v="7653603622"/>
    <n v="0"/>
    <n v="0"/>
    <n v="2504575812"/>
    <n v="5149027810"/>
    <n v="0"/>
    <x v="1"/>
  </r>
  <r>
    <x v="816"/>
    <x v="20"/>
    <x v="111"/>
    <n v="1040024599.54"/>
    <n v="0"/>
    <n v="0"/>
    <n v="10326995.810000001"/>
    <n v="0"/>
    <n v="0"/>
    <n v="1029697603.73"/>
    <n v="0"/>
    <s v="CONSISTENTE"/>
    <s v="OK"/>
    <n v="0"/>
    <n v="0"/>
    <n v="800000000"/>
    <n v="229697603.73000002"/>
    <n v="0"/>
    <s v="  2472 DE 2014"/>
    <s v="31/12/2013"/>
    <s v="CONSISTENTE"/>
    <s v=""/>
    <n v="355704937"/>
    <n v="122626777"/>
    <n v="0"/>
    <n v="0"/>
    <n v="233078160"/>
    <n v="0"/>
    <s v="CONSISTENTE"/>
    <s v="NO CONSISTENTE"/>
    <s v="CONSISTENTE"/>
    <s v="CONSISTENTE"/>
    <s v="NO 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800000000"/>
    <n v="0"/>
    <n v="0"/>
    <n v="80000000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00000000"/>
    <n v="0"/>
    <n v="0"/>
    <n v="0"/>
    <n v="20000000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CONSISTENTE"/>
    <s v="CONSISTENTE"/>
    <s v="CONSISTENTE"/>
    <s v="NO CONSISTENTE"/>
    <s v="CONSISTENTE"/>
    <n v="1385402540.73"/>
    <n v="122626777"/>
    <n v="0"/>
    <n v="800000000"/>
    <n v="462775763.73000002"/>
    <n v="0"/>
    <n v="1000000000"/>
    <n v="0"/>
    <n v="0"/>
    <n v="800000000"/>
    <n v="200000000"/>
    <n v="0"/>
    <n v="1355704937"/>
    <n v="122626777"/>
    <n v="0"/>
    <n v="800000000"/>
    <n v="43307816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000000000"/>
    <n v="0"/>
    <n v="0"/>
    <n v="800000000"/>
    <n v="200000000"/>
    <n v="0"/>
    <n v="1355704937"/>
    <n v="122626777"/>
    <n v="0"/>
    <n v="800000000"/>
    <n v="433078160"/>
    <n v="0"/>
    <x v="0"/>
  </r>
  <r>
    <x v="817"/>
    <x v="20"/>
    <x v="771"/>
    <n v="144791491.24000001"/>
    <n v="20585066.859999999"/>
    <n v="0"/>
    <n v="0"/>
    <n v="0"/>
    <n v="0"/>
    <n v="124206424.38000001"/>
    <n v="0"/>
    <s v="CONSISTENTE"/>
    <s v="OK"/>
    <n v="0"/>
    <n v="0"/>
    <n v="58786134.450000003"/>
    <n v="65420289.930000007"/>
    <n v="0"/>
    <s v="  2472 DE 2014"/>
    <s v="31/12/2013"/>
    <s v="CONSISTENTE"/>
    <s v=""/>
    <n v="70000000"/>
    <n v="0"/>
    <n v="0"/>
    <n v="0"/>
    <n v="70000000"/>
    <n v="0"/>
    <s v="CONSISTENTE"/>
    <s v="CONSISTENTE"/>
    <s v="CONSISTENTE"/>
    <s v="CONSISTENTE"/>
    <s v="NO 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7887326"/>
    <n v="0"/>
    <n v="0"/>
    <n v="27887326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65420290"/>
    <n v="0"/>
    <n v="1"/>
    <s v="NO CONSISTENTE"/>
    <s v="CONSISTENTE"/>
    <s v="CONSISTENTE"/>
    <s v="CONSISTENTE"/>
    <s v="NO 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NO CONSISTENTE"/>
    <s v="CONSISTENTE"/>
    <n v="194206424.38"/>
    <n v="0"/>
    <n v="0"/>
    <n v="58786134.450000003"/>
    <n v="135420289.93000001"/>
    <n v="0"/>
    <n v="27887326"/>
    <n v="0"/>
    <n v="0"/>
    <n v="27887326"/>
    <n v="0"/>
    <n v="0"/>
    <n v="163307616"/>
    <n v="0"/>
    <n v="0"/>
    <n v="27887326"/>
    <n v="13542029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7887326"/>
    <n v="0"/>
    <n v="0"/>
    <n v="27887326"/>
    <n v="0"/>
    <n v="0"/>
    <n v="163307616"/>
    <n v="0"/>
    <n v="0"/>
    <n v="27887326"/>
    <n v="135420290"/>
    <n v="0"/>
    <x v="0"/>
  </r>
  <r>
    <x v="818"/>
    <x v="20"/>
    <x v="772"/>
    <n v="434600500.44"/>
    <n v="0"/>
    <n v="0"/>
    <n v="53212200"/>
    <n v="0"/>
    <n v="0"/>
    <n v="381388300.44"/>
    <n v="0"/>
    <s v="CONSISTENTE"/>
    <s v="OK"/>
    <n v="0"/>
    <n v="0"/>
    <n v="0"/>
    <n v="381388300.44"/>
    <n v="0"/>
    <s v="  2472 DE 2014"/>
    <s v="31/12/2013"/>
    <s v="CONSISTENTE"/>
    <s v=""/>
    <n v="699484035.94000006"/>
    <n v="65762938"/>
    <n v="0"/>
    <n v="0"/>
    <n v="633721097.94000006"/>
    <n v="0"/>
    <s v="CONSISTENTE"/>
    <s v="NO CONSISTENTE"/>
    <s v="CONSISTENTE"/>
    <s v="CONSISTENTE"/>
    <s v="NO 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53641434"/>
    <n v="141771955"/>
    <n v="0"/>
    <n v="0"/>
    <n v="0"/>
    <n v="0"/>
    <n v="1"/>
    <s v="NO 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1080872336.3800001"/>
    <n v="65762938"/>
    <n v="0"/>
    <n v="0"/>
    <n v="1015109398.3800001"/>
    <n v="0"/>
    <n v="0"/>
    <n v="0"/>
    <n v="0"/>
    <n v="0"/>
    <n v="0"/>
    <n v="0"/>
    <n v="841255990.94000006"/>
    <n v="207534893"/>
    <n v="0"/>
    <n v="0"/>
    <n v="633721097.94000006"/>
    <n v="0"/>
    <s v="CONSISTENTE"/>
    <n v="0"/>
    <n v="0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  <n v="841255990.94000006"/>
    <n v="207534893"/>
    <n v="0"/>
    <n v="0"/>
    <n v="633721097.94000006"/>
    <n v="0"/>
    <x v="0"/>
  </r>
  <r>
    <x v="819"/>
    <x v="21"/>
    <x v="15"/>
    <n v="11685557679"/>
    <n v="277662150"/>
    <n v="620155309"/>
    <n v="0"/>
    <n v="0"/>
    <n v="0"/>
    <n v="10787740220"/>
    <n v="0"/>
    <s v="CONSISTENTE"/>
    <s v="OK"/>
    <n v="0"/>
    <n v="800000000"/>
    <n v="4500000000"/>
    <n v="5487740220"/>
    <n v="0"/>
    <s v="  2472 DE 2014"/>
    <s v="31/12/2013"/>
    <s v="CONSISTENTE"/>
    <s v=""/>
    <n v="477650875"/>
    <n v="477650875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77662150"/>
    <n v="277662150"/>
    <n v="0"/>
    <n v="0"/>
    <n v="0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11265391095"/>
    <n v="477650875"/>
    <n v="800000000"/>
    <n v="4500000000"/>
    <n v="5487740220"/>
    <n v="0"/>
    <n v="0"/>
    <n v="0"/>
    <n v="0"/>
    <n v="0"/>
    <n v="0"/>
    <n v="0"/>
    <n v="755313025"/>
    <n v="755313025"/>
    <n v="0"/>
    <n v="0"/>
    <n v="0"/>
    <n v="0"/>
    <s v="CONSISTENTE"/>
    <n v="0"/>
    <n v="0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  <n v="755313025"/>
    <n v="755313025"/>
    <n v="0"/>
    <n v="0"/>
    <n v="0"/>
    <n v="0"/>
    <x v="0"/>
  </r>
  <r>
    <x v="820"/>
    <x v="21"/>
    <x v="203"/>
    <n v="157573410"/>
    <n v="0"/>
    <n v="0"/>
    <n v="0"/>
    <n v="0"/>
    <n v="0"/>
    <n v="157573410"/>
    <n v="0"/>
    <s v="CONSISTENTE"/>
    <s v="OK"/>
    <n v="0"/>
    <n v="0"/>
    <n v="157573410"/>
    <n v="0"/>
    <n v="0"/>
    <s v="  2472 DE 2014"/>
    <s v="31/12/2013"/>
    <s v="CONSISTENTE"/>
    <s v=""/>
    <n v="8972157"/>
    <n v="8972157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66545567"/>
    <n v="8972157"/>
    <n v="0"/>
    <n v="157573410"/>
    <n v="0"/>
    <n v="0"/>
    <n v="0"/>
    <n v="0"/>
    <n v="0"/>
    <n v="0"/>
    <n v="0"/>
    <n v="0"/>
    <n v="8972157"/>
    <n v="8972157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8972157"/>
    <n v="8972157"/>
    <n v="0"/>
    <n v="0"/>
    <n v="0"/>
    <n v="0"/>
    <x v="0"/>
  </r>
  <r>
    <x v="821"/>
    <x v="21"/>
    <x v="773"/>
    <n v="45158082.520000003"/>
    <n v="0"/>
    <n v="0"/>
    <n v="21356882.940000001"/>
    <n v="0"/>
    <n v="0"/>
    <n v="23801199.579999998"/>
    <n v="0"/>
    <s v="CONSISTENTE"/>
    <s v="OK"/>
    <n v="0"/>
    <n v="23801199.579999998"/>
    <n v="0"/>
    <n v="0"/>
    <n v="0"/>
    <s v="  2472 DE 2014"/>
    <s v="31/12/2013"/>
    <s v="CONSISTENTE"/>
    <s v=""/>
    <n v="2395961015"/>
    <n v="24351087"/>
    <n v="50000000"/>
    <n v="0"/>
    <n v="2321609928"/>
    <n v="0"/>
    <s v="CONSISTENTE"/>
    <s v="NO CONSISTENTE"/>
    <s v="NO CONSISTENTE"/>
    <s v="CONSISTENTE"/>
    <s v="NO 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419762214.5799999"/>
    <n v="24351087"/>
    <n v="73801199.579999998"/>
    <n v="0"/>
    <n v="2321609928"/>
    <n v="0"/>
    <n v="0"/>
    <n v="0"/>
    <n v="0"/>
    <n v="0"/>
    <n v="0"/>
    <n v="0"/>
    <n v="2395961015"/>
    <n v="24351087"/>
    <n v="50000000"/>
    <n v="0"/>
    <n v="2321609928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2395961015"/>
    <n v="24351087"/>
    <n v="50000000"/>
    <n v="0"/>
    <n v="2321609928"/>
    <n v="0"/>
    <x v="0"/>
  </r>
  <r>
    <x v="822"/>
    <x v="21"/>
    <x v="774"/>
    <n v="609731997"/>
    <n v="0"/>
    <n v="0"/>
    <n v="0"/>
    <n v="0"/>
    <n v="0"/>
    <n v="609731997"/>
    <n v="0"/>
    <s v="CONSISTENTE"/>
    <s v="OK"/>
    <n v="0"/>
    <n v="0"/>
    <n v="0"/>
    <n v="609731997"/>
    <n v="0"/>
    <s v="  2472 DE 2014"/>
    <s v="31/12/2013"/>
    <s v="CONSISTENTE"/>
    <s v=""/>
    <n v="86850695.049999997"/>
    <n v="86850695.049999997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443210695.05000001"/>
    <n v="86850695.049999997"/>
    <n v="0"/>
    <n v="0"/>
    <n v="356360000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356360000"/>
    <n v="0"/>
    <n v="0"/>
    <n v="0"/>
    <n v="356360000"/>
    <n v="0"/>
    <n v="1"/>
    <s v="CONSISTENTE"/>
    <s v="NO CONSISTENTE"/>
    <s v="CONSISTENTE"/>
    <s v="CONSISTENTE"/>
    <s v="NO CONSISTENTE"/>
    <s v="CONSISTENTE"/>
    <n v="0"/>
    <n v="0"/>
    <n v="0"/>
    <n v="0"/>
    <n v="0"/>
    <n v="0"/>
    <n v="0"/>
    <s v="CONSISTENTE"/>
    <s v="NO CONSISTENTE"/>
    <s v="CONSISTENTE"/>
    <s v="CONSISTENTE"/>
    <s v="CONSISTENTE"/>
    <s v="CONSISTENTE"/>
    <s v="NO CONSISTENTE"/>
    <s v="CONSISTENTE"/>
    <s v="CONSISTENTE"/>
    <s v="CONSISTENTE"/>
    <s v="NO CONSISTENTE"/>
    <s v="CONSISTENTE"/>
    <n v="696582692.04999995"/>
    <n v="86850695.049999997"/>
    <n v="0"/>
    <n v="0"/>
    <n v="609731997"/>
    <n v="0"/>
    <n v="356360000"/>
    <n v="0"/>
    <n v="0"/>
    <n v="0"/>
    <n v="356360000"/>
    <n v="0"/>
    <n v="886421390.10000002"/>
    <n v="173701390.09999999"/>
    <n v="0"/>
    <n v="0"/>
    <n v="712720000"/>
    <n v="0"/>
    <s v="NO CONSISTENTE"/>
    <n v="0"/>
    <n v="0"/>
    <n v="0"/>
    <n v="0"/>
    <n v="0"/>
    <n v="0"/>
    <n v="1"/>
    <s v="CONSISTENTE"/>
    <s v="NO CONSISTENTE"/>
    <s v="CONSISTENTE"/>
    <s v="CONSISTENTE"/>
    <s v="CONSISTENTE"/>
    <s v="CONSISTENTE"/>
    <n v="356360000"/>
    <n v="0"/>
    <n v="0"/>
    <n v="0"/>
    <n v="356360000"/>
    <n v="0"/>
    <n v="886421390.10000002"/>
    <n v="173701390.09999999"/>
    <n v="0"/>
    <n v="0"/>
    <n v="712720000"/>
    <n v="0"/>
    <x v="1"/>
  </r>
  <r>
    <x v="823"/>
    <x v="21"/>
    <x v="158"/>
    <n v="550199921"/>
    <n v="0"/>
    <n v="0"/>
    <n v="0"/>
    <n v="0"/>
    <n v="0"/>
    <n v="550199921"/>
    <n v="0"/>
    <s v="CONSISTENTE"/>
    <s v="OK"/>
    <n v="0"/>
    <n v="38102435"/>
    <n v="512097486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550199921"/>
    <n v="0"/>
    <n v="38102435"/>
    <n v="512097486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824"/>
    <x v="21"/>
    <x v="775"/>
    <n v="646934933"/>
    <n v="0"/>
    <n v="0"/>
    <n v="0"/>
    <n v="0"/>
    <n v="0"/>
    <n v="646934933"/>
    <n v="0"/>
    <s v="CONSISTENTE"/>
    <s v="OK"/>
    <n v="0"/>
    <n v="0"/>
    <n v="315381099"/>
    <n v="331553834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646934933"/>
    <n v="0"/>
    <n v="0"/>
    <n v="315381099"/>
    <n v="331553834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825"/>
    <x v="21"/>
    <x v="776"/>
    <n v="281813198.13"/>
    <n v="0"/>
    <n v="0"/>
    <n v="0"/>
    <n v="0"/>
    <n v="0"/>
    <n v="281813198.13"/>
    <n v="0"/>
    <s v="CONSISTENTE"/>
    <s v="OK"/>
    <n v="0"/>
    <n v="0"/>
    <n v="281813198.13"/>
    <n v="0"/>
    <n v="0"/>
    <s v="  2472 DE 2014"/>
    <s v="31/12/2013"/>
    <s v="CONSISTENTE"/>
    <s v=""/>
    <n v="27547606.280000001"/>
    <n v="27547606.280000001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09360804.40999997"/>
    <n v="27547606.280000001"/>
    <n v="0"/>
    <n v="281813198.13"/>
    <n v="0"/>
    <n v="0"/>
    <n v="0"/>
    <n v="0"/>
    <n v="0"/>
    <n v="0"/>
    <n v="0"/>
    <n v="0"/>
    <n v="27547606.280000001"/>
    <n v="27547606.280000001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27547606.280000001"/>
    <n v="27547606.280000001"/>
    <n v="0"/>
    <n v="0"/>
    <n v="0"/>
    <n v="0"/>
    <x v="0"/>
  </r>
  <r>
    <x v="826"/>
    <x v="21"/>
    <x v="777"/>
    <n v="1165409624"/>
    <n v="0"/>
    <n v="0"/>
    <n v="0"/>
    <n v="0"/>
    <n v="0"/>
    <n v="1165409624"/>
    <n v="0"/>
    <s v="CONSISTENTE"/>
    <s v="OK"/>
    <n v="0"/>
    <n v="0"/>
    <n v="0"/>
    <n v="1165409624"/>
    <n v="0"/>
    <s v="  2472 DE 2014"/>
    <s v="31/12/2013"/>
    <s v="CONSISTENTE"/>
    <s v=""/>
    <n v="95809835"/>
    <n v="95809835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261219459"/>
    <n v="95809835"/>
    <n v="0"/>
    <n v="0"/>
    <n v="1165409624"/>
    <n v="0"/>
    <n v="0"/>
    <n v="0"/>
    <n v="0"/>
    <n v="0"/>
    <n v="0"/>
    <n v="0"/>
    <n v="95809835"/>
    <n v="95809835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95809835"/>
    <n v="95809835"/>
    <n v="0"/>
    <n v="0"/>
    <n v="0"/>
    <n v="0"/>
    <x v="0"/>
  </r>
  <r>
    <x v="827"/>
    <x v="21"/>
    <x v="778"/>
    <n v="908038332.48000002"/>
    <n v="0"/>
    <n v="143851617.18000001"/>
    <n v="0"/>
    <n v="0"/>
    <n v="0"/>
    <n v="764186715.29999995"/>
    <n v="0"/>
    <s v="CONSISTENTE"/>
    <s v="OK"/>
    <n v="0"/>
    <n v="0"/>
    <n v="0"/>
    <n v="764186715.29999995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764186715.29999995"/>
    <n v="0"/>
    <n v="0"/>
    <n v="0"/>
    <n v="764186715.29999995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828"/>
    <x v="21"/>
    <x v="779"/>
    <n v="460359617.31"/>
    <n v="0"/>
    <n v="0"/>
    <n v="0"/>
    <n v="0"/>
    <n v="0"/>
    <n v="460359617.31"/>
    <n v="0"/>
    <s v="CONSISTENTE"/>
    <s v="OK"/>
    <n v="0"/>
    <n v="0"/>
    <n v="0"/>
    <n v="460359617.31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460359617.31"/>
    <n v="0"/>
    <n v="0"/>
    <n v="0"/>
    <n v="460359617.31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829"/>
    <x v="21"/>
    <x v="780"/>
    <n v="752016698"/>
    <n v="0"/>
    <n v="0"/>
    <n v="0"/>
    <n v="0"/>
    <n v="0"/>
    <n v="752016698"/>
    <n v="0"/>
    <s v="CONSISTENTE"/>
    <s v="OK"/>
    <n v="0"/>
    <n v="0"/>
    <n v="752016698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851936324"/>
    <n v="0"/>
    <n v="0"/>
    <n v="851936324"/>
    <n v="0"/>
    <n v="0"/>
    <n v="1"/>
    <s v="CONSISTENTE"/>
    <s v="CONSISTENTE"/>
    <s v="CONSISTENTE"/>
    <s v="NO 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CONSISTENTE"/>
    <s v="CONSISTENTE"/>
    <s v="NO CONSISTENTE"/>
    <s v="CONSISTENTE"/>
    <s v="CONSISTENTE"/>
    <n v="752016698"/>
    <n v="0"/>
    <n v="0"/>
    <n v="752016698"/>
    <n v="0"/>
    <n v="0"/>
    <n v="0"/>
    <n v="0"/>
    <n v="0"/>
    <n v="0"/>
    <n v="0"/>
    <n v="0"/>
    <n v="851936324"/>
    <n v="0"/>
    <n v="0"/>
    <n v="851936324"/>
    <n v="0"/>
    <n v="0"/>
    <s v="NO 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851936324"/>
    <n v="0"/>
    <n v="0"/>
    <n v="851936324"/>
    <n v="0"/>
    <n v="0"/>
    <x v="1"/>
  </r>
  <r>
    <x v="830"/>
    <x v="21"/>
    <x v="781"/>
    <n v="260230832"/>
    <n v="0"/>
    <n v="0"/>
    <n v="0"/>
    <n v="0"/>
    <n v="0"/>
    <n v="260230832"/>
    <n v="0"/>
    <s v="CONSISTENTE"/>
    <s v="OK"/>
    <n v="0"/>
    <n v="0"/>
    <n v="38580507"/>
    <n v="221650325"/>
    <n v="0"/>
    <s v="  2472 DE 2014"/>
    <s v="31/12/2013"/>
    <s v="CONSISTENTE"/>
    <s v=""/>
    <n v="2964323"/>
    <n v="2964323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341707.39"/>
    <n v="341707.39"/>
    <n v="0"/>
    <n v="0"/>
    <n v="0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263195155"/>
    <n v="2964323"/>
    <n v="0"/>
    <n v="38580507"/>
    <n v="221650325"/>
    <n v="0"/>
    <n v="0"/>
    <n v="0"/>
    <n v="0"/>
    <n v="0"/>
    <n v="0"/>
    <n v="0"/>
    <n v="3306030.39"/>
    <n v="3306030.39"/>
    <n v="0"/>
    <n v="0"/>
    <n v="0"/>
    <n v="0"/>
    <s v="CONSISTENTE"/>
    <n v="0"/>
    <n v="0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  <n v="3306030.39"/>
    <n v="3306030.39"/>
    <n v="0"/>
    <n v="0"/>
    <n v="0"/>
    <n v="0"/>
    <x v="0"/>
  </r>
  <r>
    <x v="831"/>
    <x v="22"/>
    <x v="782"/>
    <n v="12123313938.91"/>
    <n v="0"/>
    <n v="900000000"/>
    <n v="0"/>
    <n v="0"/>
    <n v="0"/>
    <n v="9198109911"/>
    <n v="2025204027.9099998"/>
    <s v="NO CONSISTENTE"/>
    <s v="LA ENTIDAD TERRITORIAL NO DETERMINÓ EL SALDO DE MANERA CORRECTA."/>
    <n v="0"/>
    <n v="698109911"/>
    <n v="8500000000"/>
    <n v="0"/>
    <n v="0"/>
    <s v="  2472 DE 2014"/>
    <s v="31/12/2013"/>
    <s v="CONSISTENTE"/>
    <s v=""/>
    <n v="3104773368"/>
    <n v="2048275823"/>
    <n v="200000000"/>
    <n v="856497545.20000005"/>
    <n v="0"/>
    <n v="0"/>
    <s v="NO CONSISTENTE"/>
    <s v="NO CONSISTENTE"/>
    <s v="CONSISTENTE"/>
    <s v="CONSISTENTE"/>
    <s v="CONSISTENTE"/>
    <s v="CONSISTENTE"/>
    <n v="698109911"/>
    <n v="0"/>
    <n v="698109911"/>
    <n v="0"/>
    <n v="0"/>
    <n v="0"/>
    <n v="1"/>
    <s v="CONSISTENTE"/>
    <s v="CONSISTENTE"/>
    <s v="CONSISTENTE"/>
    <s v="CONSISTENTE"/>
    <s v="CONSISTENTE"/>
    <s v="CONSISTENTE"/>
    <n v="9198109911"/>
    <n v="0"/>
    <n v="698109911"/>
    <n v="850000000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9198109911"/>
    <n v="0"/>
    <n v="698109911"/>
    <n v="8500000000"/>
    <n v="0"/>
    <n v="0"/>
    <n v="12302883279.200001"/>
    <n v="2048275823"/>
    <n v="898109911"/>
    <n v="9356497545.2000008"/>
    <n v="0"/>
    <n v="0"/>
    <s v="NO 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9198109911"/>
    <n v="0"/>
    <n v="698109911"/>
    <n v="8500000000"/>
    <n v="0"/>
    <n v="0"/>
    <n v="12302883279.200001"/>
    <n v="2048275823"/>
    <n v="898109911"/>
    <n v="9356497545.2000008"/>
    <n v="0"/>
    <n v="0"/>
    <x v="1"/>
  </r>
  <r>
    <x v="832"/>
    <x v="22"/>
    <x v="783"/>
    <n v="100941525"/>
    <n v="0"/>
    <n v="0"/>
    <n v="0"/>
    <n v="0"/>
    <n v="0"/>
    <n v="100941525"/>
    <n v="0"/>
    <s v="CONSISTENTE"/>
    <s v="OK"/>
    <n v="0"/>
    <n v="0"/>
    <n v="0"/>
    <n v="100941525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00941525"/>
    <n v="0"/>
    <n v="0"/>
    <n v="0"/>
    <n v="100941525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3714023"/>
    <n v="23714023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100941525"/>
    <n v="0"/>
    <n v="0"/>
    <n v="0"/>
    <n v="100941525"/>
    <n v="0"/>
    <n v="100941525"/>
    <n v="0"/>
    <n v="0"/>
    <n v="0"/>
    <n v="100941525"/>
    <n v="0"/>
    <n v="124655548"/>
    <n v="23714023"/>
    <n v="0"/>
    <n v="0"/>
    <n v="100941525"/>
    <n v="0"/>
    <s v="NO 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00941525"/>
    <n v="0"/>
    <n v="0"/>
    <n v="0"/>
    <n v="100941525"/>
    <n v="0"/>
    <n v="124655548"/>
    <n v="23714023"/>
    <n v="0"/>
    <n v="0"/>
    <n v="100941525"/>
    <n v="0"/>
    <x v="1"/>
  </r>
  <r>
    <x v="833"/>
    <x v="22"/>
    <x v="358"/>
    <n v="54318696.210000001"/>
    <n v="0"/>
    <n v="0"/>
    <n v="0"/>
    <n v="0"/>
    <n v="0"/>
    <n v="54318696.210000001"/>
    <n v="0"/>
    <s v="CONSISTENTE"/>
    <s v="OK"/>
    <n v="0"/>
    <n v="11946468"/>
    <n v="0"/>
    <n v="42372228.210000001"/>
    <n v="0"/>
    <s v="  2472 DE 2014"/>
    <s v="31/12/2013"/>
    <s v="CONSISTENTE"/>
    <s v=""/>
    <n v="3053532"/>
    <n v="0"/>
    <n v="3053532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57372228.210000001"/>
    <n v="0"/>
    <n v="15000000"/>
    <n v="0"/>
    <n v="42372228.210000001"/>
    <n v="0"/>
    <n v="3053532"/>
    <n v="0"/>
    <n v="3053532"/>
    <n v="0"/>
    <n v="0"/>
    <n v="0"/>
    <n v="3053532"/>
    <n v="0"/>
    <n v="3053532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3053532"/>
    <n v="0"/>
    <n v="3053532"/>
    <n v="0"/>
    <n v="0"/>
    <n v="0"/>
    <n v="3053532"/>
    <n v="0"/>
    <n v="3053532"/>
    <n v="0"/>
    <n v="0"/>
    <n v="0"/>
    <x v="0"/>
  </r>
  <r>
    <x v="834"/>
    <x v="22"/>
    <x v="784"/>
    <n v="31765800.100000001"/>
    <n v="18381427"/>
    <n v="0"/>
    <n v="0"/>
    <n v="0"/>
    <n v="0"/>
    <n v="13384373.100000001"/>
    <n v="0"/>
    <s v="CONSISTENTE"/>
    <s v="OK"/>
    <n v="0"/>
    <n v="0"/>
    <n v="0"/>
    <n v="13384373.1"/>
    <n v="0"/>
    <s v="  2472 DE 2014"/>
    <s v="31/12/2013"/>
    <s v="CONSISTENTE"/>
    <s v=""/>
    <n v="71210171"/>
    <n v="71210171"/>
    <n v="0"/>
    <n v="0"/>
    <n v="0"/>
    <n v="0"/>
    <s v="CONSISTENTE"/>
    <s v="NO CONSISTENTE"/>
    <s v="CONSISTENTE"/>
    <s v="CONSISTENTE"/>
    <s v="CONSISTENTE"/>
    <s v="CONSISTENTE"/>
    <n v="18381427"/>
    <n v="18381427"/>
    <n v="0"/>
    <n v="0"/>
    <n v="0"/>
    <n v="0"/>
    <n v="1"/>
    <s v="CONSISTENTE"/>
    <s v="NO CONSISTENTE"/>
    <s v="CONSISTENTE"/>
    <s v="CONSISTENTE"/>
    <s v="CONSISTENTE"/>
    <s v="CONSISTENTE"/>
    <n v="31765800.100000001"/>
    <n v="18381427"/>
    <n v="0"/>
    <n v="0"/>
    <n v="13384373.1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84594544.099999994"/>
    <n v="71210171"/>
    <n v="0"/>
    <n v="0"/>
    <n v="13384373.1"/>
    <n v="0"/>
    <n v="13384373.1"/>
    <n v="0"/>
    <n v="0"/>
    <n v="0"/>
    <n v="13384373.1"/>
    <n v="0"/>
    <n v="102975971.09999999"/>
    <n v="89591598"/>
    <n v="0"/>
    <n v="0"/>
    <n v="13384373.1"/>
    <n v="0"/>
    <s v="NO CONSISTENTE"/>
    <n v="0"/>
    <n v="0"/>
    <n v="0"/>
    <n v="0"/>
    <n v="0"/>
    <n v="0"/>
    <n v="1"/>
    <s v="CONSISTENTE"/>
    <s v="NO CONSISTENTE"/>
    <s v="CONSISTENTE"/>
    <s v="CONSISTENTE"/>
    <s v="CONSISTENTE"/>
    <s v="CONSISTENTE"/>
    <n v="13384373.1"/>
    <n v="0"/>
    <n v="0"/>
    <n v="0"/>
    <n v="13384373.1"/>
    <n v="0"/>
    <n v="102975971.09999999"/>
    <n v="89591598"/>
    <n v="0"/>
    <n v="0"/>
    <n v="13384373.1"/>
    <n v="0"/>
    <x v="1"/>
  </r>
  <r>
    <x v="835"/>
    <x v="22"/>
    <x v="785"/>
    <n v="989217343.23000002"/>
    <n v="203647023"/>
    <n v="768663109"/>
    <n v="0"/>
    <n v="0"/>
    <n v="0"/>
    <n v="16907211.230000019"/>
    <n v="0"/>
    <s v="CONSISTENTE"/>
    <s v="OK"/>
    <n v="0"/>
    <n v="0"/>
    <n v="0"/>
    <n v="16907211.23"/>
    <n v="0"/>
    <s v="  2472 DE 2014"/>
    <s v="31/12/2013"/>
    <s v="CONSISTENTE"/>
    <s v=""/>
    <n v="180000000"/>
    <n v="0"/>
    <n v="0"/>
    <n v="0"/>
    <n v="180000000"/>
    <n v="0"/>
    <s v="CONSISTENTE"/>
    <s v="CONSISTENTE"/>
    <s v="CONSISTENTE"/>
    <s v="CONSISTENTE"/>
    <s v="NO 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96907211.22999999"/>
    <n v="0"/>
    <n v="0"/>
    <n v="0"/>
    <n v="196907211.22999999"/>
    <n v="0"/>
    <n v="0"/>
    <n v="0"/>
    <n v="0"/>
    <n v="0"/>
    <n v="0"/>
    <n v="0"/>
    <n v="180000000"/>
    <n v="0"/>
    <n v="0"/>
    <n v="0"/>
    <n v="18000000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80000000"/>
    <n v="0"/>
    <n v="0"/>
    <n v="0"/>
    <n v="180000000"/>
    <n v="0"/>
    <x v="0"/>
  </r>
  <r>
    <x v="836"/>
    <x v="22"/>
    <x v="786"/>
    <n v="2042516"/>
    <n v="0"/>
    <n v="0"/>
    <n v="0"/>
    <n v="0"/>
    <n v="0"/>
    <n v="2042516"/>
    <n v="0"/>
    <s v="CONSISTENTE"/>
    <s v="OK"/>
    <n v="0"/>
    <n v="0"/>
    <n v="0"/>
    <n v="2042516"/>
    <n v="0"/>
    <s v="  2472 DE 2014"/>
    <s v="31/12/2013"/>
    <s v="CONSISTENTE"/>
    <s v=""/>
    <n v="1601661.48"/>
    <n v="19261925"/>
    <n v="0"/>
    <n v="0"/>
    <n v="1601661.48"/>
    <n v="0"/>
    <s v="NO CONSISTENTE"/>
    <s v="NO CONSISTENTE"/>
    <s v="CONSISTENTE"/>
    <s v="CONSISTENTE"/>
    <s v="CONSISTENTE"/>
    <s v="CONSISTENTE"/>
    <n v="1601661.48"/>
    <n v="0"/>
    <n v="0"/>
    <n v="0"/>
    <n v="1601661.48"/>
    <n v="0"/>
    <n v="1"/>
    <s v="CONSISTENTE"/>
    <s v="CONSISTENTE"/>
    <s v="CONSISTENTE"/>
    <s v="CONSISTENTE"/>
    <s v="CONSISTENTE"/>
    <s v="CONSISTENTE"/>
    <n v="1601661.48"/>
    <n v="0"/>
    <n v="0"/>
    <n v="0"/>
    <n v="1601661.48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782797.84"/>
    <n v="0"/>
    <n v="0"/>
    <n v="0"/>
    <n v="1782797.84"/>
    <n v="0"/>
    <n v="1"/>
    <s v="CONSISTENTE"/>
    <s v="CONSISTENTE"/>
    <s v="CONSISTENTE"/>
    <s v="CONSISTENTE"/>
    <s v="NO 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CONSISTENTE"/>
    <s v="CONSISTENTE"/>
    <s v="CONSISTENTE"/>
    <s v="NO CONSISTENTE"/>
    <s v="CONSISTENTE"/>
    <n v="2042516"/>
    <n v="0"/>
    <n v="0"/>
    <n v="0"/>
    <n v="2042516"/>
    <n v="0"/>
    <n v="1601661.48"/>
    <n v="0"/>
    <n v="0"/>
    <n v="0"/>
    <n v="1601661.48"/>
    <n v="0"/>
    <n v="24248045.800000001"/>
    <n v="19261925"/>
    <n v="0"/>
    <n v="0"/>
    <n v="4986120.8000000007"/>
    <n v="0"/>
    <s v="NO 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601661.48"/>
    <n v="0"/>
    <n v="0"/>
    <n v="0"/>
    <n v="1601661.48"/>
    <n v="0"/>
    <n v="24248045.800000001"/>
    <n v="19261925"/>
    <n v="0"/>
    <n v="0"/>
    <n v="4986120.8000000007"/>
    <n v="0"/>
    <x v="1"/>
  </r>
  <r>
    <x v="837"/>
    <x v="22"/>
    <x v="787"/>
    <n v="105439860"/>
    <n v="45277455.990000002"/>
    <n v="0"/>
    <n v="0"/>
    <n v="0"/>
    <n v="0"/>
    <n v="60162404.009999998"/>
    <n v="0"/>
    <s v="CONSISTENTE"/>
    <s v="OK"/>
    <n v="0"/>
    <n v="0"/>
    <n v="0"/>
    <n v="60162404.009999998"/>
    <n v="0"/>
    <s v="  2472 DE 2014"/>
    <s v="31/12/2013"/>
    <s v="CONSISTENTE"/>
    <s v=""/>
    <n v="45280456"/>
    <n v="45280456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05442860.00999999"/>
    <n v="45280456"/>
    <n v="0"/>
    <n v="0"/>
    <n v="60162404.009999998"/>
    <n v="0"/>
    <n v="0"/>
    <n v="0"/>
    <n v="0"/>
    <n v="0"/>
    <n v="0"/>
    <n v="0"/>
    <n v="45280456"/>
    <n v="45280456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45280456"/>
    <n v="45280456"/>
    <n v="0"/>
    <n v="0"/>
    <n v="0"/>
    <n v="0"/>
    <x v="0"/>
  </r>
  <r>
    <x v="838"/>
    <x v="22"/>
    <x v="788"/>
    <n v="37987091.020000003"/>
    <n v="0"/>
    <n v="0"/>
    <n v="0"/>
    <n v="0"/>
    <n v="0"/>
    <n v="37987091.020000003"/>
    <n v="0"/>
    <s v="CONSISTENTE"/>
    <s v="OK"/>
    <n v="0"/>
    <n v="37987091.020000003"/>
    <n v="0"/>
    <n v="0"/>
    <n v="0"/>
    <s v="  2472 DE 2014"/>
    <s v="31/12/2013"/>
    <s v="CONSISTENTE"/>
    <s v=""/>
    <n v="740087384.20000005"/>
    <n v="740087384.20000005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778074475.22000003"/>
    <n v="740087384.20000005"/>
    <n v="37987091.020000003"/>
    <n v="0"/>
    <n v="0"/>
    <n v="0"/>
    <n v="0"/>
    <n v="0"/>
    <n v="0"/>
    <n v="0"/>
    <n v="0"/>
    <n v="0"/>
    <n v="740087384.20000005"/>
    <n v="740087384.20000005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740087384.20000005"/>
    <n v="740087384.20000005"/>
    <n v="0"/>
    <n v="0"/>
    <n v="0"/>
    <n v="0"/>
    <x v="0"/>
  </r>
  <r>
    <x v="839"/>
    <x v="22"/>
    <x v="789"/>
    <n v="139958807.62"/>
    <n v="23058163"/>
    <n v="0"/>
    <n v="0"/>
    <n v="0"/>
    <n v="0"/>
    <n v="116900644.62"/>
    <n v="0"/>
    <s v="CONSISTENTE"/>
    <s v="OK"/>
    <n v="0"/>
    <n v="0"/>
    <n v="0"/>
    <n v="116900644.62"/>
    <n v="0"/>
    <s v="  2472 DE 2014"/>
    <s v="31/12/2013"/>
    <s v="CONSISTENTE"/>
    <s v=""/>
    <n v="683062875"/>
    <n v="50294325"/>
    <n v="632768550"/>
    <n v="0"/>
    <n v="0"/>
    <n v="0"/>
    <s v="CONSISTENTE"/>
    <s v="NO CONSISTENTE"/>
    <s v="NO 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799963519.62"/>
    <n v="50294325"/>
    <n v="632768550"/>
    <n v="0"/>
    <n v="116900644.62"/>
    <n v="0"/>
    <n v="0"/>
    <n v="0"/>
    <n v="0"/>
    <n v="0"/>
    <n v="0"/>
    <n v="0"/>
    <n v="683062875"/>
    <n v="50294325"/>
    <n v="63276855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683062875"/>
    <n v="50294325"/>
    <n v="632768550"/>
    <n v="0"/>
    <n v="0"/>
    <n v="0"/>
    <x v="0"/>
  </r>
  <r>
    <x v="840"/>
    <x v="22"/>
    <x v="790"/>
    <n v="2196685"/>
    <n v="0"/>
    <n v="0"/>
    <n v="0"/>
    <n v="0"/>
    <n v="0"/>
    <n v="2196685"/>
    <n v="0"/>
    <s v="CONSISTENTE"/>
    <s v="OK"/>
    <n v="2196685"/>
    <n v="0"/>
    <n v="0"/>
    <n v="0"/>
    <n v="0"/>
    <s v="  2472 DE 2014"/>
    <s v="31/12/2013"/>
    <s v="CONSISTENTE"/>
    <s v=""/>
    <n v="289113967"/>
    <n v="0"/>
    <n v="0"/>
    <n v="0"/>
    <n v="289113967"/>
    <n v="0"/>
    <s v="CONSISTENTE"/>
    <s v="CONSISTENTE"/>
    <s v="CONSISTENTE"/>
    <s v="CONSISTENTE"/>
    <s v="NO 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91310652"/>
    <n v="2196685"/>
    <n v="0"/>
    <n v="0"/>
    <n v="289113967"/>
    <n v="0"/>
    <n v="0"/>
    <n v="0"/>
    <n v="0"/>
    <n v="0"/>
    <n v="0"/>
    <n v="0"/>
    <n v="289113967"/>
    <n v="0"/>
    <n v="0"/>
    <n v="0"/>
    <n v="289113967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289113967"/>
    <n v="0"/>
    <n v="0"/>
    <n v="0"/>
    <n v="289113967"/>
    <n v="0"/>
    <x v="0"/>
  </r>
  <r>
    <x v="841"/>
    <x v="22"/>
    <x v="791"/>
    <n v="84755265.609999999"/>
    <n v="0"/>
    <n v="0"/>
    <n v="0"/>
    <n v="0"/>
    <n v="0"/>
    <n v="84755265.609999999"/>
    <n v="0"/>
    <s v="CONSISTENTE"/>
    <s v="OK"/>
    <n v="0"/>
    <n v="0"/>
    <n v="0"/>
    <n v="84755265.609999999"/>
    <n v="0"/>
    <s v="  2472 DE 2014"/>
    <s v="31/12/2013"/>
    <s v="CONSISTENTE"/>
    <s v=""/>
    <n v="235315362"/>
    <n v="0"/>
    <n v="235315362"/>
    <n v="0"/>
    <n v="0"/>
    <n v="0"/>
    <s v="CONSISTENTE"/>
    <s v="CONSISTENTE"/>
    <s v="NO 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20070627.61000001"/>
    <n v="0"/>
    <n v="235315362"/>
    <n v="0"/>
    <n v="84755265.609999999"/>
    <n v="0"/>
    <n v="0"/>
    <n v="0"/>
    <n v="0"/>
    <n v="0"/>
    <n v="0"/>
    <n v="0"/>
    <n v="235315362"/>
    <n v="0"/>
    <n v="235315362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235315362"/>
    <n v="0"/>
    <n v="235315362"/>
    <n v="0"/>
    <n v="0"/>
    <n v="0"/>
    <x v="0"/>
  </r>
  <r>
    <x v="842"/>
    <x v="22"/>
    <x v="792"/>
    <n v="110231003.27"/>
    <n v="0"/>
    <n v="30000000"/>
    <n v="0"/>
    <n v="0"/>
    <n v="0"/>
    <n v="80231003.269999996"/>
    <n v="0"/>
    <s v="CONSISTENTE"/>
    <s v="OK"/>
    <n v="0"/>
    <n v="0"/>
    <n v="0"/>
    <n v="80231003.269999996"/>
    <n v="0"/>
    <s v="  2472 DE 2014"/>
    <s v="31/12/2013"/>
    <s v="CONSISTENTE"/>
    <s v=""/>
    <n v="148881340"/>
    <n v="18892480"/>
    <n v="81347404"/>
    <n v="0"/>
    <n v="67533936"/>
    <n v="0"/>
    <s v="NO CONSISTENTE"/>
    <s v="NO CONSISTENTE"/>
    <s v="NO 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80231003.269999996"/>
    <n v="0"/>
    <n v="0"/>
    <n v="0"/>
    <n v="80231003.269999996"/>
    <n v="0"/>
    <n v="0"/>
    <n v="0"/>
    <n v="0"/>
    <n v="0"/>
    <n v="0"/>
    <n v="0"/>
    <n v="167773820"/>
    <n v="18892480"/>
    <n v="81347404"/>
    <n v="0"/>
    <n v="67533936"/>
    <n v="0"/>
    <s v="NO 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67773820"/>
    <n v="18892480"/>
    <n v="81347404"/>
    <n v="0"/>
    <n v="67533936"/>
    <n v="0"/>
    <x v="1"/>
  </r>
  <r>
    <x v="843"/>
    <x v="22"/>
    <x v="793"/>
    <n v="482680191.05000001"/>
    <n v="0"/>
    <n v="0"/>
    <n v="0"/>
    <n v="0"/>
    <n v="0"/>
    <n v="482680191.05000001"/>
    <n v="0"/>
    <s v="CONSISTENTE"/>
    <s v="OK"/>
    <n v="0"/>
    <n v="50000000"/>
    <n v="0"/>
    <n v="432680191.05000001"/>
    <n v="0"/>
    <s v="  2472 DE 2014"/>
    <s v="31/12/2013"/>
    <s v="CONSISTENTE"/>
    <s v=""/>
    <n v="1777298063.3"/>
    <n v="246465742"/>
    <n v="733653225"/>
    <n v="0"/>
    <n v="797179096.29999995"/>
    <n v="0"/>
    <s v="CONSISTENTE"/>
    <s v="NO CONSISTENTE"/>
    <s v="NO CONSISTENTE"/>
    <s v="CONSISTENTE"/>
    <s v="NO CONSISTENTE"/>
    <s v="CONSISTENTE"/>
    <n v="212480242"/>
    <n v="0"/>
    <n v="0"/>
    <n v="0"/>
    <n v="212480242"/>
    <n v="0"/>
    <n v="1"/>
    <s v="CONSISTENTE"/>
    <s v="CONSISTENTE"/>
    <s v="CONSISTENTE"/>
    <s v="CONSISTENTE"/>
    <s v="CONSISTENTE"/>
    <s v="CONSISTENTE"/>
    <n v="236279856"/>
    <n v="0"/>
    <n v="23799614"/>
    <n v="0"/>
    <n v="212480242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70099996"/>
    <n v="0"/>
    <n v="5742745"/>
    <n v="0"/>
    <n v="164357251"/>
    <n v="0"/>
    <n v="1"/>
    <s v="CONSISTENTE"/>
    <s v="CONSISTENTE"/>
    <s v="CONSISTENTE"/>
    <s v="CONSISTENTE"/>
    <s v="CONSISTENTE"/>
    <s v="CONSISTENTE"/>
    <n v="453486751"/>
    <n v="0"/>
    <n v="8799329"/>
    <n v="0"/>
    <n v="444687422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2259978254.3499999"/>
    <n v="246465742"/>
    <n v="783653225"/>
    <n v="0"/>
    <n v="1229859287.3499999"/>
    <n v="0"/>
    <n v="409436436"/>
    <n v="0"/>
    <n v="32598943"/>
    <n v="0"/>
    <n v="376837493"/>
    <n v="0"/>
    <n v="2467064670.3000002"/>
    <n v="246465742"/>
    <n v="766252168"/>
    <n v="0"/>
    <n v="1454346760.3"/>
    <n v="0"/>
    <s v="NO CONSISTENTE"/>
    <n v="0"/>
    <n v="0"/>
    <n v="0"/>
    <n v="0"/>
    <n v="0"/>
    <n v="0"/>
    <n v="1"/>
    <s v="CONSISTENTE"/>
    <s v="CONSISTENTE"/>
    <s v="CONSISTENTE"/>
    <s v="CONSISTENTE"/>
    <s v="NO CONSISTENTE"/>
    <s v="CONSISTENTE"/>
    <n v="409436436"/>
    <n v="0"/>
    <n v="32598943"/>
    <n v="0"/>
    <n v="376837493"/>
    <n v="0"/>
    <n v="2467064670.3000002"/>
    <n v="246465742"/>
    <n v="766252168"/>
    <n v="0"/>
    <n v="1454346760.3"/>
    <n v="0"/>
    <x v="1"/>
  </r>
  <r>
    <x v="844"/>
    <x v="22"/>
    <x v="794"/>
    <n v="186245794.22"/>
    <n v="0"/>
    <n v="36156004.520000003"/>
    <n v="0"/>
    <n v="0"/>
    <n v="0"/>
    <n v="150089789.69999999"/>
    <n v="0"/>
    <s v="CONSISTENTE"/>
    <s v="OK"/>
    <n v="0"/>
    <n v="0"/>
    <n v="0"/>
    <n v="150089789.69999999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50089789.69999999"/>
    <n v="0"/>
    <n v="0"/>
    <n v="0"/>
    <n v="150089789.69999999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50089789.69999999"/>
    <n v="0"/>
    <n v="0"/>
    <n v="0"/>
    <n v="150089789.69999999"/>
    <n v="0"/>
    <n v="150089789.69999999"/>
    <n v="0"/>
    <n v="0"/>
    <n v="0"/>
    <n v="150089789.69999999"/>
    <n v="0"/>
    <n v="150089789.69999999"/>
    <n v="0"/>
    <n v="0"/>
    <n v="0"/>
    <n v="150089789.69999999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50089789.69999999"/>
    <n v="0"/>
    <n v="0"/>
    <n v="0"/>
    <n v="150089789.69999999"/>
    <n v="0"/>
    <n v="150089789.69999999"/>
    <n v="0"/>
    <n v="0"/>
    <n v="0"/>
    <n v="150089789.69999999"/>
    <n v="0"/>
    <x v="0"/>
  </r>
  <r>
    <x v="845"/>
    <x v="23"/>
    <x v="795"/>
    <n v="38317201025"/>
    <n v="0"/>
    <n v="0"/>
    <n v="6755634"/>
    <n v="0"/>
    <n v="0"/>
    <n v="38310445391"/>
    <n v="0"/>
    <s v="CONSISTENTE"/>
    <s v="OK"/>
    <n v="6763205944.6000004"/>
    <n v="137239447"/>
    <n v="0"/>
    <n v="31410000000"/>
    <n v="0"/>
    <s v="  2472 DE 2014"/>
    <s v="31/12/2013"/>
    <s v="NO CONSISTENTE"/>
    <s v="EL PLAN DE APLICACIÓN ES SUPERIOR A LOS RECURSOS SUSCEPTIBLES DE APLICACIÓN."/>
    <n v="5539602754"/>
    <n v="1651137116"/>
    <n v="3888465638"/>
    <n v="0"/>
    <n v="0"/>
    <n v="0"/>
    <s v="CONSISTENTE"/>
    <s v="CONSISTENTE"/>
    <s v="NO CONSISTENTE"/>
    <s v="CONSISTENTE"/>
    <s v="CONSISTENTE"/>
    <s v="CONSISTENTE"/>
    <n v="6755634"/>
    <n v="6755634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3499396660"/>
    <n v="0"/>
    <n v="0"/>
    <n v="0"/>
    <n v="349939666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43850048145.599998"/>
    <n v="8414343060.6000004"/>
    <n v="4025705085"/>
    <n v="0"/>
    <n v="31410000000"/>
    <n v="0"/>
    <n v="5157289410"/>
    <n v="1657892750"/>
    <n v="0"/>
    <n v="0"/>
    <n v="3499396660"/>
    <n v="0"/>
    <n v="9045755048"/>
    <n v="1657892750"/>
    <n v="3888465638"/>
    <n v="0"/>
    <n v="3499396660"/>
    <n v="0"/>
    <s v="CONSISTENTE"/>
    <n v="38310445391"/>
    <n v="0"/>
    <n v="0"/>
    <n v="0"/>
    <n v="495989900"/>
    <n v="0"/>
    <n v="1"/>
    <s v="NO CONSISTENTE"/>
    <s v="CONSISTENTE"/>
    <s v="CONSISTENTE"/>
    <s v="CONSISTENTE"/>
    <s v="CONSISTENTE"/>
    <s v="CONSISTENTE"/>
    <n v="5653279310"/>
    <n v="1657892750"/>
    <n v="0"/>
    <n v="0"/>
    <n v="3995386560"/>
    <n v="0"/>
    <n v="9541744948"/>
    <n v="1657892750"/>
    <n v="3888465638"/>
    <n v="0"/>
    <n v="3995386560"/>
    <n v="0"/>
    <x v="0"/>
  </r>
  <r>
    <x v="846"/>
    <x v="23"/>
    <x v="796"/>
    <n v="144928318.19"/>
    <n v="0"/>
    <n v="0"/>
    <n v="0"/>
    <n v="0"/>
    <n v="0"/>
    <n v="144928318.19"/>
    <n v="0"/>
    <s v="CONSISTENTE"/>
    <s v="OK"/>
    <n v="0"/>
    <n v="0"/>
    <n v="75770974"/>
    <n v="69157344.189999998"/>
    <n v="0"/>
    <s v="  2472 DE 2014"/>
    <s v="31/12/2013"/>
    <s v="CONSISTENTE"/>
    <s v=""/>
    <n v="61949492"/>
    <n v="1159965"/>
    <n v="0"/>
    <n v="61949492"/>
    <n v="0"/>
    <n v="0"/>
    <s v="NO 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03503008"/>
    <n v="0"/>
    <n v="0"/>
    <n v="103503008"/>
    <n v="0"/>
    <n v="0"/>
    <n v="1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n v="69157344"/>
    <n v="0"/>
    <n v="0"/>
    <n v="0"/>
    <n v="69157344"/>
    <n v="0"/>
    <n v="1"/>
    <s v="CONSISTENTE"/>
    <s v="CONSISTENTE"/>
    <s v="CONSISTENTE"/>
    <s v="NO CONSISTENTE"/>
    <s v="CONSISTENTE"/>
    <s v="CONSISTENTE"/>
    <n v="0"/>
    <n v="0"/>
    <n v="0"/>
    <n v="0"/>
    <n v="0"/>
    <n v="0"/>
    <n v="1"/>
    <s v="CONSISTENTE"/>
    <s v="CONSISTENTE"/>
    <s v="CONSISTENTE"/>
    <s v="NO CONSISTENTE"/>
    <s v="CONSISTENTE"/>
    <s v="CONSISTENTE"/>
    <s v="NO CONSISTENTE"/>
    <s v="CONSISTENTE"/>
    <s v="CONSISTENTE"/>
    <s v="CONSISTENTE"/>
    <s v="NO CONSISTENTE"/>
    <s v="CONSISTENTE"/>
    <n v="144928318.19"/>
    <n v="0"/>
    <n v="0"/>
    <n v="75770974"/>
    <n v="69157344.189999998"/>
    <n v="0"/>
    <n v="69157344"/>
    <n v="0"/>
    <n v="0"/>
    <n v="0"/>
    <n v="69157344"/>
    <n v="0"/>
    <n v="235769809"/>
    <n v="1159965"/>
    <n v="0"/>
    <n v="165452500"/>
    <n v="69157344"/>
    <n v="0"/>
    <s v="NO CONSISTENTE"/>
    <n v="0"/>
    <n v="0"/>
    <n v="0"/>
    <n v="0"/>
    <n v="0"/>
    <n v="0"/>
    <n v="1"/>
    <s v="CONSISTENTE"/>
    <s v="CONSISTENTE"/>
    <s v="CONSISTENTE"/>
    <s v="NO CONSISTENTE"/>
    <s v="CONSISTENTE"/>
    <s v="CONSISTENTE"/>
    <n v="69157344"/>
    <n v="0"/>
    <n v="0"/>
    <n v="0"/>
    <n v="69157344"/>
    <n v="0"/>
    <n v="235769809"/>
    <n v="1159965"/>
    <n v="0"/>
    <n v="165452500"/>
    <n v="69157344"/>
    <n v="0"/>
    <x v="1"/>
  </r>
  <r>
    <x v="847"/>
    <x v="23"/>
    <x v="342"/>
    <n v="90836634.829999998"/>
    <n v="0"/>
    <n v="0"/>
    <n v="0"/>
    <n v="0"/>
    <n v="0"/>
    <n v="90836634.829999998"/>
    <n v="0"/>
    <s v="CONSISTENTE"/>
    <s v="OK"/>
    <n v="0"/>
    <n v="0"/>
    <n v="0"/>
    <n v="34219645.740000002"/>
    <n v="0"/>
    <s v="  2472 DE 2014"/>
    <s v="31/12/2013"/>
    <s v="CONSISTENTE"/>
    <s v=""/>
    <n v="3983343"/>
    <n v="3983343"/>
    <n v="0"/>
    <n v="0"/>
    <n v="0"/>
    <n v="0"/>
    <s v="CONSISTENTE"/>
    <s v="NO CONSISTENTE"/>
    <s v="CONSISTENTE"/>
    <s v="CONSISTENTE"/>
    <s v="CONSISTENTE"/>
    <s v="CONSISTENTE"/>
    <n v="79693665.560000002"/>
    <n v="45474019.82"/>
    <n v="0"/>
    <n v="0"/>
    <n v="34219645.740000002"/>
    <n v="0"/>
    <n v="1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NO CONSISTENTE"/>
    <s v="CONSISTENTE"/>
    <s v="CONSISTENTE"/>
    <s v="NO 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8202988.740000002"/>
    <n v="3983343"/>
    <n v="0"/>
    <n v="0"/>
    <n v="34219645.740000002"/>
    <n v="0"/>
    <n v="34219645.740000002"/>
    <n v="0"/>
    <n v="0"/>
    <n v="0"/>
    <n v="34219645.740000002"/>
    <n v="0"/>
    <n v="83677008.560000002"/>
    <n v="49457362.82"/>
    <n v="0"/>
    <n v="0"/>
    <n v="34219645.740000002"/>
    <n v="0"/>
    <s v="NO 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34219645.740000002"/>
    <n v="0"/>
    <n v="0"/>
    <n v="0"/>
    <n v="34219645.740000002"/>
    <n v="0"/>
    <n v="83677008.560000002"/>
    <n v="49457362.82"/>
    <n v="0"/>
    <n v="0"/>
    <n v="34219645.740000002"/>
    <n v="0"/>
    <x v="1"/>
  </r>
  <r>
    <x v="848"/>
    <x v="23"/>
    <x v="797"/>
    <n v="24506132.66"/>
    <n v="0"/>
    <n v="0"/>
    <n v="0"/>
    <n v="0"/>
    <n v="0"/>
    <n v="24506132.66"/>
    <n v="0"/>
    <s v="CONSISTENTE"/>
    <s v="OK"/>
    <n v="0"/>
    <n v="0"/>
    <n v="24506132.66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36566081"/>
    <n v="0"/>
    <n v="0"/>
    <n v="36566081"/>
    <n v="0"/>
    <n v="0"/>
    <n v="1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NO CONSISTENTE"/>
    <s v="CONSISTENTE"/>
    <s v="CONSISTENTE"/>
    <n v="0"/>
    <n v="0"/>
    <n v="0"/>
    <n v="0"/>
    <n v="0"/>
    <n v="0"/>
    <n v="1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n v="24506132.66"/>
    <n v="0"/>
    <n v="0"/>
    <n v="24506132.66"/>
    <n v="0"/>
    <n v="0"/>
    <n v="0"/>
    <n v="0"/>
    <n v="0"/>
    <n v="0"/>
    <n v="0"/>
    <n v="0"/>
    <n v="36566081"/>
    <n v="0"/>
    <n v="0"/>
    <n v="36566081"/>
    <n v="0"/>
    <n v="0"/>
    <s v="NO CONSISTENTE"/>
    <n v="0"/>
    <n v="0"/>
    <n v="0"/>
    <n v="0"/>
    <n v="0"/>
    <n v="0"/>
    <n v="1"/>
    <s v="CONSISTENTE"/>
    <s v="CONSISTENTE"/>
    <s v="CONSISTENTE"/>
    <s v="NO CONSISTENTE"/>
    <s v="CONSISTENTE"/>
    <s v="CONSISTENTE"/>
    <n v="0"/>
    <n v="0"/>
    <n v="0"/>
    <n v="0"/>
    <n v="0"/>
    <n v="0"/>
    <n v="36566081"/>
    <n v="0"/>
    <n v="0"/>
    <n v="36566081"/>
    <n v="0"/>
    <n v="0"/>
    <x v="1"/>
  </r>
  <r>
    <x v="849"/>
    <x v="23"/>
    <x v="16"/>
    <n v="554634519"/>
    <n v="0"/>
    <n v="0"/>
    <n v="0"/>
    <n v="0"/>
    <n v="0"/>
    <n v="554634519"/>
    <n v="0"/>
    <s v="CONSISTENTE"/>
    <s v="OK"/>
    <n v="0"/>
    <n v="0"/>
    <n v="0"/>
    <n v="554634519"/>
    <n v="0"/>
    <s v="  2472 DE 2014"/>
    <s v="31/12/2013"/>
    <s v="CONSISTENTE"/>
    <s v=""/>
    <n v="36198870.020000003"/>
    <n v="36198870.020000003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590833389.01999998"/>
    <n v="36198870.020000003"/>
    <n v="0"/>
    <n v="0"/>
    <n v="554634519"/>
    <n v="0"/>
    <n v="0"/>
    <n v="0"/>
    <n v="0"/>
    <n v="0"/>
    <n v="0"/>
    <n v="0"/>
    <n v="36198870.020000003"/>
    <n v="36198870.020000003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36198870.020000003"/>
    <n v="36198870.020000003"/>
    <n v="0"/>
    <n v="0"/>
    <n v="0"/>
    <n v="0"/>
    <x v="0"/>
  </r>
  <r>
    <x v="850"/>
    <x v="23"/>
    <x v="798"/>
    <n v="19206869.879999999"/>
    <n v="0"/>
    <n v="0"/>
    <n v="0"/>
    <n v="0"/>
    <n v="0"/>
    <n v="19206869.879999999"/>
    <n v="0"/>
    <s v="CONSISTENTE"/>
    <s v="OK"/>
    <n v="0"/>
    <n v="0"/>
    <n v="0"/>
    <n v="0"/>
    <n v="0"/>
    <s v="  2472 DE 2014"/>
    <s v="31/12/2013"/>
    <s v="CONSISTENTE"/>
    <s v=""/>
    <n v="24047109.75"/>
    <n v="24047109.75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4047109.75"/>
    <n v="24047109.75"/>
    <n v="0"/>
    <n v="0"/>
    <n v="0"/>
    <n v="0"/>
    <n v="0"/>
    <n v="0"/>
    <n v="0"/>
    <n v="0"/>
    <n v="0"/>
    <n v="0"/>
    <n v="24047109.75"/>
    <n v="24047109.75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24047109.75"/>
    <n v="24047109.75"/>
    <n v="0"/>
    <n v="0"/>
    <n v="0"/>
    <n v="0"/>
    <x v="0"/>
  </r>
  <r>
    <x v="851"/>
    <x v="23"/>
    <x v="799"/>
    <n v="18936931917"/>
    <n v="0"/>
    <n v="0"/>
    <n v="0"/>
    <n v="0"/>
    <n v="0"/>
    <n v="18936931917"/>
    <n v="0"/>
    <s v="CONSISTENTE"/>
    <s v="OK"/>
    <n v="0"/>
    <n v="964780495"/>
    <n v="0"/>
    <n v="17972151422"/>
    <n v="0"/>
    <s v="  2472 DE 2014"/>
    <s v="31/12/2013"/>
    <s v="CONSISTENTE"/>
    <s v=""/>
    <n v="1212010683"/>
    <n v="0"/>
    <n v="1212010683"/>
    <n v="0"/>
    <n v="0"/>
    <n v="0"/>
    <s v="CONSISTENTE"/>
    <s v="CONSISTENTE"/>
    <s v="NO CONSISTENTE"/>
    <s v="CONSISTENTE"/>
    <s v="CONSISTENTE"/>
    <s v="CONSISTENTE"/>
    <n v="1212010683"/>
    <n v="0"/>
    <n v="1212010683"/>
    <n v="0"/>
    <n v="0"/>
    <n v="0"/>
    <n v="1"/>
    <s v="CONSISTENTE"/>
    <s v="CONSISTENTE"/>
    <s v="NO CONSISTENTE"/>
    <s v="CONSISTENTE"/>
    <s v="CONSISTENTE"/>
    <s v="CONSISTENTE"/>
    <n v="1959235573"/>
    <n v="0"/>
    <n v="0"/>
    <n v="0"/>
    <n v="1959235573"/>
    <n v="0"/>
    <n v="1"/>
    <s v="CONSISTENTE"/>
    <s v="CONSISTENTE"/>
    <s v="CONSISTENTE"/>
    <s v="CONSISTENTE"/>
    <s v="CONSISTENTE"/>
    <s v="CONSISTENTE"/>
    <s v="CONSISTENTE"/>
    <s v="CONSISTENTE"/>
    <s v="NO CONSISTENTE"/>
    <s v="CONSISTENTE"/>
    <s v="CONSISTENTE"/>
    <s v="CONSISTENTE"/>
    <n v="742400000"/>
    <n v="0"/>
    <n v="0"/>
    <n v="0"/>
    <n v="742400000"/>
    <n v="0"/>
    <n v="1"/>
    <s v="CONSISTENTE"/>
    <s v="CONSISTENTE"/>
    <s v="CONSISTENTE"/>
    <s v="CONSISTENTE"/>
    <s v="CONSISTENTE"/>
    <s v="CONSISTENTE"/>
    <n v="2779501956"/>
    <n v="0"/>
    <n v="725915053"/>
    <n v="0"/>
    <n v="2053586903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0148942600"/>
    <n v="0"/>
    <n v="2176791178"/>
    <n v="0"/>
    <n v="17972151422"/>
    <n v="0"/>
    <n v="4738737529"/>
    <n v="0"/>
    <n v="725915053"/>
    <n v="0"/>
    <n v="4012822476"/>
    <n v="0"/>
    <n v="7162758895"/>
    <n v="0"/>
    <n v="3149936419"/>
    <n v="0"/>
    <n v="4012822476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4738737529"/>
    <n v="0"/>
    <n v="725915053"/>
    <n v="0"/>
    <n v="4012822476"/>
    <n v="0"/>
    <n v="7162758895"/>
    <n v="0"/>
    <n v="3149936419"/>
    <n v="0"/>
    <n v="4012822476"/>
    <n v="0"/>
    <x v="0"/>
  </r>
  <r>
    <x v="852"/>
    <x v="23"/>
    <x v="20"/>
    <n v="579780565.10000002"/>
    <n v="0"/>
    <n v="0"/>
    <n v="0"/>
    <n v="0"/>
    <n v="0"/>
    <n v="579780565.10000002"/>
    <n v="0"/>
    <s v="CONSISTENTE"/>
    <s v="OK"/>
    <n v="0"/>
    <n v="0"/>
    <n v="380155681"/>
    <n v="199624884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380155681.04000002"/>
    <n v="0"/>
    <n v="0"/>
    <n v="380155681.04000002"/>
    <n v="0"/>
    <n v="0"/>
    <n v="1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n v="380155681.04000002"/>
    <n v="0"/>
    <n v="0"/>
    <n v="380155681.04000002"/>
    <n v="0"/>
    <n v="0"/>
    <n v="1"/>
    <s v="CONSISTENTE"/>
    <s v="CONSISTENTE"/>
    <s v="CONSISTENTE"/>
    <s v="NO CONSISTENTE"/>
    <s v="CONSISTENTE"/>
    <s v="CONSISTENTE"/>
    <n v="0"/>
    <n v="0"/>
    <n v="0"/>
    <n v="0"/>
    <n v="0"/>
    <n v="0"/>
    <n v="1"/>
    <s v="CONSISTENTE"/>
    <s v="CONSISTENTE"/>
    <s v="CONSISTENTE"/>
    <s v="NO CONSISTENTE"/>
    <s v="CONSISTENTE"/>
    <s v="CONSISTENTE"/>
    <s v="NO CONSISTENTE"/>
    <s v="CONSISTENTE"/>
    <s v="CONSISTENTE"/>
    <s v="NO CONSISTENTE"/>
    <s v="CONSISTENTE"/>
    <s v="CONSISTENTE"/>
    <n v="579780565"/>
    <n v="0"/>
    <n v="0"/>
    <n v="380155681"/>
    <n v="199624884"/>
    <n v="0"/>
    <n v="0"/>
    <n v="0"/>
    <n v="0"/>
    <n v="0"/>
    <n v="0"/>
    <n v="0"/>
    <n v="760311362.08000004"/>
    <n v="0"/>
    <n v="0"/>
    <n v="760311362.08000004"/>
    <n v="0"/>
    <n v="0"/>
    <s v="NO CONSISTENTE"/>
    <n v="0"/>
    <n v="0"/>
    <n v="0"/>
    <n v="0"/>
    <n v="0"/>
    <n v="0"/>
    <n v="1"/>
    <s v="CONSISTENTE"/>
    <s v="CONSISTENTE"/>
    <s v="CONSISTENTE"/>
    <s v="NO CONSISTENTE"/>
    <s v="CONSISTENTE"/>
    <s v="CONSISTENTE"/>
    <n v="0"/>
    <n v="0"/>
    <n v="0"/>
    <n v="0"/>
    <n v="0"/>
    <n v="0"/>
    <n v="760311362.08000004"/>
    <n v="0"/>
    <n v="0"/>
    <n v="760311362.08000004"/>
    <n v="0"/>
    <n v="0"/>
    <x v="1"/>
  </r>
  <r>
    <x v="853"/>
    <x v="23"/>
    <x v="359"/>
    <n v="56069961.950000003"/>
    <n v="24885271.289999999"/>
    <n v="31184690.66"/>
    <n v="0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854"/>
    <x v="23"/>
    <x v="454"/>
    <n v="37432009.82"/>
    <n v="0"/>
    <n v="0"/>
    <n v="0"/>
    <n v="0"/>
    <n v="0"/>
    <n v="37432009.82"/>
    <n v="0"/>
    <s v="CONSISTENTE"/>
    <s v="OK"/>
    <n v="0"/>
    <n v="0"/>
    <n v="36746973.82"/>
    <n v="0"/>
    <n v="0"/>
    <s v="  2472 DE 2014"/>
    <s v="31/12/2013"/>
    <s v="CONSISTENTE"/>
    <s v=""/>
    <n v="3223131.63"/>
    <n v="3223131.63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36681887"/>
    <n v="0"/>
    <n v="0"/>
    <n v="36681887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9970105.450000003"/>
    <n v="3223131.63"/>
    <n v="0"/>
    <n v="36746973.82"/>
    <n v="0"/>
    <n v="0"/>
    <n v="36681887"/>
    <n v="0"/>
    <n v="0"/>
    <n v="36681887"/>
    <n v="0"/>
    <n v="0"/>
    <n v="39905018.630000003"/>
    <n v="3223131.63"/>
    <n v="0"/>
    <n v="36681887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36681887"/>
    <n v="0"/>
    <n v="0"/>
    <n v="36681887"/>
    <n v="0"/>
    <n v="0"/>
    <n v="39905018.630000003"/>
    <n v="3223131.63"/>
    <n v="0"/>
    <n v="36681887"/>
    <n v="0"/>
    <n v="0"/>
    <x v="0"/>
  </r>
  <r>
    <x v="855"/>
    <x v="23"/>
    <x v="800"/>
    <n v="322482912.38999999"/>
    <n v="0"/>
    <n v="0"/>
    <n v="0"/>
    <n v="0"/>
    <n v="0"/>
    <n v="322482912.38999999"/>
    <n v="0"/>
    <s v="CONSISTENTE"/>
    <s v="OK"/>
    <n v="0"/>
    <n v="0"/>
    <n v="280956611"/>
    <n v="41526301.390000001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22482912.38999999"/>
    <n v="0"/>
    <n v="0"/>
    <n v="280956611"/>
    <n v="41526301.390000001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856"/>
    <x v="23"/>
    <x v="801"/>
    <n v="672769844.71000004"/>
    <n v="0"/>
    <n v="0"/>
    <n v="0"/>
    <n v="0"/>
    <n v="0"/>
    <n v="672769844.71000004"/>
    <n v="0"/>
    <s v="CONSISTENTE"/>
    <s v="OK"/>
    <n v="12000000"/>
    <n v="0"/>
    <n v="0"/>
    <n v="660769844.71000004"/>
    <n v="0"/>
    <s v="  2472 DE 2014"/>
    <s v="31/12/2013"/>
    <s v="CONSISTENTE"/>
    <s v=""/>
    <n v="672769844.71000004"/>
    <n v="12000000"/>
    <n v="0"/>
    <n v="0"/>
    <n v="660769844.71000004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660769844.71000004"/>
    <n v="0"/>
    <n v="0"/>
    <n v="0"/>
    <n v="660769844.71000004"/>
    <n v="0"/>
    <n v="1"/>
    <s v="CONSISTENTE"/>
    <s v="CONSISTENTE"/>
    <s v="CONSISTENTE"/>
    <s v="CONSISTENTE"/>
    <s v="CONSISTENTE"/>
    <s v="CONSISTENTE"/>
    <n v="660769845"/>
    <n v="0"/>
    <n v="0"/>
    <n v="0"/>
    <n v="660769845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1345539689.4200001"/>
    <n v="24000000"/>
    <n v="0"/>
    <n v="0"/>
    <n v="1321539689.4200001"/>
    <n v="0"/>
    <n v="1333539689.4200001"/>
    <n v="12000000"/>
    <n v="0"/>
    <n v="0"/>
    <n v="1321539689.4200001"/>
    <n v="0"/>
    <n v="1333539689.71"/>
    <n v="12000000"/>
    <n v="0"/>
    <n v="0"/>
    <n v="1321539689.71"/>
    <n v="0"/>
    <s v="CONSISTENTE"/>
    <n v="0"/>
    <n v="0"/>
    <n v="0"/>
    <n v="0"/>
    <n v="0"/>
    <n v="0"/>
    <n v="1"/>
    <s v="CONSISTENTE"/>
    <s v="CONSISTENTE"/>
    <s v="CONSISTENTE"/>
    <s v="CONSISTENTE"/>
    <s v="NO CONSISTENTE"/>
    <s v="CONSISTENTE"/>
    <n v="1333539689.4200001"/>
    <n v="12000000"/>
    <n v="0"/>
    <n v="0"/>
    <n v="1321539689.4200001"/>
    <n v="0"/>
    <n v="1333539689.71"/>
    <n v="12000000"/>
    <n v="0"/>
    <n v="0"/>
    <n v="1321539689.71"/>
    <n v="0"/>
    <x v="0"/>
  </r>
  <r>
    <x v="857"/>
    <x v="23"/>
    <x v="802"/>
    <n v="722964889.29999995"/>
    <n v="0"/>
    <n v="0"/>
    <n v="6735805"/>
    <n v="0"/>
    <n v="0"/>
    <n v="716229084.29999995"/>
    <n v="0"/>
    <s v="CONSISTENTE"/>
    <s v="OK"/>
    <n v="0"/>
    <n v="68548327.769999996"/>
    <n v="100000000"/>
    <n v="547680756.5"/>
    <n v="0"/>
    <s v="  2472 DE 2014"/>
    <s v="31/12/2013"/>
    <s v="CONSISTENTE"/>
    <s v=""/>
    <n v="11374333"/>
    <n v="11374333"/>
    <n v="0"/>
    <n v="0"/>
    <n v="0"/>
    <n v="0"/>
    <s v="CONSISTENTE"/>
    <s v="NO CONSISTENTE"/>
    <s v="CONSISTENTE"/>
    <s v="CONSISTENTE"/>
    <s v="CONSISTENTE"/>
    <s v="CONSISTENTE"/>
    <n v="11374333"/>
    <n v="11374333"/>
    <n v="0"/>
    <n v="0"/>
    <n v="0"/>
    <n v="0"/>
    <n v="1"/>
    <s v="CONSISTENTE"/>
    <s v="NO CONSISTENTE"/>
    <s v="CONSISTENTE"/>
    <s v="CONSISTENTE"/>
    <s v="CONSISTENTE"/>
    <s v="CONSISTENTE"/>
    <n v="100000000"/>
    <n v="0"/>
    <n v="0"/>
    <n v="100000000"/>
    <n v="0"/>
    <n v="0"/>
    <n v="1"/>
    <s v="CONSISTENTE"/>
    <s v="CONSISTENTE"/>
    <s v="CONSISTENTE"/>
    <s v="CONSISTENTE"/>
    <s v="CONSISTENTE"/>
    <s v="CONSISTENTE"/>
    <s v="CONSISTENTE"/>
    <s v="NO CONSISTENTE"/>
    <s v="CONSISTENTE"/>
    <s v="CONSISTENTE"/>
    <s v="CONSISTENTE"/>
    <s v="CONSISTENTE"/>
    <n v="100000000"/>
    <n v="0"/>
    <n v="0"/>
    <n v="100000000"/>
    <n v="0"/>
    <n v="0"/>
    <n v="1"/>
    <s v="CONSISTENTE"/>
    <s v="CONSISTENTE"/>
    <s v="CONSISTENTE"/>
    <s v="NO CONSISTENTE"/>
    <s v="CONSISTENTE"/>
    <s v="CONSISTENTE"/>
    <n v="100000000"/>
    <n v="0"/>
    <n v="0"/>
    <n v="100000000"/>
    <n v="0"/>
    <n v="0"/>
    <n v="1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n v="727603417.26999998"/>
    <n v="11374333"/>
    <n v="68548327.769999996"/>
    <n v="100000000"/>
    <n v="547680756.5"/>
    <n v="0"/>
    <n v="100000000"/>
    <n v="0"/>
    <n v="0"/>
    <n v="100000000"/>
    <n v="0"/>
    <n v="0"/>
    <n v="222748666"/>
    <n v="22748666"/>
    <n v="0"/>
    <n v="200000000"/>
    <n v="0"/>
    <n v="0"/>
    <s v="CONSISTENTE"/>
    <n v="0"/>
    <n v="0"/>
    <n v="0"/>
    <n v="0"/>
    <n v="0"/>
    <n v="0"/>
    <n v="1"/>
    <s v="CONSISTENTE"/>
    <s v="CONSISTENTE"/>
    <s v="CONSISTENTE"/>
    <s v="NO CONSISTENTE"/>
    <s v="CONSISTENTE"/>
    <s v="CONSISTENTE"/>
    <n v="100000000"/>
    <n v="0"/>
    <n v="0"/>
    <n v="100000000"/>
    <n v="0"/>
    <n v="0"/>
    <n v="222748666"/>
    <n v="22748666"/>
    <n v="0"/>
    <n v="200000000"/>
    <n v="0"/>
    <n v="0"/>
    <x v="0"/>
  </r>
  <r>
    <x v="858"/>
    <x v="23"/>
    <x v="803"/>
    <n v="97486764.099999994"/>
    <n v="0"/>
    <n v="108111"/>
    <n v="0"/>
    <n v="0"/>
    <n v="0"/>
    <n v="97378653.099999994"/>
    <n v="0"/>
    <s v="CONSISTENTE"/>
    <s v="OK"/>
    <n v="0"/>
    <n v="0"/>
    <n v="76667893.569999993"/>
    <n v="20710750.530000001"/>
    <n v="0"/>
    <s v="  2472 DE 2014"/>
    <s v="31/12/2013"/>
    <s v="CONSISTENTE"/>
    <s v=""/>
    <n v="3249102.68"/>
    <n v="3249102.68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76667893.569999993"/>
    <n v="0"/>
    <n v="0"/>
    <n v="76667893.569999993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00627746.78"/>
    <n v="3249102.68"/>
    <n v="0"/>
    <n v="76667893.569999993"/>
    <n v="20710750.530000001"/>
    <n v="0"/>
    <n v="76667893.569999993"/>
    <n v="0"/>
    <n v="0"/>
    <n v="76667893.569999993"/>
    <n v="0"/>
    <n v="0"/>
    <n v="79916996.25"/>
    <n v="3249102.68"/>
    <n v="0"/>
    <n v="76667893.569999993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76667893.569999993"/>
    <n v="0"/>
    <n v="0"/>
    <n v="76667893.569999993"/>
    <n v="0"/>
    <n v="0"/>
    <n v="79916996.25"/>
    <n v="3249102.68"/>
    <n v="0"/>
    <n v="76667893.569999993"/>
    <n v="0"/>
    <n v="0"/>
    <x v="0"/>
  </r>
  <r>
    <x v="859"/>
    <x v="23"/>
    <x v="804"/>
    <n v="337107430.30000001"/>
    <n v="0"/>
    <n v="7618258.3099999996"/>
    <n v="0"/>
    <n v="0"/>
    <n v="0"/>
    <n v="329489171.99000001"/>
    <n v="0"/>
    <s v="CONSISTENTE"/>
    <s v="OK"/>
    <n v="0"/>
    <n v="0"/>
    <n v="0"/>
    <n v="329489172"/>
    <n v="0"/>
    <s v="  2472 DE 2014"/>
    <s v="31/12/2013"/>
    <s v="NO CONSISTENTE"/>
    <s v="EL PLAN DE APLICACIÓN ES SUPERIOR A LOS RECURSOS SUSCEPTIBLES DE APLICACIÓN."/>
    <n v="7583576"/>
    <n v="7583576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37072748"/>
    <n v="7583576"/>
    <n v="0"/>
    <n v="0"/>
    <n v="329489172"/>
    <n v="0"/>
    <n v="0"/>
    <n v="0"/>
    <n v="0"/>
    <n v="0"/>
    <n v="0"/>
    <n v="0"/>
    <n v="7583576"/>
    <n v="7583576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7583576"/>
    <n v="7583576"/>
    <n v="0"/>
    <n v="0"/>
    <n v="0"/>
    <n v="0"/>
    <x v="0"/>
  </r>
  <r>
    <x v="860"/>
    <x v="23"/>
    <x v="805"/>
    <n v="598441093.22000003"/>
    <n v="0"/>
    <n v="0"/>
    <n v="8119327"/>
    <n v="0"/>
    <n v="0"/>
    <n v="590321766.22000003"/>
    <n v="0"/>
    <s v="CONSISTENTE"/>
    <s v="OK"/>
    <n v="0"/>
    <n v="0"/>
    <n v="0"/>
    <n v="590321766.22000003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590321766.22000003"/>
    <n v="0"/>
    <n v="0"/>
    <n v="0"/>
    <n v="590321766.22000003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607389416.63999999"/>
    <n v="0"/>
    <n v="0"/>
    <n v="0"/>
    <n v="607389416.63999999"/>
    <n v="0"/>
    <n v="1"/>
    <s v="CONSISTENTE"/>
    <s v="CONSISTENTE"/>
    <s v="CONSISTENTE"/>
    <s v="CONSISTENTE"/>
    <s v="NO CONSISTENTE"/>
    <s v="CONSISTENTE"/>
    <n v="603911437.12"/>
    <n v="0"/>
    <n v="0"/>
    <n v="0"/>
    <n v="603911437.12"/>
    <n v="0"/>
    <n v="1"/>
    <s v="CONSISTENTE"/>
    <s v="CONSISTENTE"/>
    <s v="CONSISTENTE"/>
    <s v="CONSISTENTE"/>
    <s v="NO CONSISTENTE"/>
    <s v="CONSISTENTE"/>
    <s v="NO CONSISTENTE"/>
    <s v="CONSISTENTE"/>
    <s v="CONSISTENTE"/>
    <s v="CONSISTENTE"/>
    <s v="NO CONSISTENTE"/>
    <s v="CONSISTENTE"/>
    <n v="590321766.22000003"/>
    <n v="0"/>
    <n v="0"/>
    <n v="0"/>
    <n v="590321766.22000003"/>
    <n v="0"/>
    <n v="590321766.22000003"/>
    <n v="0"/>
    <n v="0"/>
    <n v="0"/>
    <n v="590321766.22000003"/>
    <n v="0"/>
    <n v="1197711182.8600001"/>
    <n v="0"/>
    <n v="0"/>
    <n v="0"/>
    <n v="1197711182.8600001"/>
    <n v="0"/>
    <s v="NO CONSISTENTE"/>
    <n v="0"/>
    <n v="0"/>
    <n v="0"/>
    <n v="0"/>
    <n v="0"/>
    <n v="0"/>
    <n v="1"/>
    <s v="CONSISTENTE"/>
    <s v="CONSISTENTE"/>
    <s v="CONSISTENTE"/>
    <s v="CONSISTENTE"/>
    <s v="NO CONSISTENTE"/>
    <s v="CONSISTENTE"/>
    <n v="590321766.22000003"/>
    <n v="0"/>
    <n v="0"/>
    <n v="0"/>
    <n v="590321766.22000003"/>
    <n v="0"/>
    <n v="1197711182.8600001"/>
    <n v="0"/>
    <n v="0"/>
    <n v="0"/>
    <n v="1197711182.8600001"/>
    <n v="0"/>
    <x v="1"/>
  </r>
  <r>
    <x v="861"/>
    <x v="23"/>
    <x v="806"/>
    <n v="1834433440"/>
    <n v="0"/>
    <n v="0"/>
    <n v="986707"/>
    <n v="0"/>
    <n v="0"/>
    <n v="1833446733"/>
    <n v="0"/>
    <s v="CONSISTENTE"/>
    <s v="OK"/>
    <n v="0"/>
    <n v="21878299"/>
    <n v="160578434"/>
    <n v="0"/>
    <n v="0"/>
    <s v="  2472 DE 2014"/>
    <s v="31/12/2013"/>
    <s v="CONSISTENTE"/>
    <s v=""/>
    <n v="4673232"/>
    <n v="4673232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135347164"/>
    <n v="0"/>
    <n v="0"/>
    <n v="135347164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87129965"/>
    <n v="4673232"/>
    <n v="21878299"/>
    <n v="160578434"/>
    <n v="0"/>
    <n v="0"/>
    <n v="135347164"/>
    <n v="0"/>
    <n v="0"/>
    <n v="135347164"/>
    <n v="0"/>
    <n v="0"/>
    <n v="140020396"/>
    <n v="4673232"/>
    <n v="0"/>
    <n v="135347164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135347164"/>
    <n v="0"/>
    <n v="0"/>
    <n v="135347164"/>
    <n v="0"/>
    <n v="0"/>
    <n v="140020396"/>
    <n v="4673232"/>
    <n v="0"/>
    <n v="135347164"/>
    <n v="0"/>
    <n v="0"/>
    <x v="0"/>
  </r>
  <r>
    <x v="862"/>
    <x v="23"/>
    <x v="422"/>
    <n v="105493449.59999999"/>
    <n v="0"/>
    <n v="0"/>
    <n v="0"/>
    <n v="0"/>
    <n v="0"/>
    <n v="105493449.59999999"/>
    <n v="0"/>
    <s v="CONSISTENTE"/>
    <s v="OK"/>
    <n v="0"/>
    <n v="0"/>
    <n v="105493449.59999999"/>
    <n v="0"/>
    <n v="0"/>
    <s v="  2472 DE 2014"/>
    <s v="31/12/2013"/>
    <s v="CONSISTENTE"/>
    <s v=""/>
    <n v="3429468.05"/>
    <n v="3429468.05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08922917.64999999"/>
    <n v="3429468.05"/>
    <n v="0"/>
    <n v="105493449.59999999"/>
    <n v="0"/>
    <n v="0"/>
    <n v="0"/>
    <n v="0"/>
    <n v="0"/>
    <n v="0"/>
    <n v="0"/>
    <n v="0"/>
    <n v="3429468.05"/>
    <n v="3429468.05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3429468.05"/>
    <n v="3429468.05"/>
    <n v="0"/>
    <n v="0"/>
    <n v="0"/>
    <n v="0"/>
    <x v="0"/>
  </r>
  <r>
    <x v="863"/>
    <x v="23"/>
    <x v="807"/>
    <n v="195262315"/>
    <n v="0"/>
    <n v="0"/>
    <n v="2350791"/>
    <n v="0"/>
    <n v="0"/>
    <n v="192911524"/>
    <n v="0"/>
    <s v="CONSISTENTE"/>
    <s v="OK"/>
    <n v="0"/>
    <n v="3788916"/>
    <n v="0"/>
    <n v="189122608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92911524"/>
    <n v="0"/>
    <n v="3788916"/>
    <n v="0"/>
    <n v="189122608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864"/>
    <x v="23"/>
    <x v="808"/>
    <n v="2723333738.98"/>
    <n v="0"/>
    <n v="0"/>
    <n v="0"/>
    <n v="0"/>
    <n v="0"/>
    <n v="2723333738.98"/>
    <n v="0"/>
    <s v="CONSISTENTE"/>
    <s v="OK"/>
    <n v="0"/>
    <n v="110492580"/>
    <n v="750000000"/>
    <n v="1834983234.9100001"/>
    <n v="0"/>
    <s v="  2472 DE 2014"/>
    <s v="31/12/2013"/>
    <s v="CONSISTENTE"/>
    <s v=""/>
    <n v="452312732.65999997"/>
    <n v="208435011.66"/>
    <n v="243877721"/>
    <n v="0"/>
    <n v="0"/>
    <n v="0"/>
    <s v="CONSISTENTE"/>
    <s v="NO CONSISTENTE"/>
    <s v="NO 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322057250"/>
    <n v="0"/>
    <n v="0"/>
    <n v="750000000"/>
    <n v="57205725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322057250"/>
    <n v="0"/>
    <n v="0"/>
    <n v="750000000"/>
    <n v="572057250"/>
    <n v="0"/>
    <n v="1"/>
    <s v="CONSISTENTE"/>
    <s v="CONSISTENTE"/>
    <s v="CONSISTENTE"/>
    <s v="NO CONSISTENTE"/>
    <s v="CONSISTENTE"/>
    <s v="CONSISTENTE"/>
    <n v="167797667.16999999"/>
    <n v="0"/>
    <n v="0"/>
    <n v="0"/>
    <n v="0"/>
    <n v="0"/>
    <n v="1"/>
    <s v="NO CONSISTENTE"/>
    <s v="CONSISTENTE"/>
    <s v="CONSISTENTE"/>
    <s v="CONSISTENTE"/>
    <s v="CONSISTENTE"/>
    <s v="CONSISTENTE"/>
    <s v="NO CONSISTENTE"/>
    <s v="CONSISTENTE"/>
    <s v="CONSISTENTE"/>
    <s v="NO CONSISTENTE"/>
    <s v="NO CONSISTENTE"/>
    <s v="CONSISTENTE"/>
    <n v="3147788547.5699997"/>
    <n v="208435011.66"/>
    <n v="354370301"/>
    <n v="750000000"/>
    <n v="1834983234.9100001"/>
    <n v="0"/>
    <n v="1894114500"/>
    <n v="0"/>
    <n v="0"/>
    <n v="750000000"/>
    <n v="1144114500"/>
    <n v="0"/>
    <n v="3096427232.6599998"/>
    <n v="208435011.66"/>
    <n v="243877721"/>
    <n v="1500000000"/>
    <n v="114411450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894114500"/>
    <n v="0"/>
    <n v="0"/>
    <n v="750000000"/>
    <n v="1144114500"/>
    <n v="0"/>
    <n v="3096427232.6599998"/>
    <n v="208435011.66"/>
    <n v="243877721"/>
    <n v="1500000000"/>
    <n v="1144114500"/>
    <n v="0"/>
    <x v="0"/>
  </r>
  <r>
    <x v="865"/>
    <x v="23"/>
    <x v="38"/>
    <n v="162298894"/>
    <n v="0"/>
    <n v="55856898.469999999"/>
    <n v="0"/>
    <n v="0"/>
    <n v="0"/>
    <n v="106441995.53"/>
    <n v="0"/>
    <s v="CONSISTENTE"/>
    <s v="OK"/>
    <n v="0"/>
    <n v="0"/>
    <n v="102958127.88"/>
    <n v="0"/>
    <n v="0"/>
    <s v="  2472 DE 2014"/>
    <s v="31/12/2013"/>
    <s v="CONSISTENTE"/>
    <s v=""/>
    <n v="8205536"/>
    <n v="8205536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06441995.5"/>
    <n v="0"/>
    <n v="0"/>
    <n v="106441995.5"/>
    <n v="0"/>
    <n v="0"/>
    <n v="1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n v="106441995.5"/>
    <n v="0"/>
    <n v="0"/>
    <n v="106441995.5"/>
    <n v="0"/>
    <n v="0"/>
    <n v="1"/>
    <s v="CONSISTENTE"/>
    <s v="CONSISTENTE"/>
    <s v="CONSISTENTE"/>
    <s v="NO CONSISTENTE"/>
    <s v="CONSISTENTE"/>
    <s v="CONSISTENTE"/>
    <n v="0"/>
    <n v="0"/>
    <n v="0"/>
    <n v="0"/>
    <n v="0"/>
    <n v="0"/>
    <n v="1"/>
    <s v="CONSISTENTE"/>
    <s v="CONSISTENTE"/>
    <s v="CONSISTENTE"/>
    <s v="NO CONSISTENTE"/>
    <s v="CONSISTENTE"/>
    <s v="CONSISTENTE"/>
    <s v="NO CONSISTENTE"/>
    <s v="CONSISTENTE"/>
    <s v="CONSISTENTE"/>
    <s v="NO CONSISTENTE"/>
    <s v="CONSISTENTE"/>
    <s v="CONSISTENTE"/>
    <n v="111163663.88"/>
    <n v="8205536"/>
    <n v="0"/>
    <n v="102958127.88"/>
    <n v="0"/>
    <n v="0"/>
    <n v="0"/>
    <n v="0"/>
    <n v="0"/>
    <n v="0"/>
    <n v="0"/>
    <n v="0"/>
    <n v="221089527"/>
    <n v="8205536"/>
    <n v="0"/>
    <n v="212883991"/>
    <n v="0"/>
    <n v="0"/>
    <s v="NO CONSISTENTE"/>
    <n v="0"/>
    <n v="0"/>
    <n v="0"/>
    <n v="0"/>
    <n v="0"/>
    <n v="0"/>
    <n v="1"/>
    <s v="CONSISTENTE"/>
    <s v="CONSISTENTE"/>
    <s v="CONSISTENTE"/>
    <s v="NO CONSISTENTE"/>
    <s v="CONSISTENTE"/>
    <s v="CONSISTENTE"/>
    <n v="0"/>
    <n v="0"/>
    <n v="0"/>
    <n v="0"/>
    <n v="0"/>
    <n v="0"/>
    <n v="221089527"/>
    <n v="8205536"/>
    <n v="0"/>
    <n v="212883991"/>
    <n v="0"/>
    <n v="0"/>
    <x v="1"/>
  </r>
  <r>
    <x v="866"/>
    <x v="23"/>
    <x v="809"/>
    <n v="58531751.810000002"/>
    <n v="0"/>
    <n v="0"/>
    <n v="0"/>
    <n v="0"/>
    <n v="0"/>
    <n v="58531751.810000002"/>
    <n v="0"/>
    <s v="CONSISTENTE"/>
    <s v="OK"/>
    <n v="0"/>
    <n v="0"/>
    <n v="58531751.810000002"/>
    <n v="0"/>
    <n v="0"/>
    <s v="  2472 DE 2014"/>
    <s v="31/12/2013"/>
    <s v="CONSISTENTE"/>
    <s v=""/>
    <n v="63143821.149999999"/>
    <n v="18182152"/>
    <n v="0"/>
    <n v="63143821.149999999"/>
    <n v="0"/>
    <n v="0"/>
    <s v="NO CONSISTENTE"/>
    <s v="NO CONSISTENTE"/>
    <s v="CONSISTENTE"/>
    <s v="NO CONSISTENTE"/>
    <s v="CONSISTENTE"/>
    <s v="CONSISTENTE"/>
    <n v="63143821.149999999"/>
    <n v="0"/>
    <n v="0"/>
    <n v="63143821.149999999"/>
    <n v="0"/>
    <n v="0"/>
    <n v="1"/>
    <s v="CONSISTENTE"/>
    <s v="CONSISTENTE"/>
    <s v="CONSISTENTE"/>
    <s v="NO CONSISTENTE"/>
    <s v="CONSISTENTE"/>
    <s v="CONSISTENTE"/>
    <n v="63143821.149999999"/>
    <n v="0"/>
    <n v="0"/>
    <n v="63143821.149999999"/>
    <n v="0"/>
    <n v="0"/>
    <n v="1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n v="63143821.149999999"/>
    <n v="0"/>
    <n v="0"/>
    <n v="63143821.149999999"/>
    <n v="0"/>
    <n v="0"/>
    <n v="1"/>
    <s v="CONSISTENTE"/>
    <s v="CONSISTENTE"/>
    <s v="CONSISTENTE"/>
    <s v="NO CONSISTENTE"/>
    <s v="CONSISTENTE"/>
    <s v="CONSISTENTE"/>
    <n v="0"/>
    <n v="0"/>
    <n v="0"/>
    <n v="0"/>
    <n v="0"/>
    <n v="0"/>
    <n v="1"/>
    <s v="CONSISTENTE"/>
    <s v="CONSISTENTE"/>
    <s v="CONSISTENTE"/>
    <s v="NO CONSISTENTE"/>
    <s v="CONSISTENTE"/>
    <s v="CONSISTENTE"/>
    <s v="NO CONSISTENTE"/>
    <s v="CONSISTENTE"/>
    <s v="CONSISTENTE"/>
    <s v="NO CONSISTENTE"/>
    <s v="CONSISTENTE"/>
    <s v="CONSISTENTE"/>
    <n v="58531751.810000002"/>
    <n v="0"/>
    <n v="0"/>
    <n v="58531751.810000002"/>
    <n v="0"/>
    <n v="0"/>
    <n v="0"/>
    <n v="0"/>
    <n v="0"/>
    <n v="0"/>
    <n v="0"/>
    <n v="0"/>
    <n v="207613615.44999999"/>
    <n v="18182152"/>
    <n v="0"/>
    <n v="189431463.44999999"/>
    <n v="0"/>
    <n v="0"/>
    <s v="NO CONSISTENTE"/>
    <n v="0"/>
    <n v="0"/>
    <n v="0"/>
    <n v="0"/>
    <n v="0"/>
    <n v="0"/>
    <n v="0"/>
    <s v="CONSISTENTE"/>
    <s v="CONSISTENTE"/>
    <s v="CONSISTENTE"/>
    <s v="NO CONSISTENTE"/>
    <s v="CONSISTENTE"/>
    <s v="CONSISTENTE"/>
    <n v="0"/>
    <n v="0"/>
    <n v="0"/>
    <n v="0"/>
    <n v="0"/>
    <n v="0"/>
    <n v="207613615.44999999"/>
    <n v="18182152"/>
    <n v="0"/>
    <n v="189431463.44999999"/>
    <n v="0"/>
    <n v="0"/>
    <x v="1"/>
  </r>
  <r>
    <x v="867"/>
    <x v="23"/>
    <x v="810"/>
    <n v="202963920"/>
    <n v="0"/>
    <n v="0"/>
    <n v="17500000"/>
    <n v="0"/>
    <n v="0"/>
    <n v="185463920"/>
    <n v="0"/>
    <s v="CONSISTENTE"/>
    <s v="OK"/>
    <n v="0"/>
    <n v="0"/>
    <n v="0"/>
    <n v="185463920"/>
    <n v="0"/>
    <s v="  2472 DE 2014"/>
    <s v="31/12/2013"/>
    <s v="CONSISTENTE"/>
    <s v=""/>
    <n v="15239499"/>
    <n v="15239499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00703419"/>
    <n v="15239499"/>
    <n v="0"/>
    <n v="0"/>
    <n v="185463920"/>
    <n v="0"/>
    <n v="0"/>
    <n v="0"/>
    <n v="0"/>
    <n v="0"/>
    <n v="0"/>
    <n v="0"/>
    <n v="15239499"/>
    <n v="15239499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5239499"/>
    <n v="15239499"/>
    <n v="0"/>
    <n v="0"/>
    <n v="0"/>
    <n v="0"/>
    <x v="0"/>
  </r>
  <r>
    <x v="868"/>
    <x v="23"/>
    <x v="811"/>
    <n v="408954705.20999998"/>
    <n v="0"/>
    <n v="24648192.210000001"/>
    <n v="0"/>
    <n v="0"/>
    <n v="0"/>
    <n v="384306513"/>
    <n v="0"/>
    <s v="CONSISTENTE"/>
    <s v="OK"/>
    <n v="0"/>
    <n v="0"/>
    <n v="29061317"/>
    <n v="355245196"/>
    <n v="0"/>
    <s v="  2472 DE 2014"/>
    <s v="31/12/2013"/>
    <s v="CONSISTENTE"/>
    <s v=""/>
    <n v="16735278"/>
    <n v="16735278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9061317"/>
    <n v="0"/>
    <n v="0"/>
    <n v="29061317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65134068.22000003"/>
    <n v="0"/>
    <n v="0"/>
    <n v="0"/>
    <n v="365134068.22000003"/>
    <n v="0"/>
    <n v="1"/>
    <s v="CONSISTENTE"/>
    <s v="CONSISTENTE"/>
    <s v="CONSISTENTE"/>
    <s v="CONSISTENTE"/>
    <s v="NO CONSISTENTE"/>
    <s v="CONSISTENTE"/>
    <n v="3322951172"/>
    <n v="18382970"/>
    <n v="2929323006"/>
    <n v="0"/>
    <n v="375245196"/>
    <n v="0"/>
    <n v="1"/>
    <s v="CONSISTENTE"/>
    <s v="NO CONSISTENTE"/>
    <s v="NO CONSISTENTE"/>
    <s v="CONSISTENTE"/>
    <s v="NO CONSISTENTE"/>
    <s v="CONSISTENTE"/>
    <s v="CONSISTENTE"/>
    <s v="CONSISTENTE"/>
    <s v="CONSISTENTE"/>
    <s v="CONSISTENTE"/>
    <s v="CONSISTENTE"/>
    <s v="CONSISTENTE"/>
    <n v="401041791"/>
    <n v="16735278"/>
    <n v="0"/>
    <n v="29061317"/>
    <n v="355245196"/>
    <n v="0"/>
    <n v="29061317"/>
    <n v="0"/>
    <n v="0"/>
    <n v="29061317"/>
    <n v="0"/>
    <n v="0"/>
    <n v="3368747767"/>
    <n v="35118248"/>
    <n v="2929323006"/>
    <n v="29061317"/>
    <n v="375245196"/>
    <n v="0"/>
    <s v="NO CONSISTENTE"/>
    <n v="0"/>
    <n v="0"/>
    <n v="0"/>
    <n v="0"/>
    <n v="0"/>
    <n v="0"/>
    <n v="1"/>
    <s v="CONSISTENTE"/>
    <s v="NO CONSISTENTE"/>
    <s v="NO CONSISTENTE"/>
    <s v="CONSISTENTE"/>
    <s v="NO CONSISTENTE"/>
    <s v="CONSISTENTE"/>
    <n v="29061317"/>
    <n v="0"/>
    <n v="0"/>
    <n v="29061317"/>
    <n v="0"/>
    <n v="0"/>
    <n v="3368747767"/>
    <n v="35118248"/>
    <n v="2929323006"/>
    <n v="29061317"/>
    <n v="375245196"/>
    <n v="0"/>
    <x v="1"/>
  </r>
  <r>
    <x v="869"/>
    <x v="23"/>
    <x v="812"/>
    <n v="635815831.30999994"/>
    <n v="0"/>
    <n v="0"/>
    <n v="0"/>
    <n v="0"/>
    <n v="0"/>
    <n v="635815831.30999994"/>
    <n v="0"/>
    <s v="CONSISTENTE"/>
    <s v="OK"/>
    <n v="0"/>
    <n v="0"/>
    <n v="0"/>
    <n v="622033409.11000001"/>
    <n v="0"/>
    <s v="  2472 DE 2014"/>
    <s v="31/12/2013"/>
    <s v="CONSISTENTE"/>
    <s v=""/>
    <n v="22124188"/>
    <n v="22124188"/>
    <n v="0"/>
    <n v="0"/>
    <n v="0"/>
    <n v="0"/>
    <s v="CONSISTENTE"/>
    <s v="NO CONSISTENTE"/>
    <s v="CONSISTENTE"/>
    <s v="CONSISTENTE"/>
    <s v="CONSISTENTE"/>
    <s v="CONSISTENTE"/>
    <n v="22124188"/>
    <n v="22124188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644157597.11000001"/>
    <n v="22124188"/>
    <n v="0"/>
    <n v="0"/>
    <n v="622033409.11000001"/>
    <n v="0"/>
    <n v="0"/>
    <n v="0"/>
    <n v="0"/>
    <n v="0"/>
    <n v="0"/>
    <n v="0"/>
    <n v="44248376"/>
    <n v="44248376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44248376"/>
    <n v="44248376"/>
    <n v="0"/>
    <n v="0"/>
    <n v="0"/>
    <n v="0"/>
    <x v="0"/>
  </r>
  <r>
    <x v="870"/>
    <x v="23"/>
    <x v="813"/>
    <n v="1139901151"/>
    <n v="72778167"/>
    <n v="34695276"/>
    <n v="0"/>
    <n v="0"/>
    <n v="0"/>
    <n v="1032427708"/>
    <n v="0"/>
    <s v="CONSISTENTE"/>
    <s v="OK"/>
    <n v="87423549"/>
    <n v="95587842"/>
    <n v="0"/>
    <n v="849416317"/>
    <n v="0"/>
    <s v="  292 DE 2013"/>
    <s v="31/12/2012"/>
    <s v="CONSISTENTE"/>
    <s v="OK"/>
    <n v="21636623.829999998"/>
    <n v="21636623.829999998"/>
    <n v="0"/>
    <n v="0"/>
    <n v="0"/>
    <n v="0"/>
    <s v="CONSISTENTE"/>
    <s v="CONSISTENTE"/>
    <s v="CONSISTENTE"/>
    <s v="CONSISTENTE"/>
    <s v="CONSISTENTE"/>
    <s v="CONSISTENTE"/>
    <n v="23842785.93"/>
    <n v="23842785.93"/>
    <n v="0"/>
    <n v="0"/>
    <n v="0"/>
    <n v="0"/>
    <n v="1"/>
    <s v="CONSISTENTE"/>
    <s v="CONSISTENTE"/>
    <s v="CONSISTENTE"/>
    <s v="CONSISTENTE"/>
    <s v="CONSISTENTE"/>
    <s v="CONSISTENTE"/>
    <n v="1032427708"/>
    <n v="87423549"/>
    <n v="95587842"/>
    <n v="0"/>
    <n v="849416317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87423549"/>
    <n v="87423549"/>
    <n v="0"/>
    <n v="0"/>
    <n v="0"/>
    <n v="0"/>
    <n v="1"/>
    <s v="CONSISTENTE"/>
    <s v="NO CONSISTENTE"/>
    <s v="CONSISTENTE"/>
    <s v="CONSISTENTE"/>
    <s v="CONSISTENTE"/>
    <s v="CONSISTENTE"/>
    <n v="936839866"/>
    <n v="87423549"/>
    <n v="0"/>
    <n v="0"/>
    <n v="849416317"/>
    <n v="0"/>
    <n v="1"/>
    <s v="CONSISTENTE"/>
    <s v="NO CONSISTENTE"/>
    <s v="CONSISTENTE"/>
    <s v="CONSISTENTE"/>
    <s v="NO CONSISTENTE"/>
    <s v="CONSISTENTE"/>
    <s v="CONSISTENTE"/>
    <s v="CONSISTENTE"/>
    <s v="CONSISTENTE"/>
    <s v="CONSISTENTE"/>
    <s v="CONSISTENTE"/>
    <s v="CONSISTENTE"/>
    <n v="1032427708"/>
    <n v="87423549"/>
    <n v="95587842"/>
    <n v="0"/>
    <n v="849416317"/>
    <n v="0"/>
    <n v="990483568.75999999"/>
    <n v="45479409.759999998"/>
    <n v="95587842"/>
    <n v="0"/>
    <n v="849416317"/>
    <n v="0"/>
    <n v="1990904197.8299999"/>
    <n v="196483721.82999998"/>
    <n v="95587842"/>
    <n v="0"/>
    <n v="1698832634"/>
    <n v="0"/>
    <s v="NO CONSISTENTE"/>
    <n v="0"/>
    <n v="0"/>
    <n v="0"/>
    <n v="0"/>
    <n v="0"/>
    <n v="0"/>
    <n v="1"/>
    <s v="CONSISTENTE"/>
    <s v="NO CONSISTENTE"/>
    <s v="CONSISTENTE"/>
    <s v="CONSISTENTE"/>
    <s v="NO CONSISTENTE"/>
    <s v="CONSISTENTE"/>
    <n v="990483568.75999999"/>
    <n v="45479409.759999998"/>
    <n v="95587842"/>
    <n v="0"/>
    <n v="849416317"/>
    <n v="0"/>
    <n v="1990904197.8299999"/>
    <n v="196483721.82999998"/>
    <n v="95587842"/>
    <n v="0"/>
    <n v="1698832634"/>
    <n v="0"/>
    <x v="1"/>
  </r>
  <r>
    <x v="871"/>
    <x v="23"/>
    <x v="814"/>
    <n v="30388929"/>
    <n v="0"/>
    <n v="0"/>
    <n v="0"/>
    <n v="0"/>
    <n v="0"/>
    <n v="30388929"/>
    <n v="0"/>
    <s v="CONSISTENTE"/>
    <s v="OK"/>
    <n v="0"/>
    <n v="0"/>
    <n v="0"/>
    <n v="30388929"/>
    <n v="0"/>
    <s v="  2472 DE 2014"/>
    <s v="31/12/2013"/>
    <s v="CONSISTENTE"/>
    <s v=""/>
    <n v="30388929"/>
    <n v="0"/>
    <n v="0"/>
    <n v="0"/>
    <n v="0"/>
    <n v="0"/>
    <s v="NO 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0388929"/>
    <n v="0"/>
    <n v="0"/>
    <n v="0"/>
    <n v="30388929"/>
    <n v="0"/>
    <n v="1"/>
    <s v="CONSISTENTE"/>
    <s v="CONSISTENTE"/>
    <s v="CONSISTENTE"/>
    <s v="CONSISTENTE"/>
    <s v="CONSISTENTE"/>
    <s v="CONSISTENTE"/>
    <n v="30388929"/>
    <n v="0"/>
    <n v="0"/>
    <n v="0"/>
    <n v="30388929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0388929"/>
    <n v="0"/>
    <n v="0"/>
    <n v="0"/>
    <n v="30388929"/>
    <n v="0"/>
    <n v="30388929"/>
    <n v="0"/>
    <n v="0"/>
    <n v="0"/>
    <n v="30388929"/>
    <n v="0"/>
    <n v="30388929"/>
    <n v="0"/>
    <n v="0"/>
    <n v="0"/>
    <n v="30388929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30388929"/>
    <n v="0"/>
    <n v="0"/>
    <n v="0"/>
    <n v="30388929"/>
    <n v="0"/>
    <n v="30388929"/>
    <n v="0"/>
    <n v="0"/>
    <n v="0"/>
    <n v="30388929"/>
    <n v="0"/>
    <x v="0"/>
  </r>
  <r>
    <x v="872"/>
    <x v="23"/>
    <x v="162"/>
    <n v="213558618.19999999"/>
    <n v="0"/>
    <n v="35032400"/>
    <n v="0"/>
    <n v="0"/>
    <n v="0"/>
    <n v="178526218.19999999"/>
    <n v="0"/>
    <s v="CONSISTENTE"/>
    <s v="OK"/>
    <n v="0"/>
    <n v="0"/>
    <n v="0"/>
    <n v="178526218.19999999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78526218.19999999"/>
    <n v="0"/>
    <n v="0"/>
    <n v="0"/>
    <n v="178526218.19999999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873"/>
    <x v="23"/>
    <x v="815"/>
    <n v="56939300.539999999"/>
    <n v="0"/>
    <n v="56939300.539999999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148321840.84"/>
    <n v="148321840.84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48321840.84"/>
    <n v="148321840.84"/>
    <n v="0"/>
    <n v="0"/>
    <n v="0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148321840.84"/>
    <n v="148321840.84"/>
    <n v="0"/>
    <n v="0"/>
    <n v="0"/>
    <n v="0"/>
    <n v="0"/>
    <n v="0"/>
    <n v="0"/>
    <n v="0"/>
    <n v="0"/>
    <n v="0"/>
    <n v="296643681.68000001"/>
    <n v="296643681.68000001"/>
    <n v="0"/>
    <n v="0"/>
    <n v="0"/>
    <n v="0"/>
    <s v="NO CONSISTENTE"/>
    <n v="0"/>
    <n v="0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  <n v="296643681.68000001"/>
    <n v="296643681.68000001"/>
    <n v="0"/>
    <n v="0"/>
    <n v="0"/>
    <n v="0"/>
    <x v="1"/>
  </r>
  <r>
    <x v="874"/>
    <x v="23"/>
    <x v="816"/>
    <n v="27895306"/>
    <n v="0"/>
    <n v="0"/>
    <n v="0"/>
    <n v="0"/>
    <n v="0"/>
    <n v="27895306"/>
    <n v="0"/>
    <s v="CONSISTENTE"/>
    <s v="OK"/>
    <n v="0"/>
    <n v="0"/>
    <n v="0"/>
    <n v="0"/>
    <n v="0"/>
    <s v="  2472 DE 2014"/>
    <s v="31/12/2013"/>
    <s v="CONSISTENTE"/>
    <s v=""/>
    <n v="17738081"/>
    <n v="17738081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7738081"/>
    <n v="17738081"/>
    <n v="0"/>
    <n v="0"/>
    <n v="0"/>
    <n v="0"/>
    <n v="0"/>
    <n v="0"/>
    <n v="0"/>
    <n v="0"/>
    <n v="0"/>
    <n v="0"/>
    <n v="17738081"/>
    <n v="17738081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7738081"/>
    <n v="17738081"/>
    <n v="0"/>
    <n v="0"/>
    <n v="0"/>
    <n v="0"/>
    <x v="0"/>
  </r>
  <r>
    <x v="875"/>
    <x v="23"/>
    <x v="817"/>
    <n v="117877395.44"/>
    <n v="0"/>
    <n v="0"/>
    <n v="5455705"/>
    <n v="0"/>
    <n v="0"/>
    <n v="112421690.44"/>
    <n v="0"/>
    <s v="CONSISTENTE"/>
    <s v="OK"/>
    <n v="0"/>
    <n v="0"/>
    <n v="112421690.40000001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12421690.40000001"/>
    <n v="0"/>
    <n v="0"/>
    <n v="112421690.40000001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12421690.40000001"/>
    <n v="0"/>
    <n v="0"/>
    <n v="112421690.40000001"/>
    <n v="0"/>
    <n v="0"/>
    <n v="1"/>
    <s v="CONSISTENTE"/>
    <s v="CONSISTENTE"/>
    <s v="CONSISTENTE"/>
    <s v="NO CONSISTENTE"/>
    <s v="CONSISTENTE"/>
    <s v="CONSISTENTE"/>
    <n v="112421690.40000001"/>
    <n v="0"/>
    <n v="0"/>
    <n v="112421690.40000001"/>
    <n v="0"/>
    <n v="0"/>
    <n v="1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n v="112421690.40000001"/>
    <n v="0"/>
    <n v="0"/>
    <n v="112421690.40000001"/>
    <n v="0"/>
    <n v="0"/>
    <n v="112421690.40000001"/>
    <n v="0"/>
    <n v="0"/>
    <n v="112421690.40000001"/>
    <n v="0"/>
    <n v="0"/>
    <n v="224843380.80000001"/>
    <n v="0"/>
    <n v="0"/>
    <n v="224843380.80000001"/>
    <n v="0"/>
    <n v="0"/>
    <s v="NO CONSISTENTE"/>
    <n v="0"/>
    <n v="0"/>
    <n v="0"/>
    <n v="0"/>
    <n v="0"/>
    <n v="0"/>
    <n v="1"/>
    <s v="CONSISTENTE"/>
    <s v="CONSISTENTE"/>
    <s v="CONSISTENTE"/>
    <s v="NO CONSISTENTE"/>
    <s v="CONSISTENTE"/>
    <s v="CONSISTENTE"/>
    <n v="112421690.40000001"/>
    <n v="0"/>
    <n v="0"/>
    <n v="112421690.40000001"/>
    <n v="0"/>
    <n v="0"/>
    <n v="224843380.80000001"/>
    <n v="0"/>
    <n v="0"/>
    <n v="224843380.80000001"/>
    <n v="0"/>
    <n v="0"/>
    <x v="1"/>
  </r>
  <r>
    <x v="876"/>
    <x v="23"/>
    <x v="818"/>
    <n v="429756609.69999999"/>
    <n v="0"/>
    <n v="11000000"/>
    <n v="0"/>
    <n v="0"/>
    <n v="0"/>
    <n v="418756610"/>
    <n v="-0.30000001192092896"/>
    <s v="CONSISTENTE"/>
    <s v="OK"/>
    <n v="38792856"/>
    <n v="0"/>
    <n v="0"/>
    <n v="379963754"/>
    <n v="0"/>
    <s v="  2472 DE 2014"/>
    <s v="31/12/2013"/>
    <s v="CONSISTENTE"/>
    <s v=""/>
    <n v="35746513"/>
    <n v="35746513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17284154"/>
    <n v="0"/>
    <n v="0"/>
    <n v="0"/>
    <n v="217284154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454503123"/>
    <n v="74539369"/>
    <n v="0"/>
    <n v="0"/>
    <n v="379963754"/>
    <n v="0"/>
    <n v="253030667"/>
    <n v="35746513"/>
    <n v="0"/>
    <n v="0"/>
    <n v="217284154"/>
    <n v="0"/>
    <n v="253030667"/>
    <n v="35746513"/>
    <n v="0"/>
    <n v="0"/>
    <n v="217284154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53030667"/>
    <n v="35746513"/>
    <n v="0"/>
    <n v="0"/>
    <n v="217284154"/>
    <n v="0"/>
    <n v="253030667"/>
    <n v="35746513"/>
    <n v="0"/>
    <n v="0"/>
    <n v="217284154"/>
    <n v="0"/>
    <x v="0"/>
  </r>
  <r>
    <x v="877"/>
    <x v="23"/>
    <x v="819"/>
    <n v="11565895891.6"/>
    <n v="0"/>
    <n v="0"/>
    <n v="0"/>
    <n v="0"/>
    <n v="0"/>
    <n v="11565895891.6"/>
    <n v="0"/>
    <s v="CONSISTENTE"/>
    <s v="OK"/>
    <n v="111446059.7"/>
    <n v="675479593"/>
    <n v="0"/>
    <n v="10778970238.9"/>
    <n v="0"/>
    <s v="  2472 DE 2014"/>
    <s v="31/12/2013"/>
    <s v="CONSISTENTE"/>
    <s v=""/>
    <n v="724520407"/>
    <n v="0"/>
    <n v="724520407"/>
    <n v="0"/>
    <n v="0"/>
    <n v="0"/>
    <s v="CONSISTENTE"/>
    <s v="CONSISTENTE"/>
    <s v="NO 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080210671"/>
    <n v="0"/>
    <n v="1080210671"/>
    <n v="0"/>
    <n v="0"/>
    <n v="0"/>
    <n v="1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NO CONSISTENTE"/>
    <s v="CONSISTENTE"/>
    <s v="CONSISTENTE"/>
    <s v="CONSISTENTE"/>
    <n v="6022231660"/>
    <n v="0"/>
    <n v="0"/>
    <n v="0"/>
    <n v="6022231660"/>
    <n v="0"/>
    <n v="1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n v="12290416298.6"/>
    <n v="111446059.7"/>
    <n v="1400000000"/>
    <n v="0"/>
    <n v="10778970238.9"/>
    <n v="0"/>
    <n v="6022231660"/>
    <n v="0"/>
    <n v="0"/>
    <n v="0"/>
    <n v="6022231660"/>
    <n v="0"/>
    <n v="7826962738"/>
    <n v="0"/>
    <n v="1804731078"/>
    <n v="0"/>
    <n v="6022231660"/>
    <n v="0"/>
    <s v="CONSISTENTE"/>
    <n v="0"/>
    <n v="0"/>
    <n v="0"/>
    <n v="0"/>
    <n v="0"/>
    <n v="0"/>
    <n v="1"/>
    <s v="CONSISTENTE"/>
    <s v="CONSISTENTE"/>
    <s v="NO CONSISTENTE"/>
    <s v="CONSISTENTE"/>
    <s v="CONSISTENTE"/>
    <s v="CONSISTENTE"/>
    <n v="6022231660"/>
    <n v="0"/>
    <n v="0"/>
    <n v="0"/>
    <n v="6022231660"/>
    <n v="0"/>
    <n v="7826962738"/>
    <n v="0"/>
    <n v="1804731078"/>
    <n v="0"/>
    <n v="6022231660"/>
    <n v="0"/>
    <x v="0"/>
  </r>
  <r>
    <x v="878"/>
    <x v="23"/>
    <x v="820"/>
    <n v="66692606"/>
    <n v="0"/>
    <n v="0"/>
    <n v="0"/>
    <n v="0"/>
    <n v="0"/>
    <n v="66692606"/>
    <n v="0"/>
    <s v="CONSISTENTE"/>
    <s v="OK"/>
    <n v="0"/>
    <n v="0"/>
    <n v="0"/>
    <n v="66692606"/>
    <n v="0"/>
    <s v="  2472 DE 2014"/>
    <s v="31/12/2013"/>
    <s v="CONSISTENTE"/>
    <s v=""/>
    <n v="4923529.53"/>
    <n v="4923529.53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68686167.030000001"/>
    <n v="0"/>
    <n v="0"/>
    <n v="0"/>
    <n v="68686167.030000001"/>
    <n v="0"/>
    <n v="1"/>
    <s v="CONSISTENTE"/>
    <s v="CONSISTENTE"/>
    <s v="CONSISTENTE"/>
    <s v="CONSISTENTE"/>
    <s v="NO CONSISTENTE"/>
    <s v="CONSISTENTE"/>
    <n v="69372014.980000004"/>
    <n v="0"/>
    <n v="0"/>
    <n v="0"/>
    <n v="69372014.980000004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71616135.530000001"/>
    <n v="4923529.53"/>
    <n v="0"/>
    <n v="0"/>
    <n v="66692606"/>
    <n v="0"/>
    <n v="0"/>
    <n v="0"/>
    <n v="0"/>
    <n v="0"/>
    <n v="0"/>
    <n v="0"/>
    <n v="74295544.510000005"/>
    <n v="4923529.53"/>
    <n v="0"/>
    <n v="0"/>
    <n v="69372014.980000004"/>
    <n v="0"/>
    <s v="NO CONSISTENTE"/>
    <n v="0"/>
    <n v="0"/>
    <n v="0"/>
    <n v="0"/>
    <n v="0"/>
    <n v="0"/>
    <n v="1"/>
    <s v="CONSISTENTE"/>
    <s v="CONSISTENTE"/>
    <s v="CONSISTENTE"/>
    <s v="CONSISTENTE"/>
    <s v="NO CONSISTENTE"/>
    <s v="CONSISTENTE"/>
    <n v="0"/>
    <n v="0"/>
    <n v="0"/>
    <n v="0"/>
    <n v="0"/>
    <n v="0"/>
    <n v="74295544.510000005"/>
    <n v="4923529.53"/>
    <n v="0"/>
    <n v="0"/>
    <n v="69372014.980000004"/>
    <n v="0"/>
    <x v="1"/>
  </r>
  <r>
    <x v="879"/>
    <x v="23"/>
    <x v="821"/>
    <n v="330026162.81999999"/>
    <n v="0"/>
    <n v="0"/>
    <n v="6105452"/>
    <n v="0"/>
    <n v="0"/>
    <n v="323920710.81999999"/>
    <n v="0"/>
    <s v="CONSISTENTE"/>
    <s v="OK"/>
    <n v="0"/>
    <n v="0"/>
    <n v="0"/>
    <n v="323920710.81999999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28634274.5"/>
    <n v="0"/>
    <n v="0"/>
    <n v="0"/>
    <n v="228634274.5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23920710.81999999"/>
    <n v="0"/>
    <n v="0"/>
    <n v="0"/>
    <n v="323920710.81999999"/>
    <n v="0"/>
    <n v="228634274.5"/>
    <n v="0"/>
    <n v="0"/>
    <n v="0"/>
    <n v="228634274.5"/>
    <n v="0"/>
    <n v="228634274.5"/>
    <n v="0"/>
    <n v="0"/>
    <n v="0"/>
    <n v="228634274.5"/>
    <n v="0"/>
    <s v="CONSISTENTE"/>
    <n v="203850799.30000001"/>
    <n v="0"/>
    <n v="0"/>
    <n v="0"/>
    <n v="203850799.30000001"/>
    <n v="0"/>
    <n v="1"/>
    <s v="CONSISTENTE"/>
    <s v="CONSISTENTE"/>
    <s v="CONSISTENTE"/>
    <s v="CONSISTENTE"/>
    <s v="NO CONSISTENTE"/>
    <s v="CONSISTENTE"/>
    <n v="228634274.5"/>
    <n v="0"/>
    <n v="0"/>
    <n v="0"/>
    <n v="228634274.5"/>
    <n v="0"/>
    <n v="432485073.80000001"/>
    <n v="0"/>
    <n v="0"/>
    <n v="0"/>
    <n v="432485073.80000001"/>
    <n v="0"/>
    <x v="1"/>
  </r>
  <r>
    <x v="880"/>
    <x v="23"/>
    <x v="822"/>
    <n v="699825844.89999998"/>
    <n v="0"/>
    <n v="0"/>
    <n v="0"/>
    <n v="0"/>
    <n v="0"/>
    <n v="699825844.89999998"/>
    <n v="0"/>
    <s v="CONSISTENTE"/>
    <s v="OK"/>
    <n v="0"/>
    <n v="0"/>
    <n v="699825844.89999998"/>
    <n v="0"/>
    <n v="0"/>
    <s v="  2472 DE 2014"/>
    <s v="31/12/2013"/>
    <s v="CONSISTENTE"/>
    <s v=""/>
    <n v="1198482366"/>
    <n v="1138482366"/>
    <n v="60000000"/>
    <n v="0"/>
    <n v="0"/>
    <n v="0"/>
    <s v="CONSISTENTE"/>
    <s v="NO CONSISTENTE"/>
    <s v="NO 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699825844.89999998"/>
    <n v="0"/>
    <n v="0"/>
    <n v="699825844.89999998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44412971.700000003"/>
    <n v="0"/>
    <n v="0"/>
    <n v="44412971.700000003"/>
    <n v="0"/>
    <n v="0"/>
    <n v="1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n v="1898308210.9000001"/>
    <n v="1138482366"/>
    <n v="60000000"/>
    <n v="699825844.89999998"/>
    <n v="0"/>
    <n v="0"/>
    <n v="699825844.89999998"/>
    <n v="0"/>
    <n v="0"/>
    <n v="699825844.89999998"/>
    <n v="0"/>
    <n v="0"/>
    <n v="1942721182.5999999"/>
    <n v="1138482366"/>
    <n v="60000000"/>
    <n v="744238816.60000002"/>
    <n v="0"/>
    <n v="0"/>
    <s v="NO CONSISTENTE"/>
    <n v="0"/>
    <n v="0"/>
    <n v="0"/>
    <n v="0"/>
    <n v="0"/>
    <n v="0"/>
    <n v="1"/>
    <s v="CONSISTENTE"/>
    <s v="CONSISTENTE"/>
    <s v="CONSISTENTE"/>
    <s v="NO CONSISTENTE"/>
    <s v="CONSISTENTE"/>
    <s v="CONSISTENTE"/>
    <n v="699825844.89999998"/>
    <n v="0"/>
    <n v="0"/>
    <n v="699825844.89999998"/>
    <n v="0"/>
    <n v="0"/>
    <n v="1942721182.5999999"/>
    <n v="1138482366"/>
    <n v="60000000"/>
    <n v="744238816.60000002"/>
    <n v="0"/>
    <n v="0"/>
    <x v="1"/>
  </r>
  <r>
    <x v="881"/>
    <x v="23"/>
    <x v="823"/>
    <n v="500575665.04000002"/>
    <n v="0"/>
    <n v="0"/>
    <n v="0"/>
    <n v="0"/>
    <n v="0"/>
    <n v="500575665.04000002"/>
    <n v="0"/>
    <s v="CONSISTENTE"/>
    <s v="OK"/>
    <n v="0"/>
    <n v="10000000"/>
    <n v="70000000"/>
    <n v="420575665.04000002"/>
    <n v="0"/>
    <s v="  2472 DE 2014"/>
    <s v="31/12/2013"/>
    <s v="CONSISTENTE"/>
    <s v=""/>
    <n v="430575665.04000002"/>
    <n v="2426076"/>
    <n v="0"/>
    <n v="70000000"/>
    <n v="0"/>
    <n v="0"/>
    <s v="NO CONSISTENTE"/>
    <s v="NO CONSISTENTE"/>
    <s v="CONSISTENTE"/>
    <s v="CONSISTENTE"/>
    <s v="CONSISTENTE"/>
    <s v="CONSISTENTE"/>
    <n v="70000000"/>
    <n v="0"/>
    <n v="0"/>
    <n v="70000000"/>
    <n v="0"/>
    <n v="0"/>
    <n v="1"/>
    <s v="CONSISTENTE"/>
    <s v="CONSISTENTE"/>
    <s v="CONSISTENTE"/>
    <s v="CONSISTENTE"/>
    <s v="CONSISTENTE"/>
    <s v="CONSISTENTE"/>
    <n v="70000000"/>
    <n v="0"/>
    <n v="0"/>
    <n v="7000000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70000000"/>
    <n v="0"/>
    <n v="0"/>
    <n v="70000000"/>
    <n v="420479000"/>
    <n v="0"/>
    <n v="1"/>
    <s v="NO CONSISTENTE"/>
    <s v="CONSISTENTE"/>
    <s v="CONSISTENTE"/>
    <s v="NO CONSISTENTE"/>
    <s v="CONSISTENTE"/>
    <s v="CONSISTENTE"/>
    <n v="490479000"/>
    <n v="0"/>
    <n v="0"/>
    <n v="70000000"/>
    <n v="420479000"/>
    <n v="0"/>
    <n v="1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n v="500575665.04000002"/>
    <n v="0"/>
    <n v="10000000"/>
    <n v="70000000"/>
    <n v="420575665.04000002"/>
    <n v="0"/>
    <n v="490479000"/>
    <n v="0"/>
    <n v="0"/>
    <n v="70000000"/>
    <n v="420479000"/>
    <n v="0"/>
    <n v="632905076"/>
    <n v="2426076"/>
    <n v="0"/>
    <n v="210000000"/>
    <n v="420479000"/>
    <n v="0"/>
    <s v="NO CONSISTENTE"/>
    <n v="0"/>
    <n v="0"/>
    <n v="0"/>
    <n v="0"/>
    <n v="18011474.02"/>
    <n v="0"/>
    <n v="1"/>
    <s v="NO CONSISTENTE"/>
    <s v="CONSISTENTE"/>
    <s v="CONSISTENTE"/>
    <s v="NO CONSISTENTE"/>
    <s v="NO CONSISTENTE"/>
    <s v="CONSISTENTE"/>
    <n v="490479000"/>
    <n v="0"/>
    <n v="0"/>
    <n v="70000000"/>
    <n v="420479000"/>
    <n v="0"/>
    <n v="650916550.01999998"/>
    <n v="2426076"/>
    <n v="0"/>
    <n v="210000000"/>
    <n v="438490474.01999998"/>
    <n v="0"/>
    <x v="1"/>
  </r>
  <r>
    <x v="882"/>
    <x v="23"/>
    <x v="53"/>
    <n v="150892237.77000001"/>
    <n v="0"/>
    <n v="0"/>
    <n v="0"/>
    <n v="0"/>
    <n v="0"/>
    <n v="150892237.77000001"/>
    <n v="0"/>
    <s v="CONSISTENTE"/>
    <s v="OK"/>
    <n v="0"/>
    <n v="0"/>
    <n v="0"/>
    <n v="150892237.77000001"/>
    <n v="0"/>
    <s v="  2472 DE 2014"/>
    <s v="31/12/2013"/>
    <s v="CONSISTENTE"/>
    <s v=""/>
    <n v="30737243"/>
    <n v="30737243"/>
    <n v="0"/>
    <n v="0"/>
    <n v="0"/>
    <n v="0"/>
    <s v="CONSISTENTE"/>
    <s v="NO CONSISTENTE"/>
    <s v="CONSISTENTE"/>
    <s v="CONSISTENTE"/>
    <s v="CONSISTENTE"/>
    <s v="CONSISTENTE"/>
    <n v="30737243"/>
    <n v="30737243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81629480.77000001"/>
    <n v="30737243"/>
    <n v="0"/>
    <n v="0"/>
    <n v="150892237.77000001"/>
    <n v="0"/>
    <n v="0"/>
    <n v="0"/>
    <n v="0"/>
    <n v="0"/>
    <n v="0"/>
    <n v="0"/>
    <n v="61474486"/>
    <n v="61474486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61474486"/>
    <n v="61474486"/>
    <n v="0"/>
    <n v="0"/>
    <n v="0"/>
    <n v="0"/>
    <x v="0"/>
  </r>
  <r>
    <x v="883"/>
    <x v="23"/>
    <x v="824"/>
    <n v="84789342.140000001"/>
    <n v="0"/>
    <n v="6995374"/>
    <n v="0"/>
    <n v="0"/>
    <n v="0"/>
    <n v="77793968.140000001"/>
    <n v="0"/>
    <s v="CONSISTENTE"/>
    <s v="OK"/>
    <n v="0"/>
    <n v="10443897.32"/>
    <n v="60000000"/>
    <n v="7350070.8200000003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60000000"/>
    <n v="0"/>
    <n v="0"/>
    <n v="6000000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77793968.139999986"/>
    <n v="0"/>
    <n v="10443897.32"/>
    <n v="60000000"/>
    <n v="7350070.8200000003"/>
    <n v="0"/>
    <n v="60000000"/>
    <n v="0"/>
    <n v="0"/>
    <n v="60000000"/>
    <n v="0"/>
    <n v="0"/>
    <n v="60000000"/>
    <n v="0"/>
    <n v="0"/>
    <n v="6000000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60000000"/>
    <n v="0"/>
    <n v="0"/>
    <n v="60000000"/>
    <n v="0"/>
    <n v="0"/>
    <n v="60000000"/>
    <n v="0"/>
    <n v="0"/>
    <n v="60000000"/>
    <n v="0"/>
    <n v="0"/>
    <x v="0"/>
  </r>
  <r>
    <x v="884"/>
    <x v="23"/>
    <x v="825"/>
    <n v="63635283"/>
    <n v="0"/>
    <n v="0"/>
    <n v="0"/>
    <n v="0"/>
    <n v="0"/>
    <n v="63635283"/>
    <n v="0"/>
    <s v="CONSISTENTE"/>
    <s v="OK"/>
    <n v="0"/>
    <n v="9041109"/>
    <n v="16134431.439999999"/>
    <n v="0"/>
    <n v="0"/>
    <s v="  2472 DE 2014"/>
    <s v="31/12/2013"/>
    <s v="CONSISTENTE"/>
    <s v=""/>
    <n v="13359761.75"/>
    <n v="13359761.75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8535302.189999998"/>
    <n v="13359761.75"/>
    <n v="9041109"/>
    <n v="16134431.439999999"/>
    <n v="0"/>
    <n v="0"/>
    <n v="0"/>
    <n v="0"/>
    <n v="0"/>
    <n v="0"/>
    <n v="0"/>
    <n v="0"/>
    <n v="13359761.75"/>
    <n v="13359761.75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3359761.75"/>
    <n v="13359761.75"/>
    <n v="0"/>
    <n v="0"/>
    <n v="0"/>
    <n v="0"/>
    <x v="0"/>
  </r>
  <r>
    <x v="885"/>
    <x v="23"/>
    <x v="826"/>
    <n v="183169460.80000001"/>
    <n v="0"/>
    <n v="0"/>
    <n v="0"/>
    <n v="0"/>
    <n v="0"/>
    <n v="183169460.80000001"/>
    <n v="0"/>
    <s v="CONSISTENTE"/>
    <s v="OK"/>
    <n v="0"/>
    <n v="0"/>
    <n v="0"/>
    <n v="183169460.80000001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706084.73"/>
    <n v="706084.73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83169460.80000001"/>
    <n v="0"/>
    <n v="0"/>
    <n v="0"/>
    <n v="183169460.80000001"/>
    <n v="0"/>
    <n v="0"/>
    <n v="0"/>
    <n v="0"/>
    <n v="0"/>
    <n v="0"/>
    <n v="0"/>
    <n v="706084.73"/>
    <n v="706084.73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706084.73"/>
    <n v="706084.73"/>
    <n v="0"/>
    <n v="0"/>
    <n v="0"/>
    <n v="0"/>
    <x v="0"/>
  </r>
  <r>
    <x v="886"/>
    <x v="23"/>
    <x v="827"/>
    <n v="141192995"/>
    <n v="0"/>
    <n v="0"/>
    <n v="0"/>
    <n v="0"/>
    <n v="0"/>
    <n v="141192995"/>
    <n v="0"/>
    <s v="CONSISTENTE"/>
    <s v="OK"/>
    <n v="0"/>
    <n v="0"/>
    <n v="0"/>
    <n v="141192995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41192995"/>
    <n v="0"/>
    <n v="0"/>
    <n v="0"/>
    <n v="141192995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887"/>
    <x v="23"/>
    <x v="828"/>
    <n v="120024292.42"/>
    <n v="0"/>
    <n v="0"/>
    <n v="0"/>
    <n v="0"/>
    <n v="0"/>
    <n v="120024292.42"/>
    <n v="0"/>
    <s v="CONSISTENTE"/>
    <s v="OK"/>
    <n v="0"/>
    <n v="20024292.420000002"/>
    <n v="0"/>
    <n v="100000000"/>
    <n v="0"/>
    <s v="  2472 DE 2014"/>
    <s v="31/12/2013"/>
    <s v="CONSISTENTE"/>
    <s v=""/>
    <n v="6517920"/>
    <n v="6517920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3886000"/>
    <n v="0"/>
    <n v="0"/>
    <n v="0"/>
    <n v="1388600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26542212.42"/>
    <n v="6517920"/>
    <n v="20024292.420000002"/>
    <n v="0"/>
    <n v="100000000"/>
    <n v="0"/>
    <n v="13886000"/>
    <n v="0"/>
    <n v="0"/>
    <n v="0"/>
    <n v="13886000"/>
    <n v="0"/>
    <n v="20403920"/>
    <n v="6517920"/>
    <n v="0"/>
    <n v="0"/>
    <n v="1388600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3886000"/>
    <n v="0"/>
    <n v="0"/>
    <n v="0"/>
    <n v="13886000"/>
    <n v="0"/>
    <n v="20403920"/>
    <n v="6517920"/>
    <n v="0"/>
    <n v="0"/>
    <n v="13886000"/>
    <n v="0"/>
    <x v="0"/>
  </r>
  <r>
    <x v="888"/>
    <x v="23"/>
    <x v="829"/>
    <n v="141302745.12"/>
    <n v="0"/>
    <n v="0"/>
    <n v="0"/>
    <n v="0"/>
    <n v="0"/>
    <n v="141302745.12"/>
    <n v="0"/>
    <s v="CONSISTENTE"/>
    <s v="OK"/>
    <n v="0"/>
    <n v="0"/>
    <n v="0"/>
    <n v="141302745.09999999"/>
    <n v="0"/>
    <s v="  2472 DE 2014"/>
    <s v="31/12/2013"/>
    <s v="CONSISTENTE"/>
    <s v=""/>
    <n v="654507"/>
    <n v="654507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41957252.09999999"/>
    <n v="654507"/>
    <n v="0"/>
    <n v="0"/>
    <n v="141302745.09999999"/>
    <n v="0"/>
    <n v="0"/>
    <n v="0"/>
    <n v="0"/>
    <n v="0"/>
    <n v="0"/>
    <n v="0"/>
    <n v="654507"/>
    <n v="654507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654507"/>
    <n v="654507"/>
    <n v="0"/>
    <n v="0"/>
    <n v="0"/>
    <n v="0"/>
    <x v="0"/>
  </r>
  <r>
    <x v="889"/>
    <x v="23"/>
    <x v="830"/>
    <n v="235533856.90000001"/>
    <n v="0"/>
    <n v="0"/>
    <n v="0"/>
    <n v="0"/>
    <n v="0"/>
    <n v="235533856.90000001"/>
    <n v="0"/>
    <s v="CONSISTENTE"/>
    <s v="OK"/>
    <n v="0"/>
    <n v="0"/>
    <n v="0"/>
    <n v="222376837.90000001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223000000"/>
    <n v="0"/>
    <n v="0"/>
    <n v="0"/>
    <n v="223000000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222376837.90000001"/>
    <n v="0"/>
    <n v="0"/>
    <n v="0"/>
    <n v="222376837.90000001"/>
    <n v="0"/>
    <n v="0"/>
    <n v="0"/>
    <n v="0"/>
    <n v="0"/>
    <n v="0"/>
    <n v="0"/>
    <n v="223000000"/>
    <n v="0"/>
    <n v="0"/>
    <n v="0"/>
    <n v="223000000"/>
    <n v="0"/>
    <s v="NO CONSISTENTE"/>
    <n v="0"/>
    <n v="0"/>
    <n v="0"/>
    <n v="0"/>
    <n v="0"/>
    <n v="0"/>
    <n v="0"/>
    <s v="CONSISTENTE"/>
    <s v="CONSISTENTE"/>
    <s v="CONSISTENTE"/>
    <s v="CONSISTENTE"/>
    <s v="NO CONSISTENTE"/>
    <s v="CONSISTENTE"/>
    <n v="0"/>
    <n v="0"/>
    <n v="0"/>
    <n v="0"/>
    <n v="0"/>
    <n v="0"/>
    <n v="223000000"/>
    <n v="0"/>
    <n v="0"/>
    <n v="0"/>
    <n v="223000000"/>
    <n v="0"/>
    <x v="1"/>
  </r>
  <r>
    <x v="890"/>
    <x v="23"/>
    <x v="831"/>
    <n v="1018852829.52"/>
    <n v="1023817.75"/>
    <n v="164565939.5"/>
    <n v="15333703.25"/>
    <n v="0"/>
    <n v="0"/>
    <n v="837929369.01999998"/>
    <n v="0"/>
    <s v="CONSISTENTE"/>
    <s v="OK"/>
    <n v="66074546"/>
    <n v="10000000"/>
    <n v="261854823"/>
    <n v="500000000"/>
    <n v="0"/>
    <s v="  292 DE 2013"/>
    <s v="31/12/2012"/>
    <s v="CONSISTENTE"/>
    <s v="OK"/>
    <n v="60042952.549999997"/>
    <n v="60042952.549999997"/>
    <n v="0"/>
    <n v="0"/>
    <n v="0"/>
    <n v="0"/>
    <s v="CONSISTENTE"/>
    <s v="CONSISTENTE"/>
    <s v="CONSISTENTE"/>
    <s v="CONSISTENTE"/>
    <s v="CONSISTENTE"/>
    <s v="CONSISTENTE"/>
    <n v="60042952.549999997"/>
    <n v="60042952.549999997"/>
    <n v="0"/>
    <n v="0"/>
    <n v="0"/>
    <n v="0"/>
    <n v="1"/>
    <s v="CONSISTENTE"/>
    <s v="NO CONSISTENTE"/>
    <s v="CONSISTENTE"/>
    <s v="CONSISTENTE"/>
    <s v="CONSISTENTE"/>
    <s v="CONSISTENTE"/>
    <n v="421897775.55000001"/>
    <n v="60042952.549999997"/>
    <n v="0"/>
    <n v="361854823"/>
    <n v="0"/>
    <n v="0"/>
    <n v="1"/>
    <s v="CONSISTENTE"/>
    <s v="NO CONSISTENTE"/>
    <s v="CONSISTENTE"/>
    <s v="NO 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NO CONSISTENTE"/>
    <s v="CONSISTENTE"/>
    <s v="NO CONSISTENTE"/>
    <s v="CONSISTENTE"/>
    <s v="CONSISTENTE"/>
    <n v="0"/>
    <n v="0"/>
    <n v="0"/>
    <n v="0"/>
    <n v="0"/>
    <n v="0"/>
    <n v="0"/>
    <s v="CONSISTENTE"/>
    <s v="NO CONSISTENTE"/>
    <s v="CONSISTENTE"/>
    <s v="NO CONSISTENTE"/>
    <s v="CONSISTENTE"/>
    <s v="CONSISTENTE"/>
    <s v="CONSISTENTE"/>
    <s v="CONSISTENTE"/>
    <s v="CONSISTENTE"/>
    <s v="CONSISTENTE"/>
    <s v="CONSISTENTE"/>
    <s v="CONSISTENTE"/>
    <n v="837929369"/>
    <n v="66074546"/>
    <n v="10000000"/>
    <n v="261854823"/>
    <n v="500000000"/>
    <n v="0"/>
    <n v="60042952.549999997"/>
    <n v="60042952.549999997"/>
    <n v="0"/>
    <n v="0"/>
    <n v="0"/>
    <n v="0"/>
    <n v="481940728.10000002"/>
    <n v="120085905.09999999"/>
    <n v="0"/>
    <n v="361854823"/>
    <n v="0"/>
    <n v="0"/>
    <s v="CONSISTENTE"/>
    <n v="0"/>
    <n v="0"/>
    <n v="0"/>
    <n v="0"/>
    <n v="0"/>
    <n v="0"/>
    <n v="0"/>
    <s v="CONSISTENTE"/>
    <s v="NO CONSISTENTE"/>
    <s v="CONSISTENTE"/>
    <s v="NO CONSISTENTE"/>
    <s v="CONSISTENTE"/>
    <s v="CONSISTENTE"/>
    <n v="60042952.549999997"/>
    <n v="60042952.549999997"/>
    <n v="0"/>
    <n v="0"/>
    <n v="0"/>
    <n v="0"/>
    <n v="481940728.10000002"/>
    <n v="120085905.09999999"/>
    <n v="0"/>
    <n v="361854823"/>
    <n v="0"/>
    <n v="0"/>
    <x v="0"/>
  </r>
  <r>
    <x v="891"/>
    <x v="23"/>
    <x v="413"/>
    <n v="364965635.64999998"/>
    <n v="0"/>
    <n v="15000000"/>
    <n v="0"/>
    <n v="0"/>
    <n v="0"/>
    <n v="349965635.64999998"/>
    <n v="0"/>
    <s v="CONSISTENTE"/>
    <s v="OK"/>
    <n v="0"/>
    <n v="0"/>
    <n v="210636848"/>
    <n v="139328787.65000001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51652319.34"/>
    <n v="0"/>
    <n v="0"/>
    <n v="0"/>
    <n v="251652319.34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349965635.64999998"/>
    <n v="0"/>
    <n v="0"/>
    <n v="210636848"/>
    <n v="139328787.65000001"/>
    <n v="0"/>
    <n v="0"/>
    <n v="0"/>
    <n v="0"/>
    <n v="0"/>
    <n v="0"/>
    <n v="0"/>
    <n v="251652319.34"/>
    <n v="0"/>
    <n v="0"/>
    <n v="0"/>
    <n v="251652319.34"/>
    <n v="0"/>
    <s v="CONSISTENTE"/>
    <n v="0"/>
    <n v="0"/>
    <n v="0"/>
    <n v="0"/>
    <n v="0"/>
    <n v="0"/>
    <n v="1"/>
    <s v="CONSISTENTE"/>
    <s v="CONSISTENTE"/>
    <s v="CONSISTENTE"/>
    <s v="CONSISTENTE"/>
    <s v="NO CONSISTENTE"/>
    <s v="CONSISTENTE"/>
    <n v="0"/>
    <n v="0"/>
    <n v="0"/>
    <n v="0"/>
    <n v="0"/>
    <n v="0"/>
    <n v="251652319.34"/>
    <n v="0"/>
    <n v="0"/>
    <n v="0"/>
    <n v="251652319.34"/>
    <n v="0"/>
    <x v="0"/>
  </r>
  <r>
    <x v="892"/>
    <x v="23"/>
    <x v="832"/>
    <n v="948733340.29999995"/>
    <n v="0"/>
    <n v="0"/>
    <n v="0"/>
    <n v="0"/>
    <n v="0"/>
    <n v="948733340.29999995"/>
    <n v="0"/>
    <s v="CONSISTENTE"/>
    <s v="OK"/>
    <n v="0"/>
    <n v="0"/>
    <n v="0"/>
    <n v="948733340.29999995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948733340.29999995"/>
    <n v="0"/>
    <n v="0"/>
    <n v="0"/>
    <n v="948733340.29999995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893"/>
    <x v="23"/>
    <x v="833"/>
    <n v="342352248.33999997"/>
    <n v="0"/>
    <n v="19157580.23"/>
    <n v="0"/>
    <n v="0"/>
    <n v="0"/>
    <n v="323194668.10999995"/>
    <n v="0"/>
    <s v="CONSISTENTE"/>
    <s v="OK"/>
    <n v="0"/>
    <n v="0"/>
    <n v="0"/>
    <n v="323194668.11000001"/>
    <n v="0"/>
    <s v="  2472 DE 2014"/>
    <s v="31/12/2013"/>
    <s v="CONSISTENTE"/>
    <s v=""/>
    <n v="22026207"/>
    <n v="22026207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2026207"/>
    <n v="22026207"/>
    <n v="0"/>
    <n v="0"/>
    <n v="0"/>
    <n v="0"/>
    <n v="1"/>
    <s v="CONSISTENTE"/>
    <s v="NO CONSISTENTE"/>
    <s v="CONSISTENTE"/>
    <s v="CONSISTENTE"/>
    <s v="CONSISTENTE"/>
    <s v="CONSISTENTE"/>
    <n v="22026207"/>
    <n v="22026207"/>
    <n v="0"/>
    <n v="0"/>
    <n v="0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345220875.11000001"/>
    <n v="22026207"/>
    <n v="0"/>
    <n v="0"/>
    <n v="323194668.11000001"/>
    <n v="0"/>
    <n v="0"/>
    <n v="0"/>
    <n v="0"/>
    <n v="0"/>
    <n v="0"/>
    <n v="0"/>
    <n v="44052414"/>
    <n v="44052414"/>
    <n v="0"/>
    <n v="0"/>
    <n v="0"/>
    <n v="0"/>
    <s v="CONSISTENTE"/>
    <n v="0"/>
    <n v="0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  <n v="44052414"/>
    <n v="44052414"/>
    <n v="0"/>
    <n v="0"/>
    <n v="0"/>
    <n v="0"/>
    <x v="0"/>
  </r>
  <r>
    <x v="894"/>
    <x v="23"/>
    <x v="834"/>
    <n v="570828998.38999999"/>
    <n v="0"/>
    <n v="0"/>
    <n v="0"/>
    <n v="0"/>
    <n v="0"/>
    <n v="570828998.38999999"/>
    <n v="0"/>
    <s v="CONSISTENTE"/>
    <s v="OK"/>
    <n v="0"/>
    <n v="0"/>
    <n v="0"/>
    <n v="570828998.38999999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570828998.38999999"/>
    <n v="0"/>
    <n v="0"/>
    <n v="0"/>
    <n v="570828998.38999999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895"/>
    <x v="23"/>
    <x v="835"/>
    <n v="1018664524.58"/>
    <n v="0"/>
    <n v="0"/>
    <n v="181918"/>
    <n v="0"/>
    <n v="0"/>
    <n v="1018482606.58"/>
    <n v="0"/>
    <s v="CONSISTENTE"/>
    <s v="OK"/>
    <n v="0"/>
    <n v="0"/>
    <n v="0"/>
    <n v="868452606.58000004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868452591.58000004"/>
    <n v="0"/>
    <n v="0"/>
    <n v="0"/>
    <n v="868452591.58000004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868452606.58000004"/>
    <n v="0"/>
    <n v="0"/>
    <n v="0"/>
    <n v="868452606.58000004"/>
    <n v="0"/>
    <n v="868452591.58000004"/>
    <n v="0"/>
    <n v="0"/>
    <n v="0"/>
    <n v="868452591.58000004"/>
    <n v="0"/>
    <n v="868452591.58000004"/>
    <n v="0"/>
    <n v="0"/>
    <n v="0"/>
    <n v="868452591.58000004"/>
    <n v="0"/>
    <s v="CONSISTENTE"/>
    <n v="8684634525"/>
    <n v="181918"/>
    <n v="0"/>
    <n v="0"/>
    <n v="8684452607"/>
    <n v="0"/>
    <n v="1"/>
    <s v="CONSISTENTE"/>
    <s v="NO CONSISTENTE"/>
    <s v="CONSISTENTE"/>
    <s v="CONSISTENTE"/>
    <s v="NO CONSISTENTE"/>
    <s v="CONSISTENTE"/>
    <n v="868452591.58000004"/>
    <n v="0"/>
    <n v="0"/>
    <n v="0"/>
    <n v="868452591.58000004"/>
    <n v="0"/>
    <n v="9553087116.5799999"/>
    <n v="181918"/>
    <n v="0"/>
    <n v="0"/>
    <n v="9552905198.5799999"/>
    <n v="0"/>
    <x v="1"/>
  </r>
  <r>
    <x v="896"/>
    <x v="23"/>
    <x v="836"/>
    <n v="393355966.44999999"/>
    <n v="28602848.489999998"/>
    <n v="48133026.030000001"/>
    <n v="64480.07"/>
    <n v="0"/>
    <n v="0"/>
    <n v="316555611.85999995"/>
    <n v="0"/>
    <s v="CONSISTENTE"/>
    <s v="OK"/>
    <n v="33268359.77"/>
    <n v="35231151.75"/>
    <n v="248056100.34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16555611.86000001"/>
    <n v="33268359.77"/>
    <n v="35231151.75"/>
    <n v="248056100.34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897"/>
    <x v="23"/>
    <x v="837"/>
    <n v="294249285.39999998"/>
    <n v="0"/>
    <n v="0"/>
    <n v="0"/>
    <n v="0"/>
    <n v="0"/>
    <n v="294249285.39999998"/>
    <n v="0"/>
    <s v="CONSISTENTE"/>
    <s v="OK"/>
    <n v="0"/>
    <n v="0"/>
    <n v="0"/>
    <n v="294249285.39999998"/>
    <n v="0"/>
    <s v="  2472 DE 2014"/>
    <s v="31/12/2013"/>
    <s v="CONSISTENTE"/>
    <s v=""/>
    <n v="6846436"/>
    <n v="6846436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94179125"/>
    <n v="0"/>
    <n v="0"/>
    <n v="0"/>
    <n v="294179125"/>
    <n v="0"/>
    <n v="1"/>
    <s v="CONSISTENTE"/>
    <s v="CONSISTENTE"/>
    <s v="CONSISTENTE"/>
    <s v="CONSISTENTE"/>
    <s v="CONSISTENTE"/>
    <s v="CONSISTENTE"/>
    <n v="294179125"/>
    <n v="0"/>
    <n v="0"/>
    <n v="0"/>
    <n v="294179125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01095721.39999998"/>
    <n v="6846436"/>
    <n v="0"/>
    <n v="0"/>
    <n v="294249285.39999998"/>
    <n v="0"/>
    <n v="294179125"/>
    <n v="0"/>
    <n v="0"/>
    <n v="0"/>
    <n v="294179125"/>
    <n v="0"/>
    <n v="301025561"/>
    <n v="6846436"/>
    <n v="0"/>
    <n v="0"/>
    <n v="294179125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94179125"/>
    <n v="0"/>
    <n v="0"/>
    <n v="0"/>
    <n v="294179125"/>
    <n v="0"/>
    <n v="301025561"/>
    <n v="6846436"/>
    <n v="0"/>
    <n v="0"/>
    <n v="294179125"/>
    <n v="0"/>
    <x v="0"/>
  </r>
  <r>
    <x v="898"/>
    <x v="23"/>
    <x v="838"/>
    <n v="162482"/>
    <n v="0"/>
    <n v="0"/>
    <n v="0"/>
    <n v="0"/>
    <n v="0"/>
    <n v="0"/>
    <n v="162482"/>
    <s v="NO CONSISTENTE"/>
    <s v="LA ENTIDAD TERRITORIAL NO DETERMINÓ EL SALDO DE MANERA CORRECTA.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899"/>
    <x v="23"/>
    <x v="839"/>
    <n v="0"/>
    <n v="0"/>
    <n v="0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15607781"/>
    <n v="15607781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5607781"/>
    <n v="15607781"/>
    <n v="0"/>
    <n v="0"/>
    <n v="0"/>
    <n v="0"/>
    <n v="0"/>
    <n v="0"/>
    <n v="0"/>
    <n v="0"/>
    <n v="0"/>
    <n v="0"/>
    <n v="15607781"/>
    <n v="15607781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5607781"/>
    <n v="15607781"/>
    <n v="0"/>
    <n v="0"/>
    <n v="0"/>
    <n v="0"/>
    <x v="0"/>
  </r>
  <r>
    <x v="900"/>
    <x v="23"/>
    <x v="840"/>
    <n v="7539242.3700000001"/>
    <n v="0"/>
    <n v="0"/>
    <n v="0"/>
    <n v="0"/>
    <n v="0"/>
    <n v="7539242.3700000001"/>
    <n v="0"/>
    <s v="CONSISTENTE"/>
    <s v="OK"/>
    <n v="0"/>
    <n v="0"/>
    <n v="0"/>
    <n v="0"/>
    <n v="0"/>
    <s v="  2472 DE 2014"/>
    <s v="31/12/2013"/>
    <s v="CONSISTENTE"/>
    <s v=""/>
    <n v="61872977.789999999"/>
    <n v="61872977.789999999"/>
    <n v="0"/>
    <n v="0"/>
    <n v="0"/>
    <n v="0"/>
    <s v="CONSISTENTE"/>
    <s v="NO CONSISTENTE"/>
    <s v="CONSISTENTE"/>
    <s v="CONSISTENTE"/>
    <s v="CONSISTENTE"/>
    <s v="CONSISTENTE"/>
    <n v="61872978.219999999"/>
    <n v="61872978.219999999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61872977.789999999"/>
    <n v="61872977.789999999"/>
    <n v="0"/>
    <n v="0"/>
    <n v="0"/>
    <n v="0"/>
    <n v="0"/>
    <n v="0"/>
    <n v="0"/>
    <n v="0"/>
    <n v="0"/>
    <n v="0"/>
    <n v="123745956.00999999"/>
    <n v="123745956.00999999"/>
    <n v="0"/>
    <n v="0"/>
    <n v="0"/>
    <n v="0"/>
    <s v="NO 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23745956.00999999"/>
    <n v="123745956.00999999"/>
    <n v="0"/>
    <n v="0"/>
    <n v="0"/>
    <n v="0"/>
    <x v="1"/>
  </r>
  <r>
    <x v="901"/>
    <x v="23"/>
    <x v="841"/>
    <n v="506717254.80000001"/>
    <n v="0"/>
    <n v="0"/>
    <n v="0"/>
    <n v="0"/>
    <n v="0"/>
    <n v="506717254.80000001"/>
    <n v="0"/>
    <s v="CONSISTENTE"/>
    <s v="OK"/>
    <n v="0"/>
    <n v="0"/>
    <n v="140930378"/>
    <n v="365786876.80000001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40930378"/>
    <n v="0"/>
    <n v="0"/>
    <n v="140930378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40930378"/>
    <n v="0"/>
    <n v="0"/>
    <n v="140930378"/>
    <n v="0"/>
    <n v="0"/>
    <n v="1"/>
    <s v="CONSISTENTE"/>
    <s v="CONSISTENTE"/>
    <s v="CONSISTENTE"/>
    <s v="NO CONSISTENTE"/>
    <s v="CONSISTENTE"/>
    <s v="CONSISTENTE"/>
    <n v="140930378"/>
    <n v="0"/>
    <n v="0"/>
    <n v="140930378"/>
    <n v="0"/>
    <n v="0"/>
    <n v="1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n v="506717254.80000001"/>
    <n v="0"/>
    <n v="0"/>
    <n v="140930378"/>
    <n v="365786876.80000001"/>
    <n v="0"/>
    <n v="140930378"/>
    <n v="0"/>
    <n v="0"/>
    <n v="140930378"/>
    <n v="0"/>
    <n v="0"/>
    <n v="281860756"/>
    <n v="0"/>
    <n v="0"/>
    <n v="281860756"/>
    <n v="0"/>
    <n v="0"/>
    <s v="CONSISTENTE"/>
    <n v="0"/>
    <n v="0"/>
    <n v="0"/>
    <n v="0"/>
    <n v="0"/>
    <n v="0"/>
    <n v="0"/>
    <s v="CONSISTENTE"/>
    <s v="CONSISTENTE"/>
    <s v="CONSISTENTE"/>
    <s v="NO CONSISTENTE"/>
    <s v="CONSISTENTE"/>
    <s v="CONSISTENTE"/>
    <n v="140930378"/>
    <n v="0"/>
    <n v="0"/>
    <n v="140930378"/>
    <n v="0"/>
    <n v="0"/>
    <n v="281860756"/>
    <n v="0"/>
    <n v="0"/>
    <n v="281860756"/>
    <n v="0"/>
    <n v="0"/>
    <x v="0"/>
  </r>
  <r>
    <x v="902"/>
    <x v="23"/>
    <x v="842"/>
    <n v="131106227.64"/>
    <n v="0"/>
    <n v="10496366"/>
    <n v="0"/>
    <n v="0"/>
    <n v="0"/>
    <n v="120609861.64"/>
    <n v="0"/>
    <s v="CONSISTENTE"/>
    <s v="OK"/>
    <n v="0"/>
    <n v="0"/>
    <n v="40925094"/>
    <n v="79684767.640000001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79684767.939999998"/>
    <n v="0"/>
    <n v="0"/>
    <n v="0"/>
    <n v="79684767.939999998"/>
    <n v="0"/>
    <n v="1"/>
    <s v="CONSISTENTE"/>
    <s v="CONSISTENTE"/>
    <s v="CONSISTENTE"/>
    <s v="CONSISTENTE"/>
    <s v="NO CONSISTENTE"/>
    <s v="CONSISTENTE"/>
    <n v="82138634.150000006"/>
    <n v="0"/>
    <n v="0"/>
    <n v="0"/>
    <n v="82138634.150000006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120609861.64"/>
    <n v="0"/>
    <n v="0"/>
    <n v="40925094"/>
    <n v="79684767.640000001"/>
    <n v="0"/>
    <n v="0"/>
    <n v="0"/>
    <n v="0"/>
    <n v="0"/>
    <n v="0"/>
    <n v="0"/>
    <n v="82138634.150000006"/>
    <n v="0"/>
    <n v="0"/>
    <n v="0"/>
    <n v="82138634.150000006"/>
    <n v="0"/>
    <s v="CONSISTENTE"/>
    <n v="0"/>
    <n v="0"/>
    <n v="0"/>
    <n v="0"/>
    <n v="0"/>
    <n v="0"/>
    <n v="1"/>
    <s v="CONSISTENTE"/>
    <s v="CONSISTENTE"/>
    <s v="CONSISTENTE"/>
    <s v="CONSISTENTE"/>
    <s v="NO CONSISTENTE"/>
    <s v="CONSISTENTE"/>
    <n v="0"/>
    <n v="0"/>
    <n v="0"/>
    <n v="0"/>
    <n v="0"/>
    <n v="0"/>
    <n v="82138634.150000006"/>
    <n v="0"/>
    <n v="0"/>
    <n v="0"/>
    <n v="82138634.150000006"/>
    <n v="0"/>
    <x v="0"/>
  </r>
  <r>
    <x v="903"/>
    <x v="23"/>
    <x v="843"/>
    <n v="227934114.44"/>
    <n v="0"/>
    <n v="0"/>
    <n v="1148734.3500000001"/>
    <n v="0"/>
    <n v="0"/>
    <n v="226785380.09"/>
    <n v="0"/>
    <s v="CONSISTENTE"/>
    <s v="OK"/>
    <n v="0"/>
    <n v="6000000"/>
    <n v="0"/>
    <n v="220785380.09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26785380.09"/>
    <n v="0"/>
    <n v="6000000"/>
    <n v="0"/>
    <n v="220785380.09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904"/>
    <x v="23"/>
    <x v="844"/>
    <n v="230357585.19"/>
    <n v="22908451.93"/>
    <n v="0"/>
    <n v="0"/>
    <n v="0"/>
    <n v="0"/>
    <n v="207449133.25999999"/>
    <n v="0"/>
    <s v="CONSISTENTE"/>
    <s v="OK"/>
    <n v="0"/>
    <n v="0"/>
    <n v="0"/>
    <n v="207449133.25999999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233685072.58000001"/>
    <n v="0"/>
    <n v="0"/>
    <n v="0"/>
    <n v="233685072.58000001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207449133.25999999"/>
    <n v="0"/>
    <n v="0"/>
    <n v="0"/>
    <n v="207449133.25999999"/>
    <n v="0"/>
    <n v="0"/>
    <n v="0"/>
    <n v="0"/>
    <n v="0"/>
    <n v="0"/>
    <n v="0"/>
    <n v="233685072.58000001"/>
    <n v="0"/>
    <n v="0"/>
    <n v="0"/>
    <n v="233685072.58000001"/>
    <n v="0"/>
    <s v="NO CONSISTENTE"/>
    <n v="0"/>
    <n v="0"/>
    <n v="0"/>
    <n v="0"/>
    <n v="0"/>
    <n v="0"/>
    <n v="1"/>
    <s v="CONSISTENTE"/>
    <s v="CONSISTENTE"/>
    <s v="CONSISTENTE"/>
    <s v="CONSISTENTE"/>
    <s v="NO CONSISTENTE"/>
    <s v="CONSISTENTE"/>
    <n v="0"/>
    <n v="0"/>
    <n v="0"/>
    <n v="0"/>
    <n v="0"/>
    <n v="0"/>
    <n v="233685072.58000001"/>
    <n v="0"/>
    <n v="0"/>
    <n v="0"/>
    <n v="233685072.58000001"/>
    <n v="0"/>
    <x v="1"/>
  </r>
  <r>
    <x v="905"/>
    <x v="23"/>
    <x v="845"/>
    <n v="5540482713.1099997"/>
    <n v="0"/>
    <n v="0"/>
    <n v="29794466"/>
    <n v="0"/>
    <n v="0"/>
    <n v="5510688247.1099997"/>
    <n v="0"/>
    <s v="CONSISTENTE"/>
    <s v="OK"/>
    <n v="0"/>
    <n v="354040681"/>
    <n v="0"/>
    <n v="5156647566.1099997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354040681"/>
    <n v="0"/>
    <n v="354040681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5352165288.0200005"/>
    <n v="0"/>
    <n v="354040681"/>
    <n v="0"/>
    <n v="4998124607.0200005"/>
    <n v="0"/>
    <n v="1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n v="5510688247.1099997"/>
    <n v="0"/>
    <n v="354040681"/>
    <n v="0"/>
    <n v="5156647566.1099997"/>
    <n v="0"/>
    <n v="5352165288.0200005"/>
    <n v="0"/>
    <n v="354040681"/>
    <n v="0"/>
    <n v="4998124607.0200005"/>
    <n v="0"/>
    <n v="5706205969.0200005"/>
    <n v="0"/>
    <n v="708081362"/>
    <n v="0"/>
    <n v="4998124607.0200005"/>
    <n v="0"/>
    <s v="NO CONSISTENTE"/>
    <n v="0"/>
    <n v="0"/>
    <n v="0"/>
    <n v="0"/>
    <n v="0"/>
    <n v="0"/>
    <n v="0"/>
    <s v="CONSISTENTE"/>
    <s v="CONSISTENTE"/>
    <s v="NO CONSISTENTE"/>
    <s v="CONSISTENTE"/>
    <s v="CONSISTENTE"/>
    <s v="CONSISTENTE"/>
    <n v="5352165288.0200005"/>
    <n v="0"/>
    <n v="354040681"/>
    <n v="0"/>
    <n v="4998124607.0200005"/>
    <n v="0"/>
    <n v="5706205969.0200005"/>
    <n v="0"/>
    <n v="708081362"/>
    <n v="0"/>
    <n v="4998124607.0200005"/>
    <n v="0"/>
    <x v="1"/>
  </r>
  <r>
    <x v="906"/>
    <x v="23"/>
    <x v="846"/>
    <n v="332715597.10000002"/>
    <n v="0"/>
    <n v="0"/>
    <n v="0"/>
    <n v="0"/>
    <n v="0"/>
    <n v="332715597.10000002"/>
    <n v="0"/>
    <s v="CONSISTENTE"/>
    <s v="OK"/>
    <n v="0"/>
    <n v="0"/>
    <n v="122301584.34999999"/>
    <n v="210414012.75"/>
    <n v="0"/>
    <s v="  2472 DE 2014"/>
    <s v="31/12/2013"/>
    <s v="CONSISTENTE"/>
    <s v=""/>
    <n v="1891535.07"/>
    <n v="1891535.07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22301584.34999999"/>
    <n v="0"/>
    <n v="0"/>
    <n v="122301584.34999999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34607132.16999996"/>
    <n v="1891535.07"/>
    <n v="0"/>
    <n v="122301584.34999999"/>
    <n v="210414012.75"/>
    <n v="0"/>
    <n v="122301584.34999999"/>
    <n v="0"/>
    <n v="0"/>
    <n v="122301584.34999999"/>
    <n v="0"/>
    <n v="0"/>
    <n v="124193119.41999999"/>
    <n v="1891535.07"/>
    <n v="0"/>
    <n v="122301584.34999999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22301584.34999999"/>
    <n v="0"/>
    <n v="0"/>
    <n v="122301584.34999999"/>
    <n v="0"/>
    <n v="0"/>
    <n v="124193119.41999999"/>
    <n v="1891535.07"/>
    <n v="0"/>
    <n v="122301584.34999999"/>
    <n v="0"/>
    <n v="0"/>
    <x v="0"/>
  </r>
  <r>
    <x v="907"/>
    <x v="23"/>
    <x v="847"/>
    <n v="6404939.6200000001"/>
    <n v="0"/>
    <n v="0"/>
    <n v="0"/>
    <n v="0"/>
    <n v="0"/>
    <n v="6404939.6200000001"/>
    <n v="0"/>
    <s v="CONSISTENTE"/>
    <s v="OK"/>
    <n v="6404939.6200000001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6404939.6200000001"/>
    <n v="6404939.6200000001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908"/>
    <x v="23"/>
    <x v="848"/>
    <n v="681737286.73000002"/>
    <n v="0"/>
    <n v="0"/>
    <n v="0"/>
    <n v="0"/>
    <n v="0"/>
    <n v="681737286.73000002"/>
    <n v="0"/>
    <s v="CONSISTENTE"/>
    <s v="OK"/>
    <n v="0"/>
    <n v="0"/>
    <n v="301124733"/>
    <n v="380612553.69999999"/>
    <n v="0"/>
    <s v="  2472 DE 2014"/>
    <s v="31/12/2013"/>
    <s v="CONSISTENTE"/>
    <s v=""/>
    <n v="83264279"/>
    <n v="0"/>
    <n v="0"/>
    <n v="83264279"/>
    <n v="0"/>
    <n v="0"/>
    <s v="CONSISTENTE"/>
    <s v="CONSISTENTE"/>
    <s v="CONSISTENTE"/>
    <s v="CONSISTENTE"/>
    <s v="CONSISTENTE"/>
    <s v="CONSISTENTE"/>
    <n v="83264279"/>
    <n v="0"/>
    <n v="0"/>
    <n v="83264279"/>
    <n v="0"/>
    <n v="0"/>
    <n v="1"/>
    <s v="CONSISTENTE"/>
    <s v="CONSISTENTE"/>
    <s v="CONSISTENTE"/>
    <s v="CONSISTENTE"/>
    <s v="CONSISTENTE"/>
    <s v="CONSISTENTE"/>
    <n v="83264279"/>
    <n v="0"/>
    <n v="0"/>
    <n v="83264279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765001565.70000005"/>
    <n v="0"/>
    <n v="0"/>
    <n v="384389012"/>
    <n v="380612553.69999999"/>
    <n v="0"/>
    <n v="166528558"/>
    <n v="0"/>
    <n v="0"/>
    <n v="166528558"/>
    <n v="0"/>
    <n v="0"/>
    <n v="166528558"/>
    <n v="0"/>
    <n v="0"/>
    <n v="166528558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66528558"/>
    <n v="0"/>
    <n v="0"/>
    <n v="166528558"/>
    <n v="0"/>
    <n v="0"/>
    <n v="166528558"/>
    <n v="0"/>
    <n v="0"/>
    <n v="166528558"/>
    <n v="0"/>
    <n v="0"/>
    <x v="0"/>
  </r>
  <r>
    <x v="909"/>
    <x v="23"/>
    <x v="849"/>
    <n v="110956203.98"/>
    <n v="0"/>
    <n v="10000000"/>
    <n v="0"/>
    <n v="0"/>
    <n v="0"/>
    <n v="100956203.98"/>
    <n v="0"/>
    <s v="CONSISTENTE"/>
    <s v="OK"/>
    <n v="15849892.16"/>
    <n v="0"/>
    <n v="85106311.819999993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5849892.16"/>
    <n v="15849892.16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100956203.97999999"/>
    <n v="15849892.16"/>
    <n v="0"/>
    <n v="85106311.819999993"/>
    <n v="0"/>
    <n v="0"/>
    <n v="15849892.16"/>
    <n v="15849892.16"/>
    <n v="0"/>
    <n v="0"/>
    <n v="0"/>
    <n v="0"/>
    <n v="15849892.16"/>
    <n v="15849892.16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5849892.16"/>
    <n v="15849892.16"/>
    <n v="0"/>
    <n v="0"/>
    <n v="0"/>
    <n v="0"/>
    <n v="15849892.16"/>
    <n v="15849892.16"/>
    <n v="0"/>
    <n v="0"/>
    <n v="0"/>
    <n v="0"/>
    <x v="0"/>
  </r>
  <r>
    <x v="910"/>
    <x v="23"/>
    <x v="84"/>
    <n v="853774765.50999999"/>
    <n v="69413404"/>
    <n v="13975734.720000001"/>
    <n v="0"/>
    <n v="0"/>
    <n v="0"/>
    <n v="713118951"/>
    <n v="57266675.789999962"/>
    <s v="NO CONSISTENTE"/>
    <s v="LA ENTIDAD TERRITORIAL NO DETERMINÓ EL SALDO DE MANERA CORRECTA."/>
    <n v="0"/>
    <n v="0"/>
    <n v="0"/>
    <n v="713118951"/>
    <n v="0"/>
    <s v="  2472 DE 2014"/>
    <s v="31/12/2013"/>
    <s v="CONSISTENTE"/>
    <s v=""/>
    <n v="713118951"/>
    <n v="0"/>
    <n v="0"/>
    <n v="0"/>
    <n v="713118951"/>
    <n v="0"/>
    <s v="CONSISTENTE"/>
    <s v="CONSISTENTE"/>
    <s v="CONSISTENTE"/>
    <s v="CONSISTENTE"/>
    <s v="CONSISTENTE"/>
    <s v="CONSISTENTE"/>
    <n v="713118951"/>
    <n v="0"/>
    <n v="0"/>
    <n v="0"/>
    <n v="713118951"/>
    <n v="0"/>
    <n v="1"/>
    <s v="CONSISTENTE"/>
    <s v="CONSISTENTE"/>
    <s v="CONSISTENTE"/>
    <s v="CONSISTENTE"/>
    <s v="CONSISTENTE"/>
    <s v="CONSISTENTE"/>
    <n v="713118951"/>
    <n v="0"/>
    <n v="0"/>
    <n v="0"/>
    <n v="713118951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713118951"/>
    <n v="0"/>
    <n v="0"/>
    <n v="0"/>
    <n v="713118951"/>
    <n v="0"/>
    <n v="1"/>
    <s v="CONSISTENTE"/>
    <s v="CONSISTENTE"/>
    <s v="CONSISTENTE"/>
    <s v="CONSISTENTE"/>
    <s v="NO 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CONSISTENTE"/>
    <s v="CONSISTENTE"/>
    <s v="CONSISTENTE"/>
    <s v="NO CONSISTENTE"/>
    <s v="CONSISTENTE"/>
    <n v="713118951"/>
    <n v="0"/>
    <n v="0"/>
    <n v="0"/>
    <n v="713118951"/>
    <n v="0"/>
    <n v="1426237902"/>
    <n v="0"/>
    <n v="0"/>
    <n v="0"/>
    <n v="1426237902"/>
    <n v="0"/>
    <n v="2139356853"/>
    <n v="0"/>
    <n v="0"/>
    <n v="0"/>
    <n v="2139356853"/>
    <n v="0"/>
    <s v="NO 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1426237902"/>
    <n v="0"/>
    <n v="0"/>
    <n v="0"/>
    <n v="1426237902"/>
    <n v="0"/>
    <n v="2139356853"/>
    <n v="0"/>
    <n v="0"/>
    <n v="0"/>
    <n v="2139356853"/>
    <n v="0"/>
    <x v="1"/>
  </r>
  <r>
    <x v="911"/>
    <x v="23"/>
    <x v="850"/>
    <n v="4173285242.25"/>
    <n v="0"/>
    <n v="30000000"/>
    <n v="366387183.60000002"/>
    <n v="0"/>
    <n v="0"/>
    <n v="3776898058.6500001"/>
    <n v="0"/>
    <s v="CONSISTENTE"/>
    <s v="OK"/>
    <n v="0"/>
    <n v="20000000"/>
    <n v="0"/>
    <n v="3756898058.6500001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522759160"/>
    <n v="0"/>
    <n v="20000000"/>
    <n v="0"/>
    <n v="150275916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189491234"/>
    <n v="0"/>
    <n v="0"/>
    <n v="0"/>
    <n v="1189491234"/>
    <n v="0"/>
    <n v="1"/>
    <s v="CONSISTENTE"/>
    <s v="CONSISTENTE"/>
    <s v="CONSISTENTE"/>
    <s v="CONSISTENTE"/>
    <s v="CONSISTENTE"/>
    <s v="CONSISTENTE"/>
    <n v="3207673737.1999998"/>
    <n v="0"/>
    <n v="0"/>
    <n v="0"/>
    <n v="3207673737.1999998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3776898058.6500001"/>
    <n v="0"/>
    <n v="20000000"/>
    <n v="0"/>
    <n v="3756898058.6500001"/>
    <n v="0"/>
    <n v="2712250394"/>
    <n v="0"/>
    <n v="20000000"/>
    <n v="0"/>
    <n v="2692250394"/>
    <n v="0"/>
    <n v="4730432897.1999998"/>
    <n v="0"/>
    <n v="20000000"/>
    <n v="0"/>
    <n v="4710432897.1999998"/>
    <n v="0"/>
    <s v="NO CONSISTENTE"/>
    <n v="0"/>
    <n v="0"/>
    <n v="0"/>
    <n v="0"/>
    <n v="0"/>
    <n v="0"/>
    <n v="1"/>
    <s v="CONSISTENTE"/>
    <s v="CONSISTENTE"/>
    <s v="CONSISTENTE"/>
    <s v="CONSISTENTE"/>
    <s v="NO CONSISTENTE"/>
    <s v="CONSISTENTE"/>
    <n v="2712250394"/>
    <n v="0"/>
    <n v="20000000"/>
    <n v="0"/>
    <n v="2692250394"/>
    <n v="0"/>
    <n v="4730432897.1999998"/>
    <n v="0"/>
    <n v="20000000"/>
    <n v="0"/>
    <n v="4710432897.1999998"/>
    <n v="0"/>
    <x v="1"/>
  </r>
  <r>
    <x v="912"/>
    <x v="23"/>
    <x v="88"/>
    <n v="689608371.5"/>
    <n v="0"/>
    <n v="0"/>
    <n v="3857026"/>
    <n v="0"/>
    <n v="0"/>
    <n v="685751345.5"/>
    <n v="0"/>
    <s v="CONSISTENTE"/>
    <s v="OK"/>
    <n v="0"/>
    <n v="0"/>
    <n v="685751345.5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456180176"/>
    <n v="0"/>
    <n v="0"/>
    <n v="456180176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224970495.84999999"/>
    <n v="0"/>
    <n v="0"/>
    <n v="1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685751345.5"/>
    <n v="0"/>
    <n v="0"/>
    <n v="685751345.5"/>
    <n v="0"/>
    <n v="0"/>
    <n v="456180176"/>
    <n v="0"/>
    <n v="0"/>
    <n v="456180176"/>
    <n v="0"/>
    <n v="0"/>
    <n v="681150671.85000002"/>
    <n v="0"/>
    <n v="0"/>
    <n v="681150671.85000002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456180176"/>
    <n v="0"/>
    <n v="0"/>
    <n v="456180176"/>
    <n v="0"/>
    <n v="0"/>
    <n v="681150671.85000002"/>
    <n v="0"/>
    <n v="0"/>
    <n v="681150671.85000002"/>
    <n v="0"/>
    <n v="0"/>
    <x v="0"/>
  </r>
  <r>
    <x v="913"/>
    <x v="23"/>
    <x v="851"/>
    <n v="235442431"/>
    <n v="0"/>
    <n v="0"/>
    <n v="0"/>
    <n v="0"/>
    <n v="0"/>
    <n v="235442431"/>
    <n v="0"/>
    <s v="CONSISTENTE"/>
    <s v="OK"/>
    <n v="0"/>
    <n v="0"/>
    <n v="191320391"/>
    <n v="44122040"/>
    <n v="0"/>
    <s v="  2472 DE 2014"/>
    <s v="31/12/2013"/>
    <s v="CONSISTENTE"/>
    <s v=""/>
    <n v="8216486.9100000001"/>
    <n v="8216486.9100000001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91320391"/>
    <n v="0"/>
    <n v="0"/>
    <n v="191320391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91320391"/>
    <n v="0"/>
    <n v="0"/>
    <n v="191320391"/>
    <n v="0"/>
    <n v="0"/>
    <n v="1"/>
    <s v="CONSISTENTE"/>
    <s v="CONSISTENTE"/>
    <s v="CONSISTENTE"/>
    <s v="NO 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CONSISTENTE"/>
    <s v="CONSISTENTE"/>
    <s v="NO CONSISTENTE"/>
    <s v="CONSISTENTE"/>
    <s v="CONSISTENTE"/>
    <n v="243658917.91"/>
    <n v="8216486.9100000001"/>
    <n v="0"/>
    <n v="191320391"/>
    <n v="44122040"/>
    <n v="0"/>
    <n v="191320391"/>
    <n v="0"/>
    <n v="0"/>
    <n v="191320391"/>
    <n v="0"/>
    <n v="0"/>
    <n v="390857268.91000003"/>
    <n v="8216486.9100000001"/>
    <n v="0"/>
    <n v="382640782"/>
    <n v="0"/>
    <n v="0"/>
    <s v="NO 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91320391"/>
    <n v="0"/>
    <n v="0"/>
    <n v="191320391"/>
    <n v="0"/>
    <n v="0"/>
    <n v="390857268.91000003"/>
    <n v="8216486.9100000001"/>
    <n v="0"/>
    <n v="382640782"/>
    <n v="0"/>
    <n v="0"/>
    <x v="1"/>
  </r>
  <r>
    <x v="914"/>
    <x v="23"/>
    <x v="852"/>
    <n v="1702820698.25"/>
    <n v="0"/>
    <n v="0"/>
    <n v="0"/>
    <n v="0"/>
    <n v="0"/>
    <n v="1702820698.25"/>
    <n v="0"/>
    <s v="CONSISTENTE"/>
    <s v="OK"/>
    <n v="0"/>
    <n v="0"/>
    <n v="0"/>
    <n v="1702820698.25"/>
    <n v="0"/>
    <s v="  2472 DE 2014"/>
    <s v="31/12/2013"/>
    <s v="CONSISTENTE"/>
    <s v=""/>
    <n v="123556838"/>
    <n v="123556838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826377536.25"/>
    <n v="123556838"/>
    <n v="0"/>
    <n v="0"/>
    <n v="1702820698.25"/>
    <n v="0"/>
    <n v="0"/>
    <n v="0"/>
    <n v="0"/>
    <n v="0"/>
    <n v="0"/>
    <n v="0"/>
    <n v="123556838"/>
    <n v="123556838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23556838"/>
    <n v="123556838"/>
    <n v="0"/>
    <n v="0"/>
    <n v="0"/>
    <n v="0"/>
    <x v="0"/>
  </r>
  <r>
    <x v="915"/>
    <x v="23"/>
    <x v="853"/>
    <n v="537875303.98000002"/>
    <n v="0"/>
    <n v="0"/>
    <n v="2876696"/>
    <n v="0"/>
    <n v="0"/>
    <n v="534998607.98000002"/>
    <n v="0"/>
    <s v="CONSISTENTE"/>
    <s v="OK"/>
    <n v="0"/>
    <n v="0"/>
    <n v="509472961.64999998"/>
    <n v="0"/>
    <n v="0"/>
    <s v="  2472 DE 2014"/>
    <s v="31/12/2013"/>
    <s v="CONSISTENTE"/>
    <s v=""/>
    <n v="28680692"/>
    <n v="28680692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442715703"/>
    <n v="28680692"/>
    <n v="0"/>
    <n v="414035011"/>
    <n v="0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450672378"/>
    <n v="36637367"/>
    <n v="0"/>
    <n v="414035011"/>
    <n v="0"/>
    <n v="0"/>
    <n v="1"/>
    <s v="CONSISTENTE"/>
    <s v="NO CONSISTENTE"/>
    <s v="CONSISTENTE"/>
    <s v="NO CONSISTENTE"/>
    <s v="CONSISTENTE"/>
    <s v="CONSISTENTE"/>
    <n v="450672378"/>
    <n v="36637367"/>
    <n v="0"/>
    <n v="414035011"/>
    <n v="0"/>
    <n v="0"/>
    <n v="1"/>
    <s v="CONSISTENTE"/>
    <s v="NO CONSISTENTE"/>
    <s v="CONSISTENTE"/>
    <s v="NO CONSISTENTE"/>
    <s v="CONSISTENTE"/>
    <s v="CONSISTENTE"/>
    <s v="CONSISTENTE"/>
    <s v="CONSISTENTE"/>
    <s v="CONSISTENTE"/>
    <s v="CONSISTENTE"/>
    <s v="CONSISTENTE"/>
    <s v="CONSISTENTE"/>
    <n v="538153653.64999998"/>
    <n v="28680692"/>
    <n v="0"/>
    <n v="509472961.64999998"/>
    <n v="0"/>
    <n v="0"/>
    <n v="414035011"/>
    <n v="0"/>
    <n v="0"/>
    <n v="414035011"/>
    <n v="0"/>
    <n v="0"/>
    <n v="922068773"/>
    <n v="93998751"/>
    <n v="0"/>
    <n v="828070022"/>
    <n v="0"/>
    <n v="0"/>
    <s v="NO CONSISTENTE"/>
    <n v="0"/>
    <n v="0"/>
    <n v="0"/>
    <n v="0"/>
    <n v="0"/>
    <n v="0"/>
    <n v="1"/>
    <s v="CONSISTENTE"/>
    <s v="NO CONSISTENTE"/>
    <s v="CONSISTENTE"/>
    <s v="NO CONSISTENTE"/>
    <s v="CONSISTENTE"/>
    <s v="CONSISTENTE"/>
    <n v="414035011"/>
    <n v="0"/>
    <n v="0"/>
    <n v="414035011"/>
    <n v="0"/>
    <n v="0"/>
    <n v="922068773"/>
    <n v="93998751"/>
    <n v="0"/>
    <n v="828070022"/>
    <n v="0"/>
    <n v="0"/>
    <x v="1"/>
  </r>
  <r>
    <x v="916"/>
    <x v="23"/>
    <x v="854"/>
    <n v="152003962"/>
    <n v="0"/>
    <n v="0"/>
    <n v="0"/>
    <n v="0"/>
    <n v="0"/>
    <n v="152003962"/>
    <n v="0"/>
    <s v="CONSISTENTE"/>
    <s v="OK"/>
    <n v="0"/>
    <n v="0"/>
    <n v="135490392.63999999"/>
    <n v="0"/>
    <n v="0"/>
    <s v="  2472 DE 2014"/>
    <s v="31/12/2013"/>
    <s v="CONSISTENTE"/>
    <s v=""/>
    <n v="2314281"/>
    <n v="2314281"/>
    <n v="0"/>
    <n v="0"/>
    <n v="0"/>
    <n v="0"/>
    <s v="CONSISTENTE"/>
    <s v="NO CONSISTENTE"/>
    <s v="CONSISTENTE"/>
    <s v="CONSISTENTE"/>
    <s v="CONSISTENTE"/>
    <s v="CONSISTENTE"/>
    <n v="2314281"/>
    <n v="2314281"/>
    <n v="0"/>
    <n v="0"/>
    <n v="0"/>
    <n v="0"/>
    <n v="1"/>
    <s v="CONSISTENTE"/>
    <s v="NO CONSISTENTE"/>
    <s v="CONSISTENTE"/>
    <s v="CONSISTENTE"/>
    <s v="CONSISTENTE"/>
    <s v="CONSISTENTE"/>
    <n v="135490392.59999999"/>
    <n v="0"/>
    <n v="0"/>
    <n v="135490392.59999999"/>
    <n v="0"/>
    <n v="0"/>
    <n v="1"/>
    <s v="CONSISTENTE"/>
    <s v="CONSISTENTE"/>
    <s v="CONSISTENTE"/>
    <s v="CONSISTENTE"/>
    <s v="CONSISTENTE"/>
    <s v="CONSISTENTE"/>
    <s v="CONSISTENTE"/>
    <s v="NO CONSISTENTE"/>
    <s v="CONSISTENTE"/>
    <s v="CONSISTENTE"/>
    <s v="CONSISTENTE"/>
    <s v="CONSISTENTE"/>
    <n v="135490392.59999999"/>
    <n v="0"/>
    <n v="0"/>
    <n v="135490392.59999999"/>
    <n v="0"/>
    <n v="0"/>
    <n v="1"/>
    <s v="CONSISTENTE"/>
    <s v="CONSISTENTE"/>
    <s v="CONSISTENTE"/>
    <s v="NO 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CONSISTENTE"/>
    <s v="CONSISTENTE"/>
    <s v="NO CONSISTENTE"/>
    <s v="CONSISTENTE"/>
    <s v="CONSISTENTE"/>
    <n v="137804673.63999999"/>
    <n v="2314281"/>
    <n v="0"/>
    <n v="135490392.63999999"/>
    <n v="0"/>
    <n v="0"/>
    <n v="135490392.59999999"/>
    <n v="0"/>
    <n v="0"/>
    <n v="135490392.59999999"/>
    <n v="0"/>
    <n v="0"/>
    <n v="275609347.19999999"/>
    <n v="4628562"/>
    <n v="0"/>
    <n v="270980785.19999999"/>
    <n v="0"/>
    <n v="0"/>
    <s v="NO 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135490392.59999999"/>
    <n v="0"/>
    <n v="0"/>
    <n v="135490392.59999999"/>
    <n v="0"/>
    <n v="0"/>
    <n v="275609347.19999999"/>
    <n v="4628562"/>
    <n v="0"/>
    <n v="270980785.19999999"/>
    <n v="0"/>
    <n v="0"/>
    <x v="1"/>
  </r>
  <r>
    <x v="917"/>
    <x v="23"/>
    <x v="855"/>
    <n v="181833239"/>
    <n v="0"/>
    <n v="0"/>
    <n v="0"/>
    <n v="0"/>
    <n v="0"/>
    <n v="181833239"/>
    <n v="0"/>
    <s v="CONSISTENTE"/>
    <s v="OK"/>
    <n v="0"/>
    <n v="0"/>
    <n v="114118000"/>
    <n v="67715239"/>
    <n v="0"/>
    <s v="  2472 DE 2014"/>
    <s v="31/12/2013"/>
    <s v="CONSISTENTE"/>
    <s v=""/>
    <n v="3895596"/>
    <n v="3895596"/>
    <n v="0"/>
    <n v="0"/>
    <n v="0"/>
    <n v="0"/>
    <s v="CONSISTENTE"/>
    <s v="NO CONSISTENTE"/>
    <s v="CONSISTENTE"/>
    <s v="CONSISTENTE"/>
    <s v="CONSISTENTE"/>
    <s v="CONSISTENTE"/>
    <n v="4761287"/>
    <n v="4761287"/>
    <n v="0"/>
    <n v="0"/>
    <n v="0"/>
    <n v="0"/>
    <n v="1"/>
    <s v="CONSISTENTE"/>
    <s v="NO CONSISTENTE"/>
    <s v="CONSISTENTE"/>
    <s v="CONSISTENTE"/>
    <s v="CONSISTENTE"/>
    <s v="CONSISTENTE"/>
    <n v="114118000"/>
    <n v="0"/>
    <n v="0"/>
    <n v="114118000"/>
    <n v="0"/>
    <n v="0"/>
    <n v="1"/>
    <s v="CONSISTENTE"/>
    <s v="CONSISTENTE"/>
    <s v="CONSISTENTE"/>
    <s v="CONSISTENTE"/>
    <s v="CONSISTENTE"/>
    <s v="CONSISTENTE"/>
    <s v="CONSISTENTE"/>
    <s v="NO CONSISTENTE"/>
    <s v="CONSISTENTE"/>
    <s v="CONSISTENTE"/>
    <s v="CONSISTENTE"/>
    <s v="CONSISTENTE"/>
    <n v="67715239"/>
    <n v="0"/>
    <n v="0"/>
    <n v="0"/>
    <n v="67715239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CONSISTENTE"/>
    <s v="CONSISTENTE"/>
    <s v="CONSISTENTE"/>
    <s v="NO CONSISTENTE"/>
    <s v="CONSISTENTE"/>
    <n v="185728835"/>
    <n v="3895596"/>
    <n v="0"/>
    <n v="114118000"/>
    <n v="67715239"/>
    <n v="0"/>
    <n v="181833239"/>
    <n v="0"/>
    <n v="0"/>
    <n v="114118000"/>
    <n v="67715239"/>
    <n v="0"/>
    <n v="190490122"/>
    <n v="8656883"/>
    <n v="0"/>
    <n v="114118000"/>
    <n v="67715239"/>
    <n v="0"/>
    <s v="NO 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81833239"/>
    <n v="0"/>
    <n v="0"/>
    <n v="114118000"/>
    <n v="67715239"/>
    <n v="0"/>
    <n v="190490122"/>
    <n v="8656883"/>
    <n v="0"/>
    <n v="114118000"/>
    <n v="67715239"/>
    <n v="0"/>
    <x v="1"/>
  </r>
  <r>
    <x v="918"/>
    <x v="23"/>
    <x v="856"/>
    <n v="3178483794"/>
    <n v="0"/>
    <n v="0"/>
    <n v="111490008"/>
    <n v="0"/>
    <n v="0"/>
    <n v="3066993786"/>
    <n v="0"/>
    <s v="CONSISTENTE"/>
    <s v="OK"/>
    <n v="0"/>
    <n v="400000000"/>
    <n v="0"/>
    <n v="2666993786"/>
    <n v="0"/>
    <s v="  2472 DE 2014"/>
    <s v="31/12/2013"/>
    <s v="CONSISTENTE"/>
    <s v=""/>
    <n v="44228224.909999996"/>
    <n v="44228224.909999996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176852306"/>
    <n v="0"/>
    <n v="0"/>
    <n v="0"/>
    <n v="1176852306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1529685516"/>
    <n v="0"/>
    <n v="0"/>
    <n v="0"/>
    <n v="1529885516"/>
    <n v="0"/>
    <n v="1"/>
    <s v="NO 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3111222010.9099998"/>
    <n v="44228224.909999996"/>
    <n v="400000000"/>
    <n v="0"/>
    <n v="2666993786"/>
    <n v="0"/>
    <n v="1176852306"/>
    <n v="0"/>
    <n v="0"/>
    <n v="0"/>
    <n v="1176852306"/>
    <n v="0"/>
    <n v="2750966046.9099998"/>
    <n v="44228224.909999996"/>
    <n v="0"/>
    <n v="0"/>
    <n v="2706737822"/>
    <n v="0"/>
    <s v="CONSISTENTE"/>
    <n v="0"/>
    <n v="0"/>
    <n v="0"/>
    <n v="0"/>
    <n v="0"/>
    <n v="0"/>
    <n v="1"/>
    <s v="CONSISTENTE"/>
    <s v="CONSISTENTE"/>
    <s v="CONSISTENTE"/>
    <s v="CONSISTENTE"/>
    <s v="NO CONSISTENTE"/>
    <s v="CONSISTENTE"/>
    <n v="1176852306"/>
    <n v="0"/>
    <n v="0"/>
    <n v="0"/>
    <n v="1176852306"/>
    <n v="0"/>
    <n v="2750966046.9099998"/>
    <n v="44228224.909999996"/>
    <n v="0"/>
    <n v="0"/>
    <n v="2706737822"/>
    <n v="0"/>
    <x v="0"/>
  </r>
  <r>
    <x v="919"/>
    <x v="23"/>
    <x v="100"/>
    <n v="117506500.42"/>
    <n v="0"/>
    <n v="0"/>
    <n v="0"/>
    <n v="0"/>
    <n v="0"/>
    <n v="117506500.42"/>
    <n v="0"/>
    <s v="CONSISTENTE"/>
    <s v="OK"/>
    <n v="0"/>
    <n v="0"/>
    <n v="58753250.210000001"/>
    <n v="58753250.210000001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58753250.210000001"/>
    <n v="0"/>
    <n v="0"/>
    <n v="58753250.210000001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91080856.329999998"/>
    <n v="0"/>
    <n v="0"/>
    <n v="91080856.329999998"/>
    <n v="0"/>
    <n v="0"/>
    <n v="1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n v="117506500.42"/>
    <n v="0"/>
    <n v="0"/>
    <n v="58753250.210000001"/>
    <n v="58753250.210000001"/>
    <n v="0"/>
    <n v="58753250.210000001"/>
    <n v="0"/>
    <n v="0"/>
    <n v="58753250.210000001"/>
    <n v="0"/>
    <n v="0"/>
    <n v="149834106.53999999"/>
    <n v="0"/>
    <n v="0"/>
    <n v="149834106.53999999"/>
    <n v="0"/>
    <n v="0"/>
    <s v="NO CONSISTENTE"/>
    <n v="0"/>
    <n v="0"/>
    <n v="0"/>
    <n v="0"/>
    <n v="0"/>
    <n v="0"/>
    <n v="1"/>
    <s v="CONSISTENTE"/>
    <s v="CONSISTENTE"/>
    <s v="CONSISTENTE"/>
    <s v="NO CONSISTENTE"/>
    <s v="CONSISTENTE"/>
    <s v="CONSISTENTE"/>
    <n v="58753250.210000001"/>
    <n v="0"/>
    <n v="0"/>
    <n v="58753250.210000001"/>
    <n v="0"/>
    <n v="0"/>
    <n v="149834106.53999999"/>
    <n v="0"/>
    <n v="0"/>
    <n v="149834106.53999999"/>
    <n v="0"/>
    <n v="0"/>
    <x v="1"/>
  </r>
  <r>
    <x v="920"/>
    <x v="23"/>
    <x v="857"/>
    <n v="9932150.1999999993"/>
    <n v="0"/>
    <n v="0"/>
    <n v="0"/>
    <n v="0"/>
    <n v="0"/>
    <n v="9932150.1999999993"/>
    <n v="0"/>
    <s v="CONSISTENTE"/>
    <s v="OK"/>
    <n v="0"/>
    <n v="0"/>
    <n v="0"/>
    <n v="0"/>
    <n v="0"/>
    <s v="  2472 DE 2014"/>
    <s v="31/12/2013"/>
    <s v="CONSISTENTE"/>
    <s v=""/>
    <n v="11133164"/>
    <n v="11133164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1133164"/>
    <n v="11133164"/>
    <n v="0"/>
    <n v="0"/>
    <n v="0"/>
    <n v="0"/>
    <n v="0"/>
    <n v="0"/>
    <n v="0"/>
    <n v="0"/>
    <n v="0"/>
    <n v="0"/>
    <n v="11133164"/>
    <n v="11133164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1133164"/>
    <n v="11133164"/>
    <n v="0"/>
    <n v="0"/>
    <n v="0"/>
    <n v="0"/>
    <x v="0"/>
  </r>
  <r>
    <x v="921"/>
    <x v="23"/>
    <x v="858"/>
    <n v="705289333"/>
    <n v="0"/>
    <n v="0"/>
    <n v="0"/>
    <n v="0"/>
    <n v="0"/>
    <n v="705289333"/>
    <n v="0"/>
    <s v="CONSISTENTE"/>
    <s v="OK"/>
    <n v="81123428"/>
    <n v="65272310.079999998"/>
    <n v="326885119"/>
    <n v="232008475.09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59348958"/>
    <n v="0"/>
    <n v="0"/>
    <n v="259348958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59348958"/>
    <n v="0"/>
    <n v="0"/>
    <n v="259348958"/>
    <n v="0"/>
    <n v="0"/>
    <n v="1"/>
    <s v="CONSISTENTE"/>
    <s v="CONSISTENTE"/>
    <s v="CONSISTENTE"/>
    <s v="NO CONSISTENTE"/>
    <s v="CONSISTENTE"/>
    <s v="CONSISTENTE"/>
    <n v="259348958"/>
    <n v="0"/>
    <n v="0"/>
    <n v="259348958"/>
    <n v="0"/>
    <n v="0"/>
    <n v="1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n v="705289332.16999996"/>
    <n v="81123428"/>
    <n v="65272310.079999998"/>
    <n v="326885119"/>
    <n v="232008475.09"/>
    <n v="0"/>
    <n v="259348958"/>
    <n v="0"/>
    <n v="0"/>
    <n v="259348958"/>
    <n v="0"/>
    <n v="0"/>
    <n v="518697916"/>
    <n v="0"/>
    <n v="0"/>
    <n v="518697916"/>
    <n v="0"/>
    <n v="0"/>
    <s v="CONSISTENTE"/>
    <n v="0"/>
    <n v="0"/>
    <n v="0"/>
    <n v="0"/>
    <n v="0"/>
    <n v="0"/>
    <n v="0"/>
    <s v="CONSISTENTE"/>
    <s v="CONSISTENTE"/>
    <s v="CONSISTENTE"/>
    <s v="NO CONSISTENTE"/>
    <s v="CONSISTENTE"/>
    <s v="CONSISTENTE"/>
    <n v="259348958"/>
    <n v="0"/>
    <n v="0"/>
    <n v="259348958"/>
    <n v="0"/>
    <n v="0"/>
    <n v="518697916"/>
    <n v="0"/>
    <n v="0"/>
    <n v="518697916"/>
    <n v="0"/>
    <n v="0"/>
    <x v="0"/>
  </r>
  <r>
    <x v="922"/>
    <x v="23"/>
    <x v="859"/>
    <n v="284694771.29000002"/>
    <n v="0"/>
    <n v="0"/>
    <n v="0"/>
    <n v="0"/>
    <n v="0"/>
    <n v="284694771.29000002"/>
    <n v="0"/>
    <s v="CONSISTENTE"/>
    <s v="OK"/>
    <n v="0"/>
    <n v="0"/>
    <n v="0"/>
    <n v="271477662.60000002"/>
    <n v="0"/>
    <s v="  2472 DE 2014"/>
    <s v="31/12/2013"/>
    <s v="CONSISTENTE"/>
    <s v=""/>
    <n v="125692949.70999999"/>
    <n v="125692949.70999999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97170612.31"/>
    <n v="125692949.70999999"/>
    <n v="0"/>
    <n v="0"/>
    <n v="271477662.60000002"/>
    <n v="0"/>
    <n v="1"/>
    <s v="CONSISTENTE"/>
    <s v="NO CONSISTENTE"/>
    <s v="CONSISTENTE"/>
    <s v="CONSISTENTE"/>
    <s v="CONSISTENTE"/>
    <s v="CONSISTENTE"/>
    <n v="397170612.31"/>
    <n v="125692949.70999999"/>
    <n v="0"/>
    <n v="0"/>
    <n v="271477662.60000002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397170612.31"/>
    <n v="125692949.70999999"/>
    <n v="0"/>
    <n v="0"/>
    <n v="271477662.60000002"/>
    <n v="0"/>
    <n v="271477662.60000002"/>
    <n v="0"/>
    <n v="0"/>
    <n v="0"/>
    <n v="271477662.60000002"/>
    <n v="0"/>
    <n v="522863562.01999998"/>
    <n v="251385899.41999999"/>
    <n v="0"/>
    <n v="0"/>
    <n v="271477662.60000002"/>
    <n v="0"/>
    <s v="NO CONSISTENTE"/>
    <n v="0"/>
    <n v="0"/>
    <n v="0"/>
    <n v="0"/>
    <n v="271477662.60000002"/>
    <n v="0"/>
    <n v="1"/>
    <s v="NO CONSISTENTE"/>
    <s v="NO CONSISTENTE"/>
    <s v="CONSISTENTE"/>
    <s v="CONSISTENTE"/>
    <s v="NO CONSISTENTE"/>
    <s v="CONSISTENTE"/>
    <n v="271477662.60000002"/>
    <n v="0"/>
    <n v="0"/>
    <n v="0"/>
    <n v="271477662.60000002"/>
    <n v="0"/>
    <n v="794341224.62"/>
    <n v="251385899.41999999"/>
    <n v="0"/>
    <n v="0"/>
    <n v="542955325.20000005"/>
    <n v="0"/>
    <x v="1"/>
  </r>
  <r>
    <x v="923"/>
    <x v="23"/>
    <x v="860"/>
    <n v="416825427.60000002"/>
    <n v="0"/>
    <n v="0"/>
    <n v="0"/>
    <n v="0"/>
    <n v="0"/>
    <n v="416825427.60000002"/>
    <n v="0"/>
    <s v="CONSISTENTE"/>
    <s v="OK"/>
    <n v="0"/>
    <n v="0"/>
    <n v="186070355.80000001"/>
    <n v="230755071.80000001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86070355.80000001"/>
    <n v="0"/>
    <n v="0"/>
    <n v="186070355.80000001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416825427.60000002"/>
    <n v="0"/>
    <n v="0"/>
    <n v="186070355.80000001"/>
    <n v="230755071.80000001"/>
    <n v="0"/>
    <n v="186070355.80000001"/>
    <n v="0"/>
    <n v="0"/>
    <n v="186070355.80000001"/>
    <n v="0"/>
    <n v="0"/>
    <n v="186070355.80000001"/>
    <n v="0"/>
    <n v="0"/>
    <n v="186070355.80000001"/>
    <n v="0"/>
    <n v="0"/>
    <s v="CONSISTENTE"/>
    <n v="0"/>
    <n v="0"/>
    <n v="0"/>
    <n v="0"/>
    <n v="184750746.50999999"/>
    <n v="0"/>
    <n v="1"/>
    <s v="NO CONSISTENTE"/>
    <s v="CONSISTENTE"/>
    <s v="CONSISTENTE"/>
    <s v="CONSISTENTE"/>
    <s v="CONSISTENTE"/>
    <s v="CONSISTENTE"/>
    <n v="370821102.31"/>
    <n v="0"/>
    <n v="0"/>
    <n v="186070355.80000001"/>
    <n v="184750746.50999999"/>
    <n v="0"/>
    <n v="370821102.31"/>
    <n v="0"/>
    <n v="0"/>
    <n v="186070355.80000001"/>
    <n v="184750746.50999999"/>
    <n v="0"/>
    <x v="0"/>
  </r>
  <r>
    <x v="924"/>
    <x v="23"/>
    <x v="387"/>
    <n v="383985119.99000001"/>
    <n v="0"/>
    <n v="4332857.1399999997"/>
    <n v="0"/>
    <n v="0"/>
    <n v="0"/>
    <n v="379652262.85000002"/>
    <n v="0"/>
    <s v="CONSISTENTE"/>
    <s v="OK"/>
    <n v="0"/>
    <n v="0"/>
    <n v="256998886"/>
    <n v="122653376.84999999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379652262.85000002"/>
    <n v="0"/>
    <n v="0"/>
    <n v="0"/>
    <n v="379652262.85000002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379652262.85000002"/>
    <n v="0"/>
    <n v="0"/>
    <n v="256998886"/>
    <n v="122653376.84999999"/>
    <n v="0"/>
    <n v="0"/>
    <n v="0"/>
    <n v="0"/>
    <n v="0"/>
    <n v="0"/>
    <n v="0"/>
    <n v="379652262.85000002"/>
    <n v="0"/>
    <n v="0"/>
    <n v="0"/>
    <n v="379652262.85000002"/>
    <n v="0"/>
    <s v="CONSISTENTE"/>
    <n v="0"/>
    <n v="0"/>
    <n v="0"/>
    <n v="0"/>
    <n v="0"/>
    <n v="0"/>
    <n v="1"/>
    <s v="CONSISTENTE"/>
    <s v="CONSISTENTE"/>
    <s v="CONSISTENTE"/>
    <s v="CONSISTENTE"/>
    <s v="NO CONSISTENTE"/>
    <s v="CONSISTENTE"/>
    <n v="0"/>
    <n v="0"/>
    <n v="0"/>
    <n v="0"/>
    <n v="0"/>
    <n v="0"/>
    <n v="379652262.85000002"/>
    <n v="0"/>
    <n v="0"/>
    <n v="0"/>
    <n v="379652262.85000002"/>
    <n v="0"/>
    <x v="0"/>
  </r>
  <r>
    <x v="925"/>
    <x v="23"/>
    <x v="861"/>
    <n v="71946333.329999998"/>
    <n v="0"/>
    <n v="0"/>
    <n v="0"/>
    <n v="0"/>
    <n v="0"/>
    <n v="71946333.329999998"/>
    <n v="0"/>
    <s v="CONSISTENTE"/>
    <s v="OK"/>
    <n v="0"/>
    <n v="6000000"/>
    <n v="65946333.329999998"/>
    <n v="0"/>
    <n v="0"/>
    <s v="  2472 DE 2014"/>
    <s v="31/12/2013"/>
    <s v="CONSISTENTE"/>
    <s v=""/>
    <n v="8379957"/>
    <n v="8379957"/>
    <n v="0"/>
    <n v="0"/>
    <n v="0"/>
    <n v="0"/>
    <s v="CONSISTENTE"/>
    <s v="NO CONSISTENTE"/>
    <s v="CONSISTENTE"/>
    <s v="CONSISTENTE"/>
    <s v="CONSISTENTE"/>
    <s v="CONSISTENTE"/>
    <n v="6575353"/>
    <n v="6575353"/>
    <n v="0"/>
    <n v="0"/>
    <n v="0"/>
    <n v="0"/>
    <n v="1"/>
    <s v="CONSISTENTE"/>
    <s v="NO CONSISTENTE"/>
    <s v="CONSISTENTE"/>
    <s v="CONSISTENTE"/>
    <s v="CONSISTENTE"/>
    <s v="CONSISTENTE"/>
    <n v="107000000"/>
    <n v="0"/>
    <n v="6000000"/>
    <n v="101000000"/>
    <n v="0"/>
    <n v="0"/>
    <n v="1"/>
    <s v="CONSISTENTE"/>
    <s v="CONSISTENTE"/>
    <s v="CONSISTENTE"/>
    <s v="NO CONSISTENTE"/>
    <s v="CONSISTENTE"/>
    <s v="CONSISTENTE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NO CONSISTENTE"/>
    <s v="CONSISTENTE"/>
    <s v="CONSISTENTE"/>
    <n v="0"/>
    <n v="0"/>
    <n v="0"/>
    <n v="0"/>
    <n v="0"/>
    <n v="0"/>
    <n v="0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n v="80326290.329999998"/>
    <n v="8379957"/>
    <n v="6000000"/>
    <n v="65946333.329999998"/>
    <n v="0"/>
    <n v="0"/>
    <n v="6000000"/>
    <n v="0"/>
    <n v="6000000"/>
    <n v="0"/>
    <n v="0"/>
    <n v="0"/>
    <n v="121955310"/>
    <n v="14955310"/>
    <n v="6000000"/>
    <n v="101000000"/>
    <n v="0"/>
    <n v="0"/>
    <s v="NO CONSISTENTE"/>
    <n v="0"/>
    <n v="0"/>
    <n v="0"/>
    <n v="0"/>
    <n v="0"/>
    <n v="0"/>
    <n v="0"/>
    <s v="CONSISTENTE"/>
    <s v="CONSISTENTE"/>
    <s v="CONSISTENTE"/>
    <s v="NO CONSISTENTE"/>
    <s v="CONSISTENTE"/>
    <s v="CONSISTENTE"/>
    <n v="6000000"/>
    <n v="0"/>
    <n v="6000000"/>
    <n v="0"/>
    <n v="0"/>
    <n v="0"/>
    <n v="121955310"/>
    <n v="14955310"/>
    <n v="6000000"/>
    <n v="101000000"/>
    <n v="0"/>
    <n v="0"/>
    <x v="1"/>
  </r>
  <r>
    <x v="926"/>
    <x v="23"/>
    <x v="862"/>
    <n v="50786092.659999996"/>
    <n v="0"/>
    <n v="500000"/>
    <n v="0"/>
    <n v="0"/>
    <n v="0"/>
    <n v="50286092.659999996"/>
    <n v="0"/>
    <s v="CONSISTENTE"/>
    <s v="OK"/>
    <n v="0"/>
    <n v="0"/>
    <n v="50286092.659999996"/>
    <n v="0"/>
    <n v="0"/>
    <s v="  2472 DE 2014"/>
    <s v="31/12/2013"/>
    <s v="CONSISTENTE"/>
    <s v=""/>
    <n v="35004788.43"/>
    <n v="35004788.43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85290881.090000004"/>
    <n v="35004788.43"/>
    <n v="0"/>
    <n v="50286092.659999996"/>
    <n v="0"/>
    <n v="0"/>
    <n v="0"/>
    <n v="0"/>
    <n v="0"/>
    <n v="0"/>
    <n v="0"/>
    <n v="0"/>
    <n v="35004788.43"/>
    <n v="35004788.43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35004788.43"/>
    <n v="35004788.43"/>
    <n v="0"/>
    <n v="0"/>
    <n v="0"/>
    <n v="0"/>
    <x v="0"/>
  </r>
  <r>
    <x v="927"/>
    <x v="23"/>
    <x v="863"/>
    <n v="143557734.59"/>
    <n v="0"/>
    <n v="0"/>
    <n v="132793"/>
    <n v="0"/>
    <n v="0"/>
    <n v="143424941.59"/>
    <n v="0"/>
    <s v="CONSISTENTE"/>
    <s v="OK"/>
    <n v="0"/>
    <n v="0"/>
    <n v="143424941.59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27245437.90000001"/>
    <n v="0"/>
    <n v="0"/>
    <n v="127245437.90000001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27245437.90000001"/>
    <n v="0"/>
    <n v="0"/>
    <n v="127245437.90000001"/>
    <n v="0"/>
    <n v="0"/>
    <n v="1"/>
    <s v="CONSISTENTE"/>
    <s v="CONSISTENTE"/>
    <s v="CONSISTENTE"/>
    <s v="NO CONSISTENTE"/>
    <s v="CONSISTENTE"/>
    <s v="CONSISTENTE"/>
    <n v="16179503"/>
    <n v="0"/>
    <n v="0"/>
    <n v="16179503"/>
    <n v="0"/>
    <n v="0"/>
    <n v="1"/>
    <s v="CONSISTENTE"/>
    <s v="CONSISTENTE"/>
    <s v="CONSISTENTE"/>
    <s v="CONSISTENTE"/>
    <s v="CONSISTENTE"/>
    <s v="CONSISTENTE"/>
    <s v="NO CONSISTENTE"/>
    <s v="CONSISTENTE"/>
    <s v="CONSISTENTE"/>
    <s v="NO CONSISTENTE"/>
    <s v="CONSISTENTE"/>
    <s v="CONSISTENTE"/>
    <n v="143424941.59"/>
    <n v="0"/>
    <n v="0"/>
    <n v="143424941.59"/>
    <n v="0"/>
    <n v="0"/>
    <n v="127245437.90000001"/>
    <n v="0"/>
    <n v="0"/>
    <n v="127245437.90000001"/>
    <n v="0"/>
    <n v="0"/>
    <n v="254490875.80000001"/>
    <n v="0"/>
    <n v="0"/>
    <n v="254490875.80000001"/>
    <n v="0"/>
    <n v="0"/>
    <s v="NO 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27245437.90000001"/>
    <n v="0"/>
    <n v="0"/>
    <n v="127245437.90000001"/>
    <n v="0"/>
    <n v="0"/>
    <n v="254490875.80000001"/>
    <n v="0"/>
    <n v="0"/>
    <n v="254490875.80000001"/>
    <n v="0"/>
    <n v="0"/>
    <x v="1"/>
  </r>
  <r>
    <x v="928"/>
    <x v="23"/>
    <x v="864"/>
    <n v="1538864780.49"/>
    <n v="0"/>
    <n v="71762086"/>
    <n v="0"/>
    <n v="0"/>
    <n v="0"/>
    <n v="1467102694.49"/>
    <n v="0"/>
    <s v="CONSISTENTE"/>
    <s v="OK"/>
    <n v="326822.15000000002"/>
    <n v="0"/>
    <n v="0"/>
    <n v="1466775872.3399999"/>
    <n v="0"/>
    <s v="  2472 DE 2014"/>
    <s v="31/12/2013"/>
    <s v="CONSISTENTE"/>
    <s v=""/>
    <n v="163157846.84999999"/>
    <n v="163157846.84999999"/>
    <n v="0"/>
    <n v="0"/>
    <n v="0"/>
    <n v="0"/>
    <s v="CONSISTENTE"/>
    <s v="NO CONSISTENTE"/>
    <s v="CONSISTENTE"/>
    <s v="CONSISTENTE"/>
    <s v="CONSISTENTE"/>
    <s v="CONSISTENTE"/>
    <n v="326822.15000000002"/>
    <n v="326822.15000000002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647223103"/>
    <n v="0"/>
    <n v="0"/>
    <n v="0"/>
    <n v="1647223103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1630260541.3399999"/>
    <n v="163484669"/>
    <n v="0"/>
    <n v="0"/>
    <n v="1466775872.3399999"/>
    <n v="0"/>
    <n v="326822.15000000002"/>
    <n v="326822.15000000002"/>
    <n v="0"/>
    <n v="0"/>
    <n v="0"/>
    <n v="0"/>
    <n v="1810707772"/>
    <n v="163484669"/>
    <n v="0"/>
    <n v="0"/>
    <n v="1647223103"/>
    <n v="0"/>
    <s v="NO CONSISTENTE"/>
    <n v="0"/>
    <n v="0"/>
    <n v="0"/>
    <n v="0"/>
    <n v="0"/>
    <n v="0"/>
    <n v="0"/>
    <s v="CONSISTENTE"/>
    <s v="CONSISTENTE"/>
    <s v="CONSISTENTE"/>
    <s v="CONSISTENTE"/>
    <s v="NO CONSISTENTE"/>
    <s v="CONSISTENTE"/>
    <n v="326822.15000000002"/>
    <n v="326822.15000000002"/>
    <n v="0"/>
    <n v="0"/>
    <n v="0"/>
    <n v="0"/>
    <n v="1810707772"/>
    <n v="163484669"/>
    <n v="0"/>
    <n v="0"/>
    <n v="1647223103"/>
    <n v="0"/>
    <x v="1"/>
  </r>
  <r>
    <x v="929"/>
    <x v="23"/>
    <x v="865"/>
    <n v="695588045.29999995"/>
    <n v="0"/>
    <n v="0"/>
    <n v="0"/>
    <n v="0"/>
    <n v="0"/>
    <n v="695588045.29999995"/>
    <n v="0"/>
    <s v="CONSISTENTE"/>
    <s v="OK"/>
    <n v="3140000"/>
    <n v="26600203"/>
    <n v="238000000"/>
    <n v="426081189.30000001"/>
    <n v="0"/>
    <s v="  2472 DE 2014"/>
    <s v="31/12/2013"/>
    <s v="CONSISTENTE"/>
    <s v=""/>
    <n v="994608"/>
    <n v="994608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25628533"/>
    <n v="0"/>
    <n v="0"/>
    <n v="0"/>
    <n v="1"/>
    <s v="NO 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NO CONSISTENTE"/>
    <s v="CONSISTENTE"/>
    <s v="CONSISTENTE"/>
    <s v="CONSISTENTE"/>
    <n v="694816000.29999995"/>
    <n v="4134608"/>
    <n v="26600203"/>
    <n v="238000000"/>
    <n v="426081189.30000001"/>
    <n v="0"/>
    <n v="994608"/>
    <n v="994608"/>
    <n v="0"/>
    <n v="0"/>
    <n v="0"/>
    <n v="0"/>
    <n v="26623141"/>
    <n v="994608"/>
    <n v="25628533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994608"/>
    <n v="994608"/>
    <n v="0"/>
    <n v="0"/>
    <n v="0"/>
    <n v="0"/>
    <n v="26623141"/>
    <n v="994608"/>
    <n v="25628533"/>
    <n v="0"/>
    <n v="0"/>
    <n v="0"/>
    <x v="0"/>
  </r>
  <r>
    <x v="930"/>
    <x v="23"/>
    <x v="192"/>
    <n v="113806254.40000001"/>
    <n v="0"/>
    <n v="0"/>
    <n v="0"/>
    <n v="0"/>
    <n v="0"/>
    <n v="113806254.40000001"/>
    <n v="0"/>
    <s v="CONSISTENTE"/>
    <s v="OK"/>
    <n v="0"/>
    <n v="0"/>
    <n v="0"/>
    <n v="110510917.59999999"/>
    <n v="0"/>
    <s v="  2472 DE 2014"/>
    <s v="31/12/2013"/>
    <s v="CONSISTENTE"/>
    <s v=""/>
    <n v="34297493.140000001"/>
    <n v="34297493.140000001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10417300"/>
    <n v="0"/>
    <n v="0"/>
    <n v="0"/>
    <n v="11041730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CONSISTENTE"/>
    <s v="CONSISTENTE"/>
    <s v="CONSISTENTE"/>
    <s v="NO CONSISTENTE"/>
    <s v="CONSISTENTE"/>
    <n v="144808410.74000001"/>
    <n v="34297493.140000001"/>
    <n v="0"/>
    <n v="0"/>
    <n v="110510917.59999999"/>
    <n v="0"/>
    <n v="110417300"/>
    <n v="0"/>
    <n v="0"/>
    <n v="0"/>
    <n v="110417300"/>
    <n v="0"/>
    <n v="144714793.13999999"/>
    <n v="34297493.140000001"/>
    <n v="0"/>
    <n v="0"/>
    <n v="110417300"/>
    <n v="0"/>
    <s v="CONSISTENTE"/>
    <n v="26913288"/>
    <n v="26913288"/>
    <n v="0"/>
    <n v="0"/>
    <n v="0"/>
    <n v="0"/>
    <n v="1"/>
    <s v="CONSISTENTE"/>
    <s v="NO CONSISTENTE"/>
    <s v="CONSISTENTE"/>
    <s v="CONSISTENTE"/>
    <s v="CONSISTENTE"/>
    <s v="CONSISTENTE"/>
    <n v="110417300"/>
    <n v="0"/>
    <n v="0"/>
    <n v="0"/>
    <n v="110417300"/>
    <n v="0"/>
    <n v="171628081.13999999"/>
    <n v="61210781.140000001"/>
    <n v="0"/>
    <n v="0"/>
    <n v="110417300"/>
    <n v="0"/>
    <x v="1"/>
  </r>
  <r>
    <x v="931"/>
    <x v="23"/>
    <x v="866"/>
    <n v="47718853.969999999"/>
    <n v="0"/>
    <n v="0"/>
    <n v="0"/>
    <n v="0"/>
    <n v="0"/>
    <n v="47718853.969999999"/>
    <n v="0"/>
    <s v="CONSISTENTE"/>
    <s v="OK"/>
    <n v="47718853.969999999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47718853.969999999"/>
    <n v="47718853.969999999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932"/>
    <x v="24"/>
    <x v="867"/>
    <n v="131951258.22"/>
    <n v="0"/>
    <n v="0"/>
    <n v="131951258.22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933"/>
    <x v="24"/>
    <x v="203"/>
    <n v="54891304"/>
    <n v="0"/>
    <n v="0"/>
    <n v="0"/>
    <n v="0"/>
    <n v="0"/>
    <n v="40000000"/>
    <n v="14891304"/>
    <s v="NO CONSISTENTE"/>
    <s v="LA ENTIDAD TERRITORIAL NO DETERMINÓ EL SALDO DE MANERA CORRECTA."/>
    <n v="14891304"/>
    <n v="0"/>
    <n v="0"/>
    <n v="0"/>
    <n v="0"/>
    <s v="  2472 DE 2014"/>
    <s v="31/12/2013"/>
    <s v="CONSISTENTE"/>
    <s v=""/>
    <n v="54891304"/>
    <n v="14891304"/>
    <n v="40000000"/>
    <n v="0"/>
    <n v="0"/>
    <n v="0"/>
    <s v="CONSISTENTE"/>
    <s v="CONSISTENTE"/>
    <s v="NO CONSISTENTE"/>
    <s v="CONSISTENTE"/>
    <s v="CONSISTENTE"/>
    <s v="CONSISTENTE"/>
    <n v="54891304"/>
    <n v="14891304"/>
    <n v="40000000"/>
    <n v="0"/>
    <n v="0"/>
    <n v="0"/>
    <n v="1"/>
    <s v="CONSISTENTE"/>
    <s v="CONSISTENTE"/>
    <s v="NO CONSISTENTE"/>
    <s v="CONSISTENTE"/>
    <s v="CONSISTENTE"/>
    <s v="CONSISTENTE"/>
    <n v="40000000"/>
    <n v="0"/>
    <n v="40000000"/>
    <n v="0"/>
    <n v="0"/>
    <n v="0"/>
    <n v="1"/>
    <s v="CONSISTENTE"/>
    <s v="CONSISTENTE"/>
    <s v="NO CONSISTENTE"/>
    <s v="CONSISTENTE"/>
    <s v="CONSISTENTE"/>
    <s v="CONSISTENTE"/>
    <s v="NO 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NO CONSISTENTE"/>
    <s v="CONSISTENTE"/>
    <s v="CONSISTENTE"/>
    <s v="CONSISTENTE"/>
    <n v="0"/>
    <n v="0"/>
    <n v="0"/>
    <n v="0"/>
    <n v="0"/>
    <n v="0"/>
    <n v="1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n v="54891304"/>
    <n v="14891304"/>
    <n v="40000000"/>
    <n v="0"/>
    <n v="0"/>
    <n v="0"/>
    <n v="29782608"/>
    <n v="29782608"/>
    <n v="0"/>
    <n v="0"/>
    <n v="0"/>
    <n v="0"/>
    <n v="109782608"/>
    <n v="29782608"/>
    <n v="80000000"/>
    <n v="0"/>
    <n v="0"/>
    <n v="0"/>
    <s v="NO CONSISTENTE"/>
    <n v="0"/>
    <n v="0"/>
    <n v="0"/>
    <n v="0"/>
    <n v="0"/>
    <n v="0"/>
    <n v="0"/>
    <s v="CONSISTENTE"/>
    <s v="CONSISTENTE"/>
    <s v="NO CONSISTENTE"/>
    <s v="CONSISTENTE"/>
    <s v="CONSISTENTE"/>
    <s v="CONSISTENTE"/>
    <n v="29782608"/>
    <n v="29782608"/>
    <n v="0"/>
    <n v="0"/>
    <n v="0"/>
    <n v="0"/>
    <n v="109782608"/>
    <n v="29782608"/>
    <n v="80000000"/>
    <n v="0"/>
    <n v="0"/>
    <n v="0"/>
    <x v="1"/>
  </r>
  <r>
    <x v="934"/>
    <x v="24"/>
    <x v="868"/>
    <n v="23340800"/>
    <n v="0"/>
    <n v="0"/>
    <n v="2334080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935"/>
    <x v="24"/>
    <x v="869"/>
    <n v="32413076.890000001"/>
    <n v="0"/>
    <n v="0"/>
    <n v="32413076.890000001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20039148.27"/>
    <n v="20039148.27"/>
    <n v="0"/>
    <n v="0"/>
    <n v="0"/>
    <n v="0"/>
    <s v="CONSISTENTE"/>
    <s v="NO CONSISTENTE"/>
    <s v="CONSISTENTE"/>
    <s v="CONSISTENTE"/>
    <s v="CONSISTENTE"/>
    <s v="CONSISTENTE"/>
    <n v="20039148.27"/>
    <n v="20039148.27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0039148.27"/>
    <n v="20039148.27"/>
    <n v="0"/>
    <n v="0"/>
    <n v="0"/>
    <n v="0"/>
    <n v="0"/>
    <n v="0"/>
    <n v="0"/>
    <n v="0"/>
    <n v="0"/>
    <n v="0"/>
    <n v="40078296.539999999"/>
    <n v="40078296.539999999"/>
    <n v="0"/>
    <n v="0"/>
    <n v="0"/>
    <n v="0"/>
    <s v="NO 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40078296.539999999"/>
    <n v="40078296.539999999"/>
    <n v="0"/>
    <n v="0"/>
    <n v="0"/>
    <n v="0"/>
    <x v="1"/>
  </r>
  <r>
    <x v="936"/>
    <x v="24"/>
    <x v="870"/>
    <n v="287495640.87"/>
    <n v="201162718.44"/>
    <n v="0"/>
    <n v="86332922.430000007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937"/>
    <x v="24"/>
    <x v="871"/>
    <n v="99687589"/>
    <n v="42303647"/>
    <n v="0"/>
    <n v="57383942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938"/>
    <x v="24"/>
    <x v="872"/>
    <n v="21953054"/>
    <n v="0"/>
    <n v="0"/>
    <n v="21953054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21953054"/>
    <n v="21953054"/>
    <n v="0"/>
    <n v="0"/>
    <n v="0"/>
    <n v="0"/>
    <s v="CONSISTENTE"/>
    <s v="NO CONSISTENTE"/>
    <s v="CONSISTENTE"/>
    <s v="CONSISTENTE"/>
    <s v="CONSISTENTE"/>
    <s v="CONSISTENTE"/>
    <n v="21953054"/>
    <n v="21953054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1953054"/>
    <n v="21953054"/>
    <n v="0"/>
    <n v="0"/>
    <n v="0"/>
    <n v="0"/>
    <n v="0"/>
    <n v="0"/>
    <n v="0"/>
    <n v="0"/>
    <n v="0"/>
    <n v="0"/>
    <n v="43906108"/>
    <n v="43906108"/>
    <n v="0"/>
    <n v="0"/>
    <n v="0"/>
    <n v="0"/>
    <s v="NO 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43906108"/>
    <n v="43906108"/>
    <n v="0"/>
    <n v="0"/>
    <n v="0"/>
    <n v="0"/>
    <x v="1"/>
  </r>
  <r>
    <x v="939"/>
    <x v="24"/>
    <x v="873"/>
    <n v="1266303.1200000001"/>
    <n v="0"/>
    <n v="0"/>
    <n v="0"/>
    <n v="0"/>
    <n v="0"/>
    <n v="0"/>
    <n v="1266303.1200000001"/>
    <s v="NO CONSISTENTE"/>
    <s v="LA ENTIDAD TERRITORIAL NO DETERMINÓ EL SALDO DE MANERA CORRECTA."/>
    <n v="1266303.1200000001"/>
    <n v="0"/>
    <n v="0"/>
    <n v="0"/>
    <n v="0"/>
    <s v="  2472 DE 2014"/>
    <s v="31/12/2013"/>
    <s v="NO CONSISTENTE"/>
    <s v="EL PLAN DE APLICACIÓN ES SUPERIOR A LOS RECURSOS SUSCEPTIBLES DE APLICACIÓN."/>
    <n v="1266303.1200000001"/>
    <n v="1266303.1200000001"/>
    <n v="0"/>
    <n v="0"/>
    <n v="0"/>
    <n v="0"/>
    <s v="CONSISTENTE"/>
    <s v="CONSISTENTE"/>
    <s v="CONSISTENTE"/>
    <s v="CONSISTENTE"/>
    <s v="CONSISTENTE"/>
    <s v="CONSISTENTE"/>
    <n v="1266303.1200000001"/>
    <n v="1266303.1200000001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266303.1200000001"/>
    <n v="1266303.1200000001"/>
    <n v="0"/>
    <n v="0"/>
    <n v="0"/>
    <n v="0"/>
    <n v="2532606.2400000002"/>
    <n v="2532606.2400000002"/>
    <n v="0"/>
    <n v="0"/>
    <n v="0"/>
    <n v="0"/>
    <n v="2532606.2400000002"/>
    <n v="2532606.2400000002"/>
    <n v="0"/>
    <n v="0"/>
    <n v="0"/>
    <n v="0"/>
    <s v="NO 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2532606.2400000002"/>
    <n v="2532606.2400000002"/>
    <n v="0"/>
    <n v="0"/>
    <n v="0"/>
    <n v="0"/>
    <n v="2532606.2400000002"/>
    <n v="2532606.2400000002"/>
    <n v="0"/>
    <n v="0"/>
    <n v="0"/>
    <n v="0"/>
    <x v="1"/>
  </r>
  <r>
    <x v="940"/>
    <x v="24"/>
    <x v="874"/>
    <n v="91378681.519999996"/>
    <n v="0"/>
    <n v="0"/>
    <n v="91378681.519999996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941"/>
    <x v="24"/>
    <x v="875"/>
    <n v="100502018.34999999"/>
    <n v="0"/>
    <n v="0"/>
    <n v="100502018.34999999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942"/>
    <x v="24"/>
    <x v="65"/>
    <n v="247704018"/>
    <n v="4790567"/>
    <n v="0"/>
    <n v="29862566.620000001"/>
    <n v="0"/>
    <n v="0"/>
    <n v="0"/>
    <n v="213050884.38"/>
    <s v="NO CONSISTENTE"/>
    <s v="LA ENTIDAD TERRITORIAL NO DETERMINÓ EL SALDO DE MANERA CORRECTA."/>
    <n v="0"/>
    <n v="0"/>
    <n v="239950884.38"/>
    <n v="0"/>
    <n v="0"/>
    <s v="  2472 DE 2014"/>
    <s v="31/12/2013"/>
    <s v="NO CONSISTENTE"/>
    <s v="EL PLAN DE APLICACIÓN ES SUPERIOR A LOS RECURSOS SUSCEPTIBLES DE APLICACIÓN.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943"/>
    <x v="24"/>
    <x v="876"/>
    <n v="133051492.34999999"/>
    <n v="0"/>
    <n v="0"/>
    <n v="133051492.34999999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944"/>
    <x v="24"/>
    <x v="877"/>
    <n v="976595600"/>
    <n v="720980476"/>
    <n v="0"/>
    <n v="255615124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945"/>
    <x v="24"/>
    <x v="878"/>
    <n v="169332127.75"/>
    <n v="0"/>
    <n v="0"/>
    <n v="169332127.75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946"/>
    <x v="24"/>
    <x v="879"/>
    <n v="192929855"/>
    <n v="0"/>
    <n v="0"/>
    <n v="192929855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947"/>
    <x v="24"/>
    <x v="880"/>
    <n v="6023160"/>
    <n v="0"/>
    <n v="0"/>
    <n v="602316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948"/>
    <x v="24"/>
    <x v="881"/>
    <n v="137758230"/>
    <n v="0"/>
    <n v="0"/>
    <n v="56812402.060000002"/>
    <n v="0"/>
    <n v="0"/>
    <n v="80945827.939999998"/>
    <n v="0"/>
    <s v="CONSISTENTE"/>
    <s v="OK"/>
    <n v="80945827.939999998"/>
    <n v="0"/>
    <n v="0"/>
    <n v="0"/>
    <n v="0"/>
    <s v="  2472 DE 2014"/>
    <s v="31/12/2013"/>
    <s v="CONSISTENTE"/>
    <s v=""/>
    <n v="464845687.39999998"/>
    <n v="464845687.39999998"/>
    <n v="0"/>
    <n v="0"/>
    <n v="0"/>
    <n v="0"/>
    <s v="CONSISTENTE"/>
    <s v="NO CONSISTENTE"/>
    <s v="CONSISTENTE"/>
    <s v="CONSISTENTE"/>
    <s v="CONSISTENTE"/>
    <s v="CONSISTENTE"/>
    <n v="464845687.39999998"/>
    <n v="464845687.39999998"/>
    <n v="0"/>
    <n v="0"/>
    <n v="0"/>
    <n v="0"/>
    <n v="1"/>
    <s v="CONSISTENTE"/>
    <s v="NO CONSISTENTE"/>
    <s v="CONSISTENTE"/>
    <s v="CONSISTENTE"/>
    <s v="CONSISTENTE"/>
    <s v="CONSISTENTE"/>
    <n v="80945827.939999998"/>
    <n v="80945827.939999998"/>
    <n v="0"/>
    <n v="0"/>
    <n v="0"/>
    <n v="0"/>
    <n v="1"/>
    <s v="CONSISTENTE"/>
    <s v="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545791515.33999991"/>
    <n v="545791515.33999991"/>
    <n v="0"/>
    <n v="0"/>
    <n v="0"/>
    <n v="0"/>
    <n v="0"/>
    <n v="0"/>
    <n v="0"/>
    <n v="0"/>
    <n v="0"/>
    <n v="0"/>
    <n v="929691374.79999995"/>
    <n v="929691374.79999995"/>
    <n v="0"/>
    <n v="0"/>
    <n v="0"/>
    <n v="0"/>
    <s v="NO 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929691374.79999995"/>
    <n v="929691374.79999995"/>
    <n v="0"/>
    <n v="0"/>
    <n v="0"/>
    <n v="0"/>
    <x v="1"/>
  </r>
  <r>
    <x v="949"/>
    <x v="24"/>
    <x v="882"/>
    <n v="414720.28"/>
    <n v="0"/>
    <n v="0"/>
    <n v="414720.28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950"/>
    <x v="24"/>
    <x v="883"/>
    <n v="4542980"/>
    <n v="0"/>
    <n v="0"/>
    <n v="0"/>
    <n v="0"/>
    <n v="0"/>
    <n v="0"/>
    <n v="4542980"/>
    <s v="NO CONSISTENTE"/>
    <s v="LA ENTIDAD TERRITORIAL NO DETERMINÓ EL SALDO DE MANERA CORRECTA."/>
    <n v="4542980"/>
    <n v="0"/>
    <n v="0"/>
    <n v="0"/>
    <n v="0"/>
    <s v="  2472 DE 2014"/>
    <s v="31/12/2013"/>
    <s v="NO CONSISTENTE"/>
    <s v="EL PLAN DE APLICACIÓN ES SUPERIOR A LOS RECURSOS SUSCEPTIBLES DE APLICACIÓN."/>
    <n v="4542980"/>
    <n v="4542980"/>
    <n v="4542980"/>
    <n v="4542980"/>
    <n v="4542980"/>
    <n v="0"/>
    <s v="NO CONSISTENTE"/>
    <s v="CONSISTENTE"/>
    <s v="NO CONSISTENTE"/>
    <s v="NO CONSISTENTE"/>
    <s v="NO CONSISTENTE"/>
    <s v="CONSISTENTE"/>
    <n v="4542980"/>
    <n v="454298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4542980"/>
    <n v="4542980"/>
    <n v="0"/>
    <n v="0"/>
    <n v="0"/>
    <n v="0"/>
    <n v="22714900"/>
    <n v="9085960"/>
    <n v="4542980"/>
    <n v="4542980"/>
    <n v="4542980"/>
    <n v="0"/>
    <s v="NO 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4542980"/>
    <n v="4542980"/>
    <n v="0"/>
    <n v="0"/>
    <n v="0"/>
    <n v="0"/>
    <n v="22714900"/>
    <n v="9085960"/>
    <n v="4542980"/>
    <n v="4542980"/>
    <n v="4542980"/>
    <n v="0"/>
    <x v="1"/>
  </r>
  <r>
    <x v="951"/>
    <x v="24"/>
    <x v="884"/>
    <n v="243825796"/>
    <n v="0"/>
    <n v="0"/>
    <n v="243825796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952"/>
    <x v="24"/>
    <x v="885"/>
    <n v="181399880"/>
    <n v="170203554"/>
    <n v="0"/>
    <n v="11196326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953"/>
    <x v="24"/>
    <x v="95"/>
    <n v="23001549"/>
    <n v="0"/>
    <n v="0"/>
    <n v="23001549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954"/>
    <x v="24"/>
    <x v="886"/>
    <n v="13625336.789999999"/>
    <n v="0"/>
    <n v="0"/>
    <n v="13625336.789999999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955"/>
    <x v="24"/>
    <x v="387"/>
    <n v="19911671"/>
    <n v="0"/>
    <n v="0"/>
    <n v="0"/>
    <n v="0"/>
    <n v="0"/>
    <n v="0"/>
    <n v="19911671"/>
    <s v="NO CONSISTENTE"/>
    <s v="LA ENTIDAD TERRITORIAL NO DETERMINÓ EL SALDO DE MANERA CORRECTA."/>
    <n v="19911671"/>
    <n v="0"/>
    <n v="0"/>
    <n v="0"/>
    <n v="0"/>
    <s v="  2472 DE 2014"/>
    <s v="31/12/2013"/>
    <s v="NO CONSISTENTE"/>
    <s v="EL PLAN DE APLICACIÓN ES SUPERIOR A LOS RECURSOS SUSCEPTIBLES DE APLICACIÓN."/>
    <n v="19911671"/>
    <n v="19911671"/>
    <n v="0"/>
    <n v="0"/>
    <n v="0"/>
    <n v="0"/>
    <s v="CONSISTENTE"/>
    <s v="CONSISTENTE"/>
    <s v="CONSISTENTE"/>
    <s v="CONSISTENTE"/>
    <s v="CONSISTENTE"/>
    <s v="CONSISTENTE"/>
    <n v="19911671"/>
    <n v="19911671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9911671"/>
    <n v="19911671"/>
    <n v="0"/>
    <n v="0"/>
    <n v="0"/>
    <n v="0"/>
    <n v="39823342"/>
    <n v="39823342"/>
    <n v="0"/>
    <n v="0"/>
    <n v="0"/>
    <n v="0"/>
    <n v="39823342"/>
    <n v="39823342"/>
    <n v="0"/>
    <n v="0"/>
    <n v="0"/>
    <n v="0"/>
    <s v="NO 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39823342"/>
    <n v="39823342"/>
    <n v="0"/>
    <n v="0"/>
    <n v="0"/>
    <n v="0"/>
    <n v="39823342"/>
    <n v="39823342"/>
    <n v="0"/>
    <n v="0"/>
    <n v="0"/>
    <n v="0"/>
    <x v="1"/>
  </r>
  <r>
    <x v="956"/>
    <x v="24"/>
    <x v="887"/>
    <n v="5527958.29"/>
    <n v="0"/>
    <n v="0"/>
    <n v="5527958.29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957"/>
    <x v="24"/>
    <x v="888"/>
    <n v="605639.26"/>
    <n v="0"/>
    <n v="0"/>
    <n v="605639.26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958"/>
    <x v="25"/>
    <x v="889"/>
    <n v="934922822"/>
    <n v="0"/>
    <n v="594133947"/>
    <n v="340788875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959"/>
    <x v="25"/>
    <x v="890"/>
    <n v="46698988.939999998"/>
    <n v="0"/>
    <n v="20834431.940000001"/>
    <n v="25864557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152716916.33000001"/>
    <n v="8065917"/>
    <n v="0"/>
    <n v="144650999.33000001"/>
    <n v="0"/>
    <n v="0"/>
    <s v="CONSISTENTE"/>
    <s v="NO CONSISTENTE"/>
    <s v="CONSISTENTE"/>
    <s v="NO 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52716916.33000001"/>
    <n v="8065917"/>
    <n v="0"/>
    <n v="144650999.33000001"/>
    <n v="0"/>
    <n v="0"/>
    <n v="0"/>
    <n v="0"/>
    <n v="0"/>
    <n v="0"/>
    <n v="0"/>
    <n v="0"/>
    <n v="152716916.33000001"/>
    <n v="8065917"/>
    <n v="0"/>
    <n v="144650999.33000001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52716916.33000001"/>
    <n v="8065917"/>
    <n v="0"/>
    <n v="144650999.33000001"/>
    <n v="0"/>
    <n v="0"/>
    <x v="0"/>
  </r>
  <r>
    <x v="960"/>
    <x v="25"/>
    <x v="891"/>
    <n v="7464224.6900000004"/>
    <n v="0"/>
    <n v="3442961.74"/>
    <n v="1248938"/>
    <n v="0"/>
    <n v="0"/>
    <n v="2772324.95"/>
    <n v="0"/>
    <s v="CONSISTENTE"/>
    <s v="OK"/>
    <n v="0"/>
    <n v="0"/>
    <n v="0"/>
    <n v="2772324.95"/>
    <n v="0"/>
    <s v="  2472 DE 2014"/>
    <s v="31/12/2013"/>
    <s v="CONSISTENTE"/>
    <s v=""/>
    <n v="77120984"/>
    <n v="0"/>
    <n v="77120984"/>
    <n v="0"/>
    <n v="0"/>
    <n v="0"/>
    <s v="CONSISTENTE"/>
    <s v="CONSISTENTE"/>
    <s v="NO 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79893308.950000003"/>
    <n v="0"/>
    <n v="77120984"/>
    <n v="0"/>
    <n v="2772324.95"/>
    <n v="0"/>
    <n v="0"/>
    <n v="0"/>
    <n v="0"/>
    <n v="0"/>
    <n v="0"/>
    <n v="0"/>
    <n v="77120984"/>
    <n v="0"/>
    <n v="77120984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77120984"/>
    <n v="0"/>
    <n v="77120984"/>
    <n v="0"/>
    <n v="0"/>
    <n v="0"/>
    <x v="0"/>
  </r>
  <r>
    <x v="961"/>
    <x v="25"/>
    <x v="892"/>
    <n v="177528443.94"/>
    <n v="0"/>
    <n v="78167914.939999998"/>
    <n v="3016403.19"/>
    <n v="0"/>
    <n v="0"/>
    <n v="96344125.810000002"/>
    <n v="0"/>
    <s v="CONSISTENTE"/>
    <s v="OK"/>
    <n v="50543048"/>
    <n v="0"/>
    <n v="45801077.810000002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96344125.810000002"/>
    <n v="50543048"/>
    <n v="0"/>
    <n v="45801077.810000002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962"/>
    <x v="25"/>
    <x v="893"/>
    <n v="168563003.19999999"/>
    <n v="0"/>
    <n v="100114519"/>
    <n v="0"/>
    <n v="0"/>
    <n v="0"/>
    <n v="68448484.199999988"/>
    <n v="0"/>
    <s v="CONSISTENTE"/>
    <s v="OK"/>
    <n v="2931947"/>
    <n v="0"/>
    <n v="0"/>
    <n v="65516537"/>
    <n v="0"/>
    <s v="  2472 DE 2014"/>
    <s v="31/12/2013"/>
    <s v="CONSISTENTE"/>
    <s v=""/>
    <n v="168563003.19999999"/>
    <n v="2931947"/>
    <n v="0"/>
    <n v="0"/>
    <n v="100000000"/>
    <n v="0"/>
    <s v="NO CONSISTENTE"/>
    <s v="CONSISTENTE"/>
    <s v="CONSISTENTE"/>
    <s v="CONSISTENTE"/>
    <s v="NO 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68448484"/>
    <n v="2931947"/>
    <n v="0"/>
    <n v="0"/>
    <n v="65516537"/>
    <n v="0"/>
    <n v="0"/>
    <n v="0"/>
    <n v="0"/>
    <n v="0"/>
    <n v="0"/>
    <n v="0"/>
    <n v="102931947"/>
    <n v="2931947"/>
    <n v="0"/>
    <n v="0"/>
    <n v="100000000"/>
    <n v="0"/>
    <s v="NO 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02931947"/>
    <n v="2931947"/>
    <n v="0"/>
    <n v="0"/>
    <n v="100000000"/>
    <n v="0"/>
    <x v="1"/>
  </r>
  <r>
    <x v="963"/>
    <x v="25"/>
    <x v="894"/>
    <n v="14641198.130000001"/>
    <n v="0"/>
    <n v="0"/>
    <n v="10897081.220000001"/>
    <n v="0"/>
    <n v="0"/>
    <n v="3744116.91"/>
    <n v="0"/>
    <s v="CONSISTENTE"/>
    <s v="OK"/>
    <n v="0"/>
    <n v="0"/>
    <n v="0"/>
    <n v="3744116.91"/>
    <n v="0"/>
    <s v="  2472 DE 2014"/>
    <s v="31/12/2013"/>
    <s v="CONSISTENTE"/>
    <s v=""/>
    <n v="250462536"/>
    <n v="0"/>
    <n v="0"/>
    <n v="0"/>
    <n v="250462536"/>
    <n v="0"/>
    <s v="CONSISTENTE"/>
    <s v="CONSISTENTE"/>
    <s v="CONSISTENTE"/>
    <s v="CONSISTENTE"/>
    <s v="NO 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54206652.91"/>
    <n v="0"/>
    <n v="0"/>
    <n v="0"/>
    <n v="254206652.91"/>
    <n v="0"/>
    <n v="0"/>
    <n v="0"/>
    <n v="0"/>
    <n v="0"/>
    <n v="0"/>
    <n v="0"/>
    <n v="250462536"/>
    <n v="0"/>
    <n v="0"/>
    <n v="0"/>
    <n v="250462536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250462536"/>
    <n v="0"/>
    <n v="0"/>
    <n v="0"/>
    <n v="250462536"/>
    <n v="0"/>
    <x v="0"/>
  </r>
  <r>
    <x v="964"/>
    <x v="25"/>
    <x v="895"/>
    <n v="741340147.97000003"/>
    <n v="0"/>
    <n v="111531759.31"/>
    <n v="320042076.29000002"/>
    <n v="0"/>
    <n v="0"/>
    <n v="309766312.37"/>
    <n v="0"/>
    <s v="CONSISTENTE"/>
    <s v="OK"/>
    <n v="0"/>
    <n v="0"/>
    <n v="0"/>
    <n v="309766312.37"/>
    <n v="0"/>
    <s v="  2472 DE 2014"/>
    <s v="31/12/2013"/>
    <s v="CONSISTENTE"/>
    <s v=""/>
    <n v="35527620.609999999"/>
    <n v="35527620.310000002"/>
    <n v="0"/>
    <n v="0"/>
    <n v="0"/>
    <n v="0"/>
    <s v="NO 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09766312.37"/>
    <n v="0"/>
    <n v="0"/>
    <n v="0"/>
    <n v="309766312.37"/>
    <n v="0"/>
    <n v="0"/>
    <n v="0"/>
    <n v="0"/>
    <n v="0"/>
    <n v="0"/>
    <n v="0"/>
    <n v="35527620.310000002"/>
    <n v="35527620.310000002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35527620.310000002"/>
    <n v="35527620.310000002"/>
    <n v="0"/>
    <n v="0"/>
    <n v="0"/>
    <n v="0"/>
    <x v="0"/>
  </r>
  <r>
    <x v="965"/>
    <x v="25"/>
    <x v="896"/>
    <n v="761160260.02999997"/>
    <n v="0"/>
    <n v="0"/>
    <n v="0"/>
    <n v="0"/>
    <n v="0"/>
    <n v="761160260.02999997"/>
    <n v="0"/>
    <s v="CONSISTENTE"/>
    <s v="OK"/>
    <n v="0"/>
    <n v="0"/>
    <n v="130000000"/>
    <n v="631160260.02999997"/>
    <n v="0"/>
    <s v="  2472 DE 2014"/>
    <s v="31/12/2013"/>
    <s v="CONSISTENTE"/>
    <s v=""/>
    <n v="478772374"/>
    <n v="57814489"/>
    <n v="428772374"/>
    <n v="0"/>
    <n v="50000000"/>
    <n v="0"/>
    <s v="NO CONSISTENTE"/>
    <s v="NO CONSISTENTE"/>
    <s v="NO 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725980671"/>
    <n v="0"/>
    <n v="0"/>
    <n v="0"/>
    <n v="725980671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761160260.02999997"/>
    <n v="0"/>
    <n v="0"/>
    <n v="130000000"/>
    <n v="631160260.02999997"/>
    <n v="0"/>
    <n v="0"/>
    <n v="0"/>
    <n v="0"/>
    <n v="0"/>
    <n v="0"/>
    <n v="0"/>
    <n v="1262567534"/>
    <n v="57814489"/>
    <n v="428772374"/>
    <n v="0"/>
    <n v="775980671"/>
    <n v="0"/>
    <s v="NO CONSISTENTE"/>
    <n v="0"/>
    <n v="0"/>
    <n v="0"/>
    <n v="0"/>
    <n v="0"/>
    <n v="0"/>
    <n v="1"/>
    <s v="CONSISTENTE"/>
    <s v="CONSISTENTE"/>
    <s v="CONSISTENTE"/>
    <s v="CONSISTENTE"/>
    <s v="NO CONSISTENTE"/>
    <s v="CONSISTENTE"/>
    <n v="0"/>
    <n v="0"/>
    <n v="0"/>
    <n v="0"/>
    <n v="0"/>
    <n v="0"/>
    <n v="1262567534"/>
    <n v="57814489"/>
    <n v="428772374"/>
    <n v="0"/>
    <n v="775980671"/>
    <n v="0"/>
    <x v="1"/>
  </r>
  <r>
    <x v="966"/>
    <x v="25"/>
    <x v="897"/>
    <n v="52029189.890000001"/>
    <n v="35200"/>
    <n v="0"/>
    <n v="0"/>
    <n v="0"/>
    <n v="0"/>
    <n v="51993989.890000001"/>
    <n v="0"/>
    <s v="CONSISTENTE"/>
    <s v="OK"/>
    <n v="0"/>
    <n v="0"/>
    <n v="51993989.890000001"/>
    <n v="0"/>
    <n v="0"/>
    <s v="  2472 DE 2014"/>
    <s v="31/12/2013"/>
    <s v="CONSISTENTE"/>
    <s v=""/>
    <n v="435221863.68000001"/>
    <n v="41294012.780000001"/>
    <n v="0"/>
    <n v="330927850.89999998"/>
    <n v="63000000"/>
    <n v="0"/>
    <s v="CONSISTENTE"/>
    <s v="NO CONSISTENTE"/>
    <s v="CONSISTENTE"/>
    <s v="NO CONSISTENTE"/>
    <s v="NO 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487215853.56999993"/>
    <n v="41294012.780000001"/>
    <n v="0"/>
    <n v="382921840.78999996"/>
    <n v="63000000"/>
    <n v="0"/>
    <n v="0"/>
    <n v="0"/>
    <n v="0"/>
    <n v="0"/>
    <n v="0"/>
    <n v="0"/>
    <n v="435221863.67999995"/>
    <n v="41294012.780000001"/>
    <n v="0"/>
    <n v="330927850.89999998"/>
    <n v="6300000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435221863.67999995"/>
    <n v="41294012.780000001"/>
    <n v="0"/>
    <n v="330927850.89999998"/>
    <n v="63000000"/>
    <n v="0"/>
    <x v="0"/>
  </r>
  <r>
    <x v="967"/>
    <x v="25"/>
    <x v="898"/>
    <n v="39999.870000000003"/>
    <n v="0"/>
    <n v="0"/>
    <n v="0"/>
    <n v="0"/>
    <n v="0"/>
    <n v="39999.870000000003"/>
    <n v="0"/>
    <s v="CONSISTENTE"/>
    <s v="OK"/>
    <n v="39999.870000000003"/>
    <n v="0"/>
    <n v="0"/>
    <n v="0"/>
    <n v="0"/>
    <s v="  2472 DE 2014"/>
    <s v="31/12/2013"/>
    <s v="CONSISTENTE"/>
    <s v=""/>
    <n v="39999.870000000003"/>
    <n v="39999.870000000003"/>
    <n v="0"/>
    <n v="0"/>
    <n v="0"/>
    <n v="0"/>
    <s v="CONSISTENTE"/>
    <s v="CONSISTENTE"/>
    <s v="CONSISTENTE"/>
    <s v="CONSISTENTE"/>
    <s v="CONSISTENTE"/>
    <s v="CONSISTENTE"/>
    <n v="39999.870000000003"/>
    <n v="39999.870000000003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79999.740000000005"/>
    <n v="79999.740000000005"/>
    <n v="0"/>
    <n v="0"/>
    <n v="0"/>
    <n v="0"/>
    <n v="79999.740000000005"/>
    <n v="79999.740000000005"/>
    <n v="0"/>
    <n v="0"/>
    <n v="0"/>
    <n v="0"/>
    <n v="79999.740000000005"/>
    <n v="79999.740000000005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79999.740000000005"/>
    <n v="79999.740000000005"/>
    <n v="0"/>
    <n v="0"/>
    <n v="0"/>
    <n v="0"/>
    <n v="79999.740000000005"/>
    <n v="79999.740000000005"/>
    <n v="0"/>
    <n v="0"/>
    <n v="0"/>
    <n v="0"/>
    <x v="0"/>
  </r>
  <r>
    <x v="968"/>
    <x v="25"/>
    <x v="899"/>
    <n v="1153299494.5599999"/>
    <n v="0"/>
    <n v="268107134.19999999"/>
    <n v="0"/>
    <n v="0"/>
    <n v="0"/>
    <n v="885192360.3599999"/>
    <n v="0"/>
    <s v="CONSISTENTE"/>
    <s v="OK"/>
    <n v="0"/>
    <n v="0"/>
    <n v="0"/>
    <n v="885192360.3599999"/>
    <n v="0"/>
    <s v="  2472 DE 2014"/>
    <s v="31/12/2013"/>
    <s v="CONSISTENTE"/>
    <s v=""/>
    <n v="2740242468.6300001"/>
    <n v="0"/>
    <n v="2692450468.6300001"/>
    <n v="0"/>
    <n v="47792000"/>
    <n v="0"/>
    <s v="CONSISTENTE"/>
    <s v="CONSISTENTE"/>
    <s v="NO 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625434828.9899998"/>
    <n v="0"/>
    <n v="2692450468.6300001"/>
    <n v="0"/>
    <n v="932984360.3599999"/>
    <n v="0"/>
    <n v="47792000"/>
    <n v="0"/>
    <n v="0"/>
    <n v="0"/>
    <n v="47792000"/>
    <n v="0"/>
    <n v="2740242468.6300001"/>
    <n v="0"/>
    <n v="2692450468.6300001"/>
    <n v="0"/>
    <n v="47792000"/>
    <n v="0"/>
    <s v="CONSISTENTE"/>
    <n v="197388770.19"/>
    <n v="0"/>
    <n v="0"/>
    <n v="0"/>
    <n v="197388770.19"/>
    <n v="0"/>
    <n v="1"/>
    <s v="CONSISTENTE"/>
    <s v="CONSISTENTE"/>
    <s v="CONSISTENTE"/>
    <s v="CONSISTENTE"/>
    <s v="CONSISTENTE"/>
    <s v="CONSISTENTE"/>
    <n v="245180770.19"/>
    <n v="0"/>
    <n v="0"/>
    <n v="0"/>
    <n v="245180770.19"/>
    <n v="0"/>
    <n v="2937631238.8200002"/>
    <n v="0"/>
    <n v="2692450468.6300001"/>
    <n v="0"/>
    <n v="245180770.19"/>
    <n v="0"/>
    <x v="0"/>
  </r>
  <r>
    <x v="969"/>
    <x v="25"/>
    <x v="900"/>
    <n v="62581755"/>
    <n v="0"/>
    <n v="28820345.800000001"/>
    <n v="33761409.200000003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57418465.340000004"/>
    <n v="0"/>
    <n v="0"/>
    <n v="0"/>
    <n v="0"/>
    <n v="0"/>
    <n v="1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970"/>
    <x v="25"/>
    <x v="901"/>
    <n v="322971033.63999999"/>
    <n v="0"/>
    <n v="322971033.63999999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971"/>
    <x v="25"/>
    <x v="902"/>
    <n v="68547958.890000001"/>
    <n v="0"/>
    <n v="68547958.890000001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8492444.8000000007"/>
    <n v="8492444.8000000007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8492444.8000000007"/>
    <n v="8492444.8000000007"/>
    <n v="0"/>
    <n v="0"/>
    <n v="0"/>
    <n v="0"/>
    <n v="0"/>
    <n v="0"/>
    <n v="0"/>
    <n v="0"/>
    <n v="0"/>
    <n v="0"/>
    <n v="8492444.8000000007"/>
    <n v="8492444.8000000007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8492444.8000000007"/>
    <n v="8492444.8000000007"/>
    <n v="0"/>
    <n v="0"/>
    <n v="0"/>
    <n v="0"/>
    <x v="0"/>
  </r>
  <r>
    <x v="972"/>
    <x v="25"/>
    <x v="903"/>
    <n v="221983465"/>
    <n v="0"/>
    <n v="0"/>
    <n v="0"/>
    <n v="0"/>
    <n v="0"/>
    <n v="221983465"/>
    <n v="0"/>
    <s v="CONSISTENTE"/>
    <s v="OK"/>
    <n v="19225000"/>
    <n v="0"/>
    <n v="122758465.01000001"/>
    <n v="80000000"/>
    <n v="0"/>
    <s v="  2472 DE 2014"/>
    <s v="31/12/2013"/>
    <s v="NO CONSISTENTE"/>
    <s v="EL PLAN DE APLICACIÓN ES SUPERIOR A LOS RECURSOS SUSCEPTIBLES DE APLICACIÓN."/>
    <n v="16790065"/>
    <n v="16790065"/>
    <n v="0"/>
    <n v="112858783"/>
    <n v="80000000"/>
    <n v="0"/>
    <s v="NO 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21983465.00999999"/>
    <n v="19225000"/>
    <n v="0"/>
    <n v="122758465.01000001"/>
    <n v="80000000"/>
    <n v="0"/>
    <n v="0"/>
    <n v="0"/>
    <n v="0"/>
    <n v="0"/>
    <n v="0"/>
    <n v="0"/>
    <n v="209648848"/>
    <n v="16790065"/>
    <n v="0"/>
    <n v="112858783"/>
    <n v="8000000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209648848"/>
    <n v="16790065"/>
    <n v="0"/>
    <n v="112858783"/>
    <n v="80000000"/>
    <n v="0"/>
    <x v="0"/>
  </r>
  <r>
    <x v="973"/>
    <x v="25"/>
    <x v="904"/>
    <n v="200942246.96000001"/>
    <n v="0"/>
    <n v="66047572.810000002"/>
    <n v="134894674.15000001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316847324"/>
    <n v="133592433"/>
    <n v="183254891"/>
    <n v="0"/>
    <n v="0"/>
    <n v="0"/>
    <s v="CONSISTENTE"/>
    <s v="NO CONSISTENTE"/>
    <s v="NO 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16847324"/>
    <n v="133592433"/>
    <n v="183254891"/>
    <n v="0"/>
    <n v="0"/>
    <n v="0"/>
    <n v="0"/>
    <n v="0"/>
    <n v="0"/>
    <n v="0"/>
    <n v="0"/>
    <n v="0"/>
    <n v="316847324"/>
    <n v="133592433"/>
    <n v="183254891"/>
    <n v="0"/>
    <n v="0"/>
    <n v="0"/>
    <s v="CONSISTENTE"/>
    <n v="34098671"/>
    <n v="34098671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  <n v="350945995"/>
    <n v="167691104"/>
    <n v="183254891"/>
    <n v="0"/>
    <n v="0"/>
    <n v="0"/>
    <x v="1"/>
  </r>
  <r>
    <x v="974"/>
    <x v="25"/>
    <x v="905"/>
    <n v="12068508.810000001"/>
    <n v="0"/>
    <n v="6471376.1699999999"/>
    <n v="0"/>
    <n v="0"/>
    <n v="0"/>
    <n v="5597132.6399999997"/>
    <n v="0"/>
    <s v="CONSISTENTE"/>
    <s v="OK"/>
    <n v="0"/>
    <n v="0"/>
    <n v="5597132.6399999997"/>
    <n v="0"/>
    <n v="0"/>
    <s v="  2472 DE 2014"/>
    <s v="31/12/2013"/>
    <s v="CONSISTENTE"/>
    <s v=""/>
    <n v="158000000"/>
    <n v="32000000"/>
    <n v="0"/>
    <n v="70000000"/>
    <n v="56000000"/>
    <n v="0"/>
    <s v="CONSISTENTE"/>
    <s v="NO CONSISTENTE"/>
    <s v="CONSISTENTE"/>
    <s v="NO CONSISTENTE"/>
    <s v="NO 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63597132.63999999"/>
    <n v="32000000"/>
    <n v="0"/>
    <n v="75597132.640000001"/>
    <n v="56000000"/>
    <n v="0"/>
    <n v="0"/>
    <n v="0"/>
    <n v="0"/>
    <n v="0"/>
    <n v="0"/>
    <n v="0"/>
    <n v="158000000"/>
    <n v="32000000"/>
    <n v="0"/>
    <n v="70000000"/>
    <n v="5600000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58000000"/>
    <n v="32000000"/>
    <n v="0"/>
    <n v="70000000"/>
    <n v="56000000"/>
    <n v="0"/>
    <x v="0"/>
  </r>
  <r>
    <x v="975"/>
    <x v="25"/>
    <x v="906"/>
    <n v="12285242"/>
    <n v="12285242"/>
    <n v="0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12285242.51"/>
    <n v="12285242.51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2285242.51"/>
    <n v="12285242.51"/>
    <n v="0"/>
    <n v="0"/>
    <n v="0"/>
    <n v="0"/>
    <n v="0"/>
    <n v="0"/>
    <n v="0"/>
    <n v="0"/>
    <n v="0"/>
    <n v="0"/>
    <n v="12285242.51"/>
    <n v="12285242.51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2285242.51"/>
    <n v="12285242.51"/>
    <n v="0"/>
    <n v="0"/>
    <n v="0"/>
    <n v="0"/>
    <x v="0"/>
  </r>
  <r>
    <x v="976"/>
    <x v="25"/>
    <x v="907"/>
    <n v="1293468891"/>
    <n v="0"/>
    <n v="528323194"/>
    <n v="0"/>
    <n v="0"/>
    <n v="0"/>
    <n v="765145697"/>
    <n v="0"/>
    <s v="CONSISTENTE"/>
    <s v="OK"/>
    <n v="230000000"/>
    <n v="0"/>
    <n v="535145697.39999998"/>
    <n v="0"/>
    <n v="0"/>
    <s v="  2472 DE 2014"/>
    <s v="31/12/2013"/>
    <s v="NO CONSISTENTE"/>
    <s v="EL PLAN DE APLICACIÓN ES SUPERIOR A LOS RECURSOS SUSCEPTIBLES DE APLICACIÓN."/>
    <n v="96000000"/>
    <n v="0"/>
    <n v="0"/>
    <n v="0"/>
    <n v="0"/>
    <n v="0"/>
    <s v="NO CONSISTENTE"/>
    <s v="CONSISTENTE"/>
    <s v="CONSISTENTE"/>
    <s v="CONSISTENTE"/>
    <s v="CONSISTENTE"/>
    <s v="CONSISTENTE"/>
    <n v="140000000"/>
    <n v="14000000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450000000"/>
    <n v="0"/>
    <n v="0"/>
    <n v="0"/>
    <n v="450000000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765145697.39999998"/>
    <n v="230000000"/>
    <n v="0"/>
    <n v="535145697.39999998"/>
    <n v="0"/>
    <n v="0"/>
    <n v="140000000"/>
    <n v="140000000"/>
    <n v="0"/>
    <n v="0"/>
    <n v="0"/>
    <n v="0"/>
    <n v="590000000"/>
    <n v="140000000"/>
    <n v="0"/>
    <n v="0"/>
    <n v="450000000"/>
    <n v="0"/>
    <s v="CONSISTENTE"/>
    <n v="0"/>
    <n v="0"/>
    <n v="0"/>
    <n v="0"/>
    <n v="0"/>
    <n v="0"/>
    <n v="0"/>
    <s v="CONSISTENTE"/>
    <s v="CONSISTENTE"/>
    <s v="CONSISTENTE"/>
    <s v="CONSISTENTE"/>
    <s v="NO CONSISTENTE"/>
    <s v="CONSISTENTE"/>
    <n v="140000000"/>
    <n v="140000000"/>
    <n v="0"/>
    <n v="0"/>
    <n v="0"/>
    <n v="0"/>
    <n v="590000000"/>
    <n v="140000000"/>
    <n v="0"/>
    <n v="0"/>
    <n v="450000000"/>
    <n v="0"/>
    <x v="0"/>
  </r>
  <r>
    <x v="977"/>
    <x v="25"/>
    <x v="908"/>
    <n v="10396671.74"/>
    <n v="0"/>
    <n v="10396671.74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129467131.69"/>
    <n v="129467131.69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29467131.69"/>
    <n v="129467131.69"/>
    <n v="0"/>
    <n v="0"/>
    <n v="0"/>
    <n v="0"/>
    <n v="0"/>
    <n v="0"/>
    <n v="0"/>
    <n v="0"/>
    <n v="0"/>
    <n v="0"/>
    <n v="129467131.69"/>
    <n v="129467131.69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29467131.69"/>
    <n v="129467131.69"/>
    <n v="0"/>
    <n v="0"/>
    <n v="0"/>
    <n v="0"/>
    <x v="0"/>
  </r>
  <r>
    <x v="978"/>
    <x v="25"/>
    <x v="909"/>
    <n v="204238953.59999999"/>
    <n v="0"/>
    <n v="134238953.59999999"/>
    <n v="0"/>
    <n v="0"/>
    <n v="0"/>
    <n v="70000000"/>
    <n v="0"/>
    <s v="CONSISTENTE"/>
    <s v="OK"/>
    <n v="0"/>
    <n v="0"/>
    <n v="0"/>
    <n v="7000000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70000000"/>
    <n v="0"/>
    <n v="0"/>
    <n v="0"/>
    <n v="7000000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979"/>
    <x v="25"/>
    <x v="910"/>
    <n v="1606420947"/>
    <n v="0"/>
    <n v="38040656"/>
    <n v="45995050.509999998"/>
    <n v="0"/>
    <n v="0"/>
    <n v="1522385241"/>
    <n v="-0.50999999046325684"/>
    <s v="CONSISTENTE"/>
    <s v="OK"/>
    <n v="0"/>
    <n v="0"/>
    <n v="460000000"/>
    <n v="1062385241"/>
    <n v="0"/>
    <s v="  292 DE 2013"/>
    <s v="31/12/2012"/>
    <s v="CONSISTENTE"/>
    <s v="OK"/>
    <n v="1522385241"/>
    <n v="0"/>
    <n v="0"/>
    <n v="460000000"/>
    <n v="1062385241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102015801.4000001"/>
    <n v="0"/>
    <n v="0"/>
    <n v="449106569"/>
    <n v="652909232.39999998"/>
    <n v="0"/>
    <n v="1"/>
    <s v="CONSISTENTE"/>
    <s v="CONSISTENTE"/>
    <s v="CONSISTENTE"/>
    <s v="NO CONSISTENTE"/>
    <s v="NO 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NO CONSISTENTE"/>
    <s v="NO CONSISTENTE"/>
    <s v="CONSISTENTE"/>
    <n v="409668861"/>
    <n v="0"/>
    <n v="0"/>
    <n v="0"/>
    <n v="409668861"/>
    <n v="0"/>
    <n v="1"/>
    <s v="CONSISTENTE"/>
    <s v="CONSISTENTE"/>
    <s v="CONSISTENTE"/>
    <s v="NO CONSISTENTE"/>
    <s v="NO CONSISTENTE"/>
    <s v="CONSISTENTE"/>
    <s v="CONSISTENTE"/>
    <s v="CONSISTENTE"/>
    <s v="CONSISTENTE"/>
    <s v="CONSISTENTE"/>
    <s v="CONSISTENTE"/>
    <s v="CONSISTENTE"/>
    <n v="1522385241"/>
    <n v="0"/>
    <n v="0"/>
    <n v="460000000"/>
    <n v="1062385241"/>
    <n v="0"/>
    <n v="1522385241"/>
    <n v="0"/>
    <n v="0"/>
    <n v="460000000"/>
    <n v="1062385241"/>
    <n v="0"/>
    <n v="3034069903.4000001"/>
    <n v="0"/>
    <n v="0"/>
    <n v="909106569"/>
    <n v="2124963334.4000001"/>
    <n v="0"/>
    <s v="NO CONSISTENTE"/>
    <n v="0"/>
    <n v="0"/>
    <n v="0"/>
    <n v="0"/>
    <n v="0"/>
    <n v="0"/>
    <n v="1"/>
    <s v="CONSISTENTE"/>
    <s v="CONSISTENTE"/>
    <s v="CONSISTENTE"/>
    <s v="NO CONSISTENTE"/>
    <s v="NO CONSISTENTE"/>
    <s v="CONSISTENTE"/>
    <n v="1522385241"/>
    <n v="0"/>
    <n v="0"/>
    <n v="460000000"/>
    <n v="1062385241"/>
    <n v="0"/>
    <n v="3034069903.4000001"/>
    <n v="0"/>
    <n v="0"/>
    <n v="909106569"/>
    <n v="2124963334.4000001"/>
    <n v="0"/>
    <x v="1"/>
  </r>
  <r>
    <x v="980"/>
    <x v="25"/>
    <x v="911"/>
    <n v="624923979.52999997"/>
    <n v="0"/>
    <n v="0"/>
    <n v="0"/>
    <n v="0"/>
    <n v="0"/>
    <n v="624923979.52999997"/>
    <n v="0"/>
    <s v="CONSISTENTE"/>
    <s v="OK"/>
    <n v="0"/>
    <n v="0"/>
    <n v="0"/>
    <n v="624923979.52999997"/>
    <n v="0"/>
    <s v="  2472 DE 2014"/>
    <s v="31/12/2013"/>
    <s v="CONSISTENTE"/>
    <s v=""/>
    <n v="191449167.40000001"/>
    <n v="9977894.4000000004"/>
    <n v="181471273"/>
    <n v="0"/>
    <n v="0"/>
    <n v="0"/>
    <s v="CONSISTENTE"/>
    <s v="NO CONSISTENTE"/>
    <s v="NO 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506369953.39999998"/>
    <n v="9977894.4000000004"/>
    <n v="181471273"/>
    <n v="0"/>
    <n v="314920786"/>
    <n v="0"/>
    <n v="1"/>
    <s v="CONSISTENTE"/>
    <s v="NO CONSISTENTE"/>
    <s v="NO CONSISTENTE"/>
    <s v="CONSISTENTE"/>
    <s v="CONSISTENTE"/>
    <s v="CONSISTENTE"/>
    <s v="CONSISTENTE"/>
    <s v="CONSISTENTE"/>
    <s v="CONSISTENTE"/>
    <s v="CONSISTENTE"/>
    <s v="CONSISTENTE"/>
    <s v="CONSISTENTE"/>
    <n v="105482380"/>
    <n v="0"/>
    <n v="0"/>
    <n v="0"/>
    <n v="105482380"/>
    <n v="0"/>
    <n v="1"/>
    <s v="CONSISTENTE"/>
    <s v="NO CONSISTENTE"/>
    <s v="NO CONSISTENTE"/>
    <s v="CONSISTENTE"/>
    <s v="CONSISTENTE"/>
    <s v="CONSISTENTE"/>
    <n v="190954032"/>
    <n v="0"/>
    <n v="0"/>
    <n v="0"/>
    <n v="190954032"/>
    <n v="0"/>
    <n v="1"/>
    <s v="CONSISTENTE"/>
    <s v="NO CONSISTENTE"/>
    <s v="NO CONSISTENTE"/>
    <s v="CONSISTENTE"/>
    <s v="CONSISTENTE"/>
    <s v="CONSISTENTE"/>
    <s v="CONSISTENTE"/>
    <s v="CONSISTENTE"/>
    <s v="CONSISTENTE"/>
    <s v="CONSISTENTE"/>
    <s v="CONSISTENTE"/>
    <s v="CONSISTENTE"/>
    <n v="816373146.92999995"/>
    <n v="9977894.4000000004"/>
    <n v="181471273"/>
    <n v="0"/>
    <n v="624923979.52999997"/>
    <n v="0"/>
    <n v="505874818"/>
    <n v="0"/>
    <n v="0"/>
    <n v="0"/>
    <n v="505874818"/>
    <n v="0"/>
    <n v="888773152.79999995"/>
    <n v="19955788.800000001"/>
    <n v="362942546"/>
    <n v="0"/>
    <n v="505874818"/>
    <n v="0"/>
    <s v="NO CONSISTENTE"/>
    <n v="0"/>
    <n v="0"/>
    <n v="0"/>
    <n v="0"/>
    <n v="0"/>
    <n v="0"/>
    <n v="1"/>
    <s v="CONSISTENTE"/>
    <s v="NO CONSISTENTE"/>
    <s v="NO CONSISTENTE"/>
    <s v="CONSISTENTE"/>
    <s v="CONSISTENTE"/>
    <s v="CONSISTENTE"/>
    <n v="505874818"/>
    <n v="0"/>
    <n v="0"/>
    <n v="0"/>
    <n v="505874818"/>
    <n v="0"/>
    <n v="888773152.79999995"/>
    <n v="19955788.800000001"/>
    <n v="362942546"/>
    <n v="0"/>
    <n v="505874818"/>
    <n v="0"/>
    <x v="1"/>
  </r>
  <r>
    <x v="981"/>
    <x v="25"/>
    <x v="912"/>
    <n v="477727269.16000003"/>
    <n v="0"/>
    <n v="0"/>
    <n v="0"/>
    <n v="0"/>
    <n v="0"/>
    <n v="477727269.16000003"/>
    <n v="0"/>
    <s v="CONSISTENTE"/>
    <s v="OK"/>
    <n v="0"/>
    <n v="0"/>
    <n v="477727269.16000003"/>
    <n v="0"/>
    <n v="0"/>
    <s v="  2472 DE 2014"/>
    <s v="31/12/2013"/>
    <s v="CONSISTENTE"/>
    <s v=""/>
    <n v="310000000"/>
    <n v="0"/>
    <n v="0"/>
    <n v="0"/>
    <n v="310000000"/>
    <n v="0"/>
    <s v="CONSISTENTE"/>
    <s v="CONSISTENTE"/>
    <s v="CONSISTENTE"/>
    <s v="CONSISTENTE"/>
    <s v="NO CONSISTENTE"/>
    <s v="CONSISTENTE"/>
    <n v="400000000"/>
    <n v="0"/>
    <n v="0"/>
    <n v="400000000"/>
    <n v="0"/>
    <n v="0"/>
    <n v="1"/>
    <s v="CONSISTENTE"/>
    <s v="CONSISTENTE"/>
    <s v="CONSISTENTE"/>
    <s v="CONSISTENTE"/>
    <s v="CONSISTENTE"/>
    <s v="CONSISTENTE"/>
    <n v="400000000"/>
    <n v="0"/>
    <n v="0"/>
    <n v="40000000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787727269.16000009"/>
    <n v="0"/>
    <n v="0"/>
    <n v="477727269.16000003"/>
    <n v="310000000"/>
    <n v="0"/>
    <n v="400000000"/>
    <n v="0"/>
    <n v="0"/>
    <n v="400000000"/>
    <n v="0"/>
    <n v="0"/>
    <n v="710000000"/>
    <n v="0"/>
    <n v="0"/>
    <n v="400000000"/>
    <n v="31000000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400000000"/>
    <n v="0"/>
    <n v="0"/>
    <n v="400000000"/>
    <n v="0"/>
    <n v="0"/>
    <n v="710000000"/>
    <n v="0"/>
    <n v="0"/>
    <n v="400000000"/>
    <n v="310000000"/>
    <n v="0"/>
    <x v="0"/>
  </r>
  <r>
    <x v="982"/>
    <x v="25"/>
    <x v="913"/>
    <n v="763741813.44000006"/>
    <n v="0"/>
    <n v="0"/>
    <n v="0"/>
    <n v="0"/>
    <n v="0"/>
    <n v="763741813.44000006"/>
    <n v="0"/>
    <s v="CONSISTENTE"/>
    <s v="OK"/>
    <n v="0"/>
    <n v="0"/>
    <n v="0"/>
    <n v="763741813.44000006"/>
    <n v="0"/>
    <s v="  2472 DE 2014"/>
    <s v="31/12/2013"/>
    <s v="CONSISTENTE"/>
    <s v=""/>
    <n v="94148314.519999996"/>
    <n v="94148314.519999996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00000000"/>
    <n v="0"/>
    <n v="0"/>
    <n v="0"/>
    <n v="200000000"/>
    <n v="0"/>
    <n v="1"/>
    <s v="CONSISTENTE"/>
    <s v="CONSISTENTE"/>
    <s v="CONSISTENTE"/>
    <s v="CONSISTENTE"/>
    <s v="CONSISTENTE"/>
    <s v="CONSISTENTE"/>
    <n v="763741813.44000006"/>
    <n v="0"/>
    <n v="0"/>
    <n v="0"/>
    <n v="763741813.44000006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857890127.96000004"/>
    <n v="94148314.519999996"/>
    <n v="0"/>
    <n v="0"/>
    <n v="763741813.44000006"/>
    <n v="0"/>
    <n v="763741813.44000006"/>
    <n v="0"/>
    <n v="0"/>
    <n v="0"/>
    <n v="763741813.44000006"/>
    <n v="0"/>
    <n v="857890127.96000004"/>
    <n v="94148314.519999996"/>
    <n v="0"/>
    <n v="0"/>
    <n v="763741813.44000006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763741813.44000006"/>
    <n v="0"/>
    <n v="0"/>
    <n v="0"/>
    <n v="763741813.44000006"/>
    <n v="0"/>
    <n v="857890127.96000004"/>
    <n v="94148314.519999996"/>
    <n v="0"/>
    <n v="0"/>
    <n v="763741813.44000006"/>
    <n v="0"/>
    <x v="0"/>
  </r>
  <r>
    <x v="983"/>
    <x v="25"/>
    <x v="914"/>
    <n v="1965578184"/>
    <n v="0"/>
    <n v="369106297.19"/>
    <n v="1403000"/>
    <n v="0"/>
    <n v="0"/>
    <n v="1595068886.99"/>
    <n v="-0.18000006675720215"/>
    <s v="CONSISTENTE"/>
    <s v="OK"/>
    <n v="0"/>
    <n v="0"/>
    <n v="0"/>
    <n v="1595068886.99"/>
    <n v="0"/>
    <s v="  2472 DE 2014"/>
    <s v="31/12/2013"/>
    <s v="CONSISTENTE"/>
    <s v=""/>
    <n v="1616473040.8900001"/>
    <n v="150000000"/>
    <n v="0"/>
    <n v="0"/>
    <n v="1466473041"/>
    <n v="0"/>
    <s v="NO 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466473040"/>
    <n v="0"/>
    <n v="0"/>
    <n v="0"/>
    <n v="146647304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595068886.99"/>
    <n v="0"/>
    <n v="0"/>
    <n v="0"/>
    <n v="1595068886.99"/>
    <n v="0"/>
    <n v="1466473040"/>
    <n v="0"/>
    <n v="0"/>
    <n v="0"/>
    <n v="1466473040"/>
    <n v="0"/>
    <n v="3082946081"/>
    <n v="150000000"/>
    <n v="0"/>
    <n v="0"/>
    <n v="2932946081"/>
    <n v="0"/>
    <s v="NO 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466473040"/>
    <n v="0"/>
    <n v="0"/>
    <n v="0"/>
    <n v="1466473040"/>
    <n v="0"/>
    <n v="3082946081"/>
    <n v="150000000"/>
    <n v="0"/>
    <n v="0"/>
    <n v="2932946081"/>
    <n v="0"/>
    <x v="1"/>
  </r>
  <r>
    <x v="984"/>
    <x v="25"/>
    <x v="915"/>
    <n v="2046108748.6099999"/>
    <n v="0"/>
    <n v="0"/>
    <n v="0"/>
    <n v="0"/>
    <n v="0"/>
    <n v="2046108748.6099999"/>
    <n v="0"/>
    <s v="CONSISTENTE"/>
    <s v="OK"/>
    <n v="626728886"/>
    <n v="0"/>
    <n v="0"/>
    <n v="1419379862.6099999"/>
    <n v="0"/>
    <s v="  2472 DE 2014"/>
    <s v="31/12/2013"/>
    <s v="CONSISTENTE"/>
    <s v=""/>
    <n v="467049973.89999998"/>
    <n v="467049973.89999998"/>
    <n v="0"/>
    <n v="0"/>
    <n v="0"/>
    <n v="0"/>
    <s v="CONSISTENTE"/>
    <s v="CONSISTENTE"/>
    <s v="CONSISTENTE"/>
    <s v="CONSISTENTE"/>
    <s v="CONSISTENTE"/>
    <s v="CONSISTENTE"/>
    <n v="467049973.89999998"/>
    <n v="467049973.89999998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723996396.1700001"/>
    <n v="0"/>
    <n v="0"/>
    <n v="0"/>
    <n v="1723996396.1700001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2513158722.5100002"/>
    <n v="1093778859.9000001"/>
    <n v="0"/>
    <n v="0"/>
    <n v="1419379862.6099999"/>
    <n v="0"/>
    <n v="934099947.79999995"/>
    <n v="934099947.79999995"/>
    <n v="0"/>
    <n v="0"/>
    <n v="0"/>
    <n v="0"/>
    <n v="2658096343.9700003"/>
    <n v="934099947.79999995"/>
    <n v="0"/>
    <n v="0"/>
    <n v="1723996396.1700001"/>
    <n v="0"/>
    <s v="NO CONSISTENTE"/>
    <n v="0"/>
    <n v="0"/>
    <n v="0"/>
    <n v="0"/>
    <n v="0"/>
    <n v="0"/>
    <n v="1"/>
    <s v="CONSISTENTE"/>
    <s v="CONSISTENTE"/>
    <s v="CONSISTENTE"/>
    <s v="CONSISTENTE"/>
    <s v="NO CONSISTENTE"/>
    <s v="CONSISTENTE"/>
    <n v="934099947.79999995"/>
    <n v="934099947.79999995"/>
    <n v="0"/>
    <n v="0"/>
    <n v="0"/>
    <n v="0"/>
    <n v="2658096343.9700003"/>
    <n v="934099947.79999995"/>
    <n v="0"/>
    <n v="0"/>
    <n v="1723996396.1700001"/>
    <n v="0"/>
    <x v="1"/>
  </r>
  <r>
    <x v="985"/>
    <x v="25"/>
    <x v="916"/>
    <n v="284060091.62"/>
    <n v="0"/>
    <n v="0"/>
    <n v="0"/>
    <n v="0"/>
    <n v="0"/>
    <n v="284060091.62"/>
    <n v="0"/>
    <s v="CONSISTENTE"/>
    <s v="OK"/>
    <n v="11088106"/>
    <n v="0"/>
    <n v="0"/>
    <n v="0"/>
    <n v="0"/>
    <s v="  292 DE 2013"/>
    <s v="31/12/2012"/>
    <s v="CONSISTENTE"/>
    <s v="OK"/>
    <n v="0"/>
    <n v="11188106"/>
    <n v="0"/>
    <n v="0"/>
    <n v="0"/>
    <n v="0"/>
    <s v="NO 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NO CONSISTENTE"/>
    <s v="CONSISTENTE"/>
    <s v="CONSISTENTE"/>
    <s v="CONSISTENTE"/>
    <s v="CONSISTENTE"/>
    <n v="176732685.72"/>
    <n v="0"/>
    <n v="0"/>
    <n v="0"/>
    <n v="0"/>
    <n v="0"/>
    <n v="1"/>
    <s v="NO 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11088106"/>
    <n v="11088106"/>
    <n v="0"/>
    <n v="0"/>
    <n v="0"/>
    <n v="0"/>
    <n v="0"/>
    <n v="0"/>
    <n v="0"/>
    <n v="0"/>
    <n v="0"/>
    <n v="0"/>
    <n v="11188106"/>
    <n v="11188106"/>
    <n v="0"/>
    <n v="0"/>
    <n v="0"/>
    <n v="0"/>
    <s v="NO CONSISTENTE"/>
    <n v="0"/>
    <n v="0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  <n v="11188106"/>
    <n v="11188106"/>
    <n v="0"/>
    <n v="0"/>
    <n v="0"/>
    <n v="0"/>
    <x v="1"/>
  </r>
  <r>
    <x v="986"/>
    <x v="25"/>
    <x v="917"/>
    <n v="261846481.90000001"/>
    <n v="0"/>
    <n v="92622084.780000001"/>
    <n v="0"/>
    <n v="0"/>
    <n v="0"/>
    <n v="169224397.09"/>
    <n v="3.0000001192092896E-2"/>
    <s v="CONSISTENTE"/>
    <s v="OK"/>
    <n v="0"/>
    <n v="0"/>
    <n v="169224397.09999999"/>
    <n v="0"/>
    <n v="0"/>
    <s v="  2472 DE 2014"/>
    <s v="31/12/2013"/>
    <s v="NO CONSISTENTE"/>
    <s v="EL PLAN DE APLICACIÓN ES SUPERIOR A LOS RECURSOS SUSCEPTIBLES DE APLICACIÓN."/>
    <n v="100000000"/>
    <n v="0"/>
    <n v="0"/>
    <n v="0"/>
    <n v="100000000"/>
    <n v="0"/>
    <s v="CONSISTENTE"/>
    <s v="CONSISTENTE"/>
    <s v="CONSISTENTE"/>
    <s v="CONSISTENTE"/>
    <s v="NO 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69224397.10000002"/>
    <n v="0"/>
    <n v="0"/>
    <n v="169224397.09999999"/>
    <n v="100000000"/>
    <n v="0"/>
    <n v="0"/>
    <n v="0"/>
    <n v="0"/>
    <n v="0"/>
    <n v="0"/>
    <n v="0"/>
    <n v="100000000"/>
    <n v="0"/>
    <n v="0"/>
    <n v="0"/>
    <n v="10000000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00000000"/>
    <n v="0"/>
    <n v="0"/>
    <n v="0"/>
    <n v="100000000"/>
    <n v="0"/>
    <x v="0"/>
  </r>
  <r>
    <x v="987"/>
    <x v="25"/>
    <x v="918"/>
    <n v="3103469292.0300002"/>
    <n v="0"/>
    <n v="50000000"/>
    <n v="166763793.59999999"/>
    <n v="0"/>
    <n v="0"/>
    <n v="2886705498.4300003"/>
    <n v="0"/>
    <s v="CONSISTENTE"/>
    <s v="OK"/>
    <n v="30000000"/>
    <n v="936000000"/>
    <n v="30000000"/>
    <n v="1890705498.4300001"/>
    <n v="0"/>
    <s v="  2472 DE 2014"/>
    <s v="31/12/2013"/>
    <s v="CONSISTENTE"/>
    <s v=""/>
    <n v="504185005"/>
    <n v="504185005"/>
    <n v="0"/>
    <n v="0"/>
    <n v="0"/>
    <n v="0"/>
    <s v="CONSISTENTE"/>
    <s v="NO CONSISTENTE"/>
    <s v="CONSISTENTE"/>
    <s v="CONSISTENTE"/>
    <s v="CONSISTENTE"/>
    <s v="CONSISTENTE"/>
    <n v="532846340.07999998"/>
    <n v="532846340.07999998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390890503.4300003"/>
    <n v="534185005"/>
    <n v="936000000"/>
    <n v="30000000"/>
    <n v="1890705498.4300001"/>
    <n v="0"/>
    <n v="0"/>
    <n v="0"/>
    <n v="0"/>
    <n v="0"/>
    <n v="0"/>
    <n v="0"/>
    <n v="1037031345.0799999"/>
    <n v="1037031345.0799999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037031345.0799999"/>
    <n v="1037031345.0799999"/>
    <n v="0"/>
    <n v="0"/>
    <n v="0"/>
    <n v="0"/>
    <x v="0"/>
  </r>
  <r>
    <x v="988"/>
    <x v="25"/>
    <x v="919"/>
    <n v="23376504.210000001"/>
    <n v="0"/>
    <n v="23376504.210000001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989"/>
    <x v="25"/>
    <x v="920"/>
    <n v="63648743.530000001"/>
    <n v="0"/>
    <n v="0"/>
    <n v="2597119.9"/>
    <n v="0"/>
    <n v="0"/>
    <n v="61051623.630000003"/>
    <n v="0"/>
    <s v="CONSISTENTE"/>
    <s v="OK"/>
    <n v="0"/>
    <n v="0"/>
    <n v="61051623.630000003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61051623.630000003"/>
    <n v="0"/>
    <n v="0"/>
    <n v="61051623.630000003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61051623.630000003"/>
    <n v="0"/>
    <n v="0"/>
    <n v="61051623.630000003"/>
    <n v="0"/>
    <n v="0"/>
    <n v="61051623.630000003"/>
    <n v="0"/>
    <n v="0"/>
    <n v="61051623.630000003"/>
    <n v="0"/>
    <n v="0"/>
    <n v="61051623.630000003"/>
    <n v="0"/>
    <n v="0"/>
    <n v="61051623.630000003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61051623.630000003"/>
    <n v="0"/>
    <n v="0"/>
    <n v="61051623.630000003"/>
    <n v="0"/>
    <n v="0"/>
    <n v="61051623.630000003"/>
    <n v="0"/>
    <n v="0"/>
    <n v="61051623.630000003"/>
    <n v="0"/>
    <n v="0"/>
    <x v="0"/>
  </r>
  <r>
    <x v="990"/>
    <x v="25"/>
    <x v="921"/>
    <n v="1739200025.46"/>
    <n v="0"/>
    <n v="0"/>
    <n v="0"/>
    <n v="0"/>
    <n v="0"/>
    <n v="0"/>
    <n v="1739200025.46"/>
    <s v="NO CONSISTENTE"/>
    <s v="LA ENTIDAD TERRITORIAL NO DETERMINÓ EL SALDO DE MANERA CORRECTA.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991"/>
    <x v="25"/>
    <x v="922"/>
    <n v="164767349.99000001"/>
    <n v="0"/>
    <n v="0"/>
    <n v="0"/>
    <n v="0"/>
    <n v="0"/>
    <n v="164767349.99000001"/>
    <n v="0"/>
    <s v="CONSISTENTE"/>
    <s v="OK"/>
    <n v="0"/>
    <n v="0"/>
    <n v="164767349.99000001"/>
    <n v="0"/>
    <n v="0"/>
    <s v="  2472 DE 2014"/>
    <s v="31/12/2013"/>
    <s v="CONSISTENTE"/>
    <s v=""/>
    <n v="120498263.7"/>
    <n v="120498263.7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85265613.69"/>
    <n v="120498263.7"/>
    <n v="0"/>
    <n v="164767349.99000001"/>
    <n v="0"/>
    <n v="0"/>
    <n v="0"/>
    <n v="0"/>
    <n v="0"/>
    <n v="0"/>
    <n v="0"/>
    <n v="0"/>
    <n v="120498263.7"/>
    <n v="120498263.7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20498263.7"/>
    <n v="120498263.7"/>
    <n v="0"/>
    <n v="0"/>
    <n v="0"/>
    <n v="0"/>
    <x v="0"/>
  </r>
  <r>
    <x v="992"/>
    <x v="25"/>
    <x v="923"/>
    <n v="1414928112"/>
    <n v="0"/>
    <n v="0"/>
    <n v="8268292"/>
    <n v="0"/>
    <n v="0"/>
    <n v="1406659820"/>
    <n v="0"/>
    <s v="CONSISTENTE"/>
    <s v="OK"/>
    <n v="0"/>
    <n v="0"/>
    <n v="942659820"/>
    <n v="464000000"/>
    <n v="0"/>
    <s v="  2472 DE 2014"/>
    <s v="31/12/2013"/>
    <s v="CONSISTENTE"/>
    <s v=""/>
    <n v="110429518"/>
    <n v="40429518"/>
    <n v="70000000"/>
    <n v="0"/>
    <n v="0"/>
    <n v="0"/>
    <s v="CONSISTENTE"/>
    <s v="NO CONSISTENTE"/>
    <s v="NO 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517089338"/>
    <n v="40429518"/>
    <n v="70000000"/>
    <n v="942659820"/>
    <n v="464000000"/>
    <n v="0"/>
    <n v="0"/>
    <n v="0"/>
    <n v="0"/>
    <n v="0"/>
    <n v="0"/>
    <n v="0"/>
    <n v="110429518"/>
    <n v="40429518"/>
    <n v="7000000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10429518"/>
    <n v="40429518"/>
    <n v="70000000"/>
    <n v="0"/>
    <n v="0"/>
    <n v="0"/>
    <x v="0"/>
  </r>
  <r>
    <x v="993"/>
    <x v="25"/>
    <x v="924"/>
    <n v="2285735263.96"/>
    <n v="0"/>
    <n v="51929383.549999997"/>
    <n v="0"/>
    <n v="0"/>
    <n v="0"/>
    <n v="2233805880.4099998"/>
    <n v="0"/>
    <s v="CONSISTENTE"/>
    <s v="OK"/>
    <n v="0"/>
    <n v="217545363"/>
    <n v="200000000"/>
    <n v="1816260517.4100001"/>
    <n v="0"/>
    <s v="  2472 DE 2014"/>
    <s v="31/12/2013"/>
    <s v="CONSISTENTE"/>
    <s v=""/>
    <n v="311541828.44999999"/>
    <n v="0"/>
    <n v="311541828.44999999"/>
    <n v="0"/>
    <n v="0"/>
    <n v="0"/>
    <s v="CONSISTENTE"/>
    <s v="CONSISTENTE"/>
    <s v="NO 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545347708.8600001"/>
    <n v="0"/>
    <n v="529087191.44999999"/>
    <n v="200000000"/>
    <n v="1816260517.4100001"/>
    <n v="0"/>
    <n v="0"/>
    <n v="0"/>
    <n v="0"/>
    <n v="0"/>
    <n v="0"/>
    <n v="0"/>
    <n v="311541828.44999999"/>
    <n v="0"/>
    <n v="311541828.44999999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311541828.44999999"/>
    <n v="0"/>
    <n v="311541828.44999999"/>
    <n v="0"/>
    <n v="0"/>
    <n v="0"/>
    <x v="0"/>
  </r>
  <r>
    <x v="994"/>
    <x v="25"/>
    <x v="925"/>
    <n v="37537000"/>
    <n v="0"/>
    <n v="0"/>
    <n v="0"/>
    <n v="0"/>
    <n v="0"/>
    <n v="0"/>
    <n v="37537000"/>
    <s v="NO CONSISTENTE"/>
    <s v="LA ENTIDAD TERRITORIAL NO DETERMINÓ EL SALDO DE MANERA CORRECTA.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4242331"/>
    <n v="4242331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187575"/>
    <n v="14088595"/>
    <n v="16666666"/>
    <n v="0"/>
    <n v="0"/>
    <n v="0"/>
    <n v="1"/>
    <s v="NO CONSISTENTE"/>
    <s v="NO CONSISTENTE"/>
    <s v="NO 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34997592"/>
    <n v="18330926"/>
    <n v="16666666"/>
    <n v="0"/>
    <n v="0"/>
    <n v="0"/>
    <s v="NO CONSISTENTE"/>
    <n v="0"/>
    <n v="0"/>
    <n v="0"/>
    <n v="0"/>
    <n v="0"/>
    <n v="0"/>
    <n v="1"/>
    <s v="CONSISTENTE"/>
    <s v="NO CONSISTENTE"/>
    <s v="NO CONSISTENTE"/>
    <s v="CONSISTENTE"/>
    <s v="CONSISTENTE"/>
    <s v="CONSISTENTE"/>
    <n v="0"/>
    <n v="0"/>
    <n v="0"/>
    <n v="0"/>
    <n v="0"/>
    <n v="0"/>
    <n v="34997592"/>
    <n v="18330926"/>
    <n v="16666666"/>
    <n v="0"/>
    <n v="0"/>
    <n v="0"/>
    <x v="1"/>
  </r>
  <r>
    <x v="995"/>
    <x v="25"/>
    <x v="926"/>
    <n v="148000659"/>
    <n v="0"/>
    <n v="0"/>
    <n v="128980326"/>
    <n v="0"/>
    <n v="0"/>
    <n v="19020333"/>
    <n v="0"/>
    <s v="CONSISTENTE"/>
    <s v="OK"/>
    <n v="0"/>
    <n v="0"/>
    <n v="0"/>
    <n v="19020333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9020333"/>
    <n v="0"/>
    <n v="0"/>
    <n v="0"/>
    <n v="19020333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996"/>
    <x v="25"/>
    <x v="927"/>
    <n v="7117726"/>
    <n v="0"/>
    <n v="7117726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997"/>
    <x v="25"/>
    <x v="928"/>
    <n v="338793658.75999999"/>
    <n v="0"/>
    <n v="0"/>
    <n v="0"/>
    <n v="0"/>
    <n v="0"/>
    <n v="0"/>
    <n v="338793658.75999999"/>
    <s v="NO CONSISTENTE"/>
    <s v="LA ENTIDAD TERRITORIAL NO DETERMINÓ EL SALDO DE MANERA CORRECTA."/>
    <n v="0"/>
    <n v="0"/>
    <n v="0"/>
    <n v="338793658.75999999"/>
    <n v="0"/>
    <s v="  2472 DE 2014"/>
    <s v="31/12/2013"/>
    <s v="NO CONSISTENTE"/>
    <s v="EL PLAN DE APLICACIÓN ES SUPERIOR A LOS RECURSOS SUSCEPTIBLES DE APLICACIÓN."/>
    <n v="299000000"/>
    <n v="0"/>
    <n v="299000000"/>
    <n v="0"/>
    <n v="0"/>
    <n v="0"/>
    <s v="CONSISTENTE"/>
    <s v="CONSISTENTE"/>
    <s v="NO 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99000000"/>
    <n v="0"/>
    <n v="299000000"/>
    <n v="0"/>
    <n v="0"/>
    <n v="0"/>
    <n v="0"/>
    <n v="0"/>
    <n v="0"/>
    <n v="0"/>
    <n v="0"/>
    <n v="0"/>
    <n v="299000000"/>
    <n v="0"/>
    <n v="29900000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299000000"/>
    <n v="0"/>
    <n v="299000000"/>
    <n v="0"/>
    <n v="0"/>
    <n v="0"/>
    <x v="0"/>
  </r>
  <r>
    <x v="998"/>
    <x v="25"/>
    <x v="94"/>
    <n v="284404770.39999998"/>
    <n v="0"/>
    <n v="13870402.67"/>
    <n v="17470821"/>
    <n v="0"/>
    <n v="0"/>
    <n v="253063546.72999999"/>
    <n v="0"/>
    <s v="CONSISTENTE"/>
    <s v="OK"/>
    <n v="0"/>
    <n v="0"/>
    <n v="253063546.72999999"/>
    <n v="0"/>
    <n v="0"/>
    <s v="  2472 DE 2014"/>
    <s v="31/12/2013"/>
    <s v="CONSISTENTE"/>
    <s v=""/>
    <n v="17113842.5"/>
    <n v="17113842.5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53063546"/>
    <n v="0"/>
    <n v="0"/>
    <n v="253063546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CONSISTENTE"/>
    <s v="CONSISTENTE"/>
    <s v="NO CONSISTENTE"/>
    <s v="CONSISTENTE"/>
    <s v="CONSISTENTE"/>
    <n v="270177389.23000002"/>
    <n v="17113842.5"/>
    <n v="0"/>
    <n v="253063546.72999999"/>
    <n v="0"/>
    <n v="0"/>
    <n v="253063546"/>
    <n v="0"/>
    <n v="0"/>
    <n v="253063546"/>
    <n v="0"/>
    <n v="0"/>
    <n v="270177388.5"/>
    <n v="17113842.5"/>
    <n v="0"/>
    <n v="253063546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53063546"/>
    <n v="0"/>
    <n v="0"/>
    <n v="253063546"/>
    <n v="0"/>
    <n v="0"/>
    <n v="270177388.5"/>
    <n v="17113842.5"/>
    <n v="0"/>
    <n v="253063546"/>
    <n v="0"/>
    <n v="0"/>
    <x v="0"/>
  </r>
  <r>
    <x v="999"/>
    <x v="25"/>
    <x v="929"/>
    <n v="16416281.359999999"/>
    <n v="0"/>
    <n v="0"/>
    <n v="16416281.359999999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14688920.609999999"/>
    <n v="0"/>
    <n v="14688920.609999999"/>
    <n v="0"/>
    <n v="0"/>
    <n v="0"/>
    <s v="CONSISTENTE"/>
    <s v="CONSISTENTE"/>
    <s v="NO 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4688920.609999999"/>
    <n v="0"/>
    <n v="14688920.609999999"/>
    <n v="0"/>
    <n v="0"/>
    <n v="0"/>
    <n v="0"/>
    <n v="0"/>
    <n v="0"/>
    <n v="0"/>
    <n v="0"/>
    <n v="0"/>
    <n v="14688920.609999999"/>
    <n v="0"/>
    <n v="14688920.609999999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4688920.609999999"/>
    <n v="0"/>
    <n v="14688920.609999999"/>
    <n v="0"/>
    <n v="0"/>
    <n v="0"/>
    <x v="0"/>
  </r>
  <r>
    <x v="1000"/>
    <x v="25"/>
    <x v="386"/>
    <n v="9347526.7599999998"/>
    <n v="9347526.7599999998"/>
    <n v="0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1001"/>
    <x v="25"/>
    <x v="930"/>
    <n v="0"/>
    <n v="0"/>
    <n v="0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1002"/>
    <x v="25"/>
    <x v="931"/>
    <n v="815495346.13"/>
    <n v="0"/>
    <n v="0"/>
    <n v="0"/>
    <n v="0"/>
    <n v="0"/>
    <n v="815495346.13"/>
    <n v="0"/>
    <s v="CONSISTENTE"/>
    <s v="OK"/>
    <n v="0"/>
    <n v="0"/>
    <n v="0"/>
    <n v="815495346.13"/>
    <n v="0"/>
    <s v="  2472 DE 2014"/>
    <s v="31/12/2013"/>
    <s v="CONSISTENTE"/>
    <s v=""/>
    <n v="3122623.57"/>
    <n v="3122623.57"/>
    <n v="0"/>
    <n v="0"/>
    <n v="786345352.82000005"/>
    <n v="0"/>
    <s v="NO 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815537244"/>
    <n v="0"/>
    <n v="0"/>
    <n v="0"/>
    <n v="815537244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NO CONSISTENTE"/>
    <s v="CONSISTENTE"/>
    <n v="832717538.61000001"/>
    <n v="0"/>
    <n v="0"/>
    <n v="0"/>
    <n v="832717538.61000001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815495346.13"/>
    <n v="0"/>
    <n v="0"/>
    <n v="0"/>
    <n v="815495346.13"/>
    <n v="0"/>
    <n v="0"/>
    <n v="0"/>
    <n v="0"/>
    <n v="0"/>
    <n v="0"/>
    <n v="0"/>
    <n v="2437722759.0000005"/>
    <n v="3122623.57"/>
    <n v="0"/>
    <n v="0"/>
    <n v="2434600135.4300003"/>
    <n v="0"/>
    <s v="NO CONSISTENTE"/>
    <n v="0"/>
    <n v="0"/>
    <n v="0"/>
    <n v="0"/>
    <n v="0"/>
    <n v="0"/>
    <n v="1"/>
    <s v="CONSISTENTE"/>
    <s v="CONSISTENTE"/>
    <s v="CONSISTENTE"/>
    <s v="CONSISTENTE"/>
    <s v="NO CONSISTENTE"/>
    <s v="CONSISTENTE"/>
    <n v="0"/>
    <n v="0"/>
    <n v="0"/>
    <n v="0"/>
    <n v="0"/>
    <n v="0"/>
    <n v="2437722759.0000005"/>
    <n v="3122623.57"/>
    <n v="0"/>
    <n v="0"/>
    <n v="2434600135.4300003"/>
    <n v="0"/>
    <x v="1"/>
  </r>
  <r>
    <x v="1003"/>
    <x v="25"/>
    <x v="932"/>
    <n v="0"/>
    <n v="0"/>
    <n v="0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12884913.640000001"/>
    <n v="12884913.640000001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2884913.640000001"/>
    <n v="12884913.640000001"/>
    <n v="0"/>
    <n v="0"/>
    <n v="0"/>
    <n v="0"/>
    <n v="0"/>
    <n v="0"/>
    <n v="0"/>
    <n v="0"/>
    <n v="0"/>
    <n v="0"/>
    <n v="12884913.640000001"/>
    <n v="12884913.640000001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2884913.640000001"/>
    <n v="12884913.640000001"/>
    <n v="0"/>
    <n v="0"/>
    <n v="0"/>
    <n v="0"/>
    <x v="0"/>
  </r>
  <r>
    <x v="1004"/>
    <x v="25"/>
    <x v="933"/>
    <n v="0"/>
    <n v="0"/>
    <n v="0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1005"/>
    <x v="26"/>
    <x v="934"/>
    <n v="10000402027"/>
    <n v="0"/>
    <n v="0"/>
    <n v="0"/>
    <n v="0"/>
    <n v="0"/>
    <n v="10617708145"/>
    <n v="-617306118"/>
    <s v="NO CONSISTENTE"/>
    <s v="LA ENTIDAD TERRITORIAL NO DETERMINÓ EL SALDO DE MANERA CORRECTA."/>
    <n v="0"/>
    <n v="0"/>
    <n v="3700000000"/>
    <n v="6917708145"/>
    <n v="0"/>
    <s v="  2472 DE 2014"/>
    <s v="31/12/2013"/>
    <s v="CONSISTENTE"/>
    <s v=""/>
    <n v="5946121396"/>
    <n v="0"/>
    <n v="0"/>
    <n v="0"/>
    <n v="5946121396"/>
    <n v="0"/>
    <s v="CONSISTENTE"/>
    <s v="CONSISTENTE"/>
    <s v="CONSISTENTE"/>
    <s v="CONSISTENTE"/>
    <s v="CONSISTENTE"/>
    <s v="CONSISTENTE"/>
    <n v="971586749"/>
    <n v="0"/>
    <n v="0"/>
    <n v="0"/>
    <n v="971586749"/>
    <n v="0"/>
    <n v="1"/>
    <s v="CONSISTENTE"/>
    <s v="CONSISTENTE"/>
    <s v="CONSISTENTE"/>
    <s v="CONSISTENTE"/>
    <s v="CONSISTENTE"/>
    <s v="CONSISTENTE"/>
    <n v="22064991016"/>
    <n v="0"/>
    <n v="0"/>
    <n v="3500000000"/>
    <n v="18564991016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3420000000"/>
    <n v="0"/>
    <n v="0"/>
    <n v="0"/>
    <n v="3420000000"/>
    <n v="0"/>
    <n v="1"/>
    <s v="CONSISTENTE"/>
    <s v="CONSISTENTE"/>
    <s v="CONSISTENTE"/>
    <s v="CONSISTENTE"/>
    <s v="NO CONSISTENTE"/>
    <s v="CONSISTENTE"/>
    <n v="12448127764"/>
    <n v="0"/>
    <n v="0"/>
    <n v="0"/>
    <n v="12448127764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5946121396"/>
    <n v="0"/>
    <n v="0"/>
    <n v="0"/>
    <n v="5946121396"/>
    <n v="0"/>
    <n v="10417708145"/>
    <n v="0"/>
    <n v="0"/>
    <n v="3500000000"/>
    <n v="6917708145"/>
    <n v="0"/>
    <n v="40459240176"/>
    <n v="0"/>
    <n v="0"/>
    <n v="3500000000"/>
    <n v="36959240176"/>
    <n v="0"/>
    <s v="NO CONSISTENTE"/>
    <n v="4194868282"/>
    <n v="0"/>
    <n v="3000000000"/>
    <n v="0"/>
    <n v="1194868282"/>
    <n v="0"/>
    <n v="1"/>
    <s v="CONSISTENTE"/>
    <s v="CONSISTENTE"/>
    <s v="NO CONSISTENTE"/>
    <s v="CONSISTENTE"/>
    <s v="NO CONSISTENTE"/>
    <s v="CONSISTENTE"/>
    <n v="10417708145"/>
    <n v="0"/>
    <n v="0"/>
    <n v="3500000000"/>
    <n v="6917708145"/>
    <n v="0"/>
    <n v="44654108458"/>
    <n v="0"/>
    <n v="3000000000"/>
    <n v="3500000000"/>
    <n v="38154108458"/>
    <n v="0"/>
    <x v="1"/>
  </r>
  <r>
    <x v="1006"/>
    <x v="26"/>
    <x v="935"/>
    <n v="6649981.3399999999"/>
    <n v="0"/>
    <n v="0"/>
    <n v="0"/>
    <n v="0"/>
    <n v="0"/>
    <n v="6649981.3399999999"/>
    <n v="0"/>
    <s v="CONSISTENTE"/>
    <s v="OK"/>
    <n v="6649981.3399999999"/>
    <n v="0"/>
    <n v="0"/>
    <n v="0"/>
    <n v="0"/>
    <s v="  2472 DE 2014"/>
    <s v="31/12/2013"/>
    <s v="CONSISTENTE"/>
    <s v=""/>
    <n v="5397756.3399999999"/>
    <n v="5397756.3399999999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4552290"/>
    <n v="455229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2047737.68"/>
    <n v="12047737.68"/>
    <n v="0"/>
    <n v="0"/>
    <n v="0"/>
    <n v="0"/>
    <n v="9950046.3399999999"/>
    <n v="9950046.3399999999"/>
    <n v="0"/>
    <n v="0"/>
    <n v="0"/>
    <n v="0"/>
    <n v="9950046.3399999999"/>
    <n v="9950046.3399999999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9950046.3399999999"/>
    <n v="9950046.3399999999"/>
    <n v="0"/>
    <n v="0"/>
    <n v="0"/>
    <n v="0"/>
    <n v="9950046.3399999999"/>
    <n v="9950046.3399999999"/>
    <n v="0"/>
    <n v="0"/>
    <n v="0"/>
    <n v="0"/>
    <x v="0"/>
  </r>
  <r>
    <x v="1007"/>
    <x v="26"/>
    <x v="936"/>
    <n v="60691523"/>
    <n v="0"/>
    <n v="0"/>
    <n v="0"/>
    <n v="0"/>
    <n v="0"/>
    <n v="60691523"/>
    <n v="0"/>
    <s v="CONSISTENTE"/>
    <s v="OK"/>
    <n v="0"/>
    <n v="0"/>
    <n v="60691523.700000003"/>
    <n v="0"/>
    <n v="0"/>
    <s v="  2472 DE 2014"/>
    <s v="31/12/2013"/>
    <s v="NO CONSISTENTE"/>
    <s v="EL PLAN DE APLICACIÓN ES SUPERIOR A LOS RECURSOS SUSCEPTIBLES DE APLICACIÓN.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48367685.079999998"/>
    <n v="0"/>
    <n v="0"/>
    <n v="48367685.079999998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CONSISTENTE"/>
    <s v="CONSISTENTE"/>
    <s v="NO CONSISTENTE"/>
    <s v="CONSISTENTE"/>
    <s v="CONSISTENTE"/>
    <n v="60691523.700000003"/>
    <n v="0"/>
    <n v="0"/>
    <n v="60691523.700000003"/>
    <n v="0"/>
    <n v="0"/>
    <n v="48367685.079999998"/>
    <n v="0"/>
    <n v="0"/>
    <n v="48367685.079999998"/>
    <n v="0"/>
    <n v="0"/>
    <n v="48367685.079999998"/>
    <n v="0"/>
    <n v="0"/>
    <n v="48367685.079999998"/>
    <n v="0"/>
    <n v="0"/>
    <s v="CONSISTENTE"/>
    <n v="3272371"/>
    <n v="0"/>
    <n v="0"/>
    <n v="3272371"/>
    <n v="0"/>
    <n v="0"/>
    <n v="1"/>
    <s v="CONSISTENTE"/>
    <s v="CONSISTENTE"/>
    <s v="CONSISTENTE"/>
    <s v="CONSISTENTE"/>
    <s v="CONSISTENTE"/>
    <s v="CONSISTENTE"/>
    <n v="51640056.079999998"/>
    <n v="0"/>
    <n v="0"/>
    <n v="51640056.079999998"/>
    <n v="0"/>
    <n v="0"/>
    <n v="51640056.079999998"/>
    <n v="0"/>
    <n v="0"/>
    <n v="51640056.079999998"/>
    <n v="0"/>
    <n v="0"/>
    <x v="0"/>
  </r>
  <r>
    <x v="1008"/>
    <x v="26"/>
    <x v="937"/>
    <n v="177726000"/>
    <n v="0"/>
    <n v="40000000"/>
    <n v="111726000"/>
    <n v="0"/>
    <n v="0"/>
    <n v="26000000"/>
    <n v="0"/>
    <s v="CONSISTENTE"/>
    <s v="OK"/>
    <n v="26000000"/>
    <n v="0"/>
    <n v="0"/>
    <n v="0"/>
    <n v="0"/>
    <s v="  2472 DE 2014"/>
    <s v="31/12/2013"/>
    <s v="CONSISTENTE"/>
    <s v=""/>
    <n v="316998023"/>
    <n v="300827313"/>
    <n v="16170710"/>
    <n v="0"/>
    <n v="0"/>
    <n v="0"/>
    <s v="CONSISTENTE"/>
    <s v="NO CONSISTENTE"/>
    <s v="NO CONSISTENTE"/>
    <s v="CONSISTENTE"/>
    <s v="CONSISTENTE"/>
    <s v="CONSISTENTE"/>
    <n v="7068000"/>
    <n v="7068000"/>
    <n v="0"/>
    <n v="0"/>
    <n v="0"/>
    <n v="0"/>
    <n v="1"/>
    <s v="CONSISTENTE"/>
    <s v="CONSISTENTE"/>
    <s v="CONSISTENTE"/>
    <s v="CONSISTENTE"/>
    <s v="CONSISTENTE"/>
    <s v="CONSISTENTE"/>
    <n v="70000000"/>
    <n v="0"/>
    <n v="0"/>
    <n v="70000000"/>
    <n v="0"/>
    <n v="0"/>
    <n v="1"/>
    <s v="CONSISTENTE"/>
    <s v="CONSISTENTE"/>
    <s v="CONSISTENTE"/>
    <s v="NO CONSISTENTE"/>
    <s v="CONSISTENTE"/>
    <s v="CONSISTENTE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NO CONSISTENTE"/>
    <s v="CONSISTENTE"/>
    <s v="CONSISTENTE"/>
    <n v="15267954"/>
    <n v="15267954"/>
    <n v="0"/>
    <n v="0"/>
    <n v="0"/>
    <n v="0"/>
    <n v="1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n v="342998023"/>
    <n v="326827313"/>
    <n v="16170710"/>
    <n v="0"/>
    <n v="0"/>
    <n v="0"/>
    <n v="22335954"/>
    <n v="22335954"/>
    <n v="0"/>
    <n v="0"/>
    <n v="0"/>
    <n v="0"/>
    <n v="409333977"/>
    <n v="323163267"/>
    <n v="16170710"/>
    <n v="70000000"/>
    <n v="0"/>
    <n v="0"/>
    <s v="NO CONSISTENTE"/>
    <n v="0"/>
    <n v="0"/>
    <n v="0"/>
    <n v="0"/>
    <n v="0"/>
    <n v="0"/>
    <n v="0"/>
    <s v="CONSISTENTE"/>
    <s v="CONSISTENTE"/>
    <s v="CONSISTENTE"/>
    <s v="NO CONSISTENTE"/>
    <s v="CONSISTENTE"/>
    <s v="CONSISTENTE"/>
    <n v="22335954"/>
    <n v="22335954"/>
    <n v="0"/>
    <n v="0"/>
    <n v="0"/>
    <n v="0"/>
    <n v="409333977"/>
    <n v="323163267"/>
    <n v="16170710"/>
    <n v="70000000"/>
    <n v="0"/>
    <n v="0"/>
    <x v="1"/>
  </r>
  <r>
    <x v="1009"/>
    <x v="26"/>
    <x v="14"/>
    <n v="294602002.39999998"/>
    <n v="0"/>
    <n v="0"/>
    <n v="0"/>
    <n v="0"/>
    <n v="0"/>
    <n v="294602002.39999998"/>
    <n v="0"/>
    <s v="CONSISTENTE"/>
    <s v="OK"/>
    <n v="42751681.399999999"/>
    <n v="0"/>
    <n v="251850321"/>
    <n v="0"/>
    <n v="0"/>
    <s v="  2472 DE 2014"/>
    <s v="31/12/2013"/>
    <s v="CONSISTENTE"/>
    <s v=""/>
    <n v="13798109"/>
    <n v="13798109"/>
    <n v="0"/>
    <n v="0"/>
    <n v="0"/>
    <n v="0"/>
    <s v="CONSISTENTE"/>
    <s v="CONSISTENTE"/>
    <s v="CONSISTENTE"/>
    <s v="CONSISTENTE"/>
    <s v="CONSISTENTE"/>
    <s v="CONSISTENTE"/>
    <n v="3884181"/>
    <n v="3884181"/>
    <n v="0"/>
    <n v="0"/>
    <n v="0"/>
    <n v="0"/>
    <n v="1"/>
    <s v="CONSISTENTE"/>
    <s v="CONSISTENTE"/>
    <s v="CONSISTENTE"/>
    <s v="CONSISTENTE"/>
    <s v="CONSISTENTE"/>
    <s v="CONSISTENTE"/>
    <n v="259287765"/>
    <n v="7437444"/>
    <n v="0"/>
    <n v="251850321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729189"/>
    <n v="1729189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308400111.39999998"/>
    <n v="56549790.399999999"/>
    <n v="0"/>
    <n v="251850321"/>
    <n v="0"/>
    <n v="0"/>
    <n v="274815063"/>
    <n v="22964742"/>
    <n v="0"/>
    <n v="251850321"/>
    <n v="0"/>
    <n v="0"/>
    <n v="274815063"/>
    <n v="22964742"/>
    <n v="0"/>
    <n v="251850321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74815063"/>
    <n v="22964742"/>
    <n v="0"/>
    <n v="251850321"/>
    <n v="0"/>
    <n v="0"/>
    <n v="274815063"/>
    <n v="22964742"/>
    <n v="0"/>
    <n v="251850321"/>
    <n v="0"/>
    <n v="0"/>
    <x v="0"/>
  </r>
  <r>
    <x v="1010"/>
    <x v="26"/>
    <x v="359"/>
    <n v="38747854"/>
    <n v="0"/>
    <n v="0"/>
    <n v="0"/>
    <n v="0"/>
    <n v="0"/>
    <n v="38747854"/>
    <n v="0"/>
    <s v="CONSISTENTE"/>
    <s v="OK"/>
    <n v="38747854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8747854"/>
    <n v="38747854"/>
    <n v="0"/>
    <n v="0"/>
    <n v="0"/>
    <n v="0"/>
    <n v="0"/>
    <n v="0"/>
    <n v="0"/>
    <n v="0"/>
    <n v="0"/>
    <n v="0"/>
    <n v="0"/>
    <n v="0"/>
    <n v="0"/>
    <n v="0"/>
    <n v="0"/>
    <n v="0"/>
    <s v="CONSISTENTE"/>
    <n v="38747854"/>
    <n v="38747854"/>
    <n v="0"/>
    <n v="0"/>
    <n v="0"/>
    <n v="0"/>
    <n v="1"/>
    <s v="CONSISTENTE"/>
    <s v="CONSISTENTE"/>
    <s v="CONSISTENTE"/>
    <s v="CONSISTENTE"/>
    <s v="CONSISTENTE"/>
    <s v="CONSISTENTE"/>
    <n v="38747854"/>
    <n v="38747854"/>
    <n v="0"/>
    <n v="0"/>
    <n v="0"/>
    <n v="0"/>
    <n v="38747854"/>
    <n v="38747854"/>
    <n v="0"/>
    <n v="0"/>
    <n v="0"/>
    <n v="0"/>
    <x v="0"/>
  </r>
  <r>
    <x v="1011"/>
    <x v="27"/>
    <x v="938"/>
    <n v="781494932.70000005"/>
    <n v="0"/>
    <n v="0"/>
    <n v="0"/>
    <n v="0"/>
    <n v="0"/>
    <n v="781494932.70000005"/>
    <n v="0"/>
    <s v="CONSISTENTE"/>
    <s v="OK"/>
    <n v="781494932.70000005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70000000"/>
    <n v="0"/>
    <n v="0"/>
    <n v="1"/>
    <s v="NO CONSISTENTE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NO CONSISTENTE"/>
    <s v="CONSISTENTE"/>
    <s v="CONSISTENTE"/>
    <n v="0"/>
    <n v="0"/>
    <n v="0"/>
    <n v="0"/>
    <n v="0"/>
    <n v="0"/>
    <n v="1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n v="781494932.70000005"/>
    <n v="781494932.70000005"/>
    <n v="0"/>
    <n v="0"/>
    <n v="0"/>
    <n v="0"/>
    <n v="0"/>
    <n v="0"/>
    <n v="0"/>
    <n v="0"/>
    <n v="0"/>
    <n v="0"/>
    <n v="70000000"/>
    <n v="0"/>
    <n v="0"/>
    <n v="70000000"/>
    <n v="0"/>
    <n v="0"/>
    <s v="CONSISTENTE"/>
    <n v="673266542.5"/>
    <n v="673266542.5"/>
    <n v="0"/>
    <n v="0"/>
    <n v="0"/>
    <n v="0"/>
    <n v="1"/>
    <s v="CONSISTENTE"/>
    <s v="CONSISTENTE"/>
    <s v="CONSISTENTE"/>
    <s v="NO CONSISTENTE"/>
    <s v="CONSISTENTE"/>
    <s v="CONSISTENTE"/>
    <n v="673266542.5"/>
    <n v="673266542.5"/>
    <n v="0"/>
    <n v="0"/>
    <n v="0"/>
    <n v="0"/>
    <n v="743266542.5"/>
    <n v="673266542.5"/>
    <n v="0"/>
    <n v="70000000"/>
    <n v="0"/>
    <n v="0"/>
    <x v="0"/>
  </r>
  <r>
    <x v="1012"/>
    <x v="26"/>
    <x v="939"/>
    <n v="1469161512.5799999"/>
    <n v="0"/>
    <n v="200000000"/>
    <n v="309777705"/>
    <n v="395231210"/>
    <n v="279632942"/>
    <n v="284519655.57999998"/>
    <n v="0"/>
    <s v="CONSISTENTE"/>
    <s v="OK"/>
    <n v="131651419.58"/>
    <n v="0"/>
    <n v="0"/>
    <n v="152868236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70000000"/>
    <n v="0"/>
    <n v="0"/>
    <n v="70000000"/>
    <n v="0"/>
    <n v="0"/>
    <n v="1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n v="325740295"/>
    <n v="0"/>
    <n v="255740295"/>
    <n v="0"/>
    <n v="70000000"/>
    <n v="0"/>
    <n v="1"/>
    <s v="CONSISTENTE"/>
    <s v="CONSISTENTE"/>
    <s v="NO CONSISTENTE"/>
    <s v="NO CONSISTENTE"/>
    <s v="CONSISTENTE"/>
    <s v="CONSISTENTE"/>
    <n v="788330673"/>
    <n v="0"/>
    <n v="718330673"/>
    <n v="0"/>
    <n v="70000000"/>
    <n v="0"/>
    <n v="1"/>
    <s v="CONSISTENTE"/>
    <s v="CONSISTENTE"/>
    <s v="NO CONSISTENTE"/>
    <s v="NO CONSISTENTE"/>
    <s v="CONSISTENTE"/>
    <s v="CONSISTENTE"/>
    <s v="CONSISTENTE"/>
    <s v="CONSISTENTE"/>
    <s v="CONSISTENTE"/>
    <s v="CONSISTENTE"/>
    <s v="CONSISTENTE"/>
    <s v="CONSISTENTE"/>
    <n v="284519655.57999998"/>
    <n v="131651419.58"/>
    <n v="0"/>
    <n v="0"/>
    <n v="152868236"/>
    <n v="0"/>
    <n v="70000000"/>
    <n v="0"/>
    <n v="0"/>
    <n v="0"/>
    <n v="70000000"/>
    <n v="0"/>
    <n v="858330673"/>
    <n v="0"/>
    <n v="718330673"/>
    <n v="70000000"/>
    <n v="70000000"/>
    <n v="0"/>
    <s v="NO CONSISTENTE"/>
    <n v="0"/>
    <n v="0"/>
    <n v="0"/>
    <n v="0"/>
    <n v="0"/>
    <n v="0"/>
    <n v="0"/>
    <s v="CONSISTENTE"/>
    <s v="CONSISTENTE"/>
    <s v="NO CONSISTENTE"/>
    <s v="NO CONSISTENTE"/>
    <s v="CONSISTENTE"/>
    <s v="CONSISTENTE"/>
    <n v="70000000"/>
    <n v="0"/>
    <n v="0"/>
    <n v="0"/>
    <n v="70000000"/>
    <n v="0"/>
    <n v="858330673"/>
    <n v="0"/>
    <n v="718330673"/>
    <n v="70000000"/>
    <n v="70000000"/>
    <n v="0"/>
    <x v="1"/>
  </r>
  <r>
    <x v="1013"/>
    <x v="26"/>
    <x v="940"/>
    <n v="872663964.48000002"/>
    <n v="0"/>
    <n v="0"/>
    <n v="0"/>
    <n v="0"/>
    <n v="0"/>
    <n v="872663964.48000002"/>
    <n v="0"/>
    <s v="CONSISTENTE"/>
    <s v="OK"/>
    <n v="0"/>
    <n v="328482726"/>
    <n v="544181238.48000002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920477257"/>
    <n v="0"/>
    <n v="528482726"/>
    <n v="391994531"/>
    <n v="0"/>
    <n v="0"/>
    <n v="1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n v="200000000"/>
    <n v="0"/>
    <n v="200000000"/>
    <n v="0"/>
    <n v="0"/>
    <n v="0"/>
    <n v="1"/>
    <s v="CONSISTENTE"/>
    <s v="CONSISTENTE"/>
    <s v="NO CONSISTENTE"/>
    <s v="CONSISTENTE"/>
    <s v="CONSISTENTE"/>
    <s v="CONSISTENTE"/>
    <n v="0"/>
    <n v="0"/>
    <n v="0"/>
    <n v="0"/>
    <n v="0"/>
    <n v="0"/>
    <n v="1"/>
    <s v="CONSISTENTE"/>
    <s v="CONSISTENTE"/>
    <s v="NO CONSISTENTE"/>
    <s v="CONSISTENTE"/>
    <s v="CONSISTENTE"/>
    <s v="CONSISTENTE"/>
    <s v="NO CONSISTENTE"/>
    <s v="CONSISTENTE"/>
    <s v="NO CONSISTENTE"/>
    <s v="CONSISTENTE"/>
    <s v="CONSISTENTE"/>
    <s v="CONSISTENTE"/>
    <n v="872663964.48000002"/>
    <n v="0"/>
    <n v="328482726"/>
    <n v="544181238.48000002"/>
    <n v="0"/>
    <n v="0"/>
    <n v="391994531"/>
    <n v="0"/>
    <n v="0"/>
    <n v="391994531"/>
    <n v="0"/>
    <n v="0"/>
    <n v="1120477257"/>
    <n v="0"/>
    <n v="728482726"/>
    <n v="391994531"/>
    <n v="0"/>
    <n v="0"/>
    <s v="NO CONSISTENTE"/>
    <n v="0"/>
    <n v="0"/>
    <n v="0"/>
    <n v="0"/>
    <n v="0"/>
    <n v="0"/>
    <n v="1"/>
    <s v="CONSISTENTE"/>
    <s v="CONSISTENTE"/>
    <s v="NO CONSISTENTE"/>
    <s v="CONSISTENTE"/>
    <s v="CONSISTENTE"/>
    <s v="CONSISTENTE"/>
    <n v="391994531"/>
    <n v="0"/>
    <n v="0"/>
    <n v="391994531"/>
    <n v="0"/>
    <n v="0"/>
    <n v="1120477257"/>
    <n v="0"/>
    <n v="728482726"/>
    <n v="391994531"/>
    <n v="0"/>
    <n v="0"/>
    <x v="1"/>
  </r>
  <r>
    <x v="1014"/>
    <x v="26"/>
    <x v="941"/>
    <n v="149256867"/>
    <n v="0"/>
    <n v="0"/>
    <n v="4091401"/>
    <n v="0"/>
    <n v="0"/>
    <n v="145165466"/>
    <n v="0"/>
    <s v="CONSISTENTE"/>
    <s v="OK"/>
    <n v="0"/>
    <n v="0"/>
    <n v="0"/>
    <n v="145165466"/>
    <n v="0"/>
    <s v="  2472 DE 2014"/>
    <s v="31/12/2013"/>
    <s v="CONSISTENTE"/>
    <s v=""/>
    <n v="116481189"/>
    <n v="116481189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44093383"/>
    <n v="44093383"/>
    <n v="0"/>
    <n v="0"/>
    <n v="0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261646655"/>
    <n v="116481189"/>
    <n v="0"/>
    <n v="0"/>
    <n v="145165466"/>
    <n v="0"/>
    <n v="0"/>
    <n v="0"/>
    <n v="0"/>
    <n v="0"/>
    <n v="0"/>
    <n v="0"/>
    <n v="160574572"/>
    <n v="160574572"/>
    <n v="0"/>
    <n v="0"/>
    <n v="0"/>
    <n v="0"/>
    <s v="CONSISTENTE"/>
    <n v="0"/>
    <n v="0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  <n v="160574572"/>
    <n v="160574572"/>
    <n v="0"/>
    <n v="0"/>
    <n v="0"/>
    <n v="0"/>
    <x v="0"/>
  </r>
  <r>
    <x v="1015"/>
    <x v="26"/>
    <x v="942"/>
    <n v="113667386"/>
    <n v="0"/>
    <n v="0"/>
    <n v="0"/>
    <n v="0"/>
    <n v="0"/>
    <n v="113667386"/>
    <n v="0"/>
    <s v="CONSISTENTE"/>
    <s v="OK"/>
    <n v="0"/>
    <n v="0"/>
    <n v="113667386"/>
    <n v="0"/>
    <n v="0"/>
    <s v="  2472 DE 2014"/>
    <s v="31/12/2013"/>
    <s v="CONSISTENTE"/>
    <s v=""/>
    <n v="55975743"/>
    <n v="55975743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14807765"/>
    <n v="0"/>
    <n v="0"/>
    <n v="114807765"/>
    <n v="0"/>
    <n v="0"/>
    <n v="1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NO CONSISTENTE"/>
    <s v="CONSISTENTE"/>
    <s v="CONSISTENTE"/>
    <n v="0"/>
    <n v="0"/>
    <n v="0"/>
    <n v="0"/>
    <n v="0"/>
    <n v="0"/>
    <n v="1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n v="169643129"/>
    <n v="55975743"/>
    <n v="0"/>
    <n v="113667386"/>
    <n v="0"/>
    <n v="0"/>
    <n v="0"/>
    <n v="0"/>
    <n v="0"/>
    <n v="0"/>
    <n v="0"/>
    <n v="0"/>
    <n v="170783508"/>
    <n v="55975743"/>
    <n v="0"/>
    <n v="114807765"/>
    <n v="0"/>
    <n v="0"/>
    <s v="NO CONSISTENTE"/>
    <n v="0"/>
    <n v="0"/>
    <n v="0"/>
    <n v="0"/>
    <n v="0"/>
    <n v="0"/>
    <n v="1"/>
    <s v="CONSISTENTE"/>
    <s v="CONSISTENTE"/>
    <s v="CONSISTENTE"/>
    <s v="NO CONSISTENTE"/>
    <s v="CONSISTENTE"/>
    <s v="CONSISTENTE"/>
    <n v="0"/>
    <n v="0"/>
    <n v="0"/>
    <n v="0"/>
    <n v="0"/>
    <n v="0"/>
    <n v="170783508"/>
    <n v="55975743"/>
    <n v="0"/>
    <n v="114807765"/>
    <n v="0"/>
    <n v="0"/>
    <x v="1"/>
  </r>
  <r>
    <x v="1016"/>
    <x v="26"/>
    <x v="128"/>
    <n v="41657000"/>
    <n v="0"/>
    <n v="0"/>
    <n v="0"/>
    <n v="0"/>
    <n v="0"/>
    <n v="41657000"/>
    <n v="0"/>
    <s v="CONSISTENTE"/>
    <s v="OK"/>
    <n v="0"/>
    <n v="0"/>
    <n v="0"/>
    <n v="41657000"/>
    <n v="0"/>
    <s v="  2472 DE 2014"/>
    <s v="31/12/2013"/>
    <s v="CONSISTENTE"/>
    <s v=""/>
    <n v="52274247"/>
    <n v="29274247"/>
    <n v="23000000"/>
    <n v="0"/>
    <n v="0"/>
    <n v="0"/>
    <s v="CONSISTENTE"/>
    <s v="NO CONSISTENTE"/>
    <s v="NO CONSISTENTE"/>
    <s v="CONSISTENTE"/>
    <s v="CONSISTENTE"/>
    <s v="CONSISTENTE"/>
    <n v="41657000"/>
    <n v="0"/>
    <n v="0"/>
    <n v="0"/>
    <n v="4165700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CONSISTENTE"/>
    <s v="CONSISTENTE"/>
    <s v="CONSISTENTE"/>
    <s v="NO 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55758624"/>
    <n v="0"/>
    <n v="0"/>
    <n v="0"/>
    <n v="55758624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93931247"/>
    <n v="29274247"/>
    <n v="23000000"/>
    <n v="0"/>
    <n v="41657000"/>
    <n v="0"/>
    <n v="41657000"/>
    <n v="0"/>
    <n v="0"/>
    <n v="0"/>
    <n v="41657000"/>
    <n v="0"/>
    <n v="149689871"/>
    <n v="29274247"/>
    <n v="23000000"/>
    <n v="0"/>
    <n v="97415624"/>
    <n v="0"/>
    <s v="NO CONSISTENTE"/>
    <n v="0"/>
    <n v="0"/>
    <n v="0"/>
    <n v="0"/>
    <n v="0"/>
    <n v="0"/>
    <n v="1"/>
    <s v="CONSISTENTE"/>
    <s v="CONSISTENTE"/>
    <s v="CONSISTENTE"/>
    <s v="CONSISTENTE"/>
    <s v="NO CONSISTENTE"/>
    <s v="CONSISTENTE"/>
    <n v="41657000"/>
    <n v="0"/>
    <n v="0"/>
    <n v="0"/>
    <n v="41657000"/>
    <n v="0"/>
    <n v="149689871"/>
    <n v="29274247"/>
    <n v="23000000"/>
    <n v="0"/>
    <n v="97415624"/>
    <n v="0"/>
    <x v="1"/>
  </r>
  <r>
    <x v="1017"/>
    <x v="26"/>
    <x v="943"/>
    <n v="865143398.00999999"/>
    <n v="0"/>
    <n v="0"/>
    <n v="0"/>
    <n v="0"/>
    <n v="0"/>
    <n v="865143398.00999999"/>
    <n v="0"/>
    <s v="CONSISTENTE"/>
    <s v="OK"/>
    <n v="0"/>
    <n v="0"/>
    <n v="0"/>
    <n v="865143398.00999999"/>
    <n v="0"/>
    <s v="  2472 DE 2014"/>
    <s v="31/12/2013"/>
    <s v="CONSISTENTE"/>
    <s v=""/>
    <n v="729165100.17999995"/>
    <n v="373738425.02999997"/>
    <n v="0"/>
    <n v="0"/>
    <n v="355426675.14999998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863875713"/>
    <n v="0"/>
    <n v="0"/>
    <n v="0"/>
    <n v="863875713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594308498.1899998"/>
    <n v="373738425.02999997"/>
    <n v="0"/>
    <n v="0"/>
    <n v="1220570073.1599998"/>
    <n v="0"/>
    <n v="1219302388.1500001"/>
    <n v="0"/>
    <n v="0"/>
    <n v="0"/>
    <n v="1219302388.1500001"/>
    <n v="0"/>
    <n v="1593040813.1800001"/>
    <n v="373738425.02999997"/>
    <n v="0"/>
    <n v="0"/>
    <n v="1219302388.1500001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219302388.1500001"/>
    <n v="0"/>
    <n v="0"/>
    <n v="0"/>
    <n v="1219302388.1500001"/>
    <n v="0"/>
    <n v="1593040813.1800001"/>
    <n v="373738425.02999997"/>
    <n v="0"/>
    <n v="0"/>
    <n v="1219302388.1500001"/>
    <n v="0"/>
    <x v="0"/>
  </r>
  <r>
    <x v="1018"/>
    <x v="26"/>
    <x v="944"/>
    <n v="1677439258"/>
    <n v="0"/>
    <n v="220000000"/>
    <n v="0"/>
    <n v="0"/>
    <n v="0"/>
    <n v="1457439258"/>
    <n v="0"/>
    <s v="CONSISTENTE"/>
    <s v="OK"/>
    <n v="15489155"/>
    <n v="0"/>
    <n v="0"/>
    <n v="1441950103"/>
    <n v="0"/>
    <s v="  2472 DE 2014"/>
    <s v="31/12/2013"/>
    <s v="CONSISTENTE"/>
    <s v=""/>
    <n v="51979000"/>
    <n v="51979000"/>
    <n v="0"/>
    <n v="0"/>
    <n v="0"/>
    <n v="0"/>
    <s v="CONSISTENTE"/>
    <s v="NO CONSISTENTE"/>
    <s v="CONSISTENTE"/>
    <s v="CONSISTENTE"/>
    <s v="CONSISTENTE"/>
    <s v="CONSISTENTE"/>
    <n v="15489155"/>
    <n v="15489155"/>
    <n v="0"/>
    <n v="0"/>
    <n v="0"/>
    <n v="0"/>
    <n v="1"/>
    <s v="CONSISTENTE"/>
    <s v="CONSISTENTE"/>
    <s v="CONSISTENTE"/>
    <s v="CONSISTENTE"/>
    <s v="CONSISTENTE"/>
    <s v="CONSISTENTE"/>
    <n v="15489155"/>
    <n v="15489155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509418258"/>
    <n v="67468155"/>
    <n v="0"/>
    <n v="0"/>
    <n v="1441950103"/>
    <n v="0"/>
    <n v="15489155"/>
    <n v="15489155"/>
    <n v="0"/>
    <n v="0"/>
    <n v="0"/>
    <n v="0"/>
    <n v="67468155"/>
    <n v="67468155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5489155"/>
    <n v="15489155"/>
    <n v="0"/>
    <n v="0"/>
    <n v="0"/>
    <n v="0"/>
    <n v="67468155"/>
    <n v="67468155"/>
    <n v="0"/>
    <n v="0"/>
    <n v="0"/>
    <n v="0"/>
    <x v="0"/>
  </r>
  <r>
    <x v="1019"/>
    <x v="26"/>
    <x v="945"/>
    <n v="232161965.81"/>
    <n v="0"/>
    <n v="0"/>
    <n v="2001323.92"/>
    <n v="0"/>
    <n v="0"/>
    <n v="230160641.88999999"/>
    <n v="0"/>
    <s v="CONSISTENTE"/>
    <s v="OK"/>
    <n v="21582449"/>
    <n v="0"/>
    <n v="0"/>
    <n v="208578192.88999999"/>
    <n v="0"/>
    <s v="  292 DE 2013"/>
    <s v="31/12/2012"/>
    <s v="CONSISTENTE"/>
    <s v="OK"/>
    <n v="224686033"/>
    <n v="21582449"/>
    <n v="203103584"/>
    <n v="0"/>
    <n v="0"/>
    <n v="0"/>
    <s v="CONSISTENTE"/>
    <s v="CONSISTENTE"/>
    <s v="NO CONSISTENTE"/>
    <s v="CONSISTENTE"/>
    <s v="CONSISTENTE"/>
    <s v="CONSISTENTE"/>
    <n v="0"/>
    <n v="0"/>
    <n v="0"/>
    <n v="0"/>
    <n v="0"/>
    <n v="0"/>
    <n v="0"/>
    <s v="CONSISTENTE"/>
    <s v="CONSISTENTE"/>
    <s v="NO CONSISTENTE"/>
    <s v="CONSISTENTE"/>
    <s v="CONSISTENTE"/>
    <s v="CONSISTENTE"/>
    <n v="0"/>
    <n v="0"/>
    <n v="0"/>
    <n v="0"/>
    <n v="0"/>
    <n v="0"/>
    <n v="1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NO CONSISTENTE"/>
    <s v="CONSISTENTE"/>
    <s v="CONSISTENTE"/>
    <s v="CONSISTENTE"/>
    <n v="0"/>
    <n v="0"/>
    <n v="0"/>
    <n v="0"/>
    <n v="0"/>
    <n v="0"/>
    <n v="0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n v="230160641.88999999"/>
    <n v="21582449"/>
    <n v="0"/>
    <n v="0"/>
    <n v="208578192.88999999"/>
    <n v="0"/>
    <n v="21582449"/>
    <n v="21582449"/>
    <n v="0"/>
    <n v="0"/>
    <n v="0"/>
    <n v="0"/>
    <n v="224686033"/>
    <n v="21582449"/>
    <n v="203103584"/>
    <n v="0"/>
    <n v="0"/>
    <n v="0"/>
    <s v="CONSISTENTE"/>
    <n v="0"/>
    <n v="0"/>
    <n v="0"/>
    <n v="0"/>
    <n v="0"/>
    <n v="0"/>
    <n v="0"/>
    <s v="CONSISTENTE"/>
    <s v="CONSISTENTE"/>
    <s v="NO CONSISTENTE"/>
    <s v="CONSISTENTE"/>
    <s v="CONSISTENTE"/>
    <s v="CONSISTENTE"/>
    <n v="21582449"/>
    <n v="21582449"/>
    <n v="0"/>
    <n v="0"/>
    <n v="0"/>
    <n v="0"/>
    <n v="224686033"/>
    <n v="21582449"/>
    <n v="203103584"/>
    <n v="0"/>
    <n v="0"/>
    <n v="0"/>
    <x v="0"/>
  </r>
  <r>
    <x v="1020"/>
    <x v="26"/>
    <x v="946"/>
    <n v="81278737.579999998"/>
    <n v="0"/>
    <n v="0"/>
    <n v="31614476"/>
    <n v="0"/>
    <n v="0"/>
    <n v="49664261.579999998"/>
    <n v="0"/>
    <s v="CONSISTENTE"/>
    <s v="OK"/>
    <n v="49664261.579999998"/>
    <n v="0"/>
    <n v="0"/>
    <n v="0"/>
    <n v="0"/>
    <s v="  2472 DE 2014"/>
    <s v="31/12/2013"/>
    <s v="CONSISTENTE"/>
    <s v=""/>
    <n v="49033373.420000002"/>
    <n v="49033373.420000002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49664261.579999998"/>
    <n v="49664261.579999998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98697635"/>
    <n v="98697635"/>
    <n v="0"/>
    <n v="0"/>
    <n v="0"/>
    <n v="0"/>
    <n v="98697635"/>
    <n v="98697635"/>
    <n v="0"/>
    <n v="0"/>
    <n v="0"/>
    <n v="0"/>
    <n v="98697635"/>
    <n v="98697635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98697635"/>
    <n v="98697635"/>
    <n v="0"/>
    <n v="0"/>
    <n v="0"/>
    <n v="0"/>
    <n v="98697635"/>
    <n v="98697635"/>
    <n v="0"/>
    <n v="0"/>
    <n v="0"/>
    <n v="0"/>
    <x v="0"/>
  </r>
  <r>
    <x v="1021"/>
    <x v="26"/>
    <x v="947"/>
    <n v="62929836.149999999"/>
    <n v="0"/>
    <n v="0"/>
    <n v="0"/>
    <n v="0"/>
    <n v="0"/>
    <n v="62929836.149999999"/>
    <n v="0"/>
    <s v="CONSISTENTE"/>
    <s v="OK"/>
    <n v="62929836.149999999"/>
    <n v="0"/>
    <n v="0"/>
    <n v="0"/>
    <n v="0"/>
    <s v="  2472 DE 2014"/>
    <s v="31/12/2013"/>
    <s v="CONSISTENTE"/>
    <s v=""/>
    <n v="41240681"/>
    <n v="41240681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0000000"/>
    <n v="2000000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04170517.15000001"/>
    <n v="104170517.15000001"/>
    <n v="0"/>
    <n v="0"/>
    <n v="0"/>
    <n v="0"/>
    <n v="61240681"/>
    <n v="61240681"/>
    <n v="0"/>
    <n v="0"/>
    <n v="0"/>
    <n v="0"/>
    <n v="61240681"/>
    <n v="61240681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61240681"/>
    <n v="61240681"/>
    <n v="0"/>
    <n v="0"/>
    <n v="0"/>
    <n v="0"/>
    <n v="61240681"/>
    <n v="61240681"/>
    <n v="0"/>
    <n v="0"/>
    <n v="0"/>
    <n v="0"/>
    <x v="0"/>
  </r>
  <r>
    <x v="1022"/>
    <x v="26"/>
    <x v="948"/>
    <n v="103644579.31999999"/>
    <n v="0"/>
    <n v="0"/>
    <n v="0"/>
    <n v="0"/>
    <n v="0"/>
    <n v="103644579.31999999"/>
    <n v="0"/>
    <s v="CONSISTENTE"/>
    <s v="OK"/>
    <n v="47505447.899999999"/>
    <n v="0"/>
    <n v="0"/>
    <n v="56139131.420000002"/>
    <n v="0"/>
    <s v="  2472 DE 2014"/>
    <s v="31/12/2013"/>
    <s v="CONSISTENTE"/>
    <s v=""/>
    <n v="49250090"/>
    <n v="49250090"/>
    <n v="0"/>
    <n v="0"/>
    <n v="0"/>
    <n v="0"/>
    <s v="CONSISTENTE"/>
    <s v="NO CONSISTENTE"/>
    <s v="CONSISTENTE"/>
    <s v="CONSISTENTE"/>
    <s v="CONSISTENTE"/>
    <s v="CONSISTENTE"/>
    <n v="24615848"/>
    <n v="24615848"/>
    <n v="0"/>
    <n v="0"/>
    <n v="0"/>
    <n v="0"/>
    <n v="1"/>
    <s v="CONSISTENTE"/>
    <s v="CONSISTENTE"/>
    <s v="CONSISTENTE"/>
    <s v="CONSISTENTE"/>
    <s v="CONSISTENTE"/>
    <s v="CONSISTENTE"/>
    <n v="49158104"/>
    <n v="49158104"/>
    <n v="0"/>
    <n v="0"/>
    <n v="0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152894669.31999999"/>
    <n v="96755537.900000006"/>
    <n v="0"/>
    <n v="0"/>
    <n v="56139131.420000002"/>
    <n v="0"/>
    <n v="24615848"/>
    <n v="24615848"/>
    <n v="0"/>
    <n v="0"/>
    <n v="0"/>
    <n v="0"/>
    <n v="98408194"/>
    <n v="98408194"/>
    <n v="0"/>
    <n v="0"/>
    <n v="0"/>
    <n v="0"/>
    <s v="CONSISTENTE"/>
    <n v="0"/>
    <n v="0"/>
    <n v="0"/>
    <n v="0"/>
    <n v="0"/>
    <n v="0"/>
    <n v="0"/>
    <s v="CONSISTENTE"/>
    <s v="NO CONSISTENTE"/>
    <s v="CONSISTENTE"/>
    <s v="CONSISTENTE"/>
    <s v="CONSISTENTE"/>
    <s v="CONSISTENTE"/>
    <n v="24615848"/>
    <n v="24615848"/>
    <n v="0"/>
    <n v="0"/>
    <n v="0"/>
    <n v="0"/>
    <n v="98408194"/>
    <n v="98408194"/>
    <n v="0"/>
    <n v="0"/>
    <n v="0"/>
    <n v="0"/>
    <x v="0"/>
  </r>
  <r>
    <x v="1023"/>
    <x v="26"/>
    <x v="949"/>
    <n v="4784949"/>
    <n v="0"/>
    <n v="0"/>
    <n v="4784949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1024"/>
    <x v="26"/>
    <x v="950"/>
    <n v="236751766"/>
    <n v="0"/>
    <n v="5205494"/>
    <n v="35405272"/>
    <n v="0"/>
    <n v="0"/>
    <n v="196141000"/>
    <n v="0"/>
    <s v="CONSISTENTE"/>
    <s v="OK"/>
    <n v="11180015"/>
    <n v="0"/>
    <n v="0"/>
    <n v="184960985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44961682"/>
    <n v="0"/>
    <n v="0"/>
    <n v="0"/>
    <n v="44961682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CONSISTENTE"/>
    <s v="CONSISTENTE"/>
    <s v="CONSISTENTE"/>
    <s v="NO CONSISTENTE"/>
    <s v="CONSISTENTE"/>
    <n v="196141000"/>
    <n v="11180015"/>
    <n v="0"/>
    <n v="0"/>
    <n v="184960985"/>
    <n v="0"/>
    <n v="44961682"/>
    <n v="0"/>
    <n v="0"/>
    <n v="0"/>
    <n v="44961682"/>
    <n v="0"/>
    <n v="44961682"/>
    <n v="0"/>
    <n v="0"/>
    <n v="0"/>
    <n v="44961682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44961682"/>
    <n v="0"/>
    <n v="0"/>
    <n v="0"/>
    <n v="44961682"/>
    <n v="0"/>
    <n v="44961682"/>
    <n v="0"/>
    <n v="0"/>
    <n v="0"/>
    <n v="44961682"/>
    <n v="0"/>
    <x v="0"/>
  </r>
  <r>
    <x v="1025"/>
    <x v="26"/>
    <x v="951"/>
    <n v="14899548.960000001"/>
    <n v="0"/>
    <n v="0"/>
    <n v="14899548.960000001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1026"/>
    <x v="26"/>
    <x v="952"/>
    <n v="680350546"/>
    <n v="0"/>
    <n v="0"/>
    <n v="0"/>
    <n v="0"/>
    <n v="0"/>
    <n v="680350546"/>
    <n v="0"/>
    <s v="CONSISTENTE"/>
    <s v="OK"/>
    <n v="0"/>
    <n v="0"/>
    <n v="0"/>
    <n v="680350546"/>
    <n v="0"/>
    <s v="  2472 DE 2014"/>
    <s v="31/12/2013"/>
    <s v="CONSISTENTE"/>
    <s v=""/>
    <n v="120951184"/>
    <n v="120951184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801301730"/>
    <n v="120951184"/>
    <n v="0"/>
    <n v="0"/>
    <n v="680350546"/>
    <n v="0"/>
    <n v="0"/>
    <n v="0"/>
    <n v="0"/>
    <n v="0"/>
    <n v="0"/>
    <n v="0"/>
    <n v="120951184"/>
    <n v="120951184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20951184"/>
    <n v="120951184"/>
    <n v="0"/>
    <n v="0"/>
    <n v="0"/>
    <n v="0"/>
    <x v="0"/>
  </r>
  <r>
    <x v="1027"/>
    <x v="26"/>
    <x v="953"/>
    <n v="5297130.3"/>
    <n v="0"/>
    <n v="0"/>
    <n v="5297130.3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62256020"/>
    <n v="0"/>
    <n v="0"/>
    <n v="0"/>
    <n v="62256020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62256020"/>
    <n v="0"/>
    <n v="0"/>
    <n v="0"/>
    <n v="62256020"/>
    <n v="0"/>
    <n v="1"/>
    <s v="CONSISTENTE"/>
    <s v="CONSISTENTE"/>
    <s v="CONSISTENTE"/>
    <s v="CONSISTENTE"/>
    <s v="NO CONSISTENTE"/>
    <s v="CONSISTENTE"/>
    <n v="0"/>
    <n v="0"/>
    <n v="0"/>
    <n v="0"/>
    <n v="0"/>
    <n v="0"/>
    <n v="0"/>
    <s v="CONSISTENTE"/>
    <s v="CONSISTENTE"/>
    <s v="CONSISTENTE"/>
    <s v="CONSISTENTE"/>
    <s v="NO CONSISTENTE"/>
    <s v="CONSISTENTE"/>
    <s v="NO CONSISTENTE"/>
    <s v="CONSISTENTE"/>
    <s v="CONSISTENTE"/>
    <s v="CONSISTENTE"/>
    <s v="NO CONSISTENTE"/>
    <s v="CONSISTENTE"/>
    <n v="0"/>
    <n v="0"/>
    <n v="0"/>
    <n v="0"/>
    <n v="0"/>
    <n v="0"/>
    <n v="0"/>
    <n v="0"/>
    <n v="0"/>
    <n v="0"/>
    <n v="0"/>
    <n v="0"/>
    <n v="124512040"/>
    <n v="0"/>
    <n v="0"/>
    <n v="0"/>
    <n v="124512040"/>
    <n v="0"/>
    <s v="NO CONSISTENTE"/>
    <n v="0"/>
    <n v="0"/>
    <n v="0"/>
    <n v="0"/>
    <n v="0"/>
    <n v="0"/>
    <n v="1"/>
    <s v="CONSISTENTE"/>
    <s v="CONSISTENTE"/>
    <s v="CONSISTENTE"/>
    <s v="CONSISTENTE"/>
    <s v="NO CONSISTENTE"/>
    <s v="CONSISTENTE"/>
    <n v="0"/>
    <n v="0"/>
    <n v="0"/>
    <n v="0"/>
    <n v="0"/>
    <n v="0"/>
    <n v="124512040"/>
    <n v="0"/>
    <n v="0"/>
    <n v="0"/>
    <n v="124512040"/>
    <n v="0"/>
    <x v="1"/>
  </r>
  <r>
    <x v="1028"/>
    <x v="26"/>
    <x v="65"/>
    <n v="71853507.819999993"/>
    <n v="0"/>
    <n v="46795536.380000003"/>
    <n v="11739541.439999999"/>
    <n v="0"/>
    <n v="0"/>
    <n v="660000000"/>
    <n v="-646681570"/>
    <s v="NO CONSISTENTE"/>
    <s v="LA ENTIDAD TERRITORIAL NO DETERMINÓ EL SALDO DE MANERA CORRECTA."/>
    <n v="0"/>
    <n v="0"/>
    <n v="0"/>
    <n v="66000000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660000000"/>
    <n v="0"/>
    <n v="0"/>
    <n v="0"/>
    <n v="66000000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660000000"/>
    <n v="0"/>
    <n v="0"/>
    <n v="0"/>
    <n v="660000000"/>
    <n v="0"/>
    <n v="660000000"/>
    <n v="0"/>
    <n v="0"/>
    <n v="0"/>
    <n v="660000000"/>
    <n v="0"/>
    <s v="NO 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660000000"/>
    <n v="0"/>
    <n v="0"/>
    <n v="0"/>
    <n v="660000000"/>
    <n v="0"/>
    <n v="660000000"/>
    <n v="0"/>
    <n v="0"/>
    <n v="0"/>
    <n v="660000000"/>
    <n v="0"/>
    <x v="1"/>
  </r>
  <r>
    <x v="1029"/>
    <x v="26"/>
    <x v="239"/>
    <n v="320351983.94"/>
    <n v="0"/>
    <n v="0"/>
    <n v="0"/>
    <n v="0"/>
    <n v="0"/>
    <n v="320351983.94"/>
    <n v="0"/>
    <s v="CONSISTENTE"/>
    <s v="OK"/>
    <n v="887659"/>
    <n v="0"/>
    <n v="0"/>
    <n v="319464324.94"/>
    <n v="0"/>
    <s v="  2472 DE 2014"/>
    <s v="31/12/2013"/>
    <s v="CONSISTENTE"/>
    <s v=""/>
    <n v="16589538"/>
    <n v="16589538"/>
    <n v="0"/>
    <n v="0"/>
    <n v="0"/>
    <n v="0"/>
    <s v="CONSISTENTE"/>
    <s v="NO CONSISTENTE"/>
    <s v="CONSISTENTE"/>
    <s v="CONSISTENTE"/>
    <s v="CONSISTENTE"/>
    <s v="CONSISTENTE"/>
    <n v="887659"/>
    <n v="887659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319645000"/>
    <n v="0"/>
    <n v="0"/>
    <n v="0"/>
    <n v="319645000"/>
    <n v="0"/>
    <n v="1"/>
    <s v="CONSISTENTE"/>
    <s v="CONSISTENTE"/>
    <s v="CONSISTENTE"/>
    <s v="CONSISTENTE"/>
    <s v="NO CONSISTENTE"/>
    <s v="CONSISTENTE"/>
    <n v="11406532"/>
    <n v="0"/>
    <n v="0"/>
    <n v="0"/>
    <n v="11406532"/>
    <n v="0"/>
    <n v="1"/>
    <s v="CONSISTENTE"/>
    <s v="CONSISTENTE"/>
    <s v="CONSISTENTE"/>
    <s v="CONSISTENTE"/>
    <s v="CONSISTENTE"/>
    <s v="CONSISTENTE"/>
    <s v="NO CONSISTENTE"/>
    <s v="CONSISTENTE"/>
    <s v="CONSISTENTE"/>
    <s v="CONSISTENTE"/>
    <s v="NO CONSISTENTE"/>
    <s v="CONSISTENTE"/>
    <n v="336941521.94"/>
    <n v="17477197"/>
    <n v="0"/>
    <n v="0"/>
    <n v="319464324.94"/>
    <n v="0"/>
    <n v="887659"/>
    <n v="887659"/>
    <n v="0"/>
    <n v="0"/>
    <n v="0"/>
    <n v="0"/>
    <n v="337122197"/>
    <n v="17477197"/>
    <n v="0"/>
    <n v="0"/>
    <n v="319645000"/>
    <n v="0"/>
    <s v="NO CONSISTENTE"/>
    <n v="11418290"/>
    <n v="0"/>
    <n v="0"/>
    <n v="0"/>
    <n v="11418290"/>
    <n v="0"/>
    <n v="1"/>
    <s v="CONSISTENTE"/>
    <s v="CONSISTENTE"/>
    <s v="CONSISTENTE"/>
    <s v="CONSISTENTE"/>
    <s v="CONSISTENTE"/>
    <s v="CONSISTENTE"/>
    <n v="12305949"/>
    <n v="887659"/>
    <n v="0"/>
    <n v="0"/>
    <n v="11418290"/>
    <n v="0"/>
    <n v="348540487"/>
    <n v="17477197"/>
    <n v="0"/>
    <n v="0"/>
    <n v="331063290"/>
    <n v="0"/>
    <x v="1"/>
  </r>
  <r>
    <x v="1030"/>
    <x v="26"/>
    <x v="954"/>
    <n v="184835732.88999999"/>
    <n v="0"/>
    <n v="0"/>
    <n v="0"/>
    <n v="0"/>
    <n v="0"/>
    <n v="184835732.88999999"/>
    <n v="0"/>
    <s v="CONSISTENTE"/>
    <s v="OK"/>
    <n v="0"/>
    <n v="0"/>
    <n v="0"/>
    <n v="184835732"/>
    <n v="0"/>
    <s v="  2472 DE 2014"/>
    <s v="31/12/2013"/>
    <s v="CONSISTENTE"/>
    <s v=""/>
    <n v="17477197"/>
    <n v="17477197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02312929"/>
    <n v="17477197"/>
    <n v="0"/>
    <n v="0"/>
    <n v="184835732"/>
    <n v="0"/>
    <n v="0"/>
    <n v="0"/>
    <n v="0"/>
    <n v="0"/>
    <n v="0"/>
    <n v="0"/>
    <n v="17477197"/>
    <n v="17477197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7477197"/>
    <n v="17477197"/>
    <n v="0"/>
    <n v="0"/>
    <n v="0"/>
    <n v="0"/>
    <x v="0"/>
  </r>
  <r>
    <x v="1031"/>
    <x v="26"/>
    <x v="955"/>
    <n v="46303200.880000003"/>
    <n v="46303200.880000003"/>
    <n v="0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1032"/>
    <x v="26"/>
    <x v="956"/>
    <n v="4228614.38"/>
    <n v="0"/>
    <n v="4228614.28"/>
    <n v="0"/>
    <n v="0"/>
    <n v="0"/>
    <n v="0"/>
    <n v="9.999999962747097E-2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1033"/>
    <x v="26"/>
    <x v="678"/>
    <n v="270584270.62"/>
    <n v="0"/>
    <n v="0"/>
    <n v="0"/>
    <n v="0"/>
    <n v="0"/>
    <n v="270584270.62"/>
    <n v="0"/>
    <s v="CONSISTENTE"/>
    <s v="OK"/>
    <n v="13000000"/>
    <n v="0"/>
    <n v="0"/>
    <n v="257584270.62"/>
    <n v="0"/>
    <s v="  2472 DE 2014"/>
    <s v="31/12/2013"/>
    <s v="CONSISTENTE"/>
    <s v=""/>
    <n v="23020159.16"/>
    <n v="23020159.16"/>
    <n v="0"/>
    <n v="0"/>
    <n v="0"/>
    <n v="0"/>
    <s v="CONSISTENTE"/>
    <s v="NO CONSISTENTE"/>
    <s v="CONSISTENTE"/>
    <s v="CONSISTENTE"/>
    <s v="CONSISTENTE"/>
    <s v="CONSISTENTE"/>
    <n v="13000000"/>
    <n v="13000000"/>
    <n v="0"/>
    <n v="0"/>
    <n v="0"/>
    <n v="0"/>
    <n v="1"/>
    <s v="CONSISTENTE"/>
    <s v="CONSISTENTE"/>
    <s v="CONSISTENTE"/>
    <s v="CONSISTENTE"/>
    <s v="CONSISTENTE"/>
    <s v="CONSISTENTE"/>
    <n v="257584270.62"/>
    <n v="0"/>
    <n v="0"/>
    <n v="257584270.62"/>
    <n v="0"/>
    <n v="0"/>
    <n v="1"/>
    <s v="CONSISTENTE"/>
    <s v="CONSISTENTE"/>
    <s v="CONSISTENTE"/>
    <s v="NO CONSISTENTE"/>
    <s v="CONSISTENTE"/>
    <s v="CONSISTENTE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NO CONSISTENTE"/>
    <s v="CONSISTENTE"/>
    <s v="CONSISTENTE"/>
    <n v="0"/>
    <n v="0"/>
    <n v="0"/>
    <n v="0"/>
    <n v="0"/>
    <n v="0"/>
    <n v="0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n v="293604429.77999997"/>
    <n v="36020159.159999996"/>
    <n v="0"/>
    <n v="0"/>
    <n v="257584270.62"/>
    <n v="0"/>
    <n v="13000000"/>
    <n v="13000000"/>
    <n v="0"/>
    <n v="0"/>
    <n v="0"/>
    <n v="0"/>
    <n v="293604429.77999997"/>
    <n v="36020159.159999996"/>
    <n v="0"/>
    <n v="257584270.62"/>
    <n v="0"/>
    <n v="0"/>
    <s v="CONSISTENTE"/>
    <n v="270584270.62"/>
    <n v="13000000"/>
    <n v="0"/>
    <n v="0"/>
    <n v="257584270.62"/>
    <n v="0"/>
    <n v="1"/>
    <s v="CONSISTENTE"/>
    <s v="CONSISTENTE"/>
    <s v="CONSISTENTE"/>
    <s v="NO CONSISTENTE"/>
    <s v="CONSISTENTE"/>
    <s v="CONSISTENTE"/>
    <n v="283584270.62"/>
    <n v="26000000"/>
    <n v="0"/>
    <n v="0"/>
    <n v="257584270.62"/>
    <n v="0"/>
    <n v="564188700.39999998"/>
    <n v="49020159.159999996"/>
    <n v="0"/>
    <n v="257584270.62"/>
    <n v="257584270.62"/>
    <n v="0"/>
    <x v="1"/>
  </r>
  <r>
    <x v="1034"/>
    <x v="26"/>
    <x v="957"/>
    <n v="225763086.30000001"/>
    <n v="0"/>
    <n v="0"/>
    <n v="0"/>
    <n v="0"/>
    <n v="0"/>
    <n v="225763086.30000001"/>
    <n v="0"/>
    <s v="CONSISTENTE"/>
    <s v="OK"/>
    <n v="0"/>
    <n v="0"/>
    <n v="0"/>
    <n v="225763086.30000001"/>
    <n v="0"/>
    <s v="  2472 DE 2014"/>
    <s v="31/12/2013"/>
    <s v="CONSISTENTE"/>
    <s v=""/>
    <n v="7364952"/>
    <n v="7364952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83000000"/>
    <n v="0"/>
    <n v="0"/>
    <n v="83000000"/>
    <n v="0"/>
    <n v="0"/>
    <n v="1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n v="198815805.09999999"/>
    <n v="0"/>
    <n v="0"/>
    <n v="0"/>
    <n v="198815805.09999999"/>
    <n v="0"/>
    <n v="1"/>
    <s v="CONSISTENTE"/>
    <s v="CONSISTENTE"/>
    <s v="CONSISTENTE"/>
    <s v="NO CONSISTENTE"/>
    <s v="CONSISTENTE"/>
    <s v="CONSISTENTE"/>
    <n v="185560000"/>
    <n v="0"/>
    <n v="0"/>
    <n v="0"/>
    <n v="185560000"/>
    <n v="0"/>
    <n v="1"/>
    <s v="CONSISTENTE"/>
    <s v="CONSISTENTE"/>
    <s v="CONSISTENTE"/>
    <s v="NO CONSISTENTE"/>
    <s v="CONSISTENTE"/>
    <s v="CONSISTENTE"/>
    <s v="NO CONSISTENTE"/>
    <s v="CONSISTENTE"/>
    <s v="CONSISTENTE"/>
    <s v="CONSISTENTE"/>
    <s v="NO CONSISTENTE"/>
    <s v="CONSISTENTE"/>
    <n v="233128038.30000001"/>
    <n v="7364952"/>
    <n v="0"/>
    <n v="0"/>
    <n v="225763086.30000001"/>
    <n v="0"/>
    <n v="198815805.09999999"/>
    <n v="0"/>
    <n v="0"/>
    <n v="0"/>
    <n v="198815805.09999999"/>
    <n v="0"/>
    <n v="289180757.10000002"/>
    <n v="7364952"/>
    <n v="0"/>
    <n v="83000000"/>
    <n v="198815805.09999999"/>
    <n v="0"/>
    <s v="NO CONSISTENTE"/>
    <n v="0"/>
    <n v="0"/>
    <n v="0"/>
    <n v="0"/>
    <n v="0"/>
    <n v="0"/>
    <n v="1"/>
    <s v="CONSISTENTE"/>
    <s v="CONSISTENTE"/>
    <s v="CONSISTENTE"/>
    <s v="NO CONSISTENTE"/>
    <s v="CONSISTENTE"/>
    <s v="CONSISTENTE"/>
    <n v="198815805.09999999"/>
    <n v="0"/>
    <n v="0"/>
    <n v="0"/>
    <n v="198815805.09999999"/>
    <n v="0"/>
    <n v="289180757.10000002"/>
    <n v="7364952"/>
    <n v="0"/>
    <n v="83000000"/>
    <n v="198815805.09999999"/>
    <n v="0"/>
    <x v="1"/>
  </r>
  <r>
    <x v="1035"/>
    <x v="26"/>
    <x v="958"/>
    <n v="65180397.700000003"/>
    <n v="0"/>
    <n v="0"/>
    <n v="0"/>
    <n v="0"/>
    <n v="0"/>
    <n v="65180397.700000003"/>
    <n v="0"/>
    <s v="CONSISTENTE"/>
    <s v="OK"/>
    <n v="0"/>
    <n v="0"/>
    <n v="65180397.700000003"/>
    <n v="0"/>
    <n v="0"/>
    <s v="  2472 DE 2014"/>
    <s v="31/12/2013"/>
    <s v="CONSISTENTE"/>
    <s v=""/>
    <n v="76743303"/>
    <n v="76743303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65180387"/>
    <n v="0"/>
    <n v="0"/>
    <n v="65180387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CONSISTENTE"/>
    <s v="CONSISTENTE"/>
    <s v="NO CONSISTENTE"/>
    <s v="CONSISTENTE"/>
    <s v="CONSISTENTE"/>
    <n v="141923700.69999999"/>
    <n v="76743303"/>
    <n v="0"/>
    <n v="65180397.700000003"/>
    <n v="0"/>
    <n v="0"/>
    <n v="65180387"/>
    <n v="0"/>
    <n v="0"/>
    <n v="65180387"/>
    <n v="0"/>
    <n v="0"/>
    <n v="141923690"/>
    <n v="76743303"/>
    <n v="0"/>
    <n v="65180387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65180387"/>
    <n v="0"/>
    <n v="0"/>
    <n v="65180387"/>
    <n v="0"/>
    <n v="0"/>
    <n v="141923690"/>
    <n v="76743303"/>
    <n v="0"/>
    <n v="65180387"/>
    <n v="0"/>
    <n v="0"/>
    <x v="0"/>
  </r>
  <r>
    <x v="1036"/>
    <x v="26"/>
    <x v="95"/>
    <n v="75316538.549999997"/>
    <n v="0"/>
    <n v="0"/>
    <n v="0"/>
    <n v="0"/>
    <n v="0"/>
    <n v="75316538.549999997"/>
    <n v="0"/>
    <s v="CONSISTENTE"/>
    <s v="OK"/>
    <n v="0"/>
    <n v="0"/>
    <n v="75316538.549999997"/>
    <n v="0"/>
    <n v="0"/>
    <s v="  2472 DE 2014"/>
    <s v="31/12/2013"/>
    <s v="CONSISTENTE"/>
    <s v=""/>
    <n v="3087678.68"/>
    <n v="3087678.68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68528493.939999998"/>
    <n v="0"/>
    <n v="0"/>
    <n v="68528493.939999998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78404217.230000004"/>
    <n v="3087678.68"/>
    <n v="0"/>
    <n v="75316538.549999997"/>
    <n v="0"/>
    <n v="0"/>
    <n v="68528493.939999998"/>
    <n v="0"/>
    <n v="0"/>
    <n v="68528493.939999998"/>
    <n v="0"/>
    <n v="0"/>
    <n v="71616172.620000005"/>
    <n v="3087678.68"/>
    <n v="0"/>
    <n v="68528493.939999998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68528493.939999998"/>
    <n v="0"/>
    <n v="0"/>
    <n v="68528493.939999998"/>
    <n v="0"/>
    <n v="0"/>
    <n v="71616172.620000005"/>
    <n v="3087678.68"/>
    <n v="0"/>
    <n v="68528493.939999998"/>
    <n v="0"/>
    <n v="0"/>
    <x v="0"/>
  </r>
  <r>
    <x v="1037"/>
    <x v="26"/>
    <x v="959"/>
    <n v="411703458.36000001"/>
    <n v="0"/>
    <n v="0"/>
    <n v="411703458.36000001"/>
    <n v="0"/>
    <n v="0"/>
    <n v="0"/>
    <n v="0"/>
    <s v="CONSISTENTE"/>
    <s v="OK"/>
    <n v="411703458.36000001"/>
    <n v="0"/>
    <n v="0"/>
    <n v="0"/>
    <n v="0"/>
    <s v="  2472 DE 2014"/>
    <s v="31/12/2013"/>
    <s v="NO CONSISTENTE"/>
    <s v="EL PLAN DE APLICACIÓN ES SUPERIOR A LOS RECURSOS SUSCEPTIBLES DE APLICACIÓN."/>
    <n v="194343176"/>
    <n v="194343176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606046634.36000001"/>
    <n v="606046634.36000001"/>
    <n v="0"/>
    <n v="0"/>
    <n v="0"/>
    <n v="0"/>
    <n v="194343176"/>
    <n v="194343176"/>
    <n v="0"/>
    <n v="0"/>
    <n v="0"/>
    <n v="0"/>
    <n v="194343176"/>
    <n v="194343176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94343176"/>
    <n v="194343176"/>
    <n v="0"/>
    <n v="0"/>
    <n v="0"/>
    <n v="0"/>
    <n v="194343176"/>
    <n v="194343176"/>
    <n v="0"/>
    <n v="0"/>
    <n v="0"/>
    <n v="0"/>
    <x v="0"/>
  </r>
  <r>
    <x v="1038"/>
    <x v="26"/>
    <x v="960"/>
    <n v="7846953"/>
    <n v="0"/>
    <n v="0"/>
    <n v="7846953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1039"/>
    <x v="26"/>
    <x v="961"/>
    <n v="19575956.82"/>
    <n v="0"/>
    <n v="0"/>
    <n v="0"/>
    <n v="0"/>
    <n v="0"/>
    <n v="19575956.82"/>
    <n v="0"/>
    <s v="CONSISTENTE"/>
    <s v="OK"/>
    <n v="7945826.5300000003"/>
    <n v="0"/>
    <n v="0"/>
    <n v="11630130.289999999"/>
    <n v="0"/>
    <s v="  2472 DE 2014"/>
    <s v="31/12/2013"/>
    <s v="CONSISTENTE"/>
    <s v=""/>
    <n v="56514771.850000001"/>
    <n v="25863342.629999999"/>
    <n v="30652429.219999999"/>
    <n v="0"/>
    <n v="0"/>
    <n v="0"/>
    <s v="NO CONSISTENTE"/>
    <s v="NO CONSISTENTE"/>
    <s v="NO 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86000000"/>
    <n v="0"/>
    <n v="0"/>
    <n v="0"/>
    <n v="86000000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NO CONSISTENTE"/>
    <s v="CONSISTENTE"/>
    <n v="0"/>
    <n v="0"/>
    <n v="0"/>
    <n v="0"/>
    <n v="0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19575956.82"/>
    <n v="7945826.5300000003"/>
    <n v="0"/>
    <n v="0"/>
    <n v="11630130.289999999"/>
    <n v="0"/>
    <n v="0"/>
    <n v="0"/>
    <n v="0"/>
    <n v="0"/>
    <n v="0"/>
    <n v="0"/>
    <n v="142515771.84999999"/>
    <n v="25863342.629999999"/>
    <n v="30652429.219999999"/>
    <n v="0"/>
    <n v="86000000"/>
    <n v="0"/>
    <s v="NO CONSISTENTE"/>
    <n v="0"/>
    <n v="0"/>
    <n v="0"/>
    <n v="0"/>
    <n v="0"/>
    <n v="0"/>
    <n v="1"/>
    <s v="CONSISTENTE"/>
    <s v="CONSISTENTE"/>
    <s v="CONSISTENTE"/>
    <s v="CONSISTENTE"/>
    <s v="NO CONSISTENTE"/>
    <s v="CONSISTENTE"/>
    <n v="0"/>
    <n v="0"/>
    <n v="0"/>
    <n v="0"/>
    <n v="0"/>
    <n v="0"/>
    <n v="142515771.84999999"/>
    <n v="25863342.629999999"/>
    <n v="30652429.219999999"/>
    <n v="0"/>
    <n v="86000000"/>
    <n v="0"/>
    <x v="1"/>
  </r>
  <r>
    <x v="1040"/>
    <x v="26"/>
    <x v="962"/>
    <n v="11636575149.389999"/>
    <n v="0"/>
    <n v="183082938"/>
    <n v="343865654.41000003"/>
    <n v="0"/>
    <n v="0"/>
    <n v="11109626556.98"/>
    <n v="0"/>
    <s v="CONSISTENTE"/>
    <s v="OK"/>
    <n v="0"/>
    <n v="0"/>
    <n v="4718183364"/>
    <n v="6391443192.9799995"/>
    <n v="0"/>
    <s v="  2472 DE 2014"/>
    <s v="31/12/2013"/>
    <s v="CONSISTENTE"/>
    <s v=""/>
    <n v="470532389.44"/>
    <n v="470532389.44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4718183364"/>
    <n v="0"/>
    <n v="0"/>
    <n v="0"/>
    <n v="4718183364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1580158946.419998"/>
    <n v="470532389.44"/>
    <n v="0"/>
    <n v="4718183364"/>
    <n v="6391443192.9799995"/>
    <n v="0"/>
    <n v="4718183364"/>
    <n v="0"/>
    <n v="0"/>
    <n v="0"/>
    <n v="4718183364"/>
    <n v="0"/>
    <n v="5188715753.4399996"/>
    <n v="470532389.44"/>
    <n v="0"/>
    <n v="0"/>
    <n v="4718183364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4718183364"/>
    <n v="0"/>
    <n v="0"/>
    <n v="0"/>
    <n v="4718183364"/>
    <n v="0"/>
    <n v="5188715753.4399996"/>
    <n v="470532389.44"/>
    <n v="0"/>
    <n v="0"/>
    <n v="4718183364"/>
    <n v="0"/>
    <x v="0"/>
  </r>
  <r>
    <x v="1041"/>
    <x v="26"/>
    <x v="963"/>
    <n v="410994516.12"/>
    <n v="0"/>
    <n v="0"/>
    <n v="151616291.83000001"/>
    <n v="0"/>
    <n v="0"/>
    <n v="259378224.28999999"/>
    <n v="0"/>
    <s v="CONSISTENTE"/>
    <s v="OK"/>
    <n v="14087092"/>
    <n v="0"/>
    <n v="180421000"/>
    <n v="64870132.289999999"/>
    <n v="0"/>
    <s v="  292 DE 2013"/>
    <s v="31/12/2012"/>
    <s v="CONSISTENTE"/>
    <s v="OK"/>
    <n v="14087092"/>
    <n v="14087092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80000000"/>
    <n v="0"/>
    <n v="0"/>
    <n v="180000000"/>
    <n v="0"/>
    <n v="0"/>
    <n v="1"/>
    <s v="CONSISTENTE"/>
    <s v="CONSISTENTE"/>
    <s v="CONSISTENTE"/>
    <s v="CONSISTENTE"/>
    <s v="CONSISTENTE"/>
    <s v="CONSISTENTE"/>
    <n v="90000000"/>
    <n v="0"/>
    <n v="0"/>
    <n v="90000000"/>
    <n v="0"/>
    <n v="0"/>
    <n v="1"/>
    <s v="CONSISTENTE"/>
    <s v="CONSISTENTE"/>
    <s v="CONSISTENTE"/>
    <s v="CONSISTENTE"/>
    <s v="CONSISTENTE"/>
    <s v="CONSISTENTE"/>
    <s v="NO CONSISTENTE"/>
    <s v="CONSISTENTE"/>
    <s v="CONSISTENTE"/>
    <s v="NO CONSISTENTE"/>
    <s v="CONSISTENTE"/>
    <s v="CONSISTENTE"/>
    <n v="259378224.28999999"/>
    <n v="14087092"/>
    <n v="0"/>
    <n v="180421000"/>
    <n v="64870132.289999999"/>
    <n v="0"/>
    <n v="194087092"/>
    <n v="14087092"/>
    <n v="0"/>
    <n v="180000000"/>
    <n v="0"/>
    <n v="0"/>
    <n v="194087092"/>
    <n v="14087092"/>
    <n v="0"/>
    <n v="18000000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94087092"/>
    <n v="14087092"/>
    <n v="0"/>
    <n v="180000000"/>
    <n v="0"/>
    <n v="0"/>
    <n v="194087092"/>
    <n v="14087092"/>
    <n v="0"/>
    <n v="180000000"/>
    <n v="0"/>
    <n v="0"/>
    <x v="0"/>
  </r>
  <r>
    <x v="1042"/>
    <x v="26"/>
    <x v="964"/>
    <n v="405892"/>
    <n v="0"/>
    <n v="0"/>
    <n v="405892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1043"/>
    <x v="26"/>
    <x v="965"/>
    <n v="14841456.949999999"/>
    <n v="0"/>
    <n v="0"/>
    <n v="14841456.949999999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8291524.1699999999"/>
    <n v="8291524.1699999999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8291524.1699999999"/>
    <n v="8291524.1699999999"/>
    <n v="0"/>
    <n v="0"/>
    <n v="0"/>
    <n v="0"/>
    <s v="NO CONSISTENTE"/>
    <n v="0"/>
    <n v="0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  <n v="8291524.1699999999"/>
    <n v="8291524.1699999999"/>
    <n v="0"/>
    <n v="0"/>
    <n v="0"/>
    <n v="0"/>
    <x v="1"/>
  </r>
  <r>
    <x v="1044"/>
    <x v="26"/>
    <x v="966"/>
    <n v="116427331.81999999"/>
    <n v="0"/>
    <n v="0"/>
    <n v="0"/>
    <n v="0"/>
    <n v="0"/>
    <n v="116427331.81999999"/>
    <n v="0"/>
    <s v="CONSISTENTE"/>
    <s v="OK"/>
    <n v="0"/>
    <n v="17695042.399999999"/>
    <n v="98732289.420000002"/>
    <n v="0"/>
    <n v="0"/>
    <s v="  2472 DE 2014"/>
    <s v="31/12/2013"/>
    <s v="CONSISTENTE"/>
    <s v=""/>
    <n v="26132600"/>
    <n v="26132600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98732289"/>
    <n v="0"/>
    <n v="0"/>
    <n v="98732289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42559931.81999999"/>
    <n v="26132600"/>
    <n v="17695042.399999999"/>
    <n v="98732289.420000002"/>
    <n v="0"/>
    <n v="0"/>
    <n v="98732289"/>
    <n v="0"/>
    <n v="0"/>
    <n v="98732289"/>
    <n v="0"/>
    <n v="0"/>
    <n v="124864889"/>
    <n v="26132600"/>
    <n v="0"/>
    <n v="98732289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98732289"/>
    <n v="0"/>
    <n v="0"/>
    <n v="98732289"/>
    <n v="0"/>
    <n v="0"/>
    <n v="124864889"/>
    <n v="26132600"/>
    <n v="0"/>
    <n v="98732289"/>
    <n v="0"/>
    <n v="0"/>
    <x v="0"/>
  </r>
  <r>
    <x v="1045"/>
    <x v="26"/>
    <x v="967"/>
    <n v="141269012"/>
    <n v="45484622"/>
    <n v="3822746"/>
    <n v="0"/>
    <n v="0"/>
    <n v="0"/>
    <n v="91961644"/>
    <n v="0"/>
    <s v="CONSISTENTE"/>
    <s v="OK"/>
    <n v="0"/>
    <n v="0"/>
    <n v="0"/>
    <n v="91961644"/>
    <n v="0"/>
    <s v="  2472 DE 2014"/>
    <s v="31/12/2013"/>
    <s v="CONSISTENTE"/>
    <s v=""/>
    <n v="1818237301"/>
    <n v="0"/>
    <n v="1818237301"/>
    <n v="0"/>
    <n v="0"/>
    <n v="0"/>
    <s v="CONSISTENTE"/>
    <s v="CONSISTENTE"/>
    <s v="NO 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910198945"/>
    <n v="0"/>
    <n v="1818237301"/>
    <n v="0"/>
    <n v="91961644"/>
    <n v="0"/>
    <n v="0"/>
    <n v="0"/>
    <n v="0"/>
    <n v="0"/>
    <n v="0"/>
    <n v="0"/>
    <n v="1818237301"/>
    <n v="0"/>
    <n v="1818237301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818237301"/>
    <n v="0"/>
    <n v="1818237301"/>
    <n v="0"/>
    <n v="0"/>
    <n v="0"/>
    <x v="0"/>
  </r>
  <r>
    <x v="1046"/>
    <x v="26"/>
    <x v="968"/>
    <n v="215671225.00999999"/>
    <n v="0"/>
    <n v="5298803.67"/>
    <n v="0"/>
    <n v="0"/>
    <n v="0"/>
    <n v="210372421.34"/>
    <n v="0"/>
    <s v="CONSISTENTE"/>
    <s v="OK"/>
    <n v="0"/>
    <n v="0"/>
    <n v="0"/>
    <n v="210372421.34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10372421.34"/>
    <n v="0"/>
    <n v="0"/>
    <n v="0"/>
    <n v="210372421.34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1047"/>
    <x v="28"/>
    <x v="969"/>
    <n v="1084056332.76"/>
    <n v="53183521"/>
    <n v="0"/>
    <n v="704784976.75999999"/>
    <n v="0"/>
    <n v="0"/>
    <n v="326087835"/>
    <n v="0"/>
    <s v="CONSISTENTE"/>
    <s v="OK"/>
    <n v="0"/>
    <n v="0"/>
    <n v="0"/>
    <n v="326087835"/>
    <n v="0"/>
    <s v="  2472 DE 2014"/>
    <s v="31/12/2013"/>
    <s v="CONSISTENTE"/>
    <s v=""/>
    <n v="3521703819.8699999"/>
    <n v="3521703819.8699999"/>
    <n v="0"/>
    <n v="0"/>
    <n v="0"/>
    <n v="0"/>
    <s v="CONSISTENTE"/>
    <s v="NO CONSISTENTE"/>
    <s v="CONSISTENTE"/>
    <s v="CONSISTENTE"/>
    <s v="CONSISTENTE"/>
    <s v="CONSISTENTE"/>
    <n v="4040448992.8699999"/>
    <n v="0"/>
    <n v="0"/>
    <n v="0"/>
    <n v="0"/>
    <n v="0"/>
    <n v="1"/>
    <s v="NO 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325998435"/>
    <n v="0"/>
    <n v="0"/>
    <n v="0"/>
    <n v="325998435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847791654.8699999"/>
    <n v="3521703819.8699999"/>
    <n v="0"/>
    <n v="0"/>
    <n v="326087835"/>
    <n v="0"/>
    <n v="325998435"/>
    <n v="0"/>
    <n v="0"/>
    <n v="0"/>
    <n v="325998435"/>
    <n v="0"/>
    <n v="3847702254.8699999"/>
    <n v="3521703819.8699999"/>
    <n v="0"/>
    <n v="0"/>
    <n v="325998435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325998435"/>
    <n v="0"/>
    <n v="0"/>
    <n v="0"/>
    <n v="325998435"/>
    <n v="0"/>
    <n v="3847702254.8699999"/>
    <n v="3521703819.8699999"/>
    <n v="0"/>
    <n v="0"/>
    <n v="325998435"/>
    <n v="0"/>
    <x v="0"/>
  </r>
  <r>
    <x v="1048"/>
    <x v="28"/>
    <x v="970"/>
    <n v="1630992936.8399999"/>
    <n v="0"/>
    <n v="763551321.84000003"/>
    <n v="200144989.97999999"/>
    <n v="0"/>
    <n v="0"/>
    <n v="667296625.12"/>
    <n v="-0.10000014305114746"/>
    <s v="CONSISTENTE"/>
    <s v="OK"/>
    <n v="0"/>
    <n v="200000000"/>
    <n v="0"/>
    <n v="467296625.12"/>
    <n v="0"/>
    <s v="  2472 DE 2014"/>
    <s v="31/12/2013"/>
    <s v="CONSISTENTE"/>
    <s v=""/>
    <n v="1911000000"/>
    <n v="90000000"/>
    <n v="0"/>
    <n v="0"/>
    <n v="1821000000"/>
    <n v="0"/>
    <s v="CONSISTENTE"/>
    <s v="NO CONSISTENTE"/>
    <s v="CONSISTENTE"/>
    <s v="CONSISTENTE"/>
    <s v="NO CONSISTENTE"/>
    <s v="CONSISTENTE"/>
    <n v="0"/>
    <n v="200000000"/>
    <n v="0"/>
    <n v="0"/>
    <n v="0"/>
    <n v="0"/>
    <n v="1"/>
    <s v="NO CONSISTENTE"/>
    <s v="NO CONSISTENTE"/>
    <s v="CONSISTENTE"/>
    <s v="CONSISTENTE"/>
    <s v="CONSISTENTE"/>
    <s v="CONSISTENTE"/>
    <n v="200000000"/>
    <n v="0"/>
    <n v="200000000"/>
    <n v="0"/>
    <n v="0"/>
    <n v="0"/>
    <n v="1"/>
    <s v="CONSISTENTE"/>
    <s v="CONSISTENTE"/>
    <s v="CONSISTENTE"/>
    <s v="CONSISTENTE"/>
    <s v="CONSISTENTE"/>
    <s v="CONSISTENTE"/>
    <s v="CONSISTENTE"/>
    <s v="NO CONSISTENTE"/>
    <s v="CONSISTENTE"/>
    <s v="CONSISTENTE"/>
    <s v="CONSISTENTE"/>
    <s v="CONSISTENTE"/>
    <n v="233949392"/>
    <n v="0"/>
    <n v="0"/>
    <n v="0"/>
    <n v="233949392"/>
    <n v="0"/>
    <n v="1"/>
    <s v="CONSISTENTE"/>
    <s v="CONSISTENTE"/>
    <s v="CONSISTENTE"/>
    <s v="CONSISTENTE"/>
    <s v="CONSISTENTE"/>
    <s v="CONSISTENTE"/>
    <n v="467891825.11000001"/>
    <n v="0"/>
    <n v="0"/>
    <n v="0"/>
    <n v="467891825.11000001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2578296625.1199999"/>
    <n v="90000000"/>
    <n v="200000000"/>
    <n v="0"/>
    <n v="2288296625.1199999"/>
    <n v="0"/>
    <n v="433949392"/>
    <n v="0"/>
    <n v="200000000"/>
    <n v="0"/>
    <n v="233949392"/>
    <n v="0"/>
    <n v="2778891825.1100001"/>
    <n v="290000000"/>
    <n v="200000000"/>
    <n v="0"/>
    <n v="2288891825.1100001"/>
    <n v="0"/>
    <s v="NO CONSISTENTE"/>
    <n v="0"/>
    <n v="0"/>
    <n v="0"/>
    <n v="0"/>
    <n v="0"/>
    <n v="0"/>
    <n v="1"/>
    <s v="CONSISTENTE"/>
    <s v="CONSISTENTE"/>
    <s v="CONSISTENTE"/>
    <s v="CONSISTENTE"/>
    <s v="NO CONSISTENTE"/>
    <s v="CONSISTENTE"/>
    <n v="433949392"/>
    <n v="0"/>
    <n v="200000000"/>
    <n v="0"/>
    <n v="233949392"/>
    <n v="0"/>
    <n v="2778891825.1100001"/>
    <n v="290000000"/>
    <n v="200000000"/>
    <n v="0"/>
    <n v="2288891825.1100001"/>
    <n v="0"/>
    <x v="1"/>
  </r>
  <r>
    <x v="1049"/>
    <x v="28"/>
    <x v="971"/>
    <n v="302472867"/>
    <n v="0"/>
    <n v="150523254.40000001"/>
    <n v="0"/>
    <n v="0"/>
    <n v="0"/>
    <n v="151949612.59999999"/>
    <n v="0"/>
    <s v="CONSISTENTE"/>
    <s v="OK"/>
    <n v="10965826"/>
    <n v="50000000"/>
    <n v="0"/>
    <n v="60000000"/>
    <n v="0"/>
    <s v="  292 DE 2013"/>
    <s v="31/12/2012"/>
    <s v="CONSISTENTE"/>
    <s v="OK"/>
    <n v="3987572"/>
    <n v="3987572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50000000"/>
    <n v="0"/>
    <n v="5000000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99999995"/>
    <n v="0"/>
    <n v="0"/>
    <n v="0"/>
    <n v="99999995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120965826"/>
    <n v="10965826"/>
    <n v="50000000"/>
    <n v="0"/>
    <n v="60000000"/>
    <n v="0"/>
    <n v="53987572"/>
    <n v="3987572"/>
    <n v="50000000"/>
    <n v="0"/>
    <n v="0"/>
    <n v="0"/>
    <n v="153987567"/>
    <n v="3987572"/>
    <n v="50000000"/>
    <n v="0"/>
    <n v="99999995"/>
    <n v="0"/>
    <s v="NO CONSISTENTE"/>
    <n v="0"/>
    <n v="0"/>
    <n v="0"/>
    <n v="0"/>
    <n v="0"/>
    <n v="0"/>
    <n v="1"/>
    <s v="CONSISTENTE"/>
    <s v="CONSISTENTE"/>
    <s v="CONSISTENTE"/>
    <s v="CONSISTENTE"/>
    <s v="NO CONSISTENTE"/>
    <s v="CONSISTENTE"/>
    <n v="53987572"/>
    <n v="3987572"/>
    <n v="50000000"/>
    <n v="0"/>
    <n v="0"/>
    <n v="0"/>
    <n v="153987567"/>
    <n v="3987572"/>
    <n v="50000000"/>
    <n v="0"/>
    <n v="99999995"/>
    <n v="0"/>
    <x v="1"/>
  </r>
  <r>
    <x v="1050"/>
    <x v="28"/>
    <x v="972"/>
    <n v="1748331831"/>
    <n v="0"/>
    <n v="150000000"/>
    <n v="82695881"/>
    <n v="0"/>
    <n v="0"/>
    <n v="1515635950"/>
    <n v="0"/>
    <s v="CONSISTENTE"/>
    <s v="OK"/>
    <n v="15000000"/>
    <n v="0"/>
    <n v="0"/>
    <n v="1500635950"/>
    <n v="0"/>
    <s v="  2472 DE 2014"/>
    <s v="31/12/2013"/>
    <s v="CONSISTENTE"/>
    <s v=""/>
    <n v="74715848"/>
    <n v="39814903"/>
    <n v="34900945"/>
    <n v="0"/>
    <n v="0"/>
    <n v="0"/>
    <s v="CONSISTENTE"/>
    <s v="NO CONSISTENTE"/>
    <s v="NO CONSISTENTE"/>
    <s v="CONSISTENTE"/>
    <s v="CONSISTENTE"/>
    <s v="CONSISTENTE"/>
    <n v="39814313"/>
    <n v="34900945"/>
    <n v="0"/>
    <n v="0"/>
    <n v="0"/>
    <n v="0"/>
    <n v="1"/>
    <s v="NO CONSISTENTE"/>
    <s v="NO CONSISTENTE"/>
    <s v="CONSISTENTE"/>
    <s v="CONSISTENTE"/>
    <s v="CONSISTENTE"/>
    <s v="CONSISTENTE"/>
    <n v="322257506"/>
    <n v="15000000"/>
    <n v="0"/>
    <n v="0"/>
    <n v="307257506"/>
    <n v="0"/>
    <n v="1"/>
    <s v="CONSISTENTE"/>
    <s v="CONSISTENTE"/>
    <s v="CONSISTENTE"/>
    <s v="CONSISTENTE"/>
    <s v="CONSISTENTE"/>
    <s v="CONSISTENTE"/>
    <s v="CONSISTENTE"/>
    <s v="NO CONSISTENTE"/>
    <s v="CONSISTENTE"/>
    <s v="CONSISTENTE"/>
    <s v="CONSISTENTE"/>
    <s v="CONSISTENTE"/>
    <n v="307257506"/>
    <n v="0"/>
    <n v="0"/>
    <n v="0"/>
    <n v="307257506"/>
    <n v="0"/>
    <n v="1"/>
    <s v="CONSISTENTE"/>
    <s v="CONSISTENTE"/>
    <s v="CONSISTENTE"/>
    <s v="CONSISTENTE"/>
    <s v="CONSISTENTE"/>
    <s v="CONSISTENTE"/>
    <n v="1083897318"/>
    <n v="0"/>
    <n v="0"/>
    <n v="0"/>
    <n v="1083897318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590351798"/>
    <n v="54814903"/>
    <n v="34900945"/>
    <n v="0"/>
    <n v="1500635950"/>
    <n v="0"/>
    <n v="1391154824"/>
    <n v="0"/>
    <n v="0"/>
    <n v="0"/>
    <n v="1391154824"/>
    <n v="0"/>
    <n v="1500771617"/>
    <n v="74715848"/>
    <n v="34900945"/>
    <n v="0"/>
    <n v="1391154824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391154824"/>
    <n v="0"/>
    <n v="0"/>
    <n v="0"/>
    <n v="1391154824"/>
    <n v="0"/>
    <n v="1500771617"/>
    <n v="74715848"/>
    <n v="34900945"/>
    <n v="0"/>
    <n v="1391154824"/>
    <n v="0"/>
    <x v="0"/>
  </r>
  <r>
    <x v="1051"/>
    <x v="28"/>
    <x v="973"/>
    <n v="166923747"/>
    <n v="0"/>
    <n v="0"/>
    <n v="61099088"/>
    <n v="0"/>
    <n v="0"/>
    <n v="105824659"/>
    <n v="0"/>
    <s v="CONSISTENTE"/>
    <s v="OK"/>
    <n v="6035692"/>
    <n v="0"/>
    <n v="0"/>
    <n v="70000000"/>
    <n v="0"/>
    <s v="  2472 DE 2014"/>
    <s v="31/12/2013"/>
    <s v="CONSISTENTE"/>
    <s v=""/>
    <n v="6035692"/>
    <n v="6035692"/>
    <n v="0"/>
    <n v="0"/>
    <n v="0"/>
    <n v="0"/>
    <s v="CONSISTENTE"/>
    <s v="CONSISTENTE"/>
    <s v="CONSISTENTE"/>
    <s v="CONSISTENTE"/>
    <s v="CONSISTENTE"/>
    <s v="CONSISTENTE"/>
    <n v="6035692"/>
    <n v="0"/>
    <n v="0"/>
    <n v="7000000"/>
    <n v="0"/>
    <n v="0"/>
    <n v="1"/>
    <s v="NO CONSISTENTE"/>
    <s v="CONSISTENTE"/>
    <s v="CONSISTENTE"/>
    <s v="NO CONSISTENTE"/>
    <s v="CONSISTENTE"/>
    <s v="CONSISTENTE"/>
    <n v="6035692"/>
    <n v="6035692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NO 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82071384"/>
    <n v="12071384"/>
    <n v="0"/>
    <n v="0"/>
    <n v="70000000"/>
    <n v="0"/>
    <n v="12071384"/>
    <n v="12071384"/>
    <n v="0"/>
    <n v="0"/>
    <n v="0"/>
    <n v="0"/>
    <n v="19071384"/>
    <n v="12071384"/>
    <n v="0"/>
    <n v="700000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2071384"/>
    <n v="12071384"/>
    <n v="0"/>
    <n v="0"/>
    <n v="0"/>
    <n v="0"/>
    <n v="19071384"/>
    <n v="12071384"/>
    <n v="0"/>
    <n v="7000000"/>
    <n v="0"/>
    <n v="0"/>
    <x v="0"/>
  </r>
  <r>
    <x v="1052"/>
    <x v="28"/>
    <x v="974"/>
    <n v="575709020.07000005"/>
    <n v="1350180"/>
    <n v="270000000"/>
    <n v="0"/>
    <n v="0"/>
    <n v="0"/>
    <n v="304358840.06999999"/>
    <n v="0"/>
    <s v="CONSISTENTE"/>
    <s v="OK"/>
    <n v="0"/>
    <n v="0"/>
    <n v="0"/>
    <n v="300000000"/>
    <n v="0"/>
    <s v="  2472 DE 2014"/>
    <s v="31/12/2013"/>
    <s v="CONSISTENTE"/>
    <s v=""/>
    <n v="122234924.92"/>
    <n v="122234924.92"/>
    <n v="0"/>
    <n v="0"/>
    <n v="800000000"/>
    <n v="0"/>
    <s v="NO CONSISTENTE"/>
    <s v="NO CONSISTENTE"/>
    <s v="CONSISTENTE"/>
    <s v="CONSISTENTE"/>
    <s v="NO CONSISTENTE"/>
    <s v="CONSISTENTE"/>
    <n v="122234924.92"/>
    <n v="0"/>
    <n v="0"/>
    <n v="0"/>
    <n v="0"/>
    <n v="0"/>
    <n v="1"/>
    <s v="NO CONSISTENTE"/>
    <s v="CONSISTENTE"/>
    <s v="CONSISTENTE"/>
    <s v="CONSISTENTE"/>
    <s v="CONSISTENTE"/>
    <s v="CONSISTENTE"/>
    <n v="300000000"/>
    <n v="0"/>
    <n v="0"/>
    <n v="0"/>
    <n v="30000000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00000000"/>
    <n v="0"/>
    <n v="0"/>
    <n v="0"/>
    <n v="300000000"/>
    <n v="0"/>
    <n v="300000000"/>
    <n v="0"/>
    <n v="0"/>
    <n v="0"/>
    <n v="300000000"/>
    <n v="0"/>
    <n v="1222234924.9200001"/>
    <n v="122234924.92"/>
    <n v="0"/>
    <n v="0"/>
    <n v="1100000000"/>
    <n v="0"/>
    <s v="NO 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300000000"/>
    <n v="0"/>
    <n v="0"/>
    <n v="0"/>
    <n v="300000000"/>
    <n v="0"/>
    <n v="1222234924.9200001"/>
    <n v="122234924.92"/>
    <n v="0"/>
    <n v="0"/>
    <n v="1100000000"/>
    <n v="0"/>
    <x v="1"/>
  </r>
  <r>
    <x v="1053"/>
    <x v="28"/>
    <x v="975"/>
    <n v="2531707574"/>
    <n v="0"/>
    <n v="0"/>
    <n v="1190402.45"/>
    <n v="0"/>
    <n v="0"/>
    <n v="25305117172"/>
    <n v="-22774600000.450001"/>
    <s v="NO CONSISTENTE"/>
    <s v="LA ENTIDAD TERRITORIAL NO DETERMINÓ EL SALDO DE MANERA CORRECTA."/>
    <n v="57113300"/>
    <n v="0"/>
    <n v="0"/>
    <n v="2058000000"/>
    <n v="0"/>
    <s v="  2472 DE 2014"/>
    <s v="31/12/2013"/>
    <s v="CONSISTENTE"/>
    <s v=""/>
    <n v="130332500.8"/>
    <n v="130332500.8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682893656"/>
    <n v="57113300"/>
    <n v="0"/>
    <n v="0"/>
    <n v="1625780356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599999594.96000004"/>
    <n v="0"/>
    <n v="0"/>
    <n v="0"/>
    <n v="599999594.96000004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130332500.8"/>
    <n v="130332500.8"/>
    <n v="0"/>
    <n v="0"/>
    <n v="0"/>
    <n v="0"/>
    <n v="1682893656"/>
    <n v="57113300"/>
    <n v="0"/>
    <n v="0"/>
    <n v="1625780356"/>
    <n v="0"/>
    <n v="2413225751.7600002"/>
    <n v="187445800.80000001"/>
    <n v="0"/>
    <n v="0"/>
    <n v="2225779950.96"/>
    <n v="0"/>
    <s v="NO CONSISTENTE"/>
    <n v="0"/>
    <n v="0"/>
    <n v="0"/>
    <n v="0"/>
    <n v="0"/>
    <n v="0"/>
    <n v="1"/>
    <s v="CONSISTENTE"/>
    <s v="CONSISTENTE"/>
    <s v="CONSISTENTE"/>
    <s v="CONSISTENTE"/>
    <s v="NO CONSISTENTE"/>
    <s v="CONSISTENTE"/>
    <n v="1682893656"/>
    <n v="57113300"/>
    <n v="0"/>
    <n v="0"/>
    <n v="1625780356"/>
    <n v="0"/>
    <n v="2413225751.7600002"/>
    <n v="187445800.80000001"/>
    <n v="0"/>
    <n v="0"/>
    <n v="2225779950.96"/>
    <n v="0"/>
    <x v="1"/>
  </r>
  <r>
    <x v="1054"/>
    <x v="29"/>
    <x v="976"/>
    <n v="18370287311.869999"/>
    <n v="0"/>
    <n v="3454310932.5900002"/>
    <n v="0"/>
    <n v="0"/>
    <n v="0"/>
    <n v="14915976379.280001"/>
    <n v="0"/>
    <s v="CONSISTENTE"/>
    <s v="OK"/>
    <n v="0"/>
    <n v="0"/>
    <n v="5629272907"/>
    <n v="9286703472.2800007"/>
    <n v="0"/>
    <s v="  2472 DE 2014"/>
    <s v="31/12/2013"/>
    <s v="CONSISTENTE"/>
    <s v=""/>
    <n v="3242232869.0599999"/>
    <n v="3242232869.0599999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7462741886"/>
    <n v="0"/>
    <n v="0"/>
    <n v="5607787140"/>
    <n v="1854954746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6018465862.3999996"/>
    <n v="0"/>
    <n v="0"/>
    <n v="0"/>
    <n v="6018465862.3999996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8158209248.34"/>
    <n v="3242232869.0599999"/>
    <n v="0"/>
    <n v="5629272907"/>
    <n v="9286703472.2800007"/>
    <n v="0"/>
    <n v="13481207748.4"/>
    <n v="0"/>
    <n v="0"/>
    <n v="5607787140"/>
    <n v="7873420608.3999996"/>
    <n v="0"/>
    <n v="16723440617.459999"/>
    <n v="3242232869.0599999"/>
    <n v="0"/>
    <n v="5607787140"/>
    <n v="7873420608.3999996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3481207748.4"/>
    <n v="0"/>
    <n v="0"/>
    <n v="5607787140"/>
    <n v="7873420608.3999996"/>
    <n v="0"/>
    <n v="16723440617.459999"/>
    <n v="3242232869.0599999"/>
    <n v="0"/>
    <n v="5607787140"/>
    <n v="7873420608.3999996"/>
    <n v="0"/>
    <x v="0"/>
  </r>
  <r>
    <x v="1055"/>
    <x v="29"/>
    <x v="977"/>
    <n v="4151047292.6300001"/>
    <n v="0"/>
    <n v="850000000"/>
    <n v="0"/>
    <n v="0"/>
    <n v="0"/>
    <n v="3301047292.6300001"/>
    <n v="0"/>
    <s v="CONSISTENTE"/>
    <s v="OK"/>
    <n v="0"/>
    <n v="0"/>
    <n v="2463553405.3899999"/>
    <n v="837493887.24000001"/>
    <n v="0"/>
    <s v="  2472 DE 2014"/>
    <s v="31/12/2013"/>
    <s v="CONSISTENTE"/>
    <s v=""/>
    <n v="829903157.60000002"/>
    <n v="750791560.60000002"/>
    <n v="79111597"/>
    <n v="0"/>
    <n v="0"/>
    <n v="0"/>
    <s v="CONSISTENTE"/>
    <s v="NO CONSISTENTE"/>
    <s v="NO 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685798189"/>
    <n v="0"/>
    <n v="0"/>
    <n v="1685798189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4130950450.2299995"/>
    <n v="750791560.60000002"/>
    <n v="79111597"/>
    <n v="2463553405.3899999"/>
    <n v="837493887.24000001"/>
    <n v="0"/>
    <n v="1685798189"/>
    <n v="0"/>
    <n v="0"/>
    <n v="1685798189"/>
    <n v="0"/>
    <n v="0"/>
    <n v="2515701346.5999999"/>
    <n v="750791560.60000002"/>
    <n v="79111597"/>
    <n v="1685798189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685798189"/>
    <n v="0"/>
    <n v="0"/>
    <n v="1685798189"/>
    <n v="0"/>
    <n v="0"/>
    <n v="2515701346.5999999"/>
    <n v="750791560.60000002"/>
    <n v="79111597"/>
    <n v="1685798189"/>
    <n v="0"/>
    <n v="0"/>
    <x v="0"/>
  </r>
  <r>
    <x v="1056"/>
    <x v="29"/>
    <x v="978"/>
    <n v="116728799"/>
    <n v="0"/>
    <n v="25200062.199999999"/>
    <n v="0"/>
    <n v="0"/>
    <n v="0"/>
    <n v="91528737"/>
    <n v="-0.20000000298023224"/>
    <s v="CONSISTENTE"/>
    <s v="OK"/>
    <n v="0"/>
    <n v="0"/>
    <n v="0"/>
    <n v="91528737"/>
    <n v="0"/>
    <s v="  2472 DE 2014"/>
    <s v="31/12/2013"/>
    <s v="CONSISTENTE"/>
    <s v=""/>
    <n v="8372109"/>
    <n v="5050262"/>
    <n v="3321847"/>
    <n v="0"/>
    <n v="0"/>
    <n v="0"/>
    <s v="CONSISTENTE"/>
    <s v="NO CONSISTENTE"/>
    <s v="NO 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99900846"/>
    <n v="5050262"/>
    <n v="3321847"/>
    <n v="0"/>
    <n v="91528737"/>
    <n v="0"/>
    <n v="0"/>
    <n v="0"/>
    <n v="0"/>
    <n v="0"/>
    <n v="0"/>
    <n v="0"/>
    <n v="8372109"/>
    <n v="5050262"/>
    <n v="3321847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8372109"/>
    <n v="5050262"/>
    <n v="3321847"/>
    <n v="0"/>
    <n v="0"/>
    <n v="0"/>
    <x v="0"/>
  </r>
  <r>
    <x v="1057"/>
    <x v="29"/>
    <x v="979"/>
    <n v="658021863.57000005"/>
    <n v="0"/>
    <n v="500000000"/>
    <n v="0"/>
    <n v="0"/>
    <n v="0"/>
    <n v="158021863.57000005"/>
    <n v="0"/>
    <s v="CONSISTENTE"/>
    <s v="OK"/>
    <n v="0"/>
    <n v="0"/>
    <n v="125000000"/>
    <n v="33021863.570000052"/>
    <n v="0"/>
    <s v="  2472 DE 2014"/>
    <s v="31/12/2013"/>
    <s v="CONSISTENTE"/>
    <s v=""/>
    <n v="552774484.04999995"/>
    <n v="508123599.75"/>
    <n v="44650884.299999997"/>
    <n v="0"/>
    <n v="0"/>
    <n v="0"/>
    <s v="CONSISTENTE"/>
    <s v="NO CONSISTENTE"/>
    <s v="NO 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25000000"/>
    <n v="0"/>
    <n v="0"/>
    <n v="12500000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710796347.62"/>
    <n v="508123599.75"/>
    <n v="44650884.299999997"/>
    <n v="125000000"/>
    <n v="33021863.570000052"/>
    <n v="0"/>
    <n v="125000000"/>
    <n v="0"/>
    <n v="0"/>
    <n v="125000000"/>
    <n v="0"/>
    <n v="0"/>
    <n v="677774484.04999995"/>
    <n v="508123599.75"/>
    <n v="44650884.299999997"/>
    <n v="12500000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25000000"/>
    <n v="0"/>
    <n v="0"/>
    <n v="125000000"/>
    <n v="0"/>
    <n v="0"/>
    <n v="677774484.04999995"/>
    <n v="508123599.75"/>
    <n v="44650884.299999997"/>
    <n v="125000000"/>
    <n v="0"/>
    <n v="0"/>
    <x v="0"/>
  </r>
  <r>
    <x v="1058"/>
    <x v="29"/>
    <x v="980"/>
    <n v="37434217.409999996"/>
    <n v="0"/>
    <n v="16000000"/>
    <n v="0"/>
    <n v="0"/>
    <n v="0"/>
    <n v="21434217.409999996"/>
    <n v="0"/>
    <s v="CONSISTENTE"/>
    <s v="OK"/>
    <n v="0"/>
    <n v="0"/>
    <n v="0"/>
    <n v="21434217.41"/>
    <n v="0"/>
    <s v="  2472 DE 2014"/>
    <s v="31/12/2013"/>
    <s v="CONSISTENTE"/>
    <s v=""/>
    <n v="14413890"/>
    <n v="14413890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5848107.409999996"/>
    <n v="14413890"/>
    <n v="0"/>
    <n v="0"/>
    <n v="21434217.41"/>
    <n v="0"/>
    <n v="0"/>
    <n v="0"/>
    <n v="0"/>
    <n v="0"/>
    <n v="0"/>
    <n v="0"/>
    <n v="14413890"/>
    <n v="1441389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4413890"/>
    <n v="14413890"/>
    <n v="0"/>
    <n v="0"/>
    <n v="0"/>
    <n v="0"/>
    <x v="0"/>
  </r>
  <r>
    <x v="1059"/>
    <x v="29"/>
    <x v="981"/>
    <n v="1586321704"/>
    <n v="0"/>
    <n v="122386802.5"/>
    <n v="0"/>
    <n v="0"/>
    <n v="0"/>
    <n v="1463934901.5"/>
    <n v="0"/>
    <s v="CONSISTENTE"/>
    <s v="OK"/>
    <n v="0"/>
    <n v="0"/>
    <n v="1000000000"/>
    <n v="463934901.5"/>
    <n v="0"/>
    <s v="  2472 DE 2014"/>
    <s v="31/12/2013"/>
    <s v="CONSISTENTE"/>
    <s v=""/>
    <n v="74347390"/>
    <n v="74347390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000000000"/>
    <n v="0"/>
    <n v="0"/>
    <n v="100000000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538282291.5"/>
    <n v="74347390"/>
    <n v="0"/>
    <n v="1000000000"/>
    <n v="463934901.5"/>
    <n v="0"/>
    <n v="1000000000"/>
    <n v="0"/>
    <n v="0"/>
    <n v="1000000000"/>
    <n v="0"/>
    <n v="0"/>
    <n v="1074347390"/>
    <n v="74347390"/>
    <n v="0"/>
    <n v="100000000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000000000"/>
    <n v="0"/>
    <n v="0"/>
    <n v="1000000000"/>
    <n v="0"/>
    <n v="0"/>
    <n v="1074347390"/>
    <n v="74347390"/>
    <n v="0"/>
    <n v="1000000000"/>
    <n v="0"/>
    <n v="0"/>
    <x v="0"/>
  </r>
  <r>
    <x v="1060"/>
    <x v="29"/>
    <x v="982"/>
    <n v="1957467401"/>
    <n v="0"/>
    <n v="257798531.52000001"/>
    <n v="0"/>
    <n v="0"/>
    <n v="0"/>
    <n v="1699668869.0699999"/>
    <n v="0.41000008583068848"/>
    <s v="CONSISTENTE"/>
    <s v="OK"/>
    <n v="0"/>
    <n v="0"/>
    <n v="700000000"/>
    <n v="999668869.07000005"/>
    <n v="0"/>
    <s v="  2472 DE 2014"/>
    <s v="31/12/2013"/>
    <s v="CONSISTENTE"/>
    <s v=""/>
    <n v="404804812"/>
    <n v="404804812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700000000"/>
    <n v="0"/>
    <n v="0"/>
    <n v="70000000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104473681.0700002"/>
    <n v="404804812"/>
    <n v="0"/>
    <n v="700000000"/>
    <n v="999668869.07000005"/>
    <n v="0"/>
    <n v="700000000"/>
    <n v="0"/>
    <n v="0"/>
    <n v="700000000"/>
    <n v="0"/>
    <n v="0"/>
    <n v="1104804812"/>
    <n v="404804812"/>
    <n v="0"/>
    <n v="70000000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700000000"/>
    <n v="0"/>
    <n v="0"/>
    <n v="700000000"/>
    <n v="0"/>
    <n v="0"/>
    <n v="1104804812"/>
    <n v="404804812"/>
    <n v="0"/>
    <n v="700000000"/>
    <n v="0"/>
    <n v="0"/>
    <x v="0"/>
  </r>
  <r>
    <x v="1061"/>
    <x v="29"/>
    <x v="983"/>
    <n v="1266438794"/>
    <n v="0"/>
    <n v="350000000"/>
    <n v="0"/>
    <n v="0"/>
    <n v="0"/>
    <n v="916438794"/>
    <n v="0"/>
    <s v="CONSISTENTE"/>
    <s v="OK"/>
    <n v="0"/>
    <n v="0"/>
    <n v="300000000"/>
    <n v="616438794"/>
    <n v="0"/>
    <s v="  2472 DE 2014"/>
    <s v="31/12/2013"/>
    <s v="CONSISTENTE"/>
    <s v=""/>
    <n v="310989002.5"/>
    <n v="264711350"/>
    <n v="46277652"/>
    <n v="0"/>
    <n v="0"/>
    <n v="0"/>
    <s v="NO CONSISTENTE"/>
    <s v="NO CONSISTENTE"/>
    <s v="NO 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300000000"/>
    <n v="0"/>
    <n v="0"/>
    <n v="30000000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916438794"/>
    <n v="0"/>
    <n v="0"/>
    <n v="300000000"/>
    <n v="616438794"/>
    <n v="0"/>
    <n v="300000000"/>
    <n v="0"/>
    <n v="0"/>
    <n v="300000000"/>
    <n v="0"/>
    <n v="0"/>
    <n v="610989002"/>
    <n v="264711350"/>
    <n v="46277652"/>
    <n v="30000000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300000000"/>
    <n v="0"/>
    <n v="0"/>
    <n v="300000000"/>
    <n v="0"/>
    <n v="0"/>
    <n v="610989002"/>
    <n v="264711350"/>
    <n v="46277652"/>
    <n v="300000000"/>
    <n v="0"/>
    <n v="0"/>
    <x v="0"/>
  </r>
  <r>
    <x v="1062"/>
    <x v="29"/>
    <x v="984"/>
    <n v="483405949.31999999"/>
    <n v="0"/>
    <n v="25150014"/>
    <n v="0"/>
    <n v="0"/>
    <n v="0"/>
    <n v="458255935.31999999"/>
    <n v="0"/>
    <s v="CONSISTENTE"/>
    <s v="OK"/>
    <n v="0"/>
    <n v="0"/>
    <n v="323093217"/>
    <n v="135162718.31999999"/>
    <n v="0"/>
    <s v="  2472 DE 2014"/>
    <s v="31/12/2013"/>
    <s v="CONSISTENTE"/>
    <s v=""/>
    <n v="241302018"/>
    <n v="241302018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323093217"/>
    <n v="0"/>
    <n v="0"/>
    <n v="323093217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699557953.31999993"/>
    <n v="241302018"/>
    <n v="0"/>
    <n v="323093217"/>
    <n v="135162718.31999999"/>
    <n v="0"/>
    <n v="323093217"/>
    <n v="0"/>
    <n v="0"/>
    <n v="323093217"/>
    <n v="0"/>
    <n v="0"/>
    <n v="564395235"/>
    <n v="241302018"/>
    <n v="0"/>
    <n v="323093217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323093217"/>
    <n v="0"/>
    <n v="0"/>
    <n v="323093217"/>
    <n v="0"/>
    <n v="0"/>
    <n v="564395235"/>
    <n v="241302018"/>
    <n v="0"/>
    <n v="323093217"/>
    <n v="0"/>
    <n v="0"/>
    <x v="0"/>
  </r>
  <r>
    <x v="1063"/>
    <x v="29"/>
    <x v="985"/>
    <n v="1572946522"/>
    <n v="0"/>
    <n v="972946522"/>
    <n v="0"/>
    <n v="0"/>
    <n v="0"/>
    <n v="600000000"/>
    <n v="0"/>
    <s v="CONSISTENTE"/>
    <s v="OK"/>
    <n v="0"/>
    <n v="0"/>
    <n v="600000000"/>
    <n v="0"/>
    <n v="0"/>
    <s v="  2472 DE 2014"/>
    <s v="31/12/2013"/>
    <s v="CONSISTENTE"/>
    <s v=""/>
    <n v="253919855"/>
    <n v="253919855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600000000"/>
    <n v="0"/>
    <n v="0"/>
    <n v="60000000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853919855"/>
    <n v="253919855"/>
    <n v="0"/>
    <n v="600000000"/>
    <n v="0"/>
    <n v="0"/>
    <n v="600000000"/>
    <n v="0"/>
    <n v="0"/>
    <n v="600000000"/>
    <n v="0"/>
    <n v="0"/>
    <n v="853919855"/>
    <n v="253919855"/>
    <n v="0"/>
    <n v="60000000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600000000"/>
    <n v="0"/>
    <n v="0"/>
    <n v="600000000"/>
    <n v="0"/>
    <n v="0"/>
    <n v="853919855"/>
    <n v="253919855"/>
    <n v="0"/>
    <n v="600000000"/>
    <n v="0"/>
    <n v="0"/>
    <x v="0"/>
  </r>
  <r>
    <x v="1064"/>
    <x v="29"/>
    <x v="986"/>
    <n v="787394892"/>
    <n v="0"/>
    <n v="300000000"/>
    <n v="0"/>
    <n v="0"/>
    <n v="0"/>
    <n v="487394892"/>
    <n v="0"/>
    <s v="CONSISTENTE"/>
    <s v="OK"/>
    <n v="0"/>
    <n v="0"/>
    <n v="43000000"/>
    <n v="444394892"/>
    <n v="0"/>
    <s v="  2472 DE 2014"/>
    <s v="31/12/2013"/>
    <s v="CONSISTENTE"/>
    <s v=""/>
    <n v="221387788"/>
    <n v="213104871"/>
    <n v="8282917"/>
    <n v="0"/>
    <n v="0"/>
    <n v="0"/>
    <s v="CONSISTENTE"/>
    <s v="NO CONSISTENTE"/>
    <s v="NO 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43000000"/>
    <n v="0"/>
    <n v="0"/>
    <n v="4300000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708782680"/>
    <n v="213104871"/>
    <n v="8282917"/>
    <n v="43000000"/>
    <n v="444394892"/>
    <n v="0"/>
    <n v="43000000"/>
    <n v="0"/>
    <n v="0"/>
    <n v="43000000"/>
    <n v="0"/>
    <n v="0"/>
    <n v="264387788"/>
    <n v="213104871"/>
    <n v="8282917"/>
    <n v="4300000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43000000"/>
    <n v="0"/>
    <n v="0"/>
    <n v="43000000"/>
    <n v="0"/>
    <n v="0"/>
    <n v="264387788"/>
    <n v="213104871"/>
    <n v="8282917"/>
    <n v="43000000"/>
    <n v="0"/>
    <n v="0"/>
    <x v="0"/>
  </r>
  <r>
    <x v="1065"/>
    <x v="29"/>
    <x v="987"/>
    <n v="120284356.43000001"/>
    <n v="0"/>
    <n v="59451521.729999997"/>
    <n v="0"/>
    <n v="0"/>
    <n v="0"/>
    <n v="60832834.70000001"/>
    <n v="0"/>
    <s v="CONSISTENTE"/>
    <s v="OK"/>
    <n v="0"/>
    <n v="0"/>
    <n v="0"/>
    <n v="60832834.70000001"/>
    <n v="0"/>
    <s v="  2472 DE 2014"/>
    <s v="31/12/2013"/>
    <s v="CONSISTENTE"/>
    <s v=""/>
    <n v="60832834.700000003"/>
    <n v="60832834.700000003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21665669.40000001"/>
    <n v="60832834.700000003"/>
    <n v="0"/>
    <n v="0"/>
    <n v="60832834.70000001"/>
    <n v="0"/>
    <n v="0"/>
    <n v="0"/>
    <n v="0"/>
    <n v="0"/>
    <n v="0"/>
    <n v="0"/>
    <n v="60832834.700000003"/>
    <n v="60832834.700000003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60832834.700000003"/>
    <n v="60832834.700000003"/>
    <n v="0"/>
    <n v="0"/>
    <n v="0"/>
    <n v="0"/>
    <x v="0"/>
  </r>
  <r>
    <x v="1066"/>
    <x v="29"/>
    <x v="85"/>
    <n v="56205322"/>
    <n v="0"/>
    <n v="24347357"/>
    <n v="0"/>
    <n v="0"/>
    <n v="0"/>
    <n v="31857965"/>
    <n v="0"/>
    <s v="CONSISTENTE"/>
    <s v="OK"/>
    <n v="0"/>
    <n v="0"/>
    <n v="3000000"/>
    <n v="28857965"/>
    <n v="0"/>
    <s v="  2472 DE 2014"/>
    <s v="31/12/2013"/>
    <s v="CONSISTENTE"/>
    <s v=""/>
    <n v="2484814"/>
    <n v="2484814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3000000"/>
    <n v="0"/>
    <n v="0"/>
    <n v="300000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000000"/>
    <n v="0"/>
    <n v="0"/>
    <n v="3000000"/>
    <n v="0"/>
    <n v="0"/>
    <n v="1"/>
    <s v="CONSISTENTE"/>
    <s v="CONSISTENTE"/>
    <s v="CONSISTENTE"/>
    <s v="NO 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CONSISTENTE"/>
    <s v="CONSISTENTE"/>
    <s v="NO CONSISTENTE"/>
    <s v="CONSISTENTE"/>
    <s v="CONSISTENTE"/>
    <n v="34342779"/>
    <n v="2484814"/>
    <n v="0"/>
    <n v="3000000"/>
    <n v="28857965"/>
    <n v="0"/>
    <n v="3000000"/>
    <n v="0"/>
    <n v="0"/>
    <n v="3000000"/>
    <n v="0"/>
    <n v="0"/>
    <n v="8484814"/>
    <n v="2484814"/>
    <n v="0"/>
    <n v="600000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3000000"/>
    <n v="0"/>
    <n v="0"/>
    <n v="3000000"/>
    <n v="0"/>
    <n v="0"/>
    <n v="8484814"/>
    <n v="2484814"/>
    <n v="0"/>
    <n v="6000000"/>
    <n v="0"/>
    <n v="0"/>
    <x v="0"/>
  </r>
  <r>
    <x v="1067"/>
    <x v="29"/>
    <x v="988"/>
    <n v="79265593.870000005"/>
    <n v="0"/>
    <n v="29000000"/>
    <n v="0"/>
    <n v="0"/>
    <n v="0"/>
    <n v="50265593.869999997"/>
    <n v="0"/>
    <s v="CONSISTENTE"/>
    <s v="OK"/>
    <n v="0"/>
    <n v="0"/>
    <n v="0"/>
    <n v="50265593.869999997"/>
    <n v="0"/>
    <s v="  2472 DE 2014"/>
    <s v="31/12/2013"/>
    <s v="CONSISTENTE"/>
    <s v=""/>
    <n v="30045579"/>
    <n v="30045579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80311172.870000005"/>
    <n v="30045579"/>
    <n v="0"/>
    <n v="0"/>
    <n v="50265593.869999997"/>
    <n v="0"/>
    <n v="0"/>
    <n v="0"/>
    <n v="0"/>
    <n v="0"/>
    <n v="0"/>
    <n v="0"/>
    <n v="30045579"/>
    <n v="30045579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30045579"/>
    <n v="30045579"/>
    <n v="0"/>
    <n v="0"/>
    <n v="0"/>
    <n v="0"/>
    <x v="0"/>
  </r>
  <r>
    <x v="1068"/>
    <x v="29"/>
    <x v="989"/>
    <n v="795010589.73000002"/>
    <n v="0"/>
    <n v="155010589.72999999"/>
    <n v="0"/>
    <n v="0"/>
    <n v="0"/>
    <n v="640000000"/>
    <n v="0"/>
    <s v="CONSISTENTE"/>
    <s v="OK"/>
    <n v="0"/>
    <n v="0"/>
    <n v="240000000"/>
    <n v="400000000"/>
    <n v="0"/>
    <s v="  2472 DE 2014"/>
    <s v="31/12/2013"/>
    <s v="CONSISTENTE"/>
    <s v=""/>
    <n v="68918524"/>
    <n v="56120482"/>
    <n v="12798042"/>
    <n v="0"/>
    <n v="0"/>
    <n v="0"/>
    <s v="CONSISTENTE"/>
    <s v="NO CONSISTENTE"/>
    <s v="NO 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40000000"/>
    <n v="0"/>
    <n v="0"/>
    <n v="24000000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708918524"/>
    <n v="56120482"/>
    <n v="12798042"/>
    <n v="240000000"/>
    <n v="400000000"/>
    <n v="0"/>
    <n v="240000000"/>
    <n v="0"/>
    <n v="0"/>
    <n v="240000000"/>
    <n v="0"/>
    <n v="0"/>
    <n v="308918524"/>
    <n v="56120482"/>
    <n v="12798042"/>
    <n v="24000000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40000000"/>
    <n v="0"/>
    <n v="0"/>
    <n v="240000000"/>
    <n v="0"/>
    <n v="0"/>
    <n v="308918524"/>
    <n v="56120482"/>
    <n v="12798042"/>
    <n v="240000000"/>
    <n v="0"/>
    <n v="0"/>
    <x v="0"/>
  </r>
  <r>
    <x v="1069"/>
    <x v="29"/>
    <x v="990"/>
    <n v="1753654950"/>
    <n v="0"/>
    <n v="400000000"/>
    <n v="0"/>
    <n v="0"/>
    <n v="0"/>
    <n v="1353654950"/>
    <n v="0"/>
    <s v="CONSISTENTE"/>
    <s v="OK"/>
    <n v="0"/>
    <n v="0"/>
    <n v="300000000"/>
    <n v="1053654950"/>
    <n v="0"/>
    <s v="  2472 DE 2014"/>
    <s v="31/12/2013"/>
    <s v="CONSISTENTE"/>
    <s v=""/>
    <n v="185858514"/>
    <n v="136435882"/>
    <n v="49422632"/>
    <n v="0"/>
    <n v="0"/>
    <n v="0"/>
    <s v="CONSISTENTE"/>
    <s v="NO CONSISTENTE"/>
    <s v="NO 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300000000"/>
    <n v="0"/>
    <n v="0"/>
    <n v="30000000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539513464"/>
    <n v="136435882"/>
    <n v="49422632"/>
    <n v="300000000"/>
    <n v="1053654950"/>
    <n v="0"/>
    <n v="300000000"/>
    <n v="0"/>
    <n v="0"/>
    <n v="300000000"/>
    <n v="0"/>
    <n v="0"/>
    <n v="485858514"/>
    <n v="136435882"/>
    <n v="49422632"/>
    <n v="30000000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300000000"/>
    <n v="0"/>
    <n v="0"/>
    <n v="300000000"/>
    <n v="0"/>
    <n v="0"/>
    <n v="485858514"/>
    <n v="136435882"/>
    <n v="49422632"/>
    <n v="300000000"/>
    <n v="0"/>
    <n v="0"/>
    <x v="0"/>
  </r>
  <r>
    <x v="1070"/>
    <x v="29"/>
    <x v="991"/>
    <n v="1831624617.6300001"/>
    <n v="0"/>
    <n v="350000000"/>
    <n v="0"/>
    <n v="0"/>
    <n v="0"/>
    <n v="1481624617.6300001"/>
    <n v="0"/>
    <s v="CONSISTENTE"/>
    <s v="OK"/>
    <n v="0"/>
    <n v="0"/>
    <n v="1300000000"/>
    <n v="181624617.63"/>
    <n v="0"/>
    <s v="  2472 DE 2014"/>
    <s v="31/12/2013"/>
    <s v="CONSISTENTE"/>
    <s v=""/>
    <n v="283465708.24000001"/>
    <n v="268271185.24000001"/>
    <n v="15194523"/>
    <n v="0"/>
    <n v="0"/>
    <n v="0"/>
    <s v="CONSISTENTE"/>
    <s v="NO CONSISTENTE"/>
    <s v="NO 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546268519"/>
    <n v="0"/>
    <n v="0"/>
    <n v="546268519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96552500"/>
    <n v="0"/>
    <n v="0"/>
    <n v="9655250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765090325.8699999"/>
    <n v="268271185.24000001"/>
    <n v="15194523"/>
    <n v="1300000000"/>
    <n v="181624617.63"/>
    <n v="0"/>
    <n v="642821019"/>
    <n v="0"/>
    <n v="0"/>
    <n v="642821019"/>
    <n v="0"/>
    <n v="0"/>
    <n v="926286727.24000001"/>
    <n v="268271185.24000001"/>
    <n v="15194523"/>
    <n v="642821019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642821019"/>
    <n v="0"/>
    <n v="0"/>
    <n v="642821019"/>
    <n v="0"/>
    <n v="0"/>
    <n v="926286727.24000001"/>
    <n v="268271185.24000001"/>
    <n v="15194523"/>
    <n v="642821019"/>
    <n v="0"/>
    <n v="0"/>
    <x v="0"/>
  </r>
  <r>
    <x v="1071"/>
    <x v="29"/>
    <x v="992"/>
    <n v="1534982510"/>
    <n v="0"/>
    <n v="1234982510"/>
    <n v="0"/>
    <n v="0"/>
    <n v="0"/>
    <n v="300000000"/>
    <n v="0"/>
    <s v="CONSISTENTE"/>
    <s v="OK"/>
    <n v="0"/>
    <n v="0"/>
    <n v="300000000"/>
    <n v="0"/>
    <n v="0"/>
    <s v="  2472 DE 2014"/>
    <s v="31/12/2013"/>
    <s v="CONSISTENTE"/>
    <s v=""/>
    <n v="488331349"/>
    <n v="488331349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400000000"/>
    <n v="0"/>
    <n v="0"/>
    <n v="400000000"/>
    <n v="0"/>
    <n v="0"/>
    <n v="1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NO CONSISTENTE"/>
    <s v="CONSISTENTE"/>
    <s v="CONSISTENTE"/>
    <n v="0"/>
    <n v="0"/>
    <n v="0"/>
    <n v="0"/>
    <n v="0"/>
    <n v="0"/>
    <n v="1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n v="788331349"/>
    <n v="488331349"/>
    <n v="0"/>
    <n v="300000000"/>
    <n v="0"/>
    <n v="0"/>
    <n v="0"/>
    <n v="0"/>
    <n v="0"/>
    <n v="0"/>
    <n v="0"/>
    <n v="0"/>
    <n v="888331349"/>
    <n v="488331349"/>
    <n v="0"/>
    <n v="400000000"/>
    <n v="0"/>
    <n v="0"/>
    <s v="NO CONSISTENTE"/>
    <n v="0"/>
    <n v="0"/>
    <n v="0"/>
    <n v="0"/>
    <n v="0"/>
    <n v="0"/>
    <n v="1"/>
    <s v="CONSISTENTE"/>
    <s v="CONSISTENTE"/>
    <s v="CONSISTENTE"/>
    <s v="NO CONSISTENTE"/>
    <s v="CONSISTENTE"/>
    <s v="CONSISTENTE"/>
    <n v="0"/>
    <n v="0"/>
    <n v="0"/>
    <n v="0"/>
    <n v="0"/>
    <n v="0"/>
    <n v="888331349"/>
    <n v="488331349"/>
    <n v="0"/>
    <n v="400000000"/>
    <n v="0"/>
    <n v="0"/>
    <x v="1"/>
  </r>
  <r>
    <x v="1072"/>
    <x v="29"/>
    <x v="192"/>
    <n v="7159784351"/>
    <n v="0"/>
    <n v="3950000000"/>
    <n v="0"/>
    <n v="0"/>
    <n v="0"/>
    <n v="3209784351"/>
    <n v="0"/>
    <s v="CONSISTENTE"/>
    <s v="OK"/>
    <n v="0"/>
    <n v="0"/>
    <n v="1100000000"/>
    <n v="2109784351"/>
    <n v="0"/>
    <s v="  2472 DE 2014"/>
    <s v="31/12/2013"/>
    <s v="CONSISTENTE"/>
    <s v=""/>
    <n v="449831836"/>
    <n v="335595286"/>
    <n v="114236550"/>
    <n v="0"/>
    <n v="0"/>
    <n v="0"/>
    <s v="CONSISTENTE"/>
    <s v="NO CONSISTENTE"/>
    <s v="NO 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100000000"/>
    <n v="0"/>
    <n v="0"/>
    <n v="110000000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659616187"/>
    <n v="335595286"/>
    <n v="114236550"/>
    <n v="1100000000"/>
    <n v="2109784351"/>
    <n v="0"/>
    <n v="1100000000"/>
    <n v="0"/>
    <n v="0"/>
    <n v="1100000000"/>
    <n v="0"/>
    <n v="0"/>
    <n v="1549831836"/>
    <n v="335595286"/>
    <n v="114236550"/>
    <n v="110000000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100000000"/>
    <n v="0"/>
    <n v="0"/>
    <n v="1100000000"/>
    <n v="0"/>
    <n v="0"/>
    <n v="1549831836"/>
    <n v="335595286"/>
    <n v="114236550"/>
    <n v="1100000000"/>
    <n v="0"/>
    <n v="0"/>
    <x v="0"/>
  </r>
  <r>
    <x v="1073"/>
    <x v="30"/>
    <x v="993"/>
    <n v="174053567.30000001"/>
    <n v="125000000"/>
    <n v="0"/>
    <n v="49053567.299999997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1074"/>
    <x v="30"/>
    <x v="689"/>
    <n v="169509229"/>
    <n v="10245514"/>
    <n v="26532000"/>
    <n v="0"/>
    <n v="0"/>
    <n v="0"/>
    <n v="132731715"/>
    <n v="0"/>
    <s v="CONSISTENTE"/>
    <s v="OK"/>
    <n v="25312237"/>
    <n v="0"/>
    <n v="0"/>
    <n v="107419478"/>
    <n v="0"/>
    <s v="  2472 DE 2014"/>
    <s v="31/12/2013"/>
    <s v="CONSISTENTE"/>
    <s v=""/>
    <n v="0"/>
    <n v="2132061"/>
    <n v="0"/>
    <n v="0"/>
    <n v="0"/>
    <n v="0"/>
    <s v="NO CONSISTENTE"/>
    <s v="CONSISTENTE"/>
    <s v="CONSISTENTE"/>
    <s v="CONSISTENTE"/>
    <s v="CONSISTENTE"/>
    <s v="CONSISTENTE"/>
    <n v="0"/>
    <n v="2132061"/>
    <n v="0"/>
    <n v="0"/>
    <n v="0"/>
    <n v="0"/>
    <n v="1"/>
    <s v="NO CONSISTENTE"/>
    <s v="CONSISTENTE"/>
    <s v="CONSISTENTE"/>
    <s v="CONSISTENTE"/>
    <s v="CONSISTENTE"/>
    <s v="CONSISTENTE"/>
    <n v="131731715"/>
    <n v="24312237"/>
    <n v="0"/>
    <n v="0"/>
    <n v="107419478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8739601"/>
    <n v="0"/>
    <n v="0"/>
    <n v="0"/>
    <n v="8739601"/>
    <n v="0"/>
    <n v="1"/>
    <s v="CONSISTENTE"/>
    <s v="CONSISTENTE"/>
    <s v="CONSISTENTE"/>
    <s v="CONSISTENTE"/>
    <s v="NO CONSISTENTE"/>
    <s v="CONSISTENTE"/>
    <n v="107419478.7"/>
    <n v="0"/>
    <n v="0"/>
    <n v="0"/>
    <n v="107419478.7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132731715"/>
    <n v="25312237"/>
    <n v="0"/>
    <n v="0"/>
    <n v="107419478"/>
    <n v="0"/>
    <n v="131731715"/>
    <n v="24312237"/>
    <n v="0"/>
    <n v="0"/>
    <n v="107419478"/>
    <n v="0"/>
    <n v="241283254.69999999"/>
    <n v="26444298"/>
    <n v="0"/>
    <n v="0"/>
    <n v="214838956.69999999"/>
    <n v="0"/>
    <s v="NO CONSISTENTE"/>
    <n v="107419478.7"/>
    <n v="0"/>
    <n v="0"/>
    <n v="0"/>
    <n v="107419478.7"/>
    <n v="0"/>
    <n v="1"/>
    <s v="CONSISTENTE"/>
    <s v="CONSISTENTE"/>
    <s v="CONSISTENTE"/>
    <s v="CONSISTENTE"/>
    <s v="NO CONSISTENTE"/>
    <s v="CONSISTENTE"/>
    <n v="131731715"/>
    <n v="24312237"/>
    <n v="0"/>
    <n v="0"/>
    <n v="107419478"/>
    <n v="0"/>
    <n v="348702733.39999998"/>
    <n v="26444298"/>
    <n v="0"/>
    <n v="0"/>
    <n v="322258435.39999998"/>
    <n v="0"/>
    <x v="1"/>
  </r>
  <r>
    <x v="1075"/>
    <x v="30"/>
    <x v="994"/>
    <n v="403260118.19999999"/>
    <n v="31654265"/>
    <n v="0"/>
    <n v="40450911.32"/>
    <n v="0"/>
    <n v="0"/>
    <n v="331154941.88"/>
    <n v="0"/>
    <s v="CONSISTENTE"/>
    <s v="OK"/>
    <n v="0"/>
    <n v="0"/>
    <n v="0"/>
    <n v="331154941.88"/>
    <n v="0"/>
    <s v="  2472 DE 2014"/>
    <s v="31/12/2013"/>
    <s v="CONSISTENTE"/>
    <s v=""/>
    <n v="110713708"/>
    <n v="110713708"/>
    <n v="0"/>
    <n v="0"/>
    <n v="0"/>
    <n v="0"/>
    <s v="CONSISTENTE"/>
    <s v="NO CONSISTENTE"/>
    <s v="CONSISTENTE"/>
    <s v="CONSISTENTE"/>
    <s v="CONSISTENTE"/>
    <s v="CONSISTENTE"/>
    <n v="110713708"/>
    <n v="110713708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441868649.88"/>
    <n v="110713708"/>
    <n v="0"/>
    <n v="0"/>
    <n v="331154941.88"/>
    <n v="0"/>
    <n v="0"/>
    <n v="0"/>
    <n v="0"/>
    <n v="0"/>
    <n v="0"/>
    <n v="0"/>
    <n v="221427416"/>
    <n v="221427416"/>
    <n v="0"/>
    <n v="0"/>
    <n v="0"/>
    <n v="0"/>
    <s v="CONSISTENTE"/>
    <n v="23823151.289999999"/>
    <n v="23823151.289999999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  <n v="245250567.28999999"/>
    <n v="245250567.28999999"/>
    <n v="0"/>
    <n v="0"/>
    <n v="0"/>
    <n v="0"/>
    <x v="0"/>
  </r>
  <r>
    <x v="1076"/>
    <x v="30"/>
    <x v="995"/>
    <n v="99631507.480000004"/>
    <n v="0"/>
    <n v="0"/>
    <n v="99631507.480000004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1077"/>
    <x v="30"/>
    <x v="996"/>
    <n v="591535985"/>
    <n v="0"/>
    <n v="100000000"/>
    <n v="50988080"/>
    <n v="0"/>
    <n v="0"/>
    <n v="440547905"/>
    <n v="0"/>
    <s v="CONSISTENTE"/>
    <s v="OK"/>
    <n v="0"/>
    <n v="0"/>
    <n v="0"/>
    <n v="440547905"/>
    <n v="0"/>
    <s v="  2472 DE 2014"/>
    <s v="31/12/2013"/>
    <s v="CONSISTENTE"/>
    <s v=""/>
    <n v="23995390"/>
    <n v="23995390"/>
    <n v="0"/>
    <n v="0"/>
    <n v="0"/>
    <n v="0"/>
    <s v="CONSISTENTE"/>
    <s v="NO CONSISTENTE"/>
    <s v="CONSISTENTE"/>
    <s v="CONSISTENTE"/>
    <s v="CONSISTENTE"/>
    <s v="CONSISTENTE"/>
    <n v="23995390"/>
    <n v="0"/>
    <n v="0"/>
    <n v="0"/>
    <n v="23995390"/>
    <n v="0"/>
    <n v="1"/>
    <s v="CONSISTENTE"/>
    <s v="CONSISTENTE"/>
    <s v="CONSISTENTE"/>
    <s v="CONSISTENTE"/>
    <s v="CONSISTENTE"/>
    <s v="CONSISTENTE"/>
    <n v="289298140"/>
    <n v="0"/>
    <n v="0"/>
    <n v="0"/>
    <n v="28929814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29626973"/>
    <n v="0"/>
    <n v="0"/>
    <n v="0"/>
    <n v="129626973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CONSISTENTE"/>
    <s v="CONSISTENTE"/>
    <s v="CONSISTENTE"/>
    <s v="NO CONSISTENTE"/>
    <s v="CONSISTENTE"/>
    <n v="464543295"/>
    <n v="23995390"/>
    <n v="0"/>
    <n v="0"/>
    <n v="440547905"/>
    <n v="0"/>
    <n v="418925113"/>
    <n v="0"/>
    <n v="0"/>
    <n v="0"/>
    <n v="418925113"/>
    <n v="0"/>
    <n v="442920503"/>
    <n v="23995390"/>
    <n v="0"/>
    <n v="0"/>
    <n v="418925113"/>
    <n v="0"/>
    <s v="CONSISTENTE"/>
    <n v="535050627"/>
    <n v="36456726"/>
    <n v="0"/>
    <n v="0"/>
    <n v="498593901"/>
    <n v="0"/>
    <n v="1"/>
    <s v="CONSISTENTE"/>
    <s v="NO CONSISTENTE"/>
    <s v="CONSISTENTE"/>
    <s v="CONSISTENTE"/>
    <s v="NO CONSISTENTE"/>
    <s v="CONSISTENTE"/>
    <n v="418925113"/>
    <n v="0"/>
    <n v="0"/>
    <n v="0"/>
    <n v="418925113"/>
    <n v="0"/>
    <n v="977971130"/>
    <n v="60452116"/>
    <n v="0"/>
    <n v="0"/>
    <n v="917519014"/>
    <n v="0"/>
    <x v="1"/>
  </r>
  <r>
    <x v="1078"/>
    <x v="30"/>
    <x v="997"/>
    <n v="197697952"/>
    <n v="164668788.90000001"/>
    <n v="6890000"/>
    <n v="0"/>
    <n v="0"/>
    <n v="0"/>
    <n v="26139163.099999994"/>
    <n v="0"/>
    <s v="CONSISTENTE"/>
    <s v="OK"/>
    <n v="0"/>
    <n v="0"/>
    <n v="26139163.099999994"/>
    <n v="0"/>
    <n v="0"/>
    <s v="  2472 DE 2014"/>
    <s v="31/12/2013"/>
    <s v="CONSISTENTE"/>
    <s v=""/>
    <n v="44028934"/>
    <n v="28051544.84"/>
    <n v="0"/>
    <n v="0"/>
    <n v="0"/>
    <n v="0"/>
    <s v="NO CONSISTENTE"/>
    <s v="NO CONSISTENTE"/>
    <s v="CONSISTENTE"/>
    <s v="CONSISTENTE"/>
    <s v="CONSISTENTE"/>
    <s v="CONSISTENTE"/>
    <n v="44028934"/>
    <n v="0"/>
    <n v="0"/>
    <n v="0"/>
    <n v="0"/>
    <n v="0"/>
    <n v="1"/>
    <s v="NO 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6139163.099999994"/>
    <n v="0"/>
    <n v="0"/>
    <n v="26139163.099999994"/>
    <n v="0"/>
    <n v="0"/>
    <n v="0"/>
    <n v="0"/>
    <n v="0"/>
    <n v="0"/>
    <n v="0"/>
    <n v="0"/>
    <n v="28051544.84"/>
    <n v="28051544.84"/>
    <n v="0"/>
    <n v="0"/>
    <n v="0"/>
    <n v="0"/>
    <s v="NO 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28051544.84"/>
    <n v="28051544.84"/>
    <n v="0"/>
    <n v="0"/>
    <n v="0"/>
    <n v="0"/>
    <x v="1"/>
  </r>
  <r>
    <x v="1079"/>
    <x v="30"/>
    <x v="998"/>
    <n v="206327291"/>
    <n v="59475135"/>
    <n v="31950574"/>
    <n v="114901582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1080"/>
    <x v="30"/>
    <x v="999"/>
    <n v="353288000"/>
    <n v="21050325"/>
    <n v="55553897"/>
    <n v="0"/>
    <n v="0"/>
    <n v="0"/>
    <n v="276683778"/>
    <n v="0"/>
    <s v="CONSISTENTE"/>
    <s v="OK"/>
    <n v="96129501"/>
    <n v="0"/>
    <n v="0"/>
    <n v="180554277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96319665"/>
    <n v="96129501"/>
    <n v="0"/>
    <n v="0"/>
    <n v="100190164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2870464"/>
    <n v="0"/>
    <n v="0"/>
    <n v="0"/>
    <n v="12870464"/>
    <n v="0"/>
    <n v="1"/>
    <s v="CONSISTENTE"/>
    <s v="CONSISTENTE"/>
    <s v="CONSISTENTE"/>
    <s v="CONSISTENTE"/>
    <s v="CONSISTENTE"/>
    <s v="CONSISTENTE"/>
    <n v="5010965"/>
    <n v="0"/>
    <n v="0"/>
    <n v="0"/>
    <n v="5010965"/>
    <n v="0"/>
    <n v="1"/>
    <s v="CONSISTENTE"/>
    <s v="CONSISTENTE"/>
    <s v="CONSISTENTE"/>
    <s v="CONSISTENTE"/>
    <s v="CONSISTENTE"/>
    <s v="CONSISTENTE"/>
    <s v="NO CONSISTENTE"/>
    <s v="CONSISTENTE"/>
    <s v="CONSISTENTE"/>
    <s v="CONSISTENTE"/>
    <s v="NO CONSISTENTE"/>
    <s v="CONSISTENTE"/>
    <n v="276683778"/>
    <n v="96129501"/>
    <n v="0"/>
    <n v="0"/>
    <n v="180554277"/>
    <n v="0"/>
    <n v="209190129"/>
    <n v="96129501"/>
    <n v="0"/>
    <n v="0"/>
    <n v="113060628"/>
    <n v="0"/>
    <n v="209190129"/>
    <n v="96129501"/>
    <n v="0"/>
    <n v="0"/>
    <n v="113060628"/>
    <n v="0"/>
    <s v="CONSISTENTE"/>
    <n v="100190604"/>
    <n v="0"/>
    <n v="0"/>
    <n v="0"/>
    <n v="100190604"/>
    <n v="0"/>
    <n v="1"/>
    <s v="CONSISTENTE"/>
    <s v="CONSISTENTE"/>
    <s v="CONSISTENTE"/>
    <s v="CONSISTENTE"/>
    <s v="NO CONSISTENTE"/>
    <s v="CONSISTENTE"/>
    <n v="209190129"/>
    <n v="96129501"/>
    <n v="0"/>
    <n v="0"/>
    <n v="113060628"/>
    <n v="0"/>
    <n v="309380733"/>
    <n v="96129501"/>
    <n v="0"/>
    <n v="0"/>
    <n v="213251232"/>
    <n v="0"/>
    <x v="1"/>
  </r>
  <r>
    <x v="1081"/>
    <x v="30"/>
    <x v="90"/>
    <n v="331937717"/>
    <n v="0"/>
    <n v="50235897"/>
    <n v="0"/>
    <n v="0"/>
    <n v="0"/>
    <n v="281701820"/>
    <n v="0"/>
    <s v="CONSISTENTE"/>
    <s v="OK"/>
    <n v="38492659"/>
    <n v="0"/>
    <n v="0"/>
    <n v="243209161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63342266"/>
    <n v="24239937"/>
    <n v="0"/>
    <n v="0"/>
    <n v="139102329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90159212"/>
    <n v="0"/>
    <n v="0"/>
    <n v="0"/>
    <n v="90159212"/>
    <n v="0"/>
    <n v="1"/>
    <s v="CONSISTENTE"/>
    <s v="CONSISTENTE"/>
    <s v="CONSISTENTE"/>
    <s v="CONSISTENTE"/>
    <s v="CONSISTENTE"/>
    <s v="CONSISTENTE"/>
    <n v="234378942"/>
    <n v="0"/>
    <n v="0"/>
    <n v="0"/>
    <n v="234378942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281701820"/>
    <n v="38492659"/>
    <n v="0"/>
    <n v="0"/>
    <n v="243209161"/>
    <n v="0"/>
    <n v="253501478"/>
    <n v="24239937"/>
    <n v="0"/>
    <n v="0"/>
    <n v="229261541"/>
    <n v="0"/>
    <n v="397721208"/>
    <n v="24239937"/>
    <n v="0"/>
    <n v="0"/>
    <n v="373481271"/>
    <n v="0"/>
    <s v="NO CONSISTENTE"/>
    <n v="234378942"/>
    <n v="0"/>
    <n v="0"/>
    <n v="0"/>
    <n v="234378942"/>
    <n v="0"/>
    <n v="1"/>
    <s v="CONSISTENTE"/>
    <s v="CONSISTENTE"/>
    <s v="CONSISTENTE"/>
    <s v="CONSISTENTE"/>
    <s v="NO CONSISTENTE"/>
    <s v="CONSISTENTE"/>
    <n v="253501478"/>
    <n v="24239937"/>
    <n v="0"/>
    <n v="0"/>
    <n v="229261541"/>
    <n v="0"/>
    <n v="632100150"/>
    <n v="24239937"/>
    <n v="0"/>
    <n v="0"/>
    <n v="607860213"/>
    <n v="0"/>
    <x v="1"/>
  </r>
  <r>
    <x v="1082"/>
    <x v="30"/>
    <x v="855"/>
    <n v="121121146.08"/>
    <n v="0"/>
    <n v="6951140"/>
    <n v="35510009.450000003"/>
    <n v="0"/>
    <n v="0"/>
    <n v="78659996.629999995"/>
    <n v="0"/>
    <s v="CONSISTENTE"/>
    <s v="OK"/>
    <n v="0"/>
    <n v="0"/>
    <n v="38659996.630000003"/>
    <n v="4000000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78659996.629999995"/>
    <n v="0"/>
    <n v="0"/>
    <n v="38659996.630000003"/>
    <n v="4000000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1083"/>
    <x v="30"/>
    <x v="766"/>
    <n v="632770862.98000002"/>
    <n v="200123499.86000001"/>
    <n v="0"/>
    <n v="0"/>
    <n v="0"/>
    <n v="0"/>
    <n v="432647363.12"/>
    <n v="0"/>
    <s v="CONSISTENTE"/>
    <s v="OK"/>
    <n v="0"/>
    <n v="0"/>
    <n v="0"/>
    <n v="0"/>
    <n v="0"/>
    <s v="  2472 DE 2014"/>
    <s v="31/12/2013"/>
    <s v="CONSISTENTE"/>
    <s v=""/>
    <n v="82516214.640000001"/>
    <n v="85819123.349999994"/>
    <n v="0"/>
    <n v="0"/>
    <n v="82516214.640000001"/>
    <n v="0"/>
    <s v="NO CONSISTENTE"/>
    <s v="NO CONSISTENTE"/>
    <s v="CONSISTENTE"/>
    <s v="CONSISTENTE"/>
    <s v="NO CONSISTENTE"/>
    <s v="CONSISTENTE"/>
    <n v="82516214.640000001"/>
    <n v="82516214.640000001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432647363.12"/>
    <n v="0"/>
    <n v="0"/>
    <n v="0"/>
    <n v="432647363.12"/>
    <n v="0"/>
    <n v="1"/>
    <s v="CONSISTENTE"/>
    <s v="CONSISTENTE"/>
    <s v="CONSISTENTE"/>
    <s v="CONSISTENTE"/>
    <s v="NO 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CONSISTENTE"/>
    <s v="CONSISTENTE"/>
    <s v="CONSISTENTE"/>
    <s v="NO CONSISTENTE"/>
    <s v="CONSISTENTE"/>
    <n v="0"/>
    <n v="0"/>
    <n v="0"/>
    <n v="0"/>
    <n v="0"/>
    <n v="0"/>
    <n v="0"/>
    <n v="0"/>
    <n v="0"/>
    <n v="0"/>
    <n v="0"/>
    <n v="0"/>
    <n v="683498915.75"/>
    <n v="168335337.99000001"/>
    <n v="0"/>
    <n v="0"/>
    <n v="515163577.75999999"/>
    <n v="0"/>
    <s v="NO 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683498915.75"/>
    <n v="168335337.99000001"/>
    <n v="0"/>
    <n v="0"/>
    <n v="515163577.75999999"/>
    <n v="0"/>
    <x v="1"/>
  </r>
  <r>
    <x v="1084"/>
    <x v="30"/>
    <x v="1000"/>
    <n v="208565989.90000001"/>
    <n v="0"/>
    <n v="0"/>
    <n v="94988159"/>
    <n v="0"/>
    <n v="0"/>
    <n v="113577830.90000001"/>
    <n v="0"/>
    <s v="CONSISTENTE"/>
    <s v="OK"/>
    <n v="0"/>
    <n v="0"/>
    <n v="0"/>
    <n v="113577830.90000001"/>
    <n v="0"/>
    <s v="  2472 DE 2014"/>
    <s v="31/12/2013"/>
    <s v="CONSISTENTE"/>
    <s v=""/>
    <n v="77409642"/>
    <n v="77409642"/>
    <n v="0"/>
    <n v="0"/>
    <n v="0"/>
    <n v="0"/>
    <s v="CONSISTENTE"/>
    <s v="NO CONSISTENTE"/>
    <s v="CONSISTENTE"/>
    <s v="CONSISTENTE"/>
    <s v="CONSISTENTE"/>
    <s v="CONSISTENTE"/>
    <n v="77409642"/>
    <n v="77409642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90987472.90000001"/>
    <n v="77409642"/>
    <n v="0"/>
    <n v="0"/>
    <n v="113577830.90000001"/>
    <n v="0"/>
    <n v="0"/>
    <n v="0"/>
    <n v="0"/>
    <n v="0"/>
    <n v="0"/>
    <n v="0"/>
    <n v="154819284"/>
    <n v="154819284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54819284"/>
    <n v="154819284"/>
    <n v="0"/>
    <n v="0"/>
    <n v="0"/>
    <n v="0"/>
    <x v="0"/>
  </r>
  <r>
    <x v="1085"/>
    <x v="30"/>
    <x v="1001"/>
    <n v="809191078"/>
    <n v="323876399"/>
    <n v="83263536"/>
    <n v="51372279"/>
    <n v="0"/>
    <n v="0"/>
    <n v="350678864"/>
    <n v="0"/>
    <s v="CONSISTENTE"/>
    <s v="OK"/>
    <n v="0"/>
    <n v="0"/>
    <n v="0"/>
    <n v="350678864"/>
    <n v="0"/>
    <s v="  2472 DE 2014"/>
    <s v="31/12/2013"/>
    <s v="CONSISTENTE"/>
    <s v=""/>
    <n v="107567682"/>
    <n v="107567682"/>
    <n v="0"/>
    <n v="0"/>
    <n v="0"/>
    <n v="0"/>
    <s v="CONSISTENTE"/>
    <s v="NO CONSISTENTE"/>
    <s v="CONSISTENTE"/>
    <s v="CONSISTENTE"/>
    <s v="CONSISTENTE"/>
    <s v="CONSISTENTE"/>
    <n v="107567000"/>
    <n v="0"/>
    <n v="0"/>
    <n v="0"/>
    <n v="107567000"/>
    <n v="0"/>
    <n v="1"/>
    <s v="CONSISTENTE"/>
    <s v="CONSISTENTE"/>
    <s v="CONSISTENTE"/>
    <s v="CONSISTENTE"/>
    <s v="CONSISTENTE"/>
    <s v="CONSISTENTE"/>
    <n v="107567700"/>
    <n v="0"/>
    <n v="0"/>
    <n v="0"/>
    <n v="10756770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336772413"/>
    <n v="0"/>
    <n v="0"/>
    <n v="0"/>
    <n v="336772413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458246546"/>
    <n v="107567682"/>
    <n v="0"/>
    <n v="0"/>
    <n v="350678864"/>
    <n v="0"/>
    <n v="107567700"/>
    <n v="0"/>
    <n v="0"/>
    <n v="0"/>
    <n v="107567700"/>
    <n v="0"/>
    <n v="551907795"/>
    <n v="107567682"/>
    <n v="0"/>
    <n v="0"/>
    <n v="444340113"/>
    <n v="0"/>
    <s v="NO CONSISTENTE"/>
    <n v="182028412"/>
    <n v="0"/>
    <n v="0"/>
    <n v="0"/>
    <n v="182028412"/>
    <n v="0"/>
    <n v="1"/>
    <s v="CONSISTENTE"/>
    <s v="CONSISTENTE"/>
    <s v="CONSISTENTE"/>
    <s v="CONSISTENTE"/>
    <s v="NO CONSISTENTE"/>
    <s v="CONSISTENTE"/>
    <n v="107567700"/>
    <n v="0"/>
    <n v="0"/>
    <n v="0"/>
    <n v="107567700"/>
    <n v="0"/>
    <n v="733936207"/>
    <n v="107567682"/>
    <n v="0"/>
    <n v="0"/>
    <n v="626368525"/>
    <n v="0"/>
    <x v="1"/>
  </r>
  <r>
    <x v="1086"/>
    <x v="31"/>
    <x v="88"/>
    <n v="3160817494.1500001"/>
    <n v="0"/>
    <n v="0"/>
    <n v="0"/>
    <n v="0"/>
    <n v="0"/>
    <n v="3160817494.1500001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1087"/>
    <x v="31"/>
    <x v="720"/>
    <n v="153905508.69999999"/>
    <n v="0"/>
    <n v="0"/>
    <n v="0"/>
    <n v="0"/>
    <n v="0"/>
    <n v="153905508.69999999"/>
    <n v="0"/>
    <s v="CONSISTENTE"/>
    <s v="OK"/>
    <n v="153905508.69999999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71141284.69999999"/>
    <n v="171141284.69999999"/>
    <n v="0"/>
    <n v="0"/>
    <n v="0"/>
    <n v="0"/>
    <n v="1"/>
    <s v="CONSISTENTE"/>
    <s v="NO CONSISTENTE"/>
    <s v="CONSISTENTE"/>
    <s v="CONSISTENTE"/>
    <s v="CONSISTENTE"/>
    <s v="CONSISTENTE"/>
    <n v="178069458.69999999"/>
    <n v="178069458.69999999"/>
    <n v="0"/>
    <n v="0"/>
    <n v="0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153905508.69999999"/>
    <n v="153905508.69999999"/>
    <n v="0"/>
    <n v="0"/>
    <n v="0"/>
    <n v="0"/>
    <n v="0"/>
    <n v="0"/>
    <n v="0"/>
    <n v="0"/>
    <n v="0"/>
    <n v="0"/>
    <n v="178069458.69999999"/>
    <n v="178069458.69999999"/>
    <n v="0"/>
    <n v="0"/>
    <n v="0"/>
    <n v="0"/>
    <s v="NO CONSISTENTE"/>
    <n v="0"/>
    <n v="0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  <n v="178069458.69999999"/>
    <n v="178069458.69999999"/>
    <n v="0"/>
    <n v="0"/>
    <n v="0"/>
    <n v="0"/>
    <x v="1"/>
  </r>
  <r>
    <x v="1088"/>
    <x v="32"/>
    <x v="1002"/>
    <n v="7676998454.5"/>
    <n v="0"/>
    <n v="0"/>
    <n v="304730523"/>
    <n v="0"/>
    <n v="0"/>
    <n v="7372267931.5"/>
    <n v="0"/>
    <s v="CONSISTENTE"/>
    <s v="OK"/>
    <n v="0"/>
    <n v="955946631.5"/>
    <n v="5000000000"/>
    <n v="1416321300"/>
    <n v="0"/>
    <s v="  2472 DE 2014"/>
    <s v="31/12/2013"/>
    <s v="CONSISTENTE"/>
    <s v=""/>
    <n v="998231468"/>
    <n v="573462926"/>
    <n v="688542"/>
    <n v="0"/>
    <n v="424080000"/>
    <n v="0"/>
    <s v="CONSISTENTE"/>
    <s v="NO CONSISTENTE"/>
    <s v="CONSISTENTE"/>
    <s v="CONSISTENTE"/>
    <s v="CONSISTENTE"/>
    <s v="CONSISTENTE"/>
    <n v="395329134"/>
    <n v="0"/>
    <n v="395329134"/>
    <n v="0"/>
    <n v="0"/>
    <n v="0"/>
    <n v="1"/>
    <s v="CONSISTENTE"/>
    <s v="CONSISTENTE"/>
    <s v="CONSISTENTE"/>
    <s v="CONSISTENTE"/>
    <s v="CONSISTENTE"/>
    <s v="CONSISTENTE"/>
    <n v="1620951767"/>
    <n v="0"/>
    <n v="553247794"/>
    <n v="1067703973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932296027"/>
    <n v="0"/>
    <n v="0"/>
    <n v="3932296027"/>
    <n v="0"/>
    <n v="0"/>
    <n v="1"/>
    <s v="CONSISTENTE"/>
    <s v="CONSISTENTE"/>
    <s v="CONSISTENTE"/>
    <s v="CONSISTENTE"/>
    <s v="CONSISTENTE"/>
    <s v="CONSISTENTE"/>
    <n v="3932296027"/>
    <n v="0"/>
    <n v="0"/>
    <n v="3932296027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8370499399.5"/>
    <n v="573462926"/>
    <n v="956635173.5"/>
    <n v="5000000000"/>
    <n v="1840401300"/>
    <n v="0"/>
    <n v="5978016336"/>
    <n v="0"/>
    <n v="553936336"/>
    <n v="5000000000"/>
    <n v="424080000"/>
    <n v="0"/>
    <n v="6551479262"/>
    <n v="573462926"/>
    <n v="553936336"/>
    <n v="5000000000"/>
    <n v="42408000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5978016336"/>
    <n v="0"/>
    <n v="553936336"/>
    <n v="5000000000"/>
    <n v="424080000"/>
    <n v="0"/>
    <n v="6551479262"/>
    <n v="573462926"/>
    <n v="553936336"/>
    <n v="5000000000"/>
    <n v="424080000"/>
    <n v="0"/>
    <x v="0"/>
  </r>
  <r>
    <x v="1089"/>
    <x v="32"/>
    <x v="1003"/>
    <n v="722938606"/>
    <n v="0"/>
    <n v="0"/>
    <n v="0"/>
    <n v="0"/>
    <n v="0"/>
    <n v="722938606"/>
    <n v="0"/>
    <s v="CONSISTENTE"/>
    <s v="OK"/>
    <n v="0"/>
    <n v="0"/>
    <n v="700000000"/>
    <n v="0"/>
    <n v="0"/>
    <s v="  2472 DE 2014"/>
    <s v="31/12/2013"/>
    <s v="CONSISTENTE"/>
    <s v=""/>
    <n v="722938606"/>
    <n v="0"/>
    <n v="0"/>
    <n v="700000000"/>
    <n v="0"/>
    <n v="0"/>
    <s v="NO 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700000000"/>
    <n v="0"/>
    <n v="0"/>
    <n v="700000000"/>
    <n v="0"/>
    <n v="0"/>
    <n v="0"/>
    <n v="0"/>
    <n v="0"/>
    <n v="0"/>
    <n v="0"/>
    <n v="0"/>
    <n v="700000000"/>
    <n v="0"/>
    <n v="0"/>
    <n v="70000000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700000000"/>
    <n v="0"/>
    <n v="0"/>
    <n v="700000000"/>
    <n v="0"/>
    <n v="0"/>
    <x v="0"/>
  </r>
  <r>
    <x v="1090"/>
    <x v="32"/>
    <x v="1004"/>
    <n v="168020025.56999999"/>
    <n v="0"/>
    <n v="0"/>
    <n v="25716842.710000001"/>
    <n v="0"/>
    <n v="0"/>
    <n v="142303182.90000001"/>
    <n v="-4.0000021457672119E-2"/>
    <s v="CONSISTENTE"/>
    <s v="OK"/>
    <n v="0"/>
    <n v="0"/>
    <n v="0"/>
    <n v="142303182.90000001"/>
    <n v="0"/>
    <s v="  2472 DE 2014"/>
    <s v="31/12/2013"/>
    <s v="CONSISTENTE"/>
    <s v=""/>
    <n v="502000000"/>
    <n v="0"/>
    <n v="0"/>
    <n v="0"/>
    <n v="502000000"/>
    <n v="0"/>
    <s v="CONSISTENTE"/>
    <s v="CONSISTENTE"/>
    <s v="CONSISTENTE"/>
    <s v="CONSISTENTE"/>
    <s v="NO 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644303182.89999998"/>
    <n v="0"/>
    <n v="0"/>
    <n v="0"/>
    <n v="644303182.89999998"/>
    <n v="0"/>
    <n v="0"/>
    <n v="0"/>
    <n v="0"/>
    <n v="0"/>
    <n v="0"/>
    <n v="0"/>
    <n v="502000000"/>
    <n v="0"/>
    <n v="0"/>
    <n v="0"/>
    <n v="50200000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502000000"/>
    <n v="0"/>
    <n v="0"/>
    <n v="0"/>
    <n v="502000000"/>
    <n v="0"/>
    <x v="0"/>
  </r>
  <r>
    <x v="1091"/>
    <x v="33"/>
    <x v="1005"/>
    <n v="3024477176.0300002"/>
    <n v="-199229868.78"/>
    <n v="209669746.93000001"/>
    <n v="637950416.54999995"/>
    <n v="0"/>
    <n v="0"/>
    <n v="1738136464.78"/>
    <n v="637950416.55000019"/>
    <s v="NO CONSISTENTE"/>
    <s v="LA ENTIDAD TERRITORIAL NO DETERMINÓ EL SALDO DE MANERA CORRECTA."/>
    <n v="54651122.079999998"/>
    <n v="0"/>
    <n v="0"/>
    <n v="0"/>
    <n v="0"/>
    <s v="  2472 DE 2014"/>
    <s v="31/12/2013"/>
    <s v="CONSISTENTE"/>
    <s v=""/>
    <n v="556655775"/>
    <n v="54651122.079999998"/>
    <n v="0"/>
    <n v="0"/>
    <n v="0"/>
    <n v="0"/>
    <s v="NO 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077123820.3000002"/>
    <n v="392242415.83999997"/>
    <n v="1003724899"/>
    <n v="1681156505.46"/>
    <n v="0"/>
    <n v="0"/>
    <n v="1"/>
    <s v="CONSISTENTE"/>
    <s v="NO CONSISTENTE"/>
    <s v="NO CONSISTENTE"/>
    <s v="NO CONSISTENTE"/>
    <s v="CONSISTENTE"/>
    <s v="CONSISTENTE"/>
    <n v="671171001"/>
    <n v="671171001"/>
    <n v="0"/>
    <n v="0"/>
    <n v="0"/>
    <n v="0"/>
    <n v="1"/>
    <s v="CONSISTENTE"/>
    <s v="NO CONSISTENTE"/>
    <s v="CONSISTENTE"/>
    <s v="CONSISTENTE"/>
    <s v="CONSISTENTE"/>
    <s v="CONSISTENTE"/>
    <s v="NO CONSISTENTE"/>
    <s v="CONSISTENTE"/>
    <s v="NO CONSISTENTE"/>
    <s v="NO CONSISTENTE"/>
    <s v="CONSISTENTE"/>
    <s v="CONSISTENTE"/>
    <n v="0"/>
    <n v="0"/>
    <n v="0"/>
    <n v="0"/>
    <n v="0"/>
    <n v="0"/>
    <n v="0"/>
    <n v="0"/>
    <n v="0"/>
    <n v="0"/>
    <n v="0"/>
    <n v="0"/>
    <n v="3410703527.54"/>
    <n v="725822123.08000004"/>
    <n v="1003724899"/>
    <n v="1681156505.46"/>
    <n v="0"/>
    <n v="0"/>
    <s v="NO CONSISTENTE"/>
    <n v="0"/>
    <n v="233762844.30000001"/>
    <n v="0"/>
    <n v="0"/>
    <n v="0"/>
    <n v="0"/>
    <n v="1"/>
    <s v="NO CONSISTENTE"/>
    <s v="NO CONSISTENTE"/>
    <s v="CONSISTENTE"/>
    <s v="CONSISTENTE"/>
    <s v="CONSISTENTE"/>
    <s v="CONSISTENTE"/>
    <n v="0"/>
    <n v="0"/>
    <n v="0"/>
    <n v="0"/>
    <n v="0"/>
    <n v="0"/>
    <n v="3644466371.8400002"/>
    <n v="959584967.38000011"/>
    <n v="1003724899"/>
    <n v="1681156505.46"/>
    <n v="0"/>
    <n v="0"/>
    <x v="1"/>
  </r>
  <r>
    <x v="1092"/>
    <x v="33"/>
    <x v="1006"/>
    <n v="1813320808"/>
    <n v="0"/>
    <n v="0"/>
    <n v="0"/>
    <n v="0"/>
    <n v="0"/>
    <n v="1734268634"/>
    <n v="79052174"/>
    <s v="NO CONSISTENTE"/>
    <s v="LA ENTIDAD TERRITORIAL NO DETERMINÓ EL SALDO DE MANERA CORRECTA."/>
    <n v="79052174"/>
    <n v="0"/>
    <n v="500000000"/>
    <n v="1234268634"/>
    <n v="0"/>
    <s v="  2472 DE 2014"/>
    <s v="31/12/2013"/>
    <s v="NO CONSISTENTE"/>
    <s v="EL PLAN DE APLICACIÓN ES SUPERIOR A LOS RECURSOS SUSCEPTIBLES DE APLICACIÓN."/>
    <n v="1813320808"/>
    <n v="0"/>
    <n v="0"/>
    <n v="0"/>
    <n v="0"/>
    <n v="0"/>
    <s v="NO 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1093"/>
    <x v="34"/>
    <x v="1007"/>
    <n v="9730405477"/>
    <n v="0"/>
    <n v="0"/>
    <n v="0"/>
    <n v="0"/>
    <n v="0"/>
    <n v="9730405477"/>
    <n v="0"/>
    <s v="CONSISTENTE"/>
    <s v="OK"/>
    <n v="0"/>
    <n v="1721506573"/>
    <n v="600000000"/>
    <n v="7408898904"/>
    <n v="0"/>
    <s v="  2472 DE 2014"/>
    <s v="31/12/2013"/>
    <s v="CONSISTENTE"/>
    <s v=""/>
    <n v="59903983.270000003"/>
    <n v="59903983.270000003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9790309460.2700005"/>
    <n v="59903983.270000003"/>
    <n v="1721506573"/>
    <n v="600000000"/>
    <n v="7408898904"/>
    <n v="0"/>
    <n v="0"/>
    <n v="0"/>
    <n v="0"/>
    <n v="0"/>
    <n v="0"/>
    <n v="0"/>
    <n v="59903983.270000003"/>
    <n v="59903983.270000003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59903983.270000003"/>
    <n v="59903983.270000003"/>
    <n v="0"/>
    <n v="0"/>
    <n v="0"/>
    <n v="0"/>
    <x v="0"/>
  </r>
  <r>
    <x v="1094"/>
    <x v="34"/>
    <x v="155"/>
    <n v="8187598952"/>
    <n v="200000000"/>
    <n v="0"/>
    <n v="0"/>
    <n v="0"/>
    <n v="0"/>
    <n v="7987598952"/>
    <n v="0"/>
    <s v="CONSISTENTE"/>
    <s v="OK"/>
    <n v="297000000"/>
    <n v="0"/>
    <n v="0"/>
    <n v="7690598952"/>
    <n v="0"/>
    <s v="  2472 DE 2014"/>
    <s v="31/12/2013"/>
    <s v="CONSISTENTE"/>
    <s v=""/>
    <n v="57306636"/>
    <n v="57306636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6033067575"/>
    <n v="0"/>
    <n v="0"/>
    <n v="0"/>
    <n v="6033067575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8044905588"/>
    <n v="354306636"/>
    <n v="0"/>
    <n v="0"/>
    <n v="7690598952"/>
    <n v="0"/>
    <n v="6090374211"/>
    <n v="57306636"/>
    <n v="0"/>
    <n v="0"/>
    <n v="6033067575"/>
    <n v="0"/>
    <n v="6090374211"/>
    <n v="57306636"/>
    <n v="0"/>
    <n v="0"/>
    <n v="6033067575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6090374211"/>
    <n v="57306636"/>
    <n v="0"/>
    <n v="0"/>
    <n v="6033067575"/>
    <n v="0"/>
    <n v="6090374211"/>
    <n v="57306636"/>
    <n v="0"/>
    <n v="0"/>
    <n v="6033067575"/>
    <n v="0"/>
    <x v="0"/>
  </r>
  <r>
    <x v="1095"/>
    <x v="34"/>
    <x v="1008"/>
    <n v="5429775194.5200005"/>
    <n v="0"/>
    <n v="0"/>
    <n v="0"/>
    <n v="0"/>
    <n v="0"/>
    <n v="5429775194.8199997"/>
    <n v="-0.29999923706054688"/>
    <s v="CONSISTENTE"/>
    <s v="OK"/>
    <n v="500000000"/>
    <n v="400337545.62"/>
    <n v="200000000"/>
    <n v="4329437649"/>
    <n v="0"/>
    <s v="  2472 DE 2014"/>
    <s v="31/12/2013"/>
    <s v="CONSISTENTE"/>
    <s v=""/>
    <n v="213834991.5"/>
    <n v="213834991.5"/>
    <n v="0"/>
    <n v="0"/>
    <n v="0"/>
    <n v="0"/>
    <s v="CONSISTENTE"/>
    <s v="CONSISTENTE"/>
    <s v="CONSISTENTE"/>
    <s v="CONSISTENTE"/>
    <s v="CONSISTENTE"/>
    <s v="CONSISTENTE"/>
    <n v="213834991.5"/>
    <n v="213834991.5"/>
    <n v="0"/>
    <n v="0"/>
    <n v="0"/>
    <n v="0"/>
    <n v="1"/>
    <s v="CONSISTENTE"/>
    <s v="CONSISTENTE"/>
    <s v="CONSISTENTE"/>
    <s v="CONSISTENTE"/>
    <s v="CONSISTENTE"/>
    <s v="CONSISTENTE"/>
    <n v="213834991.5"/>
    <n v="213834991.5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158526266.5"/>
    <n v="213834991.5"/>
    <n v="0"/>
    <n v="0"/>
    <n v="1944691275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5643610186.1199999"/>
    <n v="713834991.5"/>
    <n v="400337545.62"/>
    <n v="200000000"/>
    <n v="4329437649"/>
    <n v="0"/>
    <n v="2586196249.5"/>
    <n v="641504974.5"/>
    <n v="0"/>
    <n v="0"/>
    <n v="1944691275"/>
    <n v="0"/>
    <n v="2586196249.5"/>
    <n v="641504974.5"/>
    <n v="0"/>
    <n v="0"/>
    <n v="1944691275"/>
    <n v="0"/>
    <s v="CONSISTENTE"/>
    <n v="804619052"/>
    <n v="0"/>
    <n v="0"/>
    <n v="0"/>
    <n v="804619052"/>
    <n v="0"/>
    <n v="1"/>
    <s v="CONSISTENTE"/>
    <s v="CONSISTENTE"/>
    <s v="CONSISTENTE"/>
    <s v="CONSISTENTE"/>
    <s v="CONSISTENTE"/>
    <s v="CONSISTENTE"/>
    <n v="3390815301.5"/>
    <n v="641504974.5"/>
    <n v="0"/>
    <n v="0"/>
    <n v="2749310327"/>
    <n v="0"/>
    <n v="3390815301.5"/>
    <n v="641504974.5"/>
    <n v="0"/>
    <n v="0"/>
    <n v="2749310327"/>
    <n v="0"/>
    <x v="0"/>
  </r>
  <r>
    <x v="1096"/>
    <x v="34"/>
    <x v="244"/>
    <n v="9188845683.3999996"/>
    <n v="300000000"/>
    <n v="50000000"/>
    <n v="0"/>
    <n v="0"/>
    <n v="0"/>
    <n v="8838845683.3999996"/>
    <n v="0"/>
    <s v="CONSISTENTE"/>
    <s v="OK"/>
    <n v="291940124.16000003"/>
    <n v="562647796"/>
    <n v="1238000000"/>
    <n v="6746257763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291940124.16000003"/>
    <n v="291940124.16000003"/>
    <n v="0"/>
    <n v="0"/>
    <n v="0"/>
    <n v="0"/>
    <n v="1"/>
    <s v="CONSISTENTE"/>
    <s v="CONSISTENTE"/>
    <s v="CONSISTENTE"/>
    <s v="CONSISTENTE"/>
    <s v="CONSISTENTE"/>
    <s v="CONSISTENTE"/>
    <n v="291940124.16000003"/>
    <n v="291940124.16000003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8838845683.1599998"/>
    <n v="291940124.16000003"/>
    <n v="562647796"/>
    <n v="1238000000"/>
    <n v="6746257763"/>
    <n v="0"/>
    <n v="291940124.16000003"/>
    <n v="291940124.16000003"/>
    <n v="0"/>
    <n v="0"/>
    <n v="0"/>
    <n v="0"/>
    <n v="291940124.16000003"/>
    <n v="291940124.16000003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91940124.16000003"/>
    <n v="291940124.16000003"/>
    <n v="0"/>
    <n v="0"/>
    <n v="0"/>
    <n v="0"/>
    <n v="291940124.16000003"/>
    <n v="291940124.16000003"/>
    <n v="0"/>
    <n v="0"/>
    <n v="0"/>
    <n v="0"/>
    <x v="0"/>
  </r>
  <r>
    <x v="1097"/>
    <x v="35"/>
    <x v="1009"/>
    <n v="2194131858"/>
    <n v="0"/>
    <n v="0"/>
    <n v="0"/>
    <n v="0"/>
    <n v="0"/>
    <n v="2194131858"/>
    <n v="0"/>
    <s v="CONSISTENTE"/>
    <s v="OK"/>
    <n v="0"/>
    <n v="0"/>
    <n v="0"/>
    <n v="2194131858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194131858"/>
    <n v="0"/>
    <n v="0"/>
    <n v="0"/>
    <n v="2194131858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  <r>
    <x v="1098"/>
    <x v="35"/>
    <x v="1010"/>
    <n v="1318144924"/>
    <n v="0"/>
    <n v="0"/>
    <n v="255332842"/>
    <n v="0"/>
    <n v="0"/>
    <n v="1062812082"/>
    <n v="0"/>
    <s v="CONSISTENTE"/>
    <s v="OK"/>
    <n v="0"/>
    <n v="0"/>
    <n v="0"/>
    <n v="1062812082"/>
    <n v="0"/>
    <s v="  2472 DE 2014"/>
    <s v="31/12/2013"/>
    <s v="CONSISTENTE"/>
    <s v=""/>
    <n v="815866008"/>
    <n v="815866008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878678090"/>
    <n v="815866008"/>
    <n v="0"/>
    <n v="0"/>
    <n v="1062812082"/>
    <n v="0"/>
    <n v="0"/>
    <n v="0"/>
    <n v="0"/>
    <n v="0"/>
    <n v="0"/>
    <n v="0"/>
    <n v="815866008"/>
    <n v="815866008"/>
    <n v="0"/>
    <n v="0"/>
    <n v="0"/>
    <n v="0"/>
    <s v="CONSISTENTE"/>
    <n v="1141956719"/>
    <n v="0"/>
    <n v="0"/>
    <n v="0"/>
    <n v="1141956719"/>
    <n v="0"/>
    <n v="1"/>
    <s v="CONSISTENTE"/>
    <s v="CONSISTENTE"/>
    <s v="CONSISTENTE"/>
    <s v="CONSISTENTE"/>
    <s v="NO CONSISTENTE"/>
    <s v="CONSISTENTE"/>
    <n v="0"/>
    <n v="0"/>
    <n v="0"/>
    <n v="0"/>
    <n v="0"/>
    <n v="0"/>
    <n v="1957822727"/>
    <n v="815866008"/>
    <n v="0"/>
    <n v="0"/>
    <n v="1141956719"/>
    <n v="0"/>
    <x v="1"/>
  </r>
  <r>
    <x v="1099"/>
    <x v="35"/>
    <x v="1011"/>
    <n v="1156960297"/>
    <n v="0"/>
    <n v="0"/>
    <n v="0"/>
    <n v="0"/>
    <n v="0"/>
    <n v="1156960297"/>
    <n v="0"/>
    <s v="CONSISTENTE"/>
    <s v="OK"/>
    <n v="0"/>
    <n v="0"/>
    <n v="0"/>
    <n v="1156960297"/>
    <n v="0"/>
    <s v="  2472 DE 2014"/>
    <s v="31/12/2013"/>
    <s v="CONSISTENTE"/>
    <s v=""/>
    <n v="1156960297"/>
    <n v="0"/>
    <n v="0"/>
    <n v="0"/>
    <n v="1156960297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313920594"/>
    <n v="0"/>
    <n v="0"/>
    <n v="0"/>
    <n v="2313920594"/>
    <n v="0"/>
    <n v="1156960297"/>
    <n v="0"/>
    <n v="0"/>
    <n v="0"/>
    <n v="1156960297"/>
    <n v="0"/>
    <n v="1156960297"/>
    <n v="0"/>
    <n v="0"/>
    <n v="0"/>
    <n v="1156960297"/>
    <n v="0"/>
    <s v="CONSISTENTE"/>
    <n v="32193312"/>
    <n v="32193312"/>
    <n v="0"/>
    <n v="0"/>
    <n v="0"/>
    <n v="0"/>
    <n v="1"/>
    <s v="CONSISTENTE"/>
    <s v="NO CONSISTENTE"/>
    <s v="CONSISTENTE"/>
    <s v="CONSISTENTE"/>
    <s v="CONSISTENTE"/>
    <s v="CONSISTENTE"/>
    <n v="1156960297"/>
    <n v="0"/>
    <n v="0"/>
    <n v="0"/>
    <n v="1156960297"/>
    <n v="0"/>
    <n v="1189153609"/>
    <n v="32193312"/>
    <n v="0"/>
    <n v="0"/>
    <n v="1156960297"/>
    <n v="0"/>
    <x v="0"/>
  </r>
  <r>
    <x v="1100"/>
    <x v="35"/>
    <x v="1012"/>
    <n v="218507863.5"/>
    <n v="0"/>
    <n v="0"/>
    <n v="0"/>
    <n v="0"/>
    <n v="0"/>
    <n v="218507863.5"/>
    <n v="0"/>
    <s v="CONSISTENTE"/>
    <s v="OK"/>
    <n v="0"/>
    <n v="0"/>
    <n v="0"/>
    <n v="218507863.5"/>
    <n v="0"/>
    <s v="  2472 DE 2014"/>
    <s v="31/12/2013"/>
    <s v="CONSISTENTE"/>
    <s v=""/>
    <n v="218507863.5"/>
    <n v="0"/>
    <n v="0"/>
    <n v="0"/>
    <n v="218507863.5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20890225.50999999"/>
    <n v="0"/>
    <n v="0"/>
    <n v="0"/>
    <n v="0"/>
    <n v="0"/>
    <n v="1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437015727"/>
    <n v="0"/>
    <n v="0"/>
    <n v="0"/>
    <n v="437015727"/>
    <n v="0"/>
    <n v="218507863.5"/>
    <n v="0"/>
    <n v="0"/>
    <n v="0"/>
    <n v="218507863.5"/>
    <n v="0"/>
    <n v="218507863.5"/>
    <n v="0"/>
    <n v="0"/>
    <n v="0"/>
    <n v="218507863.5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18507863.5"/>
    <n v="0"/>
    <n v="0"/>
    <n v="0"/>
    <n v="218507863.5"/>
    <n v="0"/>
    <n v="218507863.5"/>
    <n v="0"/>
    <n v="0"/>
    <n v="0"/>
    <n v="218507863.5"/>
    <n v="0"/>
    <x v="0"/>
  </r>
  <r>
    <x v="1101"/>
    <x v="36"/>
    <x v="1013"/>
    <n v="680487678.11000001"/>
    <n v="0"/>
    <n v="0"/>
    <n v="176069592"/>
    <n v="0"/>
    <n v="0"/>
    <n v="504418086.10000002"/>
    <n v="9.9999904632568359E-3"/>
    <s v="CONSISTENTE"/>
    <s v="OK"/>
    <n v="327361435"/>
    <n v="0"/>
    <n v="0"/>
    <n v="177056651.11000001"/>
    <n v="0"/>
    <s v="  2472 DE 2014"/>
    <s v="31/12/2013"/>
    <s v="NO CONSISTENTE"/>
    <s v="EL PLAN DE APLICACIÓN ES SUPERIOR A LOS RECURSOS SUSCEPTIBLES DE APLICACIÓN."/>
    <n v="280928972"/>
    <n v="0"/>
    <n v="0"/>
    <n v="0"/>
    <n v="0"/>
    <n v="0"/>
    <s v="NO CONSISTENTE"/>
    <s v="CONSISTENTE"/>
    <s v="CONSISTENTE"/>
    <s v="CONSISTENTE"/>
    <s v="CONSISTENTE"/>
    <s v="CONSISTENTE"/>
    <n v="119508276"/>
    <n v="0"/>
    <n v="0"/>
    <n v="0"/>
    <n v="0"/>
    <n v="0"/>
    <n v="1"/>
    <s v="NO 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CONSISTENTE"/>
    <s v="CONSISTENTE"/>
    <s v="CONSISTENTE"/>
    <s v="CONSISTENTE"/>
    <s v="CONSISTENTE"/>
    <n v="680487585.11000001"/>
    <n v="272944435"/>
    <n v="0"/>
    <n v="0"/>
    <n v="353126150.11000001"/>
    <n v="0"/>
    <n v="1"/>
    <s v="NO CONSISTENTE"/>
    <s v="CONSISTENTE"/>
    <s v="CONSISTENTE"/>
    <s v="CONSISTENTE"/>
    <s v="NO 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NO CONSISTENTE"/>
    <s v="CONSISTENTE"/>
    <s v="CONSISTENTE"/>
    <s v="NO CONSISTENTE"/>
    <s v="CONSISTENTE"/>
    <n v="504418086.11000001"/>
    <n v="327361435"/>
    <n v="0"/>
    <n v="0"/>
    <n v="177056651.11000001"/>
    <n v="0"/>
    <n v="0"/>
    <n v="0"/>
    <n v="0"/>
    <n v="0"/>
    <n v="0"/>
    <n v="0"/>
    <n v="626070585.11000001"/>
    <n v="272944435"/>
    <n v="0"/>
    <n v="0"/>
    <n v="353126150.11000001"/>
    <n v="0"/>
    <s v="NO 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626070585.11000001"/>
    <n v="272944435"/>
    <n v="0"/>
    <n v="0"/>
    <n v="353126150.11000001"/>
    <n v="0"/>
    <x v="1"/>
  </r>
  <r>
    <x v="1102"/>
    <x v="36"/>
    <x v="1014"/>
    <n v="1032251373"/>
    <n v="0"/>
    <n v="0"/>
    <n v="0"/>
    <n v="0"/>
    <n v="0"/>
    <n v="1032251373"/>
    <n v="0"/>
    <s v="CONSISTENTE"/>
    <s v="OK"/>
    <n v="0"/>
    <n v="0"/>
    <n v="920000000"/>
    <n v="112251373"/>
    <n v="0"/>
    <s v="  2472 DE 2014"/>
    <s v="31/12/2013"/>
    <s v="CONSISTENTE"/>
    <s v=""/>
    <n v="43884426"/>
    <n v="43884426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076135799"/>
    <n v="43884426"/>
    <n v="0"/>
    <n v="920000000"/>
    <n v="112251373"/>
    <n v="0"/>
    <n v="0"/>
    <n v="0"/>
    <n v="0"/>
    <n v="0"/>
    <n v="0"/>
    <n v="0"/>
    <n v="43884426"/>
    <n v="43884426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43884426"/>
    <n v="43884426"/>
    <n v="0"/>
    <n v="0"/>
    <n v="0"/>
    <n v="0"/>
    <x v="0"/>
  </r>
  <r>
    <x v="1103"/>
    <x v="36"/>
    <x v="1015"/>
    <n v="1010096381"/>
    <n v="0"/>
    <n v="0"/>
    <n v="0"/>
    <n v="0"/>
    <n v="0"/>
    <n v="1010096381"/>
    <n v="0"/>
    <s v="CONSISTENTE"/>
    <s v="OK"/>
    <n v="576620395"/>
    <n v="0"/>
    <n v="433475987"/>
    <n v="0"/>
    <n v="0"/>
    <s v="  2472 DE 2014"/>
    <s v="31/12/2013"/>
    <s v="NO CONSISTENTE"/>
    <s v="EL PLAN DE APLICACIÓN ES SUPERIOR A LOS RECURSOS SUSCEPTIBLES DE APLICACIÓN."/>
    <n v="576620395"/>
    <n v="576620395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565998894.67999995"/>
    <n v="565998894.67999995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43592018.12"/>
    <n v="343592018.12"/>
    <n v="0"/>
    <n v="0"/>
    <n v="0"/>
    <n v="0"/>
    <n v="1"/>
    <s v="CONSISTENTE"/>
    <s v="NO CONSISTENTE"/>
    <s v="CONSISTENTE"/>
    <s v="CONSISTENTE"/>
    <s v="CONSISTENTE"/>
    <s v="CONSISTENTE"/>
    <n v="343592018.12"/>
    <n v="343592018.12"/>
    <n v="0"/>
    <n v="0"/>
    <n v="0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1586716777"/>
    <n v="1153240790"/>
    <n v="0"/>
    <n v="433475987"/>
    <n v="0"/>
    <n v="0"/>
    <n v="1142619289.6799998"/>
    <n v="1142619289.6799998"/>
    <n v="0"/>
    <n v="0"/>
    <n v="0"/>
    <n v="0"/>
    <n v="1486211307.8"/>
    <n v="1486211307.8"/>
    <n v="0"/>
    <n v="0"/>
    <n v="0"/>
    <n v="0"/>
    <s v="CONSISTENTE"/>
    <n v="0"/>
    <n v="0"/>
    <n v="0"/>
    <n v="0"/>
    <n v="0"/>
    <n v="0"/>
    <n v="0"/>
    <s v="CONSISTENTE"/>
    <s v="NO CONSISTENTE"/>
    <s v="CONSISTENTE"/>
    <s v="CONSISTENTE"/>
    <s v="CONSISTENTE"/>
    <s v="CONSISTENTE"/>
    <n v="1142619289.6799998"/>
    <n v="1142619289.6799998"/>
    <n v="0"/>
    <n v="0"/>
    <n v="0"/>
    <n v="0"/>
    <n v="1486211307.8"/>
    <n v="1486211307.8"/>
    <n v="0"/>
    <n v="0"/>
    <n v="0"/>
    <n v="0"/>
    <x v="0"/>
  </r>
  <r>
    <x v="1104"/>
    <x v="36"/>
    <x v="1016"/>
    <n v="0"/>
    <n v="0"/>
    <n v="0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x v="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105">
  <r>
    <s v="05001"/>
    <x v="0"/>
    <s v="MEDELLIN"/>
    <n v="32803009300"/>
    <n v="0"/>
    <n v="6946425941"/>
    <n v="0"/>
    <n v="0"/>
    <n v="0"/>
    <n v="25856583359"/>
    <n v="0"/>
    <s v="CONSISTENTE"/>
    <s v="OK"/>
    <n v="25856583359"/>
    <n v="0"/>
    <n v="0"/>
    <n v="0"/>
    <n v="0"/>
    <s v="  2472 DE 2014"/>
    <s v="31/12/2013"/>
    <s v="CONSISTENTE"/>
    <s v=""/>
    <n v="24329030160"/>
    <n v="19481597101"/>
    <n v="0"/>
    <n v="4847433059"/>
    <n v="0"/>
    <n v="0"/>
    <s v="CONSISTENTE"/>
    <s v="CONSISTENTE"/>
    <s v="CONSISTENTE"/>
    <s v="NO 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5515104761"/>
    <n v="5515104761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50185613519"/>
    <n v="45338180460"/>
    <n v="0"/>
    <n v="4847433059"/>
    <n v="0"/>
    <n v="0"/>
    <n v="24996701862"/>
    <n v="24996701862"/>
    <n v="0"/>
    <n v="0"/>
    <n v="0"/>
    <n v="0"/>
    <n v="29844134921"/>
    <n v="24996701862"/>
    <n v="0"/>
    <n v="4847433059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4996701862"/>
    <n v="24996701862"/>
    <n v="0"/>
    <n v="0"/>
    <n v="0"/>
    <n v="0"/>
  </r>
  <r>
    <s v="05002"/>
    <x v="0"/>
    <s v="ABEJORRAL"/>
    <n v="192672899"/>
    <n v="55989024"/>
    <n v="55726699.380000003"/>
    <n v="54654294"/>
    <n v="0"/>
    <n v="0"/>
    <n v="23395081"/>
    <n v="2907800.6200000048"/>
    <s v="NO CONSISTENTE"/>
    <s v="LA ENTIDAD TERRITORIAL NO DETERMINÓ EL SALDO DE MANERA CORRECTA."/>
    <n v="2907801"/>
    <n v="0"/>
    <n v="23395081"/>
    <n v="0"/>
    <n v="0"/>
    <s v="  2472 DE 2014"/>
    <s v="31/12/2013"/>
    <s v="NO CONSISTENTE"/>
    <s v="EL PLAN DE APLICACIÓN ES SUPERIOR A LOS RECURSOS SUSCEPTIBLES DE APLICACIÓN."/>
    <n v="0"/>
    <n v="2907801"/>
    <n v="0"/>
    <n v="23395081"/>
    <n v="0"/>
    <n v="0"/>
    <s v="NO 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26302882"/>
    <n v="2907801"/>
    <n v="0"/>
    <n v="23395081"/>
    <n v="0"/>
    <n v="0"/>
    <s v="NO 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05004"/>
    <x v="0"/>
    <s v="ABRIAQUI"/>
    <n v="1029000"/>
    <n v="0"/>
    <n v="1029000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05021"/>
    <x v="0"/>
    <s v="ALEJANDRIA"/>
    <n v="4051482.65"/>
    <n v="0"/>
    <n v="0"/>
    <n v="0"/>
    <n v="0"/>
    <n v="0"/>
    <n v="4051462.65"/>
    <n v="20"/>
    <s v="CONSISTENTE"/>
    <s v="OK"/>
    <n v="0"/>
    <n v="0"/>
    <n v="4051462.65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904558.5"/>
    <n v="0"/>
    <n v="0"/>
    <n v="0"/>
    <n v="0"/>
    <n v="0"/>
    <n v="1"/>
    <s v="NO 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CONSISTENTE"/>
    <s v="CONSISTENTE"/>
    <s v="CONSISTENTE"/>
    <s v="CONSISTENTE"/>
    <s v="CONSISTENTE"/>
    <n v="4051462.65"/>
    <n v="0"/>
    <n v="0"/>
    <n v="4051462.65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05030"/>
    <x v="0"/>
    <s v="AMAGA"/>
    <n v="305278038.13999999"/>
    <n v="0"/>
    <n v="0"/>
    <n v="0"/>
    <n v="0"/>
    <n v="0"/>
    <n v="305278038.13999999"/>
    <n v="0"/>
    <s v="CONSISTENTE"/>
    <s v="OK"/>
    <n v="0"/>
    <n v="0"/>
    <n v="305278038.13999999"/>
    <n v="0"/>
    <n v="0"/>
    <s v="  2472 DE 2014"/>
    <s v="31/12/2013"/>
    <s v="CONSISTENTE"/>
    <s v=""/>
    <n v="45000000"/>
    <n v="45000000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50278038.13999999"/>
    <n v="45000000"/>
    <n v="0"/>
    <n v="305278038.13999999"/>
    <n v="0"/>
    <n v="0"/>
    <n v="0"/>
    <n v="0"/>
    <n v="0"/>
    <n v="0"/>
    <n v="0"/>
    <n v="0"/>
    <n v="45000000"/>
    <n v="4500000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05031"/>
    <x v="0"/>
    <s v="AMALFI"/>
    <n v="12137604.619999999"/>
    <n v="0"/>
    <n v="12137604.619999999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8690556"/>
    <n v="0"/>
    <n v="0"/>
    <n v="0"/>
    <n v="18690556"/>
    <n v="0"/>
    <n v="1"/>
    <s v="CONSISTENTE"/>
    <s v="CONSISTENTE"/>
    <s v="CONSISTENTE"/>
    <s v="CONSISTENTE"/>
    <s v="NO CONSISTENTE"/>
    <s v="CONSISTENTE"/>
    <n v="18902479"/>
    <n v="0"/>
    <n v="18902479"/>
    <n v="0"/>
    <n v="0"/>
    <n v="0"/>
    <n v="1"/>
    <s v="CONSISTENTE"/>
    <s v="CONSISTENTE"/>
    <s v="NO CONSISTENTE"/>
    <s v="CONSISTENTE"/>
    <s v="CONSISTENTE"/>
    <s v="CONSISTENTE"/>
    <s v="CONSISTENTE"/>
    <s v="CONSISTENTE"/>
    <s v="CONSISTENTE"/>
    <s v="CONSISTENTE"/>
    <s v="NO CONSISTENTE"/>
    <s v="CONSISTENTE"/>
    <n v="0"/>
    <n v="0"/>
    <n v="0"/>
    <n v="0"/>
    <n v="0"/>
    <n v="0"/>
    <n v="0"/>
    <n v="0"/>
    <n v="0"/>
    <n v="0"/>
    <n v="0"/>
    <n v="0"/>
    <n v="37593035"/>
    <n v="0"/>
    <n v="18902479"/>
    <n v="0"/>
    <n v="18690556"/>
    <n v="0"/>
    <s v="NO CONSISTENTE"/>
    <n v="0"/>
    <n v="0"/>
    <n v="0"/>
    <n v="0"/>
    <n v="0"/>
    <n v="0"/>
    <n v="0"/>
    <s v="CONSISTENTE"/>
    <s v="CONSISTENTE"/>
    <s v="NO CONSISTENTE"/>
    <s v="CONSISTENTE"/>
    <s v="CONSISTENTE"/>
    <s v="CONSISTENTE"/>
    <n v="0"/>
    <n v="0"/>
    <n v="0"/>
    <n v="0"/>
    <n v="0"/>
    <n v="0"/>
  </r>
  <r>
    <s v="05034"/>
    <x v="0"/>
    <s v="ANDES"/>
    <n v="738853077.40999997"/>
    <n v="0"/>
    <n v="0"/>
    <n v="0"/>
    <n v="0"/>
    <n v="0"/>
    <n v="738853077.40999997"/>
    <n v="0"/>
    <s v="CONSISTENTE"/>
    <s v="OK"/>
    <n v="0"/>
    <n v="0"/>
    <n v="738853077.40999997"/>
    <n v="0"/>
    <n v="0"/>
    <s v="  2472 DE 2014"/>
    <s v="31/12/2013"/>
    <s v="CONSISTENTE"/>
    <s v=""/>
    <n v="609097194.64999998"/>
    <n v="49958326.649999999"/>
    <n v="0"/>
    <n v="559138868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347950272.0599999"/>
    <n v="49958326.649999999"/>
    <n v="0"/>
    <n v="1297991945.4099998"/>
    <n v="0"/>
    <n v="0"/>
    <n v="559138868"/>
    <n v="0"/>
    <n v="0"/>
    <n v="559138868"/>
    <n v="0"/>
    <n v="0"/>
    <n v="609097194.64999998"/>
    <n v="49958326.649999999"/>
    <n v="0"/>
    <n v="559138868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559138868"/>
    <n v="0"/>
    <n v="0"/>
    <n v="559138868"/>
    <n v="0"/>
    <n v="0"/>
  </r>
  <r>
    <s v="05036"/>
    <x v="0"/>
    <s v="ANGELOPOLIS"/>
    <n v="7987908"/>
    <n v="7987908"/>
    <n v="0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05038"/>
    <x v="0"/>
    <s v="ANGOSTURA"/>
    <n v="81715353.129999995"/>
    <n v="0"/>
    <n v="8171353.1299999999"/>
    <n v="0"/>
    <n v="0"/>
    <n v="0"/>
    <n v="0"/>
    <n v="73544000"/>
    <s v="NO CONSISTENTE"/>
    <s v="LA ENTIDAD TERRITORIAL NO DETERMINÓ EL SALDO DE MANERA CORRECTA.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05040"/>
    <x v="0"/>
    <s v="ANORI"/>
    <n v="161420901"/>
    <n v="0"/>
    <n v="161333161.80000001"/>
    <n v="87739"/>
    <n v="0"/>
    <n v="0"/>
    <n v="0"/>
    <n v="0.19999998807907104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05042"/>
    <x v="0"/>
    <s v="SANTAFÉ DE ANTIOQUIA"/>
    <n v="120654240.59999999"/>
    <n v="92359960.120000005"/>
    <n v="28294280.48"/>
    <n v="0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05044"/>
    <x v="0"/>
    <s v="ANZA"/>
    <n v="206927710.37"/>
    <n v="0"/>
    <n v="37428028.799999997"/>
    <n v="0"/>
    <n v="0"/>
    <n v="0"/>
    <n v="169499681.56999999"/>
    <n v="0"/>
    <s v="CONSISTENTE"/>
    <s v="OK"/>
    <n v="0"/>
    <n v="0"/>
    <n v="0"/>
    <n v="169499681.56999999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22070205"/>
    <n v="0"/>
    <n v="0"/>
    <n v="0"/>
    <n v="122070205"/>
    <n v="0"/>
    <n v="1"/>
    <s v="CONSISTENTE"/>
    <s v="CONSISTENTE"/>
    <s v="CONSISTENTE"/>
    <s v="CONSISTENTE"/>
    <s v="CONSISTENTE"/>
    <s v="CONSISTENTE"/>
    <n v="122070205"/>
    <n v="0"/>
    <n v="0"/>
    <n v="0"/>
    <n v="122070205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69499681.56999999"/>
    <n v="0"/>
    <n v="0"/>
    <n v="0"/>
    <n v="169499681.56999999"/>
    <n v="0"/>
    <n v="122070205"/>
    <n v="0"/>
    <n v="0"/>
    <n v="0"/>
    <n v="122070205"/>
    <n v="0"/>
    <n v="122070205"/>
    <n v="0"/>
    <n v="0"/>
    <n v="0"/>
    <n v="122070205"/>
    <n v="0"/>
    <s v="CONSISTENTE"/>
    <n v="122070205"/>
    <n v="0"/>
    <n v="0"/>
    <n v="0"/>
    <n v="122070205"/>
    <n v="0"/>
    <n v="1"/>
    <s v="CONSISTENTE"/>
    <s v="CONSISTENTE"/>
    <s v="CONSISTENTE"/>
    <s v="CONSISTENTE"/>
    <s v="NO CONSISTENTE"/>
    <s v="CONSISTENTE"/>
    <n v="122070205"/>
    <n v="0"/>
    <n v="0"/>
    <n v="0"/>
    <n v="122070205"/>
    <n v="0"/>
  </r>
  <r>
    <s v="05045"/>
    <x v="0"/>
    <s v="APARTADO"/>
    <n v="2087552165"/>
    <n v="0"/>
    <n v="0"/>
    <n v="0"/>
    <n v="0"/>
    <n v="0"/>
    <n v="2087552165"/>
    <n v="0"/>
    <s v="CONSISTENTE"/>
    <s v="OK"/>
    <n v="0"/>
    <n v="0"/>
    <n v="638000000"/>
    <n v="1439552165"/>
    <n v="0"/>
    <s v="  2472 DE 2014"/>
    <s v="31/12/2013"/>
    <s v="CONSISTENTE"/>
    <s v=""/>
    <n v="251803515"/>
    <n v="50000000"/>
    <n v="10220741"/>
    <n v="180000000"/>
    <n v="11582774"/>
    <n v="0"/>
    <s v="CONSISTENTE"/>
    <s v="NO CONSISTENTE"/>
    <s v="NO CONSISTENTE"/>
    <s v="CONSISTENTE"/>
    <s v="CONSISTENTE"/>
    <s v="CONSISTENTE"/>
    <n v="15358988430"/>
    <n v="0"/>
    <n v="0"/>
    <n v="738000000"/>
    <n v="797898843"/>
    <n v="0"/>
    <n v="1"/>
    <s v="NO CONSISTENTE"/>
    <s v="CONSISTENTE"/>
    <s v="CONSISTENTE"/>
    <s v="NO CONSISTENTE"/>
    <s v="CONSISTENTE"/>
    <s v="CONSISTENTE"/>
    <n v="638000000"/>
    <n v="0"/>
    <n v="0"/>
    <n v="638000000"/>
    <n v="0"/>
    <n v="0"/>
    <n v="1"/>
    <s v="CONSISTENTE"/>
    <s v="CONSISTENTE"/>
    <s v="CONSISTENTE"/>
    <s v="CONSISTENTE"/>
    <s v="CONSISTENTE"/>
    <s v="CONSISTENTE"/>
    <s v="NO CONSISTENTE"/>
    <s v="CONSISTENTE"/>
    <s v="CONSISTENTE"/>
    <s v="NO CONSISTENTE"/>
    <s v="NO 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2630396637"/>
    <n v="0"/>
    <n v="0"/>
    <n v="918000000"/>
    <n v="1712396637"/>
    <n v="0"/>
    <n v="1"/>
    <s v="CONSISTENTE"/>
    <s v="CONSISTENTE"/>
    <s v="CONSISTENTE"/>
    <s v="NO CONSISTENTE"/>
    <s v="NO CONSISTENTE"/>
    <s v="CONSISTENTE"/>
    <s v="CONSISTENTE"/>
    <s v="CONSISTENTE"/>
    <s v="CONSISTENTE"/>
    <s v="CONSISTENTE"/>
    <s v="CONSISTENTE"/>
    <s v="CONSISTENTE"/>
    <n v="2329355680"/>
    <n v="50000000"/>
    <n v="10220741"/>
    <n v="818000000"/>
    <n v="1451134939"/>
    <n v="0"/>
    <n v="191582774"/>
    <n v="0"/>
    <n v="0"/>
    <n v="180000000"/>
    <n v="11582774"/>
    <n v="0"/>
    <n v="4418098995"/>
    <n v="50000000"/>
    <n v="10220741"/>
    <n v="1836000000"/>
    <n v="2521878254"/>
    <n v="0"/>
    <s v="NO CONSISTENTE"/>
    <n v="0"/>
    <n v="0"/>
    <n v="0"/>
    <n v="0"/>
    <n v="0"/>
    <n v="0"/>
    <n v="1"/>
    <s v="CONSISTENTE"/>
    <s v="CONSISTENTE"/>
    <s v="CONSISTENTE"/>
    <s v="NO CONSISTENTE"/>
    <s v="NO CONSISTENTE"/>
    <s v="CONSISTENTE"/>
    <n v="191582774"/>
    <n v="0"/>
    <n v="0"/>
    <n v="180000000"/>
    <n v="11582774"/>
    <n v="0"/>
  </r>
  <r>
    <s v="05051"/>
    <x v="0"/>
    <s v="ARBOLETES"/>
    <n v="122492288.88"/>
    <n v="0"/>
    <n v="0"/>
    <n v="0"/>
    <n v="0"/>
    <n v="0"/>
    <n v="122492288.88"/>
    <n v="0"/>
    <s v="CONSISTENTE"/>
    <s v="OK"/>
    <n v="122492288.88"/>
    <n v="0"/>
    <n v="0"/>
    <n v="0"/>
    <n v="0"/>
    <s v="  2472 DE 2014"/>
    <s v="31/12/2013"/>
    <s v="CONSISTENTE"/>
    <s v=""/>
    <n v="122492288.88"/>
    <n v="122492288.88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44984577.75999999"/>
    <n v="244984577.75999999"/>
    <n v="0"/>
    <n v="0"/>
    <n v="0"/>
    <n v="0"/>
    <n v="122492288.88"/>
    <n v="122492288.88"/>
    <n v="0"/>
    <n v="0"/>
    <n v="0"/>
    <n v="0"/>
    <n v="122492288.88"/>
    <n v="122492288.88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122492288.88"/>
    <n v="122492288.88"/>
    <n v="0"/>
    <n v="0"/>
    <n v="0"/>
    <n v="0"/>
  </r>
  <r>
    <s v="05055"/>
    <x v="0"/>
    <s v="ARGELIA"/>
    <n v="39012319.770000003"/>
    <n v="39012319.770000003"/>
    <n v="0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39012319.770000003"/>
    <n v="39012319.770000003"/>
    <n v="0"/>
    <n v="0"/>
    <n v="0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39012319.770000003"/>
    <n v="39012319.770000003"/>
    <n v="0"/>
    <n v="0"/>
    <n v="0"/>
    <n v="0"/>
    <s v="NO CONSISTENTE"/>
    <n v="0"/>
    <n v="0"/>
    <n v="0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</r>
  <r>
    <s v="05059"/>
    <x v="0"/>
    <s v="ARMENIA"/>
    <n v="142341632.97"/>
    <n v="0"/>
    <n v="34398625.520000003"/>
    <n v="0"/>
    <n v="0"/>
    <n v="0"/>
    <n v="107943007.45"/>
    <n v="0"/>
    <s v="CONSISTENTE"/>
    <s v="OK"/>
    <n v="0"/>
    <n v="0"/>
    <n v="0"/>
    <n v="107943007.45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07943007.45"/>
    <n v="0"/>
    <n v="0"/>
    <n v="0"/>
    <n v="107943007.45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05079"/>
    <x v="0"/>
    <s v="BARBOSA"/>
    <n v="1538378045.1300001"/>
    <n v="0"/>
    <n v="711461480.79999995"/>
    <n v="0"/>
    <n v="0"/>
    <n v="0"/>
    <n v="826916564.34000003"/>
    <n v="-9.9997520446777344E-3"/>
    <s v="CONSISTENTE"/>
    <s v="OK"/>
    <n v="34701504"/>
    <n v="0"/>
    <n v="792215060.34000003"/>
    <n v="0"/>
    <n v="0"/>
    <s v="  2472 DE 2014"/>
    <s v="31/12/2013"/>
    <s v="CONSISTENTE"/>
    <s v=""/>
    <n v="1538378045.1300001"/>
    <n v="0"/>
    <n v="0"/>
    <n v="0"/>
    <n v="0"/>
    <n v="0"/>
    <s v="NO 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34701504"/>
    <n v="34701504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34701504"/>
    <n v="34701504"/>
    <n v="0"/>
    <n v="0"/>
    <n v="0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826916564.34000003"/>
    <n v="34701504"/>
    <n v="0"/>
    <n v="792215060.34000003"/>
    <n v="0"/>
    <n v="0"/>
    <n v="34701504"/>
    <n v="34701504"/>
    <n v="0"/>
    <n v="0"/>
    <n v="0"/>
    <n v="0"/>
    <n v="69403008"/>
    <n v="69403008"/>
    <n v="0"/>
    <n v="0"/>
    <n v="0"/>
    <n v="0"/>
    <s v="CONSISTENTE"/>
    <n v="0"/>
    <n v="0"/>
    <n v="0"/>
    <n v="0"/>
    <n v="0"/>
    <n v="0"/>
    <n v="0"/>
    <s v="CONSISTENTE"/>
    <s v="NO CONSISTENTE"/>
    <s v="CONSISTENTE"/>
    <s v="CONSISTENTE"/>
    <s v="CONSISTENTE"/>
    <s v="CONSISTENTE"/>
    <n v="34701504"/>
    <n v="34701504"/>
    <n v="0"/>
    <n v="0"/>
    <n v="0"/>
    <n v="0"/>
  </r>
  <r>
    <s v="05086"/>
    <x v="0"/>
    <s v="BELMIRA"/>
    <n v="53475077.880000003"/>
    <n v="0"/>
    <n v="0"/>
    <n v="0"/>
    <n v="0"/>
    <n v="0"/>
    <n v="53475077.880000003"/>
    <n v="0"/>
    <s v="CONSISTENTE"/>
    <s v="OK"/>
    <n v="0"/>
    <n v="0"/>
    <n v="53475077.880000003"/>
    <n v="0"/>
    <n v="0"/>
    <s v="  2472 DE 2014"/>
    <s v="31/12/2013"/>
    <s v="CONSISTENTE"/>
    <s v=""/>
    <n v="4000000"/>
    <n v="4000000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57475077.880000003"/>
    <n v="4000000"/>
    <n v="0"/>
    <n v="53475077.880000003"/>
    <n v="0"/>
    <n v="0"/>
    <n v="0"/>
    <n v="0"/>
    <n v="0"/>
    <n v="0"/>
    <n v="0"/>
    <n v="0"/>
    <n v="4000000"/>
    <n v="400000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05088"/>
    <x v="0"/>
    <s v="BELLO"/>
    <n v="1529878337.5"/>
    <n v="0"/>
    <n v="445035995"/>
    <n v="0"/>
    <n v="0"/>
    <n v="0"/>
    <n v="1084842342.5999999"/>
    <n v="-9.9999904632568359E-2"/>
    <s v="CONSISTENTE"/>
    <s v="OK"/>
    <n v="0"/>
    <n v="0"/>
    <n v="0"/>
    <n v="1000000000"/>
    <n v="0"/>
    <s v="  2472 DE 2014"/>
    <s v="31/12/2013"/>
    <s v="CONSISTENTE"/>
    <s v=""/>
    <n v="1207619755"/>
    <n v="695963322"/>
    <n v="11656433"/>
    <n v="0"/>
    <n v="500000000"/>
    <n v="0"/>
    <s v="CONSISTENTE"/>
    <s v="NO CONSISTENTE"/>
    <s v="NO 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266567599"/>
    <n v="0"/>
    <n v="1266567599"/>
    <n v="0"/>
    <n v="0"/>
    <n v="0"/>
    <n v="1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n v="2207619755"/>
    <n v="695963322"/>
    <n v="11656433"/>
    <n v="0"/>
    <n v="1500000000"/>
    <n v="0"/>
    <n v="500000000"/>
    <n v="0"/>
    <n v="0"/>
    <n v="0"/>
    <n v="500000000"/>
    <n v="0"/>
    <n v="2474187354"/>
    <n v="695963322"/>
    <n v="1278224032"/>
    <n v="0"/>
    <n v="500000000"/>
    <n v="0"/>
    <s v="NO CONSISTENTE"/>
    <n v="0"/>
    <n v="0"/>
    <n v="0"/>
    <n v="0"/>
    <n v="0"/>
    <n v="0"/>
    <n v="0"/>
    <s v="CONSISTENTE"/>
    <s v="CONSISTENTE"/>
    <s v="NO CONSISTENTE"/>
    <s v="CONSISTENTE"/>
    <s v="CONSISTENTE"/>
    <s v="CONSISTENTE"/>
    <n v="500000000"/>
    <n v="0"/>
    <n v="0"/>
    <n v="0"/>
    <n v="500000000"/>
    <n v="0"/>
  </r>
  <r>
    <s v="05091"/>
    <x v="0"/>
    <s v="BETANIA"/>
    <n v="40060043.409999996"/>
    <n v="0"/>
    <n v="7403247.4199999999"/>
    <n v="3075390"/>
    <n v="0"/>
    <n v="0"/>
    <n v="29581405.989999998"/>
    <n v="0"/>
    <s v="CONSISTENTE"/>
    <s v="OK"/>
    <n v="0"/>
    <n v="0"/>
    <n v="0"/>
    <n v="29581405.989999998"/>
    <n v="0"/>
    <s v="  2472 DE 2014"/>
    <s v="31/12/2013"/>
    <s v="CONSISTENTE"/>
    <s v=""/>
    <n v="60000000"/>
    <n v="60000000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0000000"/>
    <n v="0"/>
    <n v="0"/>
    <n v="0"/>
    <n v="1000000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89581405.989999995"/>
    <n v="60000000"/>
    <n v="0"/>
    <n v="0"/>
    <n v="29581405.989999998"/>
    <n v="0"/>
    <n v="10000000"/>
    <n v="0"/>
    <n v="0"/>
    <n v="0"/>
    <n v="10000000"/>
    <n v="0"/>
    <n v="70000000"/>
    <n v="60000000"/>
    <n v="0"/>
    <n v="0"/>
    <n v="10000000"/>
    <n v="0"/>
    <s v="CONSISTENTE"/>
    <n v="10000000"/>
    <n v="0"/>
    <n v="0"/>
    <n v="0"/>
    <n v="10000000"/>
    <n v="0"/>
    <n v="1"/>
    <s v="CONSISTENTE"/>
    <s v="CONSISTENTE"/>
    <s v="CONSISTENTE"/>
    <s v="CONSISTENTE"/>
    <s v="CONSISTENTE"/>
    <s v="CONSISTENTE"/>
    <n v="20000000"/>
    <n v="0"/>
    <n v="0"/>
    <n v="0"/>
    <n v="20000000"/>
    <n v="0"/>
  </r>
  <r>
    <s v="05093"/>
    <x v="0"/>
    <s v="BETULIA"/>
    <n v="841528269.39999998"/>
    <n v="43241711.119999997"/>
    <n v="0"/>
    <n v="0"/>
    <n v="0"/>
    <n v="0"/>
    <n v="798286558.23000002"/>
    <n v="4.999995231628418E-2"/>
    <s v="CONSISTENTE"/>
    <s v="OK"/>
    <n v="0"/>
    <n v="0"/>
    <n v="0"/>
    <n v="798286558.23000002"/>
    <n v="0"/>
    <s v="  2472 DE 2014"/>
    <s v="31/12/2013"/>
    <s v="CONSISTENTE"/>
    <s v=""/>
    <n v="70000000"/>
    <n v="70000000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39894508"/>
    <n v="0"/>
    <n v="0"/>
    <n v="0"/>
    <n v="239894508"/>
    <n v="0"/>
    <n v="1"/>
    <s v="CONSISTENTE"/>
    <s v="CONSISTENTE"/>
    <s v="CONSISTENTE"/>
    <s v="CONSISTENTE"/>
    <s v="CONSISTENTE"/>
    <s v="CONSISTENTE"/>
    <n v="613087319"/>
    <n v="0"/>
    <n v="0"/>
    <n v="0"/>
    <n v="613087319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868286558.23000002"/>
    <n v="70000000"/>
    <n v="0"/>
    <n v="0"/>
    <n v="798286558.23000002"/>
    <n v="0"/>
    <n v="613087319"/>
    <n v="0"/>
    <n v="0"/>
    <n v="0"/>
    <n v="613087319"/>
    <n v="0"/>
    <n v="683087319"/>
    <n v="70000000"/>
    <n v="0"/>
    <n v="0"/>
    <n v="613087319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613087319"/>
    <n v="0"/>
    <n v="0"/>
    <n v="0"/>
    <n v="613087319"/>
    <n v="0"/>
  </r>
  <r>
    <s v="05101"/>
    <x v="0"/>
    <s v="CIUDAD BOLÍVAR"/>
    <n v="239938443.69"/>
    <n v="0"/>
    <n v="0"/>
    <n v="0"/>
    <n v="0"/>
    <n v="0"/>
    <n v="239938443.69"/>
    <n v="0"/>
    <s v="CONSISTENTE"/>
    <s v="OK"/>
    <n v="71467116.069999993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71467116.069999993"/>
    <n v="71467116.069999993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05107"/>
    <x v="0"/>
    <s v="BRICEÑO"/>
    <n v="155071340"/>
    <n v="45966125"/>
    <n v="109105215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05113"/>
    <x v="0"/>
    <s v="BURITICÁ"/>
    <n v="202107028.40000001"/>
    <n v="0"/>
    <n v="0"/>
    <n v="3000000"/>
    <n v="0"/>
    <n v="2383067"/>
    <n v="196723961.40000001"/>
    <n v="0"/>
    <s v="CONSISTENTE"/>
    <s v="OK"/>
    <n v="38252146"/>
    <n v="0"/>
    <n v="0"/>
    <n v="158471815.40000001"/>
    <n v="0"/>
    <s v="  292 DE 2013"/>
    <s v="31/12/2012"/>
    <s v="CONSISTENTE"/>
    <s v="OK"/>
    <n v="196723961.40000001"/>
    <n v="38252146"/>
    <n v="0"/>
    <n v="0"/>
    <n v="158471815.40000001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196723961.40000001"/>
    <n v="38252146"/>
    <n v="0"/>
    <n v="0"/>
    <n v="158471815.40000001"/>
    <n v="0"/>
    <n v="1"/>
    <s v="CONSISTENTE"/>
    <s v="NO CONSISTENTE"/>
    <s v="CONSISTENTE"/>
    <s v="CONSISTENTE"/>
    <s v="NO 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NO CONSISTENTE"/>
    <s v="CONSISTENTE"/>
    <s v="CONSISTENTE"/>
    <s v="NO CONSISTENTE"/>
    <s v="CONSISTENTE"/>
    <n v="0"/>
    <n v="0"/>
    <n v="0"/>
    <n v="0"/>
    <n v="0"/>
    <n v="0"/>
    <n v="0"/>
    <s v="CONSISTENTE"/>
    <s v="NO CONSISTENTE"/>
    <s v="CONSISTENTE"/>
    <s v="CONSISTENTE"/>
    <s v="NO CONSISTENTE"/>
    <s v="CONSISTENTE"/>
    <s v="CONSISTENTE"/>
    <s v="CONSISTENTE"/>
    <s v="CONSISTENTE"/>
    <s v="CONSISTENTE"/>
    <s v="CONSISTENTE"/>
    <s v="CONSISTENTE"/>
    <n v="196723961.40000001"/>
    <n v="38252146"/>
    <n v="0"/>
    <n v="0"/>
    <n v="158471815.40000001"/>
    <n v="0"/>
    <n v="196723961.40000001"/>
    <n v="38252146"/>
    <n v="0"/>
    <n v="0"/>
    <n v="158471815.40000001"/>
    <n v="0"/>
    <n v="393447922.80000001"/>
    <n v="76504292"/>
    <n v="0"/>
    <n v="0"/>
    <n v="316943630.80000001"/>
    <n v="0"/>
    <s v="NO CONSISTENTE"/>
    <n v="0"/>
    <n v="0"/>
    <n v="0"/>
    <n v="0"/>
    <n v="0"/>
    <n v="0"/>
    <n v="0"/>
    <s v="CONSISTENTE"/>
    <s v="NO CONSISTENTE"/>
    <s v="CONSISTENTE"/>
    <s v="CONSISTENTE"/>
    <s v="NO CONSISTENTE"/>
    <s v="CONSISTENTE"/>
    <n v="196723961.40000001"/>
    <n v="38252146"/>
    <n v="0"/>
    <n v="0"/>
    <n v="158471815.40000001"/>
    <n v="0"/>
  </r>
  <r>
    <s v="05120"/>
    <x v="0"/>
    <s v="CÁCERES"/>
    <n v="282533085.44"/>
    <n v="0"/>
    <n v="0"/>
    <n v="282533085.44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05125"/>
    <x v="0"/>
    <s v="CAICEDO"/>
    <n v="27068829.079999998"/>
    <n v="0"/>
    <n v="0"/>
    <n v="0"/>
    <n v="0"/>
    <n v="0"/>
    <n v="27068829.079999998"/>
    <n v="0"/>
    <s v="CONSISTENTE"/>
    <s v="OK"/>
    <n v="0"/>
    <n v="7068829.0800000001"/>
    <n v="20000000"/>
    <n v="0"/>
    <n v="0"/>
    <s v="  2472 DE 2014"/>
    <s v="31/12/2013"/>
    <s v="CONSISTENTE"/>
    <s v=""/>
    <n v="27068829.079999998"/>
    <n v="34033303"/>
    <n v="7068829.0800000001"/>
    <n v="20000000"/>
    <n v="0"/>
    <n v="0"/>
    <s v="NO CONSISTENTE"/>
    <s v="NO CONSISTENTE"/>
    <s v="CONSISTENTE"/>
    <s v="CONSISTENTE"/>
    <s v="CONSISTENTE"/>
    <s v="CONSISTENTE"/>
    <n v="27068829.079999998"/>
    <n v="0"/>
    <n v="7068829.0800000001"/>
    <n v="20000000"/>
    <n v="0"/>
    <n v="0"/>
    <n v="1"/>
    <s v="CONSISTENTE"/>
    <s v="CONSISTENTE"/>
    <s v="CONSISTENTE"/>
    <s v="CONSISTENTE"/>
    <s v="CONSISTENTE"/>
    <s v="CONSISTENTE"/>
    <n v="27068829.079999998"/>
    <n v="0"/>
    <n v="7068829.0800000001"/>
    <n v="2000000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7068829.079999998"/>
    <n v="0"/>
    <n v="7068829.0800000001"/>
    <n v="20000000"/>
    <n v="0"/>
    <n v="0"/>
    <n v="1"/>
    <s v="CONSISTENTE"/>
    <s v="CONSISTENTE"/>
    <s v="NO CONSISTENTE"/>
    <s v="NO CONSISTENTE"/>
    <s v="CONSISTENTE"/>
    <s v="CONSISTENTE"/>
    <n v="27309807"/>
    <n v="6211269"/>
    <n v="0"/>
    <n v="21098538"/>
    <n v="0"/>
    <n v="0"/>
    <n v="1"/>
    <s v="CONSISTENTE"/>
    <s v="NO CONSISTENTE"/>
    <s v="CONSISTENTE"/>
    <s v="NO CONSISTENTE"/>
    <s v="CONSISTENTE"/>
    <s v="CONSISTENTE"/>
    <s v="CONSISTENTE"/>
    <s v="CONSISTENTE"/>
    <s v="NO CONSISTENTE"/>
    <s v="CONSISTENTE"/>
    <s v="CONSISTENTE"/>
    <s v="CONSISTENTE"/>
    <n v="27068829.079999998"/>
    <n v="0"/>
    <n v="7068829.0800000001"/>
    <n v="20000000"/>
    <n v="0"/>
    <n v="0"/>
    <n v="27068829.079999998"/>
    <n v="0"/>
    <n v="7068829.0800000001"/>
    <n v="20000000"/>
    <n v="0"/>
    <n v="0"/>
    <n v="122549597.24000001"/>
    <n v="40244572"/>
    <n v="21206487.240000002"/>
    <n v="61098538"/>
    <n v="0"/>
    <n v="0"/>
    <s v="NO CONSISTENTE"/>
    <n v="27442202.079999998"/>
    <n v="0"/>
    <n v="132395.07999999999"/>
    <n v="21098538"/>
    <n v="0"/>
    <n v="0"/>
    <n v="1"/>
    <s v="NO CONSISTENTE"/>
    <s v="NO CONSISTENTE"/>
    <s v="NO CONSISTENTE"/>
    <s v="NO CONSISTENTE"/>
    <s v="CONSISTENTE"/>
    <s v="CONSISTENTE"/>
    <n v="27068829.079999998"/>
    <n v="0"/>
    <n v="7068829.0800000001"/>
    <n v="20000000"/>
    <n v="0"/>
    <n v="0"/>
  </r>
  <r>
    <s v="05129"/>
    <x v="0"/>
    <s v="CALDAS"/>
    <n v="2343443893.3600001"/>
    <n v="0"/>
    <n v="241727715.94"/>
    <n v="59831033"/>
    <n v="0"/>
    <n v="0"/>
    <n v="2041885144.4200001"/>
    <n v="0"/>
    <s v="CONSISTENTE"/>
    <s v="OK"/>
    <n v="0"/>
    <n v="0"/>
    <n v="0"/>
    <n v="2041885144.4200001"/>
    <n v="0"/>
    <s v="  2472 DE 2014"/>
    <s v="31/12/2013"/>
    <s v="CONSISTENTE"/>
    <s v=""/>
    <n v="100000000"/>
    <n v="10000000"/>
    <n v="0"/>
    <n v="0"/>
    <n v="0"/>
    <n v="0"/>
    <s v="NO 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041885144.4200001"/>
    <n v="0"/>
    <n v="0"/>
    <n v="0"/>
    <n v="2041885144.4200001"/>
    <n v="0"/>
    <n v="0"/>
    <n v="0"/>
    <n v="0"/>
    <n v="0"/>
    <n v="0"/>
    <n v="0"/>
    <n v="10000000"/>
    <n v="10000000"/>
    <n v="0"/>
    <n v="0"/>
    <n v="0"/>
    <n v="0"/>
    <s v="CONSISTENTE"/>
    <n v="1242053645"/>
    <n v="0"/>
    <n v="0"/>
    <n v="0"/>
    <n v="1242053645"/>
    <n v="0"/>
    <n v="1"/>
    <s v="CONSISTENTE"/>
    <s v="CONSISTENTE"/>
    <s v="CONSISTENTE"/>
    <s v="CONSISTENTE"/>
    <s v="CONSISTENTE"/>
    <s v="CONSISTENTE"/>
    <n v="1242053645"/>
    <n v="0"/>
    <n v="0"/>
    <n v="0"/>
    <n v="1242053645"/>
    <n v="0"/>
  </r>
  <r>
    <s v="05134"/>
    <x v="0"/>
    <s v="CAMPAMENTO"/>
    <n v="2000000"/>
    <n v="0"/>
    <n v="0"/>
    <n v="200000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3203737826"/>
    <n v="54964176"/>
    <n v="0"/>
    <n v="0"/>
    <n v="0"/>
    <n v="0"/>
    <s v="NO 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54964176"/>
    <n v="54964176"/>
    <n v="0"/>
    <n v="0"/>
    <n v="0"/>
    <n v="0"/>
    <s v="NO CONSISTENTE"/>
    <n v="2040110"/>
    <n v="0"/>
    <n v="0"/>
    <n v="0"/>
    <n v="0"/>
    <n v="0"/>
    <n v="1"/>
    <s v="NO CONSISTENTE"/>
    <s v="CONSISTENTE"/>
    <s v="CONSISTENTE"/>
    <s v="CONSISTENTE"/>
    <s v="CONSISTENTE"/>
    <s v="CONSISTENTE"/>
    <n v="0"/>
    <n v="0"/>
    <n v="0"/>
    <n v="0"/>
    <n v="0"/>
    <n v="0"/>
  </r>
  <r>
    <s v="05138"/>
    <x v="0"/>
    <s v="CAÑASGORDAS"/>
    <n v="89455768.120000005"/>
    <n v="0"/>
    <n v="89455768.120000005"/>
    <n v="0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125633247"/>
    <n v="0"/>
    <n v="0"/>
    <n v="0"/>
    <n v="0"/>
    <n v="0"/>
    <n v="1"/>
    <s v="NO CONSISTENTE"/>
    <s v="CONSISTENTE"/>
    <s v="CONSISTENTE"/>
    <s v="CONSISTENTE"/>
    <s v="CONSISTENTE"/>
    <s v="CONSISTENTE"/>
    <n v="0"/>
    <n v="0"/>
    <n v="0"/>
    <n v="0"/>
    <n v="0"/>
    <n v="0"/>
  </r>
  <r>
    <s v="05142"/>
    <x v="0"/>
    <s v="CARACOLÍ"/>
    <n v="1031449"/>
    <n v="0"/>
    <n v="0"/>
    <n v="0"/>
    <n v="0"/>
    <n v="0"/>
    <n v="1031449"/>
    <n v="0"/>
    <s v="CONSISTENTE"/>
    <s v="OK"/>
    <n v="0"/>
    <n v="1031449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031449"/>
    <n v="0"/>
    <n v="1031449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05145"/>
    <x v="0"/>
    <s v="CARAMANTA"/>
    <n v="15145133.93"/>
    <n v="15145433.93"/>
    <n v="0"/>
    <n v="0"/>
    <n v="0"/>
    <n v="0"/>
    <n v="15145133.93"/>
    <n v="-15145433.93"/>
    <s v="NO CONSISTENTE"/>
    <s v="LA ENTIDAD TERRITORIAL NO DETERMINÓ EL SALDO DE MANERA CORRECTA."/>
    <n v="15145133.93"/>
    <n v="0"/>
    <n v="0"/>
    <n v="0"/>
    <n v="0"/>
    <s v="  2472 DE 2014"/>
    <s v="31/12/2013"/>
    <s v="CONSISTENTE"/>
    <s v=""/>
    <n v="15145133.93"/>
    <n v="0"/>
    <n v="0"/>
    <n v="0"/>
    <n v="0"/>
    <n v="0"/>
    <s v="NO CONSISTENTE"/>
    <s v="CONSISTENTE"/>
    <s v="CONSISTENTE"/>
    <s v="CONSISTENTE"/>
    <s v="CONSISTENTE"/>
    <s v="CONSISTENTE"/>
    <n v="15145133.93"/>
    <n v="15145133.93"/>
    <n v="0"/>
    <n v="0"/>
    <n v="0"/>
    <n v="0"/>
    <n v="1"/>
    <s v="CONSISTENTE"/>
    <s v="CONSISTENTE"/>
    <s v="CONSISTENTE"/>
    <s v="CONSISTENTE"/>
    <s v="CONSISTENTE"/>
    <s v="CONSISTENTE"/>
    <n v="15145133.93"/>
    <n v="15145133.93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5145133.93"/>
    <n v="15145133.93"/>
    <n v="0"/>
    <n v="0"/>
    <n v="0"/>
    <n v="0"/>
    <n v="1"/>
    <s v="CONSISTENTE"/>
    <s v="NO CONSISTENTE"/>
    <s v="CONSISTENTE"/>
    <s v="CONSISTENTE"/>
    <s v="CONSISTENTE"/>
    <s v="CONSISTENTE"/>
    <n v="15145133.93"/>
    <n v="15145133.93"/>
    <n v="0"/>
    <n v="0"/>
    <n v="0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5145133.93"/>
    <n v="15145133.93"/>
    <n v="0"/>
    <n v="0"/>
    <n v="0"/>
    <n v="0"/>
    <n v="30290267.859999999"/>
    <n v="30290267.859999999"/>
    <n v="0"/>
    <n v="0"/>
    <n v="0"/>
    <n v="0"/>
    <s v="NO CONSISTENTE"/>
    <n v="0"/>
    <n v="0"/>
    <n v="0"/>
    <n v="0"/>
    <n v="0"/>
    <n v="0"/>
    <n v="1"/>
    <s v="CONSISTENTE"/>
    <s v="NO CONSISTENTE"/>
    <s v="CONSISTENTE"/>
    <s v="CONSISTENTE"/>
    <s v="CONSISTENTE"/>
    <s v="CONSISTENTE"/>
    <n v="15145133.93"/>
    <n v="15145133.93"/>
    <n v="0"/>
    <n v="0"/>
    <n v="0"/>
    <n v="0"/>
  </r>
  <r>
    <s v="05147"/>
    <x v="0"/>
    <s v="CAREPA"/>
    <n v="15583939"/>
    <n v="15583939"/>
    <n v="0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05148"/>
    <x v="0"/>
    <s v="EL CARMEN DE VIBORAL"/>
    <n v="831737557"/>
    <n v="0"/>
    <n v="78774216"/>
    <n v="0"/>
    <n v="0"/>
    <n v="0"/>
    <n v="752963341"/>
    <n v="0"/>
    <s v="CONSISTENTE"/>
    <s v="OK"/>
    <n v="0"/>
    <n v="0"/>
    <n v="668909085"/>
    <n v="0"/>
    <n v="0"/>
    <s v="  2472 DE 2014"/>
    <s v="31/12/2013"/>
    <s v="CONSISTENTE"/>
    <s v=""/>
    <n v="327334898"/>
    <n v="0"/>
    <n v="0"/>
    <n v="668909085"/>
    <n v="0"/>
    <n v="0"/>
    <s v="NO 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327334898"/>
    <n v="0"/>
    <n v="0"/>
    <n v="327334898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27334898"/>
    <n v="0"/>
    <n v="0"/>
    <n v="327334898"/>
    <n v="0"/>
    <n v="0"/>
    <n v="1"/>
    <s v="CONSISTENTE"/>
    <s v="CONSISTENTE"/>
    <s v="CONSISTENTE"/>
    <s v="CONSISTENTE"/>
    <s v="CONSISTENTE"/>
    <s v="CONSISTENTE"/>
    <n v="327334898"/>
    <n v="0"/>
    <n v="0"/>
    <n v="327334898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668909085"/>
    <n v="0"/>
    <n v="0"/>
    <n v="668909085"/>
    <n v="0"/>
    <n v="0"/>
    <n v="654669796"/>
    <n v="0"/>
    <n v="0"/>
    <n v="654669796"/>
    <n v="0"/>
    <n v="0"/>
    <n v="1323578881"/>
    <n v="0"/>
    <n v="0"/>
    <n v="1323578881"/>
    <n v="0"/>
    <n v="0"/>
    <s v="NO 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654669796"/>
    <n v="0"/>
    <n v="0"/>
    <n v="654669796"/>
    <n v="0"/>
    <n v="0"/>
  </r>
  <r>
    <s v="05150"/>
    <x v="0"/>
    <s v="CAROLINA"/>
    <n v="257181260.27000001"/>
    <n v="0"/>
    <n v="0"/>
    <n v="774486"/>
    <n v="0"/>
    <n v="0"/>
    <n v="256406774.27000001"/>
    <n v="0"/>
    <s v="CONSISTENTE"/>
    <s v="OK"/>
    <n v="0"/>
    <n v="5000000"/>
    <n v="251406774.27000001"/>
    <n v="0"/>
    <n v="0"/>
    <s v="  2472 DE 2014"/>
    <s v="31/12/2013"/>
    <s v="CONSISTENTE"/>
    <s v=""/>
    <n v="6434869"/>
    <n v="6434869"/>
    <n v="0"/>
    <n v="0"/>
    <n v="0"/>
    <n v="0"/>
    <s v="CONSISTENTE"/>
    <s v="NO CONSISTENTE"/>
    <s v="CONSISTENTE"/>
    <s v="CONSISTENTE"/>
    <s v="CONSISTENTE"/>
    <s v="CONSISTENTE"/>
    <n v="774488"/>
    <n v="774488"/>
    <n v="0"/>
    <n v="0"/>
    <n v="0"/>
    <n v="0"/>
    <n v="1"/>
    <s v="CONSISTENTE"/>
    <s v="NO CONSISTENTE"/>
    <s v="CONSISTENTE"/>
    <s v="CONSISTENTE"/>
    <s v="CONSISTENTE"/>
    <s v="CONSISTENTE"/>
    <n v="774486"/>
    <n v="774486"/>
    <n v="0"/>
    <n v="0"/>
    <n v="0"/>
    <n v="0"/>
    <n v="1"/>
    <s v="CONSISTENTE"/>
    <s v="NO 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NO CONSISTENTE"/>
    <s v="CONSISTENTE"/>
    <s v="CONSISTENTE"/>
    <s v="CONSISTENTE"/>
    <s v="CONSISTENTE"/>
    <n v="248069626"/>
    <n v="0"/>
    <n v="0"/>
    <n v="248069626"/>
    <n v="0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262841643.27000001"/>
    <n v="6434869"/>
    <n v="5000000"/>
    <n v="251406774.27000001"/>
    <n v="0"/>
    <n v="0"/>
    <n v="248069626"/>
    <n v="0"/>
    <n v="0"/>
    <n v="248069626"/>
    <n v="0"/>
    <n v="0"/>
    <n v="255278983"/>
    <n v="7209357"/>
    <n v="0"/>
    <n v="248069626"/>
    <n v="0"/>
    <n v="0"/>
    <s v="CONSISTENTE"/>
    <n v="248069626"/>
    <n v="0"/>
    <n v="0"/>
    <n v="248069626"/>
    <n v="0"/>
    <n v="0"/>
    <n v="1"/>
    <s v="CONSISTENTE"/>
    <s v="NO CONSISTENTE"/>
    <s v="CONSISTENTE"/>
    <s v="NO CONSISTENTE"/>
    <s v="CONSISTENTE"/>
    <s v="CONSISTENTE"/>
    <n v="248069626"/>
    <n v="0"/>
    <n v="0"/>
    <n v="248069626"/>
    <n v="0"/>
    <n v="0"/>
  </r>
  <r>
    <s v="05154"/>
    <x v="0"/>
    <s v="CAUCASIA"/>
    <n v="260903330.90000001"/>
    <n v="19204470.690000001"/>
    <n v="142855420"/>
    <n v="0"/>
    <n v="0"/>
    <n v="0"/>
    <n v="0"/>
    <n v="98843440.210000008"/>
    <s v="NO CONSISTENTE"/>
    <s v="LA ENTIDAD TERRITORIAL NO DETERMINÓ EL SALDO DE MANERA CORRECTA."/>
    <n v="48407452"/>
    <n v="0"/>
    <n v="0"/>
    <n v="0"/>
    <n v="0"/>
    <s v="  2472 DE 2014"/>
    <s v="31/12/2013"/>
    <s v="NO CONSISTENTE"/>
    <s v="EL PLAN DE APLICACIÓN ES SUPERIOR A LOS RECURSOS SUSCEPTIBLES DE APLICACIÓN."/>
    <n v="81897342.689999998"/>
    <n v="48407452"/>
    <n v="0"/>
    <n v="0"/>
    <n v="0"/>
    <n v="0"/>
    <s v="NO 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48407452"/>
    <n v="48407452"/>
    <n v="0"/>
    <n v="0"/>
    <n v="0"/>
    <n v="0"/>
    <s v="NO 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05172"/>
    <x v="0"/>
    <s v="CHIGORODÓ"/>
    <n v="17340136"/>
    <n v="0"/>
    <n v="0"/>
    <n v="0"/>
    <n v="0"/>
    <n v="0"/>
    <n v="17340136"/>
    <n v="0"/>
    <s v="CONSISTENTE"/>
    <s v="OK"/>
    <n v="17340136"/>
    <n v="0"/>
    <n v="0"/>
    <n v="0"/>
    <n v="0"/>
    <s v="  2472 DE 2014"/>
    <s v="31/12/2013"/>
    <s v="CONSISTENTE"/>
    <s v=""/>
    <n v="17340136"/>
    <n v="17340136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4680272"/>
    <n v="34680272"/>
    <n v="0"/>
    <n v="0"/>
    <n v="0"/>
    <n v="0"/>
    <n v="17340136"/>
    <n v="17340136"/>
    <n v="0"/>
    <n v="0"/>
    <n v="0"/>
    <n v="0"/>
    <n v="17340136"/>
    <n v="17340136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7340136"/>
    <n v="17340136"/>
    <n v="0"/>
    <n v="0"/>
    <n v="0"/>
    <n v="0"/>
  </r>
  <r>
    <s v="05190"/>
    <x v="0"/>
    <s v="CISNEROS"/>
    <n v="11418782.359999999"/>
    <n v="0"/>
    <n v="11418782.359999999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05197"/>
    <x v="0"/>
    <s v="COCORNÁ"/>
    <n v="279134089"/>
    <n v="0"/>
    <n v="5835200"/>
    <n v="0"/>
    <n v="0"/>
    <n v="0"/>
    <n v="273298889"/>
    <n v="0"/>
    <s v="CONSISTENTE"/>
    <s v="OK"/>
    <n v="0"/>
    <n v="0"/>
    <n v="0"/>
    <n v="273298889"/>
    <n v="0"/>
    <s v="  2472 DE 2014"/>
    <s v="31/12/2013"/>
    <s v="CONSISTENTE"/>
    <s v=""/>
    <n v="279134089"/>
    <n v="0"/>
    <n v="5835200"/>
    <n v="800000000"/>
    <n v="371240646.39999998"/>
    <n v="0"/>
    <s v="NO CONSISTENTE"/>
    <s v="CONSISTENTE"/>
    <s v="NO CONSISTENTE"/>
    <s v="NO CONSISTENTE"/>
    <s v="NO CONSISTENTE"/>
    <s v="CONSISTENTE"/>
    <n v="1177075846.4000001"/>
    <n v="0"/>
    <n v="5835200"/>
    <n v="800000000"/>
    <n v="371340646.39999998"/>
    <n v="0"/>
    <n v="1"/>
    <s v="NO CONSISTENTE"/>
    <s v="CONSISTENTE"/>
    <s v="NO CONSISTENTE"/>
    <s v="NO CONSISTENTE"/>
    <s v="NO CONSISTENTE"/>
    <s v="CONSISTENTE"/>
    <n v="1177075846.4000001"/>
    <n v="0"/>
    <n v="5835200"/>
    <n v="800000000"/>
    <n v="371240646.39999998"/>
    <n v="0"/>
    <n v="1"/>
    <s v="CONSISTENTE"/>
    <s v="CONSISTENTE"/>
    <s v="NO CONSISTENTE"/>
    <s v="NO CONSISTENTE"/>
    <s v="NO CONSISTENTE"/>
    <s v="CONSISTENTE"/>
    <s v="CONSISTENTE"/>
    <s v="CONSISTENTE"/>
    <s v="CONSISTENTE"/>
    <s v="CONSISTENTE"/>
    <s v="NO CONSISTENTE"/>
    <s v="CONSISTENTE"/>
    <n v="1177075846.4000001"/>
    <n v="0"/>
    <n v="5835200"/>
    <n v="800000000"/>
    <n v="371240646.39999998"/>
    <n v="0"/>
    <n v="1"/>
    <s v="CONSISTENTE"/>
    <s v="CONSISTENTE"/>
    <s v="NO CONSISTENTE"/>
    <s v="NO CONSISTENTE"/>
    <s v="NO CONSISTENTE"/>
    <s v="CONSISTENTE"/>
    <n v="1177075846.4000001"/>
    <n v="0"/>
    <n v="5835200"/>
    <n v="800000000"/>
    <n v="371240646.39999998"/>
    <n v="0"/>
    <n v="1"/>
    <s v="CONSISTENTE"/>
    <s v="CONSISTENTE"/>
    <s v="NO CONSISTENTE"/>
    <s v="NO CONSISTENTE"/>
    <s v="NO CONSISTENTE"/>
    <s v="CONSISTENTE"/>
    <s v="CONSISTENTE"/>
    <s v="CONSISTENTE"/>
    <s v="CONSISTENTE"/>
    <s v="CONSISTENTE"/>
    <s v="CONSISTENTE"/>
    <s v="CONSISTENTE"/>
    <n v="273298889"/>
    <n v="0"/>
    <n v="0"/>
    <n v="0"/>
    <n v="273298889"/>
    <n v="0"/>
    <n v="0"/>
    <n v="0"/>
    <n v="0"/>
    <n v="0"/>
    <n v="0"/>
    <n v="0"/>
    <n v="3531327539.1999998"/>
    <n v="0"/>
    <n v="17505600"/>
    <n v="2400000000"/>
    <n v="1113821939.1999998"/>
    <n v="0"/>
    <s v="NO CONSISTENTE"/>
    <n v="1177075846.4000001"/>
    <n v="0"/>
    <n v="5835200"/>
    <n v="800000000"/>
    <n v="371240646.39999998"/>
    <n v="0"/>
    <n v="1"/>
    <s v="CONSISTENTE"/>
    <s v="CONSISTENTE"/>
    <s v="NO CONSISTENTE"/>
    <s v="NO CONSISTENTE"/>
    <s v="NO CONSISTENTE"/>
    <s v="CONSISTENTE"/>
    <n v="0"/>
    <n v="0"/>
    <n v="0"/>
    <n v="0"/>
    <n v="0"/>
    <n v="0"/>
  </r>
  <r>
    <s v="05206"/>
    <x v="0"/>
    <s v="CONCEPCIÓN"/>
    <n v="45267834.82"/>
    <n v="0"/>
    <n v="11808962.1"/>
    <n v="4976761"/>
    <n v="0"/>
    <n v="0"/>
    <n v="28482111.719999999"/>
    <n v="0"/>
    <s v="CONSISTENTE"/>
    <s v="OK"/>
    <n v="0"/>
    <n v="0"/>
    <n v="28482111.719999999"/>
    <n v="0"/>
    <n v="0"/>
    <s v="  2472 DE 2014"/>
    <s v="31/12/2013"/>
    <s v="CONSISTENTE"/>
    <s v=""/>
    <n v="28482111.719999999"/>
    <n v="0"/>
    <n v="0"/>
    <n v="0"/>
    <n v="28482111.719999999"/>
    <n v="0"/>
    <s v="CONSISTENTE"/>
    <s v="CONSISTENTE"/>
    <s v="CONSISTENTE"/>
    <s v="CONSISTENTE"/>
    <s v="NO 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28482111.719999999"/>
    <n v="0"/>
    <n v="0"/>
    <n v="28482111.719999999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56964223.439999998"/>
    <n v="0"/>
    <n v="0"/>
    <n v="28482111.719999999"/>
    <n v="28482111.719999999"/>
    <n v="0"/>
    <n v="28482111.719999999"/>
    <n v="0"/>
    <n v="0"/>
    <n v="28482111.719999999"/>
    <n v="0"/>
    <n v="0"/>
    <n v="56964223.439999998"/>
    <n v="0"/>
    <n v="0"/>
    <n v="28482111.719999999"/>
    <n v="28482111.719999999"/>
    <n v="0"/>
    <s v="CONSISTENTE"/>
    <n v="28482111.719999999"/>
    <n v="0"/>
    <n v="0"/>
    <n v="28482111.719999999"/>
    <n v="0"/>
    <n v="0"/>
    <n v="1"/>
    <s v="CONSISTENTE"/>
    <s v="CONSISTENTE"/>
    <s v="CONSISTENTE"/>
    <s v="NO CONSISTENTE"/>
    <s v="CONSISTENTE"/>
    <s v="CONSISTENTE"/>
    <n v="28482111.719999999"/>
    <n v="0"/>
    <n v="0"/>
    <n v="28482111.719999999"/>
    <n v="0"/>
    <n v="0"/>
  </r>
  <r>
    <s v="05209"/>
    <x v="0"/>
    <s v="CONCORDIA"/>
    <n v="121177058"/>
    <n v="0"/>
    <n v="0"/>
    <n v="0"/>
    <n v="0"/>
    <n v="0"/>
    <n v="121177058"/>
    <n v="0"/>
    <s v="CONSISTENTE"/>
    <s v="OK"/>
    <n v="0"/>
    <n v="0"/>
    <n v="0"/>
    <n v="121177058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256865968"/>
    <n v="1584481"/>
    <n v="55072775"/>
    <n v="0"/>
    <n v="200208712"/>
    <n v="0"/>
    <n v="1"/>
    <s v="CONSISTENTE"/>
    <s v="NO CONSISTENTE"/>
    <s v="NO CONSISTENTE"/>
    <s v="CONSISTENTE"/>
    <s v="NO CONSISTENTE"/>
    <s v="CONSISTENTE"/>
    <s v="CONSISTENTE"/>
    <s v="CONSISTENTE"/>
    <s v="CONSISTENTE"/>
    <s v="CONSISTENTE"/>
    <s v="CONSISTENTE"/>
    <s v="CONSISTENTE"/>
    <n v="256865968"/>
    <n v="1584481"/>
    <n v="55072775"/>
    <n v="0"/>
    <n v="200208712"/>
    <n v="0"/>
    <n v="1"/>
    <s v="CONSISTENTE"/>
    <s v="NO CONSISTENTE"/>
    <s v="NO CONSISTENTE"/>
    <s v="CONSISTENTE"/>
    <s v="NO CONSISTENTE"/>
    <s v="CONSISTENTE"/>
    <n v="256865968"/>
    <n v="1584481"/>
    <n v="55072775"/>
    <n v="0"/>
    <n v="200208712"/>
    <n v="0"/>
    <n v="1"/>
    <s v="CONSISTENTE"/>
    <s v="NO CONSISTENTE"/>
    <s v="NO CONSISTENTE"/>
    <s v="CONSISTENTE"/>
    <s v="NO CONSISTENTE"/>
    <s v="CONSISTENTE"/>
    <s v="CONSISTENTE"/>
    <s v="CONSISTENTE"/>
    <s v="CONSISTENTE"/>
    <s v="CONSISTENTE"/>
    <s v="CONSISTENTE"/>
    <s v="CONSISTENTE"/>
    <n v="121177058"/>
    <n v="0"/>
    <n v="0"/>
    <n v="0"/>
    <n v="121177058"/>
    <n v="0"/>
    <n v="0"/>
    <n v="0"/>
    <n v="0"/>
    <n v="0"/>
    <n v="0"/>
    <n v="0"/>
    <n v="513731936"/>
    <n v="3168962"/>
    <n v="110145550"/>
    <n v="0"/>
    <n v="400417424"/>
    <n v="0"/>
    <s v="NO CONSISTENTE"/>
    <n v="200208712"/>
    <n v="0"/>
    <n v="0"/>
    <n v="0"/>
    <n v="200208712"/>
    <n v="0"/>
    <n v="1"/>
    <s v="CONSISTENTE"/>
    <s v="NO CONSISTENTE"/>
    <s v="NO CONSISTENTE"/>
    <s v="CONSISTENTE"/>
    <s v="NO CONSISTENTE"/>
    <s v="CONSISTENTE"/>
    <n v="0"/>
    <n v="0"/>
    <n v="0"/>
    <n v="0"/>
    <n v="0"/>
    <n v="0"/>
  </r>
  <r>
    <s v="05212"/>
    <x v="0"/>
    <s v="COPACABANA"/>
    <n v="115170557.43000001"/>
    <n v="0"/>
    <n v="0"/>
    <n v="0"/>
    <n v="0"/>
    <n v="0"/>
    <n v="115170557.43000001"/>
    <n v="0"/>
    <s v="CONSISTENTE"/>
    <s v="OK"/>
    <n v="0"/>
    <n v="0"/>
    <n v="115170557.43000001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182963825"/>
    <n v="0"/>
    <n v="0"/>
    <n v="0"/>
    <n v="182963825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115170557.43000001"/>
    <n v="0"/>
    <n v="0"/>
    <n v="115170557.43000001"/>
    <n v="0"/>
    <n v="0"/>
    <n v="0"/>
    <n v="0"/>
    <n v="0"/>
    <n v="0"/>
    <n v="0"/>
    <n v="0"/>
    <n v="182963825"/>
    <n v="0"/>
    <n v="0"/>
    <n v="0"/>
    <n v="182963825"/>
    <n v="0"/>
    <s v="NO CONSISTENTE"/>
    <n v="0"/>
    <n v="0"/>
    <n v="0"/>
    <n v="0"/>
    <n v="0"/>
    <n v="0"/>
    <n v="1"/>
    <s v="CONSISTENTE"/>
    <s v="CONSISTENTE"/>
    <s v="CONSISTENTE"/>
    <s v="CONSISTENTE"/>
    <s v="NO CONSISTENTE"/>
    <s v="CONSISTENTE"/>
    <n v="0"/>
    <n v="0"/>
    <n v="0"/>
    <n v="0"/>
    <n v="0"/>
    <n v="0"/>
  </r>
  <r>
    <s v="05234"/>
    <x v="0"/>
    <s v="DABEIBA"/>
    <n v="846021618.77999997"/>
    <n v="0"/>
    <n v="12000000"/>
    <n v="0"/>
    <n v="0"/>
    <n v="0"/>
    <n v="83402618.780000001"/>
    <n v="750619000"/>
    <s v="NO CONSISTENTE"/>
    <s v="LA ENTIDAD TERRITORIAL NO DETERMINÓ EL SALDO DE MANERA CORRECTA."/>
    <n v="0"/>
    <n v="0"/>
    <n v="0"/>
    <n v="834021618.77999997"/>
    <n v="0"/>
    <s v="  2472 DE 2014"/>
    <s v="31/12/2013"/>
    <s v="NO CONSISTENTE"/>
    <s v="EL PLAN DE APLICACIÓN ES SUPERIOR A LOS RECURSOS SUSCEPTIBLES DE APLICACIÓN."/>
    <n v="836873161.89999998"/>
    <n v="0"/>
    <n v="0"/>
    <n v="0"/>
    <n v="0"/>
    <n v="0"/>
    <s v="NO CONSISTENTE"/>
    <s v="CONSISTENTE"/>
    <s v="CONSISTENTE"/>
    <s v="CONSISTENTE"/>
    <s v="CONSISTENTE"/>
    <s v="CONSISTENTE"/>
    <n v="846021618.77999997"/>
    <n v="0"/>
    <n v="0"/>
    <n v="836873161.89999998"/>
    <n v="0"/>
    <n v="0"/>
    <n v="1"/>
    <s v="NO CONSISTENTE"/>
    <s v="CONSISTENTE"/>
    <s v="CONSISTENTE"/>
    <s v="NO CONSISTENTE"/>
    <s v="CONSISTENTE"/>
    <s v="CONSISTENTE"/>
    <n v="665000000"/>
    <n v="0"/>
    <n v="0"/>
    <n v="0"/>
    <n v="665000000"/>
    <n v="0"/>
    <n v="1"/>
    <s v="CONSISTENTE"/>
    <s v="CONSISTENTE"/>
    <s v="CONSISTENTE"/>
    <s v="CONSISTENTE"/>
    <s v="CONSISTENTE"/>
    <s v="CONSISTENTE"/>
    <s v="NO CONSISTENTE"/>
    <s v="CONSISTENTE"/>
    <s v="CONSISTENTE"/>
    <s v="NO CONSISTENTE"/>
    <s v="CONSISTENTE"/>
    <s v="CONSISTENTE"/>
    <n v="665000000"/>
    <n v="0"/>
    <n v="0"/>
    <n v="0"/>
    <n v="665000000"/>
    <n v="0"/>
    <n v="1"/>
    <s v="CONSISTENTE"/>
    <s v="CONSISTENTE"/>
    <s v="CONSISTENTE"/>
    <s v="CONSISTENTE"/>
    <s v="NO CONSISTENTE"/>
    <s v="CONSISTENTE"/>
    <n v="897857000"/>
    <n v="0"/>
    <n v="0"/>
    <n v="0"/>
    <n v="897857000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665000000"/>
    <n v="0"/>
    <n v="0"/>
    <n v="0"/>
    <n v="665000000"/>
    <n v="0"/>
    <n v="2399730161.9000001"/>
    <n v="0"/>
    <n v="0"/>
    <n v="836873161.89999998"/>
    <n v="1562857000"/>
    <n v="0"/>
    <s v="NO CONSISTENTE"/>
    <n v="897857000"/>
    <n v="0"/>
    <n v="0"/>
    <n v="0"/>
    <n v="897857000"/>
    <n v="0"/>
    <n v="1"/>
    <s v="CONSISTENTE"/>
    <s v="CONSISTENTE"/>
    <s v="CONSISTENTE"/>
    <s v="CONSISTENTE"/>
    <s v="NO CONSISTENTE"/>
    <s v="CONSISTENTE"/>
    <n v="665000000"/>
    <n v="0"/>
    <n v="0"/>
    <n v="0"/>
    <n v="665000000"/>
    <n v="0"/>
  </r>
  <r>
    <s v="05237"/>
    <x v="0"/>
    <s v="DON MATÍAS"/>
    <n v="449750590.58999997"/>
    <n v="0"/>
    <n v="109035122"/>
    <n v="7968735"/>
    <n v="0"/>
    <n v="0"/>
    <n v="332746733.58999997"/>
    <n v="0"/>
    <s v="CONSISTENTE"/>
    <s v="OK"/>
    <n v="0"/>
    <n v="0"/>
    <n v="332746733.58999997"/>
    <n v="0"/>
    <n v="0"/>
    <s v="  2472 DE 2014"/>
    <s v="31/12/2013"/>
    <s v="CONSISTENTE"/>
    <s v=""/>
    <n v="33384429"/>
    <n v="32878342"/>
    <n v="606087"/>
    <n v="0"/>
    <n v="0"/>
    <n v="0"/>
    <s v="NO CONSISTENTE"/>
    <s v="NO CONSISTENTE"/>
    <s v="NO CONSISTENTE"/>
    <s v="CONSISTENTE"/>
    <s v="CONSISTENTE"/>
    <s v="CONSISTENTE"/>
    <n v="7968735"/>
    <n v="7968735"/>
    <n v="0"/>
    <n v="0"/>
    <n v="0"/>
    <n v="0"/>
    <n v="1"/>
    <s v="CONSISTENTE"/>
    <s v="NO CONSISTENTE"/>
    <s v="CONSISTENTE"/>
    <s v="CONSISTENTE"/>
    <s v="CONSISTENTE"/>
    <s v="CONSISTENTE"/>
    <n v="340440363"/>
    <n v="0"/>
    <n v="0"/>
    <n v="340440363"/>
    <n v="0"/>
    <n v="0"/>
    <n v="1"/>
    <s v="CONSISTENTE"/>
    <s v="CONSISTENTE"/>
    <s v="CONSISTENTE"/>
    <s v="NO CONSISTENTE"/>
    <s v="CONSISTENTE"/>
    <s v="CONSISTENTE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NO CONSISTENTE"/>
    <s v="CONSISTENTE"/>
    <s v="CONSISTENTE"/>
    <n v="0"/>
    <n v="0"/>
    <n v="0"/>
    <n v="0"/>
    <n v="0"/>
    <n v="0"/>
    <n v="1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n v="332746733.58999997"/>
    <n v="0"/>
    <n v="0"/>
    <n v="332746733.58999997"/>
    <n v="0"/>
    <n v="0"/>
    <n v="0"/>
    <n v="0"/>
    <n v="0"/>
    <n v="0"/>
    <n v="0"/>
    <n v="0"/>
    <n v="381893527"/>
    <n v="40847077"/>
    <n v="606087"/>
    <n v="340440363"/>
    <n v="0"/>
    <n v="0"/>
    <s v="NO CONSISTENTE"/>
    <n v="0"/>
    <n v="0"/>
    <n v="0"/>
    <n v="0"/>
    <n v="0"/>
    <n v="0"/>
    <n v="0"/>
    <s v="CONSISTENTE"/>
    <s v="CONSISTENTE"/>
    <s v="CONSISTENTE"/>
    <s v="NO CONSISTENTE"/>
    <s v="CONSISTENTE"/>
    <s v="CONSISTENTE"/>
    <n v="0"/>
    <n v="0"/>
    <n v="0"/>
    <n v="0"/>
    <n v="0"/>
    <n v="0"/>
  </r>
  <r>
    <s v="05240"/>
    <x v="0"/>
    <s v="EBÉJICO"/>
    <n v="71713203"/>
    <n v="0"/>
    <n v="0"/>
    <n v="71713203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05250"/>
    <x v="0"/>
    <s v="EL BAGRE"/>
    <n v="2006313931"/>
    <n v="0"/>
    <n v="616173646"/>
    <n v="0"/>
    <n v="0"/>
    <n v="0"/>
    <n v="1390140285"/>
    <n v="0"/>
    <s v="CONSISTENTE"/>
    <s v="OK"/>
    <n v="0"/>
    <n v="41018221"/>
    <n v="1349122064"/>
    <n v="0"/>
    <n v="0"/>
    <s v="  2472 DE 2014"/>
    <s v="31/12/2013"/>
    <s v="CONSISTENTE"/>
    <s v=""/>
    <n v="184417759"/>
    <n v="27101379"/>
    <n v="0"/>
    <n v="15731638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349122064"/>
    <n v="0"/>
    <n v="0"/>
    <n v="1349122064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69465401"/>
    <n v="0"/>
    <n v="169465401"/>
    <n v="0"/>
    <n v="0"/>
    <n v="0"/>
    <n v="1"/>
    <s v="CONSISTENTE"/>
    <s v="CONSISTENTE"/>
    <s v="NO CONSISTENTE"/>
    <s v="CONSISTENTE"/>
    <s v="CONSISTENTE"/>
    <s v="CONSISTENTE"/>
    <n v="160874704"/>
    <n v="31628992"/>
    <n v="129245712"/>
    <n v="0"/>
    <n v="0"/>
    <n v="0"/>
    <n v="1"/>
    <s v="CONSISTENTE"/>
    <s v="NO CONSISTENTE"/>
    <s v="NO CONSISTENTE"/>
    <s v="CONSISTENTE"/>
    <s v="CONSISTENTE"/>
    <s v="CONSISTENTE"/>
    <s v="NO CONSISTENTE"/>
    <s v="CONSISTENTE"/>
    <s v="NO CONSISTENTE"/>
    <s v="CONSISTENTE"/>
    <s v="CONSISTENTE"/>
    <s v="CONSISTENTE"/>
    <n v="1574558044"/>
    <n v="27101379"/>
    <n v="41018221"/>
    <n v="1506438444"/>
    <n v="0"/>
    <n v="0"/>
    <n v="1506438444"/>
    <n v="0"/>
    <n v="0"/>
    <n v="1506438444"/>
    <n v="0"/>
    <n v="0"/>
    <n v="1734634216"/>
    <n v="58730371"/>
    <n v="169465401"/>
    <n v="1506438444"/>
    <n v="0"/>
    <n v="0"/>
    <s v="NO CONSISTENTE"/>
    <n v="0"/>
    <n v="0"/>
    <n v="0"/>
    <n v="0"/>
    <n v="0"/>
    <n v="0"/>
    <n v="0"/>
    <s v="CONSISTENTE"/>
    <s v="NO CONSISTENTE"/>
    <s v="NO CONSISTENTE"/>
    <s v="CONSISTENTE"/>
    <s v="CONSISTENTE"/>
    <s v="CONSISTENTE"/>
    <n v="1506438444"/>
    <n v="0"/>
    <n v="0"/>
    <n v="1506438444"/>
    <n v="0"/>
    <n v="0"/>
  </r>
  <r>
    <s v="05264"/>
    <x v="0"/>
    <s v="ENTRERRIOS"/>
    <n v="301433000"/>
    <n v="0"/>
    <n v="0"/>
    <n v="0"/>
    <n v="0"/>
    <n v="0"/>
    <n v="301433000"/>
    <n v="0"/>
    <s v="CONSISTENTE"/>
    <s v="OK"/>
    <n v="24324169.5"/>
    <n v="0"/>
    <n v="0"/>
    <n v="0"/>
    <n v="0"/>
    <s v="  2472 DE 2014"/>
    <s v="31/12/2013"/>
    <s v="CONSISTENTE"/>
    <s v=""/>
    <n v="301433000"/>
    <n v="5788973"/>
    <n v="13362501"/>
    <n v="0"/>
    <n v="0"/>
    <n v="0"/>
    <s v="NO CONSISTENTE"/>
    <s v="CONSISTENTE"/>
    <s v="NO 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52005494"/>
    <n v="1513854"/>
    <n v="50491640"/>
    <n v="0"/>
    <n v="0"/>
    <n v="0"/>
    <n v="1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NO CONSISTENTE"/>
    <s v="CONSISTENTE"/>
    <s v="CONSISTENTE"/>
    <s v="CONSISTENTE"/>
    <n v="257831162"/>
    <n v="1513854"/>
    <n v="42266000"/>
    <n v="0"/>
    <n v="0"/>
    <n v="0"/>
    <n v="1"/>
    <s v="NO CONSISTENTE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n v="24324169.5"/>
    <n v="24324169.5"/>
    <n v="0"/>
    <n v="0"/>
    <n v="0"/>
    <n v="0"/>
    <n v="1513854"/>
    <n v="1513854"/>
    <n v="0"/>
    <n v="0"/>
    <n v="0"/>
    <n v="0"/>
    <n v="114936822"/>
    <n v="8816681"/>
    <n v="106120141"/>
    <n v="0"/>
    <n v="0"/>
    <n v="0"/>
    <s v="NO CONSISTENTE"/>
    <n v="52005494"/>
    <n v="1513854"/>
    <n v="50491640"/>
    <n v="0"/>
    <n v="0"/>
    <n v="0"/>
    <n v="1"/>
    <s v="CONSISTENTE"/>
    <s v="CONSISTENTE"/>
    <s v="NO CONSISTENTE"/>
    <s v="CONSISTENTE"/>
    <s v="CONSISTENTE"/>
    <s v="CONSISTENTE"/>
    <n v="3027708"/>
    <n v="3027708"/>
    <n v="0"/>
    <n v="0"/>
    <n v="0"/>
    <n v="0"/>
  </r>
  <r>
    <s v="05266"/>
    <x v="0"/>
    <s v="ENVIGADO"/>
    <n v="687852987.36000001"/>
    <n v="0"/>
    <n v="46163461.990000002"/>
    <n v="0"/>
    <n v="0"/>
    <n v="0"/>
    <n v="641689525.37"/>
    <n v="0"/>
    <s v="CONSISTENTE"/>
    <s v="OK"/>
    <n v="0"/>
    <n v="0"/>
    <n v="240000000"/>
    <n v="0"/>
    <n v="0"/>
    <s v="  2472 DE 2014"/>
    <s v="31/12/2013"/>
    <s v="CONSISTENTE"/>
    <s v=""/>
    <n v="211306177"/>
    <n v="211306177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451306177"/>
    <n v="211306177"/>
    <n v="0"/>
    <n v="240000000"/>
    <n v="0"/>
    <n v="0"/>
    <n v="0"/>
    <n v="0"/>
    <n v="0"/>
    <n v="0"/>
    <n v="0"/>
    <n v="0"/>
    <n v="211306177"/>
    <n v="211306177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05282"/>
    <x v="0"/>
    <s v="FREDONIA"/>
    <n v="116101111.5"/>
    <n v="0"/>
    <n v="0"/>
    <n v="0"/>
    <n v="0"/>
    <n v="0"/>
    <n v="116101111.5"/>
    <n v="0"/>
    <s v="CONSISTENTE"/>
    <s v="OK"/>
    <n v="0"/>
    <n v="0"/>
    <n v="320000000"/>
    <n v="269203195.31999999"/>
    <n v="0"/>
    <s v="  292 DE 2013"/>
    <s v="31/12/2012"/>
    <s v="NO CONSISTENTE"/>
    <s v="EL PLAN DE APLICACIÓN ES SUPERIOR A LOS RECURSOS SUSCEPTIBLES DE APLICACIÓN.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019323256"/>
    <n v="45303331"/>
    <n v="151958862"/>
    <n v="0"/>
    <n v="0"/>
    <n v="0"/>
    <n v="1"/>
    <s v="NO CONSISTENTE"/>
    <s v="NO CONSISTENTE"/>
    <s v="NO 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NO CONSISTENTE"/>
    <s v="NO CONSISTENTE"/>
    <s v="CONSISTENTE"/>
    <s v="CONSISTENTE"/>
    <s v="CONSISTENTE"/>
    <n v="589203195.31999993"/>
    <n v="0"/>
    <n v="0"/>
    <n v="320000000"/>
    <n v="269203195.31999999"/>
    <n v="0"/>
    <n v="0"/>
    <n v="0"/>
    <n v="0"/>
    <n v="0"/>
    <n v="0"/>
    <n v="0"/>
    <n v="197262193"/>
    <n v="45303331"/>
    <n v="151958862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05284"/>
    <x v="0"/>
    <s v="FRONTINO"/>
    <n v="71995614.569999993"/>
    <n v="0"/>
    <n v="65995614.57"/>
    <n v="0"/>
    <n v="0"/>
    <n v="0"/>
    <n v="6000000"/>
    <n v="0"/>
    <s v="CONSISTENTE"/>
    <s v="OK"/>
    <n v="0"/>
    <n v="600000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6000000"/>
    <n v="0"/>
    <n v="600000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05306"/>
    <x v="0"/>
    <s v="GIRALDO"/>
    <n v="45769207.960000001"/>
    <n v="0"/>
    <n v="0"/>
    <n v="0"/>
    <n v="0"/>
    <n v="0"/>
    <n v="45769207.960000001"/>
    <n v="0"/>
    <s v="CONSISTENTE"/>
    <s v="OK"/>
    <n v="0"/>
    <n v="0"/>
    <n v="45769207.960000001"/>
    <n v="0"/>
    <n v="0"/>
    <s v="  2472 DE 2014"/>
    <s v="31/12/2013"/>
    <s v="CONSISTENTE"/>
    <s v=""/>
    <n v="99075605.959999993"/>
    <n v="18313065"/>
    <n v="0"/>
    <n v="34993333"/>
    <n v="0"/>
    <n v="0"/>
    <s v="NO 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46077182.5"/>
    <n v="0"/>
    <n v="0"/>
    <n v="0"/>
    <n v="0"/>
    <n v="0"/>
    <n v="1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45769207.960000001"/>
    <n v="0"/>
    <n v="0"/>
    <n v="0"/>
    <n v="0"/>
    <n v="0"/>
    <n v="1"/>
    <s v="NO 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CONSISTENTE"/>
    <s v="CONSISTENTE"/>
    <s v="CONSISTENTE"/>
    <s v="CONSISTENTE"/>
    <s v="CONSISTENTE"/>
    <n v="45769207.960000001"/>
    <n v="0"/>
    <n v="0"/>
    <n v="45769207.960000001"/>
    <n v="0"/>
    <n v="0"/>
    <n v="0"/>
    <n v="0"/>
    <n v="0"/>
    <n v="0"/>
    <n v="0"/>
    <n v="0"/>
    <n v="53306398"/>
    <n v="18313065"/>
    <n v="0"/>
    <n v="34993333"/>
    <n v="0"/>
    <n v="0"/>
    <s v="NO 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05308"/>
    <x v="0"/>
    <s v="GIRARDOTA"/>
    <n v="1030740424.5"/>
    <n v="0"/>
    <n v="0"/>
    <n v="19848852"/>
    <n v="0"/>
    <n v="0"/>
    <n v="1010891572.5"/>
    <n v="0"/>
    <s v="CONSISTENTE"/>
    <s v="OK"/>
    <n v="0"/>
    <n v="0"/>
    <n v="1010891572.5"/>
    <n v="0"/>
    <n v="0"/>
    <s v="  2472 DE 2014"/>
    <s v="31/12/2013"/>
    <s v="CONSISTENTE"/>
    <s v=""/>
    <n v="271249625"/>
    <n v="50000000"/>
    <n v="0"/>
    <n v="221249625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459669212"/>
    <n v="0"/>
    <n v="0"/>
    <n v="459669212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954997211"/>
    <n v="0"/>
    <n v="0"/>
    <n v="954997211"/>
    <n v="0"/>
    <n v="0"/>
    <n v="1"/>
    <s v="CONSISTENTE"/>
    <s v="CONSISTENTE"/>
    <s v="CONSISTENTE"/>
    <s v="NO CONSISTENTE"/>
    <s v="CONSISTENTE"/>
    <s v="CONSISTENTE"/>
    <n v="954997211"/>
    <n v="0"/>
    <n v="0"/>
    <n v="954997211"/>
    <n v="0"/>
    <n v="0"/>
    <n v="1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n v="1282141197.5"/>
    <n v="50000000"/>
    <n v="0"/>
    <n v="1232141197.5"/>
    <n v="0"/>
    <n v="0"/>
    <n v="680918837"/>
    <n v="0"/>
    <n v="0"/>
    <n v="680918837"/>
    <n v="0"/>
    <n v="0"/>
    <n v="1685916048"/>
    <n v="50000000"/>
    <n v="0"/>
    <n v="1635916048"/>
    <n v="0"/>
    <n v="0"/>
    <s v="NO CONSISTENTE"/>
    <n v="0"/>
    <n v="0"/>
    <n v="0"/>
    <n v="0"/>
    <n v="0"/>
    <n v="0"/>
    <n v="1"/>
    <s v="CONSISTENTE"/>
    <s v="CONSISTENTE"/>
    <s v="CONSISTENTE"/>
    <s v="NO CONSISTENTE"/>
    <s v="CONSISTENTE"/>
    <s v="CONSISTENTE"/>
    <n v="680918837"/>
    <n v="0"/>
    <n v="0"/>
    <n v="680918837"/>
    <n v="0"/>
    <n v="0"/>
  </r>
  <r>
    <s v="05310"/>
    <x v="0"/>
    <s v="GÓMEZ PLATA"/>
    <n v="492201707"/>
    <n v="195314041"/>
    <n v="0"/>
    <n v="86848169"/>
    <n v="0"/>
    <n v="0"/>
    <n v="210039497"/>
    <n v="0"/>
    <s v="CONSISTENTE"/>
    <s v="OK"/>
    <n v="0"/>
    <n v="0"/>
    <n v="0"/>
    <n v="4900000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49000000"/>
    <n v="0"/>
    <n v="0"/>
    <n v="0"/>
    <n v="4900000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05313"/>
    <x v="0"/>
    <s v="GRANADA"/>
    <n v="202617073"/>
    <n v="42413171"/>
    <n v="0"/>
    <n v="0"/>
    <n v="0"/>
    <n v="0"/>
    <n v="160203902"/>
    <n v="0"/>
    <s v="CONSISTENTE"/>
    <s v="OK"/>
    <n v="0"/>
    <n v="0"/>
    <n v="0"/>
    <n v="160203902"/>
    <n v="0"/>
    <s v="  2472 DE 2014"/>
    <s v="31/12/2013"/>
    <s v="CONSISTENTE"/>
    <s v=""/>
    <n v="160203902"/>
    <n v="0"/>
    <n v="0"/>
    <n v="0"/>
    <n v="160203902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20407804"/>
    <n v="0"/>
    <n v="0"/>
    <n v="0"/>
    <n v="320407804"/>
    <n v="0"/>
    <n v="160203902"/>
    <n v="0"/>
    <n v="0"/>
    <n v="0"/>
    <n v="160203902"/>
    <n v="0"/>
    <n v="160203902"/>
    <n v="0"/>
    <n v="0"/>
    <n v="0"/>
    <n v="160203902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60203902"/>
    <n v="0"/>
    <n v="0"/>
    <n v="0"/>
    <n v="160203902"/>
    <n v="0"/>
  </r>
  <r>
    <s v="05315"/>
    <x v="0"/>
    <s v="GUADALUPE"/>
    <n v="50904307"/>
    <n v="32922119"/>
    <n v="13000422"/>
    <n v="0"/>
    <n v="0"/>
    <n v="0"/>
    <n v="4235778"/>
    <n v="745988"/>
    <s v="NO CONSISTENTE"/>
    <s v="LA ENTIDAD TERRITORIAL NO DETERMINÓ EL SALDO DE MANERA CORRECTA."/>
    <n v="0"/>
    <n v="0"/>
    <n v="4235778"/>
    <n v="0"/>
    <n v="0"/>
    <s v="  2472 DE 2014"/>
    <s v="31/12/2013"/>
    <s v="CONSISTENTE"/>
    <s v=""/>
    <n v="30038327"/>
    <n v="0"/>
    <n v="0"/>
    <n v="30038327"/>
    <n v="0"/>
    <n v="0"/>
    <s v="CONSISTENTE"/>
    <s v="CONSISTENTE"/>
    <s v="CONSISTENTE"/>
    <s v="NO 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0038327"/>
    <n v="0"/>
    <n v="0"/>
    <n v="30038327"/>
    <n v="0"/>
    <n v="0"/>
    <n v="0"/>
    <n v="0"/>
    <n v="0"/>
    <n v="0"/>
    <n v="0"/>
    <n v="0"/>
    <n v="30038327"/>
    <n v="0"/>
    <n v="0"/>
    <n v="30038327"/>
    <n v="0"/>
    <n v="0"/>
    <s v="CONSISTENTE"/>
    <n v="119756400"/>
    <n v="0"/>
    <n v="0"/>
    <n v="0"/>
    <n v="0"/>
    <n v="0"/>
    <n v="1"/>
    <s v="NO CONSISTENTE"/>
    <s v="CONSISTENTE"/>
    <s v="CONSISTENTE"/>
    <s v="CONSISTENTE"/>
    <s v="CONSISTENTE"/>
    <s v="CONSISTENTE"/>
    <n v="0"/>
    <n v="0"/>
    <n v="0"/>
    <n v="0"/>
    <n v="0"/>
    <n v="0"/>
  </r>
  <r>
    <s v="05318"/>
    <x v="0"/>
    <s v="GUARNE"/>
    <n v="1063836432"/>
    <n v="0"/>
    <n v="287011862"/>
    <n v="0"/>
    <n v="0"/>
    <n v="0"/>
    <n v="77682457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776824570"/>
    <n v="0"/>
    <s v="NO CONSISTENTE"/>
    <s v="CONSISTENTE"/>
    <s v="CONSISTENTE"/>
    <s v="CONSISTENTE"/>
    <s v="NO CONSISTENTE"/>
    <s v="CONSISTENTE"/>
    <n v="1063836432"/>
    <n v="0"/>
    <n v="0"/>
    <n v="0"/>
    <n v="776824570"/>
    <n v="0"/>
    <n v="1"/>
    <s v="NO CONSISTENTE"/>
    <s v="CONSISTENTE"/>
    <s v="CONSISTENTE"/>
    <s v="CONSISTENTE"/>
    <s v="NO CONSISTENTE"/>
    <s v="CONSISTENTE"/>
    <n v="1063836432"/>
    <n v="0"/>
    <n v="0"/>
    <n v="0"/>
    <n v="776824570"/>
    <n v="0"/>
    <n v="1"/>
    <s v="NO 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NO CONSISTENTE"/>
    <s v="CONSISTENTE"/>
    <n v="0"/>
    <n v="0"/>
    <n v="0"/>
    <n v="0"/>
    <n v="0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1553649140"/>
    <n v="0"/>
    <n v="0"/>
    <n v="0"/>
    <n v="1553649140"/>
    <n v="0"/>
    <s v="NO CONSISTENTE"/>
    <n v="0"/>
    <n v="0"/>
    <n v="0"/>
    <n v="0"/>
    <n v="0"/>
    <n v="0"/>
    <n v="1"/>
    <s v="CONSISTENTE"/>
    <s v="CONSISTENTE"/>
    <s v="CONSISTENTE"/>
    <s v="CONSISTENTE"/>
    <s v="NO CONSISTENTE"/>
    <s v="CONSISTENTE"/>
    <n v="0"/>
    <n v="0"/>
    <n v="0"/>
    <n v="0"/>
    <n v="0"/>
    <n v="0"/>
  </r>
  <r>
    <s v="05321"/>
    <x v="0"/>
    <s v="GUATAPE"/>
    <n v="351364106"/>
    <n v="0"/>
    <n v="0"/>
    <n v="0"/>
    <n v="0"/>
    <n v="0"/>
    <n v="351364106"/>
    <n v="0"/>
    <s v="CONSISTENTE"/>
    <s v="OK"/>
    <n v="0"/>
    <n v="0"/>
    <n v="120062918"/>
    <n v="231301188"/>
    <n v="0"/>
    <s v="  2472 DE 2014"/>
    <s v="31/12/2013"/>
    <s v="CONSISTENTE"/>
    <s v=""/>
    <n v="351364106"/>
    <n v="0"/>
    <n v="0"/>
    <n v="120062918"/>
    <n v="231301188"/>
    <n v="0"/>
    <s v="CONSISTENTE"/>
    <s v="CONSISTENTE"/>
    <s v="CONSISTENTE"/>
    <s v="CONSISTENTE"/>
    <s v="CONSISTENTE"/>
    <s v="CONSISTENTE"/>
    <n v="351364106"/>
    <n v="0"/>
    <n v="0"/>
    <n v="120062918"/>
    <n v="231301188"/>
    <n v="0"/>
    <n v="1"/>
    <s v="CONSISTENTE"/>
    <s v="CONSISTENTE"/>
    <s v="CONSISTENTE"/>
    <s v="CONSISTENTE"/>
    <s v="CONSISTENTE"/>
    <s v="CONSISTENTE"/>
    <n v="351364106"/>
    <n v="0"/>
    <n v="0"/>
    <n v="120062918"/>
    <n v="231301188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51364106"/>
    <n v="0"/>
    <n v="0"/>
    <n v="120062918"/>
    <n v="231301188"/>
    <n v="0"/>
    <n v="1"/>
    <s v="CONSISTENTE"/>
    <s v="CONSISTENTE"/>
    <s v="CONSISTENTE"/>
    <s v="NO CONSISTENTE"/>
    <s v="NO CONSISTENTE"/>
    <s v="CONSISTENTE"/>
    <n v="351364106"/>
    <n v="0"/>
    <n v="0"/>
    <n v="120062918"/>
    <n v="231301188"/>
    <n v="0"/>
    <n v="1"/>
    <s v="CONSISTENTE"/>
    <s v="CONSISTENTE"/>
    <s v="CONSISTENTE"/>
    <s v="NO CONSISTENTE"/>
    <s v="NO CONSISTENTE"/>
    <s v="CONSISTENTE"/>
    <s v="CONSISTENTE"/>
    <s v="CONSISTENTE"/>
    <s v="CONSISTENTE"/>
    <s v="CONSISTENTE"/>
    <s v="CONSISTENTE"/>
    <s v="CONSISTENTE"/>
    <n v="702728212"/>
    <n v="0"/>
    <n v="0"/>
    <n v="240125836"/>
    <n v="462602376"/>
    <n v="0"/>
    <n v="702728212"/>
    <n v="0"/>
    <n v="0"/>
    <n v="240125836"/>
    <n v="462602376"/>
    <n v="0"/>
    <n v="1054092318"/>
    <n v="0"/>
    <n v="0"/>
    <n v="360188754"/>
    <n v="693903564"/>
    <n v="0"/>
    <s v="NO CONSISTENTE"/>
    <n v="351364106"/>
    <n v="0"/>
    <n v="0"/>
    <n v="120062918"/>
    <n v="231301188"/>
    <n v="0"/>
    <n v="1"/>
    <s v="CONSISTENTE"/>
    <s v="CONSISTENTE"/>
    <s v="CONSISTENTE"/>
    <s v="NO CONSISTENTE"/>
    <s v="NO CONSISTENTE"/>
    <s v="CONSISTENTE"/>
    <n v="702728212"/>
    <n v="0"/>
    <n v="0"/>
    <n v="240125836"/>
    <n v="462602376"/>
    <n v="0"/>
  </r>
  <r>
    <s v="05347"/>
    <x v="0"/>
    <s v="HELICONIA"/>
    <n v="143262334.83000001"/>
    <n v="0"/>
    <n v="143262334.83000001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7555130.4900000002"/>
    <n v="0"/>
    <n v="0"/>
    <n v="0"/>
    <n v="0"/>
    <n v="0"/>
    <n v="1"/>
    <s v="NO 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05353"/>
    <x v="0"/>
    <s v="HISPANIA"/>
    <n v="6254149"/>
    <n v="0"/>
    <n v="0"/>
    <n v="0"/>
    <n v="0"/>
    <n v="0"/>
    <n v="6254149"/>
    <n v="0"/>
    <s v="CONSISTENTE"/>
    <s v="OK"/>
    <n v="0"/>
    <n v="0"/>
    <n v="6254149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2487011"/>
    <n v="2487011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6254149"/>
    <n v="0"/>
    <n v="0"/>
    <n v="6254149"/>
    <n v="0"/>
    <n v="0"/>
    <n v="0"/>
    <n v="0"/>
    <n v="0"/>
    <n v="0"/>
    <n v="0"/>
    <n v="0"/>
    <n v="2487011"/>
    <n v="2487011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05360"/>
    <x v="0"/>
    <s v="ITAGUI"/>
    <n v="8914137885"/>
    <n v="0"/>
    <n v="0"/>
    <n v="0"/>
    <n v="0"/>
    <n v="0"/>
    <n v="8914137885"/>
    <n v="0"/>
    <s v="CONSISTENTE"/>
    <s v="OK"/>
    <n v="0"/>
    <n v="369089327"/>
    <n v="1100000000"/>
    <n v="7445048558"/>
    <n v="0"/>
    <s v="  2472 DE 2014"/>
    <s v="31/12/2013"/>
    <s v="CONSISTENTE"/>
    <s v=""/>
    <n v="529812498"/>
    <n v="402416928"/>
    <n v="127395570"/>
    <n v="0"/>
    <n v="0"/>
    <n v="0"/>
    <s v="CONSISTENTE"/>
    <s v="NO CONSISTENTE"/>
    <s v="CONSISTENTE"/>
    <s v="CONSISTENTE"/>
    <s v="CONSISTENTE"/>
    <s v="CONSISTENTE"/>
    <n v="3118765"/>
    <n v="0"/>
    <n v="3118765"/>
    <n v="0"/>
    <n v="0"/>
    <n v="0"/>
    <n v="1"/>
    <s v="CONSISTENTE"/>
    <s v="CONSISTENTE"/>
    <s v="CONSISTENTE"/>
    <s v="CONSISTENTE"/>
    <s v="CONSISTENTE"/>
    <s v="CONSISTENTE"/>
    <n v="1475633842"/>
    <n v="0"/>
    <n v="75746785"/>
    <n v="0"/>
    <n v="1399887057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7349779870"/>
    <n v="0"/>
    <n v="205172848"/>
    <n v="1100000000"/>
    <n v="6044607022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9443950383"/>
    <n v="402416928"/>
    <n v="496484897"/>
    <n v="1100000000"/>
    <n v="7445048558"/>
    <n v="0"/>
    <n v="8952809282"/>
    <n v="0"/>
    <n v="408315203"/>
    <n v="1100000000"/>
    <n v="7444494079"/>
    <n v="0"/>
    <n v="9355226210"/>
    <n v="402416928"/>
    <n v="408315203"/>
    <n v="1100000000"/>
    <n v="7444494079"/>
    <n v="0"/>
    <s v="CONSISTENTE"/>
    <n v="9363219696"/>
    <n v="402416927"/>
    <n v="416308690"/>
    <n v="1100000000"/>
    <n v="7444494079"/>
    <n v="0"/>
    <n v="1"/>
    <s v="CONSISTENTE"/>
    <s v="NO CONSISTENTE"/>
    <s v="NO CONSISTENTE"/>
    <s v="NO CONSISTENTE"/>
    <s v="NO CONSISTENTE"/>
    <s v="CONSISTENTE"/>
    <n v="8952809282"/>
    <n v="0"/>
    <n v="408315203"/>
    <n v="1100000000"/>
    <n v="7444494079"/>
    <n v="0"/>
  </r>
  <r>
    <s v="05361"/>
    <x v="0"/>
    <s v="ITUANGO"/>
    <n v="63493743.280000001"/>
    <n v="5456840.5800000001"/>
    <n v="0"/>
    <n v="0"/>
    <n v="0"/>
    <n v="0"/>
    <n v="0"/>
    <n v="58036902.700000003"/>
    <s v="NO CONSISTENTE"/>
    <s v="LA ENTIDAD TERRITORIAL NO DETERMINÓ EL SALDO DE MANERA CORRECTA."/>
    <n v="0"/>
    <n v="0"/>
    <n v="0"/>
    <n v="58036902.700000003"/>
    <n v="0"/>
    <s v="  2472 DE 2014"/>
    <s v="31/12/2013"/>
    <s v="NO CONSISTENTE"/>
    <s v="EL PLAN DE APLICACIÓN ES SUPERIOR A LOS RECURSOS SUSCEPTIBLES DE APLICACIÓN."/>
    <n v="0"/>
    <n v="0"/>
    <n v="0"/>
    <n v="0"/>
    <n v="0"/>
    <n v="0"/>
    <s v="CONSISTENTE"/>
    <s v="CONSISTENTE"/>
    <s v="CONSISTENTE"/>
    <s v="CONSISTENTE"/>
    <s v="CONSISTENTE"/>
    <s v="CONSISTENTE"/>
    <n v="0"/>
    <n v="5456840.5800000001"/>
    <n v="0"/>
    <n v="0"/>
    <n v="0"/>
    <n v="0"/>
    <n v="1"/>
    <s v="NO CONSISTENTE"/>
    <s v="NO CONSISTENTE"/>
    <s v="CONSISTENTE"/>
    <s v="CONSISTENTE"/>
    <s v="CONSISTENTE"/>
    <s v="CONSISTENTE"/>
    <n v="0"/>
    <n v="5456840.5800000001"/>
    <n v="0"/>
    <n v="0"/>
    <n v="0"/>
    <n v="0"/>
    <n v="1"/>
    <s v="NO 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59941733.700000003"/>
    <n v="0"/>
    <n v="1"/>
    <s v="NO CONSISTENTE"/>
    <s v="NO CONSISTENTE"/>
    <s v="CONSISTENTE"/>
    <s v="CONSISTENTE"/>
    <s v="NO 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65398574.280000001"/>
    <n v="5456840.5800000001"/>
    <n v="0"/>
    <n v="0"/>
    <n v="59941733.700000003"/>
    <n v="0"/>
    <s v="NO CONSISTENTE"/>
    <n v="0"/>
    <n v="0"/>
    <n v="0"/>
    <n v="0"/>
    <n v="0"/>
    <n v="0"/>
    <n v="1"/>
    <s v="CONSISTENTE"/>
    <s v="NO CONSISTENTE"/>
    <s v="CONSISTENTE"/>
    <s v="CONSISTENTE"/>
    <s v="NO CONSISTENTE"/>
    <s v="CONSISTENTE"/>
    <n v="0"/>
    <n v="0"/>
    <n v="0"/>
    <n v="0"/>
    <n v="0"/>
    <n v="0"/>
  </r>
  <r>
    <s v="05364"/>
    <x v="0"/>
    <s v="JARDIN"/>
    <n v="262543478"/>
    <n v="0"/>
    <n v="84113077"/>
    <n v="0"/>
    <n v="0"/>
    <n v="0"/>
    <n v="178430401"/>
    <n v="0"/>
    <s v="CONSISTENTE"/>
    <s v="OK"/>
    <n v="0"/>
    <n v="0"/>
    <n v="178430401"/>
    <n v="0"/>
    <n v="0"/>
    <s v="  2472 DE 2014"/>
    <s v="31/12/2013"/>
    <s v="CONSISTENTE"/>
    <s v=""/>
    <n v="178430401"/>
    <n v="0"/>
    <n v="0"/>
    <n v="0"/>
    <n v="0"/>
    <n v="0"/>
    <s v="NO 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78430401"/>
    <n v="0"/>
    <n v="0"/>
    <n v="178430401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78430401"/>
    <n v="0"/>
    <n v="0"/>
    <n v="178430401"/>
    <n v="0"/>
    <n v="0"/>
    <n v="178430401"/>
    <n v="0"/>
    <n v="0"/>
    <n v="178430401"/>
    <n v="0"/>
    <n v="0"/>
    <n v="178430401"/>
    <n v="0"/>
    <n v="0"/>
    <n v="178430401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178430401"/>
    <n v="0"/>
    <n v="0"/>
    <n v="178430401"/>
    <n v="0"/>
    <n v="0"/>
  </r>
  <r>
    <s v="05368"/>
    <x v="0"/>
    <s v="JERICÓ"/>
    <n v="235776922.47999999"/>
    <n v="0"/>
    <n v="20000000"/>
    <n v="28063891"/>
    <n v="0"/>
    <n v="0"/>
    <n v="187713031.47999999"/>
    <n v="0"/>
    <s v="CONSISTENTE"/>
    <s v="OK"/>
    <n v="20000000"/>
    <n v="0"/>
    <n v="72587094.329999998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92587094.329999998"/>
    <n v="20000000"/>
    <n v="0"/>
    <n v="72587094.329999998"/>
    <n v="0"/>
    <n v="0"/>
    <n v="0"/>
    <n v="0"/>
    <n v="0"/>
    <n v="0"/>
    <n v="0"/>
    <n v="0"/>
    <n v="0"/>
    <n v="0"/>
    <n v="0"/>
    <n v="0"/>
    <n v="0"/>
    <n v="0"/>
    <s v="CONSISTENTE"/>
    <n v="112079359"/>
    <n v="0"/>
    <n v="112079359"/>
    <n v="0"/>
    <n v="0"/>
    <n v="0"/>
    <n v="1"/>
    <s v="CONSISTENTE"/>
    <s v="CONSISTENTE"/>
    <s v="NO CONSISTENTE"/>
    <s v="CONSISTENTE"/>
    <s v="CONSISTENTE"/>
    <s v="CONSISTENTE"/>
    <n v="0"/>
    <n v="0"/>
    <n v="0"/>
    <n v="0"/>
    <n v="0"/>
    <n v="0"/>
  </r>
  <r>
    <s v="05376"/>
    <x v="0"/>
    <s v="LA CEJA"/>
    <n v="1543975537"/>
    <n v="0"/>
    <n v="0"/>
    <n v="0"/>
    <n v="0"/>
    <n v="0"/>
    <n v="1543975537"/>
    <n v="0"/>
    <s v="CONSISTENTE"/>
    <s v="OK"/>
    <n v="0"/>
    <n v="60000000"/>
    <n v="0"/>
    <n v="1483975537"/>
    <n v="0"/>
    <s v="  2472 DE 2014"/>
    <s v="31/12/2013"/>
    <s v="CONSISTENTE"/>
    <s v=""/>
    <n v="1543975537"/>
    <n v="50594120"/>
    <n v="60000000"/>
    <n v="0"/>
    <n v="1427997355"/>
    <n v="0"/>
    <s v="NO 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1558430317"/>
    <n v="0"/>
    <n v="0"/>
    <n v="0"/>
    <n v="1399767023"/>
    <n v="0"/>
    <n v="1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543975537"/>
    <n v="0"/>
    <n v="60000000"/>
    <n v="0"/>
    <n v="1483975537"/>
    <n v="0"/>
    <n v="0"/>
    <n v="0"/>
    <n v="0"/>
    <n v="0"/>
    <n v="0"/>
    <n v="0"/>
    <n v="2938358498"/>
    <n v="50594120"/>
    <n v="60000000"/>
    <n v="0"/>
    <n v="2827764378"/>
    <n v="0"/>
    <s v="NO CONSISTENTE"/>
    <n v="1558430317"/>
    <n v="0"/>
    <n v="0"/>
    <n v="0"/>
    <n v="1558430317"/>
    <n v="0"/>
    <n v="1"/>
    <s v="CONSISTENTE"/>
    <s v="CONSISTENTE"/>
    <s v="CONSISTENTE"/>
    <s v="CONSISTENTE"/>
    <s v="NO CONSISTENTE"/>
    <s v="CONSISTENTE"/>
    <n v="0"/>
    <n v="0"/>
    <n v="0"/>
    <n v="0"/>
    <n v="0"/>
    <n v="0"/>
  </r>
  <r>
    <s v="05380"/>
    <x v="0"/>
    <s v="LA ESTRELLA"/>
    <n v="3199590234.8899999"/>
    <n v="0"/>
    <n v="911698866.80999994"/>
    <n v="0"/>
    <n v="0"/>
    <n v="0"/>
    <n v="2287891368.0799999"/>
    <n v="0"/>
    <s v="CONSISTENTE"/>
    <s v="OK"/>
    <n v="0"/>
    <n v="30000000"/>
    <n v="2257891368"/>
    <n v="0"/>
    <n v="0"/>
    <s v="  2472 DE 2014"/>
    <s v="31/12/2013"/>
    <s v="CONSISTENTE"/>
    <s v=""/>
    <n v="68653998"/>
    <n v="68653998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356545366"/>
    <n v="68653998"/>
    <n v="30000000"/>
    <n v="2257891368"/>
    <n v="0"/>
    <n v="0"/>
    <n v="0"/>
    <n v="0"/>
    <n v="0"/>
    <n v="0"/>
    <n v="0"/>
    <n v="0"/>
    <n v="68653998"/>
    <n v="68653998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05390"/>
    <x v="0"/>
    <s v="LA PINTADA"/>
    <n v="55707646.149999999"/>
    <n v="0"/>
    <n v="0"/>
    <n v="0"/>
    <n v="0"/>
    <n v="0"/>
    <n v="55707646.149999999"/>
    <n v="0"/>
    <s v="CONSISTENTE"/>
    <s v="OK"/>
    <n v="0"/>
    <n v="0"/>
    <n v="55707646.149999999"/>
    <n v="0"/>
    <n v="0"/>
    <s v="  2472 DE 2014"/>
    <s v="31/12/2013"/>
    <s v="CONSISTENTE"/>
    <s v=""/>
    <n v="55707646.149999999"/>
    <n v="0"/>
    <n v="0"/>
    <n v="55707646.149999999"/>
    <n v="0"/>
    <n v="0"/>
    <s v="CONSISTENTE"/>
    <s v="CONSISTENTE"/>
    <s v="CONSISTENTE"/>
    <s v="CONSISTENTE"/>
    <s v="CONSISTENTE"/>
    <s v="CONSISTENTE"/>
    <n v="55707646.149999999"/>
    <n v="0"/>
    <n v="0"/>
    <n v="55707646.149999999"/>
    <n v="0"/>
    <n v="0"/>
    <n v="1"/>
    <s v="CONSISTENTE"/>
    <s v="CONSISTENTE"/>
    <s v="CONSISTENTE"/>
    <s v="CONSISTENTE"/>
    <s v="CONSISTENTE"/>
    <s v="CONSISTENTE"/>
    <n v="56730664.880000003"/>
    <n v="0"/>
    <n v="0"/>
    <n v="56730664.880000003"/>
    <n v="0"/>
    <n v="0"/>
    <n v="1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NO CONSISTENTE"/>
    <s v="CONSISTENTE"/>
    <s v="CONSISTENTE"/>
    <n v="55707646.149999999"/>
    <n v="0"/>
    <n v="0"/>
    <n v="55707646.149999999"/>
    <n v="0"/>
    <n v="0"/>
    <n v="1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n v="111415292.3"/>
    <n v="0"/>
    <n v="0"/>
    <n v="111415292.3"/>
    <n v="0"/>
    <n v="0"/>
    <n v="111415292.3"/>
    <n v="0"/>
    <n v="0"/>
    <n v="111415292.3"/>
    <n v="0"/>
    <n v="0"/>
    <n v="168145957.18000001"/>
    <n v="0"/>
    <n v="0"/>
    <n v="168145957.18000001"/>
    <n v="0"/>
    <n v="0"/>
    <s v="NO CONSISTENTE"/>
    <n v="0"/>
    <n v="0"/>
    <n v="0"/>
    <n v="0"/>
    <n v="0"/>
    <n v="0"/>
    <n v="1"/>
    <s v="CONSISTENTE"/>
    <s v="CONSISTENTE"/>
    <s v="CONSISTENTE"/>
    <s v="NO CONSISTENTE"/>
    <s v="CONSISTENTE"/>
    <s v="CONSISTENTE"/>
    <n v="111415292.3"/>
    <n v="0"/>
    <n v="0"/>
    <n v="111415292.3"/>
    <n v="0"/>
    <n v="0"/>
  </r>
  <r>
    <s v="05400"/>
    <x v="0"/>
    <s v="LA UNIÓN"/>
    <n v="269904172.91000003"/>
    <n v="0"/>
    <n v="0"/>
    <n v="0"/>
    <n v="0"/>
    <n v="0"/>
    <n v="269904172.91000003"/>
    <n v="0"/>
    <s v="CONSISTENTE"/>
    <s v="OK"/>
    <n v="0"/>
    <n v="16065242"/>
    <n v="0"/>
    <n v="253838931"/>
    <n v="0"/>
    <s v="  2472 DE 2014"/>
    <s v="31/12/2013"/>
    <s v="NO CONSISTENTE"/>
    <s v="EL PLAN DE APLICACIÓN ES SUPERIOR A LOS RECURSOS SUSCEPTIBLES DE APLICACIÓN."/>
    <n v="269904172.91000003"/>
    <n v="0"/>
    <n v="16065242"/>
    <n v="0"/>
    <n v="253838930.90000001"/>
    <n v="0"/>
    <s v="NO CONSISTENTE"/>
    <s v="CONSISTENTE"/>
    <s v="CONSISTENTE"/>
    <s v="CONSISTENTE"/>
    <s v="CONSISTENTE"/>
    <s v="CONSISTENTE"/>
    <n v="269904172.91000003"/>
    <n v="0"/>
    <n v="16065242"/>
    <n v="0"/>
    <n v="253838930.91"/>
    <n v="0"/>
    <n v="1"/>
    <s v="CONSISTENTE"/>
    <s v="CONSISTENTE"/>
    <s v="CONSISTENTE"/>
    <s v="CONSISTENTE"/>
    <s v="CONSISTENTE"/>
    <s v="CONSISTENTE"/>
    <n v="269904172.90999997"/>
    <n v="0"/>
    <n v="16065242"/>
    <n v="0"/>
    <n v="253838930.91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69904172.91000003"/>
    <n v="0"/>
    <n v="16065242"/>
    <n v="0"/>
    <n v="253838930.91"/>
    <n v="0"/>
    <n v="1"/>
    <s v="CONSISTENTE"/>
    <s v="CONSISTENTE"/>
    <s v="NO CONSISTENTE"/>
    <s v="CONSISTENTE"/>
    <s v="NO CONSISTENTE"/>
    <s v="CONSISTENTE"/>
    <n v="269904172.90999997"/>
    <n v="0"/>
    <n v="16065242"/>
    <n v="0"/>
    <n v="253838930.91"/>
    <n v="0"/>
    <n v="1"/>
    <s v="CONSISTENTE"/>
    <s v="CONSISTENTE"/>
    <s v="NO CONSISTENTE"/>
    <s v="CONSISTENTE"/>
    <s v="NO CONSISTENTE"/>
    <s v="CONSISTENTE"/>
    <s v="CONSISTENTE"/>
    <s v="CONSISTENTE"/>
    <s v="CONSISTENTE"/>
    <s v="CONSISTENTE"/>
    <s v="CONSISTENTE"/>
    <s v="CONSISTENTE"/>
    <n v="269904173"/>
    <n v="0"/>
    <n v="16065242"/>
    <n v="0"/>
    <n v="253838931"/>
    <n v="0"/>
    <n v="269904172.90999997"/>
    <n v="0"/>
    <n v="16065242"/>
    <n v="0"/>
    <n v="253838930.91"/>
    <n v="0"/>
    <n v="809712518.72000003"/>
    <n v="0"/>
    <n v="48195726"/>
    <n v="0"/>
    <n v="761516792.72000003"/>
    <n v="0"/>
    <s v="NO CONSISTENTE"/>
    <n v="269904172.91000003"/>
    <n v="0"/>
    <n v="16065242"/>
    <n v="0"/>
    <n v="253838930.91"/>
    <n v="0"/>
    <n v="1"/>
    <s v="CONSISTENTE"/>
    <s v="CONSISTENTE"/>
    <s v="NO CONSISTENTE"/>
    <s v="CONSISTENTE"/>
    <s v="NO CONSISTENTE"/>
    <s v="CONSISTENTE"/>
    <n v="269904172.90999997"/>
    <n v="0"/>
    <n v="16065242"/>
    <n v="0"/>
    <n v="253838930.91"/>
    <n v="0"/>
  </r>
  <r>
    <s v="05411"/>
    <x v="0"/>
    <s v="LIBORINA"/>
    <n v="6652024.8200000003"/>
    <n v="192000000"/>
    <n v="0"/>
    <n v="0"/>
    <n v="0"/>
    <n v="0"/>
    <n v="0"/>
    <n v="-185347975.18000001"/>
    <s v="NO CONSISTENTE"/>
    <s v="LA ENTIDAD TERRITORIAL NO DETERMINÓ EL SALDO DE MANERA CORRECTA."/>
    <n v="0"/>
    <n v="0"/>
    <n v="0"/>
    <n v="0"/>
    <n v="0"/>
    <s v="  2472 DE 2014"/>
    <s v="31/12/2013"/>
    <s v="CONSISTENTE"/>
    <s v=""/>
    <n v="66520024.82"/>
    <n v="0"/>
    <n v="0"/>
    <n v="0"/>
    <n v="0"/>
    <n v="0"/>
    <s v="NO 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05425"/>
    <x v="0"/>
    <s v="MACEO"/>
    <n v="56525275"/>
    <n v="0"/>
    <n v="42011153"/>
    <n v="0"/>
    <n v="0"/>
    <n v="0"/>
    <n v="14514122"/>
    <n v="0"/>
    <s v="CONSISTENTE"/>
    <s v="OK"/>
    <n v="0"/>
    <n v="14514122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4514122"/>
    <n v="0"/>
    <n v="14514122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05440"/>
    <x v="0"/>
    <s v="MARINILLA"/>
    <n v="2704047657"/>
    <n v="0"/>
    <n v="827248947"/>
    <n v="0"/>
    <n v="0"/>
    <n v="0"/>
    <n v="1876798710"/>
    <n v="0"/>
    <s v="CONSISTENTE"/>
    <s v="OK"/>
    <n v="0"/>
    <n v="0"/>
    <n v="0"/>
    <n v="1876798710"/>
    <n v="0"/>
    <s v="  2472 DE 2014"/>
    <s v="31/12/2013"/>
    <s v="CONSISTENTE"/>
    <s v=""/>
    <n v="1938513410"/>
    <n v="0"/>
    <n v="69075765"/>
    <n v="0"/>
    <n v="1869437645"/>
    <n v="0"/>
    <s v="CONSISTENTE"/>
    <s v="CONSISTENTE"/>
    <s v="NO 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029546069"/>
    <n v="0"/>
    <n v="0"/>
    <n v="0"/>
    <n v="2029546069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3815312120"/>
    <n v="0"/>
    <n v="69075765"/>
    <n v="0"/>
    <n v="3746236355"/>
    <n v="0"/>
    <n v="1869437645"/>
    <n v="0"/>
    <n v="0"/>
    <n v="0"/>
    <n v="1869437645"/>
    <n v="0"/>
    <n v="3968059479"/>
    <n v="0"/>
    <n v="69075765"/>
    <n v="0"/>
    <n v="3898983714"/>
    <n v="0"/>
    <s v="NO CONSISTENTE"/>
    <n v="0"/>
    <n v="0"/>
    <n v="0"/>
    <n v="0"/>
    <n v="0"/>
    <n v="0"/>
    <n v="0"/>
    <s v="CONSISTENTE"/>
    <s v="CONSISTENTE"/>
    <s v="CONSISTENTE"/>
    <s v="CONSISTENTE"/>
    <s v="NO CONSISTENTE"/>
    <s v="CONSISTENTE"/>
    <n v="1869437645"/>
    <n v="0"/>
    <n v="0"/>
    <n v="0"/>
    <n v="1869437645"/>
    <n v="0"/>
  </r>
  <r>
    <s v="05467"/>
    <x v="0"/>
    <s v="MONTEBELLO"/>
    <n v="59855822.359999999"/>
    <n v="15309608.74"/>
    <n v="0"/>
    <n v="5655287.5700000003"/>
    <n v="0"/>
    <n v="0"/>
    <n v="38890926.049999997"/>
    <n v="0"/>
    <s v="CONSISTENTE"/>
    <s v="OK"/>
    <n v="38890926.049999997"/>
    <n v="0"/>
    <n v="0"/>
    <n v="0"/>
    <n v="0"/>
    <s v="  292 DE 2013"/>
    <s v="31/12/2012"/>
    <s v="CONSISTENTE"/>
    <s v="OK"/>
    <n v="0"/>
    <n v="38890826.049999997"/>
    <n v="0"/>
    <n v="0"/>
    <n v="0"/>
    <n v="0"/>
    <s v="NO 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34942054.030000001"/>
    <n v="0"/>
    <n v="0"/>
    <n v="0"/>
    <n v="0"/>
    <n v="1"/>
    <s v="NO 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38890926.049999997"/>
    <n v="38890926.049999997"/>
    <n v="0"/>
    <n v="0"/>
    <n v="0"/>
    <n v="0"/>
    <n v="0"/>
    <n v="0"/>
    <n v="0"/>
    <n v="0"/>
    <n v="0"/>
    <n v="0"/>
    <n v="73832880.079999998"/>
    <n v="73832880.079999998"/>
    <n v="0"/>
    <n v="0"/>
    <n v="0"/>
    <n v="0"/>
    <s v="NO CONSISTENTE"/>
    <n v="0"/>
    <n v="0"/>
    <n v="0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</r>
  <r>
    <s v="05475"/>
    <x v="0"/>
    <s v="MURINDO"/>
    <n v="242170731.5"/>
    <n v="0"/>
    <n v="5581272.7000000002"/>
    <n v="37507682.159999996"/>
    <n v="0"/>
    <n v="0"/>
    <n v="0"/>
    <n v="199081776.63999999"/>
    <s v="NO CONSISTENTE"/>
    <s v="LA ENTIDAD TERRITORIAL NO DETERMINÓ EL SALDO DE MANERA CORRECTA."/>
    <n v="0"/>
    <n v="0"/>
    <n v="0"/>
    <n v="199081776.69999999"/>
    <n v="0"/>
    <s v="  2472 DE 2014"/>
    <s v="31/12/2013"/>
    <s v="NO CONSISTENTE"/>
    <s v="EL PLAN DE APLICACIÓN ES SUPERIOR A LOS RECURSOS SUSCEPTIBLES DE APLICACIÓN."/>
    <n v="290216439.19999999"/>
    <n v="88454876.409999996"/>
    <n v="0"/>
    <n v="0"/>
    <n v="201761562.80000001"/>
    <n v="0"/>
    <s v="NO CONSISTENTE"/>
    <s v="NO CONSISTENTE"/>
    <s v="CONSISTENTE"/>
    <s v="CONSISTENTE"/>
    <s v="NO 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172000000"/>
    <n v="0"/>
    <n v="0"/>
    <n v="0"/>
    <n v="17200000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72000000"/>
    <n v="0"/>
    <n v="0"/>
    <n v="0"/>
    <n v="172000000"/>
    <n v="0"/>
    <n v="462216439.21000004"/>
    <n v="88454876.409999996"/>
    <n v="0"/>
    <n v="0"/>
    <n v="373761562.80000001"/>
    <n v="0"/>
    <s v="NO 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172000000"/>
    <n v="0"/>
    <n v="0"/>
    <n v="0"/>
    <n v="172000000"/>
    <n v="0"/>
  </r>
  <r>
    <s v="05480"/>
    <x v="0"/>
    <s v="MUTATA"/>
    <n v="0"/>
    <n v="0"/>
    <n v="0"/>
    <n v="0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05483"/>
    <x v="0"/>
    <s v="NARIÑO"/>
    <n v="44092.27"/>
    <n v="0"/>
    <n v="0"/>
    <n v="0"/>
    <n v="0"/>
    <n v="0"/>
    <n v="44092.27"/>
    <n v="0"/>
    <s v="CONSISTENTE"/>
    <s v="OK"/>
    <n v="44092.27"/>
    <n v="0"/>
    <n v="0"/>
    <n v="0"/>
    <n v="0"/>
    <s v="  2472 DE 2014"/>
    <s v="31/12/2013"/>
    <s v="CONSISTENTE"/>
    <s v=""/>
    <n v="8908624.4299999997"/>
    <n v="8908624.4299999997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44092.27"/>
    <n v="44092.27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44120.800000000003"/>
    <n v="44120.800000000003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8952716.6999999993"/>
    <n v="8952716.6999999993"/>
    <n v="0"/>
    <n v="0"/>
    <n v="0"/>
    <n v="0"/>
    <n v="44092.27"/>
    <n v="44092.27"/>
    <n v="0"/>
    <n v="0"/>
    <n v="0"/>
    <n v="0"/>
    <n v="8996837.5"/>
    <n v="8996837.5"/>
    <n v="0"/>
    <n v="0"/>
    <n v="0"/>
    <n v="0"/>
    <s v="NO 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44092.27"/>
    <n v="44092.27"/>
    <n v="0"/>
    <n v="0"/>
    <n v="0"/>
    <n v="0"/>
  </r>
  <r>
    <s v="05490"/>
    <x v="0"/>
    <s v="NECOCLI"/>
    <n v="1379377319.47"/>
    <n v="1237987140.1500001"/>
    <n v="0"/>
    <n v="141390179.31999999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05495"/>
    <x v="0"/>
    <s v="NECHI"/>
    <n v="199196535"/>
    <n v="0"/>
    <n v="0"/>
    <n v="0"/>
    <n v="0"/>
    <n v="0"/>
    <n v="199196535"/>
    <n v="0"/>
    <s v="CONSISTENTE"/>
    <s v="OK"/>
    <n v="122688914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22688914"/>
    <n v="122688914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05501"/>
    <x v="0"/>
    <s v="OLAYA"/>
    <n v="75731141.290000007"/>
    <n v="0"/>
    <n v="788675"/>
    <n v="0"/>
    <n v="0"/>
    <n v="0"/>
    <n v="74942466.290000007"/>
    <n v="0"/>
    <s v="CONSISTENTE"/>
    <s v="OK"/>
    <n v="5179788"/>
    <n v="0"/>
    <n v="60000000"/>
    <n v="9762678.2899999991"/>
    <n v="0"/>
    <s v="  2472 DE 2014"/>
    <s v="31/12/2013"/>
    <s v="CONSISTENTE"/>
    <s v=""/>
    <n v="74942466.290000007"/>
    <n v="5179788"/>
    <n v="0"/>
    <n v="60000000"/>
    <n v="9762678.2899999991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49884932.57999998"/>
    <n v="10359576"/>
    <n v="0"/>
    <n v="120000000"/>
    <n v="19525356.579999998"/>
    <n v="0"/>
    <n v="74942466.289999992"/>
    <n v="5179788"/>
    <n v="0"/>
    <n v="60000000"/>
    <n v="9762678.2899999991"/>
    <n v="0"/>
    <n v="74942466.289999992"/>
    <n v="5179788"/>
    <n v="0"/>
    <n v="60000000"/>
    <n v="9762678.2899999991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74942466.289999992"/>
    <n v="5179788"/>
    <n v="0"/>
    <n v="60000000"/>
    <n v="9762678.2899999991"/>
    <n v="0"/>
  </r>
  <r>
    <s v="05541"/>
    <x v="0"/>
    <s v="EL PEÑOL"/>
    <n v="793419441.29999995"/>
    <n v="0"/>
    <n v="0"/>
    <n v="0"/>
    <n v="0"/>
    <n v="0"/>
    <n v="0"/>
    <n v="793419441.29999995"/>
    <s v="NO CONSISTENTE"/>
    <s v="LA ENTIDAD TERRITORIAL NO DETERMINÓ EL SALDO DE MANERA CORRECTA."/>
    <n v="0"/>
    <n v="0"/>
    <n v="704211408"/>
    <n v="89208033.299999997"/>
    <n v="0"/>
    <s v="  2472 DE 2014"/>
    <s v="31/12/2013"/>
    <s v="NO CONSISTENTE"/>
    <s v="EL PLAN DE APLICACIÓN ES SUPERIOR A LOS RECURSOS SUSCEPTIBLES DE APLICACIÓN."/>
    <n v="793419441.29999995"/>
    <n v="0"/>
    <n v="0"/>
    <n v="704211408"/>
    <n v="89208033.299999997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793419441.29999995"/>
    <n v="0"/>
    <n v="0"/>
    <n v="704211408"/>
    <n v="89208033.299999997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793419441.29999995"/>
    <n v="0"/>
    <n v="0"/>
    <n v="704211408"/>
    <n v="89208033.299999997"/>
    <n v="0"/>
    <n v="1"/>
    <s v="CONSISTENTE"/>
    <s v="CONSISTENTE"/>
    <s v="CONSISTENTE"/>
    <s v="NO CONSISTENTE"/>
    <s v="NO CONSISTENTE"/>
    <s v="CONSISTENTE"/>
    <n v="793419441.29999995"/>
    <n v="0"/>
    <n v="0"/>
    <n v="704211408"/>
    <n v="89208033.299999997"/>
    <n v="0"/>
    <n v="1"/>
    <s v="CONSISTENTE"/>
    <s v="CONSISTENTE"/>
    <s v="CONSISTENTE"/>
    <s v="NO CONSISTENTE"/>
    <s v="NO CONSISTENTE"/>
    <s v="CONSISTENTE"/>
    <s v="CONSISTENTE"/>
    <s v="CONSISTENTE"/>
    <s v="CONSISTENTE"/>
    <s v="CONSISTENTE"/>
    <s v="CONSISTENTE"/>
    <s v="CONSISTENTE"/>
    <n v="793419441.29999995"/>
    <n v="0"/>
    <n v="0"/>
    <n v="704211408"/>
    <n v="89208033.299999997"/>
    <n v="0"/>
    <n v="1586838882.5999999"/>
    <n v="0"/>
    <n v="0"/>
    <n v="1408422816"/>
    <n v="178416066.59999999"/>
    <n v="0"/>
    <n v="2380258323.9000001"/>
    <n v="0"/>
    <n v="0"/>
    <n v="2112634224"/>
    <n v="267624099.89999998"/>
    <n v="0"/>
    <s v="NO CONSISTENTE"/>
    <n v="0"/>
    <n v="0"/>
    <n v="0"/>
    <n v="0"/>
    <n v="0"/>
    <n v="0"/>
    <n v="1"/>
    <s v="CONSISTENTE"/>
    <s v="CONSISTENTE"/>
    <s v="CONSISTENTE"/>
    <s v="NO CONSISTENTE"/>
    <s v="NO CONSISTENTE"/>
    <s v="CONSISTENTE"/>
    <n v="1586838882.5999999"/>
    <n v="0"/>
    <n v="0"/>
    <n v="1408422816"/>
    <n v="178416066.59999999"/>
    <n v="0"/>
  </r>
  <r>
    <s v="05543"/>
    <x v="0"/>
    <s v="PEQUE"/>
    <n v="0"/>
    <n v="0"/>
    <n v="0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05576"/>
    <x v="0"/>
    <s v="PUEBLORRICO"/>
    <n v="79217768.980000004"/>
    <n v="0"/>
    <n v="0"/>
    <n v="22000000"/>
    <n v="0"/>
    <n v="0"/>
    <n v="57217768.979999997"/>
    <n v="0"/>
    <s v="CONSISTENTE"/>
    <s v="OK"/>
    <n v="0"/>
    <n v="0"/>
    <n v="0"/>
    <n v="57217768.979999997"/>
    <n v="0"/>
    <s v="  2472 DE 2014"/>
    <s v="31/12/2013"/>
    <s v="CONSISTENTE"/>
    <s v=""/>
    <n v="79217768.980000004"/>
    <n v="22000000"/>
    <n v="0"/>
    <n v="57217768.979999997"/>
    <n v="0"/>
    <n v="0"/>
    <s v="CONSISTENTE"/>
    <s v="NO CONSISTENTE"/>
    <s v="CONSISTENTE"/>
    <s v="NO 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36435537.95999998"/>
    <n v="22000000"/>
    <n v="0"/>
    <n v="57217768.979999997"/>
    <n v="57217768.979999997"/>
    <n v="0"/>
    <n v="0"/>
    <n v="0"/>
    <n v="0"/>
    <n v="0"/>
    <n v="0"/>
    <n v="0"/>
    <n v="79217768.979999989"/>
    <n v="22000000"/>
    <n v="0"/>
    <n v="57217768.979999997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05579"/>
    <x v="0"/>
    <s v="PUERTO BERRIO"/>
    <n v="1486214710.8499999"/>
    <n v="0"/>
    <n v="0"/>
    <n v="0"/>
    <n v="0"/>
    <n v="0"/>
    <n v="0"/>
    <n v="1486214710.8499999"/>
    <s v="NO CONSISTENTE"/>
    <s v="LA ENTIDAD TERRITORIAL NO DETERMINÓ EL SALDO DE MANERA CORRECTA.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1486214710.8499999"/>
    <n v="0"/>
    <n v="0"/>
    <n v="0"/>
    <n v="0"/>
    <n v="0"/>
    <n v="1"/>
    <s v="NO 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1124362558.8499999"/>
    <n v="0"/>
    <n v="0"/>
    <n v="0"/>
    <n v="0"/>
    <n v="0"/>
    <n v="1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05585"/>
    <x v="0"/>
    <s v="PUERTO NARE"/>
    <n v="43.35"/>
    <n v="0"/>
    <n v="0"/>
    <n v="0"/>
    <n v="0"/>
    <n v="0"/>
    <n v="0"/>
    <n v="43.35"/>
    <s v="CONSISTENTE"/>
    <s v="OK"/>
    <n v="0"/>
    <n v="0"/>
    <n v="0"/>
    <n v="0"/>
    <n v="0"/>
    <s v="  2472 DE 2014"/>
    <s v="31/12/2013"/>
    <s v="CONSISTENTE"/>
    <s v=""/>
    <n v="312704659"/>
    <n v="0"/>
    <n v="0"/>
    <n v="312704659"/>
    <n v="0"/>
    <n v="0"/>
    <s v="CONSISTENTE"/>
    <s v="CONSISTENTE"/>
    <s v="CONSISTENTE"/>
    <s v="NO CONSISTENTE"/>
    <s v="CONSISTENTE"/>
    <s v="CONSISTENTE"/>
    <n v="312704659"/>
    <n v="0"/>
    <n v="0"/>
    <n v="312704659"/>
    <n v="0"/>
    <n v="0"/>
    <n v="1"/>
    <s v="CONSISTENTE"/>
    <s v="CONSISTENTE"/>
    <s v="CONSISTENTE"/>
    <s v="NO CONSISTENTE"/>
    <s v="CONSISTENTE"/>
    <s v="CONSISTENTE"/>
    <n v="312704659"/>
    <n v="0"/>
    <n v="0"/>
    <n v="312704659"/>
    <n v="0"/>
    <n v="0"/>
    <n v="1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NO CONSISTENTE"/>
    <s v="CONSISTENTE"/>
    <s v="CONSISTENTE"/>
    <n v="0"/>
    <n v="0"/>
    <n v="0"/>
    <n v="0"/>
    <n v="0"/>
    <n v="0"/>
    <n v="0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n v="312704659"/>
    <n v="0"/>
    <n v="0"/>
    <n v="312704659"/>
    <n v="0"/>
    <n v="0"/>
    <n v="0"/>
    <n v="0"/>
    <n v="0"/>
    <n v="0"/>
    <n v="0"/>
    <n v="0"/>
    <n v="625409318"/>
    <n v="0"/>
    <n v="0"/>
    <n v="625409318"/>
    <n v="0"/>
    <n v="0"/>
    <s v="NO CONSISTENTE"/>
    <n v="312704659"/>
    <n v="0"/>
    <n v="0"/>
    <n v="312704659"/>
    <n v="0"/>
    <n v="0"/>
    <n v="1"/>
    <s v="CONSISTENTE"/>
    <s v="CONSISTENTE"/>
    <s v="CONSISTENTE"/>
    <s v="NO CONSISTENTE"/>
    <s v="CONSISTENTE"/>
    <s v="CONSISTENTE"/>
    <n v="0"/>
    <n v="0"/>
    <n v="0"/>
    <n v="0"/>
    <n v="0"/>
    <n v="0"/>
  </r>
  <r>
    <s v="05591"/>
    <x v="0"/>
    <s v="PUERTO TRIUNFO"/>
    <n v="450799750.19"/>
    <n v="0"/>
    <n v="0"/>
    <n v="0"/>
    <n v="0"/>
    <n v="0"/>
    <n v="450799750.19"/>
    <n v="0"/>
    <s v="CONSISTENTE"/>
    <s v="OK"/>
    <n v="0"/>
    <n v="0"/>
    <n v="450799750.19"/>
    <n v="0"/>
    <n v="0"/>
    <s v="  2472 DE 2014"/>
    <s v="31/12/2013"/>
    <s v="CONSISTENTE"/>
    <s v=""/>
    <n v="26637608.190000001"/>
    <n v="26637608.190000001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7092475"/>
    <n v="0"/>
    <n v="0"/>
    <n v="0"/>
    <n v="27092475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477437358.38"/>
    <n v="26637608.190000001"/>
    <n v="0"/>
    <n v="450799750.19"/>
    <n v="0"/>
    <n v="0"/>
    <n v="0"/>
    <n v="0"/>
    <n v="0"/>
    <n v="0"/>
    <n v="0"/>
    <n v="0"/>
    <n v="53730083.189999998"/>
    <n v="26637608.190000001"/>
    <n v="0"/>
    <n v="0"/>
    <n v="27092475"/>
    <n v="0"/>
    <s v="CONSISTENTE"/>
    <n v="332766974"/>
    <n v="0"/>
    <n v="0"/>
    <n v="0"/>
    <n v="332766974"/>
    <n v="0"/>
    <n v="1"/>
    <s v="CONSISTENTE"/>
    <s v="CONSISTENTE"/>
    <s v="CONSISTENTE"/>
    <s v="CONSISTENTE"/>
    <s v="NO CONSISTENTE"/>
    <s v="CONSISTENTE"/>
    <n v="0"/>
    <n v="0"/>
    <n v="0"/>
    <n v="0"/>
    <n v="0"/>
    <n v="0"/>
  </r>
  <r>
    <s v="05604"/>
    <x v="0"/>
    <s v="REMEDIOS"/>
    <n v="89311327.680000007"/>
    <n v="0"/>
    <n v="47888340.049999997"/>
    <n v="0"/>
    <n v="0"/>
    <n v="0"/>
    <n v="41422987.630000003"/>
    <n v="0"/>
    <s v="CONSISTENTE"/>
    <s v="OK"/>
    <n v="0"/>
    <n v="0"/>
    <n v="0"/>
    <n v="41422987.630000003"/>
    <n v="0"/>
    <s v="  2472 DE 2014"/>
    <s v="31/12/2013"/>
    <s v="CONSISTENTE"/>
    <s v=""/>
    <n v="132075844"/>
    <n v="132075844"/>
    <n v="0"/>
    <n v="0"/>
    <n v="0"/>
    <n v="0"/>
    <s v="CONSISTENTE"/>
    <s v="NO CONSISTENTE"/>
    <s v="CONSISTENTE"/>
    <s v="CONSISTENTE"/>
    <s v="CONSISTENTE"/>
    <s v="CONSISTENTE"/>
    <n v="47888340.049999997"/>
    <n v="47888340.049999997"/>
    <n v="0"/>
    <n v="0"/>
    <n v="0"/>
    <n v="0"/>
    <n v="1"/>
    <s v="CONSISTENTE"/>
    <s v="NO CONSISTENTE"/>
    <s v="CONSISTENTE"/>
    <s v="CONSISTENTE"/>
    <s v="CONSISTENTE"/>
    <s v="CONSISTENTE"/>
    <n v="47888340.049999997"/>
    <n v="47888340.049999997"/>
    <n v="0"/>
    <n v="0"/>
    <n v="0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173498831.63"/>
    <n v="132075844"/>
    <n v="0"/>
    <n v="0"/>
    <n v="41422987.630000003"/>
    <n v="0"/>
    <n v="0"/>
    <n v="0"/>
    <n v="0"/>
    <n v="0"/>
    <n v="0"/>
    <n v="0"/>
    <n v="179964184.05000001"/>
    <n v="179964184.05000001"/>
    <n v="0"/>
    <n v="0"/>
    <n v="0"/>
    <n v="0"/>
    <s v="NO CONSISTENTE"/>
    <n v="0"/>
    <n v="0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</r>
  <r>
    <s v="05607"/>
    <x v="0"/>
    <s v="RETIRO"/>
    <n v="406571512.80000001"/>
    <n v="0"/>
    <n v="4297542.71"/>
    <n v="29687512.82"/>
    <n v="0"/>
    <n v="0"/>
    <n v="372586457.27000004"/>
    <n v="0"/>
    <s v="CONSISTENTE"/>
    <s v="OK"/>
    <n v="0"/>
    <n v="0"/>
    <n v="186293228.69999999"/>
    <n v="186293228.69999999"/>
    <n v="0"/>
    <s v="  292 DE 2013"/>
    <s v="31/12/2012"/>
    <s v="NO CONSISTENTE"/>
    <s v="EL PLAN DE APLICACIÓN ES SUPERIOR A LOS RECURSOS SUSCEPTIBLES DE APLICACIÓN.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72586457.39999998"/>
    <n v="0"/>
    <n v="0"/>
    <n v="186293228.69999999"/>
    <n v="186293228.69999999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05615"/>
    <x v="0"/>
    <s v="RIONEGRO"/>
    <n v="1518041889"/>
    <n v="0"/>
    <n v="0"/>
    <n v="0"/>
    <n v="0"/>
    <n v="0"/>
    <n v="1518041889"/>
    <n v="0"/>
    <s v="CONSISTENTE"/>
    <s v="OK"/>
    <n v="0"/>
    <n v="0"/>
    <n v="959153000"/>
    <n v="558888889"/>
    <n v="0"/>
    <s v="  2472 DE 2014"/>
    <s v="31/12/2013"/>
    <s v="CONSISTENTE"/>
    <s v=""/>
    <n v="1097435496"/>
    <n v="212195747"/>
    <n v="0"/>
    <n v="0"/>
    <n v="885239749"/>
    <n v="0"/>
    <s v="CONSISTENTE"/>
    <s v="NO CONSISTENTE"/>
    <s v="CONSISTENTE"/>
    <s v="CONSISTENTE"/>
    <s v="NO 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1795666170"/>
    <n v="212195747"/>
    <n v="0"/>
    <n v="0"/>
    <n v="1583470423"/>
    <n v="0"/>
    <n v="1"/>
    <s v="CONSISTENTE"/>
    <s v="NO CONSISTENTE"/>
    <s v="CONSISTENTE"/>
    <s v="CONSISTENTE"/>
    <s v="NO 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NO CONSISTENTE"/>
    <s v="CONSISTENTE"/>
    <s v="CONSISTENTE"/>
    <s v="NO CONSISTENTE"/>
    <s v="CONSISTENTE"/>
    <n v="0"/>
    <n v="0"/>
    <n v="0"/>
    <n v="0"/>
    <n v="0"/>
    <n v="0"/>
    <n v="1"/>
    <s v="CONSISTENTE"/>
    <s v="NO CONSISTENTE"/>
    <s v="CONSISTENTE"/>
    <s v="CONSISTENTE"/>
    <s v="NO CONSISTENTE"/>
    <s v="CONSISTENTE"/>
    <s v="CONSISTENTE"/>
    <s v="CONSISTENTE"/>
    <s v="CONSISTENTE"/>
    <s v="CONSISTENTE"/>
    <s v="CONSISTENTE"/>
    <s v="CONSISTENTE"/>
    <n v="2615477385"/>
    <n v="212195747"/>
    <n v="0"/>
    <n v="959153000"/>
    <n v="1444128638"/>
    <n v="0"/>
    <n v="0"/>
    <n v="0"/>
    <n v="0"/>
    <n v="0"/>
    <n v="0"/>
    <n v="0"/>
    <n v="2893101666"/>
    <n v="424391494"/>
    <n v="0"/>
    <n v="0"/>
    <n v="2468710172"/>
    <n v="0"/>
    <s v="NO CONSISTENTE"/>
    <n v="1492529435"/>
    <n v="212195747"/>
    <n v="0"/>
    <n v="0"/>
    <n v="1280333688"/>
    <n v="0"/>
    <n v="1"/>
    <s v="CONSISTENTE"/>
    <s v="NO CONSISTENTE"/>
    <s v="CONSISTENTE"/>
    <s v="CONSISTENTE"/>
    <s v="NO CONSISTENTE"/>
    <s v="CONSISTENTE"/>
    <n v="0"/>
    <n v="0"/>
    <n v="0"/>
    <n v="0"/>
    <n v="0"/>
    <n v="0"/>
  </r>
  <r>
    <s v="05628"/>
    <x v="0"/>
    <s v="SABANALARGA"/>
    <n v="13618211"/>
    <n v="0"/>
    <n v="0"/>
    <n v="13618211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13618211"/>
    <n v="218595718.80000001"/>
    <n v="0"/>
    <n v="0"/>
    <n v="0"/>
    <n v="0"/>
    <s v="NO 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218595718.80000001"/>
    <n v="218595718.80000001"/>
    <n v="0"/>
    <n v="0"/>
    <n v="0"/>
    <n v="0"/>
    <s v="NO 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05631"/>
    <x v="0"/>
    <s v="SABANETA"/>
    <n v="73231234"/>
    <n v="0"/>
    <n v="13772543"/>
    <n v="31912385"/>
    <n v="0"/>
    <n v="0"/>
    <n v="27546306"/>
    <n v="0"/>
    <s v="CONSISTENTE"/>
    <s v="OK"/>
    <n v="0"/>
    <n v="0"/>
    <n v="27546306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7546306"/>
    <n v="0"/>
    <n v="0"/>
    <n v="27546306"/>
    <n v="0"/>
    <n v="0"/>
    <n v="0"/>
    <n v="0"/>
    <n v="0"/>
    <n v="0"/>
    <n v="0"/>
    <n v="0"/>
    <n v="0"/>
    <n v="0"/>
    <n v="0"/>
    <n v="0"/>
    <n v="0"/>
    <n v="0"/>
    <s v="CONSISTENTE"/>
    <n v="565525019"/>
    <n v="0"/>
    <n v="0"/>
    <n v="0"/>
    <n v="0"/>
    <n v="0"/>
    <n v="1"/>
    <s v="NO CONSISTENTE"/>
    <s v="CONSISTENTE"/>
    <s v="CONSISTENTE"/>
    <s v="CONSISTENTE"/>
    <s v="CONSISTENTE"/>
    <s v="CONSISTENTE"/>
    <n v="0"/>
    <n v="0"/>
    <n v="0"/>
    <n v="0"/>
    <n v="0"/>
    <n v="0"/>
  </r>
  <r>
    <s v="05642"/>
    <x v="0"/>
    <s v="SALGAR"/>
    <n v="586379172.38"/>
    <n v="0"/>
    <n v="0"/>
    <n v="0"/>
    <n v="0"/>
    <n v="0"/>
    <n v="586379172.38"/>
    <n v="0"/>
    <s v="CONSISTENTE"/>
    <s v="OK"/>
    <n v="0"/>
    <n v="0"/>
    <n v="0"/>
    <n v="586379172.38"/>
    <n v="0"/>
    <s v="  2472 DE 2014"/>
    <s v="31/12/2013"/>
    <s v="CONSISTENTE"/>
    <s v=""/>
    <n v="25000000"/>
    <n v="25000000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045003200"/>
    <n v="0"/>
    <n v="0"/>
    <n v="0"/>
    <n v="1045003200"/>
    <n v="0"/>
    <n v="1"/>
    <s v="CONSISTENTE"/>
    <s v="CONSISTENTE"/>
    <s v="CONSISTENTE"/>
    <s v="CONSISTENTE"/>
    <s v="NO CONSISTENTE"/>
    <s v="CONSISTENTE"/>
    <n v="1045003200"/>
    <n v="0"/>
    <n v="0"/>
    <n v="0"/>
    <n v="1045003200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611379172.38"/>
    <n v="25000000"/>
    <n v="0"/>
    <n v="0"/>
    <n v="586379172.38"/>
    <n v="0"/>
    <n v="0"/>
    <n v="0"/>
    <n v="0"/>
    <n v="0"/>
    <n v="0"/>
    <n v="0"/>
    <n v="1070003200"/>
    <n v="25000000"/>
    <n v="0"/>
    <n v="0"/>
    <n v="1045003200"/>
    <n v="0"/>
    <s v="NO CONSISTENTE"/>
    <n v="0"/>
    <n v="0"/>
    <n v="0"/>
    <n v="0"/>
    <n v="0"/>
    <n v="0"/>
    <n v="0"/>
    <s v="CONSISTENTE"/>
    <s v="CONSISTENTE"/>
    <s v="CONSISTENTE"/>
    <s v="CONSISTENTE"/>
    <s v="NO CONSISTENTE"/>
    <s v="CONSISTENTE"/>
    <n v="0"/>
    <n v="0"/>
    <n v="0"/>
    <n v="0"/>
    <n v="0"/>
    <n v="0"/>
  </r>
  <r>
    <s v="05647"/>
    <x v="0"/>
    <s v="SAN ANDRÉS"/>
    <n v="278119584.89999998"/>
    <n v="0"/>
    <n v="5507313"/>
    <n v="0"/>
    <n v="0"/>
    <n v="0"/>
    <n v="272612271.89999998"/>
    <n v="0"/>
    <s v="CONSISTENTE"/>
    <s v="OK"/>
    <n v="0"/>
    <n v="0"/>
    <n v="0"/>
    <n v="272612271.89999998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277973052.89999998"/>
    <n v="0"/>
    <n v="0"/>
    <n v="0"/>
    <n v="0"/>
    <n v="0"/>
    <n v="1"/>
    <s v="NO 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72612271.89999998"/>
    <n v="0"/>
    <n v="0"/>
    <n v="0"/>
    <n v="272612271.89999998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05649"/>
    <x v="0"/>
    <s v="SAN CARLOS"/>
    <n v="341822059.97000003"/>
    <n v="0"/>
    <n v="50000000"/>
    <n v="0"/>
    <n v="0"/>
    <n v="0"/>
    <n v="291822059.97000003"/>
    <n v="0"/>
    <s v="CONSISTENTE"/>
    <s v="OK"/>
    <n v="0"/>
    <n v="0"/>
    <n v="0"/>
    <n v="291822059.97000003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328868828"/>
    <n v="0"/>
    <n v="0"/>
    <n v="0"/>
    <n v="0"/>
    <n v="0"/>
    <n v="1"/>
    <s v="NO CONSISTENTE"/>
    <s v="CONSISTENTE"/>
    <s v="CONSISTENTE"/>
    <s v="CONSISTENTE"/>
    <s v="CONSISTENTE"/>
    <s v="CONSISTENTE"/>
    <n v="200000000"/>
    <n v="0"/>
    <n v="0"/>
    <n v="0"/>
    <n v="200000000"/>
    <n v="0"/>
    <n v="1"/>
    <s v="CONSISTENTE"/>
    <s v="CONSISTENTE"/>
    <s v="CONSISTENTE"/>
    <s v="CONSISTENTE"/>
    <s v="CONSISTENTE"/>
    <s v="CONSISTENTE"/>
    <s v="NO 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62131275"/>
    <n v="0"/>
    <n v="0"/>
    <n v="0"/>
    <n v="262131275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291822059.97000003"/>
    <n v="0"/>
    <n v="0"/>
    <n v="0"/>
    <n v="291822059.97000003"/>
    <n v="0"/>
    <n v="200000000"/>
    <n v="0"/>
    <n v="0"/>
    <n v="0"/>
    <n v="200000000"/>
    <n v="0"/>
    <n v="462131275"/>
    <n v="0"/>
    <n v="0"/>
    <n v="0"/>
    <n v="462131275"/>
    <n v="0"/>
    <s v="NO CONSISTENTE"/>
    <n v="262131275"/>
    <n v="0"/>
    <n v="0"/>
    <n v="0"/>
    <n v="262131275"/>
    <n v="0"/>
    <n v="1"/>
    <s v="CONSISTENTE"/>
    <s v="CONSISTENTE"/>
    <s v="CONSISTENTE"/>
    <s v="CONSISTENTE"/>
    <s v="NO CONSISTENTE"/>
    <s v="CONSISTENTE"/>
    <n v="200000000"/>
    <n v="0"/>
    <n v="0"/>
    <n v="0"/>
    <n v="200000000"/>
    <n v="0"/>
  </r>
  <r>
    <s v="05652"/>
    <x v="0"/>
    <s v="SAN FRANCISCO"/>
    <n v="20953091.030000001"/>
    <n v="0"/>
    <n v="1109579"/>
    <n v="0"/>
    <n v="0"/>
    <n v="0"/>
    <n v="19843512"/>
    <n v="3.0000001192092896E-2"/>
    <s v="CONSISTENTE"/>
    <s v="OK"/>
    <n v="0"/>
    <n v="0"/>
    <n v="19843512"/>
    <n v="0"/>
    <n v="0"/>
    <s v="  2472 DE 2014"/>
    <s v="31/12/2013"/>
    <s v="CONSISTENTE"/>
    <s v=""/>
    <n v="233034009.09999999"/>
    <n v="49059000"/>
    <n v="139500743"/>
    <n v="233034009.09999999"/>
    <n v="20000000"/>
    <n v="0"/>
    <s v="NO CONSISTENTE"/>
    <s v="NO CONSISTENTE"/>
    <s v="NO CONSISTENTE"/>
    <s v="NO CONSISTENTE"/>
    <s v="NO 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9843512"/>
    <n v="0"/>
    <n v="0"/>
    <n v="19843512"/>
    <n v="0"/>
    <n v="0"/>
    <n v="0"/>
    <n v="0"/>
    <n v="0"/>
    <n v="0"/>
    <n v="0"/>
    <n v="0"/>
    <n v="441593752.10000002"/>
    <n v="49059000"/>
    <n v="139500743"/>
    <n v="233034009.09999999"/>
    <n v="20000000"/>
    <n v="0"/>
    <s v="NO CONSISTENTE"/>
    <n v="9448675"/>
    <n v="0"/>
    <n v="0"/>
    <n v="0"/>
    <n v="0"/>
    <n v="0"/>
    <n v="1"/>
    <s v="NO CONSISTENTE"/>
    <s v="CONSISTENTE"/>
    <s v="CONSISTENTE"/>
    <s v="CONSISTENTE"/>
    <s v="CONSISTENTE"/>
    <s v="CONSISTENTE"/>
    <n v="0"/>
    <n v="0"/>
    <n v="0"/>
    <n v="0"/>
    <n v="0"/>
    <n v="0"/>
  </r>
  <r>
    <s v="05656"/>
    <x v="0"/>
    <s v="SAN JERÓNIMO"/>
    <n v="50820631.18"/>
    <n v="0"/>
    <n v="0"/>
    <n v="0"/>
    <n v="0"/>
    <n v="0"/>
    <n v="50820631.18"/>
    <n v="0"/>
    <s v="CONSISTENTE"/>
    <s v="OK"/>
    <n v="0"/>
    <n v="0"/>
    <n v="0"/>
    <n v="50820631.18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50820631.18"/>
    <n v="0"/>
    <n v="0"/>
    <n v="0"/>
    <n v="50820631.18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CONSISTENTE"/>
    <s v="CONSISTENTE"/>
    <s v="CONSISTENTE"/>
    <s v="NO 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50820631.18"/>
    <n v="0"/>
    <n v="0"/>
    <n v="0"/>
    <n v="50820631.18"/>
    <n v="0"/>
    <n v="50820631.18"/>
    <n v="0"/>
    <n v="0"/>
    <n v="0"/>
    <n v="50820631.18"/>
    <n v="0"/>
    <n v="50820631.18"/>
    <n v="0"/>
    <n v="0"/>
    <n v="0"/>
    <n v="50820631.18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50820631.18"/>
    <n v="0"/>
    <n v="0"/>
    <n v="0"/>
    <n v="50820631.18"/>
    <n v="0"/>
  </r>
  <r>
    <s v="05658"/>
    <x v="0"/>
    <s v="SAN JOSÉ DE LA MONTAÑA"/>
    <n v="0"/>
    <n v="0"/>
    <n v="0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954229277"/>
    <n v="19514742"/>
    <n v="0"/>
    <n v="0"/>
    <n v="0"/>
    <n v="0"/>
    <s v="NO 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19514742"/>
    <n v="19514742"/>
    <n v="0"/>
    <n v="0"/>
    <n v="0"/>
    <n v="0"/>
    <s v="NO 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05659"/>
    <x v="0"/>
    <s v="SAN JUAN DE URABÁ"/>
    <n v="0"/>
    <n v="0"/>
    <n v="0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05660"/>
    <x v="0"/>
    <s v="SAN LUIS"/>
    <n v="175767167"/>
    <n v="0"/>
    <n v="0"/>
    <n v="0"/>
    <n v="0"/>
    <n v="0"/>
    <n v="175767167"/>
    <n v="0"/>
    <s v="CONSISTENTE"/>
    <s v="OK"/>
    <n v="0"/>
    <n v="0"/>
    <n v="0"/>
    <n v="175767167"/>
    <n v="0"/>
    <s v="  2472 DE 2014"/>
    <s v="31/12/2013"/>
    <s v="CONSISTENTE"/>
    <s v=""/>
    <n v="175767167"/>
    <n v="0"/>
    <n v="0"/>
    <n v="0"/>
    <n v="151019553"/>
    <n v="0"/>
    <s v="NO 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151019552.99000001"/>
    <n v="0"/>
    <n v="0"/>
    <n v="0"/>
    <n v="151019552.99000001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51019552.99000001"/>
    <n v="0"/>
    <n v="0"/>
    <n v="0"/>
    <n v="151019552.99000001"/>
    <n v="0"/>
    <n v="1"/>
    <s v="CONSISTENTE"/>
    <s v="CONSISTENTE"/>
    <s v="CONSISTENTE"/>
    <s v="CONSISTENTE"/>
    <s v="NO CONSISTENTE"/>
    <s v="CONSISTENTE"/>
    <n v="151019552.99000001"/>
    <n v="0"/>
    <n v="0"/>
    <n v="0"/>
    <n v="151019552.99000001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175767167"/>
    <n v="0"/>
    <n v="0"/>
    <n v="0"/>
    <n v="175767167"/>
    <n v="0"/>
    <n v="151019552.99000001"/>
    <n v="0"/>
    <n v="0"/>
    <n v="0"/>
    <n v="151019552.99000001"/>
    <n v="0"/>
    <n v="453058658.98000002"/>
    <n v="0"/>
    <n v="0"/>
    <n v="0"/>
    <n v="453058658.98000002"/>
    <n v="0"/>
    <s v="NO CONSISTENTE"/>
    <n v="151019552.99000001"/>
    <n v="0"/>
    <n v="0"/>
    <n v="0"/>
    <n v="151019552.99000001"/>
    <n v="0"/>
    <n v="1"/>
    <s v="CONSISTENTE"/>
    <s v="CONSISTENTE"/>
    <s v="CONSISTENTE"/>
    <s v="CONSISTENTE"/>
    <s v="NO CONSISTENTE"/>
    <s v="CONSISTENTE"/>
    <n v="151019552.99000001"/>
    <n v="0"/>
    <n v="0"/>
    <n v="0"/>
    <n v="151019552.99000001"/>
    <n v="0"/>
  </r>
  <r>
    <s v="05664"/>
    <x v="0"/>
    <s v="SAN PEDRO"/>
    <n v="335359896.39999998"/>
    <n v="0"/>
    <n v="0"/>
    <n v="0"/>
    <n v="0"/>
    <n v="0"/>
    <n v="335359896.39999998"/>
    <n v="0"/>
    <s v="CONSISTENTE"/>
    <s v="OK"/>
    <n v="0"/>
    <n v="0"/>
    <n v="0"/>
    <n v="335359896.39999998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35359896.39999998"/>
    <n v="0"/>
    <n v="0"/>
    <n v="0"/>
    <n v="335359896.39999998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05665"/>
    <x v="0"/>
    <s v="SAN PEDRO DE URABA"/>
    <n v="0"/>
    <n v="0"/>
    <n v="0"/>
    <n v="0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05667"/>
    <x v="0"/>
    <s v="SAN RAFAEL"/>
    <n v="108426270.56999999"/>
    <n v="0"/>
    <n v="20000000"/>
    <n v="0"/>
    <n v="0"/>
    <n v="0"/>
    <n v="88426270.569999993"/>
    <n v="0"/>
    <s v="CONSISTENTE"/>
    <s v="OK"/>
    <n v="0"/>
    <n v="0"/>
    <n v="88426270.569999993"/>
    <n v="0"/>
    <n v="0"/>
    <s v="  2472 DE 2014"/>
    <s v="31/12/2013"/>
    <s v="CONSISTENTE"/>
    <s v=""/>
    <n v="8730000"/>
    <n v="8730000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83438001"/>
    <n v="0"/>
    <n v="0"/>
    <n v="83438001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97156270.569999993"/>
    <n v="8730000"/>
    <n v="0"/>
    <n v="88426270.569999993"/>
    <n v="0"/>
    <n v="0"/>
    <n v="83438001"/>
    <n v="0"/>
    <n v="0"/>
    <n v="83438001"/>
    <n v="0"/>
    <n v="0"/>
    <n v="92168001"/>
    <n v="8730000"/>
    <n v="0"/>
    <n v="83438001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83438001"/>
    <n v="0"/>
    <n v="0"/>
    <n v="83438001"/>
    <n v="0"/>
    <n v="0"/>
  </r>
  <r>
    <s v="05670"/>
    <x v="0"/>
    <s v="SAN ROQUE"/>
    <n v="39064350.689999998"/>
    <n v="0"/>
    <n v="0"/>
    <n v="0"/>
    <n v="0"/>
    <n v="0"/>
    <n v="39064350.689999998"/>
    <n v="0"/>
    <s v="CONSISTENTE"/>
    <s v="OK"/>
    <n v="39064350.689999998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17668497"/>
    <n v="17668497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1776880"/>
    <n v="177688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9064350.689999998"/>
    <n v="39064350.689999998"/>
    <n v="0"/>
    <n v="0"/>
    <n v="0"/>
    <n v="0"/>
    <n v="19445377"/>
    <n v="19445377"/>
    <n v="0"/>
    <n v="0"/>
    <n v="0"/>
    <n v="0"/>
    <n v="19445377"/>
    <n v="19445377"/>
    <n v="0"/>
    <n v="0"/>
    <n v="0"/>
    <n v="0"/>
    <s v="CONSISTENTE"/>
    <n v="21395854"/>
    <n v="21395854"/>
    <n v="0"/>
    <n v="0"/>
    <n v="0"/>
    <n v="0"/>
    <n v="1"/>
    <s v="CONSISTENTE"/>
    <s v="NO CONSISTENTE"/>
    <s v="CONSISTENTE"/>
    <s v="CONSISTENTE"/>
    <s v="CONSISTENTE"/>
    <s v="CONSISTENTE"/>
    <n v="19445377"/>
    <n v="19445377"/>
    <n v="0"/>
    <n v="0"/>
    <n v="0"/>
    <n v="0"/>
  </r>
  <r>
    <s v="05674"/>
    <x v="0"/>
    <s v="SAN VICENTE"/>
    <n v="69322645.159999996"/>
    <n v="0"/>
    <n v="60575235.840000004"/>
    <n v="8747409.3200000003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05679"/>
    <x v="0"/>
    <s v="SANTA BARBARA"/>
    <n v="79530616.239999995"/>
    <n v="0"/>
    <n v="0"/>
    <n v="78701297.030000001"/>
    <n v="829319.21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05686"/>
    <x v="0"/>
    <s v="SANTA ROSA DE OSOS"/>
    <n v="565560702.25999999"/>
    <n v="0"/>
    <n v="398487489.00999999"/>
    <n v="0"/>
    <n v="0"/>
    <n v="0"/>
    <n v="167073213.25"/>
    <n v="0"/>
    <s v="CONSISTENTE"/>
    <s v="OK"/>
    <n v="0"/>
    <n v="0"/>
    <n v="167073213.25"/>
    <n v="0"/>
    <n v="0"/>
    <s v="  2472 DE 2014"/>
    <s v="31/12/2013"/>
    <s v="CONSISTENTE"/>
    <s v=""/>
    <n v="75000000"/>
    <n v="75000000"/>
    <n v="0"/>
    <n v="0"/>
    <n v="0"/>
    <n v="0"/>
    <s v="CONSISTENTE"/>
    <s v="NO CONSISTENTE"/>
    <s v="CONSISTENTE"/>
    <s v="CONSISTENTE"/>
    <s v="CONSISTENTE"/>
    <s v="CONSISTENTE"/>
    <n v="60375000"/>
    <n v="0"/>
    <n v="0"/>
    <n v="60375000"/>
    <n v="0"/>
    <n v="0"/>
    <n v="1"/>
    <s v="CONSISTENTE"/>
    <s v="CONSISTENTE"/>
    <s v="CONSISTENTE"/>
    <s v="CONSISTENTE"/>
    <s v="CONSISTENTE"/>
    <s v="CONSISTENTE"/>
    <n v="120750000"/>
    <n v="0"/>
    <n v="0"/>
    <n v="12075000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72000000"/>
    <n v="0"/>
    <n v="0"/>
    <n v="172000000"/>
    <n v="0"/>
    <n v="0"/>
    <n v="1"/>
    <s v="CONSISTENTE"/>
    <s v="CONSISTENTE"/>
    <s v="CONSISTENTE"/>
    <s v="NO CONSISTENTE"/>
    <s v="CONSISTENTE"/>
    <s v="CONSISTENTE"/>
    <n v="174000000"/>
    <n v="0"/>
    <n v="0"/>
    <n v="174000000"/>
    <n v="0"/>
    <n v="0"/>
    <n v="1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n v="242073213.25"/>
    <n v="75000000"/>
    <n v="0"/>
    <n v="167073213.25"/>
    <n v="0"/>
    <n v="0"/>
    <n v="120750000"/>
    <n v="0"/>
    <n v="0"/>
    <n v="120750000"/>
    <n v="0"/>
    <n v="0"/>
    <n v="369750000"/>
    <n v="75000000"/>
    <n v="0"/>
    <n v="294750000"/>
    <n v="0"/>
    <n v="0"/>
    <s v="NO CONSISTENTE"/>
    <n v="0"/>
    <n v="0"/>
    <n v="0"/>
    <n v="0"/>
    <n v="0"/>
    <n v="0"/>
    <n v="1"/>
    <s v="CONSISTENTE"/>
    <s v="CONSISTENTE"/>
    <s v="CONSISTENTE"/>
    <s v="NO CONSISTENTE"/>
    <s v="CONSISTENTE"/>
    <s v="CONSISTENTE"/>
    <n v="120750000"/>
    <n v="0"/>
    <n v="0"/>
    <n v="120750000"/>
    <n v="0"/>
    <n v="0"/>
  </r>
  <r>
    <s v="05690"/>
    <x v="0"/>
    <s v="SANTO DOMINGO"/>
    <n v="88359433.650000006"/>
    <n v="0"/>
    <n v="0"/>
    <n v="22000000"/>
    <n v="0"/>
    <n v="0"/>
    <n v="66359433.650000006"/>
    <n v="0"/>
    <s v="CONSISTENTE"/>
    <s v="OK"/>
    <n v="2200000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2000000"/>
    <n v="2200000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05697"/>
    <x v="0"/>
    <s v="EL SANTUARIO"/>
    <n v="463875686.30000001"/>
    <n v="0"/>
    <n v="0"/>
    <n v="0"/>
    <n v="0"/>
    <n v="0"/>
    <n v="0"/>
    <n v="463875686.30000001"/>
    <s v="NO CONSISTENTE"/>
    <s v="LA ENTIDAD TERRITORIAL NO DETERMINÓ EL SALDO DE MANERA CORRECTA."/>
    <n v="0"/>
    <n v="0"/>
    <n v="0"/>
    <n v="463875686.30000001"/>
    <n v="0"/>
    <s v="  2472 DE 2014"/>
    <s v="31/12/2013"/>
    <s v="NO CONSISTENTE"/>
    <s v="EL PLAN DE APLICACIÓN ES SUPERIOR A LOS RECURSOS SUSCEPTIBLES DE APLICACIÓN."/>
    <n v="463875686.30000001"/>
    <n v="32277338.760000002"/>
    <n v="0"/>
    <n v="0"/>
    <n v="463875686.30000001"/>
    <n v="0"/>
    <s v="NO CONSISTENTE"/>
    <s v="NO CONSISTENTE"/>
    <s v="CONSISTENTE"/>
    <s v="CONSISTENTE"/>
    <s v="CONSISTENTE"/>
    <s v="CONSISTENTE"/>
    <n v="463875686.30000001"/>
    <n v="0"/>
    <n v="0"/>
    <n v="0"/>
    <n v="463875686.30000001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CONSISTENTE"/>
    <s v="CONSISTENTE"/>
    <s v="CONSISTENTE"/>
    <s v="NO 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463875686.30000001"/>
    <n v="0"/>
    <n v="0"/>
    <n v="0"/>
    <n v="463875686.30000001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927751372.60000002"/>
    <n v="0"/>
    <n v="0"/>
    <n v="0"/>
    <n v="927751372.60000002"/>
    <n v="0"/>
    <n v="1423904397.6600001"/>
    <n v="32277338.760000002"/>
    <n v="0"/>
    <n v="0"/>
    <n v="1391627058.9000001"/>
    <n v="0"/>
    <s v="NO CONSISTENTE"/>
    <n v="463875686.30000001"/>
    <n v="0"/>
    <n v="0"/>
    <n v="0"/>
    <n v="463875686.30000001"/>
    <n v="0"/>
    <n v="1"/>
    <s v="CONSISTENTE"/>
    <s v="CONSISTENTE"/>
    <s v="CONSISTENTE"/>
    <s v="CONSISTENTE"/>
    <s v="NO CONSISTENTE"/>
    <s v="CONSISTENTE"/>
    <n v="927751372.60000002"/>
    <n v="0"/>
    <n v="0"/>
    <n v="0"/>
    <n v="927751372.60000002"/>
    <n v="0"/>
  </r>
  <r>
    <s v="05736"/>
    <x v="0"/>
    <s v="SEGOVIA"/>
    <n v="331915681.58999997"/>
    <n v="0"/>
    <n v="331915681.58999997"/>
    <n v="0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3203372"/>
    <n v="3203372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3203372"/>
    <n v="3203372"/>
    <n v="0"/>
    <n v="0"/>
    <n v="0"/>
    <n v="0"/>
    <s v="NO CONSISTENTE"/>
    <n v="0"/>
    <n v="0"/>
    <n v="0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</r>
  <r>
    <s v="05756"/>
    <x v="0"/>
    <s v="SONSON"/>
    <n v="9467396"/>
    <n v="0"/>
    <n v="0"/>
    <n v="0"/>
    <n v="0"/>
    <n v="0"/>
    <n v="0"/>
    <n v="9467396"/>
    <s v="NO CONSISTENTE"/>
    <s v="LA ENTIDAD TERRITORIAL NO DETERMINÓ EL SALDO DE MANERA CORRECTA.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05761"/>
    <x v="0"/>
    <s v="SOPETRAN"/>
    <n v="341190740.35000002"/>
    <n v="151676839"/>
    <n v="0"/>
    <n v="0"/>
    <n v="0"/>
    <n v="0"/>
    <n v="189513901.34999999"/>
    <n v="0"/>
    <s v="CONSISTENTE"/>
    <s v="OK"/>
    <n v="0"/>
    <n v="0"/>
    <n v="0"/>
    <n v="189513901.34999999"/>
    <n v="0"/>
    <s v="  2472 DE 2014"/>
    <s v="31/12/2013"/>
    <s v="CONSISTENTE"/>
    <s v=""/>
    <n v="189513901.30000001"/>
    <n v="0"/>
    <n v="0"/>
    <n v="0"/>
    <n v="189513901.30000001"/>
    <n v="0"/>
    <s v="CONSISTENTE"/>
    <s v="CONSISTENTE"/>
    <s v="CONSISTENTE"/>
    <s v="CONSISTENTE"/>
    <s v="CONSISTENTE"/>
    <s v="CONSISTENTE"/>
    <n v="489513901.35000002"/>
    <n v="0"/>
    <n v="0"/>
    <n v="0"/>
    <n v="189513901.34999999"/>
    <n v="0"/>
    <n v="1"/>
    <s v="NO 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CONSISTENTE"/>
    <s v="CONSISTENTE"/>
    <s v="CONSISTENTE"/>
    <s v="NO 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79027802.64999998"/>
    <n v="0"/>
    <n v="0"/>
    <n v="0"/>
    <n v="379027802.64999998"/>
    <n v="0"/>
    <n v="189513901.30000001"/>
    <n v="0"/>
    <n v="0"/>
    <n v="0"/>
    <n v="189513901.30000001"/>
    <n v="0"/>
    <n v="379027802.64999998"/>
    <n v="0"/>
    <n v="0"/>
    <n v="0"/>
    <n v="379027802.64999998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89513901.30000001"/>
    <n v="0"/>
    <n v="0"/>
    <n v="0"/>
    <n v="189513901.30000001"/>
    <n v="0"/>
  </r>
  <r>
    <s v="05789"/>
    <x v="0"/>
    <s v="TÁMESIS"/>
    <n v="12755227.710000001"/>
    <n v="0"/>
    <n v="12755227.710000001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11191554"/>
    <n v="11191554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1191554"/>
    <n v="11191554"/>
    <n v="0"/>
    <n v="0"/>
    <n v="0"/>
    <n v="0"/>
    <n v="0"/>
    <n v="0"/>
    <n v="0"/>
    <n v="0"/>
    <n v="0"/>
    <n v="0"/>
    <n v="11191554"/>
    <n v="11191554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05790"/>
    <x v="0"/>
    <s v="TARAZÁ"/>
    <n v="311597579"/>
    <n v="0"/>
    <n v="0"/>
    <n v="311597579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05792"/>
    <x v="0"/>
    <s v="TARSO"/>
    <n v="824455683.20000005"/>
    <n v="267346755"/>
    <n v="0"/>
    <n v="13860003.32"/>
    <n v="0"/>
    <n v="0"/>
    <n v="543248925.10000002"/>
    <n v="-0.22000002861022949"/>
    <s v="CONSISTENTE"/>
    <s v="OK"/>
    <n v="0"/>
    <n v="0"/>
    <n v="350908040"/>
    <n v="192340885.09999999"/>
    <n v="0"/>
    <s v="  2472 DE 2014"/>
    <s v="31/12/2013"/>
    <s v="CONSISTENTE"/>
    <s v=""/>
    <n v="41167961"/>
    <n v="41167961"/>
    <n v="0"/>
    <n v="0"/>
    <n v="0"/>
    <n v="0"/>
    <s v="CONSISTENTE"/>
    <s v="NO CONSISTENTE"/>
    <s v="CONSISTENTE"/>
    <s v="CONSISTENTE"/>
    <s v="CONSISTENTE"/>
    <s v="CONSISTENTE"/>
    <n v="44467961"/>
    <n v="41167961"/>
    <n v="0"/>
    <n v="0"/>
    <n v="0"/>
    <n v="0"/>
    <n v="1"/>
    <s v="NO CONSISTENTE"/>
    <s v="NO CONSISTENTE"/>
    <s v="CONSISTENTE"/>
    <s v="CONSISTENTE"/>
    <s v="CONSISTENTE"/>
    <s v="CONSISTENTE"/>
    <n v="41167961"/>
    <n v="41167961"/>
    <n v="0"/>
    <n v="0"/>
    <n v="0"/>
    <n v="0"/>
    <n v="1"/>
    <s v="CONSISTENTE"/>
    <s v="NO CONSISTENTE"/>
    <s v="CONSISTENTE"/>
    <s v="CONSISTENTE"/>
    <s v="CONSISTENTE"/>
    <s v="CONSISTENTE"/>
    <s v="NO CONSISTENTE"/>
    <s v="CONSISTENTE"/>
    <s v="CONSISTENTE"/>
    <s v="CONSISTENTE"/>
    <s v="CONSISTENTE"/>
    <s v="CONSISTENTE"/>
    <n v="41167961"/>
    <n v="41167961"/>
    <n v="0"/>
    <n v="0"/>
    <n v="0"/>
    <n v="0"/>
    <n v="1"/>
    <s v="CONSISTENTE"/>
    <s v="NO CONSISTENTE"/>
    <s v="CONSISTENTE"/>
    <s v="CONSISTENTE"/>
    <s v="CONSISTENTE"/>
    <s v="CONSISTENTE"/>
    <n v="41167961"/>
    <n v="41167961"/>
    <n v="0"/>
    <n v="0"/>
    <n v="0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584416886.10000002"/>
    <n v="41167961"/>
    <n v="0"/>
    <n v="350908040"/>
    <n v="192340885.09999999"/>
    <n v="0"/>
    <n v="0"/>
    <n v="0"/>
    <n v="0"/>
    <n v="0"/>
    <n v="0"/>
    <n v="0"/>
    <n v="123503883"/>
    <n v="123503883"/>
    <n v="0"/>
    <n v="0"/>
    <n v="0"/>
    <n v="0"/>
    <s v="CONSISTENTE"/>
    <n v="392076001"/>
    <n v="41167961"/>
    <n v="0"/>
    <n v="350908040"/>
    <n v="0"/>
    <n v="0"/>
    <n v="1"/>
    <s v="CONSISTENTE"/>
    <s v="NO CONSISTENTE"/>
    <s v="CONSISTENTE"/>
    <s v="CONSISTENTE"/>
    <s v="CONSISTENTE"/>
    <s v="CONSISTENTE"/>
    <n v="350908040"/>
    <n v="0"/>
    <n v="0"/>
    <n v="350908040"/>
    <n v="0"/>
    <n v="0"/>
  </r>
  <r>
    <s v="05809"/>
    <x v="0"/>
    <s v="TITIRIBÍ"/>
    <n v="378470007.23000002"/>
    <n v="0"/>
    <n v="81470007.230000004"/>
    <n v="0"/>
    <n v="0"/>
    <n v="0"/>
    <n v="397000000"/>
    <n v="-100000000"/>
    <s v="NO CONSISTENTE"/>
    <s v="LA ENTIDAD TERRITORIAL NO DETERMINÓ EL SALDO DE MANERA CORRECTA."/>
    <n v="0"/>
    <n v="0"/>
    <n v="0"/>
    <n v="297000000"/>
    <n v="0"/>
    <s v="  2472 DE 2014"/>
    <s v="31/12/2013"/>
    <s v="CONSISTENTE"/>
    <s v=""/>
    <n v="200000000"/>
    <n v="0"/>
    <n v="0"/>
    <n v="0"/>
    <n v="200000000"/>
    <n v="0"/>
    <s v="CONSISTENTE"/>
    <s v="CONSISTENTE"/>
    <s v="CONSISTENTE"/>
    <s v="CONSISTENTE"/>
    <s v="CONSISTENTE"/>
    <s v="CONSISTENTE"/>
    <n v="526947935.07999998"/>
    <n v="0"/>
    <n v="0"/>
    <n v="0"/>
    <n v="200000000"/>
    <n v="0"/>
    <n v="1"/>
    <s v="NO CONSISTENTE"/>
    <s v="CONSISTENTE"/>
    <s v="CONSISTENTE"/>
    <s v="CONSISTENTE"/>
    <s v="CONSISTENTE"/>
    <s v="CONSISTENTE"/>
    <n v="297000000"/>
    <n v="0"/>
    <n v="0"/>
    <n v="0"/>
    <n v="0"/>
    <n v="0"/>
    <n v="1"/>
    <s v="NO CONSISTENTE"/>
    <s v="CONSISTENTE"/>
    <s v="CONSISTENTE"/>
    <s v="CONSISTENTE"/>
    <s v="CONSISTENTE"/>
    <s v="CONSISTENTE"/>
    <s v="NO CONSISTENTE"/>
    <s v="CONSISTENTE"/>
    <s v="CONSISTENTE"/>
    <s v="CONSISTENTE"/>
    <s v="NO 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00000000"/>
    <n v="0"/>
    <n v="0"/>
    <n v="0"/>
    <n v="200000000"/>
    <n v="0"/>
    <n v="200000000"/>
    <n v="0"/>
    <n v="0"/>
    <n v="0"/>
    <n v="200000000"/>
    <n v="0"/>
    <n v="400000000"/>
    <n v="0"/>
    <n v="0"/>
    <n v="0"/>
    <n v="400000000"/>
    <n v="0"/>
    <s v="NO CONSISTENTE"/>
    <n v="200000000"/>
    <n v="0"/>
    <n v="0"/>
    <n v="0"/>
    <n v="200000000"/>
    <n v="0"/>
    <n v="1"/>
    <s v="CONSISTENTE"/>
    <s v="CONSISTENTE"/>
    <s v="CONSISTENTE"/>
    <s v="CONSISTENTE"/>
    <s v="CONSISTENTE"/>
    <s v="CONSISTENTE"/>
    <n v="400000000"/>
    <n v="0"/>
    <n v="0"/>
    <n v="0"/>
    <n v="400000000"/>
    <n v="0"/>
  </r>
  <r>
    <s v="05819"/>
    <x v="0"/>
    <s v="TOLEDO"/>
    <n v="36504253.740000002"/>
    <n v="0"/>
    <n v="36504253.740000002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05837"/>
    <x v="0"/>
    <s v="TURBO"/>
    <n v="4492235864"/>
    <n v="583257105"/>
    <n v="0"/>
    <n v="1241038866"/>
    <n v="0"/>
    <n v="0"/>
    <n v="2667939893"/>
    <n v="0"/>
    <s v="CONSISTENTE"/>
    <s v="OK"/>
    <n v="801428304"/>
    <n v="560000000"/>
    <n v="0"/>
    <n v="1306511589"/>
    <n v="0"/>
    <s v="  292 DE 2013"/>
    <s v="31/12/2012"/>
    <s v="CONSISTENTE"/>
    <s v="OK"/>
    <n v="2667939893"/>
    <n v="801426304"/>
    <n v="560000000"/>
    <n v="0"/>
    <n v="1306511589"/>
    <n v="0"/>
    <s v="NO 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89600557.269999996"/>
    <n v="0"/>
    <n v="0"/>
    <n v="0"/>
    <n v="89600557.269999996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NO CONSISTENTE"/>
    <s v="CONSISTENTE"/>
    <n v="0"/>
    <n v="0"/>
    <n v="0"/>
    <n v="0"/>
    <n v="0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2667939893"/>
    <n v="801428304"/>
    <n v="560000000"/>
    <n v="0"/>
    <n v="1306511589"/>
    <n v="0"/>
    <n v="0"/>
    <n v="0"/>
    <n v="0"/>
    <n v="0"/>
    <n v="0"/>
    <n v="0"/>
    <n v="2757538450.27"/>
    <n v="801426304"/>
    <n v="560000000"/>
    <n v="0"/>
    <n v="1396112146.27"/>
    <n v="0"/>
    <s v="NO CONSISTENTE"/>
    <n v="0"/>
    <n v="0"/>
    <n v="0"/>
    <n v="0"/>
    <n v="0"/>
    <n v="0"/>
    <n v="1"/>
    <s v="CONSISTENTE"/>
    <s v="CONSISTENTE"/>
    <s v="CONSISTENTE"/>
    <s v="CONSISTENTE"/>
    <s v="NO CONSISTENTE"/>
    <s v="CONSISTENTE"/>
    <n v="0"/>
    <n v="0"/>
    <n v="0"/>
    <n v="0"/>
    <n v="0"/>
    <n v="0"/>
  </r>
  <r>
    <s v="05842"/>
    <x v="0"/>
    <s v="URAMITA"/>
    <n v="201.21"/>
    <n v="201.21"/>
    <n v="0"/>
    <n v="0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05847"/>
    <x v="0"/>
    <s v="URRAO"/>
    <n v="181460080"/>
    <n v="181460080"/>
    <n v="0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05854"/>
    <x v="0"/>
    <s v="VALDIVIA"/>
    <n v="7198247"/>
    <n v="0"/>
    <n v="0"/>
    <n v="0"/>
    <n v="0"/>
    <n v="0"/>
    <n v="0"/>
    <n v="7198247"/>
    <s v="NO CONSISTENTE"/>
    <s v="LA ENTIDAD TERRITORIAL NO DETERMINÓ EL SALDO DE MANERA CORRECTA.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05856"/>
    <x v="0"/>
    <s v="VALPARAISO"/>
    <n v="368439820"/>
    <n v="13507048"/>
    <n v="58438161"/>
    <n v="8687382"/>
    <n v="0"/>
    <n v="0"/>
    <n v="287807229"/>
    <n v="0"/>
    <s v="CONSISTENTE"/>
    <s v="OK"/>
    <n v="0"/>
    <n v="0"/>
    <n v="287807228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29379067"/>
    <n v="0"/>
    <n v="0"/>
    <n v="229379067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87807228"/>
    <n v="0"/>
    <n v="0"/>
    <n v="287807228"/>
    <n v="0"/>
    <n v="0"/>
    <n v="229379067"/>
    <n v="0"/>
    <n v="0"/>
    <n v="229379067"/>
    <n v="0"/>
    <n v="0"/>
    <n v="229379067"/>
    <n v="0"/>
    <n v="0"/>
    <n v="229379067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229379067"/>
    <n v="0"/>
    <n v="0"/>
    <n v="229379067"/>
    <n v="0"/>
    <n v="0"/>
  </r>
  <r>
    <s v="05858"/>
    <x v="0"/>
    <s v="VEGACHÍ"/>
    <n v="0"/>
    <n v="0"/>
    <n v="0"/>
    <n v="0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05861"/>
    <x v="0"/>
    <s v="VENECIA"/>
    <n v="167759099"/>
    <n v="0"/>
    <n v="0"/>
    <n v="0"/>
    <n v="0"/>
    <n v="0"/>
    <n v="167759099"/>
    <n v="0"/>
    <s v="CONSISTENTE"/>
    <s v="OK"/>
    <n v="0"/>
    <n v="0"/>
    <n v="0"/>
    <n v="167759099"/>
    <n v="0"/>
    <s v="  2472 DE 2014"/>
    <s v="31/12/2013"/>
    <s v="CONSISTENTE"/>
    <s v=""/>
    <n v="37102759"/>
    <n v="37102759"/>
    <n v="0"/>
    <n v="0"/>
    <n v="0"/>
    <n v="0"/>
    <s v="CONSISTENTE"/>
    <s v="NO CONSISTENTE"/>
    <s v="CONSISTENTE"/>
    <s v="CONSISTENTE"/>
    <s v="CONSISTENTE"/>
    <s v="CONSISTENTE"/>
    <n v="37102759"/>
    <n v="37102759"/>
    <n v="0"/>
    <n v="0"/>
    <n v="0"/>
    <n v="0"/>
    <n v="1"/>
    <s v="CONSISTENTE"/>
    <s v="NO CONSISTENTE"/>
    <s v="CONSISTENTE"/>
    <s v="CONSISTENTE"/>
    <s v="CONSISTENTE"/>
    <s v="CONSISTENTE"/>
    <n v="126105977"/>
    <n v="0"/>
    <n v="0"/>
    <n v="0"/>
    <n v="126105977"/>
    <n v="0"/>
    <n v="1"/>
    <s v="CONSISTENTE"/>
    <s v="CONSISTENTE"/>
    <s v="CONSISTENTE"/>
    <s v="CONSISTENTE"/>
    <s v="CONSISTENTE"/>
    <s v="CONSISTENTE"/>
    <s v="CONSISTENTE"/>
    <s v="NO CONSISTENTE"/>
    <s v="CONSISTENTE"/>
    <s v="CONSISTENTE"/>
    <s v="CONSISTENTE"/>
    <s v="CONSISTENTE"/>
    <n v="126105977"/>
    <n v="0"/>
    <n v="0"/>
    <n v="0"/>
    <n v="126105977"/>
    <n v="0"/>
    <n v="1"/>
    <s v="CONSISTENTE"/>
    <s v="CONSISTENTE"/>
    <s v="CONSISTENTE"/>
    <s v="CONSISTENTE"/>
    <s v="NO 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CONSISTENTE"/>
    <s v="CONSISTENTE"/>
    <s v="CONSISTENTE"/>
    <s v="NO CONSISTENTE"/>
    <s v="CONSISTENTE"/>
    <n v="204861858"/>
    <n v="37102759"/>
    <n v="0"/>
    <n v="0"/>
    <n v="167759099"/>
    <n v="0"/>
    <n v="126105977"/>
    <n v="0"/>
    <n v="0"/>
    <n v="0"/>
    <n v="126105977"/>
    <n v="0"/>
    <n v="326417472"/>
    <n v="74205518"/>
    <n v="0"/>
    <n v="0"/>
    <n v="252211954"/>
    <n v="0"/>
    <s v="NO 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126105977"/>
    <n v="0"/>
    <n v="0"/>
    <n v="0"/>
    <n v="126105977"/>
    <n v="0"/>
  </r>
  <r>
    <s v="05873"/>
    <x v="0"/>
    <s v="VIGÍA DEL FUERTE"/>
    <n v="0"/>
    <n v="0"/>
    <n v="0"/>
    <n v="0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05885"/>
    <x v="0"/>
    <s v="YALI"/>
    <n v="2087177.37"/>
    <n v="0"/>
    <n v="0"/>
    <n v="2087177.37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5450.4"/>
    <n v="0"/>
    <n v="15450.4"/>
    <n v="0"/>
    <n v="0"/>
    <n v="0"/>
    <n v="1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15450.4"/>
    <n v="0"/>
    <n v="15450.4"/>
    <n v="0"/>
    <n v="0"/>
    <n v="0"/>
    <s v="NO CONSISTENTE"/>
    <n v="0"/>
    <n v="0"/>
    <n v="0"/>
    <n v="0"/>
    <n v="0"/>
    <n v="0"/>
    <n v="0"/>
    <s v="CONSISTENTE"/>
    <s v="CONSISTENTE"/>
    <s v="NO CONSISTENTE"/>
    <s v="CONSISTENTE"/>
    <s v="CONSISTENTE"/>
    <s v="CONSISTENTE"/>
    <n v="0"/>
    <n v="0"/>
    <n v="0"/>
    <n v="0"/>
    <n v="0"/>
    <n v="0"/>
  </r>
  <r>
    <s v="05887"/>
    <x v="0"/>
    <s v="YARUMAL"/>
    <n v="175889626.38999999"/>
    <n v="0"/>
    <n v="175889626.38999999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05890"/>
    <x v="0"/>
    <s v="YOLOMBÓ"/>
    <n v="4398000"/>
    <n v="0"/>
    <n v="0"/>
    <n v="0"/>
    <n v="0"/>
    <n v="0"/>
    <n v="4398000"/>
    <n v="0"/>
    <s v="CONSISTENTE"/>
    <s v="OK"/>
    <n v="0"/>
    <n v="0"/>
    <n v="0"/>
    <n v="439800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4398000"/>
    <n v="0"/>
    <n v="0"/>
    <n v="0"/>
    <n v="439800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4398000"/>
    <n v="0"/>
    <n v="0"/>
    <n v="0"/>
    <n v="4398000"/>
    <n v="0"/>
    <n v="1"/>
    <s v="CONSISTENTE"/>
    <s v="CONSISTENTE"/>
    <s v="CONSISTENTE"/>
    <s v="CONSISTENTE"/>
    <s v="NO CONSISTENTE"/>
    <s v="CONSISTENTE"/>
    <n v="4418636.3899999997"/>
    <n v="0"/>
    <n v="0"/>
    <n v="0"/>
    <n v="4418636.3899999997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4398000"/>
    <n v="0"/>
    <n v="0"/>
    <n v="0"/>
    <n v="4398000"/>
    <n v="0"/>
    <n v="4398000"/>
    <n v="0"/>
    <n v="0"/>
    <n v="0"/>
    <n v="4398000"/>
    <n v="0"/>
    <n v="8816636.3900000006"/>
    <n v="0"/>
    <n v="0"/>
    <n v="0"/>
    <n v="8816636.3900000006"/>
    <n v="0"/>
    <s v="NO CONSISTENTE"/>
    <n v="0"/>
    <n v="0"/>
    <n v="0"/>
    <n v="0"/>
    <n v="0"/>
    <n v="0"/>
    <n v="0"/>
    <s v="CONSISTENTE"/>
    <s v="CONSISTENTE"/>
    <s v="CONSISTENTE"/>
    <s v="CONSISTENTE"/>
    <s v="NO CONSISTENTE"/>
    <s v="CONSISTENTE"/>
    <n v="4398000"/>
    <n v="0"/>
    <n v="0"/>
    <n v="0"/>
    <n v="4398000"/>
    <n v="0"/>
  </r>
  <r>
    <s v="05893"/>
    <x v="0"/>
    <s v="YONDÓ"/>
    <n v="458791569.63"/>
    <n v="0"/>
    <n v="262870877"/>
    <n v="0"/>
    <n v="0"/>
    <n v="0"/>
    <n v="195920692.63"/>
    <n v="0"/>
    <s v="CONSISTENTE"/>
    <s v="OK"/>
    <n v="0"/>
    <n v="0"/>
    <n v="195920692.63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95920692.63"/>
    <n v="0"/>
    <n v="0"/>
    <n v="195920692.63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05895"/>
    <x v="0"/>
    <s v="ZARAGOZA"/>
    <n v="255136"/>
    <n v="255136"/>
    <n v="0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08001"/>
    <x v="1"/>
    <s v="BARRANQUILLA"/>
    <n v="97200010.730000004"/>
    <n v="97200010.730000004"/>
    <n v="0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08078"/>
    <x v="2"/>
    <s v="BARANOA"/>
    <n v="54256013"/>
    <n v="0"/>
    <n v="0"/>
    <n v="54256013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08137"/>
    <x v="2"/>
    <s v="CAMPO DE LA CRUZ"/>
    <n v="134128226.12"/>
    <n v="82031826.989999995"/>
    <n v="0"/>
    <n v="52096399.130000003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08141"/>
    <x v="2"/>
    <s v="CANDELARIA"/>
    <n v="107962064"/>
    <n v="24613501"/>
    <n v="0"/>
    <n v="83348563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08296"/>
    <x v="2"/>
    <s v="GALAPA"/>
    <n v="4425557.71"/>
    <n v="0"/>
    <n v="0"/>
    <n v="4425557.71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08372"/>
    <x v="2"/>
    <s v="JUAN DE ACOSTA"/>
    <n v="36792695.710000001"/>
    <n v="0"/>
    <n v="0"/>
    <n v="36792695.710000001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08421"/>
    <x v="2"/>
    <s v="LURUACO"/>
    <n v="126125488"/>
    <n v="0"/>
    <n v="0"/>
    <n v="106979044"/>
    <n v="0"/>
    <n v="0"/>
    <n v="19146404"/>
    <n v="40"/>
    <s v="CONSISTENTE"/>
    <s v="OK"/>
    <n v="19146404"/>
    <n v="0"/>
    <n v="0"/>
    <n v="0"/>
    <n v="0"/>
    <s v="  292 DE 2013"/>
    <s v="31/12/2012"/>
    <s v="CONSISTENTE"/>
    <s v="OK"/>
    <n v="19146404"/>
    <n v="19146404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11426538"/>
    <n v="11426538"/>
    <n v="0"/>
    <n v="0"/>
    <n v="0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19146404"/>
    <n v="19146404"/>
    <n v="0"/>
    <n v="0"/>
    <n v="0"/>
    <n v="0"/>
    <n v="19146404"/>
    <n v="19146404"/>
    <n v="0"/>
    <n v="0"/>
    <n v="0"/>
    <n v="0"/>
    <n v="30572942"/>
    <n v="30572942"/>
    <n v="0"/>
    <n v="0"/>
    <n v="0"/>
    <n v="0"/>
    <s v="NO CONSISTENTE"/>
    <n v="0"/>
    <n v="0"/>
    <n v="0"/>
    <n v="0"/>
    <n v="0"/>
    <n v="0"/>
    <n v="0"/>
    <s v="CONSISTENTE"/>
    <s v="NO CONSISTENTE"/>
    <s v="CONSISTENTE"/>
    <s v="CONSISTENTE"/>
    <s v="CONSISTENTE"/>
    <s v="CONSISTENTE"/>
    <n v="19146404"/>
    <n v="19146404"/>
    <n v="0"/>
    <n v="0"/>
    <n v="0"/>
    <n v="0"/>
  </r>
  <r>
    <s v="08433"/>
    <x v="2"/>
    <s v="MALAMBO"/>
    <n v="190266376.00999999"/>
    <n v="21078139.010000002"/>
    <n v="0"/>
    <n v="169188237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08436"/>
    <x v="2"/>
    <s v="MANATÍ"/>
    <n v="55103817.469999999"/>
    <n v="0"/>
    <n v="0"/>
    <n v="55103817.469999999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08520"/>
    <x v="2"/>
    <s v="PALMAR DE VARELA"/>
    <n v="22020858.120000001"/>
    <n v="0"/>
    <n v="0"/>
    <n v="22020858.120000001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08549"/>
    <x v="2"/>
    <s v="PIOJÓ"/>
    <n v="0"/>
    <n v="0"/>
    <n v="0"/>
    <n v="0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08558"/>
    <x v="2"/>
    <s v="POLONUEVO"/>
    <n v="2724253.56"/>
    <n v="0"/>
    <n v="0"/>
    <n v="2724253.56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08560"/>
    <x v="2"/>
    <s v="PONEDERA"/>
    <n v="10118279.789999999"/>
    <n v="0"/>
    <n v="0"/>
    <n v="10118279.789999999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08573"/>
    <x v="2"/>
    <s v="PUERTO COLOMBIA"/>
    <n v="190914963.5"/>
    <n v="150135683.63999999"/>
    <n v="0"/>
    <n v="40779279.859999999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08606"/>
    <x v="2"/>
    <s v="REPELÓN"/>
    <n v="83373532.469999999"/>
    <n v="0"/>
    <n v="0"/>
    <n v="83373532.469999999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08634"/>
    <x v="2"/>
    <s v="SABANAGRANDE"/>
    <n v="96415210.159999996"/>
    <n v="0"/>
    <n v="0"/>
    <n v="96415210.159999996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08638"/>
    <x v="2"/>
    <s v="SABANALARGA"/>
    <n v="471037503"/>
    <n v="0"/>
    <n v="0"/>
    <n v="471037503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08675"/>
    <x v="2"/>
    <s v="SANTA LUCÍA"/>
    <n v="26970.98"/>
    <n v="0"/>
    <n v="0"/>
    <n v="26970.98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08685"/>
    <x v="2"/>
    <s v="SANTO TOMÁS"/>
    <n v="73404447.909999996"/>
    <n v="0"/>
    <n v="0"/>
    <n v="73404447.909999996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08758"/>
    <x v="2"/>
    <s v="SOLEDAD"/>
    <n v="4444689.4400000004"/>
    <n v="0"/>
    <n v="0"/>
    <n v="2038159786.77"/>
    <n v="0"/>
    <n v="0"/>
    <n v="0"/>
    <n v="-2033715097.3299999"/>
    <s v="NO CONSISTENTE"/>
    <s v="LA ENTIDAD TERRITORIAL NO DETERMINÓ EL SALDO DE MANERA CORRECTA.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08770"/>
    <x v="2"/>
    <s v="SUAN"/>
    <n v="8281222"/>
    <n v="0"/>
    <n v="0"/>
    <n v="0"/>
    <n v="0"/>
    <n v="0"/>
    <n v="8281222"/>
    <n v="0"/>
    <s v="CONSISTENTE"/>
    <s v="OK"/>
    <n v="8281222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8281222"/>
    <n v="8281222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8281222"/>
    <n v="8281222"/>
    <n v="0"/>
    <n v="0"/>
    <n v="0"/>
    <n v="0"/>
    <n v="8281222"/>
    <n v="8281222"/>
    <n v="0"/>
    <n v="0"/>
    <n v="0"/>
    <n v="0"/>
    <n v="8281222"/>
    <n v="8281222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8281222"/>
    <n v="8281222"/>
    <n v="0"/>
    <n v="0"/>
    <n v="0"/>
    <n v="0"/>
  </r>
  <r>
    <s v="08832"/>
    <x v="2"/>
    <s v="TUBARÁ"/>
    <n v="64806297.630000003"/>
    <n v="0"/>
    <n v="0"/>
    <n v="157595877.15000001"/>
    <n v="0"/>
    <n v="0"/>
    <n v="-92789579.520000011"/>
    <n v="0"/>
    <s v="CONSISTENTE"/>
    <s v="OK"/>
    <n v="0"/>
    <n v="0"/>
    <n v="0"/>
    <n v="0"/>
    <n v="0"/>
    <s v="  292 DE 2013"/>
    <s v="31/12/2012"/>
    <s v="NO CONSISTENTE"/>
    <s v="EL PLAN DE APLICACIÓN ES SUPERIOR A LOS RECURSOS SUSCEPTIBLES DE APLICACIÓN.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08849"/>
    <x v="2"/>
    <s v="USIACURÍ"/>
    <n v="209006587"/>
    <n v="0"/>
    <n v="0"/>
    <n v="47606985"/>
    <n v="0"/>
    <n v="0"/>
    <n v="161399602"/>
    <n v="0"/>
    <s v="CONSISTENTE"/>
    <s v="OK"/>
    <n v="0"/>
    <n v="0"/>
    <n v="0"/>
    <n v="161399602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61399602"/>
    <n v="0"/>
    <n v="0"/>
    <n v="0"/>
    <n v="161399602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11001"/>
    <x v="3"/>
    <s v="BOGOTÁ"/>
    <n v="775680400571"/>
    <n v="2868039406"/>
    <n v="24882905831"/>
    <n v="11052458841"/>
    <n v="2549178617"/>
    <n v="2842463377"/>
    <n v="731485354499"/>
    <n v="0"/>
    <s v="CONSISTENTE"/>
    <s v="OK"/>
    <n v="8254024000"/>
    <n v="185793237332"/>
    <n v="231624887254"/>
    <n v="250796550642"/>
    <n v="0"/>
    <s v="  292 DE 2013"/>
    <s v="31/12/2012"/>
    <s v="CONSISTENTE"/>
    <s v="OK"/>
    <n v="147234499930"/>
    <n v="8254024000"/>
    <n v="134600658098"/>
    <n v="0"/>
    <n v="4379817832"/>
    <n v="0"/>
    <s v="CONSISTENTE"/>
    <s v="CONSISTENTE"/>
    <s v="CONSISTENTE"/>
    <s v="CONSISTENTE"/>
    <s v="CONSISTENTE"/>
    <s v="CONSISTENTE"/>
    <n v="82387443428"/>
    <n v="0"/>
    <n v="7209352202"/>
    <n v="64203145132"/>
    <n v="10974946094"/>
    <n v="0"/>
    <n v="1"/>
    <s v="CONSISTENTE"/>
    <s v="CONSISTENTE"/>
    <s v="CONSISTENTE"/>
    <s v="CONSISTENTE"/>
    <s v="CONSISTENTE"/>
    <s v="CONSISTENTE"/>
    <n v="196809379084"/>
    <n v="0"/>
    <n v="50592579234"/>
    <n v="126490630208"/>
    <n v="19726169642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1823626381"/>
    <n v="0"/>
    <n v="0"/>
    <n v="0"/>
    <n v="21823626381"/>
    <n v="0"/>
    <n v="1"/>
    <s v="CONSISTENTE"/>
    <s v="CONSISTENTE"/>
    <s v="CONSISTENTE"/>
    <s v="CONSISTENTE"/>
    <s v="CONSISTENTE"/>
    <s v="CONSISTENTE"/>
    <n v="41827938811"/>
    <n v="0"/>
    <n v="0"/>
    <n v="0"/>
    <n v="41827938811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676468699228"/>
    <n v="8254024000"/>
    <n v="185793237332"/>
    <n v="231624887254"/>
    <n v="250796550642"/>
    <n v="0"/>
    <n v="385871817825"/>
    <n v="8254024000"/>
    <n v="185193237332"/>
    <n v="126490630208"/>
    <n v="65933926285"/>
    <n v="0"/>
    <n v="385871817825"/>
    <n v="8254024000"/>
    <n v="185193237332"/>
    <n v="126490630208"/>
    <n v="65933926285"/>
    <n v="0"/>
    <s v="CONSISTENTE"/>
    <n v="1452612406"/>
    <n v="0"/>
    <n v="0"/>
    <n v="0"/>
    <n v="1452612406"/>
    <n v="0"/>
    <n v="1"/>
    <s v="CONSISTENTE"/>
    <s v="CONSISTENTE"/>
    <s v="CONSISTENTE"/>
    <s v="CONSISTENTE"/>
    <s v="CONSISTENTE"/>
    <s v="CONSISTENTE"/>
    <n v="387324430231"/>
    <n v="8254024000"/>
    <n v="185193237332"/>
    <n v="126490630208"/>
    <n v="67386538691"/>
    <n v="0"/>
  </r>
  <r>
    <s v="13001"/>
    <x v="4"/>
    <s v="CARTAGENA"/>
    <n v="2589480820.0599999"/>
    <n v="174143385.38999999"/>
    <n v="0"/>
    <n v="148197279"/>
    <n v="0"/>
    <n v="0"/>
    <n v="2267140155.6700001"/>
    <n v="0"/>
    <s v="CONSISTENTE"/>
    <s v="OK"/>
    <n v="0"/>
    <n v="2267140155.6700001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310747950"/>
    <n v="0"/>
    <n v="131074795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267140155.6700001"/>
    <n v="0"/>
    <n v="2267140155.6700001"/>
    <n v="0"/>
    <n v="0"/>
    <n v="0"/>
    <n v="1310747950"/>
    <n v="0"/>
    <n v="1310747950"/>
    <n v="0"/>
    <n v="0"/>
    <n v="0"/>
    <n v="1310747950"/>
    <n v="0"/>
    <n v="1310747950"/>
    <n v="0"/>
    <n v="0"/>
    <n v="0"/>
    <s v="CONSISTENTE"/>
    <n v="2267140155.6700001"/>
    <n v="0"/>
    <n v="2267140155.6700001"/>
    <n v="0"/>
    <n v="0"/>
    <n v="0"/>
    <n v="1"/>
    <s v="CONSISTENTE"/>
    <s v="CONSISTENTE"/>
    <s v="NO CONSISTENTE"/>
    <s v="CONSISTENTE"/>
    <s v="CONSISTENTE"/>
    <s v="CONSISTENTE"/>
    <n v="1310747950"/>
    <n v="0"/>
    <n v="1310747950"/>
    <n v="0"/>
    <n v="0"/>
    <n v="0"/>
  </r>
  <r>
    <s v="13006"/>
    <x v="5"/>
    <s v="ACHI"/>
    <n v="1355472323.2"/>
    <n v="152472323"/>
    <n v="0"/>
    <n v="303000000"/>
    <n v="0"/>
    <n v="0"/>
    <n v="900000000"/>
    <n v="0.20000004768371582"/>
    <s v="CONSISTENTE"/>
    <s v="OK"/>
    <n v="0"/>
    <n v="0"/>
    <n v="900000000"/>
    <n v="0"/>
    <n v="0"/>
    <s v="  2472 DE 2014"/>
    <s v="31/12/2013"/>
    <s v="CONSISTENTE"/>
    <s v=""/>
    <n v="330000000"/>
    <n v="300000000"/>
    <n v="30000000"/>
    <n v="0"/>
    <n v="0"/>
    <n v="0"/>
    <s v="CONSISTENTE"/>
    <s v="NO CONSISTENTE"/>
    <s v="NO 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940000000"/>
    <n v="0"/>
    <n v="0"/>
    <n v="0"/>
    <n v="940000000"/>
    <n v="0"/>
    <n v="1"/>
    <s v="CONSISTENTE"/>
    <s v="CONSISTENTE"/>
    <s v="CONSISTENTE"/>
    <s v="CONSISTENTE"/>
    <s v="NO 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CONSISTENTE"/>
    <s v="CONSISTENTE"/>
    <s v="CONSISTENTE"/>
    <s v="NO CONSISTENTE"/>
    <s v="CONSISTENTE"/>
    <n v="1230000000"/>
    <n v="300000000"/>
    <n v="30000000"/>
    <n v="900000000"/>
    <n v="0"/>
    <n v="0"/>
    <n v="0"/>
    <n v="0"/>
    <n v="0"/>
    <n v="0"/>
    <n v="0"/>
    <n v="0"/>
    <n v="1270000000"/>
    <n v="300000000"/>
    <n v="30000000"/>
    <n v="0"/>
    <n v="940000000"/>
    <n v="0"/>
    <s v="NO 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13030"/>
    <x v="5"/>
    <s v="ALTOS DEL ROSARIO"/>
    <n v="0"/>
    <n v="0"/>
    <n v="0"/>
    <n v="0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13042"/>
    <x v="5"/>
    <s v="ARENAL"/>
    <n v="3288242.88"/>
    <n v="0"/>
    <n v="0"/>
    <n v="3288242.88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9052156.0899999999"/>
    <n v="9052156.0899999999"/>
    <n v="0"/>
    <n v="0"/>
    <n v="0"/>
    <n v="0"/>
    <s v="CONSISTENTE"/>
    <s v="NO CONSISTENTE"/>
    <s v="CONSISTENTE"/>
    <s v="CONSISTENTE"/>
    <s v="CONSISTENTE"/>
    <s v="CONSISTENTE"/>
    <n v="3288242.88"/>
    <n v="3288242.88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9052156.0899999999"/>
    <n v="9052156.0899999999"/>
    <n v="0"/>
    <n v="0"/>
    <n v="0"/>
    <n v="0"/>
    <n v="0"/>
    <n v="0"/>
    <n v="0"/>
    <n v="0"/>
    <n v="0"/>
    <n v="0"/>
    <n v="12340398.969999999"/>
    <n v="12340398.969999999"/>
    <n v="0"/>
    <n v="0"/>
    <n v="0"/>
    <n v="0"/>
    <s v="NO 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13052"/>
    <x v="5"/>
    <s v="ARJONA"/>
    <n v="309115746"/>
    <n v="0"/>
    <n v="0"/>
    <n v="0"/>
    <n v="0"/>
    <n v="0"/>
    <n v="309115746"/>
    <n v="0"/>
    <s v="CONSISTENTE"/>
    <s v="OK"/>
    <n v="309115746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21979298"/>
    <n v="21979298"/>
    <n v="0"/>
    <n v="0"/>
    <n v="0"/>
    <n v="0"/>
    <n v="1"/>
    <s v="CONSISTENTE"/>
    <s v="CONSISTENTE"/>
    <s v="CONSISTENTE"/>
    <s v="CONSISTENTE"/>
    <s v="CONSISTENTE"/>
    <s v="CONSISTENTE"/>
    <n v="287136448"/>
    <n v="287136448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87136448"/>
    <n v="287136448"/>
    <n v="0"/>
    <n v="0"/>
    <n v="0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309115746"/>
    <n v="309115746"/>
    <n v="0"/>
    <n v="0"/>
    <n v="0"/>
    <n v="0"/>
    <n v="287136448"/>
    <n v="287136448"/>
    <n v="0"/>
    <n v="0"/>
    <n v="0"/>
    <n v="0"/>
    <n v="574272896"/>
    <n v="574272896"/>
    <n v="0"/>
    <n v="0"/>
    <n v="0"/>
    <n v="0"/>
    <s v="NO CONSISTENTE"/>
    <n v="0"/>
    <n v="0"/>
    <n v="0"/>
    <n v="0"/>
    <n v="0"/>
    <n v="0"/>
    <n v="1"/>
    <s v="CONSISTENTE"/>
    <s v="NO CONSISTENTE"/>
    <s v="CONSISTENTE"/>
    <s v="CONSISTENTE"/>
    <s v="CONSISTENTE"/>
    <s v="CONSISTENTE"/>
    <n v="287136448"/>
    <n v="287136448"/>
    <n v="0"/>
    <n v="0"/>
    <n v="0"/>
    <n v="0"/>
  </r>
  <r>
    <s v="13062"/>
    <x v="5"/>
    <s v="ARROYOHONDO"/>
    <n v="4400056.97"/>
    <n v="0"/>
    <n v="0"/>
    <n v="4400056.97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13074"/>
    <x v="5"/>
    <s v="BARRANCO DE LOBA"/>
    <n v="0"/>
    <n v="0"/>
    <n v="0"/>
    <n v="0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13140"/>
    <x v="5"/>
    <s v="CALAMAR"/>
    <n v="2791071.19"/>
    <n v="0"/>
    <n v="0"/>
    <n v="0"/>
    <n v="0"/>
    <n v="0"/>
    <n v="2791071.19"/>
    <n v="0"/>
    <s v="CONSISTENTE"/>
    <s v="OK"/>
    <n v="2791071.19"/>
    <n v="0"/>
    <n v="0"/>
    <n v="0"/>
    <n v="0"/>
    <s v="  2472 DE 2014"/>
    <s v="31/12/2013"/>
    <s v="CONSISTENTE"/>
    <s v=""/>
    <n v="48926394.149999999"/>
    <n v="48926394.149999999"/>
    <n v="0"/>
    <n v="0"/>
    <n v="0"/>
    <n v="0"/>
    <s v="CONSISTENTE"/>
    <s v="NO CONSISTENTE"/>
    <s v="CONSISTENTE"/>
    <s v="CONSISTENTE"/>
    <s v="CONSISTENTE"/>
    <s v="CONSISTENTE"/>
    <n v="2791071.19"/>
    <n v="2791071.19"/>
    <n v="0"/>
    <n v="0"/>
    <n v="0"/>
    <n v="0"/>
    <n v="1"/>
    <s v="CONSISTENTE"/>
    <s v="CONSISTENTE"/>
    <s v="CONSISTENTE"/>
    <s v="CONSISTENTE"/>
    <s v="CONSISTENTE"/>
    <s v="CONSISTENTE"/>
    <n v="41683526.68"/>
    <n v="41683526.68"/>
    <n v="0"/>
    <n v="0"/>
    <n v="0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51717465.339999996"/>
    <n v="51717465.339999996"/>
    <n v="0"/>
    <n v="0"/>
    <n v="0"/>
    <n v="0"/>
    <n v="2791071.19"/>
    <n v="2791071.19"/>
    <n v="0"/>
    <n v="0"/>
    <n v="0"/>
    <n v="0"/>
    <n v="90609920.829999998"/>
    <n v="90609920.829999998"/>
    <n v="0"/>
    <n v="0"/>
    <n v="0"/>
    <n v="0"/>
    <s v="NO CONSISTENTE"/>
    <n v="0"/>
    <n v="0"/>
    <n v="0"/>
    <n v="0"/>
    <n v="0"/>
    <n v="0"/>
    <n v="0"/>
    <s v="CONSISTENTE"/>
    <s v="NO CONSISTENTE"/>
    <s v="CONSISTENTE"/>
    <s v="CONSISTENTE"/>
    <s v="CONSISTENTE"/>
    <s v="CONSISTENTE"/>
    <n v="2791071.19"/>
    <n v="2791071.19"/>
    <n v="0"/>
    <n v="0"/>
    <n v="0"/>
    <n v="0"/>
  </r>
  <r>
    <s v="13160"/>
    <x v="5"/>
    <s v="CANTAGALLO"/>
    <n v="0"/>
    <n v="0"/>
    <n v="0"/>
    <n v="0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13188"/>
    <x v="5"/>
    <s v="CICUCO"/>
    <n v="1992603"/>
    <n v="0"/>
    <n v="0"/>
    <n v="1992603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816572.57"/>
    <n v="0"/>
    <n v="0"/>
    <n v="0"/>
    <n v="816572.57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NO CONSISTENTE"/>
    <s v="CONSISTENTE"/>
    <n v="0"/>
    <n v="0"/>
    <n v="0"/>
    <n v="0"/>
    <n v="0"/>
    <n v="0"/>
    <n v="0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816572.57"/>
    <n v="0"/>
    <n v="0"/>
    <n v="0"/>
    <n v="816572.57"/>
    <n v="0"/>
    <s v="NO CONSISTENTE"/>
    <n v="0"/>
    <n v="0"/>
    <n v="0"/>
    <n v="0"/>
    <n v="0"/>
    <n v="0"/>
    <n v="0"/>
    <s v="CONSISTENTE"/>
    <s v="CONSISTENTE"/>
    <s v="CONSISTENTE"/>
    <s v="CONSISTENTE"/>
    <s v="NO CONSISTENTE"/>
    <s v="CONSISTENTE"/>
    <n v="0"/>
    <n v="0"/>
    <n v="0"/>
    <n v="0"/>
    <n v="0"/>
    <n v="0"/>
  </r>
  <r>
    <s v="13212"/>
    <x v="5"/>
    <s v="CORDOBA"/>
    <n v="118788"/>
    <n v="0"/>
    <n v="0"/>
    <n v="118788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13222"/>
    <x v="5"/>
    <s v="CLEMENCIA"/>
    <n v="217900778.53999999"/>
    <n v="42708196.75"/>
    <n v="38060839.280000001"/>
    <n v="74587632.510000005"/>
    <n v="0"/>
    <n v="0"/>
    <n v="62544110"/>
    <n v="0"/>
    <s v="CONSISTENTE"/>
    <s v="OK"/>
    <n v="6254411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62544110"/>
    <n v="6254411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62544110"/>
    <n v="62544110"/>
    <n v="0"/>
    <n v="0"/>
    <n v="0"/>
    <n v="0"/>
    <n v="62544110"/>
    <n v="62544110"/>
    <n v="0"/>
    <n v="0"/>
    <n v="0"/>
    <n v="0"/>
    <n v="62544110"/>
    <n v="6254411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62544110"/>
    <n v="62544110"/>
    <n v="0"/>
    <n v="0"/>
    <n v="0"/>
    <n v="0"/>
  </r>
  <r>
    <s v="13244"/>
    <x v="5"/>
    <s v="EL CARMEN DE BOLÍVAR"/>
    <n v="0"/>
    <n v="0"/>
    <n v="0"/>
    <n v="0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13248"/>
    <x v="5"/>
    <s v="EL GUAMO"/>
    <n v="195174865.90000001"/>
    <n v="0"/>
    <n v="0"/>
    <n v="0"/>
    <n v="0"/>
    <n v="0"/>
    <n v="195174865.90000001"/>
    <n v="0"/>
    <s v="CONSISTENTE"/>
    <s v="OK"/>
    <n v="0"/>
    <n v="0"/>
    <n v="195174865.90000001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95174865.90000001"/>
    <n v="0"/>
    <n v="0"/>
    <n v="195174865.90000001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13268"/>
    <x v="5"/>
    <s v="EL PEÑÓN"/>
    <n v="1603000"/>
    <n v="0"/>
    <n v="0"/>
    <n v="160300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13300"/>
    <x v="5"/>
    <s v="HATILLO DE LOBA"/>
    <n v="8721000"/>
    <n v="0"/>
    <n v="0"/>
    <n v="872100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13430"/>
    <x v="5"/>
    <s v="MAGANGUÉ"/>
    <n v="509407494.51999998"/>
    <n v="0"/>
    <n v="0"/>
    <n v="495106800"/>
    <n v="0"/>
    <n v="0"/>
    <n v="495106800"/>
    <n v="-480806105.48000002"/>
    <s v="NO CONSISTENTE"/>
    <s v="LA ENTIDAD TERRITORIAL NO DETERMINÓ EL SALDO DE MANERA CORRECTA."/>
    <n v="1462996587"/>
    <n v="2118808765"/>
    <n v="0"/>
    <n v="0"/>
    <n v="0"/>
    <s v="  2472 DE 2014"/>
    <s v="31/12/2013"/>
    <s v="NO CONSISTENTE"/>
    <s v="EL PLAN DE APLICACIÓN ES SUPERIOR A LOS RECURSOS SUSCEPTIBLES DE APLICACIÓN."/>
    <n v="6386016484"/>
    <n v="528450100"/>
    <n v="655604183"/>
    <n v="0"/>
    <n v="0"/>
    <n v="0"/>
    <s v="NO 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1184054283"/>
    <n v="528450100"/>
    <n v="655604183"/>
    <n v="0"/>
    <n v="0"/>
    <n v="0"/>
    <s v="NO 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13433"/>
    <x v="5"/>
    <s v="MAHATES"/>
    <n v="0"/>
    <n v="0"/>
    <n v="0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1429559600"/>
    <n v="0"/>
    <n v="0"/>
    <n v="0"/>
    <n v="0"/>
    <n v="0"/>
    <s v="NO 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13440"/>
    <x v="5"/>
    <s v="MARGARITA"/>
    <n v="44036940.530000001"/>
    <n v="0"/>
    <n v="0"/>
    <n v="44036940.530000001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13442"/>
    <x v="5"/>
    <s v="MARÍA LA BAJA"/>
    <n v="0"/>
    <n v="0"/>
    <n v="0"/>
    <n v="0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13458"/>
    <x v="5"/>
    <s v="MONTECRISTO"/>
    <n v="8699557.2400000002"/>
    <n v="0"/>
    <n v="0"/>
    <n v="8699557.2400000002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13468"/>
    <x v="5"/>
    <s v="MOMPOS"/>
    <n v="292622100"/>
    <n v="4414472212"/>
    <n v="0"/>
    <n v="79594488.819999993"/>
    <n v="0"/>
    <n v="0"/>
    <n v="0"/>
    <n v="-4201444600.8199997"/>
    <s v="NO CONSISTENTE"/>
    <s v="LA ENTIDAD TERRITORIAL NO DETERMINÓ EL SALDO DE MANERA CORRECTA."/>
    <n v="0"/>
    <n v="4201444601"/>
    <n v="0"/>
    <n v="0"/>
    <n v="0"/>
    <s v="  2472 DE 2014"/>
    <s v="31/12/2013"/>
    <s v="NO CONSISTENTE"/>
    <s v="EL PLAN DE APLICACIÓN ES SUPERIOR A LOS RECURSOS SUSCEPTIBLES DE APLICACIÓN.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596096530"/>
    <n v="225000000"/>
    <n v="258387610"/>
    <n v="0"/>
    <n v="0"/>
    <n v="0"/>
    <n v="1"/>
    <s v="NO 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483387610"/>
    <n v="225000000"/>
    <n v="258387610"/>
    <n v="0"/>
    <n v="0"/>
    <n v="0"/>
    <s v="NO CONSISTENTE"/>
    <n v="0"/>
    <n v="0"/>
    <n v="0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</r>
  <r>
    <s v="13473"/>
    <x v="5"/>
    <s v="MORALES"/>
    <n v="0"/>
    <n v="0"/>
    <n v="0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13490"/>
    <x v="5"/>
    <s v="NOROSI"/>
    <n v="2706738000"/>
    <n v="38955410.600000001"/>
    <n v="0"/>
    <n v="0"/>
    <n v="0"/>
    <n v="0"/>
    <n v="2667782589.4000001"/>
    <n v="0"/>
    <s v="CONSISTENTE"/>
    <s v="OK"/>
    <n v="6743188.7000000002"/>
    <n v="236172844.80000001"/>
    <n v="0"/>
    <n v="2424866555.8899999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667782589.3899999"/>
    <n v="6743188.7000000002"/>
    <n v="236172844.80000001"/>
    <n v="0"/>
    <n v="2424866555.8899999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13549"/>
    <x v="5"/>
    <s v="PINILLOS"/>
    <n v="359239.1"/>
    <n v="0"/>
    <n v="0"/>
    <n v="359239.1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13580"/>
    <x v="5"/>
    <s v="REGIDOR"/>
    <n v="0"/>
    <n v="0"/>
    <n v="0"/>
    <n v="0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2169715659"/>
    <n v="0"/>
    <n v="0"/>
    <n v="0"/>
    <n v="0"/>
    <n v="0"/>
    <n v="1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13600"/>
    <x v="5"/>
    <s v="RÍO VIEJO"/>
    <n v="803840579.78999996"/>
    <n v="6017093.79"/>
    <n v="0"/>
    <n v="0"/>
    <n v="0"/>
    <n v="0"/>
    <n v="797823486"/>
    <n v="0"/>
    <s v="CONSISTENTE"/>
    <s v="OK"/>
    <n v="0"/>
    <n v="0"/>
    <n v="377918227"/>
    <n v="419905259"/>
    <n v="0"/>
    <s v="  2472 DE 2014"/>
    <s v="31/12/2013"/>
    <s v="CONSISTENTE"/>
    <s v=""/>
    <n v="354977804"/>
    <n v="120094741"/>
    <n v="234883063"/>
    <n v="0"/>
    <n v="0"/>
    <n v="0"/>
    <s v="CONSISTENTE"/>
    <s v="NO CONSISTENTE"/>
    <s v="NO 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20000000"/>
    <n v="0"/>
    <n v="0"/>
    <n v="0"/>
    <n v="2000000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152801290"/>
    <n v="120094741"/>
    <n v="234883063"/>
    <n v="377918227"/>
    <n v="419905259"/>
    <n v="0"/>
    <n v="20000000"/>
    <n v="0"/>
    <n v="0"/>
    <n v="0"/>
    <n v="20000000"/>
    <n v="0"/>
    <n v="374977804"/>
    <n v="120094741"/>
    <n v="234883063"/>
    <n v="0"/>
    <n v="2000000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20000000"/>
    <n v="0"/>
    <n v="0"/>
    <n v="0"/>
    <n v="20000000"/>
    <n v="0"/>
  </r>
  <r>
    <s v="13620"/>
    <x v="5"/>
    <s v="SAN CRISTÓBAL"/>
    <n v="0"/>
    <n v="0"/>
    <n v="0"/>
    <n v="0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13647"/>
    <x v="5"/>
    <s v="SAN ESTANISLAO"/>
    <n v="33740247"/>
    <n v="31364699"/>
    <n v="2375548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40000000"/>
    <n v="0"/>
    <n v="0"/>
    <n v="1"/>
    <s v="NO CONSISTENTE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NO CONSISTENTE"/>
    <s v="CONSISTENTE"/>
    <s v="CONSISTENTE"/>
    <n v="0"/>
    <n v="0"/>
    <n v="0"/>
    <n v="0"/>
    <n v="0"/>
    <n v="0"/>
    <n v="0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40000000"/>
    <n v="0"/>
    <n v="0"/>
    <n v="40000000"/>
    <n v="0"/>
    <n v="0"/>
    <s v="NO CONSISTENTE"/>
    <n v="0"/>
    <n v="0"/>
    <n v="0"/>
    <n v="0"/>
    <n v="0"/>
    <n v="0"/>
    <n v="1"/>
    <s v="CONSISTENTE"/>
    <s v="CONSISTENTE"/>
    <s v="CONSISTENTE"/>
    <s v="NO CONSISTENTE"/>
    <s v="CONSISTENTE"/>
    <s v="CONSISTENTE"/>
    <n v="0"/>
    <n v="0"/>
    <n v="0"/>
    <n v="0"/>
    <n v="0"/>
    <n v="0"/>
  </r>
  <r>
    <s v="13650"/>
    <x v="5"/>
    <s v="SAN FERNANDO"/>
    <n v="142223.67999999999"/>
    <n v="0"/>
    <n v="0"/>
    <n v="142223.67999999999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13654"/>
    <x v="5"/>
    <s v="SAN JACINTO"/>
    <n v="0"/>
    <n v="0"/>
    <n v="0"/>
    <n v="0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13655"/>
    <x v="5"/>
    <s v="SAN JACINTO DEL CAUCA"/>
    <n v="50503311.170000002"/>
    <n v="0"/>
    <n v="0"/>
    <n v="50503311.170000002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13657"/>
    <x v="5"/>
    <s v="SAN JUAN NEPOMUCENO"/>
    <n v="349429180"/>
    <n v="171298822"/>
    <n v="0"/>
    <n v="178130358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425197820"/>
    <n v="0"/>
    <n v="0"/>
    <n v="0"/>
    <n v="0"/>
    <n v="0"/>
    <n v="1"/>
    <s v="NO 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13667"/>
    <x v="5"/>
    <s v="SAN MARTÍN DE LOBA"/>
    <n v="6728878.0199999996"/>
    <n v="0"/>
    <n v="0"/>
    <n v="6728878.0199999996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273027131"/>
    <n v="273027131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73027131"/>
    <n v="273027131"/>
    <n v="0"/>
    <n v="0"/>
    <n v="0"/>
    <n v="0"/>
    <n v="0"/>
    <n v="0"/>
    <n v="0"/>
    <n v="0"/>
    <n v="0"/>
    <n v="0"/>
    <n v="273027131"/>
    <n v="273027131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13670"/>
    <x v="5"/>
    <s v="SAN PABLO"/>
    <n v="230510871"/>
    <n v="0"/>
    <n v="57047470"/>
    <n v="0"/>
    <n v="0"/>
    <n v="0"/>
    <n v="173463401"/>
    <n v="0"/>
    <s v="CONSISTENTE"/>
    <s v="OK"/>
    <n v="183503727"/>
    <n v="173463401"/>
    <n v="0"/>
    <n v="0"/>
    <n v="0"/>
    <s v="  2472 DE 2014"/>
    <s v="31/12/2013"/>
    <s v="NO CONSISTENTE"/>
    <s v="EL PLAN DE APLICACIÓN ES SUPERIOR A LOS RECURSOS SUSCEPTIBLES DE APLICACIÓN."/>
    <n v="407409921"/>
    <n v="183503727"/>
    <n v="173463401"/>
    <n v="0"/>
    <n v="0"/>
    <n v="0"/>
    <s v="NO 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356967128"/>
    <n v="183503727"/>
    <n v="173463401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56967128"/>
    <n v="183503727"/>
    <n v="173463401"/>
    <n v="0"/>
    <n v="0"/>
    <n v="0"/>
    <n v="356967128"/>
    <n v="183503727"/>
    <n v="173463401"/>
    <n v="0"/>
    <n v="0"/>
    <n v="0"/>
    <n v="713934256"/>
    <n v="367007454"/>
    <n v="346926802"/>
    <n v="0"/>
    <n v="0"/>
    <n v="0"/>
    <s v="NO 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356967128"/>
    <n v="183503727"/>
    <n v="173463401"/>
    <n v="0"/>
    <n v="0"/>
    <n v="0"/>
  </r>
  <r>
    <s v="13673"/>
    <x v="5"/>
    <s v="SANTA CATALINA"/>
    <n v="10313873.23"/>
    <n v="0"/>
    <n v="0"/>
    <n v="10313873.23"/>
    <n v="0"/>
    <n v="0"/>
    <n v="0"/>
    <n v="0"/>
    <s v="CONSISTENTE"/>
    <s v="OK"/>
    <n v="0"/>
    <n v="486612.7"/>
    <n v="0"/>
    <n v="0"/>
    <n v="0"/>
    <s v="  2472 DE 2014"/>
    <s v="31/12/2013"/>
    <s v="NO CONSISTENTE"/>
    <s v="EL PLAN DE APLICACIÓN ES SUPERIOR A LOS RECURSOS SUSCEPTIBLES DE APLICACIÓN."/>
    <n v="205060218.71000001"/>
    <n v="0"/>
    <n v="33405134"/>
    <n v="0"/>
    <n v="0"/>
    <n v="0"/>
    <s v="NO CONSISTENTE"/>
    <s v="CONSISTENTE"/>
    <s v="NO 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486612.7"/>
    <n v="0"/>
    <n v="486612.7"/>
    <n v="0"/>
    <n v="0"/>
    <n v="0"/>
    <n v="0"/>
    <n v="0"/>
    <n v="0"/>
    <n v="0"/>
    <n v="0"/>
    <n v="0"/>
    <n v="33405134"/>
    <n v="0"/>
    <n v="33405134"/>
    <n v="0"/>
    <n v="0"/>
    <n v="0"/>
    <s v="NO 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13683"/>
    <x v="5"/>
    <s v="SANTA ROSA"/>
    <n v="212862567"/>
    <n v="86313269"/>
    <n v="0"/>
    <n v="108702906"/>
    <n v="0"/>
    <n v="0"/>
    <n v="17846392"/>
    <n v="0"/>
    <s v="CONSISTENTE"/>
    <s v="OK"/>
    <n v="17647508"/>
    <n v="212862597"/>
    <n v="0"/>
    <n v="0"/>
    <n v="0"/>
    <s v="  2472 DE 2014"/>
    <s v="31/12/2013"/>
    <s v="NO CONSISTENTE"/>
    <s v="EL PLAN DE APLICACIÓN ES SUPERIOR A LOS RECURSOS SUSCEPTIBLES DE APLICACIÓN.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30510105"/>
    <n v="17647508"/>
    <n v="212862597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13688"/>
    <x v="5"/>
    <s v="SANTA ROSA DEL SUR"/>
    <n v="1054578838.72"/>
    <n v="0"/>
    <n v="46246388.100000001"/>
    <n v="0"/>
    <n v="0"/>
    <n v="0"/>
    <n v="1008332450.62"/>
    <n v="0"/>
    <s v="CONSISTENTE"/>
    <s v="OK"/>
    <n v="0"/>
    <n v="0"/>
    <n v="0"/>
    <n v="1008332450.62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1008540066.61"/>
    <n v="0"/>
    <n v="0"/>
    <n v="0"/>
    <n v="1008479062.76"/>
    <n v="0"/>
    <n v="1"/>
    <s v="NO 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1008332450.62"/>
    <n v="0"/>
    <n v="0"/>
    <n v="0"/>
    <n v="1008332450.62"/>
    <n v="0"/>
    <n v="0"/>
    <n v="0"/>
    <n v="0"/>
    <n v="0"/>
    <n v="0"/>
    <n v="0"/>
    <n v="1008479062.76"/>
    <n v="0"/>
    <n v="0"/>
    <n v="0"/>
    <n v="1008479062.76"/>
    <n v="0"/>
    <s v="NO CONSISTENTE"/>
    <n v="0"/>
    <n v="0"/>
    <n v="0"/>
    <n v="0"/>
    <n v="0"/>
    <n v="0"/>
    <n v="1"/>
    <s v="CONSISTENTE"/>
    <s v="CONSISTENTE"/>
    <s v="CONSISTENTE"/>
    <s v="CONSISTENTE"/>
    <s v="NO CONSISTENTE"/>
    <s v="CONSISTENTE"/>
    <n v="0"/>
    <n v="0"/>
    <n v="0"/>
    <n v="0"/>
    <n v="0"/>
    <n v="0"/>
  </r>
  <r>
    <s v="13744"/>
    <x v="5"/>
    <s v="SIMITÍ"/>
    <n v="23194161.91"/>
    <n v="0"/>
    <n v="0"/>
    <n v="23194161.91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385568173.08999997"/>
    <n v="385568173.08999997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85568173.08999997"/>
    <n v="385568173.08999997"/>
    <n v="0"/>
    <n v="0"/>
    <n v="0"/>
    <n v="0"/>
    <n v="0"/>
    <n v="0"/>
    <n v="0"/>
    <n v="0"/>
    <n v="0"/>
    <n v="0"/>
    <n v="385568173.08999997"/>
    <n v="385568173.08999997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13760"/>
    <x v="5"/>
    <s v="SOPLAVIENTO"/>
    <n v="205460810.30000001"/>
    <n v="73259941"/>
    <n v="95000000"/>
    <n v="0"/>
    <n v="0"/>
    <n v="0"/>
    <n v="37200869.299999997"/>
    <n v="0"/>
    <s v="CONSISTENTE"/>
    <s v="OK"/>
    <n v="73890607.620000005"/>
    <n v="0"/>
    <n v="37200869.299999997"/>
    <n v="0"/>
    <n v="0"/>
    <s v="  2472 DE 2014"/>
    <s v="31/12/2013"/>
    <s v="NO CONSISTENTE"/>
    <s v="EL PLAN DE APLICACIÓN ES SUPERIOR A LOS RECURSOS SUSCEPTIBLES DE APLICACIÓN."/>
    <n v="3926897"/>
    <n v="73890607.620000005"/>
    <n v="0"/>
    <n v="37200869.299999997"/>
    <n v="0"/>
    <n v="0"/>
    <s v="NO 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926897"/>
    <n v="3926897"/>
    <n v="0"/>
    <n v="0"/>
    <n v="0"/>
    <n v="0"/>
    <n v="1"/>
    <s v="CONSISTENTE"/>
    <s v="CONSISTENTE"/>
    <s v="CONSISTENTE"/>
    <s v="CONSISTENTE"/>
    <s v="CONSISTENTE"/>
    <s v="CONSISTENTE"/>
    <n v="3926897"/>
    <n v="3926897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11091476.92"/>
    <n v="73890607.620000005"/>
    <n v="0"/>
    <n v="37200869.299999997"/>
    <n v="0"/>
    <n v="0"/>
    <n v="3926897"/>
    <n v="3926897"/>
    <n v="0"/>
    <n v="0"/>
    <n v="0"/>
    <n v="0"/>
    <n v="115018373.92"/>
    <n v="77817504.620000005"/>
    <n v="0"/>
    <n v="37200869.299999997"/>
    <n v="0"/>
    <n v="0"/>
    <s v="NO CONSISTENTE"/>
    <n v="37200869.299999997"/>
    <n v="0"/>
    <n v="0"/>
    <n v="37200869.299999997"/>
    <n v="0"/>
    <n v="0"/>
    <n v="1"/>
    <s v="CONSISTENTE"/>
    <s v="CONSISTENTE"/>
    <s v="CONSISTENTE"/>
    <s v="CONSISTENTE"/>
    <s v="CONSISTENTE"/>
    <s v="CONSISTENTE"/>
    <n v="41127766.299999997"/>
    <n v="3926897"/>
    <n v="0"/>
    <n v="37200869.299999997"/>
    <n v="0"/>
    <n v="0"/>
  </r>
  <r>
    <s v="13780"/>
    <x v="5"/>
    <s v="TALAIGUA NUEVO"/>
    <n v="691810.66"/>
    <n v="691810.66"/>
    <n v="0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13810"/>
    <x v="5"/>
    <s v="TIQUISIO"/>
    <n v="455064.03"/>
    <n v="0"/>
    <n v="0"/>
    <n v="455064.03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455064.03"/>
    <n v="455064.03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455064.03"/>
    <n v="455064.03"/>
    <n v="0"/>
    <n v="0"/>
    <n v="0"/>
    <n v="0"/>
    <s v="NO 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13836"/>
    <x v="5"/>
    <s v="TURBACO"/>
    <n v="172028518.63"/>
    <n v="0"/>
    <n v="0"/>
    <n v="172028518.63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13838"/>
    <x v="5"/>
    <s v="TURBANÁ"/>
    <n v="0"/>
    <n v="0"/>
    <n v="0"/>
    <n v="0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75225000"/>
    <n v="75225000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75225000"/>
    <n v="75225000"/>
    <n v="0"/>
    <n v="0"/>
    <n v="0"/>
    <n v="0"/>
    <s v="NO 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13873"/>
    <x v="5"/>
    <s v="VILLANUEVA"/>
    <n v="204434197"/>
    <n v="0"/>
    <n v="154973073"/>
    <n v="0"/>
    <n v="0"/>
    <n v="0"/>
    <n v="0"/>
    <n v="49461124"/>
    <s v="NO CONSISTENTE"/>
    <s v="LA ENTIDAD TERRITORIAL NO DETERMINÓ EL SALDO DE MANERA CORRECTA."/>
    <n v="49461124"/>
    <n v="0"/>
    <n v="0"/>
    <n v="0"/>
    <n v="0"/>
    <s v="  2472 DE 2014"/>
    <s v="31/12/2013"/>
    <s v="NO CONSISTENTE"/>
    <s v="EL PLAN DE APLICACIÓN ES SUPERIOR A LOS RECURSOS SUSCEPTIBLES DE APLICACIÓN.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18456218271"/>
    <n v="0"/>
    <n v="0"/>
    <n v="0"/>
    <n v="0"/>
    <n v="0"/>
    <n v="1"/>
    <s v="NO CONSISTENTE"/>
    <s v="CONSISTENTE"/>
    <s v="CONSISTENTE"/>
    <s v="CONSISTENTE"/>
    <s v="CONSISTENTE"/>
    <s v="CONSISTENTE"/>
    <n v="0"/>
    <n v="0"/>
    <n v="0"/>
    <n v="0"/>
    <n v="0"/>
    <n v="0"/>
  </r>
  <r>
    <s v="13894"/>
    <x v="5"/>
    <s v="ZAMBRANO"/>
    <n v="579716"/>
    <n v="579716"/>
    <n v="0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136275277"/>
    <n v="136275277"/>
    <n v="0"/>
    <n v="0"/>
    <n v="0"/>
    <n v="0"/>
    <n v="1"/>
    <s v="CONSISTENTE"/>
    <s v="NO CONSISTENTE"/>
    <s v="CONSISTENTE"/>
    <s v="CONSISTENTE"/>
    <s v="CONSISTENTE"/>
    <s v="CONSISTENTE"/>
    <n v="33208403"/>
    <n v="33208403"/>
    <n v="0"/>
    <n v="0"/>
    <n v="0"/>
    <n v="0"/>
    <n v="1"/>
    <s v="CONSISTENTE"/>
    <s v="NO 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136275277"/>
    <n v="136275277"/>
    <n v="0"/>
    <n v="0"/>
    <n v="0"/>
    <n v="0"/>
    <s v="NO CONSISTENTE"/>
    <n v="0"/>
    <n v="0"/>
    <n v="0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</r>
  <r>
    <s v="15001"/>
    <x v="6"/>
    <s v="TUNJA"/>
    <n v="2752514635"/>
    <n v="0"/>
    <n v="150000000"/>
    <n v="0"/>
    <n v="0"/>
    <n v="0"/>
    <n v="2602514635"/>
    <n v="0"/>
    <s v="CONSISTENTE"/>
    <s v="OK"/>
    <n v="0"/>
    <n v="0"/>
    <n v="0"/>
    <n v="2602514635"/>
    <n v="0"/>
    <s v="  2472 DE 2014"/>
    <s v="31/12/2013"/>
    <s v="CONSISTENTE"/>
    <s v=""/>
    <n v="950000000"/>
    <n v="950000000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602514635"/>
    <n v="0"/>
    <n v="0"/>
    <n v="0"/>
    <n v="2602514635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552514635"/>
    <n v="950000000"/>
    <n v="0"/>
    <n v="0"/>
    <n v="2602514635"/>
    <n v="0"/>
    <n v="2602514635"/>
    <n v="0"/>
    <n v="0"/>
    <n v="0"/>
    <n v="2602514635"/>
    <n v="0"/>
    <n v="3552514635"/>
    <n v="950000000"/>
    <n v="0"/>
    <n v="0"/>
    <n v="2602514635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602514635"/>
    <n v="0"/>
    <n v="0"/>
    <n v="0"/>
    <n v="2602514635"/>
    <n v="0"/>
  </r>
  <r>
    <s v="15022"/>
    <x v="6"/>
    <s v="ALMEIDA"/>
    <n v="6624791"/>
    <n v="0"/>
    <n v="0"/>
    <n v="0"/>
    <n v="0"/>
    <n v="0"/>
    <n v="6624791"/>
    <n v="0"/>
    <s v="CONSISTENTE"/>
    <s v="OK"/>
    <n v="0"/>
    <n v="0"/>
    <n v="0"/>
    <n v="6624791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6624791"/>
    <n v="0"/>
    <n v="0"/>
    <n v="0"/>
    <n v="6624791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15047"/>
    <x v="6"/>
    <s v="AQUITANIA"/>
    <n v="10251554.85"/>
    <n v="0"/>
    <n v="0"/>
    <n v="0"/>
    <n v="0"/>
    <n v="0"/>
    <n v="10251554.85"/>
    <n v="0"/>
    <s v="CONSISTENTE"/>
    <s v="OK"/>
    <n v="0"/>
    <n v="0"/>
    <n v="0"/>
    <n v="10251554.85"/>
    <n v="0"/>
    <s v="  2472 DE 2014"/>
    <s v="31/12/2013"/>
    <s v="CONSISTENTE"/>
    <s v=""/>
    <n v="191217439.40000001"/>
    <n v="0"/>
    <n v="0"/>
    <n v="0"/>
    <n v="191217439.40000001"/>
    <n v="0"/>
    <s v="CONSISTENTE"/>
    <s v="CONSISTENTE"/>
    <s v="CONSISTENTE"/>
    <s v="CONSISTENTE"/>
    <s v="NO CONSISTENTE"/>
    <s v="CONSISTENTE"/>
    <n v="191217439.40000001"/>
    <n v="0"/>
    <n v="0"/>
    <n v="0"/>
    <n v="191217439.40000001"/>
    <n v="0"/>
    <n v="1"/>
    <s v="CONSISTENTE"/>
    <s v="CONSISTENTE"/>
    <s v="CONSISTENTE"/>
    <s v="CONSISTENTE"/>
    <s v="NO 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CONSISTENTE"/>
    <s v="CONSISTENTE"/>
    <s v="CONSISTENTE"/>
    <s v="NO 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01468994.25"/>
    <n v="0"/>
    <n v="0"/>
    <n v="0"/>
    <n v="201468994.25"/>
    <n v="0"/>
    <n v="0"/>
    <n v="0"/>
    <n v="0"/>
    <n v="0"/>
    <n v="0"/>
    <n v="0"/>
    <n v="382434878.80000001"/>
    <n v="0"/>
    <n v="0"/>
    <n v="0"/>
    <n v="382434878.80000001"/>
    <n v="0"/>
    <s v="NO 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15051"/>
    <x v="6"/>
    <s v="ARCABUCO"/>
    <n v="0"/>
    <n v="0"/>
    <n v="0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15087"/>
    <x v="6"/>
    <s v="BELÉN"/>
    <n v="2800708.72"/>
    <n v="0"/>
    <n v="500243"/>
    <n v="0"/>
    <n v="0"/>
    <n v="0"/>
    <n v="2300465.7200000002"/>
    <n v="0"/>
    <s v="CONSISTENTE"/>
    <s v="OK"/>
    <n v="2300465.7200000002"/>
    <n v="0"/>
    <n v="0"/>
    <n v="0"/>
    <n v="0"/>
    <s v="  2472 DE 2014"/>
    <s v="31/12/2013"/>
    <s v="CONSISTENTE"/>
    <s v=""/>
    <n v="3566786.01"/>
    <n v="3566786.01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300465.31"/>
    <n v="2300465.31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5867251.7300000004"/>
    <n v="5867251.7300000004"/>
    <n v="0"/>
    <n v="0"/>
    <n v="0"/>
    <n v="0"/>
    <n v="2300465.31"/>
    <n v="2300465.31"/>
    <n v="0"/>
    <n v="0"/>
    <n v="0"/>
    <n v="0"/>
    <n v="5867251.3200000003"/>
    <n v="5867251.3200000003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300465.31"/>
    <n v="2300465.31"/>
    <n v="0"/>
    <n v="0"/>
    <n v="0"/>
    <n v="0"/>
  </r>
  <r>
    <s v="15090"/>
    <x v="6"/>
    <s v="BERBEO"/>
    <n v="169319859"/>
    <n v="0"/>
    <n v="24068343.079999998"/>
    <n v="0"/>
    <n v="0"/>
    <n v="0"/>
    <n v="145251515.92000002"/>
    <n v="0"/>
    <s v="CONSISTENTE"/>
    <s v="OK"/>
    <n v="0"/>
    <n v="0"/>
    <n v="145251515.91999999"/>
    <n v="0"/>
    <n v="0"/>
    <s v="  2472 DE 2014"/>
    <s v="31/12/2013"/>
    <s v="CONSISTENTE"/>
    <s v=""/>
    <n v="2357152"/>
    <n v="2357152"/>
    <n v="0"/>
    <n v="0"/>
    <n v="0"/>
    <n v="0"/>
    <s v="CONSISTENTE"/>
    <s v="NO CONSISTENTE"/>
    <s v="CONSISTENTE"/>
    <s v="CONSISTENTE"/>
    <s v="CONSISTENTE"/>
    <s v="CONSISTENTE"/>
    <n v="2357152"/>
    <n v="2357152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47608667.91999999"/>
    <n v="2357152"/>
    <n v="0"/>
    <n v="145251515.91999999"/>
    <n v="0"/>
    <n v="0"/>
    <n v="0"/>
    <n v="0"/>
    <n v="0"/>
    <n v="0"/>
    <n v="0"/>
    <n v="0"/>
    <n v="4714304"/>
    <n v="4714304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15092"/>
    <x v="6"/>
    <s v="BETÉITIVA"/>
    <n v="1408088.31"/>
    <n v="0"/>
    <n v="0"/>
    <n v="0"/>
    <n v="0"/>
    <n v="0"/>
    <n v="1408088.31"/>
    <n v="0"/>
    <s v="CONSISTENTE"/>
    <s v="OK"/>
    <n v="0"/>
    <n v="0"/>
    <n v="1408088.31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408088.31"/>
    <n v="0"/>
    <n v="0"/>
    <n v="1408088.31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15097"/>
    <x v="6"/>
    <s v="BOAVITA"/>
    <n v="884701.91"/>
    <n v="0"/>
    <n v="0"/>
    <n v="0"/>
    <n v="0"/>
    <n v="0"/>
    <n v="884701.91"/>
    <n v="0"/>
    <s v="CONSISTENTE"/>
    <s v="OK"/>
    <n v="884701.91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884701.91"/>
    <n v="884701.91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15104"/>
    <x v="6"/>
    <s v="BOYACÁ"/>
    <n v="7703088"/>
    <n v="0"/>
    <n v="0"/>
    <n v="0"/>
    <n v="0"/>
    <n v="0"/>
    <n v="7703088"/>
    <n v="0"/>
    <s v="CONSISTENTE"/>
    <s v="OK"/>
    <n v="0"/>
    <n v="0"/>
    <n v="7703088"/>
    <n v="0"/>
    <n v="0"/>
    <s v="  2472 DE 2014"/>
    <s v="31/12/2013"/>
    <s v="CONSISTENTE"/>
    <s v=""/>
    <n v="28323073"/>
    <n v="28323073"/>
    <n v="0"/>
    <n v="0"/>
    <n v="0"/>
    <n v="0"/>
    <s v="CONSISTENTE"/>
    <s v="NO CONSISTENTE"/>
    <s v="CONSISTENTE"/>
    <s v="CONSISTENTE"/>
    <s v="CONSISTENTE"/>
    <s v="CONSISTENTE"/>
    <n v="28323073"/>
    <n v="28323073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6026161"/>
    <n v="28323073"/>
    <n v="0"/>
    <n v="7703088"/>
    <n v="0"/>
    <n v="0"/>
    <n v="0"/>
    <n v="0"/>
    <n v="0"/>
    <n v="0"/>
    <n v="0"/>
    <n v="0"/>
    <n v="56646146"/>
    <n v="56646146"/>
    <n v="0"/>
    <n v="0"/>
    <n v="0"/>
    <n v="0"/>
    <s v="NO 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15106"/>
    <x v="6"/>
    <s v="BRICEÑO"/>
    <n v="4301038.83"/>
    <n v="0"/>
    <n v="0"/>
    <n v="0"/>
    <n v="0"/>
    <n v="0"/>
    <n v="4301038.83"/>
    <n v="0"/>
    <s v="CONSISTENTE"/>
    <s v="OK"/>
    <n v="0"/>
    <n v="0"/>
    <n v="4301038.83"/>
    <n v="0"/>
    <n v="0"/>
    <s v="  2472 DE 2014"/>
    <s v="31/12/2013"/>
    <s v="CONSISTENTE"/>
    <s v=""/>
    <n v="14454201.939999999"/>
    <n v="14454201.939999999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8755240.77"/>
    <n v="14454201.939999999"/>
    <n v="0"/>
    <n v="4301038.83"/>
    <n v="0"/>
    <n v="0"/>
    <n v="0"/>
    <n v="0"/>
    <n v="0"/>
    <n v="0"/>
    <n v="0"/>
    <n v="0"/>
    <n v="14454201.939999999"/>
    <n v="14454201.939999999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15109"/>
    <x v="6"/>
    <s v="BUENAVISTA"/>
    <n v="284142781"/>
    <n v="0"/>
    <n v="54149576.130000003"/>
    <n v="0"/>
    <n v="0"/>
    <n v="0"/>
    <n v="229993204.87"/>
    <n v="0"/>
    <s v="CONSISTENTE"/>
    <s v="OK"/>
    <n v="0"/>
    <n v="0"/>
    <n v="0"/>
    <n v="229993204.87"/>
    <n v="0"/>
    <s v="  2472 DE 2014"/>
    <s v="31/12/2013"/>
    <s v="CONSISTENTE"/>
    <s v=""/>
    <n v="8126188"/>
    <n v="8126188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38119392.87"/>
    <n v="8126188"/>
    <n v="0"/>
    <n v="0"/>
    <n v="229993204.87"/>
    <n v="0"/>
    <n v="0"/>
    <n v="0"/>
    <n v="0"/>
    <n v="0"/>
    <n v="0"/>
    <n v="0"/>
    <n v="8126188"/>
    <n v="8126188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15114"/>
    <x v="6"/>
    <s v="BUSBANZÁ"/>
    <n v="3396241.15"/>
    <n v="0"/>
    <n v="0"/>
    <n v="0"/>
    <n v="0"/>
    <n v="0"/>
    <n v="3396241.15"/>
    <n v="0"/>
    <s v="CONSISTENTE"/>
    <s v="OK"/>
    <n v="0"/>
    <n v="0"/>
    <n v="3396241.15"/>
    <n v="0"/>
    <n v="0"/>
    <s v="  2472 DE 2014"/>
    <s v="31/12/2013"/>
    <s v="CONSISTENTE"/>
    <s v=""/>
    <n v="293817"/>
    <n v="293817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690058.15"/>
    <n v="293817"/>
    <n v="0"/>
    <n v="3396241.15"/>
    <n v="0"/>
    <n v="0"/>
    <n v="0"/>
    <n v="0"/>
    <n v="0"/>
    <n v="0"/>
    <n v="0"/>
    <n v="0"/>
    <n v="293817"/>
    <n v="293817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15131"/>
    <x v="6"/>
    <s v="CALDAS"/>
    <n v="100401890.43000001"/>
    <n v="0"/>
    <n v="4452365.6500000004"/>
    <n v="0"/>
    <n v="0"/>
    <n v="0"/>
    <n v="95949524.780000001"/>
    <n v="0"/>
    <s v="CONSISTENTE"/>
    <s v="OK"/>
    <n v="0"/>
    <n v="0"/>
    <n v="95949524.780000001"/>
    <n v="0"/>
    <n v="0"/>
    <s v="  2472 DE 2014"/>
    <s v="31/12/2013"/>
    <s v="CONSISTENTE"/>
    <s v=""/>
    <n v="6744266.4000000004"/>
    <n v="6744266.4000000004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02693791.18000001"/>
    <n v="6744266.4000000004"/>
    <n v="0"/>
    <n v="95949524.780000001"/>
    <n v="0"/>
    <n v="0"/>
    <n v="0"/>
    <n v="0"/>
    <n v="0"/>
    <n v="0"/>
    <n v="0"/>
    <n v="0"/>
    <n v="6744266.4000000004"/>
    <n v="6744266.4000000004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15135"/>
    <x v="6"/>
    <s v="CAMPOHERMOSO"/>
    <n v="54332102.770000003"/>
    <n v="0"/>
    <n v="54332102.770000003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3859833.32"/>
    <n v="3859833.32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859833.32"/>
    <n v="3859833.32"/>
    <n v="0"/>
    <n v="0"/>
    <n v="0"/>
    <n v="0"/>
    <n v="0"/>
    <n v="0"/>
    <n v="0"/>
    <n v="0"/>
    <n v="0"/>
    <n v="0"/>
    <n v="3859833.32"/>
    <n v="3859833.32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15162"/>
    <x v="6"/>
    <s v="CERINZA"/>
    <n v="42751259.659999996"/>
    <n v="0"/>
    <n v="17751260"/>
    <n v="0"/>
    <n v="0"/>
    <n v="0"/>
    <n v="25000000"/>
    <n v="-0.34000000357627869"/>
    <s v="CONSISTENTE"/>
    <s v="OK"/>
    <n v="0"/>
    <n v="0"/>
    <n v="2500000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5000000"/>
    <n v="0"/>
    <n v="0"/>
    <n v="2500000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5000000"/>
    <n v="0"/>
    <n v="0"/>
    <n v="25000000"/>
    <n v="0"/>
    <n v="0"/>
    <n v="1"/>
    <s v="CONSISTENTE"/>
    <s v="CONSISTENTE"/>
    <s v="CONSISTENTE"/>
    <s v="NO 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CONSISTENTE"/>
    <s v="CONSISTENTE"/>
    <s v="NO CONSISTENTE"/>
    <s v="CONSISTENTE"/>
    <s v="CONSISTENTE"/>
    <n v="25000000"/>
    <n v="0"/>
    <n v="0"/>
    <n v="25000000"/>
    <n v="0"/>
    <n v="0"/>
    <n v="25000000"/>
    <n v="0"/>
    <n v="0"/>
    <n v="25000000"/>
    <n v="0"/>
    <n v="0"/>
    <n v="50000000"/>
    <n v="0"/>
    <n v="0"/>
    <n v="50000000"/>
    <n v="0"/>
    <n v="0"/>
    <s v="NO 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5000000"/>
    <n v="0"/>
    <n v="0"/>
    <n v="25000000"/>
    <n v="0"/>
    <n v="0"/>
  </r>
  <r>
    <s v="15172"/>
    <x v="6"/>
    <s v="CHINAVITA"/>
    <n v="299629362.55000001"/>
    <n v="0"/>
    <n v="26052385.350000001"/>
    <n v="0"/>
    <n v="0"/>
    <n v="0"/>
    <n v="273576977.19999999"/>
    <n v="0"/>
    <s v="CONSISTENTE"/>
    <s v="OK"/>
    <n v="0"/>
    <n v="0"/>
    <n v="0"/>
    <n v="273576977.19999999"/>
    <n v="0"/>
    <s v="  2472 DE 2014"/>
    <s v="31/12/2013"/>
    <s v="CONSISTENTE"/>
    <s v=""/>
    <n v="27503081.75"/>
    <n v="27503081.75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01080058.94999999"/>
    <n v="27503081.75"/>
    <n v="0"/>
    <n v="0"/>
    <n v="273576977.19999999"/>
    <n v="0"/>
    <n v="0"/>
    <n v="0"/>
    <n v="0"/>
    <n v="0"/>
    <n v="0"/>
    <n v="0"/>
    <n v="27503081.75"/>
    <n v="27503081.75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15176"/>
    <x v="6"/>
    <s v="CHIQUINQUIRÁ"/>
    <n v="3174316146.1700001"/>
    <n v="0"/>
    <n v="54029643.909999996"/>
    <n v="0"/>
    <n v="0"/>
    <n v="0"/>
    <n v="3120286502.2600002"/>
    <n v="0"/>
    <s v="CONSISTENTE"/>
    <s v="OK"/>
    <n v="0"/>
    <n v="0"/>
    <n v="0"/>
    <n v="3120286502.2600002"/>
    <n v="0"/>
    <s v="  2472 DE 2014"/>
    <s v="31/12/2013"/>
    <s v="CONSISTENTE"/>
    <s v=""/>
    <n v="121722734.09999999"/>
    <n v="121722734.09999999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076452702"/>
    <n v="0"/>
    <n v="0"/>
    <n v="0"/>
    <n v="2076452702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242009236.3600001"/>
    <n v="121722734.09999999"/>
    <n v="0"/>
    <n v="0"/>
    <n v="3120286502.2600002"/>
    <n v="0"/>
    <n v="2076452702"/>
    <n v="0"/>
    <n v="0"/>
    <n v="0"/>
    <n v="2076452702"/>
    <n v="0"/>
    <n v="2198175436.0999999"/>
    <n v="121722734.09999999"/>
    <n v="0"/>
    <n v="0"/>
    <n v="2076452702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076452702"/>
    <n v="0"/>
    <n v="0"/>
    <n v="0"/>
    <n v="2076452702"/>
    <n v="0"/>
  </r>
  <r>
    <s v="15180"/>
    <x v="6"/>
    <s v="CHISCAS"/>
    <n v="295774564.50999999"/>
    <n v="0"/>
    <n v="0"/>
    <n v="0"/>
    <n v="0"/>
    <n v="0"/>
    <n v="295774564.50999999"/>
    <n v="0"/>
    <s v="CONSISTENTE"/>
    <s v="OK"/>
    <n v="35491051.270000003"/>
    <n v="0"/>
    <n v="135814874.90000001"/>
    <n v="124468638.3"/>
    <n v="0"/>
    <s v="  2472 DE 2014"/>
    <s v="31/12/2013"/>
    <s v="CONSISTENTE"/>
    <s v=""/>
    <n v="35491051.270000003"/>
    <n v="35491051.270000003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31265615.74000001"/>
    <n v="70982102.540000007"/>
    <n v="0"/>
    <n v="135814874.90000001"/>
    <n v="124468638.3"/>
    <n v="0"/>
    <n v="35491051.270000003"/>
    <n v="35491051.270000003"/>
    <n v="0"/>
    <n v="0"/>
    <n v="0"/>
    <n v="0"/>
    <n v="35491051.270000003"/>
    <n v="35491051.270000003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35491051.270000003"/>
    <n v="35491051.270000003"/>
    <n v="0"/>
    <n v="0"/>
    <n v="0"/>
    <n v="0"/>
  </r>
  <r>
    <s v="15183"/>
    <x v="6"/>
    <s v="CHITA"/>
    <n v="45356242.090000004"/>
    <n v="16571902.09"/>
    <n v="0"/>
    <n v="2878434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15185"/>
    <x v="6"/>
    <s v="CHITARAQUE"/>
    <n v="9671398.6899999995"/>
    <n v="0"/>
    <n v="0"/>
    <n v="0"/>
    <n v="0"/>
    <n v="0"/>
    <n v="9671398.6899999995"/>
    <n v="0"/>
    <s v="CONSISTENTE"/>
    <s v="OK"/>
    <n v="9671398.6899999995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4396090"/>
    <n v="4396090"/>
    <n v="0"/>
    <n v="0"/>
    <n v="0"/>
    <n v="0"/>
    <n v="1"/>
    <s v="CONSISTENTE"/>
    <s v="CONSISTENTE"/>
    <s v="CONSISTENTE"/>
    <s v="CONSISTENTE"/>
    <s v="CONSISTENTE"/>
    <s v="CONSISTENTE"/>
    <n v="4396090"/>
    <n v="439609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9671398.6899999995"/>
    <n v="9671398.6899999995"/>
    <n v="0"/>
    <n v="0"/>
    <n v="0"/>
    <n v="0"/>
    <n v="4396090"/>
    <n v="4396090"/>
    <n v="0"/>
    <n v="0"/>
    <n v="0"/>
    <n v="0"/>
    <n v="4396090"/>
    <n v="439609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4396090"/>
    <n v="4396090"/>
    <n v="0"/>
    <n v="0"/>
    <n v="0"/>
    <n v="0"/>
  </r>
  <r>
    <s v="15187"/>
    <x v="6"/>
    <s v="CHIVATÁ"/>
    <n v="0"/>
    <n v="0"/>
    <n v="0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15189"/>
    <x v="6"/>
    <s v="CIENAGA"/>
    <n v="4683826.1399999997"/>
    <n v="4477186.8"/>
    <n v="0"/>
    <n v="0"/>
    <n v="0"/>
    <n v="0"/>
    <n v="0"/>
    <n v="206639.33999999985"/>
    <s v="NO CONSISTENTE"/>
    <s v="LA ENTIDAD TERRITORIAL NO DETERMINÓ EL SALDO DE MANERA CORRECTA."/>
    <n v="0"/>
    <n v="0"/>
    <n v="206639.33999999985"/>
    <n v="0"/>
    <n v="0"/>
    <s v="  2472 DE 2014"/>
    <s v="31/12/2013"/>
    <s v="NO CONSISTENTE"/>
    <s v="EL PLAN DE APLICACIÓN ES SUPERIOR A LOS RECURSOS SUSCEPTIBLES DE APLICACIÓN."/>
    <n v="16105000"/>
    <n v="16105000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6105000"/>
    <n v="16105000"/>
    <n v="0"/>
    <n v="0"/>
    <n v="0"/>
    <n v="0"/>
    <n v="0"/>
    <n v="0"/>
    <n v="0"/>
    <n v="0"/>
    <n v="0"/>
    <n v="0"/>
    <n v="16105000"/>
    <n v="1610500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15204"/>
    <x v="6"/>
    <s v="CÓMBITA"/>
    <n v="123100.39"/>
    <n v="0"/>
    <n v="123100.39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15212"/>
    <x v="6"/>
    <s v="COPER"/>
    <n v="723255403.37"/>
    <n v="0"/>
    <n v="6669226"/>
    <n v="0"/>
    <n v="0"/>
    <n v="0"/>
    <n v="716586177.37"/>
    <n v="0"/>
    <s v="CONSISTENTE"/>
    <s v="OK"/>
    <n v="0"/>
    <n v="0"/>
    <n v="605653834.84000003"/>
    <n v="110932342.53"/>
    <n v="0"/>
    <s v="  2472 DE 2014"/>
    <s v="31/12/2013"/>
    <s v="CONSISTENTE"/>
    <s v=""/>
    <n v="13000000"/>
    <n v="13000000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729586177.37"/>
    <n v="13000000"/>
    <n v="0"/>
    <n v="605653834.84000003"/>
    <n v="110932342.53"/>
    <n v="0"/>
    <n v="0"/>
    <n v="0"/>
    <n v="0"/>
    <n v="0"/>
    <n v="0"/>
    <n v="0"/>
    <n v="13000000"/>
    <n v="1300000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15215"/>
    <x v="6"/>
    <s v="CORRALES"/>
    <n v="94237335.629999995"/>
    <n v="0"/>
    <n v="0"/>
    <n v="0"/>
    <n v="0"/>
    <n v="0"/>
    <n v="94237335.629999995"/>
    <n v="0"/>
    <s v="CONSISTENTE"/>
    <s v="OK"/>
    <n v="0"/>
    <n v="0"/>
    <n v="40000000"/>
    <n v="54237335.630000003"/>
    <n v="0"/>
    <s v="  2472 DE 2014"/>
    <s v="31/12/2013"/>
    <s v="CONSISTENTE"/>
    <s v=""/>
    <n v="638663.69999999995"/>
    <n v="638663.69999999995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94875999.330000013"/>
    <n v="638663.69999999995"/>
    <n v="0"/>
    <n v="40000000"/>
    <n v="54237335.630000003"/>
    <n v="0"/>
    <n v="0"/>
    <n v="0"/>
    <n v="0"/>
    <n v="0"/>
    <n v="0"/>
    <n v="0"/>
    <n v="638663.69999999995"/>
    <n v="638663.69999999995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15218"/>
    <x v="6"/>
    <s v="COVARACHÍA"/>
    <n v="7891409.8499999996"/>
    <n v="0"/>
    <n v="0"/>
    <n v="0"/>
    <n v="0"/>
    <n v="0"/>
    <n v="7891409.8499999996"/>
    <n v="0"/>
    <s v="CONSISTENTE"/>
    <s v="OK"/>
    <n v="0"/>
    <n v="0"/>
    <n v="0"/>
    <n v="7891409.8499999996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7891409.8499999996"/>
    <n v="0"/>
    <n v="0"/>
    <n v="0"/>
    <n v="7891409.8499999996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15223"/>
    <x v="6"/>
    <s v="CUBARÁ"/>
    <n v="16179483.390000001"/>
    <n v="16179483.390000001"/>
    <n v="0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11358480.48"/>
    <n v="11358480.48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1358480.48"/>
    <n v="11358480.48"/>
    <n v="0"/>
    <n v="0"/>
    <n v="0"/>
    <n v="0"/>
    <n v="0"/>
    <n v="0"/>
    <n v="0"/>
    <n v="0"/>
    <n v="0"/>
    <n v="0"/>
    <n v="11358480.48"/>
    <n v="11358480.48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15224"/>
    <x v="6"/>
    <s v="CUCAITA"/>
    <n v="2343047.38"/>
    <n v="0"/>
    <n v="0"/>
    <n v="0"/>
    <n v="0"/>
    <n v="0"/>
    <n v="2343047.38"/>
    <n v="0"/>
    <s v="CONSISTENTE"/>
    <s v="OK"/>
    <n v="1774058.38"/>
    <n v="0"/>
    <n v="0"/>
    <n v="568989"/>
    <n v="0"/>
    <s v="  2472 DE 2014"/>
    <s v="31/12/2013"/>
    <s v="CONSISTENTE"/>
    <s v=""/>
    <n v="36895496.109999999"/>
    <n v="36895496.109999999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9238543.490000002"/>
    <n v="38669554.490000002"/>
    <n v="0"/>
    <n v="0"/>
    <n v="568989"/>
    <n v="0"/>
    <n v="0"/>
    <n v="0"/>
    <n v="0"/>
    <n v="0"/>
    <n v="0"/>
    <n v="0"/>
    <n v="36895496.109999999"/>
    <n v="36895496.109999999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15226"/>
    <x v="6"/>
    <s v="CUÍTIVA"/>
    <n v="31451187.48"/>
    <n v="0"/>
    <n v="0"/>
    <n v="20109442.640000001"/>
    <n v="0"/>
    <n v="0"/>
    <n v="11341744.84"/>
    <n v="0"/>
    <s v="CONSISTENTE"/>
    <s v="OK"/>
    <n v="11341744.84"/>
    <n v="0"/>
    <n v="0"/>
    <n v="0"/>
    <n v="0"/>
    <s v="  2472 DE 2014"/>
    <s v="31/12/2013"/>
    <s v="CONSISTENTE"/>
    <s v=""/>
    <n v="11341744.84"/>
    <n v="11341744.84"/>
    <n v="0"/>
    <n v="0"/>
    <n v="0"/>
    <n v="0"/>
    <s v="CONSISTENTE"/>
    <s v="CONSISTENTE"/>
    <s v="CONSISTENTE"/>
    <s v="CONSISTENTE"/>
    <s v="CONSISTENTE"/>
    <s v="CONSISTENTE"/>
    <n v="11341744.880000001"/>
    <n v="11341744.880000001"/>
    <n v="0"/>
    <n v="0"/>
    <n v="0"/>
    <n v="0"/>
    <n v="1"/>
    <s v="CONSISTENTE"/>
    <s v="NO CONSISTENTE"/>
    <s v="CONSISTENTE"/>
    <s v="CONSISTENTE"/>
    <s v="CONSISTENTE"/>
    <s v="CONSISTENTE"/>
    <n v="11341744.84"/>
    <n v="11341744.84"/>
    <n v="0"/>
    <n v="0"/>
    <n v="0"/>
    <n v="0"/>
    <n v="1"/>
    <s v="CONSISTENTE"/>
    <s v="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2683489.68"/>
    <n v="22683489.68"/>
    <n v="0"/>
    <n v="0"/>
    <n v="0"/>
    <n v="0"/>
    <n v="11341744.84"/>
    <n v="11341744.84"/>
    <n v="0"/>
    <n v="0"/>
    <n v="0"/>
    <n v="0"/>
    <n v="22683489.719999999"/>
    <n v="22683489.719999999"/>
    <n v="0"/>
    <n v="0"/>
    <n v="0"/>
    <n v="0"/>
    <s v="NO 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1341744.84"/>
    <n v="11341744.84"/>
    <n v="0"/>
    <n v="0"/>
    <n v="0"/>
    <n v="0"/>
  </r>
  <r>
    <s v="15232"/>
    <x v="6"/>
    <s v="CHÍQUIZA"/>
    <n v="18559975.170000002"/>
    <n v="3423191.35"/>
    <n v="0"/>
    <n v="15136783.82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45581792"/>
    <n v="45581792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45581792"/>
    <n v="45581792"/>
    <n v="0"/>
    <n v="0"/>
    <n v="0"/>
    <n v="0"/>
    <n v="0"/>
    <n v="0"/>
    <n v="0"/>
    <n v="0"/>
    <n v="0"/>
    <n v="0"/>
    <n v="45581792"/>
    <n v="45581792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15236"/>
    <x v="6"/>
    <s v="CHIVOR"/>
    <n v="82887654"/>
    <n v="0"/>
    <n v="0"/>
    <n v="0"/>
    <n v="0"/>
    <n v="0"/>
    <n v="82887654"/>
    <n v="0"/>
    <s v="CONSISTENTE"/>
    <s v="OK"/>
    <n v="0"/>
    <n v="0"/>
    <n v="0"/>
    <n v="82887654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82887654"/>
    <n v="0"/>
    <n v="0"/>
    <n v="0"/>
    <n v="82887654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15238"/>
    <x v="6"/>
    <s v="DUITAMA"/>
    <n v="1908000798.49"/>
    <n v="50000000"/>
    <n v="100000000"/>
    <n v="0"/>
    <n v="0"/>
    <n v="0"/>
    <n v="1758000798.49"/>
    <n v="0"/>
    <s v="CONSISTENTE"/>
    <s v="OK"/>
    <n v="774082965.21000004"/>
    <n v="0"/>
    <n v="500000000"/>
    <n v="483917833.27999997"/>
    <n v="0"/>
    <s v="  2472 DE 2014"/>
    <s v="31/12/2013"/>
    <s v="CONSISTENTE"/>
    <s v=""/>
    <n v="297000000"/>
    <n v="297000000"/>
    <n v="0"/>
    <n v="0"/>
    <n v="0"/>
    <n v="0"/>
    <s v="CONSISTENTE"/>
    <s v="CONSISTENTE"/>
    <s v="CONSISTENTE"/>
    <s v="CONSISTENTE"/>
    <s v="CONSISTENTE"/>
    <s v="CONSISTENTE"/>
    <n v="297037812.48000002"/>
    <n v="297037812.48000002"/>
    <n v="0"/>
    <n v="0"/>
    <n v="0"/>
    <n v="0"/>
    <n v="1"/>
    <s v="CONSISTENTE"/>
    <s v="CONSISTENTE"/>
    <s v="CONSISTENTE"/>
    <s v="CONSISTENTE"/>
    <s v="CONSISTENTE"/>
    <s v="CONSISTENTE"/>
    <n v="55293940"/>
    <n v="55293940"/>
    <n v="0"/>
    <n v="0"/>
    <n v="0"/>
    <n v="0"/>
    <n v="1"/>
    <s v="CONSISTENTE"/>
    <s v="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47481748.020000003"/>
    <n v="47481748.020000003"/>
    <n v="0"/>
    <n v="0"/>
    <n v="0"/>
    <n v="0"/>
    <n v="1"/>
    <s v="CONSISTENTE"/>
    <s v="CONSISTENTE"/>
    <s v="CONSISTENTE"/>
    <s v="CONSISTENTE"/>
    <s v="CONSISTENTE"/>
    <s v="CONSISTENTE"/>
    <n v="104941602.45999999"/>
    <n v="104941602.45999999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055000798.49"/>
    <n v="1071082965.21"/>
    <n v="0"/>
    <n v="500000000"/>
    <n v="483917833.27999997"/>
    <n v="0"/>
    <n v="698979414.94000006"/>
    <n v="698979414.94000006"/>
    <n v="0"/>
    <n v="0"/>
    <n v="0"/>
    <n v="0"/>
    <n v="698979414.94000006"/>
    <n v="698979414.94000006"/>
    <n v="0"/>
    <n v="0"/>
    <n v="0"/>
    <n v="0"/>
    <s v="CONSISTENTE"/>
    <n v="56167946.75"/>
    <n v="56167946.75"/>
    <n v="0"/>
    <n v="0"/>
    <n v="0"/>
    <n v="0"/>
    <n v="1"/>
    <s v="CONSISTENTE"/>
    <s v="CONSISTENTE"/>
    <s v="CONSISTENTE"/>
    <s v="CONSISTENTE"/>
    <s v="CONSISTENTE"/>
    <s v="CONSISTENTE"/>
    <n v="755147361.69000006"/>
    <n v="755147361.69000006"/>
    <n v="0"/>
    <n v="0"/>
    <n v="0"/>
    <n v="0"/>
  </r>
  <r>
    <s v="15244"/>
    <x v="6"/>
    <s v="EL COCUY"/>
    <n v="176693385.94"/>
    <n v="0"/>
    <n v="0"/>
    <n v="0"/>
    <n v="0"/>
    <n v="0"/>
    <n v="176693385.94"/>
    <n v="0"/>
    <s v="CONSISTENTE"/>
    <s v="OK"/>
    <n v="0"/>
    <n v="0"/>
    <n v="100000000"/>
    <n v="76693385.939999998"/>
    <n v="0"/>
    <s v="  2472 DE 2014"/>
    <s v="31/12/2013"/>
    <s v="CONSISTENTE"/>
    <s v=""/>
    <n v="3398444.7"/>
    <n v="3398444.7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80091830.63999999"/>
    <n v="3398444.7"/>
    <n v="0"/>
    <n v="100000000"/>
    <n v="76693385.939999998"/>
    <n v="0"/>
    <n v="0"/>
    <n v="0"/>
    <n v="0"/>
    <n v="0"/>
    <n v="0"/>
    <n v="0"/>
    <n v="3398444.7"/>
    <n v="3398444.7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15248"/>
    <x v="6"/>
    <s v="EL ESPINO"/>
    <n v="1663.25"/>
    <n v="0"/>
    <n v="1663.25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15272"/>
    <x v="6"/>
    <s v="FIRAVITOBA"/>
    <n v="11721005"/>
    <n v="0"/>
    <n v="0"/>
    <n v="0"/>
    <n v="0"/>
    <n v="0"/>
    <n v="11721005"/>
    <n v="0"/>
    <s v="CONSISTENTE"/>
    <s v="OK"/>
    <n v="11721005"/>
    <n v="0"/>
    <n v="0"/>
    <n v="0"/>
    <n v="0"/>
    <s v="  2472 DE 2014"/>
    <s v="31/12/2013"/>
    <s v="CONSISTENTE"/>
    <s v=""/>
    <n v="9100451.0500000007"/>
    <n v="9100451.0500000007"/>
    <n v="0"/>
    <n v="0"/>
    <n v="0"/>
    <n v="0"/>
    <s v="CONSISTENTE"/>
    <s v="CONSISTENTE"/>
    <s v="CONSISTENTE"/>
    <s v="CONSISTENTE"/>
    <s v="CONSISTENTE"/>
    <s v="CONSISTENTE"/>
    <n v="6821908.54"/>
    <n v="6821908.54"/>
    <n v="0"/>
    <n v="0"/>
    <n v="0"/>
    <n v="0"/>
    <n v="1"/>
    <s v="CONSISTENTE"/>
    <s v="CONSISTENTE"/>
    <s v="CONSISTENTE"/>
    <s v="CONSISTENTE"/>
    <s v="CONSISTENTE"/>
    <s v="CONSISTENTE"/>
    <n v="2728762.54"/>
    <n v="2728762.54"/>
    <n v="0"/>
    <n v="0"/>
    <n v="0"/>
    <n v="0"/>
    <n v="1"/>
    <s v="CONSISTENTE"/>
    <s v="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271029.53000000003"/>
    <n v="271029.53000000003"/>
    <n v="0"/>
    <n v="0"/>
    <n v="0"/>
    <n v="0"/>
    <n v="1"/>
    <s v="CONSISTENTE"/>
    <s v="CONSISTENTE"/>
    <s v="CONSISTENTE"/>
    <s v="CONSISTENTE"/>
    <s v="CONSISTENTE"/>
    <s v="CONSISTENTE"/>
    <n v="271029.53000000003"/>
    <n v="271029.53000000003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0821456.050000001"/>
    <n v="20821456.050000001"/>
    <n v="0"/>
    <n v="0"/>
    <n v="0"/>
    <n v="0"/>
    <n v="16193389.119999999"/>
    <n v="16193389.119999999"/>
    <n v="0"/>
    <n v="0"/>
    <n v="0"/>
    <n v="0"/>
    <n v="16193389.120000001"/>
    <n v="16193389.120000001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6193389.119999999"/>
    <n v="16193389.119999999"/>
    <n v="0"/>
    <n v="0"/>
    <n v="0"/>
    <n v="0"/>
  </r>
  <r>
    <s v="15276"/>
    <x v="6"/>
    <s v="FLORESTA"/>
    <n v="69648.990000000005"/>
    <n v="0"/>
    <n v="0"/>
    <n v="0"/>
    <n v="0"/>
    <n v="0"/>
    <n v="69648.990000000005"/>
    <n v="0"/>
    <s v="CONSISTENTE"/>
    <s v="OK"/>
    <n v="69648.990000000005"/>
    <n v="0"/>
    <n v="0"/>
    <n v="0"/>
    <n v="0"/>
    <s v="  2472 DE 2014"/>
    <s v="31/12/2013"/>
    <s v="CONSISTENTE"/>
    <s v=""/>
    <n v="1934470"/>
    <n v="1934470"/>
    <n v="0"/>
    <n v="0"/>
    <n v="0"/>
    <n v="0"/>
    <s v="CONSISTENTE"/>
    <s v="NO CONSISTENTE"/>
    <s v="CONSISTENTE"/>
    <s v="CONSISTENTE"/>
    <s v="CONSISTENTE"/>
    <s v="CONSISTENTE"/>
    <n v="69468"/>
    <n v="69468"/>
    <n v="0"/>
    <n v="0"/>
    <n v="0"/>
    <n v="0"/>
    <n v="1"/>
    <s v="CONSISTENTE"/>
    <s v="CONSISTENTE"/>
    <s v="CONSISTENTE"/>
    <s v="CONSISTENTE"/>
    <s v="CONSISTENTE"/>
    <s v="CONSISTENTE"/>
    <n v="69648"/>
    <n v="69648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69648"/>
    <n v="69648"/>
    <n v="0"/>
    <n v="0"/>
    <n v="0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2004118.99"/>
    <n v="2004118.99"/>
    <n v="0"/>
    <n v="0"/>
    <n v="0"/>
    <n v="0"/>
    <n v="69648"/>
    <n v="69648"/>
    <n v="0"/>
    <n v="0"/>
    <n v="0"/>
    <n v="0"/>
    <n v="2073766"/>
    <n v="2073766"/>
    <n v="0"/>
    <n v="0"/>
    <n v="0"/>
    <n v="0"/>
    <s v="NO CONSISTENTE"/>
    <n v="0"/>
    <n v="0"/>
    <n v="0"/>
    <n v="0"/>
    <n v="0"/>
    <n v="0"/>
    <n v="1"/>
    <s v="CONSISTENTE"/>
    <s v="NO CONSISTENTE"/>
    <s v="CONSISTENTE"/>
    <s v="CONSISTENTE"/>
    <s v="CONSISTENTE"/>
    <s v="CONSISTENTE"/>
    <n v="69648"/>
    <n v="69648"/>
    <n v="0"/>
    <n v="0"/>
    <n v="0"/>
    <n v="0"/>
  </r>
  <r>
    <s v="15293"/>
    <x v="6"/>
    <s v="GACHANTIVÁ"/>
    <n v="4409"/>
    <n v="0"/>
    <n v="0"/>
    <n v="0"/>
    <n v="0"/>
    <n v="0"/>
    <n v="0"/>
    <n v="4409"/>
    <s v="CONSISTENTE"/>
    <s v="OK"/>
    <n v="0"/>
    <n v="0"/>
    <n v="0"/>
    <n v="0"/>
    <n v="0"/>
    <s v="  2472 DE 2014"/>
    <s v="31/12/2013"/>
    <s v="CONSISTENTE"/>
    <s v=""/>
    <n v="2449427.81"/>
    <n v="2449427.81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449427.81"/>
    <n v="2449427.81"/>
    <n v="0"/>
    <n v="0"/>
    <n v="0"/>
    <n v="0"/>
    <n v="0"/>
    <n v="0"/>
    <n v="0"/>
    <n v="0"/>
    <n v="0"/>
    <n v="0"/>
    <n v="2449427.81"/>
    <n v="2449427.81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15296"/>
    <x v="6"/>
    <s v="GAMEZA"/>
    <n v="8224104.0800000001"/>
    <n v="3211956.8"/>
    <n v="0"/>
    <n v="0"/>
    <n v="0"/>
    <n v="0"/>
    <n v="5012147.28"/>
    <n v="0"/>
    <s v="CONSISTENTE"/>
    <s v="OK"/>
    <n v="5012147.28"/>
    <n v="0"/>
    <n v="0"/>
    <n v="0"/>
    <n v="0"/>
    <s v="  2472 DE 2014"/>
    <s v="31/12/2013"/>
    <s v="CONSISTENTE"/>
    <s v=""/>
    <n v="773278.51"/>
    <n v="773278.51"/>
    <n v="0"/>
    <n v="0"/>
    <n v="0"/>
    <n v="0"/>
    <s v="CONSISTENTE"/>
    <s v="CONSISTENTE"/>
    <s v="CONSISTENTE"/>
    <s v="CONSISTENTE"/>
    <s v="CONSISTENTE"/>
    <s v="CONSISTENTE"/>
    <n v="5012147.28"/>
    <n v="5012147.28"/>
    <n v="0"/>
    <n v="0"/>
    <n v="0"/>
    <n v="0"/>
    <n v="1"/>
    <s v="CONSISTENTE"/>
    <s v="CONSISTENTE"/>
    <s v="CONSISTENTE"/>
    <s v="CONSISTENTE"/>
    <s v="CONSISTENTE"/>
    <s v="CONSISTENTE"/>
    <n v="5012147.28"/>
    <n v="5012147.28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5785425.79"/>
    <n v="5785425.79"/>
    <n v="0"/>
    <n v="0"/>
    <n v="0"/>
    <n v="0"/>
    <n v="5785425.79"/>
    <n v="5785425.79"/>
    <n v="0"/>
    <n v="0"/>
    <n v="0"/>
    <n v="0"/>
    <n v="5785425.79"/>
    <n v="5785425.79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5785425.79"/>
    <n v="5785425.79"/>
    <n v="0"/>
    <n v="0"/>
    <n v="0"/>
    <n v="0"/>
  </r>
  <r>
    <s v="15299"/>
    <x v="6"/>
    <s v="GARAGOA"/>
    <n v="28423443.670000002"/>
    <n v="0"/>
    <n v="28423443.670000002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15317"/>
    <x v="6"/>
    <s v="GUACAMAYAS"/>
    <n v="800206"/>
    <n v="0"/>
    <n v="800206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15322"/>
    <x v="6"/>
    <s v="GUATEQUE"/>
    <n v="180076347.53999999"/>
    <n v="0"/>
    <n v="2197180.13"/>
    <n v="0"/>
    <n v="0"/>
    <n v="0"/>
    <n v="177879167.41"/>
    <n v="0"/>
    <s v="CONSISTENTE"/>
    <s v="OK"/>
    <n v="0"/>
    <n v="0"/>
    <n v="0"/>
    <n v="177879167.41"/>
    <n v="0"/>
    <s v="  2472 DE 2014"/>
    <s v="31/12/2013"/>
    <s v="CONSISTENTE"/>
    <s v=""/>
    <n v="30001012.52"/>
    <n v="30001012.52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07880179.93000001"/>
    <n v="30001012.52"/>
    <n v="0"/>
    <n v="0"/>
    <n v="177879167.41"/>
    <n v="0"/>
    <n v="0"/>
    <n v="0"/>
    <n v="0"/>
    <n v="0"/>
    <n v="0"/>
    <n v="0"/>
    <n v="30001012.52"/>
    <n v="30001012.52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15325"/>
    <x v="6"/>
    <s v="GUAYATA"/>
    <n v="102852925.93000001"/>
    <n v="0"/>
    <n v="26427982.210000001"/>
    <n v="0"/>
    <n v="0"/>
    <n v="0"/>
    <n v="76424943.719999999"/>
    <n v="0"/>
    <s v="CONSISTENTE"/>
    <s v="OK"/>
    <n v="11525626"/>
    <n v="0"/>
    <n v="0"/>
    <n v="64899317.719999999"/>
    <n v="0"/>
    <s v="  2472 DE 2014"/>
    <s v="31/12/2013"/>
    <s v="CONSISTENTE"/>
    <s v=""/>
    <n v="11525626"/>
    <n v="11525626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87950569.719999999"/>
    <n v="23051252"/>
    <n v="0"/>
    <n v="0"/>
    <n v="64899317.719999999"/>
    <n v="0"/>
    <n v="11525626"/>
    <n v="11525626"/>
    <n v="0"/>
    <n v="0"/>
    <n v="0"/>
    <n v="0"/>
    <n v="11525626"/>
    <n v="11525626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1525626"/>
    <n v="11525626"/>
    <n v="0"/>
    <n v="0"/>
    <n v="0"/>
    <n v="0"/>
  </r>
  <r>
    <s v="15332"/>
    <x v="6"/>
    <s v="GÜICÁN"/>
    <n v="18563793.719999999"/>
    <n v="0"/>
    <n v="0"/>
    <n v="0"/>
    <n v="0"/>
    <n v="0"/>
    <n v="18563793.719999999"/>
    <n v="0"/>
    <s v="CONSISTENTE"/>
    <s v="OK"/>
    <n v="0"/>
    <n v="0"/>
    <n v="18563793.719999999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8563793.719999999"/>
    <n v="0"/>
    <n v="0"/>
    <n v="18563793.719999999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15362"/>
    <x v="6"/>
    <s v="IZA"/>
    <n v="1966976.48"/>
    <n v="0"/>
    <n v="0"/>
    <n v="0"/>
    <n v="0"/>
    <n v="0"/>
    <n v="1966976.48"/>
    <n v="0"/>
    <s v="CONSISTENTE"/>
    <s v="OK"/>
    <n v="0"/>
    <n v="0"/>
    <n v="1966976.48"/>
    <n v="0"/>
    <n v="0"/>
    <s v="  2472 DE 2014"/>
    <s v="31/12/2013"/>
    <s v="CONSISTENTE"/>
    <s v=""/>
    <n v="3398444.7"/>
    <n v="3825934"/>
    <n v="0"/>
    <n v="0"/>
    <n v="0"/>
    <n v="0"/>
    <s v="NO CONSISTENTE"/>
    <s v="NO CONSISTENTE"/>
    <s v="CONSISTENTE"/>
    <s v="CONSISTENTE"/>
    <s v="CONSISTENTE"/>
    <s v="CONSISTENTE"/>
    <n v="3825934"/>
    <n v="3825934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966976.48"/>
    <n v="0"/>
    <n v="0"/>
    <n v="1966976.48"/>
    <n v="0"/>
    <n v="0"/>
    <n v="0"/>
    <n v="0"/>
    <n v="0"/>
    <n v="0"/>
    <n v="0"/>
    <n v="0"/>
    <n v="7651868"/>
    <n v="7651868"/>
    <n v="0"/>
    <n v="0"/>
    <n v="0"/>
    <n v="0"/>
    <s v="NO 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15367"/>
    <x v="6"/>
    <s v="JENESANO"/>
    <n v="60701299.600000001"/>
    <n v="0"/>
    <n v="0"/>
    <n v="0"/>
    <n v="0"/>
    <n v="0"/>
    <n v="60701299.600000001"/>
    <n v="0"/>
    <s v="CONSISTENTE"/>
    <s v="OK"/>
    <n v="0"/>
    <n v="0"/>
    <n v="60701299.600000001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62735677.460000001"/>
    <n v="0"/>
    <n v="0"/>
    <n v="62735677.460000001"/>
    <n v="0"/>
    <n v="0"/>
    <n v="1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n v="60701299.600000001"/>
    <n v="0"/>
    <n v="0"/>
    <n v="60701299.600000001"/>
    <n v="0"/>
    <n v="0"/>
    <n v="0"/>
    <n v="0"/>
    <n v="0"/>
    <n v="0"/>
    <n v="0"/>
    <n v="0"/>
    <n v="62735677.460000001"/>
    <n v="0"/>
    <n v="0"/>
    <n v="62735677.460000001"/>
    <n v="0"/>
    <n v="0"/>
    <s v="NO CONSISTENTE"/>
    <n v="0"/>
    <n v="0"/>
    <n v="0"/>
    <n v="0"/>
    <n v="0"/>
    <n v="0"/>
    <n v="1"/>
    <s v="CONSISTENTE"/>
    <s v="CONSISTENTE"/>
    <s v="CONSISTENTE"/>
    <s v="NO CONSISTENTE"/>
    <s v="CONSISTENTE"/>
    <s v="CONSISTENTE"/>
    <n v="0"/>
    <n v="0"/>
    <n v="0"/>
    <n v="0"/>
    <n v="0"/>
    <n v="0"/>
  </r>
  <r>
    <s v="15368"/>
    <x v="6"/>
    <s v="JERICÓ"/>
    <n v="0"/>
    <n v="0"/>
    <n v="0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15377"/>
    <x v="6"/>
    <s v="LABRANZAGRANDE"/>
    <n v="13371654.57"/>
    <n v="0"/>
    <n v="6555594.7400000002"/>
    <n v="0"/>
    <n v="0"/>
    <n v="0"/>
    <n v="6816059.8300000001"/>
    <n v="0"/>
    <s v="CONSISTENTE"/>
    <s v="OK"/>
    <n v="6816059.8300000001"/>
    <n v="0"/>
    <n v="0"/>
    <n v="0"/>
    <n v="0"/>
    <s v="  2472 DE 2014"/>
    <s v="31/12/2013"/>
    <s v="CONSISTENTE"/>
    <s v=""/>
    <n v="11158284.17"/>
    <n v="11158284.17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7974344"/>
    <n v="17974344"/>
    <n v="0"/>
    <n v="0"/>
    <n v="0"/>
    <n v="0"/>
    <n v="0"/>
    <n v="0"/>
    <n v="0"/>
    <n v="0"/>
    <n v="0"/>
    <n v="0"/>
    <n v="11158284.17"/>
    <n v="11158284.17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15380"/>
    <x v="6"/>
    <s v="LA CAPILLA"/>
    <n v="62513087.780000001"/>
    <n v="0"/>
    <n v="12606620.720000001"/>
    <n v="0"/>
    <n v="0"/>
    <n v="0"/>
    <n v="49906467.060000002"/>
    <n v="0"/>
    <s v="CONSISTENTE"/>
    <s v="OK"/>
    <n v="14906467.060000002"/>
    <n v="0"/>
    <n v="35000000"/>
    <n v="0"/>
    <n v="0"/>
    <s v="  2472 DE 2014"/>
    <s v="31/12/2013"/>
    <s v="CONSISTENTE"/>
    <s v=""/>
    <n v="6698772"/>
    <n v="6698772"/>
    <n v="0"/>
    <n v="0"/>
    <n v="0"/>
    <n v="0"/>
    <s v="CONSISTENTE"/>
    <s v="CONSISTENTE"/>
    <s v="CONSISTENTE"/>
    <s v="CONSISTENTE"/>
    <s v="CONSISTENTE"/>
    <s v="CONSISTENTE"/>
    <n v="3885765.05"/>
    <n v="3885765.05"/>
    <n v="0"/>
    <n v="0"/>
    <n v="0"/>
    <n v="0"/>
    <n v="1"/>
    <s v="CONSISTENTE"/>
    <s v="CONSISTENTE"/>
    <s v="CONSISTENTE"/>
    <s v="CONSISTENTE"/>
    <s v="CONSISTENTE"/>
    <s v="CONSISTENTE"/>
    <n v="1554306.02"/>
    <n v="1554306.02"/>
    <n v="0"/>
    <n v="0"/>
    <n v="0"/>
    <n v="0"/>
    <n v="1"/>
    <s v="CONSISTENTE"/>
    <s v="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56605239.060000002"/>
    <n v="21605239.060000002"/>
    <n v="0"/>
    <n v="35000000"/>
    <n v="0"/>
    <n v="0"/>
    <n v="10584537.050000001"/>
    <n v="10584537.050000001"/>
    <n v="0"/>
    <n v="0"/>
    <n v="0"/>
    <n v="0"/>
    <n v="10584537.050000001"/>
    <n v="10584537.050000001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0584537.050000001"/>
    <n v="10584537.050000001"/>
    <n v="0"/>
    <n v="0"/>
    <n v="0"/>
    <n v="0"/>
  </r>
  <r>
    <s v="15401"/>
    <x v="6"/>
    <s v="LA VICTORIA"/>
    <n v="57418014"/>
    <n v="0"/>
    <n v="7418014"/>
    <n v="0"/>
    <n v="0"/>
    <n v="0"/>
    <n v="50000000"/>
    <n v="0"/>
    <s v="CONSISTENTE"/>
    <s v="OK"/>
    <n v="0"/>
    <n v="0"/>
    <n v="5000000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50000000"/>
    <n v="0"/>
    <n v="0"/>
    <n v="5000000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15403"/>
    <x v="6"/>
    <s v="LA UVITA"/>
    <n v="79966694"/>
    <n v="0"/>
    <n v="0"/>
    <n v="0"/>
    <n v="0"/>
    <n v="0"/>
    <n v="79966694"/>
    <n v="0"/>
    <s v="CONSISTENTE"/>
    <s v="OK"/>
    <n v="0"/>
    <n v="0"/>
    <n v="79966694"/>
    <n v="0"/>
    <n v="0"/>
    <s v="  2472 DE 2014"/>
    <s v="31/12/2013"/>
    <s v="CONSISTENTE"/>
    <s v=""/>
    <n v="4066007"/>
    <n v="4066007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80426952"/>
    <n v="0"/>
    <n v="0"/>
    <n v="0"/>
    <n v="0"/>
    <n v="0"/>
    <n v="1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84032701"/>
    <n v="4066007"/>
    <n v="0"/>
    <n v="79966694"/>
    <n v="0"/>
    <n v="0"/>
    <n v="0"/>
    <n v="0"/>
    <n v="0"/>
    <n v="0"/>
    <n v="0"/>
    <n v="0"/>
    <n v="4066007"/>
    <n v="4066007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15407"/>
    <x v="6"/>
    <s v="VILLA DE LEYVA"/>
    <n v="157259384.59"/>
    <n v="412790.76"/>
    <n v="5174126"/>
    <n v="0"/>
    <n v="0"/>
    <n v="0"/>
    <n v="151672467.83000001"/>
    <n v="0"/>
    <s v="CONSISTENTE"/>
    <s v="OK"/>
    <n v="0"/>
    <n v="0"/>
    <n v="151672467.83000001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51672467.83000001"/>
    <n v="0"/>
    <n v="0"/>
    <n v="151672467.83000001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15425"/>
    <x v="6"/>
    <s v="MACANAL"/>
    <n v="416212.24"/>
    <n v="416212.24"/>
    <n v="0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15442"/>
    <x v="6"/>
    <s v="MARIPÍ"/>
    <n v="59420080"/>
    <n v="0"/>
    <n v="0"/>
    <n v="0"/>
    <n v="0"/>
    <n v="0"/>
    <n v="5942008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15455"/>
    <x v="6"/>
    <s v="MIRAFLORES"/>
    <n v="331121290"/>
    <n v="0"/>
    <n v="6994955.0300000003"/>
    <n v="0"/>
    <n v="0"/>
    <n v="0"/>
    <n v="0"/>
    <n v="324126334.97000003"/>
    <s v="NO CONSISTENTE"/>
    <s v="LA ENTIDAD TERRITORIAL NO DETERMINÓ EL SALDO DE MANERA CORRECTA."/>
    <n v="0"/>
    <n v="0"/>
    <n v="324126334.97000003"/>
    <n v="0"/>
    <n v="0"/>
    <s v="  2472 DE 2014"/>
    <s v="31/12/2013"/>
    <s v="NO CONSISTENTE"/>
    <s v="EL PLAN DE APLICACIÓN ES SUPERIOR A LOS RECURSOS SUSCEPTIBLES DE APLICACIÓN."/>
    <n v="46338023"/>
    <n v="46338023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46338023"/>
    <n v="46338023"/>
    <n v="0"/>
    <n v="0"/>
    <n v="0"/>
    <n v="0"/>
    <n v="0"/>
    <n v="0"/>
    <n v="0"/>
    <n v="0"/>
    <n v="0"/>
    <n v="0"/>
    <n v="46338023"/>
    <n v="46338023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15464"/>
    <x v="6"/>
    <s v="MONGUA"/>
    <n v="5048336.92"/>
    <n v="0"/>
    <n v="0"/>
    <n v="5048336.92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9649377.9299999997"/>
    <n v="9649377.9299999997"/>
    <n v="0"/>
    <n v="0"/>
    <n v="0"/>
    <n v="0"/>
    <s v="CONSISTENTE"/>
    <s v="NO CONSISTENTE"/>
    <s v="CONSISTENTE"/>
    <s v="CONSISTENTE"/>
    <s v="CONSISTENTE"/>
    <s v="CONSISTENTE"/>
    <n v="9649377.9299999997"/>
    <n v="9649377.9299999997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9649377.9299999997"/>
    <n v="9649377.9299999997"/>
    <n v="0"/>
    <n v="0"/>
    <n v="0"/>
    <n v="0"/>
    <n v="0"/>
    <n v="0"/>
    <n v="0"/>
    <n v="0"/>
    <n v="0"/>
    <n v="0"/>
    <n v="19298755.859999999"/>
    <n v="19298755.859999999"/>
    <n v="0"/>
    <n v="0"/>
    <n v="0"/>
    <n v="0"/>
    <s v="NO 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15466"/>
    <x v="6"/>
    <s v="MONGUÍ"/>
    <n v="93480009.540000007"/>
    <n v="0"/>
    <n v="0"/>
    <n v="12342066.34"/>
    <n v="0"/>
    <n v="0"/>
    <n v="81137943.200000003"/>
    <n v="0"/>
    <s v="CONSISTENTE"/>
    <s v="OK"/>
    <n v="0"/>
    <n v="0"/>
    <n v="0"/>
    <n v="0"/>
    <n v="0"/>
    <s v="  2472 DE 2014"/>
    <s v="31/12/2013"/>
    <s v="CONSISTENTE"/>
    <s v=""/>
    <n v="6585858"/>
    <n v="6585858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6127181"/>
    <n v="6127181"/>
    <n v="0"/>
    <n v="0"/>
    <n v="0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6585858"/>
    <n v="6585858"/>
    <n v="0"/>
    <n v="0"/>
    <n v="0"/>
    <n v="0"/>
    <n v="0"/>
    <n v="0"/>
    <n v="0"/>
    <n v="0"/>
    <n v="0"/>
    <n v="0"/>
    <n v="12713039"/>
    <n v="12713039"/>
    <n v="0"/>
    <n v="0"/>
    <n v="0"/>
    <n v="0"/>
    <s v="NO CONSISTENTE"/>
    <n v="0"/>
    <n v="0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</r>
  <r>
    <s v="15469"/>
    <x v="6"/>
    <s v="MONIQUIRA"/>
    <n v="251671359"/>
    <n v="0"/>
    <n v="0"/>
    <n v="0"/>
    <n v="0"/>
    <n v="0"/>
    <n v="251671359"/>
    <n v="0"/>
    <s v="CONSISTENTE"/>
    <s v="OK"/>
    <n v="21671359"/>
    <n v="0"/>
    <n v="230000000"/>
    <n v="0"/>
    <n v="0"/>
    <s v="  2472 DE 2014"/>
    <s v="31/12/2013"/>
    <s v="CONSISTENTE"/>
    <s v=""/>
    <n v="102837627"/>
    <n v="102837627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5804062"/>
    <n v="15804060"/>
    <n v="0"/>
    <n v="0"/>
    <n v="0"/>
    <n v="0"/>
    <n v="1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54508986"/>
    <n v="124508986"/>
    <n v="0"/>
    <n v="230000000"/>
    <n v="0"/>
    <n v="0"/>
    <n v="0"/>
    <n v="0"/>
    <n v="0"/>
    <n v="0"/>
    <n v="0"/>
    <n v="0"/>
    <n v="118641687"/>
    <n v="118641687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15476"/>
    <x v="6"/>
    <s v="MOTAVITA"/>
    <n v="37577235.420000002"/>
    <n v="0"/>
    <n v="14842784.710000001"/>
    <n v="0"/>
    <n v="0"/>
    <n v="0"/>
    <n v="22734450.710000001"/>
    <n v="0"/>
    <s v="CONSISTENTE"/>
    <s v="OK"/>
    <n v="1705348.68"/>
    <n v="0"/>
    <n v="21029102.030000001"/>
    <n v="0"/>
    <n v="0"/>
    <s v="  2472 DE 2014"/>
    <s v="31/12/2013"/>
    <s v="CONSISTENTE"/>
    <s v=""/>
    <n v="4854416.47"/>
    <n v="4854416.47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4885576.07"/>
    <n v="4885576.07"/>
    <n v="0"/>
    <n v="0"/>
    <n v="0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27588867.18"/>
    <n v="6559765.1499999994"/>
    <n v="0"/>
    <n v="21029102.030000001"/>
    <n v="0"/>
    <n v="0"/>
    <n v="0"/>
    <n v="0"/>
    <n v="0"/>
    <n v="0"/>
    <n v="0"/>
    <n v="0"/>
    <n v="9739992.5399999991"/>
    <n v="9739992.5399999991"/>
    <n v="0"/>
    <n v="0"/>
    <n v="0"/>
    <n v="0"/>
    <s v="CONSISTENTE"/>
    <n v="0"/>
    <n v="0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</r>
  <r>
    <s v="15480"/>
    <x v="6"/>
    <s v="MUZO"/>
    <n v="850047536.75999999"/>
    <n v="0"/>
    <n v="39000000"/>
    <n v="1000000"/>
    <n v="0"/>
    <n v="0"/>
    <n v="810047536.75999999"/>
    <n v="0"/>
    <s v="CONSISTENTE"/>
    <s v="OK"/>
    <n v="0"/>
    <n v="0"/>
    <n v="0"/>
    <n v="810047536.75999999"/>
    <n v="0"/>
    <s v="  2472 DE 2014"/>
    <s v="31/12/2013"/>
    <s v="CONSISTENTE"/>
    <s v=""/>
    <n v="27676386"/>
    <n v="27676386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837723922.75999999"/>
    <n v="27676386"/>
    <n v="0"/>
    <n v="0"/>
    <n v="810047536.75999999"/>
    <n v="0"/>
    <n v="0"/>
    <n v="0"/>
    <n v="0"/>
    <n v="0"/>
    <n v="0"/>
    <n v="0"/>
    <n v="27676386"/>
    <n v="27676386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15491"/>
    <x v="6"/>
    <s v="NOBSA"/>
    <n v="72641995.890000001"/>
    <n v="11525180.26"/>
    <n v="0"/>
    <n v="46450027.909999996"/>
    <n v="0"/>
    <n v="0"/>
    <n v="14666787.720000006"/>
    <n v="0"/>
    <s v="CONSISTENTE"/>
    <s v="OK"/>
    <n v="0"/>
    <n v="0"/>
    <n v="14666787.720000006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4666787.720000001"/>
    <n v="0"/>
    <n v="0"/>
    <n v="14666787.720000001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4666787.720000006"/>
    <n v="0"/>
    <n v="0"/>
    <n v="14666787.720000006"/>
    <n v="0"/>
    <n v="0"/>
    <n v="14666787.720000001"/>
    <n v="0"/>
    <n v="0"/>
    <n v="14666787.720000001"/>
    <n v="0"/>
    <n v="0"/>
    <n v="14666787.720000001"/>
    <n v="0"/>
    <n v="0"/>
    <n v="14666787.720000001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4666787.720000001"/>
    <n v="0"/>
    <n v="0"/>
    <n v="14666787.720000001"/>
    <n v="0"/>
    <n v="0"/>
  </r>
  <r>
    <s v="15494"/>
    <x v="6"/>
    <s v="NUEVO COLÓN"/>
    <n v="0"/>
    <n v="0"/>
    <n v="0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2843640.55"/>
    <n v="2843640.55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843640.55"/>
    <n v="2843640.55"/>
    <n v="0"/>
    <n v="0"/>
    <n v="0"/>
    <n v="0"/>
    <n v="0"/>
    <n v="0"/>
    <n v="0"/>
    <n v="0"/>
    <n v="0"/>
    <n v="0"/>
    <n v="2843640.55"/>
    <n v="2843640.55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15500"/>
    <x v="6"/>
    <s v="OICATÁ"/>
    <n v="33792533.840000004"/>
    <n v="0"/>
    <n v="0"/>
    <n v="0"/>
    <n v="0"/>
    <n v="0"/>
    <n v="33792533.840000004"/>
    <n v="0"/>
    <s v="CONSISTENTE"/>
    <s v="OK"/>
    <n v="0"/>
    <n v="0"/>
    <n v="33792533.840000004"/>
    <n v="0"/>
    <n v="0"/>
    <s v="  2472 DE 2014"/>
    <s v="31/12/2013"/>
    <s v="CONSISTENTE"/>
    <s v=""/>
    <n v="3966459.94"/>
    <n v="3966459.94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7758993.780000001"/>
    <n v="3966459.94"/>
    <n v="0"/>
    <n v="33792533.840000004"/>
    <n v="0"/>
    <n v="0"/>
    <n v="0"/>
    <n v="0"/>
    <n v="0"/>
    <n v="0"/>
    <n v="0"/>
    <n v="0"/>
    <n v="3966459.94"/>
    <n v="3966459.94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15507"/>
    <x v="6"/>
    <s v="OTANCHE"/>
    <n v="808810006.21000004"/>
    <n v="0"/>
    <n v="9078527.2100000009"/>
    <n v="0"/>
    <n v="0"/>
    <n v="0"/>
    <n v="799731479"/>
    <n v="0"/>
    <s v="CONSISTENTE"/>
    <s v="OK"/>
    <n v="0"/>
    <n v="0"/>
    <n v="210302094"/>
    <n v="589429385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799731479"/>
    <n v="0"/>
    <n v="0"/>
    <n v="210302094"/>
    <n v="589429385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799731479"/>
    <n v="0"/>
    <n v="0"/>
    <n v="210302094"/>
    <n v="589429385"/>
    <n v="0"/>
    <n v="799731479"/>
    <n v="0"/>
    <n v="0"/>
    <n v="210302094"/>
    <n v="589429385"/>
    <n v="0"/>
    <n v="799731479"/>
    <n v="0"/>
    <n v="0"/>
    <n v="210302094"/>
    <n v="589429385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799731479"/>
    <n v="0"/>
    <n v="0"/>
    <n v="210302094"/>
    <n v="589429385"/>
    <n v="0"/>
  </r>
  <r>
    <s v="15511"/>
    <x v="6"/>
    <s v="PACHAVITA"/>
    <n v="75551536"/>
    <n v="0"/>
    <n v="34551407.390000001"/>
    <n v="0"/>
    <n v="0"/>
    <n v="0"/>
    <n v="41000128.609999999"/>
    <n v="0"/>
    <s v="CONSISTENTE"/>
    <s v="OK"/>
    <n v="0"/>
    <n v="0"/>
    <n v="41000128.609999999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41000128.609999999"/>
    <n v="0"/>
    <n v="0"/>
    <n v="41000128.609999999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15514"/>
    <x v="6"/>
    <s v="PAEZ"/>
    <n v="219874000.09999999"/>
    <n v="0"/>
    <n v="330000"/>
    <n v="0"/>
    <n v="0"/>
    <n v="0"/>
    <n v="219544000.09999999"/>
    <n v="0"/>
    <s v="CONSISTENTE"/>
    <s v="OK"/>
    <n v="0"/>
    <n v="0"/>
    <n v="0"/>
    <n v="219544000.09999999"/>
    <n v="0"/>
    <s v="  2472 DE 2014"/>
    <s v="31/12/2013"/>
    <s v="CONSISTENTE"/>
    <s v=""/>
    <n v="3308720.4"/>
    <n v="3308720.4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22852720.5"/>
    <n v="3308720.4"/>
    <n v="0"/>
    <n v="0"/>
    <n v="219544000.09999999"/>
    <n v="0"/>
    <n v="0"/>
    <n v="0"/>
    <n v="0"/>
    <n v="0"/>
    <n v="0"/>
    <n v="0"/>
    <n v="3308720.4"/>
    <n v="3308720.4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15516"/>
    <x v="6"/>
    <s v="PAIPA"/>
    <n v="1514019089.8"/>
    <n v="0"/>
    <n v="104332640.14"/>
    <n v="0"/>
    <n v="0"/>
    <n v="0"/>
    <n v="1409686449.6599998"/>
    <n v="0"/>
    <s v="CONSISTENTE"/>
    <s v="OK"/>
    <n v="0"/>
    <n v="0"/>
    <n v="0"/>
    <n v="1409686449.6599998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39892561"/>
    <n v="0"/>
    <n v="0"/>
    <n v="0"/>
    <n v="39892561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99938720"/>
    <n v="0"/>
    <n v="0"/>
    <n v="0"/>
    <n v="99938720"/>
    <n v="0"/>
    <n v="1"/>
    <s v="CONSISTENTE"/>
    <s v="CONSISTENTE"/>
    <s v="CONSISTENTE"/>
    <s v="CONSISTENTE"/>
    <s v="CONSISTENTE"/>
    <s v="CONSISTENTE"/>
    <n v="1099938720"/>
    <n v="0"/>
    <n v="0"/>
    <n v="0"/>
    <n v="109993872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409686449.6599998"/>
    <n v="0"/>
    <n v="0"/>
    <n v="0"/>
    <n v="1409686449.6599998"/>
    <n v="0"/>
    <n v="1139831281"/>
    <n v="0"/>
    <n v="0"/>
    <n v="0"/>
    <n v="1139831281"/>
    <n v="0"/>
    <n v="1139831281"/>
    <n v="0"/>
    <n v="0"/>
    <n v="0"/>
    <n v="1139831281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139831281"/>
    <n v="0"/>
    <n v="0"/>
    <n v="0"/>
    <n v="1139831281"/>
    <n v="0"/>
  </r>
  <r>
    <s v="15518"/>
    <x v="6"/>
    <s v="PAJARITO"/>
    <n v="119148572.55"/>
    <n v="0"/>
    <n v="19148572.550000001"/>
    <n v="0"/>
    <n v="0"/>
    <n v="0"/>
    <n v="100000000"/>
    <n v="0"/>
    <s v="CONSISTENTE"/>
    <s v="OK"/>
    <n v="0"/>
    <n v="0"/>
    <n v="100000000"/>
    <n v="0"/>
    <n v="0"/>
    <s v="  2472 DE 2014"/>
    <s v="31/12/2013"/>
    <s v="CONSISTENTE"/>
    <s v=""/>
    <n v="1172476"/>
    <n v="1172476"/>
    <n v="0"/>
    <n v="0"/>
    <n v="0"/>
    <n v="0"/>
    <s v="CONSISTENTE"/>
    <s v="NO CONSISTENTE"/>
    <s v="CONSISTENTE"/>
    <s v="CONSISTENTE"/>
    <s v="CONSISTENTE"/>
    <s v="CONSISTENTE"/>
    <n v="2919421"/>
    <n v="2919421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01172476"/>
    <n v="1172476"/>
    <n v="0"/>
    <n v="100000000"/>
    <n v="0"/>
    <n v="0"/>
    <n v="0"/>
    <n v="0"/>
    <n v="0"/>
    <n v="0"/>
    <n v="0"/>
    <n v="0"/>
    <n v="4091897"/>
    <n v="4091897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15522"/>
    <x v="6"/>
    <s v="PANQUEBA"/>
    <n v="6068333"/>
    <n v="0"/>
    <n v="0"/>
    <n v="377792"/>
    <n v="0"/>
    <n v="0"/>
    <n v="5690541"/>
    <n v="0"/>
    <s v="CONSISTENTE"/>
    <s v="OK"/>
    <n v="0"/>
    <n v="0"/>
    <n v="0"/>
    <n v="0"/>
    <n v="0"/>
    <s v="  2472 DE 2014"/>
    <s v="31/12/2013"/>
    <s v="CONSISTENTE"/>
    <s v=""/>
    <n v="1569089"/>
    <n v="1569089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569089"/>
    <n v="1569089"/>
    <n v="0"/>
    <n v="0"/>
    <n v="0"/>
    <n v="0"/>
    <n v="0"/>
    <n v="0"/>
    <n v="0"/>
    <n v="0"/>
    <n v="0"/>
    <n v="0"/>
    <n v="1569089"/>
    <n v="1569089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15531"/>
    <x v="6"/>
    <s v="PAUNA"/>
    <n v="78779513.890000001"/>
    <n v="0"/>
    <n v="16658741.029999999"/>
    <n v="0"/>
    <n v="0"/>
    <n v="0"/>
    <n v="62120772.859999999"/>
    <n v="0"/>
    <s v="CONSISTENTE"/>
    <s v="OK"/>
    <n v="0"/>
    <n v="0"/>
    <n v="62120772.859999999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62120772.859999999"/>
    <n v="0"/>
    <n v="0"/>
    <n v="62120772.859999999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15533"/>
    <x v="6"/>
    <s v="PAYA"/>
    <n v="19662305.350000001"/>
    <n v="0"/>
    <n v="0"/>
    <n v="0"/>
    <n v="0"/>
    <n v="0"/>
    <n v="19662305.350000001"/>
    <n v="0"/>
    <s v="CONSISTENTE"/>
    <s v="OK"/>
    <n v="0"/>
    <n v="0"/>
    <n v="0"/>
    <n v="19662305.350000001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9662305.350000001"/>
    <n v="0"/>
    <n v="0"/>
    <n v="0"/>
    <n v="19662305.350000001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15537"/>
    <x v="6"/>
    <s v="PAZ DE RÍO"/>
    <n v="62827930.049999997"/>
    <n v="39831442.649999999"/>
    <n v="22996487.399999999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9831442.649999999"/>
    <n v="0"/>
    <n v="0"/>
    <n v="39831442.649999999"/>
    <n v="0"/>
    <n v="0"/>
    <n v="1"/>
    <s v="CONSISTENTE"/>
    <s v="CONSISTENTE"/>
    <s v="CONSISTENTE"/>
    <s v="NO 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CONSISTENTE"/>
    <s v="CONSISTENTE"/>
    <s v="NO CONSISTENTE"/>
    <s v="CONSISTENTE"/>
    <s v="CONSISTENTE"/>
    <n v="0"/>
    <n v="0"/>
    <n v="0"/>
    <n v="0"/>
    <n v="0"/>
    <n v="0"/>
    <n v="0"/>
    <n v="0"/>
    <n v="0"/>
    <n v="0"/>
    <n v="0"/>
    <n v="0"/>
    <n v="39831442.649999999"/>
    <n v="0"/>
    <n v="0"/>
    <n v="39831442.649999999"/>
    <n v="0"/>
    <n v="0"/>
    <s v="NO 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15542"/>
    <x v="6"/>
    <s v="PESCA"/>
    <n v="159697408"/>
    <n v="28709837.579999998"/>
    <n v="51033529"/>
    <n v="0"/>
    <n v="0"/>
    <n v="0"/>
    <n v="79954041.420000002"/>
    <n v="0"/>
    <s v="CONSISTENTE"/>
    <s v="OK"/>
    <n v="0"/>
    <n v="0"/>
    <n v="79954041.420000002"/>
    <n v="0"/>
    <n v="0"/>
    <s v="  2472 DE 2014"/>
    <s v="31/12/2013"/>
    <s v="CONSISTENTE"/>
    <s v=""/>
    <n v="94977022.329999998"/>
    <n v="94977022.329999998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74931063.75"/>
    <n v="94977022.329999998"/>
    <n v="0"/>
    <n v="79954041.420000002"/>
    <n v="0"/>
    <n v="0"/>
    <n v="0"/>
    <n v="0"/>
    <n v="0"/>
    <n v="0"/>
    <n v="0"/>
    <n v="0"/>
    <n v="94977022.329999998"/>
    <n v="94977022.329999998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15550"/>
    <x v="6"/>
    <s v="PISBA"/>
    <n v="17623958.719999999"/>
    <n v="9770344.2599999998"/>
    <n v="7853614.46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15572"/>
    <x v="6"/>
    <s v="PUERTO BOYACÁ"/>
    <n v="3109637242"/>
    <n v="0"/>
    <n v="0"/>
    <n v="223236363"/>
    <n v="0"/>
    <n v="0"/>
    <n v="2886400879"/>
    <n v="0"/>
    <s v="CONSISTENTE"/>
    <s v="OK"/>
    <n v="488658129.60000002"/>
    <n v="0"/>
    <n v="1000000000"/>
    <n v="1397742749.4000001"/>
    <n v="0"/>
    <s v="  2472 DE 2014"/>
    <s v="31/12/2013"/>
    <s v="CONSISTENTE"/>
    <s v=""/>
    <n v="981032284"/>
    <n v="981032284"/>
    <n v="0"/>
    <n v="0"/>
    <n v="446472726"/>
    <n v="0"/>
    <s v="NO CONSISTENTE"/>
    <s v="NO CONSISTENTE"/>
    <s v="CONSISTENTE"/>
    <s v="CONSISTENTE"/>
    <s v="CONSISTENTE"/>
    <s v="CONSISTENTE"/>
    <n v="502469581"/>
    <n v="279233218"/>
    <n v="0"/>
    <n v="0"/>
    <n v="223236363"/>
    <n v="0"/>
    <n v="1"/>
    <s v="CONSISTENTE"/>
    <s v="CONSISTENTE"/>
    <s v="CONSISTENTE"/>
    <s v="CONSISTENTE"/>
    <s v="CONSISTENTE"/>
    <s v="CONSISTENTE"/>
    <n v="205279703"/>
    <n v="205279703"/>
    <n v="0"/>
    <n v="0"/>
    <n v="0"/>
    <n v="0"/>
    <n v="1"/>
    <s v="CONSISTENTE"/>
    <s v="CONSISTENTE"/>
    <s v="CONSISTENTE"/>
    <s v="CONSISTENTE"/>
    <s v="CONSISTENTE"/>
    <s v="CONSISTENTE"/>
    <s v="NO CONSISTENTE"/>
    <s v="NO CONSISTENTE"/>
    <s v="CONSISTENTE"/>
    <s v="CONSISTENTE"/>
    <s v="NO 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000000000"/>
    <n v="0"/>
    <n v="0"/>
    <n v="100000000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886400879"/>
    <n v="488658129.60000002"/>
    <n v="0"/>
    <n v="1000000000"/>
    <n v="1397742749.4000001"/>
    <n v="0"/>
    <n v="1502469581"/>
    <n v="279233218"/>
    <n v="0"/>
    <n v="1000000000"/>
    <n v="223236363"/>
    <n v="0"/>
    <n v="2929974591"/>
    <n v="1260265502"/>
    <n v="0"/>
    <n v="1000000000"/>
    <n v="669709089"/>
    <n v="0"/>
    <s v="NO CONSISTENTE"/>
    <n v="625000000"/>
    <n v="0"/>
    <n v="0"/>
    <n v="0"/>
    <n v="625000000"/>
    <n v="0"/>
    <n v="1"/>
    <s v="CONSISTENTE"/>
    <s v="CONSISTENTE"/>
    <s v="CONSISTENTE"/>
    <s v="CONSISTENTE"/>
    <s v="CONSISTENTE"/>
    <s v="CONSISTENTE"/>
    <n v="2127469581"/>
    <n v="279233218"/>
    <n v="0"/>
    <n v="1000000000"/>
    <n v="848236363"/>
    <n v="0"/>
  </r>
  <r>
    <s v="15580"/>
    <x v="6"/>
    <s v="QUÍPAMA"/>
    <n v="670938191.89999998"/>
    <n v="37249118.280000001"/>
    <n v="0"/>
    <n v="0"/>
    <n v="0"/>
    <n v="0"/>
    <n v="633689073.62"/>
    <n v="0"/>
    <s v="CONSISTENTE"/>
    <s v="OK"/>
    <n v="0"/>
    <n v="0"/>
    <n v="100000000"/>
    <n v="533689073.58999997"/>
    <n v="0"/>
    <s v="  2472 DE 2014"/>
    <s v="31/12/2013"/>
    <s v="CONSISTENTE"/>
    <s v=""/>
    <n v="10248790.92"/>
    <n v="10248790.92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643937864.50999999"/>
    <n v="10248790.92"/>
    <n v="0"/>
    <n v="100000000"/>
    <n v="533689073.58999997"/>
    <n v="0"/>
    <n v="0"/>
    <n v="0"/>
    <n v="0"/>
    <n v="0"/>
    <n v="0"/>
    <n v="0"/>
    <n v="10248790.92"/>
    <n v="10248790.92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15599"/>
    <x v="6"/>
    <s v="RAMIRIQUÍ"/>
    <n v="313337356"/>
    <n v="6126866"/>
    <n v="0"/>
    <n v="0"/>
    <n v="0"/>
    <n v="0"/>
    <n v="307210490"/>
    <n v="0"/>
    <s v="CONSISTENTE"/>
    <s v="OK"/>
    <n v="0"/>
    <n v="0"/>
    <n v="0"/>
    <n v="307210490"/>
    <n v="0"/>
    <s v="  2472 DE 2014"/>
    <s v="31/12/2013"/>
    <s v="CONSISTENTE"/>
    <s v=""/>
    <n v="12904238"/>
    <n v="12904238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20114728"/>
    <n v="12904238"/>
    <n v="0"/>
    <n v="0"/>
    <n v="307210490"/>
    <n v="0"/>
    <n v="0"/>
    <n v="0"/>
    <n v="0"/>
    <n v="0"/>
    <n v="0"/>
    <n v="0"/>
    <n v="12904238"/>
    <n v="12904238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15600"/>
    <x v="6"/>
    <s v="RÁQUIRA"/>
    <n v="2013783"/>
    <n v="0"/>
    <n v="2013783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3198745.13"/>
    <n v="3198745.13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198745.13"/>
    <n v="3198745.13"/>
    <n v="0"/>
    <n v="0"/>
    <n v="0"/>
    <n v="0"/>
    <n v="0"/>
    <n v="0"/>
    <n v="0"/>
    <n v="0"/>
    <n v="0"/>
    <n v="0"/>
    <n v="3198745.13"/>
    <n v="3198745.13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15621"/>
    <x v="6"/>
    <s v="RONDÓN"/>
    <n v="493846208.30000001"/>
    <n v="0"/>
    <n v="17655763.120000001"/>
    <n v="0"/>
    <n v="0"/>
    <n v="0"/>
    <n v="476190445.18000001"/>
    <n v="0"/>
    <s v="CONSISTENTE"/>
    <s v="OK"/>
    <n v="0"/>
    <n v="0"/>
    <n v="0"/>
    <n v="476190445.18000001"/>
    <n v="0"/>
    <s v="  2472 DE 2014"/>
    <s v="31/12/2013"/>
    <s v="CONSISTENTE"/>
    <s v=""/>
    <n v="2570879"/>
    <n v="2570879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478761324.18000001"/>
    <n v="2570879"/>
    <n v="0"/>
    <n v="0"/>
    <n v="476190445.18000001"/>
    <n v="0"/>
    <n v="0"/>
    <n v="0"/>
    <n v="0"/>
    <n v="0"/>
    <n v="0"/>
    <n v="0"/>
    <n v="2570879"/>
    <n v="2570879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15632"/>
    <x v="6"/>
    <s v="SABOYÁ"/>
    <n v="23803237.399999999"/>
    <n v="0"/>
    <n v="20000000"/>
    <n v="1341846.2"/>
    <n v="0"/>
    <n v="0"/>
    <n v="2461391.1999999983"/>
    <n v="0"/>
    <s v="CONSISTENTE"/>
    <s v="OK"/>
    <n v="0"/>
    <n v="0"/>
    <n v="2461391.1999999983"/>
    <n v="0"/>
    <n v="0"/>
    <s v="  2472 DE 2014"/>
    <s v="31/12/2013"/>
    <s v="CONSISTENTE"/>
    <s v=""/>
    <n v="1341886.2"/>
    <n v="1341886.2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803277.3999999985"/>
    <n v="1341886.2"/>
    <n v="0"/>
    <n v="2461391.1999999983"/>
    <n v="0"/>
    <n v="0"/>
    <n v="0"/>
    <n v="0"/>
    <n v="0"/>
    <n v="0"/>
    <n v="0"/>
    <n v="0"/>
    <n v="1341886.2"/>
    <n v="1341886.2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15638"/>
    <x v="6"/>
    <s v="SÁCHICA"/>
    <n v="3393454"/>
    <n v="0"/>
    <n v="0"/>
    <n v="0"/>
    <n v="0"/>
    <n v="0"/>
    <n v="3393454"/>
    <n v="0"/>
    <s v="CONSISTENTE"/>
    <s v="OK"/>
    <n v="3393454"/>
    <n v="0"/>
    <n v="0"/>
    <n v="0"/>
    <n v="0"/>
    <s v="  2472 DE 2014"/>
    <s v="31/12/2013"/>
    <s v="CONSISTENTE"/>
    <s v=""/>
    <n v="27272.73"/>
    <n v="27272.73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420726.73"/>
    <n v="3420726.73"/>
    <n v="0"/>
    <n v="0"/>
    <n v="0"/>
    <n v="0"/>
    <n v="27272.73"/>
    <n v="27272.73"/>
    <n v="0"/>
    <n v="0"/>
    <n v="0"/>
    <n v="0"/>
    <n v="27272.73"/>
    <n v="27272.73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7272.73"/>
    <n v="27272.73"/>
    <n v="0"/>
    <n v="0"/>
    <n v="0"/>
    <n v="0"/>
  </r>
  <r>
    <s v="15646"/>
    <x v="6"/>
    <s v="SAMACÁ"/>
    <n v="599681476.60000002"/>
    <n v="0"/>
    <n v="30000000"/>
    <n v="0"/>
    <n v="0"/>
    <n v="0"/>
    <n v="569681476.60000002"/>
    <n v="0"/>
    <s v="CONSISTENTE"/>
    <s v="OK"/>
    <n v="0"/>
    <n v="0"/>
    <n v="0"/>
    <n v="569681476.60000002"/>
    <n v="0"/>
    <s v="  2472 DE 2014"/>
    <s v="31/12/2013"/>
    <s v="CONSISTENTE"/>
    <s v=""/>
    <n v="40297952.43"/>
    <n v="40297952.43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479579959"/>
    <n v="313062065"/>
    <n v="166517894"/>
    <n v="0"/>
    <n v="0"/>
    <n v="0"/>
    <n v="1"/>
    <s v="CONSISTENTE"/>
    <s v="NO CONSISTENTE"/>
    <s v="NO CONSISTENTE"/>
    <s v="CONSISTENTE"/>
    <s v="CONSISTENTE"/>
    <s v="CONSISTENTE"/>
    <s v="CONSISTENTE"/>
    <s v="CONSISTENTE"/>
    <s v="CONSISTENTE"/>
    <s v="CONSISTENTE"/>
    <s v="CONSISTENTE"/>
    <s v="CONSISTENTE"/>
    <n v="609979429.02999997"/>
    <n v="40297952.43"/>
    <n v="0"/>
    <n v="0"/>
    <n v="569681476.60000002"/>
    <n v="0"/>
    <n v="0"/>
    <n v="0"/>
    <n v="0"/>
    <n v="0"/>
    <n v="0"/>
    <n v="0"/>
    <n v="519877911.43000001"/>
    <n v="353360017.43000001"/>
    <n v="166517894"/>
    <n v="0"/>
    <n v="0"/>
    <n v="0"/>
    <s v="CONSISTENTE"/>
    <n v="601223741.90999997"/>
    <n v="0"/>
    <n v="0"/>
    <n v="0"/>
    <n v="601223741.90999997"/>
    <n v="0"/>
    <n v="1"/>
    <s v="CONSISTENTE"/>
    <s v="NO CONSISTENTE"/>
    <s v="NO CONSISTENTE"/>
    <s v="CONSISTENTE"/>
    <s v="NO CONSISTENTE"/>
    <s v="CONSISTENTE"/>
    <n v="0"/>
    <n v="0"/>
    <n v="0"/>
    <n v="0"/>
    <n v="0"/>
    <n v="0"/>
  </r>
  <r>
    <s v="15660"/>
    <x v="6"/>
    <s v="SAN EDUARDO"/>
    <n v="29062267.690000001"/>
    <n v="0"/>
    <n v="1642406.69"/>
    <n v="0"/>
    <n v="0"/>
    <n v="0"/>
    <n v="27419861"/>
    <n v="0"/>
    <s v="CONSISTENTE"/>
    <s v="OK"/>
    <n v="21356861"/>
    <n v="0"/>
    <n v="6063000"/>
    <n v="0"/>
    <n v="0"/>
    <s v="  2472 DE 2014"/>
    <s v="31/12/2013"/>
    <s v="CONSISTENTE"/>
    <s v=""/>
    <n v="2748543"/>
    <n v="21356861"/>
    <n v="0"/>
    <n v="0"/>
    <n v="0"/>
    <n v="0"/>
    <s v="NO CONSISTENTE"/>
    <s v="CONSISTENTE"/>
    <s v="CONSISTENTE"/>
    <s v="CONSISTENTE"/>
    <s v="CONSISTENTE"/>
    <s v="CONSISTENTE"/>
    <n v="21356861"/>
    <n v="21356861"/>
    <n v="0"/>
    <n v="0"/>
    <n v="0"/>
    <n v="0"/>
    <n v="1"/>
    <s v="CONSISTENTE"/>
    <s v="CONSISTENTE"/>
    <s v="CONSISTENTE"/>
    <s v="CONSISTENTE"/>
    <s v="CONSISTENTE"/>
    <s v="CONSISTENTE"/>
    <n v="3368930"/>
    <n v="3368930"/>
    <n v="0"/>
    <n v="0"/>
    <n v="0"/>
    <n v="0"/>
    <n v="1"/>
    <s v="CONSISTENTE"/>
    <s v="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7419861"/>
    <n v="21356861"/>
    <n v="0"/>
    <n v="6063000"/>
    <n v="0"/>
    <n v="0"/>
    <n v="21356861"/>
    <n v="21356861"/>
    <n v="0"/>
    <n v="0"/>
    <n v="0"/>
    <n v="0"/>
    <n v="42713722"/>
    <n v="42713722"/>
    <n v="0"/>
    <n v="0"/>
    <n v="0"/>
    <n v="0"/>
    <s v="NO 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1356861"/>
    <n v="21356861"/>
    <n v="0"/>
    <n v="0"/>
    <n v="0"/>
    <n v="0"/>
  </r>
  <r>
    <s v="15664"/>
    <x v="6"/>
    <s v="SAN JOSÉ DE PARE"/>
    <n v="257675732.71000001"/>
    <n v="0"/>
    <n v="13366431.23"/>
    <n v="0"/>
    <n v="0"/>
    <n v="0"/>
    <n v="244309301.48000002"/>
    <n v="0"/>
    <s v="CONSISTENTE"/>
    <s v="OK"/>
    <n v="22000000"/>
    <n v="0"/>
    <n v="0"/>
    <n v="222309301.48000002"/>
    <n v="0"/>
    <s v="  2472 DE 2014"/>
    <s v="31/12/2013"/>
    <s v="CONSISTENTE"/>
    <s v=""/>
    <n v="70997644"/>
    <n v="21000000"/>
    <n v="0"/>
    <n v="49997644"/>
    <n v="0"/>
    <n v="0"/>
    <s v="CONSISTENTE"/>
    <s v="CONSISTENTE"/>
    <s v="CONSISTENTE"/>
    <s v="NO CONSISTENTE"/>
    <s v="CONSISTENTE"/>
    <s v="CONSISTENTE"/>
    <n v="10000000.939999999"/>
    <n v="10000000.939999999"/>
    <n v="0"/>
    <n v="0"/>
    <n v="0"/>
    <n v="0"/>
    <n v="1"/>
    <s v="CONSISTENTE"/>
    <s v="CONSISTENTE"/>
    <s v="CONSISTENTE"/>
    <s v="CONSISTENTE"/>
    <s v="CONSISTENTE"/>
    <s v="CONSISTENTE"/>
    <n v="14000001.15"/>
    <n v="14000001.15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15306945.48000002"/>
    <n v="43000000"/>
    <n v="0"/>
    <n v="49997644"/>
    <n v="222309301.48000002"/>
    <n v="0"/>
    <n v="35000001.149999999"/>
    <n v="35000001.149999999"/>
    <n v="0"/>
    <n v="0"/>
    <n v="0"/>
    <n v="0"/>
    <n v="84997645.150000006"/>
    <n v="35000001.149999999"/>
    <n v="0"/>
    <n v="49997644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35000001.149999999"/>
    <n v="35000001.149999999"/>
    <n v="0"/>
    <n v="0"/>
    <n v="0"/>
    <n v="0"/>
  </r>
  <r>
    <s v="15667"/>
    <x v="6"/>
    <s v="SAN LUIS DE GACENO"/>
    <n v="342948812.11000001"/>
    <n v="0"/>
    <n v="21711793"/>
    <n v="0"/>
    <n v="0"/>
    <n v="0"/>
    <n v="321237019.11000001"/>
    <n v="0"/>
    <s v="CONSISTENTE"/>
    <s v="OK"/>
    <n v="94385107"/>
    <n v="0"/>
    <n v="226851912.11000001"/>
    <n v="0"/>
    <n v="0"/>
    <s v="  2472 DE 2014"/>
    <s v="31/12/2013"/>
    <s v="CONSISTENTE"/>
    <s v=""/>
    <n v="46593408.130000003"/>
    <n v="46593408.130000003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67830427.24000001"/>
    <n v="140978515.13"/>
    <n v="0"/>
    <n v="226851912.11000001"/>
    <n v="0"/>
    <n v="0"/>
    <n v="46593408.130000003"/>
    <n v="46593408.130000003"/>
    <n v="0"/>
    <n v="0"/>
    <n v="0"/>
    <n v="0"/>
    <n v="46593408.130000003"/>
    <n v="46593408.130000003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46593408.130000003"/>
    <n v="46593408.130000003"/>
    <n v="0"/>
    <n v="0"/>
    <n v="0"/>
    <n v="0"/>
  </r>
  <r>
    <s v="15673"/>
    <x v="6"/>
    <s v="SAN MATEO"/>
    <n v="897450277.39999998"/>
    <n v="0"/>
    <n v="0"/>
    <n v="0"/>
    <n v="0"/>
    <n v="0"/>
    <n v="897450277.39999998"/>
    <n v="0"/>
    <s v="CONSISTENTE"/>
    <s v="OK"/>
    <n v="0"/>
    <n v="0"/>
    <n v="0"/>
    <n v="897450277.39999998"/>
    <n v="0"/>
    <s v="  2472 DE 2014"/>
    <s v="31/12/2013"/>
    <s v="CONSISTENTE"/>
    <s v=""/>
    <n v="5394034"/>
    <n v="5394034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895000000"/>
    <n v="0"/>
    <n v="0"/>
    <n v="0"/>
    <n v="89500000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902844311.39999998"/>
    <n v="5394034"/>
    <n v="0"/>
    <n v="0"/>
    <n v="897450277.39999998"/>
    <n v="0"/>
    <n v="895000000"/>
    <n v="0"/>
    <n v="0"/>
    <n v="0"/>
    <n v="895000000"/>
    <n v="0"/>
    <n v="900394034"/>
    <n v="5394034"/>
    <n v="0"/>
    <n v="0"/>
    <n v="89500000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895000000"/>
    <n v="0"/>
    <n v="0"/>
    <n v="0"/>
    <n v="895000000"/>
    <n v="0"/>
  </r>
  <r>
    <s v="15676"/>
    <x v="6"/>
    <s v="SAN MIGUEL DE SEMA"/>
    <n v="152589111.56"/>
    <n v="172048.28"/>
    <n v="2000000"/>
    <n v="950000"/>
    <n v="0"/>
    <n v="0"/>
    <n v="149467063.28"/>
    <n v="0"/>
    <s v="CONSISTENTE"/>
    <s v="OK"/>
    <n v="0"/>
    <n v="0"/>
    <n v="149467063.28"/>
    <n v="0"/>
    <n v="0"/>
    <s v="  2472 DE 2014"/>
    <s v="31/12/2013"/>
    <s v="CONSISTENTE"/>
    <s v=""/>
    <n v="15025435.68"/>
    <n v="15025435.68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64492498.96000001"/>
    <n v="15025435.68"/>
    <n v="0"/>
    <n v="149467063.28"/>
    <n v="0"/>
    <n v="0"/>
    <n v="0"/>
    <n v="0"/>
    <n v="0"/>
    <n v="0"/>
    <n v="0"/>
    <n v="0"/>
    <n v="15025435.68"/>
    <n v="15025435.68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15681"/>
    <x v="6"/>
    <s v="SAN PABLO DE BORBUR"/>
    <n v="76108405.430000007"/>
    <n v="0"/>
    <n v="12242848.84"/>
    <n v="0"/>
    <n v="0"/>
    <n v="0"/>
    <n v="63865556.590000004"/>
    <n v="0"/>
    <s v="CONSISTENTE"/>
    <s v="OK"/>
    <n v="0"/>
    <n v="0"/>
    <n v="10000000"/>
    <n v="53865556.590000004"/>
    <n v="0"/>
    <s v="  2472 DE 2014"/>
    <s v="31/12/2013"/>
    <s v="CONSISTENTE"/>
    <s v=""/>
    <n v="114441691.48999999"/>
    <n v="114441691.48999999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0000000"/>
    <n v="0"/>
    <n v="0"/>
    <n v="1000000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78307248.07999998"/>
    <n v="114441691.48999999"/>
    <n v="0"/>
    <n v="10000000"/>
    <n v="53865556.590000004"/>
    <n v="0"/>
    <n v="10000000"/>
    <n v="0"/>
    <n v="0"/>
    <n v="10000000"/>
    <n v="0"/>
    <n v="0"/>
    <n v="124441691.48999999"/>
    <n v="114441691.48999999"/>
    <n v="0"/>
    <n v="1000000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0000000"/>
    <n v="0"/>
    <n v="0"/>
    <n v="10000000"/>
    <n v="0"/>
    <n v="0"/>
  </r>
  <r>
    <s v="15686"/>
    <x v="6"/>
    <s v="SANTANA"/>
    <n v="141972078.40000001"/>
    <n v="0"/>
    <n v="0"/>
    <n v="0"/>
    <n v="0"/>
    <n v="0"/>
    <n v="360062569"/>
    <n v="-218090490.59999999"/>
    <s v="NO CONSISTENTE"/>
    <s v="LA ENTIDAD TERRITORIAL NO DETERMINÓ EL SALDO DE MANERA CORRECTA."/>
    <n v="116228563.40000001"/>
    <n v="0"/>
    <n v="0"/>
    <n v="243834005.59999999"/>
    <n v="0"/>
    <s v="  2472 DE 2014"/>
    <s v="31/12/2013"/>
    <s v="CONSISTENTE"/>
    <s v=""/>
    <n v="88908204"/>
    <n v="88908204"/>
    <n v="0"/>
    <n v="0"/>
    <n v="0"/>
    <n v="0"/>
    <s v="CONSISTENTE"/>
    <s v="CONSISTENTE"/>
    <s v="CONSISTENTE"/>
    <s v="CONSISTENTE"/>
    <s v="CONSISTENTE"/>
    <s v="CONSISTENTE"/>
    <n v="63488937.890000001"/>
    <n v="63488937.890000001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88908204"/>
    <n v="88908204"/>
    <n v="0"/>
    <n v="0"/>
    <n v="0"/>
    <n v="0"/>
    <n v="152397141.88999999"/>
    <n v="152397141.88999999"/>
    <n v="0"/>
    <n v="0"/>
    <n v="0"/>
    <n v="0"/>
    <n v="152397141.88999999"/>
    <n v="152397141.88999999"/>
    <n v="0"/>
    <n v="0"/>
    <n v="0"/>
    <n v="0"/>
    <s v="NO 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52397141.88999999"/>
    <n v="152397141.88999999"/>
    <n v="0"/>
    <n v="0"/>
    <n v="0"/>
    <n v="0"/>
  </r>
  <r>
    <s v="15690"/>
    <x v="6"/>
    <s v="SANTA MARÍA"/>
    <n v="308789740.85000002"/>
    <n v="0"/>
    <n v="26460427"/>
    <n v="0"/>
    <n v="0"/>
    <n v="0"/>
    <n v="282329313.85000002"/>
    <n v="0"/>
    <s v="CONSISTENTE"/>
    <s v="OK"/>
    <n v="13543989"/>
    <n v="0"/>
    <n v="170000000"/>
    <n v="98785324.849999994"/>
    <n v="0"/>
    <s v="  2472 DE 2014"/>
    <s v="31/12/2013"/>
    <s v="CONSISTENTE"/>
    <s v=""/>
    <n v="13543989"/>
    <n v="13543989"/>
    <n v="0"/>
    <n v="0"/>
    <n v="0"/>
    <n v="0"/>
    <s v="CONSISTENTE"/>
    <s v="CONSISTENTE"/>
    <s v="CONSISTENTE"/>
    <s v="CONSISTENTE"/>
    <s v="CONSISTENTE"/>
    <s v="CONSISTENTE"/>
    <n v="13543989"/>
    <n v="13543989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95873302.85000002"/>
    <n v="27087978"/>
    <n v="0"/>
    <n v="170000000"/>
    <n v="98785324.849999994"/>
    <n v="0"/>
    <n v="27087978"/>
    <n v="27087978"/>
    <n v="0"/>
    <n v="0"/>
    <n v="0"/>
    <n v="0"/>
    <n v="27087978"/>
    <n v="27087978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7087978"/>
    <n v="27087978"/>
    <n v="0"/>
    <n v="0"/>
    <n v="0"/>
    <n v="0"/>
  </r>
  <r>
    <s v="15693"/>
    <x v="6"/>
    <s v="SANTA ROSA DE VITERBO"/>
    <n v="77137309"/>
    <n v="0"/>
    <n v="67920645"/>
    <n v="0"/>
    <n v="0"/>
    <n v="0"/>
    <n v="9216664"/>
    <n v="0"/>
    <s v="CONSISTENTE"/>
    <s v="OK"/>
    <n v="9216664"/>
    <n v="0"/>
    <n v="0"/>
    <n v="0"/>
    <n v="0"/>
    <s v="  2472 DE 2014"/>
    <s v="31/12/2013"/>
    <s v="CONSISTENTE"/>
    <s v=""/>
    <n v="3104322.56"/>
    <n v="3104322.56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33927142.950000003"/>
    <n v="33927142.950000003"/>
    <n v="0"/>
    <n v="0"/>
    <n v="0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12320986.560000001"/>
    <n v="12320986.560000001"/>
    <n v="0"/>
    <n v="0"/>
    <n v="0"/>
    <n v="0"/>
    <n v="3104322.56"/>
    <n v="3104322.56"/>
    <n v="0"/>
    <n v="0"/>
    <n v="0"/>
    <n v="0"/>
    <n v="37031465.510000005"/>
    <n v="37031465.510000005"/>
    <n v="0"/>
    <n v="0"/>
    <n v="0"/>
    <n v="0"/>
    <s v="NO CONSISTENTE"/>
    <n v="0"/>
    <n v="0"/>
    <n v="0"/>
    <n v="0"/>
    <n v="0"/>
    <n v="0"/>
    <n v="1"/>
    <s v="CONSISTENTE"/>
    <s v="NO CONSISTENTE"/>
    <s v="CONSISTENTE"/>
    <s v="CONSISTENTE"/>
    <s v="CONSISTENTE"/>
    <s v="CONSISTENTE"/>
    <n v="3104322.56"/>
    <n v="3104322.56"/>
    <n v="0"/>
    <n v="0"/>
    <n v="0"/>
    <n v="0"/>
  </r>
  <r>
    <s v="15696"/>
    <x v="6"/>
    <s v="SANTA SOFÍA"/>
    <n v="29305483"/>
    <n v="0"/>
    <n v="5751800"/>
    <n v="0"/>
    <n v="0"/>
    <n v="0"/>
    <n v="23553683"/>
    <n v="0"/>
    <s v="CONSISTENTE"/>
    <s v="OK"/>
    <n v="0"/>
    <n v="0"/>
    <n v="23553683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3553683"/>
    <n v="0"/>
    <n v="0"/>
    <n v="23553683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15720"/>
    <x v="6"/>
    <s v="SATIVANORTE"/>
    <n v="2435381"/>
    <n v="0"/>
    <n v="0"/>
    <n v="2435381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2994898"/>
    <n v="2994898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994898"/>
    <n v="2994898"/>
    <n v="0"/>
    <n v="0"/>
    <n v="0"/>
    <n v="0"/>
    <n v="0"/>
    <n v="0"/>
    <n v="0"/>
    <n v="0"/>
    <n v="0"/>
    <n v="0"/>
    <n v="2994898"/>
    <n v="2994898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15723"/>
    <x v="6"/>
    <s v="SATIVASUR"/>
    <n v="6576.91"/>
    <n v="0"/>
    <n v="0"/>
    <n v="0"/>
    <n v="0"/>
    <n v="0"/>
    <n v="6576.91"/>
    <n v="0"/>
    <s v="CONSISTENTE"/>
    <s v="OK"/>
    <n v="0"/>
    <n v="0"/>
    <n v="0"/>
    <n v="6576.91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6576.91"/>
    <n v="0"/>
    <n v="0"/>
    <n v="0"/>
    <n v="6576.91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15740"/>
    <x v="6"/>
    <s v="SIACHOQUE"/>
    <n v="16441538"/>
    <n v="0"/>
    <n v="0"/>
    <n v="16441538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3747767.13"/>
    <n v="3747767.13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747767.13"/>
    <n v="3747767.13"/>
    <n v="0"/>
    <n v="0"/>
    <n v="0"/>
    <n v="0"/>
    <n v="0"/>
    <n v="0"/>
    <n v="0"/>
    <n v="0"/>
    <n v="0"/>
    <n v="0"/>
    <n v="3747767.13"/>
    <n v="3747767.13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15753"/>
    <x v="6"/>
    <s v="SOATÁ"/>
    <n v="48191649.119999997"/>
    <n v="0"/>
    <n v="10000000"/>
    <n v="0"/>
    <n v="0"/>
    <n v="0"/>
    <n v="38191649.119999997"/>
    <n v="0"/>
    <s v="CONSISTENTE"/>
    <s v="OK"/>
    <n v="3000000"/>
    <n v="0"/>
    <n v="0"/>
    <n v="35191649.119999997"/>
    <n v="0"/>
    <s v="  2472 DE 2014"/>
    <s v="31/12/2013"/>
    <s v="CONSISTENTE"/>
    <s v=""/>
    <n v="3000000"/>
    <n v="300000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41191649.119999997"/>
    <n v="6000000"/>
    <n v="0"/>
    <n v="0"/>
    <n v="35191649.119999997"/>
    <n v="0"/>
    <n v="3000000"/>
    <n v="3000000"/>
    <n v="0"/>
    <n v="0"/>
    <n v="0"/>
    <n v="0"/>
    <n v="3000000"/>
    <n v="300000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3000000"/>
    <n v="3000000"/>
    <n v="0"/>
    <n v="0"/>
    <n v="0"/>
    <n v="0"/>
  </r>
  <r>
    <s v="15755"/>
    <x v="6"/>
    <s v="SOCOTÁ"/>
    <n v="27587571.670000002"/>
    <n v="0"/>
    <n v="0"/>
    <n v="0"/>
    <n v="0"/>
    <n v="0"/>
    <n v="27587571.670000002"/>
    <n v="0"/>
    <s v="CONSISTENTE"/>
    <s v="OK"/>
    <n v="0"/>
    <n v="0"/>
    <n v="27587571.670000002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7587571.670000002"/>
    <n v="0"/>
    <n v="0"/>
    <n v="27587571.670000002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15757"/>
    <x v="6"/>
    <s v="SOCHA"/>
    <n v="104960535.58"/>
    <n v="0"/>
    <n v="48369146.170000002"/>
    <n v="0"/>
    <n v="0"/>
    <n v="0"/>
    <n v="56591389.409999996"/>
    <n v="0"/>
    <s v="CONSISTENTE"/>
    <s v="OK"/>
    <n v="0"/>
    <n v="0"/>
    <n v="56591389.409999996"/>
    <n v="0"/>
    <n v="0"/>
    <s v="  2472 DE 2014"/>
    <s v="31/12/2013"/>
    <s v="CONSISTENTE"/>
    <s v=""/>
    <n v="7074060.8200000003"/>
    <n v="7074060.8200000003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63665450.229999997"/>
    <n v="7074060.8200000003"/>
    <n v="0"/>
    <n v="56591389.409999996"/>
    <n v="0"/>
    <n v="0"/>
    <n v="0"/>
    <n v="0"/>
    <n v="0"/>
    <n v="0"/>
    <n v="0"/>
    <n v="0"/>
    <n v="7074060.8200000003"/>
    <n v="7074060.8200000003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15759"/>
    <x v="6"/>
    <s v="SOGAMOSO"/>
    <n v="4755502565.1300001"/>
    <n v="0"/>
    <n v="0"/>
    <n v="772785641.30999994"/>
    <n v="0"/>
    <n v="0"/>
    <n v="3982716923.8200002"/>
    <n v="0"/>
    <s v="CONSISTENTE"/>
    <s v="OK"/>
    <n v="20432.55"/>
    <n v="0"/>
    <n v="0"/>
    <n v="3982696491.27"/>
    <n v="0"/>
    <s v="  2472 DE 2014"/>
    <s v="31/12/2013"/>
    <s v="CONSISTENTE"/>
    <s v=""/>
    <n v="558500504.10000002"/>
    <n v="558500504.10000002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3744093087.5500002"/>
    <n v="20432.55"/>
    <n v="0"/>
    <n v="0"/>
    <n v="3744072655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4541217427.9200001"/>
    <n v="558520936.64999998"/>
    <n v="0"/>
    <n v="0"/>
    <n v="3982696491.27"/>
    <n v="0"/>
    <n v="3744093087.5500002"/>
    <n v="20432.55"/>
    <n v="0"/>
    <n v="0"/>
    <n v="3744072655"/>
    <n v="0"/>
    <n v="4302593591.6499996"/>
    <n v="558520936.64999998"/>
    <n v="0"/>
    <n v="0"/>
    <n v="3744072655"/>
    <n v="0"/>
    <s v="CONSISTENTE"/>
    <n v="1200000000"/>
    <n v="20432.55"/>
    <n v="0"/>
    <n v="0"/>
    <n v="2544072655"/>
    <n v="0"/>
    <n v="1"/>
    <s v="NO CONSISTENTE"/>
    <s v="NO CONSISTENTE"/>
    <s v="CONSISTENTE"/>
    <s v="CONSISTENTE"/>
    <s v="NO CONSISTENTE"/>
    <s v="CONSISTENTE"/>
    <n v="3744093087.5500002"/>
    <n v="20432.55"/>
    <n v="0"/>
    <n v="0"/>
    <n v="3744072655"/>
    <n v="0"/>
  </r>
  <r>
    <s v="15761"/>
    <x v="6"/>
    <s v="SOMONDOCO"/>
    <n v="42582416.210000001"/>
    <n v="0"/>
    <n v="0"/>
    <n v="0"/>
    <n v="0"/>
    <n v="0"/>
    <n v="42582416.210000001"/>
    <n v="0"/>
    <s v="CONSISTENTE"/>
    <s v="OK"/>
    <n v="65153.46"/>
    <n v="0"/>
    <n v="34969043.329999998"/>
    <n v="0"/>
    <n v="0"/>
    <s v="  2472 DE 2014"/>
    <s v="31/12/2013"/>
    <s v="CONSISTENTE"/>
    <s v=""/>
    <n v="114769.56"/>
    <n v="114769.56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65153.46"/>
    <n v="65153.46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5000000"/>
    <n v="0"/>
    <n v="0"/>
    <n v="0"/>
    <n v="25000000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35148966.350000001"/>
    <n v="179923.02"/>
    <n v="0"/>
    <n v="34969043.329999998"/>
    <n v="0"/>
    <n v="0"/>
    <n v="65153.46"/>
    <n v="65153.46"/>
    <n v="0"/>
    <n v="0"/>
    <n v="0"/>
    <n v="0"/>
    <n v="25179923.02"/>
    <n v="179923.02"/>
    <n v="0"/>
    <n v="0"/>
    <n v="25000000"/>
    <n v="0"/>
    <s v="CONSISTENTE"/>
    <n v="0"/>
    <n v="0"/>
    <n v="0"/>
    <n v="0"/>
    <n v="0"/>
    <n v="0"/>
    <n v="1"/>
    <s v="CONSISTENTE"/>
    <s v="CONSISTENTE"/>
    <s v="CONSISTENTE"/>
    <s v="CONSISTENTE"/>
    <s v="NO CONSISTENTE"/>
    <s v="CONSISTENTE"/>
    <n v="65153.46"/>
    <n v="65153.46"/>
    <n v="0"/>
    <n v="0"/>
    <n v="0"/>
    <n v="0"/>
  </r>
  <r>
    <s v="15762"/>
    <x v="6"/>
    <s v="SORA"/>
    <n v="21674569.09"/>
    <n v="0"/>
    <n v="0"/>
    <n v="0"/>
    <n v="0"/>
    <n v="0"/>
    <n v="21674569.09"/>
    <n v="0"/>
    <s v="CONSISTENTE"/>
    <s v="OK"/>
    <n v="0"/>
    <n v="0"/>
    <n v="21674569.09"/>
    <n v="0"/>
    <n v="0"/>
    <s v="  2472 DE 2014"/>
    <s v="31/12/2013"/>
    <s v="CONSISTENTE"/>
    <s v=""/>
    <n v="7636989.71"/>
    <n v="7636989.71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0652586"/>
    <n v="0"/>
    <n v="0"/>
    <n v="20652586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9311558.800000001"/>
    <n v="7636989.71"/>
    <n v="0"/>
    <n v="21674569.09"/>
    <n v="0"/>
    <n v="0"/>
    <n v="20652586"/>
    <n v="0"/>
    <n v="0"/>
    <n v="20652586"/>
    <n v="0"/>
    <n v="0"/>
    <n v="28289575.710000001"/>
    <n v="7636989.71"/>
    <n v="0"/>
    <n v="20652586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0652586"/>
    <n v="0"/>
    <n v="0"/>
    <n v="20652586"/>
    <n v="0"/>
    <n v="0"/>
  </r>
  <r>
    <s v="15763"/>
    <x v="6"/>
    <s v="SOTAQUIRÁ"/>
    <n v="4852369.1100000003"/>
    <n v="0"/>
    <n v="4852369.1100000003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15764"/>
    <x v="6"/>
    <s v="SORACÁ"/>
    <n v="13923"/>
    <n v="0"/>
    <n v="0"/>
    <n v="13923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539008"/>
    <n v="539008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539008"/>
    <n v="539008"/>
    <n v="0"/>
    <n v="0"/>
    <n v="0"/>
    <n v="0"/>
    <n v="0"/>
    <n v="0"/>
    <n v="0"/>
    <n v="0"/>
    <n v="0"/>
    <n v="0"/>
    <n v="539008"/>
    <n v="539008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15774"/>
    <x v="6"/>
    <s v="SUSACÓN"/>
    <n v="2857.64"/>
    <n v="0"/>
    <n v="0"/>
    <n v="0"/>
    <n v="0"/>
    <n v="0"/>
    <n v="2857.64"/>
    <n v="0"/>
    <s v="CONSISTENTE"/>
    <s v="OK"/>
    <n v="0"/>
    <n v="0"/>
    <n v="0"/>
    <n v="0"/>
    <n v="0"/>
    <s v="  2472 DE 2014"/>
    <s v="31/12/2013"/>
    <s v="CONSISTENTE"/>
    <s v=""/>
    <n v="1275421.6000000001"/>
    <n v="1275421.6000000001"/>
    <n v="0"/>
    <n v="0"/>
    <n v="0"/>
    <n v="0"/>
    <s v="CONSISTENTE"/>
    <s v="NO CONSISTENTE"/>
    <s v="CONSISTENTE"/>
    <s v="CONSISTENTE"/>
    <s v="CONSISTENTE"/>
    <s v="CONSISTENTE"/>
    <n v="1275421.6000000001"/>
    <n v="1275421.6000000001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275421.6000000001"/>
    <n v="1275421.6000000001"/>
    <n v="0"/>
    <n v="0"/>
    <n v="0"/>
    <n v="0"/>
    <n v="0"/>
    <n v="0"/>
    <n v="0"/>
    <n v="0"/>
    <n v="0"/>
    <n v="0"/>
    <n v="2550843.2000000002"/>
    <n v="2550843.2000000002"/>
    <n v="0"/>
    <n v="0"/>
    <n v="0"/>
    <n v="0"/>
    <s v="NO 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15776"/>
    <x v="6"/>
    <s v="SUTAMARCHÁN"/>
    <n v="5404"/>
    <n v="0"/>
    <n v="0"/>
    <n v="0"/>
    <n v="0"/>
    <n v="0"/>
    <n v="5404"/>
    <n v="0"/>
    <s v="CONSISTENTE"/>
    <s v="OK"/>
    <n v="0"/>
    <n v="0"/>
    <n v="0"/>
    <n v="0"/>
    <n v="0"/>
    <s v="  2472 DE 2014"/>
    <s v="31/12/2013"/>
    <s v="CONSISTENTE"/>
    <s v=""/>
    <n v="6675164"/>
    <n v="6675164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6675164"/>
    <n v="6675164"/>
    <n v="0"/>
    <n v="0"/>
    <n v="0"/>
    <n v="0"/>
    <n v="0"/>
    <n v="0"/>
    <n v="0"/>
    <n v="0"/>
    <n v="0"/>
    <n v="0"/>
    <n v="6675164"/>
    <n v="6675164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15778"/>
    <x v="6"/>
    <s v="SUTATENZA"/>
    <n v="2160043.46"/>
    <n v="0"/>
    <n v="1154681"/>
    <n v="0"/>
    <n v="0"/>
    <n v="0"/>
    <n v="1005362.46"/>
    <n v="0"/>
    <s v="CONSISTENTE"/>
    <s v="OK"/>
    <n v="0"/>
    <n v="0"/>
    <n v="0"/>
    <n v="1005362.46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005362.46"/>
    <n v="0"/>
    <n v="0"/>
    <n v="0"/>
    <n v="1005362.46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15790"/>
    <x v="6"/>
    <s v="TASCO"/>
    <n v="39289913.479999997"/>
    <n v="0"/>
    <n v="39289913.479999997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15798"/>
    <x v="6"/>
    <s v="TENZA"/>
    <n v="90660349.25"/>
    <n v="0"/>
    <n v="0"/>
    <n v="0"/>
    <n v="0"/>
    <n v="0"/>
    <n v="90660349.25"/>
    <n v="0"/>
    <s v="CONSISTENTE"/>
    <s v="OK"/>
    <n v="0"/>
    <n v="0"/>
    <n v="0"/>
    <n v="90660349.25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90660349.25"/>
    <n v="0"/>
    <n v="0"/>
    <n v="0"/>
    <n v="90660349.25"/>
    <n v="0"/>
    <n v="0"/>
    <n v="0"/>
    <n v="0"/>
    <n v="0"/>
    <n v="0"/>
    <n v="0"/>
    <n v="0"/>
    <n v="0"/>
    <n v="0"/>
    <n v="0"/>
    <n v="0"/>
    <n v="0"/>
    <s v="CONSISTENTE"/>
    <n v="90660349.25"/>
    <n v="0"/>
    <n v="0"/>
    <n v="0"/>
    <n v="90660349.25"/>
    <n v="0"/>
    <n v="1"/>
    <s v="CONSISTENTE"/>
    <s v="CONSISTENTE"/>
    <s v="CONSISTENTE"/>
    <s v="CONSISTENTE"/>
    <s v="CONSISTENTE"/>
    <s v="CONSISTENTE"/>
    <n v="90660349.25"/>
    <n v="0"/>
    <n v="0"/>
    <n v="0"/>
    <n v="90660349.25"/>
    <n v="0"/>
  </r>
  <r>
    <s v="15804"/>
    <x v="6"/>
    <s v="TIBANÁ"/>
    <n v="5211406.32"/>
    <n v="0"/>
    <n v="0"/>
    <n v="0"/>
    <n v="0"/>
    <n v="0"/>
    <n v="5211406.32"/>
    <n v="0"/>
    <s v="CONSISTENTE"/>
    <s v="OK"/>
    <n v="0"/>
    <n v="0"/>
    <n v="0"/>
    <n v="5211406.32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5211406.32"/>
    <n v="0"/>
    <n v="0"/>
    <n v="0"/>
    <n v="5211406.32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15806"/>
    <x v="6"/>
    <s v="TIBASOSA"/>
    <n v="135960127.25999999"/>
    <n v="0"/>
    <n v="5200058.42"/>
    <n v="0"/>
    <n v="0"/>
    <n v="0"/>
    <n v="130760068.83999999"/>
    <n v="0"/>
    <s v="CONSISTENTE"/>
    <s v="OK"/>
    <n v="0"/>
    <n v="0"/>
    <n v="0"/>
    <n v="130760068.83999999"/>
    <n v="0"/>
    <s v="  2472 DE 2014"/>
    <s v="31/12/2013"/>
    <s v="CONSISTENTE"/>
    <s v=""/>
    <n v="111759028.95"/>
    <n v="111759028.95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42519097.78999999"/>
    <n v="111759028.95"/>
    <n v="0"/>
    <n v="0"/>
    <n v="130760068.83999999"/>
    <n v="0"/>
    <n v="0"/>
    <n v="0"/>
    <n v="0"/>
    <n v="0"/>
    <n v="0"/>
    <n v="0"/>
    <n v="111759028.95"/>
    <n v="111759028.95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15808"/>
    <x v="6"/>
    <s v="TINJACÁ"/>
    <n v="0"/>
    <n v="0"/>
    <n v="0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4493741"/>
    <n v="4493741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4493741"/>
    <n v="4493741"/>
    <n v="0"/>
    <n v="0"/>
    <n v="0"/>
    <n v="0"/>
    <n v="0"/>
    <n v="0"/>
    <n v="0"/>
    <n v="0"/>
    <n v="0"/>
    <n v="0"/>
    <n v="4493741"/>
    <n v="4493741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15810"/>
    <x v="6"/>
    <s v="TIPACOQUE"/>
    <n v="7431414.5300000003"/>
    <n v="0"/>
    <n v="7431414.5300000003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15814"/>
    <x v="6"/>
    <s v="TOCA"/>
    <n v="0"/>
    <n v="0"/>
    <n v="0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302551.02"/>
    <n v="302551.02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02551.02"/>
    <n v="302551.02"/>
    <n v="0"/>
    <n v="0"/>
    <n v="0"/>
    <n v="0"/>
    <n v="0"/>
    <n v="0"/>
    <n v="0"/>
    <n v="0"/>
    <n v="0"/>
    <n v="0"/>
    <n v="302551.02"/>
    <n v="302551.02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15816"/>
    <x v="6"/>
    <s v="TOGÜÍ"/>
    <n v="400107.029999986"/>
    <n v="0"/>
    <n v="400107.03"/>
    <n v="0"/>
    <n v="0"/>
    <n v="0"/>
    <n v="-1.4028046280145645E-8"/>
    <n v="0"/>
    <s v="CONSISTENTE"/>
    <s v="OK"/>
    <n v="0"/>
    <n v="0"/>
    <n v="0"/>
    <n v="0"/>
    <n v="0"/>
    <s v="  2472 DE 2014"/>
    <s v="31/12/2013"/>
    <s v="NO CONSISTENTE"/>
    <s v="EL PLAN DE APLICACIÓN ES SUPERIOR A LOS RECURSOS SUSCEPTIBLES DE APLICACIÓN."/>
    <n v="6346287.3899999997"/>
    <n v="6346287.3899999997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6346287.3899999997"/>
    <n v="6346287.3899999997"/>
    <n v="0"/>
    <n v="0"/>
    <n v="0"/>
    <n v="0"/>
    <n v="0"/>
    <n v="0"/>
    <n v="0"/>
    <n v="0"/>
    <n v="0"/>
    <n v="0"/>
    <n v="6346287.3899999997"/>
    <n v="6346287.3899999997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15820"/>
    <x v="6"/>
    <s v="TÓPAGA"/>
    <n v="33875076.890000001"/>
    <n v="4979461.5999999996"/>
    <n v="0"/>
    <n v="20109443"/>
    <n v="0"/>
    <n v="0"/>
    <n v="8786172.2899999991"/>
    <n v="0"/>
    <s v="CONSISTENTE"/>
    <s v="OK"/>
    <n v="8786172.2899999991"/>
    <n v="0"/>
    <n v="0"/>
    <n v="0"/>
    <n v="0"/>
    <s v="  2472 DE 2014"/>
    <s v="31/12/2013"/>
    <s v="CONSISTENTE"/>
    <s v=""/>
    <n v="20991440.359999999"/>
    <n v="20991440.359999999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0991440.359999999"/>
    <n v="20991440.359999999"/>
    <n v="0"/>
    <n v="0"/>
    <n v="0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8786172.2899999991"/>
    <n v="0"/>
    <n v="0"/>
    <n v="8786172.2899999991"/>
    <n v="0"/>
    <n v="0"/>
    <n v="1"/>
    <s v="CONSISTENTE"/>
    <s v="NO CONSISTENTE"/>
    <s v="CONSISTENTE"/>
    <s v="NO CONSISTENTE"/>
    <s v="CONSISTENTE"/>
    <s v="CONSISTENTE"/>
    <n v="0"/>
    <n v="0"/>
    <n v="0"/>
    <n v="0"/>
    <n v="0"/>
    <n v="0"/>
    <n v="1"/>
    <s v="CONSISTENTE"/>
    <s v="NO CONSISTENTE"/>
    <s v="CONSISTENTE"/>
    <s v="CONSISTENTE"/>
    <s v="CONSISTENTE"/>
    <s v="CONSISTENTE"/>
    <s v="NO CONSISTENTE"/>
    <s v="CONSISTENTE"/>
    <s v="CONSISTENTE"/>
    <s v="NO CONSISTENTE"/>
    <s v="CONSISTENTE"/>
    <s v="CONSISTENTE"/>
    <n v="29777612.649999999"/>
    <n v="29777612.649999999"/>
    <n v="0"/>
    <n v="0"/>
    <n v="0"/>
    <n v="0"/>
    <n v="0"/>
    <n v="0"/>
    <n v="0"/>
    <n v="0"/>
    <n v="0"/>
    <n v="0"/>
    <n v="50769053.009999998"/>
    <n v="41982880.719999999"/>
    <n v="0"/>
    <n v="8786172.2899999991"/>
    <n v="0"/>
    <n v="0"/>
    <s v="NO CONSISTENTE"/>
    <n v="0"/>
    <n v="0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</r>
  <r>
    <s v="15822"/>
    <x v="6"/>
    <s v="TOTA"/>
    <n v="22549282.309999999"/>
    <n v="22549282.309999999"/>
    <n v="0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15522646"/>
    <n v="13522646"/>
    <n v="0"/>
    <n v="0"/>
    <n v="0"/>
    <n v="0"/>
    <s v="NO CONSISTENTE"/>
    <s v="NO CONSISTENTE"/>
    <s v="CONSISTENTE"/>
    <s v="CONSISTENTE"/>
    <s v="CONSISTENTE"/>
    <s v="CONSISTENTE"/>
    <n v="13522646.57"/>
    <n v="13522646.57"/>
    <n v="0"/>
    <n v="0"/>
    <n v="0"/>
    <n v="0"/>
    <n v="1"/>
    <s v="CONSISTENTE"/>
    <s v="NO CONSISTENTE"/>
    <s v="CONSISTENTE"/>
    <s v="CONSISTENTE"/>
    <s v="CONSISTENTE"/>
    <s v="CONSISTENTE"/>
    <n v="13525648"/>
    <n v="13525648"/>
    <n v="0"/>
    <n v="0"/>
    <n v="0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27048294"/>
    <n v="27048294"/>
    <n v="0"/>
    <n v="0"/>
    <n v="0"/>
    <n v="0"/>
    <s v="NO CONSISTENTE"/>
    <n v="0"/>
    <n v="0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</r>
  <r>
    <s v="15832"/>
    <x v="6"/>
    <s v="TUNUNGUÁ"/>
    <n v="100139670.70999999"/>
    <n v="10000000"/>
    <n v="89957968.579999998"/>
    <n v="181702.13"/>
    <n v="0"/>
    <n v="0"/>
    <n v="-4.7730281949043274E-9"/>
    <n v="0"/>
    <s v="CONSISTENTE"/>
    <s v="OK"/>
    <n v="0"/>
    <n v="0"/>
    <n v="0"/>
    <n v="0"/>
    <n v="0"/>
    <s v="  2472 DE 2014"/>
    <s v="31/12/2013"/>
    <s v="NO CONSISTENTE"/>
    <s v="EL PLAN DE APLICACIÓN ES SUPERIOR A LOS RECURSOS SUSCEPTIBLES DE APLICACIÓN.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15835"/>
    <x v="6"/>
    <s v="TURMEQUÉ"/>
    <n v="17023699.800000001"/>
    <n v="0"/>
    <n v="0"/>
    <n v="0"/>
    <n v="0"/>
    <n v="0"/>
    <n v="17023699.800000001"/>
    <n v="0"/>
    <s v="CONSISTENTE"/>
    <s v="OK"/>
    <n v="0"/>
    <n v="0"/>
    <n v="0"/>
    <n v="17023699.800000001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7023699.800000001"/>
    <n v="0"/>
    <n v="0"/>
    <n v="0"/>
    <n v="17023699.800000001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15837"/>
    <x v="6"/>
    <s v="TUTA"/>
    <n v="208114208.91999999"/>
    <n v="0"/>
    <n v="15590090.289999999"/>
    <n v="0"/>
    <n v="0"/>
    <n v="0"/>
    <n v="192524118.63"/>
    <n v="0"/>
    <s v="CONSISTENTE"/>
    <s v="OK"/>
    <n v="0"/>
    <n v="0"/>
    <n v="80000000"/>
    <n v="112524118.63"/>
    <n v="0"/>
    <s v="  2472 DE 2014"/>
    <s v="31/12/2013"/>
    <s v="CONSISTENTE"/>
    <s v=""/>
    <n v="105084189"/>
    <n v="105084189"/>
    <n v="0"/>
    <n v="0"/>
    <n v="0"/>
    <n v="0"/>
    <s v="CONSISTENTE"/>
    <s v="NO CONSISTENTE"/>
    <s v="CONSISTENTE"/>
    <s v="CONSISTENTE"/>
    <s v="CONSISTENTE"/>
    <s v="CONSISTENTE"/>
    <n v="5478423.4800000004"/>
    <n v="0"/>
    <n v="0"/>
    <n v="5478423.4800000004"/>
    <n v="0"/>
    <n v="0"/>
    <n v="1"/>
    <s v="CONSISTENTE"/>
    <s v="CONSISTENTE"/>
    <s v="CONSISTENTE"/>
    <s v="CONSISTENTE"/>
    <s v="CONSISTENTE"/>
    <s v="CONSISTENTE"/>
    <n v="223997633.38999999"/>
    <n v="0"/>
    <n v="0"/>
    <n v="0"/>
    <n v="0"/>
    <n v="0"/>
    <n v="1"/>
    <s v="NO CONSISTENTE"/>
    <s v="CONSISTENTE"/>
    <s v="CONSISTENTE"/>
    <s v="CONSISTENTE"/>
    <s v="CONSISTENTE"/>
    <s v="CONSISTENTE"/>
    <s v="CONSISTENTE"/>
    <s v="CONSISTENTE"/>
    <s v="CONSISTENTE"/>
    <s v="NO 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97608307.63"/>
    <n v="105084189"/>
    <n v="0"/>
    <n v="80000000"/>
    <n v="112524118.63"/>
    <n v="0"/>
    <n v="5478423.4800000004"/>
    <n v="0"/>
    <n v="0"/>
    <n v="5478423.4800000004"/>
    <n v="0"/>
    <n v="0"/>
    <n v="110562612.48"/>
    <n v="105084189"/>
    <n v="0"/>
    <n v="5478423.4800000004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5478423.4800000004"/>
    <n v="0"/>
    <n v="0"/>
    <n v="5478423.4800000004"/>
    <n v="0"/>
    <n v="0"/>
  </r>
  <r>
    <s v="15839"/>
    <x v="6"/>
    <s v="TUTAZÁ"/>
    <n v="22452060.719999999"/>
    <n v="0"/>
    <n v="0"/>
    <n v="0"/>
    <n v="0"/>
    <n v="0"/>
    <n v="22452060.719999999"/>
    <n v="0"/>
    <s v="CONSISTENTE"/>
    <s v="OK"/>
    <n v="0"/>
    <n v="0"/>
    <n v="0"/>
    <n v="22452060.719999999"/>
    <n v="0"/>
    <s v="  2472 DE 2014"/>
    <s v="31/12/2013"/>
    <s v="CONSISTENTE"/>
    <s v=""/>
    <n v="5000000"/>
    <n v="5000000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7452060.719999999"/>
    <n v="5000000"/>
    <n v="0"/>
    <n v="0"/>
    <n v="22452060.719999999"/>
    <n v="0"/>
    <n v="0"/>
    <n v="0"/>
    <n v="0"/>
    <n v="0"/>
    <n v="0"/>
    <n v="0"/>
    <n v="5000000"/>
    <n v="500000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15842"/>
    <x v="6"/>
    <s v="UMBITA"/>
    <n v="66765205.75"/>
    <n v="0"/>
    <n v="0"/>
    <n v="0"/>
    <n v="0"/>
    <n v="0"/>
    <n v="66765205.75"/>
    <n v="0"/>
    <s v="CONSISTENTE"/>
    <s v="OK"/>
    <n v="3055463.21"/>
    <n v="0"/>
    <n v="0"/>
    <n v="63709742.539999999"/>
    <n v="0"/>
    <s v="  2472 DE 2014"/>
    <s v="31/12/2013"/>
    <s v="CONSISTENTE"/>
    <s v=""/>
    <n v="103019401"/>
    <n v="103019401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3055463.21"/>
    <n v="3055463.21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69784606.75"/>
    <n v="106074864.20999999"/>
    <n v="0"/>
    <n v="0"/>
    <n v="63709742.539999999"/>
    <n v="0"/>
    <n v="3055463.21"/>
    <n v="3055463.21"/>
    <n v="0"/>
    <n v="0"/>
    <n v="0"/>
    <n v="0"/>
    <n v="106074864.20999999"/>
    <n v="106074864.20999999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3055463.21"/>
    <n v="3055463.21"/>
    <n v="0"/>
    <n v="0"/>
    <n v="0"/>
    <n v="0"/>
  </r>
  <r>
    <s v="15861"/>
    <x v="6"/>
    <s v="VENTAQUEMADA"/>
    <n v="320069607.57999998"/>
    <n v="0"/>
    <n v="10000000"/>
    <n v="0"/>
    <n v="0"/>
    <n v="0"/>
    <n v="310069607.57999998"/>
    <n v="0"/>
    <s v="CONSISTENTE"/>
    <s v="OK"/>
    <n v="0"/>
    <n v="0"/>
    <n v="0"/>
    <n v="310069607.57999998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10069607.57999998"/>
    <n v="0"/>
    <n v="0"/>
    <n v="0"/>
    <n v="310069607.57999998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15879"/>
    <x v="6"/>
    <s v="VIRACACHÁ"/>
    <n v="101095643"/>
    <n v="0"/>
    <n v="40000000"/>
    <n v="0"/>
    <n v="0"/>
    <n v="0"/>
    <n v="61095643"/>
    <n v="0"/>
    <s v="CONSISTENTE"/>
    <s v="OK"/>
    <n v="10842875"/>
    <n v="0"/>
    <n v="0"/>
    <n v="50252768"/>
    <n v="0"/>
    <s v="  2472 DE 2014"/>
    <s v="31/12/2013"/>
    <s v="CONSISTENTE"/>
    <s v=""/>
    <n v="7128812.0800000001"/>
    <n v="7128812.0800000001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68224455.079999998"/>
    <n v="17971687.079999998"/>
    <n v="0"/>
    <n v="0"/>
    <n v="50252768"/>
    <n v="0"/>
    <n v="7128812.0800000001"/>
    <n v="7128812.0800000001"/>
    <n v="0"/>
    <n v="0"/>
    <n v="0"/>
    <n v="0"/>
    <n v="7128812.0800000001"/>
    <n v="7128812.0800000001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7128812.0800000001"/>
    <n v="7128812.0800000001"/>
    <n v="0"/>
    <n v="0"/>
    <n v="0"/>
    <n v="0"/>
  </r>
  <r>
    <s v="15897"/>
    <x v="6"/>
    <s v="ZETAQUIRA"/>
    <n v="41144519.219999999"/>
    <n v="41144519.219999999"/>
    <n v="0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17001"/>
    <x v="7"/>
    <s v="MANIZALES"/>
    <n v="2111505388"/>
    <n v="0"/>
    <n v="0"/>
    <n v="0"/>
    <n v="0"/>
    <n v="0"/>
    <n v="2111505388"/>
    <n v="0"/>
    <s v="CONSISTENTE"/>
    <s v="OK"/>
    <n v="1475345003"/>
    <n v="0"/>
    <n v="636160385"/>
    <n v="0"/>
    <n v="0"/>
    <s v="  2472 DE 2014"/>
    <s v="31/12/2013"/>
    <s v="CONSISTENTE"/>
    <s v=""/>
    <n v="1229618284"/>
    <n v="593457898"/>
    <n v="0"/>
    <n v="636160386"/>
    <n v="0"/>
    <n v="0"/>
    <s v="CONSISTENTE"/>
    <s v="CONSISTENTE"/>
    <s v="CONSISTENTE"/>
    <s v="NO CONSISTENTE"/>
    <s v="CONSISTENTE"/>
    <s v="CONSISTENTE"/>
    <n v="2111505388"/>
    <n v="1475345003"/>
    <n v="0"/>
    <n v="636160385"/>
    <n v="0"/>
    <n v="0"/>
    <n v="1"/>
    <s v="CONSISTENTE"/>
    <s v="CONSISTENTE"/>
    <s v="CONSISTENTE"/>
    <s v="CONSISTENTE"/>
    <s v="CONSISTENTE"/>
    <s v="CONSISTENTE"/>
    <n v="1967100750"/>
    <n v="1330940364"/>
    <n v="0"/>
    <n v="636160386"/>
    <n v="0"/>
    <n v="0"/>
    <n v="1"/>
    <s v="CONSISTENTE"/>
    <s v="CONSISTENTE"/>
    <s v="CONSISTENTE"/>
    <s v="NO CONSISTENTE"/>
    <s v="CONSISTENTE"/>
    <s v="CONSISTENTE"/>
    <s v="NO CONSISTENTE"/>
    <s v="NO CONSISTENTE"/>
    <s v="CONSISTENTE"/>
    <s v="CONSISTENTE"/>
    <s v="CONSISTENTE"/>
    <s v="CONSISTENTE"/>
    <n v="896421652"/>
    <n v="896421652"/>
    <n v="0"/>
    <n v="0"/>
    <n v="0"/>
    <n v="0"/>
    <n v="1"/>
    <s v="CONSISTENTE"/>
    <s v="NO CONSISTENTE"/>
    <s v="CONSISTENTE"/>
    <s v="NO CONSISTENTE"/>
    <s v="CONSISTENTE"/>
    <s v="CONSISTENTE"/>
    <n v="1969246104"/>
    <n v="1333085719"/>
    <n v="0"/>
    <n v="636160385"/>
    <n v="0"/>
    <n v="0"/>
    <n v="1"/>
    <s v="CONSISTENTE"/>
    <s v="NO CONSISTENTE"/>
    <s v="CONSISTENTE"/>
    <s v="NO CONSISTENTE"/>
    <s v="CONSISTENTE"/>
    <s v="CONSISTENTE"/>
    <s v="CONSISTENTE"/>
    <s v="CONSISTENTE"/>
    <s v="CONSISTENTE"/>
    <s v="CONSISTENTE"/>
    <s v="CONSISTENTE"/>
    <s v="CONSISTENTE"/>
    <n v="3341123672"/>
    <n v="2068802901"/>
    <n v="0"/>
    <n v="1272320771"/>
    <n v="0"/>
    <n v="0"/>
    <n v="2704963286"/>
    <n v="2068802901"/>
    <n v="0"/>
    <n v="636160385"/>
    <n v="0"/>
    <n v="0"/>
    <n v="5310369777"/>
    <n v="3401888620"/>
    <n v="0"/>
    <n v="1908481157"/>
    <n v="0"/>
    <n v="0"/>
    <s v="NO CONSISTENTE"/>
    <n v="1969246104"/>
    <n v="1333085719"/>
    <n v="0"/>
    <n v="636160385"/>
    <n v="0"/>
    <n v="0"/>
    <n v="1"/>
    <s v="CONSISTENTE"/>
    <s v="NO CONSISTENTE"/>
    <s v="CONSISTENTE"/>
    <s v="NO CONSISTENTE"/>
    <s v="CONSISTENTE"/>
    <s v="CONSISTENTE"/>
    <n v="2704963286"/>
    <n v="2068802901"/>
    <n v="0"/>
    <n v="636160385"/>
    <n v="0"/>
    <n v="0"/>
  </r>
  <r>
    <s v="17013"/>
    <x v="7"/>
    <s v="AGUADAS"/>
    <n v="75196674.109999999"/>
    <n v="0"/>
    <n v="0"/>
    <n v="0"/>
    <n v="0"/>
    <n v="0"/>
    <n v="75196674.109999999"/>
    <n v="0"/>
    <s v="CONSISTENTE"/>
    <s v="OK"/>
    <n v="711142527"/>
    <n v="0"/>
    <n v="0"/>
    <n v="0"/>
    <n v="0"/>
    <s v="  2472 DE 2014"/>
    <s v="31/12/2013"/>
    <s v="NO CONSISTENTE"/>
    <s v="EL PLAN DE APLICACIÓN ES SUPERIOR A LOS RECURSOS SUSCEPTIBLES DE APLICACIÓN."/>
    <n v="355987241"/>
    <n v="355987241"/>
    <n v="0"/>
    <n v="0"/>
    <n v="0"/>
    <n v="0"/>
    <s v="CONSISTENTE"/>
    <s v="CONSISTENTE"/>
    <s v="CONSISTENTE"/>
    <s v="CONSISTENTE"/>
    <s v="CONSISTENTE"/>
    <s v="CONSISTENTE"/>
    <n v="0"/>
    <n v="711142527"/>
    <n v="0"/>
    <n v="0"/>
    <n v="0"/>
    <n v="0"/>
    <n v="1"/>
    <s v="NO CONSISTENTE"/>
    <s v="CONSISTENTE"/>
    <s v="CONSISTENTE"/>
    <s v="CONSISTENTE"/>
    <s v="CONSISTENTE"/>
    <s v="CONSISTENTE"/>
    <n v="0"/>
    <n v="0"/>
    <n v="0"/>
    <n v="0"/>
    <n v="46646573.780000001"/>
    <n v="0"/>
    <n v="1"/>
    <s v="NO CONSISTENTE"/>
    <s v="CONSISTENTE"/>
    <s v="CONSISTENTE"/>
    <s v="CONSISTENTE"/>
    <s v="NO CONSISTENTE"/>
    <s v="CONSISTENTE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NO CONSISTENTE"/>
    <s v="CONSISTENTE"/>
    <n v="0"/>
    <n v="0"/>
    <n v="0"/>
    <n v="0"/>
    <n v="0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1067129768"/>
    <n v="1067129768"/>
    <n v="0"/>
    <n v="0"/>
    <n v="0"/>
    <n v="0"/>
    <n v="355987241"/>
    <n v="355987241"/>
    <n v="0"/>
    <n v="0"/>
    <n v="0"/>
    <n v="0"/>
    <n v="1113776341.78"/>
    <n v="1067129768"/>
    <n v="0"/>
    <n v="0"/>
    <n v="46646573.780000001"/>
    <n v="0"/>
    <s v="NO CONSISTENTE"/>
    <n v="0"/>
    <n v="0"/>
    <n v="0"/>
    <n v="0"/>
    <n v="0"/>
    <n v="0"/>
    <n v="0"/>
    <s v="CONSISTENTE"/>
    <s v="CONSISTENTE"/>
    <s v="CONSISTENTE"/>
    <s v="CONSISTENTE"/>
    <s v="NO CONSISTENTE"/>
    <s v="CONSISTENTE"/>
    <n v="355987241"/>
    <n v="355987241"/>
    <n v="0"/>
    <n v="0"/>
    <n v="0"/>
    <n v="0"/>
  </r>
  <r>
    <s v="17042"/>
    <x v="7"/>
    <s v="ANSERMA"/>
    <n v="229757697.25"/>
    <n v="0"/>
    <n v="0"/>
    <n v="218164337"/>
    <n v="0"/>
    <n v="0"/>
    <n v="11593360.25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17050"/>
    <x v="7"/>
    <s v="ARANZAZU"/>
    <n v="36548256"/>
    <n v="19901642"/>
    <n v="0"/>
    <n v="0"/>
    <n v="0"/>
    <n v="0"/>
    <n v="16646614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17088"/>
    <x v="7"/>
    <s v="BELALCÁZAR"/>
    <n v="6688434.0800000001"/>
    <n v="0"/>
    <n v="6688434.0800000001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17174"/>
    <x v="7"/>
    <s v="CHINCHINÁ"/>
    <n v="391484029.56"/>
    <n v="194010243.90000001"/>
    <n v="0"/>
    <n v="0"/>
    <n v="0"/>
    <n v="0"/>
    <n v="197473785.66"/>
    <n v="0"/>
    <s v="CONSISTENTE"/>
    <s v="OK"/>
    <n v="0"/>
    <n v="0"/>
    <n v="0"/>
    <n v="0"/>
    <n v="0"/>
    <s v="  2472 DE 2014"/>
    <s v="31/12/2013"/>
    <s v="CONSISTENTE"/>
    <s v=""/>
    <n v="230545314"/>
    <n v="0"/>
    <n v="0"/>
    <n v="0"/>
    <n v="0"/>
    <n v="0"/>
    <s v="NO 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17272"/>
    <x v="7"/>
    <s v="FILADELFIA"/>
    <n v="15860139.460000001"/>
    <n v="0"/>
    <n v="15860139.460000001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17380"/>
    <x v="7"/>
    <s v="LA DORADA"/>
    <n v="1819106267"/>
    <n v="0"/>
    <n v="1100000000"/>
    <n v="471404254"/>
    <n v="0"/>
    <n v="0"/>
    <n v="247702013"/>
    <n v="0"/>
    <s v="CONSISTENTE"/>
    <s v="OK"/>
    <n v="0"/>
    <n v="0"/>
    <n v="0"/>
    <n v="247702013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00000000"/>
    <n v="0"/>
    <n v="0"/>
    <n v="0"/>
    <n v="10000000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00000000"/>
    <n v="0"/>
    <n v="0"/>
    <n v="0"/>
    <n v="10000000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47702013"/>
    <n v="0"/>
    <n v="0"/>
    <n v="0"/>
    <n v="247702013"/>
    <n v="0"/>
    <n v="200000000"/>
    <n v="0"/>
    <n v="0"/>
    <n v="0"/>
    <n v="200000000"/>
    <n v="0"/>
    <n v="200000000"/>
    <n v="0"/>
    <n v="0"/>
    <n v="0"/>
    <n v="200000000"/>
    <n v="0"/>
    <s v="CONSISTENTE"/>
    <n v="100000000"/>
    <n v="0"/>
    <n v="0"/>
    <n v="0"/>
    <n v="100000000"/>
    <n v="0"/>
    <n v="1"/>
    <s v="CONSISTENTE"/>
    <s v="CONSISTENTE"/>
    <s v="CONSISTENTE"/>
    <s v="CONSISTENTE"/>
    <s v="NO CONSISTENTE"/>
    <s v="CONSISTENTE"/>
    <n v="200000000"/>
    <n v="0"/>
    <n v="0"/>
    <n v="0"/>
    <n v="200000000"/>
    <n v="0"/>
  </r>
  <r>
    <s v="17388"/>
    <x v="7"/>
    <s v="LA MERCED"/>
    <n v="0"/>
    <n v="0"/>
    <n v="0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17433"/>
    <x v="7"/>
    <s v="MANZANARES"/>
    <n v="247435814.69999999"/>
    <n v="0"/>
    <n v="0"/>
    <n v="0"/>
    <n v="0"/>
    <n v="0"/>
    <n v="247435814.69999999"/>
    <n v="0"/>
    <s v="CONSISTENTE"/>
    <s v="OK"/>
    <n v="25000000"/>
    <n v="0"/>
    <n v="222435814.69999999"/>
    <n v="0"/>
    <n v="0"/>
    <s v="  2472 DE 2014"/>
    <s v="31/12/2013"/>
    <s v="CONSISTENTE"/>
    <s v=""/>
    <n v="0"/>
    <n v="2936337.01"/>
    <n v="0"/>
    <n v="0"/>
    <n v="0"/>
    <n v="0"/>
    <s v="NO CONSISTENTE"/>
    <s v="CONSISTENTE"/>
    <s v="CONSISTENTE"/>
    <s v="CONSISTENTE"/>
    <s v="CONSISTENTE"/>
    <s v="CONSISTENTE"/>
    <n v="2936337.01"/>
    <n v="2936337.01"/>
    <n v="0"/>
    <n v="0"/>
    <n v="0"/>
    <n v="0"/>
    <n v="1"/>
    <s v="CONSISTENTE"/>
    <s v="CONSISTENTE"/>
    <s v="CONSISTENTE"/>
    <s v="CONSISTENTE"/>
    <s v="CONSISTENTE"/>
    <s v="CONSISTENTE"/>
    <n v="222435814.69999999"/>
    <n v="0"/>
    <n v="0"/>
    <n v="0"/>
    <n v="0"/>
    <n v="0"/>
    <n v="1"/>
    <s v="NO CONSISTENTE"/>
    <s v="CONSISTENTE"/>
    <s v="CONSISTENTE"/>
    <s v="CONSISTENTE"/>
    <s v="CONSISTENTE"/>
    <s v="CONSISTENTE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30000000"/>
    <n v="0"/>
    <n v="0"/>
    <n v="0"/>
    <n v="0"/>
    <n v="0"/>
    <n v="1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47435814.69999999"/>
    <n v="25000000"/>
    <n v="0"/>
    <n v="222435814.69999999"/>
    <n v="0"/>
    <n v="0"/>
    <n v="2936337.01"/>
    <n v="2936337.01"/>
    <n v="0"/>
    <n v="0"/>
    <n v="0"/>
    <n v="0"/>
    <n v="5872674.0199999996"/>
    <n v="5872674.0199999996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2936337.01"/>
    <n v="2936337.01"/>
    <n v="0"/>
    <n v="0"/>
    <n v="0"/>
    <n v="0"/>
  </r>
  <r>
    <s v="17442"/>
    <x v="7"/>
    <s v="MARMATO"/>
    <n v="112700559.05"/>
    <n v="0"/>
    <n v="0"/>
    <n v="0"/>
    <n v="0"/>
    <n v="0"/>
    <n v="112700559.05"/>
    <n v="0"/>
    <s v="CONSISTENTE"/>
    <s v="OK"/>
    <n v="0"/>
    <n v="0"/>
    <n v="0"/>
    <n v="112700559.05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94041868"/>
    <n v="0"/>
    <n v="0"/>
    <n v="0"/>
    <n v="94041868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12700559.05"/>
    <n v="0"/>
    <n v="0"/>
    <n v="0"/>
    <n v="112700559.05"/>
    <n v="0"/>
    <n v="94041868"/>
    <n v="0"/>
    <n v="0"/>
    <n v="0"/>
    <n v="94041868"/>
    <n v="0"/>
    <n v="94041868"/>
    <n v="0"/>
    <n v="0"/>
    <n v="0"/>
    <n v="94041868"/>
    <n v="0"/>
    <s v="CONSISTENTE"/>
    <n v="94041868"/>
    <n v="0"/>
    <n v="0"/>
    <n v="0"/>
    <n v="94041868"/>
    <n v="0"/>
    <n v="1"/>
    <s v="CONSISTENTE"/>
    <s v="CONSISTENTE"/>
    <s v="CONSISTENTE"/>
    <s v="CONSISTENTE"/>
    <s v="NO CONSISTENTE"/>
    <s v="CONSISTENTE"/>
    <n v="94041868"/>
    <n v="0"/>
    <n v="0"/>
    <n v="0"/>
    <n v="94041868"/>
    <n v="0"/>
  </r>
  <r>
    <s v="17444"/>
    <x v="7"/>
    <s v="MARQUETALIA"/>
    <n v="82326441"/>
    <n v="0"/>
    <n v="0"/>
    <n v="0"/>
    <n v="0"/>
    <n v="0"/>
    <n v="82326441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039631"/>
    <n v="0"/>
    <n v="0"/>
    <n v="0"/>
    <n v="0"/>
    <n v="0"/>
    <n v="1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2039631"/>
    <n v="0"/>
    <n v="0"/>
    <n v="0"/>
    <n v="0"/>
    <n v="0"/>
    <n v="1"/>
    <s v="NO CONSISTENTE"/>
    <s v="CONSISTENTE"/>
    <s v="CONSISTENTE"/>
    <s v="CONSISTENTE"/>
    <s v="CONSISTENTE"/>
    <s v="CONSISTENTE"/>
    <n v="0"/>
    <n v="0"/>
    <n v="0"/>
    <n v="0"/>
    <n v="0"/>
    <n v="0"/>
  </r>
  <r>
    <s v="17446"/>
    <x v="7"/>
    <s v="MARULANDA"/>
    <n v="15566176"/>
    <n v="0"/>
    <n v="633574"/>
    <n v="14932602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17486"/>
    <x v="7"/>
    <s v="NEIRA"/>
    <n v="10955891.390000001"/>
    <n v="0"/>
    <n v="0"/>
    <n v="2103039"/>
    <n v="0"/>
    <n v="0"/>
    <n v="8852852.3900000006"/>
    <n v="0"/>
    <s v="CONSISTENTE"/>
    <s v="OK"/>
    <n v="0"/>
    <n v="0"/>
    <n v="0"/>
    <n v="0"/>
    <n v="0"/>
    <s v="  2472 DE 2014"/>
    <s v="31/12/2013"/>
    <s v="CONSISTENTE"/>
    <s v=""/>
    <n v="8852852.3900000006"/>
    <n v="0"/>
    <n v="0"/>
    <n v="0"/>
    <n v="0"/>
    <n v="0"/>
    <s v="NO CONSISTENTE"/>
    <s v="CONSISTENTE"/>
    <s v="CONSISTENTE"/>
    <s v="CONSISTENTE"/>
    <s v="CONSISTENTE"/>
    <s v="CONSISTENTE"/>
    <n v="4332821637"/>
    <n v="0"/>
    <n v="0"/>
    <n v="0"/>
    <n v="0"/>
    <n v="0"/>
    <n v="1"/>
    <s v="NO 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17495"/>
    <x v="7"/>
    <s v="NORCASIA"/>
    <n v="286905451.35000002"/>
    <n v="0"/>
    <n v="40722532.579999998"/>
    <n v="0"/>
    <n v="0"/>
    <n v="0"/>
    <n v="246182918.77000004"/>
    <n v="0"/>
    <s v="CONSISTENTE"/>
    <s v="OK"/>
    <n v="8176734"/>
    <n v="0"/>
    <n v="0"/>
    <n v="238006184.77000001"/>
    <n v="0"/>
    <s v="  2472 DE 2014"/>
    <s v="31/12/2013"/>
    <s v="CONSISTENTE"/>
    <s v=""/>
    <n v="8176734"/>
    <n v="8176734"/>
    <n v="0"/>
    <n v="0"/>
    <n v="0"/>
    <n v="0"/>
    <s v="CONSISTENTE"/>
    <s v="CONSISTENTE"/>
    <s v="CONSISTENTE"/>
    <s v="CONSISTENTE"/>
    <s v="CONSISTENTE"/>
    <s v="CONSISTENTE"/>
    <n v="266544817"/>
    <n v="8176734"/>
    <n v="0"/>
    <n v="0"/>
    <n v="0"/>
    <n v="0"/>
    <n v="1"/>
    <s v="NO CONSISTENTE"/>
    <s v="CONSISTENTE"/>
    <s v="CONSISTENTE"/>
    <s v="CONSISTENTE"/>
    <s v="CONSISTENTE"/>
    <s v="CONSISTENTE"/>
    <n v="91718771.170000002"/>
    <n v="0"/>
    <n v="0"/>
    <n v="0"/>
    <n v="195554800"/>
    <n v="0"/>
    <n v="1"/>
    <s v="NO CONSISTENTE"/>
    <s v="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00000000"/>
    <n v="0"/>
    <n v="0"/>
    <n v="0"/>
    <n v="195554800"/>
    <n v="0"/>
    <n v="1"/>
    <s v="NO 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254359652.77000001"/>
    <n v="16353468"/>
    <n v="0"/>
    <n v="0"/>
    <n v="238006184.77000001"/>
    <n v="0"/>
    <n v="8176734"/>
    <n v="8176734"/>
    <n v="0"/>
    <n v="0"/>
    <n v="0"/>
    <n v="0"/>
    <n v="407463068"/>
    <n v="16353468"/>
    <n v="0"/>
    <n v="0"/>
    <n v="391109600"/>
    <n v="0"/>
    <s v="NO CONSISTENTE"/>
    <n v="200000000"/>
    <n v="0"/>
    <n v="0"/>
    <n v="0"/>
    <n v="195554800"/>
    <n v="0"/>
    <n v="1"/>
    <s v="NO CONSISTENTE"/>
    <s v="CONSISTENTE"/>
    <s v="CONSISTENTE"/>
    <s v="CONSISTENTE"/>
    <s v="NO CONSISTENTE"/>
    <s v="CONSISTENTE"/>
    <n v="8176734"/>
    <n v="8176734"/>
    <n v="0"/>
    <n v="0"/>
    <n v="0"/>
    <n v="0"/>
  </r>
  <r>
    <s v="17513"/>
    <x v="7"/>
    <s v="PÁCORA"/>
    <n v="65022760.939999998"/>
    <n v="0"/>
    <n v="0"/>
    <n v="0"/>
    <n v="0"/>
    <n v="0"/>
    <n v="65022760.939999998"/>
    <n v="0"/>
    <s v="CONSISTENTE"/>
    <s v="OK"/>
    <n v="0"/>
    <n v="0"/>
    <n v="65022760.939999998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55279635"/>
    <n v="55279635"/>
    <n v="0"/>
    <n v="0"/>
    <n v="55279635"/>
    <n v="0"/>
    <n v="1"/>
    <s v="NO CONSISTENTE"/>
    <s v="NO CONSISTENTE"/>
    <s v="CONSISTENTE"/>
    <s v="CONSISTENTE"/>
    <s v="NO 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NO CONSISTENTE"/>
    <s v="CONSISTENTE"/>
    <s v="CONSISTENTE"/>
    <s v="NO CONSISTENTE"/>
    <s v="CONSISTENTE"/>
    <n v="65022760.939999998"/>
    <n v="0"/>
    <n v="0"/>
    <n v="65022760.939999998"/>
    <n v="0"/>
    <n v="0"/>
    <n v="0"/>
    <n v="0"/>
    <n v="0"/>
    <n v="0"/>
    <n v="0"/>
    <n v="0"/>
    <n v="110559270"/>
    <n v="55279635"/>
    <n v="0"/>
    <n v="0"/>
    <n v="55279635"/>
    <n v="0"/>
    <s v="NO 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17524"/>
    <x v="7"/>
    <s v="PALESTINA"/>
    <n v="238377491"/>
    <n v="0"/>
    <n v="0"/>
    <n v="5116656"/>
    <n v="0"/>
    <n v="0"/>
    <n v="233260835"/>
    <n v="0"/>
    <s v="CONSISTENTE"/>
    <s v="OK"/>
    <n v="0"/>
    <n v="0"/>
    <n v="0"/>
    <n v="0"/>
    <n v="0"/>
    <s v="  2472 DE 2014"/>
    <s v="31/12/2013"/>
    <s v="CONSISTENTE"/>
    <s v=""/>
    <n v="196451305"/>
    <n v="0"/>
    <n v="0"/>
    <n v="0"/>
    <n v="0"/>
    <n v="0"/>
    <s v="NO 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17541"/>
    <x v="7"/>
    <s v="PENSILVANIA"/>
    <n v="114964771"/>
    <n v="0"/>
    <n v="0"/>
    <n v="0"/>
    <n v="0"/>
    <n v="0"/>
    <n v="114964771"/>
    <n v="0"/>
    <s v="CONSISTENTE"/>
    <s v="OK"/>
    <n v="74964771"/>
    <n v="10000000"/>
    <n v="3000000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16217450"/>
    <n v="0"/>
    <n v="0"/>
    <n v="0"/>
    <n v="116217450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114964771"/>
    <n v="74964771"/>
    <n v="10000000"/>
    <n v="30000000"/>
    <n v="0"/>
    <n v="0"/>
    <n v="0"/>
    <n v="0"/>
    <n v="0"/>
    <n v="0"/>
    <n v="0"/>
    <n v="0"/>
    <n v="116217450"/>
    <n v="0"/>
    <n v="0"/>
    <n v="0"/>
    <n v="116217450"/>
    <n v="0"/>
    <s v="NO CONSISTENTE"/>
    <n v="116217450"/>
    <n v="0"/>
    <n v="0"/>
    <n v="0"/>
    <n v="116217450"/>
    <n v="0"/>
    <n v="1"/>
    <s v="CONSISTENTE"/>
    <s v="CONSISTENTE"/>
    <s v="CONSISTENTE"/>
    <s v="CONSISTENTE"/>
    <s v="NO CONSISTENTE"/>
    <s v="CONSISTENTE"/>
    <n v="0"/>
    <n v="0"/>
    <n v="0"/>
    <n v="0"/>
    <n v="0"/>
    <n v="0"/>
  </r>
  <r>
    <s v="17614"/>
    <x v="7"/>
    <s v="RIOSUCIO"/>
    <n v="1141539697"/>
    <n v="195488.83"/>
    <n v="831532996.59000003"/>
    <n v="6000153.1100000003"/>
    <n v="0"/>
    <n v="0"/>
    <n v="303811058.47000003"/>
    <n v="0"/>
    <s v="CONSISTENTE"/>
    <s v="OK"/>
    <n v="0"/>
    <n v="0"/>
    <n v="0"/>
    <n v="303811058.88999999"/>
    <n v="0"/>
    <s v="  2472 DE 2014"/>
    <s v="31/12/2013"/>
    <s v="NO CONSISTENTE"/>
    <s v="EL PLAN DE APLICACIÓN ES SUPERIOR A LOS RECURSOS SUSCEPTIBLES DE APLICACIÓN."/>
    <n v="199264822.88999999"/>
    <n v="199264822.88999999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503075881.77999997"/>
    <n v="199264822.88999999"/>
    <n v="0"/>
    <n v="0"/>
    <n v="303811058.88999999"/>
    <n v="0"/>
    <n v="0"/>
    <n v="0"/>
    <n v="0"/>
    <n v="0"/>
    <n v="0"/>
    <n v="0"/>
    <n v="199264822.88999999"/>
    <n v="199264822.88999999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17616"/>
    <x v="7"/>
    <s v="RISARALDA"/>
    <n v="8500542.3900000006"/>
    <n v="0"/>
    <n v="8500542.3900000006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17653"/>
    <x v="7"/>
    <s v="SALAMINA"/>
    <n v="0"/>
    <n v="0"/>
    <n v="0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201707931.25999999"/>
    <n v="0"/>
    <n v="0"/>
    <n v="0"/>
    <n v="0"/>
    <n v="0"/>
    <n v="1"/>
    <s v="NO CONSISTENTE"/>
    <s v="CONSISTENTE"/>
    <s v="CONSISTENTE"/>
    <s v="CONSISTENTE"/>
    <s v="CONSISTENTE"/>
    <s v="CONSISTENTE"/>
    <n v="0"/>
    <n v="0"/>
    <n v="0"/>
    <n v="0"/>
    <n v="0"/>
    <n v="0"/>
  </r>
  <r>
    <s v="17662"/>
    <x v="7"/>
    <s v="SAMANÁ"/>
    <n v="2113820798.3099999"/>
    <n v="14788984.779999999"/>
    <n v="0"/>
    <n v="0"/>
    <n v="0"/>
    <n v="0"/>
    <n v="2099031813.53"/>
    <n v="0"/>
    <s v="CONSISTENTE"/>
    <s v="OK"/>
    <n v="0"/>
    <n v="50000000"/>
    <n v="0"/>
    <n v="2049031813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099031813"/>
    <n v="0"/>
    <n v="50000000"/>
    <n v="0"/>
    <n v="2049031813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17665"/>
    <x v="7"/>
    <s v="SAN JOSÉ"/>
    <n v="9087153.7699999996"/>
    <n v="0"/>
    <n v="0"/>
    <n v="0"/>
    <n v="0"/>
    <n v="0"/>
    <n v="9087153.7699999996"/>
    <n v="0"/>
    <s v="CONSISTENTE"/>
    <s v="OK"/>
    <n v="0"/>
    <n v="0"/>
    <n v="0"/>
    <n v="9087153.7699999996"/>
    <n v="0"/>
    <s v="  2472 DE 2014"/>
    <s v="31/12/2013"/>
    <s v="CONSISTENTE"/>
    <s v=""/>
    <n v="5920680.21"/>
    <n v="5920680.21"/>
    <n v="0"/>
    <n v="0"/>
    <n v="0"/>
    <n v="0"/>
    <s v="CONSISTENTE"/>
    <s v="NO CONSISTENTE"/>
    <s v="CONSISTENTE"/>
    <s v="CONSISTENTE"/>
    <s v="CONSISTENTE"/>
    <s v="CONSISTENTE"/>
    <n v="14740294.68"/>
    <n v="5920680.21"/>
    <n v="0"/>
    <n v="0"/>
    <n v="8819614.4700000007"/>
    <n v="0"/>
    <n v="1"/>
    <s v="CONSISTENTE"/>
    <s v="NO CONSISTENTE"/>
    <s v="CONSISTENTE"/>
    <s v="CONSISTENTE"/>
    <s v="CONSISTENTE"/>
    <s v="CONSISTENTE"/>
    <n v="14740294.68"/>
    <n v="5920680.21"/>
    <n v="0"/>
    <n v="0"/>
    <n v="8819614.4700000007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14740294.68"/>
    <n v="5920680.21"/>
    <n v="0"/>
    <n v="0"/>
    <n v="8819614.4700000007"/>
    <n v="0"/>
    <n v="1"/>
    <s v="CONSISTENTE"/>
    <s v="NO CONSISTENTE"/>
    <s v="CONSISTENTE"/>
    <s v="CONSISTENTE"/>
    <s v="NO CONSISTENTE"/>
    <s v="CONSISTENTE"/>
    <n v="14740294.68"/>
    <n v="5920680.21"/>
    <n v="0"/>
    <n v="0"/>
    <n v="8819614.4700000007"/>
    <n v="0"/>
    <n v="1"/>
    <s v="CONSISTENTE"/>
    <s v="NO CONSISTENTE"/>
    <s v="CONSISTENTE"/>
    <s v="CONSISTENTE"/>
    <s v="NO CONSISTENTE"/>
    <s v="CONSISTENTE"/>
    <s v="CONSISTENTE"/>
    <s v="CONSISTENTE"/>
    <s v="CONSISTENTE"/>
    <s v="CONSISTENTE"/>
    <s v="CONSISTENTE"/>
    <s v="CONSISTENTE"/>
    <n v="15007833.98"/>
    <n v="5920680.21"/>
    <n v="0"/>
    <n v="0"/>
    <n v="9087153.7699999996"/>
    <n v="0"/>
    <n v="8819614.4700000007"/>
    <n v="0"/>
    <n v="0"/>
    <n v="0"/>
    <n v="8819614.4700000007"/>
    <n v="0"/>
    <n v="35401269.57"/>
    <n v="17762040.629999999"/>
    <n v="0"/>
    <n v="0"/>
    <n v="17639228.940000001"/>
    <n v="0"/>
    <s v="NO CONSISTENTE"/>
    <n v="14740294.68"/>
    <n v="5920680.21"/>
    <n v="0"/>
    <n v="0"/>
    <n v="8819614.4700000007"/>
    <n v="0"/>
    <n v="1"/>
    <s v="CONSISTENTE"/>
    <s v="NO CONSISTENTE"/>
    <s v="CONSISTENTE"/>
    <s v="CONSISTENTE"/>
    <s v="NO CONSISTENTE"/>
    <s v="CONSISTENTE"/>
    <n v="8819614.4700000007"/>
    <n v="0"/>
    <n v="0"/>
    <n v="0"/>
    <n v="8819614.4700000007"/>
    <n v="0"/>
  </r>
  <r>
    <s v="17777"/>
    <x v="7"/>
    <s v="SUPÍA"/>
    <n v="72611556"/>
    <n v="0"/>
    <n v="0"/>
    <n v="15028972"/>
    <n v="0"/>
    <n v="0"/>
    <n v="57582584"/>
    <n v="0"/>
    <s v="CONSISTENTE"/>
    <s v="OK"/>
    <n v="0"/>
    <n v="0"/>
    <n v="0"/>
    <n v="0"/>
    <n v="0"/>
    <s v="  2472 DE 2014"/>
    <s v="31/12/2013"/>
    <s v="CONSISTENTE"/>
    <s v=""/>
    <n v="3492077.77"/>
    <n v="3492077.77"/>
    <n v="0"/>
    <n v="0"/>
    <n v="0"/>
    <n v="0"/>
    <s v="CONSISTENTE"/>
    <s v="NO CONSISTENTE"/>
    <s v="CONSISTENTE"/>
    <s v="CONSISTENTE"/>
    <s v="CONSISTENTE"/>
    <s v="CONSISTENTE"/>
    <n v="48594636.590000004"/>
    <n v="48594636.590000004"/>
    <n v="0"/>
    <n v="0"/>
    <n v="0"/>
    <n v="0"/>
    <n v="1"/>
    <s v="CONSISTENTE"/>
    <s v="NO CONSISTENTE"/>
    <s v="CONSISTENTE"/>
    <s v="CONSISTENTE"/>
    <s v="CONSISTENTE"/>
    <s v="CONSISTENTE"/>
    <n v="48594636.590000004"/>
    <n v="48594636.590000004"/>
    <n v="0"/>
    <n v="0"/>
    <n v="0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3492077.77"/>
    <n v="3492077.77"/>
    <n v="0"/>
    <n v="0"/>
    <n v="0"/>
    <n v="0"/>
    <n v="0"/>
    <n v="0"/>
    <n v="0"/>
    <n v="0"/>
    <n v="0"/>
    <n v="0"/>
    <n v="52086714.360000007"/>
    <n v="52086714.360000007"/>
    <n v="0"/>
    <n v="0"/>
    <n v="0"/>
    <n v="0"/>
    <s v="NO CONSISTENTE"/>
    <n v="0"/>
    <n v="0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</r>
  <r>
    <s v="17867"/>
    <x v="7"/>
    <s v="VICTORIA"/>
    <n v="2754819"/>
    <n v="0"/>
    <n v="0"/>
    <n v="0"/>
    <n v="0"/>
    <n v="0"/>
    <n v="2754819"/>
    <n v="0"/>
    <s v="CONSISTENTE"/>
    <s v="OK"/>
    <n v="0"/>
    <n v="2754819"/>
    <n v="0"/>
    <n v="0"/>
    <n v="0"/>
    <s v="  2472 DE 2014"/>
    <s v="31/12/2013"/>
    <s v="CONSISTENTE"/>
    <s v=""/>
    <n v="2754819"/>
    <n v="0"/>
    <n v="2754819"/>
    <n v="0"/>
    <n v="0"/>
    <n v="0"/>
    <s v="CONSISTENTE"/>
    <s v="CONSISTENTE"/>
    <s v="CONSISTENTE"/>
    <s v="CONSISTENTE"/>
    <s v="CONSISTENTE"/>
    <s v="CONSISTENTE"/>
    <n v="2754819"/>
    <n v="0"/>
    <n v="2754819"/>
    <n v="0"/>
    <n v="0"/>
    <n v="0"/>
    <n v="1"/>
    <s v="CONSISTENTE"/>
    <s v="CONSISTENTE"/>
    <s v="CONSISTENTE"/>
    <s v="CONSISTENTE"/>
    <s v="CONSISTENTE"/>
    <s v="CONSISTENTE"/>
    <n v="2827531"/>
    <n v="0"/>
    <n v="2827531"/>
    <n v="0"/>
    <n v="0"/>
    <n v="0"/>
    <n v="1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NO CONSISTENTE"/>
    <s v="CONSISTENTE"/>
    <s v="CONSISTENTE"/>
    <s v="CONSISTENTE"/>
    <n v="2827531"/>
    <n v="0"/>
    <n v="2827531"/>
    <n v="0"/>
    <n v="0"/>
    <n v="0"/>
    <n v="1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n v="5509638"/>
    <n v="0"/>
    <n v="5509638"/>
    <n v="0"/>
    <n v="0"/>
    <n v="0"/>
    <n v="5509638"/>
    <n v="0"/>
    <n v="5509638"/>
    <n v="0"/>
    <n v="0"/>
    <n v="0"/>
    <n v="8409881"/>
    <n v="0"/>
    <n v="8409881"/>
    <n v="0"/>
    <n v="0"/>
    <n v="0"/>
    <s v="NO CONSISTENTE"/>
    <n v="2827531"/>
    <n v="0"/>
    <n v="2827531"/>
    <n v="0"/>
    <n v="0"/>
    <n v="0"/>
    <n v="1"/>
    <s v="CONSISTENTE"/>
    <s v="CONSISTENTE"/>
    <s v="NO CONSISTENTE"/>
    <s v="CONSISTENTE"/>
    <s v="CONSISTENTE"/>
    <s v="CONSISTENTE"/>
    <n v="5509638"/>
    <n v="0"/>
    <n v="5509638"/>
    <n v="0"/>
    <n v="0"/>
    <n v="0"/>
  </r>
  <r>
    <s v="17873"/>
    <x v="7"/>
    <s v="VILLAMARÍA"/>
    <n v="318894.71999999997"/>
    <n v="0"/>
    <n v="0"/>
    <n v="0"/>
    <n v="0"/>
    <n v="0"/>
    <n v="318894.71999999997"/>
    <n v="0"/>
    <s v="CONSISTENTE"/>
    <s v="OK"/>
    <n v="0"/>
    <n v="318894.71999999997"/>
    <n v="0"/>
    <n v="0"/>
    <n v="0"/>
    <s v="  2472 DE 2014"/>
    <s v="31/12/2013"/>
    <s v="CONSISTENTE"/>
    <s v=""/>
    <n v="318894.71999999997"/>
    <n v="0"/>
    <n v="318894.71999999997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18894.71999999997"/>
    <n v="0"/>
    <n v="318894.71999999997"/>
    <n v="0"/>
    <n v="0"/>
    <n v="0"/>
    <n v="1"/>
    <s v="CONSISTENTE"/>
    <s v="CONSISTENTE"/>
    <s v="CONSISTENTE"/>
    <s v="CONSISTENTE"/>
    <s v="CONSISTENTE"/>
    <s v="CONSISTENTE"/>
    <n v="318894.71999999997"/>
    <n v="0"/>
    <n v="318894.71999999997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637789.43999999994"/>
    <n v="0"/>
    <n v="637789.43999999994"/>
    <n v="0"/>
    <n v="0"/>
    <n v="0"/>
    <n v="637789.43999999994"/>
    <n v="0"/>
    <n v="637789.43999999994"/>
    <n v="0"/>
    <n v="0"/>
    <n v="0"/>
    <n v="637789.43999999994"/>
    <n v="0"/>
    <n v="637789.43999999994"/>
    <n v="0"/>
    <n v="0"/>
    <n v="0"/>
    <s v="CONSISTENTE"/>
    <n v="318894.71999999997"/>
    <n v="0"/>
    <n v="318894.71999999997"/>
    <n v="0"/>
    <n v="0"/>
    <n v="0"/>
    <n v="1"/>
    <s v="CONSISTENTE"/>
    <s v="CONSISTENTE"/>
    <s v="NO CONSISTENTE"/>
    <s v="CONSISTENTE"/>
    <s v="CONSISTENTE"/>
    <s v="CONSISTENTE"/>
    <n v="637789.43999999994"/>
    <n v="0"/>
    <n v="637789.43999999994"/>
    <n v="0"/>
    <n v="0"/>
    <n v="0"/>
  </r>
  <r>
    <s v="17877"/>
    <x v="7"/>
    <s v="VITERBO"/>
    <n v="65778919.490000002"/>
    <n v="0"/>
    <n v="0"/>
    <n v="0"/>
    <n v="0"/>
    <n v="0"/>
    <n v="65778919.490000002"/>
    <n v="0"/>
    <s v="CONSISTENTE"/>
    <s v="OK"/>
    <n v="0"/>
    <n v="0"/>
    <n v="65778919.490000002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63361138.060000002"/>
    <n v="0"/>
    <n v="0"/>
    <n v="63361138.060000002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65778919.490000002"/>
    <n v="0"/>
    <n v="0"/>
    <n v="65778919.490000002"/>
    <n v="0"/>
    <n v="0"/>
    <n v="63361138.060000002"/>
    <n v="0"/>
    <n v="0"/>
    <n v="63361138.060000002"/>
    <n v="0"/>
    <n v="0"/>
    <n v="63361138.060000002"/>
    <n v="0"/>
    <n v="0"/>
    <n v="63361138.060000002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63361138.060000002"/>
    <n v="0"/>
    <n v="0"/>
    <n v="63361138.060000002"/>
    <n v="0"/>
    <n v="0"/>
  </r>
  <r>
    <s v="18001"/>
    <x v="8"/>
    <s v="FLORENCIA"/>
    <n v="6628975311.1999998"/>
    <n v="570000000"/>
    <n v="0"/>
    <n v="0"/>
    <n v="0"/>
    <n v="0"/>
    <n v="6058975311.1999998"/>
    <n v="0"/>
    <s v="CONSISTENTE"/>
    <s v="OK"/>
    <n v="0"/>
    <n v="0"/>
    <n v="0"/>
    <n v="6058975311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462939088.8899999"/>
    <n v="0"/>
    <n v="0"/>
    <n v="0"/>
    <n v="2462939088.8899999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6058975311"/>
    <n v="0"/>
    <n v="0"/>
    <n v="0"/>
    <n v="6058975311"/>
    <n v="0"/>
    <n v="2462939088.8899999"/>
    <n v="0"/>
    <n v="0"/>
    <n v="0"/>
    <n v="2462939088.8899999"/>
    <n v="0"/>
    <n v="2462939088.8899999"/>
    <n v="0"/>
    <n v="0"/>
    <n v="0"/>
    <n v="2462939088.8899999"/>
    <n v="0"/>
    <s v="CONSISTENTE"/>
    <n v="3118539687"/>
    <n v="0"/>
    <n v="0"/>
    <n v="0"/>
    <n v="3118539687"/>
    <n v="0"/>
    <n v="1"/>
    <s v="CONSISTENTE"/>
    <s v="CONSISTENTE"/>
    <s v="CONSISTENTE"/>
    <s v="CONSISTENTE"/>
    <s v="CONSISTENTE"/>
    <s v="CONSISTENTE"/>
    <n v="5581478775.8899994"/>
    <n v="0"/>
    <n v="0"/>
    <n v="0"/>
    <n v="5581478775.8899994"/>
    <n v="0"/>
  </r>
  <r>
    <s v="18029"/>
    <x v="8"/>
    <s v="ALBANIA"/>
    <n v="147339535.46000001"/>
    <n v="79460578.310000002"/>
    <n v="0"/>
    <n v="0"/>
    <n v="0"/>
    <n v="0"/>
    <n v="67878957.150000006"/>
    <n v="0"/>
    <s v="CONSISTENTE"/>
    <s v="OK"/>
    <n v="0"/>
    <n v="0"/>
    <n v="0"/>
    <n v="67878957.150000006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67878957.150000006"/>
    <n v="0"/>
    <n v="0"/>
    <n v="0"/>
    <n v="67878957.150000006"/>
    <n v="0"/>
    <n v="0"/>
    <n v="0"/>
    <n v="0"/>
    <n v="0"/>
    <n v="0"/>
    <n v="0"/>
    <n v="0"/>
    <n v="0"/>
    <n v="0"/>
    <n v="0"/>
    <n v="0"/>
    <n v="0"/>
    <s v="CONSISTENTE"/>
    <n v="48277000"/>
    <n v="0"/>
    <n v="0"/>
    <n v="0"/>
    <n v="48277000"/>
    <n v="0"/>
    <n v="1"/>
    <s v="CONSISTENTE"/>
    <s v="CONSISTENTE"/>
    <s v="CONSISTENTE"/>
    <s v="CONSISTENTE"/>
    <s v="CONSISTENTE"/>
    <s v="CONSISTENTE"/>
    <n v="48277000"/>
    <n v="0"/>
    <n v="0"/>
    <n v="0"/>
    <n v="48277000"/>
    <n v="0"/>
  </r>
  <r>
    <s v="18094"/>
    <x v="8"/>
    <s v="BELEN DE LOS ANDAQUIES"/>
    <n v="187753540.72"/>
    <n v="79121198.260000005"/>
    <n v="0"/>
    <n v="3367550.36"/>
    <n v="0"/>
    <n v="0"/>
    <n v="105264792.09999999"/>
    <n v="0"/>
    <s v="CONSISTENTE"/>
    <s v="OK"/>
    <n v="0"/>
    <n v="0"/>
    <n v="0"/>
    <n v="105264792.09999999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03132220"/>
    <n v="0"/>
    <n v="0"/>
    <n v="0"/>
    <n v="10313222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03132220"/>
    <n v="0"/>
    <n v="0"/>
    <n v="0"/>
    <n v="103132220"/>
    <n v="0"/>
    <n v="1"/>
    <s v="CONSISTENTE"/>
    <s v="CONSISTENTE"/>
    <s v="CONSISTENTE"/>
    <s v="CONSISTENTE"/>
    <s v="NO 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CONSISTENTE"/>
    <s v="CONSISTENTE"/>
    <s v="CONSISTENTE"/>
    <s v="NO CONSISTENTE"/>
    <s v="CONSISTENTE"/>
    <n v="105264792.09999999"/>
    <n v="0"/>
    <n v="0"/>
    <n v="0"/>
    <n v="105264792.09999999"/>
    <n v="0"/>
    <n v="103132220"/>
    <n v="0"/>
    <n v="0"/>
    <n v="0"/>
    <n v="103132220"/>
    <n v="0"/>
    <n v="206264440"/>
    <n v="0"/>
    <n v="0"/>
    <n v="0"/>
    <n v="206264440"/>
    <n v="0"/>
    <s v="NO 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03132220"/>
    <n v="0"/>
    <n v="0"/>
    <n v="0"/>
    <n v="103132220"/>
    <n v="0"/>
  </r>
  <r>
    <s v="18150"/>
    <x v="8"/>
    <s v="CARTAGENA DEL CHAIRA"/>
    <n v="2423612421.9299998"/>
    <n v="0"/>
    <n v="0"/>
    <n v="0"/>
    <n v="0"/>
    <n v="0"/>
    <n v="2423612421.9299998"/>
    <n v="0"/>
    <s v="CONSISTENTE"/>
    <s v="OK"/>
    <n v="0"/>
    <n v="0"/>
    <n v="0"/>
    <n v="2423612421.9299998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771691368"/>
    <n v="0"/>
    <n v="0"/>
    <n v="0"/>
    <n v="771691368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771691368"/>
    <n v="0"/>
    <n v="0"/>
    <n v="0"/>
    <n v="771691368"/>
    <n v="0"/>
    <n v="1"/>
    <s v="CONSISTENTE"/>
    <s v="CONSISTENTE"/>
    <s v="CONSISTENTE"/>
    <s v="CONSISTENTE"/>
    <s v="CONSISTENTE"/>
    <s v="CONSISTENTE"/>
    <n v="1651921054"/>
    <n v="0"/>
    <n v="0"/>
    <n v="0"/>
    <n v="1651921054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2423612421.9299998"/>
    <n v="0"/>
    <n v="0"/>
    <n v="0"/>
    <n v="2423612421.9299998"/>
    <n v="0"/>
    <n v="1543382736"/>
    <n v="0"/>
    <n v="0"/>
    <n v="0"/>
    <n v="1543382736"/>
    <n v="0"/>
    <n v="2423612422"/>
    <n v="0"/>
    <n v="0"/>
    <n v="0"/>
    <n v="2423612422"/>
    <n v="0"/>
    <s v="NO CONSISTENTE"/>
    <n v="0"/>
    <n v="0"/>
    <n v="0"/>
    <n v="0"/>
    <n v="0"/>
    <n v="0"/>
    <n v="1"/>
    <s v="CONSISTENTE"/>
    <s v="CONSISTENTE"/>
    <s v="CONSISTENTE"/>
    <s v="CONSISTENTE"/>
    <s v="NO CONSISTENTE"/>
    <s v="CONSISTENTE"/>
    <n v="1543382736"/>
    <n v="0"/>
    <n v="0"/>
    <n v="0"/>
    <n v="1543382736"/>
    <n v="0"/>
  </r>
  <r>
    <s v="18205"/>
    <x v="8"/>
    <s v="CURILLO"/>
    <n v="243976100.72"/>
    <n v="0"/>
    <n v="0"/>
    <n v="0"/>
    <n v="0"/>
    <n v="0"/>
    <n v="243976100.72"/>
    <n v="0"/>
    <s v="CONSISTENTE"/>
    <s v="OK"/>
    <n v="0"/>
    <n v="0"/>
    <n v="0"/>
    <n v="243976100.72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43975784"/>
    <n v="0"/>
    <n v="0"/>
    <n v="0"/>
    <n v="243975784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43975784"/>
    <n v="0"/>
    <n v="0"/>
    <n v="0"/>
    <n v="243975784"/>
    <n v="0"/>
    <n v="1"/>
    <s v="CONSISTENTE"/>
    <s v="CONSISTENTE"/>
    <s v="CONSISTENTE"/>
    <s v="CONSISTENTE"/>
    <s v="NO 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CONSISTENTE"/>
    <s v="CONSISTENTE"/>
    <s v="CONSISTENTE"/>
    <s v="NO CONSISTENTE"/>
    <s v="CONSISTENTE"/>
    <n v="243976100.72"/>
    <n v="0"/>
    <n v="0"/>
    <n v="0"/>
    <n v="243976100.72"/>
    <n v="0"/>
    <n v="243975784"/>
    <n v="0"/>
    <n v="0"/>
    <n v="0"/>
    <n v="243975784"/>
    <n v="0"/>
    <n v="487951568"/>
    <n v="0"/>
    <n v="0"/>
    <n v="0"/>
    <n v="487951568"/>
    <n v="0"/>
    <s v="NO 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43975784"/>
    <n v="0"/>
    <n v="0"/>
    <n v="0"/>
    <n v="243975784"/>
    <n v="0"/>
  </r>
  <r>
    <s v="18247"/>
    <x v="8"/>
    <s v="EL DONCELLO"/>
    <n v="283474319.81999999"/>
    <n v="0"/>
    <n v="0"/>
    <n v="10824453"/>
    <n v="0"/>
    <n v="0"/>
    <n v="272649866.81999999"/>
    <n v="0"/>
    <s v="CONSISTENTE"/>
    <s v="OK"/>
    <n v="0"/>
    <n v="0"/>
    <n v="0"/>
    <n v="272649866.81999999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72000000"/>
    <n v="0"/>
    <n v="0"/>
    <n v="0"/>
    <n v="27200000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72000000"/>
    <n v="0"/>
    <n v="0"/>
    <n v="0"/>
    <n v="272000000"/>
    <n v="0"/>
    <n v="1"/>
    <s v="CONSISTENTE"/>
    <s v="CONSISTENTE"/>
    <s v="CONSISTENTE"/>
    <s v="CONSISTENTE"/>
    <s v="NO 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CONSISTENTE"/>
    <s v="CONSISTENTE"/>
    <s v="CONSISTENTE"/>
    <s v="NO CONSISTENTE"/>
    <s v="CONSISTENTE"/>
    <n v="272649866.81999999"/>
    <n v="0"/>
    <n v="0"/>
    <n v="0"/>
    <n v="272649866.81999999"/>
    <n v="0"/>
    <n v="272000000"/>
    <n v="0"/>
    <n v="0"/>
    <n v="0"/>
    <n v="272000000"/>
    <n v="0"/>
    <n v="544000000"/>
    <n v="0"/>
    <n v="0"/>
    <n v="0"/>
    <n v="544000000"/>
    <n v="0"/>
    <s v="NO 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72000000"/>
    <n v="0"/>
    <n v="0"/>
    <n v="0"/>
    <n v="272000000"/>
    <n v="0"/>
  </r>
  <r>
    <s v="18256"/>
    <x v="8"/>
    <s v="EL PAUJIL"/>
    <n v="432781579"/>
    <n v="0"/>
    <n v="0"/>
    <n v="7432949"/>
    <n v="0"/>
    <n v="0"/>
    <n v="425348630"/>
    <n v="0"/>
    <s v="CONSISTENTE"/>
    <s v="OK"/>
    <n v="0"/>
    <n v="0"/>
    <n v="0"/>
    <n v="42534863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413986380"/>
    <n v="0"/>
    <n v="0"/>
    <n v="0"/>
    <n v="41398638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425348630"/>
    <n v="0"/>
    <n v="0"/>
    <n v="0"/>
    <n v="425348630"/>
    <n v="0"/>
    <n v="413986380"/>
    <n v="0"/>
    <n v="0"/>
    <n v="0"/>
    <n v="413986380"/>
    <n v="0"/>
    <n v="413986380"/>
    <n v="0"/>
    <n v="0"/>
    <n v="0"/>
    <n v="41398638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413986380"/>
    <n v="0"/>
    <n v="0"/>
    <n v="0"/>
    <n v="413986380"/>
    <n v="0"/>
  </r>
  <r>
    <s v="18410"/>
    <x v="8"/>
    <s v="LA MONTAÑITA"/>
    <n v="350540274.12"/>
    <n v="29720030.149999999"/>
    <n v="0"/>
    <n v="0"/>
    <n v="0"/>
    <n v="0"/>
    <n v="320820243.97000003"/>
    <n v="0"/>
    <s v="CONSISTENTE"/>
    <s v="OK"/>
    <n v="0"/>
    <n v="0"/>
    <n v="0"/>
    <n v="320820243.97000003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60000000"/>
    <n v="0"/>
    <n v="0"/>
    <n v="0"/>
    <n v="16000000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20000000"/>
    <n v="0"/>
    <n v="0"/>
    <n v="0"/>
    <n v="320000000"/>
    <n v="0"/>
    <n v="1"/>
    <s v="CONSISTENTE"/>
    <s v="CONSISTENTE"/>
    <s v="CONSISTENTE"/>
    <s v="CONSISTENTE"/>
    <s v="NO CONSISTENTE"/>
    <s v="CONSISTENTE"/>
    <n v="160000000"/>
    <n v="0"/>
    <n v="0"/>
    <n v="0"/>
    <n v="160000000"/>
    <n v="0"/>
    <n v="1"/>
    <s v="CONSISTENTE"/>
    <s v="CONSISTENTE"/>
    <s v="CONSISTENTE"/>
    <s v="CONSISTENTE"/>
    <s v="CONSISTENTE"/>
    <s v="CONSISTENTE"/>
    <s v="NO CONSISTENTE"/>
    <s v="CONSISTENTE"/>
    <s v="CONSISTENTE"/>
    <s v="CONSISTENTE"/>
    <s v="NO CONSISTENTE"/>
    <s v="CONSISTENTE"/>
    <n v="320820243.97000003"/>
    <n v="0"/>
    <n v="0"/>
    <n v="0"/>
    <n v="320820243.97000003"/>
    <n v="0"/>
    <n v="160000000"/>
    <n v="0"/>
    <n v="0"/>
    <n v="0"/>
    <n v="160000000"/>
    <n v="0"/>
    <n v="480000000"/>
    <n v="0"/>
    <n v="0"/>
    <n v="0"/>
    <n v="480000000"/>
    <n v="0"/>
    <s v="NO 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60000000"/>
    <n v="0"/>
    <n v="0"/>
    <n v="0"/>
    <n v="160000000"/>
    <n v="0"/>
  </r>
  <r>
    <s v="18460"/>
    <x v="8"/>
    <s v="MILÁN"/>
    <n v="0"/>
    <n v="0"/>
    <n v="0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18479"/>
    <x v="8"/>
    <s v="MORELIA"/>
    <n v="0"/>
    <n v="0"/>
    <n v="0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18592"/>
    <x v="8"/>
    <s v="PUERTO RICO"/>
    <n v="1447791285"/>
    <n v="572752393"/>
    <n v="0"/>
    <n v="2846628"/>
    <n v="0"/>
    <n v="0"/>
    <n v="872192264"/>
    <n v="0"/>
    <s v="CONSISTENTE"/>
    <s v="OK"/>
    <n v="0"/>
    <n v="0"/>
    <n v="0"/>
    <n v="872192264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76000000"/>
    <n v="0"/>
    <n v="0"/>
    <n v="0"/>
    <n v="27600000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558161955"/>
    <n v="0"/>
    <n v="0"/>
    <n v="0"/>
    <n v="558161955"/>
    <n v="0"/>
    <n v="1"/>
    <s v="CONSISTENTE"/>
    <s v="CONSISTENTE"/>
    <s v="CONSISTENTE"/>
    <s v="CONSISTENTE"/>
    <s v="CONSISTENTE"/>
    <s v="CONSISTENTE"/>
    <n v="350718099"/>
    <n v="0"/>
    <n v="0"/>
    <n v="0"/>
    <n v="350718099"/>
    <n v="0"/>
    <n v="1"/>
    <s v="CONSISTENTE"/>
    <s v="CONSISTENTE"/>
    <s v="CONSISTENTE"/>
    <s v="CONSISTENTE"/>
    <s v="CONSISTENTE"/>
    <s v="CONSISTENTE"/>
    <s v="NO CONSISTENTE"/>
    <s v="CONSISTENTE"/>
    <s v="CONSISTENTE"/>
    <s v="CONSISTENTE"/>
    <s v="NO CONSISTENTE"/>
    <s v="CONSISTENTE"/>
    <n v="872192264"/>
    <n v="0"/>
    <n v="0"/>
    <n v="0"/>
    <n v="872192264"/>
    <n v="0"/>
    <n v="834161955"/>
    <n v="0"/>
    <n v="0"/>
    <n v="0"/>
    <n v="834161955"/>
    <n v="0"/>
    <n v="834161955"/>
    <n v="0"/>
    <n v="0"/>
    <n v="0"/>
    <n v="834161955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834161955"/>
    <n v="0"/>
    <n v="0"/>
    <n v="0"/>
    <n v="834161955"/>
    <n v="0"/>
  </r>
  <r>
    <s v="18610"/>
    <x v="8"/>
    <s v="SAN JOSÉ DEL FRAGUA"/>
    <n v="62985247.799999997"/>
    <n v="0"/>
    <n v="18000000"/>
    <n v="0"/>
    <n v="0"/>
    <n v="0"/>
    <n v="44985247.799999997"/>
    <n v="0"/>
    <s v="CONSISTENTE"/>
    <s v="OK"/>
    <n v="0"/>
    <n v="0"/>
    <n v="0"/>
    <n v="44985247.799999997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44985247.799999997"/>
    <n v="0"/>
    <n v="0"/>
    <n v="0"/>
    <n v="44985247.799999997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18753"/>
    <x v="8"/>
    <s v="SAN VICENTE DEL CAGUÁN"/>
    <n v="0"/>
    <n v="0"/>
    <n v="0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18756"/>
    <x v="8"/>
    <s v="SOLANO"/>
    <n v="391544501.74000001"/>
    <n v="55605066.380000003"/>
    <n v="0"/>
    <n v="27858316"/>
    <n v="0"/>
    <n v="0"/>
    <n v="308081119.36000001"/>
    <n v="0"/>
    <s v="CONSISTENTE"/>
    <s v="OK"/>
    <n v="0"/>
    <n v="0"/>
    <n v="0"/>
    <n v="308081119.36000001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308000000"/>
    <n v="0"/>
    <n v="0"/>
    <n v="0"/>
    <n v="30800000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08000000"/>
    <n v="0"/>
    <n v="0"/>
    <n v="0"/>
    <n v="308000000"/>
    <n v="0"/>
    <n v="1"/>
    <s v="CONSISTENTE"/>
    <s v="CONSISTENTE"/>
    <s v="CONSISTENTE"/>
    <s v="CONSISTENTE"/>
    <s v="NO 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CONSISTENTE"/>
    <s v="CONSISTENTE"/>
    <s v="CONSISTENTE"/>
    <s v="NO CONSISTENTE"/>
    <s v="CONSISTENTE"/>
    <n v="308081119.36000001"/>
    <n v="0"/>
    <n v="0"/>
    <n v="0"/>
    <n v="308081119.36000001"/>
    <n v="0"/>
    <n v="308000000"/>
    <n v="0"/>
    <n v="0"/>
    <n v="0"/>
    <n v="308000000"/>
    <n v="0"/>
    <n v="616000000"/>
    <n v="0"/>
    <n v="0"/>
    <n v="0"/>
    <n v="616000000"/>
    <n v="0"/>
    <s v="NO 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308000000"/>
    <n v="0"/>
    <n v="0"/>
    <n v="0"/>
    <n v="308000000"/>
    <n v="0"/>
  </r>
  <r>
    <s v="18785"/>
    <x v="8"/>
    <s v="SOLITA"/>
    <n v="139001090.71000001"/>
    <n v="20285026.600000001"/>
    <n v="0"/>
    <n v="0"/>
    <n v="0"/>
    <n v="0"/>
    <n v="118716064.11000001"/>
    <n v="0"/>
    <s v="CONSISTENTE"/>
    <s v="OK"/>
    <n v="0"/>
    <n v="0"/>
    <n v="0"/>
    <n v="118716064.11000001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18716064.11000001"/>
    <n v="0"/>
    <n v="0"/>
    <n v="0"/>
    <n v="118716064.11000001"/>
    <n v="0"/>
    <n v="0"/>
    <n v="0"/>
    <n v="0"/>
    <n v="0"/>
    <n v="0"/>
    <n v="0"/>
    <n v="0"/>
    <n v="0"/>
    <n v="0"/>
    <n v="0"/>
    <n v="0"/>
    <n v="0"/>
    <s v="CONSISTENTE"/>
    <n v="32170000"/>
    <n v="0"/>
    <n v="0"/>
    <n v="0"/>
    <n v="32170000"/>
    <n v="0"/>
    <n v="1"/>
    <s v="CONSISTENTE"/>
    <s v="CONSISTENTE"/>
    <s v="CONSISTENTE"/>
    <s v="CONSISTENTE"/>
    <s v="CONSISTENTE"/>
    <s v="CONSISTENTE"/>
    <n v="32170000"/>
    <n v="0"/>
    <n v="0"/>
    <n v="0"/>
    <n v="32170000"/>
    <n v="0"/>
  </r>
  <r>
    <s v="18860"/>
    <x v="8"/>
    <s v="VALPARAISO"/>
    <n v="197465563.28999999"/>
    <n v="0"/>
    <n v="0"/>
    <n v="0"/>
    <n v="0"/>
    <n v="0"/>
    <n v="197465563.28999999"/>
    <n v="0"/>
    <s v="CONSISTENTE"/>
    <s v="OK"/>
    <n v="0"/>
    <n v="0"/>
    <n v="0"/>
    <n v="197465563.28999999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67000000"/>
    <n v="0"/>
    <n v="0"/>
    <n v="0"/>
    <n v="167000000"/>
    <n v="0"/>
    <n v="1"/>
    <s v="CONSISTENTE"/>
    <s v="CONSISTENTE"/>
    <s v="CONSISTENTE"/>
    <s v="CONSISTENTE"/>
    <s v="CONSISTENTE"/>
    <s v="CONSISTENTE"/>
    <n v="167000000"/>
    <n v="0"/>
    <n v="0"/>
    <n v="0"/>
    <n v="16700000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97465563.28999999"/>
    <n v="0"/>
    <n v="0"/>
    <n v="0"/>
    <n v="197465563.28999999"/>
    <n v="0"/>
    <n v="167000000"/>
    <n v="0"/>
    <n v="0"/>
    <n v="0"/>
    <n v="167000000"/>
    <n v="0"/>
    <n v="167000000"/>
    <n v="0"/>
    <n v="0"/>
    <n v="0"/>
    <n v="16700000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67000000"/>
    <n v="0"/>
    <n v="0"/>
    <n v="0"/>
    <n v="167000000"/>
    <n v="0"/>
  </r>
  <r>
    <s v="19001"/>
    <x v="9"/>
    <s v="POPAYAN"/>
    <n v="5918510713"/>
    <n v="317689844"/>
    <n v="397256204"/>
    <n v="0"/>
    <n v="0"/>
    <n v="0"/>
    <n v="5203564665"/>
    <n v="0"/>
    <s v="CONSISTENTE"/>
    <s v="OK"/>
    <n v="0"/>
    <n v="0"/>
    <n v="1099765290"/>
    <n v="3620016094"/>
    <n v="0"/>
    <s v="  2472 DE 2014"/>
    <s v="31/12/2013"/>
    <s v="CONSISTENTE"/>
    <s v=""/>
    <n v="4779382760"/>
    <n v="191284349"/>
    <n v="4588098411"/>
    <n v="0"/>
    <n v="0"/>
    <n v="0"/>
    <s v="CONSISTENTE"/>
    <s v="NO CONSISTENTE"/>
    <s v="NO CONSISTENTE"/>
    <s v="CONSISTENTE"/>
    <s v="CONSISTENTE"/>
    <s v="CONSISTENTE"/>
    <n v="4779382760.8999996"/>
    <n v="191284349.90000001"/>
    <n v="4588098411"/>
    <n v="0"/>
    <n v="0"/>
    <n v="0"/>
    <n v="1"/>
    <s v="CONSISTENTE"/>
    <s v="NO CONSISTENTE"/>
    <s v="NO 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NO CONSISTENTE"/>
    <s v="NO CONSISTENTE"/>
    <s v="CONSISTENTE"/>
    <s v="CONSISTENTE"/>
    <s v="CONSISTENTE"/>
    <n v="4380000000"/>
    <n v="0"/>
    <n v="0"/>
    <n v="0"/>
    <n v="4380000000"/>
    <n v="0"/>
    <n v="1"/>
    <s v="CONSISTENTE"/>
    <s v="CONSISTENTE"/>
    <s v="CONSISTENTE"/>
    <s v="CONSISTENTE"/>
    <s v="NO CONSISTENTE"/>
    <s v="CONSISTENTE"/>
    <n v="4380000000"/>
    <n v="0"/>
    <n v="0"/>
    <n v="0"/>
    <n v="4380000000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9499164144"/>
    <n v="191284349"/>
    <n v="4588098411"/>
    <n v="1099765290"/>
    <n v="3620016094"/>
    <n v="0"/>
    <n v="0"/>
    <n v="0"/>
    <n v="0"/>
    <n v="0"/>
    <n v="0"/>
    <n v="0"/>
    <n v="13938765520.9"/>
    <n v="382568698.89999998"/>
    <n v="9176196822"/>
    <n v="0"/>
    <n v="4380000000"/>
    <n v="0"/>
    <s v="NO CONSISTENTE"/>
    <n v="0"/>
    <n v="0"/>
    <n v="0"/>
    <n v="0"/>
    <n v="0"/>
    <n v="0"/>
    <n v="1"/>
    <s v="CONSISTENTE"/>
    <s v="CONSISTENTE"/>
    <s v="CONSISTENTE"/>
    <s v="CONSISTENTE"/>
    <s v="NO CONSISTENTE"/>
    <s v="CONSISTENTE"/>
    <n v="0"/>
    <n v="0"/>
    <n v="0"/>
    <n v="0"/>
    <n v="0"/>
    <n v="0"/>
  </r>
  <r>
    <s v="19022"/>
    <x v="9"/>
    <s v="ALMAGUER"/>
    <n v="592518030.45000005"/>
    <n v="0"/>
    <n v="0"/>
    <n v="0"/>
    <n v="0"/>
    <n v="0"/>
    <n v="592518030.45000005"/>
    <n v="0"/>
    <s v="CONSISTENTE"/>
    <s v="OK"/>
    <n v="0"/>
    <n v="160000000"/>
    <n v="0"/>
    <n v="432518030.45000005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40000000"/>
    <n v="0"/>
    <n v="0"/>
    <n v="0"/>
    <n v="4000000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592518030.45000005"/>
    <n v="0"/>
    <n v="160000000"/>
    <n v="0"/>
    <n v="432518030.45000005"/>
    <n v="0"/>
    <n v="40000000"/>
    <n v="0"/>
    <n v="0"/>
    <n v="0"/>
    <n v="40000000"/>
    <n v="0"/>
    <n v="40000000"/>
    <n v="0"/>
    <n v="0"/>
    <n v="0"/>
    <n v="4000000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40000000"/>
    <n v="0"/>
    <n v="0"/>
    <n v="0"/>
    <n v="40000000"/>
    <n v="0"/>
  </r>
  <r>
    <s v="19050"/>
    <x v="9"/>
    <s v="ARGELIA"/>
    <n v="103246839.59999999"/>
    <n v="0"/>
    <n v="57517677.25"/>
    <n v="0"/>
    <n v="0"/>
    <n v="0"/>
    <n v="45729162.349999994"/>
    <n v="0"/>
    <s v="CONSISTENTE"/>
    <s v="OK"/>
    <n v="0"/>
    <n v="10000000"/>
    <n v="0"/>
    <n v="35729162.349999994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43987784.119999997"/>
    <n v="33987784.119999997"/>
    <n v="10000000"/>
    <n v="0"/>
    <n v="0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45729162.349999994"/>
    <n v="0"/>
    <n v="10000000"/>
    <n v="0"/>
    <n v="35729162.349999994"/>
    <n v="0"/>
    <n v="10000000"/>
    <n v="0"/>
    <n v="10000000"/>
    <n v="0"/>
    <n v="0"/>
    <n v="0"/>
    <n v="43987784.119999997"/>
    <n v="33987784.119999997"/>
    <n v="10000000"/>
    <n v="0"/>
    <n v="0"/>
    <n v="0"/>
    <s v="CONSISTENTE"/>
    <n v="0"/>
    <n v="0"/>
    <n v="0"/>
    <n v="0"/>
    <n v="0"/>
    <n v="0"/>
    <n v="1"/>
    <s v="CONSISTENTE"/>
    <s v="NO CONSISTENTE"/>
    <s v="CONSISTENTE"/>
    <s v="CONSISTENTE"/>
    <s v="CONSISTENTE"/>
    <s v="CONSISTENTE"/>
    <n v="10000000"/>
    <n v="0"/>
    <n v="10000000"/>
    <n v="0"/>
    <n v="0"/>
    <n v="0"/>
  </r>
  <r>
    <s v="19075"/>
    <x v="9"/>
    <s v="BALBOA"/>
    <n v="6817010.3600000003"/>
    <n v="0"/>
    <n v="6817010.3600000003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143615443"/>
    <n v="95482112"/>
    <n v="48133331"/>
    <n v="0"/>
    <n v="0"/>
    <n v="0"/>
    <s v="CONSISTENTE"/>
    <s v="NO CONSISTENTE"/>
    <s v="NO 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2551816"/>
    <n v="2551816"/>
    <n v="0"/>
    <n v="0"/>
    <n v="0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143615443"/>
    <n v="95482112"/>
    <n v="48133331"/>
    <n v="0"/>
    <n v="0"/>
    <n v="0"/>
    <n v="0"/>
    <n v="0"/>
    <n v="0"/>
    <n v="0"/>
    <n v="0"/>
    <n v="0"/>
    <n v="146167259"/>
    <n v="98033928"/>
    <n v="48133331"/>
    <n v="0"/>
    <n v="0"/>
    <n v="0"/>
    <s v="NO CONSISTENTE"/>
    <n v="0"/>
    <n v="0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</r>
  <r>
    <s v="19100"/>
    <x v="9"/>
    <s v="BOLÍVAR"/>
    <n v="1006540722.11"/>
    <n v="0"/>
    <n v="396759490.01999998"/>
    <n v="33565318"/>
    <n v="0"/>
    <n v="0"/>
    <n v="576215914.09000003"/>
    <n v="0"/>
    <s v="CONSISTENTE"/>
    <s v="OK"/>
    <n v="0"/>
    <n v="0"/>
    <n v="0"/>
    <n v="576215914.09000003"/>
    <n v="0"/>
    <s v="  2472 DE 2014"/>
    <s v="31/12/2013"/>
    <s v="CONSISTENTE"/>
    <s v=""/>
    <n v="116024479"/>
    <n v="66024479"/>
    <n v="50000000"/>
    <n v="0"/>
    <n v="0"/>
    <n v="0"/>
    <s v="CONSISTENTE"/>
    <s v="NO CONSISTENTE"/>
    <s v="NO CONSISTENTE"/>
    <s v="CONSISTENTE"/>
    <s v="CONSISTENTE"/>
    <s v="CONSISTENTE"/>
    <n v="116024479"/>
    <n v="66024479"/>
    <n v="50000000"/>
    <n v="0"/>
    <n v="0"/>
    <n v="0"/>
    <n v="1"/>
    <s v="CONSISTENTE"/>
    <s v="NO CONSISTENTE"/>
    <s v="NO 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NO CONSISTENTE"/>
    <s v="NO CONSISTENTE"/>
    <s v="CONSISTENTE"/>
    <s v="CONSISTENTE"/>
    <s v="CONSISTENTE"/>
    <n v="116024479"/>
    <n v="66024479"/>
    <n v="50000000"/>
    <n v="0"/>
    <n v="0"/>
    <n v="0"/>
    <n v="1"/>
    <s v="CONSISTENTE"/>
    <s v="NO CONSISTENTE"/>
    <s v="NO CONSISTENTE"/>
    <s v="CONSISTENTE"/>
    <s v="CONSISTENTE"/>
    <s v="CONSISTENTE"/>
    <n v="116024479"/>
    <n v="66024479"/>
    <n v="50000000"/>
    <n v="0"/>
    <n v="0"/>
    <n v="0"/>
    <n v="1"/>
    <s v="CONSISTENTE"/>
    <s v="NO CONSISTENTE"/>
    <s v="NO CONSISTENTE"/>
    <s v="CONSISTENTE"/>
    <s v="CONSISTENTE"/>
    <s v="CONSISTENTE"/>
    <s v="CONSISTENTE"/>
    <s v="CONSISTENTE"/>
    <s v="CONSISTENTE"/>
    <s v="CONSISTENTE"/>
    <s v="CONSISTENTE"/>
    <s v="CONSISTENTE"/>
    <n v="692240393.09000003"/>
    <n v="66024479"/>
    <n v="50000000"/>
    <n v="0"/>
    <n v="576215914.09000003"/>
    <n v="0"/>
    <n v="0"/>
    <n v="0"/>
    <n v="0"/>
    <n v="0"/>
    <n v="0"/>
    <n v="0"/>
    <n v="348073437"/>
    <n v="198073437"/>
    <n v="150000000"/>
    <n v="0"/>
    <n v="0"/>
    <n v="0"/>
    <s v="CONSISTENTE"/>
    <n v="0"/>
    <n v="0"/>
    <n v="0"/>
    <n v="0"/>
    <n v="0"/>
    <n v="0"/>
    <n v="1"/>
    <s v="CONSISTENTE"/>
    <s v="NO CONSISTENTE"/>
    <s v="NO CONSISTENTE"/>
    <s v="CONSISTENTE"/>
    <s v="CONSISTENTE"/>
    <s v="CONSISTENTE"/>
    <n v="0"/>
    <n v="0"/>
    <n v="0"/>
    <n v="0"/>
    <n v="0"/>
    <n v="0"/>
  </r>
  <r>
    <s v="19110"/>
    <x v="9"/>
    <s v="BUENOS AIRES"/>
    <n v="330834920.83999997"/>
    <n v="0"/>
    <n v="0"/>
    <n v="141033835"/>
    <n v="0"/>
    <n v="0"/>
    <n v="189801085.83999997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85062543"/>
    <n v="85062543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85062543"/>
    <n v="85062543"/>
    <n v="0"/>
    <n v="0"/>
    <n v="0"/>
    <n v="0"/>
    <s v="NO 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19130"/>
    <x v="9"/>
    <s v="CAJIBÍO"/>
    <n v="265696229.38"/>
    <n v="213252254.34999999"/>
    <n v="0"/>
    <n v="0"/>
    <n v="0"/>
    <n v="0"/>
    <n v="52443975.030000001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19137"/>
    <x v="9"/>
    <s v="CALDONO"/>
    <n v="15135748.35"/>
    <n v="0"/>
    <n v="0"/>
    <n v="15135748.35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19142"/>
    <x v="9"/>
    <s v="CALOTO"/>
    <n v="109858307.83"/>
    <n v="96956659"/>
    <n v="12901648.83"/>
    <n v="0"/>
    <n v="0"/>
    <n v="0"/>
    <n v="-1.862645149230957E-9"/>
    <n v="0"/>
    <s v="CONSISTENTE"/>
    <s v="OK"/>
    <n v="0"/>
    <n v="0"/>
    <n v="0"/>
    <n v="0"/>
    <n v="0"/>
    <s v="  2472 DE 2014"/>
    <s v="31/12/2013"/>
    <s v="NO CONSISTENTE"/>
    <s v="EL PLAN DE APLICACIÓN ES SUPERIOR A LOS RECURSOS SUSCEPTIBLES DE APLICACIÓN.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19212"/>
    <x v="9"/>
    <s v="CORINTO"/>
    <n v="0"/>
    <n v="0"/>
    <n v="0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19256"/>
    <x v="9"/>
    <s v="EL TAMBO"/>
    <n v="1023151255"/>
    <n v="0"/>
    <n v="0"/>
    <n v="367050.23"/>
    <n v="0"/>
    <n v="0"/>
    <n v="1022784204.77"/>
    <n v="0"/>
    <s v="CONSISTENTE"/>
    <s v="OK"/>
    <n v="0"/>
    <n v="0"/>
    <n v="70000000"/>
    <n v="952784204.76999998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50000000"/>
    <n v="0"/>
    <n v="50000000"/>
    <n v="0"/>
    <n v="0"/>
    <n v="0"/>
    <n v="1"/>
    <s v="CONSISTENTE"/>
    <s v="CONSISTENTE"/>
    <s v="NO CONSISTENTE"/>
    <s v="CONSISTENTE"/>
    <s v="CONSISTENTE"/>
    <s v="CONSISTENTE"/>
    <n v="50000000"/>
    <n v="0"/>
    <n v="50000000"/>
    <n v="0"/>
    <n v="0"/>
    <n v="0"/>
    <n v="1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n v="92958050.230000004"/>
    <n v="367050.23"/>
    <n v="0"/>
    <n v="70000000"/>
    <n v="22591000"/>
    <n v="0"/>
    <n v="1"/>
    <s v="CONSISTENTE"/>
    <s v="NO CONSISTENTE"/>
    <s v="NO CONSISTENTE"/>
    <s v="CONSISTENTE"/>
    <s v="CONSISTENTE"/>
    <s v="CONSISTENTE"/>
    <n v="1146235847"/>
    <n v="367050"/>
    <n v="50000000"/>
    <n v="70000000"/>
    <n v="1025868797"/>
    <n v="0"/>
    <n v="1"/>
    <s v="CONSISTENTE"/>
    <s v="NO CONSISTENTE"/>
    <s v="NO CONSISTENTE"/>
    <s v="CONSISTENTE"/>
    <s v="NO CONSISTENTE"/>
    <s v="CONSISTENTE"/>
    <s v="CONSISTENTE"/>
    <s v="NO CONSISTENTE"/>
    <s v="CONSISTENTE"/>
    <s v="CONSISTENTE"/>
    <s v="CONSISTENTE"/>
    <s v="CONSISTENTE"/>
    <n v="1022784204.77"/>
    <n v="0"/>
    <n v="0"/>
    <n v="70000000"/>
    <n v="952784204.76999998"/>
    <n v="0"/>
    <n v="92591000"/>
    <n v="0"/>
    <n v="0"/>
    <n v="70000000"/>
    <n v="22591000"/>
    <n v="0"/>
    <n v="1196235847.23"/>
    <n v="367050.23"/>
    <n v="100000000"/>
    <n v="70000000"/>
    <n v="1025868797"/>
    <n v="0"/>
    <s v="NO CONSISTENTE"/>
    <n v="0"/>
    <n v="0"/>
    <n v="0"/>
    <n v="0"/>
    <n v="0"/>
    <n v="0"/>
    <n v="1"/>
    <s v="CONSISTENTE"/>
    <s v="NO CONSISTENTE"/>
    <s v="NO CONSISTENTE"/>
    <s v="CONSISTENTE"/>
    <s v="NO CONSISTENTE"/>
    <s v="CONSISTENTE"/>
    <n v="92591000"/>
    <n v="0"/>
    <n v="0"/>
    <n v="70000000"/>
    <n v="22591000"/>
    <n v="0"/>
  </r>
  <r>
    <s v="19290"/>
    <x v="9"/>
    <s v="FLORENCIA"/>
    <n v="16408638.65"/>
    <n v="0"/>
    <n v="0"/>
    <n v="0"/>
    <n v="0"/>
    <n v="0"/>
    <n v="16408638.65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19300"/>
    <x v="9"/>
    <s v="GUACHENE"/>
    <n v="356949275.61000001"/>
    <n v="0"/>
    <n v="0"/>
    <n v="4811579"/>
    <n v="0"/>
    <n v="0"/>
    <n v="352137696.61000001"/>
    <n v="0"/>
    <s v="CONSISTENTE"/>
    <s v="OK"/>
    <n v="0"/>
    <n v="58461331"/>
    <n v="0"/>
    <n v="293676365.61000001"/>
    <n v="0"/>
    <s v="  2472 DE 2014"/>
    <s v="31/12/2013"/>
    <s v="CONSISTENTE"/>
    <s v=""/>
    <n v="158290303"/>
    <n v="158290303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58461331"/>
    <n v="0"/>
    <n v="58461331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CONSISTENTE"/>
    <s v="NO CONSISTENTE"/>
    <s v="CONSISTENTE"/>
    <s v="CONSISTENTE"/>
    <s v="CONSISTENTE"/>
    <n v="510427999.61000001"/>
    <n v="158290303"/>
    <n v="58461331"/>
    <n v="0"/>
    <n v="293676365.61000001"/>
    <n v="0"/>
    <n v="58461331"/>
    <n v="0"/>
    <n v="58461331"/>
    <n v="0"/>
    <n v="0"/>
    <n v="0"/>
    <n v="216751634"/>
    <n v="158290303"/>
    <n v="58461331"/>
    <n v="0"/>
    <n v="0"/>
    <n v="0"/>
    <s v="CONSISTENTE"/>
    <n v="151766084"/>
    <n v="0"/>
    <n v="0"/>
    <n v="0"/>
    <n v="151766084"/>
    <n v="0"/>
    <n v="1"/>
    <s v="CONSISTENTE"/>
    <s v="CONSISTENTE"/>
    <s v="CONSISTENTE"/>
    <s v="CONSISTENTE"/>
    <s v="CONSISTENTE"/>
    <s v="CONSISTENTE"/>
    <n v="210227415"/>
    <n v="0"/>
    <n v="58461331"/>
    <n v="0"/>
    <n v="151766084"/>
    <n v="0"/>
  </r>
  <r>
    <s v="19318"/>
    <x v="9"/>
    <s v="GUAPI"/>
    <n v="0"/>
    <n v="0"/>
    <n v="0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19355"/>
    <x v="9"/>
    <s v="INZÁ"/>
    <n v="174129907.13999999"/>
    <n v="0"/>
    <n v="4200000"/>
    <n v="0"/>
    <n v="0"/>
    <n v="0"/>
    <n v="169929907.13999999"/>
    <n v="0"/>
    <s v="CONSISTENTE"/>
    <s v="OK"/>
    <n v="0"/>
    <n v="0"/>
    <n v="0"/>
    <n v="169929907.13999999"/>
    <n v="0"/>
    <s v="  2472 DE 2014"/>
    <s v="31/12/2013"/>
    <s v="CONSISTENTE"/>
    <s v=""/>
    <n v="225962069.62"/>
    <n v="86366203.620000005"/>
    <n v="139595866"/>
    <n v="0"/>
    <n v="0"/>
    <n v="0"/>
    <s v="CONSISTENTE"/>
    <s v="NO CONSISTENTE"/>
    <s v="NO CONSISTENTE"/>
    <s v="CONSISTENTE"/>
    <s v="CONSISTENTE"/>
    <s v="CONSISTENTE"/>
    <n v="225962069.62"/>
    <n v="86366203.620000005"/>
    <n v="139595866"/>
    <n v="0"/>
    <n v="0"/>
    <n v="0"/>
    <n v="1"/>
    <s v="CONSISTENTE"/>
    <s v="NO CONSISTENTE"/>
    <s v="NO CONSISTENTE"/>
    <s v="CONSISTENTE"/>
    <s v="CONSISTENTE"/>
    <s v="CONSISTENTE"/>
    <n v="216446738.62"/>
    <n v="76850872.620000005"/>
    <n v="139595866"/>
    <n v="0"/>
    <n v="0"/>
    <n v="0"/>
    <n v="1"/>
    <s v="CONSISTENTE"/>
    <s v="NO CONSISTENTE"/>
    <s v="NO CONSISTENTE"/>
    <s v="CONSISTENTE"/>
    <s v="CONSISTENTE"/>
    <s v="CONSISTENTE"/>
    <s v="NO CONSISTENTE"/>
    <s v="NO CONSISTENTE"/>
    <s v="CONSISTENTE"/>
    <s v="CONSISTENTE"/>
    <s v="CONSISTENTE"/>
    <s v="CONSISTENTE"/>
    <n v="225962069.62"/>
    <n v="86366203.620000005"/>
    <n v="139595866"/>
    <n v="0"/>
    <n v="0"/>
    <n v="0"/>
    <n v="1"/>
    <s v="CONSISTENTE"/>
    <s v="NO CONSISTENTE"/>
    <s v="NO CONSISTENTE"/>
    <s v="CONSISTENTE"/>
    <s v="CONSISTENTE"/>
    <s v="CONSISTENTE"/>
    <n v="366446738.62"/>
    <n v="76850872.620000005"/>
    <n v="139595866"/>
    <n v="0"/>
    <n v="150000000"/>
    <n v="0"/>
    <n v="1"/>
    <s v="CONSISTENTE"/>
    <s v="NO CONSISTENTE"/>
    <s v="NO CONSISTENTE"/>
    <s v="CONSISTENTE"/>
    <s v="CONSISTENTE"/>
    <s v="CONSISTENTE"/>
    <s v="CONSISTENTE"/>
    <s v="NO CONSISTENTE"/>
    <s v="CONSISTENTE"/>
    <s v="CONSISTENTE"/>
    <s v="CONSISTENTE"/>
    <s v="CONSISTENTE"/>
    <n v="395891976.75999999"/>
    <n v="86366203.620000005"/>
    <n v="139595866"/>
    <n v="0"/>
    <n v="169929907.13999999"/>
    <n v="0"/>
    <n v="150000000"/>
    <n v="0"/>
    <n v="0"/>
    <n v="0"/>
    <n v="150000000"/>
    <n v="0"/>
    <n v="827886208.86000001"/>
    <n v="259098610.86000001"/>
    <n v="418787598"/>
    <n v="0"/>
    <n v="150000000"/>
    <n v="0"/>
    <s v="NO CONSISTENTE"/>
    <n v="0"/>
    <n v="0"/>
    <n v="0"/>
    <n v="0"/>
    <n v="0"/>
    <n v="0"/>
    <n v="1"/>
    <s v="CONSISTENTE"/>
    <s v="NO CONSISTENTE"/>
    <s v="NO CONSISTENTE"/>
    <s v="CONSISTENTE"/>
    <s v="CONSISTENTE"/>
    <s v="CONSISTENTE"/>
    <n v="150000000"/>
    <n v="0"/>
    <n v="0"/>
    <n v="0"/>
    <n v="150000000"/>
    <n v="0"/>
  </r>
  <r>
    <s v="19364"/>
    <x v="9"/>
    <s v="JAMBALÓ"/>
    <n v="8238387.5"/>
    <n v="0"/>
    <n v="0"/>
    <n v="8238387.5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.38"/>
    <n v="0.38"/>
    <n v="0"/>
    <n v="0"/>
    <n v="0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.38"/>
    <n v="0.38"/>
    <n v="0"/>
    <n v="0"/>
    <n v="0"/>
    <n v="0"/>
    <s v="NO CONSISTENTE"/>
    <n v="0"/>
    <n v="0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</r>
  <r>
    <s v="19392"/>
    <x v="9"/>
    <s v="LA SIERRA"/>
    <n v="329115702.23000002"/>
    <n v="157620155.56999999"/>
    <n v="0"/>
    <n v="2877880.06"/>
    <n v="0"/>
    <n v="0"/>
    <n v="168617666.60000002"/>
    <n v="0"/>
    <s v="CONSISTENTE"/>
    <s v="OK"/>
    <n v="0"/>
    <n v="78217758.060000002"/>
    <n v="0"/>
    <n v="90399908.540000021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68617666.60000002"/>
    <n v="0"/>
    <n v="78217758.060000002"/>
    <n v="0"/>
    <n v="90399908.540000021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19397"/>
    <x v="9"/>
    <s v="LA VEGA"/>
    <n v="101486943.03"/>
    <n v="0"/>
    <n v="0"/>
    <n v="25089791.079999998"/>
    <n v="0"/>
    <n v="0"/>
    <n v="76397151.950000003"/>
    <n v="0"/>
    <s v="CONSISTENTE"/>
    <s v="OK"/>
    <n v="0"/>
    <n v="76397151.950000003"/>
    <n v="0"/>
    <n v="0"/>
    <n v="0"/>
    <s v="  2472 DE 2014"/>
    <s v="31/12/2013"/>
    <s v="CONSISTENTE"/>
    <s v=""/>
    <n v="6409051.2000000002"/>
    <n v="6409051.2000000002"/>
    <n v="0"/>
    <n v="0"/>
    <n v="0"/>
    <n v="0"/>
    <s v="CONSISTENTE"/>
    <s v="NO CONSISTENTE"/>
    <s v="CONSISTENTE"/>
    <s v="CONSISTENTE"/>
    <s v="CONSISTENTE"/>
    <s v="CONSISTENTE"/>
    <n v="6409051.2000000002"/>
    <n v="6409051.2000000002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82806203.150000006"/>
    <n v="6409051.2000000002"/>
    <n v="76397151.950000003"/>
    <n v="0"/>
    <n v="0"/>
    <n v="0"/>
    <n v="0"/>
    <n v="0"/>
    <n v="0"/>
    <n v="0"/>
    <n v="0"/>
    <n v="0"/>
    <n v="12818102.4"/>
    <n v="12818102.4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19418"/>
    <x v="9"/>
    <s v="LÓPEZ"/>
    <n v="38808818.009999998"/>
    <n v="0"/>
    <n v="0"/>
    <n v="0"/>
    <n v="0"/>
    <n v="0"/>
    <n v="38808818.009999998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19450"/>
    <x v="9"/>
    <s v="MERCADERES"/>
    <n v="225435765.00999999"/>
    <n v="0"/>
    <n v="0"/>
    <n v="18630491.25"/>
    <n v="0"/>
    <n v="0"/>
    <n v="206805273.75999999"/>
    <n v="0"/>
    <s v="CONSISTENTE"/>
    <s v="OK"/>
    <n v="0"/>
    <n v="2236586.64"/>
    <n v="0"/>
    <n v="200129279.78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02365866.41999999"/>
    <n v="0"/>
    <n v="2236586.64"/>
    <n v="0"/>
    <n v="200129279.78"/>
    <n v="0"/>
    <n v="0"/>
    <n v="0"/>
    <n v="0"/>
    <n v="0"/>
    <n v="0"/>
    <n v="0"/>
    <n v="0"/>
    <n v="0"/>
    <n v="0"/>
    <n v="0"/>
    <n v="0"/>
    <n v="0"/>
    <s v="CONSISTENTE"/>
    <n v="206805273.75999999"/>
    <n v="0"/>
    <n v="22236586.640000001"/>
    <n v="0"/>
    <n v="184568687.12"/>
    <n v="0"/>
    <n v="1"/>
    <s v="CONSISTENTE"/>
    <s v="CONSISTENTE"/>
    <s v="NO CONSISTENTE"/>
    <s v="CONSISTENTE"/>
    <s v="CONSISTENTE"/>
    <s v="CONSISTENTE"/>
    <n v="184568687.12"/>
    <n v="0"/>
    <n v="0"/>
    <n v="0"/>
    <n v="184568687.12"/>
    <n v="0"/>
  </r>
  <r>
    <s v="19455"/>
    <x v="9"/>
    <s v="MIRANDA"/>
    <n v="35368745"/>
    <n v="0"/>
    <n v="13242128"/>
    <n v="4258509.2699999996"/>
    <n v="0"/>
    <n v="0"/>
    <n v="17868107.73"/>
    <n v="0"/>
    <s v="CONSISTENTE"/>
    <s v="OK"/>
    <n v="0"/>
    <n v="0"/>
    <n v="0"/>
    <n v="17868107.73"/>
    <n v="0"/>
    <s v="  2472 DE 2014"/>
    <s v="31/12/2013"/>
    <s v="CONSISTENTE"/>
    <s v=""/>
    <n v="4910000"/>
    <n v="0"/>
    <n v="4910000"/>
    <n v="0"/>
    <n v="0"/>
    <n v="0"/>
    <s v="CONSISTENTE"/>
    <s v="CONSISTENTE"/>
    <s v="NO 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571577"/>
    <n v="1571577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22778107.73"/>
    <n v="0"/>
    <n v="4910000"/>
    <n v="0"/>
    <n v="17868107.73"/>
    <n v="0"/>
    <n v="0"/>
    <n v="0"/>
    <n v="0"/>
    <n v="0"/>
    <n v="0"/>
    <n v="0"/>
    <n v="6481577"/>
    <n v="1571577"/>
    <n v="491000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19473"/>
    <x v="9"/>
    <s v="MORALES"/>
    <n v="242762610"/>
    <n v="33691720"/>
    <n v="0"/>
    <n v="0"/>
    <n v="0"/>
    <n v="0"/>
    <n v="209070890"/>
    <n v="0"/>
    <s v="CONSISTENTE"/>
    <s v="OK"/>
    <n v="0"/>
    <n v="20000000"/>
    <n v="0"/>
    <n v="18907089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83224266"/>
    <n v="0"/>
    <n v="20000000"/>
    <n v="0"/>
    <n v="163224266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83224266"/>
    <n v="0"/>
    <n v="20000000"/>
    <n v="0"/>
    <n v="163224266"/>
    <n v="0"/>
    <n v="1"/>
    <s v="CONSISTENTE"/>
    <s v="CONSISTENTE"/>
    <s v="NO CONSISTENTE"/>
    <s v="CONSISTENTE"/>
    <s v="NO CONSISTENTE"/>
    <s v="CONSISTENTE"/>
    <n v="255368665.41"/>
    <n v="0"/>
    <n v="20000000"/>
    <n v="0"/>
    <n v="235368665.41"/>
    <n v="0"/>
    <n v="1"/>
    <s v="CONSISTENTE"/>
    <s v="CONSISTENTE"/>
    <s v="NO CONSISTENTE"/>
    <s v="CONSISTENTE"/>
    <s v="NO CONSISTENTE"/>
    <s v="CONSISTENTE"/>
    <s v="CONSISTENTE"/>
    <s v="CONSISTENTE"/>
    <s v="CONSISTENTE"/>
    <s v="CONSISTENTE"/>
    <s v="CONSISTENTE"/>
    <s v="CONSISTENTE"/>
    <n v="209070890"/>
    <n v="0"/>
    <n v="20000000"/>
    <n v="0"/>
    <n v="189070890"/>
    <n v="0"/>
    <n v="183224266"/>
    <n v="0"/>
    <n v="20000000"/>
    <n v="0"/>
    <n v="163224266"/>
    <n v="0"/>
    <n v="438592931.40999997"/>
    <n v="0"/>
    <n v="40000000"/>
    <n v="0"/>
    <n v="398592931.40999997"/>
    <n v="0"/>
    <s v="NO CONSISTENTE"/>
    <n v="0"/>
    <n v="0"/>
    <n v="0"/>
    <n v="0"/>
    <n v="0"/>
    <n v="0"/>
    <n v="1"/>
    <s v="CONSISTENTE"/>
    <s v="CONSISTENTE"/>
    <s v="NO CONSISTENTE"/>
    <s v="CONSISTENTE"/>
    <s v="NO CONSISTENTE"/>
    <s v="CONSISTENTE"/>
    <n v="183224266"/>
    <n v="0"/>
    <n v="20000000"/>
    <n v="0"/>
    <n v="163224266"/>
    <n v="0"/>
  </r>
  <r>
    <s v="19513"/>
    <x v="9"/>
    <s v="PADILLA"/>
    <n v="0"/>
    <n v="0"/>
    <n v="0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199866"/>
    <n v="2199866"/>
    <n v="0"/>
    <n v="0"/>
    <n v="0"/>
    <n v="0"/>
    <n v="1"/>
    <s v="CONSISTENTE"/>
    <s v="NO CONSISTENTE"/>
    <s v="CONSISTENTE"/>
    <s v="CONSISTENTE"/>
    <s v="CONSISTENTE"/>
    <s v="CONSISTENTE"/>
    <n v="2210868"/>
    <n v="2210868"/>
    <n v="0"/>
    <n v="0"/>
    <n v="0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2210868"/>
    <n v="2210868"/>
    <n v="0"/>
    <n v="0"/>
    <n v="0"/>
    <n v="0"/>
    <s v="NO CONSISTENTE"/>
    <n v="0"/>
    <n v="0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</r>
  <r>
    <s v="19517"/>
    <x v="9"/>
    <s v="PAEZ"/>
    <n v="1188006529.7"/>
    <n v="0"/>
    <n v="0"/>
    <n v="10650528"/>
    <n v="0"/>
    <n v="0"/>
    <n v="1177356001.7"/>
    <n v="0"/>
    <s v="CONSISTENTE"/>
    <s v="OK"/>
    <n v="0"/>
    <n v="371810545"/>
    <n v="0"/>
    <n v="805545456.70000005"/>
    <n v="0"/>
    <s v="  2472 DE 2014"/>
    <s v="31/12/2013"/>
    <s v="CONSISTENTE"/>
    <s v=""/>
    <n v="19640372"/>
    <n v="19640372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804993600"/>
    <n v="0"/>
    <n v="0"/>
    <n v="0"/>
    <n v="80499360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196996373.7"/>
    <n v="19640372"/>
    <n v="371810545"/>
    <n v="0"/>
    <n v="805545456.70000005"/>
    <n v="0"/>
    <n v="804993600"/>
    <n v="0"/>
    <n v="0"/>
    <n v="0"/>
    <n v="804993600"/>
    <n v="0"/>
    <n v="824633972"/>
    <n v="19640372"/>
    <n v="0"/>
    <n v="0"/>
    <n v="80499360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804993600"/>
    <n v="0"/>
    <n v="0"/>
    <n v="0"/>
    <n v="804993600"/>
    <n v="0"/>
  </r>
  <r>
    <s v="19532"/>
    <x v="9"/>
    <s v="PATÍA"/>
    <n v="341560181.08999997"/>
    <n v="0"/>
    <n v="0"/>
    <n v="0"/>
    <n v="0"/>
    <n v="0"/>
    <n v="341560181.08999997"/>
    <n v="0"/>
    <s v="CONSISTENTE"/>
    <s v="OK"/>
    <n v="3316384.69"/>
    <n v="40000000"/>
    <n v="0"/>
    <n v="298243796.39999998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316384.69"/>
    <n v="3316384.69"/>
    <n v="0"/>
    <n v="0"/>
    <n v="0"/>
    <n v="0"/>
    <n v="1"/>
    <s v="CONSISTENTE"/>
    <s v="CONSISTENTE"/>
    <s v="CONSISTENTE"/>
    <s v="CONSISTENTE"/>
    <s v="CONSISTENTE"/>
    <s v="CONSISTENTE"/>
    <n v="0"/>
    <n v="3316384.69"/>
    <n v="0"/>
    <n v="0"/>
    <n v="0"/>
    <n v="0"/>
    <n v="1"/>
    <s v="NO CONSISTENTE"/>
    <s v="CONSISTENTE"/>
    <s v="CONSISTENTE"/>
    <s v="CONSISTENTE"/>
    <s v="CONSISTENTE"/>
    <s v="CONSISTENTE"/>
    <s v="NO CONSISTENTE"/>
    <s v="CONSISTENTE"/>
    <s v="CONSISTENTE"/>
    <s v="CONSISTENTE"/>
    <s v="CONSISTENTE"/>
    <s v="CONSISTENTE"/>
    <n v="341560181.08999997"/>
    <n v="3316384.69"/>
    <n v="40000000"/>
    <n v="0"/>
    <n v="298243796.39999998"/>
    <n v="0"/>
    <n v="3316384.69"/>
    <n v="3316384.69"/>
    <n v="0"/>
    <n v="0"/>
    <n v="0"/>
    <n v="0"/>
    <n v="3316384.69"/>
    <n v="3316384.69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3316384.69"/>
    <n v="3316384.69"/>
    <n v="0"/>
    <n v="0"/>
    <n v="0"/>
    <n v="0"/>
  </r>
  <r>
    <s v="19533"/>
    <x v="9"/>
    <s v="PIAMONTE"/>
    <n v="66865338.380000003"/>
    <n v="66865338.380000003"/>
    <n v="0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55328611.579999998"/>
    <n v="55328611.579999998"/>
    <n v="0"/>
    <n v="0"/>
    <n v="0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55475765"/>
    <n v="55475765"/>
    <n v="0"/>
    <n v="0"/>
    <n v="0"/>
    <n v="0"/>
    <n v="1"/>
    <s v="CONSISTENTE"/>
    <s v="NO CONSISTENTE"/>
    <s v="CONSISTENTE"/>
    <s v="CONSISTENTE"/>
    <s v="CONSISTENTE"/>
    <s v="CONSISTENTE"/>
    <n v="37762603.079999998"/>
    <n v="37762603.079999998"/>
    <n v="0"/>
    <n v="0"/>
    <n v="0"/>
    <n v="0"/>
    <n v="1"/>
    <s v="CONSISTENTE"/>
    <s v="NO 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110804376.58"/>
    <n v="110804376.58"/>
    <n v="0"/>
    <n v="0"/>
    <n v="0"/>
    <n v="0"/>
    <s v="NO CONSISTENTE"/>
    <n v="0"/>
    <n v="0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</r>
  <r>
    <s v="19548"/>
    <x v="9"/>
    <s v="PIENDAMÓ"/>
    <n v="228243642.06"/>
    <n v="81843677.939999998"/>
    <n v="0"/>
    <n v="0"/>
    <n v="0"/>
    <n v="0"/>
    <n v="146399964.12"/>
    <n v="0"/>
    <s v="CONSISTENTE"/>
    <s v="OK"/>
    <n v="0"/>
    <n v="26399964.120000001"/>
    <n v="0"/>
    <n v="12000000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29568263.960000001"/>
    <n v="29568263.960000001"/>
    <n v="0"/>
    <n v="0"/>
    <n v="0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15376708.68"/>
    <n v="15376708.68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NO 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146399964.12"/>
    <n v="0"/>
    <n v="26399964.120000001"/>
    <n v="0"/>
    <n v="120000000"/>
    <n v="0"/>
    <n v="0"/>
    <n v="0"/>
    <n v="0"/>
    <n v="0"/>
    <n v="0"/>
    <n v="0"/>
    <n v="44944972.640000001"/>
    <n v="44944972.640000001"/>
    <n v="0"/>
    <n v="0"/>
    <n v="0"/>
    <n v="0"/>
    <s v="CONSISTENTE"/>
    <n v="0"/>
    <n v="0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</r>
  <r>
    <s v="19573"/>
    <x v="9"/>
    <s v="PUERTO TEJADA"/>
    <n v="868037964.77999997"/>
    <n v="0"/>
    <n v="479798382"/>
    <n v="40492948"/>
    <n v="0"/>
    <n v="0"/>
    <n v="347746634.77999997"/>
    <n v="0"/>
    <s v="CONSISTENTE"/>
    <s v="OK"/>
    <n v="0"/>
    <n v="68000000"/>
    <n v="0"/>
    <n v="279746634.77999997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39781035"/>
    <n v="0"/>
    <n v="0"/>
    <n v="0"/>
    <n v="239781035"/>
    <n v="0"/>
    <n v="1"/>
    <s v="CONSISTENTE"/>
    <s v="CONSISTENTE"/>
    <s v="CONSISTENTE"/>
    <s v="CONSISTENTE"/>
    <s v="CONSISTENTE"/>
    <s v="CONSISTENTE"/>
    <n v="239781035"/>
    <n v="0"/>
    <n v="0"/>
    <n v="0"/>
    <n v="239781035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47746634.77999997"/>
    <n v="0"/>
    <n v="68000000"/>
    <n v="0"/>
    <n v="279746634.77999997"/>
    <n v="0"/>
    <n v="239781035"/>
    <n v="0"/>
    <n v="0"/>
    <n v="0"/>
    <n v="239781035"/>
    <n v="0"/>
    <n v="239781035"/>
    <n v="0"/>
    <n v="0"/>
    <n v="0"/>
    <n v="239781035"/>
    <n v="0"/>
    <s v="CONSISTENTE"/>
    <n v="97116765"/>
    <n v="0"/>
    <n v="67897800"/>
    <n v="0"/>
    <n v="29218965"/>
    <n v="0"/>
    <n v="1"/>
    <s v="CONSISTENTE"/>
    <s v="CONSISTENTE"/>
    <s v="CONSISTENTE"/>
    <s v="CONSISTENTE"/>
    <s v="CONSISTENTE"/>
    <s v="CONSISTENTE"/>
    <n v="336897800"/>
    <n v="0"/>
    <n v="67897800"/>
    <n v="0"/>
    <n v="269000000"/>
    <n v="0"/>
  </r>
  <r>
    <s v="19585"/>
    <x v="9"/>
    <s v="PURACÉ"/>
    <n v="157051360"/>
    <n v="0"/>
    <n v="4884614.75"/>
    <n v="114425811"/>
    <n v="0"/>
    <n v="0"/>
    <n v="37740934.25"/>
    <n v="0"/>
    <s v="CONSISTENTE"/>
    <s v="OK"/>
    <n v="0"/>
    <n v="17472100"/>
    <n v="0"/>
    <n v="0"/>
    <n v="0"/>
    <s v="  2472 DE 2014"/>
    <s v="31/12/2013"/>
    <s v="CONSISTENTE"/>
    <s v=""/>
    <n v="25496118"/>
    <n v="25496118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42968218"/>
    <n v="25496118"/>
    <n v="17472100"/>
    <n v="0"/>
    <n v="0"/>
    <n v="0"/>
    <n v="0"/>
    <n v="0"/>
    <n v="0"/>
    <n v="0"/>
    <n v="0"/>
    <n v="0"/>
    <n v="25496118"/>
    <n v="25496118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19622"/>
    <x v="9"/>
    <s v="ROSAS"/>
    <n v="10785283.33"/>
    <n v="0"/>
    <n v="0"/>
    <n v="10785283.33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19693"/>
    <x v="9"/>
    <s v="SAN SEBASTIÁN"/>
    <n v="307209548.93000001"/>
    <n v="0"/>
    <n v="1087514"/>
    <n v="0"/>
    <n v="0"/>
    <n v="0"/>
    <n v="306122034.93000001"/>
    <n v="0"/>
    <s v="CONSISTENTE"/>
    <s v="OK"/>
    <n v="0"/>
    <n v="100000000"/>
    <n v="0"/>
    <n v="206122034.93000001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80000000"/>
    <n v="0"/>
    <n v="0"/>
    <n v="0"/>
    <n v="18000000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06122034.93000001"/>
    <n v="0"/>
    <n v="100000000"/>
    <n v="0"/>
    <n v="206122034.93000001"/>
    <n v="0"/>
    <n v="180000000"/>
    <n v="0"/>
    <n v="0"/>
    <n v="0"/>
    <n v="180000000"/>
    <n v="0"/>
    <n v="180000000"/>
    <n v="0"/>
    <n v="0"/>
    <n v="0"/>
    <n v="18000000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80000000"/>
    <n v="0"/>
    <n v="0"/>
    <n v="0"/>
    <n v="180000000"/>
    <n v="0"/>
  </r>
  <r>
    <s v="19698"/>
    <x v="9"/>
    <s v="SANTANDER DE QUILICHAO"/>
    <n v="2890062791.5999999"/>
    <n v="0"/>
    <n v="0"/>
    <n v="0"/>
    <n v="0"/>
    <n v="0"/>
    <n v="2890062791.5999999"/>
    <n v="0"/>
    <s v="CONSISTENTE"/>
    <s v="OK"/>
    <n v="0"/>
    <n v="0"/>
    <n v="0"/>
    <n v="2890062791.5999999"/>
    <n v="0"/>
    <s v="  2472 DE 2014"/>
    <s v="31/12/2013"/>
    <s v="CONSISTENTE"/>
    <s v=""/>
    <n v="21160000"/>
    <n v="21160000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000000000"/>
    <n v="0"/>
    <n v="0"/>
    <n v="0"/>
    <n v="100000000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911222791.5999999"/>
    <n v="21160000"/>
    <n v="0"/>
    <n v="0"/>
    <n v="2890062791.5999999"/>
    <n v="0"/>
    <n v="1000000000"/>
    <n v="0"/>
    <n v="0"/>
    <n v="0"/>
    <n v="1000000000"/>
    <n v="0"/>
    <n v="1021160000"/>
    <n v="21160000"/>
    <n v="0"/>
    <n v="0"/>
    <n v="1000000000"/>
    <n v="0"/>
    <s v="CONSISTENTE"/>
    <n v="321201241"/>
    <n v="0"/>
    <n v="0"/>
    <n v="0"/>
    <n v="321201241"/>
    <n v="0"/>
    <n v="1"/>
    <s v="CONSISTENTE"/>
    <s v="CONSISTENTE"/>
    <s v="CONSISTENTE"/>
    <s v="CONSISTENTE"/>
    <s v="CONSISTENTE"/>
    <s v="CONSISTENTE"/>
    <n v="1321201241"/>
    <n v="0"/>
    <n v="0"/>
    <n v="0"/>
    <n v="1321201241"/>
    <n v="0"/>
  </r>
  <r>
    <s v="19701"/>
    <x v="9"/>
    <s v="SANTA ROSA"/>
    <n v="294220610.19999999"/>
    <n v="89155897.200000003"/>
    <n v="0"/>
    <n v="205064713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19743"/>
    <x v="9"/>
    <s v="SILVIA"/>
    <n v="60422036.020000003"/>
    <n v="0"/>
    <n v="60422036.020000003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7190812"/>
    <n v="7190812"/>
    <n v="0"/>
    <n v="0"/>
    <n v="0"/>
    <n v="0"/>
    <n v="1"/>
    <s v="CONSISTENTE"/>
    <s v="NO CONSISTENTE"/>
    <s v="CONSISTENTE"/>
    <s v="CONSISTENTE"/>
    <s v="CONSISTENTE"/>
    <s v="CONSISTENTE"/>
    <n v="7190812"/>
    <n v="7190812"/>
    <n v="0"/>
    <n v="0"/>
    <n v="0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7190812"/>
    <n v="7190812"/>
    <n v="0"/>
    <n v="0"/>
    <n v="0"/>
    <n v="0"/>
    <s v="NO CONSISTENTE"/>
    <n v="0"/>
    <n v="0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</r>
  <r>
    <s v="19760"/>
    <x v="9"/>
    <s v="SOTARA"/>
    <n v="27128469.300000001"/>
    <n v="0"/>
    <n v="1307377"/>
    <n v="0"/>
    <n v="0"/>
    <n v="0"/>
    <n v="25821092.300000001"/>
    <n v="0"/>
    <s v="CONSISTENTE"/>
    <s v="OK"/>
    <n v="0"/>
    <n v="0"/>
    <n v="0"/>
    <n v="25821092.300000001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5821092.300000001"/>
    <n v="0"/>
    <n v="0"/>
    <n v="0"/>
    <n v="25821092.300000001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5821092.300000001"/>
    <n v="0"/>
    <n v="0"/>
    <n v="0"/>
    <n v="25821092.300000001"/>
    <n v="0"/>
    <n v="25821092.300000001"/>
    <n v="0"/>
    <n v="0"/>
    <n v="0"/>
    <n v="25821092.300000001"/>
    <n v="0"/>
    <n v="25821092.300000001"/>
    <n v="0"/>
    <n v="0"/>
    <n v="0"/>
    <n v="25821092.300000001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5821092.300000001"/>
    <n v="0"/>
    <n v="0"/>
    <n v="0"/>
    <n v="25821092.300000001"/>
    <n v="0"/>
  </r>
  <r>
    <s v="19780"/>
    <x v="9"/>
    <s v="SUÁREZ"/>
    <n v="308159.03999999998"/>
    <n v="0"/>
    <n v="0"/>
    <n v="0"/>
    <n v="0"/>
    <n v="0"/>
    <n v="308159.03999999998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2670388"/>
    <n v="12670388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12670388"/>
    <n v="12670388"/>
    <n v="0"/>
    <n v="0"/>
    <n v="0"/>
    <n v="0"/>
    <s v="NO 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19785"/>
    <x v="9"/>
    <s v="SUCRE"/>
    <n v="144737395.06"/>
    <n v="57306208"/>
    <n v="63300563"/>
    <n v="24130624.059999999"/>
    <n v="0"/>
    <n v="0"/>
    <n v="0"/>
    <n v="0"/>
    <s v="CONSISTENTE"/>
    <s v="OK"/>
    <n v="0"/>
    <n v="0"/>
    <n v="0"/>
    <n v="3.7252902984619141E-9"/>
    <n v="0"/>
    <s v="  292 DE 2013"/>
    <s v="31/12/2012"/>
    <s v="NO CONSISTENTE"/>
    <s v="EL PLAN DE APLICACIÓN ES SUPERIOR A LOS RECURSOS SUSCEPTIBLES DE APLICACIÓN.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.7252902984619141E-9"/>
    <n v="0"/>
    <n v="0"/>
    <n v="0"/>
    <n v="3.7252902984619141E-9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19807"/>
    <x v="9"/>
    <s v="TIMBÍO"/>
    <n v="248248615.46000001"/>
    <n v="0"/>
    <n v="16000000"/>
    <n v="9916937.9399999995"/>
    <n v="0"/>
    <n v="0"/>
    <n v="222331677.52000001"/>
    <n v="0"/>
    <s v="CONSISTENTE"/>
    <s v="OK"/>
    <n v="0"/>
    <n v="0"/>
    <n v="0"/>
    <n v="222331677.52000001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22331677.52000001"/>
    <n v="0"/>
    <n v="0"/>
    <n v="0"/>
    <n v="222331677.52000001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19809"/>
    <x v="9"/>
    <s v="TIMBIQUÍ"/>
    <n v="69047230.170000002"/>
    <n v="0"/>
    <n v="0"/>
    <n v="69047230.170000002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19821"/>
    <x v="9"/>
    <s v="TORIBIO"/>
    <n v="21584874.18"/>
    <n v="0"/>
    <n v="21584874.18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19824"/>
    <x v="9"/>
    <s v="TOTORÓ"/>
    <n v="3413235.23"/>
    <n v="0"/>
    <n v="0"/>
    <n v="0"/>
    <n v="0"/>
    <n v="0"/>
    <n v="3413235.23"/>
    <n v="0"/>
    <s v="CONSISTENTE"/>
    <s v="OK"/>
    <n v="0"/>
    <n v="0"/>
    <n v="0"/>
    <n v="0"/>
    <n v="0"/>
    <s v="  2472 DE 2014"/>
    <s v="31/12/2013"/>
    <s v="CONSISTENTE"/>
    <s v=""/>
    <n v="19862763.030000001"/>
    <n v="19862763.030000001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9862763.030000001"/>
    <n v="19862763.030000001"/>
    <n v="0"/>
    <n v="0"/>
    <n v="0"/>
    <n v="0"/>
    <n v="0"/>
    <n v="0"/>
    <n v="0"/>
    <n v="0"/>
    <n v="0"/>
    <n v="0"/>
    <n v="19862763.030000001"/>
    <n v="19862763.030000001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19845"/>
    <x v="9"/>
    <s v="VILLA RICA"/>
    <n v="157834.45000000001"/>
    <n v="0"/>
    <n v="0"/>
    <n v="0"/>
    <n v="0"/>
    <n v="0"/>
    <n v="157834.45000000001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20001"/>
    <x v="10"/>
    <s v="VALLEDUPAR"/>
    <n v="6813933538.75"/>
    <n v="791689612.25999999"/>
    <n v="500000000"/>
    <n v="0"/>
    <n v="0"/>
    <n v="0"/>
    <n v="5522243926.4899998"/>
    <n v="0"/>
    <s v="CONSISTENTE"/>
    <s v="OK"/>
    <n v="0"/>
    <n v="1300000000"/>
    <n v="0"/>
    <n v="4222243926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300000000"/>
    <n v="0"/>
    <n v="130000000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151204368"/>
    <n v="0"/>
    <n v="0"/>
    <n v="0"/>
    <n v="2151204368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CONSISTENTE"/>
    <s v="CONSISTENTE"/>
    <s v="CONSISTENTE"/>
    <s v="NO CONSISTENTE"/>
    <s v="CONSISTENTE"/>
    <n v="5522243926"/>
    <n v="0"/>
    <n v="1300000000"/>
    <n v="0"/>
    <n v="4222243926"/>
    <n v="0"/>
    <n v="3451204368"/>
    <n v="0"/>
    <n v="1300000000"/>
    <n v="0"/>
    <n v="2151204368"/>
    <n v="0"/>
    <n v="3451204368"/>
    <n v="0"/>
    <n v="1300000000"/>
    <n v="0"/>
    <n v="2151204368"/>
    <n v="0"/>
    <s v="CONSISTENTE"/>
    <n v="2242546651.4099998"/>
    <n v="0"/>
    <n v="0"/>
    <n v="0"/>
    <n v="2242546651.4099998"/>
    <n v="0"/>
    <n v="1"/>
    <s v="CONSISTENTE"/>
    <s v="CONSISTENTE"/>
    <s v="CONSISTENTE"/>
    <s v="CONSISTENTE"/>
    <s v="CONSISTENTE"/>
    <s v="CONSISTENTE"/>
    <n v="5693751019.4099998"/>
    <n v="0"/>
    <n v="1300000000"/>
    <n v="0"/>
    <n v="4393751019.4099998"/>
    <n v="0"/>
  </r>
  <r>
    <s v="20011"/>
    <x v="10"/>
    <s v="AGUACHICA"/>
    <n v="7647172775.5"/>
    <n v="339381586"/>
    <n v="421099919"/>
    <n v="0"/>
    <n v="0"/>
    <n v="0"/>
    <n v="6886691270.5"/>
    <n v="0"/>
    <s v="CONSISTENTE"/>
    <s v="OK"/>
    <n v="0"/>
    <n v="0"/>
    <n v="4440000000"/>
    <n v="2446691270.5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414752454"/>
    <n v="0"/>
    <n v="414752454"/>
    <n v="0"/>
    <n v="0"/>
    <n v="0"/>
    <n v="1"/>
    <s v="CONSISTENTE"/>
    <s v="CONSISTENTE"/>
    <s v="NO CONSISTENTE"/>
    <s v="CONSISTENTE"/>
    <s v="CONSISTENTE"/>
    <s v="CONSISTENTE"/>
    <n v="4440000000"/>
    <n v="0"/>
    <n v="0"/>
    <n v="4440000000"/>
    <n v="0"/>
    <n v="0"/>
    <n v="1"/>
    <s v="CONSISTENTE"/>
    <s v="CONSISTENTE"/>
    <s v="CONSISTENTE"/>
    <s v="CONSISTENTE"/>
    <s v="CONSISTENTE"/>
    <s v="CONSISTENTE"/>
    <s v="CONSISTENTE"/>
    <s v="CONSISTENTE"/>
    <s v="NO CONSISTENTE"/>
    <s v="CONSISTENTE"/>
    <s v="CONSISTENTE"/>
    <s v="CONSISTENTE"/>
    <n v="2543447000"/>
    <n v="0"/>
    <n v="0"/>
    <n v="0"/>
    <n v="2543447000"/>
    <n v="0"/>
    <n v="1"/>
    <s v="CONSISTENTE"/>
    <s v="CONSISTENTE"/>
    <s v="CONSISTENTE"/>
    <s v="CONSISTENTE"/>
    <s v="NO CONSISTENTE"/>
    <s v="CONSISTENTE"/>
    <n v="2970814128"/>
    <n v="0"/>
    <n v="427367128"/>
    <n v="0"/>
    <n v="2543447000"/>
    <n v="0"/>
    <n v="1"/>
    <s v="CONSISTENTE"/>
    <s v="CONSISTENTE"/>
    <s v="NO CONSISTENTE"/>
    <s v="CONSISTENTE"/>
    <s v="NO CONSISTENTE"/>
    <s v="CONSISTENTE"/>
    <s v="CONSISTENTE"/>
    <s v="CONSISTENTE"/>
    <s v="CONSISTENTE"/>
    <s v="CONSISTENTE"/>
    <s v="CONSISTENTE"/>
    <s v="CONSISTENTE"/>
    <n v="6886691270.5"/>
    <n v="0"/>
    <n v="0"/>
    <n v="4440000000"/>
    <n v="2446691270.5"/>
    <n v="0"/>
    <n v="4440000000"/>
    <n v="0"/>
    <n v="0"/>
    <n v="4440000000"/>
    <n v="0"/>
    <n v="0"/>
    <n v="7825566582"/>
    <n v="0"/>
    <n v="842119582"/>
    <n v="4440000000"/>
    <n v="2543447000"/>
    <n v="0"/>
    <s v="NO CONSISTENTE"/>
    <n v="0"/>
    <n v="0"/>
    <n v="0"/>
    <n v="0"/>
    <n v="0"/>
    <n v="0"/>
    <n v="1"/>
    <s v="CONSISTENTE"/>
    <s v="CONSISTENTE"/>
    <s v="NO CONSISTENTE"/>
    <s v="CONSISTENTE"/>
    <s v="NO CONSISTENTE"/>
    <s v="CONSISTENTE"/>
    <n v="4440000000"/>
    <n v="0"/>
    <n v="0"/>
    <n v="4440000000"/>
    <n v="0"/>
    <n v="0"/>
  </r>
  <r>
    <s v="20013"/>
    <x v="10"/>
    <s v="AGUSTÍN CODAZZI"/>
    <n v="1838936386"/>
    <n v="2000000"/>
    <n v="0"/>
    <n v="0"/>
    <n v="0"/>
    <n v="0"/>
    <n v="1836936386"/>
    <n v="0"/>
    <s v="CONSISTENTE"/>
    <s v="OK"/>
    <n v="0"/>
    <n v="300000000"/>
    <n v="0"/>
    <n v="1536936386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300000000"/>
    <n v="0"/>
    <n v="30000000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836936386"/>
    <n v="0"/>
    <n v="300000000"/>
    <n v="0"/>
    <n v="1536936386"/>
    <n v="0"/>
    <n v="300000000"/>
    <n v="0"/>
    <n v="300000000"/>
    <n v="0"/>
    <n v="0"/>
    <n v="0"/>
    <n v="300000000"/>
    <n v="0"/>
    <n v="30000000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300000000"/>
    <n v="0"/>
    <n v="300000000"/>
    <n v="0"/>
    <n v="0"/>
    <n v="0"/>
  </r>
  <r>
    <s v="20032"/>
    <x v="10"/>
    <s v="ASTREA"/>
    <n v="2325429211"/>
    <n v="11278208.27"/>
    <n v="0"/>
    <n v="0"/>
    <n v="0"/>
    <n v="0"/>
    <n v="2314151002.73"/>
    <n v="0"/>
    <s v="CONSISTENTE"/>
    <s v="OK"/>
    <n v="0"/>
    <n v="0"/>
    <n v="1636707419"/>
    <n v="677443583.70000005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636707419"/>
    <n v="0"/>
    <n v="0"/>
    <n v="1636707419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677443584"/>
    <n v="0"/>
    <n v="0"/>
    <n v="0"/>
    <n v="677443584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2314151002.6999998"/>
    <n v="0"/>
    <n v="0"/>
    <n v="1636707419"/>
    <n v="677443583.70000005"/>
    <n v="0"/>
    <n v="1636707419"/>
    <n v="0"/>
    <n v="0"/>
    <n v="1636707419"/>
    <n v="0"/>
    <n v="0"/>
    <n v="2314151003"/>
    <n v="0"/>
    <n v="0"/>
    <n v="1636707419"/>
    <n v="677443584"/>
    <n v="0"/>
    <s v="NO CONSISTENTE"/>
    <n v="297203623.39999998"/>
    <n v="0"/>
    <n v="0"/>
    <n v="0"/>
    <n v="192087948"/>
    <n v="0"/>
    <n v="1"/>
    <s v="NO CONSISTENTE"/>
    <s v="CONSISTENTE"/>
    <s v="CONSISTENTE"/>
    <s v="CONSISTENTE"/>
    <s v="NO CONSISTENTE"/>
    <s v="CONSISTENTE"/>
    <n v="1636707419"/>
    <n v="0"/>
    <n v="0"/>
    <n v="1636707419"/>
    <n v="0"/>
    <n v="0"/>
  </r>
  <r>
    <s v="20045"/>
    <x v="10"/>
    <s v="BECERRIL"/>
    <n v="61486834.310000002"/>
    <n v="46562172.020000003"/>
    <n v="14924662.289999999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20060"/>
    <x v="10"/>
    <s v="BOSCONIA"/>
    <n v="510094563.56999999"/>
    <n v="1500000"/>
    <n v="21600607"/>
    <n v="0"/>
    <n v="0"/>
    <n v="0"/>
    <n v="486993956.56999999"/>
    <n v="0"/>
    <s v="CONSISTENTE"/>
    <s v="OK"/>
    <n v="0"/>
    <n v="150000000"/>
    <n v="0"/>
    <n v="336993956.56999999"/>
    <n v="0"/>
    <s v="  2472 DE 2014"/>
    <s v="31/12/2013"/>
    <s v="CONSISTENTE"/>
    <s v=""/>
    <n v="1242376697"/>
    <n v="0"/>
    <n v="345154503"/>
    <n v="0"/>
    <n v="897222194"/>
    <n v="0"/>
    <s v="CONSISTENTE"/>
    <s v="CONSISTENTE"/>
    <s v="NO CONSISTENTE"/>
    <s v="CONSISTENTE"/>
    <s v="NO CONSISTENTE"/>
    <s v="CONSISTENTE"/>
    <n v="229972000"/>
    <n v="0"/>
    <n v="229972000"/>
    <n v="0"/>
    <n v="0"/>
    <n v="0"/>
    <n v="1"/>
    <s v="CONSISTENTE"/>
    <s v="CONSISTENTE"/>
    <s v="NO 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CONSISTENTE"/>
    <s v="NO 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729370653.5699999"/>
    <n v="0"/>
    <n v="495154503"/>
    <n v="0"/>
    <n v="1234216150.5699999"/>
    <n v="0"/>
    <n v="0"/>
    <n v="0"/>
    <n v="0"/>
    <n v="0"/>
    <n v="0"/>
    <n v="0"/>
    <n v="1472348697"/>
    <n v="0"/>
    <n v="575126503"/>
    <n v="0"/>
    <n v="897222194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20175"/>
    <x v="10"/>
    <s v="CHIMICHAGUA"/>
    <n v="0"/>
    <n v="0"/>
    <n v="0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20178"/>
    <x v="10"/>
    <s v="CHIRIGUANÁ"/>
    <n v="615386722.82000005"/>
    <n v="0"/>
    <n v="100000000"/>
    <n v="0"/>
    <n v="0"/>
    <n v="0"/>
    <n v="515386722.82000005"/>
    <n v="0"/>
    <s v="CONSISTENTE"/>
    <s v="OK"/>
    <n v="0"/>
    <n v="0"/>
    <n v="515386722.82000005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703206992.99000001"/>
    <n v="0"/>
    <n v="0"/>
    <n v="200000000"/>
    <n v="503206992.99000001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703206992.99000001"/>
    <n v="0"/>
    <n v="0"/>
    <n v="188157784.78999999"/>
    <n v="515049208.19999999"/>
    <n v="0"/>
    <n v="1"/>
    <s v="CONSISTENTE"/>
    <s v="CONSISTENTE"/>
    <s v="CONSISTENTE"/>
    <s v="CONSISTENTE"/>
    <s v="NO CONSISTENTE"/>
    <s v="CONSISTENTE"/>
    <n v="515049220"/>
    <n v="0"/>
    <n v="0"/>
    <n v="0"/>
    <n v="515049220"/>
    <n v="0"/>
    <n v="1"/>
    <s v="CONSISTENTE"/>
    <s v="CONSISTENTE"/>
    <s v="CONSISTENTE"/>
    <s v="CONSISTENTE"/>
    <s v="NO CONSISTENTE"/>
    <s v="CONSISTENTE"/>
    <s v="NO CONSISTENTE"/>
    <s v="CONSISTENTE"/>
    <s v="CONSISTENTE"/>
    <s v="NO CONSISTENTE"/>
    <s v="CONSISTENTE"/>
    <s v="CONSISTENTE"/>
    <n v="515386722.82000005"/>
    <n v="0"/>
    <n v="0"/>
    <n v="515386722.82000005"/>
    <n v="0"/>
    <n v="0"/>
    <n v="388157784.78999996"/>
    <n v="0"/>
    <n v="0"/>
    <n v="388157784.78999996"/>
    <n v="0"/>
    <n v="0"/>
    <n v="1406413997.78"/>
    <n v="0"/>
    <n v="0"/>
    <n v="388157784.78999996"/>
    <n v="1018256212.99"/>
    <n v="0"/>
    <s v="NO CONSISTENTE"/>
    <n v="515049220"/>
    <n v="0"/>
    <n v="0"/>
    <n v="0"/>
    <n v="515049220"/>
    <n v="0"/>
    <n v="1"/>
    <s v="CONSISTENTE"/>
    <s v="CONSISTENTE"/>
    <s v="CONSISTENTE"/>
    <s v="CONSISTENTE"/>
    <s v="NO CONSISTENTE"/>
    <s v="CONSISTENTE"/>
    <n v="388157784.78999996"/>
    <n v="0"/>
    <n v="0"/>
    <n v="388157784.78999996"/>
    <n v="0"/>
    <n v="0"/>
  </r>
  <r>
    <s v="20228"/>
    <x v="10"/>
    <s v="CURUMANÍ"/>
    <n v="1055762270.16"/>
    <n v="0"/>
    <n v="0"/>
    <n v="3312318"/>
    <n v="0"/>
    <n v="0"/>
    <n v="1052449952.16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20238"/>
    <x v="10"/>
    <s v="EL COPEY"/>
    <n v="353772615"/>
    <n v="0"/>
    <n v="32000000"/>
    <n v="11000000"/>
    <n v="0"/>
    <n v="0"/>
    <n v="310772615"/>
    <n v="0"/>
    <s v="CONSISTENTE"/>
    <s v="OK"/>
    <n v="0"/>
    <n v="0"/>
    <n v="0"/>
    <n v="310772615"/>
    <n v="0"/>
    <s v="  2472 DE 2014"/>
    <s v="31/12/2013"/>
    <s v="CONSISTENTE"/>
    <s v=""/>
    <n v="370169483.5"/>
    <n v="82000000"/>
    <n v="288169483.5"/>
    <n v="0"/>
    <n v="288169483.50999999"/>
    <n v="0"/>
    <s v="NO CONSISTENTE"/>
    <s v="NO CONSISTENTE"/>
    <s v="NO 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18629283"/>
    <n v="0"/>
    <n v="66057923"/>
    <n v="0"/>
    <n v="152571360"/>
    <n v="0"/>
    <n v="1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n v="66057923"/>
    <n v="0"/>
    <n v="66057923"/>
    <n v="0"/>
    <n v="0"/>
    <n v="0"/>
    <n v="1"/>
    <s v="CONSISTENTE"/>
    <s v="CONSISTENTE"/>
    <s v="NO CONSISTENTE"/>
    <s v="CONSISTENTE"/>
    <s v="CONSISTENTE"/>
    <s v="CONSISTENTE"/>
    <n v="0"/>
    <n v="0"/>
    <n v="0"/>
    <n v="0"/>
    <n v="0"/>
    <n v="0"/>
    <n v="1"/>
    <s v="CONSISTENTE"/>
    <s v="CONSISTENTE"/>
    <s v="NO CONSISTENTE"/>
    <s v="CONSISTENTE"/>
    <s v="CONSISTENTE"/>
    <s v="CONSISTENTE"/>
    <s v="NO CONSISTENTE"/>
    <s v="CONSISTENTE"/>
    <s v="NO CONSISTENTE"/>
    <s v="CONSISTENTE"/>
    <s v="CONSISTENTE"/>
    <s v="CONSISTENTE"/>
    <n v="310772615"/>
    <n v="0"/>
    <n v="0"/>
    <n v="0"/>
    <n v="310772615"/>
    <n v="0"/>
    <n v="152571360"/>
    <n v="0"/>
    <n v="0"/>
    <n v="0"/>
    <n v="152571360"/>
    <n v="0"/>
    <n v="943026173.00999999"/>
    <n v="82000000"/>
    <n v="420285329.5"/>
    <n v="0"/>
    <n v="440740843.50999999"/>
    <n v="0"/>
    <s v="NO CONSISTENTE"/>
    <n v="0"/>
    <n v="0"/>
    <n v="0"/>
    <n v="0"/>
    <n v="0"/>
    <n v="0"/>
    <n v="1"/>
    <s v="CONSISTENTE"/>
    <s v="CONSISTENTE"/>
    <s v="NO CONSISTENTE"/>
    <s v="CONSISTENTE"/>
    <s v="CONSISTENTE"/>
    <s v="CONSISTENTE"/>
    <n v="152571360"/>
    <n v="0"/>
    <n v="0"/>
    <n v="0"/>
    <n v="152571360"/>
    <n v="0"/>
  </r>
  <r>
    <s v="20250"/>
    <x v="10"/>
    <s v="EL PASO"/>
    <n v="80240045"/>
    <n v="0"/>
    <n v="8405687.4800000004"/>
    <n v="0"/>
    <n v="0"/>
    <n v="0"/>
    <n v="71834357.519999996"/>
    <n v="0"/>
    <s v="CONSISTENTE"/>
    <s v="OK"/>
    <n v="0"/>
    <n v="0"/>
    <n v="0"/>
    <n v="71834358.109999999"/>
    <n v="0"/>
    <s v="  2472 DE 2014"/>
    <s v="31/12/2013"/>
    <s v="NO CONSISTENTE"/>
    <s v="EL PLAN DE APLICACIÓN ES SUPERIOR A LOS RECURSOS SUSCEPTIBLES DE APLICACIÓN."/>
    <n v="270000000"/>
    <n v="0"/>
    <n v="270000000"/>
    <n v="0"/>
    <n v="0"/>
    <n v="0"/>
    <s v="CONSISTENTE"/>
    <s v="CONSISTENTE"/>
    <s v="NO 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150000000"/>
    <n v="0"/>
    <n v="1"/>
    <s v="NO 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341834358.11000001"/>
    <n v="0"/>
    <n v="270000000"/>
    <n v="0"/>
    <n v="71834358.109999999"/>
    <n v="0"/>
    <n v="0"/>
    <n v="0"/>
    <n v="0"/>
    <n v="0"/>
    <n v="0"/>
    <n v="0"/>
    <n v="420000000"/>
    <n v="0"/>
    <n v="270000000"/>
    <n v="0"/>
    <n v="150000000"/>
    <n v="0"/>
    <s v="NO CONSISTENTE"/>
    <n v="0"/>
    <n v="0"/>
    <n v="0"/>
    <n v="0"/>
    <n v="0"/>
    <n v="0"/>
    <n v="1"/>
    <s v="CONSISTENTE"/>
    <s v="CONSISTENTE"/>
    <s v="CONSISTENTE"/>
    <s v="CONSISTENTE"/>
    <s v="NO CONSISTENTE"/>
    <s v="CONSISTENTE"/>
    <n v="0"/>
    <n v="0"/>
    <n v="0"/>
    <n v="0"/>
    <n v="0"/>
    <n v="0"/>
  </r>
  <r>
    <s v="20295"/>
    <x v="10"/>
    <s v="GAMARRA"/>
    <n v="230225543"/>
    <n v="0"/>
    <n v="0"/>
    <n v="88772069.799999997"/>
    <n v="0"/>
    <n v="0"/>
    <n v="141453473.19999999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20310"/>
    <x v="10"/>
    <s v="GONZÁLEZ"/>
    <n v="14492811.630000001"/>
    <n v="0"/>
    <n v="0"/>
    <n v="0"/>
    <n v="0"/>
    <n v="0"/>
    <n v="14492811.630000001"/>
    <n v="0"/>
    <s v="CONSISTENTE"/>
    <s v="OK"/>
    <n v="705897.68"/>
    <n v="13786913.949999999"/>
    <n v="0"/>
    <n v="0"/>
    <n v="0"/>
    <s v="  2472 DE 2014"/>
    <s v="31/12/2013"/>
    <s v="CONSISTENTE"/>
    <s v=""/>
    <n v="84487800"/>
    <n v="0"/>
    <n v="84487800"/>
    <n v="0"/>
    <n v="0"/>
    <n v="0"/>
    <s v="CONSISTENTE"/>
    <s v="CONSISTENTE"/>
    <s v="NO 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98980611.63000001"/>
    <n v="705897.68"/>
    <n v="98274713.950000003"/>
    <n v="0"/>
    <n v="0"/>
    <n v="0"/>
    <n v="0"/>
    <n v="0"/>
    <n v="0"/>
    <n v="0"/>
    <n v="0"/>
    <n v="0"/>
    <n v="84487800"/>
    <n v="0"/>
    <n v="8448780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20383"/>
    <x v="10"/>
    <s v="LA GLORIA"/>
    <n v="501234255"/>
    <n v="0"/>
    <n v="102425931"/>
    <n v="16130416"/>
    <n v="0"/>
    <n v="0"/>
    <n v="382677908"/>
    <n v="0"/>
    <s v="CONSISTENTE"/>
    <s v="OK"/>
    <n v="0"/>
    <n v="0"/>
    <n v="382677908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382677908.39999998"/>
    <n v="0"/>
    <n v="0"/>
    <n v="0"/>
    <n v="382677908.39999998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NO CONSISTENTE"/>
    <s v="CONSISTENTE"/>
    <n v="0"/>
    <n v="0"/>
    <n v="0"/>
    <n v="0"/>
    <n v="0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382677908"/>
    <n v="0"/>
    <n v="0"/>
    <n v="382677908"/>
    <n v="0"/>
    <n v="0"/>
    <n v="0"/>
    <n v="0"/>
    <n v="0"/>
    <n v="0"/>
    <n v="0"/>
    <n v="0"/>
    <n v="382677908.39999998"/>
    <n v="0"/>
    <n v="0"/>
    <n v="0"/>
    <n v="382677908.39999998"/>
    <n v="0"/>
    <s v="NO CONSISTENTE"/>
    <n v="0"/>
    <n v="0"/>
    <n v="0"/>
    <n v="0"/>
    <n v="0"/>
    <n v="0"/>
    <n v="1"/>
    <s v="CONSISTENTE"/>
    <s v="CONSISTENTE"/>
    <s v="CONSISTENTE"/>
    <s v="CONSISTENTE"/>
    <s v="NO CONSISTENTE"/>
    <s v="CONSISTENTE"/>
    <n v="0"/>
    <n v="0"/>
    <n v="0"/>
    <n v="0"/>
    <n v="0"/>
    <n v="0"/>
  </r>
  <r>
    <s v="20400"/>
    <x v="10"/>
    <s v="LA JAGUA DE IBIRICO"/>
    <n v="3507906510"/>
    <n v="0"/>
    <n v="0"/>
    <n v="0"/>
    <n v="0"/>
    <n v="0"/>
    <n v="3507906510"/>
    <n v="0"/>
    <s v="CONSISTENTE"/>
    <s v="OK"/>
    <n v="0"/>
    <n v="0"/>
    <n v="2488817713"/>
    <n v="1019088797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488817713"/>
    <n v="0"/>
    <n v="0"/>
    <n v="2488817713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488817713"/>
    <n v="0"/>
    <n v="0"/>
    <n v="2488817713"/>
    <n v="0"/>
    <n v="0"/>
    <n v="1"/>
    <s v="CONSISTENTE"/>
    <s v="CONSISTENTE"/>
    <s v="CONSISTENTE"/>
    <s v="NO 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CONSISTENTE"/>
    <s v="CONSISTENTE"/>
    <s v="NO CONSISTENTE"/>
    <s v="CONSISTENTE"/>
    <s v="CONSISTENTE"/>
    <n v="3507906510"/>
    <n v="0"/>
    <n v="0"/>
    <n v="2488817713"/>
    <n v="1019088797"/>
    <n v="0"/>
    <n v="2488817713"/>
    <n v="0"/>
    <n v="0"/>
    <n v="2488817713"/>
    <n v="0"/>
    <n v="0"/>
    <n v="4977635426"/>
    <n v="0"/>
    <n v="0"/>
    <n v="4977635426"/>
    <n v="0"/>
    <n v="0"/>
    <s v="NO 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2488817713"/>
    <n v="0"/>
    <n v="0"/>
    <n v="2488817713"/>
    <n v="0"/>
    <n v="0"/>
  </r>
  <r>
    <s v="20443"/>
    <x v="10"/>
    <s v="MANAURE"/>
    <n v="568570575"/>
    <n v="0"/>
    <n v="11818643.859999999"/>
    <n v="0"/>
    <n v="0"/>
    <n v="0"/>
    <n v="556751931.13999999"/>
    <n v="0"/>
    <s v="CONSISTENTE"/>
    <s v="OK"/>
    <n v="0"/>
    <n v="0"/>
    <n v="389195653"/>
    <n v="167556278.13999999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389000000"/>
    <n v="0"/>
    <n v="0"/>
    <n v="38900000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68161114"/>
    <n v="0"/>
    <n v="0"/>
    <n v="0"/>
    <n v="168161114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556751931.13999999"/>
    <n v="0"/>
    <n v="0"/>
    <n v="389195653"/>
    <n v="167556278.13999999"/>
    <n v="0"/>
    <n v="389000000"/>
    <n v="0"/>
    <n v="0"/>
    <n v="389000000"/>
    <n v="0"/>
    <n v="0"/>
    <n v="557161114"/>
    <n v="0"/>
    <n v="0"/>
    <n v="389000000"/>
    <n v="168161114"/>
    <n v="0"/>
    <s v="NO CONSISTENTE"/>
    <n v="0"/>
    <n v="0"/>
    <n v="0"/>
    <n v="0"/>
    <n v="0"/>
    <n v="0"/>
    <n v="1"/>
    <s v="CONSISTENTE"/>
    <s v="CONSISTENTE"/>
    <s v="CONSISTENTE"/>
    <s v="CONSISTENTE"/>
    <s v="NO CONSISTENTE"/>
    <s v="CONSISTENTE"/>
    <n v="389000000"/>
    <n v="0"/>
    <n v="0"/>
    <n v="389000000"/>
    <n v="0"/>
    <n v="0"/>
  </r>
  <r>
    <s v="20517"/>
    <x v="10"/>
    <s v="PAILITAS"/>
    <n v="634773815"/>
    <n v="0"/>
    <n v="190000000"/>
    <n v="28297044"/>
    <n v="0"/>
    <n v="0"/>
    <n v="416476771"/>
    <n v="0"/>
    <s v="CONSISTENTE"/>
    <s v="OK"/>
    <n v="0"/>
    <n v="0"/>
    <n v="0"/>
    <n v="416476771"/>
    <n v="0"/>
    <s v="  2472 DE 2014"/>
    <s v="31/12/2013"/>
    <s v="CONSISTENTE"/>
    <s v=""/>
    <n v="1234524320"/>
    <n v="0"/>
    <n v="0"/>
    <n v="0"/>
    <n v="1234524320"/>
    <n v="0"/>
    <s v="CONSISTENTE"/>
    <s v="CONSISTENTE"/>
    <s v="CONSISTENTE"/>
    <s v="CONSISTENTE"/>
    <s v="NO 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80000000"/>
    <n v="0"/>
    <n v="0"/>
    <n v="0"/>
    <n v="8000000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651001091"/>
    <n v="0"/>
    <n v="0"/>
    <n v="0"/>
    <n v="1651001091"/>
    <n v="0"/>
    <n v="80000000"/>
    <n v="0"/>
    <n v="0"/>
    <n v="0"/>
    <n v="80000000"/>
    <n v="0"/>
    <n v="1314524320"/>
    <n v="0"/>
    <n v="0"/>
    <n v="0"/>
    <n v="131452432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80000000"/>
    <n v="0"/>
    <n v="0"/>
    <n v="0"/>
    <n v="80000000"/>
    <n v="0"/>
  </r>
  <r>
    <s v="20550"/>
    <x v="10"/>
    <s v="PELAYA"/>
    <n v="683830595.69000006"/>
    <n v="0"/>
    <n v="0"/>
    <n v="0"/>
    <n v="0"/>
    <n v="0"/>
    <n v="683830595.69000006"/>
    <n v="0"/>
    <s v="CONSISTENTE"/>
    <s v="OK"/>
    <n v="18614579.789999999"/>
    <n v="33238697"/>
    <n v="631977319"/>
    <n v="0"/>
    <n v="0"/>
    <s v="  2472 DE 2014"/>
    <s v="31/12/2013"/>
    <s v="NO CONSISTENTE"/>
    <s v="EL PLAN DE APLICACIÓN ES SUPERIOR A LOS RECURSOS SUSCEPTIBLES DE APLICACIÓN."/>
    <n v="651951630"/>
    <n v="0"/>
    <n v="651951630"/>
    <n v="0"/>
    <n v="0"/>
    <n v="0"/>
    <s v="CONSISTENTE"/>
    <s v="CONSISTENTE"/>
    <s v="NO 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733682252.84000003"/>
    <n v="0"/>
    <n v="0"/>
    <n v="733682252.84000003"/>
    <n v="0"/>
    <n v="0"/>
    <n v="1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n v="35038552.68"/>
    <n v="35038552.68"/>
    <n v="0"/>
    <n v="0"/>
    <n v="0"/>
    <n v="0"/>
    <n v="1"/>
    <s v="CONSISTENTE"/>
    <s v="NO CONSISTENTE"/>
    <s v="CONSISTENTE"/>
    <s v="NO CONSISTENTE"/>
    <s v="CONSISTENTE"/>
    <s v="CONSISTENTE"/>
    <n v="45586362.630000003"/>
    <n v="45586362.630000003"/>
    <n v="0"/>
    <n v="0"/>
    <n v="0"/>
    <n v="0"/>
    <n v="1"/>
    <s v="CONSISTENTE"/>
    <s v="NO CONSISTENTE"/>
    <s v="CONSISTENTE"/>
    <s v="NO CONSISTENTE"/>
    <s v="CONSISTENTE"/>
    <s v="CONSISTENTE"/>
    <s v="CONSISTENTE"/>
    <s v="CONSISTENTE"/>
    <s v="CONSISTENTE"/>
    <s v="CONSISTENTE"/>
    <s v="CONSISTENTE"/>
    <s v="CONSISTENTE"/>
    <n v="1335782225.79"/>
    <n v="18614579.789999999"/>
    <n v="685190327"/>
    <n v="631977319"/>
    <n v="0"/>
    <n v="0"/>
    <n v="0"/>
    <n v="0"/>
    <n v="0"/>
    <n v="0"/>
    <n v="0"/>
    <n v="0"/>
    <n v="1431220245.47"/>
    <n v="45586362.630000003"/>
    <n v="651951630"/>
    <n v="733682252.84000003"/>
    <n v="0"/>
    <n v="0"/>
    <s v="NO CONSISTENTE"/>
    <n v="0"/>
    <n v="0"/>
    <n v="0"/>
    <n v="0"/>
    <n v="0"/>
    <n v="0"/>
    <n v="1"/>
    <s v="CONSISTENTE"/>
    <s v="NO CONSISTENTE"/>
    <s v="CONSISTENTE"/>
    <s v="NO CONSISTENTE"/>
    <s v="CONSISTENTE"/>
    <s v="CONSISTENTE"/>
    <n v="0"/>
    <n v="0"/>
    <n v="0"/>
    <n v="0"/>
    <n v="0"/>
    <n v="0"/>
  </r>
  <r>
    <s v="20570"/>
    <x v="10"/>
    <s v="PUEBLO BELLO"/>
    <n v="102411820"/>
    <n v="0"/>
    <n v="9771165.8499999996"/>
    <n v="0"/>
    <n v="0"/>
    <n v="0"/>
    <n v="92640654.150000006"/>
    <n v="0"/>
    <s v="CONSISTENTE"/>
    <s v="OK"/>
    <n v="0"/>
    <n v="0"/>
    <n v="0"/>
    <n v="92640654.150000006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92640654.150000006"/>
    <n v="0"/>
    <n v="0"/>
    <n v="0"/>
    <n v="92640654.150000006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20614"/>
    <x v="10"/>
    <s v="RÍO DE ORO"/>
    <n v="1439858009.8499999"/>
    <n v="11968056.33"/>
    <n v="0"/>
    <n v="0"/>
    <n v="0"/>
    <n v="0"/>
    <n v="1427889953.52"/>
    <n v="0"/>
    <s v="CONSISTENTE"/>
    <s v="OK"/>
    <n v="40231116"/>
    <n v="0"/>
    <n v="380868399.85000002"/>
    <n v="1006790437.67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427889953.52"/>
    <n v="40231116"/>
    <n v="0"/>
    <n v="380868399.85000002"/>
    <n v="1006790437.67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20621"/>
    <x v="10"/>
    <s v="LA PAZ"/>
    <n v="743010832"/>
    <n v="0"/>
    <n v="175010832"/>
    <n v="0"/>
    <n v="0"/>
    <n v="0"/>
    <n v="568000000"/>
    <n v="0"/>
    <s v="CONSISTENTE"/>
    <s v="OK"/>
    <n v="0"/>
    <n v="0"/>
    <n v="0"/>
    <n v="56800000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568000000"/>
    <n v="0"/>
    <n v="0"/>
    <n v="0"/>
    <n v="56800000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20710"/>
    <x v="10"/>
    <s v="SAN ALBERTO"/>
    <n v="1282530891.6500001"/>
    <n v="0"/>
    <n v="0"/>
    <n v="0"/>
    <n v="0"/>
    <n v="0"/>
    <n v="1282530891.6500001"/>
    <n v="0"/>
    <s v="CONSISTENTE"/>
    <s v="OK"/>
    <n v="0"/>
    <n v="0"/>
    <n v="293303312.94"/>
    <n v="871799210"/>
    <n v="0"/>
    <s v="  2472 DE 2014"/>
    <s v="31/12/2013"/>
    <s v="CONSISTENTE"/>
    <s v=""/>
    <n v="51712056.289999999"/>
    <n v="10709212.289999999"/>
    <n v="41002844"/>
    <n v="0"/>
    <n v="1060952697"/>
    <n v="0"/>
    <s v="NO CONSISTENTE"/>
    <s v="NO CONSISTENTE"/>
    <s v="NO CONSISTENTE"/>
    <s v="CONSISTENTE"/>
    <s v="NO 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488301073"/>
    <n v="0"/>
    <n v="0"/>
    <n v="0"/>
    <n v="488301073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98596008"/>
    <n v="0"/>
    <n v="0"/>
    <n v="0"/>
    <n v="98596008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CONSISTENTE"/>
    <s v="CONSISTENTE"/>
    <s v="CONSISTENTE"/>
    <s v="NO CONSISTENTE"/>
    <s v="CONSISTENTE"/>
    <n v="1165102522.9400001"/>
    <n v="0"/>
    <n v="0"/>
    <n v="293303312.94"/>
    <n v="871799210"/>
    <n v="0"/>
    <n v="586897081"/>
    <n v="0"/>
    <n v="0"/>
    <n v="0"/>
    <n v="586897081"/>
    <n v="0"/>
    <n v="1699561834.29"/>
    <n v="10709212.289999999"/>
    <n v="41002844"/>
    <n v="0"/>
    <n v="1647849778"/>
    <n v="0"/>
    <s v="NO 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586897081"/>
    <n v="0"/>
    <n v="0"/>
    <n v="0"/>
    <n v="586897081"/>
    <n v="0"/>
  </r>
  <r>
    <s v="20750"/>
    <x v="10"/>
    <s v="SAN DIEGO"/>
    <n v="690409490.5"/>
    <n v="0"/>
    <n v="45960755.82"/>
    <n v="0"/>
    <n v="0"/>
    <n v="0"/>
    <n v="644448734.67999995"/>
    <n v="0"/>
    <s v="CONSISTENTE"/>
    <s v="OK"/>
    <n v="0"/>
    <n v="0"/>
    <n v="0"/>
    <n v="644448734.67999995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644448734.67999995"/>
    <n v="0"/>
    <n v="0"/>
    <n v="0"/>
    <n v="644448734.67999995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20770"/>
    <x v="10"/>
    <s v="SAN MARTÍN"/>
    <n v="995638546.42999995"/>
    <n v="0"/>
    <n v="70000000"/>
    <n v="0"/>
    <n v="0"/>
    <n v="0"/>
    <n v="925638546.42999995"/>
    <n v="0"/>
    <s v="CONSISTENTE"/>
    <s v="OK"/>
    <n v="23839336.100000001"/>
    <n v="30000000"/>
    <n v="0"/>
    <n v="871799210.33000004"/>
    <n v="0"/>
    <s v="  2472 DE 2014"/>
    <s v="31/12/2013"/>
    <s v="CONSISTENTE"/>
    <s v=""/>
    <n v="274615648"/>
    <n v="0"/>
    <n v="274615648"/>
    <n v="0"/>
    <n v="0"/>
    <n v="0"/>
    <s v="CONSISTENTE"/>
    <s v="CONSISTENTE"/>
    <s v="NO CONSISTENTE"/>
    <s v="CONSISTENTE"/>
    <s v="CONSISTENTE"/>
    <s v="CONSISTENTE"/>
    <n v="23839336.100000001"/>
    <n v="23839336.100000001"/>
    <n v="0"/>
    <n v="0"/>
    <n v="0"/>
    <n v="0"/>
    <n v="1"/>
    <s v="CONSISTENTE"/>
    <s v="CONSISTENTE"/>
    <s v="CONSISTENTE"/>
    <s v="CONSISTENTE"/>
    <s v="CONSISTENTE"/>
    <s v="CONSISTENTE"/>
    <n v="23839336.100000001"/>
    <n v="23839336.100000001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472486484"/>
    <n v="0"/>
    <n v="0"/>
    <n v="0"/>
    <n v="472486484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200254194.4300001"/>
    <n v="23839336.100000001"/>
    <n v="304615648"/>
    <n v="0"/>
    <n v="871799210.33000004"/>
    <n v="0"/>
    <n v="496325820.10000002"/>
    <n v="23839336.100000001"/>
    <n v="0"/>
    <n v="0"/>
    <n v="472486484"/>
    <n v="0"/>
    <n v="770941468.10000002"/>
    <n v="23839336.100000001"/>
    <n v="274615648"/>
    <n v="0"/>
    <n v="472486484"/>
    <n v="0"/>
    <s v="CONSISTENTE"/>
    <n v="472486484"/>
    <n v="0"/>
    <n v="0"/>
    <n v="0"/>
    <n v="472486484"/>
    <n v="0"/>
    <n v="1"/>
    <s v="CONSISTENTE"/>
    <s v="CONSISTENTE"/>
    <s v="CONSISTENTE"/>
    <s v="CONSISTENTE"/>
    <s v="NO CONSISTENTE"/>
    <s v="CONSISTENTE"/>
    <n v="496325820.10000002"/>
    <n v="23839336.100000001"/>
    <n v="0"/>
    <n v="0"/>
    <n v="472486484"/>
    <n v="0"/>
  </r>
  <r>
    <s v="20787"/>
    <x v="10"/>
    <s v="TAMALAMEQUE"/>
    <n v="108787023.09"/>
    <n v="10490676"/>
    <n v="10958408.43"/>
    <n v="12588906.050000001"/>
    <n v="0"/>
    <n v="0"/>
    <n v="74749032.609999999"/>
    <n v="0"/>
    <s v="CONSISTENTE"/>
    <s v="OK"/>
    <n v="74749032.609999999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74749032.609999999"/>
    <n v="0"/>
    <n v="0"/>
    <n v="0"/>
    <n v="74749032.609999999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65736885"/>
    <n v="65736885"/>
    <n v="0"/>
    <n v="0"/>
    <n v="0"/>
    <n v="0"/>
    <n v="1"/>
    <s v="CONSISTENTE"/>
    <s v="CONSISTENTE"/>
    <s v="CONSISTENTE"/>
    <s v="CONSISTENTE"/>
    <s v="NO CONSISTENTE"/>
    <s v="CONSISTENTE"/>
    <n v="0"/>
    <n v="0"/>
    <n v="0"/>
    <n v="0"/>
    <n v="0"/>
    <n v="0"/>
    <n v="0"/>
    <s v="CONSISTENTE"/>
    <s v="CONSISTENTE"/>
    <s v="CONSISTENTE"/>
    <s v="CONSISTENTE"/>
    <s v="NO CONSISTENTE"/>
    <s v="CONSISTENTE"/>
    <s v="NO CONSISTENTE"/>
    <s v="NO CONSISTENTE"/>
    <s v="CONSISTENTE"/>
    <s v="CONSISTENTE"/>
    <s v="CONSISTENTE"/>
    <s v="CONSISTENTE"/>
    <n v="74749032.609999999"/>
    <n v="74749032.609999999"/>
    <n v="0"/>
    <n v="0"/>
    <n v="0"/>
    <n v="0"/>
    <n v="65736885"/>
    <n v="65736885"/>
    <n v="0"/>
    <n v="0"/>
    <n v="0"/>
    <n v="0"/>
    <n v="140485917.61000001"/>
    <n v="65736885"/>
    <n v="0"/>
    <n v="0"/>
    <n v="74749032.609999999"/>
    <n v="0"/>
    <s v="NO CONSISTENTE"/>
    <n v="0"/>
    <n v="0"/>
    <n v="0"/>
    <n v="0"/>
    <n v="0"/>
    <n v="0"/>
    <n v="1"/>
    <s v="CONSISTENTE"/>
    <s v="CONSISTENTE"/>
    <s v="CONSISTENTE"/>
    <s v="CONSISTENTE"/>
    <s v="NO CONSISTENTE"/>
    <s v="CONSISTENTE"/>
    <n v="65736885"/>
    <n v="65736885"/>
    <n v="0"/>
    <n v="0"/>
    <n v="0"/>
    <n v="0"/>
  </r>
  <r>
    <s v="23001"/>
    <x v="11"/>
    <s v="MONTERIA"/>
    <n v="3256274470"/>
    <n v="0"/>
    <n v="250000000"/>
    <n v="0"/>
    <n v="0"/>
    <n v="0"/>
    <n v="3000000000"/>
    <n v="6274470"/>
    <s v="NO CONSISTENTE"/>
    <s v="LA ENTIDAD TERRITORIAL NO DETERMINÓ EL SALDO DE MANERA CORRECTA."/>
    <n v="0"/>
    <n v="0"/>
    <n v="0"/>
    <n v="3000000000"/>
    <n v="0"/>
    <s v="  2472 DE 2014"/>
    <s v="31/12/2013"/>
    <s v="CONSISTENTE"/>
    <s v=""/>
    <n v="7000000000"/>
    <n v="0"/>
    <n v="0"/>
    <n v="0"/>
    <n v="7000000000"/>
    <n v="0"/>
    <s v="CONSISTENTE"/>
    <s v="CONSISTENTE"/>
    <s v="CONSISTENTE"/>
    <s v="CONSISTENTE"/>
    <s v="NO 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0256274470"/>
    <n v="0"/>
    <n v="0"/>
    <n v="0"/>
    <n v="9400000000"/>
    <n v="0"/>
    <n v="1"/>
    <s v="NO CONSISTENTE"/>
    <s v="CONSISTENTE"/>
    <s v="CONSISTENTE"/>
    <s v="CONSISTENTE"/>
    <s v="NO 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CONSISTENTE"/>
    <s v="CONSISTENTE"/>
    <s v="CONSISTENTE"/>
    <s v="NO CONSISTENTE"/>
    <s v="CONSISTENTE"/>
    <n v="7000000000"/>
    <n v="0"/>
    <n v="0"/>
    <n v="0"/>
    <n v="7000000000"/>
    <n v="0"/>
    <n v="0"/>
    <n v="0"/>
    <n v="0"/>
    <n v="0"/>
    <n v="0"/>
    <n v="0"/>
    <n v="16400000000"/>
    <n v="0"/>
    <n v="0"/>
    <n v="0"/>
    <n v="16400000000"/>
    <n v="0"/>
    <s v="NO 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23068"/>
    <x v="11"/>
    <s v="AYAPEL"/>
    <n v="68167398.510000005"/>
    <n v="0"/>
    <n v="0"/>
    <n v="0"/>
    <n v="0"/>
    <n v="0"/>
    <n v="0"/>
    <n v="68167398.510000005"/>
    <s v="NO CONSISTENTE"/>
    <s v="LA ENTIDAD TERRITORIAL NO DETERMINÓ EL SALDO DE MANERA CORRECTA.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23079"/>
    <x v="11"/>
    <s v="BUENAVISTA"/>
    <n v="39098138.850000001"/>
    <n v="0"/>
    <n v="0"/>
    <n v="39098138.850000001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7532717"/>
    <n v="7532717"/>
    <n v="0"/>
    <n v="0"/>
    <n v="0"/>
    <n v="0"/>
    <s v="CONSISTENTE"/>
    <s v="NO CONSISTENTE"/>
    <s v="CONSISTENTE"/>
    <s v="CONSISTENTE"/>
    <s v="CONSISTENTE"/>
    <s v="CONSISTENTE"/>
    <n v="39098138"/>
    <n v="39098138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137046801"/>
    <n v="0"/>
    <n v="0"/>
    <n v="0"/>
    <n v="0"/>
    <n v="0"/>
    <n v="1"/>
    <s v="NO 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CONSISTENTE"/>
    <s v="CONSISTENTE"/>
    <s v="CONSISTENTE"/>
    <s v="CONSISTENTE"/>
    <s v="CONSISTENTE"/>
    <n v="7532717"/>
    <n v="7532717"/>
    <n v="0"/>
    <n v="0"/>
    <n v="0"/>
    <n v="0"/>
    <n v="0"/>
    <n v="0"/>
    <n v="0"/>
    <n v="0"/>
    <n v="0"/>
    <n v="0"/>
    <n v="46630855"/>
    <n v="46630855"/>
    <n v="0"/>
    <n v="0"/>
    <n v="0"/>
    <n v="0"/>
    <s v="NO 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23090"/>
    <x v="11"/>
    <s v="CANALETE"/>
    <n v="325341030.89999998"/>
    <n v="0"/>
    <n v="0"/>
    <n v="105184186.7"/>
    <n v="0"/>
    <n v="0"/>
    <n v="325341030.89999998"/>
    <n v="-105184186.69999999"/>
    <s v="NO CONSISTENTE"/>
    <s v="LA ENTIDAD TERRITORIAL NO DETERMINÓ EL SALDO DE MANERA CORRECTA."/>
    <n v="105184186.7"/>
    <n v="0"/>
    <n v="0"/>
    <n v="114972657.5"/>
    <n v="0"/>
    <s v="  2472 DE 2014"/>
    <s v="31/12/2013"/>
    <s v="CONSISTENTE"/>
    <s v=""/>
    <n v="325341030"/>
    <n v="210368373.40000001"/>
    <n v="0"/>
    <n v="0"/>
    <n v="114972657"/>
    <n v="0"/>
    <s v="NO CONSISTENTE"/>
    <s v="NO CONSISTENTE"/>
    <s v="CONSISTENTE"/>
    <s v="CONSISTENTE"/>
    <s v="CONSISTENTE"/>
    <s v="CONSISTENTE"/>
    <n v="325341030.89999998"/>
    <n v="210368373.40000001"/>
    <n v="0"/>
    <n v="0"/>
    <n v="114972657.5"/>
    <n v="0"/>
    <n v="1"/>
    <s v="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NO CONSISTENTE"/>
    <s v="CONSISTENTE"/>
    <s v="CONSISTENTE"/>
    <s v="NO 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14972657.5"/>
    <n v="0"/>
    <n v="0"/>
    <n v="0"/>
    <n v="114972657.5"/>
    <n v="0"/>
    <n v="650682061.29999995"/>
    <n v="420736746.80000001"/>
    <n v="0"/>
    <n v="0"/>
    <n v="229945314.5"/>
    <n v="0"/>
    <s v="NO 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114972657.5"/>
    <n v="0"/>
    <n v="0"/>
    <n v="0"/>
    <n v="114972657.5"/>
    <n v="0"/>
  </r>
  <r>
    <s v="23162"/>
    <x v="11"/>
    <s v="CERETE"/>
    <n v="293503519"/>
    <n v="0"/>
    <n v="0"/>
    <n v="293503519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23168"/>
    <x v="11"/>
    <s v="CHIMA"/>
    <n v="45787048.369999997"/>
    <n v="0"/>
    <n v="0"/>
    <n v="33243498"/>
    <n v="0"/>
    <n v="0"/>
    <n v="0"/>
    <n v="12543550.369999997"/>
    <s v="NO CONSISTENTE"/>
    <s v="LA ENTIDAD TERRITORIAL NO DETERMINÓ EL SALDO DE MANERA CORRECTA.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23182"/>
    <x v="11"/>
    <s v="CHINÚ"/>
    <n v="321706331.39999998"/>
    <n v="0"/>
    <n v="0"/>
    <n v="316820734"/>
    <n v="0"/>
    <n v="0"/>
    <n v="4885597.3999999762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23189"/>
    <x v="11"/>
    <s v="CIÉNAGA DE ORO"/>
    <n v="192586468.77000001"/>
    <n v="15452160"/>
    <n v="0"/>
    <n v="195094564.25999999"/>
    <n v="0"/>
    <n v="0"/>
    <n v="495960426"/>
    <n v="-513920681.49000001"/>
    <s v="NO CONSISTENTE"/>
    <s v="LA ENTIDAD TERRITORIAL NO DETERMINÓ EL SALDO DE MANERA CORRECTA."/>
    <n v="584040647"/>
    <n v="0"/>
    <n v="0"/>
    <n v="0"/>
    <n v="0"/>
    <s v="  2472 DE 2014"/>
    <s v="31/12/2013"/>
    <s v="NO CONSISTENTE"/>
    <s v="EL PLAN DE APLICACIÓN ES SUPERIOR A LOS RECURSOS SUSCEPTIBLES DE APLICACIÓN."/>
    <n v="495960426"/>
    <n v="584040647"/>
    <n v="0"/>
    <n v="0"/>
    <n v="0"/>
    <n v="0"/>
    <s v="NO CONSISTENTE"/>
    <s v="CONSISTENTE"/>
    <s v="CONSISTENTE"/>
    <s v="CONSISTENTE"/>
    <s v="CONSISTENTE"/>
    <s v="CONSISTENTE"/>
    <n v="495660426"/>
    <n v="429853424"/>
    <n v="0"/>
    <n v="0"/>
    <n v="0"/>
    <n v="0"/>
    <n v="1"/>
    <s v="NO 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513703433"/>
    <n v="513703433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0"/>
    <n v="0"/>
    <n v="0"/>
    <n v="0"/>
    <n v="0"/>
    <n v="0"/>
    <n v="513703433"/>
    <n v="513703433"/>
    <n v="0"/>
    <n v="0"/>
    <n v="0"/>
    <n v="0"/>
    <n v="1527597504"/>
    <n v="1527597504"/>
    <n v="0"/>
    <n v="0"/>
    <n v="0"/>
    <n v="0"/>
    <s v="NO 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513703433"/>
    <n v="513703433"/>
    <n v="0"/>
    <n v="0"/>
    <n v="0"/>
    <n v="0"/>
  </r>
  <r>
    <s v="23300"/>
    <x v="11"/>
    <s v="COTORRA"/>
    <n v="57025640"/>
    <n v="0"/>
    <n v="0"/>
    <n v="5702564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23350"/>
    <x v="11"/>
    <s v="LA APARTADA"/>
    <n v="451779725.48000002"/>
    <n v="0"/>
    <n v="6790239"/>
    <n v="222279738"/>
    <n v="0"/>
    <n v="0"/>
    <n v="222691748"/>
    <n v="18000.480000019073"/>
    <s v="CONSISTENTE"/>
    <s v="OK"/>
    <n v="0"/>
    <n v="0"/>
    <n v="0"/>
    <n v="222691748"/>
    <n v="0"/>
    <s v="  2472 DE 2014"/>
    <s v="31/12/2013"/>
    <s v="CONSISTENTE"/>
    <s v=""/>
    <n v="283929390"/>
    <n v="32417428"/>
    <n v="0"/>
    <n v="0"/>
    <n v="251511962"/>
    <n v="0"/>
    <s v="CONSISTENTE"/>
    <s v="NO CONSISTENTE"/>
    <s v="CONSISTENTE"/>
    <s v="CONSISTENTE"/>
    <s v="NO CONSISTENTE"/>
    <s v="CONSISTENTE"/>
    <n v="283929390"/>
    <n v="32417428"/>
    <n v="0"/>
    <n v="0"/>
    <n v="251511962"/>
    <n v="0"/>
    <n v="1"/>
    <s v="CONSISTENTE"/>
    <s v="NO CONSISTENTE"/>
    <s v="CONSISTENTE"/>
    <s v="CONSISTENTE"/>
    <s v="NO 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NO CONSISTENTE"/>
    <s v="CONSISTENTE"/>
    <s v="CONSISTENTE"/>
    <s v="NO CONSISTENTE"/>
    <s v="CONSISTENTE"/>
    <n v="285124896"/>
    <n v="34124896"/>
    <n v="0"/>
    <n v="0"/>
    <n v="251000000"/>
    <n v="0"/>
    <n v="1"/>
    <s v="CONSISTENTE"/>
    <s v="NO CONSISTENTE"/>
    <s v="CONSISTENTE"/>
    <s v="CONSISTENTE"/>
    <s v="NO 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NO CONSISTENTE"/>
    <s v="CONSISTENTE"/>
    <s v="CONSISTENTE"/>
    <s v="NO CONSISTENTE"/>
    <s v="CONSISTENTE"/>
    <n v="506621138"/>
    <n v="32417428"/>
    <n v="0"/>
    <n v="0"/>
    <n v="474203710"/>
    <n v="0"/>
    <n v="0"/>
    <n v="0"/>
    <n v="0"/>
    <n v="0"/>
    <n v="0"/>
    <n v="0"/>
    <n v="852983676"/>
    <n v="98959752"/>
    <n v="0"/>
    <n v="0"/>
    <n v="754023924"/>
    <n v="0"/>
    <s v="NO 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23417"/>
    <x v="11"/>
    <s v="LORICA"/>
    <n v="270114753.92000002"/>
    <n v="103257920.16"/>
    <n v="0"/>
    <n v="166856833.75999999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23419"/>
    <x v="11"/>
    <s v="LOS CÓRDOBAS"/>
    <n v="128931722.7"/>
    <n v="128931722.7"/>
    <n v="0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128931722.7"/>
    <n v="0"/>
    <n v="0"/>
    <n v="0"/>
    <n v="0"/>
    <n v="0"/>
    <s v="NO 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23464"/>
    <x v="11"/>
    <s v="MOMIL"/>
    <n v="219435485"/>
    <n v="0"/>
    <n v="0"/>
    <n v="124079981"/>
    <n v="0"/>
    <n v="0"/>
    <n v="95355504"/>
    <n v="0"/>
    <s v="CONSISTENTE"/>
    <s v="OK"/>
    <n v="89868143"/>
    <n v="0"/>
    <n v="0"/>
    <n v="5487367"/>
    <n v="0"/>
    <s v="  2472 DE 2014"/>
    <s v="31/12/2013"/>
    <s v="NO CONSISTENTE"/>
    <s v="EL PLAN DE APLICACIÓN ES SUPERIOR A LOS RECURSOS SUSCEPTIBLES DE APLICACIÓN."/>
    <n v="219435485"/>
    <n v="89868143"/>
    <n v="0"/>
    <n v="0"/>
    <n v="5487361"/>
    <n v="0"/>
    <s v="NO 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79944868"/>
    <n v="54457507"/>
    <n v="0"/>
    <n v="0"/>
    <n v="25487361"/>
    <n v="0"/>
    <n v="1"/>
    <s v="CONSISTENTE"/>
    <s v="CONSISTENTE"/>
    <s v="CONSISTENTE"/>
    <s v="CONSISTENTE"/>
    <s v="NO 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NO CONSISTENTE"/>
    <s v="CONSISTENTE"/>
    <s v="CONSISTENTE"/>
    <s v="NO CONSISTENTE"/>
    <s v="CONSISTENTE"/>
    <n v="95355510"/>
    <n v="89868143"/>
    <n v="0"/>
    <n v="0"/>
    <n v="5487367"/>
    <n v="0"/>
    <n v="54457507"/>
    <n v="54457507"/>
    <n v="0"/>
    <n v="0"/>
    <n v="0"/>
    <n v="0"/>
    <n v="175300372"/>
    <n v="144325650"/>
    <n v="0"/>
    <n v="0"/>
    <n v="30974722"/>
    <n v="0"/>
    <s v="NO 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54457507"/>
    <n v="54457507"/>
    <n v="0"/>
    <n v="0"/>
    <n v="0"/>
    <n v="0"/>
  </r>
  <r>
    <s v="23466"/>
    <x v="11"/>
    <s v="MONTELIBANO"/>
    <n v="398950397.49000001"/>
    <n v="79912302.980000004"/>
    <n v="0"/>
    <n v="319038094.50999999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398950397.49000001"/>
    <n v="0"/>
    <n v="0"/>
    <n v="0"/>
    <n v="0"/>
    <n v="0"/>
    <s v="NO CONSISTENTE"/>
    <s v="CONSISTENTE"/>
    <s v="CONSISTENTE"/>
    <s v="CONSISTENTE"/>
    <s v="CONSISTENTE"/>
    <s v="CONSISTENTE"/>
    <n v="319038094.50999999"/>
    <n v="319038094.50999999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319038094.50999999"/>
    <n v="319038094.50999999"/>
    <n v="0"/>
    <n v="0"/>
    <n v="0"/>
    <n v="0"/>
    <s v="NO 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23500"/>
    <x v="11"/>
    <s v="MOÑITOS"/>
    <n v="80722385"/>
    <n v="0"/>
    <n v="0"/>
    <n v="80722385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23555"/>
    <x v="11"/>
    <s v="PLANETA RICA"/>
    <n v="137007939"/>
    <n v="137007899"/>
    <n v="0"/>
    <n v="0"/>
    <n v="0"/>
    <n v="0"/>
    <n v="0"/>
    <n v="40"/>
    <s v="CONSISTENTE"/>
    <s v="OK"/>
    <n v="0"/>
    <n v="0"/>
    <n v="0"/>
    <n v="0"/>
    <n v="0"/>
    <s v="  2472 DE 2014"/>
    <s v="31/12/2013"/>
    <s v="CONSISTENTE"/>
    <s v=""/>
    <n v="137007899"/>
    <n v="0"/>
    <n v="0"/>
    <n v="0"/>
    <n v="0"/>
    <n v="0"/>
    <s v="NO 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23570"/>
    <x v="11"/>
    <s v="PUEBLO NUEVO"/>
    <n v="497291462.26999998"/>
    <n v="0"/>
    <n v="196953884.90000001"/>
    <n v="87192794.370000005"/>
    <n v="0"/>
    <n v="0"/>
    <n v="151629673"/>
    <n v="61515110"/>
    <s v="NO CONSISTENTE"/>
    <s v="LA ENTIDAD TERRITORIAL NO DETERMINÓ EL SALDO DE MANERA CORRECTA."/>
    <n v="61515110"/>
    <n v="15163458"/>
    <n v="0"/>
    <n v="136466215"/>
    <n v="0"/>
    <s v="  2472 DE 2014"/>
    <s v="31/12/2013"/>
    <s v="NO CONSISTENTE"/>
    <s v="EL PLAN DE APLICACIÓN ES SUPERIOR A LOS RECURSOS SUSCEPTIBLES DE APLICACIÓN."/>
    <n v="61515110"/>
    <n v="61515110"/>
    <n v="0"/>
    <n v="0"/>
    <n v="136466215.87799999"/>
    <n v="0"/>
    <s v="NO CONSISTENTE"/>
    <s v="CONSISTENTE"/>
    <s v="CONSISTENTE"/>
    <s v="CONSISTENTE"/>
    <s v="NO CONSISTENTE"/>
    <s v="CONSISTENTE"/>
    <n v="0"/>
    <n v="63141.83"/>
    <n v="0"/>
    <n v="0"/>
    <n v="0"/>
    <n v="0"/>
    <n v="1"/>
    <s v="NO 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198044467.708"/>
    <n v="61578251.829999998"/>
    <n v="0"/>
    <n v="0"/>
    <n v="136466215.87799999"/>
    <n v="0"/>
    <s v="NO 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23574"/>
    <x v="11"/>
    <s v="PUERTO ESCONDIDO"/>
    <n v="106947837"/>
    <n v="0"/>
    <n v="0"/>
    <n v="106947837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23580"/>
    <x v="11"/>
    <s v="PUERTO LIBERTADOR"/>
    <n v="258088613.90000001"/>
    <n v="0"/>
    <n v="0"/>
    <n v="258088613.90000001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23586"/>
    <x v="11"/>
    <s v="PURÍSIMA"/>
    <n v="64731044.479999997"/>
    <n v="0"/>
    <n v="0"/>
    <n v="3976771.57"/>
    <n v="0"/>
    <n v="0"/>
    <n v="60754272.909999996"/>
    <n v="0"/>
    <s v="CONSISTENTE"/>
    <s v="OK"/>
    <n v="0"/>
    <n v="15289779.720000001"/>
    <n v="0"/>
    <n v="0"/>
    <n v="0"/>
    <s v="  2472 DE 2014"/>
    <s v="31/12/2013"/>
    <s v="CONSISTENTE"/>
    <s v=""/>
    <n v="76044052.629999995"/>
    <n v="0"/>
    <n v="15289779.720000001"/>
    <n v="0"/>
    <n v="0"/>
    <n v="0"/>
    <s v="NO 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5289779.720000001"/>
    <n v="0"/>
    <n v="15289779.720000001"/>
    <n v="0"/>
    <n v="0"/>
    <n v="0"/>
    <n v="0"/>
    <n v="0"/>
    <n v="0"/>
    <n v="0"/>
    <n v="0"/>
    <n v="0"/>
    <n v="15289779.720000001"/>
    <n v="0"/>
    <n v="15289779.720000001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23660"/>
    <x v="11"/>
    <s v="SAHAGÚN"/>
    <n v="905782956.29999995"/>
    <n v="0"/>
    <n v="0"/>
    <n v="0"/>
    <n v="0"/>
    <n v="0"/>
    <n v="0"/>
    <n v="905782956.29999995"/>
    <s v="NO CONSISTENTE"/>
    <s v="LA ENTIDAD TERRITORIAL NO DETERMINÓ EL SALDO DE MANERA CORRECTA."/>
    <n v="0"/>
    <n v="0"/>
    <n v="0"/>
    <n v="0"/>
    <n v="0"/>
    <s v="  2472 DE 2014"/>
    <s v="31/12/2013"/>
    <s v="CONSISTENTE"/>
    <s v=""/>
    <n v="890542307.29999995"/>
    <n v="0"/>
    <n v="0"/>
    <n v="905762956.29999995"/>
    <n v="0"/>
    <n v="0"/>
    <s v="NO CONSISTENTE"/>
    <s v="CONSISTENTE"/>
    <s v="CONSISTENTE"/>
    <s v="NO CONSISTENTE"/>
    <s v="CONSISTENTE"/>
    <s v="CONSISTENTE"/>
    <n v="890542307.29999995"/>
    <n v="0"/>
    <n v="0"/>
    <n v="0"/>
    <n v="0"/>
    <n v="0"/>
    <n v="1"/>
    <s v="NO 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CONSISTENTE"/>
    <s v="CONSISTENTE"/>
    <s v="CONSISTENTE"/>
    <s v="CONSISTENTE"/>
    <s v="CONSISTENTE"/>
    <n v="905742958"/>
    <n v="0"/>
    <n v="0"/>
    <n v="0"/>
    <n v="905742958"/>
    <n v="0"/>
    <n v="1"/>
    <s v="CONSISTENTE"/>
    <s v="CONSISTENTE"/>
    <s v="CONSISTENTE"/>
    <s v="CONSISTENTE"/>
    <s v="NO 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CONSISTENTE"/>
    <s v="CONSISTENTE"/>
    <s v="CONSISTENTE"/>
    <s v="NO CONSISTENTE"/>
    <s v="CONSISTENTE"/>
    <n v="0"/>
    <n v="0"/>
    <n v="0"/>
    <n v="0"/>
    <n v="0"/>
    <n v="0"/>
    <n v="0"/>
    <n v="0"/>
    <n v="0"/>
    <n v="0"/>
    <n v="0"/>
    <n v="0"/>
    <n v="1811505914.3"/>
    <n v="0"/>
    <n v="0"/>
    <n v="905762956.29999995"/>
    <n v="905742958"/>
    <n v="0"/>
    <s v="NO 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23670"/>
    <x v="11"/>
    <s v="SAN ANDRÉS SOTAVENTO"/>
    <n v="24352873.190000001"/>
    <n v="0"/>
    <n v="0"/>
    <n v="0"/>
    <n v="0"/>
    <n v="0"/>
    <n v="0"/>
    <n v="24352873.190000001"/>
    <s v="NO CONSISTENTE"/>
    <s v="LA ENTIDAD TERRITORIAL NO DETERMINÓ EL SALDO DE MANERA CORRECTA."/>
    <n v="24352873.190000001"/>
    <n v="0"/>
    <n v="0"/>
    <n v="0"/>
    <n v="0"/>
    <s v="  2472 DE 2014"/>
    <s v="31/12/2013"/>
    <s v="NO CONSISTENTE"/>
    <s v="EL PLAN DE APLICACIÓN ES SUPERIOR A LOS RECURSOS SUSCEPTIBLES DE APLICACIÓN."/>
    <n v="7882992"/>
    <n v="7882992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7882992"/>
    <n v="7882992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7882992"/>
    <n v="7882992"/>
    <n v="0"/>
    <n v="0"/>
    <n v="0"/>
    <n v="0"/>
    <n v="15765984"/>
    <n v="15765984"/>
    <n v="0"/>
    <n v="0"/>
    <n v="0"/>
    <n v="0"/>
    <n v="15765984"/>
    <n v="15765984"/>
    <n v="0"/>
    <n v="0"/>
    <n v="0"/>
    <n v="0"/>
    <s v="NO 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15765984"/>
    <n v="15765984"/>
    <n v="0"/>
    <n v="0"/>
    <n v="0"/>
    <n v="0"/>
  </r>
  <r>
    <s v="23672"/>
    <x v="11"/>
    <s v="SAN ANTERO"/>
    <n v="431928340.69999999"/>
    <n v="109427642"/>
    <n v="0"/>
    <n v="0"/>
    <n v="0"/>
    <n v="0"/>
    <n v="0"/>
    <n v="322500698.69999999"/>
    <s v="NO CONSISTENTE"/>
    <s v="LA ENTIDAD TERRITORIAL NO DETERMINÓ EL SALDO DE MANERA CORRECTA."/>
    <n v="322500698.69999999"/>
    <n v="267727472"/>
    <n v="0"/>
    <n v="0"/>
    <n v="0"/>
    <s v="  2472 DE 2014"/>
    <s v="31/12/2013"/>
    <s v="NO CONSISTENTE"/>
    <s v="EL PLAN DE APLICACIÓN ES SUPERIOR A LOS RECURSOS SUSCEPTIBLES DE APLICACIÓN."/>
    <n v="1314827324"/>
    <n v="322500698.69999999"/>
    <n v="267727472"/>
    <n v="0"/>
    <n v="1247785362"/>
    <n v="0"/>
    <s v="NO CONSISTENTE"/>
    <s v="CONSISTENTE"/>
    <s v="CONSISTENTE"/>
    <s v="CONSISTENTE"/>
    <s v="NO CONSISTENTE"/>
    <s v="CONSISTENTE"/>
    <n v="1592214307"/>
    <n v="4479484"/>
    <n v="267727472"/>
    <n v="0"/>
    <n v="0"/>
    <n v="0"/>
    <n v="1"/>
    <s v="NO 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NO CONSISTENTE"/>
    <s v="NO CONSISTENTE"/>
    <s v="CONSISTENTE"/>
    <s v="CONSISTENTE"/>
    <s v="CONSISTENTE"/>
    <n v="16292876.5"/>
    <n v="0"/>
    <n v="0"/>
    <n v="0"/>
    <n v="0"/>
    <n v="0"/>
    <n v="1"/>
    <s v="NO 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2110220488.7"/>
    <n v="326980182.69999999"/>
    <n v="535454944"/>
    <n v="0"/>
    <n v="1247785362"/>
    <n v="0"/>
    <s v="NO 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23675"/>
    <x v="11"/>
    <s v="SAN BERNARDO DEL VIENTO"/>
    <n v="154114659"/>
    <n v="0"/>
    <n v="0"/>
    <n v="154114659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23678"/>
    <x v="11"/>
    <s v="SAN CARLOS"/>
    <n v="268237.99"/>
    <n v="0"/>
    <n v="0"/>
    <n v="268237.99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23682"/>
    <x v="11"/>
    <s v="SAN JOSE DE URE"/>
    <n v="8535455151.5"/>
    <n v="275676797"/>
    <n v="0"/>
    <n v="0"/>
    <n v="0"/>
    <n v="0"/>
    <n v="8259778354.5"/>
    <n v="0"/>
    <s v="CONSISTENTE"/>
    <s v="OK"/>
    <n v="8506673.1699999999"/>
    <n v="0"/>
    <n v="0"/>
    <n v="8251271681.3299999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8155447302"/>
    <n v="8506673"/>
    <n v="0"/>
    <n v="0"/>
    <n v="8146940629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NO CONSISTENTE"/>
    <s v="CONSISTENTE"/>
    <s v="CONSISTENTE"/>
    <s v="NO CONSISTENTE"/>
    <s v="CONSISTENTE"/>
    <n v="8259778354.5"/>
    <n v="8506673.1699999999"/>
    <n v="0"/>
    <n v="0"/>
    <n v="8251271681.3299999"/>
    <n v="0"/>
    <n v="8155447302"/>
    <n v="8506673"/>
    <n v="0"/>
    <n v="0"/>
    <n v="8146940629"/>
    <n v="0"/>
    <n v="8155447302"/>
    <n v="8506673"/>
    <n v="0"/>
    <n v="0"/>
    <n v="8146940629"/>
    <n v="0"/>
    <s v="CONSISTENTE"/>
    <n v="3787561832"/>
    <n v="0"/>
    <n v="0"/>
    <n v="0"/>
    <n v="3787561832"/>
    <n v="0"/>
    <n v="1"/>
    <s v="CONSISTENTE"/>
    <s v="CONSISTENTE"/>
    <s v="CONSISTENTE"/>
    <s v="CONSISTENTE"/>
    <s v="CONSISTENTE"/>
    <s v="CONSISTENTE"/>
    <n v="11943009134"/>
    <n v="8506673"/>
    <n v="0"/>
    <n v="0"/>
    <n v="11934502461"/>
    <n v="0"/>
  </r>
  <r>
    <s v="23686"/>
    <x v="11"/>
    <s v="SAN PELAYO"/>
    <n v="0"/>
    <n v="0"/>
    <n v="0"/>
    <n v="0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23807"/>
    <x v="11"/>
    <s v="TIERRALTA"/>
    <n v="241189413"/>
    <n v="0"/>
    <n v="0"/>
    <n v="241189413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23815"/>
    <x v="11"/>
    <s v="TUCHIN"/>
    <n v="947738981.95000005"/>
    <n v="49745318"/>
    <n v="0"/>
    <n v="0"/>
    <n v="0"/>
    <n v="0"/>
    <n v="897993663.95000005"/>
    <n v="0"/>
    <s v="CONSISTENTE"/>
    <s v="OK"/>
    <n v="0"/>
    <n v="0"/>
    <n v="0"/>
    <n v="897993663.95000005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897993663.95000005"/>
    <n v="0"/>
    <n v="0"/>
    <n v="0"/>
    <n v="897993663.95000005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CONSISTENTE"/>
    <s v="CONSISTENTE"/>
    <s v="CONSISTENTE"/>
    <s v="NO CONSISTENTE"/>
    <s v="CONSISTENTE"/>
    <n v="897993663.95000005"/>
    <n v="0"/>
    <n v="0"/>
    <n v="0"/>
    <n v="897993663.95000005"/>
    <n v="0"/>
    <n v="897993663.95000005"/>
    <n v="0"/>
    <n v="0"/>
    <n v="0"/>
    <n v="897993663.95000005"/>
    <n v="0"/>
    <n v="897993663.95000005"/>
    <n v="0"/>
    <n v="0"/>
    <n v="0"/>
    <n v="897993663.95000005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897993663.95000005"/>
    <n v="0"/>
    <n v="0"/>
    <n v="0"/>
    <n v="897993663.95000005"/>
    <n v="0"/>
  </r>
  <r>
    <s v="23855"/>
    <x v="11"/>
    <s v="VALENCIA"/>
    <n v="125895393.89"/>
    <n v="0"/>
    <n v="0"/>
    <n v="0"/>
    <n v="0"/>
    <n v="0"/>
    <n v="125895393.89"/>
    <n v="0"/>
    <s v="CONSISTENTE"/>
    <s v="OK"/>
    <n v="125895393.89"/>
    <n v="0"/>
    <n v="0"/>
    <n v="0"/>
    <n v="0"/>
    <s v="  2472 DE 2014"/>
    <s v="31/12/2013"/>
    <s v="CONSISTENTE"/>
    <s v=""/>
    <n v="125895393.89"/>
    <n v="125895393.89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63419124.75999999"/>
    <n v="55750845"/>
    <n v="0"/>
    <n v="0"/>
    <n v="0"/>
    <n v="0"/>
    <n v="1"/>
    <s v="NO 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251790787.78"/>
    <n v="251790787.78"/>
    <n v="0"/>
    <n v="0"/>
    <n v="0"/>
    <n v="0"/>
    <n v="125895393.89"/>
    <n v="125895393.89"/>
    <n v="0"/>
    <n v="0"/>
    <n v="0"/>
    <n v="0"/>
    <n v="181646238.88999999"/>
    <n v="181646238.88999999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125895393.89"/>
    <n v="125895393.89"/>
    <n v="0"/>
    <n v="0"/>
    <n v="0"/>
    <n v="0"/>
  </r>
  <r>
    <s v="25001"/>
    <x v="12"/>
    <s v="AGUA DE DIOS"/>
    <n v="666926767"/>
    <n v="0"/>
    <n v="44316542"/>
    <n v="0"/>
    <n v="0"/>
    <n v="0"/>
    <n v="622610225"/>
    <n v="0"/>
    <s v="CONSISTENTE"/>
    <s v="OK"/>
    <n v="0"/>
    <n v="0"/>
    <n v="0"/>
    <n v="622610225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646825000"/>
    <n v="0"/>
    <n v="0"/>
    <n v="0"/>
    <n v="646825000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622610225"/>
    <n v="0"/>
    <n v="0"/>
    <n v="0"/>
    <n v="622610225"/>
    <n v="0"/>
    <n v="0"/>
    <n v="0"/>
    <n v="0"/>
    <n v="0"/>
    <n v="0"/>
    <n v="0"/>
    <n v="646825000"/>
    <n v="0"/>
    <n v="0"/>
    <n v="0"/>
    <n v="646825000"/>
    <n v="0"/>
    <s v="NO CONSISTENTE"/>
    <n v="0"/>
    <n v="0"/>
    <n v="0"/>
    <n v="0"/>
    <n v="0"/>
    <n v="0"/>
    <n v="0"/>
    <s v="CONSISTENTE"/>
    <s v="CONSISTENTE"/>
    <s v="CONSISTENTE"/>
    <s v="CONSISTENTE"/>
    <s v="NO CONSISTENTE"/>
    <s v="CONSISTENTE"/>
    <n v="0"/>
    <n v="0"/>
    <n v="0"/>
    <n v="0"/>
    <n v="0"/>
    <n v="0"/>
  </r>
  <r>
    <s v="25019"/>
    <x v="12"/>
    <s v="ALBÁN"/>
    <n v="70669412.969999999"/>
    <n v="0"/>
    <n v="24564139"/>
    <n v="0"/>
    <n v="0"/>
    <n v="0"/>
    <n v="46105273.969999999"/>
    <n v="0"/>
    <s v="CONSISTENTE"/>
    <s v="OK"/>
    <n v="0"/>
    <n v="0"/>
    <n v="0"/>
    <n v="46105273.969999999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46105273.969999999"/>
    <n v="0"/>
    <n v="0"/>
    <n v="0"/>
    <n v="46105273.969999999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25035"/>
    <x v="12"/>
    <s v="ANAPOIMA"/>
    <n v="582437397.26999998"/>
    <n v="0"/>
    <n v="76366833.049999997"/>
    <n v="0"/>
    <n v="0"/>
    <n v="0"/>
    <n v="506070564.21999997"/>
    <n v="0"/>
    <s v="CONSISTENTE"/>
    <s v="OK"/>
    <n v="0"/>
    <n v="0"/>
    <n v="100000000"/>
    <n v="406070564.22000003"/>
    <n v="0"/>
    <s v="  2472 DE 2014"/>
    <s v="31/12/2013"/>
    <s v="CONSISTENTE"/>
    <s v=""/>
    <n v="9323805"/>
    <n v="9323805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00000000"/>
    <n v="0"/>
    <n v="0"/>
    <n v="10000000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419062521"/>
    <n v="0"/>
    <n v="0"/>
    <n v="0"/>
    <n v="419062521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515394369.22000003"/>
    <n v="9323805"/>
    <n v="0"/>
    <n v="100000000"/>
    <n v="406070564.22000003"/>
    <n v="0"/>
    <n v="100000000"/>
    <n v="0"/>
    <n v="0"/>
    <n v="100000000"/>
    <n v="0"/>
    <n v="0"/>
    <n v="528386326"/>
    <n v="9323805"/>
    <n v="0"/>
    <n v="100000000"/>
    <n v="419062521"/>
    <n v="0"/>
    <s v="NO CONSISTENTE"/>
    <n v="0"/>
    <n v="0"/>
    <n v="0"/>
    <n v="0"/>
    <n v="0"/>
    <n v="0"/>
    <n v="1"/>
    <s v="CONSISTENTE"/>
    <s v="CONSISTENTE"/>
    <s v="CONSISTENTE"/>
    <s v="CONSISTENTE"/>
    <s v="NO CONSISTENTE"/>
    <s v="CONSISTENTE"/>
    <n v="100000000"/>
    <n v="0"/>
    <n v="0"/>
    <n v="100000000"/>
    <n v="0"/>
    <n v="0"/>
  </r>
  <r>
    <s v="25040"/>
    <x v="12"/>
    <s v="ANOLAIMA"/>
    <n v="534947133.94999999"/>
    <n v="0"/>
    <n v="0"/>
    <n v="0"/>
    <n v="0"/>
    <n v="0"/>
    <n v="534947133.94999999"/>
    <n v="0"/>
    <s v="CONSISTENTE"/>
    <s v="OK"/>
    <n v="0"/>
    <n v="0"/>
    <n v="0"/>
    <n v="150000000"/>
    <n v="0"/>
    <s v="  2472 DE 2014"/>
    <s v="31/12/2013"/>
    <s v="CONSISTENTE"/>
    <s v=""/>
    <n v="6725224"/>
    <n v="6725224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50000000"/>
    <n v="0"/>
    <n v="0"/>
    <n v="150000000"/>
    <n v="0"/>
    <n v="0"/>
    <n v="1"/>
    <s v="CONSISTENTE"/>
    <s v="CONSISTENTE"/>
    <s v="CONSISTENTE"/>
    <s v="NO CONSISTENTE"/>
    <s v="CONSISTENTE"/>
    <s v="CONSISTENTE"/>
    <n v="384944887.94999999"/>
    <n v="0"/>
    <n v="0"/>
    <n v="0"/>
    <n v="384944887.94999999"/>
    <n v="0"/>
    <n v="1"/>
    <s v="CONSISTENTE"/>
    <s v="CONSISTENTE"/>
    <s v="CONSISTENTE"/>
    <s v="CONSISTENTE"/>
    <s v="NO CONSISTENTE"/>
    <s v="CONSISTENTE"/>
    <s v="CONSISTENTE"/>
    <s v="CONSISTENTE"/>
    <s v="CONSISTENTE"/>
    <s v="NO CONSISTENTE"/>
    <s v="CONSISTENTE"/>
    <s v="CONSISTENTE"/>
    <n v="156725224"/>
    <n v="6725224"/>
    <n v="0"/>
    <n v="0"/>
    <n v="150000000"/>
    <n v="0"/>
    <n v="0"/>
    <n v="0"/>
    <n v="0"/>
    <n v="0"/>
    <n v="0"/>
    <n v="0"/>
    <n v="541670111.95000005"/>
    <n v="6725224"/>
    <n v="0"/>
    <n v="150000000"/>
    <n v="384944887.94999999"/>
    <n v="0"/>
    <s v="NO CONSISTENTE"/>
    <n v="0"/>
    <n v="0"/>
    <n v="0"/>
    <n v="0"/>
    <n v="0"/>
    <n v="0"/>
    <n v="1"/>
    <s v="CONSISTENTE"/>
    <s v="CONSISTENTE"/>
    <s v="CONSISTENTE"/>
    <s v="CONSISTENTE"/>
    <s v="NO CONSISTENTE"/>
    <s v="CONSISTENTE"/>
    <n v="0"/>
    <n v="0"/>
    <n v="0"/>
    <n v="0"/>
    <n v="0"/>
    <n v="0"/>
  </r>
  <r>
    <s v="25053"/>
    <x v="12"/>
    <s v="ARBELÁEZ"/>
    <n v="486232283.61000001"/>
    <n v="0"/>
    <n v="50000000"/>
    <n v="0"/>
    <n v="0"/>
    <n v="0"/>
    <n v="436232283.61000001"/>
    <n v="0"/>
    <s v="CONSISTENTE"/>
    <s v="OK"/>
    <n v="0"/>
    <n v="0"/>
    <n v="130444984"/>
    <n v="305787299.61000001"/>
    <n v="0"/>
    <s v="  2472 DE 2014"/>
    <s v="31/12/2013"/>
    <s v="CONSISTENTE"/>
    <s v=""/>
    <n v="60017868.409999996"/>
    <n v="8027829.21"/>
    <n v="51990039.200000003"/>
    <n v="0"/>
    <n v="0"/>
    <n v="0"/>
    <s v="CONSISTENTE"/>
    <s v="NO CONSISTENTE"/>
    <s v="NO 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30444985"/>
    <n v="0"/>
    <n v="0"/>
    <n v="130444985"/>
    <n v="0"/>
    <n v="0"/>
    <n v="1"/>
    <s v="CONSISTENTE"/>
    <s v="CONSISTENTE"/>
    <s v="CONSISTENTE"/>
    <s v="NO 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CONSISTENTE"/>
    <s v="CONSISTENTE"/>
    <s v="NO CONSISTENTE"/>
    <s v="CONSISTENTE"/>
    <s v="CONSISTENTE"/>
    <n v="496250152.01999998"/>
    <n v="8027829.21"/>
    <n v="51990039.200000003"/>
    <n v="130444984"/>
    <n v="305787299.61000001"/>
    <n v="0"/>
    <n v="0"/>
    <n v="0"/>
    <n v="0"/>
    <n v="0"/>
    <n v="0"/>
    <n v="0"/>
    <n v="190462853.41"/>
    <n v="8027829.21"/>
    <n v="51990039.200000003"/>
    <n v="130444985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25086"/>
    <x v="12"/>
    <s v="BELTRÁN"/>
    <n v="40072781"/>
    <n v="0"/>
    <n v="0"/>
    <n v="0"/>
    <n v="0"/>
    <n v="0"/>
    <n v="40072781"/>
    <n v="0"/>
    <s v="CONSISTENTE"/>
    <s v="OK"/>
    <n v="0"/>
    <n v="0"/>
    <n v="0"/>
    <n v="40072781"/>
    <n v="0"/>
    <s v="  2472 DE 2014"/>
    <s v="31/12/2013"/>
    <s v="CONSISTENTE"/>
    <s v=""/>
    <n v="24767295.550000001"/>
    <n v="24767295.550000001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40270990"/>
    <n v="0"/>
    <n v="0"/>
    <n v="0"/>
    <n v="0"/>
    <n v="0"/>
    <n v="1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64840076.549999997"/>
    <n v="24767295.550000001"/>
    <n v="0"/>
    <n v="0"/>
    <n v="40072781"/>
    <n v="0"/>
    <n v="0"/>
    <n v="0"/>
    <n v="0"/>
    <n v="0"/>
    <n v="0"/>
    <n v="0"/>
    <n v="24767295.550000001"/>
    <n v="24767295.550000001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25095"/>
    <x v="12"/>
    <s v="BITUIMA"/>
    <n v="2147640"/>
    <n v="0"/>
    <n v="2147640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25099"/>
    <x v="12"/>
    <s v="BOJACÁ"/>
    <n v="476720133.07999998"/>
    <n v="0"/>
    <n v="0"/>
    <n v="0"/>
    <n v="0"/>
    <n v="0"/>
    <n v="476720133.07999998"/>
    <n v="0"/>
    <s v="CONSISTENTE"/>
    <s v="OK"/>
    <n v="0"/>
    <n v="0"/>
    <n v="0"/>
    <n v="476720133.07999998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477057813.66000003"/>
    <n v="0"/>
    <n v="0"/>
    <n v="0"/>
    <n v="0"/>
    <n v="0"/>
    <n v="1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476720133.07999998"/>
    <n v="0"/>
    <n v="0"/>
    <n v="0"/>
    <n v="476720133.07999998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25120"/>
    <x v="12"/>
    <s v="CABRERA"/>
    <n v="275817554.95999998"/>
    <n v="0"/>
    <n v="20497451.199999999"/>
    <n v="0"/>
    <n v="0"/>
    <n v="0"/>
    <n v="255320103.75999999"/>
    <n v="0"/>
    <s v="CONSISTENTE"/>
    <s v="OK"/>
    <n v="0"/>
    <n v="0"/>
    <n v="69620058.129999995"/>
    <n v="185700045.59999999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49164605"/>
    <n v="0"/>
    <n v="0"/>
    <n v="0"/>
    <n v="149164605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55320103.72999999"/>
    <n v="0"/>
    <n v="0"/>
    <n v="69620058.129999995"/>
    <n v="185700045.59999999"/>
    <n v="0"/>
    <n v="149164605"/>
    <n v="0"/>
    <n v="0"/>
    <n v="0"/>
    <n v="149164605"/>
    <n v="0"/>
    <n v="149164605"/>
    <n v="0"/>
    <n v="0"/>
    <n v="0"/>
    <n v="149164605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49164605"/>
    <n v="0"/>
    <n v="0"/>
    <n v="0"/>
    <n v="149164605"/>
    <n v="0"/>
  </r>
  <r>
    <s v="25123"/>
    <x v="12"/>
    <s v="CACHIPAY"/>
    <n v="240382930.63999999"/>
    <n v="0"/>
    <n v="0"/>
    <n v="5175166.97"/>
    <n v="0"/>
    <n v="0"/>
    <n v="235207763.66999999"/>
    <n v="0"/>
    <s v="CONSISTENTE"/>
    <s v="OK"/>
    <n v="0"/>
    <n v="0"/>
    <n v="60000000"/>
    <n v="120000000"/>
    <n v="0"/>
    <s v="  2472 DE 2014"/>
    <s v="31/12/2013"/>
    <s v="CONSISTENTE"/>
    <s v=""/>
    <n v="5244939"/>
    <n v="5244939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52452404"/>
    <n v="0"/>
    <n v="0"/>
    <n v="0"/>
    <n v="52452404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85244939"/>
    <n v="5244939"/>
    <n v="0"/>
    <n v="60000000"/>
    <n v="120000000"/>
    <n v="0"/>
    <n v="52452404"/>
    <n v="0"/>
    <n v="0"/>
    <n v="0"/>
    <n v="52452404"/>
    <n v="0"/>
    <n v="57697343"/>
    <n v="5244939"/>
    <n v="0"/>
    <n v="0"/>
    <n v="52452404"/>
    <n v="0"/>
    <s v="CONSISTENTE"/>
    <n v="0"/>
    <n v="0"/>
    <n v="0"/>
    <n v="0"/>
    <n v="112400427"/>
    <n v="0"/>
    <n v="1"/>
    <s v="NO CONSISTENTE"/>
    <s v="CONSISTENTE"/>
    <s v="CONSISTENTE"/>
    <s v="CONSISTENTE"/>
    <s v="NO CONSISTENTE"/>
    <s v="CONSISTENTE"/>
    <n v="52452404"/>
    <n v="0"/>
    <n v="0"/>
    <n v="0"/>
    <n v="52452404"/>
    <n v="0"/>
  </r>
  <r>
    <s v="25126"/>
    <x v="12"/>
    <s v="CAJICÁ"/>
    <n v="3027533143.9299998"/>
    <n v="0"/>
    <n v="418472640"/>
    <n v="55660504"/>
    <n v="0"/>
    <n v="0"/>
    <n v="2553399999.9299998"/>
    <n v="0"/>
    <s v="CONSISTENTE"/>
    <s v="OK"/>
    <n v="0"/>
    <n v="0"/>
    <n v="2120000000"/>
    <n v="433400000"/>
    <n v="0"/>
    <s v="  2472 DE 2014"/>
    <s v="31/12/2013"/>
    <s v="NO CONSISTENTE"/>
    <s v="EL PLAN DE APLICACIÓN ES SUPERIOR A LOS RECURSOS SUSCEPTIBLES DE APLICACIÓN."/>
    <n v="33587926"/>
    <n v="33587926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586987926"/>
    <n v="33587926"/>
    <n v="0"/>
    <n v="2120000000"/>
    <n v="433400000"/>
    <n v="0"/>
    <n v="0"/>
    <n v="0"/>
    <n v="0"/>
    <n v="0"/>
    <n v="0"/>
    <n v="0"/>
    <n v="33587926"/>
    <n v="33587926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25148"/>
    <x v="12"/>
    <s v="CAPARRAPÍ"/>
    <n v="2596919"/>
    <n v="0"/>
    <n v="0"/>
    <n v="0"/>
    <n v="0"/>
    <n v="0"/>
    <n v="0"/>
    <n v="2596919"/>
    <s v="NO CONSISTENTE"/>
    <s v="LA ENTIDAD TERRITORIAL NO DETERMINÓ EL SALDO DE MANERA CORRECTA.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25151"/>
    <x v="12"/>
    <s v="CAQUEZA"/>
    <n v="799635961.99000001"/>
    <n v="0"/>
    <n v="0"/>
    <n v="0"/>
    <n v="0"/>
    <n v="0"/>
    <n v="799635961.99000001"/>
    <n v="0"/>
    <s v="CONSISTENTE"/>
    <s v="OK"/>
    <n v="0"/>
    <n v="0"/>
    <n v="479478551.79000002"/>
    <n v="320157410.19999999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780150000"/>
    <n v="0"/>
    <n v="0"/>
    <n v="460000000"/>
    <n v="320150000"/>
    <n v="0"/>
    <n v="1"/>
    <s v="CONSISTENTE"/>
    <s v="CONSISTENTE"/>
    <s v="CONSISTENTE"/>
    <s v="CONSISTENTE"/>
    <s v="CONSISTENTE"/>
    <s v="CONSISTENTE"/>
    <n v="780150000"/>
    <n v="0"/>
    <n v="0"/>
    <n v="460000000"/>
    <n v="32015000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799635961.99000001"/>
    <n v="0"/>
    <n v="0"/>
    <n v="479478551.79000002"/>
    <n v="320157410.19999999"/>
    <n v="0"/>
    <n v="780150000"/>
    <n v="0"/>
    <n v="0"/>
    <n v="460000000"/>
    <n v="320150000"/>
    <n v="0"/>
    <n v="780150000"/>
    <n v="0"/>
    <n v="0"/>
    <n v="460000000"/>
    <n v="32015000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780150000"/>
    <n v="0"/>
    <n v="0"/>
    <n v="460000000"/>
    <n v="320150000"/>
    <n v="0"/>
  </r>
  <r>
    <s v="25154"/>
    <x v="12"/>
    <s v="CARMEN DE CARUPA"/>
    <n v="304533234.79000002"/>
    <n v="0"/>
    <n v="50000000"/>
    <n v="0"/>
    <n v="0"/>
    <n v="0"/>
    <n v="254533234.79000002"/>
    <n v="0"/>
    <s v="CONSISTENTE"/>
    <s v="OK"/>
    <n v="0"/>
    <n v="0"/>
    <n v="0"/>
    <n v="254533234.78999999"/>
    <n v="0"/>
    <s v="  2472 DE 2014"/>
    <s v="31/12/2013"/>
    <s v="CONSISTENTE"/>
    <s v=""/>
    <n v="254533234.78999999"/>
    <n v="13583393.52"/>
    <n v="0"/>
    <n v="0"/>
    <n v="254533234.78999999"/>
    <n v="0"/>
    <s v="NO 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399692775"/>
    <n v="0"/>
    <n v="0"/>
    <n v="0"/>
    <n v="0"/>
    <n v="0"/>
    <n v="1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39000000"/>
    <n v="0"/>
    <n v="0"/>
    <n v="0"/>
    <n v="139000000"/>
    <n v="0"/>
    <n v="1"/>
    <s v="CONSISTENTE"/>
    <s v="CONSISTENTE"/>
    <s v="CONSISTENTE"/>
    <s v="CONSISTENTE"/>
    <s v="CONSISTENTE"/>
    <s v="CONSISTENTE"/>
    <n v="180640000"/>
    <n v="0"/>
    <n v="0"/>
    <n v="0"/>
    <n v="18064000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54533234.78999999"/>
    <n v="0"/>
    <n v="0"/>
    <n v="0"/>
    <n v="254533234.78999999"/>
    <n v="0"/>
    <n v="180640000"/>
    <n v="0"/>
    <n v="0"/>
    <n v="0"/>
    <n v="180640000"/>
    <n v="0"/>
    <n v="448756628.30999994"/>
    <n v="13583393.52"/>
    <n v="0"/>
    <n v="0"/>
    <n v="435173234.78999996"/>
    <n v="0"/>
    <s v="NO CONSISTENTE"/>
    <n v="75600000"/>
    <n v="0"/>
    <n v="0"/>
    <n v="0"/>
    <n v="75600000"/>
    <n v="0"/>
    <n v="1"/>
    <s v="CONSISTENTE"/>
    <s v="CONSISTENTE"/>
    <s v="CONSISTENTE"/>
    <s v="CONSISTENTE"/>
    <s v="NO CONSISTENTE"/>
    <s v="CONSISTENTE"/>
    <n v="180640000"/>
    <n v="0"/>
    <n v="0"/>
    <n v="0"/>
    <n v="180640000"/>
    <n v="0"/>
  </r>
  <r>
    <s v="25168"/>
    <x v="12"/>
    <s v="CHAGUANÍ"/>
    <n v="22901759"/>
    <n v="0"/>
    <n v="0"/>
    <n v="0"/>
    <n v="0"/>
    <n v="0"/>
    <n v="22901759"/>
    <n v="0"/>
    <s v="CONSISTENTE"/>
    <s v="OK"/>
    <n v="0"/>
    <n v="0"/>
    <n v="0"/>
    <n v="22901759"/>
    <n v="0"/>
    <s v="  2472 DE 2014"/>
    <s v="31/12/2013"/>
    <s v="CONSISTENTE"/>
    <s v=""/>
    <n v="20253895"/>
    <n v="8000000"/>
    <n v="0"/>
    <n v="0"/>
    <n v="12253895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43155654"/>
    <n v="8000000"/>
    <n v="0"/>
    <n v="0"/>
    <n v="35155654"/>
    <n v="0"/>
    <n v="12253895"/>
    <n v="0"/>
    <n v="0"/>
    <n v="0"/>
    <n v="12253895"/>
    <n v="0"/>
    <n v="20253895"/>
    <n v="8000000"/>
    <n v="0"/>
    <n v="0"/>
    <n v="12253895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2253895"/>
    <n v="0"/>
    <n v="0"/>
    <n v="0"/>
    <n v="12253895"/>
    <n v="0"/>
  </r>
  <r>
    <s v="25175"/>
    <x v="12"/>
    <s v="CHÍA"/>
    <n v="4529033311"/>
    <n v="0"/>
    <n v="342193839"/>
    <n v="0"/>
    <n v="0"/>
    <n v="0"/>
    <n v="4186839472"/>
    <n v="0"/>
    <s v="CONSISTENTE"/>
    <s v="OK"/>
    <n v="0"/>
    <n v="0"/>
    <n v="1682118288"/>
    <n v="120000000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682118288"/>
    <n v="0"/>
    <n v="0"/>
    <n v="1682118288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CONSISTENTE"/>
    <s v="CONSISTENTE"/>
    <s v="NO CONSISTENTE"/>
    <s v="CONSISTENTE"/>
    <s v="CONSISTENTE"/>
    <n v="2882118288"/>
    <n v="0"/>
    <n v="0"/>
    <n v="1682118288"/>
    <n v="1200000000"/>
    <n v="0"/>
    <n v="1682118288"/>
    <n v="0"/>
    <n v="0"/>
    <n v="1682118288"/>
    <n v="0"/>
    <n v="0"/>
    <n v="1682118288"/>
    <n v="0"/>
    <n v="0"/>
    <n v="1682118288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1682118288"/>
    <n v="0"/>
    <n v="0"/>
    <n v="1682118288"/>
    <n v="0"/>
    <n v="0"/>
  </r>
  <r>
    <s v="25178"/>
    <x v="12"/>
    <s v="CHIPAQUE"/>
    <n v="470102956.60000002"/>
    <n v="0"/>
    <n v="0"/>
    <n v="0"/>
    <n v="0"/>
    <n v="0"/>
    <n v="470102956.60000002"/>
    <n v="0"/>
    <s v="CONSISTENTE"/>
    <s v="OK"/>
    <n v="0"/>
    <n v="0"/>
    <n v="214087456.59999999"/>
    <n v="25601550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83712179"/>
    <n v="0"/>
    <n v="0"/>
    <n v="83712179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392247905"/>
    <n v="0"/>
    <n v="0"/>
    <n v="0"/>
    <n v="392247905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470102956.60000002"/>
    <n v="0"/>
    <n v="0"/>
    <n v="214087456.59999999"/>
    <n v="256015500"/>
    <n v="0"/>
    <n v="83712179"/>
    <n v="0"/>
    <n v="0"/>
    <n v="83712179"/>
    <n v="0"/>
    <n v="0"/>
    <n v="475960084"/>
    <n v="0"/>
    <n v="0"/>
    <n v="83712179"/>
    <n v="392247905"/>
    <n v="0"/>
    <s v="NO CONSISTENTE"/>
    <n v="0"/>
    <n v="0"/>
    <n v="0"/>
    <n v="0"/>
    <n v="0"/>
    <n v="0"/>
    <n v="1"/>
    <s v="CONSISTENTE"/>
    <s v="CONSISTENTE"/>
    <s v="CONSISTENTE"/>
    <s v="CONSISTENTE"/>
    <s v="NO CONSISTENTE"/>
    <s v="CONSISTENTE"/>
    <n v="83712179"/>
    <n v="0"/>
    <n v="0"/>
    <n v="83712179"/>
    <n v="0"/>
    <n v="0"/>
  </r>
  <r>
    <s v="25181"/>
    <x v="12"/>
    <s v="CHOACHÍ"/>
    <n v="393006408"/>
    <n v="0"/>
    <n v="0"/>
    <n v="0"/>
    <n v="0"/>
    <n v="0"/>
    <n v="393006408"/>
    <n v="0"/>
    <s v="CONSISTENTE"/>
    <s v="OK"/>
    <n v="0"/>
    <n v="0"/>
    <n v="100000000"/>
    <n v="293006408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393006408"/>
    <n v="0"/>
    <n v="0"/>
    <n v="100000000"/>
    <n v="0"/>
    <n v="0"/>
    <n v="1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14930430"/>
    <n v="0"/>
    <n v="0"/>
    <n v="100000000"/>
    <n v="114930430"/>
    <n v="0"/>
    <n v="1"/>
    <s v="CONSISTENTE"/>
    <s v="CONSISTENTE"/>
    <s v="CONSISTENTE"/>
    <s v="NO 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CONSISTENTE"/>
    <s v="CONSISTENTE"/>
    <s v="NO CONSISTENTE"/>
    <s v="NO CONSISTENTE"/>
    <s v="CONSISTENTE"/>
    <n v="393006408"/>
    <n v="0"/>
    <n v="0"/>
    <n v="100000000"/>
    <n v="293006408"/>
    <n v="0"/>
    <n v="114930430"/>
    <n v="0"/>
    <n v="0"/>
    <n v="0"/>
    <n v="114930430"/>
    <n v="0"/>
    <n v="314930430"/>
    <n v="0"/>
    <n v="0"/>
    <n v="200000000"/>
    <n v="11493043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14930430"/>
    <n v="0"/>
    <n v="0"/>
    <n v="0"/>
    <n v="114930430"/>
    <n v="0"/>
  </r>
  <r>
    <s v="25183"/>
    <x v="12"/>
    <s v="CHOCONTÁ"/>
    <n v="1078592298"/>
    <n v="0"/>
    <n v="0"/>
    <n v="0"/>
    <n v="0"/>
    <n v="0"/>
    <n v="1078592298"/>
    <n v="0"/>
    <s v="CONSISTENTE"/>
    <s v="OK"/>
    <n v="14802332.66"/>
    <n v="0"/>
    <n v="484218940.5"/>
    <n v="579571024.39999998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484218940"/>
    <n v="0"/>
    <n v="0"/>
    <n v="484218940"/>
    <n v="0"/>
    <n v="0"/>
    <n v="1"/>
    <s v="CONSISTENTE"/>
    <s v="CONSISTENTE"/>
    <s v="CONSISTENTE"/>
    <s v="CONSISTENTE"/>
    <s v="CONSISTENTE"/>
    <s v="CONSISTENTE"/>
    <n v="204638745"/>
    <n v="0"/>
    <n v="0"/>
    <n v="0"/>
    <n v="204638745"/>
    <n v="0"/>
    <n v="1"/>
    <s v="CONSISTENTE"/>
    <s v="CONSISTENTE"/>
    <s v="CONSISTENTE"/>
    <s v="CONSISTENTE"/>
    <s v="CONSISTENTE"/>
    <s v="CONSISTENTE"/>
    <s v="NO CONSISTENTE"/>
    <s v="CONSISTENTE"/>
    <s v="CONSISTENTE"/>
    <s v="NO CONSISTENTE"/>
    <s v="CONSISTENTE"/>
    <s v="CONSISTENTE"/>
    <n v="1078592297.5599999"/>
    <n v="14802332.66"/>
    <n v="0"/>
    <n v="484218940.5"/>
    <n v="579571024.39999998"/>
    <n v="0"/>
    <n v="688857685"/>
    <n v="0"/>
    <n v="0"/>
    <n v="484218940"/>
    <n v="204638745"/>
    <n v="0"/>
    <n v="688857685"/>
    <n v="0"/>
    <n v="0"/>
    <n v="484218940"/>
    <n v="204638745"/>
    <n v="0"/>
    <s v="CONSISTENTE"/>
    <n v="503936834"/>
    <n v="0"/>
    <n v="0"/>
    <n v="0"/>
    <n v="14315025"/>
    <n v="0"/>
    <n v="1"/>
    <s v="NO CONSISTENTE"/>
    <s v="CONSISTENTE"/>
    <s v="CONSISTENTE"/>
    <s v="CONSISTENTE"/>
    <s v="CONSISTENTE"/>
    <s v="CONSISTENTE"/>
    <n v="703172710"/>
    <n v="0"/>
    <n v="0"/>
    <n v="484218940"/>
    <n v="218953770"/>
    <n v="0"/>
  </r>
  <r>
    <s v="25200"/>
    <x v="12"/>
    <s v="COGUA"/>
    <n v="742987637"/>
    <n v="0"/>
    <n v="0"/>
    <n v="0"/>
    <n v="0"/>
    <n v="0"/>
    <n v="742987637"/>
    <n v="0"/>
    <s v="CONSISTENTE"/>
    <s v="OK"/>
    <n v="0"/>
    <n v="0"/>
    <n v="0"/>
    <n v="30000000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84988800"/>
    <n v="0"/>
    <n v="0"/>
    <n v="0"/>
    <n v="28498880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00000000"/>
    <n v="0"/>
    <n v="0"/>
    <n v="0"/>
    <n v="300000000"/>
    <n v="0"/>
    <n v="284988800"/>
    <n v="0"/>
    <n v="0"/>
    <n v="0"/>
    <n v="284988800"/>
    <n v="0"/>
    <n v="284988800"/>
    <n v="0"/>
    <n v="0"/>
    <n v="0"/>
    <n v="28498880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84988800"/>
    <n v="0"/>
    <n v="0"/>
    <n v="0"/>
    <n v="284988800"/>
    <n v="0"/>
  </r>
  <r>
    <s v="25214"/>
    <x v="12"/>
    <s v="COTA"/>
    <n v="1133047494"/>
    <n v="0"/>
    <n v="0"/>
    <n v="0"/>
    <n v="0"/>
    <n v="0"/>
    <n v="1133047494"/>
    <n v="0"/>
    <s v="CONSISTENTE"/>
    <s v="OK"/>
    <n v="0"/>
    <n v="0"/>
    <n v="0"/>
    <n v="1133047494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1133047494"/>
    <n v="1"/>
    <s v="NO CONSISTENTE"/>
    <s v="CONSISTENTE"/>
    <s v="CONSISTENTE"/>
    <s v="CONSISTENTE"/>
    <s v="CONSISTENTE"/>
    <s v="NO CONSISTENTE"/>
    <n v="0"/>
    <n v="0"/>
    <n v="0"/>
    <n v="116000000"/>
    <n v="930000000"/>
    <n v="0"/>
    <n v="1"/>
    <s v="NO CONSISTENTE"/>
    <s v="CONSISTENTE"/>
    <s v="CONSISTENTE"/>
    <s v="NO CONSISTENTE"/>
    <s v="CONSISTENTE"/>
    <s v="CONSISTENTE"/>
    <s v="CONSISTENTE"/>
    <s v="CONSISTENTE"/>
    <s v="CONSISTENTE"/>
    <s v="CONSISTENTE"/>
    <s v="CONSISTENTE"/>
    <s v="NO CONSISTENTE"/>
    <n v="0"/>
    <n v="0"/>
    <n v="0"/>
    <n v="0"/>
    <n v="0"/>
    <n v="0"/>
    <n v="1"/>
    <s v="CONSISTENTE"/>
    <s v="CONSISTENTE"/>
    <s v="CONSISTENTE"/>
    <s v="NO CONSISTENTE"/>
    <s v="CONSISTENTE"/>
    <s v="CONSISTENTE"/>
    <n v="116893952"/>
    <n v="0"/>
    <n v="0"/>
    <n v="116893952"/>
    <n v="0"/>
    <n v="0"/>
    <n v="1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n v="1133047494"/>
    <n v="0"/>
    <n v="0"/>
    <n v="0"/>
    <n v="1133047494"/>
    <n v="0"/>
    <n v="0"/>
    <n v="0"/>
    <n v="0"/>
    <n v="0"/>
    <n v="0"/>
    <n v="0"/>
    <n v="2295941446"/>
    <n v="0"/>
    <n v="0"/>
    <n v="232893952"/>
    <n v="930000000"/>
    <n v="1133047494"/>
    <s v="NO CONSISTENTE"/>
    <n v="0"/>
    <n v="0"/>
    <n v="0"/>
    <n v="0"/>
    <n v="0"/>
    <n v="0"/>
    <n v="1"/>
    <s v="CONSISTENTE"/>
    <s v="CONSISTENTE"/>
    <s v="CONSISTENTE"/>
    <s v="NO CONSISTENTE"/>
    <s v="CONSISTENTE"/>
    <s v="CONSISTENTE"/>
    <n v="0"/>
    <n v="0"/>
    <n v="0"/>
    <n v="0"/>
    <n v="0"/>
    <n v="0"/>
  </r>
  <r>
    <s v="25224"/>
    <x v="12"/>
    <s v="CUCUNUBÁ"/>
    <n v="390748389"/>
    <n v="0"/>
    <n v="33438227.190000001"/>
    <n v="0"/>
    <n v="0"/>
    <n v="0"/>
    <n v="357310161.81"/>
    <n v="0"/>
    <s v="CONSISTENTE"/>
    <s v="OK"/>
    <n v="0"/>
    <n v="0"/>
    <n v="229076921"/>
    <n v="128233240.81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353941542.87"/>
    <n v="0"/>
    <n v="0"/>
    <n v="229076921"/>
    <n v="124864621.87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53941542.89999998"/>
    <n v="0"/>
    <n v="0"/>
    <n v="229076921"/>
    <n v="124864621.90000001"/>
    <n v="0"/>
    <n v="1"/>
    <s v="CONSISTENTE"/>
    <s v="CONSISTENTE"/>
    <s v="CONSISTENTE"/>
    <s v="NO CONSISTENTE"/>
    <s v="NO CONSISTENTE"/>
    <s v="CONSISTENTE"/>
    <n v="353941542.89999998"/>
    <n v="0"/>
    <n v="0"/>
    <n v="229076921"/>
    <n v="124864621.90000001"/>
    <n v="0"/>
    <n v="1"/>
    <s v="CONSISTENTE"/>
    <s v="CONSISTENTE"/>
    <s v="CONSISTENTE"/>
    <s v="NO CONSISTENTE"/>
    <s v="NO CONSISTENTE"/>
    <s v="CONSISTENTE"/>
    <s v="CONSISTENTE"/>
    <s v="CONSISTENTE"/>
    <s v="CONSISTENTE"/>
    <s v="CONSISTENTE"/>
    <s v="CONSISTENTE"/>
    <s v="CONSISTENTE"/>
    <n v="357310161.81"/>
    <n v="0"/>
    <n v="0"/>
    <n v="229076921"/>
    <n v="128233240.81"/>
    <n v="0"/>
    <n v="353941542.87"/>
    <n v="0"/>
    <n v="0"/>
    <n v="229076921"/>
    <n v="124864621.87"/>
    <n v="0"/>
    <n v="707883085.76999998"/>
    <n v="0"/>
    <n v="0"/>
    <n v="458153842"/>
    <n v="249729243.77000001"/>
    <n v="0"/>
    <s v="NO CONSISTENTE"/>
    <n v="0"/>
    <n v="0"/>
    <n v="0"/>
    <n v="0"/>
    <n v="0"/>
    <n v="0"/>
    <n v="1"/>
    <s v="CONSISTENTE"/>
    <s v="CONSISTENTE"/>
    <s v="CONSISTENTE"/>
    <s v="NO CONSISTENTE"/>
    <s v="NO CONSISTENTE"/>
    <s v="CONSISTENTE"/>
    <n v="353941542.87"/>
    <n v="0"/>
    <n v="0"/>
    <n v="229076921"/>
    <n v="124864621.87"/>
    <n v="0"/>
  </r>
  <r>
    <s v="25245"/>
    <x v="12"/>
    <s v="EL COLEGIO"/>
    <n v="706812887.53999996"/>
    <n v="0"/>
    <n v="0"/>
    <n v="0"/>
    <n v="0"/>
    <n v="0"/>
    <n v="706812887.53999996"/>
    <n v="0"/>
    <s v="CONSISTENTE"/>
    <s v="OK"/>
    <n v="0"/>
    <n v="0"/>
    <n v="0"/>
    <n v="706812887.53999996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99480913.129999995"/>
    <n v="0"/>
    <n v="0"/>
    <n v="0"/>
    <n v="99480913.129999995"/>
    <n v="0"/>
    <n v="1"/>
    <s v="CONSISTENTE"/>
    <s v="CONSISTENTE"/>
    <s v="CONSISTENTE"/>
    <s v="CONSISTENTE"/>
    <s v="CONSISTENTE"/>
    <s v="CONSISTENTE"/>
    <n v="106853200"/>
    <n v="0"/>
    <n v="0"/>
    <n v="0"/>
    <n v="10685320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706812887.53999996"/>
    <n v="0"/>
    <n v="0"/>
    <n v="0"/>
    <n v="706812887.53999996"/>
    <n v="0"/>
    <n v="106853200"/>
    <n v="0"/>
    <n v="0"/>
    <n v="0"/>
    <n v="106853200"/>
    <n v="0"/>
    <n v="106853200"/>
    <n v="0"/>
    <n v="0"/>
    <n v="0"/>
    <n v="10685320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106853200"/>
    <n v="0"/>
    <n v="0"/>
    <n v="0"/>
    <n v="106853200"/>
    <n v="0"/>
  </r>
  <r>
    <s v="25258"/>
    <x v="12"/>
    <s v="EL PEÑÓN"/>
    <n v="815043048.26999998"/>
    <n v="15612652"/>
    <n v="7000000"/>
    <n v="0"/>
    <n v="0"/>
    <n v="0"/>
    <n v="792430396.26999998"/>
    <n v="0"/>
    <s v="CONSISTENTE"/>
    <s v="OK"/>
    <n v="0"/>
    <n v="0"/>
    <n v="0"/>
    <n v="792430396.26999998"/>
    <n v="0"/>
    <s v="  2472 DE 2014"/>
    <s v="31/12/2013"/>
    <s v="CONSISTENTE"/>
    <s v=""/>
    <n v="15379932"/>
    <n v="0"/>
    <n v="0"/>
    <n v="0"/>
    <n v="0"/>
    <n v="0"/>
    <s v="NO 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792430396.26999998"/>
    <n v="0"/>
    <n v="0"/>
    <n v="0"/>
    <n v="792430396.26999998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25260"/>
    <x v="12"/>
    <s v="EL ROSAL"/>
    <n v="917464748"/>
    <n v="0"/>
    <n v="0"/>
    <n v="0"/>
    <n v="0"/>
    <n v="0"/>
    <n v="917464748"/>
    <n v="0"/>
    <s v="CONSISTENTE"/>
    <s v="OK"/>
    <n v="0"/>
    <n v="0"/>
    <n v="0"/>
    <n v="917464748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917464748"/>
    <n v="0"/>
    <n v="0"/>
    <n v="0"/>
    <n v="0"/>
    <n v="0"/>
    <n v="1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917464748"/>
    <n v="0"/>
    <n v="0"/>
    <n v="0"/>
    <n v="917464748"/>
    <n v="0"/>
    <n v="1"/>
    <s v="CONSISTENTE"/>
    <s v="CONSISTENTE"/>
    <s v="CONSISTENTE"/>
    <s v="CONSISTENTE"/>
    <s v="CONSISTENTE"/>
    <s v="CONSISTENTE"/>
    <n v="917464748"/>
    <n v="0"/>
    <n v="0"/>
    <n v="0"/>
    <n v="917464748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917464748"/>
    <n v="0"/>
    <n v="0"/>
    <n v="0"/>
    <n v="917464748"/>
    <n v="0"/>
    <n v="917464748"/>
    <n v="0"/>
    <n v="0"/>
    <n v="0"/>
    <n v="917464748"/>
    <n v="0"/>
    <n v="917464748"/>
    <n v="0"/>
    <n v="0"/>
    <n v="0"/>
    <n v="917464748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917464748"/>
    <n v="0"/>
    <n v="0"/>
    <n v="0"/>
    <n v="917464748"/>
    <n v="0"/>
  </r>
  <r>
    <s v="25269"/>
    <x v="12"/>
    <s v="FACATATIVÁ"/>
    <n v="9328943686.7000008"/>
    <n v="0"/>
    <n v="4769027685"/>
    <n v="0"/>
    <n v="0"/>
    <n v="0"/>
    <n v="4559916001.7000008"/>
    <n v="0"/>
    <s v="CONSISTENTE"/>
    <s v="OK"/>
    <n v="0"/>
    <n v="0"/>
    <n v="0"/>
    <n v="4559916001.7000008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801509861.54"/>
    <n v="0"/>
    <n v="0"/>
    <n v="0"/>
    <n v="1801509861.54"/>
    <n v="0"/>
    <n v="1"/>
    <s v="CONSISTENTE"/>
    <s v="CONSISTENTE"/>
    <s v="CONSISTENTE"/>
    <s v="CONSISTENTE"/>
    <s v="CONSISTENTE"/>
    <s v="CONSISTENTE"/>
    <n v="4726455743"/>
    <n v="0"/>
    <n v="0"/>
    <n v="0"/>
    <n v="4726455743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4559916001.7000008"/>
    <n v="0"/>
    <n v="0"/>
    <n v="0"/>
    <n v="4559916001.7000008"/>
    <n v="0"/>
    <n v="1801509861.54"/>
    <n v="0"/>
    <n v="0"/>
    <n v="0"/>
    <n v="1801509861.54"/>
    <n v="0"/>
    <n v="4726455743"/>
    <n v="0"/>
    <n v="0"/>
    <n v="0"/>
    <n v="4726455743"/>
    <n v="0"/>
    <s v="NO CONSISTENTE"/>
    <n v="0"/>
    <n v="0"/>
    <n v="0"/>
    <n v="0"/>
    <n v="0"/>
    <n v="0"/>
    <n v="1"/>
    <s v="CONSISTENTE"/>
    <s v="CONSISTENTE"/>
    <s v="CONSISTENTE"/>
    <s v="CONSISTENTE"/>
    <s v="NO CONSISTENTE"/>
    <s v="CONSISTENTE"/>
    <n v="1801509861.54"/>
    <n v="0"/>
    <n v="0"/>
    <n v="0"/>
    <n v="1801509861.54"/>
    <n v="0"/>
  </r>
  <r>
    <s v="25279"/>
    <x v="12"/>
    <s v="FOMEQUE"/>
    <n v="586361344"/>
    <n v="0"/>
    <n v="4000000"/>
    <n v="0"/>
    <n v="0"/>
    <n v="0"/>
    <n v="582361344"/>
    <n v="0"/>
    <s v="CONSISTENTE"/>
    <s v="OK"/>
    <n v="0"/>
    <n v="0"/>
    <n v="150000000"/>
    <n v="432361344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612642045"/>
    <n v="0"/>
    <n v="0"/>
    <n v="0"/>
    <n v="0"/>
    <n v="0"/>
    <n v="1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50000000"/>
    <n v="0"/>
    <n v="0"/>
    <n v="150000000"/>
    <n v="0"/>
    <n v="0"/>
    <n v="1"/>
    <s v="CONSISTENTE"/>
    <s v="CONSISTENTE"/>
    <s v="CONSISTENTE"/>
    <s v="CONSISTENTE"/>
    <s v="CONSISTENTE"/>
    <s v="CONSISTENTE"/>
    <n v="580093820"/>
    <n v="0"/>
    <n v="0"/>
    <n v="150000000"/>
    <n v="43009382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582361344"/>
    <n v="0"/>
    <n v="0"/>
    <n v="150000000"/>
    <n v="432361344"/>
    <n v="0"/>
    <n v="580093820"/>
    <n v="0"/>
    <n v="0"/>
    <n v="150000000"/>
    <n v="430093820"/>
    <n v="0"/>
    <n v="580093820"/>
    <n v="0"/>
    <n v="0"/>
    <n v="150000000"/>
    <n v="43009382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580093820"/>
    <n v="0"/>
    <n v="0"/>
    <n v="150000000"/>
    <n v="430093820"/>
    <n v="0"/>
  </r>
  <r>
    <s v="25281"/>
    <x v="12"/>
    <s v="FOSCA"/>
    <n v="397011997.38999999"/>
    <n v="0"/>
    <n v="0"/>
    <n v="0"/>
    <n v="0"/>
    <n v="0"/>
    <n v="397011997.38999999"/>
    <n v="0"/>
    <s v="CONSISTENTE"/>
    <s v="OK"/>
    <n v="0"/>
    <n v="0"/>
    <n v="0"/>
    <n v="397011997.38999999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85520258"/>
    <n v="0"/>
    <n v="0"/>
    <n v="0"/>
    <n v="85520258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97011997.38999999"/>
    <n v="0"/>
    <n v="0"/>
    <n v="0"/>
    <n v="397011997.38999999"/>
    <n v="0"/>
    <n v="85520258"/>
    <n v="0"/>
    <n v="0"/>
    <n v="0"/>
    <n v="85520258"/>
    <n v="0"/>
    <n v="85520258"/>
    <n v="0"/>
    <n v="0"/>
    <n v="0"/>
    <n v="85520258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85520258"/>
    <n v="0"/>
    <n v="0"/>
    <n v="0"/>
    <n v="85520258"/>
    <n v="0"/>
  </r>
  <r>
    <s v="25286"/>
    <x v="12"/>
    <s v="FUNZA"/>
    <n v="5174279932.8100004"/>
    <n v="0"/>
    <n v="0"/>
    <n v="16802142.82"/>
    <n v="0"/>
    <n v="0"/>
    <n v="5157477789.9900007"/>
    <n v="0"/>
    <s v="CONSISTENTE"/>
    <s v="OK"/>
    <n v="245622443.88"/>
    <n v="0"/>
    <n v="0"/>
    <n v="4911855346.1099997"/>
    <n v="0"/>
    <s v="  2472 DE 2014"/>
    <s v="31/12/2013"/>
    <s v="CONSISTENTE"/>
    <s v=""/>
    <n v="95622444"/>
    <n v="180738604"/>
    <n v="0"/>
    <n v="0"/>
    <n v="0"/>
    <n v="0"/>
    <s v="NO 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570240000"/>
    <n v="0"/>
    <n v="0"/>
    <n v="0"/>
    <n v="57024000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500000000"/>
    <n v="0"/>
    <n v="0"/>
    <n v="0"/>
    <n v="50000000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5157477789.9899998"/>
    <n v="245622443.88"/>
    <n v="0"/>
    <n v="0"/>
    <n v="4911855346.1099997"/>
    <n v="0"/>
    <n v="1070240000"/>
    <n v="0"/>
    <n v="0"/>
    <n v="0"/>
    <n v="1070240000"/>
    <n v="0"/>
    <n v="1250978604"/>
    <n v="180738604"/>
    <n v="0"/>
    <n v="0"/>
    <n v="107024000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070240000"/>
    <n v="0"/>
    <n v="0"/>
    <n v="0"/>
    <n v="1070240000"/>
    <n v="0"/>
  </r>
  <r>
    <s v="25288"/>
    <x v="12"/>
    <s v="FÚQUENE"/>
    <n v="147684841"/>
    <n v="0"/>
    <n v="0"/>
    <n v="0"/>
    <n v="0"/>
    <n v="0"/>
    <n v="147684841"/>
    <n v="0"/>
    <s v="CONSISTENTE"/>
    <s v="OK"/>
    <n v="0"/>
    <n v="0"/>
    <n v="0"/>
    <n v="147684841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47779950"/>
    <n v="0"/>
    <n v="0"/>
    <n v="0"/>
    <n v="147779950"/>
    <n v="0"/>
    <n v="1"/>
    <s v="CONSISTENTE"/>
    <s v="CONSISTENTE"/>
    <s v="CONSISTENTE"/>
    <s v="CONSISTENTE"/>
    <s v="NO CONSISTENTE"/>
    <s v="CONSISTENTE"/>
    <n v="147779950"/>
    <n v="0"/>
    <n v="0"/>
    <n v="0"/>
    <n v="147779950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147684841"/>
    <n v="0"/>
    <n v="0"/>
    <n v="0"/>
    <n v="147684841"/>
    <n v="0"/>
    <n v="0"/>
    <n v="0"/>
    <n v="0"/>
    <n v="0"/>
    <n v="0"/>
    <n v="0"/>
    <n v="147779950"/>
    <n v="0"/>
    <n v="0"/>
    <n v="0"/>
    <n v="147779950"/>
    <n v="0"/>
    <s v="NO CONSISTENTE"/>
    <n v="0"/>
    <n v="0"/>
    <n v="0"/>
    <n v="0"/>
    <n v="0"/>
    <n v="0"/>
    <n v="1"/>
    <s v="CONSISTENTE"/>
    <s v="CONSISTENTE"/>
    <s v="CONSISTENTE"/>
    <s v="CONSISTENTE"/>
    <s v="NO CONSISTENTE"/>
    <s v="CONSISTENTE"/>
    <n v="0"/>
    <n v="0"/>
    <n v="0"/>
    <n v="0"/>
    <n v="0"/>
    <n v="0"/>
  </r>
  <r>
    <s v="25290"/>
    <x v="12"/>
    <s v="FUSAGASUGA"/>
    <n v="5055118199"/>
    <n v="0"/>
    <n v="3321357"/>
    <n v="0"/>
    <n v="0"/>
    <n v="0"/>
    <n v="5051796842"/>
    <n v="0"/>
    <s v="CONSISTENTE"/>
    <s v="OK"/>
    <n v="0"/>
    <n v="0"/>
    <n v="500000000"/>
    <n v="4551796842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500000000"/>
    <n v="0"/>
    <n v="0"/>
    <n v="500000000"/>
    <n v="0"/>
    <n v="0"/>
    <n v="1"/>
    <s v="CONSISTENTE"/>
    <s v="CONSISTENTE"/>
    <s v="CONSISTENTE"/>
    <s v="CONSISTENTE"/>
    <s v="CONSISTENTE"/>
    <s v="CONSISTENTE"/>
    <n v="2011478000"/>
    <n v="0"/>
    <n v="0"/>
    <n v="0"/>
    <n v="2011478000"/>
    <n v="0"/>
    <n v="1"/>
    <s v="CONSISTENTE"/>
    <s v="CONSISTENTE"/>
    <s v="CONSISTENTE"/>
    <s v="CONSISTENTE"/>
    <s v="CONSISTENTE"/>
    <s v="CONSISTENTE"/>
    <s v="CONSISTENTE"/>
    <s v="CONSISTENTE"/>
    <s v="CONSISTENTE"/>
    <s v="NO CONSISTENTE"/>
    <s v="CONSISTENTE"/>
    <s v="CONSISTENTE"/>
    <n v="5051796842"/>
    <n v="0"/>
    <n v="0"/>
    <n v="500000000"/>
    <n v="4551796842"/>
    <n v="0"/>
    <n v="2511478000"/>
    <n v="0"/>
    <n v="0"/>
    <n v="500000000"/>
    <n v="2011478000"/>
    <n v="0"/>
    <n v="2511478000"/>
    <n v="0"/>
    <n v="0"/>
    <n v="500000000"/>
    <n v="201147800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511478000"/>
    <n v="0"/>
    <n v="0"/>
    <n v="500000000"/>
    <n v="2011478000"/>
    <n v="0"/>
  </r>
  <r>
    <s v="25293"/>
    <x v="12"/>
    <s v="GACHALA"/>
    <n v="2024354769"/>
    <n v="0"/>
    <n v="4000000"/>
    <n v="0"/>
    <n v="0"/>
    <n v="0"/>
    <n v="2020354769"/>
    <n v="0"/>
    <s v="CONSISTENTE"/>
    <s v="OK"/>
    <n v="0"/>
    <n v="0"/>
    <n v="840284628"/>
    <n v="1180070141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014449710"/>
    <n v="0"/>
    <n v="0"/>
    <n v="840284627"/>
    <n v="1174165082"/>
    <n v="0"/>
    <n v="1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840284627.89999998"/>
    <n v="0"/>
    <n v="0"/>
    <n v="840284627.89999998"/>
    <n v="0"/>
    <n v="0"/>
    <n v="1"/>
    <s v="CONSISTENTE"/>
    <s v="CONSISTENTE"/>
    <s v="CONSISTENTE"/>
    <s v="NO CONSISTENTE"/>
    <s v="CONSISTENTE"/>
    <s v="CONSISTENTE"/>
    <n v="1072583462"/>
    <n v="0"/>
    <n v="0"/>
    <n v="0"/>
    <n v="1072583462"/>
    <n v="0"/>
    <n v="1"/>
    <s v="CONSISTENTE"/>
    <s v="CONSISTENTE"/>
    <s v="CONSISTENTE"/>
    <s v="CONSISTENTE"/>
    <s v="NO CONSISTENTE"/>
    <s v="CONSISTENTE"/>
    <s v="CONSISTENTE"/>
    <s v="CONSISTENTE"/>
    <s v="CONSISTENTE"/>
    <s v="NO CONSISTENTE"/>
    <s v="CONSISTENTE"/>
    <s v="CONSISTENTE"/>
    <n v="2020354769"/>
    <n v="0"/>
    <n v="0"/>
    <n v="840284628"/>
    <n v="1180070141"/>
    <n v="0"/>
    <n v="0"/>
    <n v="0"/>
    <n v="0"/>
    <n v="0"/>
    <n v="0"/>
    <n v="0"/>
    <n v="3927317798.9000001"/>
    <n v="0"/>
    <n v="0"/>
    <n v="1680569254.9000001"/>
    <n v="2246748544"/>
    <n v="0"/>
    <s v="NO CONSISTENTE"/>
    <n v="0"/>
    <n v="0"/>
    <n v="0"/>
    <n v="0"/>
    <n v="0"/>
    <n v="0"/>
    <n v="1"/>
    <s v="CONSISTENTE"/>
    <s v="CONSISTENTE"/>
    <s v="CONSISTENTE"/>
    <s v="CONSISTENTE"/>
    <s v="NO CONSISTENTE"/>
    <s v="CONSISTENTE"/>
    <n v="0"/>
    <n v="0"/>
    <n v="0"/>
    <n v="0"/>
    <n v="0"/>
    <n v="0"/>
  </r>
  <r>
    <s v="25295"/>
    <x v="12"/>
    <s v="GACHANCIPÁ"/>
    <n v="867129609"/>
    <n v="0"/>
    <n v="0"/>
    <n v="0"/>
    <n v="0"/>
    <n v="0"/>
    <n v="867129609"/>
    <n v="0"/>
    <s v="CONSISTENTE"/>
    <s v="OK"/>
    <n v="0"/>
    <n v="0"/>
    <n v="200000000"/>
    <n v="667129609"/>
    <n v="0"/>
    <s v="  2472 DE 2014"/>
    <s v="31/12/2013"/>
    <s v="CONSISTENTE"/>
    <s v=""/>
    <n v="2061737"/>
    <n v="2061737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869191346"/>
    <n v="2061737"/>
    <n v="0"/>
    <n v="200000000"/>
    <n v="667129609"/>
    <n v="0"/>
    <n v="0"/>
    <n v="0"/>
    <n v="0"/>
    <n v="0"/>
    <n v="0"/>
    <n v="0"/>
    <n v="2061737"/>
    <n v="2061737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25297"/>
    <x v="12"/>
    <s v="GACHETÁ"/>
    <n v="626263864"/>
    <n v="0"/>
    <n v="4000000"/>
    <n v="0"/>
    <n v="0"/>
    <n v="0"/>
    <n v="622263864"/>
    <n v="0"/>
    <s v="CONSISTENTE"/>
    <s v="OK"/>
    <n v="0"/>
    <n v="0"/>
    <n v="244626621"/>
    <n v="377637243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616298782"/>
    <n v="0"/>
    <n v="0"/>
    <n v="0"/>
    <n v="0"/>
    <n v="0"/>
    <n v="1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44626620"/>
    <n v="0"/>
    <n v="0"/>
    <n v="244626620"/>
    <n v="0"/>
    <n v="0"/>
    <n v="1"/>
    <s v="CONSISTENTE"/>
    <s v="CONSISTENTE"/>
    <s v="CONSISTENTE"/>
    <s v="CONSISTENTE"/>
    <s v="CONSISTENTE"/>
    <s v="CONSISTENTE"/>
    <n v="492474154.30000001"/>
    <n v="0"/>
    <n v="0"/>
    <n v="237255154.30000001"/>
    <n v="255219000"/>
    <n v="0"/>
    <n v="1"/>
    <s v="CONSISTENTE"/>
    <s v="CONSISTENTE"/>
    <s v="CONSISTENTE"/>
    <s v="CONSISTENTE"/>
    <s v="CONSISTENTE"/>
    <s v="CONSISTENTE"/>
    <s v="CONSISTENTE"/>
    <s v="CONSISTENTE"/>
    <s v="CONSISTENTE"/>
    <s v="NO CONSISTENTE"/>
    <s v="CONSISTENTE"/>
    <s v="CONSISTENTE"/>
    <n v="622263864"/>
    <n v="0"/>
    <n v="0"/>
    <n v="244626621"/>
    <n v="377637243"/>
    <n v="0"/>
    <n v="499845620"/>
    <n v="0"/>
    <n v="0"/>
    <n v="244626620"/>
    <n v="255219000"/>
    <n v="0"/>
    <n v="499845620"/>
    <n v="0"/>
    <n v="0"/>
    <n v="244626620"/>
    <n v="25521900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499845620"/>
    <n v="0"/>
    <n v="0"/>
    <n v="244626620"/>
    <n v="255219000"/>
    <n v="0"/>
  </r>
  <r>
    <s v="25299"/>
    <x v="12"/>
    <s v="GAMA"/>
    <n v="641786285"/>
    <n v="0"/>
    <n v="4000000"/>
    <n v="0"/>
    <n v="0"/>
    <n v="0"/>
    <n v="637786285"/>
    <n v="0"/>
    <s v="CONSISTENTE"/>
    <s v="OK"/>
    <n v="0"/>
    <n v="0"/>
    <n v="266731208"/>
    <n v="371055077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635235959"/>
    <n v="0"/>
    <n v="0"/>
    <n v="0"/>
    <n v="0"/>
    <n v="0"/>
    <n v="1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617731208"/>
    <n v="0"/>
    <n v="0"/>
    <n v="266731208"/>
    <n v="35100000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637786285"/>
    <n v="0"/>
    <n v="0"/>
    <n v="266731208"/>
    <n v="371055077"/>
    <n v="0"/>
    <n v="617731208"/>
    <n v="0"/>
    <n v="0"/>
    <n v="266731208"/>
    <n v="351000000"/>
    <n v="0"/>
    <n v="617731208"/>
    <n v="0"/>
    <n v="0"/>
    <n v="266731208"/>
    <n v="35100000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617731208"/>
    <n v="0"/>
    <n v="0"/>
    <n v="266731208"/>
    <n v="351000000"/>
    <n v="0"/>
  </r>
  <r>
    <s v="25307"/>
    <x v="12"/>
    <s v="GIRARDOT"/>
    <n v="7604365619"/>
    <n v="0"/>
    <n v="300000000"/>
    <n v="0"/>
    <n v="0"/>
    <n v="0"/>
    <n v="7304365619"/>
    <n v="0"/>
    <s v="CONSISTENTE"/>
    <s v="OK"/>
    <n v="0"/>
    <n v="0"/>
    <n v="0"/>
    <n v="7304365619"/>
    <n v="0"/>
    <s v="  2472 DE 2014"/>
    <s v="31/12/2013"/>
    <s v="CONSISTENTE"/>
    <s v=""/>
    <n v="7304365619"/>
    <n v="0"/>
    <n v="0"/>
    <n v="0"/>
    <n v="7304365619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7304365619"/>
    <n v="0"/>
    <n v="0"/>
    <n v="0"/>
    <n v="7304365619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4608731238"/>
    <n v="0"/>
    <n v="0"/>
    <n v="0"/>
    <n v="14608731238"/>
    <n v="0"/>
    <n v="14608731238"/>
    <n v="0"/>
    <n v="0"/>
    <n v="0"/>
    <n v="14608731238"/>
    <n v="0"/>
    <n v="14608731238"/>
    <n v="0"/>
    <n v="0"/>
    <n v="0"/>
    <n v="14608731238"/>
    <n v="0"/>
    <s v="CONSISTENTE"/>
    <n v="414860374"/>
    <n v="0"/>
    <n v="0"/>
    <n v="0"/>
    <n v="414860374"/>
    <n v="0"/>
    <n v="1"/>
    <s v="CONSISTENTE"/>
    <s v="CONSISTENTE"/>
    <s v="CONSISTENTE"/>
    <s v="CONSISTENTE"/>
    <s v="NO CONSISTENTE"/>
    <s v="CONSISTENTE"/>
    <n v="14608731238"/>
    <n v="0"/>
    <n v="0"/>
    <n v="0"/>
    <n v="14608731238"/>
    <n v="0"/>
  </r>
  <r>
    <s v="25312"/>
    <x v="12"/>
    <s v="GRANADA"/>
    <n v="294394796"/>
    <n v="0"/>
    <n v="0"/>
    <n v="0"/>
    <n v="0"/>
    <n v="0"/>
    <n v="294394796"/>
    <n v="0"/>
    <s v="CONSISTENTE"/>
    <s v="OK"/>
    <n v="0"/>
    <n v="7560000"/>
    <n v="0"/>
    <n v="286834796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94394796"/>
    <n v="0"/>
    <n v="7560000"/>
    <n v="0"/>
    <n v="286834796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25317"/>
    <x v="12"/>
    <s v="GUACHETÁ"/>
    <n v="822452212.33000004"/>
    <n v="0"/>
    <n v="0"/>
    <n v="0"/>
    <n v="0"/>
    <n v="0"/>
    <n v="822452212.33000004"/>
    <n v="0"/>
    <s v="CONSISTENTE"/>
    <s v="OK"/>
    <n v="0"/>
    <n v="822452212.33000004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822452212"/>
    <n v="0"/>
    <n v="0"/>
    <n v="0"/>
    <n v="0"/>
    <n v="0"/>
    <n v="1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457340694.60000002"/>
    <n v="0"/>
    <n v="0"/>
    <n v="0"/>
    <n v="457340694.60000002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822452212.33000004"/>
    <n v="0"/>
    <n v="822452212.33000004"/>
    <n v="0"/>
    <n v="0"/>
    <n v="0"/>
    <n v="0"/>
    <n v="0"/>
    <n v="0"/>
    <n v="0"/>
    <n v="0"/>
    <n v="0"/>
    <n v="457340694.60000002"/>
    <n v="0"/>
    <n v="0"/>
    <n v="0"/>
    <n v="457340694.60000002"/>
    <n v="0"/>
    <s v="CONSISTENTE"/>
    <n v="47482299"/>
    <n v="0"/>
    <n v="0"/>
    <n v="0"/>
    <n v="47482299"/>
    <n v="0"/>
    <n v="1"/>
    <s v="CONSISTENTE"/>
    <s v="CONSISTENTE"/>
    <s v="CONSISTENTE"/>
    <s v="CONSISTENTE"/>
    <s v="NO CONSISTENTE"/>
    <s v="CONSISTENTE"/>
    <n v="0"/>
    <n v="0"/>
    <n v="0"/>
    <n v="0"/>
    <n v="0"/>
    <n v="0"/>
  </r>
  <r>
    <s v="25320"/>
    <x v="12"/>
    <s v="GUADUAS"/>
    <n v="2430476681.8800001"/>
    <n v="91490360.549999997"/>
    <n v="694007085.97000003"/>
    <n v="0"/>
    <n v="0"/>
    <n v="0"/>
    <n v="1644979235.3599999"/>
    <n v="0"/>
    <s v="CONSISTENTE"/>
    <s v="OK"/>
    <n v="0"/>
    <n v="0"/>
    <n v="300000000"/>
    <n v="1344979235.3599999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510785110.23"/>
    <n v="0"/>
    <n v="0"/>
    <n v="0"/>
    <n v="0"/>
    <n v="0"/>
    <n v="1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848907632"/>
    <n v="0"/>
    <n v="0"/>
    <n v="300000000"/>
    <n v="548907632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644979235.3599999"/>
    <n v="0"/>
    <n v="0"/>
    <n v="300000000"/>
    <n v="1344979235.3599999"/>
    <n v="0"/>
    <n v="848907632"/>
    <n v="0"/>
    <n v="0"/>
    <n v="300000000"/>
    <n v="548907632"/>
    <n v="0"/>
    <n v="848907632"/>
    <n v="0"/>
    <n v="0"/>
    <n v="300000000"/>
    <n v="548907632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848907632"/>
    <n v="0"/>
    <n v="0"/>
    <n v="300000000"/>
    <n v="548907632"/>
    <n v="0"/>
  </r>
  <r>
    <s v="25322"/>
    <x v="12"/>
    <s v="GUASCA"/>
    <n v="658059471"/>
    <n v="0"/>
    <n v="0"/>
    <n v="0"/>
    <n v="0"/>
    <n v="0"/>
    <n v="658059471"/>
    <n v="0"/>
    <s v="CONSISTENTE"/>
    <s v="OK"/>
    <n v="0"/>
    <n v="0"/>
    <n v="350000000"/>
    <n v="25000000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14285700"/>
    <n v="0"/>
    <n v="0"/>
    <n v="0"/>
    <n v="21428570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600000000"/>
    <n v="0"/>
    <n v="0"/>
    <n v="350000000"/>
    <n v="250000000"/>
    <n v="0"/>
    <n v="214285700"/>
    <n v="0"/>
    <n v="0"/>
    <n v="0"/>
    <n v="214285700"/>
    <n v="0"/>
    <n v="214285700"/>
    <n v="0"/>
    <n v="0"/>
    <n v="0"/>
    <n v="214285700"/>
    <n v="0"/>
    <s v="CONSISTENTE"/>
    <n v="658059471"/>
    <n v="0"/>
    <n v="0"/>
    <n v="0"/>
    <n v="0"/>
    <n v="0"/>
    <n v="1"/>
    <s v="NO CONSISTENTE"/>
    <s v="CONSISTENTE"/>
    <s v="CONSISTENTE"/>
    <s v="CONSISTENTE"/>
    <s v="CONSISTENTE"/>
    <s v="CONSISTENTE"/>
    <n v="214285700"/>
    <n v="0"/>
    <n v="0"/>
    <n v="0"/>
    <n v="214285700"/>
    <n v="0"/>
  </r>
  <r>
    <s v="25324"/>
    <x v="12"/>
    <s v="GUATAQUÍ"/>
    <n v="213954057"/>
    <n v="0"/>
    <n v="64948299"/>
    <n v="0"/>
    <n v="0"/>
    <n v="0"/>
    <n v="149005758"/>
    <n v="0"/>
    <s v="CONSISTENTE"/>
    <s v="OK"/>
    <n v="0"/>
    <n v="0"/>
    <n v="0"/>
    <n v="149005758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149005758"/>
    <n v="0"/>
    <n v="0"/>
    <n v="0"/>
    <n v="0"/>
    <n v="1"/>
    <s v="NO CONSISTENTE"/>
    <s v="NO CONSISTENTE"/>
    <s v="CONSISTENTE"/>
    <s v="CONSISTENTE"/>
    <s v="CONSISTENTE"/>
    <s v="CONSISTENTE"/>
    <n v="149005758"/>
    <n v="0"/>
    <n v="0"/>
    <n v="0"/>
    <n v="0"/>
    <n v="0"/>
    <n v="1"/>
    <s v="NO CONSISTENTE"/>
    <s v="CONSISTENTE"/>
    <s v="CONSISTENTE"/>
    <s v="CONSISTENTE"/>
    <s v="CONSISTENTE"/>
    <s v="CONSISTENTE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49005758"/>
    <n v="0"/>
    <n v="0"/>
    <n v="0"/>
    <n v="149005758"/>
    <n v="0"/>
    <n v="0"/>
    <n v="0"/>
    <n v="0"/>
    <n v="0"/>
    <n v="0"/>
    <n v="0"/>
    <n v="149005758"/>
    <n v="149005758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25326"/>
    <x v="12"/>
    <s v="GUATAVITA"/>
    <n v="214203474.40000001"/>
    <n v="0"/>
    <n v="2161009.14"/>
    <n v="0"/>
    <n v="0"/>
    <n v="0"/>
    <n v="212042465.26000002"/>
    <n v="0"/>
    <s v="CONSISTENTE"/>
    <s v="OK"/>
    <n v="0"/>
    <n v="0"/>
    <n v="212042465.26000002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17500134.94"/>
    <n v="0"/>
    <n v="0"/>
    <n v="0"/>
    <n v="0"/>
    <n v="0"/>
    <n v="1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12042465.26000002"/>
    <n v="0"/>
    <n v="0"/>
    <n v="212042465.26000002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25328"/>
    <x v="12"/>
    <s v="GUAYABAL DE SIQUIMA"/>
    <n v="248842040"/>
    <n v="0"/>
    <n v="0"/>
    <n v="0"/>
    <n v="0"/>
    <n v="0"/>
    <n v="248842040"/>
    <n v="0"/>
    <s v="CONSISTENTE"/>
    <s v="OK"/>
    <n v="0"/>
    <n v="0"/>
    <n v="0"/>
    <n v="24884204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77572766"/>
    <n v="0"/>
    <n v="0"/>
    <n v="0"/>
    <n v="177572766"/>
    <n v="0"/>
    <n v="1"/>
    <s v="CONSISTENTE"/>
    <s v="CONSISTENTE"/>
    <s v="CONSISTENTE"/>
    <s v="CONSISTENTE"/>
    <s v="CONSISTENTE"/>
    <s v="CONSISTENTE"/>
    <n v="228804456"/>
    <n v="0"/>
    <n v="0"/>
    <n v="0"/>
    <n v="228804456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48842040"/>
    <n v="0"/>
    <n v="0"/>
    <n v="0"/>
    <n v="248842040"/>
    <n v="0"/>
    <n v="228804456"/>
    <n v="0"/>
    <n v="0"/>
    <n v="0"/>
    <n v="228804456"/>
    <n v="0"/>
    <n v="228804456"/>
    <n v="0"/>
    <n v="0"/>
    <n v="0"/>
    <n v="228804456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28804456"/>
    <n v="0"/>
    <n v="0"/>
    <n v="0"/>
    <n v="228804456"/>
    <n v="0"/>
  </r>
  <r>
    <s v="25335"/>
    <x v="12"/>
    <s v="GUAYABETAL"/>
    <n v="125834553.61"/>
    <n v="0"/>
    <n v="0"/>
    <n v="0"/>
    <n v="0"/>
    <n v="0"/>
    <n v="125834553.61"/>
    <n v="0"/>
    <s v="CONSISTENTE"/>
    <s v="OK"/>
    <n v="0"/>
    <n v="0"/>
    <n v="0"/>
    <n v="125834553.61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25834553.61"/>
    <n v="0"/>
    <n v="0"/>
    <n v="0"/>
    <n v="125834553.61"/>
    <n v="0"/>
    <n v="1"/>
    <s v="CONSISTENTE"/>
    <s v="CONSISTENTE"/>
    <s v="CONSISTENTE"/>
    <s v="CONSISTENTE"/>
    <s v="CONSISTENTE"/>
    <s v="CONSISTENTE"/>
    <n v="125834553.61"/>
    <n v="0"/>
    <n v="0"/>
    <n v="0"/>
    <n v="125834553.61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25834553.61"/>
    <n v="0"/>
    <n v="0"/>
    <n v="0"/>
    <n v="125834553.61"/>
    <n v="0"/>
    <n v="125834553.61"/>
    <n v="0"/>
    <n v="0"/>
    <n v="0"/>
    <n v="125834553.61"/>
    <n v="0"/>
    <n v="125834553.61"/>
    <n v="0"/>
    <n v="0"/>
    <n v="0"/>
    <n v="125834553.61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25834553.61"/>
    <n v="0"/>
    <n v="0"/>
    <n v="0"/>
    <n v="125834553.61"/>
    <n v="0"/>
  </r>
  <r>
    <s v="25339"/>
    <x v="12"/>
    <s v="GUTIÉRREZ"/>
    <n v="110663677.72"/>
    <n v="0"/>
    <n v="0"/>
    <n v="0"/>
    <n v="0"/>
    <n v="0"/>
    <n v="110663677.72"/>
    <n v="0"/>
    <s v="CONSISTENTE"/>
    <s v="OK"/>
    <n v="0"/>
    <n v="0"/>
    <n v="50000000"/>
    <n v="60663677.719999999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61756256"/>
    <n v="0"/>
    <n v="0"/>
    <n v="50000000"/>
    <n v="0"/>
    <n v="0"/>
    <n v="1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50000000"/>
    <n v="0"/>
    <n v="0"/>
    <n v="50000000"/>
    <n v="0"/>
    <n v="0"/>
    <n v="1"/>
    <s v="CONSISTENTE"/>
    <s v="CONSISTENTE"/>
    <s v="CONSISTENTE"/>
    <s v="NO 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CONSISTENTE"/>
    <s v="CONSISTENTE"/>
    <s v="NO CONSISTENTE"/>
    <s v="CONSISTENTE"/>
    <s v="CONSISTENTE"/>
    <n v="110663677.72"/>
    <n v="0"/>
    <n v="0"/>
    <n v="50000000"/>
    <n v="60663677.719999999"/>
    <n v="0"/>
    <n v="0"/>
    <n v="0"/>
    <n v="0"/>
    <n v="0"/>
    <n v="0"/>
    <n v="0"/>
    <n v="100000000"/>
    <n v="0"/>
    <n v="0"/>
    <n v="10000000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25368"/>
    <x v="12"/>
    <s v="JERUSALÉN"/>
    <n v="19408"/>
    <n v="0"/>
    <n v="19408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12865699"/>
    <n v="12865699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2865699"/>
    <n v="12865699"/>
    <n v="0"/>
    <n v="0"/>
    <n v="0"/>
    <n v="0"/>
    <n v="0"/>
    <n v="0"/>
    <n v="0"/>
    <n v="0"/>
    <n v="0"/>
    <n v="0"/>
    <n v="12865699"/>
    <n v="12865699"/>
    <n v="0"/>
    <n v="0"/>
    <n v="0"/>
    <n v="0"/>
    <s v="CONSISTENTE"/>
    <n v="24038600"/>
    <n v="0"/>
    <n v="0"/>
    <n v="0"/>
    <n v="24038600"/>
    <n v="0"/>
    <n v="1"/>
    <s v="CONSISTENTE"/>
    <s v="CONSISTENTE"/>
    <s v="CONSISTENTE"/>
    <s v="CONSISTENTE"/>
    <s v="NO CONSISTENTE"/>
    <s v="CONSISTENTE"/>
    <n v="0"/>
    <n v="0"/>
    <n v="0"/>
    <n v="0"/>
    <n v="0"/>
    <n v="0"/>
  </r>
  <r>
    <s v="25372"/>
    <x v="12"/>
    <s v="JUNÍN"/>
    <n v="51019212.719999999"/>
    <n v="0"/>
    <n v="5000000"/>
    <n v="11920028.51"/>
    <n v="0"/>
    <n v="0"/>
    <n v="34099184.210000001"/>
    <n v="0"/>
    <s v="CONSISTENTE"/>
    <s v="OK"/>
    <n v="34099184.210000001"/>
    <n v="0"/>
    <n v="0"/>
    <n v="0"/>
    <n v="0"/>
    <s v="  2472 DE 2014"/>
    <s v="31/12/2013"/>
    <s v="CONSISTENTE"/>
    <s v=""/>
    <n v="72776737.230000004"/>
    <n v="12776737.23"/>
    <n v="0"/>
    <n v="0"/>
    <n v="60000000"/>
    <n v="0"/>
    <s v="CONSISTENTE"/>
    <s v="CONSISTENTE"/>
    <s v="CONSISTENTE"/>
    <s v="CONSISTENTE"/>
    <s v="NO 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60000000"/>
    <n v="0"/>
    <n v="0"/>
    <n v="0"/>
    <n v="60000000"/>
    <n v="0"/>
    <n v="1"/>
    <s v="CONSISTENTE"/>
    <s v="CONSISTENTE"/>
    <s v="CONSISTENTE"/>
    <s v="CONSISTENTE"/>
    <s v="NO 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CONSISTENTE"/>
    <s v="CONSISTENTE"/>
    <s v="CONSISTENTE"/>
    <s v="NO CONSISTENTE"/>
    <s v="CONSISTENTE"/>
    <n v="106875921.44"/>
    <n v="46875921.439999998"/>
    <n v="0"/>
    <n v="0"/>
    <n v="60000000"/>
    <n v="0"/>
    <n v="12776737.23"/>
    <n v="12776737.23"/>
    <n v="0"/>
    <n v="0"/>
    <n v="0"/>
    <n v="0"/>
    <n v="132776737.23"/>
    <n v="12776737.23"/>
    <n v="0"/>
    <n v="0"/>
    <n v="120000000"/>
    <n v="0"/>
    <s v="NO 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2776737.23"/>
    <n v="12776737.23"/>
    <n v="0"/>
    <n v="0"/>
    <n v="0"/>
    <n v="0"/>
  </r>
  <r>
    <s v="25377"/>
    <x v="12"/>
    <s v="LA CALERA"/>
    <n v="1534736425"/>
    <n v="0"/>
    <n v="0"/>
    <n v="0"/>
    <n v="0"/>
    <n v="0"/>
    <n v="1534736425"/>
    <n v="0"/>
    <s v="CONSISTENTE"/>
    <s v="OK"/>
    <n v="0"/>
    <n v="0"/>
    <n v="700000000"/>
    <n v="40000000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680000000"/>
    <n v="0"/>
    <n v="0"/>
    <n v="480000000"/>
    <n v="200000000"/>
    <n v="0"/>
    <n v="1"/>
    <s v="CONSISTENTE"/>
    <s v="CONSISTENTE"/>
    <s v="CONSISTENTE"/>
    <s v="CONSISTENTE"/>
    <s v="CONSISTENTE"/>
    <s v="CONSISTENTE"/>
    <n v="337701794.48000002"/>
    <n v="0"/>
    <n v="0"/>
    <n v="337701794.48000002"/>
    <n v="0"/>
    <n v="0"/>
    <n v="1"/>
    <s v="CONSISTENTE"/>
    <s v="CONSISTENTE"/>
    <s v="CONSISTENTE"/>
    <s v="CONSISTENTE"/>
    <s v="CONSISTENTE"/>
    <s v="CONSISTENTE"/>
    <s v="NO CONSISTENTE"/>
    <s v="CONSISTENTE"/>
    <s v="CONSISTENTE"/>
    <s v="NO CONSISTENTE"/>
    <s v="NO CONSISTENTE"/>
    <s v="CONSISTENTE"/>
    <n v="1100000000"/>
    <n v="0"/>
    <n v="0"/>
    <n v="700000000"/>
    <n v="400000000"/>
    <n v="0"/>
    <n v="680000000"/>
    <n v="0"/>
    <n v="0"/>
    <n v="480000000"/>
    <n v="200000000"/>
    <n v="0"/>
    <n v="680000000"/>
    <n v="0"/>
    <n v="0"/>
    <n v="480000000"/>
    <n v="20000000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680000000"/>
    <n v="0"/>
    <n v="0"/>
    <n v="480000000"/>
    <n v="200000000"/>
    <n v="0"/>
  </r>
  <r>
    <s v="25386"/>
    <x v="12"/>
    <s v="LA MESA"/>
    <n v="1725053815.3"/>
    <n v="0"/>
    <n v="0"/>
    <n v="0"/>
    <n v="0"/>
    <n v="0"/>
    <n v="1725053815.3"/>
    <n v="0"/>
    <s v="CONSISTENTE"/>
    <s v="OK"/>
    <n v="0"/>
    <n v="0"/>
    <n v="1200000000"/>
    <n v="525053815.30000001"/>
    <n v="0"/>
    <s v="  2472 DE 2014"/>
    <s v="31/12/2013"/>
    <s v="CONSISTENTE"/>
    <s v=""/>
    <n v="1708433027.0699999"/>
    <n v="0"/>
    <n v="0"/>
    <n v="0"/>
    <n v="1708433027.0699999"/>
    <n v="0"/>
    <s v="CONSISTENTE"/>
    <s v="CONSISTENTE"/>
    <s v="CONSISTENTE"/>
    <s v="CONSISTENTE"/>
    <s v="NO 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774278640.1199999"/>
    <n v="0"/>
    <n v="0"/>
    <n v="1200000000"/>
    <n v="0"/>
    <n v="0"/>
    <n v="1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725060618"/>
    <n v="0"/>
    <n v="0"/>
    <n v="1200000000"/>
    <n v="525060618"/>
    <n v="0"/>
    <n v="1"/>
    <s v="CONSISTENTE"/>
    <s v="CONSISTENTE"/>
    <s v="CONSISTENTE"/>
    <s v="NO CONSISTENTE"/>
    <s v="NO 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CONSISTENTE"/>
    <s v="CONSISTENTE"/>
    <s v="NO CONSISTENTE"/>
    <s v="NO CONSISTENTE"/>
    <s v="CONSISTENTE"/>
    <n v="3433486842.3699999"/>
    <n v="0"/>
    <n v="0"/>
    <n v="1200000000"/>
    <n v="2233486842.3699999"/>
    <n v="0"/>
    <n v="0"/>
    <n v="0"/>
    <n v="0"/>
    <n v="0"/>
    <n v="0"/>
    <n v="0"/>
    <n v="4633493645.0699997"/>
    <n v="0"/>
    <n v="0"/>
    <n v="2400000000"/>
    <n v="2233493645.0699997"/>
    <n v="0"/>
    <s v="NO 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25394"/>
    <x v="12"/>
    <s v="LA PALMA"/>
    <n v="710586591.41999996"/>
    <n v="0"/>
    <n v="10000000"/>
    <n v="0"/>
    <n v="0"/>
    <n v="0"/>
    <n v="700586591.41999996"/>
    <n v="0"/>
    <s v="CONSISTENTE"/>
    <s v="OK"/>
    <n v="0"/>
    <n v="0"/>
    <n v="210175977.43000001"/>
    <n v="490410613.99000001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442545664"/>
    <n v="0"/>
    <n v="0"/>
    <n v="0"/>
    <n v="442545664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700586591.42000008"/>
    <n v="0"/>
    <n v="0"/>
    <n v="210175977.43000001"/>
    <n v="490410613.99000001"/>
    <n v="0"/>
    <n v="442545664"/>
    <n v="0"/>
    <n v="0"/>
    <n v="0"/>
    <n v="442545664"/>
    <n v="0"/>
    <n v="442545664"/>
    <n v="0"/>
    <n v="0"/>
    <n v="0"/>
    <n v="442545664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442545664"/>
    <n v="0"/>
    <n v="0"/>
    <n v="0"/>
    <n v="442545664"/>
    <n v="0"/>
  </r>
  <r>
    <s v="25398"/>
    <x v="12"/>
    <s v="LA PEÑA"/>
    <n v="424834809"/>
    <n v="0"/>
    <n v="0"/>
    <n v="0"/>
    <n v="0"/>
    <n v="0"/>
    <n v="424834809"/>
    <n v="0"/>
    <s v="CONSISTENTE"/>
    <s v="OK"/>
    <n v="0"/>
    <n v="0"/>
    <n v="100000000"/>
    <n v="324834809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00000000"/>
    <n v="0"/>
    <n v="0"/>
    <n v="0"/>
    <n v="100000000"/>
    <n v="0"/>
    <n v="1"/>
    <s v="CONSISTENTE"/>
    <s v="CONSISTENTE"/>
    <s v="CONSISTENTE"/>
    <s v="CONSISTENTE"/>
    <s v="CONSISTENTE"/>
    <s v="CONSISTENTE"/>
    <n v="191830020"/>
    <n v="0"/>
    <n v="0"/>
    <n v="100000000"/>
    <n v="9183002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NO CONSISTENTE"/>
    <s v="CONSISTENTE"/>
    <n v="424834809"/>
    <n v="0"/>
    <n v="0"/>
    <n v="100000000"/>
    <n v="324834809"/>
    <n v="0"/>
    <n v="200000000"/>
    <n v="0"/>
    <n v="0"/>
    <n v="100000000"/>
    <n v="100000000"/>
    <n v="0"/>
    <n v="200000000"/>
    <n v="0"/>
    <n v="0"/>
    <n v="100000000"/>
    <n v="10000000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00000000"/>
    <n v="0"/>
    <n v="0"/>
    <n v="100000000"/>
    <n v="100000000"/>
    <n v="0"/>
  </r>
  <r>
    <s v="25402"/>
    <x v="12"/>
    <s v="LA VEGA"/>
    <n v="1299500058"/>
    <n v="0"/>
    <n v="0"/>
    <n v="0"/>
    <n v="0"/>
    <n v="0"/>
    <n v="1299500058"/>
    <n v="0"/>
    <s v="CONSISTENTE"/>
    <s v="OK"/>
    <n v="0"/>
    <n v="0"/>
    <n v="0"/>
    <n v="1299500058"/>
    <n v="0"/>
    <s v="  2472 DE 2014"/>
    <s v="31/12/2013"/>
    <s v="CONSISTENTE"/>
    <s v=""/>
    <n v="34539154.090000004"/>
    <n v="34539154.090000004"/>
    <n v="0"/>
    <n v="0"/>
    <n v="0"/>
    <n v="0"/>
    <s v="CONSISTENTE"/>
    <s v="NO CONSISTENTE"/>
    <s v="CONSISTENTE"/>
    <s v="CONSISTENTE"/>
    <s v="CONSISTENTE"/>
    <s v="CONSISTENTE"/>
    <n v="1299500058"/>
    <n v="0"/>
    <n v="0"/>
    <n v="0"/>
    <n v="0"/>
    <n v="0"/>
    <n v="1"/>
    <s v="NO 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CONSISTENTE"/>
    <s v="CONSISTENTE"/>
    <s v="CONSISTENTE"/>
    <s v="CONSISTENTE"/>
    <s v="CONSISTENTE"/>
    <n v="744000000"/>
    <n v="0"/>
    <n v="0"/>
    <n v="200000000"/>
    <n v="544000000"/>
    <n v="0"/>
    <n v="1"/>
    <s v="CONSISTENTE"/>
    <s v="CONSISTENTE"/>
    <s v="CONSISTENTE"/>
    <s v="NO 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CONSISTENTE"/>
    <s v="CONSISTENTE"/>
    <s v="NO CONSISTENTE"/>
    <s v="NO CONSISTENTE"/>
    <s v="CONSISTENTE"/>
    <n v="1334039212.0899999"/>
    <n v="34539154.090000004"/>
    <n v="0"/>
    <n v="0"/>
    <n v="1299500058"/>
    <n v="0"/>
    <n v="544000000"/>
    <n v="0"/>
    <n v="0"/>
    <n v="0"/>
    <n v="544000000"/>
    <n v="0"/>
    <n v="778539154.09000003"/>
    <n v="34539154.090000004"/>
    <n v="0"/>
    <n v="200000000"/>
    <n v="544000000"/>
    <n v="0"/>
    <s v="CONSISTENTE"/>
    <n v="353139562"/>
    <n v="0"/>
    <n v="0"/>
    <n v="0"/>
    <n v="353139562"/>
    <n v="0"/>
    <n v="1"/>
    <s v="CONSISTENTE"/>
    <s v="CONSISTENTE"/>
    <s v="CONSISTENTE"/>
    <s v="CONSISTENTE"/>
    <s v="CONSISTENTE"/>
    <s v="CONSISTENTE"/>
    <n v="897139562"/>
    <n v="0"/>
    <n v="0"/>
    <n v="0"/>
    <n v="897139562"/>
    <n v="0"/>
  </r>
  <r>
    <s v="25407"/>
    <x v="12"/>
    <s v="LENGUAZAQUE"/>
    <n v="204797040.97"/>
    <n v="0"/>
    <n v="0"/>
    <n v="0"/>
    <n v="0"/>
    <n v="0"/>
    <n v="204797040.97"/>
    <n v="0"/>
    <s v="CONSISTENTE"/>
    <s v="OK"/>
    <n v="0"/>
    <n v="0"/>
    <n v="0"/>
    <n v="204797040.97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22166214"/>
    <n v="0"/>
    <n v="0"/>
    <n v="0"/>
    <n v="322166214"/>
    <n v="0"/>
    <n v="1"/>
    <s v="CONSISTENTE"/>
    <s v="CONSISTENTE"/>
    <s v="CONSISTENTE"/>
    <s v="CONSISTENTE"/>
    <s v="NO CONSISTENTE"/>
    <s v="CONSISTENTE"/>
    <n v="337766782.02999997"/>
    <n v="0"/>
    <n v="0"/>
    <n v="0"/>
    <n v="337766782.02999997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204797040.97"/>
    <n v="0"/>
    <n v="0"/>
    <n v="0"/>
    <n v="204797040.97"/>
    <n v="0"/>
    <n v="0"/>
    <n v="0"/>
    <n v="0"/>
    <n v="0"/>
    <n v="0"/>
    <n v="0"/>
    <n v="337766782.02999997"/>
    <n v="0"/>
    <n v="0"/>
    <n v="0"/>
    <n v="337766782.02999997"/>
    <n v="0"/>
    <s v="NO CONSISTENTE"/>
    <n v="0"/>
    <n v="0"/>
    <n v="0"/>
    <n v="0"/>
    <n v="0"/>
    <n v="0"/>
    <n v="1"/>
    <s v="CONSISTENTE"/>
    <s v="CONSISTENTE"/>
    <s v="CONSISTENTE"/>
    <s v="CONSISTENTE"/>
    <s v="NO CONSISTENTE"/>
    <s v="CONSISTENTE"/>
    <n v="0"/>
    <n v="0"/>
    <n v="0"/>
    <n v="0"/>
    <n v="0"/>
    <n v="0"/>
  </r>
  <r>
    <s v="25426"/>
    <x v="12"/>
    <s v="MACHETA"/>
    <n v="494605713.62"/>
    <n v="0"/>
    <n v="64276053.009999998"/>
    <n v="0"/>
    <n v="0"/>
    <n v="0"/>
    <n v="430329660.61000001"/>
    <n v="0"/>
    <s v="CONSISTENTE"/>
    <s v="OK"/>
    <n v="0"/>
    <n v="0"/>
    <n v="133881586.7"/>
    <n v="279714279.39999998"/>
    <n v="0"/>
    <s v="  2472 DE 2014"/>
    <s v="31/12/2013"/>
    <s v="CONSISTENTE"/>
    <s v=""/>
    <n v="9786016.8000000007"/>
    <n v="9786016.8000000007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33881586.7"/>
    <n v="0"/>
    <n v="0"/>
    <n v="133881586.7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CONSISTENTE"/>
    <s v="CONSISTENTE"/>
    <s v="NO CONSISTENTE"/>
    <s v="CONSISTENTE"/>
    <s v="CONSISTENTE"/>
    <n v="423381882.89999998"/>
    <n v="9786016.8000000007"/>
    <n v="0"/>
    <n v="133881586.7"/>
    <n v="279714279.39999998"/>
    <n v="0"/>
    <n v="133881586.7"/>
    <n v="0"/>
    <n v="0"/>
    <n v="133881586.7"/>
    <n v="0"/>
    <n v="0"/>
    <n v="143667603.5"/>
    <n v="9786016.8000000007"/>
    <n v="0"/>
    <n v="133881586.7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33881586.7"/>
    <n v="0"/>
    <n v="0"/>
    <n v="133881586.7"/>
    <n v="0"/>
    <n v="0"/>
  </r>
  <r>
    <s v="25430"/>
    <x v="12"/>
    <s v="MADRID"/>
    <n v="8977578432.6700001"/>
    <n v="0"/>
    <n v="500000000"/>
    <n v="25096757.84"/>
    <n v="0"/>
    <n v="0"/>
    <n v="8452481674.8299999"/>
    <n v="0"/>
    <s v="CONSISTENTE"/>
    <s v="OK"/>
    <n v="0"/>
    <n v="0"/>
    <n v="1216607688"/>
    <n v="7235873986.8299999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216607688"/>
    <n v="0"/>
    <n v="0"/>
    <n v="0"/>
    <n v="0"/>
    <n v="0"/>
    <n v="1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7235873986.8299999"/>
    <n v="0"/>
    <n v="0"/>
    <n v="0"/>
    <n v="7235873986.8299999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8452481674.8299999"/>
    <n v="0"/>
    <n v="0"/>
    <n v="1216607688"/>
    <n v="7235873986.8299999"/>
    <n v="0"/>
    <n v="7235873986.8299999"/>
    <n v="0"/>
    <n v="0"/>
    <n v="0"/>
    <n v="7235873986.8299999"/>
    <n v="0"/>
    <n v="7235873986.8299999"/>
    <n v="0"/>
    <n v="0"/>
    <n v="0"/>
    <n v="7235873986.8299999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7235873986.8299999"/>
    <n v="0"/>
    <n v="0"/>
    <n v="0"/>
    <n v="7235873986.8299999"/>
    <n v="0"/>
  </r>
  <r>
    <s v="25436"/>
    <x v="12"/>
    <s v="MANTA"/>
    <n v="61747648.719999999"/>
    <n v="124564.33"/>
    <n v="0"/>
    <n v="0"/>
    <n v="0"/>
    <n v="0"/>
    <n v="61623084.390000001"/>
    <n v="0"/>
    <s v="CONSISTENTE"/>
    <s v="OK"/>
    <n v="0"/>
    <n v="0"/>
    <n v="26670971.690000001"/>
    <n v="34952112.700000003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59629355"/>
    <n v="0"/>
    <n v="0"/>
    <n v="0"/>
    <n v="0"/>
    <n v="0"/>
    <n v="1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53341942.700000003"/>
    <n v="0"/>
    <n v="0"/>
    <n v="26670971"/>
    <n v="26670971.699999999"/>
    <n v="0"/>
    <n v="1"/>
    <s v="CONSISTENTE"/>
    <s v="CONSISTENTE"/>
    <s v="CONSISTENTE"/>
    <s v="CONSISTENTE"/>
    <s v="CONSISTENTE"/>
    <s v="CONSISTENTE"/>
    <n v="53341937.969999999"/>
    <n v="0"/>
    <n v="0"/>
    <n v="26670971"/>
    <n v="26670966.969999999"/>
    <n v="0"/>
    <n v="1"/>
    <s v="CONSISTENTE"/>
    <s v="CONSISTENTE"/>
    <s v="CONSISTENTE"/>
    <s v="CONSISTENTE"/>
    <s v="CONSISTENTE"/>
    <s v="CONSISTENTE"/>
    <s v="NO CONSISTENTE"/>
    <s v="CONSISTENTE"/>
    <s v="CONSISTENTE"/>
    <s v="CONSISTENTE"/>
    <s v="NO CONSISTENTE"/>
    <s v="CONSISTENTE"/>
    <n v="61623084.390000001"/>
    <n v="0"/>
    <n v="0"/>
    <n v="26670971.690000001"/>
    <n v="34952112.700000003"/>
    <n v="0"/>
    <n v="53341942.700000003"/>
    <n v="0"/>
    <n v="0"/>
    <n v="26670971"/>
    <n v="26670971.699999999"/>
    <n v="0"/>
    <n v="53341942.700000003"/>
    <n v="0"/>
    <n v="0"/>
    <n v="26670971"/>
    <n v="26670971.699999999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53341942.700000003"/>
    <n v="0"/>
    <n v="0"/>
    <n v="26670971"/>
    <n v="26670971.699999999"/>
    <n v="0"/>
  </r>
  <r>
    <s v="25438"/>
    <x v="12"/>
    <s v="MEDINA"/>
    <n v="45698323.859999999"/>
    <n v="0"/>
    <n v="0"/>
    <n v="0"/>
    <n v="0"/>
    <n v="0"/>
    <n v="45698323.859999999"/>
    <n v="0"/>
    <s v="CONSISTENTE"/>
    <s v="OK"/>
    <n v="0"/>
    <n v="0"/>
    <n v="0"/>
    <n v="45698323.859999999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46323293"/>
    <n v="0"/>
    <n v="0"/>
    <n v="0"/>
    <n v="0"/>
    <n v="0"/>
    <n v="1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45262720"/>
    <n v="0"/>
    <n v="0"/>
    <n v="0"/>
    <n v="4526272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45698323.859999999"/>
    <n v="0"/>
    <n v="0"/>
    <n v="0"/>
    <n v="45698323.859999999"/>
    <n v="0"/>
    <n v="45262720"/>
    <n v="0"/>
    <n v="0"/>
    <n v="0"/>
    <n v="45262720"/>
    <n v="0"/>
    <n v="45262720"/>
    <n v="0"/>
    <n v="0"/>
    <n v="0"/>
    <n v="4526272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45262720"/>
    <n v="0"/>
    <n v="0"/>
    <n v="0"/>
    <n v="45262720"/>
    <n v="0"/>
  </r>
  <r>
    <s v="25473"/>
    <x v="12"/>
    <s v="MOSQUERA"/>
    <n v="5344359232"/>
    <n v="0"/>
    <n v="41700136"/>
    <n v="0"/>
    <n v="0"/>
    <n v="0"/>
    <n v="5302659096"/>
    <n v="0"/>
    <s v="CONSISTENTE"/>
    <s v="OK"/>
    <n v="0"/>
    <n v="0"/>
    <n v="0"/>
    <n v="5302659096"/>
    <n v="0"/>
    <s v="  2472 DE 2014"/>
    <s v="31/12/2013"/>
    <s v="CONSISTENTE"/>
    <s v=""/>
    <n v="93636351"/>
    <n v="93636351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5189729595.3999996"/>
    <n v="0"/>
    <n v="0"/>
    <n v="0"/>
    <n v="5189729595.3999996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5396295447"/>
    <n v="93636351"/>
    <n v="0"/>
    <n v="0"/>
    <n v="5302659096"/>
    <n v="0"/>
    <n v="5189729595.3999996"/>
    <n v="0"/>
    <n v="0"/>
    <n v="0"/>
    <n v="5189729595.3999996"/>
    <n v="0"/>
    <n v="5283365946.3999996"/>
    <n v="93636351"/>
    <n v="0"/>
    <n v="0"/>
    <n v="5189729595.3999996"/>
    <n v="0"/>
    <s v="CONSISTENTE"/>
    <n v="141021962"/>
    <n v="0"/>
    <n v="0"/>
    <n v="0"/>
    <n v="141021962"/>
    <n v="0"/>
    <n v="1"/>
    <s v="CONSISTENTE"/>
    <s v="CONSISTENTE"/>
    <s v="CONSISTENTE"/>
    <s v="CONSISTENTE"/>
    <s v="NO CONSISTENTE"/>
    <s v="CONSISTENTE"/>
    <n v="5189729595.3999996"/>
    <n v="0"/>
    <n v="0"/>
    <n v="0"/>
    <n v="5189729595.3999996"/>
    <n v="0"/>
  </r>
  <r>
    <s v="25483"/>
    <x v="12"/>
    <s v="NARIÑO"/>
    <n v="80221324"/>
    <n v="0"/>
    <n v="12286447"/>
    <n v="0"/>
    <n v="0"/>
    <n v="0"/>
    <n v="67934877"/>
    <n v="0"/>
    <s v="CONSISTENTE"/>
    <s v="OK"/>
    <n v="0"/>
    <n v="0"/>
    <n v="0"/>
    <n v="67934877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67934877"/>
    <n v="0"/>
    <n v="0"/>
    <n v="0"/>
    <n v="67934877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25486"/>
    <x v="12"/>
    <s v="NEMOCÓN"/>
    <n v="878298976.89999998"/>
    <n v="0"/>
    <n v="99953983.209999993"/>
    <n v="0"/>
    <n v="0"/>
    <n v="0"/>
    <n v="778344993.68999994"/>
    <n v="0"/>
    <s v="CONSISTENTE"/>
    <s v="OK"/>
    <n v="0"/>
    <n v="0"/>
    <n v="0"/>
    <n v="778344993.68999994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05769283"/>
    <n v="0"/>
    <n v="0"/>
    <n v="0"/>
    <n v="305769283"/>
    <n v="0"/>
    <n v="1"/>
    <s v="CONSISTENTE"/>
    <s v="CONSISTENTE"/>
    <s v="CONSISTENTE"/>
    <s v="CONSISTENTE"/>
    <s v="CONSISTENTE"/>
    <s v="CONSISTENTE"/>
    <n v="373912960"/>
    <n v="0"/>
    <n v="0"/>
    <n v="0"/>
    <n v="37391296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778344993.68999994"/>
    <n v="0"/>
    <n v="0"/>
    <n v="0"/>
    <n v="778344993.68999994"/>
    <n v="0"/>
    <n v="373912960"/>
    <n v="0"/>
    <n v="0"/>
    <n v="0"/>
    <n v="373912960"/>
    <n v="0"/>
    <n v="373912960"/>
    <n v="0"/>
    <n v="0"/>
    <n v="0"/>
    <n v="37391296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373912960"/>
    <n v="0"/>
    <n v="0"/>
    <n v="0"/>
    <n v="373912960"/>
    <n v="0"/>
  </r>
  <r>
    <s v="25488"/>
    <x v="12"/>
    <s v="NILO"/>
    <n v="360024495"/>
    <n v="0"/>
    <n v="10000000"/>
    <n v="0"/>
    <n v="0"/>
    <n v="0"/>
    <n v="350024495"/>
    <n v="0"/>
    <s v="CONSISTENTE"/>
    <s v="OK"/>
    <n v="0"/>
    <n v="0"/>
    <n v="0"/>
    <n v="350024495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50024495"/>
    <n v="0"/>
    <n v="0"/>
    <n v="0"/>
    <n v="350024495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25489"/>
    <x v="12"/>
    <s v="NIMAIMA"/>
    <n v="120170238"/>
    <n v="31579145.640000001"/>
    <n v="0"/>
    <n v="0"/>
    <n v="0"/>
    <n v="0"/>
    <n v="88591092.359999999"/>
    <n v="0"/>
    <s v="CONSISTENTE"/>
    <s v="OK"/>
    <n v="0"/>
    <n v="0"/>
    <n v="0"/>
    <n v="88591092.359999999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54000000"/>
    <n v="0"/>
    <n v="0"/>
    <n v="0"/>
    <n v="5400000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88591092.359999999"/>
    <n v="0"/>
    <n v="0"/>
    <n v="0"/>
    <n v="88591092.359999999"/>
    <n v="0"/>
    <n v="54000000"/>
    <n v="0"/>
    <n v="0"/>
    <n v="0"/>
    <n v="54000000"/>
    <n v="0"/>
    <n v="54000000"/>
    <n v="0"/>
    <n v="0"/>
    <n v="0"/>
    <n v="5400000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54000000"/>
    <n v="0"/>
    <n v="0"/>
    <n v="0"/>
    <n v="54000000"/>
    <n v="0"/>
  </r>
  <r>
    <s v="25491"/>
    <x v="12"/>
    <s v="NOCAIMA"/>
    <n v="296584880.57999998"/>
    <n v="0"/>
    <n v="34191398.649999999"/>
    <n v="2147834"/>
    <n v="0"/>
    <n v="0"/>
    <n v="260245647.92999998"/>
    <n v="0"/>
    <s v="CONSISTENTE"/>
    <s v="OK"/>
    <n v="23148200"/>
    <n v="0"/>
    <n v="64833273.880000003"/>
    <n v="172264174.05000001"/>
    <n v="0"/>
    <s v="  2472 DE 2014"/>
    <s v="31/12/2013"/>
    <s v="CONSISTENTE"/>
    <s v=""/>
    <n v="99087492"/>
    <n v="29510681"/>
    <n v="29720811"/>
    <n v="0"/>
    <n v="39856000"/>
    <n v="0"/>
    <s v="CONSISTENTE"/>
    <s v="NO CONSISTENTE"/>
    <s v="NO 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64833274"/>
    <n v="39856000"/>
    <n v="0"/>
    <n v="1"/>
    <s v="NO CONSISTENTE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n v="104689274"/>
    <n v="0"/>
    <n v="0"/>
    <n v="64833274"/>
    <n v="39856000"/>
    <n v="0"/>
    <n v="1"/>
    <s v="CONSISTENTE"/>
    <s v="CONSISTENTE"/>
    <s v="CONSISTENTE"/>
    <s v="NO CONSISTENTE"/>
    <s v="CONSISTENTE"/>
    <s v="CONSISTENTE"/>
    <n v="136199057"/>
    <n v="0"/>
    <n v="0"/>
    <n v="0"/>
    <n v="136199057"/>
    <n v="0"/>
    <n v="1"/>
    <s v="CONSISTENTE"/>
    <s v="CONSISTENTE"/>
    <s v="CONSISTENTE"/>
    <s v="NO CONSISTENTE"/>
    <s v="NO CONSISTENTE"/>
    <s v="CONSISTENTE"/>
    <s v="CONSISTENTE"/>
    <s v="CONSISTENTE"/>
    <s v="CONSISTENTE"/>
    <s v="NO CONSISTENTE"/>
    <s v="CONSISTENTE"/>
    <s v="CONSISTENTE"/>
    <n v="359333139.93000001"/>
    <n v="52658881"/>
    <n v="29720811"/>
    <n v="64833273.880000003"/>
    <n v="212120174.05000001"/>
    <n v="0"/>
    <n v="79712000"/>
    <n v="0"/>
    <n v="0"/>
    <n v="0"/>
    <n v="79712000"/>
    <n v="0"/>
    <n v="404809097"/>
    <n v="29510681"/>
    <n v="29720811"/>
    <n v="129666548"/>
    <n v="215911057"/>
    <n v="0"/>
    <s v="NO CONSISTENTE"/>
    <n v="0"/>
    <n v="0"/>
    <n v="0"/>
    <n v="0"/>
    <n v="0"/>
    <n v="0"/>
    <n v="1"/>
    <s v="CONSISTENTE"/>
    <s v="CONSISTENTE"/>
    <s v="CONSISTENTE"/>
    <s v="NO CONSISTENTE"/>
    <s v="NO CONSISTENTE"/>
    <s v="CONSISTENTE"/>
    <n v="79712000"/>
    <n v="0"/>
    <n v="0"/>
    <n v="0"/>
    <n v="79712000"/>
    <n v="0"/>
  </r>
  <r>
    <s v="25506"/>
    <x v="12"/>
    <s v="VENECIA"/>
    <n v="417834757.02999997"/>
    <n v="0"/>
    <n v="0"/>
    <n v="0"/>
    <n v="0"/>
    <n v="0"/>
    <n v="417834757.02999997"/>
    <n v="0"/>
    <s v="CONSISTENTE"/>
    <s v="OK"/>
    <n v="0"/>
    <n v="0"/>
    <n v="72410557.310000002"/>
    <n v="345424199.72000003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63659144"/>
    <n v="0"/>
    <n v="0"/>
    <n v="63659144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83410741"/>
    <n v="0"/>
    <n v="0"/>
    <n v="63659144"/>
    <n v="119751597"/>
    <n v="0"/>
    <n v="1"/>
    <s v="CONSISTENTE"/>
    <s v="CONSISTENTE"/>
    <s v="CONSISTENTE"/>
    <s v="NO CONSISTENTE"/>
    <s v="CONSISTENTE"/>
    <s v="CONSISTENTE"/>
    <n v="402642746"/>
    <n v="0"/>
    <n v="0"/>
    <n v="63659144"/>
    <n v="338983602"/>
    <n v="0"/>
    <n v="1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n v="417834757.03000003"/>
    <n v="0"/>
    <n v="0"/>
    <n v="72410557.310000002"/>
    <n v="345424199.72000003"/>
    <n v="0"/>
    <n v="402642746"/>
    <n v="0"/>
    <n v="0"/>
    <n v="63659144"/>
    <n v="338983602"/>
    <n v="0"/>
    <n v="466301890"/>
    <n v="0"/>
    <n v="0"/>
    <n v="127318288"/>
    <n v="338983602"/>
    <n v="0"/>
    <s v="NO CONSISTENTE"/>
    <n v="0"/>
    <n v="0"/>
    <n v="0"/>
    <n v="0"/>
    <n v="0"/>
    <n v="0"/>
    <n v="1"/>
    <s v="CONSISTENTE"/>
    <s v="CONSISTENTE"/>
    <s v="CONSISTENTE"/>
    <s v="NO CONSISTENTE"/>
    <s v="CONSISTENTE"/>
    <s v="CONSISTENTE"/>
    <n v="402642746"/>
    <n v="0"/>
    <n v="0"/>
    <n v="63659144"/>
    <n v="338983602"/>
    <n v="0"/>
  </r>
  <r>
    <s v="25513"/>
    <x v="12"/>
    <s v="PACHO"/>
    <n v="900658226"/>
    <n v="0"/>
    <n v="0"/>
    <n v="0"/>
    <n v="0"/>
    <n v="0"/>
    <n v="900658226"/>
    <n v="0"/>
    <s v="CONSISTENTE"/>
    <s v="OK"/>
    <n v="0"/>
    <n v="0"/>
    <n v="200000000"/>
    <n v="700658226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677042960"/>
    <n v="0"/>
    <n v="0"/>
    <n v="0"/>
    <n v="67704296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900658226"/>
    <n v="0"/>
    <n v="0"/>
    <n v="200000000"/>
    <n v="700658226"/>
    <n v="0"/>
    <n v="677042960"/>
    <n v="0"/>
    <n v="0"/>
    <n v="0"/>
    <n v="677042960"/>
    <n v="0"/>
    <n v="677042960"/>
    <n v="0"/>
    <n v="0"/>
    <n v="0"/>
    <n v="67704296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677042960"/>
    <n v="0"/>
    <n v="0"/>
    <n v="0"/>
    <n v="677042960"/>
    <n v="0"/>
  </r>
  <r>
    <s v="25518"/>
    <x v="12"/>
    <s v="PAIME"/>
    <n v="202939317"/>
    <n v="0"/>
    <n v="0"/>
    <n v="0"/>
    <n v="0"/>
    <n v="0"/>
    <n v="202939317"/>
    <n v="0"/>
    <s v="CONSISTENTE"/>
    <s v="OK"/>
    <n v="0"/>
    <n v="0"/>
    <n v="66814760"/>
    <n v="136124557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66814760"/>
    <n v="0"/>
    <n v="0"/>
    <n v="6681476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02939317"/>
    <n v="0"/>
    <n v="0"/>
    <n v="66814760"/>
    <n v="136124557"/>
    <n v="0"/>
    <n v="66814760"/>
    <n v="0"/>
    <n v="0"/>
    <n v="66814760"/>
    <n v="0"/>
    <n v="0"/>
    <n v="66814760"/>
    <n v="0"/>
    <n v="0"/>
    <n v="6681476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66814760"/>
    <n v="0"/>
    <n v="0"/>
    <n v="66814760"/>
    <n v="0"/>
    <n v="0"/>
  </r>
  <r>
    <s v="25524"/>
    <x v="12"/>
    <s v="PANDI"/>
    <n v="343139424.05000001"/>
    <n v="0"/>
    <n v="117629009"/>
    <n v="0"/>
    <n v="0"/>
    <n v="0"/>
    <n v="225510415.05000001"/>
    <n v="0"/>
    <s v="CONSISTENTE"/>
    <s v="OK"/>
    <n v="0"/>
    <n v="0"/>
    <n v="100000000"/>
    <n v="125510415.05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36782618"/>
    <n v="36782618"/>
    <n v="0"/>
    <n v="1000000000"/>
    <n v="0"/>
    <n v="0"/>
    <n v="1"/>
    <s v="NO CONSISTENTE"/>
    <s v="NO CONSISTENTE"/>
    <s v="CONSISTENTE"/>
    <s v="NO CONSISTENTE"/>
    <s v="CONSISTENTE"/>
    <s v="CONSISTENTE"/>
    <s v="CONSISTENTE"/>
    <s v="CONSISTENTE"/>
    <s v="CONSISTENTE"/>
    <s v="CONSISTENTE"/>
    <s v="CONSISTENTE"/>
    <s v="CONSISTENTE"/>
    <n v="211636788.62"/>
    <n v="0"/>
    <n v="0"/>
    <n v="100000000"/>
    <n v="111636788.62"/>
    <n v="0"/>
    <n v="1"/>
    <s v="CONSISTENTE"/>
    <s v="NO CONSISTENTE"/>
    <s v="CONSISTENTE"/>
    <s v="NO CONSISTENTE"/>
    <s v="CONSISTENTE"/>
    <s v="CONSISTENTE"/>
    <n v="211636788.62"/>
    <n v="0"/>
    <n v="0"/>
    <n v="100000000"/>
    <n v="111636788.62"/>
    <n v="0"/>
    <n v="1"/>
    <s v="CONSISTENTE"/>
    <s v="NO CONSISTENTE"/>
    <s v="CONSISTENTE"/>
    <s v="NO CONSISTENTE"/>
    <s v="CONSISTENTE"/>
    <s v="CONSISTENTE"/>
    <s v="CONSISTENTE"/>
    <s v="CONSISTENTE"/>
    <s v="CONSISTENTE"/>
    <s v="CONSISTENTE"/>
    <s v="CONSISTENTE"/>
    <s v="CONSISTENTE"/>
    <n v="225510415.05000001"/>
    <n v="0"/>
    <n v="0"/>
    <n v="100000000"/>
    <n v="125510415.05"/>
    <n v="0"/>
    <n v="111636788.62"/>
    <n v="0"/>
    <n v="0"/>
    <n v="0"/>
    <n v="111636788.62"/>
    <n v="0"/>
    <n v="1248419406.6199999"/>
    <n v="36782618"/>
    <n v="0"/>
    <n v="1100000000"/>
    <n v="111636788.62"/>
    <n v="0"/>
    <s v="NO CONSISTENTE"/>
    <n v="0"/>
    <n v="0"/>
    <n v="0"/>
    <n v="0"/>
    <n v="0"/>
    <n v="0"/>
    <n v="0"/>
    <s v="CONSISTENTE"/>
    <s v="NO CONSISTENTE"/>
    <s v="CONSISTENTE"/>
    <s v="NO CONSISTENTE"/>
    <s v="CONSISTENTE"/>
    <s v="CONSISTENTE"/>
    <n v="111636788.62"/>
    <n v="0"/>
    <n v="0"/>
    <n v="0"/>
    <n v="111636788.62"/>
    <n v="0"/>
  </r>
  <r>
    <s v="25530"/>
    <x v="12"/>
    <s v="PARATEBUENO"/>
    <n v="112259266.48"/>
    <n v="0"/>
    <n v="0"/>
    <n v="0"/>
    <n v="0"/>
    <n v="0"/>
    <n v="112259266.48"/>
    <n v="0"/>
    <s v="CONSISTENTE"/>
    <s v="OK"/>
    <n v="24030468.780000001"/>
    <n v="0"/>
    <n v="0"/>
    <n v="0"/>
    <n v="0"/>
    <s v="  2472 DE 2014"/>
    <s v="31/12/2013"/>
    <s v="CONSISTENTE"/>
    <s v=""/>
    <n v="2152289847.1999998"/>
    <n v="24030468.780000001"/>
    <n v="0"/>
    <n v="0"/>
    <n v="0"/>
    <n v="0"/>
    <s v="NO 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12259266"/>
    <n v="0"/>
    <n v="0"/>
    <n v="0"/>
    <n v="0"/>
    <n v="0"/>
    <n v="1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88612653.480000004"/>
    <n v="0"/>
    <n v="0"/>
    <n v="0"/>
    <n v="88612653.480000004"/>
    <n v="0"/>
    <n v="1"/>
    <s v="CONSISTENTE"/>
    <s v="CONSISTENTE"/>
    <s v="CONSISTENTE"/>
    <s v="CONSISTENTE"/>
    <s v="NO 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CONSISTENTE"/>
    <s v="CONSISTENTE"/>
    <s v="CONSISTENTE"/>
    <s v="NO CONSISTENTE"/>
    <s v="CONSISTENTE"/>
    <n v="24030468.780000001"/>
    <n v="24030468.780000001"/>
    <n v="0"/>
    <n v="0"/>
    <n v="0"/>
    <n v="0"/>
    <n v="0"/>
    <n v="0"/>
    <n v="0"/>
    <n v="0"/>
    <n v="0"/>
    <n v="0"/>
    <n v="112643122.26000001"/>
    <n v="24030468.780000001"/>
    <n v="0"/>
    <n v="0"/>
    <n v="88612653.480000004"/>
    <n v="0"/>
    <s v="NO 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25535"/>
    <x v="12"/>
    <s v="PASCA"/>
    <n v="481521242.26999998"/>
    <n v="31000000"/>
    <n v="27000000"/>
    <n v="0"/>
    <n v="0"/>
    <n v="0"/>
    <n v="423521242.26999998"/>
    <n v="0"/>
    <s v="CONSISTENTE"/>
    <s v="OK"/>
    <n v="0"/>
    <n v="0"/>
    <n v="0"/>
    <n v="423521242.26999998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423521242.26999998"/>
    <n v="0"/>
    <n v="0"/>
    <n v="0"/>
    <n v="423521242.26999998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199969000"/>
    <n v="0"/>
    <n v="1"/>
    <s v="NO CONSISTENTE"/>
    <s v="CONSISTENTE"/>
    <s v="CONSISTENTE"/>
    <s v="CONSISTENTE"/>
    <s v="CONSISTENTE"/>
    <s v="CONSISTENTE"/>
    <n v="199969000"/>
    <n v="0"/>
    <n v="0"/>
    <n v="0"/>
    <n v="199969000"/>
    <n v="0"/>
  </r>
  <r>
    <s v="25572"/>
    <x v="12"/>
    <s v="PUERTO SALGAR"/>
    <n v="3455666601"/>
    <n v="0"/>
    <n v="0"/>
    <n v="0"/>
    <n v="0"/>
    <n v="0"/>
    <n v="3455666601"/>
    <n v="0"/>
    <s v="CONSISTENTE"/>
    <s v="OK"/>
    <n v="0"/>
    <n v="0"/>
    <n v="1000000000"/>
    <n v="2455666601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000000000"/>
    <n v="0"/>
    <n v="0"/>
    <n v="1000000000"/>
    <n v="0"/>
    <n v="0"/>
    <n v="1"/>
    <s v="CONSISTENTE"/>
    <s v="CONSISTENTE"/>
    <s v="CONSISTENTE"/>
    <s v="CONSISTENTE"/>
    <s v="CONSISTENTE"/>
    <s v="CONSISTENTE"/>
    <n v="3455666601"/>
    <n v="0"/>
    <n v="0"/>
    <n v="1000000000"/>
    <n v="2455666601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455666601"/>
    <n v="0"/>
    <n v="0"/>
    <n v="1000000000"/>
    <n v="2455666601"/>
    <n v="0"/>
    <n v="3455666601"/>
    <n v="0"/>
    <n v="0"/>
    <n v="1000000000"/>
    <n v="2455666601"/>
    <n v="0"/>
    <n v="3455666601"/>
    <n v="0"/>
    <n v="0"/>
    <n v="1000000000"/>
    <n v="2455666601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3455666601"/>
    <n v="0"/>
    <n v="0"/>
    <n v="1000000000"/>
    <n v="2455666601"/>
    <n v="0"/>
  </r>
  <r>
    <s v="25580"/>
    <x v="12"/>
    <s v="PULÍ"/>
    <n v="836878974"/>
    <n v="0"/>
    <n v="0"/>
    <n v="0"/>
    <n v="0"/>
    <n v="0"/>
    <n v="836878974"/>
    <n v="0"/>
    <s v="CONSISTENTE"/>
    <s v="OK"/>
    <n v="3762729"/>
    <n v="66327259.009999998"/>
    <n v="0"/>
    <n v="766788986"/>
    <n v="0"/>
    <s v="  2472 DE 2014"/>
    <s v="31/12/2013"/>
    <s v="NO CONSISTENTE"/>
    <s v="EL PLAN DE APLICACIÓN ES SUPERIOR A LOS RECURSOS SUSCEPTIBLES DE APLICACIÓN."/>
    <n v="26755746"/>
    <n v="3762729"/>
    <n v="15581815"/>
    <n v="0"/>
    <n v="7411202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558703051.29999995"/>
    <n v="0"/>
    <n v="0"/>
    <n v="0"/>
    <n v="558703051.29999995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863634720.00999999"/>
    <n v="7525458"/>
    <n v="81909074.00999999"/>
    <n v="0"/>
    <n v="774200188"/>
    <n v="0"/>
    <n v="585458797.29999995"/>
    <n v="3762729"/>
    <n v="15581815"/>
    <n v="0"/>
    <n v="566114253.29999995"/>
    <n v="0"/>
    <n v="585458797.29999995"/>
    <n v="3762729"/>
    <n v="15581815"/>
    <n v="0"/>
    <n v="566114253.29999995"/>
    <n v="0"/>
    <s v="CONSISTENTE"/>
    <n v="38746317"/>
    <n v="0"/>
    <n v="0"/>
    <n v="0"/>
    <n v="38746317"/>
    <n v="0"/>
    <n v="1"/>
    <s v="CONSISTENTE"/>
    <s v="CONSISTENTE"/>
    <s v="CONSISTENTE"/>
    <s v="CONSISTENTE"/>
    <s v="CONSISTENTE"/>
    <s v="CONSISTENTE"/>
    <n v="624205114.29999995"/>
    <n v="3762729"/>
    <n v="15581815"/>
    <n v="0"/>
    <n v="604860570.29999995"/>
    <n v="0"/>
  </r>
  <r>
    <s v="25592"/>
    <x v="12"/>
    <s v="QUEBRADANEGRA"/>
    <n v="523781111.79000002"/>
    <n v="1452582.42"/>
    <n v="0"/>
    <n v="0"/>
    <n v="0"/>
    <n v="0"/>
    <n v="522328529.37"/>
    <n v="0"/>
    <s v="CONSISTENTE"/>
    <s v="OK"/>
    <n v="0"/>
    <n v="0"/>
    <n v="0"/>
    <n v="0"/>
    <n v="0"/>
    <s v="  2472 DE 2014"/>
    <s v="31/12/2013"/>
    <s v="CONSISTENTE"/>
    <s v=""/>
    <n v="5708407.8200000003"/>
    <n v="1452582.42"/>
    <n v="0"/>
    <n v="0"/>
    <n v="0"/>
    <n v="0"/>
    <s v="NO CONSISTENTE"/>
    <s v="NO CONSISTENTE"/>
    <s v="CONSISTENTE"/>
    <s v="CONSISTENTE"/>
    <s v="CONSISTENTE"/>
    <s v="CONSISTENTE"/>
    <n v="0"/>
    <n v="145258242"/>
    <n v="0"/>
    <n v="0"/>
    <n v="0"/>
    <n v="0"/>
    <n v="1"/>
    <s v="NO 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520039814"/>
    <n v="0"/>
    <n v="0"/>
    <n v="120000000"/>
    <n v="400039814"/>
    <n v="0"/>
    <n v="1"/>
    <s v="CONSISTENTE"/>
    <s v="CONSISTENTE"/>
    <s v="CONSISTENTE"/>
    <s v="NO CONSISTENTE"/>
    <s v="NO 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666750638.41999996"/>
    <n v="146710824.41999999"/>
    <n v="0"/>
    <n v="120000000"/>
    <n v="400039814"/>
    <n v="0"/>
    <s v="NO CONSISTENTE"/>
    <n v="0"/>
    <n v="0"/>
    <n v="0"/>
    <n v="0"/>
    <n v="0"/>
    <n v="0"/>
    <n v="1"/>
    <s v="CONSISTENTE"/>
    <s v="CONSISTENTE"/>
    <s v="CONSISTENTE"/>
    <s v="NO CONSISTENTE"/>
    <s v="NO CONSISTENTE"/>
    <s v="CONSISTENTE"/>
    <n v="0"/>
    <n v="0"/>
    <n v="0"/>
    <n v="0"/>
    <n v="0"/>
    <n v="0"/>
  </r>
  <r>
    <s v="25594"/>
    <x v="12"/>
    <s v="QUETAME"/>
    <n v="0"/>
    <n v="0"/>
    <n v="0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25596"/>
    <x v="12"/>
    <s v="QUIPILE"/>
    <n v="949265048"/>
    <n v="50000000"/>
    <n v="0"/>
    <n v="0"/>
    <n v="0"/>
    <n v="0"/>
    <n v="899265048"/>
    <n v="0"/>
    <s v="CONSISTENTE"/>
    <s v="OK"/>
    <n v="0"/>
    <n v="0"/>
    <n v="173000000"/>
    <n v="726265048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949265048"/>
    <n v="0"/>
    <n v="0"/>
    <n v="0"/>
    <n v="0"/>
    <n v="0"/>
    <n v="1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03662650"/>
    <n v="0"/>
    <n v="0"/>
    <n v="0"/>
    <n v="303662650"/>
    <n v="0"/>
    <n v="1"/>
    <s v="CONSISTENTE"/>
    <s v="CONSISTENTE"/>
    <s v="CONSISTENTE"/>
    <s v="CONSISTENTE"/>
    <s v="CONSISTENTE"/>
    <s v="CONSISTENTE"/>
    <n v="776239239.55999994"/>
    <n v="0"/>
    <n v="0"/>
    <n v="0"/>
    <n v="776239239.55999994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899265048"/>
    <n v="0"/>
    <n v="0"/>
    <n v="173000000"/>
    <n v="726265048"/>
    <n v="0"/>
    <n v="303662650"/>
    <n v="0"/>
    <n v="0"/>
    <n v="0"/>
    <n v="303662650"/>
    <n v="0"/>
    <n v="776239239.55999994"/>
    <n v="0"/>
    <n v="0"/>
    <n v="0"/>
    <n v="776239239.55999994"/>
    <n v="0"/>
    <s v="CONSISTENTE"/>
    <n v="0"/>
    <n v="0"/>
    <n v="0"/>
    <n v="0"/>
    <n v="0"/>
    <n v="0"/>
    <n v="1"/>
    <s v="CONSISTENTE"/>
    <s v="CONSISTENTE"/>
    <s v="CONSISTENTE"/>
    <s v="CONSISTENTE"/>
    <s v="NO CONSISTENTE"/>
    <s v="CONSISTENTE"/>
    <n v="303662650"/>
    <n v="0"/>
    <n v="0"/>
    <n v="0"/>
    <n v="303662650"/>
    <n v="0"/>
  </r>
  <r>
    <s v="25599"/>
    <x v="12"/>
    <s v="APULO"/>
    <n v="213124260.75"/>
    <n v="0"/>
    <n v="115492050.75"/>
    <n v="0"/>
    <n v="0"/>
    <n v="0"/>
    <n v="97632210"/>
    <n v="0"/>
    <s v="CONSISTENTE"/>
    <s v="OK"/>
    <n v="0"/>
    <n v="0"/>
    <n v="10000000"/>
    <n v="87632210"/>
    <n v="0"/>
    <s v="  2472 DE 2014"/>
    <s v="31/12/2013"/>
    <s v="CONSISTENTE"/>
    <s v=""/>
    <n v="11736964"/>
    <n v="11736964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61042900"/>
    <n v="0"/>
    <n v="0"/>
    <n v="10000000"/>
    <n v="5104290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51042900"/>
    <n v="0"/>
    <n v="0"/>
    <n v="0"/>
    <n v="51042900"/>
    <n v="0"/>
    <n v="1"/>
    <s v="CONSISTENTE"/>
    <s v="CONSISTENTE"/>
    <s v="CONSISTENTE"/>
    <s v="CONSISTENTE"/>
    <s v="NO CONSISTENTE"/>
    <s v="CONSISTENTE"/>
    <n v="35615378.25"/>
    <n v="0"/>
    <n v="0"/>
    <n v="0"/>
    <n v="35615378.25"/>
    <n v="0"/>
    <n v="1"/>
    <s v="CONSISTENTE"/>
    <s v="CONSISTENTE"/>
    <s v="CONSISTENTE"/>
    <s v="CONSISTENTE"/>
    <s v="CONSISTENTE"/>
    <s v="CONSISTENTE"/>
    <s v="NO CONSISTENTE"/>
    <s v="CONSISTENTE"/>
    <s v="CONSISTENTE"/>
    <s v="CONSISTENTE"/>
    <s v="NO CONSISTENTE"/>
    <s v="CONSISTENTE"/>
    <n v="109369174"/>
    <n v="11736964"/>
    <n v="0"/>
    <n v="10000000"/>
    <n v="87632210"/>
    <n v="0"/>
    <n v="61042900"/>
    <n v="0"/>
    <n v="0"/>
    <n v="10000000"/>
    <n v="51042900"/>
    <n v="0"/>
    <n v="123822764"/>
    <n v="11736964"/>
    <n v="0"/>
    <n v="10000000"/>
    <n v="102085800"/>
    <n v="0"/>
    <s v="NO 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61042900"/>
    <n v="0"/>
    <n v="0"/>
    <n v="10000000"/>
    <n v="51042900"/>
    <n v="0"/>
  </r>
  <r>
    <s v="25612"/>
    <x v="12"/>
    <s v="RICAURTE"/>
    <n v="13009804.91"/>
    <n v="0"/>
    <n v="0"/>
    <n v="0"/>
    <n v="0"/>
    <n v="0"/>
    <n v="13009804.91"/>
    <n v="0"/>
    <s v="CONSISTENTE"/>
    <s v="OK"/>
    <n v="0"/>
    <n v="0"/>
    <n v="0"/>
    <n v="13009804.91"/>
    <n v="0"/>
    <s v="  2472 DE 2014"/>
    <s v="31/12/2013"/>
    <s v="CONSISTENTE"/>
    <s v=""/>
    <n v="317882208"/>
    <n v="0"/>
    <n v="0"/>
    <n v="223201268"/>
    <n v="94680940"/>
    <n v="0"/>
    <s v="CONSISTENTE"/>
    <s v="CONSISTENTE"/>
    <s v="CONSISTENTE"/>
    <s v="NO CONSISTENTE"/>
    <s v="NO 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30892012.90999997"/>
    <n v="0"/>
    <n v="0"/>
    <n v="223201268"/>
    <n v="107690744.91"/>
    <n v="0"/>
    <n v="0"/>
    <n v="0"/>
    <n v="0"/>
    <n v="0"/>
    <n v="0"/>
    <n v="0"/>
    <n v="317882208"/>
    <n v="0"/>
    <n v="0"/>
    <n v="223201268"/>
    <n v="9468094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25645"/>
    <x v="12"/>
    <s v="SAN ANTONIO DEL TEQUENDAMA"/>
    <n v="17950227.68"/>
    <n v="0"/>
    <n v="0"/>
    <n v="0"/>
    <n v="0"/>
    <n v="0"/>
    <n v="0"/>
    <n v="17950227.68"/>
    <s v="NO CONSISTENTE"/>
    <s v="LA ENTIDAD TERRITORIAL NO DETERMINÓ EL SALDO DE MANERA CORRECTA."/>
    <n v="0"/>
    <n v="0"/>
    <n v="0"/>
    <n v="0"/>
    <n v="0"/>
    <s v="  2472 DE 2014"/>
    <s v="31/12/2013"/>
    <s v="CONSISTENTE"/>
    <s v=""/>
    <n v="177317243"/>
    <n v="11205989"/>
    <n v="15000000"/>
    <n v="0"/>
    <n v="166111254"/>
    <n v="0"/>
    <s v="NO CONSISTENTE"/>
    <s v="NO CONSISTENTE"/>
    <s v="NO CONSISTENTE"/>
    <s v="CONSISTENTE"/>
    <s v="NO 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192317243"/>
    <n v="11205989"/>
    <n v="15000000"/>
    <n v="0"/>
    <n v="166111254"/>
    <n v="0"/>
    <s v="NO 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25649"/>
    <x v="12"/>
    <s v="SAN BERNARDO"/>
    <n v="368851322.01999998"/>
    <n v="0"/>
    <n v="0"/>
    <n v="0"/>
    <n v="0"/>
    <n v="0"/>
    <n v="368851322.01999998"/>
    <n v="0"/>
    <s v="CONSISTENTE"/>
    <s v="OK"/>
    <n v="0"/>
    <n v="0"/>
    <n v="184029988.50999999"/>
    <n v="184821333.50999999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369220955"/>
    <n v="0"/>
    <n v="0"/>
    <n v="184029988"/>
    <n v="185190967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325748083.50999999"/>
    <n v="0"/>
    <n v="0"/>
    <n v="184029988.50999999"/>
    <n v="141718095"/>
    <n v="0"/>
    <n v="1"/>
    <s v="CONSISTENTE"/>
    <s v="CONSISTENTE"/>
    <s v="CONSISTENTE"/>
    <s v="NO CONSISTENTE"/>
    <s v="NO CONSISTENTE"/>
    <s v="CONSISTENTE"/>
    <n v="0"/>
    <n v="0"/>
    <n v="0"/>
    <n v="0"/>
    <n v="0"/>
    <n v="0"/>
    <n v="1"/>
    <s v="CONSISTENTE"/>
    <s v="CONSISTENTE"/>
    <s v="CONSISTENTE"/>
    <s v="CONSISTENTE"/>
    <s v="NO CONSISTENTE"/>
    <s v="CONSISTENTE"/>
    <s v="NO CONSISTENTE"/>
    <s v="CONSISTENTE"/>
    <s v="CONSISTENTE"/>
    <s v="NO CONSISTENTE"/>
    <s v="NO CONSISTENTE"/>
    <s v="CONSISTENTE"/>
    <n v="368851322.01999998"/>
    <n v="0"/>
    <n v="0"/>
    <n v="184029988.50999999"/>
    <n v="184821333.50999999"/>
    <n v="0"/>
    <n v="184029988"/>
    <n v="0"/>
    <n v="0"/>
    <n v="184029988"/>
    <n v="0"/>
    <n v="0"/>
    <n v="694969038.50999999"/>
    <n v="0"/>
    <n v="0"/>
    <n v="368059976.50999999"/>
    <n v="326909062"/>
    <n v="0"/>
    <s v="NO CONSISTENTE"/>
    <n v="0"/>
    <n v="0"/>
    <n v="0"/>
    <n v="0"/>
    <n v="0"/>
    <n v="0"/>
    <n v="1"/>
    <s v="CONSISTENTE"/>
    <s v="CONSISTENTE"/>
    <s v="CONSISTENTE"/>
    <s v="CONSISTENTE"/>
    <s v="NO CONSISTENTE"/>
    <s v="CONSISTENTE"/>
    <n v="184029988"/>
    <n v="0"/>
    <n v="0"/>
    <n v="184029988"/>
    <n v="0"/>
    <n v="0"/>
  </r>
  <r>
    <s v="25653"/>
    <x v="12"/>
    <s v="SAN CAYETANO"/>
    <n v="1238942574.8299999"/>
    <n v="0"/>
    <n v="38942574.829999998"/>
    <n v="0"/>
    <n v="0"/>
    <n v="0"/>
    <n v="1200000000"/>
    <n v="0"/>
    <s v="CONSISTENTE"/>
    <s v="OK"/>
    <n v="0"/>
    <n v="0"/>
    <n v="0"/>
    <n v="120000000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99575000"/>
    <n v="0"/>
    <n v="0"/>
    <n v="0"/>
    <n v="199575000"/>
    <n v="0"/>
    <n v="1"/>
    <s v="CONSISTENTE"/>
    <s v="CONSISTENTE"/>
    <s v="CONSISTENTE"/>
    <s v="CONSISTENTE"/>
    <s v="CONSISTENTE"/>
    <s v="CONSISTENTE"/>
    <n v="199575000"/>
    <n v="0"/>
    <n v="0"/>
    <n v="0"/>
    <n v="19957500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200000000"/>
    <n v="0"/>
    <n v="0"/>
    <n v="0"/>
    <n v="1200000000"/>
    <n v="0"/>
    <n v="199575000"/>
    <n v="0"/>
    <n v="0"/>
    <n v="0"/>
    <n v="199575000"/>
    <n v="0"/>
    <n v="199575000"/>
    <n v="0"/>
    <n v="0"/>
    <n v="0"/>
    <n v="19957500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199575000"/>
    <n v="0"/>
    <n v="0"/>
    <n v="0"/>
    <n v="199575000"/>
    <n v="0"/>
  </r>
  <r>
    <s v="25658"/>
    <x v="12"/>
    <s v="SAN FRANCISCO"/>
    <n v="153170885.13"/>
    <n v="0"/>
    <n v="0"/>
    <n v="0"/>
    <n v="0"/>
    <n v="0"/>
    <n v="153170885.13"/>
    <n v="0"/>
    <s v="CONSISTENTE"/>
    <s v="OK"/>
    <n v="0"/>
    <n v="0"/>
    <n v="153170885.13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53170885.13"/>
    <n v="0"/>
    <n v="0"/>
    <n v="153170885.13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25662"/>
    <x v="12"/>
    <s v="SAN JUAN DE RÍO SECO"/>
    <n v="35822600.140000001"/>
    <n v="0"/>
    <n v="35822600.140000001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8592530.25"/>
    <n v="8592530.25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37619931"/>
    <n v="0"/>
    <n v="0"/>
    <n v="0"/>
    <n v="0"/>
    <n v="0"/>
    <n v="1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8592530.25"/>
    <n v="8592530.25"/>
    <n v="0"/>
    <n v="0"/>
    <n v="0"/>
    <n v="0"/>
    <n v="0"/>
    <n v="0"/>
    <n v="0"/>
    <n v="0"/>
    <n v="0"/>
    <n v="0"/>
    <n v="8592530.25"/>
    <n v="8592530.25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25718"/>
    <x v="12"/>
    <s v="SASAIMA"/>
    <n v="500228512"/>
    <n v="0"/>
    <n v="119428678"/>
    <n v="0"/>
    <n v="0"/>
    <n v="0"/>
    <n v="380799834"/>
    <n v="0"/>
    <s v="CONSISTENTE"/>
    <s v="OK"/>
    <n v="0"/>
    <n v="0"/>
    <n v="0"/>
    <n v="380799834"/>
    <n v="0"/>
    <s v="  2472 DE 2014"/>
    <s v="31/12/2013"/>
    <s v="CONSISTENTE"/>
    <s v=""/>
    <n v="13959000"/>
    <n v="13959000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499874033"/>
    <n v="0"/>
    <n v="0"/>
    <n v="0"/>
    <n v="0"/>
    <n v="0"/>
    <n v="1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49970000"/>
    <n v="0"/>
    <n v="0"/>
    <n v="0"/>
    <n v="14997000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94758834"/>
    <n v="13959000"/>
    <n v="0"/>
    <n v="0"/>
    <n v="380799834"/>
    <n v="0"/>
    <n v="149970000"/>
    <n v="0"/>
    <n v="0"/>
    <n v="0"/>
    <n v="149970000"/>
    <n v="0"/>
    <n v="163929000"/>
    <n v="13959000"/>
    <n v="0"/>
    <n v="0"/>
    <n v="14997000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49970000"/>
    <n v="0"/>
    <n v="0"/>
    <n v="0"/>
    <n v="149970000"/>
    <n v="0"/>
  </r>
  <r>
    <s v="25736"/>
    <x v="12"/>
    <s v="SESQUILÉ"/>
    <n v="409930999.56999999"/>
    <n v="0"/>
    <n v="0"/>
    <n v="0"/>
    <n v="0"/>
    <n v="0"/>
    <n v="400000000"/>
    <n v="9930999.5699999928"/>
    <s v="NO CONSISTENTE"/>
    <s v="LA ENTIDAD TERRITORIAL NO DETERMINÓ EL SALDO DE MANERA CORRECTA."/>
    <n v="0"/>
    <n v="0"/>
    <n v="200000000"/>
    <n v="200000000"/>
    <n v="0"/>
    <s v="  2472 DE 2014"/>
    <s v="31/12/2013"/>
    <s v="CONSISTENTE"/>
    <s v=""/>
    <n v="0"/>
    <n v="87532324"/>
    <n v="0"/>
    <n v="0"/>
    <n v="0"/>
    <n v="0"/>
    <s v="NO 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87532324"/>
    <n v="0"/>
    <n v="0"/>
    <n v="0"/>
    <n v="0"/>
    <n v="1"/>
    <s v="NO 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NO CONSISTENTE"/>
    <s v="CONSISTENTE"/>
    <s v="CONSISTENTE"/>
    <s v="CONSISTENTE"/>
    <s v="CONSISTENTE"/>
    <n v="198485106"/>
    <n v="0"/>
    <n v="0"/>
    <n v="0"/>
    <n v="198485106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98485106"/>
    <n v="0"/>
    <n v="0"/>
    <n v="0"/>
    <n v="198485106"/>
    <n v="0"/>
    <n v="373549754"/>
    <n v="175064648"/>
    <n v="0"/>
    <n v="0"/>
    <n v="198485106"/>
    <n v="0"/>
    <s v="NO CONSISTENTE"/>
    <n v="0"/>
    <n v="0"/>
    <n v="0"/>
    <n v="0"/>
    <n v="0"/>
    <n v="0"/>
    <n v="1"/>
    <s v="CONSISTENTE"/>
    <s v="NO CONSISTENTE"/>
    <s v="CONSISTENTE"/>
    <s v="CONSISTENTE"/>
    <s v="CONSISTENTE"/>
    <s v="CONSISTENTE"/>
    <n v="198485106"/>
    <n v="0"/>
    <n v="0"/>
    <n v="0"/>
    <n v="198485106"/>
    <n v="0"/>
  </r>
  <r>
    <s v="25740"/>
    <x v="12"/>
    <s v="SIBATÉ"/>
    <n v="3917473128.8699999"/>
    <n v="0"/>
    <n v="0"/>
    <n v="0"/>
    <n v="0"/>
    <n v="0"/>
    <n v="3917473128.8699999"/>
    <n v="0"/>
    <s v="CONSISTENTE"/>
    <s v="OK"/>
    <n v="0"/>
    <n v="0"/>
    <n v="0"/>
    <n v="3917473128.8699999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917473128.8699999"/>
    <n v="0"/>
    <n v="0"/>
    <n v="0"/>
    <n v="3917473128.8699999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25743"/>
    <x v="12"/>
    <s v="SILVANIA"/>
    <n v="353958864.99000001"/>
    <n v="0"/>
    <n v="41252864.990000002"/>
    <n v="0"/>
    <n v="0"/>
    <n v="0"/>
    <n v="312706000"/>
    <n v="0"/>
    <s v="CONSISTENTE"/>
    <s v="OK"/>
    <n v="0"/>
    <n v="0"/>
    <n v="0"/>
    <n v="312706000"/>
    <n v="0"/>
    <s v="  2472 DE 2014"/>
    <s v="31/12/2013"/>
    <s v="CONSISTENTE"/>
    <s v=""/>
    <n v="494335298"/>
    <n v="484935960"/>
    <n v="9399337.9600000009"/>
    <n v="0"/>
    <n v="0"/>
    <n v="0"/>
    <s v="NO CONSISTENTE"/>
    <s v="NO CONSISTENTE"/>
    <s v="NO 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312000000"/>
    <n v="0"/>
    <n v="0"/>
    <n v="0"/>
    <n v="31200000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12706000"/>
    <n v="0"/>
    <n v="0"/>
    <n v="0"/>
    <n v="312706000"/>
    <n v="0"/>
    <n v="312000000"/>
    <n v="0"/>
    <n v="0"/>
    <n v="0"/>
    <n v="312000000"/>
    <n v="0"/>
    <n v="806335297.96000004"/>
    <n v="484935960"/>
    <n v="9399337.9600000009"/>
    <n v="0"/>
    <n v="312000000"/>
    <n v="0"/>
    <s v="NO 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312000000"/>
    <n v="0"/>
    <n v="0"/>
    <n v="0"/>
    <n v="312000000"/>
    <n v="0"/>
  </r>
  <r>
    <s v="25745"/>
    <x v="12"/>
    <s v="SIMIJACA"/>
    <n v="50217249"/>
    <n v="0"/>
    <n v="0"/>
    <n v="0"/>
    <n v="0"/>
    <n v="0"/>
    <n v="50217249"/>
    <n v="0"/>
    <s v="CONSISTENTE"/>
    <s v="OK"/>
    <n v="0"/>
    <n v="0"/>
    <n v="0"/>
    <n v="50217249"/>
    <n v="0"/>
    <s v="  2472 DE 2014"/>
    <s v="31/12/2013"/>
    <s v="CONSISTENTE"/>
    <s v=""/>
    <n v="693498703"/>
    <n v="27157781"/>
    <n v="0"/>
    <n v="0"/>
    <n v="666340922"/>
    <n v="0"/>
    <s v="CONSISTENTE"/>
    <s v="NO CONSISTENTE"/>
    <s v="CONSISTENTE"/>
    <s v="CONSISTENTE"/>
    <s v="NO 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743715952"/>
    <n v="27157781"/>
    <n v="0"/>
    <n v="0"/>
    <n v="716558171"/>
    <n v="0"/>
    <n v="0"/>
    <n v="0"/>
    <n v="0"/>
    <n v="0"/>
    <n v="0"/>
    <n v="0"/>
    <n v="693498703"/>
    <n v="27157781"/>
    <n v="0"/>
    <n v="0"/>
    <n v="666340922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25754"/>
    <x v="12"/>
    <s v="SOACHA"/>
    <n v="54494979721.639999"/>
    <n v="0"/>
    <n v="353035656"/>
    <n v="941146353.89999998"/>
    <n v="0"/>
    <n v="0"/>
    <n v="53200797711.739998"/>
    <n v="0"/>
    <s v="CONSISTENTE"/>
    <s v="OK"/>
    <n v="0"/>
    <n v="0"/>
    <n v="7000000000"/>
    <n v="46200797711.739998"/>
    <n v="0"/>
    <s v="  2472 DE 2014"/>
    <s v="31/12/2013"/>
    <s v="CONSISTENTE"/>
    <s v=""/>
    <n v="111453389.59999999"/>
    <n v="111453389.59999999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7000000000"/>
    <n v="0"/>
    <n v="0"/>
    <n v="700000000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52938498335.809998"/>
    <n v="0"/>
    <n v="0"/>
    <n v="7000000000"/>
    <n v="45938498335.809998"/>
    <n v="0"/>
    <n v="1"/>
    <s v="CONSISTENTE"/>
    <s v="CONSISTENTE"/>
    <s v="CONSISTENTE"/>
    <s v="NO CONSISTENTE"/>
    <s v="CONSISTENTE"/>
    <s v="CONSISTENTE"/>
    <n v="52938498335.809998"/>
    <n v="0"/>
    <n v="0"/>
    <n v="7000000000"/>
    <n v="45938498335.809998"/>
    <n v="0"/>
    <n v="1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n v="53312251101.339996"/>
    <n v="111453389.59999999"/>
    <n v="0"/>
    <n v="7000000000"/>
    <n v="46200797711.739998"/>
    <n v="0"/>
    <n v="52938498335.809998"/>
    <n v="0"/>
    <n v="0"/>
    <n v="7000000000"/>
    <n v="45938498335.809998"/>
    <n v="0"/>
    <n v="60049951725.409996"/>
    <n v="111453389.59999999"/>
    <n v="0"/>
    <n v="14000000000"/>
    <n v="45938498335.809998"/>
    <n v="0"/>
    <s v="NO CONSISTENTE"/>
    <n v="0"/>
    <n v="0"/>
    <n v="0"/>
    <n v="0"/>
    <n v="0"/>
    <n v="0"/>
    <n v="1"/>
    <s v="CONSISTENTE"/>
    <s v="CONSISTENTE"/>
    <s v="CONSISTENTE"/>
    <s v="NO CONSISTENTE"/>
    <s v="CONSISTENTE"/>
    <s v="CONSISTENTE"/>
    <n v="52938498335.809998"/>
    <n v="0"/>
    <n v="0"/>
    <n v="7000000000"/>
    <n v="45938498335.809998"/>
    <n v="0"/>
  </r>
  <r>
    <s v="25758"/>
    <x v="12"/>
    <s v="SOPÓ"/>
    <n v="1849869293"/>
    <n v="0"/>
    <n v="0"/>
    <n v="0"/>
    <n v="0"/>
    <n v="0"/>
    <n v="1849869293"/>
    <n v="0"/>
    <s v="CONSISTENTE"/>
    <s v="OK"/>
    <n v="0"/>
    <n v="0"/>
    <n v="700000000"/>
    <n v="45000000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619432774"/>
    <n v="0"/>
    <n v="0"/>
    <n v="619432774"/>
    <n v="0"/>
    <n v="0"/>
    <n v="1"/>
    <s v="CONSISTENTE"/>
    <s v="CONSISTENTE"/>
    <s v="CONSISTENTE"/>
    <s v="CONSISTENTE"/>
    <s v="CONSISTENTE"/>
    <s v="CONSISTENTE"/>
    <n v="602099033"/>
    <n v="0"/>
    <n v="0"/>
    <n v="602099033"/>
    <n v="0"/>
    <n v="0"/>
    <n v="1"/>
    <s v="CONSISTENTE"/>
    <s v="CONSISTENTE"/>
    <s v="CONSISTENTE"/>
    <s v="CONSISTENTE"/>
    <s v="CONSISTENTE"/>
    <s v="CONSISTENTE"/>
    <s v="NO CONSISTENTE"/>
    <s v="CONSISTENTE"/>
    <s v="CONSISTENTE"/>
    <s v="NO CONSISTENTE"/>
    <s v="CONSISTENTE"/>
    <s v="CONSISTENTE"/>
    <n v="1150000000"/>
    <n v="0"/>
    <n v="0"/>
    <n v="700000000"/>
    <n v="450000000"/>
    <n v="0"/>
    <n v="619432774"/>
    <n v="0"/>
    <n v="0"/>
    <n v="619432774"/>
    <n v="0"/>
    <n v="0"/>
    <n v="619432774"/>
    <n v="0"/>
    <n v="0"/>
    <n v="619432774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619432774"/>
    <n v="0"/>
    <n v="0"/>
    <n v="619432774"/>
    <n v="0"/>
    <n v="0"/>
  </r>
  <r>
    <s v="25769"/>
    <x v="12"/>
    <s v="SUBACHOQUE"/>
    <n v="381951979.50999999"/>
    <n v="0"/>
    <n v="66670166.109999999"/>
    <n v="0"/>
    <n v="0"/>
    <n v="0"/>
    <n v="315281813.39999998"/>
    <n v="0"/>
    <s v="CONSISTENTE"/>
    <s v="OK"/>
    <n v="0"/>
    <n v="0"/>
    <n v="0"/>
    <n v="315281813.39999998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40000000"/>
    <n v="0"/>
    <n v="0"/>
    <n v="0"/>
    <n v="14000000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15281813.39999998"/>
    <n v="0"/>
    <n v="0"/>
    <n v="0"/>
    <n v="315281813.39999998"/>
    <n v="0"/>
    <n v="140000000"/>
    <n v="0"/>
    <n v="0"/>
    <n v="0"/>
    <n v="140000000"/>
    <n v="0"/>
    <n v="140000000"/>
    <n v="0"/>
    <n v="0"/>
    <n v="0"/>
    <n v="140000000"/>
    <n v="0"/>
    <s v="CONSISTENTE"/>
    <n v="152837336"/>
    <n v="0"/>
    <n v="0"/>
    <n v="0"/>
    <n v="152837336"/>
    <n v="0"/>
    <n v="1"/>
    <s v="CONSISTENTE"/>
    <s v="CONSISTENTE"/>
    <s v="CONSISTENTE"/>
    <s v="CONSISTENTE"/>
    <s v="CONSISTENTE"/>
    <s v="CONSISTENTE"/>
    <n v="292837336"/>
    <n v="0"/>
    <n v="0"/>
    <n v="0"/>
    <n v="292837336"/>
    <n v="0"/>
  </r>
  <r>
    <s v="25772"/>
    <x v="12"/>
    <s v="SUESCA"/>
    <n v="1066902277.0599999"/>
    <n v="0"/>
    <n v="0"/>
    <n v="0"/>
    <n v="0"/>
    <n v="0"/>
    <n v="1066902277.0599999"/>
    <n v="0"/>
    <s v="CONSISTENTE"/>
    <s v="OK"/>
    <n v="0"/>
    <n v="0"/>
    <n v="307085036"/>
    <n v="745069374.48000002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109582775"/>
    <n v="0"/>
    <n v="1"/>
    <s v="NO CONSISTENTE"/>
    <s v="CONSISTENTE"/>
    <s v="CONSISTENTE"/>
    <s v="CONSISTENTE"/>
    <s v="CONSISTENTE"/>
    <s v="CONSISTENTE"/>
    <n v="494433441"/>
    <n v="0"/>
    <n v="0"/>
    <n v="307085036"/>
    <n v="187348405.43000001"/>
    <n v="0"/>
    <n v="1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417887726.75"/>
    <n v="0"/>
    <n v="0"/>
    <n v="0"/>
    <n v="417887726.75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052154410.48"/>
    <n v="0"/>
    <n v="0"/>
    <n v="307085036"/>
    <n v="745069374.48000002"/>
    <n v="0"/>
    <n v="417887726.75"/>
    <n v="0"/>
    <n v="0"/>
    <n v="0"/>
    <n v="417887726.75"/>
    <n v="0"/>
    <n v="912321168.18000007"/>
    <n v="0"/>
    <n v="0"/>
    <n v="307085036"/>
    <n v="605236132.18000007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417887726.75"/>
    <n v="0"/>
    <n v="0"/>
    <n v="0"/>
    <n v="417887726.75"/>
    <n v="0"/>
  </r>
  <r>
    <s v="25777"/>
    <x v="12"/>
    <s v="SUPATÁ"/>
    <n v="66830696"/>
    <n v="0"/>
    <n v="0"/>
    <n v="11131871"/>
    <n v="0"/>
    <n v="0"/>
    <n v="55698825"/>
    <n v="0"/>
    <s v="CONSISTENTE"/>
    <s v="OK"/>
    <n v="0"/>
    <n v="0"/>
    <n v="0"/>
    <n v="55698825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55698825"/>
    <n v="0"/>
    <n v="0"/>
    <n v="0"/>
    <n v="55698825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25779"/>
    <x v="12"/>
    <s v="SUSA"/>
    <n v="0"/>
    <n v="0"/>
    <n v="0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25781"/>
    <x v="12"/>
    <s v="SUTATAUSA"/>
    <n v="557036802.25999999"/>
    <n v="7958914.7999999998"/>
    <n v="0"/>
    <n v="727076.41"/>
    <n v="0"/>
    <n v="0"/>
    <n v="548350811.05000007"/>
    <n v="0"/>
    <s v="CONSISTENTE"/>
    <s v="OK"/>
    <n v="0"/>
    <n v="0"/>
    <n v="0"/>
    <n v="548350811.05000007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682719000"/>
    <n v="0"/>
    <n v="0"/>
    <n v="0"/>
    <n v="682719000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NO CONSISTENTE"/>
    <s v="CONSISTENTE"/>
    <n v="440690645.85000002"/>
    <n v="0"/>
    <n v="0"/>
    <n v="0"/>
    <n v="440690645.85000002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548350811.05000007"/>
    <n v="0"/>
    <n v="0"/>
    <n v="0"/>
    <n v="548350811.05000007"/>
    <n v="0"/>
    <n v="0"/>
    <n v="0"/>
    <n v="0"/>
    <n v="0"/>
    <n v="0"/>
    <n v="0"/>
    <n v="1123409645.8499999"/>
    <n v="0"/>
    <n v="0"/>
    <n v="0"/>
    <n v="1123409645.8499999"/>
    <n v="0"/>
    <s v="NO CONSISTENTE"/>
    <n v="112027589"/>
    <n v="0"/>
    <n v="0"/>
    <n v="0"/>
    <n v="112027589"/>
    <n v="0"/>
    <n v="1"/>
    <s v="CONSISTENTE"/>
    <s v="CONSISTENTE"/>
    <s v="CONSISTENTE"/>
    <s v="CONSISTENTE"/>
    <s v="NO CONSISTENTE"/>
    <s v="CONSISTENTE"/>
    <n v="0"/>
    <n v="0"/>
    <n v="0"/>
    <n v="0"/>
    <n v="0"/>
    <n v="0"/>
  </r>
  <r>
    <s v="25785"/>
    <x v="12"/>
    <s v="TABIO"/>
    <n v="670066250"/>
    <n v="0"/>
    <n v="0"/>
    <n v="0"/>
    <n v="0"/>
    <n v="0"/>
    <n v="670066250"/>
    <n v="0"/>
    <s v="CONSISTENTE"/>
    <s v="OK"/>
    <n v="0"/>
    <n v="0"/>
    <n v="0"/>
    <n v="67006625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676574995"/>
    <n v="0"/>
    <n v="0"/>
    <n v="0"/>
    <n v="676574995"/>
    <n v="0"/>
    <n v="1"/>
    <s v="CONSISTENTE"/>
    <s v="CONSISTENTE"/>
    <s v="CONSISTENTE"/>
    <s v="CONSISTENTE"/>
    <s v="NO CONSISTENTE"/>
    <s v="CONSISTENTE"/>
    <n v="676574995"/>
    <n v="0"/>
    <n v="0"/>
    <n v="0"/>
    <n v="676574995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670066250"/>
    <n v="0"/>
    <n v="0"/>
    <n v="0"/>
    <n v="670066250"/>
    <n v="0"/>
    <n v="0"/>
    <n v="0"/>
    <n v="0"/>
    <n v="0"/>
    <n v="0"/>
    <n v="0"/>
    <n v="676574995"/>
    <n v="0"/>
    <n v="0"/>
    <n v="0"/>
    <n v="676574995"/>
    <n v="0"/>
    <s v="NO CONSISTENTE"/>
    <n v="0"/>
    <n v="0"/>
    <n v="0"/>
    <n v="0"/>
    <n v="0"/>
    <n v="0"/>
    <n v="0"/>
    <s v="CONSISTENTE"/>
    <s v="CONSISTENTE"/>
    <s v="CONSISTENTE"/>
    <s v="CONSISTENTE"/>
    <s v="NO CONSISTENTE"/>
    <s v="CONSISTENTE"/>
    <n v="0"/>
    <n v="0"/>
    <n v="0"/>
    <n v="0"/>
    <n v="0"/>
    <n v="0"/>
  </r>
  <r>
    <s v="25793"/>
    <x v="12"/>
    <s v="TAUSA"/>
    <n v="606643066.33000004"/>
    <n v="0"/>
    <n v="0"/>
    <n v="31854672.699999999"/>
    <n v="0"/>
    <n v="0"/>
    <n v="574788393.63"/>
    <n v="0"/>
    <s v="CONSISTENTE"/>
    <s v="OK"/>
    <n v="0"/>
    <n v="0"/>
    <n v="0"/>
    <n v="574788393.63"/>
    <n v="0"/>
    <s v="  2472 DE 2014"/>
    <s v="31/12/2013"/>
    <s v="CONSISTENTE"/>
    <s v=""/>
    <n v="2458295"/>
    <n v="2458295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32604228"/>
    <n v="0"/>
    <n v="0"/>
    <n v="0"/>
    <n v="332604228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CONSISTENTE"/>
    <s v="CONSISTENTE"/>
    <s v="CONSISTENTE"/>
    <s v="NO CONSISTENTE"/>
    <s v="CONSISTENTE"/>
    <n v="577246688.63"/>
    <n v="2458295"/>
    <n v="0"/>
    <n v="0"/>
    <n v="574788393.63"/>
    <n v="0"/>
    <n v="332604228"/>
    <n v="0"/>
    <n v="0"/>
    <n v="0"/>
    <n v="332604228"/>
    <n v="0"/>
    <n v="335062523"/>
    <n v="2458295"/>
    <n v="0"/>
    <n v="0"/>
    <n v="332604228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332604228"/>
    <n v="0"/>
    <n v="0"/>
    <n v="0"/>
    <n v="332604228"/>
    <n v="0"/>
  </r>
  <r>
    <s v="25797"/>
    <x v="12"/>
    <s v="TENA"/>
    <n v="671487189.19000006"/>
    <n v="4000000"/>
    <n v="0"/>
    <n v="0"/>
    <n v="0"/>
    <n v="0"/>
    <n v="667487189.19000006"/>
    <n v="0"/>
    <s v="CONSISTENTE"/>
    <s v="OK"/>
    <n v="9378542"/>
    <n v="0"/>
    <n v="0"/>
    <n v="658108647.19000006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10000000"/>
    <n v="0"/>
    <n v="0"/>
    <n v="0"/>
    <n v="11000000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667487189.19000006"/>
    <n v="9378542"/>
    <n v="0"/>
    <n v="0"/>
    <n v="658108647.19000006"/>
    <n v="0"/>
    <n v="110000000"/>
    <n v="0"/>
    <n v="0"/>
    <n v="0"/>
    <n v="110000000"/>
    <n v="0"/>
    <n v="110000000"/>
    <n v="0"/>
    <n v="0"/>
    <n v="0"/>
    <n v="110000000"/>
    <n v="0"/>
    <s v="CONSISTENTE"/>
    <n v="109999834"/>
    <n v="0"/>
    <n v="0"/>
    <n v="0"/>
    <n v="109999834"/>
    <n v="0"/>
    <n v="1"/>
    <s v="CONSISTENTE"/>
    <s v="CONSISTENTE"/>
    <s v="CONSISTENTE"/>
    <s v="CONSISTENTE"/>
    <s v="CONSISTENTE"/>
    <s v="CONSISTENTE"/>
    <n v="219999834"/>
    <n v="0"/>
    <n v="0"/>
    <n v="0"/>
    <n v="219999834"/>
    <n v="0"/>
  </r>
  <r>
    <s v="25799"/>
    <x v="12"/>
    <s v="TENJO"/>
    <n v="371476705.13"/>
    <n v="0"/>
    <n v="0"/>
    <n v="0"/>
    <n v="0"/>
    <n v="0"/>
    <n v="371476705.13"/>
    <n v="0"/>
    <s v="CONSISTENTE"/>
    <s v="OK"/>
    <n v="236054288"/>
    <n v="0"/>
    <n v="0"/>
    <n v="135422417.13"/>
    <n v="0"/>
    <s v="  2472 DE 2014"/>
    <s v="31/12/2013"/>
    <s v="CONSISTENTE"/>
    <s v=""/>
    <n v="371476705.13"/>
    <n v="236054288"/>
    <n v="0"/>
    <n v="0"/>
    <n v="135422417.13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35421417"/>
    <n v="0"/>
    <n v="0"/>
    <n v="0"/>
    <n v="135421417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742953410.25999999"/>
    <n v="472108576"/>
    <n v="0"/>
    <n v="0"/>
    <n v="270844834.25999999"/>
    <n v="0"/>
    <n v="506898122.13"/>
    <n v="236054288"/>
    <n v="0"/>
    <n v="0"/>
    <n v="270843834.13"/>
    <n v="0"/>
    <n v="506898122.13"/>
    <n v="236054288"/>
    <n v="0"/>
    <n v="0"/>
    <n v="270843834.13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506898122.13"/>
    <n v="236054288"/>
    <n v="0"/>
    <n v="0"/>
    <n v="270843834.13"/>
    <n v="0"/>
  </r>
  <r>
    <s v="25805"/>
    <x v="12"/>
    <s v="TIBACUY"/>
    <n v="147783495.22"/>
    <n v="0"/>
    <n v="0"/>
    <n v="0"/>
    <n v="0"/>
    <n v="0"/>
    <n v="147783495.22"/>
    <n v="0"/>
    <s v="CONSISTENTE"/>
    <s v="OK"/>
    <n v="0"/>
    <n v="0"/>
    <n v="0"/>
    <n v="147783495.22"/>
    <n v="0"/>
    <s v="  2472 DE 2014"/>
    <s v="31/12/2013"/>
    <s v="CONSISTENTE"/>
    <s v=""/>
    <n v="11836639"/>
    <n v="11836639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47783495.22"/>
    <n v="0"/>
    <n v="0"/>
    <n v="0"/>
    <n v="147783495.22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CONSISTENTE"/>
    <s v="CONSISTENTE"/>
    <s v="CONSISTENTE"/>
    <s v="NO CONSISTENTE"/>
    <s v="CONSISTENTE"/>
    <n v="159620134.22"/>
    <n v="11836639"/>
    <n v="0"/>
    <n v="0"/>
    <n v="147783495.22"/>
    <n v="0"/>
    <n v="147783495.22"/>
    <n v="0"/>
    <n v="0"/>
    <n v="0"/>
    <n v="147783495.22"/>
    <n v="0"/>
    <n v="159620134.22"/>
    <n v="11836639"/>
    <n v="0"/>
    <n v="0"/>
    <n v="147783495.22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147783495.22"/>
    <n v="0"/>
    <n v="0"/>
    <n v="0"/>
    <n v="147783495.22"/>
    <n v="0"/>
  </r>
  <r>
    <s v="25807"/>
    <x v="12"/>
    <s v="TIBIRITA"/>
    <n v="126449702.54000001"/>
    <n v="0"/>
    <n v="5000000"/>
    <n v="0"/>
    <n v="0"/>
    <n v="0"/>
    <n v="121449702.54000001"/>
    <n v="0"/>
    <s v="CONSISTENTE"/>
    <s v="OK"/>
    <n v="0"/>
    <n v="0"/>
    <n v="54196123.189999998"/>
    <n v="67253579.349999994"/>
    <n v="0"/>
    <s v="  2472 DE 2014"/>
    <s v="31/12/2013"/>
    <s v="CONSISTENTE"/>
    <s v=""/>
    <n v="2000000"/>
    <n v="2000000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27706213"/>
    <n v="0"/>
    <n v="0"/>
    <n v="61706213"/>
    <n v="66000000"/>
    <n v="0"/>
    <n v="1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n v="123449702.53999999"/>
    <n v="2000000"/>
    <n v="0"/>
    <n v="54196123.189999998"/>
    <n v="67253579.349999994"/>
    <n v="0"/>
    <n v="66000000"/>
    <n v="0"/>
    <n v="0"/>
    <n v="0"/>
    <n v="66000000"/>
    <n v="0"/>
    <n v="129706213"/>
    <n v="2000000"/>
    <n v="0"/>
    <n v="61706213"/>
    <n v="66000000"/>
    <n v="0"/>
    <s v="NO CONSISTENTE"/>
    <n v="0"/>
    <n v="0"/>
    <n v="0"/>
    <n v="0"/>
    <n v="0"/>
    <n v="0"/>
    <n v="1"/>
    <s v="CONSISTENTE"/>
    <s v="CONSISTENTE"/>
    <s v="CONSISTENTE"/>
    <s v="NO CONSISTENTE"/>
    <s v="CONSISTENTE"/>
    <s v="CONSISTENTE"/>
    <n v="66000000"/>
    <n v="0"/>
    <n v="0"/>
    <n v="0"/>
    <n v="66000000"/>
    <n v="0"/>
  </r>
  <r>
    <s v="25815"/>
    <x v="12"/>
    <s v="TOCAIMA"/>
    <n v="1780636090"/>
    <n v="0"/>
    <n v="100000000"/>
    <n v="11805873"/>
    <n v="0"/>
    <n v="0"/>
    <n v="1668830217"/>
    <n v="0"/>
    <s v="CONSISTENTE"/>
    <s v="OK"/>
    <n v="0"/>
    <n v="0"/>
    <n v="946519126"/>
    <n v="364331053.24000001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310850179"/>
    <n v="0"/>
    <n v="0"/>
    <n v="946519126"/>
    <n v="0"/>
    <n v="0"/>
    <n v="1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310850179"/>
    <n v="0"/>
    <n v="0"/>
    <n v="946519126"/>
    <n v="364331053"/>
    <n v="0"/>
    <n v="1"/>
    <s v="CONSISTENTE"/>
    <s v="CONSISTENTE"/>
    <s v="CONSISTENTE"/>
    <s v="NO 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CONSISTENTE"/>
    <s v="CONSISTENTE"/>
    <s v="NO CONSISTENTE"/>
    <s v="NO CONSISTENTE"/>
    <s v="CONSISTENTE"/>
    <n v="1310850179.24"/>
    <n v="0"/>
    <n v="0"/>
    <n v="946519126"/>
    <n v="364331053.24000001"/>
    <n v="0"/>
    <n v="364331053"/>
    <n v="0"/>
    <n v="0"/>
    <n v="0"/>
    <n v="364331053"/>
    <n v="0"/>
    <n v="2257369305"/>
    <n v="0"/>
    <n v="0"/>
    <n v="1893038252"/>
    <n v="364331053"/>
    <n v="0"/>
    <s v="NO 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364331053"/>
    <n v="0"/>
    <n v="0"/>
    <n v="0"/>
    <n v="364331053"/>
    <n v="0"/>
  </r>
  <r>
    <s v="25817"/>
    <x v="12"/>
    <s v="TOCANCIPÁ"/>
    <n v="2008037053"/>
    <n v="0"/>
    <n v="30000000"/>
    <n v="0"/>
    <n v="0"/>
    <n v="0"/>
    <n v="1978037053"/>
    <n v="0"/>
    <s v="CONSISTENTE"/>
    <s v="OK"/>
    <n v="0"/>
    <n v="0"/>
    <n v="100000000"/>
    <n v="1878037053"/>
    <n v="0"/>
    <s v="  2472 DE 2014"/>
    <s v="31/12/2013"/>
    <s v="CONSISTENTE"/>
    <s v=""/>
    <n v="1978037053"/>
    <n v="6052944"/>
    <n v="0"/>
    <n v="100000000"/>
    <n v="1878037053"/>
    <n v="0"/>
    <s v="NO 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073080480"/>
    <n v="0"/>
    <n v="0"/>
    <n v="0"/>
    <n v="0"/>
    <n v="0"/>
    <n v="1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30146416"/>
    <n v="0"/>
    <n v="0"/>
    <n v="30146416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978037053"/>
    <n v="0"/>
    <n v="0"/>
    <n v="100000000"/>
    <n v="1878037053"/>
    <n v="0"/>
    <n v="30146416"/>
    <n v="0"/>
    <n v="0"/>
    <n v="30146416"/>
    <n v="0"/>
    <n v="0"/>
    <n v="2014236413"/>
    <n v="6052944"/>
    <n v="0"/>
    <n v="130146416"/>
    <n v="1878037053"/>
    <n v="0"/>
    <s v="NO 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30146416"/>
    <n v="0"/>
    <n v="0"/>
    <n v="30146416"/>
    <n v="0"/>
    <n v="0"/>
  </r>
  <r>
    <s v="25823"/>
    <x v="12"/>
    <s v="TOPAIPÍ"/>
    <n v="54353188"/>
    <n v="0"/>
    <n v="10000000"/>
    <n v="0"/>
    <n v="0"/>
    <n v="0"/>
    <n v="44353188"/>
    <n v="0"/>
    <s v="CONSISTENTE"/>
    <s v="OK"/>
    <n v="9600000"/>
    <n v="0"/>
    <n v="0"/>
    <n v="34753188"/>
    <n v="0"/>
    <s v="  2472 DE 2014"/>
    <s v="31/12/2013"/>
    <s v="CONSISTENTE"/>
    <s v=""/>
    <n v="29954493"/>
    <n v="29954493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45082597"/>
    <n v="0"/>
    <n v="0"/>
    <n v="0"/>
    <n v="45082597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74307681"/>
    <n v="39554493"/>
    <n v="0"/>
    <n v="0"/>
    <n v="34753188"/>
    <n v="0"/>
    <n v="0"/>
    <n v="0"/>
    <n v="0"/>
    <n v="0"/>
    <n v="0"/>
    <n v="0"/>
    <n v="75037090"/>
    <n v="29954493"/>
    <n v="0"/>
    <n v="0"/>
    <n v="45082597"/>
    <n v="0"/>
    <s v="NO CONSISTENTE"/>
    <n v="0"/>
    <n v="0"/>
    <n v="0"/>
    <n v="0"/>
    <n v="0"/>
    <n v="0"/>
    <n v="0"/>
    <s v="CONSISTENTE"/>
    <s v="CONSISTENTE"/>
    <s v="CONSISTENTE"/>
    <s v="CONSISTENTE"/>
    <s v="NO CONSISTENTE"/>
    <s v="CONSISTENTE"/>
    <n v="0"/>
    <n v="0"/>
    <n v="0"/>
    <n v="0"/>
    <n v="0"/>
    <n v="0"/>
  </r>
  <r>
    <s v="25839"/>
    <x v="12"/>
    <s v="UBALÁ"/>
    <n v="322905210"/>
    <n v="0"/>
    <n v="3000000"/>
    <n v="0"/>
    <n v="0"/>
    <n v="0"/>
    <n v="319905210"/>
    <n v="0"/>
    <s v="CONSISTENTE"/>
    <s v="OK"/>
    <n v="0"/>
    <n v="0"/>
    <n v="130778877"/>
    <n v="189126333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324221792"/>
    <n v="0"/>
    <n v="0"/>
    <n v="0"/>
    <n v="0"/>
    <n v="0"/>
    <n v="1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30778877"/>
    <n v="0"/>
    <n v="0"/>
    <n v="130778877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19905210"/>
    <n v="0"/>
    <n v="0"/>
    <n v="130778877"/>
    <n v="189126333"/>
    <n v="0"/>
    <n v="130778877"/>
    <n v="0"/>
    <n v="0"/>
    <n v="130778877"/>
    <n v="0"/>
    <n v="0"/>
    <n v="130778877"/>
    <n v="0"/>
    <n v="0"/>
    <n v="130778877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130778877"/>
    <n v="0"/>
    <n v="0"/>
    <n v="130778877"/>
    <n v="0"/>
    <n v="0"/>
  </r>
  <r>
    <s v="25841"/>
    <x v="12"/>
    <s v="UBAQUE"/>
    <n v="485921505"/>
    <n v="0"/>
    <n v="0"/>
    <n v="0"/>
    <n v="0"/>
    <n v="0"/>
    <n v="485921505"/>
    <n v="0"/>
    <s v="CONSISTENTE"/>
    <s v="OK"/>
    <n v="0"/>
    <n v="0"/>
    <n v="150000000"/>
    <n v="335921505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487893968"/>
    <n v="0"/>
    <n v="0"/>
    <n v="150000000"/>
    <n v="0"/>
    <n v="0"/>
    <n v="1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50000000"/>
    <n v="0"/>
    <n v="0"/>
    <n v="150000000"/>
    <n v="0"/>
    <n v="0"/>
    <n v="1"/>
    <s v="CONSISTENTE"/>
    <s v="CONSISTENTE"/>
    <s v="CONSISTENTE"/>
    <s v="NO CONSISTENTE"/>
    <s v="CONSISTENTE"/>
    <s v="CONSISTENTE"/>
    <n v="261000000"/>
    <n v="0"/>
    <n v="0"/>
    <n v="0"/>
    <n v="261000000"/>
    <n v="0"/>
    <n v="1"/>
    <s v="CONSISTENTE"/>
    <s v="CONSISTENTE"/>
    <s v="CONSISTENTE"/>
    <s v="CONSISTENTE"/>
    <s v="CONSISTENTE"/>
    <s v="CONSISTENTE"/>
    <s v="CONSISTENTE"/>
    <s v="CONSISTENTE"/>
    <s v="CONSISTENTE"/>
    <s v="NO CONSISTENTE"/>
    <s v="CONSISTENTE"/>
    <s v="CONSISTENTE"/>
    <n v="485921505"/>
    <n v="0"/>
    <n v="0"/>
    <n v="150000000"/>
    <n v="335921505"/>
    <n v="0"/>
    <n v="261000000"/>
    <n v="0"/>
    <n v="0"/>
    <n v="0"/>
    <n v="261000000"/>
    <n v="0"/>
    <n v="561000000"/>
    <n v="0"/>
    <n v="0"/>
    <n v="300000000"/>
    <n v="261000000"/>
    <n v="0"/>
    <s v="NO 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61000000"/>
    <n v="0"/>
    <n v="0"/>
    <n v="0"/>
    <n v="261000000"/>
    <n v="0"/>
  </r>
  <r>
    <s v="25843"/>
    <x v="12"/>
    <s v="VILLA DE SAN DIEGO DE UBATE"/>
    <n v="1214951953.6300001"/>
    <n v="0"/>
    <n v="0"/>
    <n v="0"/>
    <n v="0"/>
    <n v="0"/>
    <n v="1214951953.6300001"/>
    <n v="0"/>
    <s v="CONSISTENTE"/>
    <s v="OK"/>
    <n v="57583193.950000003"/>
    <n v="0"/>
    <n v="0"/>
    <n v="1157368759.6800001"/>
    <n v="0"/>
    <s v="  2472 DE 2014"/>
    <s v="31/12/2013"/>
    <s v="CONSISTENTE"/>
    <s v=""/>
    <n v="1160991253.4400001"/>
    <n v="57583193.950000003"/>
    <n v="0"/>
    <n v="0"/>
    <n v="1103408059.49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243408059.49"/>
    <n v="0"/>
    <n v="0"/>
    <n v="0"/>
    <n v="1243408059.49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2375943207.0700002"/>
    <n v="115166387.90000001"/>
    <n v="0"/>
    <n v="0"/>
    <n v="2260776819.1700001"/>
    <n v="0"/>
    <n v="1160991253.4400001"/>
    <n v="57583193.950000003"/>
    <n v="0"/>
    <n v="0"/>
    <n v="1103408059.49"/>
    <n v="0"/>
    <n v="2404399312.9299998"/>
    <n v="57583193.950000003"/>
    <n v="0"/>
    <n v="0"/>
    <n v="2346816118.98"/>
    <n v="0"/>
    <s v="NO CONSISTENTE"/>
    <n v="0"/>
    <n v="0"/>
    <n v="0"/>
    <n v="0"/>
    <n v="0"/>
    <n v="0"/>
    <n v="1"/>
    <s v="CONSISTENTE"/>
    <s v="CONSISTENTE"/>
    <s v="CONSISTENTE"/>
    <s v="CONSISTENTE"/>
    <s v="NO CONSISTENTE"/>
    <s v="CONSISTENTE"/>
    <n v="1160991253.4400001"/>
    <n v="57583193.950000003"/>
    <n v="0"/>
    <n v="0"/>
    <n v="1103408059.49"/>
    <n v="0"/>
  </r>
  <r>
    <s v="25845"/>
    <x v="12"/>
    <s v="UNE"/>
    <n v="490037243.74000001"/>
    <n v="0"/>
    <n v="0"/>
    <n v="0"/>
    <n v="0"/>
    <n v="0"/>
    <n v="490037243.74000001"/>
    <n v="0"/>
    <s v="CONSISTENTE"/>
    <s v="OK"/>
    <n v="0"/>
    <n v="0"/>
    <n v="30037243.739999998"/>
    <n v="46000000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10000000"/>
    <n v="0"/>
    <n v="0"/>
    <n v="110000000"/>
    <n v="0"/>
    <n v="0"/>
    <n v="1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n v="490037243.74000001"/>
    <n v="0"/>
    <n v="0"/>
    <n v="30037243.739999998"/>
    <n v="460000000"/>
    <n v="0"/>
    <n v="0"/>
    <n v="0"/>
    <n v="0"/>
    <n v="0"/>
    <n v="0"/>
    <n v="0"/>
    <n v="110000000"/>
    <n v="0"/>
    <n v="0"/>
    <n v="110000000"/>
    <n v="0"/>
    <n v="0"/>
    <s v="CONSISTENTE"/>
    <n v="0"/>
    <n v="0"/>
    <n v="0"/>
    <n v="0"/>
    <n v="0"/>
    <n v="0"/>
    <n v="1"/>
    <s v="CONSISTENTE"/>
    <s v="CONSISTENTE"/>
    <s v="CONSISTENTE"/>
    <s v="NO CONSISTENTE"/>
    <s v="CONSISTENTE"/>
    <s v="CONSISTENTE"/>
    <n v="0"/>
    <n v="0"/>
    <n v="0"/>
    <n v="0"/>
    <n v="0"/>
    <n v="0"/>
  </r>
  <r>
    <s v="25851"/>
    <x v="12"/>
    <s v="ÚTICA"/>
    <n v="314811642"/>
    <n v="0"/>
    <n v="0"/>
    <n v="0"/>
    <n v="0"/>
    <n v="0"/>
    <n v="314811642"/>
    <n v="0"/>
    <s v="CONSISTENTE"/>
    <s v="OK"/>
    <n v="0"/>
    <n v="15000000"/>
    <n v="100000000"/>
    <n v="199811642"/>
    <n v="0"/>
    <s v="  2472 DE 2014"/>
    <s v="31/12/2013"/>
    <s v="CONSISTENTE"/>
    <s v=""/>
    <n v="8256821"/>
    <n v="8256821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314811642"/>
    <n v="0"/>
    <n v="14504647"/>
    <n v="0"/>
    <n v="0"/>
    <n v="0"/>
    <n v="1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4504647"/>
    <n v="0"/>
    <n v="14504647"/>
    <n v="0"/>
    <n v="0"/>
    <n v="0"/>
    <n v="1"/>
    <s v="CONSISTENTE"/>
    <s v="CONSISTENTE"/>
    <s v="NO CONSISTENTE"/>
    <s v="CONSISTENTE"/>
    <s v="CONSISTENTE"/>
    <s v="CONSISTENTE"/>
    <n v="100000000"/>
    <n v="0"/>
    <n v="0"/>
    <n v="100000000"/>
    <n v="0"/>
    <n v="0"/>
    <n v="1"/>
    <s v="CONSISTENTE"/>
    <s v="CONSISTENTE"/>
    <s v="CONSISTENTE"/>
    <s v="CONSISTENTE"/>
    <s v="CONSISTENTE"/>
    <s v="CONSISTENTE"/>
    <s v="CONSISTENTE"/>
    <s v="CONSISTENTE"/>
    <s v="NO CONSISTENTE"/>
    <s v="CONSISTENTE"/>
    <s v="CONSISTENTE"/>
    <s v="CONSISTENTE"/>
    <n v="323068463"/>
    <n v="8256821"/>
    <n v="15000000"/>
    <n v="100000000"/>
    <n v="199811642"/>
    <n v="0"/>
    <n v="100000000"/>
    <n v="0"/>
    <n v="0"/>
    <n v="100000000"/>
    <n v="0"/>
    <n v="0"/>
    <n v="137266115"/>
    <n v="8256821"/>
    <n v="29009294"/>
    <n v="10000000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00000000"/>
    <n v="0"/>
    <n v="0"/>
    <n v="100000000"/>
    <n v="0"/>
    <n v="0"/>
  </r>
  <r>
    <s v="25862"/>
    <x v="12"/>
    <s v="VERGARA"/>
    <n v="148943540"/>
    <n v="0"/>
    <n v="0"/>
    <n v="0"/>
    <n v="0"/>
    <n v="0"/>
    <n v="148943540"/>
    <n v="0"/>
    <s v="CONSISTENTE"/>
    <s v="OK"/>
    <n v="0"/>
    <n v="0"/>
    <n v="0"/>
    <n v="14894354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50000000"/>
    <n v="0"/>
    <n v="0"/>
    <n v="150000000"/>
    <n v="0"/>
    <n v="0"/>
    <n v="1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n v="150000000"/>
    <n v="0"/>
    <n v="0"/>
    <n v="0"/>
    <n v="150000000"/>
    <n v="0"/>
    <n v="1"/>
    <s v="CONSISTENTE"/>
    <s v="CONSISTENTE"/>
    <s v="CONSISTENTE"/>
    <s v="NO CONSISTENTE"/>
    <s v="NO CONSISTENTE"/>
    <s v="CONSISTENTE"/>
    <n v="0"/>
    <n v="0"/>
    <n v="0"/>
    <n v="0"/>
    <n v="0"/>
    <n v="0"/>
    <n v="1"/>
    <s v="CONSISTENTE"/>
    <s v="CONSISTENTE"/>
    <s v="CONSISTENTE"/>
    <s v="NO CONSISTENTE"/>
    <s v="CONSISTENTE"/>
    <s v="CONSISTENTE"/>
    <s v="NO CONSISTENTE"/>
    <s v="CONSISTENTE"/>
    <s v="CONSISTENTE"/>
    <s v="CONSISTENTE"/>
    <s v="NO CONSISTENTE"/>
    <s v="CONSISTENTE"/>
    <n v="148943540"/>
    <n v="0"/>
    <n v="0"/>
    <n v="0"/>
    <n v="148943540"/>
    <n v="0"/>
    <n v="0"/>
    <n v="0"/>
    <n v="0"/>
    <n v="0"/>
    <n v="0"/>
    <n v="0"/>
    <n v="300000000"/>
    <n v="0"/>
    <n v="0"/>
    <n v="150000000"/>
    <n v="150000000"/>
    <n v="0"/>
    <s v="NO CONSISTENTE"/>
    <n v="0"/>
    <n v="0"/>
    <n v="0"/>
    <n v="0"/>
    <n v="0"/>
    <n v="0"/>
    <n v="1"/>
    <s v="CONSISTENTE"/>
    <s v="CONSISTENTE"/>
    <s v="CONSISTENTE"/>
    <s v="NO CONSISTENTE"/>
    <s v="CONSISTENTE"/>
    <s v="CONSISTENTE"/>
    <n v="0"/>
    <n v="0"/>
    <n v="0"/>
    <n v="0"/>
    <n v="0"/>
    <n v="0"/>
  </r>
  <r>
    <s v="25867"/>
    <x v="12"/>
    <s v="VIANÍ"/>
    <n v="87424019.329999998"/>
    <n v="0"/>
    <n v="0"/>
    <n v="0"/>
    <n v="0"/>
    <n v="0"/>
    <n v="87429019.319999993"/>
    <n v="-4999.9899999946356"/>
    <s v="CONSISTENTE"/>
    <s v="OK"/>
    <n v="16999198.48"/>
    <n v="0"/>
    <n v="0"/>
    <n v="70724820.519999996"/>
    <n v="0"/>
    <s v="  2472 DE 2014"/>
    <s v="31/12/2013"/>
    <s v="NO CONSISTENTE"/>
    <s v="EL PLAN DE APLICACIÓN ES SUPERIOR A LOS RECURSOS SUSCEPTIBLES DE APLICACIÓN.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87724019"/>
    <n v="16999198.48"/>
    <n v="0"/>
    <n v="0"/>
    <n v="70724820.519999996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25871"/>
    <x v="12"/>
    <s v="VILLAGÓMEZ"/>
    <n v="171335080"/>
    <n v="0"/>
    <n v="6500000"/>
    <n v="0"/>
    <n v="0"/>
    <n v="0"/>
    <n v="164835080"/>
    <n v="0"/>
    <s v="CONSISTENTE"/>
    <s v="OK"/>
    <n v="0"/>
    <n v="0"/>
    <n v="30000000"/>
    <n v="13483508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60000000"/>
    <n v="0"/>
    <n v="0"/>
    <n v="30000000"/>
    <n v="130000000"/>
    <n v="0"/>
    <n v="1"/>
    <s v="CONSISTENTE"/>
    <s v="CONSISTENTE"/>
    <s v="CONSISTENTE"/>
    <s v="CONSISTENTE"/>
    <s v="CONSISTENTE"/>
    <s v="CONSISTENTE"/>
    <n v="30000000"/>
    <n v="0"/>
    <n v="0"/>
    <n v="30000000"/>
    <n v="0"/>
    <n v="0"/>
    <n v="1"/>
    <s v="CONSISTENTE"/>
    <s v="CONSISTENTE"/>
    <s v="CONSISTENTE"/>
    <s v="CONSISTENTE"/>
    <s v="CONSISTENTE"/>
    <s v="CONSISTENTE"/>
    <s v="NO CONSISTENTE"/>
    <s v="CONSISTENTE"/>
    <s v="CONSISTENTE"/>
    <s v="CONSISTENTE"/>
    <s v="NO CONSISTENTE"/>
    <s v="CONSISTENTE"/>
    <n v="164835080"/>
    <n v="0"/>
    <n v="0"/>
    <n v="30000000"/>
    <n v="134835080"/>
    <n v="0"/>
    <n v="160000000"/>
    <n v="0"/>
    <n v="0"/>
    <n v="30000000"/>
    <n v="130000000"/>
    <n v="0"/>
    <n v="160000000"/>
    <n v="0"/>
    <n v="0"/>
    <n v="30000000"/>
    <n v="13000000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60000000"/>
    <n v="0"/>
    <n v="0"/>
    <n v="30000000"/>
    <n v="130000000"/>
    <n v="0"/>
  </r>
  <r>
    <s v="25873"/>
    <x v="12"/>
    <s v="VILLAPINZÓN"/>
    <n v="518780485.25"/>
    <n v="0"/>
    <n v="0"/>
    <n v="0"/>
    <n v="0"/>
    <n v="0"/>
    <n v="518780485.25"/>
    <n v="0"/>
    <s v="CONSISTENTE"/>
    <s v="OK"/>
    <n v="0"/>
    <n v="0"/>
    <n v="218127780.68000001"/>
    <n v="300652704.56999999"/>
    <n v="0"/>
    <s v="  2472 DE 2014"/>
    <s v="31/12/2013"/>
    <s v="CONSISTENTE"/>
    <s v=""/>
    <n v="477595964.88"/>
    <n v="0"/>
    <n v="0"/>
    <n v="0"/>
    <n v="0"/>
    <n v="0"/>
    <s v="NO 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18127781"/>
    <n v="0"/>
    <n v="0"/>
    <n v="218127781"/>
    <n v="0"/>
    <n v="0"/>
    <n v="1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n v="218127781"/>
    <n v="0"/>
    <n v="0"/>
    <n v="218127781"/>
    <n v="0"/>
    <n v="0"/>
    <n v="1"/>
    <s v="CONSISTENTE"/>
    <s v="CONSISTENTE"/>
    <s v="CONSISTENTE"/>
    <s v="NO CONSISTENTE"/>
    <s v="CONSISTENTE"/>
    <s v="CONSISTENTE"/>
    <n v="0"/>
    <n v="0"/>
    <n v="0"/>
    <n v="0"/>
    <n v="0"/>
    <n v="0"/>
    <n v="1"/>
    <s v="CONSISTENTE"/>
    <s v="CONSISTENTE"/>
    <s v="CONSISTENTE"/>
    <s v="NO CONSISTENTE"/>
    <s v="CONSISTENTE"/>
    <s v="CONSISTENTE"/>
    <s v="NO CONSISTENTE"/>
    <s v="CONSISTENTE"/>
    <s v="CONSISTENTE"/>
    <s v="NO CONSISTENTE"/>
    <s v="CONSISTENTE"/>
    <s v="CONSISTENTE"/>
    <n v="518780485.25"/>
    <n v="0"/>
    <n v="0"/>
    <n v="218127780.68000001"/>
    <n v="300652704.56999999"/>
    <n v="0"/>
    <n v="0"/>
    <n v="0"/>
    <n v="0"/>
    <n v="0"/>
    <n v="0"/>
    <n v="0"/>
    <n v="436255562"/>
    <n v="0"/>
    <n v="0"/>
    <n v="436255562"/>
    <n v="0"/>
    <n v="0"/>
    <s v="CONSISTENTE"/>
    <n v="0"/>
    <n v="0"/>
    <n v="0"/>
    <n v="0"/>
    <n v="0"/>
    <n v="0"/>
    <n v="1"/>
    <s v="CONSISTENTE"/>
    <s v="CONSISTENTE"/>
    <s v="CONSISTENTE"/>
    <s v="NO CONSISTENTE"/>
    <s v="CONSISTENTE"/>
    <s v="CONSISTENTE"/>
    <n v="0"/>
    <n v="0"/>
    <n v="0"/>
    <n v="0"/>
    <n v="0"/>
    <n v="0"/>
  </r>
  <r>
    <s v="25875"/>
    <x v="12"/>
    <s v="VILLETA"/>
    <n v="1326794100"/>
    <n v="0"/>
    <n v="50000000"/>
    <n v="0"/>
    <n v="0"/>
    <n v="0"/>
    <n v="1276794100"/>
    <n v="0"/>
    <s v="CONSISTENTE"/>
    <s v="OK"/>
    <n v="0"/>
    <n v="0"/>
    <n v="0"/>
    <n v="0"/>
    <n v="0"/>
    <s v="  2472 DE 2014"/>
    <s v="31/12/2013"/>
    <s v="CONSISTENTE"/>
    <s v=""/>
    <n v="1276794100"/>
    <n v="73995427"/>
    <n v="0"/>
    <n v="0"/>
    <n v="1276794100"/>
    <n v="0"/>
    <s v="NO CONSISTENTE"/>
    <s v="NO CONSISTENTE"/>
    <s v="CONSISTENTE"/>
    <s v="CONSISTENTE"/>
    <s v="NO 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1392200821"/>
    <n v="0"/>
    <n v="0"/>
    <n v="0"/>
    <n v="0"/>
    <n v="0"/>
    <n v="1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300000000"/>
    <n v="0"/>
    <n v="0"/>
    <n v="0"/>
    <n v="1300000000"/>
    <n v="0"/>
    <n v="1"/>
    <s v="CONSISTENTE"/>
    <s v="CONSISTENTE"/>
    <s v="CONSISTENTE"/>
    <s v="CONSISTENTE"/>
    <s v="NO CONSISTENTE"/>
    <s v="CONSISTENTE"/>
    <n v="1300000000"/>
    <n v="0"/>
    <n v="0"/>
    <n v="0"/>
    <n v="1300000000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2650789527"/>
    <n v="73995427"/>
    <n v="0"/>
    <n v="0"/>
    <n v="2576794100"/>
    <n v="0"/>
    <s v="NO CONSISTENTE"/>
    <n v="0"/>
    <n v="0"/>
    <n v="0"/>
    <n v="0"/>
    <n v="0"/>
    <n v="0"/>
    <n v="0"/>
    <s v="CONSISTENTE"/>
    <s v="CONSISTENTE"/>
    <s v="CONSISTENTE"/>
    <s v="CONSISTENTE"/>
    <s v="NO CONSISTENTE"/>
    <s v="CONSISTENTE"/>
    <n v="0"/>
    <n v="0"/>
    <n v="0"/>
    <n v="0"/>
    <n v="0"/>
    <n v="0"/>
  </r>
  <r>
    <s v="25878"/>
    <x v="12"/>
    <s v="VIOTÁ"/>
    <n v="404702370"/>
    <n v="0"/>
    <n v="2000000"/>
    <n v="0"/>
    <n v="0"/>
    <n v="0"/>
    <n v="402702370"/>
    <n v="0"/>
    <s v="CONSISTENTE"/>
    <s v="OK"/>
    <n v="0"/>
    <n v="0"/>
    <n v="110938601"/>
    <n v="291763769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418799972"/>
    <n v="0"/>
    <n v="0"/>
    <n v="0"/>
    <n v="0"/>
    <n v="0"/>
    <n v="1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10938601"/>
    <n v="0"/>
    <n v="0"/>
    <n v="110938601"/>
    <n v="0"/>
    <n v="0"/>
    <n v="1"/>
    <s v="CONSISTENTE"/>
    <s v="CONSISTENTE"/>
    <s v="CONSISTENTE"/>
    <s v="CONSISTENTE"/>
    <s v="CONSISTENTE"/>
    <s v="CONSISTENTE"/>
    <n v="269460601"/>
    <n v="0"/>
    <n v="0"/>
    <n v="110938601"/>
    <n v="15852200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402702370"/>
    <n v="0"/>
    <n v="0"/>
    <n v="110938601"/>
    <n v="291763769"/>
    <n v="0"/>
    <n v="269460601"/>
    <n v="0"/>
    <n v="0"/>
    <n v="110938601"/>
    <n v="158522000"/>
    <n v="0"/>
    <n v="269460601"/>
    <n v="0"/>
    <n v="0"/>
    <n v="110938601"/>
    <n v="158522000"/>
    <n v="0"/>
    <s v="CONSISTENTE"/>
    <n v="158522000"/>
    <n v="0"/>
    <n v="0"/>
    <n v="0"/>
    <n v="158522000"/>
    <n v="0"/>
    <n v="1"/>
    <s v="CONSISTENTE"/>
    <s v="CONSISTENTE"/>
    <s v="CONSISTENTE"/>
    <s v="CONSISTENTE"/>
    <s v="NO CONSISTENTE"/>
    <s v="CONSISTENTE"/>
    <n v="269460601"/>
    <n v="0"/>
    <n v="0"/>
    <n v="110938601"/>
    <n v="158522000"/>
    <n v="0"/>
  </r>
  <r>
    <s v="25885"/>
    <x v="12"/>
    <s v="YACOPI"/>
    <n v="735937439"/>
    <n v="0"/>
    <n v="0"/>
    <n v="0"/>
    <n v="0"/>
    <n v="0"/>
    <n v="735937439"/>
    <n v="0"/>
    <s v="CONSISTENTE"/>
    <s v="OK"/>
    <n v="0"/>
    <n v="0"/>
    <n v="0"/>
    <n v="735937439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20000000"/>
    <n v="0"/>
    <n v="0"/>
    <n v="0"/>
    <n v="220000000"/>
    <n v="0"/>
    <n v="1"/>
    <s v="CONSISTENTE"/>
    <s v="CONSISTENTE"/>
    <s v="CONSISTENTE"/>
    <s v="CONSISTENTE"/>
    <s v="CONSISTENTE"/>
    <s v="CONSISTENTE"/>
    <n v="465999825"/>
    <n v="0"/>
    <n v="0"/>
    <n v="0"/>
    <n v="465999825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735937439"/>
    <n v="0"/>
    <n v="0"/>
    <n v="0"/>
    <n v="735937439"/>
    <n v="0"/>
    <n v="465999825"/>
    <n v="0"/>
    <n v="0"/>
    <n v="0"/>
    <n v="465999825"/>
    <n v="0"/>
    <n v="465999825"/>
    <n v="0"/>
    <n v="0"/>
    <n v="0"/>
    <n v="465999825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465999825"/>
    <n v="0"/>
    <n v="0"/>
    <n v="0"/>
    <n v="465999825"/>
    <n v="0"/>
  </r>
  <r>
    <s v="25898"/>
    <x v="12"/>
    <s v="ZIPACÓN"/>
    <n v="335940915"/>
    <n v="0"/>
    <n v="0"/>
    <n v="0"/>
    <n v="0"/>
    <n v="0"/>
    <n v="335940915"/>
    <n v="0"/>
    <s v="CONSISTENTE"/>
    <s v="OK"/>
    <n v="0"/>
    <n v="0"/>
    <n v="0"/>
    <n v="335940915"/>
    <n v="0"/>
    <s v="  2472 DE 2014"/>
    <s v="31/12/2013"/>
    <s v="CONSISTENTE"/>
    <s v=""/>
    <n v="335940915"/>
    <n v="0"/>
    <n v="0"/>
    <n v="0"/>
    <n v="335940915"/>
    <n v="0"/>
    <s v="CONSISTENTE"/>
    <s v="CONSISTENTE"/>
    <s v="CONSISTENTE"/>
    <s v="CONSISTENTE"/>
    <s v="CONSISTENTE"/>
    <s v="CONSISTENTE"/>
    <n v="0"/>
    <n v="0"/>
    <n v="0"/>
    <n v="0"/>
    <n v="335940915"/>
    <n v="0"/>
    <n v="1"/>
    <s v="NO 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NO 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671881830"/>
    <n v="0"/>
    <n v="0"/>
    <n v="0"/>
    <n v="671881830"/>
    <n v="0"/>
    <n v="335940915"/>
    <n v="0"/>
    <n v="0"/>
    <n v="0"/>
    <n v="335940915"/>
    <n v="0"/>
    <n v="671881830"/>
    <n v="0"/>
    <n v="0"/>
    <n v="0"/>
    <n v="67188183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335940915"/>
    <n v="0"/>
    <n v="0"/>
    <n v="0"/>
    <n v="335940915"/>
    <n v="0"/>
  </r>
  <r>
    <s v="25899"/>
    <x v="12"/>
    <s v="ZIPAQUIRA"/>
    <n v="4341807999"/>
    <n v="0"/>
    <n v="23693038"/>
    <n v="34830729"/>
    <n v="0"/>
    <n v="0"/>
    <n v="4283284232"/>
    <n v="0"/>
    <s v="CONSISTENTE"/>
    <s v="OK"/>
    <n v="0"/>
    <n v="0"/>
    <n v="0"/>
    <n v="400000000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600000000"/>
    <n v="0"/>
    <n v="0"/>
    <n v="0"/>
    <n v="2500000000"/>
    <n v="0"/>
    <n v="1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500000000"/>
    <n v="0"/>
    <n v="0"/>
    <n v="0"/>
    <n v="2500000000"/>
    <n v="0"/>
    <n v="1"/>
    <s v="CONSISTENTE"/>
    <s v="CONSISTENTE"/>
    <s v="CONSISTENTE"/>
    <s v="CONSISTENTE"/>
    <s v="NO CONSISTENTE"/>
    <s v="CONSISTENTE"/>
    <n v="2500000000"/>
    <n v="0"/>
    <n v="0"/>
    <n v="0"/>
    <n v="2500000000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4000000000"/>
    <n v="0"/>
    <n v="0"/>
    <n v="0"/>
    <n v="4000000000"/>
    <n v="0"/>
    <n v="0"/>
    <n v="0"/>
    <n v="0"/>
    <n v="0"/>
    <n v="0"/>
    <n v="0"/>
    <n v="5000000000"/>
    <n v="0"/>
    <n v="0"/>
    <n v="0"/>
    <n v="5000000000"/>
    <n v="0"/>
    <s v="NO CONSISTENTE"/>
    <n v="0"/>
    <n v="0"/>
    <n v="0"/>
    <n v="0"/>
    <n v="0"/>
    <n v="0"/>
    <n v="1"/>
    <s v="CONSISTENTE"/>
    <s v="CONSISTENTE"/>
    <s v="CONSISTENTE"/>
    <s v="CONSISTENTE"/>
    <s v="NO CONSISTENTE"/>
    <s v="CONSISTENTE"/>
    <n v="0"/>
    <n v="0"/>
    <n v="0"/>
    <n v="0"/>
    <n v="0"/>
    <n v="0"/>
  </r>
  <r>
    <s v="27001"/>
    <x v="13"/>
    <s v="QUIBDO"/>
    <n v="1200746406"/>
    <n v="0"/>
    <n v="0"/>
    <n v="0"/>
    <n v="0"/>
    <n v="0"/>
    <n v="1000000000"/>
    <n v="200746406"/>
    <s v="NO CONSISTENTE"/>
    <s v="LA ENTIDAD TERRITORIAL NO DETERMINÓ EL SALDO DE MANERA CORRECTA."/>
    <n v="45400000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1200746406"/>
    <n v="100000000"/>
    <n v="454000000"/>
    <n v="0"/>
    <n v="0"/>
    <n v="0"/>
    <n v="1"/>
    <s v="NO CONSISTENTE"/>
    <s v="CONSISTENTE"/>
    <s v="NO CONSISTENTE"/>
    <s v="CONSISTENTE"/>
    <s v="CONSISTENTE"/>
    <s v="CONSISTENTE"/>
    <n v="1245650363"/>
    <n v="1100000000"/>
    <n v="454000000"/>
    <n v="0"/>
    <n v="0"/>
    <n v="0"/>
    <n v="1"/>
    <s v="NO CONSISTENTE"/>
    <s v="NO CONSISTENTE"/>
    <s v="NO 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NO CONSISTENTE"/>
    <s v="NO CONSISTENTE"/>
    <s v="CONSISTENTE"/>
    <s v="CONSISTENTE"/>
    <s v="CONSISTENTE"/>
    <n v="0"/>
    <n v="0"/>
    <n v="0"/>
    <n v="0"/>
    <n v="0"/>
    <n v="0"/>
    <n v="0"/>
    <s v="CONSISTENTE"/>
    <s v="NO CONSISTENTE"/>
    <s v="NO 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1554000000"/>
    <n v="1100000000"/>
    <n v="454000000"/>
    <n v="0"/>
    <n v="0"/>
    <n v="0"/>
    <s v="NO CONSISTENTE"/>
    <n v="0"/>
    <n v="0"/>
    <n v="0"/>
    <n v="0"/>
    <n v="0"/>
    <n v="0"/>
    <n v="0"/>
    <s v="CONSISTENTE"/>
    <s v="NO CONSISTENTE"/>
    <s v="NO CONSISTENTE"/>
    <s v="CONSISTENTE"/>
    <s v="CONSISTENTE"/>
    <s v="CONSISTENTE"/>
    <n v="0"/>
    <n v="0"/>
    <n v="0"/>
    <n v="0"/>
    <n v="0"/>
    <n v="0"/>
  </r>
  <r>
    <s v="27006"/>
    <x v="13"/>
    <s v="ACANDÍ"/>
    <n v="0"/>
    <n v="0"/>
    <n v="0"/>
    <n v="0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27025"/>
    <x v="13"/>
    <s v="ALTO BAUDO"/>
    <n v="0"/>
    <n v="0"/>
    <n v="0"/>
    <n v="0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27050"/>
    <x v="13"/>
    <s v="ATRATO"/>
    <n v="64955142.850000001"/>
    <n v="0"/>
    <n v="0"/>
    <n v="0"/>
    <n v="0"/>
    <n v="0"/>
    <n v="0"/>
    <n v="64955142.850000001"/>
    <s v="NO CONSISTENTE"/>
    <s v="LA ENTIDAD TERRITORIAL NO DETERMINÓ EL SALDO DE MANERA CORRECTA."/>
    <n v="0"/>
    <n v="0"/>
    <n v="0"/>
    <n v="0"/>
    <n v="0"/>
    <s v="  2472 DE 2014"/>
    <s v="31/12/2013"/>
    <s v="CONSISTENTE"/>
    <s v=""/>
    <n v="64955142"/>
    <n v="64955142"/>
    <n v="0"/>
    <n v="0"/>
    <n v="0"/>
    <n v="0"/>
    <s v="CONSISTENTE"/>
    <s v="NO CONSISTENTE"/>
    <s v="CONSISTENTE"/>
    <s v="CONSISTENTE"/>
    <s v="CONSISTENTE"/>
    <s v="CONSISTENTE"/>
    <n v="64955142.850000001"/>
    <n v="0"/>
    <n v="0"/>
    <n v="0"/>
    <n v="0"/>
    <n v="0"/>
    <n v="1"/>
    <s v="NO CONSISTENTE"/>
    <s v="CONSISTENTE"/>
    <s v="CONSISTENTE"/>
    <s v="CONSISTENTE"/>
    <s v="CONSISTENTE"/>
    <s v="CONSISTENTE"/>
    <n v="64955142.899999999"/>
    <n v="64955142.899999999"/>
    <n v="0"/>
    <n v="0"/>
    <n v="0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64955142"/>
    <n v="64955142"/>
    <n v="0"/>
    <n v="0"/>
    <n v="0"/>
    <n v="0"/>
    <n v="0"/>
    <n v="0"/>
    <n v="0"/>
    <n v="0"/>
    <n v="0"/>
    <n v="0"/>
    <n v="129910284.90000001"/>
    <n v="129910284.90000001"/>
    <n v="0"/>
    <n v="0"/>
    <n v="0"/>
    <n v="0"/>
    <s v="NO CONSISTENTE"/>
    <n v="0"/>
    <n v="0"/>
    <n v="0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</r>
  <r>
    <s v="27073"/>
    <x v="13"/>
    <s v="BAGADÓ"/>
    <n v="0"/>
    <n v="0"/>
    <n v="0"/>
    <n v="0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27075"/>
    <x v="13"/>
    <s v="BAHÍA SOLANO"/>
    <n v="26814910.780000001"/>
    <n v="0"/>
    <n v="0"/>
    <n v="26814910.780000001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13095336"/>
    <n v="13095336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13095336"/>
    <n v="13095336"/>
    <n v="0"/>
    <n v="0"/>
    <n v="0"/>
    <n v="0"/>
    <s v="NO CONSISTENTE"/>
    <n v="0"/>
    <n v="0"/>
    <n v="0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</r>
  <r>
    <s v="27077"/>
    <x v="13"/>
    <s v="BAJO BAUDÓ"/>
    <n v="0"/>
    <n v="0"/>
    <n v="0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5350429.0199999996"/>
    <n v="509199157"/>
    <n v="0"/>
    <n v="0"/>
    <n v="0"/>
    <n v="0"/>
    <s v="NO 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509199157"/>
    <n v="509199157"/>
    <n v="0"/>
    <n v="0"/>
    <n v="0"/>
    <n v="0"/>
    <s v="NO 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27099"/>
    <x v="13"/>
    <s v="BOJAYA"/>
    <n v="0"/>
    <n v="0"/>
    <n v="0"/>
    <n v="0"/>
    <n v="0"/>
    <n v="0"/>
    <n v="335995"/>
    <n v="-335995"/>
    <s v="NO CONSISTENTE"/>
    <s v="LA ENTIDAD TERRITORIAL NO DETERMINÓ EL SALDO DE MANERA CORRECTA."/>
    <n v="0"/>
    <n v="0"/>
    <n v="0"/>
    <n v="0"/>
    <n v="0"/>
    <s v="  2472 DE 2014"/>
    <s v="31/12/2013"/>
    <s v="CONSISTENTE"/>
    <s v=""/>
    <n v="0"/>
    <n v="335995"/>
    <n v="0"/>
    <n v="0"/>
    <n v="0"/>
    <n v="0"/>
    <s v="NO CONSISTENTE"/>
    <s v="NO CONSISTENTE"/>
    <s v="CONSISTENTE"/>
    <s v="CONSISTENTE"/>
    <s v="CONSISTENTE"/>
    <s v="CONSISTENTE"/>
    <n v="0"/>
    <n v="335995"/>
    <n v="0"/>
    <n v="0"/>
    <n v="0"/>
    <n v="0"/>
    <n v="1"/>
    <s v="NO 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671990"/>
    <n v="671990"/>
    <n v="0"/>
    <n v="0"/>
    <n v="0"/>
    <n v="0"/>
    <s v="NO 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27135"/>
    <x v="13"/>
    <s v="EL CANTÓN DEL SAN PABLO"/>
    <n v="38059918.600000001"/>
    <n v="0"/>
    <n v="0"/>
    <n v="0"/>
    <n v="0"/>
    <n v="0"/>
    <n v="38059918.600000001"/>
    <n v="0"/>
    <s v="CONSISTENTE"/>
    <s v="OK"/>
    <n v="0"/>
    <n v="0"/>
    <n v="0"/>
    <n v="0"/>
    <n v="0"/>
    <s v="  2472 DE 2014"/>
    <s v="31/12/2013"/>
    <s v="CONSISTENTE"/>
    <s v=""/>
    <n v="38059918.600000001"/>
    <n v="38059918.600000001"/>
    <n v="0"/>
    <n v="0"/>
    <n v="0"/>
    <n v="0"/>
    <s v="CONSISTENTE"/>
    <s v="NO CONSISTENTE"/>
    <s v="CONSISTENTE"/>
    <s v="CONSISTENTE"/>
    <s v="CONSISTENTE"/>
    <s v="CONSISTENTE"/>
    <n v="38059918.600000001"/>
    <n v="38059918.600000001"/>
    <n v="0"/>
    <n v="0"/>
    <n v="0"/>
    <n v="0"/>
    <n v="1"/>
    <s v="CONSISTENTE"/>
    <s v="NO CONSISTENTE"/>
    <s v="CONSISTENTE"/>
    <s v="CONSISTENTE"/>
    <s v="CONSISTENTE"/>
    <s v="CONSISTENTE"/>
    <n v="38059918.600000001"/>
    <n v="38059918.600000001"/>
    <n v="0"/>
    <n v="0"/>
    <n v="0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NO CONSISTENTE"/>
    <s v="CONSISTENTE"/>
    <s v="CONSISTENTE"/>
    <s v="CONSISTENTE"/>
    <s v="CONSISTENTE"/>
    <n v="38059918.600000001"/>
    <n v="38059918.600000001"/>
    <n v="0"/>
    <n v="0"/>
    <n v="0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38059918.600000001"/>
    <n v="38059918.600000001"/>
    <n v="0"/>
    <n v="0"/>
    <n v="0"/>
    <n v="0"/>
    <n v="0"/>
    <n v="0"/>
    <n v="0"/>
    <n v="0"/>
    <n v="0"/>
    <n v="0"/>
    <n v="114179755.80000001"/>
    <n v="114179755.80000001"/>
    <n v="0"/>
    <n v="0"/>
    <n v="0"/>
    <n v="0"/>
    <s v="NO CONSISTENTE"/>
    <n v="0"/>
    <n v="0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</r>
  <r>
    <s v="27150"/>
    <x v="13"/>
    <s v="CARMEN DEL DARIEN"/>
    <n v="281597.36"/>
    <n v="0"/>
    <n v="0"/>
    <n v="0"/>
    <n v="0"/>
    <n v="0"/>
    <n v="281597.36"/>
    <n v="0"/>
    <s v="CONSISTENTE"/>
    <s v="OK"/>
    <n v="281597.36"/>
    <n v="0"/>
    <n v="0"/>
    <n v="0"/>
    <n v="0"/>
    <s v="  2472 DE 2014"/>
    <s v="31/12/2013"/>
    <s v="CONSISTENTE"/>
    <s v=""/>
    <n v="677614"/>
    <n v="677614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959211.36"/>
    <n v="959211.36"/>
    <n v="0"/>
    <n v="0"/>
    <n v="0"/>
    <n v="0"/>
    <n v="0"/>
    <n v="0"/>
    <n v="0"/>
    <n v="0"/>
    <n v="0"/>
    <n v="0"/>
    <n v="677614"/>
    <n v="677614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27160"/>
    <x v="13"/>
    <s v="CÉRTEGUI"/>
    <n v="22080466.129999999"/>
    <n v="0"/>
    <n v="0"/>
    <n v="0"/>
    <n v="0"/>
    <n v="0"/>
    <n v="0"/>
    <n v="22080466.129999999"/>
    <s v="NO CONSISTENTE"/>
    <s v="LA ENTIDAD TERRITORIAL NO DETERMINÓ EL SALDO DE MANERA CORRECTA."/>
    <n v="0"/>
    <n v="0"/>
    <n v="0"/>
    <n v="0"/>
    <n v="0"/>
    <s v="  2472 DE 2014"/>
    <s v="31/12/2013"/>
    <s v="CONSISTENTE"/>
    <s v=""/>
    <n v="22080466.129999999"/>
    <n v="0"/>
    <n v="0"/>
    <n v="0"/>
    <n v="0"/>
    <n v="0"/>
    <s v="NO CONSISTENTE"/>
    <s v="CONSISTENTE"/>
    <s v="CONSISTENTE"/>
    <s v="CONSISTENTE"/>
    <s v="CONSISTENTE"/>
    <s v="CONSISTENTE"/>
    <n v="22080466.129999999"/>
    <n v="0"/>
    <n v="0"/>
    <n v="0"/>
    <n v="0"/>
    <n v="0"/>
    <n v="1"/>
    <s v="NO 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27205"/>
    <x v="13"/>
    <s v="CONDOTO"/>
    <n v="0"/>
    <n v="0"/>
    <n v="0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27245"/>
    <x v="13"/>
    <s v="EL CARMEN DE ATRATO"/>
    <n v="104759962.7"/>
    <n v="59080729"/>
    <n v="0"/>
    <n v="0"/>
    <n v="0"/>
    <n v="0"/>
    <n v="0"/>
    <n v="45679233.700000003"/>
    <s v="NO CONSISTENTE"/>
    <s v="LA ENTIDAD TERRITORIAL NO DETERMINÓ EL SALDO DE MANERA CORRECTA."/>
    <n v="0"/>
    <n v="0"/>
    <n v="0"/>
    <n v="0"/>
    <n v="0"/>
    <s v="  2472 DE 2014"/>
    <s v="31/12/2013"/>
    <s v="CONSISTENTE"/>
    <s v=""/>
    <n v="81920346"/>
    <n v="59080729.32"/>
    <n v="0"/>
    <n v="0"/>
    <n v="0"/>
    <n v="0"/>
    <s v="NO CONSISTENTE"/>
    <s v="NO CONSISTENTE"/>
    <s v="CONSISTENTE"/>
    <s v="CONSISTENTE"/>
    <s v="CONSISTENTE"/>
    <s v="CONSISTENTE"/>
    <n v="104759962.7"/>
    <n v="59080729.32"/>
    <n v="0"/>
    <n v="0"/>
    <n v="0"/>
    <n v="0"/>
    <n v="1"/>
    <s v="NO 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118161458.64"/>
    <n v="118161458.64"/>
    <n v="0"/>
    <n v="0"/>
    <n v="0"/>
    <n v="0"/>
    <s v="NO CONSISTENTE"/>
    <n v="152019389.69999999"/>
    <n v="0"/>
    <n v="0"/>
    <n v="0"/>
    <n v="0"/>
    <n v="0"/>
    <n v="1"/>
    <s v="NO CONSISTENTE"/>
    <s v="CONSISTENTE"/>
    <s v="CONSISTENTE"/>
    <s v="CONSISTENTE"/>
    <s v="CONSISTENTE"/>
    <s v="CONSISTENTE"/>
    <n v="0"/>
    <n v="0"/>
    <n v="0"/>
    <n v="0"/>
    <n v="0"/>
    <n v="0"/>
  </r>
  <r>
    <s v="27250"/>
    <x v="13"/>
    <s v="EL LITORAL DEL SAN JUAN"/>
    <n v="0"/>
    <n v="0"/>
    <n v="0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27361"/>
    <x v="13"/>
    <s v="ISTMINA"/>
    <n v="0"/>
    <n v="0"/>
    <n v="0"/>
    <n v="0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27372"/>
    <x v="13"/>
    <s v="JURADÓ"/>
    <n v="62076311"/>
    <n v="62076311"/>
    <n v="0"/>
    <n v="0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27413"/>
    <x v="13"/>
    <s v="LLORÓ"/>
    <n v="0"/>
    <n v="0"/>
    <n v="0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27425"/>
    <x v="13"/>
    <s v="MEDIO ATRATO"/>
    <n v="115790751"/>
    <n v="63692750"/>
    <n v="0"/>
    <n v="52098001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27430"/>
    <x v="13"/>
    <s v="MEDIO BAUDÓ"/>
    <n v="0"/>
    <n v="0"/>
    <n v="0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108634537"/>
    <n v="0"/>
    <n v="0"/>
    <n v="0"/>
    <n v="0"/>
    <n v="0"/>
    <s v="NO 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27450"/>
    <x v="13"/>
    <s v="MEDIO SAN JUAN"/>
    <n v="0"/>
    <n v="0"/>
    <n v="0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27491"/>
    <x v="13"/>
    <s v="NÓVITA"/>
    <n v="0"/>
    <n v="0"/>
    <n v="0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27495"/>
    <x v="13"/>
    <s v="NUQUÍ"/>
    <n v="20000000"/>
    <n v="0"/>
    <n v="0"/>
    <n v="0"/>
    <n v="0"/>
    <n v="0"/>
    <n v="0"/>
    <n v="20000000"/>
    <s v="NO CONSISTENTE"/>
    <s v="LA ENTIDAD TERRITORIAL NO DETERMINÓ EL SALDO DE MANERA CORRECTA."/>
    <n v="0"/>
    <n v="0"/>
    <n v="0"/>
    <n v="0"/>
    <n v="0"/>
    <s v="  2472 DE 2014"/>
    <s v="31/12/2013"/>
    <s v="CONSISTENTE"/>
    <s v=""/>
    <n v="20000000"/>
    <n v="20000000"/>
    <n v="0"/>
    <n v="0"/>
    <n v="0"/>
    <n v="0"/>
    <s v="CONSISTENTE"/>
    <s v="NO CONSISTENTE"/>
    <s v="CONSISTENTE"/>
    <s v="CONSISTENTE"/>
    <s v="CONSISTENTE"/>
    <s v="CONSISTENTE"/>
    <n v="20000000"/>
    <n v="20000000"/>
    <n v="0"/>
    <n v="0"/>
    <n v="0"/>
    <n v="0"/>
    <n v="1"/>
    <s v="CONSISTENTE"/>
    <s v="NO CONSISTENTE"/>
    <s v="CONSISTENTE"/>
    <s v="CONSISTENTE"/>
    <s v="CONSISTENTE"/>
    <s v="CONSISTENTE"/>
    <n v="20000000"/>
    <n v="20000000"/>
    <n v="0"/>
    <n v="0"/>
    <n v="0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20000000"/>
    <n v="20000000"/>
    <n v="0"/>
    <n v="0"/>
    <n v="0"/>
    <n v="0"/>
    <n v="0"/>
    <n v="0"/>
    <n v="0"/>
    <n v="0"/>
    <n v="0"/>
    <n v="0"/>
    <n v="40000000"/>
    <n v="40000000"/>
    <n v="0"/>
    <n v="0"/>
    <n v="0"/>
    <n v="0"/>
    <s v="NO CONSISTENTE"/>
    <n v="0"/>
    <n v="0"/>
    <n v="0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</r>
  <r>
    <s v="27580"/>
    <x v="13"/>
    <s v="RÍO IRO"/>
    <n v="127558535"/>
    <n v="97802231"/>
    <n v="0"/>
    <n v="29756303"/>
    <n v="0"/>
    <n v="0"/>
    <n v="1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27600"/>
    <x v="13"/>
    <s v="RÍO QUITO"/>
    <n v="42244634"/>
    <n v="0"/>
    <n v="0"/>
    <n v="0"/>
    <n v="0"/>
    <n v="0"/>
    <n v="42244634"/>
    <n v="0"/>
    <s v="CONSISTENTE"/>
    <s v="OK"/>
    <n v="0"/>
    <n v="0"/>
    <n v="0"/>
    <n v="0"/>
    <n v="0"/>
    <s v="  2472 DE 2014"/>
    <s v="31/12/2013"/>
    <s v="CONSISTENTE"/>
    <s v=""/>
    <n v="42244634"/>
    <n v="42244634"/>
    <n v="0"/>
    <n v="0"/>
    <n v="0"/>
    <n v="0"/>
    <s v="CONSISTENTE"/>
    <s v="NO CONSISTENTE"/>
    <s v="CONSISTENTE"/>
    <s v="CONSISTENTE"/>
    <s v="CONSISTENTE"/>
    <s v="CONSISTENTE"/>
    <n v="42244634"/>
    <n v="42244634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42244634"/>
    <n v="42244634"/>
    <n v="0"/>
    <n v="0"/>
    <n v="0"/>
    <n v="0"/>
    <n v="0"/>
    <n v="0"/>
    <n v="0"/>
    <n v="0"/>
    <n v="0"/>
    <n v="0"/>
    <n v="84489268"/>
    <n v="84489268"/>
    <n v="0"/>
    <n v="0"/>
    <n v="0"/>
    <n v="0"/>
    <s v="NO 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27615"/>
    <x v="13"/>
    <s v="RIOSUCIO"/>
    <n v="0"/>
    <n v="0"/>
    <n v="0"/>
    <n v="0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27660"/>
    <x v="13"/>
    <s v="SAN JOSÉ DEL PALMAR"/>
    <n v="9763086"/>
    <n v="0"/>
    <n v="0"/>
    <n v="0"/>
    <n v="0"/>
    <n v="0"/>
    <n v="9763086"/>
    <n v="0"/>
    <s v="CONSISTENTE"/>
    <s v="OK"/>
    <n v="0"/>
    <n v="0"/>
    <n v="0"/>
    <n v="0"/>
    <n v="0"/>
    <s v="  2472 DE 2014"/>
    <s v="31/12/2013"/>
    <s v="CONSISTENTE"/>
    <s v=""/>
    <n v="19625044.43"/>
    <n v="9763086"/>
    <n v="0"/>
    <n v="0"/>
    <n v="0"/>
    <n v="0"/>
    <s v="NO CONSISTENTE"/>
    <s v="NO CONSISTENTE"/>
    <s v="CONSISTENTE"/>
    <s v="CONSISTENTE"/>
    <s v="CONSISTENTE"/>
    <s v="CONSISTENTE"/>
    <n v="9763086"/>
    <n v="9763086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19526172"/>
    <n v="19526172"/>
    <n v="0"/>
    <n v="0"/>
    <n v="0"/>
    <n v="0"/>
    <s v="NO 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27745"/>
    <x v="13"/>
    <s v="SIPÍ"/>
    <n v="0"/>
    <n v="0"/>
    <n v="0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27787"/>
    <x v="13"/>
    <s v="TADÓ"/>
    <n v="87345945.109999999"/>
    <n v="0"/>
    <n v="0"/>
    <n v="0"/>
    <n v="0"/>
    <n v="0"/>
    <n v="0"/>
    <n v="87345945.109999999"/>
    <s v="NO CONSISTENTE"/>
    <s v="LA ENTIDAD TERRITORIAL NO DETERMINÓ EL SALDO DE MANERA CORRECTA."/>
    <n v="0"/>
    <n v="0"/>
    <n v="0"/>
    <n v="0"/>
    <n v="0"/>
    <s v="  2472 DE 2014"/>
    <s v="31/12/2013"/>
    <s v="CONSISTENTE"/>
    <s v=""/>
    <n v="87345945.109999999"/>
    <n v="0"/>
    <n v="0"/>
    <n v="0"/>
    <n v="0"/>
    <n v="0"/>
    <s v="NO CONSISTENTE"/>
    <s v="CONSISTENTE"/>
    <s v="CONSISTENTE"/>
    <s v="CONSISTENTE"/>
    <s v="CONSISTENTE"/>
    <s v="CONSISTENTE"/>
    <n v="87345945"/>
    <n v="0"/>
    <n v="0"/>
    <n v="0"/>
    <n v="0"/>
    <n v="0"/>
    <n v="1"/>
    <s v="NO 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27800"/>
    <x v="13"/>
    <s v="UNGUÍA"/>
    <n v="0"/>
    <n v="0"/>
    <n v="0"/>
    <n v="0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27810"/>
    <x v="13"/>
    <s v="UNIÓN PANAMERICANA"/>
    <n v="8433407.1899999995"/>
    <n v="0"/>
    <n v="0"/>
    <n v="0"/>
    <n v="0"/>
    <n v="0"/>
    <n v="8433407.1899999995"/>
    <n v="0"/>
    <s v="CONSISTENTE"/>
    <s v="OK"/>
    <n v="0"/>
    <n v="0"/>
    <n v="0"/>
    <n v="0"/>
    <n v="0"/>
    <s v="  2472 DE 2014"/>
    <s v="31/12/2013"/>
    <s v="CONSISTENTE"/>
    <s v=""/>
    <n v="8433407.1899999995"/>
    <n v="8433407.1899999995"/>
    <n v="0"/>
    <n v="0"/>
    <n v="0"/>
    <n v="0"/>
    <s v="CONSISTENTE"/>
    <s v="NO CONSISTENTE"/>
    <s v="CONSISTENTE"/>
    <s v="CONSISTENTE"/>
    <s v="CONSISTENTE"/>
    <s v="CONSISTENTE"/>
    <n v="8433407.1899999995"/>
    <n v="8433407.1899999995"/>
    <n v="0"/>
    <n v="0"/>
    <n v="0"/>
    <n v="0"/>
    <n v="1"/>
    <s v="CONSISTENTE"/>
    <s v="NO CONSISTENTE"/>
    <s v="CONSISTENTE"/>
    <s v="CONSISTENTE"/>
    <s v="CONSISTENTE"/>
    <s v="CONSISTENTE"/>
    <n v="42406953"/>
    <n v="42406953"/>
    <n v="0"/>
    <n v="0"/>
    <n v="0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8433407.1899999995"/>
    <n v="8433407.1899999995"/>
    <n v="0"/>
    <n v="0"/>
    <n v="0"/>
    <n v="0"/>
    <n v="0"/>
    <n v="0"/>
    <n v="0"/>
    <n v="0"/>
    <n v="0"/>
    <n v="0"/>
    <n v="50840360.189999998"/>
    <n v="50840360.189999998"/>
    <n v="0"/>
    <n v="0"/>
    <n v="0"/>
    <n v="0"/>
    <s v="NO CONSISTENTE"/>
    <n v="0"/>
    <n v="0"/>
    <n v="0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</r>
  <r>
    <s v="41001"/>
    <x v="14"/>
    <s v="NEIVA"/>
    <n v="3548743852.5999999"/>
    <n v="0"/>
    <n v="653001060"/>
    <n v="553581187"/>
    <n v="0"/>
    <n v="0"/>
    <n v="2342161605.5999999"/>
    <n v="0"/>
    <s v="CONSISTENTE"/>
    <s v="OK"/>
    <n v="0"/>
    <n v="1098822965"/>
    <n v="0"/>
    <n v="932789779"/>
    <n v="0"/>
    <s v="  2472 DE 2014"/>
    <s v="31/12/2013"/>
    <s v="CONSISTENTE"/>
    <s v=""/>
    <n v="540407467"/>
    <n v="0"/>
    <n v="540404467.25999999"/>
    <n v="0"/>
    <n v="0"/>
    <n v="0"/>
    <s v="NO 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553571187"/>
    <n v="553571187"/>
    <n v="0"/>
    <n v="0"/>
    <n v="0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NO CONSISTENTE"/>
    <s v="CONSISTENTE"/>
    <s v="CONSISTENTE"/>
    <s v="CONSISTENTE"/>
    <s v="CONSISTENTE"/>
    <n v="259230816"/>
    <n v="0"/>
    <n v="36044413"/>
    <n v="0"/>
    <n v="223186403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2031612744"/>
    <n v="0"/>
    <n v="1098822965"/>
    <n v="0"/>
    <n v="932789779"/>
    <n v="0"/>
    <n v="259230816"/>
    <n v="0"/>
    <n v="36044413"/>
    <n v="0"/>
    <n v="223186403"/>
    <n v="0"/>
    <n v="1353206470.26"/>
    <n v="553571187"/>
    <n v="576448880.25999999"/>
    <n v="0"/>
    <n v="223186403"/>
    <n v="0"/>
    <s v="CONSISTENTE"/>
    <n v="0"/>
    <n v="0"/>
    <n v="0"/>
    <n v="0"/>
    <n v="0"/>
    <n v="0"/>
    <n v="0"/>
    <s v="CONSISTENTE"/>
    <s v="NO CONSISTENTE"/>
    <s v="CONSISTENTE"/>
    <s v="CONSISTENTE"/>
    <s v="CONSISTENTE"/>
    <s v="CONSISTENTE"/>
    <n v="259230816"/>
    <n v="0"/>
    <n v="36044413"/>
    <n v="0"/>
    <n v="223186403"/>
    <n v="0"/>
  </r>
  <r>
    <s v="41006"/>
    <x v="14"/>
    <s v="ACEVEDO"/>
    <n v="200351844"/>
    <n v="0"/>
    <n v="0"/>
    <n v="0"/>
    <n v="0"/>
    <n v="0"/>
    <n v="111915933"/>
    <n v="88435911"/>
    <s v="NO CONSISTENTE"/>
    <s v="LA ENTIDAD TERRITORIAL NO DETERMINÓ EL SALDO DE MANERA CORRECTA."/>
    <n v="88435911"/>
    <n v="0"/>
    <n v="0"/>
    <n v="88435911"/>
    <n v="0"/>
    <s v="  2472 DE 2014"/>
    <s v="31/12/2013"/>
    <s v="NO CONSISTENTE"/>
    <s v="EL PLAN DE APLICACIÓN ES SUPERIOR A LOS RECURSOS SUSCEPTIBLES DE APLICACIÓN."/>
    <n v="93909115"/>
    <n v="0"/>
    <n v="0"/>
    <n v="0"/>
    <n v="93909115"/>
    <n v="0"/>
    <s v="CONSISTENTE"/>
    <s v="CONSISTENTE"/>
    <s v="CONSISTENTE"/>
    <s v="CONSISTENTE"/>
    <s v="NO 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20000000"/>
    <n v="0"/>
    <n v="0"/>
    <n v="0"/>
    <n v="2000000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0000000"/>
    <n v="0"/>
    <n v="0"/>
    <n v="0"/>
    <n v="2000000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CONSISTENTE"/>
    <s v="CONSISTENTE"/>
    <s v="CONSISTENTE"/>
    <s v="NO CONSISTENTE"/>
    <s v="CONSISTENTE"/>
    <n v="93909115"/>
    <n v="0"/>
    <n v="0"/>
    <n v="0"/>
    <n v="93909115"/>
    <n v="0"/>
    <n v="40000000"/>
    <n v="0"/>
    <n v="0"/>
    <n v="0"/>
    <n v="40000000"/>
    <n v="0"/>
    <n v="133909115"/>
    <n v="0"/>
    <n v="0"/>
    <n v="0"/>
    <n v="133909115"/>
    <n v="0"/>
    <s v="NO 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40000000"/>
    <n v="0"/>
    <n v="0"/>
    <n v="0"/>
    <n v="40000000"/>
    <n v="0"/>
  </r>
  <r>
    <s v="41013"/>
    <x v="14"/>
    <s v="AGRADO"/>
    <n v="168882725"/>
    <n v="35928742"/>
    <n v="7039844"/>
    <n v="0"/>
    <n v="0"/>
    <n v="0"/>
    <n v="125914139"/>
    <n v="0"/>
    <s v="CONSISTENTE"/>
    <s v="OK"/>
    <n v="0"/>
    <n v="11066050"/>
    <n v="114848089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168882725"/>
    <n v="0"/>
    <n v="0"/>
    <n v="114848089"/>
    <n v="0"/>
    <n v="0"/>
    <n v="1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21887933"/>
    <n v="7039844"/>
    <n v="0"/>
    <n v="114848089"/>
    <n v="0"/>
    <n v="0"/>
    <n v="1"/>
    <s v="CONSISTENTE"/>
    <s v="NO CONSISTENTE"/>
    <s v="CONSISTENTE"/>
    <s v="NO 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NO CONSISTENTE"/>
    <s v="CONSISTENTE"/>
    <s v="NO CONSISTENTE"/>
    <s v="CONSISTENTE"/>
    <s v="CONSISTENTE"/>
    <n v="125914139"/>
    <n v="0"/>
    <n v="11066050"/>
    <n v="114848089"/>
    <n v="0"/>
    <n v="0"/>
    <n v="0"/>
    <n v="0"/>
    <n v="0"/>
    <n v="0"/>
    <n v="0"/>
    <n v="0"/>
    <n v="236736022"/>
    <n v="7039844"/>
    <n v="0"/>
    <n v="229696178"/>
    <n v="0"/>
    <n v="0"/>
    <s v="NO 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41016"/>
    <x v="14"/>
    <s v="AIPE"/>
    <n v="3195845"/>
    <n v="0"/>
    <n v="0"/>
    <n v="0"/>
    <n v="0"/>
    <n v="0"/>
    <n v="3195845"/>
    <n v="0"/>
    <s v="CONSISTENTE"/>
    <s v="OK"/>
    <n v="0"/>
    <n v="3195845"/>
    <n v="0"/>
    <n v="0"/>
    <n v="0"/>
    <s v="  2472 DE 2014"/>
    <s v="31/12/2013"/>
    <s v="CONSISTENTE"/>
    <s v=""/>
    <n v="458607245"/>
    <n v="456803090"/>
    <n v="1804155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459097249"/>
    <n v="456803090"/>
    <n v="2294159"/>
    <n v="0"/>
    <n v="0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NO CONSISTENTE"/>
    <s v="CONSISTENTE"/>
    <s v="CONSISTENTE"/>
    <s v="CONSISTENTE"/>
    <s v="CONSISTENTE"/>
    <n v="924510"/>
    <n v="0"/>
    <n v="924510"/>
    <n v="0"/>
    <n v="0"/>
    <n v="0"/>
    <n v="1"/>
    <s v="CONSISTENTE"/>
    <s v="NO CONSISTENTE"/>
    <s v="NO CONSISTENTE"/>
    <s v="CONSISTENTE"/>
    <s v="CONSISTENTE"/>
    <s v="CONSISTENTE"/>
    <s v="CONSISTENTE"/>
    <s v="CONSISTENTE"/>
    <s v="CONSISTENTE"/>
    <s v="CONSISTENTE"/>
    <s v="CONSISTENTE"/>
    <s v="CONSISTENTE"/>
    <n v="461803090"/>
    <n v="456803090"/>
    <n v="5000000"/>
    <n v="0"/>
    <n v="0"/>
    <n v="0"/>
    <n v="4098314"/>
    <n v="0"/>
    <n v="4098314"/>
    <n v="0"/>
    <n v="0"/>
    <n v="0"/>
    <n v="918629004"/>
    <n v="913606180"/>
    <n v="5022824"/>
    <n v="0"/>
    <n v="0"/>
    <n v="0"/>
    <s v="NO CONSISTENTE"/>
    <n v="0"/>
    <n v="0"/>
    <n v="0"/>
    <n v="0"/>
    <n v="0"/>
    <n v="0"/>
    <n v="0"/>
    <s v="CONSISTENTE"/>
    <s v="NO CONSISTENTE"/>
    <s v="NO CONSISTENTE"/>
    <s v="CONSISTENTE"/>
    <s v="CONSISTENTE"/>
    <s v="CONSISTENTE"/>
    <n v="4098314"/>
    <n v="0"/>
    <n v="4098314"/>
    <n v="0"/>
    <n v="0"/>
    <n v="0"/>
  </r>
  <r>
    <s v="41020"/>
    <x v="14"/>
    <s v="ALGECIRAS"/>
    <n v="71431830"/>
    <n v="0"/>
    <n v="0"/>
    <n v="0"/>
    <n v="0"/>
    <n v="0"/>
    <n v="71431830"/>
    <n v="0"/>
    <s v="CONSISTENTE"/>
    <s v="OK"/>
    <n v="0"/>
    <n v="4001100"/>
    <n v="67400730"/>
    <n v="0"/>
    <n v="0"/>
    <s v="  2472 DE 2014"/>
    <s v="31/12/2013"/>
    <s v="CONSISTENTE"/>
    <s v=""/>
    <n v="160372406"/>
    <n v="159403806"/>
    <n v="968000"/>
    <n v="0"/>
    <n v="0"/>
    <n v="0"/>
    <s v="NO 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67518261.189999998"/>
    <n v="0"/>
    <n v="1086431"/>
    <n v="66431830.189999998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913569"/>
    <n v="0"/>
    <n v="2944669"/>
    <n v="968900"/>
    <n v="0"/>
    <n v="0"/>
    <n v="1"/>
    <s v="CONSISTENTE"/>
    <s v="CONSISTENTE"/>
    <s v="NO CONSISTENTE"/>
    <s v="NO CONSISTENTE"/>
    <s v="CONSISTENTE"/>
    <s v="CONSISTENTE"/>
    <n v="1047000"/>
    <n v="0"/>
    <n v="1047000"/>
    <n v="0"/>
    <n v="0"/>
    <n v="0"/>
    <n v="1"/>
    <s v="CONSISTENTE"/>
    <s v="CONSISTENTE"/>
    <s v="CONSISTENTE"/>
    <s v="CONSISTENTE"/>
    <s v="CONSISTENTE"/>
    <s v="CONSISTENTE"/>
    <s v="NO CONSISTENTE"/>
    <s v="CONSISTENTE"/>
    <s v="NO CONSISTENTE"/>
    <s v="NO CONSISTENTE"/>
    <s v="CONSISTENTE"/>
    <s v="CONSISTENTE"/>
    <n v="71401830"/>
    <n v="0"/>
    <n v="4001100"/>
    <n v="67400730"/>
    <n v="0"/>
    <n v="0"/>
    <n v="67518261.189999998"/>
    <n v="0"/>
    <n v="1086431"/>
    <n v="66431830.189999998"/>
    <n v="0"/>
    <n v="0"/>
    <n v="231803636.19"/>
    <n v="159403806"/>
    <n v="4999100"/>
    <n v="67400730.189999998"/>
    <n v="0"/>
    <n v="0"/>
    <s v="NO 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67518261.189999998"/>
    <n v="0"/>
    <n v="1086431"/>
    <n v="66431830.189999998"/>
    <n v="0"/>
    <n v="0"/>
  </r>
  <r>
    <s v="41026"/>
    <x v="14"/>
    <s v="ALTAMIRA"/>
    <n v="127680223"/>
    <n v="0"/>
    <n v="0"/>
    <n v="0"/>
    <n v="0"/>
    <n v="0"/>
    <n v="127680223"/>
    <n v="0"/>
    <s v="CONSISTENTE"/>
    <s v="OK"/>
    <n v="0"/>
    <n v="598548"/>
    <n v="127081675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127680223"/>
    <n v="0"/>
    <n v="0"/>
    <n v="0"/>
    <n v="0"/>
    <n v="0"/>
    <n v="1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27199394.41"/>
    <n v="0"/>
    <n v="0"/>
    <n v="0"/>
    <n v="0"/>
    <n v="0"/>
    <n v="1"/>
    <s v="NO 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CONSISTENTE"/>
    <s v="CONSISTENTE"/>
    <s v="CONSISTENTE"/>
    <s v="CONSISTENTE"/>
    <s v="CONSISTENTE"/>
    <n v="127680223"/>
    <n v="0"/>
    <n v="598548"/>
    <n v="127081675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41078"/>
    <x v="14"/>
    <s v="BARAYA"/>
    <n v="267214906"/>
    <n v="0"/>
    <n v="11455877"/>
    <n v="0"/>
    <n v="0"/>
    <n v="0"/>
    <n v="255759029"/>
    <n v="0"/>
    <s v="CONSISTENTE"/>
    <s v="OK"/>
    <n v="0"/>
    <n v="0"/>
    <n v="255759029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255759029.09999999"/>
    <n v="0"/>
    <n v="0"/>
    <n v="0"/>
    <n v="0"/>
    <n v="0"/>
    <n v="1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255759029"/>
    <n v="0"/>
    <n v="0"/>
    <n v="255759029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55759029"/>
    <n v="0"/>
    <n v="0"/>
    <n v="255759029"/>
    <n v="0"/>
    <n v="0"/>
    <n v="255759029"/>
    <n v="0"/>
    <n v="0"/>
    <n v="255759029"/>
    <n v="0"/>
    <n v="0"/>
    <n v="255759029"/>
    <n v="0"/>
    <n v="0"/>
    <n v="255759029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255759029"/>
    <n v="0"/>
    <n v="0"/>
    <n v="255759029"/>
    <n v="0"/>
    <n v="0"/>
  </r>
  <r>
    <s v="41132"/>
    <x v="14"/>
    <s v="CAMPOALEGRE"/>
    <n v="273171391"/>
    <n v="0"/>
    <n v="0"/>
    <n v="0"/>
    <n v="0"/>
    <n v="0"/>
    <n v="173171391"/>
    <n v="100000000"/>
    <s v="NO CONSISTENTE"/>
    <s v="LA ENTIDAD TERRITORIAL NO DETERMINÓ EL SALDO DE MANERA CORRECTA."/>
    <n v="0"/>
    <n v="0"/>
    <n v="273171391"/>
    <n v="0"/>
    <n v="0"/>
    <s v="  2472 DE 2014"/>
    <s v="31/12/2013"/>
    <s v="NO CONSISTENTE"/>
    <s v="EL PLAN DE APLICACIÓN ES SUPERIOR A LOS RECURSOS SUSCEPTIBLES DE APLICACIÓN.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273171391"/>
    <n v="0"/>
    <n v="0"/>
    <n v="269776752"/>
    <n v="0"/>
    <n v="0"/>
    <n v="1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269776752"/>
    <n v="0"/>
    <n v="0"/>
    <n v="269776752"/>
    <n v="0"/>
    <n v="0"/>
    <s v="NO 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41206"/>
    <x v="14"/>
    <s v="COLOMBIA"/>
    <n v="341762118"/>
    <n v="0"/>
    <n v="0"/>
    <n v="0"/>
    <n v="0"/>
    <n v="0"/>
    <n v="341762118"/>
    <n v="0"/>
    <s v="CONSISTENTE"/>
    <s v="OK"/>
    <n v="0"/>
    <n v="10000000"/>
    <n v="331762118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334018677.85000002"/>
    <n v="0"/>
    <n v="0"/>
    <n v="334018677.85000002"/>
    <n v="0"/>
    <n v="0"/>
    <n v="1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NO CONSISTENTE"/>
    <s v="CONSISTENTE"/>
    <s v="CONSISTENTE"/>
    <n v="0"/>
    <n v="0"/>
    <n v="0"/>
    <n v="0"/>
    <n v="0"/>
    <n v="0"/>
    <n v="1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n v="341762118"/>
    <n v="0"/>
    <n v="10000000"/>
    <n v="331762118"/>
    <n v="0"/>
    <n v="0"/>
    <n v="0"/>
    <n v="0"/>
    <n v="0"/>
    <n v="0"/>
    <n v="0"/>
    <n v="0"/>
    <n v="334018677.85000002"/>
    <n v="0"/>
    <n v="0"/>
    <n v="334018677.85000002"/>
    <n v="0"/>
    <n v="0"/>
    <s v="CONSISTENTE"/>
    <n v="0"/>
    <n v="0"/>
    <n v="0"/>
    <n v="0"/>
    <n v="0"/>
    <n v="0"/>
    <n v="0"/>
    <s v="CONSISTENTE"/>
    <s v="CONSISTENTE"/>
    <s v="CONSISTENTE"/>
    <s v="NO CONSISTENTE"/>
    <s v="CONSISTENTE"/>
    <s v="CONSISTENTE"/>
    <n v="0"/>
    <n v="0"/>
    <n v="0"/>
    <n v="0"/>
    <n v="0"/>
    <n v="0"/>
  </r>
  <r>
    <s v="41244"/>
    <x v="14"/>
    <s v="ELÍAS"/>
    <n v="8489527"/>
    <n v="445712"/>
    <n v="0"/>
    <n v="0"/>
    <n v="0"/>
    <n v="0"/>
    <n v="8043815"/>
    <n v="0"/>
    <s v="CONSISTENTE"/>
    <s v="OK"/>
    <n v="0"/>
    <n v="0"/>
    <n v="0"/>
    <n v="8043815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110161724.15000001"/>
    <n v="0"/>
    <n v="0"/>
    <n v="0"/>
    <n v="0"/>
    <n v="0"/>
    <n v="1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8043815"/>
    <n v="0"/>
    <n v="0"/>
    <n v="0"/>
    <n v="8043815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41298"/>
    <x v="14"/>
    <s v="GARZÓN"/>
    <n v="1105259360"/>
    <n v="0"/>
    <n v="0"/>
    <n v="0"/>
    <n v="0"/>
    <n v="0"/>
    <n v="1105259360"/>
    <n v="0"/>
    <s v="CONSISTENTE"/>
    <s v="OK"/>
    <n v="0"/>
    <n v="0"/>
    <n v="0"/>
    <n v="1105259360"/>
    <n v="0"/>
    <s v="  2472 DE 2014"/>
    <s v="31/12/2013"/>
    <s v="CONSISTENTE"/>
    <s v=""/>
    <n v="603897671"/>
    <n v="803897671"/>
    <n v="0"/>
    <n v="0"/>
    <n v="500000000"/>
    <n v="0"/>
    <s v="NO 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700000000"/>
    <n v="0"/>
    <n v="0"/>
    <n v="0"/>
    <n v="70000000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105259360"/>
    <n v="0"/>
    <n v="0"/>
    <n v="0"/>
    <n v="1105259360"/>
    <n v="0"/>
    <n v="700000000"/>
    <n v="0"/>
    <n v="0"/>
    <n v="0"/>
    <n v="700000000"/>
    <n v="0"/>
    <n v="2003897671"/>
    <n v="803897671"/>
    <n v="0"/>
    <n v="0"/>
    <n v="1200000000"/>
    <n v="0"/>
    <s v="NO 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700000000"/>
    <n v="0"/>
    <n v="0"/>
    <n v="0"/>
    <n v="700000000"/>
    <n v="0"/>
  </r>
  <r>
    <s v="41306"/>
    <x v="14"/>
    <s v="GIGANTE"/>
    <n v="570044852.39999998"/>
    <n v="84074332.700000003"/>
    <n v="5682580"/>
    <n v="0"/>
    <n v="0"/>
    <n v="0"/>
    <n v="480287939.69999999"/>
    <n v="0"/>
    <s v="CONSISTENTE"/>
    <s v="OK"/>
    <n v="0"/>
    <n v="19317420"/>
    <n v="460970519.69999999"/>
    <n v="0"/>
    <n v="0"/>
    <s v="  2472 DE 2014"/>
    <s v="31/12/2013"/>
    <s v="CONSISTENTE"/>
    <s v=""/>
    <n v="0"/>
    <n v="84074332"/>
    <n v="5682580"/>
    <n v="0"/>
    <n v="0"/>
    <n v="0"/>
    <s v="NO 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459286681"/>
    <n v="0"/>
    <n v="1351066"/>
    <n v="457935615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3211183"/>
    <n v="0"/>
    <n v="3211183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480287939.69999999"/>
    <n v="0"/>
    <n v="19317420"/>
    <n v="460970519.69999999"/>
    <n v="0"/>
    <n v="0"/>
    <n v="462497864"/>
    <n v="0"/>
    <n v="4562249"/>
    <n v="457935615"/>
    <n v="0"/>
    <n v="0"/>
    <n v="552254776"/>
    <n v="84074332"/>
    <n v="10244829"/>
    <n v="457935615"/>
    <n v="0"/>
    <n v="0"/>
    <s v="NO 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462497864"/>
    <n v="0"/>
    <n v="4562249"/>
    <n v="457935615"/>
    <n v="0"/>
    <n v="0"/>
  </r>
  <r>
    <s v="41319"/>
    <x v="14"/>
    <s v="GUADALUPE"/>
    <n v="659117767"/>
    <n v="0"/>
    <n v="0"/>
    <n v="0"/>
    <n v="0"/>
    <n v="0"/>
    <n v="659117767"/>
    <n v="0"/>
    <s v="CONSISTENTE"/>
    <s v="OK"/>
    <n v="0"/>
    <n v="9000000"/>
    <n v="0"/>
    <n v="650117767"/>
    <n v="0"/>
    <s v="  2472 DE 2014"/>
    <s v="31/12/2013"/>
    <s v="CONSISTENTE"/>
    <s v=""/>
    <n v="1000000"/>
    <n v="0"/>
    <n v="100000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968525"/>
    <n v="0"/>
    <n v="968525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44304"/>
    <n v="0"/>
    <n v="144304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CONSISTENTE"/>
    <s v="NO CONSISTENTE"/>
    <s v="CONSISTENTE"/>
    <s v="CONSISTENTE"/>
    <s v="CONSISTENTE"/>
    <n v="660117767"/>
    <n v="0"/>
    <n v="10000000"/>
    <n v="0"/>
    <n v="650117767"/>
    <n v="0"/>
    <n v="2112829"/>
    <n v="0"/>
    <n v="2112829"/>
    <n v="0"/>
    <n v="0"/>
    <n v="0"/>
    <n v="2112829"/>
    <n v="0"/>
    <n v="2112829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2112829"/>
    <n v="0"/>
    <n v="2112829"/>
    <n v="0"/>
    <n v="0"/>
    <n v="0"/>
  </r>
  <r>
    <s v="41349"/>
    <x v="14"/>
    <s v="HOBO"/>
    <n v="182213168.69999999"/>
    <n v="0"/>
    <n v="0"/>
    <n v="0"/>
    <n v="0"/>
    <n v="0"/>
    <n v="182213168.69999999"/>
    <n v="0"/>
    <s v="CONSISTENTE"/>
    <s v="OK"/>
    <n v="0"/>
    <n v="0"/>
    <n v="182213168.69999999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182325568"/>
    <n v="0"/>
    <n v="112400"/>
    <n v="182213168"/>
    <n v="0"/>
    <n v="0"/>
    <n v="1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NO CONSISTENTE"/>
    <s v="CONSISTENTE"/>
    <s v="CONSISTENTE"/>
    <s v="CONSISTENTE"/>
    <n v="0"/>
    <n v="0"/>
    <n v="0"/>
    <n v="0"/>
    <n v="0"/>
    <n v="0"/>
    <n v="0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n v="182213168.69999999"/>
    <n v="0"/>
    <n v="0"/>
    <n v="182213168.69999999"/>
    <n v="0"/>
    <n v="0"/>
    <n v="182213168"/>
    <n v="0"/>
    <n v="0"/>
    <n v="182213168"/>
    <n v="0"/>
    <n v="0"/>
    <n v="182325568"/>
    <n v="0"/>
    <n v="112400"/>
    <n v="182213168"/>
    <n v="0"/>
    <n v="0"/>
    <s v="NO CONSISTENTE"/>
    <n v="0"/>
    <n v="0"/>
    <n v="0"/>
    <n v="0"/>
    <n v="0"/>
    <n v="0"/>
    <n v="0"/>
    <s v="CONSISTENTE"/>
    <s v="CONSISTENTE"/>
    <s v="NO CONSISTENTE"/>
    <s v="CONSISTENTE"/>
    <s v="CONSISTENTE"/>
    <s v="CONSISTENTE"/>
    <n v="182213168"/>
    <n v="0"/>
    <n v="0"/>
    <n v="182213168"/>
    <n v="0"/>
    <n v="0"/>
  </r>
  <r>
    <s v="41357"/>
    <x v="14"/>
    <s v="IQUIRA"/>
    <n v="7938.03"/>
    <n v="0"/>
    <n v="0"/>
    <n v="0"/>
    <n v="0"/>
    <n v="0"/>
    <n v="7983.03"/>
    <n v="-45"/>
    <s v="CONSISTENTE"/>
    <s v="OK"/>
    <n v="7983.03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7938"/>
    <n v="0"/>
    <n v="0"/>
    <n v="0"/>
    <n v="0"/>
    <n v="0"/>
    <n v="1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7983.03"/>
    <n v="7983.03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41359"/>
    <x v="14"/>
    <s v="ISNOS"/>
    <n v="534993801"/>
    <n v="9890430"/>
    <n v="0"/>
    <n v="7100000"/>
    <n v="0"/>
    <n v="0"/>
    <n v="518003371"/>
    <n v="0"/>
    <s v="CONSISTENTE"/>
    <s v="OK"/>
    <n v="0"/>
    <n v="469585"/>
    <n v="517533786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517533786"/>
    <n v="0"/>
    <n v="0"/>
    <n v="517533786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2640185.32"/>
    <n v="0"/>
    <n v="0"/>
    <n v="0"/>
    <n v="0"/>
    <n v="0"/>
    <n v="1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518003371"/>
    <n v="0"/>
    <n v="469585"/>
    <n v="517533786"/>
    <n v="0"/>
    <n v="0"/>
    <n v="517533786"/>
    <n v="0"/>
    <n v="0"/>
    <n v="517533786"/>
    <n v="0"/>
    <n v="0"/>
    <n v="517533786"/>
    <n v="0"/>
    <n v="0"/>
    <n v="517533786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517533786"/>
    <n v="0"/>
    <n v="0"/>
    <n v="517533786"/>
    <n v="0"/>
    <n v="0"/>
  </r>
  <r>
    <s v="41378"/>
    <x v="14"/>
    <s v="LA ARGENTINA"/>
    <n v="25783824.52"/>
    <n v="0"/>
    <n v="0"/>
    <n v="0"/>
    <n v="0"/>
    <n v="0"/>
    <n v="25783824"/>
    <n v="0.51999999955296516"/>
    <s v="CONSISTENTE"/>
    <s v="OK"/>
    <n v="0"/>
    <n v="5000000"/>
    <n v="20783824.52"/>
    <n v="0"/>
    <n v="0"/>
    <s v="  2472 DE 2014"/>
    <s v="31/12/2013"/>
    <s v="NO CONSISTENTE"/>
    <s v="EL PLAN DE APLICACIÓN ES SUPERIOR A LOS RECURSOS SUSCEPTIBLES DE APLICACIÓN."/>
    <n v="10276664.800000001"/>
    <n v="0"/>
    <n v="0"/>
    <n v="0"/>
    <n v="0"/>
    <n v="0"/>
    <s v="NO 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4568097"/>
    <n v="0"/>
    <n v="4568097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4874697"/>
    <n v="0"/>
    <n v="0"/>
    <n v="0"/>
    <n v="1"/>
    <s v="NO CONSISTENTE"/>
    <s v="CONSISTENTE"/>
    <s v="NO CONSISTENTE"/>
    <s v="CONSISTENTE"/>
    <s v="CONSISTENTE"/>
    <s v="CONSISTENTE"/>
    <n v="4874697"/>
    <n v="0"/>
    <n v="4874697"/>
    <n v="0"/>
    <n v="0"/>
    <n v="0"/>
    <n v="1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n v="25783824.52"/>
    <n v="0"/>
    <n v="5000000"/>
    <n v="20783824.52"/>
    <n v="0"/>
    <n v="0"/>
    <n v="4568097"/>
    <n v="0"/>
    <n v="4568097"/>
    <n v="0"/>
    <n v="0"/>
    <n v="0"/>
    <n v="9442794"/>
    <n v="0"/>
    <n v="9442794"/>
    <n v="0"/>
    <n v="0"/>
    <n v="0"/>
    <s v="CONSISTENTE"/>
    <n v="0"/>
    <n v="0"/>
    <n v="0"/>
    <n v="0"/>
    <n v="0"/>
    <n v="0"/>
    <n v="0"/>
    <s v="CONSISTENTE"/>
    <s v="CONSISTENTE"/>
    <s v="NO CONSISTENTE"/>
    <s v="CONSISTENTE"/>
    <s v="CONSISTENTE"/>
    <s v="CONSISTENTE"/>
    <n v="4568097"/>
    <n v="0"/>
    <n v="4568097"/>
    <n v="0"/>
    <n v="0"/>
    <n v="0"/>
  </r>
  <r>
    <s v="41396"/>
    <x v="14"/>
    <s v="LA PLATA"/>
    <n v="1820685793"/>
    <n v="0"/>
    <n v="0"/>
    <n v="0"/>
    <n v="0"/>
    <n v="0"/>
    <n v="1820685793"/>
    <n v="0"/>
    <s v="CONSISTENTE"/>
    <s v="OK"/>
    <n v="0"/>
    <n v="33613253"/>
    <n v="0"/>
    <n v="178707252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1820685793"/>
    <n v="0"/>
    <n v="33613253"/>
    <n v="0"/>
    <n v="0"/>
    <n v="0"/>
    <n v="1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3613253"/>
    <n v="0"/>
    <n v="33613253"/>
    <n v="0"/>
    <n v="0"/>
    <n v="0"/>
    <n v="1"/>
    <s v="CONSISTENTE"/>
    <s v="CONSISTENTE"/>
    <s v="NO CONSISTENTE"/>
    <s v="CONSISTENTE"/>
    <s v="CONSISTENTE"/>
    <s v="CONSISTENTE"/>
    <n v="1820685793"/>
    <n v="0"/>
    <n v="0"/>
    <n v="0"/>
    <n v="0"/>
    <n v="0"/>
    <n v="1"/>
    <s v="NO CONSISTENTE"/>
    <s v="CONSISTENTE"/>
    <s v="CONSISTENTE"/>
    <s v="CONSISTENTE"/>
    <s v="CONSISTENTE"/>
    <s v="CONSISTENTE"/>
    <s v="CONSISTENTE"/>
    <s v="CONSISTENTE"/>
    <s v="NO CONSISTENTE"/>
    <s v="CONSISTENTE"/>
    <s v="CONSISTENTE"/>
    <s v="CONSISTENTE"/>
    <n v="1820685773"/>
    <n v="0"/>
    <n v="33613253"/>
    <n v="0"/>
    <n v="1787072520"/>
    <n v="0"/>
    <n v="0"/>
    <n v="0"/>
    <n v="0"/>
    <n v="0"/>
    <n v="0"/>
    <n v="0"/>
    <n v="67226506"/>
    <n v="0"/>
    <n v="67226506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41483"/>
    <x v="14"/>
    <s v="NÁTAGA"/>
    <n v="95619390"/>
    <n v="0"/>
    <n v="0"/>
    <n v="0"/>
    <n v="0"/>
    <n v="0"/>
    <n v="95619390"/>
    <n v="0"/>
    <s v="CONSISTENTE"/>
    <s v="OK"/>
    <n v="0"/>
    <n v="0"/>
    <n v="9561939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95619390"/>
    <n v="0"/>
    <n v="0"/>
    <n v="9561939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41503"/>
    <x v="14"/>
    <s v="OPORAPA"/>
    <n v="9996463"/>
    <n v="9996463"/>
    <n v="0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8751180"/>
    <n v="8751180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27661000"/>
    <n v="0"/>
    <n v="0"/>
    <n v="0"/>
    <n v="0"/>
    <n v="0"/>
    <n v="1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0799255"/>
    <n v="0"/>
    <n v="0"/>
    <n v="0"/>
    <n v="0"/>
    <n v="0"/>
    <n v="1"/>
    <s v="NO 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CONSISTENTE"/>
    <s v="CONSISTENTE"/>
    <s v="CONSISTENTE"/>
    <s v="CONSISTENTE"/>
    <s v="CONSISTENTE"/>
    <n v="8751180"/>
    <n v="8751180"/>
    <n v="0"/>
    <n v="0"/>
    <n v="0"/>
    <n v="0"/>
    <n v="0"/>
    <n v="0"/>
    <n v="0"/>
    <n v="0"/>
    <n v="0"/>
    <n v="0"/>
    <n v="8751180"/>
    <n v="875118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41518"/>
    <x v="14"/>
    <s v="PAICOL"/>
    <n v="148091553"/>
    <n v="0"/>
    <n v="0"/>
    <n v="8132677"/>
    <n v="0"/>
    <n v="0"/>
    <n v="139958876"/>
    <n v="0"/>
    <s v="CONSISTENTE"/>
    <s v="OK"/>
    <n v="0"/>
    <n v="5000000"/>
    <n v="115958876"/>
    <n v="1900000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48091553"/>
    <n v="0"/>
    <n v="0"/>
    <n v="0"/>
    <n v="0"/>
    <n v="0"/>
    <n v="1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39958876"/>
    <n v="0"/>
    <n v="5000000"/>
    <n v="115958876"/>
    <n v="1900000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41524"/>
    <x v="14"/>
    <s v="PALERMO"/>
    <n v="297288180"/>
    <n v="0"/>
    <n v="0"/>
    <n v="0"/>
    <n v="0"/>
    <n v="0"/>
    <n v="297288180"/>
    <n v="0"/>
    <s v="CONSISTENTE"/>
    <s v="OK"/>
    <n v="0"/>
    <n v="44898015"/>
    <n v="0"/>
    <n v="252390165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121962893"/>
    <n v="0"/>
    <n v="1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97288180"/>
    <n v="0"/>
    <n v="44898015"/>
    <n v="0"/>
    <n v="252390165"/>
    <n v="0"/>
    <n v="0"/>
    <n v="0"/>
    <n v="0"/>
    <n v="0"/>
    <n v="0"/>
    <n v="0"/>
    <n v="121962893"/>
    <n v="0"/>
    <n v="0"/>
    <n v="0"/>
    <n v="121962893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41530"/>
    <x v="14"/>
    <s v="PALESTINA"/>
    <n v="71741480"/>
    <n v="0"/>
    <n v="0"/>
    <n v="0"/>
    <n v="0"/>
    <n v="0"/>
    <n v="7174148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71741480"/>
    <n v="0"/>
    <n v="0"/>
    <n v="71741480"/>
    <n v="0"/>
    <n v="0"/>
    <n v="1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NO CONSISTENTE"/>
    <s v="CONSISTENTE"/>
    <s v="CONSISTENTE"/>
    <n v="0"/>
    <n v="0"/>
    <n v="0"/>
    <n v="0"/>
    <n v="0"/>
    <n v="0"/>
    <n v="1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71741480"/>
    <n v="0"/>
    <n v="0"/>
    <n v="71741480"/>
    <n v="0"/>
    <n v="0"/>
    <s v="NO CONSISTENTE"/>
    <n v="0"/>
    <n v="0"/>
    <n v="0"/>
    <n v="0"/>
    <n v="0"/>
    <n v="0"/>
    <n v="0"/>
    <s v="CONSISTENTE"/>
    <s v="CONSISTENTE"/>
    <s v="CONSISTENTE"/>
    <s v="NO CONSISTENTE"/>
    <s v="CONSISTENTE"/>
    <s v="CONSISTENTE"/>
    <n v="0"/>
    <n v="0"/>
    <n v="0"/>
    <n v="0"/>
    <n v="0"/>
    <n v="0"/>
  </r>
  <r>
    <s v="41548"/>
    <x v="14"/>
    <s v="PITAL"/>
    <n v="79628245"/>
    <n v="0"/>
    <n v="69628245"/>
    <n v="0"/>
    <n v="0"/>
    <n v="0"/>
    <n v="10000000"/>
    <n v="0"/>
    <s v="CONSISTENTE"/>
    <s v="OK"/>
    <n v="0"/>
    <n v="1000000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79628245.489999995"/>
    <n v="0"/>
    <n v="1773464"/>
    <n v="0"/>
    <n v="0"/>
    <n v="0"/>
    <n v="1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0000000"/>
    <n v="0"/>
    <n v="10000000"/>
    <n v="0"/>
    <n v="0"/>
    <n v="0"/>
    <n v="0"/>
    <n v="0"/>
    <n v="0"/>
    <n v="0"/>
    <n v="0"/>
    <n v="0"/>
    <n v="1773464"/>
    <n v="0"/>
    <n v="1773464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41551"/>
    <x v="14"/>
    <s v="PITALITO"/>
    <n v="593223045"/>
    <n v="0"/>
    <n v="0"/>
    <n v="0"/>
    <n v="0"/>
    <n v="0"/>
    <n v="593223045"/>
    <n v="0"/>
    <s v="CONSISTENTE"/>
    <s v="OK"/>
    <n v="0"/>
    <n v="0"/>
    <n v="0"/>
    <n v="583223045"/>
    <n v="0"/>
    <s v="  2472 DE 2014"/>
    <s v="31/12/2013"/>
    <s v="CONSISTENTE"/>
    <s v=""/>
    <n v="693847344"/>
    <n v="0"/>
    <n v="0"/>
    <n v="0"/>
    <n v="693847344"/>
    <n v="0"/>
    <s v="CONSISTENTE"/>
    <s v="CONSISTENTE"/>
    <s v="CONSISTENTE"/>
    <s v="CONSISTENTE"/>
    <s v="NO 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746384784"/>
    <n v="0"/>
    <n v="0"/>
    <n v="0"/>
    <n v="746384784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1277070389"/>
    <n v="0"/>
    <n v="0"/>
    <n v="0"/>
    <n v="1277070389"/>
    <n v="0"/>
    <n v="0"/>
    <n v="0"/>
    <n v="0"/>
    <n v="0"/>
    <n v="0"/>
    <n v="0"/>
    <n v="1440232128"/>
    <n v="0"/>
    <n v="0"/>
    <n v="0"/>
    <n v="1440232128"/>
    <n v="0"/>
    <s v="NO CONSISTENTE"/>
    <n v="0"/>
    <n v="0"/>
    <n v="0"/>
    <n v="0"/>
    <n v="0"/>
    <n v="0"/>
    <n v="0"/>
    <s v="CONSISTENTE"/>
    <s v="CONSISTENTE"/>
    <s v="CONSISTENTE"/>
    <s v="CONSISTENTE"/>
    <s v="NO CONSISTENTE"/>
    <s v="CONSISTENTE"/>
    <n v="0"/>
    <n v="0"/>
    <n v="0"/>
    <n v="0"/>
    <n v="0"/>
    <n v="0"/>
  </r>
  <r>
    <s v="41615"/>
    <x v="14"/>
    <s v="RIVERA"/>
    <n v="289081511"/>
    <n v="0"/>
    <n v="0"/>
    <n v="0"/>
    <n v="0"/>
    <n v="0"/>
    <n v="289081511"/>
    <n v="0"/>
    <s v="CONSISTENTE"/>
    <s v="OK"/>
    <n v="0"/>
    <n v="0"/>
    <n v="0"/>
    <n v="289081511"/>
    <n v="0"/>
    <s v="  2472 DE 2014"/>
    <s v="31/12/2013"/>
    <s v="CONSISTENTE"/>
    <s v=""/>
    <n v="45670342"/>
    <n v="45670342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289081511"/>
    <n v="0"/>
    <n v="0"/>
    <n v="0"/>
    <n v="0"/>
    <n v="0"/>
    <n v="1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89081511"/>
    <n v="0"/>
    <n v="0"/>
    <n v="0"/>
    <n v="0"/>
    <n v="0"/>
    <n v="1"/>
    <s v="NO CONSISTENTE"/>
    <s v="CONSISTENTE"/>
    <s v="CONSISTENTE"/>
    <s v="CONSISTENTE"/>
    <s v="CONSISTENTE"/>
    <s v="CONSISTENTE"/>
    <n v="289081511"/>
    <n v="0"/>
    <n v="0"/>
    <n v="0"/>
    <n v="0"/>
    <n v="0"/>
    <n v="1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34751853"/>
    <n v="45670342"/>
    <n v="0"/>
    <n v="0"/>
    <n v="289081511"/>
    <n v="0"/>
    <n v="0"/>
    <n v="0"/>
    <n v="0"/>
    <n v="0"/>
    <n v="0"/>
    <n v="0"/>
    <n v="45670342"/>
    <n v="45670342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41660"/>
    <x v="14"/>
    <s v="SALADOBLANCO"/>
    <n v="53648080"/>
    <n v="0"/>
    <n v="0"/>
    <n v="0"/>
    <n v="0"/>
    <n v="0"/>
    <n v="5368080"/>
    <n v="48280000"/>
    <s v="NO CONSISTENTE"/>
    <s v="LA ENTIDAD TERRITORIAL NO DETERMINÓ EL SALDO DE MANERA CORRECTA."/>
    <n v="0"/>
    <n v="2000000"/>
    <n v="52662187"/>
    <n v="0"/>
    <n v="0"/>
    <s v="  2472 DE 2014"/>
    <s v="31/12/2013"/>
    <s v="NO CONSISTENTE"/>
    <s v="EL PLAN DE APLICACIÓN ES SUPERIOR A LOS RECURSOS SUSCEPTIBLES DE APLICACIÓN."/>
    <n v="78824622.840000004"/>
    <n v="0"/>
    <n v="0"/>
    <n v="0"/>
    <n v="0"/>
    <n v="0"/>
    <s v="NO 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52662187"/>
    <n v="0"/>
    <n v="0"/>
    <n v="52662187"/>
    <n v="0"/>
    <n v="0"/>
    <n v="1"/>
    <s v="CONSISTENTE"/>
    <s v="CONSISTENTE"/>
    <s v="CONSISTENTE"/>
    <s v="CONSISTENTE"/>
    <s v="CONSISTENTE"/>
    <s v="CONSISTENTE"/>
    <n v="0"/>
    <n v="0"/>
    <n v="3400000"/>
    <n v="0"/>
    <n v="0"/>
    <n v="0"/>
    <n v="1"/>
    <s v="NO CONSISTENTE"/>
    <s v="CONSISTENTE"/>
    <s v="NO CONSISTENTE"/>
    <s v="CONSISTENTE"/>
    <s v="CONSISTENTE"/>
    <s v="CONSISTENTE"/>
    <s v="NO CONSISTENTE"/>
    <s v="CONSISTENTE"/>
    <s v="CONSISTENTE"/>
    <s v="NO CONSISTENTE"/>
    <s v="CONSISTENTE"/>
    <s v="CONSISTENTE"/>
    <n v="0"/>
    <n v="0"/>
    <n v="0"/>
    <n v="0"/>
    <n v="0"/>
    <n v="0"/>
    <n v="52662187"/>
    <n v="0"/>
    <n v="0"/>
    <n v="52662187"/>
    <n v="0"/>
    <n v="0"/>
    <n v="56062187"/>
    <n v="0"/>
    <n v="3400000"/>
    <n v="52662187"/>
    <n v="0"/>
    <n v="0"/>
    <s v="NO CONSISTENTE"/>
    <n v="0"/>
    <n v="0"/>
    <n v="0"/>
    <n v="0"/>
    <n v="0"/>
    <n v="0"/>
    <n v="0"/>
    <s v="CONSISTENTE"/>
    <s v="CONSISTENTE"/>
    <s v="NO CONSISTENTE"/>
    <s v="CONSISTENTE"/>
    <s v="CONSISTENTE"/>
    <s v="CONSISTENTE"/>
    <n v="52662187"/>
    <n v="0"/>
    <n v="0"/>
    <n v="52662187"/>
    <n v="0"/>
    <n v="0"/>
  </r>
  <r>
    <s v="41668"/>
    <x v="14"/>
    <s v="SAN AGUSTÍN"/>
    <n v="29381345"/>
    <n v="0"/>
    <n v="0"/>
    <n v="20848234"/>
    <n v="0"/>
    <n v="0"/>
    <n v="8533111"/>
    <n v="0"/>
    <s v="CONSISTENTE"/>
    <s v="OK"/>
    <n v="0"/>
    <n v="0"/>
    <n v="8533111"/>
    <n v="0"/>
    <n v="0"/>
    <s v="  2472 DE 2014"/>
    <s v="31/12/2013"/>
    <s v="CONSISTENTE"/>
    <s v=""/>
    <n v="21741380"/>
    <n v="21741380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0274491"/>
    <n v="21741380"/>
    <n v="0"/>
    <n v="8533111"/>
    <n v="0"/>
    <n v="0"/>
    <n v="0"/>
    <n v="0"/>
    <n v="0"/>
    <n v="0"/>
    <n v="0"/>
    <n v="0"/>
    <n v="21741380"/>
    <n v="2174138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41676"/>
    <x v="14"/>
    <s v="SANTA MARÍA"/>
    <n v="54095558"/>
    <n v="177147"/>
    <n v="2000000"/>
    <n v="0"/>
    <n v="0"/>
    <n v="0"/>
    <n v="51918411"/>
    <n v="0"/>
    <s v="CONSISTENTE"/>
    <s v="OK"/>
    <n v="0"/>
    <n v="1918411"/>
    <n v="0"/>
    <n v="5000000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54095558"/>
    <n v="0"/>
    <n v="0"/>
    <n v="0"/>
    <n v="0"/>
    <n v="0"/>
    <n v="1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43417926"/>
    <n v="0"/>
    <n v="0"/>
    <n v="0"/>
    <n v="39811200"/>
    <n v="0"/>
    <n v="1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51918411"/>
    <n v="0"/>
    <n v="1918411"/>
    <n v="0"/>
    <n v="50000000"/>
    <n v="0"/>
    <n v="0"/>
    <n v="0"/>
    <n v="0"/>
    <n v="0"/>
    <n v="0"/>
    <n v="0"/>
    <n v="39811200"/>
    <n v="0"/>
    <n v="0"/>
    <n v="0"/>
    <n v="3981120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41770"/>
    <x v="14"/>
    <s v="SUAZA"/>
    <n v="278334235"/>
    <n v="0"/>
    <n v="0"/>
    <n v="0"/>
    <n v="0"/>
    <n v="0"/>
    <n v="278334235"/>
    <n v="0"/>
    <s v="CONSISTENTE"/>
    <s v="OK"/>
    <n v="0"/>
    <n v="0"/>
    <n v="278334235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275515926.5"/>
    <n v="0"/>
    <n v="0"/>
    <n v="0"/>
    <n v="275515926.5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NO CONSISTENTE"/>
    <s v="CONSISTENTE"/>
    <n v="0"/>
    <n v="0"/>
    <n v="0"/>
    <n v="0"/>
    <n v="0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278334235"/>
    <n v="0"/>
    <n v="0"/>
    <n v="278334235"/>
    <n v="0"/>
    <n v="0"/>
    <n v="0"/>
    <n v="0"/>
    <n v="0"/>
    <n v="0"/>
    <n v="0"/>
    <n v="0"/>
    <n v="275515926.5"/>
    <n v="0"/>
    <n v="0"/>
    <n v="0"/>
    <n v="275515926.5"/>
    <n v="0"/>
    <s v="CONSISTENTE"/>
    <n v="0"/>
    <n v="0"/>
    <n v="0"/>
    <n v="0"/>
    <n v="0"/>
    <n v="0"/>
    <n v="0"/>
    <s v="CONSISTENTE"/>
    <s v="CONSISTENTE"/>
    <s v="CONSISTENTE"/>
    <s v="CONSISTENTE"/>
    <s v="NO CONSISTENTE"/>
    <s v="CONSISTENTE"/>
    <n v="0"/>
    <n v="0"/>
    <n v="0"/>
    <n v="0"/>
    <n v="0"/>
    <n v="0"/>
  </r>
  <r>
    <s v="41791"/>
    <x v="14"/>
    <s v="TARQUI"/>
    <n v="989324387"/>
    <n v="0"/>
    <n v="0"/>
    <n v="47252987"/>
    <n v="0"/>
    <n v="0"/>
    <n v="942071400"/>
    <n v="0"/>
    <s v="CONSISTENTE"/>
    <s v="OK"/>
    <n v="0"/>
    <n v="2000000"/>
    <n v="0"/>
    <n v="94007140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896366000"/>
    <n v="0"/>
    <n v="0"/>
    <n v="0"/>
    <n v="89636600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942071400"/>
    <n v="0"/>
    <n v="2000000"/>
    <n v="0"/>
    <n v="940071400"/>
    <n v="0"/>
    <n v="896366000"/>
    <n v="0"/>
    <n v="0"/>
    <n v="0"/>
    <n v="896366000"/>
    <n v="0"/>
    <n v="896366000"/>
    <n v="0"/>
    <n v="0"/>
    <n v="0"/>
    <n v="89636600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896366000"/>
    <n v="0"/>
    <n v="0"/>
    <n v="0"/>
    <n v="896366000"/>
    <n v="0"/>
  </r>
  <r>
    <s v="41797"/>
    <x v="14"/>
    <s v="TESALIA"/>
    <n v="268937251"/>
    <n v="0"/>
    <n v="0"/>
    <n v="0"/>
    <n v="0"/>
    <n v="0"/>
    <n v="268937251"/>
    <n v="0"/>
    <s v="CONSISTENTE"/>
    <s v="OK"/>
    <n v="0"/>
    <n v="5508694"/>
    <n v="0"/>
    <n v="263428557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117407217.8"/>
    <n v="0"/>
    <n v="1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268937251"/>
    <n v="0"/>
    <n v="0"/>
    <n v="0"/>
    <n v="268937251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268937251"/>
    <n v="0"/>
    <n v="5508694"/>
    <n v="0"/>
    <n v="263428557"/>
    <n v="0"/>
    <n v="0"/>
    <n v="0"/>
    <n v="0"/>
    <n v="0"/>
    <n v="0"/>
    <n v="0"/>
    <n v="386344468.80000001"/>
    <n v="0"/>
    <n v="0"/>
    <n v="0"/>
    <n v="386344468.80000001"/>
    <n v="0"/>
    <s v="NO CONSISTENTE"/>
    <n v="0"/>
    <n v="0"/>
    <n v="0"/>
    <n v="0"/>
    <n v="0"/>
    <n v="0"/>
    <n v="0"/>
    <s v="CONSISTENTE"/>
    <s v="CONSISTENTE"/>
    <s v="CONSISTENTE"/>
    <s v="CONSISTENTE"/>
    <s v="NO CONSISTENTE"/>
    <s v="CONSISTENTE"/>
    <n v="0"/>
    <n v="0"/>
    <n v="0"/>
    <n v="0"/>
    <n v="0"/>
    <n v="0"/>
  </r>
  <r>
    <s v="41799"/>
    <x v="14"/>
    <s v="TELLO"/>
    <n v="105020101"/>
    <n v="0"/>
    <n v="0"/>
    <n v="0"/>
    <n v="0"/>
    <n v="0"/>
    <n v="105020101"/>
    <n v="0"/>
    <s v="CONSISTENTE"/>
    <s v="OK"/>
    <n v="17572140"/>
    <n v="0"/>
    <n v="87447961"/>
    <n v="0"/>
    <n v="0"/>
    <s v="  2472 DE 2014"/>
    <s v="31/12/2013"/>
    <s v="CONSISTENTE"/>
    <s v=""/>
    <n v="37233366"/>
    <n v="36719966"/>
    <n v="513400"/>
    <n v="0"/>
    <n v="0"/>
    <n v="0"/>
    <s v="CONSISTENTE"/>
    <s v="NO CONSISTENTE"/>
    <s v="NO 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97070427.950000003"/>
    <n v="8706967.9499999993"/>
    <n v="915500"/>
    <n v="87447960"/>
    <n v="0"/>
    <n v="0"/>
    <n v="1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NO CONSISTENTE"/>
    <s v="CONSISTENTE"/>
    <s v="CONSISTENTE"/>
    <s v="CONSISTENTE"/>
    <n v="0"/>
    <n v="0"/>
    <n v="0"/>
    <n v="0"/>
    <n v="0"/>
    <n v="0"/>
    <n v="0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n v="142253467"/>
    <n v="54292106"/>
    <n v="513400"/>
    <n v="87447961"/>
    <n v="0"/>
    <n v="0"/>
    <n v="96154927.950000003"/>
    <n v="8706967.9499999993"/>
    <n v="0"/>
    <n v="87447960"/>
    <n v="0"/>
    <n v="0"/>
    <n v="134303793.94999999"/>
    <n v="45426933.950000003"/>
    <n v="1428900"/>
    <n v="87447960"/>
    <n v="0"/>
    <n v="0"/>
    <s v="CONSISTENTE"/>
    <n v="0"/>
    <n v="0"/>
    <n v="0"/>
    <n v="0"/>
    <n v="0"/>
    <n v="0"/>
    <n v="0"/>
    <s v="CONSISTENTE"/>
    <s v="CONSISTENTE"/>
    <s v="NO CONSISTENTE"/>
    <s v="CONSISTENTE"/>
    <s v="CONSISTENTE"/>
    <s v="CONSISTENTE"/>
    <n v="96154927.950000003"/>
    <n v="8706967.9499999993"/>
    <n v="0"/>
    <n v="87447960"/>
    <n v="0"/>
    <n v="0"/>
  </r>
  <r>
    <s v="41801"/>
    <x v="14"/>
    <s v="TERUEL"/>
    <n v="85032679"/>
    <n v="0"/>
    <n v="0"/>
    <n v="0"/>
    <n v="0"/>
    <n v="0"/>
    <n v="85032679"/>
    <n v="0"/>
    <s v="CONSISTENTE"/>
    <s v="OK"/>
    <n v="0"/>
    <n v="5000000"/>
    <n v="8032679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80032679.450000003"/>
    <n v="0"/>
    <n v="0"/>
    <n v="80032679.450000003"/>
    <n v="0"/>
    <n v="0"/>
    <n v="1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NO CONSISTENTE"/>
    <s v="CONSISTENTE"/>
    <s v="CONSISTENTE"/>
    <n v="0"/>
    <n v="0"/>
    <n v="0"/>
    <n v="0"/>
    <n v="0"/>
    <n v="0"/>
    <n v="1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n v="13032679"/>
    <n v="0"/>
    <n v="5000000"/>
    <n v="8032679"/>
    <n v="0"/>
    <n v="0"/>
    <n v="0"/>
    <n v="0"/>
    <n v="0"/>
    <n v="0"/>
    <n v="0"/>
    <n v="0"/>
    <n v="80032679.450000003"/>
    <n v="0"/>
    <n v="0"/>
    <n v="80032679.450000003"/>
    <n v="0"/>
    <n v="0"/>
    <s v="NO CONSISTENTE"/>
    <n v="0"/>
    <n v="0"/>
    <n v="0"/>
    <n v="0"/>
    <n v="0"/>
    <n v="0"/>
    <n v="0"/>
    <s v="CONSISTENTE"/>
    <s v="CONSISTENTE"/>
    <s v="CONSISTENTE"/>
    <s v="NO CONSISTENTE"/>
    <s v="CONSISTENTE"/>
    <s v="CONSISTENTE"/>
    <n v="0"/>
    <n v="0"/>
    <n v="0"/>
    <n v="0"/>
    <n v="0"/>
    <n v="0"/>
  </r>
  <r>
    <s v="41807"/>
    <x v="14"/>
    <s v="TIMANÁ"/>
    <n v="6341801"/>
    <n v="0"/>
    <n v="0"/>
    <n v="1191272"/>
    <n v="0"/>
    <n v="0"/>
    <n v="5150529"/>
    <n v="0"/>
    <s v="CONSISTENTE"/>
    <s v="OK"/>
    <n v="0"/>
    <n v="0"/>
    <n v="0"/>
    <n v="5150529"/>
    <n v="0"/>
    <s v="  2472 DE 2014"/>
    <s v="31/12/2013"/>
    <s v="CONSISTENTE"/>
    <s v=""/>
    <n v="3144032"/>
    <n v="3144032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8294561"/>
    <n v="3144032"/>
    <n v="0"/>
    <n v="0"/>
    <n v="5150529"/>
    <n v="0"/>
    <n v="0"/>
    <n v="0"/>
    <n v="0"/>
    <n v="0"/>
    <n v="0"/>
    <n v="0"/>
    <n v="3144032"/>
    <n v="3144032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41872"/>
    <x v="14"/>
    <s v="VILLAVIEJA"/>
    <n v="296191936.63999999"/>
    <n v="0"/>
    <n v="0"/>
    <n v="0"/>
    <n v="0"/>
    <n v="0"/>
    <n v="296191937.63999999"/>
    <n v="-1"/>
    <s v="CONSISTENTE"/>
    <s v="OK"/>
    <n v="0"/>
    <n v="4000000"/>
    <n v="292191936.63999999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296191936.60000002"/>
    <n v="0"/>
    <n v="0"/>
    <n v="291191937"/>
    <n v="0"/>
    <n v="0"/>
    <n v="1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96191936.63999999"/>
    <n v="0"/>
    <n v="4000000"/>
    <n v="292191936.63999999"/>
    <n v="0"/>
    <n v="0"/>
    <n v="0"/>
    <n v="0"/>
    <n v="0"/>
    <n v="0"/>
    <n v="0"/>
    <n v="0"/>
    <n v="291191937"/>
    <n v="0"/>
    <n v="0"/>
    <n v="291191937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41885"/>
    <x v="14"/>
    <s v="YAGUARÁ"/>
    <n v="76044103"/>
    <n v="0"/>
    <n v="0"/>
    <n v="0"/>
    <n v="0"/>
    <n v="0"/>
    <n v="76044103"/>
    <n v="0"/>
    <s v="CONSISTENTE"/>
    <s v="OK"/>
    <n v="0"/>
    <n v="1446391"/>
    <n v="74597712"/>
    <n v="0"/>
    <n v="0"/>
    <s v="  2472 DE 2014"/>
    <s v="31/12/2013"/>
    <s v="CONSISTENTE"/>
    <s v=""/>
    <n v="5785948.5"/>
    <n v="5785948.5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111462276.09"/>
    <n v="36864564"/>
    <n v="0"/>
    <n v="0"/>
    <n v="74597712.090000004"/>
    <n v="0"/>
    <n v="1"/>
    <s v="CONSISTENTE"/>
    <s v="NO CONSISTENTE"/>
    <s v="CONSISTENTE"/>
    <s v="CONSISTENTE"/>
    <s v="NO 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NO CONSISTENTE"/>
    <s v="CONSISTENTE"/>
    <s v="CONSISTENTE"/>
    <s v="NO CONSISTENTE"/>
    <s v="CONSISTENTE"/>
    <n v="0"/>
    <n v="0"/>
    <n v="0"/>
    <n v="0"/>
    <n v="0"/>
    <n v="0"/>
    <n v="1"/>
    <s v="CONSISTENTE"/>
    <s v="NO CONSISTENTE"/>
    <s v="CONSISTENTE"/>
    <s v="CONSISTENTE"/>
    <s v="NO CONSISTENTE"/>
    <s v="CONSISTENTE"/>
    <s v="CONSISTENTE"/>
    <s v="CONSISTENTE"/>
    <s v="CONSISTENTE"/>
    <s v="CONSISTENTE"/>
    <s v="CONSISTENTE"/>
    <s v="CONSISTENTE"/>
    <n v="81830051.5"/>
    <n v="5785948.5"/>
    <n v="1446391"/>
    <n v="74597712"/>
    <n v="0"/>
    <n v="0"/>
    <n v="0"/>
    <n v="0"/>
    <n v="0"/>
    <n v="0"/>
    <n v="0"/>
    <n v="0"/>
    <n v="117248224.59"/>
    <n v="42650512.5"/>
    <n v="0"/>
    <n v="0"/>
    <n v="74597712.090000004"/>
    <n v="0"/>
    <s v="NO CONSISTENTE"/>
    <n v="0"/>
    <n v="0"/>
    <n v="0"/>
    <n v="0"/>
    <n v="0"/>
    <n v="0"/>
    <n v="0"/>
    <s v="CONSISTENTE"/>
    <s v="NO CONSISTENTE"/>
    <s v="CONSISTENTE"/>
    <s v="CONSISTENTE"/>
    <s v="NO CONSISTENTE"/>
    <s v="CONSISTENTE"/>
    <n v="0"/>
    <n v="0"/>
    <n v="0"/>
    <n v="0"/>
    <n v="0"/>
    <n v="0"/>
  </r>
  <r>
    <s v="44001"/>
    <x v="15"/>
    <s v="RIOHACHA"/>
    <n v="57495002.670000002"/>
    <n v="0"/>
    <n v="0"/>
    <n v="0"/>
    <n v="0"/>
    <n v="0"/>
    <n v="0"/>
    <n v="57495002.670000002"/>
    <s v="NO CONSISTENTE"/>
    <s v="LA ENTIDAD TERRITORIAL NO DETERMINÓ EL SALDO DE MANERA CORRECTA."/>
    <n v="57495002.670000002"/>
    <n v="0"/>
    <n v="0"/>
    <n v="0"/>
    <n v="0"/>
    <s v="  2472 DE 2014"/>
    <s v="31/12/2013"/>
    <s v="NO CONSISTENTE"/>
    <s v="EL PLAN DE APLICACIÓN ES SUPERIOR A LOS RECURSOS SUSCEPTIBLES DE APLICACIÓN."/>
    <n v="57495002.670000002"/>
    <n v="57495002.670000002"/>
    <n v="0"/>
    <n v="0"/>
    <n v="0"/>
    <n v="0"/>
    <s v="CONSISTENTE"/>
    <s v="CONSISTENTE"/>
    <s v="CONSISTENTE"/>
    <s v="CONSISTENTE"/>
    <s v="CONSISTENTE"/>
    <s v="CONSISTENTE"/>
    <n v="13902719.609999999"/>
    <n v="13902719.609999999"/>
    <n v="0"/>
    <n v="0"/>
    <n v="0"/>
    <n v="0"/>
    <n v="1"/>
    <s v="CONSISTENTE"/>
    <s v="CONSISTENTE"/>
    <s v="CONSISTENTE"/>
    <s v="CONSISTENTE"/>
    <s v="CONSISTENTE"/>
    <s v="CONSISTENTE"/>
    <n v="13994032.609999999"/>
    <n v="13994032.609999999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4083451.609999999"/>
    <n v="14083451.609999999"/>
    <n v="0"/>
    <n v="0"/>
    <n v="0"/>
    <n v="0"/>
    <n v="1"/>
    <s v="CONSISTENTE"/>
    <s v="CONSISTENTE"/>
    <s v="CONSISTENTE"/>
    <s v="CONSISTENTE"/>
    <s v="CONSISTENTE"/>
    <s v="CONSISTENTE"/>
    <n v="14083451.609999999"/>
    <n v="14083451.609999999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57495002.670000002"/>
    <n v="57495002.670000002"/>
    <n v="0"/>
    <n v="0"/>
    <n v="0"/>
    <n v="0"/>
    <n v="85572486.890000001"/>
    <n v="85572486.890000001"/>
    <n v="0"/>
    <n v="0"/>
    <n v="0"/>
    <n v="0"/>
    <n v="85572486.890000001"/>
    <n v="85572486.890000001"/>
    <n v="0"/>
    <n v="0"/>
    <n v="0"/>
    <n v="0"/>
    <s v="NO CONSISTENTE"/>
    <n v="7169416.3099999996"/>
    <n v="0"/>
    <n v="0"/>
    <n v="0"/>
    <n v="0"/>
    <n v="0"/>
    <n v="1"/>
    <s v="NO CONSISTENTE"/>
    <s v="CONSISTENTE"/>
    <s v="CONSISTENTE"/>
    <s v="CONSISTENTE"/>
    <s v="CONSISTENTE"/>
    <s v="CONSISTENTE"/>
    <n v="85572486.890000001"/>
    <n v="85572486.890000001"/>
    <n v="0"/>
    <n v="0"/>
    <n v="0"/>
    <n v="0"/>
  </r>
  <r>
    <s v="44035"/>
    <x v="15"/>
    <s v="ALBANIA"/>
    <n v="123147407.40000001"/>
    <n v="0"/>
    <n v="0"/>
    <n v="123147407.40000001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126897403.44"/>
    <n v="0"/>
    <n v="0"/>
    <n v="0"/>
    <n v="0"/>
    <n v="0"/>
    <n v="1"/>
    <s v="NO CONSISTENTE"/>
    <s v="CONSISTENTE"/>
    <s v="CONSISTENTE"/>
    <s v="CONSISTENTE"/>
    <s v="CONSISTENTE"/>
    <s v="CONSISTENTE"/>
    <n v="0"/>
    <n v="0"/>
    <n v="0"/>
    <n v="0"/>
    <n v="0"/>
    <n v="0"/>
  </r>
  <r>
    <s v="44078"/>
    <x v="15"/>
    <s v="BARRANCAS"/>
    <n v="925080771"/>
    <n v="75948687.200000003"/>
    <n v="518959788"/>
    <n v="0"/>
    <n v="0"/>
    <n v="0"/>
    <n v="925080771"/>
    <n v="-594908475.20000005"/>
    <s v="NO CONSISTENTE"/>
    <s v="LA ENTIDAD TERRITORIAL NO DETERMINÓ EL SALDO DE MANERA CORRECTA."/>
    <n v="102940664"/>
    <n v="0"/>
    <n v="193581461"/>
    <n v="0"/>
    <n v="0"/>
    <s v="  2472 DE 2014"/>
    <s v="31/12/2013"/>
    <s v="CONSISTENTE"/>
    <s v=""/>
    <n v="925080771"/>
    <n v="102940864"/>
    <n v="0"/>
    <n v="193581461"/>
    <n v="0"/>
    <n v="0"/>
    <s v="NO CONSISTENTE"/>
    <s v="NO CONSISTENTE"/>
    <s v="CONSISTENTE"/>
    <s v="CONSISTENTE"/>
    <s v="CONSISTENTE"/>
    <s v="CONSISTENTE"/>
    <n v="297447897.10000002"/>
    <n v="102940864.40000001"/>
    <n v="0"/>
    <n v="194507032.69999999"/>
    <n v="0"/>
    <n v="0"/>
    <n v="1"/>
    <s v="CONSISTENTE"/>
    <s v="NO CONSISTENTE"/>
    <s v="CONSISTENTE"/>
    <s v="NO 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NO CONSISTENTE"/>
    <s v="CONSISTENTE"/>
    <s v="NO CONSISTENTE"/>
    <s v="CONSISTENTE"/>
    <s v="CONSISTENTE"/>
    <n v="297447897.10000002"/>
    <n v="102940864.40000001"/>
    <n v="0"/>
    <n v="194507032.69999999"/>
    <n v="0"/>
    <n v="0"/>
    <n v="1"/>
    <s v="CONSISTENTE"/>
    <s v="NO CONSISTENTE"/>
    <s v="CONSISTENTE"/>
    <s v="NO CONSISTENTE"/>
    <s v="CONSISTENTE"/>
    <s v="CONSISTENTE"/>
    <n v="297199106.72000003"/>
    <n v="102940864.40000001"/>
    <n v="0"/>
    <n v="194507032.69999999"/>
    <n v="0"/>
    <n v="0"/>
    <n v="1"/>
    <s v="NO CONSISTENTE"/>
    <s v="NO CONSISTENTE"/>
    <s v="CONSISTENTE"/>
    <s v="NO CONSISTENTE"/>
    <s v="CONSISTENTE"/>
    <s v="CONSISTENTE"/>
    <s v="NO 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891418119.20000005"/>
    <n v="308822592.80000001"/>
    <n v="0"/>
    <n v="582595526.39999998"/>
    <n v="0"/>
    <n v="0"/>
    <s v="NO CONSISTENTE"/>
    <n v="298166828"/>
    <n v="102940864.40000001"/>
    <n v="0"/>
    <n v="195225963"/>
    <n v="0"/>
    <n v="0"/>
    <n v="1"/>
    <s v="NO CONSISTENTE"/>
    <s v="NO CONSISTENTE"/>
    <s v="CONSISTENTE"/>
    <s v="NO CONSISTENTE"/>
    <s v="CONSISTENTE"/>
    <s v="CONSISTENTE"/>
    <n v="0"/>
    <n v="0"/>
    <n v="0"/>
    <n v="0"/>
    <n v="0"/>
    <n v="0"/>
  </r>
  <r>
    <s v="44090"/>
    <x v="15"/>
    <s v="DIBULLA"/>
    <n v="10665475.5"/>
    <n v="0"/>
    <n v="0"/>
    <n v="0"/>
    <n v="0"/>
    <n v="0"/>
    <n v="0"/>
    <n v="10665475.5"/>
    <s v="NO CONSISTENTE"/>
    <s v="LA ENTIDAD TERRITORIAL NO DETERMINÓ EL SALDO DE MANERA CORRECTA."/>
    <n v="0"/>
    <n v="0"/>
    <n v="0"/>
    <n v="0"/>
    <n v="0"/>
    <s v="  2472 DE 2014"/>
    <s v="31/12/2013"/>
    <s v="CONSISTENTE"/>
    <s v=""/>
    <n v="10665475.5"/>
    <n v="0"/>
    <n v="0"/>
    <n v="0"/>
    <n v="0"/>
    <n v="0"/>
    <s v="NO CONSISTENTE"/>
    <s v="CONSISTENTE"/>
    <s v="CONSISTENTE"/>
    <s v="CONSISTENTE"/>
    <s v="CONSISTENTE"/>
    <s v="CONSISTENTE"/>
    <n v="10690227.5"/>
    <n v="0"/>
    <n v="0"/>
    <n v="0"/>
    <n v="0"/>
    <n v="0"/>
    <n v="1"/>
    <s v="NO CONSISTENTE"/>
    <s v="CONSISTENTE"/>
    <s v="CONSISTENTE"/>
    <s v="CONSISTENTE"/>
    <s v="CONSISTENTE"/>
    <s v="CONSISTENTE"/>
    <n v="10715237.5"/>
    <n v="0"/>
    <n v="0"/>
    <n v="0"/>
    <n v="0"/>
    <n v="0"/>
    <n v="1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0740481.5"/>
    <n v="0"/>
    <n v="0"/>
    <n v="0"/>
    <n v="10740481.5"/>
    <n v="0"/>
    <n v="1"/>
    <s v="CONSISTENTE"/>
    <s v="CONSISTENTE"/>
    <s v="CONSISTENTE"/>
    <s v="CONSISTENTE"/>
    <s v="NO CONSISTENTE"/>
    <s v="CONSISTENTE"/>
    <n v="10740481.5"/>
    <n v="0"/>
    <n v="0"/>
    <n v="0"/>
    <n v="10740481.5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10740481.5"/>
    <n v="0"/>
    <n v="0"/>
    <n v="0"/>
    <n v="10740481.5"/>
    <n v="0"/>
    <s v="NO CONSISTENTE"/>
    <n v="10794435.5"/>
    <n v="0"/>
    <n v="0"/>
    <n v="0"/>
    <n v="10794435.5"/>
    <n v="0"/>
    <n v="1"/>
    <s v="CONSISTENTE"/>
    <s v="CONSISTENTE"/>
    <s v="CONSISTENTE"/>
    <s v="CONSISTENTE"/>
    <s v="NO CONSISTENTE"/>
    <s v="CONSISTENTE"/>
    <n v="0"/>
    <n v="0"/>
    <n v="0"/>
    <n v="0"/>
    <n v="0"/>
    <n v="0"/>
  </r>
  <r>
    <s v="44098"/>
    <x v="15"/>
    <s v="DISTRACCIÓN"/>
    <n v="77467802.469999999"/>
    <n v="185978617.06999999"/>
    <n v="0"/>
    <n v="0"/>
    <n v="0"/>
    <n v="0"/>
    <n v="0"/>
    <n v="-108510814.59999999"/>
    <s v="NO CONSISTENTE"/>
    <s v="LA ENTIDAD TERRITORIAL NO DETERMINÓ EL SALDO DE MANERA CORRECTA.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1396108.81"/>
    <n v="0"/>
    <n v="0"/>
    <n v="0"/>
    <n v="0"/>
    <n v="0"/>
    <n v="1"/>
    <s v="NO CONSISTENTE"/>
    <s v="CONSISTENTE"/>
    <s v="CONSISTENTE"/>
    <s v="CONSISTENTE"/>
    <s v="CONSISTENTE"/>
    <s v="CONSISTENTE"/>
    <n v="0"/>
    <n v="0"/>
    <n v="0"/>
    <n v="0"/>
    <n v="0"/>
    <n v="0"/>
  </r>
  <r>
    <s v="44110"/>
    <x v="15"/>
    <s v="EL MOLINO"/>
    <n v="22266691.75"/>
    <n v="22266691.75"/>
    <n v="0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22266691.710000001"/>
    <n v="0"/>
    <n v="0"/>
    <n v="0"/>
    <n v="0"/>
    <n v="0"/>
    <s v="NO 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83951925.150000006"/>
    <n v="0"/>
    <n v="0"/>
    <n v="0"/>
    <n v="83951925.150000006"/>
    <n v="0"/>
    <n v="1"/>
    <s v="CONSISTENTE"/>
    <s v="CONSISTENTE"/>
    <s v="CONSISTENTE"/>
    <s v="CONSISTENTE"/>
    <s v="NO CONSISTENTE"/>
    <s v="CONSISTENTE"/>
    <n v="83951925.150000006"/>
    <n v="0"/>
    <n v="0"/>
    <n v="83951925.150000006"/>
    <n v="0"/>
    <n v="0"/>
    <n v="1"/>
    <s v="CONSISTENTE"/>
    <s v="CONSISTENTE"/>
    <s v="CONSISTENTE"/>
    <s v="NO CONSISTENTE"/>
    <s v="CONSISTENTE"/>
    <s v="CONSISTENTE"/>
    <s v="CONSISTENTE"/>
    <s v="CONSISTENTE"/>
    <s v="CONSISTENTE"/>
    <s v="CONSISTENTE"/>
    <s v="NO CONSISTENTE"/>
    <s v="CONSISTENTE"/>
    <n v="0"/>
    <n v="0"/>
    <n v="0"/>
    <n v="0"/>
    <n v="0"/>
    <n v="0"/>
    <n v="0"/>
    <n v="0"/>
    <n v="0"/>
    <n v="0"/>
    <n v="0"/>
    <n v="0"/>
    <n v="167903850.30000001"/>
    <n v="0"/>
    <n v="0"/>
    <n v="83951925.150000006"/>
    <n v="83951925.150000006"/>
    <n v="0"/>
    <s v="NO CONSISTENTE"/>
    <n v="0"/>
    <n v="0"/>
    <n v="0"/>
    <n v="0"/>
    <n v="0"/>
    <n v="0"/>
    <n v="1"/>
    <s v="CONSISTENTE"/>
    <s v="CONSISTENTE"/>
    <s v="CONSISTENTE"/>
    <s v="NO CONSISTENTE"/>
    <s v="CONSISTENTE"/>
    <s v="CONSISTENTE"/>
    <n v="0"/>
    <n v="0"/>
    <n v="0"/>
    <n v="0"/>
    <n v="0"/>
    <n v="0"/>
  </r>
  <r>
    <s v="44279"/>
    <x v="15"/>
    <s v="FONSECA"/>
    <n v="46631450"/>
    <n v="46631450"/>
    <n v="0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46631450"/>
    <n v="46631450"/>
    <n v="0"/>
    <n v="0"/>
    <n v="0"/>
    <n v="0"/>
    <n v="1"/>
    <s v="CONSISTENTE"/>
    <s v="NO CONSISTENTE"/>
    <s v="CONSISTENTE"/>
    <s v="CONSISTENTE"/>
    <s v="CONSISTENTE"/>
    <s v="CONSISTENTE"/>
    <n v="46973309"/>
    <n v="46973309"/>
    <n v="0"/>
    <n v="0"/>
    <n v="0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47160832"/>
    <n v="47160832"/>
    <n v="0"/>
    <n v="0"/>
    <n v="0"/>
    <n v="0"/>
    <n v="1"/>
    <s v="CONSISTENTE"/>
    <s v="NO CONSISTENTE"/>
    <s v="CONSISTENTE"/>
    <s v="CONSISTENTE"/>
    <s v="CONSISTENTE"/>
    <s v="CONSISTENTE"/>
    <n v="47160832"/>
    <n v="47160832"/>
    <n v="0"/>
    <n v="0"/>
    <n v="0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94134141"/>
    <n v="94134141"/>
    <n v="0"/>
    <n v="0"/>
    <n v="0"/>
    <n v="0"/>
    <s v="NO CONSISTENTE"/>
    <n v="6852974.8899999997"/>
    <n v="6852974.8899999997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</r>
  <r>
    <s v="44378"/>
    <x v="15"/>
    <s v="HATONUEVO"/>
    <n v="21650691.469999999"/>
    <n v="0"/>
    <n v="0"/>
    <n v="0"/>
    <n v="0"/>
    <n v="0"/>
    <n v="21650691.469999999"/>
    <n v="0"/>
    <s v="CONSISTENTE"/>
    <s v="OK"/>
    <n v="21650691.469999999"/>
    <n v="0"/>
    <n v="0"/>
    <n v="0"/>
    <n v="0"/>
    <s v="  2472 DE 2014"/>
    <s v="31/12/2013"/>
    <s v="CONSISTENTE"/>
    <s v=""/>
    <n v="21650691.469999999"/>
    <n v="21650691.469999999"/>
    <n v="0"/>
    <n v="0"/>
    <n v="0"/>
    <n v="0"/>
    <s v="CONSISTENTE"/>
    <s v="CONSISTENTE"/>
    <s v="CONSISTENTE"/>
    <s v="CONSISTENTE"/>
    <s v="CONSISTENTE"/>
    <s v="CONSISTENTE"/>
    <n v="483299"/>
    <n v="483299"/>
    <n v="0"/>
    <n v="0"/>
    <n v="0"/>
    <n v="0"/>
    <n v="1"/>
    <s v="CONSISTENTE"/>
    <s v="CONSISTENTE"/>
    <s v="CONSISTENTE"/>
    <s v="CONSISTENTE"/>
    <s v="CONSISTENTE"/>
    <s v="CONSISTENTE"/>
    <n v="21785576.469999999"/>
    <n v="21785576.469999999"/>
    <n v="0"/>
    <n v="0"/>
    <n v="0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34316133.469999999"/>
    <n v="34316133.469999999"/>
    <n v="0"/>
    <n v="0"/>
    <n v="0"/>
    <n v="0"/>
    <n v="1"/>
    <s v="CONSISTENTE"/>
    <s v="NO CONSISTENTE"/>
    <s v="CONSISTENTE"/>
    <s v="CONSISTENTE"/>
    <s v="CONSISTENTE"/>
    <s v="CONSISTENTE"/>
    <n v="34316133.469999999"/>
    <n v="34316133.469999999"/>
    <n v="0"/>
    <n v="0"/>
    <n v="0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43301382.939999998"/>
    <n v="43301382.939999998"/>
    <n v="0"/>
    <n v="0"/>
    <n v="0"/>
    <n v="0"/>
    <n v="22133990.469999999"/>
    <n v="22133990.469999999"/>
    <n v="0"/>
    <n v="0"/>
    <n v="0"/>
    <n v="0"/>
    <n v="77752401.409999996"/>
    <n v="77752401.409999996"/>
    <n v="0"/>
    <n v="0"/>
    <n v="0"/>
    <n v="0"/>
    <s v="NO CONSISTENTE"/>
    <n v="62118921.57"/>
    <n v="62118921.57"/>
    <n v="0"/>
    <n v="0"/>
    <n v="0"/>
    <n v="0"/>
    <n v="1"/>
    <s v="CONSISTENTE"/>
    <s v="NO CONSISTENTE"/>
    <s v="CONSISTENTE"/>
    <s v="CONSISTENTE"/>
    <s v="CONSISTENTE"/>
    <s v="CONSISTENTE"/>
    <n v="22133990.469999999"/>
    <n v="22133990.469999999"/>
    <n v="0"/>
    <n v="0"/>
    <n v="0"/>
    <n v="0"/>
  </r>
  <r>
    <s v="44420"/>
    <x v="15"/>
    <s v="LA JAGUA DEL PILAR"/>
    <n v="13337832.810000001"/>
    <n v="13337832.810000001"/>
    <n v="0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2022158.81"/>
    <n v="2022158.81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</r>
  <r>
    <s v="44430"/>
    <x v="15"/>
    <s v="MAICAO"/>
    <n v="1051649428"/>
    <n v="65863007.5"/>
    <n v="0"/>
    <n v="1254346408"/>
    <n v="0"/>
    <n v="0"/>
    <n v="0"/>
    <n v="-268559987.5"/>
    <s v="NO CONSISTENTE"/>
    <s v="LA ENTIDAD TERRITORIAL NO DETERMINÓ EL SALDO DE MANERA CORRECTA."/>
    <n v="0"/>
    <n v="0"/>
    <n v="0"/>
    <n v="0"/>
    <n v="0"/>
    <s v="  2472 DE 2014"/>
    <s v="31/12/2013"/>
    <s v="CONSISTENTE"/>
    <s v=""/>
    <n v="1051649428"/>
    <n v="0"/>
    <n v="0"/>
    <n v="0"/>
    <n v="0"/>
    <n v="0"/>
    <s v="NO CONSISTENTE"/>
    <s v="CONSISTENTE"/>
    <s v="CONSISTENTE"/>
    <s v="CONSISTENTE"/>
    <s v="CONSISTENTE"/>
    <s v="CONSISTENTE"/>
    <n v="13633172.42"/>
    <n v="13633172.42"/>
    <n v="0"/>
    <n v="0"/>
    <n v="0"/>
    <n v="0"/>
    <n v="1"/>
    <s v="CONSISTENTE"/>
    <s v="NO CONSISTENTE"/>
    <s v="CONSISTENTE"/>
    <s v="CONSISTENTE"/>
    <s v="CONSISTENTE"/>
    <s v="CONSISTENTE"/>
    <n v="415705102"/>
    <n v="415705102"/>
    <n v="0"/>
    <n v="0"/>
    <n v="0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197574425"/>
    <n v="197574425"/>
    <n v="0"/>
    <n v="0"/>
    <n v="0"/>
    <n v="0"/>
    <n v="1"/>
    <s v="CONSISTENTE"/>
    <s v="NO CONSISTENTE"/>
    <s v="CONSISTENTE"/>
    <s v="CONSISTENTE"/>
    <s v="CONSISTENTE"/>
    <s v="CONSISTENTE"/>
    <n v="197574425"/>
    <n v="197574425"/>
    <n v="0"/>
    <n v="0"/>
    <n v="0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613279527"/>
    <n v="613279527"/>
    <n v="0"/>
    <n v="0"/>
    <n v="0"/>
    <n v="0"/>
    <s v="NO CONSISTENTE"/>
    <n v="268795462"/>
    <n v="0"/>
    <n v="0"/>
    <n v="0"/>
    <n v="0"/>
    <n v="0"/>
    <n v="1"/>
    <s v="NO CONSISTENTE"/>
    <s v="NO CONSISTENTE"/>
    <s v="CONSISTENTE"/>
    <s v="CONSISTENTE"/>
    <s v="CONSISTENTE"/>
    <s v="CONSISTENTE"/>
    <n v="0"/>
    <n v="0"/>
    <n v="0"/>
    <n v="0"/>
    <n v="0"/>
    <n v="0"/>
  </r>
  <r>
    <s v="44560"/>
    <x v="15"/>
    <s v="MANAURE"/>
    <n v="296553611.39999998"/>
    <n v="0"/>
    <n v="296553611.39999998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296553611.39999998"/>
    <n v="0"/>
    <n v="0"/>
    <n v="0"/>
    <n v="0"/>
    <n v="0"/>
    <s v="NO 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44650"/>
    <x v="15"/>
    <s v="SAN JUAN DEL CESAR"/>
    <n v="12884008.119999999"/>
    <n v="49445250.659999996"/>
    <n v="0"/>
    <n v="0"/>
    <n v="0"/>
    <n v="0"/>
    <n v="0"/>
    <n v="-36561242.539999999"/>
    <s v="NO CONSISTENTE"/>
    <s v="LA ENTIDAD TERRITORIAL NO DETERMINÓ EL SALDO DE MANERA CORRECTA."/>
    <n v="0"/>
    <n v="0"/>
    <n v="0"/>
    <n v="0"/>
    <n v="0"/>
    <s v="  2472 DE 2014"/>
    <s v="31/12/2013"/>
    <s v="CONSISTENTE"/>
    <s v=""/>
    <n v="12884008.119999999"/>
    <n v="0"/>
    <n v="0"/>
    <n v="0"/>
    <n v="0"/>
    <n v="0"/>
    <s v="NO CONSISTENTE"/>
    <s v="CONSISTENTE"/>
    <s v="CONSISTENTE"/>
    <s v="CONSISTENTE"/>
    <s v="CONSISTENTE"/>
    <s v="CONSISTENTE"/>
    <n v="12574250.17"/>
    <n v="12574250.17"/>
    <n v="0"/>
    <n v="0"/>
    <n v="0"/>
    <n v="0"/>
    <n v="1"/>
    <s v="CONSISTENTE"/>
    <s v="NO CONSISTENTE"/>
    <s v="CONSISTENTE"/>
    <s v="CONSISTENTE"/>
    <s v="CONSISTENTE"/>
    <s v="CONSISTENTE"/>
    <n v="12948582.119999999"/>
    <n v="0"/>
    <n v="0"/>
    <n v="0"/>
    <n v="0"/>
    <n v="0"/>
    <n v="1"/>
    <s v="NO CONSISTENTE"/>
    <s v="CONSISTENTE"/>
    <s v="CONSISTENTE"/>
    <s v="CONSISTENTE"/>
    <s v="CONSISTENTE"/>
    <s v="CONSISTENTE"/>
    <s v="CONSISTENTE"/>
    <s v="NO CONSISTENTE"/>
    <s v="CONSISTENTE"/>
    <s v="CONSISTENTE"/>
    <s v="CONSISTENTE"/>
    <s v="CONSISTENTE"/>
    <n v="12980738.119999999"/>
    <n v="12980738.119999999"/>
    <n v="0"/>
    <n v="0"/>
    <n v="0"/>
    <n v="0"/>
    <n v="1"/>
    <s v="CONSISTENTE"/>
    <s v="NO CONSISTENTE"/>
    <s v="CONSISTENTE"/>
    <s v="CONSISTENTE"/>
    <s v="CONSISTENTE"/>
    <s v="CONSISTENTE"/>
    <n v="12980738.119999999"/>
    <n v="12980738.119999999"/>
    <n v="0"/>
    <n v="0"/>
    <n v="0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25554988.289999999"/>
    <n v="25554988.289999999"/>
    <n v="0"/>
    <n v="0"/>
    <n v="0"/>
    <n v="0"/>
    <s v="NO CONSISTENTE"/>
    <n v="14693575.17"/>
    <n v="0"/>
    <n v="0"/>
    <n v="0"/>
    <n v="0"/>
    <n v="0"/>
    <n v="1"/>
    <s v="NO CONSISTENTE"/>
    <s v="NO CONSISTENTE"/>
    <s v="CONSISTENTE"/>
    <s v="CONSISTENTE"/>
    <s v="CONSISTENTE"/>
    <s v="CONSISTENTE"/>
    <n v="0"/>
    <n v="0"/>
    <n v="0"/>
    <n v="0"/>
    <n v="0"/>
    <n v="0"/>
  </r>
  <r>
    <s v="44847"/>
    <x v="15"/>
    <s v="URIBIA"/>
    <n v="1715313689"/>
    <n v="0"/>
    <n v="386167961.39999998"/>
    <n v="0"/>
    <n v="0"/>
    <n v="0"/>
    <n v="0"/>
    <n v="1329145727.5999999"/>
    <s v="NO CONSISTENTE"/>
    <s v="LA ENTIDAD TERRITORIAL NO DETERMINÓ EL SALDO DE MANERA CORRECTA."/>
    <n v="0"/>
    <n v="1329145727"/>
    <n v="772572412"/>
    <n v="556573315.20000005"/>
    <n v="0"/>
    <s v="  2472 DE 2014"/>
    <s v="31/12/2013"/>
    <s v="NO CONSISTENTE"/>
    <s v="EL PLAN DE APLICACIÓN ES SUPERIOR A LOS RECURSOS SUSCEPTIBLES DE APLICACIÓN."/>
    <n v="1329145727"/>
    <n v="772572412"/>
    <n v="0"/>
    <n v="0"/>
    <n v="0"/>
    <n v="0"/>
    <s v="NO CONSISTENTE"/>
    <s v="NO CONSISTENTE"/>
    <s v="CONSISTENTE"/>
    <s v="CONSISTENTE"/>
    <s v="CONSISTENTE"/>
    <s v="CONSISTENTE"/>
    <n v="1727535418.4100001"/>
    <n v="1170962103.1800001"/>
    <n v="0"/>
    <n v="0"/>
    <n v="556573315.23000002"/>
    <n v="0"/>
    <n v="1"/>
    <s v="CONSISTENTE"/>
    <s v="NO CONSISTENTE"/>
    <s v="CONSISTENTE"/>
    <s v="CONSISTENTE"/>
    <s v="NO CONSISTENTE"/>
    <s v="CONSISTENTE"/>
    <n v="1740110585.25"/>
    <n v="1183537270.02"/>
    <n v="0"/>
    <n v="0"/>
    <n v="556573315.23000002"/>
    <n v="0"/>
    <n v="1"/>
    <s v="CONSISTENTE"/>
    <s v="NO CONSISTENTE"/>
    <s v="CONSISTENTE"/>
    <s v="CONSISTENTE"/>
    <s v="NO CONSISTENTE"/>
    <s v="CONSISTENTE"/>
    <s v="CONSISTENTE"/>
    <s v="CONSISTENTE"/>
    <s v="CONSISTENTE"/>
    <s v="CONSISTENTE"/>
    <s v="CONSISTENTE"/>
    <s v="CONSISTENTE"/>
    <n v="1747288068.5"/>
    <n v="0"/>
    <n v="0"/>
    <n v="0"/>
    <n v="1747288068.5"/>
    <n v="0"/>
    <n v="1"/>
    <s v="CONSISTENTE"/>
    <s v="NO CONSISTENTE"/>
    <s v="CONSISTENTE"/>
    <s v="CONSISTENTE"/>
    <s v="NO CONSISTENTE"/>
    <s v="CONSISTENTE"/>
    <n v="1747288068.5"/>
    <n v="0"/>
    <n v="0"/>
    <n v="0"/>
    <n v="1747288068.5"/>
    <n v="0"/>
    <n v="1"/>
    <s v="CONSISTENTE"/>
    <s v="NO CONSISTENTE"/>
    <s v="CONSISTENTE"/>
    <s v="CONSISTENTE"/>
    <s v="NO 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4259971065.75"/>
    <n v="1956109682.02"/>
    <n v="0"/>
    <n v="0"/>
    <n v="2303861383.73"/>
    <n v="0"/>
    <s v="NO CONSISTENTE"/>
    <n v="1764808232"/>
    <n v="0"/>
    <n v="0"/>
    <n v="0"/>
    <n v="1764808232"/>
    <n v="0"/>
    <n v="1"/>
    <s v="CONSISTENTE"/>
    <s v="NO CONSISTENTE"/>
    <s v="CONSISTENTE"/>
    <s v="CONSISTENTE"/>
    <s v="NO CONSISTENTE"/>
    <s v="CONSISTENTE"/>
    <n v="0"/>
    <n v="0"/>
    <n v="0"/>
    <n v="0"/>
    <n v="0"/>
    <n v="0"/>
  </r>
  <r>
    <s v="44855"/>
    <x v="15"/>
    <s v="URUMITA"/>
    <n v="78274424.549999997"/>
    <n v="0"/>
    <n v="0"/>
    <n v="13961608.550000001"/>
    <n v="0"/>
    <n v="0"/>
    <n v="64312816"/>
    <n v="0"/>
    <s v="CONSISTENTE"/>
    <s v="OK"/>
    <n v="0"/>
    <n v="64312816.689999998"/>
    <n v="0"/>
    <n v="0"/>
    <n v="0"/>
    <s v="  2472 DE 2014"/>
    <s v="31/12/2013"/>
    <s v="NO CONSISTENTE"/>
    <s v="EL PLAN DE APLICACIÓN ES SUPERIOR A LOS RECURSOS SUSCEPTIBLES DE APLICACIÓN."/>
    <n v="64312816.689999998"/>
    <n v="0"/>
    <n v="64312816.689999998"/>
    <n v="0"/>
    <n v="0"/>
    <n v="0"/>
    <s v="CONSISTENTE"/>
    <s v="CONSISTENTE"/>
    <s v="CONSISTENTE"/>
    <s v="CONSISTENTE"/>
    <s v="CONSISTENTE"/>
    <s v="CONSISTENTE"/>
    <n v="64312816.689999998"/>
    <n v="0"/>
    <n v="64312816.689999998"/>
    <n v="0"/>
    <n v="0"/>
    <n v="0"/>
    <n v="1"/>
    <s v="CONSISTENTE"/>
    <s v="CONSISTENTE"/>
    <s v="CONSISTENTE"/>
    <s v="CONSISTENTE"/>
    <s v="CONSISTENTE"/>
    <s v="CONSISTENTE"/>
    <n v="19982459.27"/>
    <n v="0"/>
    <n v="19982459.27"/>
    <n v="0"/>
    <n v="0"/>
    <n v="0"/>
    <n v="1"/>
    <s v="CONSISTENTE"/>
    <s v="CONSISTENTE"/>
    <s v="CONSISTENTE"/>
    <s v="CONSISTENTE"/>
    <s v="CONSISTENTE"/>
    <s v="CONSISTENTE"/>
    <s v="NO CONSISTENTE"/>
    <s v="CONSISTENTE"/>
    <s v="NO CONSISTENTE"/>
    <s v="CONSISTENTE"/>
    <s v="CONSISTENTE"/>
    <s v="CONSISTENTE"/>
    <n v="14757331"/>
    <n v="14757331"/>
    <n v="0"/>
    <n v="0"/>
    <n v="0"/>
    <n v="0"/>
    <n v="1"/>
    <s v="CONSISTENTE"/>
    <s v="NO CONSISTENTE"/>
    <s v="CONSISTENTE"/>
    <s v="CONSISTENTE"/>
    <s v="CONSISTENTE"/>
    <s v="CONSISTENTE"/>
    <n v="14757331"/>
    <n v="14757331"/>
    <n v="0"/>
    <n v="0"/>
    <n v="0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128625633.38"/>
    <n v="0"/>
    <n v="128625633.38"/>
    <n v="0"/>
    <n v="0"/>
    <n v="0"/>
    <n v="128625633.38"/>
    <n v="0"/>
    <n v="128625633.38"/>
    <n v="0"/>
    <n v="0"/>
    <n v="0"/>
    <n v="143382964.38"/>
    <n v="14757331"/>
    <n v="128625633.38"/>
    <n v="0"/>
    <n v="0"/>
    <n v="0"/>
    <s v="NO CONSISTENTE"/>
    <n v="0"/>
    <n v="0"/>
    <n v="0"/>
    <n v="0"/>
    <n v="0"/>
    <n v="0"/>
    <n v="1"/>
    <s v="CONSISTENTE"/>
    <s v="NO CONSISTENTE"/>
    <s v="CONSISTENTE"/>
    <s v="CONSISTENTE"/>
    <s v="CONSISTENTE"/>
    <s v="CONSISTENTE"/>
    <n v="128625633.38"/>
    <n v="0"/>
    <n v="128625633.38"/>
    <n v="0"/>
    <n v="0"/>
    <n v="0"/>
  </r>
  <r>
    <s v="44874"/>
    <x v="15"/>
    <s v="VILLANUEVA"/>
    <n v="14076092.789999999"/>
    <n v="0"/>
    <n v="0"/>
    <n v="14076092.789999999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64311341.270000003"/>
    <n v="64311341.270000003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</r>
  <r>
    <s v="47001"/>
    <x v="16"/>
    <s v="SANTA MARTA"/>
    <n v="8417068252.5100002"/>
    <n v="181027773.19"/>
    <n v="0"/>
    <n v="132197600"/>
    <n v="0"/>
    <n v="0"/>
    <n v="8103842879.3199997"/>
    <n v="0"/>
    <s v="CONSISTENTE"/>
    <s v="OK"/>
    <n v="766917469.64999998"/>
    <n v="7336925409.6700001"/>
    <n v="0"/>
    <n v="0"/>
    <n v="0"/>
    <s v="  2472 DE 2014"/>
    <s v="31/12/2013"/>
    <s v="CONSISTENTE"/>
    <s v=""/>
    <n v="1275863529"/>
    <n v="0"/>
    <n v="1275863529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5804111852.3599997"/>
    <n v="0"/>
    <n v="5804111852.3599997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9379706408.3199997"/>
    <n v="766917469.64999998"/>
    <n v="8612788938.6700001"/>
    <n v="0"/>
    <n v="0"/>
    <n v="0"/>
    <n v="7079975381.3599997"/>
    <n v="0"/>
    <n v="7079975381.3599997"/>
    <n v="0"/>
    <n v="0"/>
    <n v="0"/>
    <n v="7079975381.3599997"/>
    <n v="0"/>
    <n v="7079975381.3599997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7079975381.3599997"/>
    <n v="0"/>
    <n v="7079975381.3599997"/>
    <n v="0"/>
    <n v="0"/>
    <n v="0"/>
  </r>
  <r>
    <s v="47030"/>
    <x v="17"/>
    <s v="ALGARROBO"/>
    <n v="43957773.460000001"/>
    <n v="0"/>
    <n v="0"/>
    <n v="0"/>
    <n v="0"/>
    <n v="0"/>
    <n v="43957773.460000001"/>
    <n v="0"/>
    <s v="CONSISTENTE"/>
    <s v="OK"/>
    <n v="43957773.460000001"/>
    <n v="0"/>
    <n v="0"/>
    <n v="0"/>
    <n v="0"/>
    <s v="  2472 DE 2014"/>
    <s v="31/12/2013"/>
    <s v="CONSISTENTE"/>
    <s v=""/>
    <n v="43957773.460000001"/>
    <n v="43957773.460000001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87915546.920000002"/>
    <n v="87915546.920000002"/>
    <n v="0"/>
    <n v="0"/>
    <n v="0"/>
    <n v="0"/>
    <n v="43957773.460000001"/>
    <n v="43957773.460000001"/>
    <n v="0"/>
    <n v="0"/>
    <n v="0"/>
    <n v="0"/>
    <n v="43957773.460000001"/>
    <n v="43957773.460000001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43957773.460000001"/>
    <n v="43957773.460000001"/>
    <n v="0"/>
    <n v="0"/>
    <n v="0"/>
    <n v="0"/>
  </r>
  <r>
    <s v="47053"/>
    <x v="17"/>
    <s v="ARACATACA"/>
    <n v="109534245.40000001"/>
    <n v="0"/>
    <n v="0"/>
    <n v="76739187.299999997"/>
    <n v="0"/>
    <n v="0"/>
    <n v="32795058.100000009"/>
    <n v="0"/>
    <s v="CONSISTENTE"/>
    <s v="OK"/>
    <n v="32795058.100000001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32795058.140000001"/>
    <n v="32795058.140000001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2795058.100000001"/>
    <n v="32795058.100000001"/>
    <n v="0"/>
    <n v="0"/>
    <n v="0"/>
    <n v="0"/>
    <n v="0"/>
    <n v="0"/>
    <n v="0"/>
    <n v="0"/>
    <n v="0"/>
    <n v="0"/>
    <n v="32795058.140000001"/>
    <n v="32795058.140000001"/>
    <n v="0"/>
    <n v="0"/>
    <n v="0"/>
    <n v="0"/>
    <s v="NO 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47058"/>
    <x v="17"/>
    <s v="ARIGUANÍ"/>
    <n v="192150308"/>
    <n v="135792930.27270001"/>
    <n v="0"/>
    <n v="0"/>
    <n v="0"/>
    <n v="0"/>
    <n v="0"/>
    <n v="56357377.727299988"/>
    <s v="NO CONSISTENTE"/>
    <s v="LA ENTIDAD TERRITORIAL NO DETERMINÓ EL SALDO DE MANERA CORRECTA."/>
    <n v="169676575"/>
    <n v="1907461736"/>
    <n v="0"/>
    <n v="0"/>
    <n v="0"/>
    <s v="  2472 DE 2014"/>
    <s v="31/12/2013"/>
    <s v="NO CONSISTENTE"/>
    <s v="EL PLAN DE APLICACIÓN ES SUPERIOR A LOS RECURSOS SUSCEPTIBLES DE APLICACIÓN."/>
    <n v="192150308"/>
    <n v="169676575"/>
    <n v="1907461736"/>
    <n v="1907461736"/>
    <n v="0"/>
    <n v="0"/>
    <s v="NO CONSISTENTE"/>
    <s v="CONSISTENTE"/>
    <s v="CONSISTENTE"/>
    <s v="NO CONSISTENTE"/>
    <s v="CONSISTENTE"/>
    <s v="CONSISTENTE"/>
    <n v="192150308"/>
    <n v="169676575"/>
    <n v="1907461713"/>
    <n v="0"/>
    <n v="0"/>
    <n v="0"/>
    <n v="1"/>
    <s v="NO 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NO CONSISTENTE"/>
    <s v="NO 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6061738335"/>
    <n v="339353150"/>
    <n v="3814923449"/>
    <n v="1907461736"/>
    <n v="0"/>
    <n v="0"/>
    <s v="NO 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47161"/>
    <x v="17"/>
    <s v="CERRO SAN ANTONIO"/>
    <n v="0"/>
    <n v="0"/>
    <n v="0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63112944.869999997"/>
    <n v="63112944.869999997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4547052.189999999"/>
    <n v="14547052.189999999"/>
    <n v="0"/>
    <n v="0"/>
    <n v="0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63112944.869999997"/>
    <n v="63112944.869999997"/>
    <n v="0"/>
    <n v="0"/>
    <n v="0"/>
    <n v="0"/>
    <n v="0"/>
    <n v="0"/>
    <n v="0"/>
    <n v="0"/>
    <n v="0"/>
    <n v="0"/>
    <n v="77659997.060000002"/>
    <n v="77659997.060000002"/>
    <n v="0"/>
    <n v="0"/>
    <n v="0"/>
    <n v="0"/>
    <s v="NO CONSISTENTE"/>
    <n v="0"/>
    <n v="0"/>
    <n v="0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</r>
  <r>
    <s v="47170"/>
    <x v="17"/>
    <s v="CHIBOLO"/>
    <n v="81697216"/>
    <n v="0"/>
    <n v="0"/>
    <n v="31697216"/>
    <n v="0"/>
    <n v="0"/>
    <n v="50000000"/>
    <n v="0"/>
    <s v="CONSISTENTE"/>
    <s v="OK"/>
    <n v="0"/>
    <n v="50000000"/>
    <n v="0"/>
    <n v="0"/>
    <n v="0"/>
    <s v="  2472 DE 2014"/>
    <s v="31/12/2013"/>
    <s v="CONSISTENTE"/>
    <s v=""/>
    <n v="77989620"/>
    <n v="77989620"/>
    <n v="0"/>
    <n v="0"/>
    <n v="0"/>
    <n v="0"/>
    <s v="CONSISTENTE"/>
    <s v="NO CONSISTENTE"/>
    <s v="CONSISTENTE"/>
    <s v="CONSISTENTE"/>
    <s v="CONSISTENTE"/>
    <s v="CONSISTENTE"/>
    <n v="50000000"/>
    <n v="0"/>
    <n v="50000000"/>
    <n v="0"/>
    <n v="0"/>
    <n v="0"/>
    <n v="1"/>
    <s v="CONSISTENTE"/>
    <s v="CONSISTENTE"/>
    <s v="CONSISTENTE"/>
    <s v="CONSISTENTE"/>
    <s v="CONSISTENTE"/>
    <s v="CONSISTENTE"/>
    <n v="62276660"/>
    <n v="62276660"/>
    <n v="0"/>
    <n v="0"/>
    <n v="0"/>
    <n v="0"/>
    <n v="1"/>
    <s v="CONSISTENTE"/>
    <s v="NO CONSISTENTE"/>
    <s v="CONSISTENTE"/>
    <s v="CONSISTENTE"/>
    <s v="CONSISTENTE"/>
    <s v="CONSISTENTE"/>
    <s v="CONSISTENTE"/>
    <s v="CONSISTENTE"/>
    <s v="NO CONSISTENTE"/>
    <s v="CONSISTENTE"/>
    <s v="CONSISTENTE"/>
    <s v="CONSISTENTE"/>
    <n v="0"/>
    <n v="0"/>
    <n v="0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127989620"/>
    <n v="77989620"/>
    <n v="50000000"/>
    <n v="0"/>
    <n v="0"/>
    <n v="0"/>
    <n v="50000000"/>
    <n v="0"/>
    <n v="50000000"/>
    <n v="0"/>
    <n v="0"/>
    <n v="0"/>
    <n v="190266280"/>
    <n v="140266280"/>
    <n v="50000000"/>
    <n v="0"/>
    <n v="0"/>
    <n v="0"/>
    <s v="NO CONSISTENTE"/>
    <n v="0"/>
    <n v="0"/>
    <n v="0"/>
    <n v="0"/>
    <n v="0"/>
    <n v="0"/>
    <n v="0"/>
    <s v="CONSISTENTE"/>
    <s v="NO CONSISTENTE"/>
    <s v="CONSISTENTE"/>
    <s v="CONSISTENTE"/>
    <s v="CONSISTENTE"/>
    <s v="CONSISTENTE"/>
    <n v="50000000"/>
    <n v="0"/>
    <n v="50000000"/>
    <n v="0"/>
    <n v="0"/>
    <n v="0"/>
  </r>
  <r>
    <s v="47189"/>
    <x v="17"/>
    <s v="CIENAGA"/>
    <n v="164342492.69999999"/>
    <n v="0"/>
    <n v="0"/>
    <n v="164342492.69999999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47205"/>
    <x v="17"/>
    <s v="CONCORDIA"/>
    <n v="16838559.199999999"/>
    <n v="0"/>
    <n v="0"/>
    <n v="0"/>
    <n v="0"/>
    <n v="0"/>
    <n v="16838559.199999999"/>
    <n v="0"/>
    <s v="CONSISTENTE"/>
    <s v="OK"/>
    <n v="16838559.199999999"/>
    <n v="0"/>
    <n v="0"/>
    <n v="0"/>
    <n v="0"/>
    <s v="  2472 DE 2014"/>
    <s v="31/12/2013"/>
    <s v="CONSISTENTE"/>
    <s v=""/>
    <n v="16838559.199999999"/>
    <n v="205517300"/>
    <n v="0"/>
    <n v="0"/>
    <n v="0"/>
    <n v="0"/>
    <s v="NO 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3783498"/>
    <n v="23783498"/>
    <n v="0"/>
    <n v="0"/>
    <n v="0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16838559.199999999"/>
    <n v="16838559.199999999"/>
    <n v="0"/>
    <n v="0"/>
    <n v="0"/>
    <n v="0"/>
    <n v="0"/>
    <n v="0"/>
    <n v="0"/>
    <n v="0"/>
    <n v="0"/>
    <n v="0"/>
    <n v="229300798"/>
    <n v="229300798"/>
    <n v="0"/>
    <n v="0"/>
    <n v="0"/>
    <n v="0"/>
    <s v="NO CONSISTENTE"/>
    <n v="0"/>
    <n v="0"/>
    <n v="0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</r>
  <r>
    <s v="47245"/>
    <x v="17"/>
    <s v="EL BANCO"/>
    <n v="91227726.040000007"/>
    <n v="0"/>
    <n v="0"/>
    <n v="91227726.040000007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711640.04"/>
    <n v="711640.04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711640.04"/>
    <n v="711640.04"/>
    <n v="0"/>
    <n v="0"/>
    <n v="0"/>
    <n v="0"/>
    <n v="0"/>
    <n v="0"/>
    <n v="0"/>
    <n v="0"/>
    <n v="0"/>
    <n v="0"/>
    <n v="711640.04"/>
    <n v="711640.04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47258"/>
    <x v="17"/>
    <s v="EL PIÑON"/>
    <n v="179443198.94999999"/>
    <n v="179443198.94999999"/>
    <n v="0"/>
    <n v="0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47268"/>
    <x v="17"/>
    <s v="EL RETEN"/>
    <n v="124322305.25"/>
    <n v="12630752.01"/>
    <n v="0"/>
    <n v="111691553.2"/>
    <n v="0"/>
    <n v="0"/>
    <n v="0.04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47288"/>
    <x v="17"/>
    <s v="FUNDACION"/>
    <n v="781623043"/>
    <n v="0"/>
    <n v="113271954"/>
    <n v="178246001.19999999"/>
    <n v="0"/>
    <n v="0"/>
    <n v="490105087.80000001"/>
    <n v="0"/>
    <s v="CONSISTENTE"/>
    <s v="OK"/>
    <n v="0"/>
    <n v="0"/>
    <n v="0"/>
    <n v="281487505.89999998"/>
    <n v="0"/>
    <s v="  2472 DE 2014"/>
    <s v="31/12/2013"/>
    <s v="CONSISTENTE"/>
    <s v=""/>
    <n v="281487505.89999998"/>
    <n v="0"/>
    <n v="0"/>
    <n v="0"/>
    <n v="281487505.89999998"/>
    <n v="0"/>
    <s v="CONSISTENTE"/>
    <s v="CONSISTENTE"/>
    <s v="CONSISTENTE"/>
    <s v="CONSISTENTE"/>
    <s v="CONSISTENTE"/>
    <s v="CONSISTENTE"/>
    <n v="281487505"/>
    <n v="0"/>
    <n v="0"/>
    <n v="0"/>
    <n v="280630938.60000002"/>
    <n v="0"/>
    <n v="1"/>
    <s v="NO 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CONSISTENTE"/>
    <s v="CONSISTENTE"/>
    <s v="CONSISTENTE"/>
    <s v="NO 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562975011.79999995"/>
    <n v="0"/>
    <n v="0"/>
    <n v="0"/>
    <n v="562975011.79999995"/>
    <n v="0"/>
    <n v="281487505.89999998"/>
    <n v="0"/>
    <n v="0"/>
    <n v="0"/>
    <n v="281487505.89999998"/>
    <n v="0"/>
    <n v="562118444.5"/>
    <n v="0"/>
    <n v="0"/>
    <n v="0"/>
    <n v="562118444.5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281487505.89999998"/>
    <n v="0"/>
    <n v="0"/>
    <n v="0"/>
    <n v="281487505.89999998"/>
    <n v="0"/>
  </r>
  <r>
    <s v="47318"/>
    <x v="17"/>
    <s v="GUAMAL"/>
    <n v="19674181"/>
    <n v="19674181"/>
    <n v="0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18026720"/>
    <n v="0"/>
    <n v="0"/>
    <n v="0"/>
    <n v="0"/>
    <n v="0"/>
    <s v="NO CONSISTENTE"/>
    <s v="CONSISTENTE"/>
    <s v="CONSISTENTE"/>
    <s v="CONSISTENTE"/>
    <s v="CONSISTENTE"/>
    <s v="CONSISTENTE"/>
    <n v="18026720"/>
    <n v="0"/>
    <n v="0"/>
    <n v="0"/>
    <n v="0"/>
    <n v="0"/>
    <n v="1"/>
    <s v="NO CONSISTENTE"/>
    <s v="CONSISTENTE"/>
    <s v="CONSISTENTE"/>
    <s v="CONSISTENTE"/>
    <s v="CONSISTENTE"/>
    <s v="CONSISTENTE"/>
    <n v="18026720"/>
    <n v="0"/>
    <n v="0"/>
    <n v="0"/>
    <n v="0"/>
    <n v="0"/>
    <n v="1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8026720"/>
    <n v="0"/>
    <n v="0"/>
    <n v="0"/>
    <n v="0"/>
    <n v="0"/>
    <n v="1"/>
    <s v="NO 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47460"/>
    <x v="17"/>
    <s v="NUEVA GRANADA"/>
    <n v="13802304"/>
    <n v="0"/>
    <n v="0"/>
    <n v="13802304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47541"/>
    <x v="17"/>
    <s v="PEDRAZA"/>
    <n v="6530.98"/>
    <n v="0"/>
    <n v="0"/>
    <n v="8329960"/>
    <n v="0"/>
    <n v="0"/>
    <n v="-8323429.0199999996"/>
    <n v="-4.4747139327228069E-10"/>
    <s v="CONSISTENTE"/>
    <s v="OK"/>
    <n v="0"/>
    <n v="0"/>
    <n v="0"/>
    <n v="0"/>
    <n v="0"/>
    <s v="  292 DE 2013"/>
    <s v="31/12/2012"/>
    <s v="NO CONSISTENTE"/>
    <s v="EL PLAN DE APLICACIÓN ES SUPERIOR A LOS RECURSOS SUSCEPTIBLES DE APLICACIÓN.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47545"/>
    <x v="17"/>
    <s v="PIJIÑO DEL CARMEN"/>
    <n v="10496240.949999999"/>
    <n v="0"/>
    <n v="0"/>
    <n v="0"/>
    <n v="0"/>
    <n v="0"/>
    <n v="10496240.949999999"/>
    <n v="0"/>
    <s v="CONSISTENTE"/>
    <s v="OK"/>
    <n v="0"/>
    <n v="0"/>
    <n v="0"/>
    <n v="0"/>
    <n v="0"/>
    <s v="  2472 DE 2014"/>
    <s v="31/12/2013"/>
    <s v="CONSISTENTE"/>
    <s v=""/>
    <n v="10496240.949999999"/>
    <n v="0"/>
    <n v="0"/>
    <n v="0"/>
    <n v="0"/>
    <n v="0"/>
    <s v="NO 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47551"/>
    <x v="17"/>
    <s v="PIVIJAY"/>
    <n v="605988920.89999998"/>
    <n v="139000000"/>
    <n v="436904468.44999999"/>
    <n v="0"/>
    <n v="0"/>
    <n v="0"/>
    <n v="30084452.449999988"/>
    <n v="0"/>
    <s v="CONSISTENTE"/>
    <s v="OK"/>
    <n v="0"/>
    <n v="0"/>
    <n v="0"/>
    <n v="0"/>
    <n v="0"/>
    <s v="  2472 DE 2014"/>
    <s v="31/12/2013"/>
    <s v="CONSISTENTE"/>
    <s v=""/>
    <n v="115000000.59999999"/>
    <n v="0"/>
    <n v="0"/>
    <n v="0"/>
    <n v="0"/>
    <n v="0"/>
    <s v="NO 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47555"/>
    <x v="17"/>
    <s v="PLATO"/>
    <n v="204262002"/>
    <n v="0"/>
    <n v="0"/>
    <n v="0"/>
    <n v="0"/>
    <n v="0"/>
    <n v="204262002"/>
    <n v="0"/>
    <s v="CONSISTENTE"/>
    <s v="OK"/>
    <n v="0"/>
    <n v="0"/>
    <n v="0"/>
    <n v="0"/>
    <n v="0"/>
    <s v="  2472 DE 2014"/>
    <s v="31/12/2013"/>
    <s v="CONSISTENTE"/>
    <s v=""/>
    <n v="169049235"/>
    <n v="169049235"/>
    <n v="0"/>
    <n v="0"/>
    <n v="0"/>
    <n v="0"/>
    <s v="CONSISTENTE"/>
    <s v="NO CONSISTENTE"/>
    <s v="CONSISTENTE"/>
    <s v="CONSISTENTE"/>
    <s v="CONSISTENTE"/>
    <s v="CONSISTENTE"/>
    <n v="165193994.30000001"/>
    <n v="165193994.30000001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69049235"/>
    <n v="169049235"/>
    <n v="0"/>
    <n v="0"/>
    <n v="0"/>
    <n v="0"/>
    <n v="0"/>
    <n v="0"/>
    <n v="0"/>
    <n v="0"/>
    <n v="0"/>
    <n v="0"/>
    <n v="334243229.30000001"/>
    <n v="334243229.30000001"/>
    <n v="0"/>
    <n v="0"/>
    <n v="0"/>
    <n v="0"/>
    <s v="NO 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47570"/>
    <x v="17"/>
    <s v="PUEBLOVIEJO"/>
    <n v="145386789"/>
    <n v="498644228"/>
    <n v="0"/>
    <n v="0"/>
    <n v="0"/>
    <n v="0"/>
    <n v="0"/>
    <n v="-353257439"/>
    <s v="NO CONSISTENTE"/>
    <s v="LA ENTIDAD TERRITORIAL NO DETERMINÓ EL SALDO DE MANERA CORRECTA.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47605"/>
    <x v="17"/>
    <s v="REMOLINO"/>
    <n v="5911463"/>
    <n v="0"/>
    <n v="0"/>
    <n v="5911463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47660"/>
    <x v="17"/>
    <s v="SABANAS DE SAN ANGEL"/>
    <n v="352311651"/>
    <n v="48395575.780000001"/>
    <n v="0"/>
    <n v="48395575.780000001"/>
    <n v="0"/>
    <n v="0"/>
    <n v="255520499.44000003"/>
    <n v="0"/>
    <s v="CONSISTENTE"/>
    <s v="OK"/>
    <n v="118850485.7"/>
    <n v="0"/>
    <n v="0"/>
    <n v="234549628"/>
    <n v="0"/>
    <s v="  2472 DE 2014"/>
    <s v="31/12/2013"/>
    <s v="NO CONSISTENTE"/>
    <s v="EL PLAN DE APLICACIÓN ES SUPERIOR A LOS RECURSOS SUSCEPTIBLES DE APLICACIÓN."/>
    <n v="499243578.39999998"/>
    <n v="118850485.7"/>
    <n v="0"/>
    <n v="0"/>
    <n v="234549628"/>
    <n v="0"/>
    <s v="NO CONSISTENTE"/>
    <s v="CONSISTENTE"/>
    <s v="CONSISTENTE"/>
    <s v="CONSISTENTE"/>
    <s v="CONSISTENTE"/>
    <s v="CONSISTENTE"/>
    <n v="352311651"/>
    <n v="48395575.780000001"/>
    <n v="0"/>
    <n v="0"/>
    <n v="234549628"/>
    <n v="0"/>
    <n v="1"/>
    <s v="NO CONSISTENTE"/>
    <s v="CONSISTENTE"/>
    <s v="CONSISTENTE"/>
    <s v="CONSISTENTE"/>
    <s v="CONSISTENTE"/>
    <s v="CONSISTENTE"/>
    <n v="404511362.30000001"/>
    <n v="118850485.7"/>
    <n v="0"/>
    <n v="0"/>
    <n v="234549628"/>
    <n v="0"/>
    <n v="1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53400113.69999999"/>
    <n v="118850485.7"/>
    <n v="0"/>
    <n v="0"/>
    <n v="234549628"/>
    <n v="0"/>
    <n v="0"/>
    <n v="0"/>
    <n v="0"/>
    <n v="0"/>
    <n v="0"/>
    <n v="0"/>
    <n v="706800227.39999998"/>
    <n v="237700971.40000001"/>
    <n v="0"/>
    <n v="0"/>
    <n v="469099256"/>
    <n v="0"/>
    <s v="NO 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47675"/>
    <x v="17"/>
    <s v="SALAMINA"/>
    <n v="383515061.63999999"/>
    <n v="0"/>
    <n v="0"/>
    <n v="0"/>
    <n v="0"/>
    <n v="0"/>
    <n v="383515061.63999999"/>
    <n v="0"/>
    <s v="CONSISTENTE"/>
    <s v="OK"/>
    <n v="0"/>
    <n v="0"/>
    <n v="283515061.63999999"/>
    <n v="100000000"/>
    <n v="0"/>
    <s v="  2472 DE 2014"/>
    <s v="31/12/2013"/>
    <s v="CONSISTENTE"/>
    <s v=""/>
    <n v="308709290"/>
    <n v="0"/>
    <n v="0"/>
    <n v="283515061.63999999"/>
    <n v="100000000"/>
    <n v="0"/>
    <s v="NO 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00000000"/>
    <n v="0"/>
    <n v="0"/>
    <n v="0"/>
    <n v="10000000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00000000"/>
    <n v="0"/>
    <n v="0"/>
    <n v="0"/>
    <n v="100000000"/>
    <n v="0"/>
    <n v="1"/>
    <s v="CONSISTENTE"/>
    <s v="CONSISTENTE"/>
    <s v="CONSISTENTE"/>
    <s v="CONSISTENTE"/>
    <s v="NO 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CONSISTENTE"/>
    <s v="CONSISTENTE"/>
    <s v="CONSISTENTE"/>
    <s v="NO CONSISTENTE"/>
    <s v="CONSISTENTE"/>
    <n v="383515061.63999999"/>
    <n v="0"/>
    <n v="0"/>
    <n v="283515061.63999999"/>
    <n v="100000000"/>
    <n v="0"/>
    <n v="100000000"/>
    <n v="0"/>
    <n v="0"/>
    <n v="0"/>
    <n v="100000000"/>
    <n v="0"/>
    <n v="583515061.63999999"/>
    <n v="0"/>
    <n v="0"/>
    <n v="283515061.63999999"/>
    <n v="300000000"/>
    <n v="0"/>
    <s v="NO 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100000000"/>
    <n v="0"/>
    <n v="0"/>
    <n v="0"/>
    <n v="100000000"/>
    <n v="0"/>
  </r>
  <r>
    <s v="47692"/>
    <x v="17"/>
    <s v="SAN SEBASTIÁN DE BUENAVISTA"/>
    <n v="46030011.149999999"/>
    <n v="29049495"/>
    <n v="0"/>
    <n v="0"/>
    <n v="0"/>
    <n v="0"/>
    <n v="16980516.149999999"/>
    <n v="0"/>
    <s v="CONSISTENTE"/>
    <s v="OK"/>
    <n v="16980516.149999999"/>
    <n v="0"/>
    <n v="0"/>
    <n v="0"/>
    <n v="0"/>
    <s v="  2472 DE 2014"/>
    <s v="31/12/2013"/>
    <s v="CONSISTENTE"/>
    <s v=""/>
    <n v="46031016.149999999"/>
    <n v="46031016.149999999"/>
    <n v="0"/>
    <n v="0"/>
    <n v="0"/>
    <n v="0"/>
    <s v="CONSISTENTE"/>
    <s v="NO CONSISTENTE"/>
    <s v="CONSISTENTE"/>
    <s v="CONSISTENTE"/>
    <s v="CONSISTENTE"/>
    <s v="CONSISTENTE"/>
    <n v="33755215.149999999"/>
    <n v="33755215.149999999"/>
    <n v="0"/>
    <n v="0"/>
    <n v="0"/>
    <n v="0"/>
    <n v="1"/>
    <s v="CONSISTENTE"/>
    <s v="NO CONSISTENTE"/>
    <s v="CONSISTENTE"/>
    <s v="CONSISTENTE"/>
    <s v="CONSISTENTE"/>
    <s v="CONSISTENTE"/>
    <n v="62988834.149999999"/>
    <n v="62988834.149999999"/>
    <n v="0"/>
    <n v="0"/>
    <n v="0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18763946.149999999"/>
    <n v="18763946.149999999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NO 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63011532.299999997"/>
    <n v="63011532.299999997"/>
    <n v="0"/>
    <n v="0"/>
    <n v="0"/>
    <n v="0"/>
    <n v="0"/>
    <n v="0"/>
    <n v="0"/>
    <n v="0"/>
    <n v="0"/>
    <n v="0"/>
    <n v="127783796.44999999"/>
    <n v="127783796.44999999"/>
    <n v="0"/>
    <n v="0"/>
    <n v="0"/>
    <n v="0"/>
    <s v="NO CONSISTENTE"/>
    <n v="0"/>
    <n v="0"/>
    <n v="0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</r>
  <r>
    <s v="47703"/>
    <x v="17"/>
    <s v="SAN ZENÓN"/>
    <n v="0"/>
    <n v="0"/>
    <n v="0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47574440"/>
    <n v="47574440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47574440"/>
    <n v="47574440"/>
    <n v="0"/>
    <n v="0"/>
    <n v="0"/>
    <n v="0"/>
    <n v="0"/>
    <n v="0"/>
    <n v="0"/>
    <n v="0"/>
    <n v="0"/>
    <n v="0"/>
    <n v="47574440"/>
    <n v="4757444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47707"/>
    <x v="17"/>
    <s v="SANTA ANA"/>
    <n v="35797485.609999999"/>
    <n v="0"/>
    <n v="0"/>
    <n v="0"/>
    <n v="0"/>
    <n v="0"/>
    <n v="35797485.609999999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47720"/>
    <x v="17"/>
    <s v="SANTA BÁRBARA DE PINTO"/>
    <n v="43164316.060000002"/>
    <n v="0"/>
    <n v="0"/>
    <n v="0"/>
    <n v="0"/>
    <n v="0"/>
    <n v="43164316.060000002"/>
    <n v="0"/>
    <s v="CONSISTENTE"/>
    <s v="OK"/>
    <n v="0"/>
    <n v="0"/>
    <n v="0"/>
    <n v="0"/>
    <n v="0"/>
    <s v="  2472 DE 2014"/>
    <s v="31/12/2013"/>
    <s v="CONSISTENTE"/>
    <s v=""/>
    <n v="27373139.710000001"/>
    <n v="27373139.710000001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7143494.359999999"/>
    <n v="0"/>
    <n v="0"/>
    <n v="0"/>
    <n v="0"/>
    <n v="0"/>
    <n v="1"/>
    <s v="NO 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CONSISTENTE"/>
    <s v="CONSISTENTE"/>
    <s v="CONSISTENTE"/>
    <s v="CONSISTENTE"/>
    <s v="CONSISTENTE"/>
    <n v="27373139.710000001"/>
    <n v="27373139.710000001"/>
    <n v="0"/>
    <n v="0"/>
    <n v="0"/>
    <n v="0"/>
    <n v="0"/>
    <n v="0"/>
    <n v="0"/>
    <n v="0"/>
    <n v="0"/>
    <n v="0"/>
    <n v="27373139.710000001"/>
    <n v="27373139.710000001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47745"/>
    <x v="17"/>
    <s v="SITIONUEVO"/>
    <n v="139939314"/>
    <n v="0"/>
    <n v="0"/>
    <n v="139939314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5331000"/>
    <n v="313810585"/>
    <n v="0"/>
    <n v="0"/>
    <n v="0"/>
    <n v="0"/>
    <s v="NO CONSISTENTE"/>
    <s v="NO CONSISTENTE"/>
    <s v="CONSISTENTE"/>
    <s v="CONSISTENTE"/>
    <s v="CONSISTENTE"/>
    <s v="CONSISTENTE"/>
    <n v="139939314"/>
    <n v="0"/>
    <n v="0"/>
    <n v="0"/>
    <n v="0"/>
    <n v="0"/>
    <n v="1"/>
    <s v="NO 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CONSISTENTE"/>
    <s v="CONSISTENTE"/>
    <s v="CONSISTENTE"/>
    <s v="CONSISTENTE"/>
    <s v="CONSISTENTE"/>
    <n v="139939314"/>
    <n v="0"/>
    <n v="0"/>
    <n v="0"/>
    <n v="0"/>
    <n v="0"/>
    <n v="1"/>
    <s v="NO 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313810585"/>
    <n v="313810585"/>
    <n v="0"/>
    <n v="0"/>
    <n v="0"/>
    <n v="0"/>
    <s v="NO 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47798"/>
    <x v="17"/>
    <s v="TENERIFE"/>
    <n v="15887424308"/>
    <n v="0"/>
    <n v="0"/>
    <n v="15887424308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41809365"/>
    <n v="41809365"/>
    <n v="0"/>
    <n v="0"/>
    <n v="0"/>
    <n v="0"/>
    <n v="1"/>
    <s v="CONSISTENTE"/>
    <s v="NO CONSISTENTE"/>
    <s v="CONSISTENTE"/>
    <s v="CONSISTENTE"/>
    <s v="CONSISTENTE"/>
    <s v="CONSISTENTE"/>
    <n v="33208403"/>
    <n v="33208403"/>
    <n v="0"/>
    <n v="0"/>
    <n v="0"/>
    <n v="0"/>
    <n v="1"/>
    <s v="CONSISTENTE"/>
    <s v="NO 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41809365"/>
    <n v="41809365"/>
    <n v="0"/>
    <n v="0"/>
    <n v="0"/>
    <n v="0"/>
    <s v="NO CONSISTENTE"/>
    <n v="0"/>
    <n v="0"/>
    <n v="0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</r>
  <r>
    <s v="47960"/>
    <x v="17"/>
    <s v="ZAPAYÁN"/>
    <n v="0"/>
    <n v="0"/>
    <n v="0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47980"/>
    <x v="17"/>
    <s v="ZONA BANANERA"/>
    <n v="644723.74"/>
    <n v="0"/>
    <n v="0"/>
    <n v="0"/>
    <n v="0"/>
    <n v="0"/>
    <n v="644723.74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6466968.46"/>
    <n v="0"/>
    <n v="0"/>
    <n v="0"/>
    <n v="0"/>
    <n v="0"/>
    <n v="1"/>
    <s v="NO 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50001"/>
    <x v="18"/>
    <s v="VILLAVICENCIO"/>
    <n v="9808571815.7399998"/>
    <n v="3898912699.5100002"/>
    <n v="0"/>
    <n v="0"/>
    <n v="0"/>
    <n v="0"/>
    <n v="5909659116.2299995"/>
    <n v="0"/>
    <s v="CONSISTENTE"/>
    <s v="OK"/>
    <n v="600000000"/>
    <n v="0"/>
    <n v="0"/>
    <n v="530965916.23000002"/>
    <n v="0"/>
    <s v="  2472 DE 2014"/>
    <s v="31/12/2013"/>
    <s v="CONSISTENTE"/>
    <s v=""/>
    <n v="1108449749"/>
    <n v="1108449749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239415665.23"/>
    <n v="1708449749"/>
    <n v="0"/>
    <n v="0"/>
    <n v="530965916.23000002"/>
    <n v="0"/>
    <n v="0"/>
    <n v="0"/>
    <n v="0"/>
    <n v="0"/>
    <n v="0"/>
    <n v="0"/>
    <n v="1108449749"/>
    <n v="1108449749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50006"/>
    <x v="18"/>
    <s v="ACACÍAS"/>
    <n v="1327170475"/>
    <n v="0"/>
    <n v="120000000"/>
    <n v="0"/>
    <n v="0"/>
    <n v="0"/>
    <n v="1207170475"/>
    <n v="0"/>
    <s v="CONSISTENTE"/>
    <s v="OK"/>
    <n v="0"/>
    <n v="30000000"/>
    <n v="0"/>
    <n v="1177170475"/>
    <n v="0"/>
    <s v="  2472 DE 2014"/>
    <s v="31/12/2013"/>
    <s v="CONSISTENTE"/>
    <s v=""/>
    <n v="3897773782"/>
    <n v="0"/>
    <n v="0"/>
    <n v="0"/>
    <n v="3897773782"/>
    <n v="0"/>
    <s v="CONSISTENTE"/>
    <s v="CONSISTENTE"/>
    <s v="CONSISTENTE"/>
    <s v="CONSISTENTE"/>
    <s v="NO 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84994305"/>
    <n v="0"/>
    <n v="0"/>
    <n v="0"/>
    <n v="284994305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5104944257"/>
    <n v="0"/>
    <n v="30000000"/>
    <n v="0"/>
    <n v="5074944257"/>
    <n v="0"/>
    <n v="284994305"/>
    <n v="0"/>
    <n v="0"/>
    <n v="0"/>
    <n v="284994305"/>
    <n v="0"/>
    <n v="4182768087"/>
    <n v="0"/>
    <n v="0"/>
    <n v="0"/>
    <n v="4182768087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84994305"/>
    <n v="0"/>
    <n v="0"/>
    <n v="0"/>
    <n v="284994305"/>
    <n v="0"/>
  </r>
  <r>
    <s v="50110"/>
    <x v="18"/>
    <s v="BARRANCA DE UPÍA"/>
    <n v="443563268"/>
    <n v="0"/>
    <n v="88818000"/>
    <n v="15100973"/>
    <n v="0"/>
    <n v="0"/>
    <n v="339644295"/>
    <n v="0"/>
    <s v="CONSISTENTE"/>
    <s v="OK"/>
    <n v="339644295"/>
    <n v="0"/>
    <n v="0"/>
    <n v="0"/>
    <n v="0"/>
    <s v="  2472 DE 2014"/>
    <s v="31/12/2013"/>
    <s v="CONSISTENTE"/>
    <s v=""/>
    <n v="154522657"/>
    <n v="154522657"/>
    <n v="0"/>
    <n v="0"/>
    <n v="0"/>
    <n v="0"/>
    <s v="CONSISTENTE"/>
    <s v="CONSISTENTE"/>
    <s v="CONSISTENTE"/>
    <s v="CONSISTENTE"/>
    <s v="CONSISTENTE"/>
    <s v="CONSISTENTE"/>
    <n v="80186305"/>
    <n v="80186305"/>
    <n v="0"/>
    <n v="0"/>
    <n v="0"/>
    <n v="0"/>
    <n v="1"/>
    <s v="CONSISTENTE"/>
    <s v="CONSISTENTE"/>
    <s v="CONSISTENTE"/>
    <s v="CONSISTENTE"/>
    <s v="CONSISTENTE"/>
    <s v="CONSISTENTE"/>
    <n v="167467019.09999999"/>
    <n v="167467019.09999999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494166952"/>
    <n v="494166952"/>
    <n v="0"/>
    <n v="0"/>
    <n v="0"/>
    <n v="0"/>
    <n v="321989676.10000002"/>
    <n v="321989676.10000002"/>
    <n v="0"/>
    <n v="0"/>
    <n v="0"/>
    <n v="0"/>
    <n v="321989676.10000002"/>
    <n v="321989676.10000002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321989676.10000002"/>
    <n v="321989676.10000002"/>
    <n v="0"/>
    <n v="0"/>
    <n v="0"/>
    <n v="0"/>
  </r>
  <r>
    <s v="50124"/>
    <x v="18"/>
    <s v="CABUYARO"/>
    <n v="442601723"/>
    <n v="0"/>
    <n v="0"/>
    <n v="0"/>
    <n v="0"/>
    <n v="0"/>
    <n v="442601723"/>
    <n v="0"/>
    <s v="CONSISTENTE"/>
    <s v="OK"/>
    <n v="200000000"/>
    <n v="0"/>
    <n v="0"/>
    <n v="242601723"/>
    <n v="0"/>
    <s v="  2472 DE 2014"/>
    <s v="31/12/2013"/>
    <s v="CONSISTENTE"/>
    <s v=""/>
    <n v="500000000"/>
    <n v="0"/>
    <n v="0"/>
    <n v="0"/>
    <n v="500000000"/>
    <n v="0"/>
    <s v="CONSISTENTE"/>
    <s v="CONSISTENTE"/>
    <s v="CONSISTENTE"/>
    <s v="CONSISTENTE"/>
    <s v="NO 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42601723"/>
    <n v="0"/>
    <n v="0"/>
    <n v="0"/>
    <n v="242601723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942601723"/>
    <n v="200000000"/>
    <n v="0"/>
    <n v="0"/>
    <n v="742601723"/>
    <n v="0"/>
    <n v="242601723"/>
    <n v="0"/>
    <n v="0"/>
    <n v="0"/>
    <n v="242601723"/>
    <n v="0"/>
    <n v="742601723"/>
    <n v="0"/>
    <n v="0"/>
    <n v="0"/>
    <n v="742601723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42601723"/>
    <n v="0"/>
    <n v="0"/>
    <n v="0"/>
    <n v="242601723"/>
    <n v="0"/>
  </r>
  <r>
    <s v="50150"/>
    <x v="18"/>
    <s v="CASTILLA LA NUEVA"/>
    <n v="1126836969.54"/>
    <n v="0"/>
    <n v="0"/>
    <n v="62795459"/>
    <n v="0"/>
    <n v="0"/>
    <n v="1064041510.54"/>
    <n v="0"/>
    <s v="CONSISTENTE"/>
    <s v="OK"/>
    <n v="0"/>
    <n v="200000000"/>
    <n v="0"/>
    <n v="864041510.53999996"/>
    <n v="0"/>
    <s v="  2472 DE 2014"/>
    <s v="31/12/2013"/>
    <s v="CONSISTENTE"/>
    <s v=""/>
    <n v="8041163.5899999999"/>
    <n v="8041163.5899999999"/>
    <n v="0"/>
    <n v="0"/>
    <n v="0"/>
    <n v="0"/>
    <s v="CONSISTENTE"/>
    <s v="NO CONSISTENTE"/>
    <s v="CONSISTENTE"/>
    <s v="CONSISTENTE"/>
    <s v="CONSISTENTE"/>
    <s v="CONSISTENTE"/>
    <n v="202786648.75999999"/>
    <n v="0"/>
    <n v="56249588.759999998"/>
    <n v="0"/>
    <n v="146537060"/>
    <n v="0"/>
    <n v="1"/>
    <s v="CONSISTENTE"/>
    <s v="CONSISTENTE"/>
    <s v="CONSISTENTE"/>
    <s v="CONSISTENTE"/>
    <s v="CONSISTENTE"/>
    <s v="CONSISTENTE"/>
    <n v="118372719.78"/>
    <n v="0"/>
    <n v="48796812.780000001"/>
    <n v="0"/>
    <n v="69575907"/>
    <n v="0"/>
    <n v="1"/>
    <s v="CONSISTENTE"/>
    <s v="CONSISTENTE"/>
    <s v="CONSISTENTE"/>
    <s v="CONSISTENTE"/>
    <s v="CONSISTENTE"/>
    <s v="CONSISTENTE"/>
    <s v="NO CONSISTENTE"/>
    <s v="CONSISTENTE"/>
    <s v="NO CONSISTENTE"/>
    <s v="CONSISTENTE"/>
    <s v="NO CONSISTENTE"/>
    <s v="CONSISTENTE"/>
    <n v="658869911"/>
    <n v="0"/>
    <n v="33085480"/>
    <n v="0"/>
    <n v="625784431"/>
    <n v="0"/>
    <n v="1"/>
    <s v="CONSISTENTE"/>
    <s v="CONSISTENTE"/>
    <s v="CONSISTENTE"/>
    <s v="CONSISTENTE"/>
    <s v="CONSISTENTE"/>
    <s v="CONSISTENTE"/>
    <n v="658869911"/>
    <n v="0"/>
    <n v="33085480"/>
    <n v="0"/>
    <n v="625784431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072082674.13"/>
    <n v="8041163.5899999999"/>
    <n v="200000000"/>
    <n v="0"/>
    <n v="864041510.53999996"/>
    <n v="0"/>
    <n v="861656559.75999999"/>
    <n v="0"/>
    <n v="89335068.75999999"/>
    <n v="0"/>
    <n v="772321491"/>
    <n v="0"/>
    <n v="869697723.35000002"/>
    <n v="8041163.5899999999"/>
    <n v="89335068.75999999"/>
    <n v="0"/>
    <n v="772321491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861656559.75999999"/>
    <n v="0"/>
    <n v="89335068.75999999"/>
    <n v="0"/>
    <n v="772321491"/>
    <n v="0"/>
  </r>
  <r>
    <s v="50223"/>
    <x v="18"/>
    <s v="CUBARRAL"/>
    <n v="0"/>
    <n v="0"/>
    <n v="0"/>
    <n v="0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50226"/>
    <x v="18"/>
    <s v="CUMARAL"/>
    <n v="1061995618"/>
    <n v="0"/>
    <n v="44995618"/>
    <n v="0"/>
    <n v="0"/>
    <n v="0"/>
    <n v="1017000000"/>
    <n v="0"/>
    <s v="CONSISTENTE"/>
    <s v="OK"/>
    <n v="0"/>
    <n v="0"/>
    <n v="0"/>
    <n v="1017000000"/>
    <n v="0"/>
    <s v="  2472 DE 2014"/>
    <s v="31/12/2013"/>
    <s v="CONSISTENTE"/>
    <s v=""/>
    <n v="1027096272"/>
    <n v="25518046"/>
    <n v="0"/>
    <n v="0"/>
    <n v="1001578226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001578226"/>
    <n v="0"/>
    <n v="0"/>
    <n v="0"/>
    <n v="1001578226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044096272"/>
    <n v="25518046"/>
    <n v="0"/>
    <n v="0"/>
    <n v="2018578226"/>
    <n v="0"/>
    <n v="2003156452"/>
    <n v="0"/>
    <n v="0"/>
    <n v="0"/>
    <n v="2003156452"/>
    <n v="0"/>
    <n v="2028674498"/>
    <n v="25518046"/>
    <n v="0"/>
    <n v="0"/>
    <n v="2003156452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003156452"/>
    <n v="0"/>
    <n v="0"/>
    <n v="0"/>
    <n v="2003156452"/>
    <n v="0"/>
  </r>
  <r>
    <s v="50245"/>
    <x v="18"/>
    <s v="EL CALVARIO"/>
    <n v="357188553"/>
    <n v="0"/>
    <n v="0"/>
    <n v="75000000"/>
    <n v="0"/>
    <n v="0"/>
    <n v="282188553"/>
    <n v="0"/>
    <s v="CONSISTENTE"/>
    <s v="OK"/>
    <n v="200000000"/>
    <n v="0"/>
    <n v="0"/>
    <n v="82188553"/>
    <n v="0"/>
    <s v="  2472 DE 2014"/>
    <s v="31/12/2013"/>
    <s v="CONSISTENTE"/>
    <s v=""/>
    <n v="450000000"/>
    <n v="0"/>
    <n v="0"/>
    <n v="0"/>
    <n v="450000000"/>
    <n v="0"/>
    <s v="CONSISTENTE"/>
    <s v="CONSISTENTE"/>
    <s v="CONSISTENTE"/>
    <s v="CONSISTENTE"/>
    <s v="NO 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5879299"/>
    <n v="0"/>
    <n v="35879299"/>
    <n v="0"/>
    <n v="0"/>
    <n v="0"/>
    <n v="1"/>
    <s v="CONSISTENTE"/>
    <s v="CONSISTENTE"/>
    <s v="NO CONSISTENTE"/>
    <s v="CONSISTENTE"/>
    <s v="CONSISTENTE"/>
    <s v="CONSISTENTE"/>
    <n v="82166910"/>
    <n v="0"/>
    <n v="0"/>
    <n v="0"/>
    <n v="82166910"/>
    <n v="0"/>
    <n v="1"/>
    <s v="CONSISTENTE"/>
    <s v="CONSISTENTE"/>
    <s v="CONSISTENTE"/>
    <s v="CONSISTENTE"/>
    <s v="CONSISTENTE"/>
    <s v="CONSISTENTE"/>
    <s v="CONSISTENTE"/>
    <s v="CONSISTENTE"/>
    <s v="NO CONSISTENTE"/>
    <s v="CONSISTENTE"/>
    <s v="CONSISTENTE"/>
    <s v="CONSISTENTE"/>
    <n v="732188553"/>
    <n v="200000000"/>
    <n v="0"/>
    <n v="0"/>
    <n v="532188553"/>
    <n v="0"/>
    <n v="82166910"/>
    <n v="0"/>
    <n v="0"/>
    <n v="0"/>
    <n v="82166910"/>
    <n v="0"/>
    <n v="568046209"/>
    <n v="0"/>
    <n v="35879299"/>
    <n v="0"/>
    <n v="532166910"/>
    <n v="0"/>
    <s v="CONSISTENTE"/>
    <n v="110940430"/>
    <n v="0"/>
    <n v="0"/>
    <n v="0"/>
    <n v="0"/>
    <n v="0"/>
    <n v="1"/>
    <s v="NO CONSISTENTE"/>
    <s v="CONSISTENTE"/>
    <s v="CONSISTENTE"/>
    <s v="CONSISTENTE"/>
    <s v="CONSISTENTE"/>
    <s v="CONSISTENTE"/>
    <n v="82166910"/>
    <n v="0"/>
    <n v="0"/>
    <n v="0"/>
    <n v="82166910"/>
    <n v="0"/>
  </r>
  <r>
    <s v="50251"/>
    <x v="18"/>
    <s v="EL CASTILLO"/>
    <n v="1494309634.6600001"/>
    <n v="0"/>
    <n v="0"/>
    <n v="207724546.5"/>
    <n v="0"/>
    <n v="0"/>
    <n v="1286585088.1600001"/>
    <n v="0"/>
    <s v="CONSISTENTE"/>
    <s v="OK"/>
    <n v="0"/>
    <n v="0"/>
    <n v="0"/>
    <n v="1283368659.9100001"/>
    <n v="0"/>
    <s v="  2472 DE 2014"/>
    <s v="31/12/2013"/>
    <s v="CONSISTENTE"/>
    <s v=""/>
    <n v="1434121130.9100001"/>
    <n v="150752471"/>
    <n v="0"/>
    <n v="0"/>
    <n v="1283368659.9100001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283368659.9100001"/>
    <n v="0"/>
    <n v="0"/>
    <n v="0"/>
    <n v="1283368659.9100001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415147743.95999998"/>
    <n v="0"/>
    <n v="0"/>
    <n v="0"/>
    <n v="415147743.95999998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2717489790.8200002"/>
    <n v="150752471"/>
    <n v="0"/>
    <n v="0"/>
    <n v="2566737319.8200002"/>
    <n v="0"/>
    <n v="2566737319.8200002"/>
    <n v="0"/>
    <n v="0"/>
    <n v="0"/>
    <n v="2566737319.8200002"/>
    <n v="0"/>
    <n v="3132637534.7800002"/>
    <n v="150752471"/>
    <n v="0"/>
    <n v="0"/>
    <n v="2981885063.7800002"/>
    <n v="0"/>
    <s v="NO CONSISTENTE"/>
    <n v="0"/>
    <n v="0"/>
    <n v="0"/>
    <n v="0"/>
    <n v="0"/>
    <n v="0"/>
    <n v="1"/>
    <s v="CONSISTENTE"/>
    <s v="CONSISTENTE"/>
    <s v="CONSISTENTE"/>
    <s v="CONSISTENTE"/>
    <s v="NO CONSISTENTE"/>
    <s v="CONSISTENTE"/>
    <n v="2566737319.8200002"/>
    <n v="0"/>
    <n v="0"/>
    <n v="0"/>
    <n v="2566737319.8200002"/>
    <n v="0"/>
  </r>
  <r>
    <s v="50270"/>
    <x v="18"/>
    <s v="EL DORADO"/>
    <n v="81642064.719999999"/>
    <n v="0"/>
    <n v="0"/>
    <n v="61058736.079999998"/>
    <n v="0"/>
    <n v="0"/>
    <n v="20583328.640000001"/>
    <n v="0"/>
    <s v="CONSISTENTE"/>
    <s v="OK"/>
    <n v="8884820"/>
    <n v="11698508.640000001"/>
    <n v="0"/>
    <n v="0"/>
    <n v="0"/>
    <s v="  2472 DE 2014"/>
    <s v="31/12/2013"/>
    <s v="CONSISTENTE"/>
    <s v=""/>
    <n v="822163174.57000005"/>
    <n v="11400348.57"/>
    <n v="0"/>
    <n v="167851978"/>
    <n v="642910848"/>
    <n v="0"/>
    <s v="CONSISTENTE"/>
    <s v="NO CONSISTENTE"/>
    <s v="CONSISTENTE"/>
    <s v="NO CONSISTENTE"/>
    <s v="NO 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5653977"/>
    <n v="5653977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842746503.21000004"/>
    <n v="20285168.57"/>
    <n v="11698508.640000001"/>
    <n v="167851978"/>
    <n v="642910848"/>
    <n v="0"/>
    <n v="5653977"/>
    <n v="5653977"/>
    <n v="0"/>
    <n v="0"/>
    <n v="0"/>
    <n v="0"/>
    <n v="827817151.56999993"/>
    <n v="17054325.57"/>
    <n v="0"/>
    <n v="167851978"/>
    <n v="642910848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5653977"/>
    <n v="5653977"/>
    <n v="0"/>
    <n v="0"/>
    <n v="0"/>
    <n v="0"/>
  </r>
  <r>
    <s v="50287"/>
    <x v="18"/>
    <s v="FUENTE DE ORO"/>
    <n v="336838933.47000003"/>
    <n v="0"/>
    <n v="0"/>
    <n v="138546136"/>
    <n v="0"/>
    <n v="0"/>
    <n v="198292797.47"/>
    <n v="0"/>
    <s v="CONSISTENTE"/>
    <s v="OK"/>
    <n v="0"/>
    <n v="50000000"/>
    <n v="0"/>
    <n v="148292797.47"/>
    <n v="0"/>
    <s v="  2472 DE 2014"/>
    <s v="31/12/2013"/>
    <s v="CONSISTENTE"/>
    <s v=""/>
    <n v="29374771.640000001"/>
    <n v="22483093.640000001"/>
    <n v="6891678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7271162"/>
    <n v="0"/>
    <n v="27271162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27667569.11000001"/>
    <n v="22483093.640000001"/>
    <n v="56891678"/>
    <n v="0"/>
    <n v="148292797.47"/>
    <n v="0"/>
    <n v="34162840"/>
    <n v="0"/>
    <n v="34162840"/>
    <n v="0"/>
    <n v="0"/>
    <n v="0"/>
    <n v="56645933.640000001"/>
    <n v="22483093.640000001"/>
    <n v="3416284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34162840"/>
    <n v="0"/>
    <n v="34162840"/>
    <n v="0"/>
    <n v="0"/>
    <n v="0"/>
  </r>
  <r>
    <s v="50313"/>
    <x v="18"/>
    <s v="GRANADA"/>
    <n v="1000000000"/>
    <n v="0"/>
    <n v="282125449.74000001"/>
    <n v="0"/>
    <n v="0"/>
    <n v="0"/>
    <n v="717874550.25999999"/>
    <n v="0"/>
    <s v="CONSISTENTE"/>
    <s v="OK"/>
    <n v="0"/>
    <n v="100000000"/>
    <n v="0"/>
    <n v="617874550.25999999"/>
    <n v="0"/>
    <s v="  2472 DE 2014"/>
    <s v="31/12/2013"/>
    <s v="CONSISTENTE"/>
    <s v=""/>
    <n v="2151329204"/>
    <n v="0"/>
    <n v="0"/>
    <n v="0"/>
    <n v="2151329204"/>
    <n v="0"/>
    <s v="CONSISTENTE"/>
    <s v="CONSISTENTE"/>
    <s v="CONSISTENTE"/>
    <s v="CONSISTENTE"/>
    <s v="NO 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00000000"/>
    <n v="0"/>
    <n v="0"/>
    <n v="0"/>
    <n v="30000000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CONSISTENTE"/>
    <s v="CONSISTENTE"/>
    <s v="CONSISTENTE"/>
    <s v="NO CONSISTENTE"/>
    <s v="CONSISTENTE"/>
    <n v="2869203754.2600002"/>
    <n v="0"/>
    <n v="100000000"/>
    <n v="0"/>
    <n v="2769203754.2600002"/>
    <n v="0"/>
    <n v="300000000"/>
    <n v="0"/>
    <n v="0"/>
    <n v="0"/>
    <n v="300000000"/>
    <n v="0"/>
    <n v="2451329204"/>
    <n v="0"/>
    <n v="0"/>
    <n v="0"/>
    <n v="2451329204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300000000"/>
    <n v="0"/>
    <n v="0"/>
    <n v="0"/>
    <n v="300000000"/>
    <n v="0"/>
  </r>
  <r>
    <s v="50318"/>
    <x v="18"/>
    <s v="GUAMAL"/>
    <n v="1300897304"/>
    <n v="414915"/>
    <n v="0"/>
    <n v="0"/>
    <n v="0"/>
    <n v="0"/>
    <n v="1300482389"/>
    <n v="0"/>
    <s v="CONSISTENTE"/>
    <s v="OK"/>
    <n v="0"/>
    <n v="0"/>
    <n v="1057401000"/>
    <n v="243081389"/>
    <n v="0"/>
    <s v="  2472 DE 2014"/>
    <s v="31/12/2013"/>
    <s v="CONSISTENTE"/>
    <s v=""/>
    <n v="30600000"/>
    <n v="30600000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057401000"/>
    <n v="0"/>
    <n v="0"/>
    <n v="105740100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21263711"/>
    <n v="0"/>
    <n v="0"/>
    <n v="0"/>
    <n v="121263711"/>
    <n v="0"/>
    <n v="1"/>
    <s v="CONSISTENTE"/>
    <s v="CONSISTENTE"/>
    <s v="CONSISTENTE"/>
    <s v="CONSISTENTE"/>
    <s v="CONSISTENTE"/>
    <s v="CONSISTENTE"/>
    <n v="242527421"/>
    <n v="0"/>
    <n v="0"/>
    <n v="0"/>
    <n v="242527421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331082389"/>
    <n v="30600000"/>
    <n v="0"/>
    <n v="1057401000"/>
    <n v="243081389"/>
    <n v="0"/>
    <n v="1299928421"/>
    <n v="0"/>
    <n v="0"/>
    <n v="1057401000"/>
    <n v="242527421"/>
    <n v="0"/>
    <n v="1330528421"/>
    <n v="30600000"/>
    <n v="0"/>
    <n v="1057401000"/>
    <n v="242527421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299928421"/>
    <n v="0"/>
    <n v="0"/>
    <n v="1057401000"/>
    <n v="242527421"/>
    <n v="0"/>
  </r>
  <r>
    <s v="50325"/>
    <x v="18"/>
    <s v="MAPIRIPÁN"/>
    <n v="0"/>
    <n v="0"/>
    <n v="0"/>
    <n v="0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50330"/>
    <x v="18"/>
    <s v="MESETAS"/>
    <n v="1297423799"/>
    <n v="0"/>
    <n v="50000000"/>
    <n v="0"/>
    <n v="0"/>
    <n v="0"/>
    <n v="1247423799"/>
    <n v="0"/>
    <s v="CONSISTENTE"/>
    <s v="OK"/>
    <n v="0"/>
    <n v="0"/>
    <n v="0"/>
    <n v="1247423799"/>
    <n v="0"/>
    <s v="  2472 DE 2014"/>
    <s v="31/12/2013"/>
    <s v="CONSISTENTE"/>
    <s v=""/>
    <n v="2006382205"/>
    <n v="56930905"/>
    <n v="0"/>
    <n v="0"/>
    <n v="1949451300"/>
    <n v="0"/>
    <s v="CONSISTENTE"/>
    <s v="NO CONSISTENTE"/>
    <s v="CONSISTENTE"/>
    <s v="CONSISTENTE"/>
    <s v="NO 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247423799"/>
    <n v="0"/>
    <n v="0"/>
    <n v="0"/>
    <n v="1247423799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98600000"/>
    <n v="0"/>
    <n v="0"/>
    <n v="0"/>
    <n v="198600000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3253806004"/>
    <n v="56930905"/>
    <n v="0"/>
    <n v="0"/>
    <n v="3196875099"/>
    <n v="0"/>
    <n v="1247423799"/>
    <n v="0"/>
    <n v="0"/>
    <n v="0"/>
    <n v="1247423799"/>
    <n v="0"/>
    <n v="3452406004"/>
    <n v="56930905"/>
    <n v="0"/>
    <n v="0"/>
    <n v="3395475099"/>
    <n v="0"/>
    <s v="NO CONSISTENTE"/>
    <n v="0"/>
    <n v="0"/>
    <n v="0"/>
    <n v="0"/>
    <n v="0"/>
    <n v="0"/>
    <n v="1"/>
    <s v="CONSISTENTE"/>
    <s v="CONSISTENTE"/>
    <s v="CONSISTENTE"/>
    <s v="CONSISTENTE"/>
    <s v="NO CONSISTENTE"/>
    <s v="CONSISTENTE"/>
    <n v="1247423799"/>
    <n v="0"/>
    <n v="0"/>
    <n v="0"/>
    <n v="1247423799"/>
    <n v="0"/>
  </r>
  <r>
    <s v="50350"/>
    <x v="18"/>
    <s v="LA MACARENA"/>
    <n v="1079869639"/>
    <n v="0"/>
    <n v="285004275"/>
    <n v="19550213"/>
    <n v="0"/>
    <n v="0"/>
    <n v="775315151"/>
    <n v="0"/>
    <s v="CONSISTENTE"/>
    <s v="OK"/>
    <n v="775315151"/>
    <n v="0"/>
    <n v="0"/>
    <n v="0"/>
    <n v="0"/>
    <s v="  2472 DE 2014"/>
    <s v="31/12/2013"/>
    <s v="CONSISTENTE"/>
    <s v=""/>
    <n v="341771863"/>
    <n v="341771863"/>
    <n v="0"/>
    <n v="0"/>
    <n v="0"/>
    <n v="0"/>
    <s v="CONSISTENTE"/>
    <s v="CONSISTENTE"/>
    <s v="CONSISTENTE"/>
    <s v="CONSISTENTE"/>
    <s v="CONSISTENTE"/>
    <s v="CONSISTENTE"/>
    <n v="157067887"/>
    <n v="157067887"/>
    <n v="0"/>
    <n v="0"/>
    <n v="0"/>
    <n v="0"/>
    <n v="1"/>
    <s v="CONSISTENTE"/>
    <s v="CONSISTENTE"/>
    <s v="CONSISTENTE"/>
    <s v="CONSISTENTE"/>
    <s v="CONSISTENTE"/>
    <s v="CONSISTENTE"/>
    <n v="345288340.10000002"/>
    <n v="345288340.10000002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117087014"/>
    <n v="1117087014"/>
    <n v="0"/>
    <n v="0"/>
    <n v="0"/>
    <n v="0"/>
    <n v="687060203.10000002"/>
    <n v="687060203.10000002"/>
    <n v="0"/>
    <n v="0"/>
    <n v="0"/>
    <n v="0"/>
    <n v="687060203.10000002"/>
    <n v="687060203.10000002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687060203.10000002"/>
    <n v="687060203.10000002"/>
    <n v="0"/>
    <n v="0"/>
    <n v="0"/>
    <n v="0"/>
  </r>
  <r>
    <s v="50370"/>
    <x v="18"/>
    <s v="URIBE"/>
    <n v="159094044"/>
    <n v="0"/>
    <n v="54898077"/>
    <n v="0"/>
    <n v="0"/>
    <n v="0"/>
    <n v="104195967"/>
    <n v="0"/>
    <s v="CONSISTENTE"/>
    <s v="OK"/>
    <n v="104195967"/>
    <n v="0"/>
    <n v="0"/>
    <n v="0"/>
    <n v="0"/>
    <s v="  2472 DE 2014"/>
    <s v="31/12/2013"/>
    <s v="CONSISTENTE"/>
    <s v=""/>
    <n v="205776646"/>
    <n v="205776646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09972613"/>
    <n v="309972613"/>
    <n v="0"/>
    <n v="0"/>
    <n v="0"/>
    <n v="0"/>
    <n v="0"/>
    <n v="0"/>
    <n v="0"/>
    <n v="0"/>
    <n v="0"/>
    <n v="0"/>
    <n v="205776646"/>
    <n v="205776646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50400"/>
    <x v="18"/>
    <s v="LEJANÍAS"/>
    <n v="887257973.54999995"/>
    <n v="0"/>
    <n v="0"/>
    <n v="0"/>
    <n v="0"/>
    <n v="0"/>
    <n v="887257973.54999995"/>
    <n v="0"/>
    <s v="CONSISTENTE"/>
    <s v="OK"/>
    <n v="0"/>
    <n v="0"/>
    <n v="0"/>
    <n v="887257973.54999995"/>
    <n v="0"/>
    <s v="  2472 DE 2014"/>
    <s v="31/12/2013"/>
    <s v="CONSISTENTE"/>
    <s v=""/>
    <n v="23519500.649999999"/>
    <n v="23519500.649999999"/>
    <n v="0"/>
    <n v="0"/>
    <n v="0"/>
    <n v="0"/>
    <s v="CONSISTENTE"/>
    <s v="NO CONSISTENTE"/>
    <s v="CONSISTENTE"/>
    <s v="CONSISTENTE"/>
    <s v="CONSISTENTE"/>
    <s v="CONSISTENTE"/>
    <n v="249000000"/>
    <n v="0"/>
    <n v="0"/>
    <n v="0"/>
    <n v="24900000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CONSISTENTE"/>
    <s v="CONSISTENTE"/>
    <s v="CONSISTENTE"/>
    <s v="NO CONSISTENTE"/>
    <s v="CONSISTENTE"/>
    <n v="52578525"/>
    <n v="0"/>
    <n v="0"/>
    <n v="0"/>
    <n v="52578525"/>
    <n v="0"/>
    <n v="1"/>
    <s v="CONSISTENTE"/>
    <s v="CONSISTENTE"/>
    <s v="CONSISTENTE"/>
    <s v="CONSISTENTE"/>
    <s v="CONSISTENTE"/>
    <s v="CONSISTENTE"/>
    <n v="52578525"/>
    <n v="0"/>
    <n v="0"/>
    <n v="0"/>
    <n v="52578525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910777474.19999993"/>
    <n v="23519500.649999999"/>
    <n v="0"/>
    <n v="0"/>
    <n v="887257973.54999995"/>
    <n v="0"/>
    <n v="301578525"/>
    <n v="0"/>
    <n v="0"/>
    <n v="0"/>
    <n v="301578525"/>
    <n v="0"/>
    <n v="325098025.64999998"/>
    <n v="23519500.649999999"/>
    <n v="0"/>
    <n v="0"/>
    <n v="301578525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301578525"/>
    <n v="0"/>
    <n v="0"/>
    <n v="0"/>
    <n v="301578525"/>
    <n v="0"/>
  </r>
  <r>
    <s v="50450"/>
    <x v="18"/>
    <s v="PUERTO CONCORDIA"/>
    <n v="710444310"/>
    <n v="0"/>
    <n v="100000000"/>
    <n v="0"/>
    <n v="0"/>
    <n v="0"/>
    <n v="610444310"/>
    <n v="0"/>
    <s v="CONSISTENTE"/>
    <s v="OK"/>
    <n v="0"/>
    <n v="0"/>
    <n v="0"/>
    <n v="610444310"/>
    <n v="0"/>
    <s v="  2472 DE 2014"/>
    <s v="31/12/2013"/>
    <s v="CONSISTENTE"/>
    <s v=""/>
    <n v="27248155"/>
    <n v="27248155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606423554"/>
    <n v="0"/>
    <n v="0"/>
    <n v="0"/>
    <n v="606423554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6794218"/>
    <n v="0"/>
    <n v="0"/>
    <n v="0"/>
    <n v="26794218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637692465"/>
    <n v="27248155"/>
    <n v="0"/>
    <n v="0"/>
    <n v="610444310"/>
    <n v="0"/>
    <n v="606423554"/>
    <n v="0"/>
    <n v="0"/>
    <n v="0"/>
    <n v="606423554"/>
    <n v="0"/>
    <n v="660465927"/>
    <n v="27248155"/>
    <n v="0"/>
    <n v="0"/>
    <n v="633217772"/>
    <n v="0"/>
    <s v="NO CONSISTENTE"/>
    <n v="0"/>
    <n v="0"/>
    <n v="0"/>
    <n v="0"/>
    <n v="0"/>
    <n v="0"/>
    <n v="1"/>
    <s v="CONSISTENTE"/>
    <s v="CONSISTENTE"/>
    <s v="CONSISTENTE"/>
    <s v="CONSISTENTE"/>
    <s v="NO CONSISTENTE"/>
    <s v="CONSISTENTE"/>
    <n v="606423554"/>
    <n v="0"/>
    <n v="0"/>
    <n v="0"/>
    <n v="606423554"/>
    <n v="0"/>
  </r>
  <r>
    <s v="50568"/>
    <x v="18"/>
    <s v="PUERTO GAITAN"/>
    <n v="2311656666"/>
    <n v="0"/>
    <n v="300000000"/>
    <n v="0"/>
    <n v="0"/>
    <n v="0"/>
    <n v="2011656666"/>
    <n v="0"/>
    <s v="CONSISTENTE"/>
    <s v="OK"/>
    <n v="0"/>
    <n v="0"/>
    <n v="0"/>
    <n v="2011656666"/>
    <n v="0"/>
    <s v="  2472 DE 2014"/>
    <s v="31/12/2013"/>
    <s v="CONSISTENTE"/>
    <s v=""/>
    <n v="114849665"/>
    <n v="114849665"/>
    <n v="0"/>
    <n v="0"/>
    <n v="0"/>
    <n v="0"/>
    <s v="CONSISTENTE"/>
    <s v="NO CONSISTENTE"/>
    <s v="CONSISTENTE"/>
    <s v="CONSISTENTE"/>
    <s v="CONSISTENTE"/>
    <s v="CONSISTENTE"/>
    <n v="36403064"/>
    <n v="36403064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126506331"/>
    <n v="114849665"/>
    <n v="0"/>
    <n v="0"/>
    <n v="2011656666"/>
    <n v="0"/>
    <n v="0"/>
    <n v="0"/>
    <n v="0"/>
    <n v="0"/>
    <n v="0"/>
    <n v="0"/>
    <n v="151252729"/>
    <n v="151252729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50573"/>
    <x v="18"/>
    <s v="PUERTO LOPEZ"/>
    <n v="4984381000"/>
    <n v="0"/>
    <n v="124239361"/>
    <n v="0"/>
    <n v="0"/>
    <n v="0"/>
    <n v="4860141639"/>
    <n v="0"/>
    <s v="CONSISTENTE"/>
    <s v="OK"/>
    <n v="0"/>
    <n v="0"/>
    <n v="0"/>
    <n v="4860141639"/>
    <n v="0"/>
    <s v="  2472 DE 2014"/>
    <s v="31/12/2013"/>
    <s v="CONSISTENTE"/>
    <s v=""/>
    <n v="6944520843"/>
    <n v="0"/>
    <n v="0"/>
    <n v="0"/>
    <n v="6944520843"/>
    <n v="0"/>
    <s v="CONSISTENTE"/>
    <s v="CONSISTENTE"/>
    <s v="CONSISTENTE"/>
    <s v="CONSISTENTE"/>
    <s v="NO 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4308190794"/>
    <n v="0"/>
    <n v="0"/>
    <n v="0"/>
    <n v="4308190794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1804662482"/>
    <n v="0"/>
    <n v="0"/>
    <n v="0"/>
    <n v="11804662482"/>
    <n v="0"/>
    <n v="4308190794"/>
    <n v="0"/>
    <n v="0"/>
    <n v="0"/>
    <n v="4308190794"/>
    <n v="0"/>
    <n v="11252711637"/>
    <n v="0"/>
    <n v="0"/>
    <n v="0"/>
    <n v="11252711637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4308190794"/>
    <n v="0"/>
    <n v="0"/>
    <n v="0"/>
    <n v="4308190794"/>
    <n v="0"/>
  </r>
  <r>
    <s v="50577"/>
    <x v="18"/>
    <s v="PUERTO LLERAS"/>
    <n v="1651241786.6500001"/>
    <n v="0"/>
    <n v="50000000"/>
    <n v="0"/>
    <n v="0"/>
    <n v="0"/>
    <n v="1601241786.6500001"/>
    <n v="0"/>
    <s v="CONSISTENTE"/>
    <s v="OK"/>
    <n v="0"/>
    <n v="0"/>
    <n v="0"/>
    <n v="1601241786"/>
    <n v="0"/>
    <s v="  2472 DE 2014"/>
    <s v="31/12/2013"/>
    <s v="CONSISTENTE"/>
    <s v=""/>
    <n v="946629593"/>
    <n v="0"/>
    <n v="0"/>
    <n v="0"/>
    <n v="946629593"/>
    <n v="0"/>
    <s v="CONSISTENTE"/>
    <s v="CONSISTENTE"/>
    <s v="CONSISTENTE"/>
    <s v="CONSISTENTE"/>
    <s v="CONSISTENTE"/>
    <s v="CONSISTENTE"/>
    <n v="2534901595"/>
    <n v="0"/>
    <n v="0"/>
    <n v="0"/>
    <n v="2534901595"/>
    <n v="0"/>
    <n v="1"/>
    <s v="CONSISTENTE"/>
    <s v="CONSISTENTE"/>
    <s v="CONSISTENTE"/>
    <s v="CONSISTENTE"/>
    <s v="NO 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CONSISTENTE"/>
    <s v="CONSISTENTE"/>
    <s v="CONSISTENTE"/>
    <s v="NO CONSISTENTE"/>
    <s v="CONSISTENTE"/>
    <n v="47662888"/>
    <n v="0"/>
    <n v="0"/>
    <n v="0"/>
    <n v="47662888"/>
    <n v="0"/>
    <n v="1"/>
    <s v="CONSISTENTE"/>
    <s v="CONSISTENTE"/>
    <s v="CONSISTENTE"/>
    <s v="CONSISTENTE"/>
    <s v="CONSISTENTE"/>
    <s v="CONSISTENTE"/>
    <n v="74816530.439999998"/>
    <n v="0"/>
    <n v="0"/>
    <n v="0"/>
    <n v="74816530.439999998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547871379"/>
    <n v="0"/>
    <n v="0"/>
    <n v="0"/>
    <n v="2547871379"/>
    <n v="0"/>
    <n v="1021446123.4400001"/>
    <n v="0"/>
    <n v="0"/>
    <n v="0"/>
    <n v="1021446123.4400001"/>
    <n v="0"/>
    <n v="3556347718.4400001"/>
    <n v="0"/>
    <n v="0"/>
    <n v="0"/>
    <n v="3556347718.4400001"/>
    <n v="0"/>
    <s v="NO 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021446123.4400001"/>
    <n v="0"/>
    <n v="0"/>
    <n v="0"/>
    <n v="1021446123.4400001"/>
    <n v="0"/>
  </r>
  <r>
    <s v="50590"/>
    <x v="18"/>
    <s v="PUERTO RICO"/>
    <n v="4643127144.2600002"/>
    <n v="0"/>
    <n v="0"/>
    <n v="0"/>
    <n v="0"/>
    <n v="0"/>
    <n v="4643127144.2600002"/>
    <n v="0"/>
    <s v="CONSISTENTE"/>
    <s v="OK"/>
    <n v="0"/>
    <n v="0"/>
    <n v="0"/>
    <n v="4643127144.2600002"/>
    <n v="0"/>
    <s v="  2472 DE 2014"/>
    <s v="31/12/2013"/>
    <s v="CONSISTENTE"/>
    <s v=""/>
    <n v="2423545859.5500002"/>
    <n v="0"/>
    <n v="0"/>
    <n v="0"/>
    <n v="2423545859.5500002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423479216"/>
    <n v="0"/>
    <n v="0"/>
    <n v="0"/>
    <n v="2423479216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3410229206"/>
    <n v="0"/>
    <n v="0"/>
    <n v="0"/>
    <n v="3410229206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7066673003.8100004"/>
    <n v="0"/>
    <n v="0"/>
    <n v="0"/>
    <n v="7066673003.8100004"/>
    <n v="0"/>
    <n v="4847025075.5500002"/>
    <n v="0"/>
    <n v="0"/>
    <n v="0"/>
    <n v="4847025075.5500002"/>
    <n v="0"/>
    <n v="8257254281.5500002"/>
    <n v="0"/>
    <n v="0"/>
    <n v="0"/>
    <n v="8257254281.5500002"/>
    <n v="0"/>
    <s v="NO CONSISTENTE"/>
    <n v="1678181003.7"/>
    <n v="0"/>
    <n v="0"/>
    <n v="0"/>
    <n v="1678181003.7"/>
    <n v="0"/>
    <n v="1"/>
    <s v="CONSISTENTE"/>
    <s v="CONSISTENTE"/>
    <s v="CONSISTENTE"/>
    <s v="CONSISTENTE"/>
    <s v="NO CONSISTENTE"/>
    <s v="CONSISTENTE"/>
    <n v="4847025075.5500002"/>
    <n v="0"/>
    <n v="0"/>
    <n v="0"/>
    <n v="4847025075.5500002"/>
    <n v="0"/>
  </r>
  <r>
    <s v="50606"/>
    <x v="18"/>
    <s v="RESTREPO"/>
    <n v="102318230"/>
    <n v="0"/>
    <n v="50000000"/>
    <n v="0"/>
    <n v="0"/>
    <n v="0"/>
    <n v="52318230"/>
    <n v="0"/>
    <s v="CONSISTENTE"/>
    <s v="OK"/>
    <n v="52318230"/>
    <n v="0"/>
    <n v="0"/>
    <n v="0"/>
    <n v="0"/>
    <s v="  2472 DE 2014"/>
    <s v="31/12/2013"/>
    <s v="CONSISTENTE"/>
    <s v=""/>
    <n v="415134632"/>
    <n v="415134632"/>
    <n v="0"/>
    <n v="0"/>
    <n v="0"/>
    <n v="0"/>
    <s v="CONSISTENTE"/>
    <s v="NO CONSISTENTE"/>
    <s v="CONSISTENTE"/>
    <s v="CONSISTENTE"/>
    <s v="CONSISTENTE"/>
    <s v="CONSISTENTE"/>
    <n v="242844864"/>
    <n v="242844864"/>
    <n v="0"/>
    <n v="0"/>
    <n v="0"/>
    <n v="0"/>
    <n v="1"/>
    <s v="CONSISTENTE"/>
    <s v="NO CONSISTENTE"/>
    <s v="CONSISTENTE"/>
    <s v="CONSISTENTE"/>
    <s v="CONSISTENTE"/>
    <s v="CONSISTENTE"/>
    <n v="5785374"/>
    <n v="5785374"/>
    <n v="0"/>
    <n v="0"/>
    <n v="0"/>
    <n v="0"/>
    <n v="1"/>
    <s v="CONSISTENTE"/>
    <s v="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467452862"/>
    <n v="467452862"/>
    <n v="0"/>
    <n v="0"/>
    <n v="0"/>
    <n v="0"/>
    <n v="0"/>
    <n v="0"/>
    <n v="0"/>
    <n v="0"/>
    <n v="0"/>
    <n v="0"/>
    <n v="657979496"/>
    <n v="657979496"/>
    <n v="0"/>
    <n v="0"/>
    <n v="0"/>
    <n v="0"/>
    <s v="NO 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50680"/>
    <x v="18"/>
    <s v="SAN CARLOS DE GUAROA"/>
    <n v="1066382149"/>
    <n v="0"/>
    <n v="0"/>
    <n v="0"/>
    <n v="0"/>
    <n v="0"/>
    <n v="1066382149"/>
    <n v="0"/>
    <s v="CONSISTENTE"/>
    <s v="OK"/>
    <n v="0"/>
    <n v="56909268"/>
    <n v="40000000"/>
    <n v="609472881"/>
    <n v="0"/>
    <s v="  2472 DE 2014"/>
    <s v="31/12/2013"/>
    <s v="CONSISTENTE"/>
    <s v=""/>
    <n v="306940327"/>
    <n v="12940327"/>
    <n v="0"/>
    <n v="0"/>
    <n v="29400000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712728824"/>
    <n v="18728824"/>
    <n v="0"/>
    <n v="400000000"/>
    <n v="294000000"/>
    <n v="0"/>
    <n v="1"/>
    <s v="CONSISTENTE"/>
    <s v="NO CONSISTENTE"/>
    <s v="CONSISTENTE"/>
    <s v="NO 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NO CONSISTENTE"/>
    <s v="CONSISTENTE"/>
    <s v="NO CONSISTENTE"/>
    <s v="CONSISTENTE"/>
    <s v="CONSISTENTE"/>
    <n v="365273288"/>
    <n v="0"/>
    <n v="0"/>
    <n v="0"/>
    <n v="365273288"/>
    <n v="0"/>
    <n v="1"/>
    <s v="CONSISTENTE"/>
    <s v="NO CONSISTENTE"/>
    <s v="CONSISTENTE"/>
    <s v="NO CONSISTENTE"/>
    <s v="NO CONSISTENTE"/>
    <s v="CONSISTENTE"/>
    <s v="CONSISTENTE"/>
    <s v="CONSISTENTE"/>
    <s v="CONSISTENTE"/>
    <s v="CONSISTENTE"/>
    <s v="CONSISTENTE"/>
    <s v="CONSISTENTE"/>
    <n v="1013322476"/>
    <n v="12940327"/>
    <n v="56909268"/>
    <n v="40000000"/>
    <n v="903472881"/>
    <n v="0"/>
    <n v="588000000"/>
    <n v="0"/>
    <n v="0"/>
    <n v="0"/>
    <n v="588000000"/>
    <n v="0"/>
    <n v="1384942439"/>
    <n v="31669151"/>
    <n v="0"/>
    <n v="400000000"/>
    <n v="953273288"/>
    <n v="0"/>
    <s v="NO CONSISTENTE"/>
    <n v="0"/>
    <n v="0"/>
    <n v="0"/>
    <n v="0"/>
    <n v="0"/>
    <n v="0"/>
    <n v="1"/>
    <s v="CONSISTENTE"/>
    <s v="NO CONSISTENTE"/>
    <s v="CONSISTENTE"/>
    <s v="NO CONSISTENTE"/>
    <s v="NO CONSISTENTE"/>
    <s v="CONSISTENTE"/>
    <n v="588000000"/>
    <n v="0"/>
    <n v="0"/>
    <n v="0"/>
    <n v="588000000"/>
    <n v="0"/>
  </r>
  <r>
    <s v="50683"/>
    <x v="18"/>
    <s v="SAN JUAN DE ARAMA"/>
    <n v="1067221058.1"/>
    <n v="0"/>
    <n v="0"/>
    <n v="0"/>
    <n v="0"/>
    <n v="0"/>
    <n v="1067221058.1"/>
    <n v="0"/>
    <s v="CONSISTENTE"/>
    <s v="OK"/>
    <n v="4189059"/>
    <n v="0"/>
    <n v="0"/>
    <n v="1063031997.1"/>
    <n v="0"/>
    <s v="  2472 DE 2014"/>
    <s v="31/12/2013"/>
    <s v="CONSISTENTE"/>
    <s v=""/>
    <n v="19654550.84"/>
    <n v="19654550.84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419241968"/>
    <n v="2665766"/>
    <n v="0"/>
    <n v="0"/>
    <n v="416576202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83346212"/>
    <n v="0"/>
    <n v="0"/>
    <n v="0"/>
    <n v="383346212"/>
    <n v="0"/>
    <n v="1"/>
    <s v="CONSISTENTE"/>
    <s v="CONSISTENTE"/>
    <s v="CONSISTENTE"/>
    <s v="CONSISTENTE"/>
    <s v="CONSISTENTE"/>
    <s v="CONSISTENTE"/>
    <n v="815964536.34000003"/>
    <n v="0"/>
    <n v="0"/>
    <n v="0"/>
    <n v="815964536.34000003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1086875606.9400001"/>
    <n v="23843609.84"/>
    <n v="0"/>
    <n v="0"/>
    <n v="1063031997.1"/>
    <n v="0"/>
    <n v="802588180"/>
    <n v="2665766"/>
    <n v="0"/>
    <n v="0"/>
    <n v="799922414"/>
    <n v="0"/>
    <n v="1254861055.1800001"/>
    <n v="22320316.84"/>
    <n v="0"/>
    <n v="0"/>
    <n v="1232540738.3400002"/>
    <n v="0"/>
    <s v="NO CONSISTENTE"/>
    <n v="0"/>
    <n v="0"/>
    <n v="0"/>
    <n v="0"/>
    <n v="0"/>
    <n v="0"/>
    <n v="1"/>
    <s v="CONSISTENTE"/>
    <s v="CONSISTENTE"/>
    <s v="CONSISTENTE"/>
    <s v="CONSISTENTE"/>
    <s v="NO CONSISTENTE"/>
    <s v="CONSISTENTE"/>
    <n v="802588180"/>
    <n v="2665766"/>
    <n v="0"/>
    <n v="0"/>
    <n v="799922414"/>
    <n v="0"/>
  </r>
  <r>
    <s v="50686"/>
    <x v="18"/>
    <s v="SAN JUANITO"/>
    <n v="68614.460000000006"/>
    <n v="0"/>
    <n v="0"/>
    <n v="68614.460000000006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28407693"/>
    <n v="28407693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8407693"/>
    <n v="28407693"/>
    <n v="0"/>
    <n v="0"/>
    <n v="0"/>
    <n v="0"/>
    <n v="0"/>
    <n v="0"/>
    <n v="0"/>
    <n v="0"/>
    <n v="0"/>
    <n v="0"/>
    <n v="28407693"/>
    <n v="28407693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50689"/>
    <x v="18"/>
    <s v="SAN MARTÍN"/>
    <n v="2871838784"/>
    <n v="0"/>
    <n v="0"/>
    <n v="0"/>
    <n v="0"/>
    <n v="0"/>
    <n v="2871838784"/>
    <n v="0"/>
    <s v="CONSISTENTE"/>
    <s v="OK"/>
    <n v="521838784"/>
    <n v="443083968"/>
    <n v="1000000000"/>
    <n v="906916032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955467000"/>
    <n v="0"/>
    <n v="49467000"/>
    <n v="1000000000"/>
    <n v="90600000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79976035"/>
    <n v="0"/>
    <n v="179976035"/>
    <n v="0"/>
    <n v="0"/>
    <n v="0"/>
    <n v="1"/>
    <s v="CONSISTENTE"/>
    <s v="CONSISTENTE"/>
    <s v="CONSISTENTE"/>
    <s v="CONSISTENTE"/>
    <s v="CONSISTENTE"/>
    <s v="CONSISTENTE"/>
    <n v="181756000"/>
    <n v="0"/>
    <n v="18175600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871838784"/>
    <n v="521838784"/>
    <n v="443083968"/>
    <n v="1000000000"/>
    <n v="906916032"/>
    <n v="0"/>
    <n v="2137223000"/>
    <n v="0"/>
    <n v="231223000"/>
    <n v="1000000000"/>
    <n v="906000000"/>
    <n v="0"/>
    <n v="2137223000"/>
    <n v="0"/>
    <n v="231223000"/>
    <n v="1000000000"/>
    <n v="90600000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137223000"/>
    <n v="0"/>
    <n v="231223000"/>
    <n v="1000000000"/>
    <n v="906000000"/>
    <n v="0"/>
  </r>
  <r>
    <s v="50711"/>
    <x v="18"/>
    <s v="VISTAHERMOSA"/>
    <n v="2137739000"/>
    <n v="0"/>
    <n v="0"/>
    <n v="0"/>
    <n v="0"/>
    <n v="0"/>
    <n v="2137739000"/>
    <n v="0"/>
    <s v="CONSISTENTE"/>
    <s v="OK"/>
    <n v="0"/>
    <n v="0"/>
    <n v="0"/>
    <n v="2137739000"/>
    <n v="0"/>
    <s v="  2472 DE 2014"/>
    <s v="31/12/2013"/>
    <s v="CONSISTENTE"/>
    <s v=""/>
    <n v="2076070000"/>
    <n v="0"/>
    <n v="0"/>
    <n v="0"/>
    <n v="207607000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071117157.49"/>
    <n v="0"/>
    <n v="0"/>
    <n v="0"/>
    <n v="2071117157.49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CONSISTENTE"/>
    <s v="CONSISTENTE"/>
    <s v="CONSISTENTE"/>
    <s v="NO CONSISTENTE"/>
    <s v="CONSISTENTE"/>
    <n v="4213809000"/>
    <n v="0"/>
    <n v="0"/>
    <n v="0"/>
    <n v="4213809000"/>
    <n v="0"/>
    <n v="4147187157.4899998"/>
    <n v="0"/>
    <n v="0"/>
    <n v="0"/>
    <n v="4147187157.4899998"/>
    <n v="0"/>
    <n v="4147187157.4899998"/>
    <n v="0"/>
    <n v="0"/>
    <n v="0"/>
    <n v="4147187157.4899998"/>
    <n v="0"/>
    <s v="CONSISTENTE"/>
    <n v="236718038.72"/>
    <n v="0"/>
    <n v="0"/>
    <n v="0"/>
    <n v="236718038.72"/>
    <n v="0"/>
    <n v="1"/>
    <s v="CONSISTENTE"/>
    <s v="CONSISTENTE"/>
    <s v="CONSISTENTE"/>
    <s v="CONSISTENTE"/>
    <s v="CONSISTENTE"/>
    <s v="CONSISTENTE"/>
    <n v="4383905196.21"/>
    <n v="0"/>
    <n v="0"/>
    <n v="0"/>
    <n v="4383905196.21"/>
    <n v="0"/>
  </r>
  <r>
    <s v="52001"/>
    <x v="19"/>
    <s v="PASTO"/>
    <n v="12439889982.040001"/>
    <n v="18730165"/>
    <n v="168814744.5"/>
    <n v="62200805.380000003"/>
    <n v="0"/>
    <n v="0"/>
    <n v="12190144267.160002"/>
    <n v="0"/>
    <s v="CONSISTENTE"/>
    <s v="OK"/>
    <n v="0"/>
    <n v="3000000000"/>
    <n v="0"/>
    <n v="9190144267.1599998"/>
    <n v="0"/>
    <s v="  2472 DE 2014"/>
    <s v="31/12/2013"/>
    <s v="CONSISTENTE"/>
    <s v=""/>
    <n v="5414986497"/>
    <n v="300000000"/>
    <n v="5114986497"/>
    <n v="0"/>
    <n v="7626143522.9200001"/>
    <n v="0"/>
    <s v="NO CONSISTENTE"/>
    <s v="NO CONSISTENTE"/>
    <s v="NO 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7211791523"/>
    <n v="0"/>
    <n v="0"/>
    <n v="0"/>
    <n v="7211791523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2190144267.16"/>
    <n v="0"/>
    <n v="3000000000"/>
    <n v="0"/>
    <n v="9190144267.1599998"/>
    <n v="0"/>
    <n v="7211791523"/>
    <n v="0"/>
    <n v="0"/>
    <n v="0"/>
    <n v="7211791523"/>
    <n v="0"/>
    <n v="20252921542.919998"/>
    <n v="300000000"/>
    <n v="5114986497"/>
    <n v="0"/>
    <n v="14837935045.92"/>
    <n v="0"/>
    <s v="NO 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7211791523"/>
    <n v="0"/>
    <n v="0"/>
    <n v="0"/>
    <n v="7211791523"/>
    <n v="0"/>
  </r>
  <r>
    <s v="52019"/>
    <x v="19"/>
    <s v="ALBÁN"/>
    <n v="33809256.659999996"/>
    <n v="0"/>
    <n v="0"/>
    <n v="33809256.659999996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52022"/>
    <x v="19"/>
    <s v="ALDANA"/>
    <n v="38562910.109999999"/>
    <n v="38562910.109999999"/>
    <n v="0"/>
    <n v="0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52036"/>
    <x v="19"/>
    <s v="ANCUYÁ"/>
    <n v="19800190.559999999"/>
    <n v="0"/>
    <n v="19800190.559999999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52051"/>
    <x v="19"/>
    <s v="ARBOLEDA"/>
    <n v="2995963.62"/>
    <n v="0"/>
    <n v="0"/>
    <n v="2995963.62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52079"/>
    <x v="19"/>
    <s v="BARBACOAS"/>
    <n v="0"/>
    <n v="0"/>
    <n v="0"/>
    <n v="0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52083"/>
    <x v="19"/>
    <s v="BELÉN"/>
    <n v="12759303.060000001"/>
    <n v="0"/>
    <n v="0"/>
    <n v="0"/>
    <n v="0"/>
    <n v="0"/>
    <n v="12759303.060000001"/>
    <n v="0"/>
    <s v="CONSISTENTE"/>
    <s v="OK"/>
    <n v="12759303.060000001"/>
    <n v="0"/>
    <n v="0"/>
    <n v="0"/>
    <n v="0"/>
    <s v="  2472 DE 2014"/>
    <s v="31/12/2013"/>
    <s v="CONSISTENTE"/>
    <s v=""/>
    <n v="5128017"/>
    <n v="5128017"/>
    <n v="0"/>
    <n v="0"/>
    <n v="0"/>
    <n v="0"/>
    <s v="CONSISTENTE"/>
    <s v="CONSISTENTE"/>
    <s v="CONSISTENTE"/>
    <s v="CONSISTENTE"/>
    <s v="CONSISTENTE"/>
    <s v="CONSISTENTE"/>
    <n v="5128017"/>
    <n v="5128017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12759303.060000001"/>
    <n v="12759303.060000001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17887320.060000002"/>
    <n v="17887320.060000002"/>
    <n v="0"/>
    <n v="0"/>
    <n v="0"/>
    <n v="0"/>
    <n v="23015337.060000002"/>
    <n v="23015337.060000002"/>
    <n v="0"/>
    <n v="0"/>
    <n v="0"/>
    <n v="0"/>
    <n v="23015337.060000002"/>
    <n v="23015337.060000002"/>
    <n v="0"/>
    <n v="0"/>
    <n v="0"/>
    <n v="0"/>
    <s v="NO 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23015337.060000002"/>
    <n v="23015337.060000002"/>
    <n v="0"/>
    <n v="0"/>
    <n v="0"/>
    <n v="0"/>
  </r>
  <r>
    <s v="52110"/>
    <x v="19"/>
    <s v="BUESACO"/>
    <n v="263093331"/>
    <n v="0"/>
    <n v="140940928.88999999"/>
    <n v="0"/>
    <n v="0"/>
    <n v="0"/>
    <n v="122152402.11000001"/>
    <n v="0"/>
    <s v="CONSISTENTE"/>
    <s v="OK"/>
    <n v="0"/>
    <n v="0"/>
    <n v="0"/>
    <n v="122152402.11"/>
    <n v="0"/>
    <s v="  2472 DE 2014"/>
    <s v="31/12/2013"/>
    <s v="CONSISTENTE"/>
    <s v=""/>
    <n v="72707791"/>
    <n v="51707791"/>
    <n v="0"/>
    <n v="0"/>
    <n v="21000000"/>
    <n v="0"/>
    <s v="CONSISTENTE"/>
    <s v="NO CONSISTENTE"/>
    <s v="CONSISTENTE"/>
    <s v="CONSISTENTE"/>
    <s v="CONSISTENTE"/>
    <s v="CONSISTENTE"/>
    <n v="72707791"/>
    <n v="51707791"/>
    <n v="0"/>
    <n v="0"/>
    <n v="2100000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NO CONSISTENTE"/>
    <s v="CONSISTENTE"/>
    <s v="CONSISTENTE"/>
    <s v="NO CONSISTENTE"/>
    <s v="CONSISTENTE"/>
    <n v="173515052"/>
    <n v="0"/>
    <n v="0"/>
    <n v="0"/>
    <n v="173515052"/>
    <n v="0"/>
    <n v="1"/>
    <s v="CONSISTENTE"/>
    <s v="CONSISTENTE"/>
    <s v="CONSISTENTE"/>
    <s v="CONSISTENTE"/>
    <s v="NO CONSISTENTE"/>
    <s v="CONSISTENTE"/>
    <n v="126876034"/>
    <n v="4723632"/>
    <n v="0"/>
    <n v="0"/>
    <n v="122152402"/>
    <n v="0"/>
    <n v="1"/>
    <s v="CONSISTENTE"/>
    <s v="NO CONSISTENTE"/>
    <s v="CONSISTENTE"/>
    <s v="CONSISTENTE"/>
    <s v="CONSISTENTE"/>
    <s v="CONSISTENTE"/>
    <s v="NO CONSISTENTE"/>
    <s v="CONSISTENTE"/>
    <s v="CONSISTENTE"/>
    <s v="CONSISTENTE"/>
    <s v="NO CONSISTENTE"/>
    <s v="CONSISTENTE"/>
    <n v="194860193.11000001"/>
    <n v="51707791"/>
    <n v="0"/>
    <n v="0"/>
    <n v="143152402.11000001"/>
    <n v="0"/>
    <n v="42000000"/>
    <n v="0"/>
    <n v="0"/>
    <n v="0"/>
    <n v="42000000"/>
    <n v="0"/>
    <n v="323654266"/>
    <n v="108139214"/>
    <n v="0"/>
    <n v="0"/>
    <n v="215515052"/>
    <n v="0"/>
    <s v="NO CONSISTENTE"/>
    <n v="0"/>
    <n v="0"/>
    <n v="0"/>
    <n v="0"/>
    <n v="0"/>
    <n v="0"/>
    <n v="0"/>
    <s v="CONSISTENTE"/>
    <s v="NO CONSISTENTE"/>
    <s v="CONSISTENTE"/>
    <s v="CONSISTENTE"/>
    <s v="CONSISTENTE"/>
    <s v="CONSISTENTE"/>
    <n v="42000000"/>
    <n v="0"/>
    <n v="0"/>
    <n v="0"/>
    <n v="42000000"/>
    <n v="0"/>
  </r>
  <r>
    <s v="52203"/>
    <x v="19"/>
    <s v="COLÓN"/>
    <n v="472436.78"/>
    <n v="0"/>
    <n v="0"/>
    <n v="472436.78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1384000"/>
    <n v="1384000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384000"/>
    <n v="1384000"/>
    <n v="0"/>
    <n v="0"/>
    <n v="0"/>
    <n v="0"/>
    <n v="0"/>
    <n v="0"/>
    <n v="0"/>
    <n v="0"/>
    <n v="0"/>
    <n v="0"/>
    <n v="1384000"/>
    <n v="138400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52207"/>
    <x v="19"/>
    <s v="CONSACA"/>
    <n v="18621493.699999999"/>
    <n v="15470684.699999999"/>
    <n v="0"/>
    <n v="3150809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52210"/>
    <x v="19"/>
    <s v="CONTADERO"/>
    <n v="220677604.30000001"/>
    <n v="3981374.04"/>
    <n v="30000000"/>
    <n v="0"/>
    <n v="0"/>
    <n v="0"/>
    <n v="186696230.26000002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52215"/>
    <x v="19"/>
    <s v="CORDOBA"/>
    <n v="4850967.4000000004"/>
    <n v="971401"/>
    <n v="3879566.4"/>
    <n v="0"/>
    <n v="0"/>
    <n v="0"/>
    <n v="4.6566128730773926E-1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52224"/>
    <x v="19"/>
    <s v="CUASPUD"/>
    <n v="342504103.88999999"/>
    <n v="0"/>
    <n v="16021737.92"/>
    <n v="0"/>
    <n v="0"/>
    <n v="0"/>
    <n v="326482365.96999997"/>
    <n v="0"/>
    <s v="CONSISTENTE"/>
    <s v="OK"/>
    <n v="0"/>
    <n v="0"/>
    <n v="0"/>
    <n v="326482365.97000003"/>
    <n v="0"/>
    <s v="  2472 DE 2014"/>
    <s v="31/12/2013"/>
    <s v="CONSISTENTE"/>
    <s v=""/>
    <n v="35799823.049999997"/>
    <n v="35799823.049999997"/>
    <n v="0"/>
    <n v="0"/>
    <n v="0"/>
    <n v="0"/>
    <s v="CONSISTENTE"/>
    <s v="NO CONSISTENTE"/>
    <s v="CONSISTENTE"/>
    <s v="CONSISTENTE"/>
    <s v="CONSISTENTE"/>
    <s v="CONSISTENTE"/>
    <n v="35799823.049999997"/>
    <n v="0"/>
    <n v="0"/>
    <n v="0"/>
    <n v="0"/>
    <n v="0"/>
    <n v="1"/>
    <s v="NO 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CONSISTENTE"/>
    <s v="CONSISTENTE"/>
    <s v="CONSISTENTE"/>
    <s v="CONSISTENTE"/>
    <s v="CONSISTENTE"/>
    <n v="326482365.97000003"/>
    <n v="0"/>
    <n v="0"/>
    <n v="0"/>
    <n v="326482365.97000003"/>
    <n v="0"/>
    <n v="1"/>
    <s v="CONSISTENTE"/>
    <s v="CONSISTENTE"/>
    <s v="CONSISTENTE"/>
    <s v="CONSISTENTE"/>
    <s v="CONSISTENTE"/>
    <s v="CONSISTENTE"/>
    <n v="326482365"/>
    <n v="0"/>
    <n v="0"/>
    <n v="0"/>
    <n v="326482365"/>
    <n v="0"/>
    <n v="1"/>
    <s v="CONSISTENTE"/>
    <s v="CONSISTENTE"/>
    <s v="CONSISTENTE"/>
    <s v="CONSISTENTE"/>
    <s v="CONSISTENTE"/>
    <s v="CONSISTENTE"/>
    <s v="NO CONSISTENTE"/>
    <s v="CONSISTENTE"/>
    <s v="CONSISTENTE"/>
    <s v="CONSISTENTE"/>
    <s v="NO CONSISTENTE"/>
    <s v="CONSISTENTE"/>
    <n v="362282189.02000004"/>
    <n v="35799823.049999997"/>
    <n v="0"/>
    <n v="0"/>
    <n v="326482365.97000003"/>
    <n v="0"/>
    <n v="326482365.97000003"/>
    <n v="0"/>
    <n v="0"/>
    <n v="0"/>
    <n v="326482365.97000003"/>
    <n v="0"/>
    <n v="362282189.02000004"/>
    <n v="35799823.049999997"/>
    <n v="0"/>
    <n v="0"/>
    <n v="326482365.97000003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326482365.97000003"/>
    <n v="0"/>
    <n v="0"/>
    <n v="0"/>
    <n v="326482365.97000003"/>
    <n v="0"/>
  </r>
  <r>
    <s v="52227"/>
    <x v="19"/>
    <s v="CUMBAL"/>
    <n v="49807351.100000001"/>
    <n v="0"/>
    <n v="0"/>
    <n v="49807351.100000001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52233"/>
    <x v="19"/>
    <s v="CUMBITARA"/>
    <n v="9356321.5500000007"/>
    <n v="0"/>
    <n v="2907290.11"/>
    <n v="6449031.4400000004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52240"/>
    <x v="19"/>
    <s v="CHACHAGÜÍ"/>
    <n v="329002146.66000003"/>
    <n v="0"/>
    <n v="4345654"/>
    <n v="6303670"/>
    <n v="0"/>
    <n v="0"/>
    <n v="318352822.66000003"/>
    <n v="0"/>
    <s v="CONSISTENTE"/>
    <s v="OK"/>
    <n v="0"/>
    <n v="908678"/>
    <n v="0"/>
    <n v="317444144.66000003"/>
    <n v="0"/>
    <s v="  2472 DE 2014"/>
    <s v="31/12/2013"/>
    <s v="CONSISTENTE"/>
    <s v=""/>
    <n v="8071009.5499999998"/>
    <n v="8071009.5499999998"/>
    <n v="0"/>
    <n v="0"/>
    <n v="273630798"/>
    <n v="0"/>
    <s v="NO CONSISTENTE"/>
    <s v="NO CONSISTENTE"/>
    <s v="CONSISTENTE"/>
    <s v="CONSISTENTE"/>
    <s v="CONSISTENTE"/>
    <s v="CONSISTENTE"/>
    <n v="273630798"/>
    <n v="0"/>
    <n v="0"/>
    <n v="0"/>
    <n v="273630798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CONSISTENTE"/>
    <s v="CONSISTENTE"/>
    <s v="CONSISTENTE"/>
    <s v="NO CONSISTENTE"/>
    <s v="CONSISTENTE"/>
    <n v="273630798"/>
    <n v="0"/>
    <n v="0"/>
    <n v="0"/>
    <n v="273630798"/>
    <n v="0"/>
    <n v="1"/>
    <s v="CONSISTENTE"/>
    <s v="CONSISTENTE"/>
    <s v="CONSISTENTE"/>
    <s v="CONSISTENTE"/>
    <s v="CONSISTENTE"/>
    <s v="CONSISTENTE"/>
    <n v="43428282"/>
    <n v="0"/>
    <n v="0"/>
    <n v="0"/>
    <n v="43428282"/>
    <n v="0"/>
    <n v="1"/>
    <s v="CONSISTENTE"/>
    <s v="CONSISTENTE"/>
    <s v="CONSISTENTE"/>
    <s v="CONSISTENTE"/>
    <s v="CONSISTENTE"/>
    <s v="CONSISTENTE"/>
    <s v="NO CONSISTENTE"/>
    <s v="CONSISTENTE"/>
    <s v="CONSISTENTE"/>
    <s v="CONSISTENTE"/>
    <s v="NO CONSISTENTE"/>
    <s v="CONSISTENTE"/>
    <n v="318352822.66000003"/>
    <n v="0"/>
    <n v="908678"/>
    <n v="0"/>
    <n v="317444144.66000003"/>
    <n v="0"/>
    <n v="547261596"/>
    <n v="0"/>
    <n v="0"/>
    <n v="0"/>
    <n v="547261596"/>
    <n v="0"/>
    <n v="828963403.54999995"/>
    <n v="8071009.5499999998"/>
    <n v="0"/>
    <n v="0"/>
    <n v="820892394"/>
    <n v="0"/>
    <s v="NO 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547261596"/>
    <n v="0"/>
    <n v="0"/>
    <n v="0"/>
    <n v="547261596"/>
    <n v="0"/>
  </r>
  <r>
    <s v="52250"/>
    <x v="19"/>
    <s v="EL CHARCO"/>
    <n v="0"/>
    <n v="0"/>
    <n v="0"/>
    <n v="0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52254"/>
    <x v="19"/>
    <s v="EL PEÑOL"/>
    <n v="27980946.57"/>
    <n v="0"/>
    <n v="0"/>
    <n v="27980946.57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52256"/>
    <x v="19"/>
    <s v="EL ROSARIO"/>
    <n v="23822371.420000002"/>
    <n v="0"/>
    <n v="0"/>
    <n v="23822371.420000002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52258"/>
    <x v="19"/>
    <s v="EL TABLÓN DE GÓMEZ"/>
    <n v="23550078"/>
    <n v="0"/>
    <n v="0"/>
    <n v="23550078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52260"/>
    <x v="19"/>
    <s v="EL TAMBO"/>
    <n v="14628599"/>
    <n v="6112261"/>
    <n v="0"/>
    <n v="8516338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52287"/>
    <x v="19"/>
    <s v="FUNES"/>
    <n v="8964891"/>
    <n v="0"/>
    <n v="0"/>
    <n v="8964891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2502618"/>
    <n v="2502618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502618"/>
    <n v="2502618"/>
    <n v="0"/>
    <n v="0"/>
    <n v="0"/>
    <n v="0"/>
    <n v="0"/>
    <n v="0"/>
    <n v="0"/>
    <n v="0"/>
    <n v="0"/>
    <n v="0"/>
    <n v="2502618"/>
    <n v="2502618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52317"/>
    <x v="19"/>
    <s v="GUACHUCAL"/>
    <n v="10842197.369999999"/>
    <n v="0"/>
    <n v="0"/>
    <n v="10842197.369999999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52320"/>
    <x v="19"/>
    <s v="GUAITARILLA"/>
    <n v="2341154.7799999998"/>
    <n v="0"/>
    <n v="0"/>
    <n v="0"/>
    <n v="0"/>
    <n v="0"/>
    <n v="2341154.7799999998"/>
    <n v="0"/>
    <s v="CONSISTENTE"/>
    <s v="OK"/>
    <n v="2341154.7799999998"/>
    <n v="0"/>
    <n v="0"/>
    <n v="0"/>
    <n v="0"/>
    <s v="  292 DE 2013"/>
    <s v="31/12/2012"/>
    <s v="CONSISTENTE"/>
    <s v="OK"/>
    <n v="2341154.7799999998"/>
    <n v="2341154.7799999998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341154.7799999998"/>
    <n v="2341154.7799999998"/>
    <n v="0"/>
    <n v="0"/>
    <n v="0"/>
    <n v="0"/>
    <n v="2341154.7799999998"/>
    <n v="2341154.7799999998"/>
    <n v="0"/>
    <n v="0"/>
    <n v="0"/>
    <n v="0"/>
    <n v="2341154.7799999998"/>
    <n v="2341154.7799999998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341154.7799999998"/>
    <n v="2341154.7799999998"/>
    <n v="0"/>
    <n v="0"/>
    <n v="0"/>
    <n v="0"/>
  </r>
  <r>
    <s v="52323"/>
    <x v="19"/>
    <s v="GUALMATÁN"/>
    <n v="20637778.760000002"/>
    <n v="19861107.760000002"/>
    <n v="0"/>
    <n v="776671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13664581"/>
    <n v="0"/>
    <n v="0"/>
    <n v="0"/>
    <n v="0"/>
    <n v="1"/>
    <s v="NO 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13664581"/>
    <n v="13664581"/>
    <n v="0"/>
    <n v="0"/>
    <n v="0"/>
    <n v="0"/>
    <s v="NO CONSISTENTE"/>
    <n v="0"/>
    <n v="0"/>
    <n v="0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</r>
  <r>
    <s v="52352"/>
    <x v="19"/>
    <s v="ILES"/>
    <n v="15323913.359999999"/>
    <n v="0"/>
    <n v="0"/>
    <n v="15323913.359999999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52354"/>
    <x v="19"/>
    <s v="IMUÉS"/>
    <n v="10527284.98"/>
    <n v="0"/>
    <n v="0"/>
    <n v="10527284.98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52356"/>
    <x v="19"/>
    <s v="IPIALES"/>
    <n v="1266258407"/>
    <n v="0"/>
    <n v="1201483900"/>
    <n v="64774507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52378"/>
    <x v="19"/>
    <s v="LA CRUZ"/>
    <n v="132149769"/>
    <n v="0"/>
    <n v="0"/>
    <n v="0"/>
    <n v="0"/>
    <n v="0"/>
    <n v="132149769"/>
    <n v="0"/>
    <s v="CONSISTENTE"/>
    <s v="OK"/>
    <n v="72591596"/>
    <n v="0"/>
    <n v="0"/>
    <n v="69558173"/>
    <n v="0"/>
    <s v="  2472 DE 2014"/>
    <s v="31/12/2013"/>
    <s v="NO CONSISTENTE"/>
    <s v="EL PLAN DE APLICACIÓN ES SUPERIOR A LOS RECURSOS SUSCEPTIBLES DE APLICACIÓN."/>
    <n v="132109766"/>
    <n v="62591593"/>
    <n v="0"/>
    <n v="0"/>
    <n v="69518173"/>
    <n v="0"/>
    <s v="CONSISTENTE"/>
    <s v="CONSISTENTE"/>
    <s v="CONSISTENTE"/>
    <s v="CONSISTENTE"/>
    <s v="CONSISTENTE"/>
    <s v="CONSISTENTE"/>
    <n v="132149769"/>
    <n v="62591596"/>
    <n v="0"/>
    <n v="0"/>
    <n v="69558173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NO CONSISTENTE"/>
    <s v="CONSISTENTE"/>
    <s v="CONSISTENTE"/>
    <s v="NO CONSISTENTE"/>
    <s v="CONSISTENTE"/>
    <n v="132149769"/>
    <n v="62591596"/>
    <n v="0"/>
    <n v="0"/>
    <n v="69558173"/>
    <n v="0"/>
    <n v="1"/>
    <s v="CONSISTENTE"/>
    <s v="CONSISTENTE"/>
    <s v="CONSISTENTE"/>
    <s v="CONSISTENTE"/>
    <s v="CONSISTENTE"/>
    <s v="CONSISTENTE"/>
    <n v="132149769"/>
    <n v="62591596"/>
    <n v="0"/>
    <n v="0"/>
    <n v="69558173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74259535"/>
    <n v="135183189"/>
    <n v="0"/>
    <n v="0"/>
    <n v="139076346"/>
    <n v="0"/>
    <n v="396409304"/>
    <n v="187774785"/>
    <n v="0"/>
    <n v="0"/>
    <n v="208634519"/>
    <n v="0"/>
    <n v="396409304"/>
    <n v="187774785"/>
    <n v="0"/>
    <n v="0"/>
    <n v="208634519"/>
    <n v="0"/>
    <s v="NO 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396409304"/>
    <n v="187774785"/>
    <n v="0"/>
    <n v="0"/>
    <n v="208634519"/>
    <n v="0"/>
  </r>
  <r>
    <s v="52381"/>
    <x v="19"/>
    <s v="LA FLORIDA"/>
    <n v="27772050.609999999"/>
    <n v="0"/>
    <n v="0"/>
    <n v="8274768"/>
    <n v="0"/>
    <n v="0"/>
    <n v="19497282.609999999"/>
    <n v="0"/>
    <s v="CONSISTENTE"/>
    <s v="OK"/>
    <n v="19497282.609999999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9497282.609999999"/>
    <n v="19497282.609999999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52385"/>
    <x v="19"/>
    <s v="LA LLANADA"/>
    <n v="193764327.33000001"/>
    <n v="0"/>
    <n v="6657169"/>
    <n v="0"/>
    <n v="0"/>
    <n v="0"/>
    <n v="187107158.33000001"/>
    <n v="0"/>
    <s v="CONSISTENTE"/>
    <s v="OK"/>
    <n v="0"/>
    <n v="69744277"/>
    <n v="117362881.33"/>
    <n v="0"/>
    <n v="0"/>
    <s v="  2472 DE 2014"/>
    <s v="31/12/2013"/>
    <s v="CONSISTENTE"/>
    <s v=""/>
    <n v="9261808"/>
    <n v="9261808"/>
    <n v="0"/>
    <n v="0"/>
    <n v="0"/>
    <n v="0"/>
    <s v="CONSISTENTE"/>
    <s v="NO CONSISTENTE"/>
    <s v="CONSISTENTE"/>
    <s v="CONSISTENTE"/>
    <s v="CONSISTENTE"/>
    <s v="CONSISTENTE"/>
    <n v="69744277"/>
    <n v="0"/>
    <n v="69744277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CONSISTENTE"/>
    <s v="NO CONSISTENTE"/>
    <s v="CONSISTENTE"/>
    <s v="CONSISTENTE"/>
    <s v="CONSISTENTE"/>
    <n v="151081293"/>
    <n v="0"/>
    <n v="69744277"/>
    <n v="81337016"/>
    <n v="0"/>
    <n v="0"/>
    <n v="1"/>
    <s v="CONSISTENTE"/>
    <s v="CONSISTENTE"/>
    <s v="CONSISTENTE"/>
    <s v="CONSISTENTE"/>
    <s v="CONSISTENTE"/>
    <s v="CONSISTENTE"/>
    <n v="152921348"/>
    <n v="0"/>
    <n v="69744277"/>
    <n v="83177071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96368966.32999998"/>
    <n v="9261808"/>
    <n v="69744277"/>
    <n v="117362881.33"/>
    <n v="0"/>
    <n v="0"/>
    <n v="222665625"/>
    <n v="0"/>
    <n v="139488554"/>
    <n v="83177071"/>
    <n v="0"/>
    <n v="0"/>
    <n v="231927433"/>
    <n v="9261808"/>
    <n v="139488554"/>
    <n v="83177071"/>
    <n v="0"/>
    <n v="0"/>
    <s v="NO 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22665625"/>
    <n v="0"/>
    <n v="139488554"/>
    <n v="83177071"/>
    <n v="0"/>
    <n v="0"/>
  </r>
  <r>
    <s v="52390"/>
    <x v="19"/>
    <s v="LA TOLA"/>
    <n v="23311.02"/>
    <n v="0"/>
    <n v="0"/>
    <n v="23311.02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52399"/>
    <x v="19"/>
    <s v="LA UNIÓN"/>
    <n v="41746058.68"/>
    <n v="0"/>
    <n v="0"/>
    <n v="41746058.68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52405"/>
    <x v="19"/>
    <s v="LEIVA"/>
    <n v="58548719"/>
    <n v="0"/>
    <n v="38822715"/>
    <n v="19726004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52411"/>
    <x v="19"/>
    <s v="LINARES"/>
    <n v="58267140.149999999"/>
    <n v="0"/>
    <n v="0"/>
    <n v="27370205.559999999"/>
    <n v="0"/>
    <n v="0"/>
    <n v="30896934.59"/>
    <n v="0"/>
    <s v="CONSISTENTE"/>
    <s v="OK"/>
    <n v="0"/>
    <n v="0"/>
    <n v="0"/>
    <n v="30896934.59"/>
    <n v="0"/>
    <s v="  2472 DE 2014"/>
    <s v="31/12/2013"/>
    <s v="CONSISTENTE"/>
    <s v=""/>
    <n v="20535099.98"/>
    <n v="20535099.98"/>
    <n v="0"/>
    <n v="0"/>
    <n v="0"/>
    <n v="0"/>
    <s v="CONSISTENTE"/>
    <s v="NO CONSISTENTE"/>
    <s v="CONSISTENTE"/>
    <s v="CONSISTENTE"/>
    <s v="CONSISTENTE"/>
    <s v="CONSISTENTE"/>
    <n v="20535099.879999999"/>
    <n v="20535099.879999999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30896934.59"/>
    <n v="0"/>
    <n v="0"/>
    <n v="0"/>
    <n v="30896934.59"/>
    <n v="0"/>
    <n v="1"/>
    <s v="CONSISTENTE"/>
    <s v="CONSISTENTE"/>
    <s v="CONSISTENTE"/>
    <s v="CONSISTENTE"/>
    <s v="CONSISTENTE"/>
    <s v="CONSISTENTE"/>
    <n v="30896934.59"/>
    <n v="0"/>
    <n v="0"/>
    <n v="0"/>
    <n v="0"/>
    <n v="0"/>
    <n v="1"/>
    <s v="NO CONSISTENTE"/>
    <s v="CONSISTENTE"/>
    <s v="CONSISTENTE"/>
    <s v="CONSISTENTE"/>
    <s v="CONSISTENTE"/>
    <s v="CONSISTENTE"/>
    <s v="CONSISTENTE"/>
    <s v="CONSISTENTE"/>
    <s v="CONSISTENTE"/>
    <s v="CONSISTENTE"/>
    <s v="NO CONSISTENTE"/>
    <s v="CONSISTENTE"/>
    <n v="51432034.57"/>
    <n v="20535099.98"/>
    <n v="0"/>
    <n v="0"/>
    <n v="30896934.59"/>
    <n v="0"/>
    <n v="30896934.59"/>
    <n v="0"/>
    <n v="0"/>
    <n v="0"/>
    <n v="30896934.59"/>
    <n v="0"/>
    <n v="71967134.450000003"/>
    <n v="41070199.859999999"/>
    <n v="0"/>
    <n v="0"/>
    <n v="30896934.59"/>
    <n v="0"/>
    <s v="NO 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30896934.59"/>
    <n v="0"/>
    <n v="0"/>
    <n v="0"/>
    <n v="30896934.59"/>
    <n v="0"/>
  </r>
  <r>
    <s v="52418"/>
    <x v="19"/>
    <s v="LOS ANDES"/>
    <n v="296314003.83999997"/>
    <n v="0"/>
    <n v="16014730.57"/>
    <n v="0"/>
    <n v="0"/>
    <n v="0"/>
    <n v="280299273.26999998"/>
    <n v="0"/>
    <s v="CONSISTENTE"/>
    <s v="OK"/>
    <n v="0"/>
    <n v="0"/>
    <n v="0"/>
    <n v="280299273.26999998"/>
    <n v="0"/>
    <s v="  2472 DE 2014"/>
    <s v="31/12/2013"/>
    <s v="CONSISTENTE"/>
    <s v=""/>
    <n v="114714094"/>
    <n v="114714094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47090043"/>
    <n v="0"/>
    <n v="0"/>
    <n v="0"/>
    <n v="247090043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CONSISTENTE"/>
    <s v="CONSISTENTE"/>
    <s v="CONSISTENTE"/>
    <s v="NO CONSISTENTE"/>
    <s v="CONSISTENTE"/>
    <n v="395013367.26999998"/>
    <n v="114714094"/>
    <n v="0"/>
    <n v="0"/>
    <n v="280299273.26999998"/>
    <n v="0"/>
    <n v="247090043"/>
    <n v="0"/>
    <n v="0"/>
    <n v="0"/>
    <n v="247090043"/>
    <n v="0"/>
    <n v="361804137"/>
    <n v="114714094"/>
    <n v="0"/>
    <n v="0"/>
    <n v="247090043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47090043"/>
    <n v="0"/>
    <n v="0"/>
    <n v="0"/>
    <n v="247090043"/>
    <n v="0"/>
  </r>
  <r>
    <s v="52427"/>
    <x v="19"/>
    <s v="MAGÜI"/>
    <n v="155651088.69"/>
    <n v="113214736.69"/>
    <n v="8885755"/>
    <n v="33550597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52435"/>
    <x v="19"/>
    <s v="MALLAMA"/>
    <n v="7727966"/>
    <n v="0"/>
    <n v="2286921"/>
    <n v="0"/>
    <n v="0"/>
    <n v="0"/>
    <n v="5441045"/>
    <n v="0"/>
    <s v="CONSISTENTE"/>
    <s v="OK"/>
    <n v="0"/>
    <n v="0"/>
    <n v="0"/>
    <n v="5441045"/>
    <n v="0"/>
    <s v="  2472 DE 2014"/>
    <s v="31/12/2013"/>
    <s v="CONSISTENTE"/>
    <s v=""/>
    <n v="8822196"/>
    <n v="8822196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4263241"/>
    <n v="8822196"/>
    <n v="0"/>
    <n v="0"/>
    <n v="5441045"/>
    <n v="0"/>
    <n v="0"/>
    <n v="0"/>
    <n v="0"/>
    <n v="0"/>
    <n v="0"/>
    <n v="0"/>
    <n v="8822196"/>
    <n v="8822196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52473"/>
    <x v="19"/>
    <s v="MOSQUERA"/>
    <n v="5466954.5899999999"/>
    <n v="0"/>
    <n v="0"/>
    <n v="5466954.5899999999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52480"/>
    <x v="19"/>
    <s v="NARIÑO"/>
    <n v="8781555.8699999992"/>
    <n v="0"/>
    <n v="8757208.0899999999"/>
    <n v="24347.78"/>
    <n v="0"/>
    <n v="0"/>
    <n v="-6.6938810050487518E-10"/>
    <n v="0"/>
    <s v="CONSISTENTE"/>
    <s v="OK"/>
    <n v="0"/>
    <n v="0"/>
    <n v="0"/>
    <n v="0"/>
    <n v="0"/>
    <s v="  2472 DE 2014"/>
    <s v="31/12/2013"/>
    <s v="NO CONSISTENTE"/>
    <s v="EL PLAN DE APLICACIÓN ES SUPERIOR A LOS RECURSOS SUSCEPTIBLES DE APLICACIÓN."/>
    <n v="2663838.4500000002"/>
    <n v="2663838.4500000002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663838.4500000002"/>
    <n v="2663838.4500000002"/>
    <n v="0"/>
    <n v="0"/>
    <n v="0"/>
    <n v="0"/>
    <n v="0"/>
    <n v="0"/>
    <n v="0"/>
    <n v="0"/>
    <n v="0"/>
    <n v="0"/>
    <n v="2663838.4500000002"/>
    <n v="2663838.4500000002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52490"/>
    <x v="19"/>
    <s v="OLAYA HERRERA"/>
    <n v="36976694.450000003"/>
    <n v="0"/>
    <n v="0"/>
    <n v="36976694.450000003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52506"/>
    <x v="19"/>
    <s v="OSPINA"/>
    <n v="15586242.390000001"/>
    <n v="11654284.98"/>
    <n v="0"/>
    <n v="1276143.18"/>
    <n v="0"/>
    <n v="0"/>
    <n v="2655814.2300000004"/>
    <n v="0"/>
    <s v="CONSISTENTE"/>
    <s v="OK"/>
    <n v="0"/>
    <n v="0"/>
    <n v="0"/>
    <n v="0"/>
    <n v="0"/>
    <s v="  2472 DE 2014"/>
    <s v="31/12/2013"/>
    <s v="CONSISTENTE"/>
    <s v=""/>
    <n v="15586242.390000001"/>
    <n v="1276143.18"/>
    <n v="0"/>
    <n v="0"/>
    <n v="0"/>
    <n v="0"/>
    <s v="NO 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1276143.18"/>
    <n v="1276143.18"/>
    <n v="0"/>
    <n v="0"/>
    <n v="0"/>
    <n v="0"/>
    <s v="NO 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52520"/>
    <x v="19"/>
    <s v="FRANCISCO PIZARRO"/>
    <n v="11938514.5"/>
    <n v="10876141.5"/>
    <n v="0"/>
    <n v="1062373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52540"/>
    <x v="19"/>
    <s v="POLICARPA"/>
    <n v="28539422"/>
    <n v="0"/>
    <n v="0"/>
    <n v="0"/>
    <n v="0"/>
    <n v="0"/>
    <n v="28539422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52560"/>
    <x v="19"/>
    <s v="POTOSÍ"/>
    <n v="4376549.74"/>
    <n v="4376549.74"/>
    <n v="0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52565"/>
    <x v="19"/>
    <s v="PROVIDENCIA"/>
    <n v="1355167"/>
    <n v="0"/>
    <n v="0"/>
    <n v="1355167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52573"/>
    <x v="19"/>
    <s v="PUERRES"/>
    <n v="24623656.940000001"/>
    <n v="0"/>
    <n v="0"/>
    <n v="192761"/>
    <n v="0"/>
    <n v="0"/>
    <n v="24430895.940000001"/>
    <n v="0"/>
    <s v="CONSISTENTE"/>
    <s v="OK"/>
    <n v="0"/>
    <n v="0"/>
    <n v="0"/>
    <n v="24430895.940000001"/>
    <n v="0"/>
    <s v="  2472 DE 2014"/>
    <s v="31/12/2013"/>
    <s v="CONSISTENTE"/>
    <s v=""/>
    <n v="18811238"/>
    <n v="18811238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24276460"/>
    <n v="0"/>
    <n v="0"/>
    <n v="24276460"/>
    <n v="0"/>
    <n v="0"/>
    <n v="1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n v="43242133.939999998"/>
    <n v="18811238"/>
    <n v="0"/>
    <n v="0"/>
    <n v="24430895.940000001"/>
    <n v="0"/>
    <n v="0"/>
    <n v="0"/>
    <n v="0"/>
    <n v="0"/>
    <n v="0"/>
    <n v="0"/>
    <n v="43087698"/>
    <n v="18811238"/>
    <n v="0"/>
    <n v="24276460"/>
    <n v="0"/>
    <n v="0"/>
    <s v="CONSISTENTE"/>
    <n v="24430895.940000001"/>
    <n v="0"/>
    <n v="0"/>
    <n v="0"/>
    <n v="24430895.940000001"/>
    <n v="0"/>
    <n v="1"/>
    <s v="CONSISTENTE"/>
    <s v="CONSISTENTE"/>
    <s v="CONSISTENTE"/>
    <s v="NO CONSISTENTE"/>
    <s v="CONSISTENTE"/>
    <s v="CONSISTENTE"/>
    <n v="24430895.940000001"/>
    <n v="0"/>
    <n v="0"/>
    <n v="0"/>
    <n v="24430895.940000001"/>
    <n v="0"/>
  </r>
  <r>
    <s v="52585"/>
    <x v="19"/>
    <s v="PUPIALES"/>
    <n v="17042779.43"/>
    <n v="0"/>
    <n v="0"/>
    <n v="17042779.43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52612"/>
    <x v="19"/>
    <s v="RICAURTE"/>
    <n v="579669252.49000001"/>
    <n v="0"/>
    <n v="0"/>
    <n v="0"/>
    <n v="0"/>
    <n v="0"/>
    <n v="579669252.49000001"/>
    <n v="0"/>
    <s v="CONSISTENTE"/>
    <s v="OK"/>
    <n v="0"/>
    <n v="0"/>
    <n v="0"/>
    <n v="579669252.49000001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579669252.49000001"/>
    <n v="0"/>
    <n v="0"/>
    <n v="0"/>
    <n v="579669252.49000001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52621"/>
    <x v="19"/>
    <s v="ROBERTO PAYÁN"/>
    <n v="49346143.149999999"/>
    <n v="0"/>
    <n v="0"/>
    <n v="49346143.149999999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52678"/>
    <x v="19"/>
    <s v="SAMANIEGO"/>
    <n v="95314840"/>
    <n v="44513508"/>
    <n v="10000000"/>
    <n v="0"/>
    <n v="0"/>
    <n v="0"/>
    <n v="40801332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52683"/>
    <x v="19"/>
    <s v="SANDONÁ"/>
    <n v="151289093.59"/>
    <n v="38256181.829999998"/>
    <n v="29593146"/>
    <n v="10454363.82"/>
    <n v="0"/>
    <n v="0"/>
    <n v="72985401.939999998"/>
    <n v="0"/>
    <s v="CONSISTENTE"/>
    <s v="OK"/>
    <n v="0"/>
    <n v="0"/>
    <n v="0"/>
    <n v="72985401.939999998"/>
    <n v="0"/>
    <s v="  2472 DE 2014"/>
    <s v="31/12/2013"/>
    <s v="CONSISTENTE"/>
    <s v=""/>
    <n v="100437278.5"/>
    <n v="0"/>
    <n v="100437278.5"/>
    <n v="0"/>
    <n v="0"/>
    <n v="0"/>
    <s v="CONSISTENTE"/>
    <s v="CONSISTENTE"/>
    <s v="NO 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73422680.44"/>
    <n v="0"/>
    <n v="100437278.5"/>
    <n v="0"/>
    <n v="72985401.939999998"/>
    <n v="0"/>
    <n v="0"/>
    <n v="0"/>
    <n v="0"/>
    <n v="0"/>
    <n v="0"/>
    <n v="0"/>
    <n v="100437278.5"/>
    <n v="0"/>
    <n v="100437278.5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52685"/>
    <x v="19"/>
    <s v="SAN BERNARDO"/>
    <n v="15954084"/>
    <n v="0"/>
    <n v="0"/>
    <n v="0"/>
    <n v="0"/>
    <n v="0"/>
    <n v="15954084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52687"/>
    <x v="19"/>
    <s v="SAN LORENZO"/>
    <n v="102395717.06"/>
    <n v="66910960.060000002"/>
    <n v="0"/>
    <n v="35484757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390299335"/>
    <n v="0"/>
    <n v="0"/>
    <n v="0"/>
    <n v="0"/>
    <n v="0"/>
    <n v="1"/>
    <s v="NO 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52693"/>
    <x v="19"/>
    <s v="SAN PABLO"/>
    <n v="1130356.76"/>
    <n v="0"/>
    <n v="280318"/>
    <n v="850038.57"/>
    <n v="0"/>
    <n v="0"/>
    <n v="0.19000000006053597"/>
    <n v="0"/>
    <s v="CONSISTENTE"/>
    <s v="OK"/>
    <n v="0"/>
    <n v="0"/>
    <n v="0"/>
    <n v="0"/>
    <n v="0"/>
    <s v="  2472 DE 2014"/>
    <s v="31/12/2013"/>
    <s v="CONSISTENTE"/>
    <s v=""/>
    <n v="102899825"/>
    <n v="42731744"/>
    <n v="0"/>
    <n v="0"/>
    <n v="60168081"/>
    <n v="0"/>
    <s v="CONSISTENTE"/>
    <s v="NO CONSISTENTE"/>
    <s v="CONSISTENTE"/>
    <s v="CONSISTENTE"/>
    <s v="NO 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02899825"/>
    <n v="42731744"/>
    <n v="0"/>
    <n v="0"/>
    <n v="60168081"/>
    <n v="0"/>
    <n v="0"/>
    <n v="0"/>
    <n v="0"/>
    <n v="0"/>
    <n v="0"/>
    <n v="0"/>
    <n v="102899825"/>
    <n v="42731744"/>
    <n v="0"/>
    <n v="0"/>
    <n v="60168081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52694"/>
    <x v="19"/>
    <s v="SAN PEDRO DE CARTAGO"/>
    <n v="51505427"/>
    <n v="40097745"/>
    <n v="0"/>
    <n v="10473555.470000001"/>
    <n v="0"/>
    <n v="0"/>
    <n v="934126.52999999933"/>
    <n v="0"/>
    <s v="CONSISTENTE"/>
    <s v="OK"/>
    <n v="934126.53"/>
    <n v="0"/>
    <n v="0"/>
    <n v="0"/>
    <n v="0"/>
    <s v="  292 DE 2013"/>
    <s v="31/12/2012"/>
    <s v="NO CONSISTENTE"/>
    <s v="EL PLAN DE APLICACIÓN ES SUPERIOR A LOS RECURSOS SUSCEPTIBLES DE APLICACIÓN.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934126.53"/>
    <n v="934126.53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52696"/>
    <x v="19"/>
    <s v="SANTA BARBARA"/>
    <n v="0"/>
    <n v="0"/>
    <n v="0"/>
    <n v="0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52699"/>
    <x v="19"/>
    <s v="SANTACRUZ"/>
    <n v="183934342.09"/>
    <n v="0"/>
    <n v="59162543.850000001"/>
    <n v="127350"/>
    <n v="0"/>
    <n v="0"/>
    <n v="124644448.24000001"/>
    <n v="0"/>
    <s v="CONSISTENTE"/>
    <s v="OK"/>
    <n v="0"/>
    <n v="0"/>
    <n v="0"/>
    <n v="124644448.24000001"/>
    <n v="0"/>
    <s v="  2472 DE 2014"/>
    <s v="31/12/2013"/>
    <s v="CONSISTENTE"/>
    <s v=""/>
    <n v="60425078"/>
    <n v="65581312"/>
    <n v="0"/>
    <n v="0"/>
    <n v="60425078"/>
    <n v="0"/>
    <s v="NO CONSISTENTE"/>
    <s v="NO CONSISTENTE"/>
    <s v="CONSISTENTE"/>
    <s v="CONSISTENTE"/>
    <s v="CONSISTENTE"/>
    <s v="CONSISTENTE"/>
    <n v="60425078"/>
    <n v="0"/>
    <n v="0"/>
    <n v="0"/>
    <n v="60425078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CONSISTENTE"/>
    <s v="CONSISTENTE"/>
    <s v="CONSISTENTE"/>
    <s v="NO CONSISTENTE"/>
    <s v="CONSISTENTE"/>
    <n v="86328048"/>
    <n v="0"/>
    <n v="0"/>
    <n v="0"/>
    <n v="86328048"/>
    <n v="0"/>
    <n v="1"/>
    <s v="CONSISTENTE"/>
    <s v="CONSISTENTE"/>
    <s v="CONSISTENTE"/>
    <s v="CONSISTENTE"/>
    <s v="CONSISTENTE"/>
    <s v="CONSISTENTE"/>
    <n v="40875028"/>
    <n v="0"/>
    <n v="0"/>
    <n v="0"/>
    <n v="40875028"/>
    <n v="0"/>
    <n v="1"/>
    <s v="CONSISTENTE"/>
    <s v="CONSISTENTE"/>
    <s v="CONSISTENTE"/>
    <s v="CONSISTENTE"/>
    <s v="CONSISTENTE"/>
    <s v="CONSISTENTE"/>
    <s v="NO CONSISTENTE"/>
    <s v="CONSISTENTE"/>
    <s v="CONSISTENTE"/>
    <s v="CONSISTENTE"/>
    <s v="NO CONSISTENTE"/>
    <s v="CONSISTENTE"/>
    <n v="124644448.24000001"/>
    <n v="0"/>
    <n v="0"/>
    <n v="0"/>
    <n v="124644448.24000001"/>
    <n v="0"/>
    <n v="146753126"/>
    <n v="0"/>
    <n v="0"/>
    <n v="0"/>
    <n v="146753126"/>
    <n v="0"/>
    <n v="272759516"/>
    <n v="65581312"/>
    <n v="0"/>
    <n v="0"/>
    <n v="207178204"/>
    <n v="0"/>
    <s v="NO 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46753126"/>
    <n v="0"/>
    <n v="0"/>
    <n v="0"/>
    <n v="146753126"/>
    <n v="0"/>
  </r>
  <r>
    <s v="52720"/>
    <x v="19"/>
    <s v="SAPUYES"/>
    <n v="2502012.44"/>
    <n v="0"/>
    <n v="0"/>
    <n v="0"/>
    <n v="0"/>
    <n v="0"/>
    <n v="2502012.44"/>
    <n v="0"/>
    <s v="CONSISTENTE"/>
    <s v="OK"/>
    <n v="2502012.44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502012.44"/>
    <n v="2502012.44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52786"/>
    <x v="19"/>
    <s v="TAMINANGO"/>
    <n v="206689941.08000001"/>
    <n v="0"/>
    <n v="0"/>
    <n v="184566830.68000001"/>
    <n v="0"/>
    <n v="0"/>
    <n v="22123110.400000006"/>
    <n v="0"/>
    <s v="CONSISTENTE"/>
    <s v="OK"/>
    <n v="22123110.400000006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2123110.400000006"/>
    <n v="22123110.400000006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52788"/>
    <x v="19"/>
    <s v="TANGUA"/>
    <n v="0"/>
    <n v="0"/>
    <n v="0"/>
    <n v="0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52835"/>
    <x v="19"/>
    <s v="TUMACO"/>
    <n v="129375853"/>
    <n v="0"/>
    <n v="0"/>
    <n v="129375853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52838"/>
    <x v="19"/>
    <s v="TÚQUERRES"/>
    <n v="98050557"/>
    <n v="0"/>
    <n v="0"/>
    <n v="62292550.189999998"/>
    <n v="0"/>
    <n v="0"/>
    <n v="35758006.810000002"/>
    <n v="0"/>
    <s v="CONSISTENTE"/>
    <s v="OK"/>
    <n v="35758006.810000002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5758006.810000002"/>
    <n v="35758006.810000002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52885"/>
    <x v="19"/>
    <s v="YACUANQUER"/>
    <n v="82861786"/>
    <n v="0"/>
    <n v="0"/>
    <n v="0"/>
    <n v="0"/>
    <n v="0"/>
    <n v="82861786"/>
    <n v="0"/>
    <s v="CONSISTENTE"/>
    <s v="OK"/>
    <n v="0"/>
    <n v="0"/>
    <n v="0"/>
    <n v="82861786"/>
    <n v="0"/>
    <s v="  2472 DE 2014"/>
    <s v="31/12/2013"/>
    <s v="CONSISTENTE"/>
    <s v=""/>
    <n v="82861786"/>
    <n v="0"/>
    <n v="0"/>
    <n v="0"/>
    <n v="82861786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89712745"/>
    <n v="0"/>
    <n v="0"/>
    <n v="0"/>
    <n v="89712745"/>
    <n v="0"/>
    <n v="1"/>
    <s v="CONSISTENTE"/>
    <s v="CONSISTENTE"/>
    <s v="CONSISTENTE"/>
    <s v="CONSISTENTE"/>
    <s v="NO 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CONSISTENTE"/>
    <s v="CONSISTENTE"/>
    <s v="CONSISTENTE"/>
    <s v="NO CONSISTENTE"/>
    <s v="CONSISTENTE"/>
    <n v="165723572"/>
    <n v="0"/>
    <n v="0"/>
    <n v="0"/>
    <n v="165723572"/>
    <n v="0"/>
    <n v="82861786"/>
    <n v="0"/>
    <n v="0"/>
    <n v="0"/>
    <n v="82861786"/>
    <n v="0"/>
    <n v="172574531"/>
    <n v="0"/>
    <n v="0"/>
    <n v="0"/>
    <n v="172574531"/>
    <n v="0"/>
    <s v="NO 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82861786"/>
    <n v="0"/>
    <n v="0"/>
    <n v="0"/>
    <n v="82861786"/>
    <n v="0"/>
  </r>
  <r>
    <s v="54001"/>
    <x v="20"/>
    <s v="CUCUTA"/>
    <n v="4535276017.0500002"/>
    <n v="638044027.80999994"/>
    <n v="1959946968"/>
    <n v="883538663.35000002"/>
    <n v="0"/>
    <n v="0"/>
    <n v="1053746357.8900002"/>
    <n v="0"/>
    <s v="CONSISTENTE"/>
    <s v="OK"/>
    <n v="0"/>
    <n v="0"/>
    <n v="0"/>
    <n v="1053746357.8900002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463858503.94"/>
    <n v="463858503.94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1053746357.8900002"/>
    <n v="0"/>
    <n v="0"/>
    <n v="0"/>
    <n v="1053746357.8900002"/>
    <n v="0"/>
    <n v="0"/>
    <n v="0"/>
    <n v="0"/>
    <n v="0"/>
    <n v="0"/>
    <n v="0"/>
    <n v="463858503.94"/>
    <n v="463858503.94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54003"/>
    <x v="20"/>
    <s v="ABREGO"/>
    <n v="90714047.060000002"/>
    <n v="0"/>
    <n v="0"/>
    <n v="90714047.060000002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54051"/>
    <x v="20"/>
    <s v="ARBOLEDAS"/>
    <n v="169332406.75999999"/>
    <n v="0"/>
    <n v="0"/>
    <n v="0"/>
    <n v="0"/>
    <n v="0"/>
    <n v="169332406.75999999"/>
    <n v="0"/>
    <s v="CONSISTENTE"/>
    <s v="OK"/>
    <n v="0"/>
    <n v="0"/>
    <n v="0"/>
    <n v="169332406.75999999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72390959"/>
    <n v="288573437"/>
    <n v="0"/>
    <n v="1"/>
    <s v="NO CONSISTENTE"/>
    <s v="CONSISTENTE"/>
    <s v="CONSISTENTE"/>
    <s v="NO CONSISTENTE"/>
    <s v="NO CONSISTENTE"/>
    <s v="CONSISTENTE"/>
    <n v="2843778.65"/>
    <n v="2843778.65"/>
    <n v="0"/>
    <n v="0"/>
    <n v="0"/>
    <n v="0"/>
    <n v="1"/>
    <s v="CONSISTENTE"/>
    <s v="NO CONSISTENTE"/>
    <s v="CONSISTENTE"/>
    <s v="CONSISTENTE"/>
    <s v="CONSISTENTE"/>
    <s v="CONSISTENTE"/>
    <s v="CONSISTENTE"/>
    <s v="CONSISTENTE"/>
    <s v="CONSISTENTE"/>
    <s v="NO CONSISTENTE"/>
    <s v="NO CONSISTENTE"/>
    <s v="CONSISTENTE"/>
    <n v="169332406.75999999"/>
    <n v="0"/>
    <n v="0"/>
    <n v="0"/>
    <n v="169332406.75999999"/>
    <n v="0"/>
    <n v="0"/>
    <n v="0"/>
    <n v="0"/>
    <n v="0"/>
    <n v="0"/>
    <n v="0"/>
    <n v="363808174.64999998"/>
    <n v="2843778.65"/>
    <n v="0"/>
    <n v="72390959"/>
    <n v="288573437"/>
    <n v="0"/>
    <s v="NO CONSISTENTE"/>
    <n v="0"/>
    <n v="0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</r>
  <r>
    <s v="54099"/>
    <x v="20"/>
    <s v="BOCHALEMA"/>
    <n v="141636072.06999999"/>
    <n v="0"/>
    <n v="0"/>
    <n v="0"/>
    <n v="0"/>
    <n v="0"/>
    <n v="141636072.06999999"/>
    <n v="0"/>
    <s v="CONSISTENTE"/>
    <s v="OK"/>
    <n v="0"/>
    <n v="0"/>
    <n v="53077927.740000002"/>
    <n v="88558144.329999983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41636072.06999999"/>
    <n v="0"/>
    <n v="0"/>
    <n v="53077927.740000002"/>
    <n v="88558144.329999998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3558144.329999998"/>
    <n v="0"/>
    <n v="0"/>
    <n v="0"/>
    <n v="33558144.329999998"/>
    <n v="0"/>
    <n v="1"/>
    <s v="CONSISTENTE"/>
    <s v="CONSISTENTE"/>
    <s v="CONSISTENTE"/>
    <s v="CONSISTENTE"/>
    <s v="NO 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CONSISTENTE"/>
    <s v="CONSISTENTE"/>
    <s v="CONSISTENTE"/>
    <s v="NO CONSISTENTE"/>
    <s v="CONSISTENTE"/>
    <n v="141636072.06999999"/>
    <n v="0"/>
    <n v="0"/>
    <n v="53077927.740000002"/>
    <n v="88558144.329999983"/>
    <n v="0"/>
    <n v="141636072.06999999"/>
    <n v="0"/>
    <n v="0"/>
    <n v="53077927.740000002"/>
    <n v="88558144.329999998"/>
    <n v="0"/>
    <n v="175194216.40000001"/>
    <n v="0"/>
    <n v="0"/>
    <n v="53077927.740000002"/>
    <n v="122116288.66"/>
    <n v="0"/>
    <s v="NO 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41636072.06999999"/>
    <n v="0"/>
    <n v="0"/>
    <n v="53077927.740000002"/>
    <n v="88558144.329999998"/>
    <n v="0"/>
  </r>
  <r>
    <s v="54109"/>
    <x v="20"/>
    <s v="BUCARASICA"/>
    <n v="4538263.33"/>
    <n v="0"/>
    <n v="0"/>
    <n v="4538263.33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4888071.41"/>
    <n v="14888071.41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14888071.41"/>
    <n v="14888071.41"/>
    <n v="0"/>
    <n v="0"/>
    <n v="0"/>
    <n v="0"/>
    <s v="NO 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54125"/>
    <x v="20"/>
    <s v="CÁCOTA"/>
    <n v="50802427.920000002"/>
    <n v="48736940.93"/>
    <n v="0"/>
    <n v="2065486.99"/>
    <n v="0"/>
    <n v="0"/>
    <n v="2.0954757928848267E-9"/>
    <n v="0"/>
    <s v="CONSISTENTE"/>
    <s v="OK"/>
    <n v="0"/>
    <n v="0"/>
    <n v="0"/>
    <n v="2.0954757928848267E-9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.0954757928848267E-9"/>
    <n v="0"/>
    <n v="0"/>
    <n v="0"/>
    <n v="2.0954757928848267E-9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54128"/>
    <x v="20"/>
    <s v="CACHIRÁ"/>
    <n v="52973456.530000001"/>
    <n v="0"/>
    <n v="0"/>
    <n v="52973456.530000001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54172"/>
    <x v="20"/>
    <s v="CHINÁCOTA"/>
    <n v="30154919.629999999"/>
    <n v="0"/>
    <n v="21739638"/>
    <n v="8415281.6300000008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54174"/>
    <x v="20"/>
    <s v="CHITAGÁ"/>
    <n v="295808345.12"/>
    <n v="0"/>
    <n v="0"/>
    <n v="23111745.120000001"/>
    <n v="0"/>
    <n v="0"/>
    <n v="272696600"/>
    <n v="0"/>
    <s v="CONSISTENTE"/>
    <s v="OK"/>
    <n v="0"/>
    <n v="0"/>
    <n v="68174150.030000001"/>
    <n v="204522449.97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35022450.090000004"/>
    <n v="0"/>
    <n v="0"/>
    <n v="0"/>
    <n v="35022450.090000004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72696600"/>
    <n v="0"/>
    <n v="0"/>
    <n v="68174150.030000001"/>
    <n v="204522449.97"/>
    <n v="0"/>
    <n v="35022450.090000004"/>
    <n v="0"/>
    <n v="0"/>
    <n v="0"/>
    <n v="35022450.090000004"/>
    <n v="0"/>
    <n v="35022450.090000004"/>
    <n v="0"/>
    <n v="0"/>
    <n v="0"/>
    <n v="35022450.090000004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35022450.090000004"/>
    <n v="0"/>
    <n v="0"/>
    <n v="0"/>
    <n v="35022450.090000004"/>
    <n v="0"/>
  </r>
  <r>
    <s v="54206"/>
    <x v="20"/>
    <s v="CONVENCIÓN"/>
    <n v="165638953.63999999"/>
    <n v="138280384.12"/>
    <n v="0"/>
    <n v="27358569.52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54223"/>
    <x v="20"/>
    <s v="CUCUTILLA"/>
    <n v="213165372.02000001"/>
    <n v="114243334.36"/>
    <n v="0"/>
    <n v="0"/>
    <n v="0"/>
    <n v="0"/>
    <n v="98922037.660000011"/>
    <n v="0"/>
    <s v="CONSISTENTE"/>
    <s v="OK"/>
    <n v="0"/>
    <n v="0"/>
    <n v="0"/>
    <n v="98922037.660000011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98922037.660000011"/>
    <n v="0"/>
    <n v="0"/>
    <n v="0"/>
    <n v="98922037.660000011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54239"/>
    <x v="20"/>
    <s v="DURANIA"/>
    <n v="160383777.33000001"/>
    <n v="0"/>
    <n v="0"/>
    <n v="0"/>
    <n v="0"/>
    <n v="0"/>
    <n v="160383777.33000001"/>
    <n v="0"/>
    <s v="CONSISTENTE"/>
    <s v="OK"/>
    <n v="0"/>
    <n v="0"/>
    <n v="85145498.920000002"/>
    <n v="75238278.410000011"/>
    <n v="0"/>
    <s v="  2472 DE 2014"/>
    <s v="31/12/2013"/>
    <s v="CONSISTENTE"/>
    <s v=""/>
    <n v="60000000"/>
    <n v="0"/>
    <n v="0"/>
    <n v="0"/>
    <n v="6000000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85145498.920000002"/>
    <n v="0"/>
    <n v="0"/>
    <n v="85145498.920000002"/>
    <n v="0"/>
    <n v="0"/>
    <n v="1"/>
    <s v="CONSISTENTE"/>
    <s v="CONSISTENTE"/>
    <s v="CONSISTENTE"/>
    <s v="CONSISTENTE"/>
    <s v="CONSISTENTE"/>
    <s v="CONSISTENTE"/>
    <n v="212863460.90000001"/>
    <n v="0"/>
    <n v="0"/>
    <n v="85145498.900000006"/>
    <n v="127717962"/>
    <n v="0"/>
    <n v="1"/>
    <s v="CONSISTENTE"/>
    <s v="CONSISTENTE"/>
    <s v="CONSISTENTE"/>
    <s v="CONSISTENTE"/>
    <s v="NO CONSISTENTE"/>
    <s v="CONSISTENTE"/>
    <s v="CONSISTENTE"/>
    <s v="CONSISTENTE"/>
    <s v="CONSISTENTE"/>
    <s v="NO CONSISTENTE"/>
    <s v="CONSISTENTE"/>
    <s v="CONSISTENTE"/>
    <n v="220383777.33000004"/>
    <n v="0"/>
    <n v="0"/>
    <n v="85145498.920000002"/>
    <n v="135238278.41000003"/>
    <n v="0"/>
    <n v="145145498.92000002"/>
    <n v="0"/>
    <n v="0"/>
    <n v="85145498.920000002"/>
    <n v="60000000"/>
    <n v="0"/>
    <n v="272863460.92000002"/>
    <n v="0"/>
    <n v="0"/>
    <n v="85145498.920000002"/>
    <n v="187717962"/>
    <n v="0"/>
    <s v="NO CONSISTENTE"/>
    <n v="0"/>
    <n v="0"/>
    <n v="0"/>
    <n v="0"/>
    <n v="0"/>
    <n v="0"/>
    <n v="1"/>
    <s v="CONSISTENTE"/>
    <s v="CONSISTENTE"/>
    <s v="CONSISTENTE"/>
    <s v="CONSISTENTE"/>
    <s v="NO CONSISTENTE"/>
    <s v="CONSISTENTE"/>
    <n v="145145498.92000002"/>
    <n v="0"/>
    <n v="0"/>
    <n v="85145498.920000002"/>
    <n v="60000000"/>
    <n v="0"/>
  </r>
  <r>
    <s v="54245"/>
    <x v="20"/>
    <s v="EL CARMEN"/>
    <n v="1432443952.76"/>
    <n v="0"/>
    <n v="0"/>
    <n v="11917266"/>
    <n v="0"/>
    <n v="0"/>
    <n v="1420526686.76"/>
    <n v="0"/>
    <s v="CONSISTENTE"/>
    <s v="OK"/>
    <n v="0"/>
    <n v="0"/>
    <n v="0"/>
    <n v="1420526686.76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420526686.76"/>
    <n v="0"/>
    <n v="0"/>
    <n v="0"/>
    <n v="1420526686.76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54250"/>
    <x v="20"/>
    <s v="EL TARRA"/>
    <n v="1149260975.9200001"/>
    <n v="0"/>
    <n v="0"/>
    <n v="10255375.42"/>
    <n v="0"/>
    <n v="0"/>
    <n v="1139005600.5"/>
    <n v="0"/>
    <s v="CONSISTENTE"/>
    <s v="OK"/>
    <n v="0"/>
    <n v="0"/>
    <n v="125315676"/>
    <n v="1013689924.5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401275816.94999999"/>
    <n v="0"/>
    <n v="0"/>
    <n v="0"/>
    <n v="401275816.94999999"/>
    <n v="0"/>
    <n v="1"/>
    <s v="CONSISTENTE"/>
    <s v="CONSISTENTE"/>
    <s v="CONSISTENTE"/>
    <s v="CONSISTENTE"/>
    <s v="CONSISTENTE"/>
    <s v="CONSISTENTE"/>
    <n v="526621492.94999999"/>
    <n v="0"/>
    <n v="0"/>
    <n v="0"/>
    <n v="526621492.94999999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51201794.5"/>
    <n v="0"/>
    <n v="0"/>
    <n v="0"/>
    <n v="151201794.5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139005600.5"/>
    <n v="0"/>
    <n v="0"/>
    <n v="125315676"/>
    <n v="1013689924.5"/>
    <n v="0"/>
    <n v="677823287.45000005"/>
    <n v="0"/>
    <n v="0"/>
    <n v="0"/>
    <n v="677823287.45000005"/>
    <n v="0"/>
    <n v="677823287.45000005"/>
    <n v="0"/>
    <n v="0"/>
    <n v="0"/>
    <n v="677823287.45000005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677823287.45000005"/>
    <n v="0"/>
    <n v="0"/>
    <n v="0"/>
    <n v="677823287.45000005"/>
    <n v="0"/>
  </r>
  <r>
    <s v="54261"/>
    <x v="20"/>
    <s v="EL ZULIA"/>
    <n v="143912276.87"/>
    <n v="0"/>
    <n v="1014365"/>
    <n v="0"/>
    <n v="0"/>
    <n v="0"/>
    <n v="142897911.87"/>
    <n v="0"/>
    <s v="CONSISTENTE"/>
    <s v="OK"/>
    <n v="0"/>
    <n v="69997911.870000005"/>
    <n v="0"/>
    <n v="72900000"/>
    <n v="0"/>
    <s v="  2472 DE 2014"/>
    <s v="31/12/2013"/>
    <s v="CONSISTENTE"/>
    <s v=""/>
    <n v="378000000"/>
    <n v="0"/>
    <n v="343000000"/>
    <n v="0"/>
    <n v="35000000"/>
    <n v="0"/>
    <s v="CONSISTENTE"/>
    <s v="CONSISTENTE"/>
    <s v="NO 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42897911.87"/>
    <n v="0"/>
    <n v="69997911.870000005"/>
    <n v="0"/>
    <n v="7290000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520897911.87"/>
    <n v="0"/>
    <n v="412997911.87"/>
    <n v="0"/>
    <n v="107900000"/>
    <n v="0"/>
    <n v="177897911.87"/>
    <n v="0"/>
    <n v="69997911.870000005"/>
    <n v="0"/>
    <n v="107900000"/>
    <n v="0"/>
    <n v="520897911.87"/>
    <n v="0"/>
    <n v="412997911.87"/>
    <n v="0"/>
    <n v="10790000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77897911.87"/>
    <n v="0"/>
    <n v="69997911.870000005"/>
    <n v="0"/>
    <n v="107900000"/>
    <n v="0"/>
  </r>
  <r>
    <s v="54313"/>
    <x v="20"/>
    <s v="GRAMALOTE"/>
    <n v="187802684.99000001"/>
    <n v="0"/>
    <n v="0"/>
    <n v="0"/>
    <n v="0"/>
    <n v="0"/>
    <n v="187802684.99000001"/>
    <n v="0"/>
    <s v="CONSISTENTE"/>
    <s v="OK"/>
    <n v="0"/>
    <n v="0"/>
    <n v="187802684.99000001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87802684"/>
    <n v="0"/>
    <n v="0"/>
    <n v="187802684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87802684.99000001"/>
    <n v="0"/>
    <n v="0"/>
    <n v="187802684.99000001"/>
    <n v="0"/>
    <n v="0"/>
    <n v="187802684"/>
    <n v="0"/>
    <n v="0"/>
    <n v="187802684"/>
    <n v="0"/>
    <n v="0"/>
    <n v="187802684"/>
    <n v="0"/>
    <n v="0"/>
    <n v="187802684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87802684"/>
    <n v="0"/>
    <n v="0"/>
    <n v="187802684"/>
    <n v="0"/>
    <n v="0"/>
  </r>
  <r>
    <s v="54344"/>
    <x v="20"/>
    <s v="HACARÍ"/>
    <n v="34725286.219999999"/>
    <n v="0"/>
    <n v="0"/>
    <n v="34725286.219999999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54347"/>
    <x v="20"/>
    <s v="HERRÁN"/>
    <n v="178979062.30000001"/>
    <n v="0"/>
    <n v="0"/>
    <n v="0"/>
    <n v="0"/>
    <n v="0"/>
    <n v="178979062.30000001"/>
    <n v="0"/>
    <s v="CONSISTENTE"/>
    <s v="OK"/>
    <n v="0"/>
    <n v="0"/>
    <n v="178979062.30000001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78979062.30000001"/>
    <n v="0"/>
    <n v="0"/>
    <n v="178979062.30000001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54377"/>
    <x v="20"/>
    <s v="LABATECA"/>
    <n v="285934964"/>
    <n v="7446144.1500000004"/>
    <n v="0"/>
    <n v="0"/>
    <n v="0"/>
    <n v="0"/>
    <n v="278488819.85000002"/>
    <n v="0"/>
    <s v="CONSISTENTE"/>
    <s v="OK"/>
    <n v="0"/>
    <n v="0"/>
    <n v="67000000"/>
    <n v="211488819.85000002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78488819.85000002"/>
    <n v="0"/>
    <n v="0"/>
    <n v="67000000"/>
    <n v="211488819.85000002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54385"/>
    <x v="20"/>
    <s v="LA ESPERANZA"/>
    <n v="601337492.85000002"/>
    <n v="0"/>
    <n v="0"/>
    <n v="0"/>
    <n v="0"/>
    <n v="0"/>
    <n v="601337492.85000002"/>
    <n v="0"/>
    <s v="CONSISTENTE"/>
    <s v="OK"/>
    <n v="0"/>
    <n v="0"/>
    <n v="0"/>
    <n v="601337492.85000002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601337492.85000002"/>
    <n v="0"/>
    <n v="0"/>
    <n v="0"/>
    <n v="601337492.85000002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54398"/>
    <x v="20"/>
    <s v="LA PLAYA"/>
    <n v="65346681.740000002"/>
    <n v="0"/>
    <n v="0"/>
    <n v="15933290"/>
    <n v="0"/>
    <n v="0"/>
    <n v="49413391.740000002"/>
    <n v="0"/>
    <s v="CONSISTENTE"/>
    <s v="OK"/>
    <n v="0"/>
    <n v="0"/>
    <n v="49413391.740000002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49413391.740000002"/>
    <n v="0"/>
    <n v="0"/>
    <n v="49413391.740000002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54405"/>
    <x v="20"/>
    <s v="LOS PATIOS"/>
    <n v="2900326810.0300002"/>
    <n v="0"/>
    <n v="0"/>
    <n v="576013370.41999996"/>
    <n v="0"/>
    <n v="0"/>
    <n v="2324313439.6100001"/>
    <n v="0"/>
    <s v="CONSISTENTE"/>
    <s v="OK"/>
    <n v="0"/>
    <n v="0"/>
    <n v="0"/>
    <n v="2324313439.6100001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324313439.6100001"/>
    <n v="0"/>
    <n v="0"/>
    <n v="0"/>
    <n v="2324313439.6100001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54418"/>
    <x v="20"/>
    <s v="LOURDES"/>
    <n v="2245209.5"/>
    <n v="2245209.5"/>
    <n v="0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98006522.629999995"/>
    <n v="30000000"/>
    <n v="0"/>
    <n v="1000000"/>
    <n v="67006522.630000003"/>
    <n v="0"/>
    <s v="CONSISTENTE"/>
    <s v="NO CONSISTENTE"/>
    <s v="CONSISTENTE"/>
    <s v="NO CONSISTENTE"/>
    <s v="NO 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98006522.629999995"/>
    <n v="30000000"/>
    <n v="0"/>
    <n v="1000000"/>
    <n v="67006522.630000003"/>
    <n v="0"/>
    <n v="0"/>
    <n v="0"/>
    <n v="0"/>
    <n v="0"/>
    <n v="0"/>
    <n v="0"/>
    <n v="98006522.629999995"/>
    <n v="30000000"/>
    <n v="0"/>
    <n v="1000000"/>
    <n v="67006522.630000003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54480"/>
    <x v="20"/>
    <s v="MUTISCUA"/>
    <n v="112755738.89"/>
    <n v="0"/>
    <n v="5524667"/>
    <n v="0"/>
    <n v="0"/>
    <n v="0"/>
    <n v="107231071.89"/>
    <n v="0"/>
    <s v="CONSISTENTE"/>
    <s v="OK"/>
    <n v="0"/>
    <n v="0"/>
    <n v="0"/>
    <n v="107231071.89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07231071.89"/>
    <n v="0"/>
    <n v="0"/>
    <n v="0"/>
    <n v="107231071.89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54498"/>
    <x v="20"/>
    <s v="OCAÑA"/>
    <n v="1299199438.3"/>
    <n v="0"/>
    <n v="0"/>
    <n v="118354435"/>
    <n v="0"/>
    <n v="0"/>
    <n v="1180845003.3"/>
    <n v="0"/>
    <s v="CONSISTENTE"/>
    <s v="OK"/>
    <n v="0"/>
    <n v="0"/>
    <n v="0"/>
    <n v="1180845003.3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987423763"/>
    <n v="0"/>
    <n v="0"/>
    <n v="0"/>
    <n v="987423763"/>
    <n v="0"/>
    <n v="1"/>
    <s v="CONSISTENTE"/>
    <s v="CONSISTENTE"/>
    <s v="CONSISTENTE"/>
    <s v="CONSISTENTE"/>
    <s v="CONSISTENTE"/>
    <s v="CONSISTENTE"/>
    <n v="987423763"/>
    <n v="0"/>
    <n v="0"/>
    <n v="0"/>
    <n v="987423763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180845003.3"/>
    <n v="0"/>
    <n v="0"/>
    <n v="0"/>
    <n v="1180845003.3"/>
    <n v="0"/>
    <n v="987423763"/>
    <n v="0"/>
    <n v="0"/>
    <n v="0"/>
    <n v="987423763"/>
    <n v="0"/>
    <n v="987423763"/>
    <n v="0"/>
    <n v="0"/>
    <n v="0"/>
    <n v="987423763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987423763"/>
    <n v="0"/>
    <n v="0"/>
    <n v="0"/>
    <n v="987423763"/>
    <n v="0"/>
  </r>
  <r>
    <s v="54518"/>
    <x v="20"/>
    <s v="PAMPLONA"/>
    <n v="2186793597"/>
    <n v="0"/>
    <n v="177926143"/>
    <n v="26591906"/>
    <n v="0"/>
    <n v="0"/>
    <n v="1982275548"/>
    <n v="0"/>
    <s v="CONSISTENTE"/>
    <s v="OK"/>
    <n v="0"/>
    <n v="0"/>
    <n v="700000000"/>
    <n v="1282275548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000000000"/>
    <n v="0"/>
    <n v="0"/>
    <n v="1000000000"/>
    <n v="0"/>
    <n v="0"/>
    <n v="1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n v="2128397957"/>
    <n v="0"/>
    <n v="0"/>
    <n v="1000000000"/>
    <n v="1128397957"/>
    <n v="0"/>
    <n v="1"/>
    <s v="CONSISTENTE"/>
    <s v="CONSISTENTE"/>
    <s v="CONSISTENTE"/>
    <s v="NO CONSISTENTE"/>
    <s v="CONSISTENTE"/>
    <s v="CONSISTENTE"/>
    <n v="2128397957"/>
    <n v="0"/>
    <n v="0"/>
    <n v="996866357"/>
    <n v="1126699900"/>
    <n v="0"/>
    <n v="1"/>
    <s v="NO CONSISTENTE"/>
    <s v="CONSISTENTE"/>
    <s v="CONSISTENTE"/>
    <s v="NO CONSISTENTE"/>
    <s v="CONSISTENTE"/>
    <s v="CONSISTENTE"/>
    <s v="CONSISTENTE"/>
    <s v="CONSISTENTE"/>
    <s v="CONSISTENTE"/>
    <s v="NO CONSISTENTE"/>
    <s v="NO CONSISTENTE"/>
    <s v="CONSISTENTE"/>
    <n v="1982275548"/>
    <n v="0"/>
    <n v="0"/>
    <n v="700000000"/>
    <n v="1282275548"/>
    <n v="0"/>
    <n v="1128397957"/>
    <n v="0"/>
    <n v="0"/>
    <n v="0"/>
    <n v="1128397957"/>
    <n v="0"/>
    <n v="3128397957"/>
    <n v="0"/>
    <n v="0"/>
    <n v="2000000000"/>
    <n v="1128397957"/>
    <n v="0"/>
    <s v="NO CONSISTENTE"/>
    <n v="2128397957"/>
    <n v="0"/>
    <n v="0"/>
    <n v="0"/>
    <n v="0"/>
    <n v="0"/>
    <n v="1"/>
    <s v="NO CONSISTENTE"/>
    <s v="CONSISTENTE"/>
    <s v="CONSISTENTE"/>
    <s v="NO CONSISTENTE"/>
    <s v="CONSISTENTE"/>
    <s v="CONSISTENTE"/>
    <n v="1128397957"/>
    <n v="0"/>
    <n v="0"/>
    <n v="0"/>
    <n v="1128397957"/>
    <n v="0"/>
  </r>
  <r>
    <s v="54520"/>
    <x v="20"/>
    <s v="PAMPLONITA"/>
    <n v="188507821.56999999"/>
    <n v="24734508.25"/>
    <n v="0"/>
    <n v="0"/>
    <n v="0"/>
    <n v="0"/>
    <n v="163773313.31999999"/>
    <n v="0"/>
    <s v="CONSISTENTE"/>
    <s v="OK"/>
    <n v="0"/>
    <n v="0"/>
    <n v="17006635.66"/>
    <n v="146766677.66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62609356"/>
    <n v="0"/>
    <n v="0"/>
    <n v="17006636"/>
    <n v="145602720"/>
    <n v="0"/>
    <n v="1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n v="163773313.31999999"/>
    <n v="0"/>
    <n v="0"/>
    <n v="17006635.66"/>
    <n v="146766677.66"/>
    <n v="0"/>
    <n v="145602720"/>
    <n v="0"/>
    <n v="0"/>
    <n v="0"/>
    <n v="145602720"/>
    <n v="0"/>
    <n v="162609356"/>
    <n v="0"/>
    <n v="0"/>
    <n v="17006636"/>
    <n v="145602720"/>
    <n v="0"/>
    <s v="CONSISTENTE"/>
    <n v="0"/>
    <n v="0"/>
    <n v="0"/>
    <n v="0"/>
    <n v="0"/>
    <n v="0"/>
    <n v="1"/>
    <s v="CONSISTENTE"/>
    <s v="CONSISTENTE"/>
    <s v="CONSISTENTE"/>
    <s v="NO CONSISTENTE"/>
    <s v="CONSISTENTE"/>
    <s v="CONSISTENTE"/>
    <n v="145602720"/>
    <n v="0"/>
    <n v="0"/>
    <n v="0"/>
    <n v="145602720"/>
    <n v="0"/>
  </r>
  <r>
    <s v="54553"/>
    <x v="20"/>
    <s v="PUERTO SANTANDER"/>
    <n v="513285016.24000001"/>
    <n v="0"/>
    <n v="0"/>
    <n v="0"/>
    <n v="0"/>
    <n v="0"/>
    <n v="513285016.24000001"/>
    <n v="0"/>
    <s v="CONSISTENTE"/>
    <s v="OK"/>
    <n v="0"/>
    <n v="0"/>
    <n v="510204140.26999998"/>
    <n v="3080875.9700000286"/>
    <n v="0"/>
    <s v="  2472 DE 2014"/>
    <s v="31/12/2013"/>
    <s v="CONSISTENTE"/>
    <s v=""/>
    <n v="1197665037.8839998"/>
    <n v="0"/>
    <n v="0"/>
    <n v="0"/>
    <n v="1197665037.8839998"/>
    <n v="0"/>
    <s v="CONSISTENTE"/>
    <s v="CONSISTENTE"/>
    <s v="CONSISTENTE"/>
    <s v="CONSISTENTE"/>
    <s v="NO 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710950054.1239998"/>
    <n v="0"/>
    <n v="0"/>
    <n v="510204140.26999998"/>
    <n v="1200745913.8539999"/>
    <n v="0"/>
    <n v="0"/>
    <n v="0"/>
    <n v="0"/>
    <n v="0"/>
    <n v="0"/>
    <n v="0"/>
    <n v="1197665037.8839998"/>
    <n v="0"/>
    <n v="0"/>
    <n v="0"/>
    <n v="1197665037.8839998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54599"/>
    <x v="20"/>
    <s v="RAGONVALIA"/>
    <n v="441222922.58999997"/>
    <n v="0"/>
    <n v="0"/>
    <n v="0"/>
    <n v="0"/>
    <n v="0"/>
    <n v="441222922.58999997"/>
    <n v="0"/>
    <s v="CONSISTENTE"/>
    <s v="OK"/>
    <n v="0"/>
    <n v="0"/>
    <n v="180000000"/>
    <n v="261222922.58999997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80000000"/>
    <n v="0"/>
    <n v="0"/>
    <n v="18000000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59539601"/>
    <n v="0"/>
    <n v="0"/>
    <n v="259529939"/>
    <n v="0"/>
    <n v="0"/>
    <n v="1"/>
    <s v="NO CONSISTENTE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n v="441222922.58999997"/>
    <n v="0"/>
    <n v="0"/>
    <n v="180000000"/>
    <n v="261222922.58999997"/>
    <n v="0"/>
    <n v="180000000"/>
    <n v="0"/>
    <n v="0"/>
    <n v="180000000"/>
    <n v="0"/>
    <n v="0"/>
    <n v="439529939"/>
    <n v="0"/>
    <n v="0"/>
    <n v="439529939"/>
    <n v="0"/>
    <n v="0"/>
    <s v="CONSISTENTE"/>
    <n v="0"/>
    <n v="0"/>
    <n v="0"/>
    <n v="0"/>
    <n v="0"/>
    <n v="0"/>
    <n v="1"/>
    <s v="CONSISTENTE"/>
    <s v="CONSISTENTE"/>
    <s v="CONSISTENTE"/>
    <s v="NO CONSISTENTE"/>
    <s v="CONSISTENTE"/>
    <s v="CONSISTENTE"/>
    <n v="180000000"/>
    <n v="0"/>
    <n v="0"/>
    <n v="180000000"/>
    <n v="0"/>
    <n v="0"/>
  </r>
  <r>
    <s v="54660"/>
    <x v="20"/>
    <s v="SALAZAR"/>
    <n v="220951263.53"/>
    <n v="0"/>
    <n v="0"/>
    <n v="4286447"/>
    <n v="0"/>
    <n v="0"/>
    <n v="216664816.53"/>
    <n v="0"/>
    <s v="CONSISTENTE"/>
    <s v="OK"/>
    <n v="0"/>
    <n v="0"/>
    <n v="148000000"/>
    <n v="68664816.530000001"/>
    <n v="0"/>
    <s v="  2472 DE 2014"/>
    <s v="31/12/2013"/>
    <s v="CONSISTENTE"/>
    <s v=""/>
    <n v="50000000"/>
    <n v="0"/>
    <n v="0"/>
    <n v="0"/>
    <n v="5000000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48000000"/>
    <n v="0"/>
    <n v="0"/>
    <n v="14800000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89583299"/>
    <n v="0"/>
    <n v="0"/>
    <n v="89583299"/>
    <n v="0"/>
    <n v="0"/>
    <n v="1"/>
    <s v="CONSISTENTE"/>
    <s v="CONSISTENTE"/>
    <s v="CONSISTENTE"/>
    <s v="NO 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CONSISTENTE"/>
    <s v="CONSISTENTE"/>
    <s v="NO CONSISTENTE"/>
    <s v="CONSISTENTE"/>
    <s v="CONSISTENTE"/>
    <n v="266664816.53"/>
    <n v="0"/>
    <n v="0"/>
    <n v="148000000"/>
    <n v="118664816.53"/>
    <n v="0"/>
    <n v="198000000"/>
    <n v="0"/>
    <n v="0"/>
    <n v="148000000"/>
    <n v="50000000"/>
    <n v="0"/>
    <n v="287583299"/>
    <n v="0"/>
    <n v="0"/>
    <n v="237583299"/>
    <n v="50000000"/>
    <n v="0"/>
    <s v="NO 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98000000"/>
    <n v="0"/>
    <n v="0"/>
    <n v="148000000"/>
    <n v="50000000"/>
    <n v="0"/>
  </r>
  <r>
    <s v="54670"/>
    <x v="20"/>
    <s v="SAN CALIXTO"/>
    <n v="175687521.41999999"/>
    <n v="154467087.41999999"/>
    <n v="0"/>
    <n v="21220434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54673"/>
    <x v="20"/>
    <s v="SAN CAYETANO"/>
    <n v="6230469.1299999999"/>
    <n v="0"/>
    <n v="0"/>
    <n v="0"/>
    <n v="0"/>
    <n v="0"/>
    <n v="6230469.1299999999"/>
    <n v="0"/>
    <s v="CONSISTENTE"/>
    <s v="OK"/>
    <n v="0"/>
    <n v="0"/>
    <n v="0"/>
    <n v="6230469.1299999999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6230469.1299999999"/>
    <n v="0"/>
    <n v="0"/>
    <n v="0"/>
    <n v="6230469.1299999999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54680"/>
    <x v="20"/>
    <s v="SANTIAGO"/>
    <n v="52304870.409999996"/>
    <n v="0"/>
    <n v="0"/>
    <n v="2936408"/>
    <n v="0"/>
    <n v="0"/>
    <n v="49368462.409999996"/>
    <n v="0"/>
    <s v="CONSISTENTE"/>
    <s v="OK"/>
    <n v="0"/>
    <n v="0"/>
    <n v="0"/>
    <n v="49368462.409999996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49368462.409999996"/>
    <n v="0"/>
    <n v="0"/>
    <n v="0"/>
    <n v="49368462.409999996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54720"/>
    <x v="20"/>
    <s v="SARDINATA"/>
    <n v="496367820.62"/>
    <n v="278677028"/>
    <n v="0"/>
    <n v="69208732"/>
    <n v="0"/>
    <n v="0"/>
    <n v="148482060.62"/>
    <n v="0"/>
    <s v="CONSISTENTE"/>
    <s v="OK"/>
    <n v="0"/>
    <n v="0"/>
    <n v="0"/>
    <n v="148482060.62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48482060.62"/>
    <n v="0"/>
    <n v="0"/>
    <n v="0"/>
    <n v="148482060.62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54743"/>
    <x v="20"/>
    <s v="SILOS"/>
    <n v="51596761.630000003"/>
    <n v="0"/>
    <n v="18974466.5"/>
    <n v="0"/>
    <n v="0"/>
    <n v="0"/>
    <n v="32622295.130000003"/>
    <n v="0"/>
    <s v="CONSISTENTE"/>
    <s v="OK"/>
    <n v="0"/>
    <n v="0"/>
    <n v="32622295.129999999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32622295.129999999"/>
    <n v="0"/>
    <n v="0"/>
    <n v="10000000"/>
    <n v="22622295.129999999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32622295.129999999"/>
    <n v="0"/>
    <n v="0"/>
    <n v="32622295.129999999"/>
    <n v="0"/>
    <n v="0"/>
    <n v="10000000"/>
    <n v="0"/>
    <n v="0"/>
    <n v="10000000"/>
    <n v="0"/>
    <n v="0"/>
    <n v="32622295.129999999"/>
    <n v="0"/>
    <n v="0"/>
    <n v="10000000"/>
    <n v="22622295.129999999"/>
    <n v="0"/>
    <s v="CONSISTENTE"/>
    <n v="0"/>
    <n v="0"/>
    <n v="0"/>
    <n v="0"/>
    <n v="0"/>
    <n v="0"/>
    <n v="1"/>
    <s v="CONSISTENTE"/>
    <s v="CONSISTENTE"/>
    <s v="CONSISTENTE"/>
    <s v="CONSISTENTE"/>
    <s v="NO CONSISTENTE"/>
    <s v="CONSISTENTE"/>
    <n v="10000000"/>
    <n v="0"/>
    <n v="0"/>
    <n v="10000000"/>
    <n v="0"/>
    <n v="0"/>
  </r>
  <r>
    <s v="54800"/>
    <x v="20"/>
    <s v="TEORAMA"/>
    <n v="628912238.00999999"/>
    <n v="0"/>
    <n v="0"/>
    <n v="0"/>
    <n v="0"/>
    <n v="0"/>
    <n v="628912238.00999999"/>
    <n v="0"/>
    <s v="CONSISTENTE"/>
    <s v="OK"/>
    <n v="0"/>
    <n v="0"/>
    <n v="0"/>
    <n v="628912238.00999999"/>
    <n v="0"/>
    <s v="  2472 DE 2014"/>
    <s v="31/12/2013"/>
    <s v="CONSISTENTE"/>
    <s v=""/>
    <n v="45314468.560000002"/>
    <n v="45314468.560000002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425000000"/>
    <n v="0"/>
    <n v="0"/>
    <n v="0"/>
    <n v="425000000"/>
    <n v="0"/>
    <n v="1"/>
    <s v="CONSISTENTE"/>
    <s v="CONSISTENTE"/>
    <s v="CONSISTENTE"/>
    <s v="CONSISTENTE"/>
    <s v="CONSISTENTE"/>
    <s v="CONSISTENTE"/>
    <n v="92058729.790000007"/>
    <n v="92058729.790000007"/>
    <n v="0"/>
    <n v="0"/>
    <n v="0"/>
    <n v="0"/>
    <n v="1"/>
    <s v="CONSISTENTE"/>
    <s v="NO CONSISTENTE"/>
    <s v="CONSISTENTE"/>
    <s v="CONSISTENTE"/>
    <s v="CONSISTENTE"/>
    <s v="CONSISTENTE"/>
    <s v="NO CONSISTENTE"/>
    <s v="CONSISTENTE"/>
    <s v="CONSISTENTE"/>
    <s v="CONSISTENTE"/>
    <s v="NO CONSISTENTE"/>
    <s v="CONSISTENTE"/>
    <n v="674226706.56999993"/>
    <n v="45314468.560000002"/>
    <n v="0"/>
    <n v="0"/>
    <n v="628912238.00999999"/>
    <n v="0"/>
    <n v="425000000"/>
    <n v="0"/>
    <n v="0"/>
    <n v="0"/>
    <n v="425000000"/>
    <n v="0"/>
    <n v="562373198.35000002"/>
    <n v="137373198.35000002"/>
    <n v="0"/>
    <n v="0"/>
    <n v="425000000"/>
    <n v="0"/>
    <s v="CONSISTENTE"/>
    <n v="47736237.789999999"/>
    <n v="47736237.789999999"/>
    <n v="0"/>
    <n v="0"/>
    <n v="0"/>
    <n v="0"/>
    <n v="1"/>
    <s v="CONSISTENTE"/>
    <s v="NO CONSISTENTE"/>
    <s v="CONSISTENTE"/>
    <s v="CONSISTENTE"/>
    <s v="CONSISTENTE"/>
    <s v="CONSISTENTE"/>
    <n v="425000000"/>
    <n v="0"/>
    <n v="0"/>
    <n v="0"/>
    <n v="425000000"/>
    <n v="0"/>
  </r>
  <r>
    <s v="54810"/>
    <x v="20"/>
    <s v="TIBÚ"/>
    <n v="4074335900.1500001"/>
    <n v="0"/>
    <n v="0"/>
    <n v="51646554"/>
    <n v="0"/>
    <n v="0"/>
    <n v="4022689346.1500001"/>
    <n v="0"/>
    <s v="CONSISTENTE"/>
    <s v="OK"/>
    <n v="0"/>
    <n v="0"/>
    <n v="1252287906"/>
    <n v="2770401440.1500001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3826801811"/>
    <n v="0"/>
    <n v="0"/>
    <n v="1252287906"/>
    <n v="2574513905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826801811"/>
    <n v="0"/>
    <n v="0"/>
    <n v="1252287906"/>
    <n v="2574513905"/>
    <n v="0"/>
    <n v="1"/>
    <s v="CONSISTENTE"/>
    <s v="CONSISTENTE"/>
    <s v="CONSISTENTE"/>
    <s v="NO CONSISTENTE"/>
    <s v="NO CONSISTENTE"/>
    <s v="CONSISTENTE"/>
    <n v="0"/>
    <n v="0"/>
    <n v="0"/>
    <n v="0"/>
    <n v="188576755.38999999"/>
    <n v="0"/>
    <n v="1"/>
    <s v="NO CONSISTENTE"/>
    <s v="CONSISTENTE"/>
    <s v="CONSISTENTE"/>
    <s v="CONSISTENTE"/>
    <s v="CONSISTENTE"/>
    <s v="CONSISTENTE"/>
    <s v="NO CONSISTENTE"/>
    <s v="CONSISTENTE"/>
    <s v="CONSISTENTE"/>
    <s v="NO CONSISTENTE"/>
    <s v="NO CONSISTENTE"/>
    <s v="CONSISTENTE"/>
    <n v="4022689346.1500001"/>
    <n v="0"/>
    <n v="0"/>
    <n v="1252287906"/>
    <n v="2770401440.1500001"/>
    <n v="0"/>
    <n v="3826801811"/>
    <n v="0"/>
    <n v="0"/>
    <n v="1252287906"/>
    <n v="2574513905"/>
    <n v="0"/>
    <n v="7653603622"/>
    <n v="0"/>
    <n v="0"/>
    <n v="2504575812"/>
    <n v="5149027810"/>
    <n v="0"/>
    <s v="NO 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3826801811"/>
    <n v="0"/>
    <n v="0"/>
    <n v="1252287906"/>
    <n v="2574513905"/>
    <n v="0"/>
  </r>
  <r>
    <s v="54820"/>
    <x v="20"/>
    <s v="TOLEDO"/>
    <n v="1040024599.54"/>
    <n v="0"/>
    <n v="0"/>
    <n v="10326995.810000001"/>
    <n v="0"/>
    <n v="0"/>
    <n v="1029697603.73"/>
    <n v="0"/>
    <s v="CONSISTENTE"/>
    <s v="OK"/>
    <n v="0"/>
    <n v="0"/>
    <n v="800000000"/>
    <n v="229697603.73000002"/>
    <n v="0"/>
    <s v="  2472 DE 2014"/>
    <s v="31/12/2013"/>
    <s v="CONSISTENTE"/>
    <s v=""/>
    <n v="355704937"/>
    <n v="122626777"/>
    <n v="0"/>
    <n v="0"/>
    <n v="233078160"/>
    <n v="0"/>
    <s v="CONSISTENTE"/>
    <s v="NO CONSISTENTE"/>
    <s v="CONSISTENTE"/>
    <s v="CONSISTENTE"/>
    <s v="NO 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800000000"/>
    <n v="0"/>
    <n v="0"/>
    <n v="80000000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00000000"/>
    <n v="0"/>
    <n v="0"/>
    <n v="0"/>
    <n v="20000000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CONSISTENTE"/>
    <s v="CONSISTENTE"/>
    <s v="CONSISTENTE"/>
    <s v="NO CONSISTENTE"/>
    <s v="CONSISTENTE"/>
    <n v="1385402540.73"/>
    <n v="122626777"/>
    <n v="0"/>
    <n v="800000000"/>
    <n v="462775763.73000002"/>
    <n v="0"/>
    <n v="1000000000"/>
    <n v="0"/>
    <n v="0"/>
    <n v="800000000"/>
    <n v="200000000"/>
    <n v="0"/>
    <n v="1355704937"/>
    <n v="122626777"/>
    <n v="0"/>
    <n v="800000000"/>
    <n v="43307816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000000000"/>
    <n v="0"/>
    <n v="0"/>
    <n v="800000000"/>
    <n v="200000000"/>
    <n v="0"/>
  </r>
  <r>
    <s v="54871"/>
    <x v="20"/>
    <s v="VILLA CARO"/>
    <n v="144791491.24000001"/>
    <n v="20585066.859999999"/>
    <n v="0"/>
    <n v="0"/>
    <n v="0"/>
    <n v="0"/>
    <n v="124206424.38000001"/>
    <n v="0"/>
    <s v="CONSISTENTE"/>
    <s v="OK"/>
    <n v="0"/>
    <n v="0"/>
    <n v="58786134.450000003"/>
    <n v="65420289.930000007"/>
    <n v="0"/>
    <s v="  2472 DE 2014"/>
    <s v="31/12/2013"/>
    <s v="CONSISTENTE"/>
    <s v=""/>
    <n v="70000000"/>
    <n v="0"/>
    <n v="0"/>
    <n v="0"/>
    <n v="70000000"/>
    <n v="0"/>
    <s v="CONSISTENTE"/>
    <s v="CONSISTENTE"/>
    <s v="CONSISTENTE"/>
    <s v="CONSISTENTE"/>
    <s v="NO 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7887326"/>
    <n v="0"/>
    <n v="0"/>
    <n v="27887326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65420290"/>
    <n v="0"/>
    <n v="1"/>
    <s v="NO CONSISTENTE"/>
    <s v="CONSISTENTE"/>
    <s v="CONSISTENTE"/>
    <s v="CONSISTENTE"/>
    <s v="NO 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NO CONSISTENTE"/>
    <s v="CONSISTENTE"/>
    <n v="194206424.38"/>
    <n v="0"/>
    <n v="0"/>
    <n v="58786134.450000003"/>
    <n v="135420289.93000001"/>
    <n v="0"/>
    <n v="27887326"/>
    <n v="0"/>
    <n v="0"/>
    <n v="27887326"/>
    <n v="0"/>
    <n v="0"/>
    <n v="163307616"/>
    <n v="0"/>
    <n v="0"/>
    <n v="27887326"/>
    <n v="13542029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7887326"/>
    <n v="0"/>
    <n v="0"/>
    <n v="27887326"/>
    <n v="0"/>
    <n v="0"/>
  </r>
  <r>
    <s v="54874"/>
    <x v="20"/>
    <s v="VILLA DEL ROSARIO"/>
    <n v="434600500.44"/>
    <n v="0"/>
    <n v="0"/>
    <n v="53212200"/>
    <n v="0"/>
    <n v="0"/>
    <n v="381388300.44"/>
    <n v="0"/>
    <s v="CONSISTENTE"/>
    <s v="OK"/>
    <n v="0"/>
    <n v="0"/>
    <n v="0"/>
    <n v="381388300.44"/>
    <n v="0"/>
    <s v="  2472 DE 2014"/>
    <s v="31/12/2013"/>
    <s v="CONSISTENTE"/>
    <s v=""/>
    <n v="699484035.94000006"/>
    <n v="65762938"/>
    <n v="0"/>
    <n v="0"/>
    <n v="633721097.94000006"/>
    <n v="0"/>
    <s v="CONSISTENTE"/>
    <s v="NO CONSISTENTE"/>
    <s v="CONSISTENTE"/>
    <s v="CONSISTENTE"/>
    <s v="NO 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53641434"/>
    <n v="141771955"/>
    <n v="0"/>
    <n v="0"/>
    <n v="0"/>
    <n v="0"/>
    <n v="1"/>
    <s v="NO 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1080872336.3800001"/>
    <n v="65762938"/>
    <n v="0"/>
    <n v="0"/>
    <n v="1015109398.3800001"/>
    <n v="0"/>
    <n v="0"/>
    <n v="0"/>
    <n v="0"/>
    <n v="0"/>
    <n v="0"/>
    <n v="0"/>
    <n v="841255990.94000006"/>
    <n v="207534893"/>
    <n v="0"/>
    <n v="0"/>
    <n v="633721097.94000006"/>
    <n v="0"/>
    <s v="CONSISTENTE"/>
    <n v="0"/>
    <n v="0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</r>
  <r>
    <s v="63001"/>
    <x v="21"/>
    <s v="ARMENIA"/>
    <n v="11685557679"/>
    <n v="277662150"/>
    <n v="620155309"/>
    <n v="0"/>
    <n v="0"/>
    <n v="0"/>
    <n v="10787740220"/>
    <n v="0"/>
    <s v="CONSISTENTE"/>
    <s v="OK"/>
    <n v="0"/>
    <n v="800000000"/>
    <n v="4500000000"/>
    <n v="5487740220"/>
    <n v="0"/>
    <s v="  2472 DE 2014"/>
    <s v="31/12/2013"/>
    <s v="CONSISTENTE"/>
    <s v=""/>
    <n v="477650875"/>
    <n v="477650875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77662150"/>
    <n v="277662150"/>
    <n v="0"/>
    <n v="0"/>
    <n v="0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11265391095"/>
    <n v="477650875"/>
    <n v="800000000"/>
    <n v="4500000000"/>
    <n v="5487740220"/>
    <n v="0"/>
    <n v="0"/>
    <n v="0"/>
    <n v="0"/>
    <n v="0"/>
    <n v="0"/>
    <n v="0"/>
    <n v="755313025"/>
    <n v="755313025"/>
    <n v="0"/>
    <n v="0"/>
    <n v="0"/>
    <n v="0"/>
    <s v="CONSISTENTE"/>
    <n v="0"/>
    <n v="0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</r>
  <r>
    <s v="63111"/>
    <x v="21"/>
    <s v="BUENAVISTA"/>
    <n v="157573410"/>
    <n v="0"/>
    <n v="0"/>
    <n v="0"/>
    <n v="0"/>
    <n v="0"/>
    <n v="157573410"/>
    <n v="0"/>
    <s v="CONSISTENTE"/>
    <s v="OK"/>
    <n v="0"/>
    <n v="0"/>
    <n v="157573410"/>
    <n v="0"/>
    <n v="0"/>
    <s v="  2472 DE 2014"/>
    <s v="31/12/2013"/>
    <s v="CONSISTENTE"/>
    <s v=""/>
    <n v="8972157"/>
    <n v="8972157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66545567"/>
    <n v="8972157"/>
    <n v="0"/>
    <n v="157573410"/>
    <n v="0"/>
    <n v="0"/>
    <n v="0"/>
    <n v="0"/>
    <n v="0"/>
    <n v="0"/>
    <n v="0"/>
    <n v="0"/>
    <n v="8972157"/>
    <n v="8972157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63130"/>
    <x v="21"/>
    <s v="CALARCA"/>
    <n v="45158082.520000003"/>
    <n v="0"/>
    <n v="0"/>
    <n v="21356882.940000001"/>
    <n v="0"/>
    <n v="0"/>
    <n v="23801199.579999998"/>
    <n v="0"/>
    <s v="CONSISTENTE"/>
    <s v="OK"/>
    <n v="0"/>
    <n v="23801199.579999998"/>
    <n v="0"/>
    <n v="0"/>
    <n v="0"/>
    <s v="  2472 DE 2014"/>
    <s v="31/12/2013"/>
    <s v="CONSISTENTE"/>
    <s v=""/>
    <n v="2395961015"/>
    <n v="24351087"/>
    <n v="50000000"/>
    <n v="0"/>
    <n v="2321609928"/>
    <n v="0"/>
    <s v="CONSISTENTE"/>
    <s v="NO CONSISTENTE"/>
    <s v="NO CONSISTENTE"/>
    <s v="CONSISTENTE"/>
    <s v="NO 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419762214.5799999"/>
    <n v="24351087"/>
    <n v="73801199.579999998"/>
    <n v="0"/>
    <n v="2321609928"/>
    <n v="0"/>
    <n v="0"/>
    <n v="0"/>
    <n v="0"/>
    <n v="0"/>
    <n v="0"/>
    <n v="0"/>
    <n v="2395961015"/>
    <n v="24351087"/>
    <n v="50000000"/>
    <n v="0"/>
    <n v="2321609928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63190"/>
    <x v="21"/>
    <s v="CIRCASIA"/>
    <n v="609731997"/>
    <n v="0"/>
    <n v="0"/>
    <n v="0"/>
    <n v="0"/>
    <n v="0"/>
    <n v="609731997"/>
    <n v="0"/>
    <s v="CONSISTENTE"/>
    <s v="OK"/>
    <n v="0"/>
    <n v="0"/>
    <n v="0"/>
    <n v="609731997"/>
    <n v="0"/>
    <s v="  2472 DE 2014"/>
    <s v="31/12/2013"/>
    <s v="CONSISTENTE"/>
    <s v=""/>
    <n v="86850695.049999997"/>
    <n v="86850695.049999997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443210695.05000001"/>
    <n v="86850695.049999997"/>
    <n v="0"/>
    <n v="0"/>
    <n v="356360000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356360000"/>
    <n v="0"/>
    <n v="0"/>
    <n v="0"/>
    <n v="356360000"/>
    <n v="0"/>
    <n v="1"/>
    <s v="CONSISTENTE"/>
    <s v="NO CONSISTENTE"/>
    <s v="CONSISTENTE"/>
    <s v="CONSISTENTE"/>
    <s v="NO CONSISTENTE"/>
    <s v="CONSISTENTE"/>
    <n v="0"/>
    <n v="0"/>
    <n v="0"/>
    <n v="0"/>
    <n v="0"/>
    <n v="0"/>
    <n v="0"/>
    <s v="CONSISTENTE"/>
    <s v="NO CONSISTENTE"/>
    <s v="CONSISTENTE"/>
    <s v="CONSISTENTE"/>
    <s v="CONSISTENTE"/>
    <s v="CONSISTENTE"/>
    <s v="NO CONSISTENTE"/>
    <s v="CONSISTENTE"/>
    <s v="CONSISTENTE"/>
    <s v="CONSISTENTE"/>
    <s v="NO CONSISTENTE"/>
    <s v="CONSISTENTE"/>
    <n v="696582692.04999995"/>
    <n v="86850695.049999997"/>
    <n v="0"/>
    <n v="0"/>
    <n v="609731997"/>
    <n v="0"/>
    <n v="356360000"/>
    <n v="0"/>
    <n v="0"/>
    <n v="0"/>
    <n v="356360000"/>
    <n v="0"/>
    <n v="886421390.10000002"/>
    <n v="173701390.09999999"/>
    <n v="0"/>
    <n v="0"/>
    <n v="712720000"/>
    <n v="0"/>
    <s v="NO CONSISTENTE"/>
    <n v="0"/>
    <n v="0"/>
    <n v="0"/>
    <n v="0"/>
    <n v="0"/>
    <n v="0"/>
    <n v="1"/>
    <s v="CONSISTENTE"/>
    <s v="NO CONSISTENTE"/>
    <s v="CONSISTENTE"/>
    <s v="CONSISTENTE"/>
    <s v="CONSISTENTE"/>
    <s v="CONSISTENTE"/>
    <n v="356360000"/>
    <n v="0"/>
    <n v="0"/>
    <n v="0"/>
    <n v="356360000"/>
    <n v="0"/>
  </r>
  <r>
    <s v="63212"/>
    <x v="21"/>
    <s v="CORDOBA"/>
    <n v="550199921"/>
    <n v="0"/>
    <n v="0"/>
    <n v="0"/>
    <n v="0"/>
    <n v="0"/>
    <n v="550199921"/>
    <n v="0"/>
    <s v="CONSISTENTE"/>
    <s v="OK"/>
    <n v="0"/>
    <n v="38102435"/>
    <n v="512097486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550199921"/>
    <n v="0"/>
    <n v="38102435"/>
    <n v="512097486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63272"/>
    <x v="21"/>
    <s v="FILANDIA"/>
    <n v="646934933"/>
    <n v="0"/>
    <n v="0"/>
    <n v="0"/>
    <n v="0"/>
    <n v="0"/>
    <n v="646934933"/>
    <n v="0"/>
    <s v="CONSISTENTE"/>
    <s v="OK"/>
    <n v="0"/>
    <n v="0"/>
    <n v="315381099"/>
    <n v="331553834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646934933"/>
    <n v="0"/>
    <n v="0"/>
    <n v="315381099"/>
    <n v="331553834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63302"/>
    <x v="21"/>
    <s v="GÉNOVA"/>
    <n v="281813198.13"/>
    <n v="0"/>
    <n v="0"/>
    <n v="0"/>
    <n v="0"/>
    <n v="0"/>
    <n v="281813198.13"/>
    <n v="0"/>
    <s v="CONSISTENTE"/>
    <s v="OK"/>
    <n v="0"/>
    <n v="0"/>
    <n v="281813198.13"/>
    <n v="0"/>
    <n v="0"/>
    <s v="  2472 DE 2014"/>
    <s v="31/12/2013"/>
    <s v="CONSISTENTE"/>
    <s v=""/>
    <n v="27547606.280000001"/>
    <n v="27547606.280000001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09360804.40999997"/>
    <n v="27547606.280000001"/>
    <n v="0"/>
    <n v="281813198.13"/>
    <n v="0"/>
    <n v="0"/>
    <n v="0"/>
    <n v="0"/>
    <n v="0"/>
    <n v="0"/>
    <n v="0"/>
    <n v="0"/>
    <n v="27547606.280000001"/>
    <n v="27547606.280000001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63401"/>
    <x v="21"/>
    <s v="LA TEBAIDA"/>
    <n v="1165409624"/>
    <n v="0"/>
    <n v="0"/>
    <n v="0"/>
    <n v="0"/>
    <n v="0"/>
    <n v="1165409624"/>
    <n v="0"/>
    <s v="CONSISTENTE"/>
    <s v="OK"/>
    <n v="0"/>
    <n v="0"/>
    <n v="0"/>
    <n v="1165409624"/>
    <n v="0"/>
    <s v="  2472 DE 2014"/>
    <s v="31/12/2013"/>
    <s v="CONSISTENTE"/>
    <s v=""/>
    <n v="95809835"/>
    <n v="95809835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261219459"/>
    <n v="95809835"/>
    <n v="0"/>
    <n v="0"/>
    <n v="1165409624"/>
    <n v="0"/>
    <n v="0"/>
    <n v="0"/>
    <n v="0"/>
    <n v="0"/>
    <n v="0"/>
    <n v="0"/>
    <n v="95809835"/>
    <n v="95809835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63470"/>
    <x v="21"/>
    <s v="MONTENEGRO"/>
    <n v="908038332.48000002"/>
    <n v="0"/>
    <n v="143851617.18000001"/>
    <n v="0"/>
    <n v="0"/>
    <n v="0"/>
    <n v="764186715.29999995"/>
    <n v="0"/>
    <s v="CONSISTENTE"/>
    <s v="OK"/>
    <n v="0"/>
    <n v="0"/>
    <n v="0"/>
    <n v="764186715.29999995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764186715.29999995"/>
    <n v="0"/>
    <n v="0"/>
    <n v="0"/>
    <n v="764186715.29999995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63548"/>
    <x v="21"/>
    <s v="PIJAO"/>
    <n v="460359617.31"/>
    <n v="0"/>
    <n v="0"/>
    <n v="0"/>
    <n v="0"/>
    <n v="0"/>
    <n v="460359617.31"/>
    <n v="0"/>
    <s v="CONSISTENTE"/>
    <s v="OK"/>
    <n v="0"/>
    <n v="0"/>
    <n v="0"/>
    <n v="460359617.31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460359617.31"/>
    <n v="0"/>
    <n v="0"/>
    <n v="0"/>
    <n v="460359617.31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63594"/>
    <x v="21"/>
    <s v="QUIMBAYA"/>
    <n v="752016698"/>
    <n v="0"/>
    <n v="0"/>
    <n v="0"/>
    <n v="0"/>
    <n v="0"/>
    <n v="752016698"/>
    <n v="0"/>
    <s v="CONSISTENTE"/>
    <s v="OK"/>
    <n v="0"/>
    <n v="0"/>
    <n v="752016698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851936324"/>
    <n v="0"/>
    <n v="0"/>
    <n v="851936324"/>
    <n v="0"/>
    <n v="0"/>
    <n v="1"/>
    <s v="CONSISTENTE"/>
    <s v="CONSISTENTE"/>
    <s v="CONSISTENTE"/>
    <s v="NO 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CONSISTENTE"/>
    <s v="CONSISTENTE"/>
    <s v="NO CONSISTENTE"/>
    <s v="CONSISTENTE"/>
    <s v="CONSISTENTE"/>
    <n v="752016698"/>
    <n v="0"/>
    <n v="0"/>
    <n v="752016698"/>
    <n v="0"/>
    <n v="0"/>
    <n v="0"/>
    <n v="0"/>
    <n v="0"/>
    <n v="0"/>
    <n v="0"/>
    <n v="0"/>
    <n v="851936324"/>
    <n v="0"/>
    <n v="0"/>
    <n v="851936324"/>
    <n v="0"/>
    <n v="0"/>
    <s v="NO 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63690"/>
    <x v="21"/>
    <s v="SALENTO"/>
    <n v="260230832"/>
    <n v="0"/>
    <n v="0"/>
    <n v="0"/>
    <n v="0"/>
    <n v="0"/>
    <n v="260230832"/>
    <n v="0"/>
    <s v="CONSISTENTE"/>
    <s v="OK"/>
    <n v="0"/>
    <n v="0"/>
    <n v="38580507"/>
    <n v="221650325"/>
    <n v="0"/>
    <s v="  2472 DE 2014"/>
    <s v="31/12/2013"/>
    <s v="CONSISTENTE"/>
    <s v=""/>
    <n v="2964323"/>
    <n v="2964323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341707.39"/>
    <n v="341707.39"/>
    <n v="0"/>
    <n v="0"/>
    <n v="0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263195155"/>
    <n v="2964323"/>
    <n v="0"/>
    <n v="38580507"/>
    <n v="221650325"/>
    <n v="0"/>
    <n v="0"/>
    <n v="0"/>
    <n v="0"/>
    <n v="0"/>
    <n v="0"/>
    <n v="0"/>
    <n v="3306030.39"/>
    <n v="3306030.39"/>
    <n v="0"/>
    <n v="0"/>
    <n v="0"/>
    <n v="0"/>
    <s v="CONSISTENTE"/>
    <n v="0"/>
    <n v="0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</r>
  <r>
    <s v="66001"/>
    <x v="22"/>
    <s v="PEREIRA"/>
    <n v="12123313938.91"/>
    <n v="0"/>
    <n v="900000000"/>
    <n v="0"/>
    <n v="0"/>
    <n v="0"/>
    <n v="9198109911"/>
    <n v="2025204027.9099998"/>
    <s v="NO CONSISTENTE"/>
    <s v="LA ENTIDAD TERRITORIAL NO DETERMINÓ EL SALDO DE MANERA CORRECTA."/>
    <n v="0"/>
    <n v="698109911"/>
    <n v="8500000000"/>
    <n v="0"/>
    <n v="0"/>
    <s v="  2472 DE 2014"/>
    <s v="31/12/2013"/>
    <s v="CONSISTENTE"/>
    <s v=""/>
    <n v="3104773368"/>
    <n v="2048275823"/>
    <n v="200000000"/>
    <n v="856497545.20000005"/>
    <n v="0"/>
    <n v="0"/>
    <s v="NO CONSISTENTE"/>
    <s v="NO CONSISTENTE"/>
    <s v="CONSISTENTE"/>
    <s v="CONSISTENTE"/>
    <s v="CONSISTENTE"/>
    <s v="CONSISTENTE"/>
    <n v="698109911"/>
    <n v="0"/>
    <n v="698109911"/>
    <n v="0"/>
    <n v="0"/>
    <n v="0"/>
    <n v="1"/>
    <s v="CONSISTENTE"/>
    <s v="CONSISTENTE"/>
    <s v="CONSISTENTE"/>
    <s v="CONSISTENTE"/>
    <s v="CONSISTENTE"/>
    <s v="CONSISTENTE"/>
    <n v="9198109911"/>
    <n v="0"/>
    <n v="698109911"/>
    <n v="850000000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9198109911"/>
    <n v="0"/>
    <n v="698109911"/>
    <n v="8500000000"/>
    <n v="0"/>
    <n v="0"/>
    <n v="12302883279.200001"/>
    <n v="2048275823"/>
    <n v="898109911"/>
    <n v="9356497545.2000008"/>
    <n v="0"/>
    <n v="0"/>
    <s v="NO 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9198109911"/>
    <n v="0"/>
    <n v="698109911"/>
    <n v="8500000000"/>
    <n v="0"/>
    <n v="0"/>
  </r>
  <r>
    <s v="66045"/>
    <x v="22"/>
    <s v="APIA"/>
    <n v="100941525"/>
    <n v="0"/>
    <n v="0"/>
    <n v="0"/>
    <n v="0"/>
    <n v="0"/>
    <n v="100941525"/>
    <n v="0"/>
    <s v="CONSISTENTE"/>
    <s v="OK"/>
    <n v="0"/>
    <n v="0"/>
    <n v="0"/>
    <n v="100941525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00941525"/>
    <n v="0"/>
    <n v="0"/>
    <n v="0"/>
    <n v="100941525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3714023"/>
    <n v="23714023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100941525"/>
    <n v="0"/>
    <n v="0"/>
    <n v="0"/>
    <n v="100941525"/>
    <n v="0"/>
    <n v="100941525"/>
    <n v="0"/>
    <n v="0"/>
    <n v="0"/>
    <n v="100941525"/>
    <n v="0"/>
    <n v="124655548"/>
    <n v="23714023"/>
    <n v="0"/>
    <n v="0"/>
    <n v="100941525"/>
    <n v="0"/>
    <s v="NO 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00941525"/>
    <n v="0"/>
    <n v="0"/>
    <n v="0"/>
    <n v="100941525"/>
    <n v="0"/>
  </r>
  <r>
    <s v="66075"/>
    <x v="22"/>
    <s v="BALBOA"/>
    <n v="54318696.210000001"/>
    <n v="0"/>
    <n v="0"/>
    <n v="0"/>
    <n v="0"/>
    <n v="0"/>
    <n v="54318696.210000001"/>
    <n v="0"/>
    <s v="CONSISTENTE"/>
    <s v="OK"/>
    <n v="0"/>
    <n v="11946468"/>
    <n v="0"/>
    <n v="42372228.210000001"/>
    <n v="0"/>
    <s v="  2472 DE 2014"/>
    <s v="31/12/2013"/>
    <s v="CONSISTENTE"/>
    <s v=""/>
    <n v="3053532"/>
    <n v="0"/>
    <n v="3053532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57372228.210000001"/>
    <n v="0"/>
    <n v="15000000"/>
    <n v="0"/>
    <n v="42372228.210000001"/>
    <n v="0"/>
    <n v="3053532"/>
    <n v="0"/>
    <n v="3053532"/>
    <n v="0"/>
    <n v="0"/>
    <n v="0"/>
    <n v="3053532"/>
    <n v="0"/>
    <n v="3053532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3053532"/>
    <n v="0"/>
    <n v="3053532"/>
    <n v="0"/>
    <n v="0"/>
    <n v="0"/>
  </r>
  <r>
    <s v="66088"/>
    <x v="22"/>
    <s v="BELÉN DE UMBRÍA"/>
    <n v="31765800.100000001"/>
    <n v="18381427"/>
    <n v="0"/>
    <n v="0"/>
    <n v="0"/>
    <n v="0"/>
    <n v="13384373.100000001"/>
    <n v="0"/>
    <s v="CONSISTENTE"/>
    <s v="OK"/>
    <n v="0"/>
    <n v="0"/>
    <n v="0"/>
    <n v="13384373.1"/>
    <n v="0"/>
    <s v="  2472 DE 2014"/>
    <s v="31/12/2013"/>
    <s v="CONSISTENTE"/>
    <s v=""/>
    <n v="71210171"/>
    <n v="71210171"/>
    <n v="0"/>
    <n v="0"/>
    <n v="0"/>
    <n v="0"/>
    <s v="CONSISTENTE"/>
    <s v="NO CONSISTENTE"/>
    <s v="CONSISTENTE"/>
    <s v="CONSISTENTE"/>
    <s v="CONSISTENTE"/>
    <s v="CONSISTENTE"/>
    <n v="18381427"/>
    <n v="18381427"/>
    <n v="0"/>
    <n v="0"/>
    <n v="0"/>
    <n v="0"/>
    <n v="1"/>
    <s v="CONSISTENTE"/>
    <s v="NO CONSISTENTE"/>
    <s v="CONSISTENTE"/>
    <s v="CONSISTENTE"/>
    <s v="CONSISTENTE"/>
    <s v="CONSISTENTE"/>
    <n v="31765800.100000001"/>
    <n v="18381427"/>
    <n v="0"/>
    <n v="0"/>
    <n v="13384373.1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84594544.099999994"/>
    <n v="71210171"/>
    <n v="0"/>
    <n v="0"/>
    <n v="13384373.1"/>
    <n v="0"/>
    <n v="13384373.1"/>
    <n v="0"/>
    <n v="0"/>
    <n v="0"/>
    <n v="13384373.1"/>
    <n v="0"/>
    <n v="102975971.09999999"/>
    <n v="89591598"/>
    <n v="0"/>
    <n v="0"/>
    <n v="13384373.1"/>
    <n v="0"/>
    <s v="NO CONSISTENTE"/>
    <n v="0"/>
    <n v="0"/>
    <n v="0"/>
    <n v="0"/>
    <n v="0"/>
    <n v="0"/>
    <n v="1"/>
    <s v="CONSISTENTE"/>
    <s v="NO CONSISTENTE"/>
    <s v="CONSISTENTE"/>
    <s v="CONSISTENTE"/>
    <s v="CONSISTENTE"/>
    <s v="CONSISTENTE"/>
    <n v="13384373.1"/>
    <n v="0"/>
    <n v="0"/>
    <n v="0"/>
    <n v="13384373.1"/>
    <n v="0"/>
  </r>
  <r>
    <s v="66170"/>
    <x v="22"/>
    <s v="DOSQUEBRADAS"/>
    <n v="989217343.23000002"/>
    <n v="203647023"/>
    <n v="768663109"/>
    <n v="0"/>
    <n v="0"/>
    <n v="0"/>
    <n v="16907211.230000019"/>
    <n v="0"/>
    <s v="CONSISTENTE"/>
    <s v="OK"/>
    <n v="0"/>
    <n v="0"/>
    <n v="0"/>
    <n v="16907211.23"/>
    <n v="0"/>
    <s v="  2472 DE 2014"/>
    <s v="31/12/2013"/>
    <s v="CONSISTENTE"/>
    <s v=""/>
    <n v="180000000"/>
    <n v="0"/>
    <n v="0"/>
    <n v="0"/>
    <n v="180000000"/>
    <n v="0"/>
    <s v="CONSISTENTE"/>
    <s v="CONSISTENTE"/>
    <s v="CONSISTENTE"/>
    <s v="CONSISTENTE"/>
    <s v="NO 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96907211.22999999"/>
    <n v="0"/>
    <n v="0"/>
    <n v="0"/>
    <n v="196907211.22999999"/>
    <n v="0"/>
    <n v="0"/>
    <n v="0"/>
    <n v="0"/>
    <n v="0"/>
    <n v="0"/>
    <n v="0"/>
    <n v="180000000"/>
    <n v="0"/>
    <n v="0"/>
    <n v="0"/>
    <n v="18000000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66318"/>
    <x v="22"/>
    <s v="GUATICA"/>
    <n v="2042516"/>
    <n v="0"/>
    <n v="0"/>
    <n v="0"/>
    <n v="0"/>
    <n v="0"/>
    <n v="2042516"/>
    <n v="0"/>
    <s v="CONSISTENTE"/>
    <s v="OK"/>
    <n v="0"/>
    <n v="0"/>
    <n v="0"/>
    <n v="2042516"/>
    <n v="0"/>
    <s v="  2472 DE 2014"/>
    <s v="31/12/2013"/>
    <s v="CONSISTENTE"/>
    <s v=""/>
    <n v="1601661.48"/>
    <n v="19261925"/>
    <n v="0"/>
    <n v="0"/>
    <n v="1601661.48"/>
    <n v="0"/>
    <s v="NO CONSISTENTE"/>
    <s v="NO CONSISTENTE"/>
    <s v="CONSISTENTE"/>
    <s v="CONSISTENTE"/>
    <s v="CONSISTENTE"/>
    <s v="CONSISTENTE"/>
    <n v="1601661.48"/>
    <n v="0"/>
    <n v="0"/>
    <n v="0"/>
    <n v="1601661.48"/>
    <n v="0"/>
    <n v="1"/>
    <s v="CONSISTENTE"/>
    <s v="CONSISTENTE"/>
    <s v="CONSISTENTE"/>
    <s v="CONSISTENTE"/>
    <s v="CONSISTENTE"/>
    <s v="CONSISTENTE"/>
    <n v="1601661.48"/>
    <n v="0"/>
    <n v="0"/>
    <n v="0"/>
    <n v="1601661.48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782797.84"/>
    <n v="0"/>
    <n v="0"/>
    <n v="0"/>
    <n v="1782797.84"/>
    <n v="0"/>
    <n v="1"/>
    <s v="CONSISTENTE"/>
    <s v="CONSISTENTE"/>
    <s v="CONSISTENTE"/>
    <s v="CONSISTENTE"/>
    <s v="NO 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CONSISTENTE"/>
    <s v="CONSISTENTE"/>
    <s v="CONSISTENTE"/>
    <s v="NO CONSISTENTE"/>
    <s v="CONSISTENTE"/>
    <n v="2042516"/>
    <n v="0"/>
    <n v="0"/>
    <n v="0"/>
    <n v="2042516"/>
    <n v="0"/>
    <n v="1601661.48"/>
    <n v="0"/>
    <n v="0"/>
    <n v="0"/>
    <n v="1601661.48"/>
    <n v="0"/>
    <n v="24248045.800000001"/>
    <n v="19261925"/>
    <n v="0"/>
    <n v="0"/>
    <n v="4986120.8000000007"/>
    <n v="0"/>
    <s v="NO 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601661.48"/>
    <n v="0"/>
    <n v="0"/>
    <n v="0"/>
    <n v="1601661.48"/>
    <n v="0"/>
  </r>
  <r>
    <s v="66383"/>
    <x v="22"/>
    <s v="LA CELIA"/>
    <n v="105439860"/>
    <n v="45277455.990000002"/>
    <n v="0"/>
    <n v="0"/>
    <n v="0"/>
    <n v="0"/>
    <n v="60162404.009999998"/>
    <n v="0"/>
    <s v="CONSISTENTE"/>
    <s v="OK"/>
    <n v="0"/>
    <n v="0"/>
    <n v="0"/>
    <n v="60162404.009999998"/>
    <n v="0"/>
    <s v="  2472 DE 2014"/>
    <s v="31/12/2013"/>
    <s v="CONSISTENTE"/>
    <s v=""/>
    <n v="45280456"/>
    <n v="45280456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05442860.00999999"/>
    <n v="45280456"/>
    <n v="0"/>
    <n v="0"/>
    <n v="60162404.009999998"/>
    <n v="0"/>
    <n v="0"/>
    <n v="0"/>
    <n v="0"/>
    <n v="0"/>
    <n v="0"/>
    <n v="0"/>
    <n v="45280456"/>
    <n v="45280456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66400"/>
    <x v="22"/>
    <s v="LA VIRGINIA"/>
    <n v="37987091.020000003"/>
    <n v="0"/>
    <n v="0"/>
    <n v="0"/>
    <n v="0"/>
    <n v="0"/>
    <n v="37987091.020000003"/>
    <n v="0"/>
    <s v="CONSISTENTE"/>
    <s v="OK"/>
    <n v="0"/>
    <n v="37987091.020000003"/>
    <n v="0"/>
    <n v="0"/>
    <n v="0"/>
    <s v="  2472 DE 2014"/>
    <s v="31/12/2013"/>
    <s v="CONSISTENTE"/>
    <s v=""/>
    <n v="740087384.20000005"/>
    <n v="740087384.20000005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778074475.22000003"/>
    <n v="740087384.20000005"/>
    <n v="37987091.020000003"/>
    <n v="0"/>
    <n v="0"/>
    <n v="0"/>
    <n v="0"/>
    <n v="0"/>
    <n v="0"/>
    <n v="0"/>
    <n v="0"/>
    <n v="0"/>
    <n v="740087384.20000005"/>
    <n v="740087384.20000005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66440"/>
    <x v="22"/>
    <s v="MARSELLA"/>
    <n v="139958807.62"/>
    <n v="23058163"/>
    <n v="0"/>
    <n v="0"/>
    <n v="0"/>
    <n v="0"/>
    <n v="116900644.62"/>
    <n v="0"/>
    <s v="CONSISTENTE"/>
    <s v="OK"/>
    <n v="0"/>
    <n v="0"/>
    <n v="0"/>
    <n v="116900644.62"/>
    <n v="0"/>
    <s v="  2472 DE 2014"/>
    <s v="31/12/2013"/>
    <s v="CONSISTENTE"/>
    <s v=""/>
    <n v="683062875"/>
    <n v="50294325"/>
    <n v="632768550"/>
    <n v="0"/>
    <n v="0"/>
    <n v="0"/>
    <s v="CONSISTENTE"/>
    <s v="NO CONSISTENTE"/>
    <s v="NO 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799963519.62"/>
    <n v="50294325"/>
    <n v="632768550"/>
    <n v="0"/>
    <n v="116900644.62"/>
    <n v="0"/>
    <n v="0"/>
    <n v="0"/>
    <n v="0"/>
    <n v="0"/>
    <n v="0"/>
    <n v="0"/>
    <n v="683062875"/>
    <n v="50294325"/>
    <n v="63276855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66456"/>
    <x v="22"/>
    <s v="MISTRATO"/>
    <n v="2196685"/>
    <n v="0"/>
    <n v="0"/>
    <n v="0"/>
    <n v="0"/>
    <n v="0"/>
    <n v="2196685"/>
    <n v="0"/>
    <s v="CONSISTENTE"/>
    <s v="OK"/>
    <n v="2196685"/>
    <n v="0"/>
    <n v="0"/>
    <n v="0"/>
    <n v="0"/>
    <s v="  2472 DE 2014"/>
    <s v="31/12/2013"/>
    <s v="CONSISTENTE"/>
    <s v=""/>
    <n v="289113967"/>
    <n v="0"/>
    <n v="0"/>
    <n v="0"/>
    <n v="289113967"/>
    <n v="0"/>
    <s v="CONSISTENTE"/>
    <s v="CONSISTENTE"/>
    <s v="CONSISTENTE"/>
    <s v="CONSISTENTE"/>
    <s v="NO 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91310652"/>
    <n v="2196685"/>
    <n v="0"/>
    <n v="0"/>
    <n v="289113967"/>
    <n v="0"/>
    <n v="0"/>
    <n v="0"/>
    <n v="0"/>
    <n v="0"/>
    <n v="0"/>
    <n v="0"/>
    <n v="289113967"/>
    <n v="0"/>
    <n v="0"/>
    <n v="0"/>
    <n v="289113967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66572"/>
    <x v="22"/>
    <s v="PUEBLO RICO"/>
    <n v="84755265.609999999"/>
    <n v="0"/>
    <n v="0"/>
    <n v="0"/>
    <n v="0"/>
    <n v="0"/>
    <n v="84755265.609999999"/>
    <n v="0"/>
    <s v="CONSISTENTE"/>
    <s v="OK"/>
    <n v="0"/>
    <n v="0"/>
    <n v="0"/>
    <n v="84755265.609999999"/>
    <n v="0"/>
    <s v="  2472 DE 2014"/>
    <s v="31/12/2013"/>
    <s v="CONSISTENTE"/>
    <s v=""/>
    <n v="235315362"/>
    <n v="0"/>
    <n v="235315362"/>
    <n v="0"/>
    <n v="0"/>
    <n v="0"/>
    <s v="CONSISTENTE"/>
    <s v="CONSISTENTE"/>
    <s v="NO 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20070627.61000001"/>
    <n v="0"/>
    <n v="235315362"/>
    <n v="0"/>
    <n v="84755265.609999999"/>
    <n v="0"/>
    <n v="0"/>
    <n v="0"/>
    <n v="0"/>
    <n v="0"/>
    <n v="0"/>
    <n v="0"/>
    <n v="235315362"/>
    <n v="0"/>
    <n v="235315362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66594"/>
    <x v="22"/>
    <s v="QUINCHÍA"/>
    <n v="110231003.27"/>
    <n v="0"/>
    <n v="30000000"/>
    <n v="0"/>
    <n v="0"/>
    <n v="0"/>
    <n v="80231003.269999996"/>
    <n v="0"/>
    <s v="CONSISTENTE"/>
    <s v="OK"/>
    <n v="0"/>
    <n v="0"/>
    <n v="0"/>
    <n v="80231003.269999996"/>
    <n v="0"/>
    <s v="  2472 DE 2014"/>
    <s v="31/12/2013"/>
    <s v="CONSISTENTE"/>
    <s v=""/>
    <n v="148881340"/>
    <n v="18892480"/>
    <n v="81347404"/>
    <n v="0"/>
    <n v="67533936"/>
    <n v="0"/>
    <s v="NO CONSISTENTE"/>
    <s v="NO CONSISTENTE"/>
    <s v="NO 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80231003.269999996"/>
    <n v="0"/>
    <n v="0"/>
    <n v="0"/>
    <n v="80231003.269999996"/>
    <n v="0"/>
    <n v="0"/>
    <n v="0"/>
    <n v="0"/>
    <n v="0"/>
    <n v="0"/>
    <n v="0"/>
    <n v="167773820"/>
    <n v="18892480"/>
    <n v="81347404"/>
    <n v="0"/>
    <n v="67533936"/>
    <n v="0"/>
    <s v="NO 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66682"/>
    <x v="22"/>
    <s v="SANTA ROSA DE CABAL"/>
    <n v="482680191.05000001"/>
    <n v="0"/>
    <n v="0"/>
    <n v="0"/>
    <n v="0"/>
    <n v="0"/>
    <n v="482680191.05000001"/>
    <n v="0"/>
    <s v="CONSISTENTE"/>
    <s v="OK"/>
    <n v="0"/>
    <n v="50000000"/>
    <n v="0"/>
    <n v="432680191.05000001"/>
    <n v="0"/>
    <s v="  2472 DE 2014"/>
    <s v="31/12/2013"/>
    <s v="CONSISTENTE"/>
    <s v=""/>
    <n v="1777298063.3"/>
    <n v="246465742"/>
    <n v="733653225"/>
    <n v="0"/>
    <n v="797179096.29999995"/>
    <n v="0"/>
    <s v="CONSISTENTE"/>
    <s v="NO CONSISTENTE"/>
    <s v="NO CONSISTENTE"/>
    <s v="CONSISTENTE"/>
    <s v="NO CONSISTENTE"/>
    <s v="CONSISTENTE"/>
    <n v="212480242"/>
    <n v="0"/>
    <n v="0"/>
    <n v="0"/>
    <n v="212480242"/>
    <n v="0"/>
    <n v="1"/>
    <s v="CONSISTENTE"/>
    <s v="CONSISTENTE"/>
    <s v="CONSISTENTE"/>
    <s v="CONSISTENTE"/>
    <s v="CONSISTENTE"/>
    <s v="CONSISTENTE"/>
    <n v="236279856"/>
    <n v="0"/>
    <n v="23799614"/>
    <n v="0"/>
    <n v="212480242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70099996"/>
    <n v="0"/>
    <n v="5742745"/>
    <n v="0"/>
    <n v="164357251"/>
    <n v="0"/>
    <n v="1"/>
    <s v="CONSISTENTE"/>
    <s v="CONSISTENTE"/>
    <s v="CONSISTENTE"/>
    <s v="CONSISTENTE"/>
    <s v="CONSISTENTE"/>
    <s v="CONSISTENTE"/>
    <n v="453486751"/>
    <n v="0"/>
    <n v="8799329"/>
    <n v="0"/>
    <n v="444687422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2259978254.3499999"/>
    <n v="246465742"/>
    <n v="783653225"/>
    <n v="0"/>
    <n v="1229859287.3499999"/>
    <n v="0"/>
    <n v="409436436"/>
    <n v="0"/>
    <n v="32598943"/>
    <n v="0"/>
    <n v="376837493"/>
    <n v="0"/>
    <n v="2467064670.3000002"/>
    <n v="246465742"/>
    <n v="766252168"/>
    <n v="0"/>
    <n v="1454346760.3"/>
    <n v="0"/>
    <s v="NO CONSISTENTE"/>
    <n v="0"/>
    <n v="0"/>
    <n v="0"/>
    <n v="0"/>
    <n v="0"/>
    <n v="0"/>
    <n v="1"/>
    <s v="CONSISTENTE"/>
    <s v="CONSISTENTE"/>
    <s v="CONSISTENTE"/>
    <s v="CONSISTENTE"/>
    <s v="NO CONSISTENTE"/>
    <s v="CONSISTENTE"/>
    <n v="409436436"/>
    <n v="0"/>
    <n v="32598943"/>
    <n v="0"/>
    <n v="376837493"/>
    <n v="0"/>
  </r>
  <r>
    <s v="66687"/>
    <x v="22"/>
    <s v="SANTUARIO"/>
    <n v="186245794.22"/>
    <n v="0"/>
    <n v="36156004.520000003"/>
    <n v="0"/>
    <n v="0"/>
    <n v="0"/>
    <n v="150089789.69999999"/>
    <n v="0"/>
    <s v="CONSISTENTE"/>
    <s v="OK"/>
    <n v="0"/>
    <n v="0"/>
    <n v="0"/>
    <n v="150089789.69999999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50089789.69999999"/>
    <n v="0"/>
    <n v="0"/>
    <n v="0"/>
    <n v="150089789.69999999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50089789.69999999"/>
    <n v="0"/>
    <n v="0"/>
    <n v="0"/>
    <n v="150089789.69999999"/>
    <n v="0"/>
    <n v="150089789.69999999"/>
    <n v="0"/>
    <n v="0"/>
    <n v="0"/>
    <n v="150089789.69999999"/>
    <n v="0"/>
    <n v="150089789.69999999"/>
    <n v="0"/>
    <n v="0"/>
    <n v="0"/>
    <n v="150089789.69999999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50089789.69999999"/>
    <n v="0"/>
    <n v="0"/>
    <n v="0"/>
    <n v="150089789.69999999"/>
    <n v="0"/>
  </r>
  <r>
    <s v="68001"/>
    <x v="23"/>
    <s v="BUCARAMANGA"/>
    <n v="38317201025"/>
    <n v="0"/>
    <n v="0"/>
    <n v="6755634"/>
    <n v="0"/>
    <n v="0"/>
    <n v="38310445391"/>
    <n v="0"/>
    <s v="CONSISTENTE"/>
    <s v="OK"/>
    <n v="6763205944.6000004"/>
    <n v="137239447"/>
    <n v="0"/>
    <n v="31410000000"/>
    <n v="0"/>
    <s v="  2472 DE 2014"/>
    <s v="31/12/2013"/>
    <s v="NO CONSISTENTE"/>
    <s v="EL PLAN DE APLICACIÓN ES SUPERIOR A LOS RECURSOS SUSCEPTIBLES DE APLICACIÓN."/>
    <n v="5539602754"/>
    <n v="1651137116"/>
    <n v="3888465638"/>
    <n v="0"/>
    <n v="0"/>
    <n v="0"/>
    <s v="CONSISTENTE"/>
    <s v="CONSISTENTE"/>
    <s v="NO CONSISTENTE"/>
    <s v="CONSISTENTE"/>
    <s v="CONSISTENTE"/>
    <s v="CONSISTENTE"/>
    <n v="6755634"/>
    <n v="6755634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3499396660"/>
    <n v="0"/>
    <n v="0"/>
    <n v="0"/>
    <n v="349939666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43850048145.599998"/>
    <n v="8414343060.6000004"/>
    <n v="4025705085"/>
    <n v="0"/>
    <n v="31410000000"/>
    <n v="0"/>
    <n v="5157289410"/>
    <n v="1657892750"/>
    <n v="0"/>
    <n v="0"/>
    <n v="3499396660"/>
    <n v="0"/>
    <n v="9045755048"/>
    <n v="1657892750"/>
    <n v="3888465638"/>
    <n v="0"/>
    <n v="3499396660"/>
    <n v="0"/>
    <s v="CONSISTENTE"/>
    <n v="38310445391"/>
    <n v="0"/>
    <n v="0"/>
    <n v="0"/>
    <n v="495989900"/>
    <n v="0"/>
    <n v="1"/>
    <s v="NO CONSISTENTE"/>
    <s v="CONSISTENTE"/>
    <s v="CONSISTENTE"/>
    <s v="CONSISTENTE"/>
    <s v="CONSISTENTE"/>
    <s v="CONSISTENTE"/>
    <n v="5653279310"/>
    <n v="1657892750"/>
    <n v="0"/>
    <n v="0"/>
    <n v="3995386560"/>
    <n v="0"/>
  </r>
  <r>
    <s v="68013"/>
    <x v="23"/>
    <s v="AGUADA"/>
    <n v="144928318.19"/>
    <n v="0"/>
    <n v="0"/>
    <n v="0"/>
    <n v="0"/>
    <n v="0"/>
    <n v="144928318.19"/>
    <n v="0"/>
    <s v="CONSISTENTE"/>
    <s v="OK"/>
    <n v="0"/>
    <n v="0"/>
    <n v="75770974"/>
    <n v="69157344.189999998"/>
    <n v="0"/>
    <s v="  2472 DE 2014"/>
    <s v="31/12/2013"/>
    <s v="CONSISTENTE"/>
    <s v=""/>
    <n v="61949492"/>
    <n v="1159965"/>
    <n v="0"/>
    <n v="61949492"/>
    <n v="0"/>
    <n v="0"/>
    <s v="NO 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03503008"/>
    <n v="0"/>
    <n v="0"/>
    <n v="103503008"/>
    <n v="0"/>
    <n v="0"/>
    <n v="1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n v="69157344"/>
    <n v="0"/>
    <n v="0"/>
    <n v="0"/>
    <n v="69157344"/>
    <n v="0"/>
    <n v="1"/>
    <s v="CONSISTENTE"/>
    <s v="CONSISTENTE"/>
    <s v="CONSISTENTE"/>
    <s v="NO CONSISTENTE"/>
    <s v="CONSISTENTE"/>
    <s v="CONSISTENTE"/>
    <n v="0"/>
    <n v="0"/>
    <n v="0"/>
    <n v="0"/>
    <n v="0"/>
    <n v="0"/>
    <n v="1"/>
    <s v="CONSISTENTE"/>
    <s v="CONSISTENTE"/>
    <s v="CONSISTENTE"/>
    <s v="NO CONSISTENTE"/>
    <s v="CONSISTENTE"/>
    <s v="CONSISTENTE"/>
    <s v="NO CONSISTENTE"/>
    <s v="CONSISTENTE"/>
    <s v="CONSISTENTE"/>
    <s v="CONSISTENTE"/>
    <s v="NO CONSISTENTE"/>
    <s v="CONSISTENTE"/>
    <n v="144928318.19"/>
    <n v="0"/>
    <n v="0"/>
    <n v="75770974"/>
    <n v="69157344.189999998"/>
    <n v="0"/>
    <n v="69157344"/>
    <n v="0"/>
    <n v="0"/>
    <n v="0"/>
    <n v="69157344"/>
    <n v="0"/>
    <n v="235769809"/>
    <n v="1159965"/>
    <n v="0"/>
    <n v="165452500"/>
    <n v="69157344"/>
    <n v="0"/>
    <s v="NO CONSISTENTE"/>
    <n v="0"/>
    <n v="0"/>
    <n v="0"/>
    <n v="0"/>
    <n v="0"/>
    <n v="0"/>
    <n v="1"/>
    <s v="CONSISTENTE"/>
    <s v="CONSISTENTE"/>
    <s v="CONSISTENTE"/>
    <s v="NO CONSISTENTE"/>
    <s v="CONSISTENTE"/>
    <s v="CONSISTENTE"/>
    <n v="69157344"/>
    <n v="0"/>
    <n v="0"/>
    <n v="0"/>
    <n v="69157344"/>
    <n v="0"/>
  </r>
  <r>
    <s v="68020"/>
    <x v="23"/>
    <s v="ALBANIA"/>
    <n v="90836634.829999998"/>
    <n v="0"/>
    <n v="0"/>
    <n v="0"/>
    <n v="0"/>
    <n v="0"/>
    <n v="90836634.829999998"/>
    <n v="0"/>
    <s v="CONSISTENTE"/>
    <s v="OK"/>
    <n v="0"/>
    <n v="0"/>
    <n v="0"/>
    <n v="34219645.740000002"/>
    <n v="0"/>
    <s v="  2472 DE 2014"/>
    <s v="31/12/2013"/>
    <s v="CONSISTENTE"/>
    <s v=""/>
    <n v="3983343"/>
    <n v="3983343"/>
    <n v="0"/>
    <n v="0"/>
    <n v="0"/>
    <n v="0"/>
    <s v="CONSISTENTE"/>
    <s v="NO CONSISTENTE"/>
    <s v="CONSISTENTE"/>
    <s v="CONSISTENTE"/>
    <s v="CONSISTENTE"/>
    <s v="CONSISTENTE"/>
    <n v="79693665.560000002"/>
    <n v="45474019.82"/>
    <n v="0"/>
    <n v="0"/>
    <n v="34219645.740000002"/>
    <n v="0"/>
    <n v="1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NO CONSISTENTE"/>
    <s v="CONSISTENTE"/>
    <s v="CONSISTENTE"/>
    <s v="NO 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8202988.740000002"/>
    <n v="3983343"/>
    <n v="0"/>
    <n v="0"/>
    <n v="34219645.740000002"/>
    <n v="0"/>
    <n v="34219645.740000002"/>
    <n v="0"/>
    <n v="0"/>
    <n v="0"/>
    <n v="34219645.740000002"/>
    <n v="0"/>
    <n v="83677008.560000002"/>
    <n v="49457362.82"/>
    <n v="0"/>
    <n v="0"/>
    <n v="34219645.740000002"/>
    <n v="0"/>
    <s v="NO 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34219645.740000002"/>
    <n v="0"/>
    <n v="0"/>
    <n v="0"/>
    <n v="34219645.740000002"/>
    <n v="0"/>
  </r>
  <r>
    <s v="68051"/>
    <x v="23"/>
    <s v="ARATOCA"/>
    <n v="24506132.66"/>
    <n v="0"/>
    <n v="0"/>
    <n v="0"/>
    <n v="0"/>
    <n v="0"/>
    <n v="24506132.66"/>
    <n v="0"/>
    <s v="CONSISTENTE"/>
    <s v="OK"/>
    <n v="0"/>
    <n v="0"/>
    <n v="24506132.66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36566081"/>
    <n v="0"/>
    <n v="0"/>
    <n v="36566081"/>
    <n v="0"/>
    <n v="0"/>
    <n v="1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NO CONSISTENTE"/>
    <s v="CONSISTENTE"/>
    <s v="CONSISTENTE"/>
    <n v="0"/>
    <n v="0"/>
    <n v="0"/>
    <n v="0"/>
    <n v="0"/>
    <n v="0"/>
    <n v="1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n v="24506132.66"/>
    <n v="0"/>
    <n v="0"/>
    <n v="24506132.66"/>
    <n v="0"/>
    <n v="0"/>
    <n v="0"/>
    <n v="0"/>
    <n v="0"/>
    <n v="0"/>
    <n v="0"/>
    <n v="0"/>
    <n v="36566081"/>
    <n v="0"/>
    <n v="0"/>
    <n v="36566081"/>
    <n v="0"/>
    <n v="0"/>
    <s v="NO CONSISTENTE"/>
    <n v="0"/>
    <n v="0"/>
    <n v="0"/>
    <n v="0"/>
    <n v="0"/>
    <n v="0"/>
    <n v="1"/>
    <s v="CONSISTENTE"/>
    <s v="CONSISTENTE"/>
    <s v="CONSISTENTE"/>
    <s v="NO CONSISTENTE"/>
    <s v="CONSISTENTE"/>
    <s v="CONSISTENTE"/>
    <n v="0"/>
    <n v="0"/>
    <n v="0"/>
    <n v="0"/>
    <n v="0"/>
    <n v="0"/>
  </r>
  <r>
    <s v="68077"/>
    <x v="23"/>
    <s v="BARBOSA"/>
    <n v="554634519"/>
    <n v="0"/>
    <n v="0"/>
    <n v="0"/>
    <n v="0"/>
    <n v="0"/>
    <n v="554634519"/>
    <n v="0"/>
    <s v="CONSISTENTE"/>
    <s v="OK"/>
    <n v="0"/>
    <n v="0"/>
    <n v="0"/>
    <n v="554634519"/>
    <n v="0"/>
    <s v="  2472 DE 2014"/>
    <s v="31/12/2013"/>
    <s v="CONSISTENTE"/>
    <s v=""/>
    <n v="36198870.020000003"/>
    <n v="36198870.020000003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590833389.01999998"/>
    <n v="36198870.020000003"/>
    <n v="0"/>
    <n v="0"/>
    <n v="554634519"/>
    <n v="0"/>
    <n v="0"/>
    <n v="0"/>
    <n v="0"/>
    <n v="0"/>
    <n v="0"/>
    <n v="0"/>
    <n v="36198870.020000003"/>
    <n v="36198870.020000003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68079"/>
    <x v="23"/>
    <s v="BARICHARA"/>
    <n v="19206869.879999999"/>
    <n v="0"/>
    <n v="0"/>
    <n v="0"/>
    <n v="0"/>
    <n v="0"/>
    <n v="19206869.879999999"/>
    <n v="0"/>
    <s v="CONSISTENTE"/>
    <s v="OK"/>
    <n v="0"/>
    <n v="0"/>
    <n v="0"/>
    <n v="0"/>
    <n v="0"/>
    <s v="  2472 DE 2014"/>
    <s v="31/12/2013"/>
    <s v="CONSISTENTE"/>
    <s v=""/>
    <n v="24047109.75"/>
    <n v="24047109.75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4047109.75"/>
    <n v="24047109.75"/>
    <n v="0"/>
    <n v="0"/>
    <n v="0"/>
    <n v="0"/>
    <n v="0"/>
    <n v="0"/>
    <n v="0"/>
    <n v="0"/>
    <n v="0"/>
    <n v="0"/>
    <n v="24047109.75"/>
    <n v="24047109.75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68081"/>
    <x v="23"/>
    <s v="BARRANCABERMEJA"/>
    <n v="18936931917"/>
    <n v="0"/>
    <n v="0"/>
    <n v="0"/>
    <n v="0"/>
    <n v="0"/>
    <n v="18936931917"/>
    <n v="0"/>
    <s v="CONSISTENTE"/>
    <s v="OK"/>
    <n v="0"/>
    <n v="964780495"/>
    <n v="0"/>
    <n v="17972151422"/>
    <n v="0"/>
    <s v="  2472 DE 2014"/>
    <s v="31/12/2013"/>
    <s v="CONSISTENTE"/>
    <s v=""/>
    <n v="1212010683"/>
    <n v="0"/>
    <n v="1212010683"/>
    <n v="0"/>
    <n v="0"/>
    <n v="0"/>
    <s v="CONSISTENTE"/>
    <s v="CONSISTENTE"/>
    <s v="NO CONSISTENTE"/>
    <s v="CONSISTENTE"/>
    <s v="CONSISTENTE"/>
    <s v="CONSISTENTE"/>
    <n v="1212010683"/>
    <n v="0"/>
    <n v="1212010683"/>
    <n v="0"/>
    <n v="0"/>
    <n v="0"/>
    <n v="1"/>
    <s v="CONSISTENTE"/>
    <s v="CONSISTENTE"/>
    <s v="NO CONSISTENTE"/>
    <s v="CONSISTENTE"/>
    <s v="CONSISTENTE"/>
    <s v="CONSISTENTE"/>
    <n v="1959235573"/>
    <n v="0"/>
    <n v="0"/>
    <n v="0"/>
    <n v="1959235573"/>
    <n v="0"/>
    <n v="1"/>
    <s v="CONSISTENTE"/>
    <s v="CONSISTENTE"/>
    <s v="CONSISTENTE"/>
    <s v="CONSISTENTE"/>
    <s v="CONSISTENTE"/>
    <s v="CONSISTENTE"/>
    <s v="CONSISTENTE"/>
    <s v="CONSISTENTE"/>
    <s v="NO CONSISTENTE"/>
    <s v="CONSISTENTE"/>
    <s v="CONSISTENTE"/>
    <s v="CONSISTENTE"/>
    <n v="742400000"/>
    <n v="0"/>
    <n v="0"/>
    <n v="0"/>
    <n v="742400000"/>
    <n v="0"/>
    <n v="1"/>
    <s v="CONSISTENTE"/>
    <s v="CONSISTENTE"/>
    <s v="CONSISTENTE"/>
    <s v="CONSISTENTE"/>
    <s v="CONSISTENTE"/>
    <s v="CONSISTENTE"/>
    <n v="2779501956"/>
    <n v="0"/>
    <n v="725915053"/>
    <n v="0"/>
    <n v="2053586903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0148942600"/>
    <n v="0"/>
    <n v="2176791178"/>
    <n v="0"/>
    <n v="17972151422"/>
    <n v="0"/>
    <n v="4738737529"/>
    <n v="0"/>
    <n v="725915053"/>
    <n v="0"/>
    <n v="4012822476"/>
    <n v="0"/>
    <n v="7162758895"/>
    <n v="0"/>
    <n v="3149936419"/>
    <n v="0"/>
    <n v="4012822476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4738737529"/>
    <n v="0"/>
    <n v="725915053"/>
    <n v="0"/>
    <n v="4012822476"/>
    <n v="0"/>
  </r>
  <r>
    <s v="68092"/>
    <x v="23"/>
    <s v="BETULIA"/>
    <n v="579780565.10000002"/>
    <n v="0"/>
    <n v="0"/>
    <n v="0"/>
    <n v="0"/>
    <n v="0"/>
    <n v="579780565.10000002"/>
    <n v="0"/>
    <s v="CONSISTENTE"/>
    <s v="OK"/>
    <n v="0"/>
    <n v="0"/>
    <n v="380155681"/>
    <n v="199624884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380155681.04000002"/>
    <n v="0"/>
    <n v="0"/>
    <n v="380155681.04000002"/>
    <n v="0"/>
    <n v="0"/>
    <n v="1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n v="380155681.04000002"/>
    <n v="0"/>
    <n v="0"/>
    <n v="380155681.04000002"/>
    <n v="0"/>
    <n v="0"/>
    <n v="1"/>
    <s v="CONSISTENTE"/>
    <s v="CONSISTENTE"/>
    <s v="CONSISTENTE"/>
    <s v="NO CONSISTENTE"/>
    <s v="CONSISTENTE"/>
    <s v="CONSISTENTE"/>
    <n v="0"/>
    <n v="0"/>
    <n v="0"/>
    <n v="0"/>
    <n v="0"/>
    <n v="0"/>
    <n v="1"/>
    <s v="CONSISTENTE"/>
    <s v="CONSISTENTE"/>
    <s v="CONSISTENTE"/>
    <s v="NO CONSISTENTE"/>
    <s v="CONSISTENTE"/>
    <s v="CONSISTENTE"/>
    <s v="NO CONSISTENTE"/>
    <s v="CONSISTENTE"/>
    <s v="CONSISTENTE"/>
    <s v="NO CONSISTENTE"/>
    <s v="CONSISTENTE"/>
    <s v="CONSISTENTE"/>
    <n v="579780565"/>
    <n v="0"/>
    <n v="0"/>
    <n v="380155681"/>
    <n v="199624884"/>
    <n v="0"/>
    <n v="0"/>
    <n v="0"/>
    <n v="0"/>
    <n v="0"/>
    <n v="0"/>
    <n v="0"/>
    <n v="760311362.08000004"/>
    <n v="0"/>
    <n v="0"/>
    <n v="760311362.08000004"/>
    <n v="0"/>
    <n v="0"/>
    <s v="NO CONSISTENTE"/>
    <n v="0"/>
    <n v="0"/>
    <n v="0"/>
    <n v="0"/>
    <n v="0"/>
    <n v="0"/>
    <n v="1"/>
    <s v="CONSISTENTE"/>
    <s v="CONSISTENTE"/>
    <s v="CONSISTENTE"/>
    <s v="NO CONSISTENTE"/>
    <s v="CONSISTENTE"/>
    <s v="CONSISTENTE"/>
    <n v="0"/>
    <n v="0"/>
    <n v="0"/>
    <n v="0"/>
    <n v="0"/>
    <n v="0"/>
  </r>
  <r>
    <s v="68101"/>
    <x v="23"/>
    <s v="BOLÍVAR"/>
    <n v="56069961.950000003"/>
    <n v="24885271.289999999"/>
    <n v="31184690.66"/>
    <n v="0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68121"/>
    <x v="23"/>
    <s v="CABRERA"/>
    <n v="37432009.82"/>
    <n v="0"/>
    <n v="0"/>
    <n v="0"/>
    <n v="0"/>
    <n v="0"/>
    <n v="37432009.82"/>
    <n v="0"/>
    <s v="CONSISTENTE"/>
    <s v="OK"/>
    <n v="0"/>
    <n v="0"/>
    <n v="36746973.82"/>
    <n v="0"/>
    <n v="0"/>
    <s v="  2472 DE 2014"/>
    <s v="31/12/2013"/>
    <s v="CONSISTENTE"/>
    <s v=""/>
    <n v="3223131.63"/>
    <n v="3223131.63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36681887"/>
    <n v="0"/>
    <n v="0"/>
    <n v="36681887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9970105.450000003"/>
    <n v="3223131.63"/>
    <n v="0"/>
    <n v="36746973.82"/>
    <n v="0"/>
    <n v="0"/>
    <n v="36681887"/>
    <n v="0"/>
    <n v="0"/>
    <n v="36681887"/>
    <n v="0"/>
    <n v="0"/>
    <n v="39905018.630000003"/>
    <n v="3223131.63"/>
    <n v="0"/>
    <n v="36681887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36681887"/>
    <n v="0"/>
    <n v="0"/>
    <n v="36681887"/>
    <n v="0"/>
    <n v="0"/>
  </r>
  <r>
    <s v="68132"/>
    <x v="23"/>
    <s v="CALIFORNIA"/>
    <n v="322482912.38999999"/>
    <n v="0"/>
    <n v="0"/>
    <n v="0"/>
    <n v="0"/>
    <n v="0"/>
    <n v="322482912.38999999"/>
    <n v="0"/>
    <s v="CONSISTENTE"/>
    <s v="OK"/>
    <n v="0"/>
    <n v="0"/>
    <n v="280956611"/>
    <n v="41526301.390000001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22482912.38999999"/>
    <n v="0"/>
    <n v="0"/>
    <n v="280956611"/>
    <n v="41526301.390000001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68147"/>
    <x v="23"/>
    <s v="CAPITANEJO"/>
    <n v="672769844.71000004"/>
    <n v="0"/>
    <n v="0"/>
    <n v="0"/>
    <n v="0"/>
    <n v="0"/>
    <n v="672769844.71000004"/>
    <n v="0"/>
    <s v="CONSISTENTE"/>
    <s v="OK"/>
    <n v="12000000"/>
    <n v="0"/>
    <n v="0"/>
    <n v="660769844.71000004"/>
    <n v="0"/>
    <s v="  2472 DE 2014"/>
    <s v="31/12/2013"/>
    <s v="CONSISTENTE"/>
    <s v=""/>
    <n v="672769844.71000004"/>
    <n v="12000000"/>
    <n v="0"/>
    <n v="0"/>
    <n v="660769844.71000004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660769844.71000004"/>
    <n v="0"/>
    <n v="0"/>
    <n v="0"/>
    <n v="660769844.71000004"/>
    <n v="0"/>
    <n v="1"/>
    <s v="CONSISTENTE"/>
    <s v="CONSISTENTE"/>
    <s v="CONSISTENTE"/>
    <s v="CONSISTENTE"/>
    <s v="CONSISTENTE"/>
    <s v="CONSISTENTE"/>
    <n v="660769845"/>
    <n v="0"/>
    <n v="0"/>
    <n v="0"/>
    <n v="660769845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1345539689.4200001"/>
    <n v="24000000"/>
    <n v="0"/>
    <n v="0"/>
    <n v="1321539689.4200001"/>
    <n v="0"/>
    <n v="1333539689.4200001"/>
    <n v="12000000"/>
    <n v="0"/>
    <n v="0"/>
    <n v="1321539689.4200001"/>
    <n v="0"/>
    <n v="1333539689.71"/>
    <n v="12000000"/>
    <n v="0"/>
    <n v="0"/>
    <n v="1321539689.71"/>
    <n v="0"/>
    <s v="CONSISTENTE"/>
    <n v="0"/>
    <n v="0"/>
    <n v="0"/>
    <n v="0"/>
    <n v="0"/>
    <n v="0"/>
    <n v="1"/>
    <s v="CONSISTENTE"/>
    <s v="CONSISTENTE"/>
    <s v="CONSISTENTE"/>
    <s v="CONSISTENTE"/>
    <s v="NO CONSISTENTE"/>
    <s v="CONSISTENTE"/>
    <n v="1333539689.4200001"/>
    <n v="12000000"/>
    <n v="0"/>
    <n v="0"/>
    <n v="1321539689.4200001"/>
    <n v="0"/>
  </r>
  <r>
    <s v="68152"/>
    <x v="23"/>
    <s v="CARCASÍ"/>
    <n v="722964889.29999995"/>
    <n v="0"/>
    <n v="0"/>
    <n v="6735805"/>
    <n v="0"/>
    <n v="0"/>
    <n v="716229084.29999995"/>
    <n v="0"/>
    <s v="CONSISTENTE"/>
    <s v="OK"/>
    <n v="0"/>
    <n v="68548327.769999996"/>
    <n v="100000000"/>
    <n v="547680756.5"/>
    <n v="0"/>
    <s v="  2472 DE 2014"/>
    <s v="31/12/2013"/>
    <s v="CONSISTENTE"/>
    <s v=""/>
    <n v="11374333"/>
    <n v="11374333"/>
    <n v="0"/>
    <n v="0"/>
    <n v="0"/>
    <n v="0"/>
    <s v="CONSISTENTE"/>
    <s v="NO CONSISTENTE"/>
    <s v="CONSISTENTE"/>
    <s v="CONSISTENTE"/>
    <s v="CONSISTENTE"/>
    <s v="CONSISTENTE"/>
    <n v="11374333"/>
    <n v="11374333"/>
    <n v="0"/>
    <n v="0"/>
    <n v="0"/>
    <n v="0"/>
    <n v="1"/>
    <s v="CONSISTENTE"/>
    <s v="NO CONSISTENTE"/>
    <s v="CONSISTENTE"/>
    <s v="CONSISTENTE"/>
    <s v="CONSISTENTE"/>
    <s v="CONSISTENTE"/>
    <n v="100000000"/>
    <n v="0"/>
    <n v="0"/>
    <n v="100000000"/>
    <n v="0"/>
    <n v="0"/>
    <n v="1"/>
    <s v="CONSISTENTE"/>
    <s v="CONSISTENTE"/>
    <s v="CONSISTENTE"/>
    <s v="CONSISTENTE"/>
    <s v="CONSISTENTE"/>
    <s v="CONSISTENTE"/>
    <s v="CONSISTENTE"/>
    <s v="NO CONSISTENTE"/>
    <s v="CONSISTENTE"/>
    <s v="CONSISTENTE"/>
    <s v="CONSISTENTE"/>
    <s v="CONSISTENTE"/>
    <n v="100000000"/>
    <n v="0"/>
    <n v="0"/>
    <n v="100000000"/>
    <n v="0"/>
    <n v="0"/>
    <n v="1"/>
    <s v="CONSISTENTE"/>
    <s v="CONSISTENTE"/>
    <s v="CONSISTENTE"/>
    <s v="NO CONSISTENTE"/>
    <s v="CONSISTENTE"/>
    <s v="CONSISTENTE"/>
    <n v="100000000"/>
    <n v="0"/>
    <n v="0"/>
    <n v="100000000"/>
    <n v="0"/>
    <n v="0"/>
    <n v="1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n v="727603417.26999998"/>
    <n v="11374333"/>
    <n v="68548327.769999996"/>
    <n v="100000000"/>
    <n v="547680756.5"/>
    <n v="0"/>
    <n v="100000000"/>
    <n v="0"/>
    <n v="0"/>
    <n v="100000000"/>
    <n v="0"/>
    <n v="0"/>
    <n v="222748666"/>
    <n v="22748666"/>
    <n v="0"/>
    <n v="200000000"/>
    <n v="0"/>
    <n v="0"/>
    <s v="CONSISTENTE"/>
    <n v="0"/>
    <n v="0"/>
    <n v="0"/>
    <n v="0"/>
    <n v="0"/>
    <n v="0"/>
    <n v="1"/>
    <s v="CONSISTENTE"/>
    <s v="CONSISTENTE"/>
    <s v="CONSISTENTE"/>
    <s v="NO CONSISTENTE"/>
    <s v="CONSISTENTE"/>
    <s v="CONSISTENTE"/>
    <n v="100000000"/>
    <n v="0"/>
    <n v="0"/>
    <n v="100000000"/>
    <n v="0"/>
    <n v="0"/>
  </r>
  <r>
    <s v="68160"/>
    <x v="23"/>
    <s v="CEPITÁ"/>
    <n v="97486764.099999994"/>
    <n v="0"/>
    <n v="108111"/>
    <n v="0"/>
    <n v="0"/>
    <n v="0"/>
    <n v="97378653.099999994"/>
    <n v="0"/>
    <s v="CONSISTENTE"/>
    <s v="OK"/>
    <n v="0"/>
    <n v="0"/>
    <n v="76667893.569999993"/>
    <n v="20710750.530000001"/>
    <n v="0"/>
    <s v="  2472 DE 2014"/>
    <s v="31/12/2013"/>
    <s v="CONSISTENTE"/>
    <s v=""/>
    <n v="3249102.68"/>
    <n v="3249102.68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76667893.569999993"/>
    <n v="0"/>
    <n v="0"/>
    <n v="76667893.569999993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00627746.78"/>
    <n v="3249102.68"/>
    <n v="0"/>
    <n v="76667893.569999993"/>
    <n v="20710750.530000001"/>
    <n v="0"/>
    <n v="76667893.569999993"/>
    <n v="0"/>
    <n v="0"/>
    <n v="76667893.569999993"/>
    <n v="0"/>
    <n v="0"/>
    <n v="79916996.25"/>
    <n v="3249102.68"/>
    <n v="0"/>
    <n v="76667893.569999993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76667893.569999993"/>
    <n v="0"/>
    <n v="0"/>
    <n v="76667893.569999993"/>
    <n v="0"/>
    <n v="0"/>
  </r>
  <r>
    <s v="68162"/>
    <x v="23"/>
    <s v="CERRITO"/>
    <n v="337107430.30000001"/>
    <n v="0"/>
    <n v="7618258.3099999996"/>
    <n v="0"/>
    <n v="0"/>
    <n v="0"/>
    <n v="329489171.99000001"/>
    <n v="0"/>
    <s v="CONSISTENTE"/>
    <s v="OK"/>
    <n v="0"/>
    <n v="0"/>
    <n v="0"/>
    <n v="329489172"/>
    <n v="0"/>
    <s v="  2472 DE 2014"/>
    <s v="31/12/2013"/>
    <s v="NO CONSISTENTE"/>
    <s v="EL PLAN DE APLICACIÓN ES SUPERIOR A LOS RECURSOS SUSCEPTIBLES DE APLICACIÓN."/>
    <n v="7583576"/>
    <n v="7583576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37072748"/>
    <n v="7583576"/>
    <n v="0"/>
    <n v="0"/>
    <n v="329489172"/>
    <n v="0"/>
    <n v="0"/>
    <n v="0"/>
    <n v="0"/>
    <n v="0"/>
    <n v="0"/>
    <n v="0"/>
    <n v="7583576"/>
    <n v="7583576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68167"/>
    <x v="23"/>
    <s v="CHARALÁ"/>
    <n v="598441093.22000003"/>
    <n v="0"/>
    <n v="0"/>
    <n v="8119327"/>
    <n v="0"/>
    <n v="0"/>
    <n v="590321766.22000003"/>
    <n v="0"/>
    <s v="CONSISTENTE"/>
    <s v="OK"/>
    <n v="0"/>
    <n v="0"/>
    <n v="0"/>
    <n v="590321766.22000003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590321766.22000003"/>
    <n v="0"/>
    <n v="0"/>
    <n v="0"/>
    <n v="590321766.22000003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607389416.63999999"/>
    <n v="0"/>
    <n v="0"/>
    <n v="0"/>
    <n v="607389416.63999999"/>
    <n v="0"/>
    <n v="1"/>
    <s v="CONSISTENTE"/>
    <s v="CONSISTENTE"/>
    <s v="CONSISTENTE"/>
    <s v="CONSISTENTE"/>
    <s v="NO CONSISTENTE"/>
    <s v="CONSISTENTE"/>
    <n v="603911437.12"/>
    <n v="0"/>
    <n v="0"/>
    <n v="0"/>
    <n v="603911437.12"/>
    <n v="0"/>
    <n v="1"/>
    <s v="CONSISTENTE"/>
    <s v="CONSISTENTE"/>
    <s v="CONSISTENTE"/>
    <s v="CONSISTENTE"/>
    <s v="NO CONSISTENTE"/>
    <s v="CONSISTENTE"/>
    <s v="NO CONSISTENTE"/>
    <s v="CONSISTENTE"/>
    <s v="CONSISTENTE"/>
    <s v="CONSISTENTE"/>
    <s v="NO CONSISTENTE"/>
    <s v="CONSISTENTE"/>
    <n v="590321766.22000003"/>
    <n v="0"/>
    <n v="0"/>
    <n v="0"/>
    <n v="590321766.22000003"/>
    <n v="0"/>
    <n v="590321766.22000003"/>
    <n v="0"/>
    <n v="0"/>
    <n v="0"/>
    <n v="590321766.22000003"/>
    <n v="0"/>
    <n v="1197711182.8600001"/>
    <n v="0"/>
    <n v="0"/>
    <n v="0"/>
    <n v="1197711182.8600001"/>
    <n v="0"/>
    <s v="NO CONSISTENTE"/>
    <n v="0"/>
    <n v="0"/>
    <n v="0"/>
    <n v="0"/>
    <n v="0"/>
    <n v="0"/>
    <n v="1"/>
    <s v="CONSISTENTE"/>
    <s v="CONSISTENTE"/>
    <s v="CONSISTENTE"/>
    <s v="CONSISTENTE"/>
    <s v="NO CONSISTENTE"/>
    <s v="CONSISTENTE"/>
    <n v="590321766.22000003"/>
    <n v="0"/>
    <n v="0"/>
    <n v="0"/>
    <n v="590321766.22000003"/>
    <n v="0"/>
  </r>
  <r>
    <s v="68169"/>
    <x v="23"/>
    <s v="CHARTA"/>
    <n v="1834433440"/>
    <n v="0"/>
    <n v="0"/>
    <n v="986707"/>
    <n v="0"/>
    <n v="0"/>
    <n v="1833446733"/>
    <n v="0"/>
    <s v="CONSISTENTE"/>
    <s v="OK"/>
    <n v="0"/>
    <n v="21878299"/>
    <n v="160578434"/>
    <n v="0"/>
    <n v="0"/>
    <s v="  2472 DE 2014"/>
    <s v="31/12/2013"/>
    <s v="CONSISTENTE"/>
    <s v=""/>
    <n v="4673232"/>
    <n v="4673232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135347164"/>
    <n v="0"/>
    <n v="0"/>
    <n v="135347164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87129965"/>
    <n v="4673232"/>
    <n v="21878299"/>
    <n v="160578434"/>
    <n v="0"/>
    <n v="0"/>
    <n v="135347164"/>
    <n v="0"/>
    <n v="0"/>
    <n v="135347164"/>
    <n v="0"/>
    <n v="0"/>
    <n v="140020396"/>
    <n v="4673232"/>
    <n v="0"/>
    <n v="135347164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135347164"/>
    <n v="0"/>
    <n v="0"/>
    <n v="135347164"/>
    <n v="0"/>
    <n v="0"/>
  </r>
  <r>
    <s v="68176"/>
    <x v="23"/>
    <s v="CHIMA"/>
    <n v="105493449.59999999"/>
    <n v="0"/>
    <n v="0"/>
    <n v="0"/>
    <n v="0"/>
    <n v="0"/>
    <n v="105493449.59999999"/>
    <n v="0"/>
    <s v="CONSISTENTE"/>
    <s v="OK"/>
    <n v="0"/>
    <n v="0"/>
    <n v="105493449.59999999"/>
    <n v="0"/>
    <n v="0"/>
    <s v="  2472 DE 2014"/>
    <s v="31/12/2013"/>
    <s v="CONSISTENTE"/>
    <s v=""/>
    <n v="3429468.05"/>
    <n v="3429468.05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08922917.64999999"/>
    <n v="3429468.05"/>
    <n v="0"/>
    <n v="105493449.59999999"/>
    <n v="0"/>
    <n v="0"/>
    <n v="0"/>
    <n v="0"/>
    <n v="0"/>
    <n v="0"/>
    <n v="0"/>
    <n v="0"/>
    <n v="3429468.05"/>
    <n v="3429468.05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68179"/>
    <x v="23"/>
    <s v="CHIPATÁ"/>
    <n v="195262315"/>
    <n v="0"/>
    <n v="0"/>
    <n v="2350791"/>
    <n v="0"/>
    <n v="0"/>
    <n v="192911524"/>
    <n v="0"/>
    <s v="CONSISTENTE"/>
    <s v="OK"/>
    <n v="0"/>
    <n v="3788916"/>
    <n v="0"/>
    <n v="189122608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92911524"/>
    <n v="0"/>
    <n v="3788916"/>
    <n v="0"/>
    <n v="189122608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68190"/>
    <x v="23"/>
    <s v="CIMITARRA"/>
    <n v="2723333738.98"/>
    <n v="0"/>
    <n v="0"/>
    <n v="0"/>
    <n v="0"/>
    <n v="0"/>
    <n v="2723333738.98"/>
    <n v="0"/>
    <s v="CONSISTENTE"/>
    <s v="OK"/>
    <n v="0"/>
    <n v="110492580"/>
    <n v="750000000"/>
    <n v="1834983234.9100001"/>
    <n v="0"/>
    <s v="  2472 DE 2014"/>
    <s v="31/12/2013"/>
    <s v="CONSISTENTE"/>
    <s v=""/>
    <n v="452312732.65999997"/>
    <n v="208435011.66"/>
    <n v="243877721"/>
    <n v="0"/>
    <n v="0"/>
    <n v="0"/>
    <s v="CONSISTENTE"/>
    <s v="NO CONSISTENTE"/>
    <s v="NO 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322057250"/>
    <n v="0"/>
    <n v="0"/>
    <n v="750000000"/>
    <n v="57205725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322057250"/>
    <n v="0"/>
    <n v="0"/>
    <n v="750000000"/>
    <n v="572057250"/>
    <n v="0"/>
    <n v="1"/>
    <s v="CONSISTENTE"/>
    <s v="CONSISTENTE"/>
    <s v="CONSISTENTE"/>
    <s v="NO CONSISTENTE"/>
    <s v="CONSISTENTE"/>
    <s v="CONSISTENTE"/>
    <n v="167797667.16999999"/>
    <n v="0"/>
    <n v="0"/>
    <n v="0"/>
    <n v="0"/>
    <n v="0"/>
    <n v="1"/>
    <s v="NO CONSISTENTE"/>
    <s v="CONSISTENTE"/>
    <s v="CONSISTENTE"/>
    <s v="CONSISTENTE"/>
    <s v="CONSISTENTE"/>
    <s v="CONSISTENTE"/>
    <s v="NO CONSISTENTE"/>
    <s v="CONSISTENTE"/>
    <s v="CONSISTENTE"/>
    <s v="NO CONSISTENTE"/>
    <s v="NO CONSISTENTE"/>
    <s v="CONSISTENTE"/>
    <n v="3147788547.5699997"/>
    <n v="208435011.66"/>
    <n v="354370301"/>
    <n v="750000000"/>
    <n v="1834983234.9100001"/>
    <n v="0"/>
    <n v="1894114500"/>
    <n v="0"/>
    <n v="0"/>
    <n v="750000000"/>
    <n v="1144114500"/>
    <n v="0"/>
    <n v="3096427232.6599998"/>
    <n v="208435011.66"/>
    <n v="243877721"/>
    <n v="1500000000"/>
    <n v="114411450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894114500"/>
    <n v="0"/>
    <n v="0"/>
    <n v="750000000"/>
    <n v="1144114500"/>
    <n v="0"/>
  </r>
  <r>
    <s v="68207"/>
    <x v="23"/>
    <s v="CONCEPCIÓN"/>
    <n v="162298894"/>
    <n v="0"/>
    <n v="55856898.469999999"/>
    <n v="0"/>
    <n v="0"/>
    <n v="0"/>
    <n v="106441995.53"/>
    <n v="0"/>
    <s v="CONSISTENTE"/>
    <s v="OK"/>
    <n v="0"/>
    <n v="0"/>
    <n v="102958127.88"/>
    <n v="0"/>
    <n v="0"/>
    <s v="  2472 DE 2014"/>
    <s v="31/12/2013"/>
    <s v="CONSISTENTE"/>
    <s v=""/>
    <n v="8205536"/>
    <n v="8205536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06441995.5"/>
    <n v="0"/>
    <n v="0"/>
    <n v="106441995.5"/>
    <n v="0"/>
    <n v="0"/>
    <n v="1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n v="106441995.5"/>
    <n v="0"/>
    <n v="0"/>
    <n v="106441995.5"/>
    <n v="0"/>
    <n v="0"/>
    <n v="1"/>
    <s v="CONSISTENTE"/>
    <s v="CONSISTENTE"/>
    <s v="CONSISTENTE"/>
    <s v="NO CONSISTENTE"/>
    <s v="CONSISTENTE"/>
    <s v="CONSISTENTE"/>
    <n v="0"/>
    <n v="0"/>
    <n v="0"/>
    <n v="0"/>
    <n v="0"/>
    <n v="0"/>
    <n v="1"/>
    <s v="CONSISTENTE"/>
    <s v="CONSISTENTE"/>
    <s v="CONSISTENTE"/>
    <s v="NO CONSISTENTE"/>
    <s v="CONSISTENTE"/>
    <s v="CONSISTENTE"/>
    <s v="NO CONSISTENTE"/>
    <s v="CONSISTENTE"/>
    <s v="CONSISTENTE"/>
    <s v="NO CONSISTENTE"/>
    <s v="CONSISTENTE"/>
    <s v="CONSISTENTE"/>
    <n v="111163663.88"/>
    <n v="8205536"/>
    <n v="0"/>
    <n v="102958127.88"/>
    <n v="0"/>
    <n v="0"/>
    <n v="0"/>
    <n v="0"/>
    <n v="0"/>
    <n v="0"/>
    <n v="0"/>
    <n v="0"/>
    <n v="221089527"/>
    <n v="8205536"/>
    <n v="0"/>
    <n v="212883991"/>
    <n v="0"/>
    <n v="0"/>
    <s v="NO CONSISTENTE"/>
    <n v="0"/>
    <n v="0"/>
    <n v="0"/>
    <n v="0"/>
    <n v="0"/>
    <n v="0"/>
    <n v="1"/>
    <s v="CONSISTENTE"/>
    <s v="CONSISTENTE"/>
    <s v="CONSISTENTE"/>
    <s v="NO CONSISTENTE"/>
    <s v="CONSISTENTE"/>
    <s v="CONSISTENTE"/>
    <n v="0"/>
    <n v="0"/>
    <n v="0"/>
    <n v="0"/>
    <n v="0"/>
    <n v="0"/>
  </r>
  <r>
    <s v="68209"/>
    <x v="23"/>
    <s v="CONFINES"/>
    <n v="58531751.810000002"/>
    <n v="0"/>
    <n v="0"/>
    <n v="0"/>
    <n v="0"/>
    <n v="0"/>
    <n v="58531751.810000002"/>
    <n v="0"/>
    <s v="CONSISTENTE"/>
    <s v="OK"/>
    <n v="0"/>
    <n v="0"/>
    <n v="58531751.810000002"/>
    <n v="0"/>
    <n v="0"/>
    <s v="  2472 DE 2014"/>
    <s v="31/12/2013"/>
    <s v="CONSISTENTE"/>
    <s v=""/>
    <n v="63143821.149999999"/>
    <n v="18182152"/>
    <n v="0"/>
    <n v="63143821.149999999"/>
    <n v="0"/>
    <n v="0"/>
    <s v="NO CONSISTENTE"/>
    <s v="NO CONSISTENTE"/>
    <s v="CONSISTENTE"/>
    <s v="NO CONSISTENTE"/>
    <s v="CONSISTENTE"/>
    <s v="CONSISTENTE"/>
    <n v="63143821.149999999"/>
    <n v="0"/>
    <n v="0"/>
    <n v="63143821.149999999"/>
    <n v="0"/>
    <n v="0"/>
    <n v="1"/>
    <s v="CONSISTENTE"/>
    <s v="CONSISTENTE"/>
    <s v="CONSISTENTE"/>
    <s v="NO CONSISTENTE"/>
    <s v="CONSISTENTE"/>
    <s v="CONSISTENTE"/>
    <n v="63143821.149999999"/>
    <n v="0"/>
    <n v="0"/>
    <n v="63143821.149999999"/>
    <n v="0"/>
    <n v="0"/>
    <n v="1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n v="63143821.149999999"/>
    <n v="0"/>
    <n v="0"/>
    <n v="63143821.149999999"/>
    <n v="0"/>
    <n v="0"/>
    <n v="1"/>
    <s v="CONSISTENTE"/>
    <s v="CONSISTENTE"/>
    <s v="CONSISTENTE"/>
    <s v="NO CONSISTENTE"/>
    <s v="CONSISTENTE"/>
    <s v="CONSISTENTE"/>
    <n v="0"/>
    <n v="0"/>
    <n v="0"/>
    <n v="0"/>
    <n v="0"/>
    <n v="0"/>
    <n v="1"/>
    <s v="CONSISTENTE"/>
    <s v="CONSISTENTE"/>
    <s v="CONSISTENTE"/>
    <s v="NO CONSISTENTE"/>
    <s v="CONSISTENTE"/>
    <s v="CONSISTENTE"/>
    <s v="NO CONSISTENTE"/>
    <s v="CONSISTENTE"/>
    <s v="CONSISTENTE"/>
    <s v="NO CONSISTENTE"/>
    <s v="CONSISTENTE"/>
    <s v="CONSISTENTE"/>
    <n v="58531751.810000002"/>
    <n v="0"/>
    <n v="0"/>
    <n v="58531751.810000002"/>
    <n v="0"/>
    <n v="0"/>
    <n v="0"/>
    <n v="0"/>
    <n v="0"/>
    <n v="0"/>
    <n v="0"/>
    <n v="0"/>
    <n v="207613615.44999999"/>
    <n v="18182152"/>
    <n v="0"/>
    <n v="189431463.44999999"/>
    <n v="0"/>
    <n v="0"/>
    <s v="NO CONSISTENTE"/>
    <n v="0"/>
    <n v="0"/>
    <n v="0"/>
    <n v="0"/>
    <n v="0"/>
    <n v="0"/>
    <n v="0"/>
    <s v="CONSISTENTE"/>
    <s v="CONSISTENTE"/>
    <s v="CONSISTENTE"/>
    <s v="NO CONSISTENTE"/>
    <s v="CONSISTENTE"/>
    <s v="CONSISTENTE"/>
    <n v="0"/>
    <n v="0"/>
    <n v="0"/>
    <n v="0"/>
    <n v="0"/>
    <n v="0"/>
  </r>
  <r>
    <s v="68211"/>
    <x v="23"/>
    <s v="CONTRATACIÓN"/>
    <n v="202963920"/>
    <n v="0"/>
    <n v="0"/>
    <n v="17500000"/>
    <n v="0"/>
    <n v="0"/>
    <n v="185463920"/>
    <n v="0"/>
    <s v="CONSISTENTE"/>
    <s v="OK"/>
    <n v="0"/>
    <n v="0"/>
    <n v="0"/>
    <n v="185463920"/>
    <n v="0"/>
    <s v="  2472 DE 2014"/>
    <s v="31/12/2013"/>
    <s v="CONSISTENTE"/>
    <s v=""/>
    <n v="15239499"/>
    <n v="15239499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00703419"/>
    <n v="15239499"/>
    <n v="0"/>
    <n v="0"/>
    <n v="185463920"/>
    <n v="0"/>
    <n v="0"/>
    <n v="0"/>
    <n v="0"/>
    <n v="0"/>
    <n v="0"/>
    <n v="0"/>
    <n v="15239499"/>
    <n v="15239499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68217"/>
    <x v="23"/>
    <s v="COROMORO"/>
    <n v="408954705.20999998"/>
    <n v="0"/>
    <n v="24648192.210000001"/>
    <n v="0"/>
    <n v="0"/>
    <n v="0"/>
    <n v="384306513"/>
    <n v="0"/>
    <s v="CONSISTENTE"/>
    <s v="OK"/>
    <n v="0"/>
    <n v="0"/>
    <n v="29061317"/>
    <n v="355245196"/>
    <n v="0"/>
    <s v="  2472 DE 2014"/>
    <s v="31/12/2013"/>
    <s v="CONSISTENTE"/>
    <s v=""/>
    <n v="16735278"/>
    <n v="16735278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9061317"/>
    <n v="0"/>
    <n v="0"/>
    <n v="29061317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65134068.22000003"/>
    <n v="0"/>
    <n v="0"/>
    <n v="0"/>
    <n v="365134068.22000003"/>
    <n v="0"/>
    <n v="1"/>
    <s v="CONSISTENTE"/>
    <s v="CONSISTENTE"/>
    <s v="CONSISTENTE"/>
    <s v="CONSISTENTE"/>
    <s v="NO CONSISTENTE"/>
    <s v="CONSISTENTE"/>
    <n v="3322951172"/>
    <n v="18382970"/>
    <n v="2929323006"/>
    <n v="0"/>
    <n v="375245196"/>
    <n v="0"/>
    <n v="1"/>
    <s v="CONSISTENTE"/>
    <s v="NO CONSISTENTE"/>
    <s v="NO CONSISTENTE"/>
    <s v="CONSISTENTE"/>
    <s v="NO CONSISTENTE"/>
    <s v="CONSISTENTE"/>
    <s v="CONSISTENTE"/>
    <s v="CONSISTENTE"/>
    <s v="CONSISTENTE"/>
    <s v="CONSISTENTE"/>
    <s v="CONSISTENTE"/>
    <s v="CONSISTENTE"/>
    <n v="401041791"/>
    <n v="16735278"/>
    <n v="0"/>
    <n v="29061317"/>
    <n v="355245196"/>
    <n v="0"/>
    <n v="29061317"/>
    <n v="0"/>
    <n v="0"/>
    <n v="29061317"/>
    <n v="0"/>
    <n v="0"/>
    <n v="3368747767"/>
    <n v="35118248"/>
    <n v="2929323006"/>
    <n v="29061317"/>
    <n v="375245196"/>
    <n v="0"/>
    <s v="NO CONSISTENTE"/>
    <n v="0"/>
    <n v="0"/>
    <n v="0"/>
    <n v="0"/>
    <n v="0"/>
    <n v="0"/>
    <n v="1"/>
    <s v="CONSISTENTE"/>
    <s v="NO CONSISTENTE"/>
    <s v="NO CONSISTENTE"/>
    <s v="CONSISTENTE"/>
    <s v="NO CONSISTENTE"/>
    <s v="CONSISTENTE"/>
    <n v="29061317"/>
    <n v="0"/>
    <n v="0"/>
    <n v="29061317"/>
    <n v="0"/>
    <n v="0"/>
  </r>
  <r>
    <s v="68229"/>
    <x v="23"/>
    <s v="CURITI"/>
    <n v="635815831.30999994"/>
    <n v="0"/>
    <n v="0"/>
    <n v="0"/>
    <n v="0"/>
    <n v="0"/>
    <n v="635815831.30999994"/>
    <n v="0"/>
    <s v="CONSISTENTE"/>
    <s v="OK"/>
    <n v="0"/>
    <n v="0"/>
    <n v="0"/>
    <n v="622033409.11000001"/>
    <n v="0"/>
    <s v="  2472 DE 2014"/>
    <s v="31/12/2013"/>
    <s v="CONSISTENTE"/>
    <s v=""/>
    <n v="22124188"/>
    <n v="22124188"/>
    <n v="0"/>
    <n v="0"/>
    <n v="0"/>
    <n v="0"/>
    <s v="CONSISTENTE"/>
    <s v="NO CONSISTENTE"/>
    <s v="CONSISTENTE"/>
    <s v="CONSISTENTE"/>
    <s v="CONSISTENTE"/>
    <s v="CONSISTENTE"/>
    <n v="22124188"/>
    <n v="22124188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644157597.11000001"/>
    <n v="22124188"/>
    <n v="0"/>
    <n v="0"/>
    <n v="622033409.11000001"/>
    <n v="0"/>
    <n v="0"/>
    <n v="0"/>
    <n v="0"/>
    <n v="0"/>
    <n v="0"/>
    <n v="0"/>
    <n v="44248376"/>
    <n v="44248376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68235"/>
    <x v="23"/>
    <s v="EL CARMEN DE CHUCURÍ"/>
    <n v="1139901151"/>
    <n v="72778167"/>
    <n v="34695276"/>
    <n v="0"/>
    <n v="0"/>
    <n v="0"/>
    <n v="1032427708"/>
    <n v="0"/>
    <s v="CONSISTENTE"/>
    <s v="OK"/>
    <n v="87423549"/>
    <n v="95587842"/>
    <n v="0"/>
    <n v="849416317"/>
    <n v="0"/>
    <s v="  292 DE 2013"/>
    <s v="31/12/2012"/>
    <s v="CONSISTENTE"/>
    <s v="OK"/>
    <n v="21636623.829999998"/>
    <n v="21636623.829999998"/>
    <n v="0"/>
    <n v="0"/>
    <n v="0"/>
    <n v="0"/>
    <s v="CONSISTENTE"/>
    <s v="CONSISTENTE"/>
    <s v="CONSISTENTE"/>
    <s v="CONSISTENTE"/>
    <s v="CONSISTENTE"/>
    <s v="CONSISTENTE"/>
    <n v="23842785.93"/>
    <n v="23842785.93"/>
    <n v="0"/>
    <n v="0"/>
    <n v="0"/>
    <n v="0"/>
    <n v="1"/>
    <s v="CONSISTENTE"/>
    <s v="CONSISTENTE"/>
    <s v="CONSISTENTE"/>
    <s v="CONSISTENTE"/>
    <s v="CONSISTENTE"/>
    <s v="CONSISTENTE"/>
    <n v="1032427708"/>
    <n v="87423549"/>
    <n v="95587842"/>
    <n v="0"/>
    <n v="849416317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87423549"/>
    <n v="87423549"/>
    <n v="0"/>
    <n v="0"/>
    <n v="0"/>
    <n v="0"/>
    <n v="1"/>
    <s v="CONSISTENTE"/>
    <s v="NO CONSISTENTE"/>
    <s v="CONSISTENTE"/>
    <s v="CONSISTENTE"/>
    <s v="CONSISTENTE"/>
    <s v="CONSISTENTE"/>
    <n v="936839866"/>
    <n v="87423549"/>
    <n v="0"/>
    <n v="0"/>
    <n v="849416317"/>
    <n v="0"/>
    <n v="1"/>
    <s v="CONSISTENTE"/>
    <s v="NO CONSISTENTE"/>
    <s v="CONSISTENTE"/>
    <s v="CONSISTENTE"/>
    <s v="NO CONSISTENTE"/>
    <s v="CONSISTENTE"/>
    <s v="CONSISTENTE"/>
    <s v="CONSISTENTE"/>
    <s v="CONSISTENTE"/>
    <s v="CONSISTENTE"/>
    <s v="CONSISTENTE"/>
    <s v="CONSISTENTE"/>
    <n v="1032427708"/>
    <n v="87423549"/>
    <n v="95587842"/>
    <n v="0"/>
    <n v="849416317"/>
    <n v="0"/>
    <n v="990483568.75999999"/>
    <n v="45479409.759999998"/>
    <n v="95587842"/>
    <n v="0"/>
    <n v="849416317"/>
    <n v="0"/>
    <n v="1990904197.8299999"/>
    <n v="196483721.82999998"/>
    <n v="95587842"/>
    <n v="0"/>
    <n v="1698832634"/>
    <n v="0"/>
    <s v="NO CONSISTENTE"/>
    <n v="0"/>
    <n v="0"/>
    <n v="0"/>
    <n v="0"/>
    <n v="0"/>
    <n v="0"/>
    <n v="1"/>
    <s v="CONSISTENTE"/>
    <s v="NO CONSISTENTE"/>
    <s v="CONSISTENTE"/>
    <s v="CONSISTENTE"/>
    <s v="NO CONSISTENTE"/>
    <s v="CONSISTENTE"/>
    <n v="990483568.75999999"/>
    <n v="45479409.759999998"/>
    <n v="95587842"/>
    <n v="0"/>
    <n v="849416317"/>
    <n v="0"/>
  </r>
  <r>
    <s v="68245"/>
    <x v="23"/>
    <s v="EL GUACAMAYO"/>
    <n v="30388929"/>
    <n v="0"/>
    <n v="0"/>
    <n v="0"/>
    <n v="0"/>
    <n v="0"/>
    <n v="30388929"/>
    <n v="0"/>
    <s v="CONSISTENTE"/>
    <s v="OK"/>
    <n v="0"/>
    <n v="0"/>
    <n v="0"/>
    <n v="30388929"/>
    <n v="0"/>
    <s v="  2472 DE 2014"/>
    <s v="31/12/2013"/>
    <s v="CONSISTENTE"/>
    <s v=""/>
    <n v="30388929"/>
    <n v="0"/>
    <n v="0"/>
    <n v="0"/>
    <n v="0"/>
    <n v="0"/>
    <s v="NO 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0388929"/>
    <n v="0"/>
    <n v="0"/>
    <n v="0"/>
    <n v="30388929"/>
    <n v="0"/>
    <n v="1"/>
    <s v="CONSISTENTE"/>
    <s v="CONSISTENTE"/>
    <s v="CONSISTENTE"/>
    <s v="CONSISTENTE"/>
    <s v="CONSISTENTE"/>
    <s v="CONSISTENTE"/>
    <n v="30388929"/>
    <n v="0"/>
    <n v="0"/>
    <n v="0"/>
    <n v="30388929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0388929"/>
    <n v="0"/>
    <n v="0"/>
    <n v="0"/>
    <n v="30388929"/>
    <n v="0"/>
    <n v="30388929"/>
    <n v="0"/>
    <n v="0"/>
    <n v="0"/>
    <n v="30388929"/>
    <n v="0"/>
    <n v="30388929"/>
    <n v="0"/>
    <n v="0"/>
    <n v="0"/>
    <n v="30388929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30388929"/>
    <n v="0"/>
    <n v="0"/>
    <n v="0"/>
    <n v="30388929"/>
    <n v="0"/>
  </r>
  <r>
    <s v="68250"/>
    <x v="23"/>
    <s v="EL PEÑÓN"/>
    <n v="213558618.19999999"/>
    <n v="0"/>
    <n v="35032400"/>
    <n v="0"/>
    <n v="0"/>
    <n v="0"/>
    <n v="178526218.19999999"/>
    <n v="0"/>
    <s v="CONSISTENTE"/>
    <s v="OK"/>
    <n v="0"/>
    <n v="0"/>
    <n v="0"/>
    <n v="178526218.19999999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78526218.19999999"/>
    <n v="0"/>
    <n v="0"/>
    <n v="0"/>
    <n v="178526218.19999999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68255"/>
    <x v="23"/>
    <s v="EL PLAYÓN"/>
    <n v="56939300.539999999"/>
    <n v="0"/>
    <n v="56939300.539999999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148321840.84"/>
    <n v="148321840.84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48321840.84"/>
    <n v="148321840.84"/>
    <n v="0"/>
    <n v="0"/>
    <n v="0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148321840.84"/>
    <n v="148321840.84"/>
    <n v="0"/>
    <n v="0"/>
    <n v="0"/>
    <n v="0"/>
    <n v="0"/>
    <n v="0"/>
    <n v="0"/>
    <n v="0"/>
    <n v="0"/>
    <n v="0"/>
    <n v="296643681.68000001"/>
    <n v="296643681.68000001"/>
    <n v="0"/>
    <n v="0"/>
    <n v="0"/>
    <n v="0"/>
    <s v="NO CONSISTENTE"/>
    <n v="0"/>
    <n v="0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</r>
  <r>
    <s v="68264"/>
    <x v="23"/>
    <s v="ENCINO"/>
    <n v="27895306"/>
    <n v="0"/>
    <n v="0"/>
    <n v="0"/>
    <n v="0"/>
    <n v="0"/>
    <n v="27895306"/>
    <n v="0"/>
    <s v="CONSISTENTE"/>
    <s v="OK"/>
    <n v="0"/>
    <n v="0"/>
    <n v="0"/>
    <n v="0"/>
    <n v="0"/>
    <s v="  2472 DE 2014"/>
    <s v="31/12/2013"/>
    <s v="CONSISTENTE"/>
    <s v=""/>
    <n v="17738081"/>
    <n v="17738081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7738081"/>
    <n v="17738081"/>
    <n v="0"/>
    <n v="0"/>
    <n v="0"/>
    <n v="0"/>
    <n v="0"/>
    <n v="0"/>
    <n v="0"/>
    <n v="0"/>
    <n v="0"/>
    <n v="0"/>
    <n v="17738081"/>
    <n v="17738081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68266"/>
    <x v="23"/>
    <s v="ENCISO"/>
    <n v="117877395.44"/>
    <n v="0"/>
    <n v="0"/>
    <n v="5455705"/>
    <n v="0"/>
    <n v="0"/>
    <n v="112421690.44"/>
    <n v="0"/>
    <s v="CONSISTENTE"/>
    <s v="OK"/>
    <n v="0"/>
    <n v="0"/>
    <n v="112421690.40000001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12421690.40000001"/>
    <n v="0"/>
    <n v="0"/>
    <n v="112421690.40000001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12421690.40000001"/>
    <n v="0"/>
    <n v="0"/>
    <n v="112421690.40000001"/>
    <n v="0"/>
    <n v="0"/>
    <n v="1"/>
    <s v="CONSISTENTE"/>
    <s v="CONSISTENTE"/>
    <s v="CONSISTENTE"/>
    <s v="NO CONSISTENTE"/>
    <s v="CONSISTENTE"/>
    <s v="CONSISTENTE"/>
    <n v="112421690.40000001"/>
    <n v="0"/>
    <n v="0"/>
    <n v="112421690.40000001"/>
    <n v="0"/>
    <n v="0"/>
    <n v="1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n v="112421690.40000001"/>
    <n v="0"/>
    <n v="0"/>
    <n v="112421690.40000001"/>
    <n v="0"/>
    <n v="0"/>
    <n v="112421690.40000001"/>
    <n v="0"/>
    <n v="0"/>
    <n v="112421690.40000001"/>
    <n v="0"/>
    <n v="0"/>
    <n v="224843380.80000001"/>
    <n v="0"/>
    <n v="0"/>
    <n v="224843380.80000001"/>
    <n v="0"/>
    <n v="0"/>
    <s v="NO CONSISTENTE"/>
    <n v="0"/>
    <n v="0"/>
    <n v="0"/>
    <n v="0"/>
    <n v="0"/>
    <n v="0"/>
    <n v="1"/>
    <s v="CONSISTENTE"/>
    <s v="CONSISTENTE"/>
    <s v="CONSISTENTE"/>
    <s v="NO CONSISTENTE"/>
    <s v="CONSISTENTE"/>
    <s v="CONSISTENTE"/>
    <n v="112421690.40000001"/>
    <n v="0"/>
    <n v="0"/>
    <n v="112421690.40000001"/>
    <n v="0"/>
    <n v="0"/>
  </r>
  <r>
    <s v="68271"/>
    <x v="23"/>
    <s v="FLORIÁN"/>
    <n v="429756609.69999999"/>
    <n v="0"/>
    <n v="11000000"/>
    <n v="0"/>
    <n v="0"/>
    <n v="0"/>
    <n v="418756610"/>
    <n v="-0.30000001192092896"/>
    <s v="CONSISTENTE"/>
    <s v="OK"/>
    <n v="38792856"/>
    <n v="0"/>
    <n v="0"/>
    <n v="379963754"/>
    <n v="0"/>
    <s v="  2472 DE 2014"/>
    <s v="31/12/2013"/>
    <s v="CONSISTENTE"/>
    <s v=""/>
    <n v="35746513"/>
    <n v="35746513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17284154"/>
    <n v="0"/>
    <n v="0"/>
    <n v="0"/>
    <n v="217284154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454503123"/>
    <n v="74539369"/>
    <n v="0"/>
    <n v="0"/>
    <n v="379963754"/>
    <n v="0"/>
    <n v="253030667"/>
    <n v="35746513"/>
    <n v="0"/>
    <n v="0"/>
    <n v="217284154"/>
    <n v="0"/>
    <n v="253030667"/>
    <n v="35746513"/>
    <n v="0"/>
    <n v="0"/>
    <n v="217284154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53030667"/>
    <n v="35746513"/>
    <n v="0"/>
    <n v="0"/>
    <n v="217284154"/>
    <n v="0"/>
  </r>
  <r>
    <s v="68276"/>
    <x v="23"/>
    <s v="FLORIDABLANCA"/>
    <n v="11565895891.6"/>
    <n v="0"/>
    <n v="0"/>
    <n v="0"/>
    <n v="0"/>
    <n v="0"/>
    <n v="11565895891.6"/>
    <n v="0"/>
    <s v="CONSISTENTE"/>
    <s v="OK"/>
    <n v="111446059.7"/>
    <n v="675479593"/>
    <n v="0"/>
    <n v="10778970238.9"/>
    <n v="0"/>
    <s v="  2472 DE 2014"/>
    <s v="31/12/2013"/>
    <s v="CONSISTENTE"/>
    <s v=""/>
    <n v="724520407"/>
    <n v="0"/>
    <n v="724520407"/>
    <n v="0"/>
    <n v="0"/>
    <n v="0"/>
    <s v="CONSISTENTE"/>
    <s v="CONSISTENTE"/>
    <s v="NO 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080210671"/>
    <n v="0"/>
    <n v="1080210671"/>
    <n v="0"/>
    <n v="0"/>
    <n v="0"/>
    <n v="1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NO CONSISTENTE"/>
    <s v="CONSISTENTE"/>
    <s v="CONSISTENTE"/>
    <s v="CONSISTENTE"/>
    <n v="6022231660"/>
    <n v="0"/>
    <n v="0"/>
    <n v="0"/>
    <n v="6022231660"/>
    <n v="0"/>
    <n v="1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n v="12290416298.6"/>
    <n v="111446059.7"/>
    <n v="1400000000"/>
    <n v="0"/>
    <n v="10778970238.9"/>
    <n v="0"/>
    <n v="6022231660"/>
    <n v="0"/>
    <n v="0"/>
    <n v="0"/>
    <n v="6022231660"/>
    <n v="0"/>
    <n v="7826962738"/>
    <n v="0"/>
    <n v="1804731078"/>
    <n v="0"/>
    <n v="6022231660"/>
    <n v="0"/>
    <s v="CONSISTENTE"/>
    <n v="0"/>
    <n v="0"/>
    <n v="0"/>
    <n v="0"/>
    <n v="0"/>
    <n v="0"/>
    <n v="1"/>
    <s v="CONSISTENTE"/>
    <s v="CONSISTENTE"/>
    <s v="NO CONSISTENTE"/>
    <s v="CONSISTENTE"/>
    <s v="CONSISTENTE"/>
    <s v="CONSISTENTE"/>
    <n v="6022231660"/>
    <n v="0"/>
    <n v="0"/>
    <n v="0"/>
    <n v="6022231660"/>
    <n v="0"/>
  </r>
  <r>
    <s v="68296"/>
    <x v="23"/>
    <s v="GALÁN"/>
    <n v="66692606"/>
    <n v="0"/>
    <n v="0"/>
    <n v="0"/>
    <n v="0"/>
    <n v="0"/>
    <n v="66692606"/>
    <n v="0"/>
    <s v="CONSISTENTE"/>
    <s v="OK"/>
    <n v="0"/>
    <n v="0"/>
    <n v="0"/>
    <n v="66692606"/>
    <n v="0"/>
    <s v="  2472 DE 2014"/>
    <s v="31/12/2013"/>
    <s v="CONSISTENTE"/>
    <s v=""/>
    <n v="4923529.53"/>
    <n v="4923529.53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68686167.030000001"/>
    <n v="0"/>
    <n v="0"/>
    <n v="0"/>
    <n v="68686167.030000001"/>
    <n v="0"/>
    <n v="1"/>
    <s v="CONSISTENTE"/>
    <s v="CONSISTENTE"/>
    <s v="CONSISTENTE"/>
    <s v="CONSISTENTE"/>
    <s v="NO CONSISTENTE"/>
    <s v="CONSISTENTE"/>
    <n v="69372014.980000004"/>
    <n v="0"/>
    <n v="0"/>
    <n v="0"/>
    <n v="69372014.980000004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71616135.530000001"/>
    <n v="4923529.53"/>
    <n v="0"/>
    <n v="0"/>
    <n v="66692606"/>
    <n v="0"/>
    <n v="0"/>
    <n v="0"/>
    <n v="0"/>
    <n v="0"/>
    <n v="0"/>
    <n v="0"/>
    <n v="74295544.510000005"/>
    <n v="4923529.53"/>
    <n v="0"/>
    <n v="0"/>
    <n v="69372014.980000004"/>
    <n v="0"/>
    <s v="NO CONSISTENTE"/>
    <n v="0"/>
    <n v="0"/>
    <n v="0"/>
    <n v="0"/>
    <n v="0"/>
    <n v="0"/>
    <n v="1"/>
    <s v="CONSISTENTE"/>
    <s v="CONSISTENTE"/>
    <s v="CONSISTENTE"/>
    <s v="CONSISTENTE"/>
    <s v="NO CONSISTENTE"/>
    <s v="CONSISTENTE"/>
    <n v="0"/>
    <n v="0"/>
    <n v="0"/>
    <n v="0"/>
    <n v="0"/>
    <n v="0"/>
  </r>
  <r>
    <s v="68298"/>
    <x v="23"/>
    <s v="GAMBITA"/>
    <n v="330026162.81999999"/>
    <n v="0"/>
    <n v="0"/>
    <n v="6105452"/>
    <n v="0"/>
    <n v="0"/>
    <n v="323920710.81999999"/>
    <n v="0"/>
    <s v="CONSISTENTE"/>
    <s v="OK"/>
    <n v="0"/>
    <n v="0"/>
    <n v="0"/>
    <n v="323920710.81999999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28634274.5"/>
    <n v="0"/>
    <n v="0"/>
    <n v="0"/>
    <n v="228634274.5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23920710.81999999"/>
    <n v="0"/>
    <n v="0"/>
    <n v="0"/>
    <n v="323920710.81999999"/>
    <n v="0"/>
    <n v="228634274.5"/>
    <n v="0"/>
    <n v="0"/>
    <n v="0"/>
    <n v="228634274.5"/>
    <n v="0"/>
    <n v="228634274.5"/>
    <n v="0"/>
    <n v="0"/>
    <n v="0"/>
    <n v="228634274.5"/>
    <n v="0"/>
    <s v="CONSISTENTE"/>
    <n v="203850799.30000001"/>
    <n v="0"/>
    <n v="0"/>
    <n v="0"/>
    <n v="203850799.30000001"/>
    <n v="0"/>
    <n v="1"/>
    <s v="CONSISTENTE"/>
    <s v="CONSISTENTE"/>
    <s v="CONSISTENTE"/>
    <s v="CONSISTENTE"/>
    <s v="NO CONSISTENTE"/>
    <s v="CONSISTENTE"/>
    <n v="228634274.5"/>
    <n v="0"/>
    <n v="0"/>
    <n v="0"/>
    <n v="228634274.5"/>
    <n v="0"/>
  </r>
  <r>
    <s v="68307"/>
    <x v="23"/>
    <s v="GIRÓN"/>
    <n v="699825844.89999998"/>
    <n v="0"/>
    <n v="0"/>
    <n v="0"/>
    <n v="0"/>
    <n v="0"/>
    <n v="699825844.89999998"/>
    <n v="0"/>
    <s v="CONSISTENTE"/>
    <s v="OK"/>
    <n v="0"/>
    <n v="0"/>
    <n v="699825844.89999998"/>
    <n v="0"/>
    <n v="0"/>
    <s v="  2472 DE 2014"/>
    <s v="31/12/2013"/>
    <s v="CONSISTENTE"/>
    <s v=""/>
    <n v="1198482366"/>
    <n v="1138482366"/>
    <n v="60000000"/>
    <n v="0"/>
    <n v="0"/>
    <n v="0"/>
    <s v="CONSISTENTE"/>
    <s v="NO CONSISTENTE"/>
    <s v="NO 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699825844.89999998"/>
    <n v="0"/>
    <n v="0"/>
    <n v="699825844.89999998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44412971.700000003"/>
    <n v="0"/>
    <n v="0"/>
    <n v="44412971.700000003"/>
    <n v="0"/>
    <n v="0"/>
    <n v="1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n v="1898308210.9000001"/>
    <n v="1138482366"/>
    <n v="60000000"/>
    <n v="699825844.89999998"/>
    <n v="0"/>
    <n v="0"/>
    <n v="699825844.89999998"/>
    <n v="0"/>
    <n v="0"/>
    <n v="699825844.89999998"/>
    <n v="0"/>
    <n v="0"/>
    <n v="1942721182.5999999"/>
    <n v="1138482366"/>
    <n v="60000000"/>
    <n v="744238816.60000002"/>
    <n v="0"/>
    <n v="0"/>
    <s v="NO CONSISTENTE"/>
    <n v="0"/>
    <n v="0"/>
    <n v="0"/>
    <n v="0"/>
    <n v="0"/>
    <n v="0"/>
    <n v="1"/>
    <s v="CONSISTENTE"/>
    <s v="CONSISTENTE"/>
    <s v="CONSISTENTE"/>
    <s v="NO CONSISTENTE"/>
    <s v="CONSISTENTE"/>
    <s v="CONSISTENTE"/>
    <n v="699825844.89999998"/>
    <n v="0"/>
    <n v="0"/>
    <n v="699825844.89999998"/>
    <n v="0"/>
    <n v="0"/>
  </r>
  <r>
    <s v="68318"/>
    <x v="23"/>
    <s v="GUACA"/>
    <n v="500575665.04000002"/>
    <n v="0"/>
    <n v="0"/>
    <n v="0"/>
    <n v="0"/>
    <n v="0"/>
    <n v="500575665.04000002"/>
    <n v="0"/>
    <s v="CONSISTENTE"/>
    <s v="OK"/>
    <n v="0"/>
    <n v="10000000"/>
    <n v="70000000"/>
    <n v="420575665.04000002"/>
    <n v="0"/>
    <s v="  2472 DE 2014"/>
    <s v="31/12/2013"/>
    <s v="CONSISTENTE"/>
    <s v=""/>
    <n v="430575665.04000002"/>
    <n v="2426076"/>
    <n v="0"/>
    <n v="70000000"/>
    <n v="0"/>
    <n v="0"/>
    <s v="NO CONSISTENTE"/>
    <s v="NO CONSISTENTE"/>
    <s v="CONSISTENTE"/>
    <s v="CONSISTENTE"/>
    <s v="CONSISTENTE"/>
    <s v="CONSISTENTE"/>
    <n v="70000000"/>
    <n v="0"/>
    <n v="0"/>
    <n v="70000000"/>
    <n v="0"/>
    <n v="0"/>
    <n v="1"/>
    <s v="CONSISTENTE"/>
    <s v="CONSISTENTE"/>
    <s v="CONSISTENTE"/>
    <s v="CONSISTENTE"/>
    <s v="CONSISTENTE"/>
    <s v="CONSISTENTE"/>
    <n v="70000000"/>
    <n v="0"/>
    <n v="0"/>
    <n v="7000000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70000000"/>
    <n v="0"/>
    <n v="0"/>
    <n v="70000000"/>
    <n v="420479000"/>
    <n v="0"/>
    <n v="1"/>
    <s v="NO CONSISTENTE"/>
    <s v="CONSISTENTE"/>
    <s v="CONSISTENTE"/>
    <s v="NO CONSISTENTE"/>
    <s v="CONSISTENTE"/>
    <s v="CONSISTENTE"/>
    <n v="490479000"/>
    <n v="0"/>
    <n v="0"/>
    <n v="70000000"/>
    <n v="420479000"/>
    <n v="0"/>
    <n v="1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n v="500575665.04000002"/>
    <n v="0"/>
    <n v="10000000"/>
    <n v="70000000"/>
    <n v="420575665.04000002"/>
    <n v="0"/>
    <n v="490479000"/>
    <n v="0"/>
    <n v="0"/>
    <n v="70000000"/>
    <n v="420479000"/>
    <n v="0"/>
    <n v="632905076"/>
    <n v="2426076"/>
    <n v="0"/>
    <n v="210000000"/>
    <n v="420479000"/>
    <n v="0"/>
    <s v="NO CONSISTENTE"/>
    <n v="0"/>
    <n v="0"/>
    <n v="0"/>
    <n v="0"/>
    <n v="18011474.02"/>
    <n v="0"/>
    <n v="1"/>
    <s v="NO CONSISTENTE"/>
    <s v="CONSISTENTE"/>
    <s v="CONSISTENTE"/>
    <s v="NO CONSISTENTE"/>
    <s v="NO CONSISTENTE"/>
    <s v="CONSISTENTE"/>
    <n v="490479000"/>
    <n v="0"/>
    <n v="0"/>
    <n v="70000000"/>
    <n v="420479000"/>
    <n v="0"/>
  </r>
  <r>
    <s v="68320"/>
    <x v="23"/>
    <s v="GUADALUPE"/>
    <n v="150892237.77000001"/>
    <n v="0"/>
    <n v="0"/>
    <n v="0"/>
    <n v="0"/>
    <n v="0"/>
    <n v="150892237.77000001"/>
    <n v="0"/>
    <s v="CONSISTENTE"/>
    <s v="OK"/>
    <n v="0"/>
    <n v="0"/>
    <n v="0"/>
    <n v="150892237.77000001"/>
    <n v="0"/>
    <s v="  2472 DE 2014"/>
    <s v="31/12/2013"/>
    <s v="CONSISTENTE"/>
    <s v=""/>
    <n v="30737243"/>
    <n v="30737243"/>
    <n v="0"/>
    <n v="0"/>
    <n v="0"/>
    <n v="0"/>
    <s v="CONSISTENTE"/>
    <s v="NO CONSISTENTE"/>
    <s v="CONSISTENTE"/>
    <s v="CONSISTENTE"/>
    <s v="CONSISTENTE"/>
    <s v="CONSISTENTE"/>
    <n v="30737243"/>
    <n v="30737243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81629480.77000001"/>
    <n v="30737243"/>
    <n v="0"/>
    <n v="0"/>
    <n v="150892237.77000001"/>
    <n v="0"/>
    <n v="0"/>
    <n v="0"/>
    <n v="0"/>
    <n v="0"/>
    <n v="0"/>
    <n v="0"/>
    <n v="61474486"/>
    <n v="61474486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68322"/>
    <x v="23"/>
    <s v="GUAPOTÁ"/>
    <n v="84789342.140000001"/>
    <n v="0"/>
    <n v="6995374"/>
    <n v="0"/>
    <n v="0"/>
    <n v="0"/>
    <n v="77793968.140000001"/>
    <n v="0"/>
    <s v="CONSISTENTE"/>
    <s v="OK"/>
    <n v="0"/>
    <n v="10443897.32"/>
    <n v="60000000"/>
    <n v="7350070.8200000003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60000000"/>
    <n v="0"/>
    <n v="0"/>
    <n v="6000000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77793968.139999986"/>
    <n v="0"/>
    <n v="10443897.32"/>
    <n v="60000000"/>
    <n v="7350070.8200000003"/>
    <n v="0"/>
    <n v="60000000"/>
    <n v="0"/>
    <n v="0"/>
    <n v="60000000"/>
    <n v="0"/>
    <n v="0"/>
    <n v="60000000"/>
    <n v="0"/>
    <n v="0"/>
    <n v="6000000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60000000"/>
    <n v="0"/>
    <n v="0"/>
    <n v="60000000"/>
    <n v="0"/>
    <n v="0"/>
  </r>
  <r>
    <s v="68324"/>
    <x v="23"/>
    <s v="GUAVATÁ"/>
    <n v="63635283"/>
    <n v="0"/>
    <n v="0"/>
    <n v="0"/>
    <n v="0"/>
    <n v="0"/>
    <n v="63635283"/>
    <n v="0"/>
    <s v="CONSISTENTE"/>
    <s v="OK"/>
    <n v="0"/>
    <n v="9041109"/>
    <n v="16134431.439999999"/>
    <n v="0"/>
    <n v="0"/>
    <s v="  2472 DE 2014"/>
    <s v="31/12/2013"/>
    <s v="CONSISTENTE"/>
    <s v=""/>
    <n v="13359761.75"/>
    <n v="13359761.75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8535302.189999998"/>
    <n v="13359761.75"/>
    <n v="9041109"/>
    <n v="16134431.439999999"/>
    <n v="0"/>
    <n v="0"/>
    <n v="0"/>
    <n v="0"/>
    <n v="0"/>
    <n v="0"/>
    <n v="0"/>
    <n v="0"/>
    <n v="13359761.75"/>
    <n v="13359761.75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68327"/>
    <x v="23"/>
    <s v="GÜEPSA"/>
    <n v="183169460.80000001"/>
    <n v="0"/>
    <n v="0"/>
    <n v="0"/>
    <n v="0"/>
    <n v="0"/>
    <n v="183169460.80000001"/>
    <n v="0"/>
    <s v="CONSISTENTE"/>
    <s v="OK"/>
    <n v="0"/>
    <n v="0"/>
    <n v="0"/>
    <n v="183169460.80000001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706084.73"/>
    <n v="706084.73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83169460.80000001"/>
    <n v="0"/>
    <n v="0"/>
    <n v="0"/>
    <n v="183169460.80000001"/>
    <n v="0"/>
    <n v="0"/>
    <n v="0"/>
    <n v="0"/>
    <n v="0"/>
    <n v="0"/>
    <n v="0"/>
    <n v="706084.73"/>
    <n v="706084.73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68344"/>
    <x v="23"/>
    <s v="HATO"/>
    <n v="141192995"/>
    <n v="0"/>
    <n v="0"/>
    <n v="0"/>
    <n v="0"/>
    <n v="0"/>
    <n v="141192995"/>
    <n v="0"/>
    <s v="CONSISTENTE"/>
    <s v="OK"/>
    <n v="0"/>
    <n v="0"/>
    <n v="0"/>
    <n v="141192995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41192995"/>
    <n v="0"/>
    <n v="0"/>
    <n v="0"/>
    <n v="141192995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68368"/>
    <x v="23"/>
    <s v="JESÚS MARÍA"/>
    <n v="120024292.42"/>
    <n v="0"/>
    <n v="0"/>
    <n v="0"/>
    <n v="0"/>
    <n v="0"/>
    <n v="120024292.42"/>
    <n v="0"/>
    <s v="CONSISTENTE"/>
    <s v="OK"/>
    <n v="0"/>
    <n v="20024292.420000002"/>
    <n v="0"/>
    <n v="100000000"/>
    <n v="0"/>
    <s v="  2472 DE 2014"/>
    <s v="31/12/2013"/>
    <s v="CONSISTENTE"/>
    <s v=""/>
    <n v="6517920"/>
    <n v="6517920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3886000"/>
    <n v="0"/>
    <n v="0"/>
    <n v="0"/>
    <n v="1388600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26542212.42"/>
    <n v="6517920"/>
    <n v="20024292.420000002"/>
    <n v="0"/>
    <n v="100000000"/>
    <n v="0"/>
    <n v="13886000"/>
    <n v="0"/>
    <n v="0"/>
    <n v="0"/>
    <n v="13886000"/>
    <n v="0"/>
    <n v="20403920"/>
    <n v="6517920"/>
    <n v="0"/>
    <n v="0"/>
    <n v="1388600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3886000"/>
    <n v="0"/>
    <n v="0"/>
    <n v="0"/>
    <n v="13886000"/>
    <n v="0"/>
  </r>
  <r>
    <s v="68370"/>
    <x v="23"/>
    <s v="JORDÁN"/>
    <n v="141302745.12"/>
    <n v="0"/>
    <n v="0"/>
    <n v="0"/>
    <n v="0"/>
    <n v="0"/>
    <n v="141302745.12"/>
    <n v="0"/>
    <s v="CONSISTENTE"/>
    <s v="OK"/>
    <n v="0"/>
    <n v="0"/>
    <n v="0"/>
    <n v="141302745.09999999"/>
    <n v="0"/>
    <s v="  2472 DE 2014"/>
    <s v="31/12/2013"/>
    <s v="CONSISTENTE"/>
    <s v=""/>
    <n v="654507"/>
    <n v="654507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41957252.09999999"/>
    <n v="654507"/>
    <n v="0"/>
    <n v="0"/>
    <n v="141302745.09999999"/>
    <n v="0"/>
    <n v="0"/>
    <n v="0"/>
    <n v="0"/>
    <n v="0"/>
    <n v="0"/>
    <n v="0"/>
    <n v="654507"/>
    <n v="654507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68377"/>
    <x v="23"/>
    <s v="LA BELLEZA"/>
    <n v="235533856.90000001"/>
    <n v="0"/>
    <n v="0"/>
    <n v="0"/>
    <n v="0"/>
    <n v="0"/>
    <n v="235533856.90000001"/>
    <n v="0"/>
    <s v="CONSISTENTE"/>
    <s v="OK"/>
    <n v="0"/>
    <n v="0"/>
    <n v="0"/>
    <n v="222376837.90000001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223000000"/>
    <n v="0"/>
    <n v="0"/>
    <n v="0"/>
    <n v="223000000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222376837.90000001"/>
    <n v="0"/>
    <n v="0"/>
    <n v="0"/>
    <n v="222376837.90000001"/>
    <n v="0"/>
    <n v="0"/>
    <n v="0"/>
    <n v="0"/>
    <n v="0"/>
    <n v="0"/>
    <n v="0"/>
    <n v="223000000"/>
    <n v="0"/>
    <n v="0"/>
    <n v="0"/>
    <n v="223000000"/>
    <n v="0"/>
    <s v="NO CONSISTENTE"/>
    <n v="0"/>
    <n v="0"/>
    <n v="0"/>
    <n v="0"/>
    <n v="0"/>
    <n v="0"/>
    <n v="0"/>
    <s v="CONSISTENTE"/>
    <s v="CONSISTENTE"/>
    <s v="CONSISTENTE"/>
    <s v="CONSISTENTE"/>
    <s v="NO CONSISTENTE"/>
    <s v="CONSISTENTE"/>
    <n v="0"/>
    <n v="0"/>
    <n v="0"/>
    <n v="0"/>
    <n v="0"/>
    <n v="0"/>
  </r>
  <r>
    <s v="68385"/>
    <x v="23"/>
    <s v="LANDÁZURI"/>
    <n v="1018852829.52"/>
    <n v="1023817.75"/>
    <n v="164565939.5"/>
    <n v="15333703.25"/>
    <n v="0"/>
    <n v="0"/>
    <n v="837929369.01999998"/>
    <n v="0"/>
    <s v="CONSISTENTE"/>
    <s v="OK"/>
    <n v="66074546"/>
    <n v="10000000"/>
    <n v="261854823"/>
    <n v="500000000"/>
    <n v="0"/>
    <s v="  292 DE 2013"/>
    <s v="31/12/2012"/>
    <s v="CONSISTENTE"/>
    <s v="OK"/>
    <n v="60042952.549999997"/>
    <n v="60042952.549999997"/>
    <n v="0"/>
    <n v="0"/>
    <n v="0"/>
    <n v="0"/>
    <s v="CONSISTENTE"/>
    <s v="CONSISTENTE"/>
    <s v="CONSISTENTE"/>
    <s v="CONSISTENTE"/>
    <s v="CONSISTENTE"/>
    <s v="CONSISTENTE"/>
    <n v="60042952.549999997"/>
    <n v="60042952.549999997"/>
    <n v="0"/>
    <n v="0"/>
    <n v="0"/>
    <n v="0"/>
    <n v="1"/>
    <s v="CONSISTENTE"/>
    <s v="NO CONSISTENTE"/>
    <s v="CONSISTENTE"/>
    <s v="CONSISTENTE"/>
    <s v="CONSISTENTE"/>
    <s v="CONSISTENTE"/>
    <n v="421897775.55000001"/>
    <n v="60042952.549999997"/>
    <n v="0"/>
    <n v="361854823"/>
    <n v="0"/>
    <n v="0"/>
    <n v="1"/>
    <s v="CONSISTENTE"/>
    <s v="NO CONSISTENTE"/>
    <s v="CONSISTENTE"/>
    <s v="NO 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NO CONSISTENTE"/>
    <s v="CONSISTENTE"/>
    <s v="NO CONSISTENTE"/>
    <s v="CONSISTENTE"/>
    <s v="CONSISTENTE"/>
    <n v="0"/>
    <n v="0"/>
    <n v="0"/>
    <n v="0"/>
    <n v="0"/>
    <n v="0"/>
    <n v="0"/>
    <s v="CONSISTENTE"/>
    <s v="NO CONSISTENTE"/>
    <s v="CONSISTENTE"/>
    <s v="NO CONSISTENTE"/>
    <s v="CONSISTENTE"/>
    <s v="CONSISTENTE"/>
    <s v="CONSISTENTE"/>
    <s v="CONSISTENTE"/>
    <s v="CONSISTENTE"/>
    <s v="CONSISTENTE"/>
    <s v="CONSISTENTE"/>
    <s v="CONSISTENTE"/>
    <n v="837929369"/>
    <n v="66074546"/>
    <n v="10000000"/>
    <n v="261854823"/>
    <n v="500000000"/>
    <n v="0"/>
    <n v="60042952.549999997"/>
    <n v="60042952.549999997"/>
    <n v="0"/>
    <n v="0"/>
    <n v="0"/>
    <n v="0"/>
    <n v="481940728.10000002"/>
    <n v="120085905.09999999"/>
    <n v="0"/>
    <n v="361854823"/>
    <n v="0"/>
    <n v="0"/>
    <s v="CONSISTENTE"/>
    <n v="0"/>
    <n v="0"/>
    <n v="0"/>
    <n v="0"/>
    <n v="0"/>
    <n v="0"/>
    <n v="0"/>
    <s v="CONSISTENTE"/>
    <s v="NO CONSISTENTE"/>
    <s v="CONSISTENTE"/>
    <s v="NO CONSISTENTE"/>
    <s v="CONSISTENTE"/>
    <s v="CONSISTENTE"/>
    <n v="60042952.549999997"/>
    <n v="60042952.549999997"/>
    <n v="0"/>
    <n v="0"/>
    <n v="0"/>
    <n v="0"/>
  </r>
  <r>
    <s v="68397"/>
    <x v="23"/>
    <s v="LA PAZ"/>
    <n v="364965635.64999998"/>
    <n v="0"/>
    <n v="15000000"/>
    <n v="0"/>
    <n v="0"/>
    <n v="0"/>
    <n v="349965635.64999998"/>
    <n v="0"/>
    <s v="CONSISTENTE"/>
    <s v="OK"/>
    <n v="0"/>
    <n v="0"/>
    <n v="210636848"/>
    <n v="139328787.65000001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51652319.34"/>
    <n v="0"/>
    <n v="0"/>
    <n v="0"/>
    <n v="251652319.34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349965635.64999998"/>
    <n v="0"/>
    <n v="0"/>
    <n v="210636848"/>
    <n v="139328787.65000001"/>
    <n v="0"/>
    <n v="0"/>
    <n v="0"/>
    <n v="0"/>
    <n v="0"/>
    <n v="0"/>
    <n v="0"/>
    <n v="251652319.34"/>
    <n v="0"/>
    <n v="0"/>
    <n v="0"/>
    <n v="251652319.34"/>
    <n v="0"/>
    <s v="CONSISTENTE"/>
    <n v="0"/>
    <n v="0"/>
    <n v="0"/>
    <n v="0"/>
    <n v="0"/>
    <n v="0"/>
    <n v="1"/>
    <s v="CONSISTENTE"/>
    <s v="CONSISTENTE"/>
    <s v="CONSISTENTE"/>
    <s v="CONSISTENTE"/>
    <s v="NO CONSISTENTE"/>
    <s v="CONSISTENTE"/>
    <n v="0"/>
    <n v="0"/>
    <n v="0"/>
    <n v="0"/>
    <n v="0"/>
    <n v="0"/>
  </r>
  <r>
    <s v="68406"/>
    <x v="23"/>
    <s v="LEBRÍJA"/>
    <n v="948733340.29999995"/>
    <n v="0"/>
    <n v="0"/>
    <n v="0"/>
    <n v="0"/>
    <n v="0"/>
    <n v="948733340.29999995"/>
    <n v="0"/>
    <s v="CONSISTENTE"/>
    <s v="OK"/>
    <n v="0"/>
    <n v="0"/>
    <n v="0"/>
    <n v="948733340.29999995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948733340.29999995"/>
    <n v="0"/>
    <n v="0"/>
    <n v="0"/>
    <n v="948733340.29999995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68418"/>
    <x v="23"/>
    <s v="LOS SANTOS"/>
    <n v="342352248.33999997"/>
    <n v="0"/>
    <n v="19157580.23"/>
    <n v="0"/>
    <n v="0"/>
    <n v="0"/>
    <n v="323194668.10999995"/>
    <n v="0"/>
    <s v="CONSISTENTE"/>
    <s v="OK"/>
    <n v="0"/>
    <n v="0"/>
    <n v="0"/>
    <n v="323194668.11000001"/>
    <n v="0"/>
    <s v="  2472 DE 2014"/>
    <s v="31/12/2013"/>
    <s v="CONSISTENTE"/>
    <s v=""/>
    <n v="22026207"/>
    <n v="22026207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2026207"/>
    <n v="22026207"/>
    <n v="0"/>
    <n v="0"/>
    <n v="0"/>
    <n v="0"/>
    <n v="1"/>
    <s v="CONSISTENTE"/>
    <s v="NO CONSISTENTE"/>
    <s v="CONSISTENTE"/>
    <s v="CONSISTENTE"/>
    <s v="CONSISTENTE"/>
    <s v="CONSISTENTE"/>
    <n v="22026207"/>
    <n v="22026207"/>
    <n v="0"/>
    <n v="0"/>
    <n v="0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345220875.11000001"/>
    <n v="22026207"/>
    <n v="0"/>
    <n v="0"/>
    <n v="323194668.11000001"/>
    <n v="0"/>
    <n v="0"/>
    <n v="0"/>
    <n v="0"/>
    <n v="0"/>
    <n v="0"/>
    <n v="0"/>
    <n v="44052414"/>
    <n v="44052414"/>
    <n v="0"/>
    <n v="0"/>
    <n v="0"/>
    <n v="0"/>
    <s v="CONSISTENTE"/>
    <n v="0"/>
    <n v="0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</r>
  <r>
    <s v="68425"/>
    <x v="23"/>
    <s v="MACARAVITA"/>
    <n v="570828998.38999999"/>
    <n v="0"/>
    <n v="0"/>
    <n v="0"/>
    <n v="0"/>
    <n v="0"/>
    <n v="570828998.38999999"/>
    <n v="0"/>
    <s v="CONSISTENTE"/>
    <s v="OK"/>
    <n v="0"/>
    <n v="0"/>
    <n v="0"/>
    <n v="570828998.38999999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570828998.38999999"/>
    <n v="0"/>
    <n v="0"/>
    <n v="0"/>
    <n v="570828998.38999999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68432"/>
    <x v="23"/>
    <s v="MALAGA"/>
    <n v="1018664524.58"/>
    <n v="0"/>
    <n v="0"/>
    <n v="181918"/>
    <n v="0"/>
    <n v="0"/>
    <n v="1018482606.58"/>
    <n v="0"/>
    <s v="CONSISTENTE"/>
    <s v="OK"/>
    <n v="0"/>
    <n v="0"/>
    <n v="0"/>
    <n v="868452606.58000004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868452591.58000004"/>
    <n v="0"/>
    <n v="0"/>
    <n v="0"/>
    <n v="868452591.58000004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868452606.58000004"/>
    <n v="0"/>
    <n v="0"/>
    <n v="0"/>
    <n v="868452606.58000004"/>
    <n v="0"/>
    <n v="868452591.58000004"/>
    <n v="0"/>
    <n v="0"/>
    <n v="0"/>
    <n v="868452591.58000004"/>
    <n v="0"/>
    <n v="868452591.58000004"/>
    <n v="0"/>
    <n v="0"/>
    <n v="0"/>
    <n v="868452591.58000004"/>
    <n v="0"/>
    <s v="CONSISTENTE"/>
    <n v="8684634525"/>
    <n v="181918"/>
    <n v="0"/>
    <n v="0"/>
    <n v="8684452607"/>
    <n v="0"/>
    <n v="1"/>
    <s v="CONSISTENTE"/>
    <s v="NO CONSISTENTE"/>
    <s v="CONSISTENTE"/>
    <s v="CONSISTENTE"/>
    <s v="NO CONSISTENTE"/>
    <s v="CONSISTENTE"/>
    <n v="868452591.58000004"/>
    <n v="0"/>
    <n v="0"/>
    <n v="0"/>
    <n v="868452591.58000004"/>
    <n v="0"/>
  </r>
  <r>
    <s v="68444"/>
    <x v="23"/>
    <s v="MATANZA"/>
    <n v="393355966.44999999"/>
    <n v="28602848.489999998"/>
    <n v="48133026.030000001"/>
    <n v="64480.07"/>
    <n v="0"/>
    <n v="0"/>
    <n v="316555611.85999995"/>
    <n v="0"/>
    <s v="CONSISTENTE"/>
    <s v="OK"/>
    <n v="33268359.77"/>
    <n v="35231151.75"/>
    <n v="248056100.34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16555611.86000001"/>
    <n v="33268359.77"/>
    <n v="35231151.75"/>
    <n v="248056100.34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68464"/>
    <x v="23"/>
    <s v="MOGOTES"/>
    <n v="294249285.39999998"/>
    <n v="0"/>
    <n v="0"/>
    <n v="0"/>
    <n v="0"/>
    <n v="0"/>
    <n v="294249285.39999998"/>
    <n v="0"/>
    <s v="CONSISTENTE"/>
    <s v="OK"/>
    <n v="0"/>
    <n v="0"/>
    <n v="0"/>
    <n v="294249285.39999998"/>
    <n v="0"/>
    <s v="  2472 DE 2014"/>
    <s v="31/12/2013"/>
    <s v="CONSISTENTE"/>
    <s v=""/>
    <n v="6846436"/>
    <n v="6846436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94179125"/>
    <n v="0"/>
    <n v="0"/>
    <n v="0"/>
    <n v="294179125"/>
    <n v="0"/>
    <n v="1"/>
    <s v="CONSISTENTE"/>
    <s v="CONSISTENTE"/>
    <s v="CONSISTENTE"/>
    <s v="CONSISTENTE"/>
    <s v="CONSISTENTE"/>
    <s v="CONSISTENTE"/>
    <n v="294179125"/>
    <n v="0"/>
    <n v="0"/>
    <n v="0"/>
    <n v="294179125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01095721.39999998"/>
    <n v="6846436"/>
    <n v="0"/>
    <n v="0"/>
    <n v="294249285.39999998"/>
    <n v="0"/>
    <n v="294179125"/>
    <n v="0"/>
    <n v="0"/>
    <n v="0"/>
    <n v="294179125"/>
    <n v="0"/>
    <n v="301025561"/>
    <n v="6846436"/>
    <n v="0"/>
    <n v="0"/>
    <n v="294179125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94179125"/>
    <n v="0"/>
    <n v="0"/>
    <n v="0"/>
    <n v="294179125"/>
    <n v="0"/>
  </r>
  <r>
    <s v="68468"/>
    <x v="23"/>
    <s v="MOLAGAVITA"/>
    <n v="162482"/>
    <n v="0"/>
    <n v="0"/>
    <n v="0"/>
    <n v="0"/>
    <n v="0"/>
    <n v="0"/>
    <n v="162482"/>
    <s v="NO CONSISTENTE"/>
    <s v="LA ENTIDAD TERRITORIAL NO DETERMINÓ EL SALDO DE MANERA CORRECTA.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68498"/>
    <x v="23"/>
    <s v="OCAMONTE"/>
    <n v="0"/>
    <n v="0"/>
    <n v="0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15607781"/>
    <n v="15607781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5607781"/>
    <n v="15607781"/>
    <n v="0"/>
    <n v="0"/>
    <n v="0"/>
    <n v="0"/>
    <n v="0"/>
    <n v="0"/>
    <n v="0"/>
    <n v="0"/>
    <n v="0"/>
    <n v="0"/>
    <n v="15607781"/>
    <n v="15607781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68500"/>
    <x v="23"/>
    <s v="OIBA"/>
    <n v="7539242.3700000001"/>
    <n v="0"/>
    <n v="0"/>
    <n v="0"/>
    <n v="0"/>
    <n v="0"/>
    <n v="7539242.3700000001"/>
    <n v="0"/>
    <s v="CONSISTENTE"/>
    <s v="OK"/>
    <n v="0"/>
    <n v="0"/>
    <n v="0"/>
    <n v="0"/>
    <n v="0"/>
    <s v="  2472 DE 2014"/>
    <s v="31/12/2013"/>
    <s v="CONSISTENTE"/>
    <s v=""/>
    <n v="61872977.789999999"/>
    <n v="61872977.789999999"/>
    <n v="0"/>
    <n v="0"/>
    <n v="0"/>
    <n v="0"/>
    <s v="CONSISTENTE"/>
    <s v="NO CONSISTENTE"/>
    <s v="CONSISTENTE"/>
    <s v="CONSISTENTE"/>
    <s v="CONSISTENTE"/>
    <s v="CONSISTENTE"/>
    <n v="61872978.219999999"/>
    <n v="61872978.219999999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61872977.789999999"/>
    <n v="61872977.789999999"/>
    <n v="0"/>
    <n v="0"/>
    <n v="0"/>
    <n v="0"/>
    <n v="0"/>
    <n v="0"/>
    <n v="0"/>
    <n v="0"/>
    <n v="0"/>
    <n v="0"/>
    <n v="123745956.00999999"/>
    <n v="123745956.00999999"/>
    <n v="0"/>
    <n v="0"/>
    <n v="0"/>
    <n v="0"/>
    <s v="NO 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68502"/>
    <x v="23"/>
    <s v="ONZAGA"/>
    <n v="506717254.80000001"/>
    <n v="0"/>
    <n v="0"/>
    <n v="0"/>
    <n v="0"/>
    <n v="0"/>
    <n v="506717254.80000001"/>
    <n v="0"/>
    <s v="CONSISTENTE"/>
    <s v="OK"/>
    <n v="0"/>
    <n v="0"/>
    <n v="140930378"/>
    <n v="365786876.80000001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40930378"/>
    <n v="0"/>
    <n v="0"/>
    <n v="140930378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40930378"/>
    <n v="0"/>
    <n v="0"/>
    <n v="140930378"/>
    <n v="0"/>
    <n v="0"/>
    <n v="1"/>
    <s v="CONSISTENTE"/>
    <s v="CONSISTENTE"/>
    <s v="CONSISTENTE"/>
    <s v="NO CONSISTENTE"/>
    <s v="CONSISTENTE"/>
    <s v="CONSISTENTE"/>
    <n v="140930378"/>
    <n v="0"/>
    <n v="0"/>
    <n v="140930378"/>
    <n v="0"/>
    <n v="0"/>
    <n v="1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n v="506717254.80000001"/>
    <n v="0"/>
    <n v="0"/>
    <n v="140930378"/>
    <n v="365786876.80000001"/>
    <n v="0"/>
    <n v="140930378"/>
    <n v="0"/>
    <n v="0"/>
    <n v="140930378"/>
    <n v="0"/>
    <n v="0"/>
    <n v="281860756"/>
    <n v="0"/>
    <n v="0"/>
    <n v="281860756"/>
    <n v="0"/>
    <n v="0"/>
    <s v="CONSISTENTE"/>
    <n v="0"/>
    <n v="0"/>
    <n v="0"/>
    <n v="0"/>
    <n v="0"/>
    <n v="0"/>
    <n v="0"/>
    <s v="CONSISTENTE"/>
    <s v="CONSISTENTE"/>
    <s v="CONSISTENTE"/>
    <s v="NO CONSISTENTE"/>
    <s v="CONSISTENTE"/>
    <s v="CONSISTENTE"/>
    <n v="140930378"/>
    <n v="0"/>
    <n v="0"/>
    <n v="140930378"/>
    <n v="0"/>
    <n v="0"/>
  </r>
  <r>
    <s v="68522"/>
    <x v="23"/>
    <s v="PALMAR"/>
    <n v="131106227.64"/>
    <n v="0"/>
    <n v="10496366"/>
    <n v="0"/>
    <n v="0"/>
    <n v="0"/>
    <n v="120609861.64"/>
    <n v="0"/>
    <s v="CONSISTENTE"/>
    <s v="OK"/>
    <n v="0"/>
    <n v="0"/>
    <n v="40925094"/>
    <n v="79684767.640000001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79684767.939999998"/>
    <n v="0"/>
    <n v="0"/>
    <n v="0"/>
    <n v="79684767.939999998"/>
    <n v="0"/>
    <n v="1"/>
    <s v="CONSISTENTE"/>
    <s v="CONSISTENTE"/>
    <s v="CONSISTENTE"/>
    <s v="CONSISTENTE"/>
    <s v="NO CONSISTENTE"/>
    <s v="CONSISTENTE"/>
    <n v="82138634.150000006"/>
    <n v="0"/>
    <n v="0"/>
    <n v="0"/>
    <n v="82138634.150000006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120609861.64"/>
    <n v="0"/>
    <n v="0"/>
    <n v="40925094"/>
    <n v="79684767.640000001"/>
    <n v="0"/>
    <n v="0"/>
    <n v="0"/>
    <n v="0"/>
    <n v="0"/>
    <n v="0"/>
    <n v="0"/>
    <n v="82138634.150000006"/>
    <n v="0"/>
    <n v="0"/>
    <n v="0"/>
    <n v="82138634.150000006"/>
    <n v="0"/>
    <s v="CONSISTENTE"/>
    <n v="0"/>
    <n v="0"/>
    <n v="0"/>
    <n v="0"/>
    <n v="0"/>
    <n v="0"/>
    <n v="1"/>
    <s v="CONSISTENTE"/>
    <s v="CONSISTENTE"/>
    <s v="CONSISTENTE"/>
    <s v="CONSISTENTE"/>
    <s v="NO CONSISTENTE"/>
    <s v="CONSISTENTE"/>
    <n v="0"/>
    <n v="0"/>
    <n v="0"/>
    <n v="0"/>
    <n v="0"/>
    <n v="0"/>
  </r>
  <r>
    <s v="68524"/>
    <x v="23"/>
    <s v="PALMAS DEL SOCORRO"/>
    <n v="227934114.44"/>
    <n v="0"/>
    <n v="0"/>
    <n v="1148734.3500000001"/>
    <n v="0"/>
    <n v="0"/>
    <n v="226785380.09"/>
    <n v="0"/>
    <s v="CONSISTENTE"/>
    <s v="OK"/>
    <n v="0"/>
    <n v="6000000"/>
    <n v="0"/>
    <n v="220785380.09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26785380.09"/>
    <n v="0"/>
    <n v="6000000"/>
    <n v="0"/>
    <n v="220785380.09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68533"/>
    <x v="23"/>
    <s v="PÁRAMO"/>
    <n v="230357585.19"/>
    <n v="22908451.93"/>
    <n v="0"/>
    <n v="0"/>
    <n v="0"/>
    <n v="0"/>
    <n v="207449133.25999999"/>
    <n v="0"/>
    <s v="CONSISTENTE"/>
    <s v="OK"/>
    <n v="0"/>
    <n v="0"/>
    <n v="0"/>
    <n v="207449133.25999999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233685072.58000001"/>
    <n v="0"/>
    <n v="0"/>
    <n v="0"/>
    <n v="233685072.58000001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207449133.25999999"/>
    <n v="0"/>
    <n v="0"/>
    <n v="0"/>
    <n v="207449133.25999999"/>
    <n v="0"/>
    <n v="0"/>
    <n v="0"/>
    <n v="0"/>
    <n v="0"/>
    <n v="0"/>
    <n v="0"/>
    <n v="233685072.58000001"/>
    <n v="0"/>
    <n v="0"/>
    <n v="0"/>
    <n v="233685072.58000001"/>
    <n v="0"/>
    <s v="NO CONSISTENTE"/>
    <n v="0"/>
    <n v="0"/>
    <n v="0"/>
    <n v="0"/>
    <n v="0"/>
    <n v="0"/>
    <n v="1"/>
    <s v="CONSISTENTE"/>
    <s v="CONSISTENTE"/>
    <s v="CONSISTENTE"/>
    <s v="CONSISTENTE"/>
    <s v="NO CONSISTENTE"/>
    <s v="CONSISTENTE"/>
    <n v="0"/>
    <n v="0"/>
    <n v="0"/>
    <n v="0"/>
    <n v="0"/>
    <n v="0"/>
  </r>
  <r>
    <s v="68547"/>
    <x v="23"/>
    <s v="PIEDECUESTA"/>
    <n v="5540482713.1099997"/>
    <n v="0"/>
    <n v="0"/>
    <n v="29794466"/>
    <n v="0"/>
    <n v="0"/>
    <n v="5510688247.1099997"/>
    <n v="0"/>
    <s v="CONSISTENTE"/>
    <s v="OK"/>
    <n v="0"/>
    <n v="354040681"/>
    <n v="0"/>
    <n v="5156647566.1099997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354040681"/>
    <n v="0"/>
    <n v="354040681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5352165288.0200005"/>
    <n v="0"/>
    <n v="354040681"/>
    <n v="0"/>
    <n v="4998124607.0200005"/>
    <n v="0"/>
    <n v="1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n v="5510688247.1099997"/>
    <n v="0"/>
    <n v="354040681"/>
    <n v="0"/>
    <n v="5156647566.1099997"/>
    <n v="0"/>
    <n v="5352165288.0200005"/>
    <n v="0"/>
    <n v="354040681"/>
    <n v="0"/>
    <n v="4998124607.0200005"/>
    <n v="0"/>
    <n v="5706205969.0200005"/>
    <n v="0"/>
    <n v="708081362"/>
    <n v="0"/>
    <n v="4998124607.0200005"/>
    <n v="0"/>
    <s v="NO CONSISTENTE"/>
    <n v="0"/>
    <n v="0"/>
    <n v="0"/>
    <n v="0"/>
    <n v="0"/>
    <n v="0"/>
    <n v="0"/>
    <s v="CONSISTENTE"/>
    <s v="CONSISTENTE"/>
    <s v="NO CONSISTENTE"/>
    <s v="CONSISTENTE"/>
    <s v="CONSISTENTE"/>
    <s v="CONSISTENTE"/>
    <n v="5352165288.0200005"/>
    <n v="0"/>
    <n v="354040681"/>
    <n v="0"/>
    <n v="4998124607.0200005"/>
    <n v="0"/>
  </r>
  <r>
    <s v="68549"/>
    <x v="23"/>
    <s v="PINCHOTE"/>
    <n v="332715597.10000002"/>
    <n v="0"/>
    <n v="0"/>
    <n v="0"/>
    <n v="0"/>
    <n v="0"/>
    <n v="332715597.10000002"/>
    <n v="0"/>
    <s v="CONSISTENTE"/>
    <s v="OK"/>
    <n v="0"/>
    <n v="0"/>
    <n v="122301584.34999999"/>
    <n v="210414012.75"/>
    <n v="0"/>
    <s v="  2472 DE 2014"/>
    <s v="31/12/2013"/>
    <s v="CONSISTENTE"/>
    <s v=""/>
    <n v="1891535.07"/>
    <n v="1891535.07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22301584.34999999"/>
    <n v="0"/>
    <n v="0"/>
    <n v="122301584.34999999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34607132.16999996"/>
    <n v="1891535.07"/>
    <n v="0"/>
    <n v="122301584.34999999"/>
    <n v="210414012.75"/>
    <n v="0"/>
    <n v="122301584.34999999"/>
    <n v="0"/>
    <n v="0"/>
    <n v="122301584.34999999"/>
    <n v="0"/>
    <n v="0"/>
    <n v="124193119.41999999"/>
    <n v="1891535.07"/>
    <n v="0"/>
    <n v="122301584.34999999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22301584.34999999"/>
    <n v="0"/>
    <n v="0"/>
    <n v="122301584.34999999"/>
    <n v="0"/>
    <n v="0"/>
  </r>
  <r>
    <s v="68572"/>
    <x v="23"/>
    <s v="PUENTE NACIONAL"/>
    <n v="6404939.6200000001"/>
    <n v="0"/>
    <n v="0"/>
    <n v="0"/>
    <n v="0"/>
    <n v="0"/>
    <n v="6404939.6200000001"/>
    <n v="0"/>
    <s v="CONSISTENTE"/>
    <s v="OK"/>
    <n v="6404939.6200000001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6404939.6200000001"/>
    <n v="6404939.6200000001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68573"/>
    <x v="23"/>
    <s v="PUERTO PARRA"/>
    <n v="681737286.73000002"/>
    <n v="0"/>
    <n v="0"/>
    <n v="0"/>
    <n v="0"/>
    <n v="0"/>
    <n v="681737286.73000002"/>
    <n v="0"/>
    <s v="CONSISTENTE"/>
    <s v="OK"/>
    <n v="0"/>
    <n v="0"/>
    <n v="301124733"/>
    <n v="380612553.69999999"/>
    <n v="0"/>
    <s v="  2472 DE 2014"/>
    <s v="31/12/2013"/>
    <s v="CONSISTENTE"/>
    <s v=""/>
    <n v="83264279"/>
    <n v="0"/>
    <n v="0"/>
    <n v="83264279"/>
    <n v="0"/>
    <n v="0"/>
    <s v="CONSISTENTE"/>
    <s v="CONSISTENTE"/>
    <s v="CONSISTENTE"/>
    <s v="CONSISTENTE"/>
    <s v="CONSISTENTE"/>
    <s v="CONSISTENTE"/>
    <n v="83264279"/>
    <n v="0"/>
    <n v="0"/>
    <n v="83264279"/>
    <n v="0"/>
    <n v="0"/>
    <n v="1"/>
    <s v="CONSISTENTE"/>
    <s v="CONSISTENTE"/>
    <s v="CONSISTENTE"/>
    <s v="CONSISTENTE"/>
    <s v="CONSISTENTE"/>
    <s v="CONSISTENTE"/>
    <n v="83264279"/>
    <n v="0"/>
    <n v="0"/>
    <n v="83264279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765001565.70000005"/>
    <n v="0"/>
    <n v="0"/>
    <n v="384389012"/>
    <n v="380612553.69999999"/>
    <n v="0"/>
    <n v="166528558"/>
    <n v="0"/>
    <n v="0"/>
    <n v="166528558"/>
    <n v="0"/>
    <n v="0"/>
    <n v="166528558"/>
    <n v="0"/>
    <n v="0"/>
    <n v="166528558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66528558"/>
    <n v="0"/>
    <n v="0"/>
    <n v="166528558"/>
    <n v="0"/>
    <n v="0"/>
  </r>
  <r>
    <s v="68575"/>
    <x v="23"/>
    <s v="PUERTO WILCHES"/>
    <n v="110956203.98"/>
    <n v="0"/>
    <n v="10000000"/>
    <n v="0"/>
    <n v="0"/>
    <n v="0"/>
    <n v="100956203.98"/>
    <n v="0"/>
    <s v="CONSISTENTE"/>
    <s v="OK"/>
    <n v="15849892.16"/>
    <n v="0"/>
    <n v="85106311.819999993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5849892.16"/>
    <n v="15849892.16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100956203.97999999"/>
    <n v="15849892.16"/>
    <n v="0"/>
    <n v="85106311.819999993"/>
    <n v="0"/>
    <n v="0"/>
    <n v="15849892.16"/>
    <n v="15849892.16"/>
    <n v="0"/>
    <n v="0"/>
    <n v="0"/>
    <n v="0"/>
    <n v="15849892.16"/>
    <n v="15849892.16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5849892.16"/>
    <n v="15849892.16"/>
    <n v="0"/>
    <n v="0"/>
    <n v="0"/>
    <n v="0"/>
  </r>
  <r>
    <s v="68615"/>
    <x v="23"/>
    <s v="RIONEGRO"/>
    <n v="853774765.50999999"/>
    <n v="69413404"/>
    <n v="13975734.720000001"/>
    <n v="0"/>
    <n v="0"/>
    <n v="0"/>
    <n v="713118951"/>
    <n v="57266675.789999962"/>
    <s v="NO CONSISTENTE"/>
    <s v="LA ENTIDAD TERRITORIAL NO DETERMINÓ EL SALDO DE MANERA CORRECTA."/>
    <n v="0"/>
    <n v="0"/>
    <n v="0"/>
    <n v="713118951"/>
    <n v="0"/>
    <s v="  2472 DE 2014"/>
    <s v="31/12/2013"/>
    <s v="CONSISTENTE"/>
    <s v=""/>
    <n v="713118951"/>
    <n v="0"/>
    <n v="0"/>
    <n v="0"/>
    <n v="713118951"/>
    <n v="0"/>
    <s v="CONSISTENTE"/>
    <s v="CONSISTENTE"/>
    <s v="CONSISTENTE"/>
    <s v="CONSISTENTE"/>
    <s v="CONSISTENTE"/>
    <s v="CONSISTENTE"/>
    <n v="713118951"/>
    <n v="0"/>
    <n v="0"/>
    <n v="0"/>
    <n v="713118951"/>
    <n v="0"/>
    <n v="1"/>
    <s v="CONSISTENTE"/>
    <s v="CONSISTENTE"/>
    <s v="CONSISTENTE"/>
    <s v="CONSISTENTE"/>
    <s v="CONSISTENTE"/>
    <s v="CONSISTENTE"/>
    <n v="713118951"/>
    <n v="0"/>
    <n v="0"/>
    <n v="0"/>
    <n v="713118951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713118951"/>
    <n v="0"/>
    <n v="0"/>
    <n v="0"/>
    <n v="713118951"/>
    <n v="0"/>
    <n v="1"/>
    <s v="CONSISTENTE"/>
    <s v="CONSISTENTE"/>
    <s v="CONSISTENTE"/>
    <s v="CONSISTENTE"/>
    <s v="NO 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CONSISTENTE"/>
    <s v="CONSISTENTE"/>
    <s v="CONSISTENTE"/>
    <s v="NO CONSISTENTE"/>
    <s v="CONSISTENTE"/>
    <n v="713118951"/>
    <n v="0"/>
    <n v="0"/>
    <n v="0"/>
    <n v="713118951"/>
    <n v="0"/>
    <n v="1426237902"/>
    <n v="0"/>
    <n v="0"/>
    <n v="0"/>
    <n v="1426237902"/>
    <n v="0"/>
    <n v="2139356853"/>
    <n v="0"/>
    <n v="0"/>
    <n v="0"/>
    <n v="2139356853"/>
    <n v="0"/>
    <s v="NO 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1426237902"/>
    <n v="0"/>
    <n v="0"/>
    <n v="0"/>
    <n v="1426237902"/>
    <n v="0"/>
  </r>
  <r>
    <s v="68655"/>
    <x v="23"/>
    <s v="SABANA DE TORRES"/>
    <n v="4173285242.25"/>
    <n v="0"/>
    <n v="30000000"/>
    <n v="366387183.60000002"/>
    <n v="0"/>
    <n v="0"/>
    <n v="3776898058.6500001"/>
    <n v="0"/>
    <s v="CONSISTENTE"/>
    <s v="OK"/>
    <n v="0"/>
    <n v="20000000"/>
    <n v="0"/>
    <n v="3756898058.6500001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522759160"/>
    <n v="0"/>
    <n v="20000000"/>
    <n v="0"/>
    <n v="150275916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189491234"/>
    <n v="0"/>
    <n v="0"/>
    <n v="0"/>
    <n v="1189491234"/>
    <n v="0"/>
    <n v="1"/>
    <s v="CONSISTENTE"/>
    <s v="CONSISTENTE"/>
    <s v="CONSISTENTE"/>
    <s v="CONSISTENTE"/>
    <s v="CONSISTENTE"/>
    <s v="CONSISTENTE"/>
    <n v="3207673737.1999998"/>
    <n v="0"/>
    <n v="0"/>
    <n v="0"/>
    <n v="3207673737.1999998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3776898058.6500001"/>
    <n v="0"/>
    <n v="20000000"/>
    <n v="0"/>
    <n v="3756898058.6500001"/>
    <n v="0"/>
    <n v="2712250394"/>
    <n v="0"/>
    <n v="20000000"/>
    <n v="0"/>
    <n v="2692250394"/>
    <n v="0"/>
    <n v="4730432897.1999998"/>
    <n v="0"/>
    <n v="20000000"/>
    <n v="0"/>
    <n v="4710432897.1999998"/>
    <n v="0"/>
    <s v="NO CONSISTENTE"/>
    <n v="0"/>
    <n v="0"/>
    <n v="0"/>
    <n v="0"/>
    <n v="0"/>
    <n v="0"/>
    <n v="1"/>
    <s v="CONSISTENTE"/>
    <s v="CONSISTENTE"/>
    <s v="CONSISTENTE"/>
    <s v="CONSISTENTE"/>
    <s v="NO CONSISTENTE"/>
    <s v="CONSISTENTE"/>
    <n v="2712250394"/>
    <n v="0"/>
    <n v="20000000"/>
    <n v="0"/>
    <n v="2692250394"/>
    <n v="0"/>
  </r>
  <r>
    <s v="68669"/>
    <x v="23"/>
    <s v="SAN ANDRÉS"/>
    <n v="689608371.5"/>
    <n v="0"/>
    <n v="0"/>
    <n v="3857026"/>
    <n v="0"/>
    <n v="0"/>
    <n v="685751345.5"/>
    <n v="0"/>
    <s v="CONSISTENTE"/>
    <s v="OK"/>
    <n v="0"/>
    <n v="0"/>
    <n v="685751345.5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456180176"/>
    <n v="0"/>
    <n v="0"/>
    <n v="456180176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224970495.84999999"/>
    <n v="0"/>
    <n v="0"/>
    <n v="1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685751345.5"/>
    <n v="0"/>
    <n v="0"/>
    <n v="685751345.5"/>
    <n v="0"/>
    <n v="0"/>
    <n v="456180176"/>
    <n v="0"/>
    <n v="0"/>
    <n v="456180176"/>
    <n v="0"/>
    <n v="0"/>
    <n v="681150671.85000002"/>
    <n v="0"/>
    <n v="0"/>
    <n v="681150671.85000002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456180176"/>
    <n v="0"/>
    <n v="0"/>
    <n v="456180176"/>
    <n v="0"/>
    <n v="0"/>
  </r>
  <r>
    <s v="68673"/>
    <x v="23"/>
    <s v="SAN BENITO"/>
    <n v="235442431"/>
    <n v="0"/>
    <n v="0"/>
    <n v="0"/>
    <n v="0"/>
    <n v="0"/>
    <n v="235442431"/>
    <n v="0"/>
    <s v="CONSISTENTE"/>
    <s v="OK"/>
    <n v="0"/>
    <n v="0"/>
    <n v="191320391"/>
    <n v="44122040"/>
    <n v="0"/>
    <s v="  2472 DE 2014"/>
    <s v="31/12/2013"/>
    <s v="CONSISTENTE"/>
    <s v=""/>
    <n v="8216486.9100000001"/>
    <n v="8216486.9100000001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91320391"/>
    <n v="0"/>
    <n v="0"/>
    <n v="191320391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91320391"/>
    <n v="0"/>
    <n v="0"/>
    <n v="191320391"/>
    <n v="0"/>
    <n v="0"/>
    <n v="1"/>
    <s v="CONSISTENTE"/>
    <s v="CONSISTENTE"/>
    <s v="CONSISTENTE"/>
    <s v="NO 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CONSISTENTE"/>
    <s v="CONSISTENTE"/>
    <s v="NO CONSISTENTE"/>
    <s v="CONSISTENTE"/>
    <s v="CONSISTENTE"/>
    <n v="243658917.91"/>
    <n v="8216486.9100000001"/>
    <n v="0"/>
    <n v="191320391"/>
    <n v="44122040"/>
    <n v="0"/>
    <n v="191320391"/>
    <n v="0"/>
    <n v="0"/>
    <n v="191320391"/>
    <n v="0"/>
    <n v="0"/>
    <n v="390857268.91000003"/>
    <n v="8216486.9100000001"/>
    <n v="0"/>
    <n v="382640782"/>
    <n v="0"/>
    <n v="0"/>
    <s v="NO 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91320391"/>
    <n v="0"/>
    <n v="0"/>
    <n v="191320391"/>
    <n v="0"/>
    <n v="0"/>
  </r>
  <r>
    <s v="68679"/>
    <x v="23"/>
    <s v="SAN GIL"/>
    <n v="1702820698.25"/>
    <n v="0"/>
    <n v="0"/>
    <n v="0"/>
    <n v="0"/>
    <n v="0"/>
    <n v="1702820698.25"/>
    <n v="0"/>
    <s v="CONSISTENTE"/>
    <s v="OK"/>
    <n v="0"/>
    <n v="0"/>
    <n v="0"/>
    <n v="1702820698.25"/>
    <n v="0"/>
    <s v="  2472 DE 2014"/>
    <s v="31/12/2013"/>
    <s v="CONSISTENTE"/>
    <s v=""/>
    <n v="123556838"/>
    <n v="123556838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826377536.25"/>
    <n v="123556838"/>
    <n v="0"/>
    <n v="0"/>
    <n v="1702820698.25"/>
    <n v="0"/>
    <n v="0"/>
    <n v="0"/>
    <n v="0"/>
    <n v="0"/>
    <n v="0"/>
    <n v="0"/>
    <n v="123556838"/>
    <n v="123556838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68682"/>
    <x v="23"/>
    <s v="SAN JOAQUÍN"/>
    <n v="537875303.98000002"/>
    <n v="0"/>
    <n v="0"/>
    <n v="2876696"/>
    <n v="0"/>
    <n v="0"/>
    <n v="534998607.98000002"/>
    <n v="0"/>
    <s v="CONSISTENTE"/>
    <s v="OK"/>
    <n v="0"/>
    <n v="0"/>
    <n v="509472961.64999998"/>
    <n v="0"/>
    <n v="0"/>
    <s v="  2472 DE 2014"/>
    <s v="31/12/2013"/>
    <s v="CONSISTENTE"/>
    <s v=""/>
    <n v="28680692"/>
    <n v="28680692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442715703"/>
    <n v="28680692"/>
    <n v="0"/>
    <n v="414035011"/>
    <n v="0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450672378"/>
    <n v="36637367"/>
    <n v="0"/>
    <n v="414035011"/>
    <n v="0"/>
    <n v="0"/>
    <n v="1"/>
    <s v="CONSISTENTE"/>
    <s v="NO CONSISTENTE"/>
    <s v="CONSISTENTE"/>
    <s v="NO CONSISTENTE"/>
    <s v="CONSISTENTE"/>
    <s v="CONSISTENTE"/>
    <n v="450672378"/>
    <n v="36637367"/>
    <n v="0"/>
    <n v="414035011"/>
    <n v="0"/>
    <n v="0"/>
    <n v="1"/>
    <s v="CONSISTENTE"/>
    <s v="NO CONSISTENTE"/>
    <s v="CONSISTENTE"/>
    <s v="NO CONSISTENTE"/>
    <s v="CONSISTENTE"/>
    <s v="CONSISTENTE"/>
    <s v="CONSISTENTE"/>
    <s v="CONSISTENTE"/>
    <s v="CONSISTENTE"/>
    <s v="CONSISTENTE"/>
    <s v="CONSISTENTE"/>
    <s v="CONSISTENTE"/>
    <n v="538153653.64999998"/>
    <n v="28680692"/>
    <n v="0"/>
    <n v="509472961.64999998"/>
    <n v="0"/>
    <n v="0"/>
    <n v="414035011"/>
    <n v="0"/>
    <n v="0"/>
    <n v="414035011"/>
    <n v="0"/>
    <n v="0"/>
    <n v="922068773"/>
    <n v="93998751"/>
    <n v="0"/>
    <n v="828070022"/>
    <n v="0"/>
    <n v="0"/>
    <s v="NO CONSISTENTE"/>
    <n v="0"/>
    <n v="0"/>
    <n v="0"/>
    <n v="0"/>
    <n v="0"/>
    <n v="0"/>
    <n v="1"/>
    <s v="CONSISTENTE"/>
    <s v="NO CONSISTENTE"/>
    <s v="CONSISTENTE"/>
    <s v="NO CONSISTENTE"/>
    <s v="CONSISTENTE"/>
    <s v="CONSISTENTE"/>
    <n v="414035011"/>
    <n v="0"/>
    <n v="0"/>
    <n v="414035011"/>
    <n v="0"/>
    <n v="0"/>
  </r>
  <r>
    <s v="68684"/>
    <x v="23"/>
    <s v="SAN JOSÉ DE MIRANDA"/>
    <n v="152003962"/>
    <n v="0"/>
    <n v="0"/>
    <n v="0"/>
    <n v="0"/>
    <n v="0"/>
    <n v="152003962"/>
    <n v="0"/>
    <s v="CONSISTENTE"/>
    <s v="OK"/>
    <n v="0"/>
    <n v="0"/>
    <n v="135490392.63999999"/>
    <n v="0"/>
    <n v="0"/>
    <s v="  2472 DE 2014"/>
    <s v="31/12/2013"/>
    <s v="CONSISTENTE"/>
    <s v=""/>
    <n v="2314281"/>
    <n v="2314281"/>
    <n v="0"/>
    <n v="0"/>
    <n v="0"/>
    <n v="0"/>
    <s v="CONSISTENTE"/>
    <s v="NO CONSISTENTE"/>
    <s v="CONSISTENTE"/>
    <s v="CONSISTENTE"/>
    <s v="CONSISTENTE"/>
    <s v="CONSISTENTE"/>
    <n v="2314281"/>
    <n v="2314281"/>
    <n v="0"/>
    <n v="0"/>
    <n v="0"/>
    <n v="0"/>
    <n v="1"/>
    <s v="CONSISTENTE"/>
    <s v="NO CONSISTENTE"/>
    <s v="CONSISTENTE"/>
    <s v="CONSISTENTE"/>
    <s v="CONSISTENTE"/>
    <s v="CONSISTENTE"/>
    <n v="135490392.59999999"/>
    <n v="0"/>
    <n v="0"/>
    <n v="135490392.59999999"/>
    <n v="0"/>
    <n v="0"/>
    <n v="1"/>
    <s v="CONSISTENTE"/>
    <s v="CONSISTENTE"/>
    <s v="CONSISTENTE"/>
    <s v="CONSISTENTE"/>
    <s v="CONSISTENTE"/>
    <s v="CONSISTENTE"/>
    <s v="CONSISTENTE"/>
    <s v="NO CONSISTENTE"/>
    <s v="CONSISTENTE"/>
    <s v="CONSISTENTE"/>
    <s v="CONSISTENTE"/>
    <s v="CONSISTENTE"/>
    <n v="135490392.59999999"/>
    <n v="0"/>
    <n v="0"/>
    <n v="135490392.59999999"/>
    <n v="0"/>
    <n v="0"/>
    <n v="1"/>
    <s v="CONSISTENTE"/>
    <s v="CONSISTENTE"/>
    <s v="CONSISTENTE"/>
    <s v="NO 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CONSISTENTE"/>
    <s v="CONSISTENTE"/>
    <s v="NO CONSISTENTE"/>
    <s v="CONSISTENTE"/>
    <s v="CONSISTENTE"/>
    <n v="137804673.63999999"/>
    <n v="2314281"/>
    <n v="0"/>
    <n v="135490392.63999999"/>
    <n v="0"/>
    <n v="0"/>
    <n v="135490392.59999999"/>
    <n v="0"/>
    <n v="0"/>
    <n v="135490392.59999999"/>
    <n v="0"/>
    <n v="0"/>
    <n v="275609347.19999999"/>
    <n v="4628562"/>
    <n v="0"/>
    <n v="270980785.19999999"/>
    <n v="0"/>
    <n v="0"/>
    <s v="NO 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135490392.59999999"/>
    <n v="0"/>
    <n v="0"/>
    <n v="135490392.59999999"/>
    <n v="0"/>
    <n v="0"/>
  </r>
  <r>
    <s v="68686"/>
    <x v="23"/>
    <s v="SAN MIGUEL"/>
    <n v="181833239"/>
    <n v="0"/>
    <n v="0"/>
    <n v="0"/>
    <n v="0"/>
    <n v="0"/>
    <n v="181833239"/>
    <n v="0"/>
    <s v="CONSISTENTE"/>
    <s v="OK"/>
    <n v="0"/>
    <n v="0"/>
    <n v="114118000"/>
    <n v="67715239"/>
    <n v="0"/>
    <s v="  2472 DE 2014"/>
    <s v="31/12/2013"/>
    <s v="CONSISTENTE"/>
    <s v=""/>
    <n v="3895596"/>
    <n v="3895596"/>
    <n v="0"/>
    <n v="0"/>
    <n v="0"/>
    <n v="0"/>
    <s v="CONSISTENTE"/>
    <s v="NO CONSISTENTE"/>
    <s v="CONSISTENTE"/>
    <s v="CONSISTENTE"/>
    <s v="CONSISTENTE"/>
    <s v="CONSISTENTE"/>
    <n v="4761287"/>
    <n v="4761287"/>
    <n v="0"/>
    <n v="0"/>
    <n v="0"/>
    <n v="0"/>
    <n v="1"/>
    <s v="CONSISTENTE"/>
    <s v="NO CONSISTENTE"/>
    <s v="CONSISTENTE"/>
    <s v="CONSISTENTE"/>
    <s v="CONSISTENTE"/>
    <s v="CONSISTENTE"/>
    <n v="114118000"/>
    <n v="0"/>
    <n v="0"/>
    <n v="114118000"/>
    <n v="0"/>
    <n v="0"/>
    <n v="1"/>
    <s v="CONSISTENTE"/>
    <s v="CONSISTENTE"/>
    <s v="CONSISTENTE"/>
    <s v="CONSISTENTE"/>
    <s v="CONSISTENTE"/>
    <s v="CONSISTENTE"/>
    <s v="CONSISTENTE"/>
    <s v="NO CONSISTENTE"/>
    <s v="CONSISTENTE"/>
    <s v="CONSISTENTE"/>
    <s v="CONSISTENTE"/>
    <s v="CONSISTENTE"/>
    <n v="67715239"/>
    <n v="0"/>
    <n v="0"/>
    <n v="0"/>
    <n v="67715239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CONSISTENTE"/>
    <s v="CONSISTENTE"/>
    <s v="CONSISTENTE"/>
    <s v="NO CONSISTENTE"/>
    <s v="CONSISTENTE"/>
    <n v="185728835"/>
    <n v="3895596"/>
    <n v="0"/>
    <n v="114118000"/>
    <n v="67715239"/>
    <n v="0"/>
    <n v="181833239"/>
    <n v="0"/>
    <n v="0"/>
    <n v="114118000"/>
    <n v="67715239"/>
    <n v="0"/>
    <n v="190490122"/>
    <n v="8656883"/>
    <n v="0"/>
    <n v="114118000"/>
    <n v="67715239"/>
    <n v="0"/>
    <s v="NO 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81833239"/>
    <n v="0"/>
    <n v="0"/>
    <n v="114118000"/>
    <n v="67715239"/>
    <n v="0"/>
  </r>
  <r>
    <s v="68689"/>
    <x v="23"/>
    <s v="SAN VICENTE DE CHUCURÍ"/>
    <n v="3178483794"/>
    <n v="0"/>
    <n v="0"/>
    <n v="111490008"/>
    <n v="0"/>
    <n v="0"/>
    <n v="3066993786"/>
    <n v="0"/>
    <s v="CONSISTENTE"/>
    <s v="OK"/>
    <n v="0"/>
    <n v="400000000"/>
    <n v="0"/>
    <n v="2666993786"/>
    <n v="0"/>
    <s v="  2472 DE 2014"/>
    <s v="31/12/2013"/>
    <s v="CONSISTENTE"/>
    <s v=""/>
    <n v="44228224.909999996"/>
    <n v="44228224.909999996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176852306"/>
    <n v="0"/>
    <n v="0"/>
    <n v="0"/>
    <n v="1176852306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1529685516"/>
    <n v="0"/>
    <n v="0"/>
    <n v="0"/>
    <n v="1529885516"/>
    <n v="0"/>
    <n v="1"/>
    <s v="NO 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3111222010.9099998"/>
    <n v="44228224.909999996"/>
    <n v="400000000"/>
    <n v="0"/>
    <n v="2666993786"/>
    <n v="0"/>
    <n v="1176852306"/>
    <n v="0"/>
    <n v="0"/>
    <n v="0"/>
    <n v="1176852306"/>
    <n v="0"/>
    <n v="2750966046.9099998"/>
    <n v="44228224.909999996"/>
    <n v="0"/>
    <n v="0"/>
    <n v="2706737822"/>
    <n v="0"/>
    <s v="CONSISTENTE"/>
    <n v="0"/>
    <n v="0"/>
    <n v="0"/>
    <n v="0"/>
    <n v="0"/>
    <n v="0"/>
    <n v="1"/>
    <s v="CONSISTENTE"/>
    <s v="CONSISTENTE"/>
    <s v="CONSISTENTE"/>
    <s v="CONSISTENTE"/>
    <s v="NO CONSISTENTE"/>
    <s v="CONSISTENTE"/>
    <n v="1176852306"/>
    <n v="0"/>
    <n v="0"/>
    <n v="0"/>
    <n v="1176852306"/>
    <n v="0"/>
  </r>
  <r>
    <s v="68705"/>
    <x v="23"/>
    <s v="SANTA BARBARA"/>
    <n v="117506500.42"/>
    <n v="0"/>
    <n v="0"/>
    <n v="0"/>
    <n v="0"/>
    <n v="0"/>
    <n v="117506500.42"/>
    <n v="0"/>
    <s v="CONSISTENTE"/>
    <s v="OK"/>
    <n v="0"/>
    <n v="0"/>
    <n v="58753250.210000001"/>
    <n v="58753250.210000001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58753250.210000001"/>
    <n v="0"/>
    <n v="0"/>
    <n v="58753250.210000001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91080856.329999998"/>
    <n v="0"/>
    <n v="0"/>
    <n v="91080856.329999998"/>
    <n v="0"/>
    <n v="0"/>
    <n v="1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n v="117506500.42"/>
    <n v="0"/>
    <n v="0"/>
    <n v="58753250.210000001"/>
    <n v="58753250.210000001"/>
    <n v="0"/>
    <n v="58753250.210000001"/>
    <n v="0"/>
    <n v="0"/>
    <n v="58753250.210000001"/>
    <n v="0"/>
    <n v="0"/>
    <n v="149834106.53999999"/>
    <n v="0"/>
    <n v="0"/>
    <n v="149834106.53999999"/>
    <n v="0"/>
    <n v="0"/>
    <s v="NO CONSISTENTE"/>
    <n v="0"/>
    <n v="0"/>
    <n v="0"/>
    <n v="0"/>
    <n v="0"/>
    <n v="0"/>
    <n v="1"/>
    <s v="CONSISTENTE"/>
    <s v="CONSISTENTE"/>
    <s v="CONSISTENTE"/>
    <s v="NO CONSISTENTE"/>
    <s v="CONSISTENTE"/>
    <s v="CONSISTENTE"/>
    <n v="58753250.210000001"/>
    <n v="0"/>
    <n v="0"/>
    <n v="58753250.210000001"/>
    <n v="0"/>
    <n v="0"/>
  </r>
  <r>
    <s v="68720"/>
    <x v="23"/>
    <s v="SANTA HELENA DEL OPÓN"/>
    <n v="9932150.1999999993"/>
    <n v="0"/>
    <n v="0"/>
    <n v="0"/>
    <n v="0"/>
    <n v="0"/>
    <n v="9932150.1999999993"/>
    <n v="0"/>
    <s v="CONSISTENTE"/>
    <s v="OK"/>
    <n v="0"/>
    <n v="0"/>
    <n v="0"/>
    <n v="0"/>
    <n v="0"/>
    <s v="  2472 DE 2014"/>
    <s v="31/12/2013"/>
    <s v="CONSISTENTE"/>
    <s v=""/>
    <n v="11133164"/>
    <n v="11133164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1133164"/>
    <n v="11133164"/>
    <n v="0"/>
    <n v="0"/>
    <n v="0"/>
    <n v="0"/>
    <n v="0"/>
    <n v="0"/>
    <n v="0"/>
    <n v="0"/>
    <n v="0"/>
    <n v="0"/>
    <n v="11133164"/>
    <n v="11133164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68745"/>
    <x v="23"/>
    <s v="SIMACOTA"/>
    <n v="705289333"/>
    <n v="0"/>
    <n v="0"/>
    <n v="0"/>
    <n v="0"/>
    <n v="0"/>
    <n v="705289333"/>
    <n v="0"/>
    <s v="CONSISTENTE"/>
    <s v="OK"/>
    <n v="81123428"/>
    <n v="65272310.079999998"/>
    <n v="326885119"/>
    <n v="232008475.09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59348958"/>
    <n v="0"/>
    <n v="0"/>
    <n v="259348958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59348958"/>
    <n v="0"/>
    <n v="0"/>
    <n v="259348958"/>
    <n v="0"/>
    <n v="0"/>
    <n v="1"/>
    <s v="CONSISTENTE"/>
    <s v="CONSISTENTE"/>
    <s v="CONSISTENTE"/>
    <s v="NO CONSISTENTE"/>
    <s v="CONSISTENTE"/>
    <s v="CONSISTENTE"/>
    <n v="259348958"/>
    <n v="0"/>
    <n v="0"/>
    <n v="259348958"/>
    <n v="0"/>
    <n v="0"/>
    <n v="1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n v="705289332.16999996"/>
    <n v="81123428"/>
    <n v="65272310.079999998"/>
    <n v="326885119"/>
    <n v="232008475.09"/>
    <n v="0"/>
    <n v="259348958"/>
    <n v="0"/>
    <n v="0"/>
    <n v="259348958"/>
    <n v="0"/>
    <n v="0"/>
    <n v="518697916"/>
    <n v="0"/>
    <n v="0"/>
    <n v="518697916"/>
    <n v="0"/>
    <n v="0"/>
    <s v="CONSISTENTE"/>
    <n v="0"/>
    <n v="0"/>
    <n v="0"/>
    <n v="0"/>
    <n v="0"/>
    <n v="0"/>
    <n v="0"/>
    <s v="CONSISTENTE"/>
    <s v="CONSISTENTE"/>
    <s v="CONSISTENTE"/>
    <s v="NO CONSISTENTE"/>
    <s v="CONSISTENTE"/>
    <s v="CONSISTENTE"/>
    <n v="259348958"/>
    <n v="0"/>
    <n v="0"/>
    <n v="259348958"/>
    <n v="0"/>
    <n v="0"/>
  </r>
  <r>
    <s v="68755"/>
    <x v="23"/>
    <s v="SOCORRO"/>
    <n v="284694771.29000002"/>
    <n v="0"/>
    <n v="0"/>
    <n v="0"/>
    <n v="0"/>
    <n v="0"/>
    <n v="284694771.29000002"/>
    <n v="0"/>
    <s v="CONSISTENTE"/>
    <s v="OK"/>
    <n v="0"/>
    <n v="0"/>
    <n v="0"/>
    <n v="271477662.60000002"/>
    <n v="0"/>
    <s v="  2472 DE 2014"/>
    <s v="31/12/2013"/>
    <s v="CONSISTENTE"/>
    <s v=""/>
    <n v="125692949.70999999"/>
    <n v="125692949.70999999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97170612.31"/>
    <n v="125692949.70999999"/>
    <n v="0"/>
    <n v="0"/>
    <n v="271477662.60000002"/>
    <n v="0"/>
    <n v="1"/>
    <s v="CONSISTENTE"/>
    <s v="NO CONSISTENTE"/>
    <s v="CONSISTENTE"/>
    <s v="CONSISTENTE"/>
    <s v="CONSISTENTE"/>
    <s v="CONSISTENTE"/>
    <n v="397170612.31"/>
    <n v="125692949.70999999"/>
    <n v="0"/>
    <n v="0"/>
    <n v="271477662.60000002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397170612.31"/>
    <n v="125692949.70999999"/>
    <n v="0"/>
    <n v="0"/>
    <n v="271477662.60000002"/>
    <n v="0"/>
    <n v="271477662.60000002"/>
    <n v="0"/>
    <n v="0"/>
    <n v="0"/>
    <n v="271477662.60000002"/>
    <n v="0"/>
    <n v="522863562.01999998"/>
    <n v="251385899.41999999"/>
    <n v="0"/>
    <n v="0"/>
    <n v="271477662.60000002"/>
    <n v="0"/>
    <s v="NO CONSISTENTE"/>
    <n v="0"/>
    <n v="0"/>
    <n v="0"/>
    <n v="0"/>
    <n v="271477662.60000002"/>
    <n v="0"/>
    <n v="1"/>
    <s v="NO CONSISTENTE"/>
    <s v="NO CONSISTENTE"/>
    <s v="CONSISTENTE"/>
    <s v="CONSISTENTE"/>
    <s v="NO CONSISTENTE"/>
    <s v="CONSISTENTE"/>
    <n v="271477662.60000002"/>
    <n v="0"/>
    <n v="0"/>
    <n v="0"/>
    <n v="271477662.60000002"/>
    <n v="0"/>
  </r>
  <r>
    <s v="68770"/>
    <x v="23"/>
    <s v="SUAITA"/>
    <n v="416825427.60000002"/>
    <n v="0"/>
    <n v="0"/>
    <n v="0"/>
    <n v="0"/>
    <n v="0"/>
    <n v="416825427.60000002"/>
    <n v="0"/>
    <s v="CONSISTENTE"/>
    <s v="OK"/>
    <n v="0"/>
    <n v="0"/>
    <n v="186070355.80000001"/>
    <n v="230755071.80000001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86070355.80000001"/>
    <n v="0"/>
    <n v="0"/>
    <n v="186070355.80000001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416825427.60000002"/>
    <n v="0"/>
    <n v="0"/>
    <n v="186070355.80000001"/>
    <n v="230755071.80000001"/>
    <n v="0"/>
    <n v="186070355.80000001"/>
    <n v="0"/>
    <n v="0"/>
    <n v="186070355.80000001"/>
    <n v="0"/>
    <n v="0"/>
    <n v="186070355.80000001"/>
    <n v="0"/>
    <n v="0"/>
    <n v="186070355.80000001"/>
    <n v="0"/>
    <n v="0"/>
    <s v="CONSISTENTE"/>
    <n v="0"/>
    <n v="0"/>
    <n v="0"/>
    <n v="0"/>
    <n v="184750746.50999999"/>
    <n v="0"/>
    <n v="1"/>
    <s v="NO CONSISTENTE"/>
    <s v="CONSISTENTE"/>
    <s v="CONSISTENTE"/>
    <s v="CONSISTENTE"/>
    <s v="CONSISTENTE"/>
    <s v="CONSISTENTE"/>
    <n v="370821102.31"/>
    <n v="0"/>
    <n v="0"/>
    <n v="186070355.80000001"/>
    <n v="184750746.50999999"/>
    <n v="0"/>
  </r>
  <r>
    <s v="68773"/>
    <x v="23"/>
    <s v="SUCRE"/>
    <n v="383985119.99000001"/>
    <n v="0"/>
    <n v="4332857.1399999997"/>
    <n v="0"/>
    <n v="0"/>
    <n v="0"/>
    <n v="379652262.85000002"/>
    <n v="0"/>
    <s v="CONSISTENTE"/>
    <s v="OK"/>
    <n v="0"/>
    <n v="0"/>
    <n v="256998886"/>
    <n v="122653376.84999999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379652262.85000002"/>
    <n v="0"/>
    <n v="0"/>
    <n v="0"/>
    <n v="379652262.85000002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379652262.85000002"/>
    <n v="0"/>
    <n v="0"/>
    <n v="256998886"/>
    <n v="122653376.84999999"/>
    <n v="0"/>
    <n v="0"/>
    <n v="0"/>
    <n v="0"/>
    <n v="0"/>
    <n v="0"/>
    <n v="0"/>
    <n v="379652262.85000002"/>
    <n v="0"/>
    <n v="0"/>
    <n v="0"/>
    <n v="379652262.85000002"/>
    <n v="0"/>
    <s v="CONSISTENTE"/>
    <n v="0"/>
    <n v="0"/>
    <n v="0"/>
    <n v="0"/>
    <n v="0"/>
    <n v="0"/>
    <n v="1"/>
    <s v="CONSISTENTE"/>
    <s v="CONSISTENTE"/>
    <s v="CONSISTENTE"/>
    <s v="CONSISTENTE"/>
    <s v="NO CONSISTENTE"/>
    <s v="CONSISTENTE"/>
    <n v="0"/>
    <n v="0"/>
    <n v="0"/>
    <n v="0"/>
    <n v="0"/>
    <n v="0"/>
  </r>
  <r>
    <s v="68780"/>
    <x v="23"/>
    <s v="SURATÁ"/>
    <n v="71946333.329999998"/>
    <n v="0"/>
    <n v="0"/>
    <n v="0"/>
    <n v="0"/>
    <n v="0"/>
    <n v="71946333.329999998"/>
    <n v="0"/>
    <s v="CONSISTENTE"/>
    <s v="OK"/>
    <n v="0"/>
    <n v="6000000"/>
    <n v="65946333.329999998"/>
    <n v="0"/>
    <n v="0"/>
    <s v="  2472 DE 2014"/>
    <s v="31/12/2013"/>
    <s v="CONSISTENTE"/>
    <s v=""/>
    <n v="8379957"/>
    <n v="8379957"/>
    <n v="0"/>
    <n v="0"/>
    <n v="0"/>
    <n v="0"/>
    <s v="CONSISTENTE"/>
    <s v="NO CONSISTENTE"/>
    <s v="CONSISTENTE"/>
    <s v="CONSISTENTE"/>
    <s v="CONSISTENTE"/>
    <s v="CONSISTENTE"/>
    <n v="6575353"/>
    <n v="6575353"/>
    <n v="0"/>
    <n v="0"/>
    <n v="0"/>
    <n v="0"/>
    <n v="1"/>
    <s v="CONSISTENTE"/>
    <s v="NO CONSISTENTE"/>
    <s v="CONSISTENTE"/>
    <s v="CONSISTENTE"/>
    <s v="CONSISTENTE"/>
    <s v="CONSISTENTE"/>
    <n v="107000000"/>
    <n v="0"/>
    <n v="6000000"/>
    <n v="101000000"/>
    <n v="0"/>
    <n v="0"/>
    <n v="1"/>
    <s v="CONSISTENTE"/>
    <s v="CONSISTENTE"/>
    <s v="CONSISTENTE"/>
    <s v="NO CONSISTENTE"/>
    <s v="CONSISTENTE"/>
    <s v="CONSISTENTE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NO CONSISTENTE"/>
    <s v="CONSISTENTE"/>
    <s v="CONSISTENTE"/>
    <n v="0"/>
    <n v="0"/>
    <n v="0"/>
    <n v="0"/>
    <n v="0"/>
    <n v="0"/>
    <n v="0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n v="80326290.329999998"/>
    <n v="8379957"/>
    <n v="6000000"/>
    <n v="65946333.329999998"/>
    <n v="0"/>
    <n v="0"/>
    <n v="6000000"/>
    <n v="0"/>
    <n v="6000000"/>
    <n v="0"/>
    <n v="0"/>
    <n v="0"/>
    <n v="121955310"/>
    <n v="14955310"/>
    <n v="6000000"/>
    <n v="101000000"/>
    <n v="0"/>
    <n v="0"/>
    <s v="NO CONSISTENTE"/>
    <n v="0"/>
    <n v="0"/>
    <n v="0"/>
    <n v="0"/>
    <n v="0"/>
    <n v="0"/>
    <n v="0"/>
    <s v="CONSISTENTE"/>
    <s v="CONSISTENTE"/>
    <s v="CONSISTENTE"/>
    <s v="NO CONSISTENTE"/>
    <s v="CONSISTENTE"/>
    <s v="CONSISTENTE"/>
    <n v="6000000"/>
    <n v="0"/>
    <n v="6000000"/>
    <n v="0"/>
    <n v="0"/>
    <n v="0"/>
  </r>
  <r>
    <s v="68820"/>
    <x v="23"/>
    <s v="TONA"/>
    <n v="50786092.659999996"/>
    <n v="0"/>
    <n v="500000"/>
    <n v="0"/>
    <n v="0"/>
    <n v="0"/>
    <n v="50286092.659999996"/>
    <n v="0"/>
    <s v="CONSISTENTE"/>
    <s v="OK"/>
    <n v="0"/>
    <n v="0"/>
    <n v="50286092.659999996"/>
    <n v="0"/>
    <n v="0"/>
    <s v="  2472 DE 2014"/>
    <s v="31/12/2013"/>
    <s v="CONSISTENTE"/>
    <s v=""/>
    <n v="35004788.43"/>
    <n v="35004788.43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85290881.090000004"/>
    <n v="35004788.43"/>
    <n v="0"/>
    <n v="50286092.659999996"/>
    <n v="0"/>
    <n v="0"/>
    <n v="0"/>
    <n v="0"/>
    <n v="0"/>
    <n v="0"/>
    <n v="0"/>
    <n v="0"/>
    <n v="35004788.43"/>
    <n v="35004788.43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68855"/>
    <x v="23"/>
    <s v="VALLE DE SAN JOSÉ"/>
    <n v="143557734.59"/>
    <n v="0"/>
    <n v="0"/>
    <n v="132793"/>
    <n v="0"/>
    <n v="0"/>
    <n v="143424941.59"/>
    <n v="0"/>
    <s v="CONSISTENTE"/>
    <s v="OK"/>
    <n v="0"/>
    <n v="0"/>
    <n v="143424941.59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27245437.90000001"/>
    <n v="0"/>
    <n v="0"/>
    <n v="127245437.90000001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27245437.90000001"/>
    <n v="0"/>
    <n v="0"/>
    <n v="127245437.90000001"/>
    <n v="0"/>
    <n v="0"/>
    <n v="1"/>
    <s v="CONSISTENTE"/>
    <s v="CONSISTENTE"/>
    <s v="CONSISTENTE"/>
    <s v="NO CONSISTENTE"/>
    <s v="CONSISTENTE"/>
    <s v="CONSISTENTE"/>
    <n v="16179503"/>
    <n v="0"/>
    <n v="0"/>
    <n v="16179503"/>
    <n v="0"/>
    <n v="0"/>
    <n v="1"/>
    <s v="CONSISTENTE"/>
    <s v="CONSISTENTE"/>
    <s v="CONSISTENTE"/>
    <s v="CONSISTENTE"/>
    <s v="CONSISTENTE"/>
    <s v="CONSISTENTE"/>
    <s v="NO CONSISTENTE"/>
    <s v="CONSISTENTE"/>
    <s v="CONSISTENTE"/>
    <s v="NO CONSISTENTE"/>
    <s v="CONSISTENTE"/>
    <s v="CONSISTENTE"/>
    <n v="143424941.59"/>
    <n v="0"/>
    <n v="0"/>
    <n v="143424941.59"/>
    <n v="0"/>
    <n v="0"/>
    <n v="127245437.90000001"/>
    <n v="0"/>
    <n v="0"/>
    <n v="127245437.90000001"/>
    <n v="0"/>
    <n v="0"/>
    <n v="254490875.80000001"/>
    <n v="0"/>
    <n v="0"/>
    <n v="254490875.80000001"/>
    <n v="0"/>
    <n v="0"/>
    <s v="NO 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27245437.90000001"/>
    <n v="0"/>
    <n v="0"/>
    <n v="127245437.90000001"/>
    <n v="0"/>
    <n v="0"/>
  </r>
  <r>
    <s v="68861"/>
    <x v="23"/>
    <s v="VÉLEZ"/>
    <n v="1538864780.49"/>
    <n v="0"/>
    <n v="71762086"/>
    <n v="0"/>
    <n v="0"/>
    <n v="0"/>
    <n v="1467102694.49"/>
    <n v="0"/>
    <s v="CONSISTENTE"/>
    <s v="OK"/>
    <n v="326822.15000000002"/>
    <n v="0"/>
    <n v="0"/>
    <n v="1466775872.3399999"/>
    <n v="0"/>
    <s v="  2472 DE 2014"/>
    <s v="31/12/2013"/>
    <s v="CONSISTENTE"/>
    <s v=""/>
    <n v="163157846.84999999"/>
    <n v="163157846.84999999"/>
    <n v="0"/>
    <n v="0"/>
    <n v="0"/>
    <n v="0"/>
    <s v="CONSISTENTE"/>
    <s v="NO CONSISTENTE"/>
    <s v="CONSISTENTE"/>
    <s v="CONSISTENTE"/>
    <s v="CONSISTENTE"/>
    <s v="CONSISTENTE"/>
    <n v="326822.15000000002"/>
    <n v="326822.15000000002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647223103"/>
    <n v="0"/>
    <n v="0"/>
    <n v="0"/>
    <n v="1647223103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1630260541.3399999"/>
    <n v="163484669"/>
    <n v="0"/>
    <n v="0"/>
    <n v="1466775872.3399999"/>
    <n v="0"/>
    <n v="326822.15000000002"/>
    <n v="326822.15000000002"/>
    <n v="0"/>
    <n v="0"/>
    <n v="0"/>
    <n v="0"/>
    <n v="1810707772"/>
    <n v="163484669"/>
    <n v="0"/>
    <n v="0"/>
    <n v="1647223103"/>
    <n v="0"/>
    <s v="NO CONSISTENTE"/>
    <n v="0"/>
    <n v="0"/>
    <n v="0"/>
    <n v="0"/>
    <n v="0"/>
    <n v="0"/>
    <n v="0"/>
    <s v="CONSISTENTE"/>
    <s v="CONSISTENTE"/>
    <s v="CONSISTENTE"/>
    <s v="CONSISTENTE"/>
    <s v="NO CONSISTENTE"/>
    <s v="CONSISTENTE"/>
    <n v="326822.15000000002"/>
    <n v="326822.15000000002"/>
    <n v="0"/>
    <n v="0"/>
    <n v="0"/>
    <n v="0"/>
  </r>
  <r>
    <s v="68867"/>
    <x v="23"/>
    <s v="VETAS"/>
    <n v="695588045.29999995"/>
    <n v="0"/>
    <n v="0"/>
    <n v="0"/>
    <n v="0"/>
    <n v="0"/>
    <n v="695588045.29999995"/>
    <n v="0"/>
    <s v="CONSISTENTE"/>
    <s v="OK"/>
    <n v="3140000"/>
    <n v="26600203"/>
    <n v="238000000"/>
    <n v="426081189.30000001"/>
    <n v="0"/>
    <s v="  2472 DE 2014"/>
    <s v="31/12/2013"/>
    <s v="CONSISTENTE"/>
    <s v=""/>
    <n v="994608"/>
    <n v="994608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25628533"/>
    <n v="0"/>
    <n v="0"/>
    <n v="0"/>
    <n v="1"/>
    <s v="NO 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NO CONSISTENTE"/>
    <s v="CONSISTENTE"/>
    <s v="CONSISTENTE"/>
    <s v="CONSISTENTE"/>
    <n v="694816000.29999995"/>
    <n v="4134608"/>
    <n v="26600203"/>
    <n v="238000000"/>
    <n v="426081189.30000001"/>
    <n v="0"/>
    <n v="994608"/>
    <n v="994608"/>
    <n v="0"/>
    <n v="0"/>
    <n v="0"/>
    <n v="0"/>
    <n v="26623141"/>
    <n v="994608"/>
    <n v="25628533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994608"/>
    <n v="994608"/>
    <n v="0"/>
    <n v="0"/>
    <n v="0"/>
    <n v="0"/>
  </r>
  <r>
    <s v="68872"/>
    <x v="23"/>
    <s v="VILLANUEVA"/>
    <n v="113806254.40000001"/>
    <n v="0"/>
    <n v="0"/>
    <n v="0"/>
    <n v="0"/>
    <n v="0"/>
    <n v="113806254.40000001"/>
    <n v="0"/>
    <s v="CONSISTENTE"/>
    <s v="OK"/>
    <n v="0"/>
    <n v="0"/>
    <n v="0"/>
    <n v="110510917.59999999"/>
    <n v="0"/>
    <s v="  2472 DE 2014"/>
    <s v="31/12/2013"/>
    <s v="CONSISTENTE"/>
    <s v=""/>
    <n v="34297493.140000001"/>
    <n v="34297493.140000001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10417300"/>
    <n v="0"/>
    <n v="0"/>
    <n v="0"/>
    <n v="11041730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CONSISTENTE"/>
    <s v="CONSISTENTE"/>
    <s v="CONSISTENTE"/>
    <s v="NO CONSISTENTE"/>
    <s v="CONSISTENTE"/>
    <n v="144808410.74000001"/>
    <n v="34297493.140000001"/>
    <n v="0"/>
    <n v="0"/>
    <n v="110510917.59999999"/>
    <n v="0"/>
    <n v="110417300"/>
    <n v="0"/>
    <n v="0"/>
    <n v="0"/>
    <n v="110417300"/>
    <n v="0"/>
    <n v="144714793.13999999"/>
    <n v="34297493.140000001"/>
    <n v="0"/>
    <n v="0"/>
    <n v="110417300"/>
    <n v="0"/>
    <s v="CONSISTENTE"/>
    <n v="26913288"/>
    <n v="26913288"/>
    <n v="0"/>
    <n v="0"/>
    <n v="0"/>
    <n v="0"/>
    <n v="1"/>
    <s v="CONSISTENTE"/>
    <s v="NO CONSISTENTE"/>
    <s v="CONSISTENTE"/>
    <s v="CONSISTENTE"/>
    <s v="CONSISTENTE"/>
    <s v="CONSISTENTE"/>
    <n v="110417300"/>
    <n v="0"/>
    <n v="0"/>
    <n v="0"/>
    <n v="110417300"/>
    <n v="0"/>
  </r>
  <r>
    <s v="68895"/>
    <x v="23"/>
    <s v="ZAPATOCA"/>
    <n v="47718853.969999999"/>
    <n v="0"/>
    <n v="0"/>
    <n v="0"/>
    <n v="0"/>
    <n v="0"/>
    <n v="47718853.969999999"/>
    <n v="0"/>
    <s v="CONSISTENTE"/>
    <s v="OK"/>
    <n v="47718853.969999999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47718853.969999999"/>
    <n v="47718853.969999999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70001"/>
    <x v="24"/>
    <s v="SINCELEJO"/>
    <n v="131951258.22"/>
    <n v="0"/>
    <n v="0"/>
    <n v="131951258.22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70110"/>
    <x v="24"/>
    <s v="BUENAVISTA"/>
    <n v="54891304"/>
    <n v="0"/>
    <n v="0"/>
    <n v="0"/>
    <n v="0"/>
    <n v="0"/>
    <n v="40000000"/>
    <n v="14891304"/>
    <s v="NO CONSISTENTE"/>
    <s v="LA ENTIDAD TERRITORIAL NO DETERMINÓ EL SALDO DE MANERA CORRECTA."/>
    <n v="14891304"/>
    <n v="0"/>
    <n v="0"/>
    <n v="0"/>
    <n v="0"/>
    <s v="  2472 DE 2014"/>
    <s v="31/12/2013"/>
    <s v="CONSISTENTE"/>
    <s v=""/>
    <n v="54891304"/>
    <n v="14891304"/>
    <n v="40000000"/>
    <n v="0"/>
    <n v="0"/>
    <n v="0"/>
    <s v="CONSISTENTE"/>
    <s v="CONSISTENTE"/>
    <s v="NO CONSISTENTE"/>
    <s v="CONSISTENTE"/>
    <s v="CONSISTENTE"/>
    <s v="CONSISTENTE"/>
    <n v="54891304"/>
    <n v="14891304"/>
    <n v="40000000"/>
    <n v="0"/>
    <n v="0"/>
    <n v="0"/>
    <n v="1"/>
    <s v="CONSISTENTE"/>
    <s v="CONSISTENTE"/>
    <s v="NO CONSISTENTE"/>
    <s v="CONSISTENTE"/>
    <s v="CONSISTENTE"/>
    <s v="CONSISTENTE"/>
    <n v="40000000"/>
    <n v="0"/>
    <n v="40000000"/>
    <n v="0"/>
    <n v="0"/>
    <n v="0"/>
    <n v="1"/>
    <s v="CONSISTENTE"/>
    <s v="CONSISTENTE"/>
    <s v="NO CONSISTENTE"/>
    <s v="CONSISTENTE"/>
    <s v="CONSISTENTE"/>
    <s v="CONSISTENTE"/>
    <s v="NO 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NO CONSISTENTE"/>
    <s v="CONSISTENTE"/>
    <s v="CONSISTENTE"/>
    <s v="CONSISTENTE"/>
    <n v="0"/>
    <n v="0"/>
    <n v="0"/>
    <n v="0"/>
    <n v="0"/>
    <n v="0"/>
    <n v="1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n v="54891304"/>
    <n v="14891304"/>
    <n v="40000000"/>
    <n v="0"/>
    <n v="0"/>
    <n v="0"/>
    <n v="29782608"/>
    <n v="29782608"/>
    <n v="0"/>
    <n v="0"/>
    <n v="0"/>
    <n v="0"/>
    <n v="109782608"/>
    <n v="29782608"/>
    <n v="80000000"/>
    <n v="0"/>
    <n v="0"/>
    <n v="0"/>
    <s v="NO CONSISTENTE"/>
    <n v="0"/>
    <n v="0"/>
    <n v="0"/>
    <n v="0"/>
    <n v="0"/>
    <n v="0"/>
    <n v="0"/>
    <s v="CONSISTENTE"/>
    <s v="CONSISTENTE"/>
    <s v="NO CONSISTENTE"/>
    <s v="CONSISTENTE"/>
    <s v="CONSISTENTE"/>
    <s v="CONSISTENTE"/>
    <n v="29782608"/>
    <n v="29782608"/>
    <n v="0"/>
    <n v="0"/>
    <n v="0"/>
    <n v="0"/>
  </r>
  <r>
    <s v="70124"/>
    <x v="24"/>
    <s v="CAIMITO"/>
    <n v="23340800"/>
    <n v="0"/>
    <n v="0"/>
    <n v="2334080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70204"/>
    <x v="24"/>
    <s v="COLOSO"/>
    <n v="32413076.890000001"/>
    <n v="0"/>
    <n v="0"/>
    <n v="32413076.890000001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20039148.27"/>
    <n v="20039148.27"/>
    <n v="0"/>
    <n v="0"/>
    <n v="0"/>
    <n v="0"/>
    <s v="CONSISTENTE"/>
    <s v="NO CONSISTENTE"/>
    <s v="CONSISTENTE"/>
    <s v="CONSISTENTE"/>
    <s v="CONSISTENTE"/>
    <s v="CONSISTENTE"/>
    <n v="20039148.27"/>
    <n v="20039148.27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0039148.27"/>
    <n v="20039148.27"/>
    <n v="0"/>
    <n v="0"/>
    <n v="0"/>
    <n v="0"/>
    <n v="0"/>
    <n v="0"/>
    <n v="0"/>
    <n v="0"/>
    <n v="0"/>
    <n v="0"/>
    <n v="40078296.539999999"/>
    <n v="40078296.539999999"/>
    <n v="0"/>
    <n v="0"/>
    <n v="0"/>
    <n v="0"/>
    <s v="NO 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70215"/>
    <x v="24"/>
    <s v="COROZAL"/>
    <n v="287495640.87"/>
    <n v="201162718.44"/>
    <n v="0"/>
    <n v="86332922.430000007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70221"/>
    <x v="24"/>
    <s v="COVEÑAS"/>
    <n v="99687589"/>
    <n v="42303647"/>
    <n v="0"/>
    <n v="57383942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70230"/>
    <x v="24"/>
    <s v="CHALÁN"/>
    <n v="21953054"/>
    <n v="0"/>
    <n v="0"/>
    <n v="21953054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21953054"/>
    <n v="21953054"/>
    <n v="0"/>
    <n v="0"/>
    <n v="0"/>
    <n v="0"/>
    <s v="CONSISTENTE"/>
    <s v="NO CONSISTENTE"/>
    <s v="CONSISTENTE"/>
    <s v="CONSISTENTE"/>
    <s v="CONSISTENTE"/>
    <s v="CONSISTENTE"/>
    <n v="21953054"/>
    <n v="21953054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1953054"/>
    <n v="21953054"/>
    <n v="0"/>
    <n v="0"/>
    <n v="0"/>
    <n v="0"/>
    <n v="0"/>
    <n v="0"/>
    <n v="0"/>
    <n v="0"/>
    <n v="0"/>
    <n v="0"/>
    <n v="43906108"/>
    <n v="43906108"/>
    <n v="0"/>
    <n v="0"/>
    <n v="0"/>
    <n v="0"/>
    <s v="NO 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70233"/>
    <x v="24"/>
    <s v="EL ROBLE"/>
    <n v="1266303.1200000001"/>
    <n v="0"/>
    <n v="0"/>
    <n v="0"/>
    <n v="0"/>
    <n v="0"/>
    <n v="0"/>
    <n v="1266303.1200000001"/>
    <s v="NO CONSISTENTE"/>
    <s v="LA ENTIDAD TERRITORIAL NO DETERMINÓ EL SALDO DE MANERA CORRECTA."/>
    <n v="1266303.1200000001"/>
    <n v="0"/>
    <n v="0"/>
    <n v="0"/>
    <n v="0"/>
    <s v="  2472 DE 2014"/>
    <s v="31/12/2013"/>
    <s v="NO CONSISTENTE"/>
    <s v="EL PLAN DE APLICACIÓN ES SUPERIOR A LOS RECURSOS SUSCEPTIBLES DE APLICACIÓN."/>
    <n v="1266303.1200000001"/>
    <n v="1266303.1200000001"/>
    <n v="0"/>
    <n v="0"/>
    <n v="0"/>
    <n v="0"/>
    <s v="CONSISTENTE"/>
    <s v="CONSISTENTE"/>
    <s v="CONSISTENTE"/>
    <s v="CONSISTENTE"/>
    <s v="CONSISTENTE"/>
    <s v="CONSISTENTE"/>
    <n v="1266303.1200000001"/>
    <n v="1266303.1200000001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266303.1200000001"/>
    <n v="1266303.1200000001"/>
    <n v="0"/>
    <n v="0"/>
    <n v="0"/>
    <n v="0"/>
    <n v="2532606.2400000002"/>
    <n v="2532606.2400000002"/>
    <n v="0"/>
    <n v="0"/>
    <n v="0"/>
    <n v="0"/>
    <n v="2532606.2400000002"/>
    <n v="2532606.2400000002"/>
    <n v="0"/>
    <n v="0"/>
    <n v="0"/>
    <n v="0"/>
    <s v="NO 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2532606.2400000002"/>
    <n v="2532606.2400000002"/>
    <n v="0"/>
    <n v="0"/>
    <n v="0"/>
    <n v="0"/>
  </r>
  <r>
    <s v="70235"/>
    <x v="24"/>
    <s v="GALERAS"/>
    <n v="91378681.519999996"/>
    <n v="0"/>
    <n v="0"/>
    <n v="91378681.519999996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70265"/>
    <x v="24"/>
    <s v="GUARANDA"/>
    <n v="100502018.34999999"/>
    <n v="0"/>
    <n v="0"/>
    <n v="100502018.34999999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70400"/>
    <x v="24"/>
    <s v="LA UNIÓN"/>
    <n v="247704018"/>
    <n v="4790567"/>
    <n v="0"/>
    <n v="29862566.620000001"/>
    <n v="0"/>
    <n v="0"/>
    <n v="0"/>
    <n v="213050884.38"/>
    <s v="NO CONSISTENTE"/>
    <s v="LA ENTIDAD TERRITORIAL NO DETERMINÓ EL SALDO DE MANERA CORRECTA."/>
    <n v="0"/>
    <n v="0"/>
    <n v="239950884.38"/>
    <n v="0"/>
    <n v="0"/>
    <s v="  2472 DE 2014"/>
    <s v="31/12/2013"/>
    <s v="NO CONSISTENTE"/>
    <s v="EL PLAN DE APLICACIÓN ES SUPERIOR A LOS RECURSOS SUSCEPTIBLES DE APLICACIÓN.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70418"/>
    <x v="24"/>
    <s v="LOS PALMITOS"/>
    <n v="133051492.34999999"/>
    <n v="0"/>
    <n v="0"/>
    <n v="133051492.34999999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70429"/>
    <x v="24"/>
    <s v="MAJAGUAL"/>
    <n v="976595600"/>
    <n v="720980476"/>
    <n v="0"/>
    <n v="255615124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70473"/>
    <x v="24"/>
    <s v="MORROA"/>
    <n v="169332127.75"/>
    <n v="0"/>
    <n v="0"/>
    <n v="169332127.75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70508"/>
    <x v="24"/>
    <s v="OVEJAS"/>
    <n v="192929855"/>
    <n v="0"/>
    <n v="0"/>
    <n v="192929855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70523"/>
    <x v="24"/>
    <s v="PALMITO"/>
    <n v="6023160"/>
    <n v="0"/>
    <n v="0"/>
    <n v="602316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70670"/>
    <x v="24"/>
    <s v="SAMPUÉS"/>
    <n v="137758230"/>
    <n v="0"/>
    <n v="0"/>
    <n v="56812402.060000002"/>
    <n v="0"/>
    <n v="0"/>
    <n v="80945827.939999998"/>
    <n v="0"/>
    <s v="CONSISTENTE"/>
    <s v="OK"/>
    <n v="80945827.939999998"/>
    <n v="0"/>
    <n v="0"/>
    <n v="0"/>
    <n v="0"/>
    <s v="  2472 DE 2014"/>
    <s v="31/12/2013"/>
    <s v="CONSISTENTE"/>
    <s v=""/>
    <n v="464845687.39999998"/>
    <n v="464845687.39999998"/>
    <n v="0"/>
    <n v="0"/>
    <n v="0"/>
    <n v="0"/>
    <s v="CONSISTENTE"/>
    <s v="NO CONSISTENTE"/>
    <s v="CONSISTENTE"/>
    <s v="CONSISTENTE"/>
    <s v="CONSISTENTE"/>
    <s v="CONSISTENTE"/>
    <n v="464845687.39999998"/>
    <n v="464845687.39999998"/>
    <n v="0"/>
    <n v="0"/>
    <n v="0"/>
    <n v="0"/>
    <n v="1"/>
    <s v="CONSISTENTE"/>
    <s v="NO CONSISTENTE"/>
    <s v="CONSISTENTE"/>
    <s v="CONSISTENTE"/>
    <s v="CONSISTENTE"/>
    <s v="CONSISTENTE"/>
    <n v="80945827.939999998"/>
    <n v="80945827.939999998"/>
    <n v="0"/>
    <n v="0"/>
    <n v="0"/>
    <n v="0"/>
    <n v="1"/>
    <s v="CONSISTENTE"/>
    <s v="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545791515.33999991"/>
    <n v="545791515.33999991"/>
    <n v="0"/>
    <n v="0"/>
    <n v="0"/>
    <n v="0"/>
    <n v="0"/>
    <n v="0"/>
    <n v="0"/>
    <n v="0"/>
    <n v="0"/>
    <n v="0"/>
    <n v="929691374.79999995"/>
    <n v="929691374.79999995"/>
    <n v="0"/>
    <n v="0"/>
    <n v="0"/>
    <n v="0"/>
    <s v="NO 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70678"/>
    <x v="24"/>
    <s v="SAN BENITO ABAD"/>
    <n v="414720.28"/>
    <n v="0"/>
    <n v="0"/>
    <n v="414720.28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70702"/>
    <x v="24"/>
    <s v="SAN JUAN DE BETULIA"/>
    <n v="4542980"/>
    <n v="0"/>
    <n v="0"/>
    <n v="0"/>
    <n v="0"/>
    <n v="0"/>
    <n v="0"/>
    <n v="4542980"/>
    <s v="NO CONSISTENTE"/>
    <s v="LA ENTIDAD TERRITORIAL NO DETERMINÓ EL SALDO DE MANERA CORRECTA."/>
    <n v="4542980"/>
    <n v="0"/>
    <n v="0"/>
    <n v="0"/>
    <n v="0"/>
    <s v="  2472 DE 2014"/>
    <s v="31/12/2013"/>
    <s v="NO CONSISTENTE"/>
    <s v="EL PLAN DE APLICACIÓN ES SUPERIOR A LOS RECURSOS SUSCEPTIBLES DE APLICACIÓN."/>
    <n v="4542980"/>
    <n v="4542980"/>
    <n v="4542980"/>
    <n v="4542980"/>
    <n v="4542980"/>
    <n v="0"/>
    <s v="NO CONSISTENTE"/>
    <s v="CONSISTENTE"/>
    <s v="NO CONSISTENTE"/>
    <s v="NO CONSISTENTE"/>
    <s v="NO CONSISTENTE"/>
    <s v="CONSISTENTE"/>
    <n v="4542980"/>
    <n v="454298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4542980"/>
    <n v="4542980"/>
    <n v="0"/>
    <n v="0"/>
    <n v="0"/>
    <n v="0"/>
    <n v="22714900"/>
    <n v="9085960"/>
    <n v="4542980"/>
    <n v="4542980"/>
    <n v="4542980"/>
    <n v="0"/>
    <s v="NO 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4542980"/>
    <n v="4542980"/>
    <n v="0"/>
    <n v="0"/>
    <n v="0"/>
    <n v="0"/>
  </r>
  <r>
    <s v="70708"/>
    <x v="24"/>
    <s v="SAN MARCOS"/>
    <n v="243825796"/>
    <n v="0"/>
    <n v="0"/>
    <n v="243825796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70713"/>
    <x v="24"/>
    <s v="SAN ONOFRE"/>
    <n v="181399880"/>
    <n v="170203554"/>
    <n v="0"/>
    <n v="11196326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70717"/>
    <x v="24"/>
    <s v="SAN PEDRO"/>
    <n v="23001549"/>
    <n v="0"/>
    <n v="0"/>
    <n v="23001549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70742"/>
    <x v="24"/>
    <s v="SAN LUIS DE SINCÉ"/>
    <n v="13625336.789999999"/>
    <n v="0"/>
    <n v="0"/>
    <n v="13625336.789999999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70771"/>
    <x v="24"/>
    <s v="SUCRE"/>
    <n v="19911671"/>
    <n v="0"/>
    <n v="0"/>
    <n v="0"/>
    <n v="0"/>
    <n v="0"/>
    <n v="0"/>
    <n v="19911671"/>
    <s v="NO CONSISTENTE"/>
    <s v="LA ENTIDAD TERRITORIAL NO DETERMINÓ EL SALDO DE MANERA CORRECTA."/>
    <n v="19911671"/>
    <n v="0"/>
    <n v="0"/>
    <n v="0"/>
    <n v="0"/>
    <s v="  2472 DE 2014"/>
    <s v="31/12/2013"/>
    <s v="NO CONSISTENTE"/>
    <s v="EL PLAN DE APLICACIÓN ES SUPERIOR A LOS RECURSOS SUSCEPTIBLES DE APLICACIÓN."/>
    <n v="19911671"/>
    <n v="19911671"/>
    <n v="0"/>
    <n v="0"/>
    <n v="0"/>
    <n v="0"/>
    <s v="CONSISTENTE"/>
    <s v="CONSISTENTE"/>
    <s v="CONSISTENTE"/>
    <s v="CONSISTENTE"/>
    <s v="CONSISTENTE"/>
    <s v="CONSISTENTE"/>
    <n v="19911671"/>
    <n v="19911671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9911671"/>
    <n v="19911671"/>
    <n v="0"/>
    <n v="0"/>
    <n v="0"/>
    <n v="0"/>
    <n v="39823342"/>
    <n v="39823342"/>
    <n v="0"/>
    <n v="0"/>
    <n v="0"/>
    <n v="0"/>
    <n v="39823342"/>
    <n v="39823342"/>
    <n v="0"/>
    <n v="0"/>
    <n v="0"/>
    <n v="0"/>
    <s v="NO 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39823342"/>
    <n v="39823342"/>
    <n v="0"/>
    <n v="0"/>
    <n v="0"/>
    <n v="0"/>
  </r>
  <r>
    <s v="70820"/>
    <x v="24"/>
    <s v="SANTIAGO DE TOLÚ "/>
    <n v="5527958.29"/>
    <n v="0"/>
    <n v="0"/>
    <n v="5527958.29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70823"/>
    <x v="24"/>
    <s v="TOLÚ VIEJO"/>
    <n v="605639.26"/>
    <n v="0"/>
    <n v="0"/>
    <n v="605639.26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73001"/>
    <x v="25"/>
    <s v="IBAGUE"/>
    <n v="934922822"/>
    <n v="0"/>
    <n v="594133947"/>
    <n v="340788875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73024"/>
    <x v="25"/>
    <s v="ALPUJARRA"/>
    <n v="46698988.939999998"/>
    <n v="0"/>
    <n v="20834431.940000001"/>
    <n v="25864557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152716916.33000001"/>
    <n v="8065917"/>
    <n v="0"/>
    <n v="144650999.33000001"/>
    <n v="0"/>
    <n v="0"/>
    <s v="CONSISTENTE"/>
    <s v="NO CONSISTENTE"/>
    <s v="CONSISTENTE"/>
    <s v="NO 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52716916.33000001"/>
    <n v="8065917"/>
    <n v="0"/>
    <n v="144650999.33000001"/>
    <n v="0"/>
    <n v="0"/>
    <n v="0"/>
    <n v="0"/>
    <n v="0"/>
    <n v="0"/>
    <n v="0"/>
    <n v="0"/>
    <n v="152716916.33000001"/>
    <n v="8065917"/>
    <n v="0"/>
    <n v="144650999.33000001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73026"/>
    <x v="25"/>
    <s v="ALVARADO"/>
    <n v="7464224.6900000004"/>
    <n v="0"/>
    <n v="3442961.74"/>
    <n v="1248938"/>
    <n v="0"/>
    <n v="0"/>
    <n v="2772324.95"/>
    <n v="0"/>
    <s v="CONSISTENTE"/>
    <s v="OK"/>
    <n v="0"/>
    <n v="0"/>
    <n v="0"/>
    <n v="2772324.95"/>
    <n v="0"/>
    <s v="  2472 DE 2014"/>
    <s v="31/12/2013"/>
    <s v="CONSISTENTE"/>
    <s v=""/>
    <n v="77120984"/>
    <n v="0"/>
    <n v="77120984"/>
    <n v="0"/>
    <n v="0"/>
    <n v="0"/>
    <s v="CONSISTENTE"/>
    <s v="CONSISTENTE"/>
    <s v="NO 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79893308.950000003"/>
    <n v="0"/>
    <n v="77120984"/>
    <n v="0"/>
    <n v="2772324.95"/>
    <n v="0"/>
    <n v="0"/>
    <n v="0"/>
    <n v="0"/>
    <n v="0"/>
    <n v="0"/>
    <n v="0"/>
    <n v="77120984"/>
    <n v="0"/>
    <n v="77120984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73030"/>
    <x v="25"/>
    <s v="AMBALEMA"/>
    <n v="177528443.94"/>
    <n v="0"/>
    <n v="78167914.939999998"/>
    <n v="3016403.19"/>
    <n v="0"/>
    <n v="0"/>
    <n v="96344125.810000002"/>
    <n v="0"/>
    <s v="CONSISTENTE"/>
    <s v="OK"/>
    <n v="50543048"/>
    <n v="0"/>
    <n v="45801077.810000002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96344125.810000002"/>
    <n v="50543048"/>
    <n v="0"/>
    <n v="45801077.810000002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73043"/>
    <x v="25"/>
    <s v="ANZOÁTEGUI"/>
    <n v="168563003.19999999"/>
    <n v="0"/>
    <n v="100114519"/>
    <n v="0"/>
    <n v="0"/>
    <n v="0"/>
    <n v="68448484.199999988"/>
    <n v="0"/>
    <s v="CONSISTENTE"/>
    <s v="OK"/>
    <n v="2931947"/>
    <n v="0"/>
    <n v="0"/>
    <n v="65516537"/>
    <n v="0"/>
    <s v="  2472 DE 2014"/>
    <s v="31/12/2013"/>
    <s v="CONSISTENTE"/>
    <s v=""/>
    <n v="168563003.19999999"/>
    <n v="2931947"/>
    <n v="0"/>
    <n v="0"/>
    <n v="100000000"/>
    <n v="0"/>
    <s v="NO CONSISTENTE"/>
    <s v="CONSISTENTE"/>
    <s v="CONSISTENTE"/>
    <s v="CONSISTENTE"/>
    <s v="NO 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68448484"/>
    <n v="2931947"/>
    <n v="0"/>
    <n v="0"/>
    <n v="65516537"/>
    <n v="0"/>
    <n v="0"/>
    <n v="0"/>
    <n v="0"/>
    <n v="0"/>
    <n v="0"/>
    <n v="0"/>
    <n v="102931947"/>
    <n v="2931947"/>
    <n v="0"/>
    <n v="0"/>
    <n v="100000000"/>
    <n v="0"/>
    <s v="NO 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73055"/>
    <x v="25"/>
    <s v="ARMERO"/>
    <n v="14641198.130000001"/>
    <n v="0"/>
    <n v="0"/>
    <n v="10897081.220000001"/>
    <n v="0"/>
    <n v="0"/>
    <n v="3744116.91"/>
    <n v="0"/>
    <s v="CONSISTENTE"/>
    <s v="OK"/>
    <n v="0"/>
    <n v="0"/>
    <n v="0"/>
    <n v="3744116.91"/>
    <n v="0"/>
    <s v="  2472 DE 2014"/>
    <s v="31/12/2013"/>
    <s v="CONSISTENTE"/>
    <s v=""/>
    <n v="250462536"/>
    <n v="0"/>
    <n v="0"/>
    <n v="0"/>
    <n v="250462536"/>
    <n v="0"/>
    <s v="CONSISTENTE"/>
    <s v="CONSISTENTE"/>
    <s v="CONSISTENTE"/>
    <s v="CONSISTENTE"/>
    <s v="NO 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54206652.91"/>
    <n v="0"/>
    <n v="0"/>
    <n v="0"/>
    <n v="254206652.91"/>
    <n v="0"/>
    <n v="0"/>
    <n v="0"/>
    <n v="0"/>
    <n v="0"/>
    <n v="0"/>
    <n v="0"/>
    <n v="250462536"/>
    <n v="0"/>
    <n v="0"/>
    <n v="0"/>
    <n v="250462536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73067"/>
    <x v="25"/>
    <s v="ATACO"/>
    <n v="741340147.97000003"/>
    <n v="0"/>
    <n v="111531759.31"/>
    <n v="320042076.29000002"/>
    <n v="0"/>
    <n v="0"/>
    <n v="309766312.37"/>
    <n v="0"/>
    <s v="CONSISTENTE"/>
    <s v="OK"/>
    <n v="0"/>
    <n v="0"/>
    <n v="0"/>
    <n v="309766312.37"/>
    <n v="0"/>
    <s v="  2472 DE 2014"/>
    <s v="31/12/2013"/>
    <s v="CONSISTENTE"/>
    <s v=""/>
    <n v="35527620.609999999"/>
    <n v="35527620.310000002"/>
    <n v="0"/>
    <n v="0"/>
    <n v="0"/>
    <n v="0"/>
    <s v="NO 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09766312.37"/>
    <n v="0"/>
    <n v="0"/>
    <n v="0"/>
    <n v="309766312.37"/>
    <n v="0"/>
    <n v="0"/>
    <n v="0"/>
    <n v="0"/>
    <n v="0"/>
    <n v="0"/>
    <n v="0"/>
    <n v="35527620.310000002"/>
    <n v="35527620.310000002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73124"/>
    <x v="25"/>
    <s v="CAJAMARCA"/>
    <n v="761160260.02999997"/>
    <n v="0"/>
    <n v="0"/>
    <n v="0"/>
    <n v="0"/>
    <n v="0"/>
    <n v="761160260.02999997"/>
    <n v="0"/>
    <s v="CONSISTENTE"/>
    <s v="OK"/>
    <n v="0"/>
    <n v="0"/>
    <n v="130000000"/>
    <n v="631160260.02999997"/>
    <n v="0"/>
    <s v="  2472 DE 2014"/>
    <s v="31/12/2013"/>
    <s v="CONSISTENTE"/>
    <s v=""/>
    <n v="478772374"/>
    <n v="57814489"/>
    <n v="428772374"/>
    <n v="0"/>
    <n v="50000000"/>
    <n v="0"/>
    <s v="NO CONSISTENTE"/>
    <s v="NO CONSISTENTE"/>
    <s v="NO 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725980671"/>
    <n v="0"/>
    <n v="0"/>
    <n v="0"/>
    <n v="725980671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761160260.02999997"/>
    <n v="0"/>
    <n v="0"/>
    <n v="130000000"/>
    <n v="631160260.02999997"/>
    <n v="0"/>
    <n v="0"/>
    <n v="0"/>
    <n v="0"/>
    <n v="0"/>
    <n v="0"/>
    <n v="0"/>
    <n v="1262567534"/>
    <n v="57814489"/>
    <n v="428772374"/>
    <n v="0"/>
    <n v="775980671"/>
    <n v="0"/>
    <s v="NO CONSISTENTE"/>
    <n v="0"/>
    <n v="0"/>
    <n v="0"/>
    <n v="0"/>
    <n v="0"/>
    <n v="0"/>
    <n v="1"/>
    <s v="CONSISTENTE"/>
    <s v="CONSISTENTE"/>
    <s v="CONSISTENTE"/>
    <s v="CONSISTENTE"/>
    <s v="NO CONSISTENTE"/>
    <s v="CONSISTENTE"/>
    <n v="0"/>
    <n v="0"/>
    <n v="0"/>
    <n v="0"/>
    <n v="0"/>
    <n v="0"/>
  </r>
  <r>
    <s v="73148"/>
    <x v="25"/>
    <s v="CARMEN DE APICALÁ"/>
    <n v="52029189.890000001"/>
    <n v="35200"/>
    <n v="0"/>
    <n v="0"/>
    <n v="0"/>
    <n v="0"/>
    <n v="51993989.890000001"/>
    <n v="0"/>
    <s v="CONSISTENTE"/>
    <s v="OK"/>
    <n v="0"/>
    <n v="0"/>
    <n v="51993989.890000001"/>
    <n v="0"/>
    <n v="0"/>
    <s v="  2472 DE 2014"/>
    <s v="31/12/2013"/>
    <s v="CONSISTENTE"/>
    <s v=""/>
    <n v="435221863.68000001"/>
    <n v="41294012.780000001"/>
    <n v="0"/>
    <n v="330927850.89999998"/>
    <n v="63000000"/>
    <n v="0"/>
    <s v="CONSISTENTE"/>
    <s v="NO CONSISTENTE"/>
    <s v="CONSISTENTE"/>
    <s v="NO CONSISTENTE"/>
    <s v="NO 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487215853.56999993"/>
    <n v="41294012.780000001"/>
    <n v="0"/>
    <n v="382921840.78999996"/>
    <n v="63000000"/>
    <n v="0"/>
    <n v="0"/>
    <n v="0"/>
    <n v="0"/>
    <n v="0"/>
    <n v="0"/>
    <n v="0"/>
    <n v="435221863.67999995"/>
    <n v="41294012.780000001"/>
    <n v="0"/>
    <n v="330927850.89999998"/>
    <n v="6300000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73152"/>
    <x v="25"/>
    <s v="CASABIANCA"/>
    <n v="39999.870000000003"/>
    <n v="0"/>
    <n v="0"/>
    <n v="0"/>
    <n v="0"/>
    <n v="0"/>
    <n v="39999.870000000003"/>
    <n v="0"/>
    <s v="CONSISTENTE"/>
    <s v="OK"/>
    <n v="39999.870000000003"/>
    <n v="0"/>
    <n v="0"/>
    <n v="0"/>
    <n v="0"/>
    <s v="  2472 DE 2014"/>
    <s v="31/12/2013"/>
    <s v="CONSISTENTE"/>
    <s v=""/>
    <n v="39999.870000000003"/>
    <n v="39999.870000000003"/>
    <n v="0"/>
    <n v="0"/>
    <n v="0"/>
    <n v="0"/>
    <s v="CONSISTENTE"/>
    <s v="CONSISTENTE"/>
    <s v="CONSISTENTE"/>
    <s v="CONSISTENTE"/>
    <s v="CONSISTENTE"/>
    <s v="CONSISTENTE"/>
    <n v="39999.870000000003"/>
    <n v="39999.870000000003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79999.740000000005"/>
    <n v="79999.740000000005"/>
    <n v="0"/>
    <n v="0"/>
    <n v="0"/>
    <n v="0"/>
    <n v="79999.740000000005"/>
    <n v="79999.740000000005"/>
    <n v="0"/>
    <n v="0"/>
    <n v="0"/>
    <n v="0"/>
    <n v="79999.740000000005"/>
    <n v="79999.740000000005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79999.740000000005"/>
    <n v="79999.740000000005"/>
    <n v="0"/>
    <n v="0"/>
    <n v="0"/>
    <n v="0"/>
  </r>
  <r>
    <s v="73168"/>
    <x v="25"/>
    <s v="CHAPARRAL"/>
    <n v="1153299494.5599999"/>
    <n v="0"/>
    <n v="268107134.19999999"/>
    <n v="0"/>
    <n v="0"/>
    <n v="0"/>
    <n v="885192360.3599999"/>
    <n v="0"/>
    <s v="CONSISTENTE"/>
    <s v="OK"/>
    <n v="0"/>
    <n v="0"/>
    <n v="0"/>
    <n v="885192360.3599999"/>
    <n v="0"/>
    <s v="  2472 DE 2014"/>
    <s v="31/12/2013"/>
    <s v="CONSISTENTE"/>
    <s v=""/>
    <n v="2740242468.6300001"/>
    <n v="0"/>
    <n v="2692450468.6300001"/>
    <n v="0"/>
    <n v="47792000"/>
    <n v="0"/>
    <s v="CONSISTENTE"/>
    <s v="CONSISTENTE"/>
    <s v="NO 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625434828.9899998"/>
    <n v="0"/>
    <n v="2692450468.6300001"/>
    <n v="0"/>
    <n v="932984360.3599999"/>
    <n v="0"/>
    <n v="47792000"/>
    <n v="0"/>
    <n v="0"/>
    <n v="0"/>
    <n v="47792000"/>
    <n v="0"/>
    <n v="2740242468.6300001"/>
    <n v="0"/>
    <n v="2692450468.6300001"/>
    <n v="0"/>
    <n v="47792000"/>
    <n v="0"/>
    <s v="CONSISTENTE"/>
    <n v="197388770.19"/>
    <n v="0"/>
    <n v="0"/>
    <n v="0"/>
    <n v="197388770.19"/>
    <n v="0"/>
    <n v="1"/>
    <s v="CONSISTENTE"/>
    <s v="CONSISTENTE"/>
    <s v="CONSISTENTE"/>
    <s v="CONSISTENTE"/>
    <s v="CONSISTENTE"/>
    <s v="CONSISTENTE"/>
    <n v="245180770.19"/>
    <n v="0"/>
    <n v="0"/>
    <n v="0"/>
    <n v="245180770.19"/>
    <n v="0"/>
  </r>
  <r>
    <s v="73200"/>
    <x v="25"/>
    <s v="COELLO"/>
    <n v="62581755"/>
    <n v="0"/>
    <n v="28820345.800000001"/>
    <n v="33761409.200000003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57418465.340000004"/>
    <n v="0"/>
    <n v="0"/>
    <n v="0"/>
    <n v="0"/>
    <n v="0"/>
    <n v="1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73217"/>
    <x v="25"/>
    <s v="COYAIMA"/>
    <n v="322971033.63999999"/>
    <n v="0"/>
    <n v="322971033.63999999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73226"/>
    <x v="25"/>
    <s v="CUNDAY"/>
    <n v="68547958.890000001"/>
    <n v="0"/>
    <n v="68547958.890000001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8492444.8000000007"/>
    <n v="8492444.8000000007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8492444.8000000007"/>
    <n v="8492444.8000000007"/>
    <n v="0"/>
    <n v="0"/>
    <n v="0"/>
    <n v="0"/>
    <n v="0"/>
    <n v="0"/>
    <n v="0"/>
    <n v="0"/>
    <n v="0"/>
    <n v="0"/>
    <n v="8492444.8000000007"/>
    <n v="8492444.8000000007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73236"/>
    <x v="25"/>
    <s v="DOLORES"/>
    <n v="221983465"/>
    <n v="0"/>
    <n v="0"/>
    <n v="0"/>
    <n v="0"/>
    <n v="0"/>
    <n v="221983465"/>
    <n v="0"/>
    <s v="CONSISTENTE"/>
    <s v="OK"/>
    <n v="19225000"/>
    <n v="0"/>
    <n v="122758465.01000001"/>
    <n v="80000000"/>
    <n v="0"/>
    <s v="  2472 DE 2014"/>
    <s v="31/12/2013"/>
    <s v="NO CONSISTENTE"/>
    <s v="EL PLAN DE APLICACIÓN ES SUPERIOR A LOS RECURSOS SUSCEPTIBLES DE APLICACIÓN."/>
    <n v="16790065"/>
    <n v="16790065"/>
    <n v="0"/>
    <n v="112858783"/>
    <n v="80000000"/>
    <n v="0"/>
    <s v="NO 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21983465.00999999"/>
    <n v="19225000"/>
    <n v="0"/>
    <n v="122758465.01000001"/>
    <n v="80000000"/>
    <n v="0"/>
    <n v="0"/>
    <n v="0"/>
    <n v="0"/>
    <n v="0"/>
    <n v="0"/>
    <n v="0"/>
    <n v="209648848"/>
    <n v="16790065"/>
    <n v="0"/>
    <n v="112858783"/>
    <n v="8000000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73268"/>
    <x v="25"/>
    <s v="ESPINAL"/>
    <n v="200942246.96000001"/>
    <n v="0"/>
    <n v="66047572.810000002"/>
    <n v="134894674.15000001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316847324"/>
    <n v="133592433"/>
    <n v="183254891"/>
    <n v="0"/>
    <n v="0"/>
    <n v="0"/>
    <s v="CONSISTENTE"/>
    <s v="NO CONSISTENTE"/>
    <s v="NO 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16847324"/>
    <n v="133592433"/>
    <n v="183254891"/>
    <n v="0"/>
    <n v="0"/>
    <n v="0"/>
    <n v="0"/>
    <n v="0"/>
    <n v="0"/>
    <n v="0"/>
    <n v="0"/>
    <n v="0"/>
    <n v="316847324"/>
    <n v="133592433"/>
    <n v="183254891"/>
    <n v="0"/>
    <n v="0"/>
    <n v="0"/>
    <s v="CONSISTENTE"/>
    <n v="34098671"/>
    <n v="34098671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</r>
  <r>
    <s v="73270"/>
    <x v="25"/>
    <s v="FALAN"/>
    <n v="12068508.810000001"/>
    <n v="0"/>
    <n v="6471376.1699999999"/>
    <n v="0"/>
    <n v="0"/>
    <n v="0"/>
    <n v="5597132.6399999997"/>
    <n v="0"/>
    <s v="CONSISTENTE"/>
    <s v="OK"/>
    <n v="0"/>
    <n v="0"/>
    <n v="5597132.6399999997"/>
    <n v="0"/>
    <n v="0"/>
    <s v="  2472 DE 2014"/>
    <s v="31/12/2013"/>
    <s v="CONSISTENTE"/>
    <s v=""/>
    <n v="158000000"/>
    <n v="32000000"/>
    <n v="0"/>
    <n v="70000000"/>
    <n v="56000000"/>
    <n v="0"/>
    <s v="CONSISTENTE"/>
    <s v="NO CONSISTENTE"/>
    <s v="CONSISTENTE"/>
    <s v="NO CONSISTENTE"/>
    <s v="NO 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63597132.63999999"/>
    <n v="32000000"/>
    <n v="0"/>
    <n v="75597132.640000001"/>
    <n v="56000000"/>
    <n v="0"/>
    <n v="0"/>
    <n v="0"/>
    <n v="0"/>
    <n v="0"/>
    <n v="0"/>
    <n v="0"/>
    <n v="158000000"/>
    <n v="32000000"/>
    <n v="0"/>
    <n v="70000000"/>
    <n v="5600000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73275"/>
    <x v="25"/>
    <s v="FLANDES"/>
    <n v="12285242"/>
    <n v="12285242"/>
    <n v="0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12285242.51"/>
    <n v="12285242.51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2285242.51"/>
    <n v="12285242.51"/>
    <n v="0"/>
    <n v="0"/>
    <n v="0"/>
    <n v="0"/>
    <n v="0"/>
    <n v="0"/>
    <n v="0"/>
    <n v="0"/>
    <n v="0"/>
    <n v="0"/>
    <n v="12285242.51"/>
    <n v="12285242.51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73283"/>
    <x v="25"/>
    <s v="FRESNO"/>
    <n v="1293468891"/>
    <n v="0"/>
    <n v="528323194"/>
    <n v="0"/>
    <n v="0"/>
    <n v="0"/>
    <n v="765145697"/>
    <n v="0"/>
    <s v="CONSISTENTE"/>
    <s v="OK"/>
    <n v="230000000"/>
    <n v="0"/>
    <n v="535145697.39999998"/>
    <n v="0"/>
    <n v="0"/>
    <s v="  2472 DE 2014"/>
    <s v="31/12/2013"/>
    <s v="NO CONSISTENTE"/>
    <s v="EL PLAN DE APLICACIÓN ES SUPERIOR A LOS RECURSOS SUSCEPTIBLES DE APLICACIÓN."/>
    <n v="96000000"/>
    <n v="0"/>
    <n v="0"/>
    <n v="0"/>
    <n v="0"/>
    <n v="0"/>
    <s v="NO CONSISTENTE"/>
    <s v="CONSISTENTE"/>
    <s v="CONSISTENTE"/>
    <s v="CONSISTENTE"/>
    <s v="CONSISTENTE"/>
    <s v="CONSISTENTE"/>
    <n v="140000000"/>
    <n v="14000000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450000000"/>
    <n v="0"/>
    <n v="0"/>
    <n v="0"/>
    <n v="450000000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765145697.39999998"/>
    <n v="230000000"/>
    <n v="0"/>
    <n v="535145697.39999998"/>
    <n v="0"/>
    <n v="0"/>
    <n v="140000000"/>
    <n v="140000000"/>
    <n v="0"/>
    <n v="0"/>
    <n v="0"/>
    <n v="0"/>
    <n v="590000000"/>
    <n v="140000000"/>
    <n v="0"/>
    <n v="0"/>
    <n v="450000000"/>
    <n v="0"/>
    <s v="CONSISTENTE"/>
    <n v="0"/>
    <n v="0"/>
    <n v="0"/>
    <n v="0"/>
    <n v="0"/>
    <n v="0"/>
    <n v="0"/>
    <s v="CONSISTENTE"/>
    <s v="CONSISTENTE"/>
    <s v="CONSISTENTE"/>
    <s v="CONSISTENTE"/>
    <s v="NO CONSISTENTE"/>
    <s v="CONSISTENTE"/>
    <n v="140000000"/>
    <n v="140000000"/>
    <n v="0"/>
    <n v="0"/>
    <n v="0"/>
    <n v="0"/>
  </r>
  <r>
    <s v="73319"/>
    <x v="25"/>
    <s v="GUAMO"/>
    <n v="10396671.74"/>
    <n v="0"/>
    <n v="10396671.74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129467131.69"/>
    <n v="129467131.69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29467131.69"/>
    <n v="129467131.69"/>
    <n v="0"/>
    <n v="0"/>
    <n v="0"/>
    <n v="0"/>
    <n v="0"/>
    <n v="0"/>
    <n v="0"/>
    <n v="0"/>
    <n v="0"/>
    <n v="0"/>
    <n v="129467131.69"/>
    <n v="129467131.69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73347"/>
    <x v="25"/>
    <s v="HERVEO"/>
    <n v="204238953.59999999"/>
    <n v="0"/>
    <n v="134238953.59999999"/>
    <n v="0"/>
    <n v="0"/>
    <n v="0"/>
    <n v="70000000"/>
    <n v="0"/>
    <s v="CONSISTENTE"/>
    <s v="OK"/>
    <n v="0"/>
    <n v="0"/>
    <n v="0"/>
    <n v="7000000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70000000"/>
    <n v="0"/>
    <n v="0"/>
    <n v="0"/>
    <n v="7000000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73349"/>
    <x v="25"/>
    <s v="HONDA"/>
    <n v="1606420947"/>
    <n v="0"/>
    <n v="38040656"/>
    <n v="45995050.509999998"/>
    <n v="0"/>
    <n v="0"/>
    <n v="1522385241"/>
    <n v="-0.50999999046325684"/>
    <s v="CONSISTENTE"/>
    <s v="OK"/>
    <n v="0"/>
    <n v="0"/>
    <n v="460000000"/>
    <n v="1062385241"/>
    <n v="0"/>
    <s v="  292 DE 2013"/>
    <s v="31/12/2012"/>
    <s v="CONSISTENTE"/>
    <s v="OK"/>
    <n v="1522385241"/>
    <n v="0"/>
    <n v="0"/>
    <n v="460000000"/>
    <n v="1062385241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102015801.4000001"/>
    <n v="0"/>
    <n v="0"/>
    <n v="449106569"/>
    <n v="652909232.39999998"/>
    <n v="0"/>
    <n v="1"/>
    <s v="CONSISTENTE"/>
    <s v="CONSISTENTE"/>
    <s v="CONSISTENTE"/>
    <s v="NO CONSISTENTE"/>
    <s v="NO 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NO CONSISTENTE"/>
    <s v="NO CONSISTENTE"/>
    <s v="CONSISTENTE"/>
    <n v="409668861"/>
    <n v="0"/>
    <n v="0"/>
    <n v="0"/>
    <n v="409668861"/>
    <n v="0"/>
    <n v="1"/>
    <s v="CONSISTENTE"/>
    <s v="CONSISTENTE"/>
    <s v="CONSISTENTE"/>
    <s v="NO CONSISTENTE"/>
    <s v="NO CONSISTENTE"/>
    <s v="CONSISTENTE"/>
    <s v="CONSISTENTE"/>
    <s v="CONSISTENTE"/>
    <s v="CONSISTENTE"/>
    <s v="CONSISTENTE"/>
    <s v="CONSISTENTE"/>
    <s v="CONSISTENTE"/>
    <n v="1522385241"/>
    <n v="0"/>
    <n v="0"/>
    <n v="460000000"/>
    <n v="1062385241"/>
    <n v="0"/>
    <n v="1522385241"/>
    <n v="0"/>
    <n v="0"/>
    <n v="460000000"/>
    <n v="1062385241"/>
    <n v="0"/>
    <n v="3034069903.4000001"/>
    <n v="0"/>
    <n v="0"/>
    <n v="909106569"/>
    <n v="2124963334.4000001"/>
    <n v="0"/>
    <s v="NO CONSISTENTE"/>
    <n v="0"/>
    <n v="0"/>
    <n v="0"/>
    <n v="0"/>
    <n v="0"/>
    <n v="0"/>
    <n v="1"/>
    <s v="CONSISTENTE"/>
    <s v="CONSISTENTE"/>
    <s v="CONSISTENTE"/>
    <s v="NO CONSISTENTE"/>
    <s v="NO CONSISTENTE"/>
    <s v="CONSISTENTE"/>
    <n v="1522385241"/>
    <n v="0"/>
    <n v="0"/>
    <n v="460000000"/>
    <n v="1062385241"/>
    <n v="0"/>
  </r>
  <r>
    <s v="73352"/>
    <x v="25"/>
    <s v="ICONONZO"/>
    <n v="624923979.52999997"/>
    <n v="0"/>
    <n v="0"/>
    <n v="0"/>
    <n v="0"/>
    <n v="0"/>
    <n v="624923979.52999997"/>
    <n v="0"/>
    <s v="CONSISTENTE"/>
    <s v="OK"/>
    <n v="0"/>
    <n v="0"/>
    <n v="0"/>
    <n v="624923979.52999997"/>
    <n v="0"/>
    <s v="  2472 DE 2014"/>
    <s v="31/12/2013"/>
    <s v="CONSISTENTE"/>
    <s v=""/>
    <n v="191449167.40000001"/>
    <n v="9977894.4000000004"/>
    <n v="181471273"/>
    <n v="0"/>
    <n v="0"/>
    <n v="0"/>
    <s v="CONSISTENTE"/>
    <s v="NO CONSISTENTE"/>
    <s v="NO 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506369953.39999998"/>
    <n v="9977894.4000000004"/>
    <n v="181471273"/>
    <n v="0"/>
    <n v="314920786"/>
    <n v="0"/>
    <n v="1"/>
    <s v="CONSISTENTE"/>
    <s v="NO CONSISTENTE"/>
    <s v="NO CONSISTENTE"/>
    <s v="CONSISTENTE"/>
    <s v="CONSISTENTE"/>
    <s v="CONSISTENTE"/>
    <s v="CONSISTENTE"/>
    <s v="CONSISTENTE"/>
    <s v="CONSISTENTE"/>
    <s v="CONSISTENTE"/>
    <s v="CONSISTENTE"/>
    <s v="CONSISTENTE"/>
    <n v="105482380"/>
    <n v="0"/>
    <n v="0"/>
    <n v="0"/>
    <n v="105482380"/>
    <n v="0"/>
    <n v="1"/>
    <s v="CONSISTENTE"/>
    <s v="NO CONSISTENTE"/>
    <s v="NO CONSISTENTE"/>
    <s v="CONSISTENTE"/>
    <s v="CONSISTENTE"/>
    <s v="CONSISTENTE"/>
    <n v="190954032"/>
    <n v="0"/>
    <n v="0"/>
    <n v="0"/>
    <n v="190954032"/>
    <n v="0"/>
    <n v="1"/>
    <s v="CONSISTENTE"/>
    <s v="NO CONSISTENTE"/>
    <s v="NO CONSISTENTE"/>
    <s v="CONSISTENTE"/>
    <s v="CONSISTENTE"/>
    <s v="CONSISTENTE"/>
    <s v="CONSISTENTE"/>
    <s v="CONSISTENTE"/>
    <s v="CONSISTENTE"/>
    <s v="CONSISTENTE"/>
    <s v="CONSISTENTE"/>
    <s v="CONSISTENTE"/>
    <n v="816373146.92999995"/>
    <n v="9977894.4000000004"/>
    <n v="181471273"/>
    <n v="0"/>
    <n v="624923979.52999997"/>
    <n v="0"/>
    <n v="505874818"/>
    <n v="0"/>
    <n v="0"/>
    <n v="0"/>
    <n v="505874818"/>
    <n v="0"/>
    <n v="888773152.79999995"/>
    <n v="19955788.800000001"/>
    <n v="362942546"/>
    <n v="0"/>
    <n v="505874818"/>
    <n v="0"/>
    <s v="NO CONSISTENTE"/>
    <n v="0"/>
    <n v="0"/>
    <n v="0"/>
    <n v="0"/>
    <n v="0"/>
    <n v="0"/>
    <n v="1"/>
    <s v="CONSISTENTE"/>
    <s v="NO CONSISTENTE"/>
    <s v="NO CONSISTENTE"/>
    <s v="CONSISTENTE"/>
    <s v="CONSISTENTE"/>
    <s v="CONSISTENTE"/>
    <n v="505874818"/>
    <n v="0"/>
    <n v="0"/>
    <n v="0"/>
    <n v="505874818"/>
    <n v="0"/>
  </r>
  <r>
    <s v="73408"/>
    <x v="25"/>
    <s v="LÉRIDA"/>
    <n v="477727269.16000003"/>
    <n v="0"/>
    <n v="0"/>
    <n v="0"/>
    <n v="0"/>
    <n v="0"/>
    <n v="477727269.16000003"/>
    <n v="0"/>
    <s v="CONSISTENTE"/>
    <s v="OK"/>
    <n v="0"/>
    <n v="0"/>
    <n v="477727269.16000003"/>
    <n v="0"/>
    <n v="0"/>
    <s v="  2472 DE 2014"/>
    <s v="31/12/2013"/>
    <s v="CONSISTENTE"/>
    <s v=""/>
    <n v="310000000"/>
    <n v="0"/>
    <n v="0"/>
    <n v="0"/>
    <n v="310000000"/>
    <n v="0"/>
    <s v="CONSISTENTE"/>
    <s v="CONSISTENTE"/>
    <s v="CONSISTENTE"/>
    <s v="CONSISTENTE"/>
    <s v="NO CONSISTENTE"/>
    <s v="CONSISTENTE"/>
    <n v="400000000"/>
    <n v="0"/>
    <n v="0"/>
    <n v="400000000"/>
    <n v="0"/>
    <n v="0"/>
    <n v="1"/>
    <s v="CONSISTENTE"/>
    <s v="CONSISTENTE"/>
    <s v="CONSISTENTE"/>
    <s v="CONSISTENTE"/>
    <s v="CONSISTENTE"/>
    <s v="CONSISTENTE"/>
    <n v="400000000"/>
    <n v="0"/>
    <n v="0"/>
    <n v="40000000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787727269.16000009"/>
    <n v="0"/>
    <n v="0"/>
    <n v="477727269.16000003"/>
    <n v="310000000"/>
    <n v="0"/>
    <n v="400000000"/>
    <n v="0"/>
    <n v="0"/>
    <n v="400000000"/>
    <n v="0"/>
    <n v="0"/>
    <n v="710000000"/>
    <n v="0"/>
    <n v="0"/>
    <n v="400000000"/>
    <n v="31000000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400000000"/>
    <n v="0"/>
    <n v="0"/>
    <n v="400000000"/>
    <n v="0"/>
    <n v="0"/>
  </r>
  <r>
    <s v="73411"/>
    <x v="25"/>
    <s v="LÍBANO"/>
    <n v="763741813.44000006"/>
    <n v="0"/>
    <n v="0"/>
    <n v="0"/>
    <n v="0"/>
    <n v="0"/>
    <n v="763741813.44000006"/>
    <n v="0"/>
    <s v="CONSISTENTE"/>
    <s v="OK"/>
    <n v="0"/>
    <n v="0"/>
    <n v="0"/>
    <n v="763741813.44000006"/>
    <n v="0"/>
    <s v="  2472 DE 2014"/>
    <s v="31/12/2013"/>
    <s v="CONSISTENTE"/>
    <s v=""/>
    <n v="94148314.519999996"/>
    <n v="94148314.519999996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00000000"/>
    <n v="0"/>
    <n v="0"/>
    <n v="0"/>
    <n v="200000000"/>
    <n v="0"/>
    <n v="1"/>
    <s v="CONSISTENTE"/>
    <s v="CONSISTENTE"/>
    <s v="CONSISTENTE"/>
    <s v="CONSISTENTE"/>
    <s v="CONSISTENTE"/>
    <s v="CONSISTENTE"/>
    <n v="763741813.44000006"/>
    <n v="0"/>
    <n v="0"/>
    <n v="0"/>
    <n v="763741813.44000006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857890127.96000004"/>
    <n v="94148314.519999996"/>
    <n v="0"/>
    <n v="0"/>
    <n v="763741813.44000006"/>
    <n v="0"/>
    <n v="763741813.44000006"/>
    <n v="0"/>
    <n v="0"/>
    <n v="0"/>
    <n v="763741813.44000006"/>
    <n v="0"/>
    <n v="857890127.96000004"/>
    <n v="94148314.519999996"/>
    <n v="0"/>
    <n v="0"/>
    <n v="763741813.44000006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763741813.44000006"/>
    <n v="0"/>
    <n v="0"/>
    <n v="0"/>
    <n v="763741813.44000006"/>
    <n v="0"/>
  </r>
  <r>
    <s v="73443"/>
    <x v="25"/>
    <s v="MARIQUITA"/>
    <n v="1965578184"/>
    <n v="0"/>
    <n v="369106297.19"/>
    <n v="1403000"/>
    <n v="0"/>
    <n v="0"/>
    <n v="1595068886.99"/>
    <n v="-0.18000006675720215"/>
    <s v="CONSISTENTE"/>
    <s v="OK"/>
    <n v="0"/>
    <n v="0"/>
    <n v="0"/>
    <n v="1595068886.99"/>
    <n v="0"/>
    <s v="  2472 DE 2014"/>
    <s v="31/12/2013"/>
    <s v="CONSISTENTE"/>
    <s v=""/>
    <n v="1616473040.8900001"/>
    <n v="150000000"/>
    <n v="0"/>
    <n v="0"/>
    <n v="1466473041"/>
    <n v="0"/>
    <s v="NO 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466473040"/>
    <n v="0"/>
    <n v="0"/>
    <n v="0"/>
    <n v="146647304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595068886.99"/>
    <n v="0"/>
    <n v="0"/>
    <n v="0"/>
    <n v="1595068886.99"/>
    <n v="0"/>
    <n v="1466473040"/>
    <n v="0"/>
    <n v="0"/>
    <n v="0"/>
    <n v="1466473040"/>
    <n v="0"/>
    <n v="3082946081"/>
    <n v="150000000"/>
    <n v="0"/>
    <n v="0"/>
    <n v="2932946081"/>
    <n v="0"/>
    <s v="NO 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466473040"/>
    <n v="0"/>
    <n v="0"/>
    <n v="0"/>
    <n v="1466473040"/>
    <n v="0"/>
  </r>
  <r>
    <s v="73449"/>
    <x v="25"/>
    <s v="MELGAR"/>
    <n v="2046108748.6099999"/>
    <n v="0"/>
    <n v="0"/>
    <n v="0"/>
    <n v="0"/>
    <n v="0"/>
    <n v="2046108748.6099999"/>
    <n v="0"/>
    <s v="CONSISTENTE"/>
    <s v="OK"/>
    <n v="626728886"/>
    <n v="0"/>
    <n v="0"/>
    <n v="1419379862.6099999"/>
    <n v="0"/>
    <s v="  2472 DE 2014"/>
    <s v="31/12/2013"/>
    <s v="CONSISTENTE"/>
    <s v=""/>
    <n v="467049973.89999998"/>
    <n v="467049973.89999998"/>
    <n v="0"/>
    <n v="0"/>
    <n v="0"/>
    <n v="0"/>
    <s v="CONSISTENTE"/>
    <s v="CONSISTENTE"/>
    <s v="CONSISTENTE"/>
    <s v="CONSISTENTE"/>
    <s v="CONSISTENTE"/>
    <s v="CONSISTENTE"/>
    <n v="467049973.89999998"/>
    <n v="467049973.89999998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723996396.1700001"/>
    <n v="0"/>
    <n v="0"/>
    <n v="0"/>
    <n v="1723996396.1700001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2513158722.5100002"/>
    <n v="1093778859.9000001"/>
    <n v="0"/>
    <n v="0"/>
    <n v="1419379862.6099999"/>
    <n v="0"/>
    <n v="934099947.79999995"/>
    <n v="934099947.79999995"/>
    <n v="0"/>
    <n v="0"/>
    <n v="0"/>
    <n v="0"/>
    <n v="2658096343.9700003"/>
    <n v="934099947.79999995"/>
    <n v="0"/>
    <n v="0"/>
    <n v="1723996396.1700001"/>
    <n v="0"/>
    <s v="NO CONSISTENTE"/>
    <n v="0"/>
    <n v="0"/>
    <n v="0"/>
    <n v="0"/>
    <n v="0"/>
    <n v="0"/>
    <n v="1"/>
    <s v="CONSISTENTE"/>
    <s v="CONSISTENTE"/>
    <s v="CONSISTENTE"/>
    <s v="CONSISTENTE"/>
    <s v="NO CONSISTENTE"/>
    <s v="CONSISTENTE"/>
    <n v="934099947.79999995"/>
    <n v="934099947.79999995"/>
    <n v="0"/>
    <n v="0"/>
    <n v="0"/>
    <n v="0"/>
  </r>
  <r>
    <s v="73461"/>
    <x v="25"/>
    <s v="MURILLO"/>
    <n v="284060091.62"/>
    <n v="0"/>
    <n v="0"/>
    <n v="0"/>
    <n v="0"/>
    <n v="0"/>
    <n v="284060091.62"/>
    <n v="0"/>
    <s v="CONSISTENTE"/>
    <s v="OK"/>
    <n v="11088106"/>
    <n v="0"/>
    <n v="0"/>
    <n v="0"/>
    <n v="0"/>
    <s v="  292 DE 2013"/>
    <s v="31/12/2012"/>
    <s v="CONSISTENTE"/>
    <s v="OK"/>
    <n v="0"/>
    <n v="11188106"/>
    <n v="0"/>
    <n v="0"/>
    <n v="0"/>
    <n v="0"/>
    <s v="NO 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NO CONSISTENTE"/>
    <s v="CONSISTENTE"/>
    <s v="CONSISTENTE"/>
    <s v="CONSISTENTE"/>
    <s v="CONSISTENTE"/>
    <n v="176732685.72"/>
    <n v="0"/>
    <n v="0"/>
    <n v="0"/>
    <n v="0"/>
    <n v="0"/>
    <n v="1"/>
    <s v="NO 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11088106"/>
    <n v="11088106"/>
    <n v="0"/>
    <n v="0"/>
    <n v="0"/>
    <n v="0"/>
    <n v="0"/>
    <n v="0"/>
    <n v="0"/>
    <n v="0"/>
    <n v="0"/>
    <n v="0"/>
    <n v="11188106"/>
    <n v="11188106"/>
    <n v="0"/>
    <n v="0"/>
    <n v="0"/>
    <n v="0"/>
    <s v="NO CONSISTENTE"/>
    <n v="0"/>
    <n v="0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</r>
  <r>
    <s v="73483"/>
    <x v="25"/>
    <s v="NATAGAIMA"/>
    <n v="261846481.90000001"/>
    <n v="0"/>
    <n v="92622084.780000001"/>
    <n v="0"/>
    <n v="0"/>
    <n v="0"/>
    <n v="169224397.09"/>
    <n v="3.0000001192092896E-2"/>
    <s v="CONSISTENTE"/>
    <s v="OK"/>
    <n v="0"/>
    <n v="0"/>
    <n v="169224397.09999999"/>
    <n v="0"/>
    <n v="0"/>
    <s v="  2472 DE 2014"/>
    <s v="31/12/2013"/>
    <s v="NO CONSISTENTE"/>
    <s v="EL PLAN DE APLICACIÓN ES SUPERIOR A LOS RECURSOS SUSCEPTIBLES DE APLICACIÓN."/>
    <n v="100000000"/>
    <n v="0"/>
    <n v="0"/>
    <n v="0"/>
    <n v="100000000"/>
    <n v="0"/>
    <s v="CONSISTENTE"/>
    <s v="CONSISTENTE"/>
    <s v="CONSISTENTE"/>
    <s v="CONSISTENTE"/>
    <s v="NO 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69224397.10000002"/>
    <n v="0"/>
    <n v="0"/>
    <n v="169224397.09999999"/>
    <n v="100000000"/>
    <n v="0"/>
    <n v="0"/>
    <n v="0"/>
    <n v="0"/>
    <n v="0"/>
    <n v="0"/>
    <n v="0"/>
    <n v="100000000"/>
    <n v="0"/>
    <n v="0"/>
    <n v="0"/>
    <n v="10000000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73504"/>
    <x v="25"/>
    <s v="ORTEGA"/>
    <n v="3103469292.0300002"/>
    <n v="0"/>
    <n v="50000000"/>
    <n v="166763793.59999999"/>
    <n v="0"/>
    <n v="0"/>
    <n v="2886705498.4300003"/>
    <n v="0"/>
    <s v="CONSISTENTE"/>
    <s v="OK"/>
    <n v="30000000"/>
    <n v="936000000"/>
    <n v="30000000"/>
    <n v="1890705498.4300001"/>
    <n v="0"/>
    <s v="  2472 DE 2014"/>
    <s v="31/12/2013"/>
    <s v="CONSISTENTE"/>
    <s v=""/>
    <n v="504185005"/>
    <n v="504185005"/>
    <n v="0"/>
    <n v="0"/>
    <n v="0"/>
    <n v="0"/>
    <s v="CONSISTENTE"/>
    <s v="NO CONSISTENTE"/>
    <s v="CONSISTENTE"/>
    <s v="CONSISTENTE"/>
    <s v="CONSISTENTE"/>
    <s v="CONSISTENTE"/>
    <n v="532846340.07999998"/>
    <n v="532846340.07999998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390890503.4300003"/>
    <n v="534185005"/>
    <n v="936000000"/>
    <n v="30000000"/>
    <n v="1890705498.4300001"/>
    <n v="0"/>
    <n v="0"/>
    <n v="0"/>
    <n v="0"/>
    <n v="0"/>
    <n v="0"/>
    <n v="0"/>
    <n v="1037031345.0799999"/>
    <n v="1037031345.0799999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73520"/>
    <x v="25"/>
    <s v="PALOCABILDO"/>
    <n v="23376504.210000001"/>
    <n v="0"/>
    <n v="23376504.210000001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73547"/>
    <x v="25"/>
    <s v="PIEDRAS"/>
    <n v="63648743.530000001"/>
    <n v="0"/>
    <n v="0"/>
    <n v="2597119.9"/>
    <n v="0"/>
    <n v="0"/>
    <n v="61051623.630000003"/>
    <n v="0"/>
    <s v="CONSISTENTE"/>
    <s v="OK"/>
    <n v="0"/>
    <n v="0"/>
    <n v="61051623.630000003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61051623.630000003"/>
    <n v="0"/>
    <n v="0"/>
    <n v="61051623.630000003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61051623.630000003"/>
    <n v="0"/>
    <n v="0"/>
    <n v="61051623.630000003"/>
    <n v="0"/>
    <n v="0"/>
    <n v="61051623.630000003"/>
    <n v="0"/>
    <n v="0"/>
    <n v="61051623.630000003"/>
    <n v="0"/>
    <n v="0"/>
    <n v="61051623.630000003"/>
    <n v="0"/>
    <n v="0"/>
    <n v="61051623.630000003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61051623.630000003"/>
    <n v="0"/>
    <n v="0"/>
    <n v="61051623.630000003"/>
    <n v="0"/>
    <n v="0"/>
  </r>
  <r>
    <s v="73555"/>
    <x v="25"/>
    <s v="PLANADAS"/>
    <n v="1739200025.46"/>
    <n v="0"/>
    <n v="0"/>
    <n v="0"/>
    <n v="0"/>
    <n v="0"/>
    <n v="0"/>
    <n v="1739200025.46"/>
    <s v="NO CONSISTENTE"/>
    <s v="LA ENTIDAD TERRITORIAL NO DETERMINÓ EL SALDO DE MANERA CORRECTA.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73563"/>
    <x v="25"/>
    <s v="PRADO"/>
    <n v="164767349.99000001"/>
    <n v="0"/>
    <n v="0"/>
    <n v="0"/>
    <n v="0"/>
    <n v="0"/>
    <n v="164767349.99000001"/>
    <n v="0"/>
    <s v="CONSISTENTE"/>
    <s v="OK"/>
    <n v="0"/>
    <n v="0"/>
    <n v="164767349.99000001"/>
    <n v="0"/>
    <n v="0"/>
    <s v="  2472 DE 2014"/>
    <s v="31/12/2013"/>
    <s v="CONSISTENTE"/>
    <s v=""/>
    <n v="120498263.7"/>
    <n v="120498263.7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85265613.69"/>
    <n v="120498263.7"/>
    <n v="0"/>
    <n v="164767349.99000001"/>
    <n v="0"/>
    <n v="0"/>
    <n v="0"/>
    <n v="0"/>
    <n v="0"/>
    <n v="0"/>
    <n v="0"/>
    <n v="0"/>
    <n v="120498263.7"/>
    <n v="120498263.7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73585"/>
    <x v="25"/>
    <s v="PURIFICACIÓN"/>
    <n v="1414928112"/>
    <n v="0"/>
    <n v="0"/>
    <n v="8268292"/>
    <n v="0"/>
    <n v="0"/>
    <n v="1406659820"/>
    <n v="0"/>
    <s v="CONSISTENTE"/>
    <s v="OK"/>
    <n v="0"/>
    <n v="0"/>
    <n v="942659820"/>
    <n v="464000000"/>
    <n v="0"/>
    <s v="  2472 DE 2014"/>
    <s v="31/12/2013"/>
    <s v="CONSISTENTE"/>
    <s v=""/>
    <n v="110429518"/>
    <n v="40429518"/>
    <n v="70000000"/>
    <n v="0"/>
    <n v="0"/>
    <n v="0"/>
    <s v="CONSISTENTE"/>
    <s v="NO CONSISTENTE"/>
    <s v="NO 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517089338"/>
    <n v="40429518"/>
    <n v="70000000"/>
    <n v="942659820"/>
    <n v="464000000"/>
    <n v="0"/>
    <n v="0"/>
    <n v="0"/>
    <n v="0"/>
    <n v="0"/>
    <n v="0"/>
    <n v="0"/>
    <n v="110429518"/>
    <n v="40429518"/>
    <n v="7000000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73616"/>
    <x v="25"/>
    <s v="RIOBLANCO"/>
    <n v="2285735263.96"/>
    <n v="0"/>
    <n v="51929383.549999997"/>
    <n v="0"/>
    <n v="0"/>
    <n v="0"/>
    <n v="2233805880.4099998"/>
    <n v="0"/>
    <s v="CONSISTENTE"/>
    <s v="OK"/>
    <n v="0"/>
    <n v="217545363"/>
    <n v="200000000"/>
    <n v="1816260517.4100001"/>
    <n v="0"/>
    <s v="  2472 DE 2014"/>
    <s v="31/12/2013"/>
    <s v="CONSISTENTE"/>
    <s v=""/>
    <n v="311541828.44999999"/>
    <n v="0"/>
    <n v="311541828.44999999"/>
    <n v="0"/>
    <n v="0"/>
    <n v="0"/>
    <s v="CONSISTENTE"/>
    <s v="CONSISTENTE"/>
    <s v="NO 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545347708.8600001"/>
    <n v="0"/>
    <n v="529087191.44999999"/>
    <n v="200000000"/>
    <n v="1816260517.4100001"/>
    <n v="0"/>
    <n v="0"/>
    <n v="0"/>
    <n v="0"/>
    <n v="0"/>
    <n v="0"/>
    <n v="0"/>
    <n v="311541828.44999999"/>
    <n v="0"/>
    <n v="311541828.44999999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73622"/>
    <x v="25"/>
    <s v="RONCESVALLES"/>
    <n v="37537000"/>
    <n v="0"/>
    <n v="0"/>
    <n v="0"/>
    <n v="0"/>
    <n v="0"/>
    <n v="0"/>
    <n v="37537000"/>
    <s v="NO CONSISTENTE"/>
    <s v="LA ENTIDAD TERRITORIAL NO DETERMINÓ EL SALDO DE MANERA CORRECTA.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4242331"/>
    <n v="4242331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187575"/>
    <n v="14088595"/>
    <n v="16666666"/>
    <n v="0"/>
    <n v="0"/>
    <n v="0"/>
    <n v="1"/>
    <s v="NO CONSISTENTE"/>
    <s v="NO CONSISTENTE"/>
    <s v="NO 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34997592"/>
    <n v="18330926"/>
    <n v="16666666"/>
    <n v="0"/>
    <n v="0"/>
    <n v="0"/>
    <s v="NO CONSISTENTE"/>
    <n v="0"/>
    <n v="0"/>
    <n v="0"/>
    <n v="0"/>
    <n v="0"/>
    <n v="0"/>
    <n v="1"/>
    <s v="CONSISTENTE"/>
    <s v="NO CONSISTENTE"/>
    <s v="NO CONSISTENTE"/>
    <s v="CONSISTENTE"/>
    <s v="CONSISTENTE"/>
    <s v="CONSISTENTE"/>
    <n v="0"/>
    <n v="0"/>
    <n v="0"/>
    <n v="0"/>
    <n v="0"/>
    <n v="0"/>
  </r>
  <r>
    <s v="73624"/>
    <x v="25"/>
    <s v="ROVIRA"/>
    <n v="148000659"/>
    <n v="0"/>
    <n v="0"/>
    <n v="128980326"/>
    <n v="0"/>
    <n v="0"/>
    <n v="19020333"/>
    <n v="0"/>
    <s v="CONSISTENTE"/>
    <s v="OK"/>
    <n v="0"/>
    <n v="0"/>
    <n v="0"/>
    <n v="19020333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9020333"/>
    <n v="0"/>
    <n v="0"/>
    <n v="0"/>
    <n v="19020333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73671"/>
    <x v="25"/>
    <s v="SALDAÑA"/>
    <n v="7117726"/>
    <n v="0"/>
    <n v="7117726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73675"/>
    <x v="25"/>
    <s v="SAN ANTONIO"/>
    <n v="338793658.75999999"/>
    <n v="0"/>
    <n v="0"/>
    <n v="0"/>
    <n v="0"/>
    <n v="0"/>
    <n v="0"/>
    <n v="338793658.75999999"/>
    <s v="NO CONSISTENTE"/>
    <s v="LA ENTIDAD TERRITORIAL NO DETERMINÓ EL SALDO DE MANERA CORRECTA."/>
    <n v="0"/>
    <n v="0"/>
    <n v="0"/>
    <n v="338793658.75999999"/>
    <n v="0"/>
    <s v="  2472 DE 2014"/>
    <s v="31/12/2013"/>
    <s v="NO CONSISTENTE"/>
    <s v="EL PLAN DE APLICACIÓN ES SUPERIOR A LOS RECURSOS SUSCEPTIBLES DE APLICACIÓN."/>
    <n v="299000000"/>
    <n v="0"/>
    <n v="299000000"/>
    <n v="0"/>
    <n v="0"/>
    <n v="0"/>
    <s v="CONSISTENTE"/>
    <s v="CONSISTENTE"/>
    <s v="NO 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99000000"/>
    <n v="0"/>
    <n v="299000000"/>
    <n v="0"/>
    <n v="0"/>
    <n v="0"/>
    <n v="0"/>
    <n v="0"/>
    <n v="0"/>
    <n v="0"/>
    <n v="0"/>
    <n v="0"/>
    <n v="299000000"/>
    <n v="0"/>
    <n v="29900000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73678"/>
    <x v="25"/>
    <s v="SAN LUIS"/>
    <n v="284404770.39999998"/>
    <n v="0"/>
    <n v="13870402.67"/>
    <n v="17470821"/>
    <n v="0"/>
    <n v="0"/>
    <n v="253063546.72999999"/>
    <n v="0"/>
    <s v="CONSISTENTE"/>
    <s v="OK"/>
    <n v="0"/>
    <n v="0"/>
    <n v="253063546.72999999"/>
    <n v="0"/>
    <n v="0"/>
    <s v="  2472 DE 2014"/>
    <s v="31/12/2013"/>
    <s v="CONSISTENTE"/>
    <s v=""/>
    <n v="17113842.5"/>
    <n v="17113842.5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53063546"/>
    <n v="0"/>
    <n v="0"/>
    <n v="253063546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CONSISTENTE"/>
    <s v="CONSISTENTE"/>
    <s v="NO CONSISTENTE"/>
    <s v="CONSISTENTE"/>
    <s v="CONSISTENTE"/>
    <n v="270177389.23000002"/>
    <n v="17113842.5"/>
    <n v="0"/>
    <n v="253063546.72999999"/>
    <n v="0"/>
    <n v="0"/>
    <n v="253063546"/>
    <n v="0"/>
    <n v="0"/>
    <n v="253063546"/>
    <n v="0"/>
    <n v="0"/>
    <n v="270177388.5"/>
    <n v="17113842.5"/>
    <n v="0"/>
    <n v="253063546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53063546"/>
    <n v="0"/>
    <n v="0"/>
    <n v="253063546"/>
    <n v="0"/>
    <n v="0"/>
  </r>
  <r>
    <s v="73686"/>
    <x v="25"/>
    <s v="SANTA ISABEL"/>
    <n v="16416281.359999999"/>
    <n v="0"/>
    <n v="0"/>
    <n v="16416281.359999999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14688920.609999999"/>
    <n v="0"/>
    <n v="14688920.609999999"/>
    <n v="0"/>
    <n v="0"/>
    <n v="0"/>
    <s v="CONSISTENTE"/>
    <s v="CONSISTENTE"/>
    <s v="NO 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4688920.609999999"/>
    <n v="0"/>
    <n v="14688920.609999999"/>
    <n v="0"/>
    <n v="0"/>
    <n v="0"/>
    <n v="0"/>
    <n v="0"/>
    <n v="0"/>
    <n v="0"/>
    <n v="0"/>
    <n v="0"/>
    <n v="14688920.609999999"/>
    <n v="0"/>
    <n v="14688920.609999999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73770"/>
    <x v="25"/>
    <s v="SUÁREZ"/>
    <n v="9347526.7599999998"/>
    <n v="9347526.7599999998"/>
    <n v="0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73854"/>
    <x v="25"/>
    <s v="VALLE DE SAN JUAN"/>
    <n v="0"/>
    <n v="0"/>
    <n v="0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73861"/>
    <x v="25"/>
    <s v="VENADILLO"/>
    <n v="815495346.13"/>
    <n v="0"/>
    <n v="0"/>
    <n v="0"/>
    <n v="0"/>
    <n v="0"/>
    <n v="815495346.13"/>
    <n v="0"/>
    <s v="CONSISTENTE"/>
    <s v="OK"/>
    <n v="0"/>
    <n v="0"/>
    <n v="0"/>
    <n v="815495346.13"/>
    <n v="0"/>
    <s v="  2472 DE 2014"/>
    <s v="31/12/2013"/>
    <s v="CONSISTENTE"/>
    <s v=""/>
    <n v="3122623.57"/>
    <n v="3122623.57"/>
    <n v="0"/>
    <n v="0"/>
    <n v="786345352.82000005"/>
    <n v="0"/>
    <s v="NO 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815537244"/>
    <n v="0"/>
    <n v="0"/>
    <n v="0"/>
    <n v="815537244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NO CONSISTENTE"/>
    <s v="CONSISTENTE"/>
    <n v="832717538.61000001"/>
    <n v="0"/>
    <n v="0"/>
    <n v="0"/>
    <n v="832717538.61000001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815495346.13"/>
    <n v="0"/>
    <n v="0"/>
    <n v="0"/>
    <n v="815495346.13"/>
    <n v="0"/>
    <n v="0"/>
    <n v="0"/>
    <n v="0"/>
    <n v="0"/>
    <n v="0"/>
    <n v="0"/>
    <n v="2437722759.0000005"/>
    <n v="3122623.57"/>
    <n v="0"/>
    <n v="0"/>
    <n v="2434600135.4300003"/>
    <n v="0"/>
    <s v="NO CONSISTENTE"/>
    <n v="0"/>
    <n v="0"/>
    <n v="0"/>
    <n v="0"/>
    <n v="0"/>
    <n v="0"/>
    <n v="1"/>
    <s v="CONSISTENTE"/>
    <s v="CONSISTENTE"/>
    <s v="CONSISTENTE"/>
    <s v="CONSISTENTE"/>
    <s v="NO CONSISTENTE"/>
    <s v="CONSISTENTE"/>
    <n v="0"/>
    <n v="0"/>
    <n v="0"/>
    <n v="0"/>
    <n v="0"/>
    <n v="0"/>
  </r>
  <r>
    <s v="73870"/>
    <x v="25"/>
    <s v="VILLAHERMOSA"/>
    <n v="0"/>
    <n v="0"/>
    <n v="0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12884913.640000001"/>
    <n v="12884913.640000001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2884913.640000001"/>
    <n v="12884913.640000001"/>
    <n v="0"/>
    <n v="0"/>
    <n v="0"/>
    <n v="0"/>
    <n v="0"/>
    <n v="0"/>
    <n v="0"/>
    <n v="0"/>
    <n v="0"/>
    <n v="0"/>
    <n v="12884913.640000001"/>
    <n v="12884913.640000001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73873"/>
    <x v="25"/>
    <s v="VILLARRICA"/>
    <n v="0"/>
    <n v="0"/>
    <n v="0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76001"/>
    <x v="26"/>
    <s v="CALI"/>
    <n v="10000402027"/>
    <n v="0"/>
    <n v="0"/>
    <n v="0"/>
    <n v="0"/>
    <n v="0"/>
    <n v="10617708145"/>
    <n v="-617306118"/>
    <s v="NO CONSISTENTE"/>
    <s v="LA ENTIDAD TERRITORIAL NO DETERMINÓ EL SALDO DE MANERA CORRECTA."/>
    <n v="0"/>
    <n v="0"/>
    <n v="3700000000"/>
    <n v="6917708145"/>
    <n v="0"/>
    <s v="  2472 DE 2014"/>
    <s v="31/12/2013"/>
    <s v="CONSISTENTE"/>
    <s v=""/>
    <n v="5946121396"/>
    <n v="0"/>
    <n v="0"/>
    <n v="0"/>
    <n v="5946121396"/>
    <n v="0"/>
    <s v="CONSISTENTE"/>
    <s v="CONSISTENTE"/>
    <s v="CONSISTENTE"/>
    <s v="CONSISTENTE"/>
    <s v="CONSISTENTE"/>
    <s v="CONSISTENTE"/>
    <n v="971586749"/>
    <n v="0"/>
    <n v="0"/>
    <n v="0"/>
    <n v="971586749"/>
    <n v="0"/>
    <n v="1"/>
    <s v="CONSISTENTE"/>
    <s v="CONSISTENTE"/>
    <s v="CONSISTENTE"/>
    <s v="CONSISTENTE"/>
    <s v="CONSISTENTE"/>
    <s v="CONSISTENTE"/>
    <n v="22064991016"/>
    <n v="0"/>
    <n v="0"/>
    <n v="3500000000"/>
    <n v="18564991016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3420000000"/>
    <n v="0"/>
    <n v="0"/>
    <n v="0"/>
    <n v="3420000000"/>
    <n v="0"/>
    <n v="1"/>
    <s v="CONSISTENTE"/>
    <s v="CONSISTENTE"/>
    <s v="CONSISTENTE"/>
    <s v="CONSISTENTE"/>
    <s v="NO CONSISTENTE"/>
    <s v="CONSISTENTE"/>
    <n v="12448127764"/>
    <n v="0"/>
    <n v="0"/>
    <n v="0"/>
    <n v="12448127764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5946121396"/>
    <n v="0"/>
    <n v="0"/>
    <n v="0"/>
    <n v="5946121396"/>
    <n v="0"/>
    <n v="10417708145"/>
    <n v="0"/>
    <n v="0"/>
    <n v="3500000000"/>
    <n v="6917708145"/>
    <n v="0"/>
    <n v="40459240176"/>
    <n v="0"/>
    <n v="0"/>
    <n v="3500000000"/>
    <n v="36959240176"/>
    <n v="0"/>
    <s v="NO CONSISTENTE"/>
    <n v="4194868282"/>
    <n v="0"/>
    <n v="3000000000"/>
    <n v="0"/>
    <n v="1194868282"/>
    <n v="0"/>
    <n v="1"/>
    <s v="CONSISTENTE"/>
    <s v="CONSISTENTE"/>
    <s v="NO CONSISTENTE"/>
    <s v="CONSISTENTE"/>
    <s v="NO CONSISTENTE"/>
    <s v="CONSISTENTE"/>
    <n v="10417708145"/>
    <n v="0"/>
    <n v="0"/>
    <n v="3500000000"/>
    <n v="6917708145"/>
    <n v="0"/>
  </r>
  <r>
    <s v="76020"/>
    <x v="26"/>
    <s v="ALCALÁ"/>
    <n v="6649981.3399999999"/>
    <n v="0"/>
    <n v="0"/>
    <n v="0"/>
    <n v="0"/>
    <n v="0"/>
    <n v="6649981.3399999999"/>
    <n v="0"/>
    <s v="CONSISTENTE"/>
    <s v="OK"/>
    <n v="6649981.3399999999"/>
    <n v="0"/>
    <n v="0"/>
    <n v="0"/>
    <n v="0"/>
    <s v="  2472 DE 2014"/>
    <s v="31/12/2013"/>
    <s v="CONSISTENTE"/>
    <s v=""/>
    <n v="5397756.3399999999"/>
    <n v="5397756.3399999999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4552290"/>
    <n v="455229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2047737.68"/>
    <n v="12047737.68"/>
    <n v="0"/>
    <n v="0"/>
    <n v="0"/>
    <n v="0"/>
    <n v="9950046.3399999999"/>
    <n v="9950046.3399999999"/>
    <n v="0"/>
    <n v="0"/>
    <n v="0"/>
    <n v="0"/>
    <n v="9950046.3399999999"/>
    <n v="9950046.3399999999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9950046.3399999999"/>
    <n v="9950046.3399999999"/>
    <n v="0"/>
    <n v="0"/>
    <n v="0"/>
    <n v="0"/>
  </r>
  <r>
    <s v="76036"/>
    <x v="26"/>
    <s v="ANDALUCÍA"/>
    <n v="60691523"/>
    <n v="0"/>
    <n v="0"/>
    <n v="0"/>
    <n v="0"/>
    <n v="0"/>
    <n v="60691523"/>
    <n v="0"/>
    <s v="CONSISTENTE"/>
    <s v="OK"/>
    <n v="0"/>
    <n v="0"/>
    <n v="60691523.700000003"/>
    <n v="0"/>
    <n v="0"/>
    <s v="  2472 DE 2014"/>
    <s v="31/12/2013"/>
    <s v="NO CONSISTENTE"/>
    <s v="EL PLAN DE APLICACIÓN ES SUPERIOR A LOS RECURSOS SUSCEPTIBLES DE APLICACIÓN.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48367685.079999998"/>
    <n v="0"/>
    <n v="0"/>
    <n v="48367685.079999998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CONSISTENTE"/>
    <s v="CONSISTENTE"/>
    <s v="NO CONSISTENTE"/>
    <s v="CONSISTENTE"/>
    <s v="CONSISTENTE"/>
    <n v="60691523.700000003"/>
    <n v="0"/>
    <n v="0"/>
    <n v="60691523.700000003"/>
    <n v="0"/>
    <n v="0"/>
    <n v="48367685.079999998"/>
    <n v="0"/>
    <n v="0"/>
    <n v="48367685.079999998"/>
    <n v="0"/>
    <n v="0"/>
    <n v="48367685.079999998"/>
    <n v="0"/>
    <n v="0"/>
    <n v="48367685.079999998"/>
    <n v="0"/>
    <n v="0"/>
    <s v="CONSISTENTE"/>
    <n v="3272371"/>
    <n v="0"/>
    <n v="0"/>
    <n v="3272371"/>
    <n v="0"/>
    <n v="0"/>
    <n v="1"/>
    <s v="CONSISTENTE"/>
    <s v="CONSISTENTE"/>
    <s v="CONSISTENTE"/>
    <s v="CONSISTENTE"/>
    <s v="CONSISTENTE"/>
    <s v="CONSISTENTE"/>
    <n v="51640056.079999998"/>
    <n v="0"/>
    <n v="0"/>
    <n v="51640056.079999998"/>
    <n v="0"/>
    <n v="0"/>
  </r>
  <r>
    <s v="76041"/>
    <x v="26"/>
    <s v="ANSERMANUEVO"/>
    <n v="177726000"/>
    <n v="0"/>
    <n v="40000000"/>
    <n v="111726000"/>
    <n v="0"/>
    <n v="0"/>
    <n v="26000000"/>
    <n v="0"/>
    <s v="CONSISTENTE"/>
    <s v="OK"/>
    <n v="26000000"/>
    <n v="0"/>
    <n v="0"/>
    <n v="0"/>
    <n v="0"/>
    <s v="  2472 DE 2014"/>
    <s v="31/12/2013"/>
    <s v="CONSISTENTE"/>
    <s v=""/>
    <n v="316998023"/>
    <n v="300827313"/>
    <n v="16170710"/>
    <n v="0"/>
    <n v="0"/>
    <n v="0"/>
    <s v="CONSISTENTE"/>
    <s v="NO CONSISTENTE"/>
    <s v="NO CONSISTENTE"/>
    <s v="CONSISTENTE"/>
    <s v="CONSISTENTE"/>
    <s v="CONSISTENTE"/>
    <n v="7068000"/>
    <n v="7068000"/>
    <n v="0"/>
    <n v="0"/>
    <n v="0"/>
    <n v="0"/>
    <n v="1"/>
    <s v="CONSISTENTE"/>
    <s v="CONSISTENTE"/>
    <s v="CONSISTENTE"/>
    <s v="CONSISTENTE"/>
    <s v="CONSISTENTE"/>
    <s v="CONSISTENTE"/>
    <n v="70000000"/>
    <n v="0"/>
    <n v="0"/>
    <n v="70000000"/>
    <n v="0"/>
    <n v="0"/>
    <n v="1"/>
    <s v="CONSISTENTE"/>
    <s v="CONSISTENTE"/>
    <s v="CONSISTENTE"/>
    <s v="NO CONSISTENTE"/>
    <s v="CONSISTENTE"/>
    <s v="CONSISTENTE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NO CONSISTENTE"/>
    <s v="CONSISTENTE"/>
    <s v="CONSISTENTE"/>
    <n v="15267954"/>
    <n v="15267954"/>
    <n v="0"/>
    <n v="0"/>
    <n v="0"/>
    <n v="0"/>
    <n v="1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n v="342998023"/>
    <n v="326827313"/>
    <n v="16170710"/>
    <n v="0"/>
    <n v="0"/>
    <n v="0"/>
    <n v="22335954"/>
    <n v="22335954"/>
    <n v="0"/>
    <n v="0"/>
    <n v="0"/>
    <n v="0"/>
    <n v="409333977"/>
    <n v="323163267"/>
    <n v="16170710"/>
    <n v="70000000"/>
    <n v="0"/>
    <n v="0"/>
    <s v="NO CONSISTENTE"/>
    <n v="0"/>
    <n v="0"/>
    <n v="0"/>
    <n v="0"/>
    <n v="0"/>
    <n v="0"/>
    <n v="0"/>
    <s v="CONSISTENTE"/>
    <s v="CONSISTENTE"/>
    <s v="CONSISTENTE"/>
    <s v="NO CONSISTENTE"/>
    <s v="CONSISTENTE"/>
    <s v="CONSISTENTE"/>
    <n v="22335954"/>
    <n v="22335954"/>
    <n v="0"/>
    <n v="0"/>
    <n v="0"/>
    <n v="0"/>
  </r>
  <r>
    <s v="76054"/>
    <x v="26"/>
    <s v="ARGELIA"/>
    <n v="294602002.39999998"/>
    <n v="0"/>
    <n v="0"/>
    <n v="0"/>
    <n v="0"/>
    <n v="0"/>
    <n v="294602002.39999998"/>
    <n v="0"/>
    <s v="CONSISTENTE"/>
    <s v="OK"/>
    <n v="42751681.399999999"/>
    <n v="0"/>
    <n v="251850321"/>
    <n v="0"/>
    <n v="0"/>
    <s v="  2472 DE 2014"/>
    <s v="31/12/2013"/>
    <s v="CONSISTENTE"/>
    <s v=""/>
    <n v="13798109"/>
    <n v="13798109"/>
    <n v="0"/>
    <n v="0"/>
    <n v="0"/>
    <n v="0"/>
    <s v="CONSISTENTE"/>
    <s v="CONSISTENTE"/>
    <s v="CONSISTENTE"/>
    <s v="CONSISTENTE"/>
    <s v="CONSISTENTE"/>
    <s v="CONSISTENTE"/>
    <n v="3884181"/>
    <n v="3884181"/>
    <n v="0"/>
    <n v="0"/>
    <n v="0"/>
    <n v="0"/>
    <n v="1"/>
    <s v="CONSISTENTE"/>
    <s v="CONSISTENTE"/>
    <s v="CONSISTENTE"/>
    <s v="CONSISTENTE"/>
    <s v="CONSISTENTE"/>
    <s v="CONSISTENTE"/>
    <n v="259287765"/>
    <n v="7437444"/>
    <n v="0"/>
    <n v="251850321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729189"/>
    <n v="1729189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308400111.39999998"/>
    <n v="56549790.399999999"/>
    <n v="0"/>
    <n v="251850321"/>
    <n v="0"/>
    <n v="0"/>
    <n v="274815063"/>
    <n v="22964742"/>
    <n v="0"/>
    <n v="251850321"/>
    <n v="0"/>
    <n v="0"/>
    <n v="274815063"/>
    <n v="22964742"/>
    <n v="0"/>
    <n v="251850321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74815063"/>
    <n v="22964742"/>
    <n v="0"/>
    <n v="251850321"/>
    <n v="0"/>
    <n v="0"/>
  </r>
  <r>
    <s v="76100"/>
    <x v="26"/>
    <s v="BOLÍVAR"/>
    <n v="38747854"/>
    <n v="0"/>
    <n v="0"/>
    <n v="0"/>
    <n v="0"/>
    <n v="0"/>
    <n v="38747854"/>
    <n v="0"/>
    <s v="CONSISTENTE"/>
    <s v="OK"/>
    <n v="38747854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8747854"/>
    <n v="38747854"/>
    <n v="0"/>
    <n v="0"/>
    <n v="0"/>
    <n v="0"/>
    <n v="0"/>
    <n v="0"/>
    <n v="0"/>
    <n v="0"/>
    <n v="0"/>
    <n v="0"/>
    <n v="0"/>
    <n v="0"/>
    <n v="0"/>
    <n v="0"/>
    <n v="0"/>
    <n v="0"/>
    <s v="CONSISTENTE"/>
    <n v="38747854"/>
    <n v="38747854"/>
    <n v="0"/>
    <n v="0"/>
    <n v="0"/>
    <n v="0"/>
    <n v="1"/>
    <s v="CONSISTENTE"/>
    <s v="CONSISTENTE"/>
    <s v="CONSISTENTE"/>
    <s v="CONSISTENTE"/>
    <s v="CONSISTENTE"/>
    <s v="CONSISTENTE"/>
    <n v="38747854"/>
    <n v="38747854"/>
    <n v="0"/>
    <n v="0"/>
    <n v="0"/>
    <n v="0"/>
  </r>
  <r>
    <s v="76109"/>
    <x v="27"/>
    <s v="BUENAVENTURA"/>
    <n v="781494932.70000005"/>
    <n v="0"/>
    <n v="0"/>
    <n v="0"/>
    <n v="0"/>
    <n v="0"/>
    <n v="781494932.70000005"/>
    <n v="0"/>
    <s v="CONSISTENTE"/>
    <s v="OK"/>
    <n v="781494932.70000005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70000000"/>
    <n v="0"/>
    <n v="0"/>
    <n v="1"/>
    <s v="NO CONSISTENTE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NO CONSISTENTE"/>
    <s v="CONSISTENTE"/>
    <s v="CONSISTENTE"/>
    <n v="0"/>
    <n v="0"/>
    <n v="0"/>
    <n v="0"/>
    <n v="0"/>
    <n v="0"/>
    <n v="1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n v="781494932.70000005"/>
    <n v="781494932.70000005"/>
    <n v="0"/>
    <n v="0"/>
    <n v="0"/>
    <n v="0"/>
    <n v="0"/>
    <n v="0"/>
    <n v="0"/>
    <n v="0"/>
    <n v="0"/>
    <n v="0"/>
    <n v="70000000"/>
    <n v="0"/>
    <n v="0"/>
    <n v="70000000"/>
    <n v="0"/>
    <n v="0"/>
    <s v="CONSISTENTE"/>
    <n v="673266542.5"/>
    <n v="673266542.5"/>
    <n v="0"/>
    <n v="0"/>
    <n v="0"/>
    <n v="0"/>
    <n v="1"/>
    <s v="CONSISTENTE"/>
    <s v="CONSISTENTE"/>
    <s v="CONSISTENTE"/>
    <s v="NO CONSISTENTE"/>
    <s v="CONSISTENTE"/>
    <s v="CONSISTENTE"/>
    <n v="673266542.5"/>
    <n v="673266542.5"/>
    <n v="0"/>
    <n v="0"/>
    <n v="0"/>
    <n v="0"/>
  </r>
  <r>
    <s v="76111"/>
    <x v="26"/>
    <s v="BUGA"/>
    <n v="1469161512.5799999"/>
    <n v="0"/>
    <n v="200000000"/>
    <n v="309777705"/>
    <n v="395231210"/>
    <n v="279632942"/>
    <n v="284519655.57999998"/>
    <n v="0"/>
    <s v="CONSISTENTE"/>
    <s v="OK"/>
    <n v="131651419.58"/>
    <n v="0"/>
    <n v="0"/>
    <n v="152868236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70000000"/>
    <n v="0"/>
    <n v="0"/>
    <n v="70000000"/>
    <n v="0"/>
    <n v="0"/>
    <n v="1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n v="325740295"/>
    <n v="0"/>
    <n v="255740295"/>
    <n v="0"/>
    <n v="70000000"/>
    <n v="0"/>
    <n v="1"/>
    <s v="CONSISTENTE"/>
    <s v="CONSISTENTE"/>
    <s v="NO CONSISTENTE"/>
    <s v="NO CONSISTENTE"/>
    <s v="CONSISTENTE"/>
    <s v="CONSISTENTE"/>
    <n v="788330673"/>
    <n v="0"/>
    <n v="718330673"/>
    <n v="0"/>
    <n v="70000000"/>
    <n v="0"/>
    <n v="1"/>
    <s v="CONSISTENTE"/>
    <s v="CONSISTENTE"/>
    <s v="NO CONSISTENTE"/>
    <s v="NO CONSISTENTE"/>
    <s v="CONSISTENTE"/>
    <s v="CONSISTENTE"/>
    <s v="CONSISTENTE"/>
    <s v="CONSISTENTE"/>
    <s v="CONSISTENTE"/>
    <s v="CONSISTENTE"/>
    <s v="CONSISTENTE"/>
    <s v="CONSISTENTE"/>
    <n v="284519655.57999998"/>
    <n v="131651419.58"/>
    <n v="0"/>
    <n v="0"/>
    <n v="152868236"/>
    <n v="0"/>
    <n v="70000000"/>
    <n v="0"/>
    <n v="0"/>
    <n v="0"/>
    <n v="70000000"/>
    <n v="0"/>
    <n v="858330673"/>
    <n v="0"/>
    <n v="718330673"/>
    <n v="70000000"/>
    <n v="70000000"/>
    <n v="0"/>
    <s v="NO CONSISTENTE"/>
    <n v="0"/>
    <n v="0"/>
    <n v="0"/>
    <n v="0"/>
    <n v="0"/>
    <n v="0"/>
    <n v="0"/>
    <s v="CONSISTENTE"/>
    <s v="CONSISTENTE"/>
    <s v="NO CONSISTENTE"/>
    <s v="NO CONSISTENTE"/>
    <s v="CONSISTENTE"/>
    <s v="CONSISTENTE"/>
    <n v="70000000"/>
    <n v="0"/>
    <n v="0"/>
    <n v="0"/>
    <n v="70000000"/>
    <n v="0"/>
  </r>
  <r>
    <s v="76113"/>
    <x v="26"/>
    <s v="BUGALAGRANDE"/>
    <n v="872663964.48000002"/>
    <n v="0"/>
    <n v="0"/>
    <n v="0"/>
    <n v="0"/>
    <n v="0"/>
    <n v="872663964.48000002"/>
    <n v="0"/>
    <s v="CONSISTENTE"/>
    <s v="OK"/>
    <n v="0"/>
    <n v="328482726"/>
    <n v="544181238.48000002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920477257"/>
    <n v="0"/>
    <n v="528482726"/>
    <n v="391994531"/>
    <n v="0"/>
    <n v="0"/>
    <n v="1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n v="200000000"/>
    <n v="0"/>
    <n v="200000000"/>
    <n v="0"/>
    <n v="0"/>
    <n v="0"/>
    <n v="1"/>
    <s v="CONSISTENTE"/>
    <s v="CONSISTENTE"/>
    <s v="NO CONSISTENTE"/>
    <s v="CONSISTENTE"/>
    <s v="CONSISTENTE"/>
    <s v="CONSISTENTE"/>
    <n v="0"/>
    <n v="0"/>
    <n v="0"/>
    <n v="0"/>
    <n v="0"/>
    <n v="0"/>
    <n v="1"/>
    <s v="CONSISTENTE"/>
    <s v="CONSISTENTE"/>
    <s v="NO CONSISTENTE"/>
    <s v="CONSISTENTE"/>
    <s v="CONSISTENTE"/>
    <s v="CONSISTENTE"/>
    <s v="NO CONSISTENTE"/>
    <s v="CONSISTENTE"/>
    <s v="NO CONSISTENTE"/>
    <s v="CONSISTENTE"/>
    <s v="CONSISTENTE"/>
    <s v="CONSISTENTE"/>
    <n v="872663964.48000002"/>
    <n v="0"/>
    <n v="328482726"/>
    <n v="544181238.48000002"/>
    <n v="0"/>
    <n v="0"/>
    <n v="391994531"/>
    <n v="0"/>
    <n v="0"/>
    <n v="391994531"/>
    <n v="0"/>
    <n v="0"/>
    <n v="1120477257"/>
    <n v="0"/>
    <n v="728482726"/>
    <n v="391994531"/>
    <n v="0"/>
    <n v="0"/>
    <s v="NO CONSISTENTE"/>
    <n v="0"/>
    <n v="0"/>
    <n v="0"/>
    <n v="0"/>
    <n v="0"/>
    <n v="0"/>
    <n v="1"/>
    <s v="CONSISTENTE"/>
    <s v="CONSISTENTE"/>
    <s v="NO CONSISTENTE"/>
    <s v="CONSISTENTE"/>
    <s v="CONSISTENTE"/>
    <s v="CONSISTENTE"/>
    <n v="391994531"/>
    <n v="0"/>
    <n v="0"/>
    <n v="391994531"/>
    <n v="0"/>
    <n v="0"/>
  </r>
  <r>
    <s v="76122"/>
    <x v="26"/>
    <s v="CAICEDONIA"/>
    <n v="149256867"/>
    <n v="0"/>
    <n v="0"/>
    <n v="4091401"/>
    <n v="0"/>
    <n v="0"/>
    <n v="145165466"/>
    <n v="0"/>
    <s v="CONSISTENTE"/>
    <s v="OK"/>
    <n v="0"/>
    <n v="0"/>
    <n v="0"/>
    <n v="145165466"/>
    <n v="0"/>
    <s v="  2472 DE 2014"/>
    <s v="31/12/2013"/>
    <s v="CONSISTENTE"/>
    <s v=""/>
    <n v="116481189"/>
    <n v="116481189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44093383"/>
    <n v="44093383"/>
    <n v="0"/>
    <n v="0"/>
    <n v="0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261646655"/>
    <n v="116481189"/>
    <n v="0"/>
    <n v="0"/>
    <n v="145165466"/>
    <n v="0"/>
    <n v="0"/>
    <n v="0"/>
    <n v="0"/>
    <n v="0"/>
    <n v="0"/>
    <n v="0"/>
    <n v="160574572"/>
    <n v="160574572"/>
    <n v="0"/>
    <n v="0"/>
    <n v="0"/>
    <n v="0"/>
    <s v="CONSISTENTE"/>
    <n v="0"/>
    <n v="0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</r>
  <r>
    <s v="76126"/>
    <x v="26"/>
    <s v="CALIMA"/>
    <n v="113667386"/>
    <n v="0"/>
    <n v="0"/>
    <n v="0"/>
    <n v="0"/>
    <n v="0"/>
    <n v="113667386"/>
    <n v="0"/>
    <s v="CONSISTENTE"/>
    <s v="OK"/>
    <n v="0"/>
    <n v="0"/>
    <n v="113667386"/>
    <n v="0"/>
    <n v="0"/>
    <s v="  2472 DE 2014"/>
    <s v="31/12/2013"/>
    <s v="CONSISTENTE"/>
    <s v=""/>
    <n v="55975743"/>
    <n v="55975743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14807765"/>
    <n v="0"/>
    <n v="0"/>
    <n v="114807765"/>
    <n v="0"/>
    <n v="0"/>
    <n v="1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NO CONSISTENTE"/>
    <s v="CONSISTENTE"/>
    <s v="CONSISTENTE"/>
    <n v="0"/>
    <n v="0"/>
    <n v="0"/>
    <n v="0"/>
    <n v="0"/>
    <n v="0"/>
    <n v="1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n v="169643129"/>
    <n v="55975743"/>
    <n v="0"/>
    <n v="113667386"/>
    <n v="0"/>
    <n v="0"/>
    <n v="0"/>
    <n v="0"/>
    <n v="0"/>
    <n v="0"/>
    <n v="0"/>
    <n v="0"/>
    <n v="170783508"/>
    <n v="55975743"/>
    <n v="0"/>
    <n v="114807765"/>
    <n v="0"/>
    <n v="0"/>
    <s v="NO CONSISTENTE"/>
    <n v="0"/>
    <n v="0"/>
    <n v="0"/>
    <n v="0"/>
    <n v="0"/>
    <n v="0"/>
    <n v="1"/>
    <s v="CONSISTENTE"/>
    <s v="CONSISTENTE"/>
    <s v="CONSISTENTE"/>
    <s v="NO CONSISTENTE"/>
    <s v="CONSISTENTE"/>
    <s v="CONSISTENTE"/>
    <n v="0"/>
    <n v="0"/>
    <n v="0"/>
    <n v="0"/>
    <n v="0"/>
    <n v="0"/>
  </r>
  <r>
    <s v="76130"/>
    <x v="26"/>
    <s v="CANDELARIA"/>
    <n v="41657000"/>
    <n v="0"/>
    <n v="0"/>
    <n v="0"/>
    <n v="0"/>
    <n v="0"/>
    <n v="41657000"/>
    <n v="0"/>
    <s v="CONSISTENTE"/>
    <s v="OK"/>
    <n v="0"/>
    <n v="0"/>
    <n v="0"/>
    <n v="41657000"/>
    <n v="0"/>
    <s v="  2472 DE 2014"/>
    <s v="31/12/2013"/>
    <s v="CONSISTENTE"/>
    <s v=""/>
    <n v="52274247"/>
    <n v="29274247"/>
    <n v="23000000"/>
    <n v="0"/>
    <n v="0"/>
    <n v="0"/>
    <s v="CONSISTENTE"/>
    <s v="NO CONSISTENTE"/>
    <s v="NO CONSISTENTE"/>
    <s v="CONSISTENTE"/>
    <s v="CONSISTENTE"/>
    <s v="CONSISTENTE"/>
    <n v="41657000"/>
    <n v="0"/>
    <n v="0"/>
    <n v="0"/>
    <n v="4165700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CONSISTENTE"/>
    <s v="CONSISTENTE"/>
    <s v="CONSISTENTE"/>
    <s v="NO 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55758624"/>
    <n v="0"/>
    <n v="0"/>
    <n v="0"/>
    <n v="55758624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93931247"/>
    <n v="29274247"/>
    <n v="23000000"/>
    <n v="0"/>
    <n v="41657000"/>
    <n v="0"/>
    <n v="41657000"/>
    <n v="0"/>
    <n v="0"/>
    <n v="0"/>
    <n v="41657000"/>
    <n v="0"/>
    <n v="149689871"/>
    <n v="29274247"/>
    <n v="23000000"/>
    <n v="0"/>
    <n v="97415624"/>
    <n v="0"/>
    <s v="NO CONSISTENTE"/>
    <n v="0"/>
    <n v="0"/>
    <n v="0"/>
    <n v="0"/>
    <n v="0"/>
    <n v="0"/>
    <n v="1"/>
    <s v="CONSISTENTE"/>
    <s v="CONSISTENTE"/>
    <s v="CONSISTENTE"/>
    <s v="CONSISTENTE"/>
    <s v="NO CONSISTENTE"/>
    <s v="CONSISTENTE"/>
    <n v="41657000"/>
    <n v="0"/>
    <n v="0"/>
    <n v="0"/>
    <n v="41657000"/>
    <n v="0"/>
  </r>
  <r>
    <s v="76147"/>
    <x v="26"/>
    <s v="CARTAGO"/>
    <n v="865143398.00999999"/>
    <n v="0"/>
    <n v="0"/>
    <n v="0"/>
    <n v="0"/>
    <n v="0"/>
    <n v="865143398.00999999"/>
    <n v="0"/>
    <s v="CONSISTENTE"/>
    <s v="OK"/>
    <n v="0"/>
    <n v="0"/>
    <n v="0"/>
    <n v="865143398.00999999"/>
    <n v="0"/>
    <s v="  2472 DE 2014"/>
    <s v="31/12/2013"/>
    <s v="CONSISTENTE"/>
    <s v=""/>
    <n v="729165100.17999995"/>
    <n v="373738425.02999997"/>
    <n v="0"/>
    <n v="0"/>
    <n v="355426675.14999998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863875713"/>
    <n v="0"/>
    <n v="0"/>
    <n v="0"/>
    <n v="863875713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594308498.1899998"/>
    <n v="373738425.02999997"/>
    <n v="0"/>
    <n v="0"/>
    <n v="1220570073.1599998"/>
    <n v="0"/>
    <n v="1219302388.1500001"/>
    <n v="0"/>
    <n v="0"/>
    <n v="0"/>
    <n v="1219302388.1500001"/>
    <n v="0"/>
    <n v="1593040813.1800001"/>
    <n v="373738425.02999997"/>
    <n v="0"/>
    <n v="0"/>
    <n v="1219302388.1500001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219302388.1500001"/>
    <n v="0"/>
    <n v="0"/>
    <n v="0"/>
    <n v="1219302388.1500001"/>
    <n v="0"/>
  </r>
  <r>
    <s v="76233"/>
    <x v="26"/>
    <s v="DAGUA"/>
    <n v="1677439258"/>
    <n v="0"/>
    <n v="220000000"/>
    <n v="0"/>
    <n v="0"/>
    <n v="0"/>
    <n v="1457439258"/>
    <n v="0"/>
    <s v="CONSISTENTE"/>
    <s v="OK"/>
    <n v="15489155"/>
    <n v="0"/>
    <n v="0"/>
    <n v="1441950103"/>
    <n v="0"/>
    <s v="  2472 DE 2014"/>
    <s v="31/12/2013"/>
    <s v="CONSISTENTE"/>
    <s v=""/>
    <n v="51979000"/>
    <n v="51979000"/>
    <n v="0"/>
    <n v="0"/>
    <n v="0"/>
    <n v="0"/>
    <s v="CONSISTENTE"/>
    <s v="NO CONSISTENTE"/>
    <s v="CONSISTENTE"/>
    <s v="CONSISTENTE"/>
    <s v="CONSISTENTE"/>
    <s v="CONSISTENTE"/>
    <n v="15489155"/>
    <n v="15489155"/>
    <n v="0"/>
    <n v="0"/>
    <n v="0"/>
    <n v="0"/>
    <n v="1"/>
    <s v="CONSISTENTE"/>
    <s v="CONSISTENTE"/>
    <s v="CONSISTENTE"/>
    <s v="CONSISTENTE"/>
    <s v="CONSISTENTE"/>
    <s v="CONSISTENTE"/>
    <n v="15489155"/>
    <n v="15489155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509418258"/>
    <n v="67468155"/>
    <n v="0"/>
    <n v="0"/>
    <n v="1441950103"/>
    <n v="0"/>
    <n v="15489155"/>
    <n v="15489155"/>
    <n v="0"/>
    <n v="0"/>
    <n v="0"/>
    <n v="0"/>
    <n v="67468155"/>
    <n v="67468155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5489155"/>
    <n v="15489155"/>
    <n v="0"/>
    <n v="0"/>
    <n v="0"/>
    <n v="0"/>
  </r>
  <r>
    <s v="76243"/>
    <x v="26"/>
    <s v="EL ÁGUILA"/>
    <n v="232161965.81"/>
    <n v="0"/>
    <n v="0"/>
    <n v="2001323.92"/>
    <n v="0"/>
    <n v="0"/>
    <n v="230160641.88999999"/>
    <n v="0"/>
    <s v="CONSISTENTE"/>
    <s v="OK"/>
    <n v="21582449"/>
    <n v="0"/>
    <n v="0"/>
    <n v="208578192.88999999"/>
    <n v="0"/>
    <s v="  292 DE 2013"/>
    <s v="31/12/2012"/>
    <s v="CONSISTENTE"/>
    <s v="OK"/>
    <n v="224686033"/>
    <n v="21582449"/>
    <n v="203103584"/>
    <n v="0"/>
    <n v="0"/>
    <n v="0"/>
    <s v="CONSISTENTE"/>
    <s v="CONSISTENTE"/>
    <s v="NO CONSISTENTE"/>
    <s v="CONSISTENTE"/>
    <s v="CONSISTENTE"/>
    <s v="CONSISTENTE"/>
    <n v="0"/>
    <n v="0"/>
    <n v="0"/>
    <n v="0"/>
    <n v="0"/>
    <n v="0"/>
    <n v="0"/>
    <s v="CONSISTENTE"/>
    <s v="CONSISTENTE"/>
    <s v="NO CONSISTENTE"/>
    <s v="CONSISTENTE"/>
    <s v="CONSISTENTE"/>
    <s v="CONSISTENTE"/>
    <n v="0"/>
    <n v="0"/>
    <n v="0"/>
    <n v="0"/>
    <n v="0"/>
    <n v="0"/>
    <n v="1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NO CONSISTENTE"/>
    <s v="CONSISTENTE"/>
    <s v="CONSISTENTE"/>
    <s v="CONSISTENTE"/>
    <n v="0"/>
    <n v="0"/>
    <n v="0"/>
    <n v="0"/>
    <n v="0"/>
    <n v="0"/>
    <n v="0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n v="230160641.88999999"/>
    <n v="21582449"/>
    <n v="0"/>
    <n v="0"/>
    <n v="208578192.88999999"/>
    <n v="0"/>
    <n v="21582449"/>
    <n v="21582449"/>
    <n v="0"/>
    <n v="0"/>
    <n v="0"/>
    <n v="0"/>
    <n v="224686033"/>
    <n v="21582449"/>
    <n v="203103584"/>
    <n v="0"/>
    <n v="0"/>
    <n v="0"/>
    <s v="CONSISTENTE"/>
    <n v="0"/>
    <n v="0"/>
    <n v="0"/>
    <n v="0"/>
    <n v="0"/>
    <n v="0"/>
    <n v="0"/>
    <s v="CONSISTENTE"/>
    <s v="CONSISTENTE"/>
    <s v="NO CONSISTENTE"/>
    <s v="CONSISTENTE"/>
    <s v="CONSISTENTE"/>
    <s v="CONSISTENTE"/>
    <n v="21582449"/>
    <n v="21582449"/>
    <n v="0"/>
    <n v="0"/>
    <n v="0"/>
    <n v="0"/>
  </r>
  <r>
    <s v="76246"/>
    <x v="26"/>
    <s v="EL CAIRO"/>
    <n v="81278737.579999998"/>
    <n v="0"/>
    <n v="0"/>
    <n v="31614476"/>
    <n v="0"/>
    <n v="0"/>
    <n v="49664261.579999998"/>
    <n v="0"/>
    <s v="CONSISTENTE"/>
    <s v="OK"/>
    <n v="49664261.579999998"/>
    <n v="0"/>
    <n v="0"/>
    <n v="0"/>
    <n v="0"/>
    <s v="  2472 DE 2014"/>
    <s v="31/12/2013"/>
    <s v="CONSISTENTE"/>
    <s v=""/>
    <n v="49033373.420000002"/>
    <n v="49033373.420000002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49664261.579999998"/>
    <n v="49664261.579999998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98697635"/>
    <n v="98697635"/>
    <n v="0"/>
    <n v="0"/>
    <n v="0"/>
    <n v="0"/>
    <n v="98697635"/>
    <n v="98697635"/>
    <n v="0"/>
    <n v="0"/>
    <n v="0"/>
    <n v="0"/>
    <n v="98697635"/>
    <n v="98697635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98697635"/>
    <n v="98697635"/>
    <n v="0"/>
    <n v="0"/>
    <n v="0"/>
    <n v="0"/>
  </r>
  <r>
    <s v="76248"/>
    <x v="26"/>
    <s v="EL CERRITO"/>
    <n v="62929836.149999999"/>
    <n v="0"/>
    <n v="0"/>
    <n v="0"/>
    <n v="0"/>
    <n v="0"/>
    <n v="62929836.149999999"/>
    <n v="0"/>
    <s v="CONSISTENTE"/>
    <s v="OK"/>
    <n v="62929836.149999999"/>
    <n v="0"/>
    <n v="0"/>
    <n v="0"/>
    <n v="0"/>
    <s v="  2472 DE 2014"/>
    <s v="31/12/2013"/>
    <s v="CONSISTENTE"/>
    <s v=""/>
    <n v="41240681"/>
    <n v="41240681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0000000"/>
    <n v="2000000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04170517.15000001"/>
    <n v="104170517.15000001"/>
    <n v="0"/>
    <n v="0"/>
    <n v="0"/>
    <n v="0"/>
    <n v="61240681"/>
    <n v="61240681"/>
    <n v="0"/>
    <n v="0"/>
    <n v="0"/>
    <n v="0"/>
    <n v="61240681"/>
    <n v="61240681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61240681"/>
    <n v="61240681"/>
    <n v="0"/>
    <n v="0"/>
    <n v="0"/>
    <n v="0"/>
  </r>
  <r>
    <s v="76250"/>
    <x v="26"/>
    <s v="EL DOVIO"/>
    <n v="103644579.31999999"/>
    <n v="0"/>
    <n v="0"/>
    <n v="0"/>
    <n v="0"/>
    <n v="0"/>
    <n v="103644579.31999999"/>
    <n v="0"/>
    <s v="CONSISTENTE"/>
    <s v="OK"/>
    <n v="47505447.899999999"/>
    <n v="0"/>
    <n v="0"/>
    <n v="56139131.420000002"/>
    <n v="0"/>
    <s v="  2472 DE 2014"/>
    <s v="31/12/2013"/>
    <s v="CONSISTENTE"/>
    <s v=""/>
    <n v="49250090"/>
    <n v="49250090"/>
    <n v="0"/>
    <n v="0"/>
    <n v="0"/>
    <n v="0"/>
    <s v="CONSISTENTE"/>
    <s v="NO CONSISTENTE"/>
    <s v="CONSISTENTE"/>
    <s v="CONSISTENTE"/>
    <s v="CONSISTENTE"/>
    <s v="CONSISTENTE"/>
    <n v="24615848"/>
    <n v="24615848"/>
    <n v="0"/>
    <n v="0"/>
    <n v="0"/>
    <n v="0"/>
    <n v="1"/>
    <s v="CONSISTENTE"/>
    <s v="CONSISTENTE"/>
    <s v="CONSISTENTE"/>
    <s v="CONSISTENTE"/>
    <s v="CONSISTENTE"/>
    <s v="CONSISTENTE"/>
    <n v="49158104"/>
    <n v="49158104"/>
    <n v="0"/>
    <n v="0"/>
    <n v="0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152894669.31999999"/>
    <n v="96755537.900000006"/>
    <n v="0"/>
    <n v="0"/>
    <n v="56139131.420000002"/>
    <n v="0"/>
    <n v="24615848"/>
    <n v="24615848"/>
    <n v="0"/>
    <n v="0"/>
    <n v="0"/>
    <n v="0"/>
    <n v="98408194"/>
    <n v="98408194"/>
    <n v="0"/>
    <n v="0"/>
    <n v="0"/>
    <n v="0"/>
    <s v="CONSISTENTE"/>
    <n v="0"/>
    <n v="0"/>
    <n v="0"/>
    <n v="0"/>
    <n v="0"/>
    <n v="0"/>
    <n v="0"/>
    <s v="CONSISTENTE"/>
    <s v="NO CONSISTENTE"/>
    <s v="CONSISTENTE"/>
    <s v="CONSISTENTE"/>
    <s v="CONSISTENTE"/>
    <s v="CONSISTENTE"/>
    <n v="24615848"/>
    <n v="24615848"/>
    <n v="0"/>
    <n v="0"/>
    <n v="0"/>
    <n v="0"/>
  </r>
  <r>
    <s v="76275"/>
    <x v="26"/>
    <s v="FLORIDA"/>
    <n v="4784949"/>
    <n v="0"/>
    <n v="0"/>
    <n v="4784949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76306"/>
    <x v="26"/>
    <s v="GINEBRA"/>
    <n v="236751766"/>
    <n v="0"/>
    <n v="5205494"/>
    <n v="35405272"/>
    <n v="0"/>
    <n v="0"/>
    <n v="196141000"/>
    <n v="0"/>
    <s v="CONSISTENTE"/>
    <s v="OK"/>
    <n v="11180015"/>
    <n v="0"/>
    <n v="0"/>
    <n v="184960985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44961682"/>
    <n v="0"/>
    <n v="0"/>
    <n v="0"/>
    <n v="44961682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CONSISTENTE"/>
    <s v="CONSISTENTE"/>
    <s v="CONSISTENTE"/>
    <s v="NO CONSISTENTE"/>
    <s v="CONSISTENTE"/>
    <n v="196141000"/>
    <n v="11180015"/>
    <n v="0"/>
    <n v="0"/>
    <n v="184960985"/>
    <n v="0"/>
    <n v="44961682"/>
    <n v="0"/>
    <n v="0"/>
    <n v="0"/>
    <n v="44961682"/>
    <n v="0"/>
    <n v="44961682"/>
    <n v="0"/>
    <n v="0"/>
    <n v="0"/>
    <n v="44961682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44961682"/>
    <n v="0"/>
    <n v="0"/>
    <n v="0"/>
    <n v="44961682"/>
    <n v="0"/>
  </r>
  <r>
    <s v="76318"/>
    <x v="26"/>
    <s v="GUACARÍ"/>
    <n v="14899548.960000001"/>
    <n v="0"/>
    <n v="0"/>
    <n v="14899548.960000001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76364"/>
    <x v="26"/>
    <s v="JAMUNDÍ"/>
    <n v="680350546"/>
    <n v="0"/>
    <n v="0"/>
    <n v="0"/>
    <n v="0"/>
    <n v="0"/>
    <n v="680350546"/>
    <n v="0"/>
    <s v="CONSISTENTE"/>
    <s v="OK"/>
    <n v="0"/>
    <n v="0"/>
    <n v="0"/>
    <n v="680350546"/>
    <n v="0"/>
    <s v="  2472 DE 2014"/>
    <s v="31/12/2013"/>
    <s v="CONSISTENTE"/>
    <s v=""/>
    <n v="120951184"/>
    <n v="120951184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801301730"/>
    <n v="120951184"/>
    <n v="0"/>
    <n v="0"/>
    <n v="680350546"/>
    <n v="0"/>
    <n v="0"/>
    <n v="0"/>
    <n v="0"/>
    <n v="0"/>
    <n v="0"/>
    <n v="0"/>
    <n v="120951184"/>
    <n v="120951184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76377"/>
    <x v="26"/>
    <s v="LA CUMBRE"/>
    <n v="5297130.3"/>
    <n v="0"/>
    <n v="0"/>
    <n v="5297130.3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62256020"/>
    <n v="0"/>
    <n v="0"/>
    <n v="0"/>
    <n v="62256020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62256020"/>
    <n v="0"/>
    <n v="0"/>
    <n v="0"/>
    <n v="62256020"/>
    <n v="0"/>
    <n v="1"/>
    <s v="CONSISTENTE"/>
    <s v="CONSISTENTE"/>
    <s v="CONSISTENTE"/>
    <s v="CONSISTENTE"/>
    <s v="NO CONSISTENTE"/>
    <s v="CONSISTENTE"/>
    <n v="0"/>
    <n v="0"/>
    <n v="0"/>
    <n v="0"/>
    <n v="0"/>
    <n v="0"/>
    <n v="0"/>
    <s v="CONSISTENTE"/>
    <s v="CONSISTENTE"/>
    <s v="CONSISTENTE"/>
    <s v="CONSISTENTE"/>
    <s v="NO CONSISTENTE"/>
    <s v="CONSISTENTE"/>
    <s v="NO CONSISTENTE"/>
    <s v="CONSISTENTE"/>
    <s v="CONSISTENTE"/>
    <s v="CONSISTENTE"/>
    <s v="NO CONSISTENTE"/>
    <s v="CONSISTENTE"/>
    <n v="0"/>
    <n v="0"/>
    <n v="0"/>
    <n v="0"/>
    <n v="0"/>
    <n v="0"/>
    <n v="0"/>
    <n v="0"/>
    <n v="0"/>
    <n v="0"/>
    <n v="0"/>
    <n v="0"/>
    <n v="124512040"/>
    <n v="0"/>
    <n v="0"/>
    <n v="0"/>
    <n v="124512040"/>
    <n v="0"/>
    <s v="NO CONSISTENTE"/>
    <n v="0"/>
    <n v="0"/>
    <n v="0"/>
    <n v="0"/>
    <n v="0"/>
    <n v="0"/>
    <n v="1"/>
    <s v="CONSISTENTE"/>
    <s v="CONSISTENTE"/>
    <s v="CONSISTENTE"/>
    <s v="CONSISTENTE"/>
    <s v="NO CONSISTENTE"/>
    <s v="CONSISTENTE"/>
    <n v="0"/>
    <n v="0"/>
    <n v="0"/>
    <n v="0"/>
    <n v="0"/>
    <n v="0"/>
  </r>
  <r>
    <s v="76400"/>
    <x v="26"/>
    <s v="LA UNIÓN"/>
    <n v="71853507.819999993"/>
    <n v="0"/>
    <n v="46795536.380000003"/>
    <n v="11739541.439999999"/>
    <n v="0"/>
    <n v="0"/>
    <n v="660000000"/>
    <n v="-646681570"/>
    <s v="NO CONSISTENTE"/>
    <s v="LA ENTIDAD TERRITORIAL NO DETERMINÓ EL SALDO DE MANERA CORRECTA."/>
    <n v="0"/>
    <n v="0"/>
    <n v="0"/>
    <n v="66000000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660000000"/>
    <n v="0"/>
    <n v="0"/>
    <n v="0"/>
    <n v="66000000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660000000"/>
    <n v="0"/>
    <n v="0"/>
    <n v="0"/>
    <n v="660000000"/>
    <n v="0"/>
    <n v="660000000"/>
    <n v="0"/>
    <n v="0"/>
    <n v="0"/>
    <n v="660000000"/>
    <n v="0"/>
    <s v="NO 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660000000"/>
    <n v="0"/>
    <n v="0"/>
    <n v="0"/>
    <n v="660000000"/>
    <n v="0"/>
  </r>
  <r>
    <s v="76403"/>
    <x v="26"/>
    <s v="LA VICTORIA"/>
    <n v="320351983.94"/>
    <n v="0"/>
    <n v="0"/>
    <n v="0"/>
    <n v="0"/>
    <n v="0"/>
    <n v="320351983.94"/>
    <n v="0"/>
    <s v="CONSISTENTE"/>
    <s v="OK"/>
    <n v="887659"/>
    <n v="0"/>
    <n v="0"/>
    <n v="319464324.94"/>
    <n v="0"/>
    <s v="  2472 DE 2014"/>
    <s v="31/12/2013"/>
    <s v="CONSISTENTE"/>
    <s v=""/>
    <n v="16589538"/>
    <n v="16589538"/>
    <n v="0"/>
    <n v="0"/>
    <n v="0"/>
    <n v="0"/>
    <s v="CONSISTENTE"/>
    <s v="NO CONSISTENTE"/>
    <s v="CONSISTENTE"/>
    <s v="CONSISTENTE"/>
    <s v="CONSISTENTE"/>
    <s v="CONSISTENTE"/>
    <n v="887659"/>
    <n v="887659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319645000"/>
    <n v="0"/>
    <n v="0"/>
    <n v="0"/>
    <n v="319645000"/>
    <n v="0"/>
    <n v="1"/>
    <s v="CONSISTENTE"/>
    <s v="CONSISTENTE"/>
    <s v="CONSISTENTE"/>
    <s v="CONSISTENTE"/>
    <s v="NO CONSISTENTE"/>
    <s v="CONSISTENTE"/>
    <n v="11406532"/>
    <n v="0"/>
    <n v="0"/>
    <n v="0"/>
    <n v="11406532"/>
    <n v="0"/>
    <n v="1"/>
    <s v="CONSISTENTE"/>
    <s v="CONSISTENTE"/>
    <s v="CONSISTENTE"/>
    <s v="CONSISTENTE"/>
    <s v="CONSISTENTE"/>
    <s v="CONSISTENTE"/>
    <s v="NO CONSISTENTE"/>
    <s v="CONSISTENTE"/>
    <s v="CONSISTENTE"/>
    <s v="CONSISTENTE"/>
    <s v="NO CONSISTENTE"/>
    <s v="CONSISTENTE"/>
    <n v="336941521.94"/>
    <n v="17477197"/>
    <n v="0"/>
    <n v="0"/>
    <n v="319464324.94"/>
    <n v="0"/>
    <n v="887659"/>
    <n v="887659"/>
    <n v="0"/>
    <n v="0"/>
    <n v="0"/>
    <n v="0"/>
    <n v="337122197"/>
    <n v="17477197"/>
    <n v="0"/>
    <n v="0"/>
    <n v="319645000"/>
    <n v="0"/>
    <s v="NO CONSISTENTE"/>
    <n v="11418290"/>
    <n v="0"/>
    <n v="0"/>
    <n v="0"/>
    <n v="11418290"/>
    <n v="0"/>
    <n v="1"/>
    <s v="CONSISTENTE"/>
    <s v="CONSISTENTE"/>
    <s v="CONSISTENTE"/>
    <s v="CONSISTENTE"/>
    <s v="CONSISTENTE"/>
    <s v="CONSISTENTE"/>
    <n v="12305949"/>
    <n v="887659"/>
    <n v="0"/>
    <n v="0"/>
    <n v="11418290"/>
    <n v="0"/>
  </r>
  <r>
    <s v="76497"/>
    <x v="26"/>
    <s v="OBANDO"/>
    <n v="184835732.88999999"/>
    <n v="0"/>
    <n v="0"/>
    <n v="0"/>
    <n v="0"/>
    <n v="0"/>
    <n v="184835732.88999999"/>
    <n v="0"/>
    <s v="CONSISTENTE"/>
    <s v="OK"/>
    <n v="0"/>
    <n v="0"/>
    <n v="0"/>
    <n v="184835732"/>
    <n v="0"/>
    <s v="  2472 DE 2014"/>
    <s v="31/12/2013"/>
    <s v="CONSISTENTE"/>
    <s v=""/>
    <n v="17477197"/>
    <n v="17477197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02312929"/>
    <n v="17477197"/>
    <n v="0"/>
    <n v="0"/>
    <n v="184835732"/>
    <n v="0"/>
    <n v="0"/>
    <n v="0"/>
    <n v="0"/>
    <n v="0"/>
    <n v="0"/>
    <n v="0"/>
    <n v="17477197"/>
    <n v="17477197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76520"/>
    <x v="26"/>
    <s v="PALMIRA"/>
    <n v="46303200.880000003"/>
    <n v="46303200.880000003"/>
    <n v="0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76563"/>
    <x v="26"/>
    <s v="PRADERA"/>
    <n v="4228614.38"/>
    <n v="0"/>
    <n v="4228614.28"/>
    <n v="0"/>
    <n v="0"/>
    <n v="0"/>
    <n v="0"/>
    <n v="9.999999962747097E-2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76606"/>
    <x v="26"/>
    <s v="RESTREPO"/>
    <n v="270584270.62"/>
    <n v="0"/>
    <n v="0"/>
    <n v="0"/>
    <n v="0"/>
    <n v="0"/>
    <n v="270584270.62"/>
    <n v="0"/>
    <s v="CONSISTENTE"/>
    <s v="OK"/>
    <n v="13000000"/>
    <n v="0"/>
    <n v="0"/>
    <n v="257584270.62"/>
    <n v="0"/>
    <s v="  2472 DE 2014"/>
    <s v="31/12/2013"/>
    <s v="CONSISTENTE"/>
    <s v=""/>
    <n v="23020159.16"/>
    <n v="23020159.16"/>
    <n v="0"/>
    <n v="0"/>
    <n v="0"/>
    <n v="0"/>
    <s v="CONSISTENTE"/>
    <s v="NO CONSISTENTE"/>
    <s v="CONSISTENTE"/>
    <s v="CONSISTENTE"/>
    <s v="CONSISTENTE"/>
    <s v="CONSISTENTE"/>
    <n v="13000000"/>
    <n v="13000000"/>
    <n v="0"/>
    <n v="0"/>
    <n v="0"/>
    <n v="0"/>
    <n v="1"/>
    <s v="CONSISTENTE"/>
    <s v="CONSISTENTE"/>
    <s v="CONSISTENTE"/>
    <s v="CONSISTENTE"/>
    <s v="CONSISTENTE"/>
    <s v="CONSISTENTE"/>
    <n v="257584270.62"/>
    <n v="0"/>
    <n v="0"/>
    <n v="257584270.62"/>
    <n v="0"/>
    <n v="0"/>
    <n v="1"/>
    <s v="CONSISTENTE"/>
    <s v="CONSISTENTE"/>
    <s v="CONSISTENTE"/>
    <s v="NO CONSISTENTE"/>
    <s v="CONSISTENTE"/>
    <s v="CONSISTENTE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NO CONSISTENTE"/>
    <s v="CONSISTENTE"/>
    <s v="CONSISTENTE"/>
    <n v="0"/>
    <n v="0"/>
    <n v="0"/>
    <n v="0"/>
    <n v="0"/>
    <n v="0"/>
    <n v="0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n v="293604429.77999997"/>
    <n v="36020159.159999996"/>
    <n v="0"/>
    <n v="0"/>
    <n v="257584270.62"/>
    <n v="0"/>
    <n v="13000000"/>
    <n v="13000000"/>
    <n v="0"/>
    <n v="0"/>
    <n v="0"/>
    <n v="0"/>
    <n v="293604429.77999997"/>
    <n v="36020159.159999996"/>
    <n v="0"/>
    <n v="257584270.62"/>
    <n v="0"/>
    <n v="0"/>
    <s v="CONSISTENTE"/>
    <n v="270584270.62"/>
    <n v="13000000"/>
    <n v="0"/>
    <n v="0"/>
    <n v="257584270.62"/>
    <n v="0"/>
    <n v="1"/>
    <s v="CONSISTENTE"/>
    <s v="CONSISTENTE"/>
    <s v="CONSISTENTE"/>
    <s v="NO CONSISTENTE"/>
    <s v="CONSISTENTE"/>
    <s v="CONSISTENTE"/>
    <n v="283584270.62"/>
    <n v="26000000"/>
    <n v="0"/>
    <n v="0"/>
    <n v="257584270.62"/>
    <n v="0"/>
  </r>
  <r>
    <s v="76616"/>
    <x v="26"/>
    <s v="RIOFRÍO"/>
    <n v="225763086.30000001"/>
    <n v="0"/>
    <n v="0"/>
    <n v="0"/>
    <n v="0"/>
    <n v="0"/>
    <n v="225763086.30000001"/>
    <n v="0"/>
    <s v="CONSISTENTE"/>
    <s v="OK"/>
    <n v="0"/>
    <n v="0"/>
    <n v="0"/>
    <n v="225763086.30000001"/>
    <n v="0"/>
    <s v="  2472 DE 2014"/>
    <s v="31/12/2013"/>
    <s v="CONSISTENTE"/>
    <s v=""/>
    <n v="7364952"/>
    <n v="7364952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83000000"/>
    <n v="0"/>
    <n v="0"/>
    <n v="83000000"/>
    <n v="0"/>
    <n v="0"/>
    <n v="1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n v="198815805.09999999"/>
    <n v="0"/>
    <n v="0"/>
    <n v="0"/>
    <n v="198815805.09999999"/>
    <n v="0"/>
    <n v="1"/>
    <s v="CONSISTENTE"/>
    <s v="CONSISTENTE"/>
    <s v="CONSISTENTE"/>
    <s v="NO CONSISTENTE"/>
    <s v="CONSISTENTE"/>
    <s v="CONSISTENTE"/>
    <n v="185560000"/>
    <n v="0"/>
    <n v="0"/>
    <n v="0"/>
    <n v="185560000"/>
    <n v="0"/>
    <n v="1"/>
    <s v="CONSISTENTE"/>
    <s v="CONSISTENTE"/>
    <s v="CONSISTENTE"/>
    <s v="NO CONSISTENTE"/>
    <s v="CONSISTENTE"/>
    <s v="CONSISTENTE"/>
    <s v="NO CONSISTENTE"/>
    <s v="CONSISTENTE"/>
    <s v="CONSISTENTE"/>
    <s v="CONSISTENTE"/>
    <s v="NO CONSISTENTE"/>
    <s v="CONSISTENTE"/>
    <n v="233128038.30000001"/>
    <n v="7364952"/>
    <n v="0"/>
    <n v="0"/>
    <n v="225763086.30000001"/>
    <n v="0"/>
    <n v="198815805.09999999"/>
    <n v="0"/>
    <n v="0"/>
    <n v="0"/>
    <n v="198815805.09999999"/>
    <n v="0"/>
    <n v="289180757.10000002"/>
    <n v="7364952"/>
    <n v="0"/>
    <n v="83000000"/>
    <n v="198815805.09999999"/>
    <n v="0"/>
    <s v="NO CONSISTENTE"/>
    <n v="0"/>
    <n v="0"/>
    <n v="0"/>
    <n v="0"/>
    <n v="0"/>
    <n v="0"/>
    <n v="1"/>
    <s v="CONSISTENTE"/>
    <s v="CONSISTENTE"/>
    <s v="CONSISTENTE"/>
    <s v="NO CONSISTENTE"/>
    <s v="CONSISTENTE"/>
    <s v="CONSISTENTE"/>
    <n v="198815805.09999999"/>
    <n v="0"/>
    <n v="0"/>
    <n v="0"/>
    <n v="198815805.09999999"/>
    <n v="0"/>
  </r>
  <r>
    <s v="76622"/>
    <x v="26"/>
    <s v="ROLDANILLO"/>
    <n v="65180397.700000003"/>
    <n v="0"/>
    <n v="0"/>
    <n v="0"/>
    <n v="0"/>
    <n v="0"/>
    <n v="65180397.700000003"/>
    <n v="0"/>
    <s v="CONSISTENTE"/>
    <s v="OK"/>
    <n v="0"/>
    <n v="0"/>
    <n v="65180397.700000003"/>
    <n v="0"/>
    <n v="0"/>
    <s v="  2472 DE 2014"/>
    <s v="31/12/2013"/>
    <s v="CONSISTENTE"/>
    <s v=""/>
    <n v="76743303"/>
    <n v="76743303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65180387"/>
    <n v="0"/>
    <n v="0"/>
    <n v="65180387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CONSISTENTE"/>
    <s v="CONSISTENTE"/>
    <s v="NO CONSISTENTE"/>
    <s v="CONSISTENTE"/>
    <s v="CONSISTENTE"/>
    <n v="141923700.69999999"/>
    <n v="76743303"/>
    <n v="0"/>
    <n v="65180397.700000003"/>
    <n v="0"/>
    <n v="0"/>
    <n v="65180387"/>
    <n v="0"/>
    <n v="0"/>
    <n v="65180387"/>
    <n v="0"/>
    <n v="0"/>
    <n v="141923690"/>
    <n v="76743303"/>
    <n v="0"/>
    <n v="65180387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65180387"/>
    <n v="0"/>
    <n v="0"/>
    <n v="65180387"/>
    <n v="0"/>
    <n v="0"/>
  </r>
  <r>
    <s v="76670"/>
    <x v="26"/>
    <s v="SAN PEDRO"/>
    <n v="75316538.549999997"/>
    <n v="0"/>
    <n v="0"/>
    <n v="0"/>
    <n v="0"/>
    <n v="0"/>
    <n v="75316538.549999997"/>
    <n v="0"/>
    <s v="CONSISTENTE"/>
    <s v="OK"/>
    <n v="0"/>
    <n v="0"/>
    <n v="75316538.549999997"/>
    <n v="0"/>
    <n v="0"/>
    <s v="  2472 DE 2014"/>
    <s v="31/12/2013"/>
    <s v="CONSISTENTE"/>
    <s v=""/>
    <n v="3087678.68"/>
    <n v="3087678.68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68528493.939999998"/>
    <n v="0"/>
    <n v="0"/>
    <n v="68528493.939999998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78404217.230000004"/>
    <n v="3087678.68"/>
    <n v="0"/>
    <n v="75316538.549999997"/>
    <n v="0"/>
    <n v="0"/>
    <n v="68528493.939999998"/>
    <n v="0"/>
    <n v="0"/>
    <n v="68528493.939999998"/>
    <n v="0"/>
    <n v="0"/>
    <n v="71616172.620000005"/>
    <n v="3087678.68"/>
    <n v="0"/>
    <n v="68528493.939999998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68528493.939999998"/>
    <n v="0"/>
    <n v="0"/>
    <n v="68528493.939999998"/>
    <n v="0"/>
    <n v="0"/>
  </r>
  <r>
    <s v="76736"/>
    <x v="26"/>
    <s v="SEVILLA"/>
    <n v="411703458.36000001"/>
    <n v="0"/>
    <n v="0"/>
    <n v="411703458.36000001"/>
    <n v="0"/>
    <n v="0"/>
    <n v="0"/>
    <n v="0"/>
    <s v="CONSISTENTE"/>
    <s v="OK"/>
    <n v="411703458.36000001"/>
    <n v="0"/>
    <n v="0"/>
    <n v="0"/>
    <n v="0"/>
    <s v="  2472 DE 2014"/>
    <s v="31/12/2013"/>
    <s v="NO CONSISTENTE"/>
    <s v="EL PLAN DE APLICACIÓN ES SUPERIOR A LOS RECURSOS SUSCEPTIBLES DE APLICACIÓN."/>
    <n v="194343176"/>
    <n v="194343176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606046634.36000001"/>
    <n v="606046634.36000001"/>
    <n v="0"/>
    <n v="0"/>
    <n v="0"/>
    <n v="0"/>
    <n v="194343176"/>
    <n v="194343176"/>
    <n v="0"/>
    <n v="0"/>
    <n v="0"/>
    <n v="0"/>
    <n v="194343176"/>
    <n v="194343176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94343176"/>
    <n v="194343176"/>
    <n v="0"/>
    <n v="0"/>
    <n v="0"/>
    <n v="0"/>
  </r>
  <r>
    <s v="76823"/>
    <x v="26"/>
    <s v="TORO"/>
    <n v="7846953"/>
    <n v="0"/>
    <n v="0"/>
    <n v="7846953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76828"/>
    <x v="26"/>
    <s v="TRUJILLO"/>
    <n v="19575956.82"/>
    <n v="0"/>
    <n v="0"/>
    <n v="0"/>
    <n v="0"/>
    <n v="0"/>
    <n v="19575956.82"/>
    <n v="0"/>
    <s v="CONSISTENTE"/>
    <s v="OK"/>
    <n v="7945826.5300000003"/>
    <n v="0"/>
    <n v="0"/>
    <n v="11630130.289999999"/>
    <n v="0"/>
    <s v="  2472 DE 2014"/>
    <s v="31/12/2013"/>
    <s v="CONSISTENTE"/>
    <s v=""/>
    <n v="56514771.850000001"/>
    <n v="25863342.629999999"/>
    <n v="30652429.219999999"/>
    <n v="0"/>
    <n v="0"/>
    <n v="0"/>
    <s v="NO CONSISTENTE"/>
    <s v="NO CONSISTENTE"/>
    <s v="NO 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86000000"/>
    <n v="0"/>
    <n v="0"/>
    <n v="0"/>
    <n v="86000000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NO CONSISTENTE"/>
    <s v="CONSISTENTE"/>
    <n v="0"/>
    <n v="0"/>
    <n v="0"/>
    <n v="0"/>
    <n v="0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19575956.82"/>
    <n v="7945826.5300000003"/>
    <n v="0"/>
    <n v="0"/>
    <n v="11630130.289999999"/>
    <n v="0"/>
    <n v="0"/>
    <n v="0"/>
    <n v="0"/>
    <n v="0"/>
    <n v="0"/>
    <n v="0"/>
    <n v="142515771.84999999"/>
    <n v="25863342.629999999"/>
    <n v="30652429.219999999"/>
    <n v="0"/>
    <n v="86000000"/>
    <n v="0"/>
    <s v="NO CONSISTENTE"/>
    <n v="0"/>
    <n v="0"/>
    <n v="0"/>
    <n v="0"/>
    <n v="0"/>
    <n v="0"/>
    <n v="1"/>
    <s v="CONSISTENTE"/>
    <s v="CONSISTENTE"/>
    <s v="CONSISTENTE"/>
    <s v="CONSISTENTE"/>
    <s v="NO CONSISTENTE"/>
    <s v="CONSISTENTE"/>
    <n v="0"/>
    <n v="0"/>
    <n v="0"/>
    <n v="0"/>
    <n v="0"/>
    <n v="0"/>
  </r>
  <r>
    <s v="76834"/>
    <x v="26"/>
    <s v="TULUA"/>
    <n v="11636575149.389999"/>
    <n v="0"/>
    <n v="183082938"/>
    <n v="343865654.41000003"/>
    <n v="0"/>
    <n v="0"/>
    <n v="11109626556.98"/>
    <n v="0"/>
    <s v="CONSISTENTE"/>
    <s v="OK"/>
    <n v="0"/>
    <n v="0"/>
    <n v="4718183364"/>
    <n v="6391443192.9799995"/>
    <n v="0"/>
    <s v="  2472 DE 2014"/>
    <s v="31/12/2013"/>
    <s v="CONSISTENTE"/>
    <s v=""/>
    <n v="470532389.44"/>
    <n v="470532389.44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4718183364"/>
    <n v="0"/>
    <n v="0"/>
    <n v="0"/>
    <n v="4718183364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1580158946.419998"/>
    <n v="470532389.44"/>
    <n v="0"/>
    <n v="4718183364"/>
    <n v="6391443192.9799995"/>
    <n v="0"/>
    <n v="4718183364"/>
    <n v="0"/>
    <n v="0"/>
    <n v="0"/>
    <n v="4718183364"/>
    <n v="0"/>
    <n v="5188715753.4399996"/>
    <n v="470532389.44"/>
    <n v="0"/>
    <n v="0"/>
    <n v="4718183364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4718183364"/>
    <n v="0"/>
    <n v="0"/>
    <n v="0"/>
    <n v="4718183364"/>
    <n v="0"/>
  </r>
  <r>
    <s v="76845"/>
    <x v="26"/>
    <s v="ULLOA"/>
    <n v="410994516.12"/>
    <n v="0"/>
    <n v="0"/>
    <n v="151616291.83000001"/>
    <n v="0"/>
    <n v="0"/>
    <n v="259378224.28999999"/>
    <n v="0"/>
    <s v="CONSISTENTE"/>
    <s v="OK"/>
    <n v="14087092"/>
    <n v="0"/>
    <n v="180421000"/>
    <n v="64870132.289999999"/>
    <n v="0"/>
    <s v="  292 DE 2013"/>
    <s v="31/12/2012"/>
    <s v="CONSISTENTE"/>
    <s v="OK"/>
    <n v="14087092"/>
    <n v="14087092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80000000"/>
    <n v="0"/>
    <n v="0"/>
    <n v="180000000"/>
    <n v="0"/>
    <n v="0"/>
    <n v="1"/>
    <s v="CONSISTENTE"/>
    <s v="CONSISTENTE"/>
    <s v="CONSISTENTE"/>
    <s v="CONSISTENTE"/>
    <s v="CONSISTENTE"/>
    <s v="CONSISTENTE"/>
    <n v="90000000"/>
    <n v="0"/>
    <n v="0"/>
    <n v="90000000"/>
    <n v="0"/>
    <n v="0"/>
    <n v="1"/>
    <s v="CONSISTENTE"/>
    <s v="CONSISTENTE"/>
    <s v="CONSISTENTE"/>
    <s v="CONSISTENTE"/>
    <s v="CONSISTENTE"/>
    <s v="CONSISTENTE"/>
    <s v="NO CONSISTENTE"/>
    <s v="CONSISTENTE"/>
    <s v="CONSISTENTE"/>
    <s v="NO CONSISTENTE"/>
    <s v="CONSISTENTE"/>
    <s v="CONSISTENTE"/>
    <n v="259378224.28999999"/>
    <n v="14087092"/>
    <n v="0"/>
    <n v="180421000"/>
    <n v="64870132.289999999"/>
    <n v="0"/>
    <n v="194087092"/>
    <n v="14087092"/>
    <n v="0"/>
    <n v="180000000"/>
    <n v="0"/>
    <n v="0"/>
    <n v="194087092"/>
    <n v="14087092"/>
    <n v="0"/>
    <n v="18000000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94087092"/>
    <n v="14087092"/>
    <n v="0"/>
    <n v="180000000"/>
    <n v="0"/>
    <n v="0"/>
  </r>
  <r>
    <s v="76863"/>
    <x v="26"/>
    <s v="VERSALLES"/>
    <n v="405892"/>
    <n v="0"/>
    <n v="0"/>
    <n v="405892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76869"/>
    <x v="26"/>
    <s v="VIJES"/>
    <n v="14841456.949999999"/>
    <n v="0"/>
    <n v="0"/>
    <n v="14841456.949999999"/>
    <n v="0"/>
    <n v="0"/>
    <n v="0"/>
    <n v="0"/>
    <s v="CONSISTENTE"/>
    <s v="OK"/>
    <n v="0"/>
    <n v="0"/>
    <n v="0"/>
    <n v="0"/>
    <n v="0"/>
    <s v="  292 DE 2013"/>
    <s v="31/12/2012"/>
    <s v="CONSISTENTE"/>
    <s v="OK"/>
    <n v="8291524.1699999999"/>
    <n v="8291524.1699999999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8291524.1699999999"/>
    <n v="8291524.1699999999"/>
    <n v="0"/>
    <n v="0"/>
    <n v="0"/>
    <n v="0"/>
    <s v="NO CONSISTENTE"/>
    <n v="0"/>
    <n v="0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</r>
  <r>
    <s v="76890"/>
    <x v="26"/>
    <s v="YOTOCO"/>
    <n v="116427331.81999999"/>
    <n v="0"/>
    <n v="0"/>
    <n v="0"/>
    <n v="0"/>
    <n v="0"/>
    <n v="116427331.81999999"/>
    <n v="0"/>
    <s v="CONSISTENTE"/>
    <s v="OK"/>
    <n v="0"/>
    <n v="17695042.399999999"/>
    <n v="98732289.420000002"/>
    <n v="0"/>
    <n v="0"/>
    <s v="  2472 DE 2014"/>
    <s v="31/12/2013"/>
    <s v="CONSISTENTE"/>
    <s v=""/>
    <n v="26132600"/>
    <n v="26132600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98732289"/>
    <n v="0"/>
    <n v="0"/>
    <n v="98732289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42559931.81999999"/>
    <n v="26132600"/>
    <n v="17695042.399999999"/>
    <n v="98732289.420000002"/>
    <n v="0"/>
    <n v="0"/>
    <n v="98732289"/>
    <n v="0"/>
    <n v="0"/>
    <n v="98732289"/>
    <n v="0"/>
    <n v="0"/>
    <n v="124864889"/>
    <n v="26132600"/>
    <n v="0"/>
    <n v="98732289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98732289"/>
    <n v="0"/>
    <n v="0"/>
    <n v="98732289"/>
    <n v="0"/>
    <n v="0"/>
  </r>
  <r>
    <s v="76892"/>
    <x v="26"/>
    <s v="YUMBO"/>
    <n v="141269012"/>
    <n v="45484622"/>
    <n v="3822746"/>
    <n v="0"/>
    <n v="0"/>
    <n v="0"/>
    <n v="91961644"/>
    <n v="0"/>
    <s v="CONSISTENTE"/>
    <s v="OK"/>
    <n v="0"/>
    <n v="0"/>
    <n v="0"/>
    <n v="91961644"/>
    <n v="0"/>
    <s v="  2472 DE 2014"/>
    <s v="31/12/2013"/>
    <s v="CONSISTENTE"/>
    <s v=""/>
    <n v="1818237301"/>
    <n v="0"/>
    <n v="1818237301"/>
    <n v="0"/>
    <n v="0"/>
    <n v="0"/>
    <s v="CONSISTENTE"/>
    <s v="CONSISTENTE"/>
    <s v="NO 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910198945"/>
    <n v="0"/>
    <n v="1818237301"/>
    <n v="0"/>
    <n v="91961644"/>
    <n v="0"/>
    <n v="0"/>
    <n v="0"/>
    <n v="0"/>
    <n v="0"/>
    <n v="0"/>
    <n v="0"/>
    <n v="1818237301"/>
    <n v="0"/>
    <n v="1818237301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76895"/>
    <x v="26"/>
    <s v="ZARZAL"/>
    <n v="215671225.00999999"/>
    <n v="0"/>
    <n v="5298803.67"/>
    <n v="0"/>
    <n v="0"/>
    <n v="0"/>
    <n v="210372421.34"/>
    <n v="0"/>
    <s v="CONSISTENTE"/>
    <s v="OK"/>
    <n v="0"/>
    <n v="0"/>
    <n v="0"/>
    <n v="210372421.34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10372421.34"/>
    <n v="0"/>
    <n v="0"/>
    <n v="0"/>
    <n v="210372421.34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81001"/>
    <x v="28"/>
    <s v="ARAUCA"/>
    <n v="1084056332.76"/>
    <n v="53183521"/>
    <n v="0"/>
    <n v="704784976.75999999"/>
    <n v="0"/>
    <n v="0"/>
    <n v="326087835"/>
    <n v="0"/>
    <s v="CONSISTENTE"/>
    <s v="OK"/>
    <n v="0"/>
    <n v="0"/>
    <n v="0"/>
    <n v="326087835"/>
    <n v="0"/>
    <s v="  2472 DE 2014"/>
    <s v="31/12/2013"/>
    <s v="CONSISTENTE"/>
    <s v=""/>
    <n v="3521703819.8699999"/>
    <n v="3521703819.8699999"/>
    <n v="0"/>
    <n v="0"/>
    <n v="0"/>
    <n v="0"/>
    <s v="CONSISTENTE"/>
    <s v="NO CONSISTENTE"/>
    <s v="CONSISTENTE"/>
    <s v="CONSISTENTE"/>
    <s v="CONSISTENTE"/>
    <s v="CONSISTENTE"/>
    <n v="4040448992.8699999"/>
    <n v="0"/>
    <n v="0"/>
    <n v="0"/>
    <n v="0"/>
    <n v="0"/>
    <n v="1"/>
    <s v="NO 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325998435"/>
    <n v="0"/>
    <n v="0"/>
    <n v="0"/>
    <n v="325998435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847791654.8699999"/>
    <n v="3521703819.8699999"/>
    <n v="0"/>
    <n v="0"/>
    <n v="326087835"/>
    <n v="0"/>
    <n v="325998435"/>
    <n v="0"/>
    <n v="0"/>
    <n v="0"/>
    <n v="325998435"/>
    <n v="0"/>
    <n v="3847702254.8699999"/>
    <n v="3521703819.8699999"/>
    <n v="0"/>
    <n v="0"/>
    <n v="325998435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325998435"/>
    <n v="0"/>
    <n v="0"/>
    <n v="0"/>
    <n v="325998435"/>
    <n v="0"/>
  </r>
  <r>
    <s v="81065"/>
    <x v="28"/>
    <s v="ARAUQUITA"/>
    <n v="1630992936.8399999"/>
    <n v="0"/>
    <n v="763551321.84000003"/>
    <n v="200144989.97999999"/>
    <n v="0"/>
    <n v="0"/>
    <n v="667296625.12"/>
    <n v="-0.10000014305114746"/>
    <s v="CONSISTENTE"/>
    <s v="OK"/>
    <n v="0"/>
    <n v="200000000"/>
    <n v="0"/>
    <n v="467296625.12"/>
    <n v="0"/>
    <s v="  2472 DE 2014"/>
    <s v="31/12/2013"/>
    <s v="CONSISTENTE"/>
    <s v=""/>
    <n v="1911000000"/>
    <n v="90000000"/>
    <n v="0"/>
    <n v="0"/>
    <n v="1821000000"/>
    <n v="0"/>
    <s v="CONSISTENTE"/>
    <s v="NO CONSISTENTE"/>
    <s v="CONSISTENTE"/>
    <s v="CONSISTENTE"/>
    <s v="NO CONSISTENTE"/>
    <s v="CONSISTENTE"/>
    <n v="0"/>
    <n v="200000000"/>
    <n v="0"/>
    <n v="0"/>
    <n v="0"/>
    <n v="0"/>
    <n v="1"/>
    <s v="NO CONSISTENTE"/>
    <s v="NO CONSISTENTE"/>
    <s v="CONSISTENTE"/>
    <s v="CONSISTENTE"/>
    <s v="CONSISTENTE"/>
    <s v="CONSISTENTE"/>
    <n v="200000000"/>
    <n v="0"/>
    <n v="200000000"/>
    <n v="0"/>
    <n v="0"/>
    <n v="0"/>
    <n v="1"/>
    <s v="CONSISTENTE"/>
    <s v="CONSISTENTE"/>
    <s v="CONSISTENTE"/>
    <s v="CONSISTENTE"/>
    <s v="CONSISTENTE"/>
    <s v="CONSISTENTE"/>
    <s v="CONSISTENTE"/>
    <s v="NO CONSISTENTE"/>
    <s v="CONSISTENTE"/>
    <s v="CONSISTENTE"/>
    <s v="CONSISTENTE"/>
    <s v="CONSISTENTE"/>
    <n v="233949392"/>
    <n v="0"/>
    <n v="0"/>
    <n v="0"/>
    <n v="233949392"/>
    <n v="0"/>
    <n v="1"/>
    <s v="CONSISTENTE"/>
    <s v="CONSISTENTE"/>
    <s v="CONSISTENTE"/>
    <s v="CONSISTENTE"/>
    <s v="CONSISTENTE"/>
    <s v="CONSISTENTE"/>
    <n v="467891825.11000001"/>
    <n v="0"/>
    <n v="0"/>
    <n v="0"/>
    <n v="467891825.11000001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2578296625.1199999"/>
    <n v="90000000"/>
    <n v="200000000"/>
    <n v="0"/>
    <n v="2288296625.1199999"/>
    <n v="0"/>
    <n v="433949392"/>
    <n v="0"/>
    <n v="200000000"/>
    <n v="0"/>
    <n v="233949392"/>
    <n v="0"/>
    <n v="2778891825.1100001"/>
    <n v="290000000"/>
    <n v="200000000"/>
    <n v="0"/>
    <n v="2288891825.1100001"/>
    <n v="0"/>
    <s v="NO CONSISTENTE"/>
    <n v="0"/>
    <n v="0"/>
    <n v="0"/>
    <n v="0"/>
    <n v="0"/>
    <n v="0"/>
    <n v="1"/>
    <s v="CONSISTENTE"/>
    <s v="CONSISTENTE"/>
    <s v="CONSISTENTE"/>
    <s v="CONSISTENTE"/>
    <s v="NO CONSISTENTE"/>
    <s v="CONSISTENTE"/>
    <n v="433949392"/>
    <n v="0"/>
    <n v="200000000"/>
    <n v="0"/>
    <n v="233949392"/>
    <n v="0"/>
  </r>
  <r>
    <s v="81220"/>
    <x v="28"/>
    <s v="CRAVO NORTE"/>
    <n v="302472867"/>
    <n v="0"/>
    <n v="150523254.40000001"/>
    <n v="0"/>
    <n v="0"/>
    <n v="0"/>
    <n v="151949612.59999999"/>
    <n v="0"/>
    <s v="CONSISTENTE"/>
    <s v="OK"/>
    <n v="10965826"/>
    <n v="50000000"/>
    <n v="0"/>
    <n v="60000000"/>
    <n v="0"/>
    <s v="  292 DE 2013"/>
    <s v="31/12/2012"/>
    <s v="CONSISTENTE"/>
    <s v="OK"/>
    <n v="3987572"/>
    <n v="3987572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50000000"/>
    <n v="0"/>
    <n v="5000000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99999995"/>
    <n v="0"/>
    <n v="0"/>
    <n v="0"/>
    <n v="99999995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120965826"/>
    <n v="10965826"/>
    <n v="50000000"/>
    <n v="0"/>
    <n v="60000000"/>
    <n v="0"/>
    <n v="53987572"/>
    <n v="3987572"/>
    <n v="50000000"/>
    <n v="0"/>
    <n v="0"/>
    <n v="0"/>
    <n v="153987567"/>
    <n v="3987572"/>
    <n v="50000000"/>
    <n v="0"/>
    <n v="99999995"/>
    <n v="0"/>
    <s v="NO CONSISTENTE"/>
    <n v="0"/>
    <n v="0"/>
    <n v="0"/>
    <n v="0"/>
    <n v="0"/>
    <n v="0"/>
    <n v="1"/>
    <s v="CONSISTENTE"/>
    <s v="CONSISTENTE"/>
    <s v="CONSISTENTE"/>
    <s v="CONSISTENTE"/>
    <s v="NO CONSISTENTE"/>
    <s v="CONSISTENTE"/>
    <n v="53987572"/>
    <n v="3987572"/>
    <n v="50000000"/>
    <n v="0"/>
    <n v="0"/>
    <n v="0"/>
  </r>
  <r>
    <s v="81300"/>
    <x v="28"/>
    <s v="FORTUL"/>
    <n v="1748331831"/>
    <n v="0"/>
    <n v="150000000"/>
    <n v="82695881"/>
    <n v="0"/>
    <n v="0"/>
    <n v="1515635950"/>
    <n v="0"/>
    <s v="CONSISTENTE"/>
    <s v="OK"/>
    <n v="15000000"/>
    <n v="0"/>
    <n v="0"/>
    <n v="1500635950"/>
    <n v="0"/>
    <s v="  2472 DE 2014"/>
    <s v="31/12/2013"/>
    <s v="CONSISTENTE"/>
    <s v=""/>
    <n v="74715848"/>
    <n v="39814903"/>
    <n v="34900945"/>
    <n v="0"/>
    <n v="0"/>
    <n v="0"/>
    <s v="CONSISTENTE"/>
    <s v="NO CONSISTENTE"/>
    <s v="NO CONSISTENTE"/>
    <s v="CONSISTENTE"/>
    <s v="CONSISTENTE"/>
    <s v="CONSISTENTE"/>
    <n v="39814313"/>
    <n v="34900945"/>
    <n v="0"/>
    <n v="0"/>
    <n v="0"/>
    <n v="0"/>
    <n v="1"/>
    <s v="NO CONSISTENTE"/>
    <s v="NO CONSISTENTE"/>
    <s v="CONSISTENTE"/>
    <s v="CONSISTENTE"/>
    <s v="CONSISTENTE"/>
    <s v="CONSISTENTE"/>
    <n v="322257506"/>
    <n v="15000000"/>
    <n v="0"/>
    <n v="0"/>
    <n v="307257506"/>
    <n v="0"/>
    <n v="1"/>
    <s v="CONSISTENTE"/>
    <s v="CONSISTENTE"/>
    <s v="CONSISTENTE"/>
    <s v="CONSISTENTE"/>
    <s v="CONSISTENTE"/>
    <s v="CONSISTENTE"/>
    <s v="CONSISTENTE"/>
    <s v="NO CONSISTENTE"/>
    <s v="CONSISTENTE"/>
    <s v="CONSISTENTE"/>
    <s v="CONSISTENTE"/>
    <s v="CONSISTENTE"/>
    <n v="307257506"/>
    <n v="0"/>
    <n v="0"/>
    <n v="0"/>
    <n v="307257506"/>
    <n v="0"/>
    <n v="1"/>
    <s v="CONSISTENTE"/>
    <s v="CONSISTENTE"/>
    <s v="CONSISTENTE"/>
    <s v="CONSISTENTE"/>
    <s v="CONSISTENTE"/>
    <s v="CONSISTENTE"/>
    <n v="1083897318"/>
    <n v="0"/>
    <n v="0"/>
    <n v="0"/>
    <n v="1083897318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590351798"/>
    <n v="54814903"/>
    <n v="34900945"/>
    <n v="0"/>
    <n v="1500635950"/>
    <n v="0"/>
    <n v="1391154824"/>
    <n v="0"/>
    <n v="0"/>
    <n v="0"/>
    <n v="1391154824"/>
    <n v="0"/>
    <n v="1500771617"/>
    <n v="74715848"/>
    <n v="34900945"/>
    <n v="0"/>
    <n v="1391154824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391154824"/>
    <n v="0"/>
    <n v="0"/>
    <n v="0"/>
    <n v="1391154824"/>
    <n v="0"/>
  </r>
  <r>
    <s v="81591"/>
    <x v="28"/>
    <s v="PUERTO RONDÓN"/>
    <n v="166923747"/>
    <n v="0"/>
    <n v="0"/>
    <n v="61099088"/>
    <n v="0"/>
    <n v="0"/>
    <n v="105824659"/>
    <n v="0"/>
    <s v="CONSISTENTE"/>
    <s v="OK"/>
    <n v="6035692"/>
    <n v="0"/>
    <n v="0"/>
    <n v="70000000"/>
    <n v="0"/>
    <s v="  2472 DE 2014"/>
    <s v="31/12/2013"/>
    <s v="CONSISTENTE"/>
    <s v=""/>
    <n v="6035692"/>
    <n v="6035692"/>
    <n v="0"/>
    <n v="0"/>
    <n v="0"/>
    <n v="0"/>
    <s v="CONSISTENTE"/>
    <s v="CONSISTENTE"/>
    <s v="CONSISTENTE"/>
    <s v="CONSISTENTE"/>
    <s v="CONSISTENTE"/>
    <s v="CONSISTENTE"/>
    <n v="6035692"/>
    <n v="0"/>
    <n v="0"/>
    <n v="7000000"/>
    <n v="0"/>
    <n v="0"/>
    <n v="1"/>
    <s v="NO CONSISTENTE"/>
    <s v="CONSISTENTE"/>
    <s v="CONSISTENTE"/>
    <s v="NO CONSISTENTE"/>
    <s v="CONSISTENTE"/>
    <s v="CONSISTENTE"/>
    <n v="6035692"/>
    <n v="6035692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NO 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82071384"/>
    <n v="12071384"/>
    <n v="0"/>
    <n v="0"/>
    <n v="70000000"/>
    <n v="0"/>
    <n v="12071384"/>
    <n v="12071384"/>
    <n v="0"/>
    <n v="0"/>
    <n v="0"/>
    <n v="0"/>
    <n v="19071384"/>
    <n v="12071384"/>
    <n v="0"/>
    <n v="700000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2071384"/>
    <n v="12071384"/>
    <n v="0"/>
    <n v="0"/>
    <n v="0"/>
    <n v="0"/>
  </r>
  <r>
    <s v="81736"/>
    <x v="28"/>
    <s v="SARAVENA"/>
    <n v="575709020.07000005"/>
    <n v="1350180"/>
    <n v="270000000"/>
    <n v="0"/>
    <n v="0"/>
    <n v="0"/>
    <n v="304358840.06999999"/>
    <n v="0"/>
    <s v="CONSISTENTE"/>
    <s v="OK"/>
    <n v="0"/>
    <n v="0"/>
    <n v="0"/>
    <n v="300000000"/>
    <n v="0"/>
    <s v="  2472 DE 2014"/>
    <s v="31/12/2013"/>
    <s v="CONSISTENTE"/>
    <s v=""/>
    <n v="122234924.92"/>
    <n v="122234924.92"/>
    <n v="0"/>
    <n v="0"/>
    <n v="800000000"/>
    <n v="0"/>
    <s v="NO CONSISTENTE"/>
    <s v="NO CONSISTENTE"/>
    <s v="CONSISTENTE"/>
    <s v="CONSISTENTE"/>
    <s v="NO CONSISTENTE"/>
    <s v="CONSISTENTE"/>
    <n v="122234924.92"/>
    <n v="0"/>
    <n v="0"/>
    <n v="0"/>
    <n v="0"/>
    <n v="0"/>
    <n v="1"/>
    <s v="NO CONSISTENTE"/>
    <s v="CONSISTENTE"/>
    <s v="CONSISTENTE"/>
    <s v="CONSISTENTE"/>
    <s v="CONSISTENTE"/>
    <s v="CONSISTENTE"/>
    <n v="300000000"/>
    <n v="0"/>
    <n v="0"/>
    <n v="0"/>
    <n v="30000000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00000000"/>
    <n v="0"/>
    <n v="0"/>
    <n v="0"/>
    <n v="300000000"/>
    <n v="0"/>
    <n v="300000000"/>
    <n v="0"/>
    <n v="0"/>
    <n v="0"/>
    <n v="300000000"/>
    <n v="0"/>
    <n v="1222234924.9200001"/>
    <n v="122234924.92"/>
    <n v="0"/>
    <n v="0"/>
    <n v="1100000000"/>
    <n v="0"/>
    <s v="NO 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300000000"/>
    <n v="0"/>
    <n v="0"/>
    <n v="0"/>
    <n v="300000000"/>
    <n v="0"/>
  </r>
  <r>
    <s v="81794"/>
    <x v="28"/>
    <s v="TAME"/>
    <n v="2531707574"/>
    <n v="0"/>
    <n v="0"/>
    <n v="1190402.45"/>
    <n v="0"/>
    <n v="0"/>
    <n v="25305117172"/>
    <n v="-22774600000.450001"/>
    <s v="NO CONSISTENTE"/>
    <s v="LA ENTIDAD TERRITORIAL NO DETERMINÓ EL SALDO DE MANERA CORRECTA."/>
    <n v="57113300"/>
    <n v="0"/>
    <n v="0"/>
    <n v="2058000000"/>
    <n v="0"/>
    <s v="  2472 DE 2014"/>
    <s v="31/12/2013"/>
    <s v="CONSISTENTE"/>
    <s v=""/>
    <n v="130332500.8"/>
    <n v="130332500.8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682893656"/>
    <n v="57113300"/>
    <n v="0"/>
    <n v="0"/>
    <n v="1625780356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599999594.96000004"/>
    <n v="0"/>
    <n v="0"/>
    <n v="0"/>
    <n v="599999594.96000004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130332500.8"/>
    <n v="130332500.8"/>
    <n v="0"/>
    <n v="0"/>
    <n v="0"/>
    <n v="0"/>
    <n v="1682893656"/>
    <n v="57113300"/>
    <n v="0"/>
    <n v="0"/>
    <n v="1625780356"/>
    <n v="0"/>
    <n v="2413225751.7600002"/>
    <n v="187445800.80000001"/>
    <n v="0"/>
    <n v="0"/>
    <n v="2225779950.96"/>
    <n v="0"/>
    <s v="NO CONSISTENTE"/>
    <n v="0"/>
    <n v="0"/>
    <n v="0"/>
    <n v="0"/>
    <n v="0"/>
    <n v="0"/>
    <n v="1"/>
    <s v="CONSISTENTE"/>
    <s v="CONSISTENTE"/>
    <s v="CONSISTENTE"/>
    <s v="CONSISTENTE"/>
    <s v="NO CONSISTENTE"/>
    <s v="CONSISTENTE"/>
    <n v="1682893656"/>
    <n v="57113300"/>
    <n v="0"/>
    <n v="0"/>
    <n v="1625780356"/>
    <n v="0"/>
  </r>
  <r>
    <s v="85001"/>
    <x v="29"/>
    <s v="YOPAL"/>
    <n v="18370287311.869999"/>
    <n v="0"/>
    <n v="3454310932.5900002"/>
    <n v="0"/>
    <n v="0"/>
    <n v="0"/>
    <n v="14915976379.280001"/>
    <n v="0"/>
    <s v="CONSISTENTE"/>
    <s v="OK"/>
    <n v="0"/>
    <n v="0"/>
    <n v="5629272907"/>
    <n v="9286703472.2800007"/>
    <n v="0"/>
    <s v="  2472 DE 2014"/>
    <s v="31/12/2013"/>
    <s v="CONSISTENTE"/>
    <s v=""/>
    <n v="3242232869.0599999"/>
    <n v="3242232869.0599999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7462741886"/>
    <n v="0"/>
    <n v="0"/>
    <n v="5607787140"/>
    <n v="1854954746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6018465862.3999996"/>
    <n v="0"/>
    <n v="0"/>
    <n v="0"/>
    <n v="6018465862.3999996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8158209248.34"/>
    <n v="3242232869.0599999"/>
    <n v="0"/>
    <n v="5629272907"/>
    <n v="9286703472.2800007"/>
    <n v="0"/>
    <n v="13481207748.4"/>
    <n v="0"/>
    <n v="0"/>
    <n v="5607787140"/>
    <n v="7873420608.3999996"/>
    <n v="0"/>
    <n v="16723440617.459999"/>
    <n v="3242232869.0599999"/>
    <n v="0"/>
    <n v="5607787140"/>
    <n v="7873420608.3999996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3481207748.4"/>
    <n v="0"/>
    <n v="0"/>
    <n v="5607787140"/>
    <n v="7873420608.3999996"/>
    <n v="0"/>
  </r>
  <r>
    <s v="85010"/>
    <x v="29"/>
    <s v="AGUAZUL"/>
    <n v="4151047292.6300001"/>
    <n v="0"/>
    <n v="850000000"/>
    <n v="0"/>
    <n v="0"/>
    <n v="0"/>
    <n v="3301047292.6300001"/>
    <n v="0"/>
    <s v="CONSISTENTE"/>
    <s v="OK"/>
    <n v="0"/>
    <n v="0"/>
    <n v="2463553405.3899999"/>
    <n v="837493887.24000001"/>
    <n v="0"/>
    <s v="  2472 DE 2014"/>
    <s v="31/12/2013"/>
    <s v="CONSISTENTE"/>
    <s v=""/>
    <n v="829903157.60000002"/>
    <n v="750791560.60000002"/>
    <n v="79111597"/>
    <n v="0"/>
    <n v="0"/>
    <n v="0"/>
    <s v="CONSISTENTE"/>
    <s v="NO CONSISTENTE"/>
    <s v="NO 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685798189"/>
    <n v="0"/>
    <n v="0"/>
    <n v="1685798189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4130950450.2299995"/>
    <n v="750791560.60000002"/>
    <n v="79111597"/>
    <n v="2463553405.3899999"/>
    <n v="837493887.24000001"/>
    <n v="0"/>
    <n v="1685798189"/>
    <n v="0"/>
    <n v="0"/>
    <n v="1685798189"/>
    <n v="0"/>
    <n v="0"/>
    <n v="2515701346.5999999"/>
    <n v="750791560.60000002"/>
    <n v="79111597"/>
    <n v="1685798189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685798189"/>
    <n v="0"/>
    <n v="0"/>
    <n v="1685798189"/>
    <n v="0"/>
    <n v="0"/>
  </r>
  <r>
    <s v="85015"/>
    <x v="29"/>
    <s v="CHAMEZA"/>
    <n v="116728799"/>
    <n v="0"/>
    <n v="25200062.199999999"/>
    <n v="0"/>
    <n v="0"/>
    <n v="0"/>
    <n v="91528737"/>
    <n v="-0.20000000298023224"/>
    <s v="CONSISTENTE"/>
    <s v="OK"/>
    <n v="0"/>
    <n v="0"/>
    <n v="0"/>
    <n v="91528737"/>
    <n v="0"/>
    <s v="  2472 DE 2014"/>
    <s v="31/12/2013"/>
    <s v="CONSISTENTE"/>
    <s v=""/>
    <n v="8372109"/>
    <n v="5050262"/>
    <n v="3321847"/>
    <n v="0"/>
    <n v="0"/>
    <n v="0"/>
    <s v="CONSISTENTE"/>
    <s v="NO CONSISTENTE"/>
    <s v="NO 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99900846"/>
    <n v="5050262"/>
    <n v="3321847"/>
    <n v="0"/>
    <n v="91528737"/>
    <n v="0"/>
    <n v="0"/>
    <n v="0"/>
    <n v="0"/>
    <n v="0"/>
    <n v="0"/>
    <n v="0"/>
    <n v="8372109"/>
    <n v="5050262"/>
    <n v="3321847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85125"/>
    <x v="29"/>
    <s v="HATO COROZAL"/>
    <n v="658021863.57000005"/>
    <n v="0"/>
    <n v="500000000"/>
    <n v="0"/>
    <n v="0"/>
    <n v="0"/>
    <n v="158021863.57000005"/>
    <n v="0"/>
    <s v="CONSISTENTE"/>
    <s v="OK"/>
    <n v="0"/>
    <n v="0"/>
    <n v="125000000"/>
    <n v="33021863.570000052"/>
    <n v="0"/>
    <s v="  2472 DE 2014"/>
    <s v="31/12/2013"/>
    <s v="CONSISTENTE"/>
    <s v=""/>
    <n v="552774484.04999995"/>
    <n v="508123599.75"/>
    <n v="44650884.299999997"/>
    <n v="0"/>
    <n v="0"/>
    <n v="0"/>
    <s v="CONSISTENTE"/>
    <s v="NO CONSISTENTE"/>
    <s v="NO 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25000000"/>
    <n v="0"/>
    <n v="0"/>
    <n v="12500000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710796347.62"/>
    <n v="508123599.75"/>
    <n v="44650884.299999997"/>
    <n v="125000000"/>
    <n v="33021863.570000052"/>
    <n v="0"/>
    <n v="125000000"/>
    <n v="0"/>
    <n v="0"/>
    <n v="125000000"/>
    <n v="0"/>
    <n v="0"/>
    <n v="677774484.04999995"/>
    <n v="508123599.75"/>
    <n v="44650884.299999997"/>
    <n v="12500000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25000000"/>
    <n v="0"/>
    <n v="0"/>
    <n v="125000000"/>
    <n v="0"/>
    <n v="0"/>
  </r>
  <r>
    <s v="85136"/>
    <x v="29"/>
    <s v="LA SALINA"/>
    <n v="37434217.409999996"/>
    <n v="0"/>
    <n v="16000000"/>
    <n v="0"/>
    <n v="0"/>
    <n v="0"/>
    <n v="21434217.409999996"/>
    <n v="0"/>
    <s v="CONSISTENTE"/>
    <s v="OK"/>
    <n v="0"/>
    <n v="0"/>
    <n v="0"/>
    <n v="21434217.41"/>
    <n v="0"/>
    <s v="  2472 DE 2014"/>
    <s v="31/12/2013"/>
    <s v="CONSISTENTE"/>
    <s v=""/>
    <n v="14413890"/>
    <n v="14413890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5848107.409999996"/>
    <n v="14413890"/>
    <n v="0"/>
    <n v="0"/>
    <n v="21434217.41"/>
    <n v="0"/>
    <n v="0"/>
    <n v="0"/>
    <n v="0"/>
    <n v="0"/>
    <n v="0"/>
    <n v="0"/>
    <n v="14413890"/>
    <n v="1441389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85139"/>
    <x v="29"/>
    <s v="MANI"/>
    <n v="1586321704"/>
    <n v="0"/>
    <n v="122386802.5"/>
    <n v="0"/>
    <n v="0"/>
    <n v="0"/>
    <n v="1463934901.5"/>
    <n v="0"/>
    <s v="CONSISTENTE"/>
    <s v="OK"/>
    <n v="0"/>
    <n v="0"/>
    <n v="1000000000"/>
    <n v="463934901.5"/>
    <n v="0"/>
    <s v="  2472 DE 2014"/>
    <s v="31/12/2013"/>
    <s v="CONSISTENTE"/>
    <s v=""/>
    <n v="74347390"/>
    <n v="74347390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000000000"/>
    <n v="0"/>
    <n v="0"/>
    <n v="100000000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538282291.5"/>
    <n v="74347390"/>
    <n v="0"/>
    <n v="1000000000"/>
    <n v="463934901.5"/>
    <n v="0"/>
    <n v="1000000000"/>
    <n v="0"/>
    <n v="0"/>
    <n v="1000000000"/>
    <n v="0"/>
    <n v="0"/>
    <n v="1074347390"/>
    <n v="74347390"/>
    <n v="0"/>
    <n v="100000000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000000000"/>
    <n v="0"/>
    <n v="0"/>
    <n v="1000000000"/>
    <n v="0"/>
    <n v="0"/>
  </r>
  <r>
    <s v="85162"/>
    <x v="29"/>
    <s v="MONTERREY"/>
    <n v="1957467401"/>
    <n v="0"/>
    <n v="257798531.52000001"/>
    <n v="0"/>
    <n v="0"/>
    <n v="0"/>
    <n v="1699668869.0699999"/>
    <n v="0.41000008583068848"/>
    <s v="CONSISTENTE"/>
    <s v="OK"/>
    <n v="0"/>
    <n v="0"/>
    <n v="700000000"/>
    <n v="999668869.07000005"/>
    <n v="0"/>
    <s v="  2472 DE 2014"/>
    <s v="31/12/2013"/>
    <s v="CONSISTENTE"/>
    <s v=""/>
    <n v="404804812"/>
    <n v="404804812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700000000"/>
    <n v="0"/>
    <n v="0"/>
    <n v="70000000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104473681.0700002"/>
    <n v="404804812"/>
    <n v="0"/>
    <n v="700000000"/>
    <n v="999668869.07000005"/>
    <n v="0"/>
    <n v="700000000"/>
    <n v="0"/>
    <n v="0"/>
    <n v="700000000"/>
    <n v="0"/>
    <n v="0"/>
    <n v="1104804812"/>
    <n v="404804812"/>
    <n v="0"/>
    <n v="70000000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700000000"/>
    <n v="0"/>
    <n v="0"/>
    <n v="700000000"/>
    <n v="0"/>
    <n v="0"/>
  </r>
  <r>
    <s v="85225"/>
    <x v="29"/>
    <s v="NUNCHIA"/>
    <n v="1266438794"/>
    <n v="0"/>
    <n v="350000000"/>
    <n v="0"/>
    <n v="0"/>
    <n v="0"/>
    <n v="916438794"/>
    <n v="0"/>
    <s v="CONSISTENTE"/>
    <s v="OK"/>
    <n v="0"/>
    <n v="0"/>
    <n v="300000000"/>
    <n v="616438794"/>
    <n v="0"/>
    <s v="  2472 DE 2014"/>
    <s v="31/12/2013"/>
    <s v="CONSISTENTE"/>
    <s v=""/>
    <n v="310989002.5"/>
    <n v="264711350"/>
    <n v="46277652"/>
    <n v="0"/>
    <n v="0"/>
    <n v="0"/>
    <s v="NO CONSISTENTE"/>
    <s v="NO CONSISTENTE"/>
    <s v="NO 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300000000"/>
    <n v="0"/>
    <n v="0"/>
    <n v="30000000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916438794"/>
    <n v="0"/>
    <n v="0"/>
    <n v="300000000"/>
    <n v="616438794"/>
    <n v="0"/>
    <n v="300000000"/>
    <n v="0"/>
    <n v="0"/>
    <n v="300000000"/>
    <n v="0"/>
    <n v="0"/>
    <n v="610989002"/>
    <n v="264711350"/>
    <n v="46277652"/>
    <n v="30000000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300000000"/>
    <n v="0"/>
    <n v="0"/>
    <n v="300000000"/>
    <n v="0"/>
    <n v="0"/>
  </r>
  <r>
    <s v="85230"/>
    <x v="29"/>
    <s v="OROCUE"/>
    <n v="483405949.31999999"/>
    <n v="0"/>
    <n v="25150014"/>
    <n v="0"/>
    <n v="0"/>
    <n v="0"/>
    <n v="458255935.31999999"/>
    <n v="0"/>
    <s v="CONSISTENTE"/>
    <s v="OK"/>
    <n v="0"/>
    <n v="0"/>
    <n v="323093217"/>
    <n v="135162718.31999999"/>
    <n v="0"/>
    <s v="  2472 DE 2014"/>
    <s v="31/12/2013"/>
    <s v="CONSISTENTE"/>
    <s v=""/>
    <n v="241302018"/>
    <n v="241302018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323093217"/>
    <n v="0"/>
    <n v="0"/>
    <n v="323093217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699557953.31999993"/>
    <n v="241302018"/>
    <n v="0"/>
    <n v="323093217"/>
    <n v="135162718.31999999"/>
    <n v="0"/>
    <n v="323093217"/>
    <n v="0"/>
    <n v="0"/>
    <n v="323093217"/>
    <n v="0"/>
    <n v="0"/>
    <n v="564395235"/>
    <n v="241302018"/>
    <n v="0"/>
    <n v="323093217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323093217"/>
    <n v="0"/>
    <n v="0"/>
    <n v="323093217"/>
    <n v="0"/>
    <n v="0"/>
  </r>
  <r>
    <s v="85250"/>
    <x v="29"/>
    <s v="PAZ DE ARIPORO"/>
    <n v="1572946522"/>
    <n v="0"/>
    <n v="972946522"/>
    <n v="0"/>
    <n v="0"/>
    <n v="0"/>
    <n v="600000000"/>
    <n v="0"/>
    <s v="CONSISTENTE"/>
    <s v="OK"/>
    <n v="0"/>
    <n v="0"/>
    <n v="600000000"/>
    <n v="0"/>
    <n v="0"/>
    <s v="  2472 DE 2014"/>
    <s v="31/12/2013"/>
    <s v="CONSISTENTE"/>
    <s v=""/>
    <n v="253919855"/>
    <n v="253919855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600000000"/>
    <n v="0"/>
    <n v="0"/>
    <n v="60000000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853919855"/>
    <n v="253919855"/>
    <n v="0"/>
    <n v="600000000"/>
    <n v="0"/>
    <n v="0"/>
    <n v="600000000"/>
    <n v="0"/>
    <n v="0"/>
    <n v="600000000"/>
    <n v="0"/>
    <n v="0"/>
    <n v="853919855"/>
    <n v="253919855"/>
    <n v="0"/>
    <n v="60000000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600000000"/>
    <n v="0"/>
    <n v="0"/>
    <n v="600000000"/>
    <n v="0"/>
    <n v="0"/>
  </r>
  <r>
    <s v="85263"/>
    <x v="29"/>
    <s v="PORE"/>
    <n v="787394892"/>
    <n v="0"/>
    <n v="300000000"/>
    <n v="0"/>
    <n v="0"/>
    <n v="0"/>
    <n v="487394892"/>
    <n v="0"/>
    <s v="CONSISTENTE"/>
    <s v="OK"/>
    <n v="0"/>
    <n v="0"/>
    <n v="43000000"/>
    <n v="444394892"/>
    <n v="0"/>
    <s v="  2472 DE 2014"/>
    <s v="31/12/2013"/>
    <s v="CONSISTENTE"/>
    <s v=""/>
    <n v="221387788"/>
    <n v="213104871"/>
    <n v="8282917"/>
    <n v="0"/>
    <n v="0"/>
    <n v="0"/>
    <s v="CONSISTENTE"/>
    <s v="NO CONSISTENTE"/>
    <s v="NO 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43000000"/>
    <n v="0"/>
    <n v="0"/>
    <n v="4300000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708782680"/>
    <n v="213104871"/>
    <n v="8282917"/>
    <n v="43000000"/>
    <n v="444394892"/>
    <n v="0"/>
    <n v="43000000"/>
    <n v="0"/>
    <n v="0"/>
    <n v="43000000"/>
    <n v="0"/>
    <n v="0"/>
    <n v="264387788"/>
    <n v="213104871"/>
    <n v="8282917"/>
    <n v="4300000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43000000"/>
    <n v="0"/>
    <n v="0"/>
    <n v="43000000"/>
    <n v="0"/>
    <n v="0"/>
  </r>
  <r>
    <s v="85279"/>
    <x v="29"/>
    <s v="RECETOR"/>
    <n v="120284356.43000001"/>
    <n v="0"/>
    <n v="59451521.729999997"/>
    <n v="0"/>
    <n v="0"/>
    <n v="0"/>
    <n v="60832834.70000001"/>
    <n v="0"/>
    <s v="CONSISTENTE"/>
    <s v="OK"/>
    <n v="0"/>
    <n v="0"/>
    <n v="0"/>
    <n v="60832834.70000001"/>
    <n v="0"/>
    <s v="  2472 DE 2014"/>
    <s v="31/12/2013"/>
    <s v="CONSISTENTE"/>
    <s v=""/>
    <n v="60832834.700000003"/>
    <n v="60832834.700000003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21665669.40000001"/>
    <n v="60832834.700000003"/>
    <n v="0"/>
    <n v="0"/>
    <n v="60832834.70000001"/>
    <n v="0"/>
    <n v="0"/>
    <n v="0"/>
    <n v="0"/>
    <n v="0"/>
    <n v="0"/>
    <n v="0"/>
    <n v="60832834.700000003"/>
    <n v="60832834.700000003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85300"/>
    <x v="29"/>
    <s v="SABANALARGA"/>
    <n v="56205322"/>
    <n v="0"/>
    <n v="24347357"/>
    <n v="0"/>
    <n v="0"/>
    <n v="0"/>
    <n v="31857965"/>
    <n v="0"/>
    <s v="CONSISTENTE"/>
    <s v="OK"/>
    <n v="0"/>
    <n v="0"/>
    <n v="3000000"/>
    <n v="28857965"/>
    <n v="0"/>
    <s v="  2472 DE 2014"/>
    <s v="31/12/2013"/>
    <s v="CONSISTENTE"/>
    <s v=""/>
    <n v="2484814"/>
    <n v="2484814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3000000"/>
    <n v="0"/>
    <n v="0"/>
    <n v="300000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000000"/>
    <n v="0"/>
    <n v="0"/>
    <n v="3000000"/>
    <n v="0"/>
    <n v="0"/>
    <n v="1"/>
    <s v="CONSISTENTE"/>
    <s v="CONSISTENTE"/>
    <s v="CONSISTENTE"/>
    <s v="NO 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CONSISTENTE"/>
    <s v="CONSISTENTE"/>
    <s v="NO CONSISTENTE"/>
    <s v="CONSISTENTE"/>
    <s v="CONSISTENTE"/>
    <n v="34342779"/>
    <n v="2484814"/>
    <n v="0"/>
    <n v="3000000"/>
    <n v="28857965"/>
    <n v="0"/>
    <n v="3000000"/>
    <n v="0"/>
    <n v="0"/>
    <n v="3000000"/>
    <n v="0"/>
    <n v="0"/>
    <n v="8484814"/>
    <n v="2484814"/>
    <n v="0"/>
    <n v="600000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3000000"/>
    <n v="0"/>
    <n v="0"/>
    <n v="3000000"/>
    <n v="0"/>
    <n v="0"/>
  </r>
  <r>
    <s v="85315"/>
    <x v="29"/>
    <s v="SÁCAMA"/>
    <n v="79265593.870000005"/>
    <n v="0"/>
    <n v="29000000"/>
    <n v="0"/>
    <n v="0"/>
    <n v="0"/>
    <n v="50265593.869999997"/>
    <n v="0"/>
    <s v="CONSISTENTE"/>
    <s v="OK"/>
    <n v="0"/>
    <n v="0"/>
    <n v="0"/>
    <n v="50265593.869999997"/>
    <n v="0"/>
    <s v="  2472 DE 2014"/>
    <s v="31/12/2013"/>
    <s v="CONSISTENTE"/>
    <s v=""/>
    <n v="30045579"/>
    <n v="30045579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80311172.870000005"/>
    <n v="30045579"/>
    <n v="0"/>
    <n v="0"/>
    <n v="50265593.869999997"/>
    <n v="0"/>
    <n v="0"/>
    <n v="0"/>
    <n v="0"/>
    <n v="0"/>
    <n v="0"/>
    <n v="0"/>
    <n v="30045579"/>
    <n v="30045579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85325"/>
    <x v="29"/>
    <s v="SAN LUIS DE PALENQUE"/>
    <n v="795010589.73000002"/>
    <n v="0"/>
    <n v="155010589.72999999"/>
    <n v="0"/>
    <n v="0"/>
    <n v="0"/>
    <n v="640000000"/>
    <n v="0"/>
    <s v="CONSISTENTE"/>
    <s v="OK"/>
    <n v="0"/>
    <n v="0"/>
    <n v="240000000"/>
    <n v="400000000"/>
    <n v="0"/>
    <s v="  2472 DE 2014"/>
    <s v="31/12/2013"/>
    <s v="CONSISTENTE"/>
    <s v=""/>
    <n v="68918524"/>
    <n v="56120482"/>
    <n v="12798042"/>
    <n v="0"/>
    <n v="0"/>
    <n v="0"/>
    <s v="CONSISTENTE"/>
    <s v="NO CONSISTENTE"/>
    <s v="NO 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40000000"/>
    <n v="0"/>
    <n v="0"/>
    <n v="24000000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708918524"/>
    <n v="56120482"/>
    <n v="12798042"/>
    <n v="240000000"/>
    <n v="400000000"/>
    <n v="0"/>
    <n v="240000000"/>
    <n v="0"/>
    <n v="0"/>
    <n v="240000000"/>
    <n v="0"/>
    <n v="0"/>
    <n v="308918524"/>
    <n v="56120482"/>
    <n v="12798042"/>
    <n v="24000000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40000000"/>
    <n v="0"/>
    <n v="0"/>
    <n v="240000000"/>
    <n v="0"/>
    <n v="0"/>
  </r>
  <r>
    <s v="85400"/>
    <x v="29"/>
    <s v="TÁMARA"/>
    <n v="1753654950"/>
    <n v="0"/>
    <n v="400000000"/>
    <n v="0"/>
    <n v="0"/>
    <n v="0"/>
    <n v="1353654950"/>
    <n v="0"/>
    <s v="CONSISTENTE"/>
    <s v="OK"/>
    <n v="0"/>
    <n v="0"/>
    <n v="300000000"/>
    <n v="1053654950"/>
    <n v="0"/>
    <s v="  2472 DE 2014"/>
    <s v="31/12/2013"/>
    <s v="CONSISTENTE"/>
    <s v=""/>
    <n v="185858514"/>
    <n v="136435882"/>
    <n v="49422632"/>
    <n v="0"/>
    <n v="0"/>
    <n v="0"/>
    <s v="CONSISTENTE"/>
    <s v="NO CONSISTENTE"/>
    <s v="NO 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300000000"/>
    <n v="0"/>
    <n v="0"/>
    <n v="30000000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539513464"/>
    <n v="136435882"/>
    <n v="49422632"/>
    <n v="300000000"/>
    <n v="1053654950"/>
    <n v="0"/>
    <n v="300000000"/>
    <n v="0"/>
    <n v="0"/>
    <n v="300000000"/>
    <n v="0"/>
    <n v="0"/>
    <n v="485858514"/>
    <n v="136435882"/>
    <n v="49422632"/>
    <n v="30000000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300000000"/>
    <n v="0"/>
    <n v="0"/>
    <n v="300000000"/>
    <n v="0"/>
    <n v="0"/>
  </r>
  <r>
    <s v="85410"/>
    <x v="29"/>
    <s v="TAURAMENA"/>
    <n v="1831624617.6300001"/>
    <n v="0"/>
    <n v="350000000"/>
    <n v="0"/>
    <n v="0"/>
    <n v="0"/>
    <n v="1481624617.6300001"/>
    <n v="0"/>
    <s v="CONSISTENTE"/>
    <s v="OK"/>
    <n v="0"/>
    <n v="0"/>
    <n v="1300000000"/>
    <n v="181624617.63"/>
    <n v="0"/>
    <s v="  2472 DE 2014"/>
    <s v="31/12/2013"/>
    <s v="CONSISTENTE"/>
    <s v=""/>
    <n v="283465708.24000001"/>
    <n v="268271185.24000001"/>
    <n v="15194523"/>
    <n v="0"/>
    <n v="0"/>
    <n v="0"/>
    <s v="CONSISTENTE"/>
    <s v="NO CONSISTENTE"/>
    <s v="NO 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546268519"/>
    <n v="0"/>
    <n v="0"/>
    <n v="546268519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96552500"/>
    <n v="0"/>
    <n v="0"/>
    <n v="9655250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765090325.8699999"/>
    <n v="268271185.24000001"/>
    <n v="15194523"/>
    <n v="1300000000"/>
    <n v="181624617.63"/>
    <n v="0"/>
    <n v="642821019"/>
    <n v="0"/>
    <n v="0"/>
    <n v="642821019"/>
    <n v="0"/>
    <n v="0"/>
    <n v="926286727.24000001"/>
    <n v="268271185.24000001"/>
    <n v="15194523"/>
    <n v="642821019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642821019"/>
    <n v="0"/>
    <n v="0"/>
    <n v="642821019"/>
    <n v="0"/>
    <n v="0"/>
  </r>
  <r>
    <s v="85430"/>
    <x v="29"/>
    <s v="TRINIDAD"/>
    <n v="1534982510"/>
    <n v="0"/>
    <n v="1234982510"/>
    <n v="0"/>
    <n v="0"/>
    <n v="0"/>
    <n v="300000000"/>
    <n v="0"/>
    <s v="CONSISTENTE"/>
    <s v="OK"/>
    <n v="0"/>
    <n v="0"/>
    <n v="300000000"/>
    <n v="0"/>
    <n v="0"/>
    <s v="  2472 DE 2014"/>
    <s v="31/12/2013"/>
    <s v="CONSISTENTE"/>
    <s v=""/>
    <n v="488331349"/>
    <n v="488331349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400000000"/>
    <n v="0"/>
    <n v="0"/>
    <n v="400000000"/>
    <n v="0"/>
    <n v="0"/>
    <n v="1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NO CONSISTENTE"/>
    <s v="CONSISTENTE"/>
    <s v="CONSISTENTE"/>
    <n v="0"/>
    <n v="0"/>
    <n v="0"/>
    <n v="0"/>
    <n v="0"/>
    <n v="0"/>
    <n v="1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s v="CONSISTENTE"/>
    <n v="788331349"/>
    <n v="488331349"/>
    <n v="0"/>
    <n v="300000000"/>
    <n v="0"/>
    <n v="0"/>
    <n v="0"/>
    <n v="0"/>
    <n v="0"/>
    <n v="0"/>
    <n v="0"/>
    <n v="0"/>
    <n v="888331349"/>
    <n v="488331349"/>
    <n v="0"/>
    <n v="400000000"/>
    <n v="0"/>
    <n v="0"/>
    <s v="NO CONSISTENTE"/>
    <n v="0"/>
    <n v="0"/>
    <n v="0"/>
    <n v="0"/>
    <n v="0"/>
    <n v="0"/>
    <n v="1"/>
    <s v="CONSISTENTE"/>
    <s v="CONSISTENTE"/>
    <s v="CONSISTENTE"/>
    <s v="NO CONSISTENTE"/>
    <s v="CONSISTENTE"/>
    <s v="CONSISTENTE"/>
    <n v="0"/>
    <n v="0"/>
    <n v="0"/>
    <n v="0"/>
    <n v="0"/>
    <n v="0"/>
  </r>
  <r>
    <s v="85440"/>
    <x v="29"/>
    <s v="VILLANUEVA"/>
    <n v="7159784351"/>
    <n v="0"/>
    <n v="3950000000"/>
    <n v="0"/>
    <n v="0"/>
    <n v="0"/>
    <n v="3209784351"/>
    <n v="0"/>
    <s v="CONSISTENTE"/>
    <s v="OK"/>
    <n v="0"/>
    <n v="0"/>
    <n v="1100000000"/>
    <n v="2109784351"/>
    <n v="0"/>
    <s v="  2472 DE 2014"/>
    <s v="31/12/2013"/>
    <s v="CONSISTENTE"/>
    <s v=""/>
    <n v="449831836"/>
    <n v="335595286"/>
    <n v="114236550"/>
    <n v="0"/>
    <n v="0"/>
    <n v="0"/>
    <s v="CONSISTENTE"/>
    <s v="NO CONSISTENTE"/>
    <s v="NO 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100000000"/>
    <n v="0"/>
    <n v="0"/>
    <n v="110000000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659616187"/>
    <n v="335595286"/>
    <n v="114236550"/>
    <n v="1100000000"/>
    <n v="2109784351"/>
    <n v="0"/>
    <n v="1100000000"/>
    <n v="0"/>
    <n v="0"/>
    <n v="1100000000"/>
    <n v="0"/>
    <n v="0"/>
    <n v="1549831836"/>
    <n v="335595286"/>
    <n v="114236550"/>
    <n v="110000000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100000000"/>
    <n v="0"/>
    <n v="0"/>
    <n v="1100000000"/>
    <n v="0"/>
    <n v="0"/>
  </r>
  <r>
    <s v="86001"/>
    <x v="30"/>
    <s v="MOCOA"/>
    <n v="174053567.30000001"/>
    <n v="125000000"/>
    <n v="0"/>
    <n v="49053567.299999997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86219"/>
    <x v="30"/>
    <s v="COLÓN"/>
    <n v="169509229"/>
    <n v="10245514"/>
    <n v="26532000"/>
    <n v="0"/>
    <n v="0"/>
    <n v="0"/>
    <n v="132731715"/>
    <n v="0"/>
    <s v="CONSISTENTE"/>
    <s v="OK"/>
    <n v="25312237"/>
    <n v="0"/>
    <n v="0"/>
    <n v="107419478"/>
    <n v="0"/>
    <s v="  2472 DE 2014"/>
    <s v="31/12/2013"/>
    <s v="CONSISTENTE"/>
    <s v=""/>
    <n v="0"/>
    <n v="2132061"/>
    <n v="0"/>
    <n v="0"/>
    <n v="0"/>
    <n v="0"/>
    <s v="NO CONSISTENTE"/>
    <s v="CONSISTENTE"/>
    <s v="CONSISTENTE"/>
    <s v="CONSISTENTE"/>
    <s v="CONSISTENTE"/>
    <s v="CONSISTENTE"/>
    <n v="0"/>
    <n v="2132061"/>
    <n v="0"/>
    <n v="0"/>
    <n v="0"/>
    <n v="0"/>
    <n v="1"/>
    <s v="NO CONSISTENTE"/>
    <s v="CONSISTENTE"/>
    <s v="CONSISTENTE"/>
    <s v="CONSISTENTE"/>
    <s v="CONSISTENTE"/>
    <s v="CONSISTENTE"/>
    <n v="131731715"/>
    <n v="24312237"/>
    <n v="0"/>
    <n v="0"/>
    <n v="107419478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8739601"/>
    <n v="0"/>
    <n v="0"/>
    <n v="0"/>
    <n v="8739601"/>
    <n v="0"/>
    <n v="1"/>
    <s v="CONSISTENTE"/>
    <s v="CONSISTENTE"/>
    <s v="CONSISTENTE"/>
    <s v="CONSISTENTE"/>
    <s v="NO CONSISTENTE"/>
    <s v="CONSISTENTE"/>
    <n v="107419478.7"/>
    <n v="0"/>
    <n v="0"/>
    <n v="0"/>
    <n v="107419478.7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132731715"/>
    <n v="25312237"/>
    <n v="0"/>
    <n v="0"/>
    <n v="107419478"/>
    <n v="0"/>
    <n v="131731715"/>
    <n v="24312237"/>
    <n v="0"/>
    <n v="0"/>
    <n v="107419478"/>
    <n v="0"/>
    <n v="241283254.69999999"/>
    <n v="26444298"/>
    <n v="0"/>
    <n v="0"/>
    <n v="214838956.69999999"/>
    <n v="0"/>
    <s v="NO CONSISTENTE"/>
    <n v="107419478.7"/>
    <n v="0"/>
    <n v="0"/>
    <n v="0"/>
    <n v="107419478.7"/>
    <n v="0"/>
    <n v="1"/>
    <s v="CONSISTENTE"/>
    <s v="CONSISTENTE"/>
    <s v="CONSISTENTE"/>
    <s v="CONSISTENTE"/>
    <s v="NO CONSISTENTE"/>
    <s v="CONSISTENTE"/>
    <n v="131731715"/>
    <n v="24312237"/>
    <n v="0"/>
    <n v="0"/>
    <n v="107419478"/>
    <n v="0"/>
  </r>
  <r>
    <s v="86320"/>
    <x v="30"/>
    <s v="ORITO"/>
    <n v="403260118.19999999"/>
    <n v="31654265"/>
    <n v="0"/>
    <n v="40450911.32"/>
    <n v="0"/>
    <n v="0"/>
    <n v="331154941.88"/>
    <n v="0"/>
    <s v="CONSISTENTE"/>
    <s v="OK"/>
    <n v="0"/>
    <n v="0"/>
    <n v="0"/>
    <n v="331154941.88"/>
    <n v="0"/>
    <s v="  2472 DE 2014"/>
    <s v="31/12/2013"/>
    <s v="CONSISTENTE"/>
    <s v=""/>
    <n v="110713708"/>
    <n v="110713708"/>
    <n v="0"/>
    <n v="0"/>
    <n v="0"/>
    <n v="0"/>
    <s v="CONSISTENTE"/>
    <s v="NO CONSISTENTE"/>
    <s v="CONSISTENTE"/>
    <s v="CONSISTENTE"/>
    <s v="CONSISTENTE"/>
    <s v="CONSISTENTE"/>
    <n v="110713708"/>
    <n v="110713708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441868649.88"/>
    <n v="110713708"/>
    <n v="0"/>
    <n v="0"/>
    <n v="331154941.88"/>
    <n v="0"/>
    <n v="0"/>
    <n v="0"/>
    <n v="0"/>
    <n v="0"/>
    <n v="0"/>
    <n v="0"/>
    <n v="221427416"/>
    <n v="221427416"/>
    <n v="0"/>
    <n v="0"/>
    <n v="0"/>
    <n v="0"/>
    <s v="CONSISTENTE"/>
    <n v="23823151.289999999"/>
    <n v="23823151.289999999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</r>
  <r>
    <s v="86568"/>
    <x v="30"/>
    <s v="PUERTO ASÍS"/>
    <n v="99631507.480000004"/>
    <n v="0"/>
    <n v="0"/>
    <n v="99631507.480000004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86569"/>
    <x v="30"/>
    <s v="PUERTO CAICEDO"/>
    <n v="591535985"/>
    <n v="0"/>
    <n v="100000000"/>
    <n v="50988080"/>
    <n v="0"/>
    <n v="0"/>
    <n v="440547905"/>
    <n v="0"/>
    <s v="CONSISTENTE"/>
    <s v="OK"/>
    <n v="0"/>
    <n v="0"/>
    <n v="0"/>
    <n v="440547905"/>
    <n v="0"/>
    <s v="  2472 DE 2014"/>
    <s v="31/12/2013"/>
    <s v="CONSISTENTE"/>
    <s v=""/>
    <n v="23995390"/>
    <n v="23995390"/>
    <n v="0"/>
    <n v="0"/>
    <n v="0"/>
    <n v="0"/>
    <s v="CONSISTENTE"/>
    <s v="NO CONSISTENTE"/>
    <s v="CONSISTENTE"/>
    <s v="CONSISTENTE"/>
    <s v="CONSISTENTE"/>
    <s v="CONSISTENTE"/>
    <n v="23995390"/>
    <n v="0"/>
    <n v="0"/>
    <n v="0"/>
    <n v="23995390"/>
    <n v="0"/>
    <n v="1"/>
    <s v="CONSISTENTE"/>
    <s v="CONSISTENTE"/>
    <s v="CONSISTENTE"/>
    <s v="CONSISTENTE"/>
    <s v="CONSISTENTE"/>
    <s v="CONSISTENTE"/>
    <n v="289298140"/>
    <n v="0"/>
    <n v="0"/>
    <n v="0"/>
    <n v="28929814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29626973"/>
    <n v="0"/>
    <n v="0"/>
    <n v="0"/>
    <n v="129626973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CONSISTENTE"/>
    <s v="CONSISTENTE"/>
    <s v="CONSISTENTE"/>
    <s v="NO CONSISTENTE"/>
    <s v="CONSISTENTE"/>
    <n v="464543295"/>
    <n v="23995390"/>
    <n v="0"/>
    <n v="0"/>
    <n v="440547905"/>
    <n v="0"/>
    <n v="418925113"/>
    <n v="0"/>
    <n v="0"/>
    <n v="0"/>
    <n v="418925113"/>
    <n v="0"/>
    <n v="442920503"/>
    <n v="23995390"/>
    <n v="0"/>
    <n v="0"/>
    <n v="418925113"/>
    <n v="0"/>
    <s v="CONSISTENTE"/>
    <n v="535050627"/>
    <n v="36456726"/>
    <n v="0"/>
    <n v="0"/>
    <n v="498593901"/>
    <n v="0"/>
    <n v="1"/>
    <s v="CONSISTENTE"/>
    <s v="NO CONSISTENTE"/>
    <s v="CONSISTENTE"/>
    <s v="CONSISTENTE"/>
    <s v="NO CONSISTENTE"/>
    <s v="CONSISTENTE"/>
    <n v="418925113"/>
    <n v="0"/>
    <n v="0"/>
    <n v="0"/>
    <n v="418925113"/>
    <n v="0"/>
  </r>
  <r>
    <s v="86571"/>
    <x v="30"/>
    <s v="PUERTO GUZMÁN"/>
    <n v="197697952"/>
    <n v="164668788.90000001"/>
    <n v="6890000"/>
    <n v="0"/>
    <n v="0"/>
    <n v="0"/>
    <n v="26139163.099999994"/>
    <n v="0"/>
    <s v="CONSISTENTE"/>
    <s v="OK"/>
    <n v="0"/>
    <n v="0"/>
    <n v="26139163.099999994"/>
    <n v="0"/>
    <n v="0"/>
    <s v="  2472 DE 2014"/>
    <s v="31/12/2013"/>
    <s v="CONSISTENTE"/>
    <s v=""/>
    <n v="44028934"/>
    <n v="28051544.84"/>
    <n v="0"/>
    <n v="0"/>
    <n v="0"/>
    <n v="0"/>
    <s v="NO CONSISTENTE"/>
    <s v="NO CONSISTENTE"/>
    <s v="CONSISTENTE"/>
    <s v="CONSISTENTE"/>
    <s v="CONSISTENTE"/>
    <s v="CONSISTENTE"/>
    <n v="44028934"/>
    <n v="0"/>
    <n v="0"/>
    <n v="0"/>
    <n v="0"/>
    <n v="0"/>
    <n v="1"/>
    <s v="NO 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6139163.099999994"/>
    <n v="0"/>
    <n v="0"/>
    <n v="26139163.099999994"/>
    <n v="0"/>
    <n v="0"/>
    <n v="0"/>
    <n v="0"/>
    <n v="0"/>
    <n v="0"/>
    <n v="0"/>
    <n v="0"/>
    <n v="28051544.84"/>
    <n v="28051544.84"/>
    <n v="0"/>
    <n v="0"/>
    <n v="0"/>
    <n v="0"/>
    <s v="NO 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86573"/>
    <x v="30"/>
    <s v="LEGUÍZAMO"/>
    <n v="206327291"/>
    <n v="59475135"/>
    <n v="31950574"/>
    <n v="114901582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86749"/>
    <x v="30"/>
    <s v="SIBUNDOY"/>
    <n v="353288000"/>
    <n v="21050325"/>
    <n v="55553897"/>
    <n v="0"/>
    <n v="0"/>
    <n v="0"/>
    <n v="276683778"/>
    <n v="0"/>
    <s v="CONSISTENTE"/>
    <s v="OK"/>
    <n v="96129501"/>
    <n v="0"/>
    <n v="0"/>
    <n v="180554277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96319665"/>
    <n v="96129501"/>
    <n v="0"/>
    <n v="0"/>
    <n v="100190164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2870464"/>
    <n v="0"/>
    <n v="0"/>
    <n v="0"/>
    <n v="12870464"/>
    <n v="0"/>
    <n v="1"/>
    <s v="CONSISTENTE"/>
    <s v="CONSISTENTE"/>
    <s v="CONSISTENTE"/>
    <s v="CONSISTENTE"/>
    <s v="CONSISTENTE"/>
    <s v="CONSISTENTE"/>
    <n v="5010965"/>
    <n v="0"/>
    <n v="0"/>
    <n v="0"/>
    <n v="5010965"/>
    <n v="0"/>
    <n v="1"/>
    <s v="CONSISTENTE"/>
    <s v="CONSISTENTE"/>
    <s v="CONSISTENTE"/>
    <s v="CONSISTENTE"/>
    <s v="CONSISTENTE"/>
    <s v="CONSISTENTE"/>
    <s v="NO CONSISTENTE"/>
    <s v="CONSISTENTE"/>
    <s v="CONSISTENTE"/>
    <s v="CONSISTENTE"/>
    <s v="NO CONSISTENTE"/>
    <s v="CONSISTENTE"/>
    <n v="276683778"/>
    <n v="96129501"/>
    <n v="0"/>
    <n v="0"/>
    <n v="180554277"/>
    <n v="0"/>
    <n v="209190129"/>
    <n v="96129501"/>
    <n v="0"/>
    <n v="0"/>
    <n v="113060628"/>
    <n v="0"/>
    <n v="209190129"/>
    <n v="96129501"/>
    <n v="0"/>
    <n v="0"/>
    <n v="113060628"/>
    <n v="0"/>
    <s v="CONSISTENTE"/>
    <n v="100190604"/>
    <n v="0"/>
    <n v="0"/>
    <n v="0"/>
    <n v="100190604"/>
    <n v="0"/>
    <n v="1"/>
    <s v="CONSISTENTE"/>
    <s v="CONSISTENTE"/>
    <s v="CONSISTENTE"/>
    <s v="CONSISTENTE"/>
    <s v="NO CONSISTENTE"/>
    <s v="CONSISTENTE"/>
    <n v="209190129"/>
    <n v="96129501"/>
    <n v="0"/>
    <n v="0"/>
    <n v="113060628"/>
    <n v="0"/>
  </r>
  <r>
    <s v="86755"/>
    <x v="30"/>
    <s v="SAN FRANCISCO"/>
    <n v="331937717"/>
    <n v="0"/>
    <n v="50235897"/>
    <n v="0"/>
    <n v="0"/>
    <n v="0"/>
    <n v="281701820"/>
    <n v="0"/>
    <s v="CONSISTENTE"/>
    <s v="OK"/>
    <n v="38492659"/>
    <n v="0"/>
    <n v="0"/>
    <n v="243209161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163342266"/>
    <n v="24239937"/>
    <n v="0"/>
    <n v="0"/>
    <n v="139102329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90159212"/>
    <n v="0"/>
    <n v="0"/>
    <n v="0"/>
    <n v="90159212"/>
    <n v="0"/>
    <n v="1"/>
    <s v="CONSISTENTE"/>
    <s v="CONSISTENTE"/>
    <s v="CONSISTENTE"/>
    <s v="CONSISTENTE"/>
    <s v="CONSISTENTE"/>
    <s v="CONSISTENTE"/>
    <n v="234378942"/>
    <n v="0"/>
    <n v="0"/>
    <n v="0"/>
    <n v="234378942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281701820"/>
    <n v="38492659"/>
    <n v="0"/>
    <n v="0"/>
    <n v="243209161"/>
    <n v="0"/>
    <n v="253501478"/>
    <n v="24239937"/>
    <n v="0"/>
    <n v="0"/>
    <n v="229261541"/>
    <n v="0"/>
    <n v="397721208"/>
    <n v="24239937"/>
    <n v="0"/>
    <n v="0"/>
    <n v="373481271"/>
    <n v="0"/>
    <s v="NO CONSISTENTE"/>
    <n v="234378942"/>
    <n v="0"/>
    <n v="0"/>
    <n v="0"/>
    <n v="234378942"/>
    <n v="0"/>
    <n v="1"/>
    <s v="CONSISTENTE"/>
    <s v="CONSISTENTE"/>
    <s v="CONSISTENTE"/>
    <s v="CONSISTENTE"/>
    <s v="NO CONSISTENTE"/>
    <s v="CONSISTENTE"/>
    <n v="253501478"/>
    <n v="24239937"/>
    <n v="0"/>
    <n v="0"/>
    <n v="229261541"/>
    <n v="0"/>
  </r>
  <r>
    <s v="86757"/>
    <x v="30"/>
    <s v="SAN MIGUEL"/>
    <n v="121121146.08"/>
    <n v="0"/>
    <n v="6951140"/>
    <n v="35510009.450000003"/>
    <n v="0"/>
    <n v="0"/>
    <n v="78659996.629999995"/>
    <n v="0"/>
    <s v="CONSISTENTE"/>
    <s v="OK"/>
    <n v="0"/>
    <n v="0"/>
    <n v="38659996.630000003"/>
    <n v="4000000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78659996.629999995"/>
    <n v="0"/>
    <n v="0"/>
    <n v="38659996.630000003"/>
    <n v="4000000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86760"/>
    <x v="30"/>
    <s v="SANTIAGO"/>
    <n v="632770862.98000002"/>
    <n v="200123499.86000001"/>
    <n v="0"/>
    <n v="0"/>
    <n v="0"/>
    <n v="0"/>
    <n v="432647363.12"/>
    <n v="0"/>
    <s v="CONSISTENTE"/>
    <s v="OK"/>
    <n v="0"/>
    <n v="0"/>
    <n v="0"/>
    <n v="0"/>
    <n v="0"/>
    <s v="  2472 DE 2014"/>
    <s v="31/12/2013"/>
    <s v="CONSISTENTE"/>
    <s v=""/>
    <n v="82516214.640000001"/>
    <n v="85819123.349999994"/>
    <n v="0"/>
    <n v="0"/>
    <n v="82516214.640000001"/>
    <n v="0"/>
    <s v="NO CONSISTENTE"/>
    <s v="NO CONSISTENTE"/>
    <s v="CONSISTENTE"/>
    <s v="CONSISTENTE"/>
    <s v="NO CONSISTENTE"/>
    <s v="CONSISTENTE"/>
    <n v="82516214.640000001"/>
    <n v="82516214.640000001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432647363.12"/>
    <n v="0"/>
    <n v="0"/>
    <n v="0"/>
    <n v="432647363.12"/>
    <n v="0"/>
    <n v="1"/>
    <s v="CONSISTENTE"/>
    <s v="CONSISTENTE"/>
    <s v="CONSISTENTE"/>
    <s v="CONSISTENTE"/>
    <s v="NO 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CONSISTENTE"/>
    <s v="CONSISTENTE"/>
    <s v="CONSISTENTE"/>
    <s v="NO CONSISTENTE"/>
    <s v="CONSISTENTE"/>
    <n v="0"/>
    <n v="0"/>
    <n v="0"/>
    <n v="0"/>
    <n v="0"/>
    <n v="0"/>
    <n v="0"/>
    <n v="0"/>
    <n v="0"/>
    <n v="0"/>
    <n v="0"/>
    <n v="0"/>
    <n v="683498915.75"/>
    <n v="168335337.99000001"/>
    <n v="0"/>
    <n v="0"/>
    <n v="515163577.75999999"/>
    <n v="0"/>
    <s v="NO 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86865"/>
    <x v="30"/>
    <s v="VALLE DEL GUAMUEZ"/>
    <n v="208565989.90000001"/>
    <n v="0"/>
    <n v="0"/>
    <n v="94988159"/>
    <n v="0"/>
    <n v="0"/>
    <n v="113577830.90000001"/>
    <n v="0"/>
    <s v="CONSISTENTE"/>
    <s v="OK"/>
    <n v="0"/>
    <n v="0"/>
    <n v="0"/>
    <n v="113577830.90000001"/>
    <n v="0"/>
    <s v="  2472 DE 2014"/>
    <s v="31/12/2013"/>
    <s v="CONSISTENTE"/>
    <s v=""/>
    <n v="77409642"/>
    <n v="77409642"/>
    <n v="0"/>
    <n v="0"/>
    <n v="0"/>
    <n v="0"/>
    <s v="CONSISTENTE"/>
    <s v="NO CONSISTENTE"/>
    <s v="CONSISTENTE"/>
    <s v="CONSISTENTE"/>
    <s v="CONSISTENTE"/>
    <s v="CONSISTENTE"/>
    <n v="77409642"/>
    <n v="77409642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90987472.90000001"/>
    <n v="77409642"/>
    <n v="0"/>
    <n v="0"/>
    <n v="113577830.90000001"/>
    <n v="0"/>
    <n v="0"/>
    <n v="0"/>
    <n v="0"/>
    <n v="0"/>
    <n v="0"/>
    <n v="0"/>
    <n v="154819284"/>
    <n v="154819284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86885"/>
    <x v="30"/>
    <s v="VILLAGARZÓN"/>
    <n v="809191078"/>
    <n v="323876399"/>
    <n v="83263536"/>
    <n v="51372279"/>
    <n v="0"/>
    <n v="0"/>
    <n v="350678864"/>
    <n v="0"/>
    <s v="CONSISTENTE"/>
    <s v="OK"/>
    <n v="0"/>
    <n v="0"/>
    <n v="0"/>
    <n v="350678864"/>
    <n v="0"/>
    <s v="  2472 DE 2014"/>
    <s v="31/12/2013"/>
    <s v="CONSISTENTE"/>
    <s v=""/>
    <n v="107567682"/>
    <n v="107567682"/>
    <n v="0"/>
    <n v="0"/>
    <n v="0"/>
    <n v="0"/>
    <s v="CONSISTENTE"/>
    <s v="NO CONSISTENTE"/>
    <s v="CONSISTENTE"/>
    <s v="CONSISTENTE"/>
    <s v="CONSISTENTE"/>
    <s v="CONSISTENTE"/>
    <n v="107567000"/>
    <n v="0"/>
    <n v="0"/>
    <n v="0"/>
    <n v="107567000"/>
    <n v="0"/>
    <n v="1"/>
    <s v="CONSISTENTE"/>
    <s v="CONSISTENTE"/>
    <s v="CONSISTENTE"/>
    <s v="CONSISTENTE"/>
    <s v="CONSISTENTE"/>
    <s v="CONSISTENTE"/>
    <n v="107567700"/>
    <n v="0"/>
    <n v="0"/>
    <n v="0"/>
    <n v="10756770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336772413"/>
    <n v="0"/>
    <n v="0"/>
    <n v="0"/>
    <n v="336772413"/>
    <n v="0"/>
    <n v="1"/>
    <s v="CONSISTENTE"/>
    <s v="CONSISTENTE"/>
    <s v="CONSISTENTE"/>
    <s v="CONSISTENTE"/>
    <s v="NO CONSISTENTE"/>
    <s v="CONSISTENTE"/>
    <s v="CONSISTENTE"/>
    <s v="CONSISTENTE"/>
    <s v="CONSISTENTE"/>
    <s v="CONSISTENTE"/>
    <s v="CONSISTENTE"/>
    <s v="CONSISTENTE"/>
    <n v="458246546"/>
    <n v="107567682"/>
    <n v="0"/>
    <n v="0"/>
    <n v="350678864"/>
    <n v="0"/>
    <n v="107567700"/>
    <n v="0"/>
    <n v="0"/>
    <n v="0"/>
    <n v="107567700"/>
    <n v="0"/>
    <n v="551907795"/>
    <n v="107567682"/>
    <n v="0"/>
    <n v="0"/>
    <n v="444340113"/>
    <n v="0"/>
    <s v="NO CONSISTENTE"/>
    <n v="182028412"/>
    <n v="0"/>
    <n v="0"/>
    <n v="0"/>
    <n v="182028412"/>
    <n v="0"/>
    <n v="1"/>
    <s v="CONSISTENTE"/>
    <s v="CONSISTENTE"/>
    <s v="CONSISTENTE"/>
    <s v="CONSISTENTE"/>
    <s v="NO CONSISTENTE"/>
    <s v="CONSISTENTE"/>
    <n v="107567700"/>
    <n v="0"/>
    <n v="0"/>
    <n v="0"/>
    <n v="107567700"/>
    <n v="0"/>
  </r>
  <r>
    <s v="88001"/>
    <x v="31"/>
    <s v="SAN ANDRÉS"/>
    <n v="3160817494.1500001"/>
    <n v="0"/>
    <n v="0"/>
    <n v="0"/>
    <n v="0"/>
    <n v="0"/>
    <n v="3160817494.1500001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88564"/>
    <x v="31"/>
    <s v="PROVIDENCIA"/>
    <n v="153905508.69999999"/>
    <n v="0"/>
    <n v="0"/>
    <n v="0"/>
    <n v="0"/>
    <n v="0"/>
    <n v="153905508.69999999"/>
    <n v="0"/>
    <s v="CONSISTENTE"/>
    <s v="OK"/>
    <n v="153905508.69999999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71141284.69999999"/>
    <n v="171141284.69999999"/>
    <n v="0"/>
    <n v="0"/>
    <n v="0"/>
    <n v="0"/>
    <n v="1"/>
    <s v="CONSISTENTE"/>
    <s v="NO CONSISTENTE"/>
    <s v="CONSISTENTE"/>
    <s v="CONSISTENTE"/>
    <s v="CONSISTENTE"/>
    <s v="CONSISTENTE"/>
    <n v="178069458.69999999"/>
    <n v="178069458.69999999"/>
    <n v="0"/>
    <n v="0"/>
    <n v="0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153905508.69999999"/>
    <n v="153905508.69999999"/>
    <n v="0"/>
    <n v="0"/>
    <n v="0"/>
    <n v="0"/>
    <n v="0"/>
    <n v="0"/>
    <n v="0"/>
    <n v="0"/>
    <n v="0"/>
    <n v="0"/>
    <n v="178069458.69999999"/>
    <n v="178069458.69999999"/>
    <n v="0"/>
    <n v="0"/>
    <n v="0"/>
    <n v="0"/>
    <s v="NO CONSISTENTE"/>
    <n v="0"/>
    <n v="0"/>
    <n v="0"/>
    <n v="0"/>
    <n v="0"/>
    <n v="0"/>
    <n v="1"/>
    <s v="CONSISTENTE"/>
    <s v="NO CONSISTENTE"/>
    <s v="CONSISTENTE"/>
    <s v="CONSISTENTE"/>
    <s v="CONSISTENTE"/>
    <s v="CONSISTENTE"/>
    <n v="0"/>
    <n v="0"/>
    <n v="0"/>
    <n v="0"/>
    <n v="0"/>
    <n v="0"/>
  </r>
  <r>
    <s v="91000"/>
    <x v="32"/>
    <s v="DEPTO AMAZONAS"/>
    <n v="7676998454.5"/>
    <n v="0"/>
    <n v="0"/>
    <n v="304730523"/>
    <n v="0"/>
    <n v="0"/>
    <n v="7372267931.5"/>
    <n v="0"/>
    <s v="CONSISTENTE"/>
    <s v="OK"/>
    <n v="0"/>
    <n v="955946631.5"/>
    <n v="5000000000"/>
    <n v="1416321300"/>
    <n v="0"/>
    <s v="  2472 DE 2014"/>
    <s v="31/12/2013"/>
    <s v="CONSISTENTE"/>
    <s v=""/>
    <n v="998231468"/>
    <n v="573462926"/>
    <n v="688542"/>
    <n v="0"/>
    <n v="424080000"/>
    <n v="0"/>
    <s v="CONSISTENTE"/>
    <s v="NO CONSISTENTE"/>
    <s v="CONSISTENTE"/>
    <s v="CONSISTENTE"/>
    <s v="CONSISTENTE"/>
    <s v="CONSISTENTE"/>
    <n v="395329134"/>
    <n v="0"/>
    <n v="395329134"/>
    <n v="0"/>
    <n v="0"/>
    <n v="0"/>
    <n v="1"/>
    <s v="CONSISTENTE"/>
    <s v="CONSISTENTE"/>
    <s v="CONSISTENTE"/>
    <s v="CONSISTENTE"/>
    <s v="CONSISTENTE"/>
    <s v="CONSISTENTE"/>
    <n v="1620951767"/>
    <n v="0"/>
    <n v="553247794"/>
    <n v="1067703973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932296027"/>
    <n v="0"/>
    <n v="0"/>
    <n v="3932296027"/>
    <n v="0"/>
    <n v="0"/>
    <n v="1"/>
    <s v="CONSISTENTE"/>
    <s v="CONSISTENTE"/>
    <s v="CONSISTENTE"/>
    <s v="CONSISTENTE"/>
    <s v="CONSISTENTE"/>
    <s v="CONSISTENTE"/>
    <n v="3932296027"/>
    <n v="0"/>
    <n v="0"/>
    <n v="3932296027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8370499399.5"/>
    <n v="573462926"/>
    <n v="956635173.5"/>
    <n v="5000000000"/>
    <n v="1840401300"/>
    <n v="0"/>
    <n v="5978016336"/>
    <n v="0"/>
    <n v="553936336"/>
    <n v="5000000000"/>
    <n v="424080000"/>
    <n v="0"/>
    <n v="6551479262"/>
    <n v="573462926"/>
    <n v="553936336"/>
    <n v="5000000000"/>
    <n v="42408000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5978016336"/>
    <n v="0"/>
    <n v="553936336"/>
    <n v="5000000000"/>
    <n v="424080000"/>
    <n v="0"/>
  </r>
  <r>
    <s v="91001"/>
    <x v="32"/>
    <s v="LETICIA"/>
    <n v="722938606"/>
    <n v="0"/>
    <n v="0"/>
    <n v="0"/>
    <n v="0"/>
    <n v="0"/>
    <n v="722938606"/>
    <n v="0"/>
    <s v="CONSISTENTE"/>
    <s v="OK"/>
    <n v="0"/>
    <n v="0"/>
    <n v="700000000"/>
    <n v="0"/>
    <n v="0"/>
    <s v="  2472 DE 2014"/>
    <s v="31/12/2013"/>
    <s v="CONSISTENTE"/>
    <s v=""/>
    <n v="722938606"/>
    <n v="0"/>
    <n v="0"/>
    <n v="700000000"/>
    <n v="0"/>
    <n v="0"/>
    <s v="NO 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700000000"/>
    <n v="0"/>
    <n v="0"/>
    <n v="700000000"/>
    <n v="0"/>
    <n v="0"/>
    <n v="0"/>
    <n v="0"/>
    <n v="0"/>
    <n v="0"/>
    <n v="0"/>
    <n v="0"/>
    <n v="700000000"/>
    <n v="0"/>
    <n v="0"/>
    <n v="70000000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91540"/>
    <x v="32"/>
    <s v="PUERTO NARIÑO"/>
    <n v="168020025.56999999"/>
    <n v="0"/>
    <n v="0"/>
    <n v="25716842.710000001"/>
    <n v="0"/>
    <n v="0"/>
    <n v="142303182.90000001"/>
    <n v="-4.0000021457672119E-2"/>
    <s v="CONSISTENTE"/>
    <s v="OK"/>
    <n v="0"/>
    <n v="0"/>
    <n v="0"/>
    <n v="142303182.90000001"/>
    <n v="0"/>
    <s v="  2472 DE 2014"/>
    <s v="31/12/2013"/>
    <s v="CONSISTENTE"/>
    <s v=""/>
    <n v="502000000"/>
    <n v="0"/>
    <n v="0"/>
    <n v="0"/>
    <n v="502000000"/>
    <n v="0"/>
    <s v="CONSISTENTE"/>
    <s v="CONSISTENTE"/>
    <s v="CONSISTENTE"/>
    <s v="CONSISTENTE"/>
    <s v="NO 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644303182.89999998"/>
    <n v="0"/>
    <n v="0"/>
    <n v="0"/>
    <n v="644303182.89999998"/>
    <n v="0"/>
    <n v="0"/>
    <n v="0"/>
    <n v="0"/>
    <n v="0"/>
    <n v="0"/>
    <n v="0"/>
    <n v="502000000"/>
    <n v="0"/>
    <n v="0"/>
    <n v="0"/>
    <n v="50200000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94000"/>
    <x v="33"/>
    <s v="DEPTO GUAINIA"/>
    <n v="3024477176.0300002"/>
    <n v="-199229868.78"/>
    <n v="209669746.93000001"/>
    <n v="637950416.54999995"/>
    <n v="0"/>
    <n v="0"/>
    <n v="1738136464.78"/>
    <n v="637950416.55000019"/>
    <s v="NO CONSISTENTE"/>
    <s v="LA ENTIDAD TERRITORIAL NO DETERMINÓ EL SALDO DE MANERA CORRECTA."/>
    <n v="54651122.079999998"/>
    <n v="0"/>
    <n v="0"/>
    <n v="0"/>
    <n v="0"/>
    <s v="  2472 DE 2014"/>
    <s v="31/12/2013"/>
    <s v="CONSISTENTE"/>
    <s v=""/>
    <n v="556655775"/>
    <n v="54651122.079999998"/>
    <n v="0"/>
    <n v="0"/>
    <n v="0"/>
    <n v="0"/>
    <s v="NO 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077123820.3000002"/>
    <n v="392242415.83999997"/>
    <n v="1003724899"/>
    <n v="1681156505.46"/>
    <n v="0"/>
    <n v="0"/>
    <n v="1"/>
    <s v="CONSISTENTE"/>
    <s v="NO CONSISTENTE"/>
    <s v="NO CONSISTENTE"/>
    <s v="NO CONSISTENTE"/>
    <s v="CONSISTENTE"/>
    <s v="CONSISTENTE"/>
    <n v="671171001"/>
    <n v="671171001"/>
    <n v="0"/>
    <n v="0"/>
    <n v="0"/>
    <n v="0"/>
    <n v="1"/>
    <s v="CONSISTENTE"/>
    <s v="NO CONSISTENTE"/>
    <s v="CONSISTENTE"/>
    <s v="CONSISTENTE"/>
    <s v="CONSISTENTE"/>
    <s v="CONSISTENTE"/>
    <s v="NO CONSISTENTE"/>
    <s v="CONSISTENTE"/>
    <s v="NO CONSISTENTE"/>
    <s v="NO CONSISTENTE"/>
    <s v="CONSISTENTE"/>
    <s v="CONSISTENTE"/>
    <n v="0"/>
    <n v="0"/>
    <n v="0"/>
    <n v="0"/>
    <n v="0"/>
    <n v="0"/>
    <n v="0"/>
    <n v="0"/>
    <n v="0"/>
    <n v="0"/>
    <n v="0"/>
    <n v="0"/>
    <n v="3410703527.54"/>
    <n v="725822123.08000004"/>
    <n v="1003724899"/>
    <n v="1681156505.46"/>
    <n v="0"/>
    <n v="0"/>
    <s v="NO CONSISTENTE"/>
    <n v="0"/>
    <n v="233762844.30000001"/>
    <n v="0"/>
    <n v="0"/>
    <n v="0"/>
    <n v="0"/>
    <n v="1"/>
    <s v="NO CONSISTENTE"/>
    <s v="NO CONSISTENTE"/>
    <s v="CONSISTENTE"/>
    <s v="CONSISTENTE"/>
    <s v="CONSISTENTE"/>
    <s v="CONSISTENTE"/>
    <n v="0"/>
    <n v="0"/>
    <n v="0"/>
    <n v="0"/>
    <n v="0"/>
    <n v="0"/>
  </r>
  <r>
    <s v="94001"/>
    <x v="33"/>
    <s v="INÍRIDA"/>
    <n v="1813320808"/>
    <n v="0"/>
    <n v="0"/>
    <n v="0"/>
    <n v="0"/>
    <n v="0"/>
    <n v="1734268634"/>
    <n v="79052174"/>
    <s v="NO CONSISTENTE"/>
    <s v="LA ENTIDAD TERRITORIAL NO DETERMINÓ EL SALDO DE MANERA CORRECTA."/>
    <n v="79052174"/>
    <n v="0"/>
    <n v="500000000"/>
    <n v="1234268634"/>
    <n v="0"/>
    <s v="  2472 DE 2014"/>
    <s v="31/12/2013"/>
    <s v="NO CONSISTENTE"/>
    <s v="EL PLAN DE APLICACIÓN ES SUPERIOR A LOS RECURSOS SUSCEPTIBLES DE APLICACIÓN."/>
    <n v="1813320808"/>
    <n v="0"/>
    <n v="0"/>
    <n v="0"/>
    <n v="0"/>
    <n v="0"/>
    <s v="NO 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95001"/>
    <x v="34"/>
    <s v="SAN JOSÉ DEL GUAVIARE"/>
    <n v="9730405477"/>
    <n v="0"/>
    <n v="0"/>
    <n v="0"/>
    <n v="0"/>
    <n v="0"/>
    <n v="9730405477"/>
    <n v="0"/>
    <s v="CONSISTENTE"/>
    <s v="OK"/>
    <n v="0"/>
    <n v="1721506573"/>
    <n v="600000000"/>
    <n v="7408898904"/>
    <n v="0"/>
    <s v="  2472 DE 2014"/>
    <s v="31/12/2013"/>
    <s v="CONSISTENTE"/>
    <s v=""/>
    <n v="59903983.270000003"/>
    <n v="59903983.270000003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9790309460.2700005"/>
    <n v="59903983.270000003"/>
    <n v="1721506573"/>
    <n v="600000000"/>
    <n v="7408898904"/>
    <n v="0"/>
    <n v="0"/>
    <n v="0"/>
    <n v="0"/>
    <n v="0"/>
    <n v="0"/>
    <n v="0"/>
    <n v="59903983.270000003"/>
    <n v="59903983.270000003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95015"/>
    <x v="34"/>
    <s v="CALAMAR"/>
    <n v="8187598952"/>
    <n v="200000000"/>
    <n v="0"/>
    <n v="0"/>
    <n v="0"/>
    <n v="0"/>
    <n v="7987598952"/>
    <n v="0"/>
    <s v="CONSISTENTE"/>
    <s v="OK"/>
    <n v="297000000"/>
    <n v="0"/>
    <n v="0"/>
    <n v="7690598952"/>
    <n v="0"/>
    <s v="  2472 DE 2014"/>
    <s v="31/12/2013"/>
    <s v="CONSISTENTE"/>
    <s v=""/>
    <n v="57306636"/>
    <n v="57306636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6033067575"/>
    <n v="0"/>
    <n v="0"/>
    <n v="0"/>
    <n v="6033067575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8044905588"/>
    <n v="354306636"/>
    <n v="0"/>
    <n v="0"/>
    <n v="7690598952"/>
    <n v="0"/>
    <n v="6090374211"/>
    <n v="57306636"/>
    <n v="0"/>
    <n v="0"/>
    <n v="6033067575"/>
    <n v="0"/>
    <n v="6090374211"/>
    <n v="57306636"/>
    <n v="0"/>
    <n v="0"/>
    <n v="6033067575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6090374211"/>
    <n v="57306636"/>
    <n v="0"/>
    <n v="0"/>
    <n v="6033067575"/>
    <n v="0"/>
  </r>
  <r>
    <s v="95025"/>
    <x v="34"/>
    <s v="EL RETORNO"/>
    <n v="5429775194.5200005"/>
    <n v="0"/>
    <n v="0"/>
    <n v="0"/>
    <n v="0"/>
    <n v="0"/>
    <n v="5429775194.8199997"/>
    <n v="-0.29999923706054688"/>
    <s v="CONSISTENTE"/>
    <s v="OK"/>
    <n v="500000000"/>
    <n v="400337545.62"/>
    <n v="200000000"/>
    <n v="4329437649"/>
    <n v="0"/>
    <s v="  2472 DE 2014"/>
    <s v="31/12/2013"/>
    <s v="CONSISTENTE"/>
    <s v=""/>
    <n v="213834991.5"/>
    <n v="213834991.5"/>
    <n v="0"/>
    <n v="0"/>
    <n v="0"/>
    <n v="0"/>
    <s v="CONSISTENTE"/>
    <s v="CONSISTENTE"/>
    <s v="CONSISTENTE"/>
    <s v="CONSISTENTE"/>
    <s v="CONSISTENTE"/>
    <s v="CONSISTENTE"/>
    <n v="213834991.5"/>
    <n v="213834991.5"/>
    <n v="0"/>
    <n v="0"/>
    <n v="0"/>
    <n v="0"/>
    <n v="1"/>
    <s v="CONSISTENTE"/>
    <s v="CONSISTENTE"/>
    <s v="CONSISTENTE"/>
    <s v="CONSISTENTE"/>
    <s v="CONSISTENTE"/>
    <s v="CONSISTENTE"/>
    <n v="213834991.5"/>
    <n v="213834991.5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158526266.5"/>
    <n v="213834991.5"/>
    <n v="0"/>
    <n v="0"/>
    <n v="1944691275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5643610186.1199999"/>
    <n v="713834991.5"/>
    <n v="400337545.62"/>
    <n v="200000000"/>
    <n v="4329437649"/>
    <n v="0"/>
    <n v="2586196249.5"/>
    <n v="641504974.5"/>
    <n v="0"/>
    <n v="0"/>
    <n v="1944691275"/>
    <n v="0"/>
    <n v="2586196249.5"/>
    <n v="641504974.5"/>
    <n v="0"/>
    <n v="0"/>
    <n v="1944691275"/>
    <n v="0"/>
    <s v="CONSISTENTE"/>
    <n v="804619052"/>
    <n v="0"/>
    <n v="0"/>
    <n v="0"/>
    <n v="804619052"/>
    <n v="0"/>
    <n v="1"/>
    <s v="CONSISTENTE"/>
    <s v="CONSISTENTE"/>
    <s v="CONSISTENTE"/>
    <s v="CONSISTENTE"/>
    <s v="CONSISTENTE"/>
    <s v="CONSISTENTE"/>
    <n v="3390815301.5"/>
    <n v="641504974.5"/>
    <n v="0"/>
    <n v="0"/>
    <n v="2749310327"/>
    <n v="0"/>
  </r>
  <r>
    <s v="95200"/>
    <x v="34"/>
    <s v="MIRAFLORES"/>
    <n v="9188845683.3999996"/>
    <n v="300000000"/>
    <n v="50000000"/>
    <n v="0"/>
    <n v="0"/>
    <n v="0"/>
    <n v="8838845683.3999996"/>
    <n v="0"/>
    <s v="CONSISTENTE"/>
    <s v="OK"/>
    <n v="291940124.16000003"/>
    <n v="562647796"/>
    <n v="1238000000"/>
    <n v="6746257763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291940124.16000003"/>
    <n v="291940124.16000003"/>
    <n v="0"/>
    <n v="0"/>
    <n v="0"/>
    <n v="0"/>
    <n v="1"/>
    <s v="CONSISTENTE"/>
    <s v="CONSISTENTE"/>
    <s v="CONSISTENTE"/>
    <s v="CONSISTENTE"/>
    <s v="CONSISTENTE"/>
    <s v="CONSISTENTE"/>
    <n v="291940124.16000003"/>
    <n v="291940124.16000003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8838845683.1599998"/>
    <n v="291940124.16000003"/>
    <n v="562647796"/>
    <n v="1238000000"/>
    <n v="6746257763"/>
    <n v="0"/>
    <n v="291940124.16000003"/>
    <n v="291940124.16000003"/>
    <n v="0"/>
    <n v="0"/>
    <n v="0"/>
    <n v="0"/>
    <n v="291940124.16000003"/>
    <n v="291940124.16000003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91940124.16000003"/>
    <n v="291940124.16000003"/>
    <n v="0"/>
    <n v="0"/>
    <n v="0"/>
    <n v="0"/>
  </r>
  <r>
    <s v="97000"/>
    <x v="35"/>
    <s v="DEPTO VAUPES"/>
    <n v="2194131858"/>
    <n v="0"/>
    <n v="0"/>
    <n v="0"/>
    <n v="0"/>
    <n v="0"/>
    <n v="2194131858"/>
    <n v="0"/>
    <s v="CONSISTENTE"/>
    <s v="OK"/>
    <n v="0"/>
    <n v="0"/>
    <n v="0"/>
    <n v="2194131858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194131858"/>
    <n v="0"/>
    <n v="0"/>
    <n v="0"/>
    <n v="2194131858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</r>
  <r>
    <s v="97001"/>
    <x v="35"/>
    <s v="MITU"/>
    <n v="1318144924"/>
    <n v="0"/>
    <n v="0"/>
    <n v="255332842"/>
    <n v="0"/>
    <n v="0"/>
    <n v="1062812082"/>
    <n v="0"/>
    <s v="CONSISTENTE"/>
    <s v="OK"/>
    <n v="0"/>
    <n v="0"/>
    <n v="0"/>
    <n v="1062812082"/>
    <n v="0"/>
    <s v="  2472 DE 2014"/>
    <s v="31/12/2013"/>
    <s v="CONSISTENTE"/>
    <s v=""/>
    <n v="815866008"/>
    <n v="815866008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878678090"/>
    <n v="815866008"/>
    <n v="0"/>
    <n v="0"/>
    <n v="1062812082"/>
    <n v="0"/>
    <n v="0"/>
    <n v="0"/>
    <n v="0"/>
    <n v="0"/>
    <n v="0"/>
    <n v="0"/>
    <n v="815866008"/>
    <n v="815866008"/>
    <n v="0"/>
    <n v="0"/>
    <n v="0"/>
    <n v="0"/>
    <s v="CONSISTENTE"/>
    <n v="1141956719"/>
    <n v="0"/>
    <n v="0"/>
    <n v="0"/>
    <n v="1141956719"/>
    <n v="0"/>
    <n v="1"/>
    <s v="CONSISTENTE"/>
    <s v="CONSISTENTE"/>
    <s v="CONSISTENTE"/>
    <s v="CONSISTENTE"/>
    <s v="NO CONSISTENTE"/>
    <s v="CONSISTENTE"/>
    <n v="0"/>
    <n v="0"/>
    <n v="0"/>
    <n v="0"/>
    <n v="0"/>
    <n v="0"/>
  </r>
  <r>
    <s v="97161"/>
    <x v="35"/>
    <s v="CARURU"/>
    <n v="1156960297"/>
    <n v="0"/>
    <n v="0"/>
    <n v="0"/>
    <n v="0"/>
    <n v="0"/>
    <n v="1156960297"/>
    <n v="0"/>
    <s v="CONSISTENTE"/>
    <s v="OK"/>
    <n v="0"/>
    <n v="0"/>
    <n v="0"/>
    <n v="1156960297"/>
    <n v="0"/>
    <s v="  2472 DE 2014"/>
    <s v="31/12/2013"/>
    <s v="CONSISTENTE"/>
    <s v=""/>
    <n v="1156960297"/>
    <n v="0"/>
    <n v="0"/>
    <n v="0"/>
    <n v="1156960297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2313920594"/>
    <n v="0"/>
    <n v="0"/>
    <n v="0"/>
    <n v="2313920594"/>
    <n v="0"/>
    <n v="1156960297"/>
    <n v="0"/>
    <n v="0"/>
    <n v="0"/>
    <n v="1156960297"/>
    <n v="0"/>
    <n v="1156960297"/>
    <n v="0"/>
    <n v="0"/>
    <n v="0"/>
    <n v="1156960297"/>
    <n v="0"/>
    <s v="CONSISTENTE"/>
    <n v="32193312"/>
    <n v="32193312"/>
    <n v="0"/>
    <n v="0"/>
    <n v="0"/>
    <n v="0"/>
    <n v="1"/>
    <s v="CONSISTENTE"/>
    <s v="NO CONSISTENTE"/>
    <s v="CONSISTENTE"/>
    <s v="CONSISTENTE"/>
    <s v="CONSISTENTE"/>
    <s v="CONSISTENTE"/>
    <n v="1156960297"/>
    <n v="0"/>
    <n v="0"/>
    <n v="0"/>
    <n v="1156960297"/>
    <n v="0"/>
  </r>
  <r>
    <s v="97666"/>
    <x v="35"/>
    <s v="TARAIRA"/>
    <n v="218507863.5"/>
    <n v="0"/>
    <n v="0"/>
    <n v="0"/>
    <n v="0"/>
    <n v="0"/>
    <n v="218507863.5"/>
    <n v="0"/>
    <s v="CONSISTENTE"/>
    <s v="OK"/>
    <n v="0"/>
    <n v="0"/>
    <n v="0"/>
    <n v="218507863.5"/>
    <n v="0"/>
    <s v="  2472 DE 2014"/>
    <s v="31/12/2013"/>
    <s v="CONSISTENTE"/>
    <s v=""/>
    <n v="218507863.5"/>
    <n v="0"/>
    <n v="0"/>
    <n v="0"/>
    <n v="218507863.5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20890225.50999999"/>
    <n v="0"/>
    <n v="0"/>
    <n v="0"/>
    <n v="0"/>
    <n v="0"/>
    <n v="1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437015727"/>
    <n v="0"/>
    <n v="0"/>
    <n v="0"/>
    <n v="437015727"/>
    <n v="0"/>
    <n v="218507863.5"/>
    <n v="0"/>
    <n v="0"/>
    <n v="0"/>
    <n v="218507863.5"/>
    <n v="0"/>
    <n v="218507863.5"/>
    <n v="0"/>
    <n v="0"/>
    <n v="0"/>
    <n v="218507863.5"/>
    <n v="0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218507863.5"/>
    <n v="0"/>
    <n v="0"/>
    <n v="0"/>
    <n v="218507863.5"/>
    <n v="0"/>
  </r>
  <r>
    <s v="99001"/>
    <x v="36"/>
    <s v="PUERTO CARREÑO"/>
    <n v="680487678.11000001"/>
    <n v="0"/>
    <n v="0"/>
    <n v="176069592"/>
    <n v="0"/>
    <n v="0"/>
    <n v="504418086.10000002"/>
    <n v="9.9999904632568359E-3"/>
    <s v="CONSISTENTE"/>
    <s v="OK"/>
    <n v="327361435"/>
    <n v="0"/>
    <n v="0"/>
    <n v="177056651.11000001"/>
    <n v="0"/>
    <s v="  2472 DE 2014"/>
    <s v="31/12/2013"/>
    <s v="NO CONSISTENTE"/>
    <s v="EL PLAN DE APLICACIÓN ES SUPERIOR A LOS RECURSOS SUSCEPTIBLES DE APLICACIÓN."/>
    <n v="280928972"/>
    <n v="0"/>
    <n v="0"/>
    <n v="0"/>
    <n v="0"/>
    <n v="0"/>
    <s v="NO CONSISTENTE"/>
    <s v="CONSISTENTE"/>
    <s v="CONSISTENTE"/>
    <s v="CONSISTENTE"/>
    <s v="CONSISTENTE"/>
    <s v="CONSISTENTE"/>
    <n v="119508276"/>
    <n v="0"/>
    <n v="0"/>
    <n v="0"/>
    <n v="0"/>
    <n v="0"/>
    <n v="1"/>
    <s v="NO 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NO CONSISTENTE"/>
    <s v="CONSISTENTE"/>
    <s v="CONSISTENTE"/>
    <s v="CONSISTENTE"/>
    <s v="CONSISTENTE"/>
    <s v="CONSISTENTE"/>
    <n v="680487585.11000001"/>
    <n v="272944435"/>
    <n v="0"/>
    <n v="0"/>
    <n v="353126150.11000001"/>
    <n v="0"/>
    <n v="1"/>
    <s v="NO CONSISTENTE"/>
    <s v="CONSISTENTE"/>
    <s v="CONSISTENTE"/>
    <s v="CONSISTENTE"/>
    <s v="NO 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NO CONSISTENTE"/>
    <s v="NO CONSISTENTE"/>
    <s v="CONSISTENTE"/>
    <s v="CONSISTENTE"/>
    <s v="NO CONSISTENTE"/>
    <s v="CONSISTENTE"/>
    <n v="504418086.11000001"/>
    <n v="327361435"/>
    <n v="0"/>
    <n v="0"/>
    <n v="177056651.11000001"/>
    <n v="0"/>
    <n v="0"/>
    <n v="0"/>
    <n v="0"/>
    <n v="0"/>
    <n v="0"/>
    <n v="0"/>
    <n v="626070585.11000001"/>
    <n v="272944435"/>
    <n v="0"/>
    <n v="0"/>
    <n v="353126150.11000001"/>
    <n v="0"/>
    <s v="NO 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99524"/>
    <x v="36"/>
    <s v="LA PRIMAVERA"/>
    <n v="1032251373"/>
    <n v="0"/>
    <n v="0"/>
    <n v="0"/>
    <n v="0"/>
    <n v="0"/>
    <n v="1032251373"/>
    <n v="0"/>
    <s v="CONSISTENTE"/>
    <s v="OK"/>
    <n v="0"/>
    <n v="0"/>
    <n v="920000000"/>
    <n v="112251373"/>
    <n v="0"/>
    <s v="  2472 DE 2014"/>
    <s v="31/12/2013"/>
    <s v="CONSISTENTE"/>
    <s v=""/>
    <n v="43884426"/>
    <n v="43884426"/>
    <n v="0"/>
    <n v="0"/>
    <n v="0"/>
    <n v="0"/>
    <s v="CONSISTENTE"/>
    <s v="NO 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1076135799"/>
    <n v="43884426"/>
    <n v="0"/>
    <n v="920000000"/>
    <n v="112251373"/>
    <n v="0"/>
    <n v="0"/>
    <n v="0"/>
    <n v="0"/>
    <n v="0"/>
    <n v="0"/>
    <n v="0"/>
    <n v="43884426"/>
    <n v="43884426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  <r>
    <s v="99624"/>
    <x v="36"/>
    <s v="SANTA ROSALÍA"/>
    <n v="1010096381"/>
    <n v="0"/>
    <n v="0"/>
    <n v="0"/>
    <n v="0"/>
    <n v="0"/>
    <n v="1010096381"/>
    <n v="0"/>
    <s v="CONSISTENTE"/>
    <s v="OK"/>
    <n v="576620395"/>
    <n v="0"/>
    <n v="433475987"/>
    <n v="0"/>
    <n v="0"/>
    <s v="  2472 DE 2014"/>
    <s v="31/12/2013"/>
    <s v="NO CONSISTENTE"/>
    <s v="EL PLAN DE APLICACIÓN ES SUPERIOR A LOS RECURSOS SUSCEPTIBLES DE APLICACIÓN."/>
    <n v="576620395"/>
    <n v="576620395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565998894.67999995"/>
    <n v="565998894.67999995"/>
    <n v="0"/>
    <n v="0"/>
    <n v="0"/>
    <n v="0"/>
    <n v="1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343592018.12"/>
    <n v="343592018.12"/>
    <n v="0"/>
    <n v="0"/>
    <n v="0"/>
    <n v="0"/>
    <n v="1"/>
    <s v="CONSISTENTE"/>
    <s v="NO CONSISTENTE"/>
    <s v="CONSISTENTE"/>
    <s v="CONSISTENTE"/>
    <s v="CONSISTENTE"/>
    <s v="CONSISTENTE"/>
    <n v="343592018.12"/>
    <n v="343592018.12"/>
    <n v="0"/>
    <n v="0"/>
    <n v="0"/>
    <n v="0"/>
    <n v="1"/>
    <s v="CONSISTENTE"/>
    <s v="NO CONSISTENTE"/>
    <s v="CONSISTENTE"/>
    <s v="CONSISTENTE"/>
    <s v="CONSISTENTE"/>
    <s v="CONSISTENTE"/>
    <s v="CONSISTENTE"/>
    <s v="CONSISTENTE"/>
    <s v="CONSISTENTE"/>
    <s v="CONSISTENTE"/>
    <s v="CONSISTENTE"/>
    <s v="CONSISTENTE"/>
    <n v="1586716777"/>
    <n v="1153240790"/>
    <n v="0"/>
    <n v="433475987"/>
    <n v="0"/>
    <n v="0"/>
    <n v="1142619289.6799998"/>
    <n v="1142619289.6799998"/>
    <n v="0"/>
    <n v="0"/>
    <n v="0"/>
    <n v="0"/>
    <n v="1486211307.8"/>
    <n v="1486211307.8"/>
    <n v="0"/>
    <n v="0"/>
    <n v="0"/>
    <n v="0"/>
    <s v="CONSISTENTE"/>
    <n v="0"/>
    <n v="0"/>
    <n v="0"/>
    <n v="0"/>
    <n v="0"/>
    <n v="0"/>
    <n v="0"/>
    <s v="CONSISTENTE"/>
    <s v="NO CONSISTENTE"/>
    <s v="CONSISTENTE"/>
    <s v="CONSISTENTE"/>
    <s v="CONSISTENTE"/>
    <s v="CONSISTENTE"/>
    <n v="1142619289.6799998"/>
    <n v="1142619289.6799998"/>
    <n v="0"/>
    <n v="0"/>
    <n v="0"/>
    <n v="0"/>
  </r>
  <r>
    <s v="99773"/>
    <x v="36"/>
    <s v="CUMARIBO"/>
    <n v="0"/>
    <n v="0"/>
    <n v="0"/>
    <n v="0"/>
    <n v="0"/>
    <n v="0"/>
    <n v="0"/>
    <n v="0"/>
    <s v="CONSISTENTE"/>
    <s v="OK"/>
    <n v="0"/>
    <n v="0"/>
    <n v="0"/>
    <n v="0"/>
    <n v="0"/>
    <s v="  2472 DE 2014"/>
    <s v="31/12/2013"/>
    <s v="CONSISTENTE"/>
    <s v="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1"/>
    <s v="CONSISTENTE"/>
    <s v="CONSISTENTE"/>
    <s v="CONSISTENTE"/>
    <s v="CONSISTENTE"/>
    <s v="CONSISTENTE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s v="CONSIST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ONSISTENTE"/>
    <n v="0"/>
    <n v="0"/>
    <n v="0"/>
    <n v="0"/>
    <n v="0"/>
    <n v="0"/>
    <n v="0"/>
    <s v="CONSISTENTE"/>
    <s v="CONSISTENTE"/>
    <s v="CONSISTENTE"/>
    <s v="CONSISTENTE"/>
    <s v="CONSISTENTE"/>
    <s v="CONSISTENTE"/>
    <n v="0"/>
    <n v="0"/>
    <n v="0"/>
    <n v="0"/>
    <n v="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2" cacheId="0" applyNumberFormats="0" applyBorderFormats="0" applyFontFormats="0" applyPatternFormats="0" applyAlignmentFormats="0" applyWidthHeightFormats="1" dataCaption="Valores" updatedVersion="5" minRefreshableVersion="3" rowGrandTotals="0" colGrandTotals="0" itemPrintTitles="1" createdVersion="5" indent="0" compact="0" compactData="0" multipleFieldFilters="0">
  <location ref="B52:E65" firstHeaderRow="0" firstDataRow="1" firstDataCol="2" rowPageCount="2" colPageCount="1"/>
  <pivotFields count="143">
    <pivotField axis="axisRow" compact="0" outline="0" showAll="0" defaultSubtotal="0">
      <items count="110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</items>
    </pivotField>
    <pivotField axis="axisPage" compact="0" outline="0" showAll="0" defaultSubtotal="0">
      <items count="37">
        <item x="32"/>
        <item x="0"/>
        <item x="28"/>
        <item x="2"/>
        <item x="1"/>
        <item x="3"/>
        <item x="5"/>
        <item x="6"/>
        <item x="27"/>
        <item x="7"/>
        <item x="8"/>
        <item x="4"/>
        <item x="29"/>
        <item x="9"/>
        <item x="10"/>
        <item x="13"/>
        <item x="11"/>
        <item x="12"/>
        <item x="33"/>
        <item x="34"/>
        <item x="14"/>
        <item x="15"/>
        <item x="17"/>
        <item x="18"/>
        <item x="19"/>
        <item x="20"/>
        <item x="30"/>
        <item x="21"/>
        <item x="22"/>
        <item x="31"/>
        <item x="16"/>
        <item x="23"/>
        <item x="24"/>
        <item x="25"/>
        <item x="26"/>
        <item x="35"/>
        <item x="36"/>
      </items>
    </pivotField>
    <pivotField axis="axisRow" compact="0" outline="0" showAll="0" defaultSubtotal="0">
      <items count="1017">
        <item x="1"/>
        <item x="736"/>
        <item x="2"/>
        <item x="659"/>
        <item x="557"/>
        <item x="586"/>
        <item x="149"/>
        <item x="587"/>
        <item x="446"/>
        <item x="394"/>
        <item x="796"/>
        <item x="315"/>
        <item x="977"/>
        <item x="395"/>
        <item x="588"/>
        <item x="447"/>
        <item x="342"/>
        <item x="935"/>
        <item x="684"/>
        <item x="3"/>
        <item x="632"/>
        <item x="589"/>
        <item x="357"/>
        <item x="195"/>
        <item x="890"/>
        <item x="590"/>
        <item x="558"/>
        <item x="150"/>
        <item x="891"/>
        <item x="4"/>
        <item x="5"/>
        <item x="892"/>
        <item x="448"/>
        <item x="685"/>
        <item x="936"/>
        <item x="6"/>
        <item x="7"/>
        <item x="8"/>
        <item x="449"/>
        <item x="9"/>
        <item x="316"/>
        <item x="937"/>
        <item x="11"/>
        <item x="893"/>
        <item x="12"/>
        <item x="783"/>
        <item x="515"/>
        <item x="196"/>
        <item x="633"/>
        <item x="317"/>
        <item x="797"/>
        <item x="969"/>
        <item x="970"/>
        <item x="450"/>
        <item x="686"/>
        <item x="737"/>
        <item x="13"/>
        <item x="197"/>
        <item x="151"/>
        <item x="14"/>
        <item x="634"/>
        <item x="152"/>
        <item x="15"/>
        <item x="894"/>
        <item x="153"/>
        <item x="396"/>
        <item x="895"/>
        <item x="559"/>
        <item x="419"/>
        <item x="560"/>
        <item x="561"/>
        <item x="562"/>
        <item x="358"/>
        <item x="126"/>
        <item x="591"/>
        <item x="687"/>
        <item x="16"/>
        <item x="798"/>
        <item x="660"/>
        <item x="799"/>
        <item x="620"/>
        <item x="154"/>
        <item x="125"/>
        <item x="397"/>
        <item x="318"/>
        <item x="198"/>
        <item x="343"/>
        <item x="784"/>
        <item x="18"/>
        <item x="17"/>
        <item x="451"/>
        <item x="199"/>
        <item x="19"/>
        <item x="200"/>
        <item x="20"/>
        <item x="452"/>
        <item x="201"/>
        <item x="738"/>
        <item x="147"/>
        <item x="453"/>
        <item x="563"/>
        <item x="359"/>
        <item x="398"/>
        <item x="202"/>
        <item x="22"/>
        <item x="795"/>
        <item x="739"/>
        <item x="938"/>
        <item x="203"/>
        <item x="360"/>
        <item x="688"/>
        <item x="939"/>
        <item x="940"/>
        <item x="23"/>
        <item x="204"/>
        <item x="454"/>
        <item x="661"/>
        <item x="24"/>
        <item x="455"/>
        <item x="741"/>
        <item x="740"/>
        <item x="25"/>
        <item x="941"/>
        <item x="868"/>
        <item x="896"/>
        <item x="361"/>
        <item x="456"/>
        <item x="155"/>
        <item x="773"/>
        <item x="26"/>
        <item x="362"/>
        <item x="934"/>
        <item x="800"/>
        <item x="942"/>
        <item x="363"/>
        <item x="27"/>
        <item x="127"/>
        <item x="592"/>
        <item x="205"/>
        <item x="420"/>
        <item x="128"/>
        <item x="156"/>
        <item x="28"/>
        <item x="457"/>
        <item x="801"/>
        <item x="458"/>
        <item x="29"/>
        <item x="30"/>
        <item x="802"/>
        <item x="31"/>
        <item x="897"/>
        <item x="459"/>
        <item x="565"/>
        <item x="33"/>
        <item x="148"/>
        <item x="344"/>
        <item x="943"/>
        <item x="1011"/>
        <item x="898"/>
        <item x="662"/>
        <item x="34"/>
        <item x="803"/>
        <item x="421"/>
        <item x="206"/>
        <item x="804"/>
        <item x="635"/>
        <item x="566"/>
        <item x="695"/>
        <item x="460"/>
        <item x="872"/>
        <item x="978"/>
        <item x="899"/>
        <item x="805"/>
        <item x="806"/>
        <item x="461"/>
        <item x="636"/>
        <item x="35"/>
        <item x="422"/>
        <item x="399"/>
        <item x="742"/>
        <item x="207"/>
        <item x="319"/>
        <item x="423"/>
        <item x="462"/>
        <item x="807"/>
        <item x="208"/>
        <item x="221"/>
        <item x="400"/>
        <item x="209"/>
        <item x="210"/>
        <item x="743"/>
        <item x="211"/>
        <item x="212"/>
        <item x="222"/>
        <item x="463"/>
        <item x="464"/>
        <item x="157"/>
        <item x="213"/>
        <item x="424"/>
        <item x="808"/>
        <item x="774"/>
        <item x="36"/>
        <item x="21"/>
        <item x="159"/>
        <item x="37"/>
        <item x="900"/>
        <item x="465"/>
        <item x="593"/>
        <item x="689"/>
        <item x="869"/>
        <item x="214"/>
        <item x="38"/>
        <item x="39"/>
        <item x="567"/>
        <item x="809"/>
        <item x="690"/>
        <item x="691"/>
        <item x="810"/>
        <item x="744"/>
        <item x="40"/>
        <item x="215"/>
        <item x="158"/>
        <item x="364"/>
        <item x="811"/>
        <item x="870"/>
        <item x="216"/>
        <item x="466"/>
        <item x="425"/>
        <item x="217"/>
        <item x="871"/>
        <item x="901"/>
        <item x="971"/>
        <item x="692"/>
        <item x="218"/>
        <item x="663"/>
        <item x="219"/>
        <item x="467"/>
        <item x="735"/>
        <item x="745"/>
        <item x="220"/>
        <item x="664"/>
        <item x="1016"/>
        <item x="693"/>
        <item x="694"/>
        <item x="902"/>
        <item x="345"/>
        <item x="812"/>
        <item x="401"/>
        <item x="41"/>
        <item x="944"/>
        <item x="1002"/>
        <item x="1005"/>
        <item x="1009"/>
        <item x="621"/>
        <item x="622"/>
        <item x="903"/>
        <item x="42"/>
        <item x="785"/>
        <item x="223"/>
        <item x="746"/>
        <item x="43"/>
        <item x="945"/>
        <item x="44"/>
        <item x="637"/>
        <item x="946"/>
        <item x="665"/>
        <item x="564"/>
        <item x="747"/>
        <item x="568"/>
        <item x="160"/>
        <item x="813"/>
        <item x="32"/>
        <item x="666"/>
        <item x="947"/>
        <item x="696"/>
        <item x="224"/>
        <item x="468"/>
        <item x="402"/>
        <item x="346"/>
        <item x="667"/>
        <item x="948"/>
        <item x="225"/>
        <item x="814"/>
        <item x="161"/>
        <item x="569"/>
        <item x="623"/>
        <item x="403"/>
        <item x="347"/>
        <item x="76"/>
        <item x="162"/>
        <item x="638"/>
        <item x="815"/>
        <item x="639"/>
        <item x="1008"/>
        <item x="873"/>
        <item x="469"/>
        <item x="697"/>
        <item x="103"/>
        <item x="698"/>
        <item x="365"/>
        <item x="748"/>
        <item x="749"/>
        <item x="594"/>
        <item x="816"/>
        <item x="817"/>
        <item x="45"/>
        <item x="46"/>
        <item x="904"/>
        <item x="470"/>
        <item x="905"/>
        <item x="320"/>
        <item x="775"/>
        <item x="226"/>
        <item x="906"/>
        <item x="341"/>
        <item x="227"/>
        <item x="818"/>
        <item x="949"/>
        <item x="819"/>
        <item x="471"/>
        <item x="624"/>
        <item x="972"/>
        <item x="472"/>
        <item x="717"/>
        <item x="47"/>
        <item x="907"/>
        <item x="48"/>
        <item x="668"/>
        <item x="640"/>
        <item x="699"/>
        <item x="473"/>
        <item x="474"/>
        <item x="475"/>
        <item x="476"/>
        <item x="477"/>
        <item x="228"/>
        <item x="478"/>
        <item x="820"/>
        <item x="129"/>
        <item x="874"/>
        <item x="479"/>
        <item x="404"/>
        <item x="821"/>
        <item x="229"/>
        <item x="230"/>
        <item x="595"/>
        <item x="776"/>
        <item x="596"/>
        <item x="950"/>
        <item x="49"/>
        <item x="480"/>
        <item x="50"/>
        <item x="822"/>
        <item x="51"/>
        <item x="405"/>
        <item x="750"/>
        <item x="52"/>
        <item x="823"/>
        <item x="231"/>
        <item x="951"/>
        <item x="366"/>
        <item x="481"/>
        <item x="700"/>
        <item x="53"/>
        <item x="482"/>
        <item x="701"/>
        <item x="702"/>
        <item x="641"/>
        <item x="908"/>
        <item x="367"/>
        <item x="824"/>
        <item x="875"/>
        <item x="54"/>
        <item x="483"/>
        <item x="55"/>
        <item x="484"/>
        <item x="485"/>
        <item x="232"/>
        <item x="786"/>
        <item x="825"/>
        <item x="486"/>
        <item x="487"/>
        <item x="233"/>
        <item x="826"/>
        <item x="234"/>
        <item x="488"/>
        <item x="751"/>
        <item x="163"/>
        <item x="827"/>
        <item x="979"/>
        <item x="625"/>
        <item x="56"/>
        <item x="752"/>
        <item x="909"/>
        <item x="57"/>
        <item x="597"/>
        <item x="910"/>
        <item x="889"/>
        <item x="911"/>
        <item x="703"/>
        <item x="704"/>
        <item x="1006"/>
        <item x="368"/>
        <item x="705"/>
        <item x="598"/>
        <item x="599"/>
        <item x="570"/>
        <item x="58"/>
        <item x="59"/>
        <item x="235"/>
        <item x="369"/>
        <item x="952"/>
        <item x="60"/>
        <item x="236"/>
        <item x="61"/>
        <item x="489"/>
        <item x="828"/>
        <item x="829"/>
        <item x="130"/>
        <item x="490"/>
        <item x="571"/>
        <item x="426"/>
        <item x="600"/>
        <item x="830"/>
        <item x="491"/>
        <item x="238"/>
        <item x="62"/>
        <item x="787"/>
        <item x="706"/>
        <item x="953"/>
        <item x="321"/>
        <item x="754"/>
        <item x="63"/>
        <item x="707"/>
        <item x="406"/>
        <item x="407"/>
        <item x="626"/>
        <item x="708"/>
        <item x="671"/>
        <item x="322"/>
        <item x="492"/>
        <item x="348"/>
        <item x="493"/>
        <item x="413"/>
        <item x="494"/>
        <item x="64"/>
        <item x="601"/>
        <item x="755"/>
        <item x="1014"/>
        <item x="980"/>
        <item x="370"/>
        <item x="777"/>
        <item x="709"/>
        <item x="65"/>
        <item x="240"/>
        <item x="371"/>
        <item x="239"/>
        <item x="788"/>
        <item x="753"/>
        <item x="237"/>
        <item x="831"/>
        <item x="832"/>
        <item x="998"/>
        <item x="710"/>
        <item x="673"/>
        <item x="495"/>
        <item x="912"/>
        <item x="1003"/>
        <item x="913"/>
        <item x="66"/>
        <item x="711"/>
        <item x="572"/>
        <item x="372"/>
        <item x="427"/>
        <item x="712"/>
        <item x="428"/>
        <item x="876"/>
        <item x="756"/>
        <item x="833"/>
        <item x="757"/>
        <item x="131"/>
        <item x="242"/>
        <item x="834"/>
        <item x="67"/>
        <item x="496"/>
        <item x="497"/>
        <item x="164"/>
        <item x="713"/>
        <item x="165"/>
        <item x="627"/>
        <item x="877"/>
        <item x="835"/>
        <item x="132"/>
        <item x="714"/>
        <item x="133"/>
        <item x="408"/>
        <item x="981"/>
        <item x="314"/>
        <item x="498"/>
        <item x="323"/>
        <item x="669"/>
        <item x="166"/>
        <item x="167"/>
        <item x="68"/>
        <item x="243"/>
        <item x="914"/>
        <item x="324"/>
        <item x="325"/>
        <item x="789"/>
        <item x="326"/>
        <item x="836"/>
        <item x="0"/>
        <item x="499"/>
        <item x="573"/>
        <item x="574"/>
        <item x="575"/>
        <item x="915"/>
        <item x="373"/>
        <item x="670"/>
        <item x="349"/>
        <item x="244"/>
        <item x="374"/>
        <item x="790"/>
        <item x="1010"/>
        <item x="993"/>
        <item x="837"/>
        <item x="838"/>
        <item x="429"/>
        <item x="169"/>
        <item x="245"/>
        <item x="246"/>
        <item x="247"/>
        <item x="69"/>
        <item x="168"/>
        <item x="430"/>
        <item x="778"/>
        <item x="418"/>
        <item x="982"/>
        <item x="431"/>
        <item x="170"/>
        <item x="350"/>
        <item x="878"/>
        <item x="500"/>
        <item x="248"/>
        <item x="916"/>
        <item x="70"/>
        <item x="71"/>
        <item x="758"/>
        <item x="249"/>
        <item x="72"/>
        <item x="602"/>
        <item x="917"/>
        <item x="74"/>
        <item x="73"/>
        <item x="327"/>
        <item x="585"/>
        <item x="501"/>
        <item x="502"/>
        <item x="503"/>
        <item x="250"/>
        <item x="504"/>
        <item x="328"/>
        <item x="171"/>
        <item x="576"/>
        <item x="642"/>
        <item x="251"/>
        <item x="983"/>
        <item x="577"/>
        <item x="954"/>
        <item x="839"/>
        <item x="759"/>
        <item x="840"/>
        <item x="252"/>
        <item x="75"/>
        <item x="715"/>
        <item x="841"/>
        <item x="603"/>
        <item x="994"/>
        <item x="984"/>
        <item x="918"/>
        <item x="716"/>
        <item x="253"/>
        <item x="879"/>
        <item x="254"/>
        <item x="505"/>
        <item x="329"/>
        <item x="375"/>
        <item x="255"/>
        <item x="604"/>
        <item x="409"/>
        <item x="506"/>
        <item x="256"/>
        <item x="257"/>
        <item x="605"/>
        <item x="330"/>
        <item x="842"/>
        <item x="134"/>
        <item x="843"/>
        <item x="955"/>
        <item x="880"/>
        <item x="919"/>
        <item x="760"/>
        <item x="761"/>
        <item x="507"/>
        <item x="258"/>
        <item x="844"/>
        <item x="508"/>
        <item x="509"/>
        <item x="683"/>
        <item x="376"/>
        <item x="259"/>
        <item x="260"/>
        <item x="985"/>
        <item x="261"/>
        <item x="643"/>
        <item x="410"/>
        <item x="331"/>
        <item x="77"/>
        <item x="782"/>
        <item x="262"/>
        <item x="377"/>
        <item x="845"/>
        <item x="920"/>
        <item x="378"/>
        <item x="779"/>
        <item x="644"/>
        <item x="846"/>
        <item x="172"/>
        <item x="135"/>
        <item x="263"/>
        <item x="606"/>
        <item x="607"/>
        <item x="645"/>
        <item x="921"/>
        <item x="432"/>
        <item x="646"/>
        <item x="718"/>
        <item x="136"/>
        <item x="137"/>
        <item x="356"/>
        <item x="986"/>
        <item x="719"/>
        <item x="956"/>
        <item x="922"/>
        <item x="720"/>
        <item x="411"/>
        <item x="433"/>
        <item x="791"/>
        <item x="78"/>
        <item x="647"/>
        <item x="847"/>
        <item x="721"/>
        <item x="995"/>
        <item x="79"/>
        <item x="264"/>
        <item x="996"/>
        <item x="1013"/>
        <item x="138"/>
        <item x="674"/>
        <item x="434"/>
        <item x="675"/>
        <item x="997"/>
        <item x="435"/>
        <item x="677"/>
        <item x="676"/>
        <item x="80"/>
        <item x="1004"/>
        <item x="848"/>
        <item x="351"/>
        <item x="973"/>
        <item x="510"/>
        <item x="762"/>
        <item x="379"/>
        <item x="81"/>
        <item x="849"/>
        <item x="511"/>
        <item x="722"/>
        <item x="380"/>
        <item x="923"/>
        <item x="436"/>
        <item x="512"/>
        <item x="513"/>
        <item x="556"/>
        <item x="780"/>
        <item x="792"/>
        <item x="265"/>
        <item x="514"/>
        <item x="763"/>
        <item x="266"/>
        <item x="267"/>
        <item x="987"/>
        <item x="173"/>
        <item x="82"/>
        <item x="648"/>
        <item x="139"/>
        <item x="678"/>
        <item x="83"/>
        <item x="516"/>
        <item x="412"/>
        <item x="578"/>
        <item x="579"/>
        <item x="174"/>
        <item x="924"/>
        <item x="957"/>
        <item x="619"/>
        <item x="84"/>
        <item x="332"/>
        <item x="333"/>
        <item x="608"/>
        <item x="723"/>
        <item x="958"/>
        <item x="925"/>
        <item x="268"/>
        <item x="381"/>
        <item x="926"/>
        <item x="850"/>
        <item x="140"/>
        <item x="85"/>
        <item x="649"/>
        <item x="86"/>
        <item x="269"/>
        <item x="988"/>
        <item x="270"/>
        <item x="437"/>
        <item x="609"/>
        <item x="334"/>
        <item x="764"/>
        <item x="927"/>
        <item x="781"/>
        <item x="87"/>
        <item x="271"/>
        <item x="335"/>
        <item x="724"/>
        <item x="881"/>
        <item x="610"/>
        <item x="414"/>
        <item x="88"/>
        <item x="438"/>
        <item x="439"/>
        <item x="928"/>
        <item x="517"/>
        <item x="851"/>
        <item x="882"/>
        <item x="518"/>
        <item x="440"/>
        <item x="765"/>
        <item x="89"/>
        <item x="679"/>
        <item x="519"/>
        <item x="175"/>
        <item x="415"/>
        <item x="272"/>
        <item x="176"/>
        <item x="177"/>
        <item x="90"/>
        <item x="852"/>
        <item x="178"/>
        <item x="179"/>
        <item x="91"/>
        <item x="853"/>
        <item x="336"/>
        <item x="92"/>
        <item x="854"/>
        <item x="273"/>
        <item x="441"/>
        <item x="352"/>
        <item x="1007"/>
        <item x="580"/>
        <item x="680"/>
        <item x="883"/>
        <item x="520"/>
        <item x="93"/>
        <item x="628"/>
        <item x="180"/>
        <item x="681"/>
        <item x="726"/>
        <item x="94"/>
        <item x="274"/>
        <item x="989"/>
        <item x="886"/>
        <item x="884"/>
        <item x="416"/>
        <item x="181"/>
        <item x="275"/>
        <item x="855"/>
        <item x="276"/>
        <item x="885"/>
        <item x="182"/>
        <item x="277"/>
        <item x="95"/>
        <item x="727"/>
        <item x="96"/>
        <item x="442"/>
        <item x="97"/>
        <item x="98"/>
        <item x="382"/>
        <item x="650"/>
        <item x="99"/>
        <item x="856"/>
        <item x="353"/>
        <item x="651"/>
        <item x="725"/>
        <item x="652"/>
        <item x="100"/>
        <item x="653"/>
        <item x="183"/>
        <item x="857"/>
        <item x="929"/>
        <item x="141"/>
        <item x="279"/>
        <item x="631"/>
        <item x="184"/>
        <item x="793"/>
        <item x="101"/>
        <item x="280"/>
        <item x="185"/>
        <item x="1015"/>
        <item x="281"/>
        <item x="728"/>
        <item x="10"/>
        <item x="278"/>
        <item x="383"/>
        <item x="766"/>
        <item x="887"/>
        <item x="102"/>
        <item x="142"/>
        <item x="794"/>
        <item x="729"/>
        <item x="974"/>
        <item x="767"/>
        <item x="521"/>
        <item x="282"/>
        <item x="283"/>
        <item x="104"/>
        <item x="522"/>
        <item x="959"/>
        <item x="284"/>
        <item x="523"/>
        <item x="999"/>
        <item x="768"/>
        <item x="524"/>
        <item x="384"/>
        <item x="858"/>
        <item x="525"/>
        <item x="186"/>
        <item x="867"/>
        <item x="581"/>
        <item x="654"/>
        <item x="526"/>
        <item x="285"/>
        <item x="287"/>
        <item x="859"/>
        <item x="286"/>
        <item x="288"/>
        <item x="354"/>
        <item x="143"/>
        <item x="355"/>
        <item x="289"/>
        <item x="105"/>
        <item x="106"/>
        <item x="187"/>
        <item x="527"/>
        <item x="290"/>
        <item x="292"/>
        <item x="291"/>
        <item x="385"/>
        <item x="860"/>
        <item x="144"/>
        <item x="386"/>
        <item x="611"/>
        <item x="528"/>
        <item x="387"/>
        <item x="529"/>
        <item x="530"/>
        <item x="337"/>
        <item x="861"/>
        <item x="531"/>
        <item x="293"/>
        <item x="294"/>
        <item x="532"/>
        <item x="295"/>
        <item x="533"/>
        <item x="582"/>
        <item x="188"/>
        <item x="417"/>
        <item x="990"/>
        <item x="975"/>
        <item x="107"/>
        <item x="730"/>
        <item x="731"/>
        <item x="1012"/>
        <item x="108"/>
        <item x="612"/>
        <item x="109"/>
        <item x="296"/>
        <item x="991"/>
        <item x="534"/>
        <item x="614"/>
        <item x="535"/>
        <item x="655"/>
        <item x="536"/>
        <item x="297"/>
        <item x="769"/>
        <item x="615"/>
        <item x="613"/>
        <item x="537"/>
        <item x="298"/>
        <item x="299"/>
        <item x="538"/>
        <item x="770"/>
        <item x="443"/>
        <item x="616"/>
        <item x="388"/>
        <item x="389"/>
        <item x="300"/>
        <item x="301"/>
        <item x="189"/>
        <item x="110"/>
        <item x="302"/>
        <item x="539"/>
        <item x="540"/>
        <item x="303"/>
        <item x="111"/>
        <item x="888"/>
        <item x="862"/>
        <item x="304"/>
        <item x="541"/>
        <item x="390"/>
        <item x="960"/>
        <item x="305"/>
        <item x="391"/>
        <item x="992"/>
        <item x="961"/>
        <item x="145"/>
        <item x="444"/>
        <item x="962"/>
        <item x="732"/>
        <item x="194"/>
        <item x="306"/>
        <item x="733"/>
        <item x="190"/>
        <item x="191"/>
        <item x="112"/>
        <item x="307"/>
        <item x="308"/>
        <item x="309"/>
        <item x="542"/>
        <item x="543"/>
        <item x="963"/>
        <item x="310"/>
        <item x="545"/>
        <item x="583"/>
        <item x="584"/>
        <item x="113"/>
        <item x="672"/>
        <item x="629"/>
        <item x="114"/>
        <item x="630"/>
        <item x="146"/>
        <item x="546"/>
        <item x="115"/>
        <item x="445"/>
        <item x="863"/>
        <item x="930"/>
        <item x="1000"/>
        <item x="393"/>
        <item x="116"/>
        <item x="117"/>
        <item x="864"/>
        <item x="931"/>
        <item x="118"/>
        <item x="311"/>
        <item x="547"/>
        <item x="964"/>
        <item x="865"/>
        <item x="548"/>
        <item x="338"/>
        <item x="119"/>
        <item x="965"/>
        <item x="771"/>
        <item x="241"/>
        <item x="544"/>
        <item x="772"/>
        <item x="392"/>
        <item x="1001"/>
        <item x="549"/>
        <item x="932"/>
        <item x="339"/>
        <item x="192"/>
        <item x="550"/>
        <item x="933"/>
        <item x="658"/>
        <item x="617"/>
        <item x="551"/>
        <item x="552"/>
        <item x="312"/>
        <item x="682"/>
        <item x="340"/>
        <item x="553"/>
        <item x="734"/>
        <item x="618"/>
        <item x="120"/>
        <item x="121"/>
        <item x="122"/>
        <item x="123"/>
        <item x="976"/>
        <item x="966"/>
        <item x="967"/>
        <item x="193"/>
        <item x="866"/>
        <item x="656"/>
        <item x="124"/>
        <item x="968"/>
        <item x="313"/>
        <item x="554"/>
        <item x="555"/>
        <item x="657"/>
      </items>
    </pivotField>
    <pivotField compact="0" numFmtId="4" outline="0" showAll="0" defaultSubtotal="0"/>
    <pivotField compact="0" numFmtId="4" outline="0" showAll="0" defaultSubtotal="0"/>
    <pivotField compact="0" numFmtId="4" outline="0" showAll="0" defaultSubtotal="0"/>
    <pivotField compact="0" numFmtId="4" outline="0" showAll="0" defaultSubtotal="0"/>
    <pivotField compact="0" numFmtId="4" outline="0" showAll="0" defaultSubtotal="0"/>
    <pivotField compact="0" numFmtId="4" outline="0" showAll="0" defaultSubtotal="0"/>
    <pivotField compact="0" numFmtId="4" outline="0" showAll="0" defaultSubtotal="0"/>
    <pivotField compact="0" numFmtId="4" outline="0" showAll="0" defaultSubtotal="0"/>
    <pivotField compact="0" outline="0" showAll="0" defaultSubtotal="0"/>
    <pivotField compact="0" outline="0" showAll="0" defaultSubtotal="0"/>
    <pivotField compact="0" numFmtId="4" outline="0" showAll="0" defaultSubtotal="0"/>
    <pivotField compact="0" numFmtId="4" outline="0" showAll="0" defaultSubtotal="0"/>
    <pivotField compact="0" numFmtId="4" outline="0" showAll="0" defaultSubtotal="0"/>
    <pivotField compact="0" numFmtId="4" outline="0" showAll="0" defaultSubtotal="0"/>
    <pivotField compact="0" numFmtId="4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numFmtId="4" outline="0" showAll="0" defaultSubtotal="0"/>
    <pivotField compact="0" numFmtId="4" outline="0" showAll="0" defaultSubtotal="0"/>
    <pivotField compact="0" numFmtId="4" outline="0" showAll="0" defaultSubtotal="0"/>
    <pivotField compact="0" numFmtId="4" outline="0" showAll="0" defaultSubtotal="0"/>
    <pivotField compact="0" numFmtId="4" outline="0" showAll="0" defaultSubtotal="0"/>
    <pivotField compact="0" numFmtId="4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numFmtId="4" outline="0" showAll="0" defaultSubtotal="0"/>
    <pivotField compact="0" numFmtId="4" outline="0" showAll="0" defaultSubtotal="0"/>
    <pivotField compact="0" numFmtId="4" outline="0" showAll="0" defaultSubtotal="0"/>
    <pivotField compact="0" numFmtId="4" outline="0" showAll="0" defaultSubtotal="0"/>
    <pivotField compact="0" numFmtId="4" outline="0" showAll="0" defaultSubtotal="0"/>
    <pivotField compact="0" numFmtId="4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numFmtId="4" outline="0" showAll="0" defaultSubtotal="0"/>
    <pivotField compact="0" numFmtId="4" outline="0" showAll="0" defaultSubtotal="0"/>
    <pivotField compact="0" numFmtId="4" outline="0" showAll="0" defaultSubtotal="0"/>
    <pivotField compact="0" numFmtId="4" outline="0" showAll="0" defaultSubtotal="0"/>
    <pivotField compact="0" numFmtId="4" outline="0" showAll="0" defaultSubtotal="0"/>
    <pivotField compact="0" numFmtId="4" outline="0" showAll="0" defaultSubtotal="0"/>
    <pivotField compact="0" numFmtId="3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numFmtId="4" outline="0" showAll="0" defaultSubtotal="0"/>
    <pivotField compact="0" numFmtId="4" outline="0" showAll="0" defaultSubtotal="0"/>
    <pivotField compact="0" numFmtId="4" outline="0" showAll="0" defaultSubtotal="0"/>
    <pivotField compact="0" numFmtId="4" outline="0" showAll="0" defaultSubtotal="0"/>
    <pivotField compact="0" numFmtId="4" outline="0" showAll="0" defaultSubtotal="0"/>
    <pivotField compact="0" numFmtId="4" outline="0" showAll="0" defaultSubtotal="0"/>
    <pivotField compact="0" numFmtId="3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numFmtId="4" outline="0" showAll="0" defaultSubtotal="0"/>
    <pivotField compact="0" numFmtId="4" outline="0" showAll="0" defaultSubtotal="0"/>
    <pivotField compact="0" numFmtId="4" outline="0" showAll="0" defaultSubtotal="0"/>
    <pivotField compact="0" numFmtId="4" outline="0" showAll="0" defaultSubtotal="0"/>
    <pivotField compact="0" numFmtId="4" outline="0" showAll="0" defaultSubtotal="0"/>
    <pivotField compact="0" numFmtId="4" outline="0" showAll="0" defaultSubtotal="0"/>
    <pivotField compact="0" numFmtId="3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dataField="1" compact="0" numFmtId="4" outline="0" showAll="0" defaultSubtotal="0"/>
    <pivotField compact="0" numFmtId="4" outline="0" showAll="0" defaultSubtotal="0"/>
    <pivotField compact="0" numFmtId="4" outline="0" showAll="0" defaultSubtotal="0"/>
    <pivotField compact="0" numFmtId="4" outline="0" showAll="0" defaultSubtotal="0"/>
    <pivotField compact="0" numFmtId="4" outline="0" showAll="0" defaultSubtotal="0"/>
    <pivotField compact="0" numFmtId="4" outline="0" showAll="0" defaultSubtotal="0"/>
    <pivotField compact="0" numFmtId="4" outline="0" showAll="0" defaultSubtotal="0"/>
    <pivotField compact="0" numFmtId="4" outline="0" showAll="0" defaultSubtotal="0"/>
    <pivotField compact="0" numFmtId="4" outline="0" showAll="0" defaultSubtotal="0"/>
    <pivotField compact="0" numFmtId="4" outline="0" showAll="0" defaultSubtotal="0"/>
    <pivotField compact="0" numFmtId="4" outline="0" showAll="0" defaultSubtotal="0"/>
    <pivotField compact="0" numFmtId="4" outline="0" showAll="0" defaultSubtotal="0"/>
    <pivotField compact="0" numFmtId="4" outline="0" showAll="0" defaultSubtotal="0"/>
    <pivotField compact="0" numFmtId="4" outline="0" showAll="0" defaultSubtotal="0"/>
    <pivotField compact="0" numFmtId="4" outline="0" showAll="0" defaultSubtotal="0"/>
    <pivotField compact="0" numFmtId="4" outline="0" showAll="0" defaultSubtotal="0"/>
    <pivotField compact="0" numFmtId="4" outline="0" showAll="0" defaultSubtotal="0"/>
    <pivotField compact="0" numFmtId="4" outline="0" showAll="0" defaultSubtotal="0"/>
    <pivotField compact="0" outline="0" showAll="0" defaultSubtotal="0"/>
    <pivotField compact="0" numFmtId="3" outline="0" showAll="0" defaultSubtotal="0"/>
    <pivotField compact="0" numFmtId="3" outline="0" showAll="0" defaultSubtotal="0"/>
    <pivotField compact="0" numFmtId="3" outline="0" showAll="0" defaultSubtotal="0"/>
    <pivotField compact="0" numFmtId="3" outline="0" showAll="0" defaultSubtotal="0"/>
    <pivotField compact="0" numFmtId="3" outline="0" showAll="0" defaultSubtotal="0"/>
    <pivotField compact="0" numFmtId="3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numFmtId="165" outline="0" showAll="0" defaultSubtotal="0"/>
    <pivotField compact="0" numFmtId="165" outline="0" showAll="0" defaultSubtotal="0"/>
    <pivotField compact="0" numFmtId="165" outline="0" showAll="0" defaultSubtotal="0"/>
    <pivotField compact="0" numFmtId="165" outline="0" showAll="0" defaultSubtotal="0"/>
    <pivotField compact="0" numFmtId="165" outline="0" showAll="0" defaultSubtotal="0"/>
    <pivotField compact="0" numFmtId="165" outline="0" showAll="0" defaultSubtotal="0"/>
    <pivotField dataField="1" compact="0" numFmtId="165" outline="0" showAll="0" defaultSubtotal="0"/>
    <pivotField compact="0" numFmtId="3" outline="0" showAll="0" defaultSubtotal="0"/>
    <pivotField compact="0" numFmtId="3" outline="0" showAll="0" defaultSubtotal="0"/>
    <pivotField compact="0" numFmtId="3" outline="0" showAll="0" defaultSubtotal="0"/>
    <pivotField compact="0" numFmtId="3" outline="0" showAll="0" defaultSubtotal="0"/>
    <pivotField compact="0" numFmtId="3" outline="0" showAll="0" defaultSubtotal="0"/>
    <pivotField axis="axisPage" compact="0" outline="0" showAll="0" defaultSubtotal="0">
      <items count="2">
        <item x="0"/>
        <item x="1"/>
      </items>
    </pivotField>
  </pivotFields>
  <rowFields count="2">
    <field x="0"/>
    <field x="2"/>
  </rowFields>
  <rowItems count="13">
    <i>
      <x v="1005"/>
      <x v="131"/>
    </i>
    <i>
      <x v="1008"/>
      <x v="41"/>
    </i>
    <i>
      <x v="1012"/>
      <x v="111"/>
    </i>
    <i>
      <x v="1013"/>
      <x v="112"/>
    </i>
    <i>
      <x v="1015"/>
      <x v="133"/>
    </i>
    <i>
      <x v="1016"/>
      <x v="140"/>
    </i>
    <i>
      <x v="1027"/>
      <x v="429"/>
    </i>
    <i>
      <x v="1028"/>
      <x v="453"/>
    </i>
    <i>
      <x v="1029"/>
      <x v="456"/>
    </i>
    <i>
      <x v="1033"/>
      <x v="695"/>
    </i>
    <i>
      <x v="1034"/>
      <x v="703"/>
    </i>
    <i>
      <x v="1039"/>
      <x v="932"/>
    </i>
    <i>
      <x v="1043"/>
      <x v="978"/>
    </i>
  </rowItems>
  <colFields count="1">
    <field x="-2"/>
  </colFields>
  <colItems count="2">
    <i>
      <x/>
    </i>
    <i i="1">
      <x v="1"/>
    </i>
  </colItems>
  <pageFields count="2">
    <pageField fld="1" item="34" hier="-1"/>
    <pageField fld="142" item="1" hier="-1"/>
  </pageFields>
  <dataFields count="2">
    <dataField name="Suma de 99" fld="98" baseField="0" baseItem="0"/>
    <dataField name="Suma de 137" fld="136" baseField="0" baseItem="0"/>
  </dataFields>
  <formats count="1">
    <format dxfId="44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 dinámica7" cacheId="1" applyNumberFormats="0" applyBorderFormats="0" applyFontFormats="0" applyPatternFormats="0" applyAlignmentFormats="0" applyWidthHeightFormats="1" dataCaption="Valores" updatedVersion="5" minRefreshableVersion="3" itemPrintTitles="1" createdVersion="5" indent="0" outline="1" outlineData="1" multipleFieldFilters="0">
  <location ref="B10:K11" firstHeaderRow="0" firstDataRow="1" firstDataCol="0" rowPageCount="1" colPageCount="1"/>
  <pivotFields count="136">
    <pivotField showAll="0"/>
    <pivotField axis="axisPage" showAll="0">
      <items count="38">
        <item x="32"/>
        <item x="0"/>
        <item x="28"/>
        <item x="2"/>
        <item x="1"/>
        <item x="3"/>
        <item x="5"/>
        <item x="6"/>
        <item x="27"/>
        <item x="7"/>
        <item x="8"/>
        <item x="4"/>
        <item x="29"/>
        <item x="9"/>
        <item x="10"/>
        <item x="13"/>
        <item x="11"/>
        <item x="12"/>
        <item x="33"/>
        <item x="34"/>
        <item x="14"/>
        <item x="15"/>
        <item x="17"/>
        <item x="18"/>
        <item x="19"/>
        <item x="20"/>
        <item x="30"/>
        <item x="21"/>
        <item x="22"/>
        <item x="31"/>
        <item x="16"/>
        <item x="23"/>
        <item x="24"/>
        <item x="25"/>
        <item x="26"/>
        <item x="35"/>
        <item x="36"/>
        <item t="default"/>
      </items>
    </pivotField>
    <pivotField showAll="0"/>
    <pivotField numFmtId="4" showAll="0"/>
    <pivotField numFmtId="4" showAll="0"/>
    <pivotField numFmtId="4" showAll="0"/>
    <pivotField numFmtId="4" showAll="0"/>
    <pivotField numFmtId="4" showAll="0"/>
    <pivotField numFmtId="4" showAll="0"/>
    <pivotField numFmtId="4" showAll="0"/>
    <pivotField numFmtId="4" showAll="0"/>
    <pivotField showAll="0"/>
    <pivotField showAll="0"/>
    <pivotField numFmtId="4" showAll="0"/>
    <pivotField numFmtId="4" showAll="0"/>
    <pivotField numFmtId="4" showAll="0"/>
    <pivotField numFmtId="4" showAll="0"/>
    <pivotField numFmtId="4" showAll="0"/>
    <pivotField showAll="0"/>
    <pivotField showAll="0"/>
    <pivotField showAll="0"/>
    <pivotField showAll="0"/>
    <pivotField numFmtId="4" showAll="0"/>
    <pivotField numFmtId="4" showAll="0"/>
    <pivotField numFmtId="4" showAll="0"/>
    <pivotField numFmtId="4" showAll="0"/>
    <pivotField numFmtId="4" showAll="0"/>
    <pivotField numFmtId="4" showAll="0"/>
    <pivotField showAll="0"/>
    <pivotField showAll="0"/>
    <pivotField showAll="0"/>
    <pivotField showAll="0"/>
    <pivotField showAll="0"/>
    <pivotField showAll="0"/>
    <pivotField numFmtId="4" showAll="0"/>
    <pivotField numFmtId="4" showAll="0"/>
    <pivotField numFmtId="4" showAll="0"/>
    <pivotField numFmtId="4" showAll="0"/>
    <pivotField numFmtId="4" showAll="0"/>
    <pivotField numFmtId="4" showAll="0"/>
    <pivotField showAll="0"/>
    <pivotField showAll="0"/>
    <pivotField showAll="0"/>
    <pivotField showAll="0"/>
    <pivotField showAll="0"/>
    <pivotField showAll="0"/>
    <pivotField showAll="0"/>
    <pivotField numFmtId="4" showAll="0"/>
    <pivotField numFmtId="4" showAll="0"/>
    <pivotField numFmtId="4" showAll="0"/>
    <pivotField numFmtId="4" showAll="0"/>
    <pivotField numFmtId="4" showAll="0"/>
    <pivotField numFmtId="4" showAll="0"/>
    <pivotField numFmtId="3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4" showAll="0"/>
    <pivotField numFmtId="4" showAll="0"/>
    <pivotField numFmtId="4" showAll="0"/>
    <pivotField numFmtId="4" showAll="0"/>
    <pivotField numFmtId="4" showAll="0"/>
    <pivotField numFmtId="4" showAll="0"/>
    <pivotField numFmtId="3" showAll="0"/>
    <pivotField showAll="0"/>
    <pivotField showAll="0"/>
    <pivotField showAll="0"/>
    <pivotField showAll="0"/>
    <pivotField showAll="0"/>
    <pivotField showAll="0"/>
    <pivotField numFmtId="4" showAll="0"/>
    <pivotField numFmtId="4" showAll="0"/>
    <pivotField numFmtId="4" showAll="0"/>
    <pivotField numFmtId="4" showAll="0"/>
    <pivotField numFmtId="4" showAll="0"/>
    <pivotField numFmtId="4" showAll="0"/>
    <pivotField numFmtId="3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4" showAll="0"/>
    <pivotField dataField="1" numFmtId="4" showAll="0"/>
    <pivotField dataField="1" numFmtId="4" showAll="0"/>
    <pivotField dataField="1" numFmtId="4" showAll="0"/>
    <pivotField dataField="1" numFmtId="4" showAll="0"/>
    <pivotField dataField="1" numFmtId="4" showAll="0"/>
    <pivotField numFmtId="4" showAll="0"/>
    <pivotField numFmtId="4" showAll="0"/>
    <pivotField numFmtId="4" showAll="0"/>
    <pivotField numFmtId="4" showAll="0"/>
    <pivotField numFmtId="4" showAll="0"/>
    <pivotField numFmtId="4" showAll="0"/>
    <pivotField numFmtId="4" showAll="0"/>
    <pivotField numFmtId="4" showAll="0"/>
    <pivotField numFmtId="4" showAll="0"/>
    <pivotField numFmtId="4" showAll="0"/>
    <pivotField numFmtId="4" showAll="0"/>
    <pivotField numFmtId="4" showAll="0"/>
    <pivotField showAll="0"/>
    <pivotField numFmtId="4" showAll="0"/>
    <pivotField numFmtId="4" showAll="0"/>
    <pivotField numFmtId="4" showAll="0"/>
    <pivotField numFmtId="4" showAll="0"/>
    <pivotField numFmtId="4" showAll="0"/>
    <pivotField numFmtId="4" showAll="0"/>
    <pivotField showAll="0"/>
    <pivotField showAll="0"/>
    <pivotField showAll="0"/>
    <pivotField showAll="0"/>
    <pivotField showAll="0"/>
    <pivotField showAll="0"/>
    <pivotField showAll="0"/>
    <pivotField numFmtId="165" showAll="0"/>
    <pivotField dataField="1" numFmtId="165" showAll="0"/>
    <pivotField dataField="1" numFmtId="165" showAll="0"/>
    <pivotField dataField="1" numFmtId="165" showAll="0"/>
    <pivotField dataField="1" numFmtId="165" showAll="0"/>
    <pivotField dataField="1" numFmtId="165" showAll="0"/>
  </pivotFields>
  <rowItems count="1">
    <i/>
  </rowItems>
  <colFields count="1">
    <field x="-2"/>
  </colFields>
  <colItems count="10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</colItems>
  <pageFields count="1">
    <pageField fld="1" hier="-1"/>
  </pageFields>
  <dataFields count="10">
    <dataField name="Suma de 100" fld="99" baseField="0" baseItem="0"/>
    <dataField name="Suma de 101" fld="100" baseField="0" baseItem="0"/>
    <dataField name="Suma de 102" fld="101" baseField="0" baseItem="0"/>
    <dataField name="Suma de 103" fld="102" baseField="0" baseItem="0"/>
    <dataField name="Suma de 104" fld="103" baseField="0" baseItem="0"/>
    <dataField name="Suma de 132" fld="131" baseField="0" baseItem="0"/>
    <dataField name="Suma de 133" fld="132" baseField="0" baseItem="0"/>
    <dataField name="Suma de 134" fld="133" baseField="0" baseItem="0"/>
    <dataField name="Suma de 135" fld="134" baseField="0" baseItem="0"/>
    <dataField name="Suma de 136" fld="135" baseField="0" baseItem="0"/>
  </dataFields>
  <formats count="4">
    <format dxfId="48">
      <pivotArea field="1" type="button" dataOnly="0" labelOnly="1" outline="0" axis="axisPage" fieldPosition="0"/>
    </format>
    <format dxfId="47">
      <pivotArea dataOnly="0" labelOnly="1" outline="0" fieldPosition="0">
        <references count="1">
          <reference field="1" count="0"/>
        </references>
      </pivotArea>
    </format>
    <format dxfId="46">
      <pivotArea dataOnly="0" labelOnly="1" outline="0" fieldPosition="0">
        <references count="1">
          <reference field="1" count="0"/>
        </references>
      </pivotArea>
    </format>
    <format dxfId="45">
      <pivotArea field="1" type="button" dataOnly="0" labelOnly="1" outline="0" axis="axisPage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S151"/>
  <sheetViews>
    <sheetView zoomScale="70" zoomScaleNormal="70" zoomScaleSheetLayoutView="85" workbookViewId="0">
      <selection activeCell="S21" sqref="S21"/>
    </sheetView>
  </sheetViews>
  <sheetFormatPr baseColWidth="10" defaultRowHeight="12.75" x14ac:dyDescent="0.2"/>
  <cols>
    <col min="1" max="1" width="11.42578125" style="16" customWidth="1"/>
    <col min="2" max="2" width="2.42578125" style="16" customWidth="1"/>
    <col min="3" max="16" width="15.28515625" style="16" customWidth="1"/>
    <col min="17" max="17" width="3.85546875" style="16" customWidth="1"/>
    <col min="18" max="18" width="12.7109375" style="16" bestFit="1" customWidth="1"/>
    <col min="19" max="19" width="35" style="16" bestFit="1" customWidth="1"/>
    <col min="20" max="16384" width="11.42578125" style="16"/>
  </cols>
  <sheetData>
    <row r="3" spans="2:17" x14ac:dyDescent="0.2">
      <c r="G3" s="17" t="s">
        <v>0</v>
      </c>
    </row>
    <row r="4" spans="2:17" x14ac:dyDescent="0.2">
      <c r="G4" s="17" t="s">
        <v>2141</v>
      </c>
    </row>
    <row r="5" spans="2:17" x14ac:dyDescent="0.2">
      <c r="G5" s="18" t="s">
        <v>2142</v>
      </c>
    </row>
    <row r="6" spans="2:17" x14ac:dyDescent="0.2">
      <c r="G6" s="19" t="s">
        <v>2146</v>
      </c>
    </row>
    <row r="7" spans="2:17" x14ac:dyDescent="0.2">
      <c r="G7" s="19" t="s">
        <v>2147</v>
      </c>
    </row>
    <row r="9" spans="2:17" ht="13.5" thickBot="1" x14ac:dyDescent="0.25"/>
    <row r="10" spans="2:17" ht="23.25" customHeight="1" x14ac:dyDescent="0.2">
      <c r="D10" s="200" t="s">
        <v>2273</v>
      </c>
      <c r="E10" s="201"/>
      <c r="F10" s="202"/>
      <c r="G10" s="231" t="s">
        <v>2173</v>
      </c>
      <c r="H10" s="232"/>
    </row>
    <row r="11" spans="2:17" ht="23.25" customHeight="1" x14ac:dyDescent="0.2">
      <c r="D11" s="203" t="s">
        <v>2274</v>
      </c>
      <c r="E11" s="204"/>
      <c r="F11" s="205"/>
      <c r="G11" s="233" t="s">
        <v>2113</v>
      </c>
      <c r="H11" s="234"/>
    </row>
    <row r="12" spans="2:17" ht="23.25" customHeight="1" x14ac:dyDescent="0.2">
      <c r="D12" s="206" t="s">
        <v>2275</v>
      </c>
      <c r="E12" s="207"/>
      <c r="F12" s="21" t="str">
        <f>+CONCATENATE(G10,G11)</f>
        <v>GUAINíADEPTO GUAINIA</v>
      </c>
      <c r="G12" s="233" t="str">
        <f>IFERROR(VLOOKUP(F12,LISTAS!$K$2:$L$1106,2,FALSE),"")</f>
        <v>94000</v>
      </c>
      <c r="H12" s="234"/>
    </row>
    <row r="13" spans="2:17" ht="23.25" customHeight="1" x14ac:dyDescent="0.2">
      <c r="D13" s="212" t="s">
        <v>2310</v>
      </c>
      <c r="E13" s="213"/>
      <c r="F13" s="214"/>
      <c r="G13" s="233" t="str">
        <f>IFERROR(VLOOKUP($G$12,CONSOLIDADO,19,FALSE),"")</f>
        <v xml:space="preserve">  2472 DE 2014</v>
      </c>
      <c r="H13" s="234"/>
    </row>
    <row r="14" spans="2:17" ht="23.25" customHeight="1" thickBot="1" x14ac:dyDescent="0.25">
      <c r="D14" s="215" t="s">
        <v>2311</v>
      </c>
      <c r="E14" s="216"/>
      <c r="F14" s="217"/>
      <c r="G14" s="235" t="str">
        <f>IFERROR(VLOOKUP($G$12,CONSOLIDADO,20,FALSE),"")</f>
        <v>31/12/2013</v>
      </c>
      <c r="H14" s="236"/>
    </row>
    <row r="15" spans="2:17" s="9" customFormat="1" ht="23.25" customHeight="1" thickBot="1" x14ac:dyDescent="0.25"/>
    <row r="16" spans="2:17" s="9" customFormat="1" ht="13.5" customHeight="1" x14ac:dyDescent="0.2">
      <c r="B16" s="237" t="s">
        <v>2328</v>
      </c>
      <c r="C16" s="238"/>
      <c r="D16" s="238"/>
      <c r="E16" s="238"/>
      <c r="F16" s="238"/>
      <c r="G16" s="238"/>
      <c r="H16" s="238"/>
      <c r="I16" s="238"/>
      <c r="J16" s="238"/>
      <c r="K16" s="238"/>
      <c r="L16" s="238"/>
      <c r="M16" s="238"/>
      <c r="N16" s="238"/>
      <c r="O16" s="238"/>
      <c r="P16" s="238"/>
      <c r="Q16" s="239"/>
    </row>
    <row r="17" spans="2:17" s="9" customFormat="1" ht="13.5" customHeight="1" thickBot="1" x14ac:dyDescent="0.25">
      <c r="B17" s="240"/>
      <c r="C17" s="241"/>
      <c r="D17" s="241"/>
      <c r="E17" s="241"/>
      <c r="F17" s="241"/>
      <c r="G17" s="241"/>
      <c r="H17" s="241"/>
      <c r="I17" s="241"/>
      <c r="J17" s="241"/>
      <c r="K17" s="241"/>
      <c r="L17" s="241"/>
      <c r="M17" s="241"/>
      <c r="N17" s="241"/>
      <c r="O17" s="241"/>
      <c r="P17" s="241"/>
      <c r="Q17" s="242"/>
    </row>
    <row r="18" spans="2:17" s="9" customFormat="1" ht="23.25" customHeight="1" thickBot="1" x14ac:dyDescent="0.25"/>
    <row r="19" spans="2:17" ht="13.5" thickBot="1" x14ac:dyDescent="0.25">
      <c r="B19" s="30"/>
      <c r="C19" s="31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31"/>
      <c r="Q19" s="34"/>
    </row>
    <row r="20" spans="2:17" ht="15" customHeight="1" thickBot="1" x14ac:dyDescent="0.25">
      <c r="B20" s="25"/>
      <c r="C20" s="192" t="s">
        <v>2277</v>
      </c>
      <c r="D20" s="193"/>
      <c r="E20" s="193"/>
      <c r="F20" s="193"/>
      <c r="G20" s="193"/>
      <c r="H20" s="193"/>
      <c r="I20" s="193"/>
      <c r="J20" s="193"/>
      <c r="K20" s="193"/>
      <c r="L20" s="193"/>
      <c r="M20" s="193"/>
      <c r="N20" s="193"/>
      <c r="O20" s="193"/>
      <c r="P20" s="194"/>
      <c r="Q20" s="26"/>
    </row>
    <row r="21" spans="2:17" ht="83.25" customHeight="1" x14ac:dyDescent="0.2">
      <c r="B21" s="25"/>
      <c r="C21" s="208" t="s">
        <v>2278</v>
      </c>
      <c r="D21" s="197"/>
      <c r="E21" s="197" t="s">
        <v>2279</v>
      </c>
      <c r="F21" s="197"/>
      <c r="G21" s="197" t="s">
        <v>2280</v>
      </c>
      <c r="H21" s="197"/>
      <c r="I21" s="197" t="s">
        <v>2281</v>
      </c>
      <c r="J21" s="197"/>
      <c r="K21" s="197" t="s">
        <v>2282</v>
      </c>
      <c r="L21" s="197"/>
      <c r="M21" s="197" t="s">
        <v>2283</v>
      </c>
      <c r="N21" s="197"/>
      <c r="O21" s="197" t="s">
        <v>2284</v>
      </c>
      <c r="P21" s="198"/>
      <c r="Q21" s="26"/>
    </row>
    <row r="22" spans="2:17" ht="13.5" thickBot="1" x14ac:dyDescent="0.25">
      <c r="B22" s="25"/>
      <c r="C22" s="195">
        <f>+VLOOKUP($G$12,CONSOLIDADO,4,FALSE)</f>
        <v>3024477176.0300002</v>
      </c>
      <c r="D22" s="196"/>
      <c r="E22" s="196">
        <f>+VLOOKUP($G$12,CONSOLIDADO,5,FALSE)</f>
        <v>-199229868.78</v>
      </c>
      <c r="F22" s="196"/>
      <c r="G22" s="196">
        <f>+VLOOKUP($G$12,CONSOLIDADO,6,FALSE)</f>
        <v>209669746.93000001</v>
      </c>
      <c r="H22" s="196"/>
      <c r="I22" s="196">
        <f>+VLOOKUP($G$12,CONSOLIDADO,7,FALSE)</f>
        <v>637950416.54999995</v>
      </c>
      <c r="J22" s="196"/>
      <c r="K22" s="196">
        <f>+VLOOKUP($G$12,CONSOLIDADO,8,FALSE)</f>
        <v>0</v>
      </c>
      <c r="L22" s="196"/>
      <c r="M22" s="196">
        <f>+VLOOKUP($G$12,CONSOLIDADO,9,FALSE)</f>
        <v>0</v>
      </c>
      <c r="N22" s="196"/>
      <c r="O22" s="196">
        <f>+VLOOKUP($G$12,CONSOLIDADO,10,FALSE)</f>
        <v>1738136464.78</v>
      </c>
      <c r="P22" s="221"/>
      <c r="Q22" s="26"/>
    </row>
    <row r="23" spans="2:17" ht="38.25" customHeight="1" thickBot="1" x14ac:dyDescent="0.25">
      <c r="B23" s="32"/>
      <c r="C23" s="33"/>
      <c r="D23" s="20"/>
      <c r="E23" s="20"/>
      <c r="F23" s="20"/>
      <c r="G23" s="20"/>
      <c r="H23" s="20"/>
      <c r="I23" s="20"/>
      <c r="J23" s="20"/>
      <c r="K23" s="218" t="s">
        <v>2150</v>
      </c>
      <c r="L23" s="219"/>
      <c r="M23" s="219"/>
      <c r="N23" s="220"/>
      <c r="O23" s="20"/>
      <c r="P23" s="33"/>
      <c r="Q23" s="35"/>
    </row>
    <row r="24" spans="2:17" ht="13.5" thickBot="1" x14ac:dyDescent="0.25">
      <c r="B24" s="32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5"/>
    </row>
    <row r="25" spans="2:17" ht="46.5" customHeight="1" thickBot="1" x14ac:dyDescent="0.25">
      <c r="B25" s="25"/>
      <c r="C25" s="169" t="s">
        <v>2158</v>
      </c>
      <c r="D25" s="170"/>
      <c r="E25" s="171" t="str">
        <f>+IF(AND(C22-SUM(E22:N22)-O22&gt;=-100,C22-SUM(E22:N22)-O22&lt;=100),"CONSISTENTE","NO CONSISTENTE")</f>
        <v>NO CONSISTENTE</v>
      </c>
      <c r="F25" s="172"/>
      <c r="G25" s="170" t="s">
        <v>2276</v>
      </c>
      <c r="H25" s="170"/>
      <c r="I25" s="173" t="s">
        <v>2285</v>
      </c>
      <c r="J25" s="173"/>
      <c r="K25" s="170" t="s">
        <v>2272</v>
      </c>
      <c r="L25" s="170"/>
      <c r="M25" s="209" t="str">
        <f>IF(E25="NO CONSISTENTE","LA ENTIDAD TERRITORIAL NO DETERMINÓ CORRECTAMENTE EL SALDO SUSCEPTIBLE DE APLICACIÓN.","OK.")</f>
        <v>LA ENTIDAD TERRITORIAL NO DETERMINÓ CORRECTAMENTE EL SALDO SUSCEPTIBLE DE APLICACIÓN.</v>
      </c>
      <c r="N25" s="210"/>
      <c r="O25" s="210"/>
      <c r="P25" s="211"/>
      <c r="Q25" s="26"/>
    </row>
    <row r="26" spans="2:17" ht="16.5" customHeight="1" thickBot="1" x14ac:dyDescent="0.25">
      <c r="B26" s="2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28"/>
    </row>
    <row r="27" spans="2:17" ht="16.5" customHeight="1" thickBot="1" x14ac:dyDescent="0.25"/>
    <row r="28" spans="2:17" ht="16.5" customHeight="1" thickBot="1" x14ac:dyDescent="0.25">
      <c r="B28" s="22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4"/>
    </row>
    <row r="29" spans="2:17" ht="13.5" customHeight="1" thickBot="1" x14ac:dyDescent="0.25">
      <c r="B29" s="25"/>
      <c r="C29" s="192" t="s">
        <v>2327</v>
      </c>
      <c r="D29" s="193"/>
      <c r="E29" s="193"/>
      <c r="F29" s="193"/>
      <c r="G29" s="193"/>
      <c r="H29" s="193"/>
      <c r="I29" s="193"/>
      <c r="J29" s="193"/>
      <c r="K29" s="193"/>
      <c r="L29" s="193"/>
      <c r="M29" s="193"/>
      <c r="N29" s="194"/>
      <c r="O29" s="33"/>
      <c r="P29" s="33"/>
      <c r="Q29" s="35"/>
    </row>
    <row r="30" spans="2:17" ht="101.25" customHeight="1" x14ac:dyDescent="0.2">
      <c r="B30" s="25"/>
      <c r="C30" s="208" t="s">
        <v>2286</v>
      </c>
      <c r="D30" s="197"/>
      <c r="E30" s="197" t="s">
        <v>2287</v>
      </c>
      <c r="F30" s="197"/>
      <c r="G30" s="197" t="s">
        <v>2288</v>
      </c>
      <c r="H30" s="197"/>
      <c r="I30" s="197" t="s">
        <v>2289</v>
      </c>
      <c r="J30" s="197"/>
      <c r="K30" s="197" t="s">
        <v>2290</v>
      </c>
      <c r="L30" s="197"/>
      <c r="M30" s="197" t="s">
        <v>2291</v>
      </c>
      <c r="N30" s="198"/>
      <c r="O30" s="33"/>
      <c r="P30" s="33"/>
      <c r="Q30" s="35"/>
    </row>
    <row r="31" spans="2:17" ht="13.5" thickBot="1" x14ac:dyDescent="0.25">
      <c r="B31" s="25"/>
      <c r="C31" s="195">
        <f>+SUM(E31:P31)</f>
        <v>54651122.079999998</v>
      </c>
      <c r="D31" s="196"/>
      <c r="E31" s="196">
        <f>+VLOOKUP($G$12,CONSOLIDADO,14,FALSE)</f>
        <v>54651122.079999998</v>
      </c>
      <c r="F31" s="196"/>
      <c r="G31" s="196">
        <f>+VLOOKUP($G$12,CONSOLIDADO,15,FALSE)</f>
        <v>0</v>
      </c>
      <c r="H31" s="196"/>
      <c r="I31" s="196">
        <f>+VLOOKUP($G$12,CONSOLIDADO,16,FALSE)</f>
        <v>0</v>
      </c>
      <c r="J31" s="196"/>
      <c r="K31" s="196">
        <f>+VLOOKUP($G$12,CONSOLIDADO,17,FALSE)</f>
        <v>0</v>
      </c>
      <c r="L31" s="196"/>
      <c r="M31" s="196">
        <f>+VLOOKUP($G$12,CONSOLIDADO,18,FALSE)</f>
        <v>0</v>
      </c>
      <c r="N31" s="221"/>
      <c r="O31" s="33"/>
      <c r="P31" s="33"/>
      <c r="Q31" s="35"/>
    </row>
    <row r="32" spans="2:17" ht="13.5" thickBot="1" x14ac:dyDescent="0.25">
      <c r="B32" s="25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3"/>
      <c r="P32" s="33"/>
      <c r="Q32" s="35"/>
    </row>
    <row r="33" spans="2:17" ht="63" customHeight="1" thickBot="1" x14ac:dyDescent="0.25">
      <c r="B33" s="25"/>
      <c r="C33" s="169" t="s">
        <v>2167</v>
      </c>
      <c r="D33" s="170"/>
      <c r="E33" s="171" t="str">
        <f>+IF(C31&gt;O22,"NO CONSISTENTE","CONSISTENTE")</f>
        <v>CONSISTENTE</v>
      </c>
      <c r="F33" s="172"/>
      <c r="G33" s="170" t="s">
        <v>2276</v>
      </c>
      <c r="H33" s="170"/>
      <c r="I33" s="173" t="s">
        <v>2292</v>
      </c>
      <c r="J33" s="173"/>
      <c r="K33" s="170" t="s">
        <v>2341</v>
      </c>
      <c r="L33" s="170"/>
      <c r="M33" s="209" t="str">
        <f>IF(E33="NO CONSISTENTE","LA ENTIDAD TERRITORIAL DETERMINÓ UN PLAN DE APLICACIÓN SUPERIOR A LOS RECURSOS SUSCEPTIBLES DE APLICACIÓN.","OK.")</f>
        <v>OK.</v>
      </c>
      <c r="N33" s="210"/>
      <c r="O33" s="210"/>
      <c r="P33" s="211"/>
      <c r="Q33" s="35"/>
    </row>
    <row r="34" spans="2:17" ht="13.5" thickBot="1" x14ac:dyDescent="0.25">
      <c r="B34" s="2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29"/>
      <c r="P34" s="29"/>
      <c r="Q34" s="36"/>
    </row>
    <row r="36" spans="2:17" ht="13.5" thickBot="1" x14ac:dyDescent="0.25"/>
    <row r="37" spans="2:17" ht="12.75" customHeight="1" x14ac:dyDescent="0.2">
      <c r="B37" s="237" t="s">
        <v>2343</v>
      </c>
      <c r="C37" s="238"/>
      <c r="D37" s="238"/>
      <c r="E37" s="238"/>
      <c r="F37" s="238"/>
      <c r="G37" s="238"/>
      <c r="H37" s="238"/>
      <c r="I37" s="238"/>
      <c r="J37" s="238"/>
      <c r="K37" s="238"/>
      <c r="L37" s="238"/>
      <c r="M37" s="238"/>
      <c r="N37" s="238"/>
      <c r="O37" s="238"/>
      <c r="P37" s="238"/>
      <c r="Q37" s="239"/>
    </row>
    <row r="38" spans="2:17" ht="13.5" customHeight="1" thickBot="1" x14ac:dyDescent="0.25">
      <c r="B38" s="240"/>
      <c r="C38" s="241"/>
      <c r="D38" s="241"/>
      <c r="E38" s="241"/>
      <c r="F38" s="241"/>
      <c r="G38" s="241"/>
      <c r="H38" s="241"/>
      <c r="I38" s="241"/>
      <c r="J38" s="241"/>
      <c r="K38" s="241"/>
      <c r="L38" s="241"/>
      <c r="M38" s="241"/>
      <c r="N38" s="241"/>
      <c r="O38" s="241"/>
      <c r="P38" s="241"/>
      <c r="Q38" s="242"/>
    </row>
    <row r="39" spans="2:17" ht="13.5" thickBot="1" x14ac:dyDescent="0.25"/>
    <row r="40" spans="2:17" x14ac:dyDescent="0.2">
      <c r="B40" s="186" t="s">
        <v>2372</v>
      </c>
      <c r="C40" s="187"/>
      <c r="D40" s="187"/>
      <c r="E40" s="187"/>
      <c r="F40" s="187"/>
      <c r="G40" s="187"/>
      <c r="H40" s="187"/>
      <c r="I40" s="187"/>
      <c r="J40" s="187"/>
      <c r="K40" s="187"/>
      <c r="L40" s="187"/>
      <c r="M40" s="187"/>
      <c r="N40" s="187"/>
      <c r="O40" s="187"/>
      <c r="P40" s="187"/>
      <c r="Q40" s="188"/>
    </row>
    <row r="41" spans="2:17" ht="13.5" thickBot="1" x14ac:dyDescent="0.25">
      <c r="B41" s="189"/>
      <c r="C41" s="190"/>
      <c r="D41" s="190"/>
      <c r="E41" s="190"/>
      <c r="F41" s="190"/>
      <c r="G41" s="190"/>
      <c r="H41" s="190"/>
      <c r="I41" s="190"/>
      <c r="J41" s="190"/>
      <c r="K41" s="190"/>
      <c r="L41" s="190"/>
      <c r="M41" s="190"/>
      <c r="N41" s="190"/>
      <c r="O41" s="190"/>
      <c r="P41" s="190"/>
      <c r="Q41" s="191"/>
    </row>
    <row r="42" spans="2:17" ht="13.5" thickBot="1" x14ac:dyDescent="0.25">
      <c r="B42" s="22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4"/>
    </row>
    <row r="43" spans="2:17" ht="13.5" thickBot="1" x14ac:dyDescent="0.25">
      <c r="B43" s="25"/>
      <c r="C43" s="192" t="s">
        <v>2293</v>
      </c>
      <c r="D43" s="193"/>
      <c r="E43" s="193"/>
      <c r="F43" s="193"/>
      <c r="G43" s="193"/>
      <c r="H43" s="193"/>
      <c r="I43" s="193"/>
      <c r="J43" s="193"/>
      <c r="K43" s="193"/>
      <c r="L43" s="193"/>
      <c r="M43" s="193"/>
      <c r="N43" s="194"/>
      <c r="O43" s="38"/>
      <c r="P43" s="38"/>
      <c r="Q43" s="26"/>
    </row>
    <row r="44" spans="2:17" ht="95.25" customHeight="1" x14ac:dyDescent="0.2">
      <c r="B44" s="25"/>
      <c r="C44" s="208" t="s">
        <v>2301</v>
      </c>
      <c r="D44" s="197"/>
      <c r="E44" s="197" t="s">
        <v>2294</v>
      </c>
      <c r="F44" s="197"/>
      <c r="G44" s="197" t="s">
        <v>2295</v>
      </c>
      <c r="H44" s="197"/>
      <c r="I44" s="197" t="s">
        <v>2296</v>
      </c>
      <c r="J44" s="197"/>
      <c r="K44" s="197" t="s">
        <v>2297</v>
      </c>
      <c r="L44" s="197"/>
      <c r="M44" s="197" t="s">
        <v>2298</v>
      </c>
      <c r="N44" s="198"/>
      <c r="O44" s="38"/>
      <c r="P44" s="38"/>
      <c r="Q44" s="26"/>
    </row>
    <row r="45" spans="2:17" ht="13.5" thickBot="1" x14ac:dyDescent="0.25">
      <c r="B45" s="25"/>
      <c r="C45" s="195">
        <f>+VLOOKUP($G$12,CONSOLIDADO,23,FALSE)</f>
        <v>556655775</v>
      </c>
      <c r="D45" s="196"/>
      <c r="E45" s="195">
        <f>+VLOOKUP($G$12,CONSOLIDADO,24,FALSE)</f>
        <v>54651122.079999998</v>
      </c>
      <c r="F45" s="196"/>
      <c r="G45" s="195">
        <f>+VLOOKUP($G$12,CONSOLIDADO,25,FALSE)</f>
        <v>0</v>
      </c>
      <c r="H45" s="196"/>
      <c r="I45" s="195">
        <f>+VLOOKUP($G$12,CONSOLIDADO,26,FALSE)</f>
        <v>0</v>
      </c>
      <c r="J45" s="196"/>
      <c r="K45" s="195">
        <f>+VLOOKUP($G$12,CONSOLIDADO,27,FALSE)</f>
        <v>0</v>
      </c>
      <c r="L45" s="196"/>
      <c r="M45" s="195">
        <f>+VLOOKUP($G$12,CONSOLIDADO,28,FALSE)</f>
        <v>0</v>
      </c>
      <c r="N45" s="196"/>
      <c r="O45" s="38"/>
      <c r="P45" s="38"/>
      <c r="Q45" s="26"/>
    </row>
    <row r="46" spans="2:17" ht="13.5" thickBot="1" x14ac:dyDescent="0.25">
      <c r="B46" s="25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26"/>
    </row>
    <row r="47" spans="2:17" ht="63" customHeight="1" thickBot="1" x14ac:dyDescent="0.25">
      <c r="B47" s="25"/>
      <c r="C47" s="169" t="s">
        <v>2300</v>
      </c>
      <c r="D47" s="170"/>
      <c r="E47" s="171" t="str">
        <f>+IF(AND(C45-SUM(E45:N45)&gt;=-100,C45-SUM(E45:N45)&lt;=100),"CONSISTENTE","NO CONSISTENTE")</f>
        <v>NO CONSISTENTE</v>
      </c>
      <c r="F47" s="172"/>
      <c r="G47" s="170" t="s">
        <v>2276</v>
      </c>
      <c r="H47" s="170"/>
      <c r="I47" s="173" t="s">
        <v>2299</v>
      </c>
      <c r="J47" s="173"/>
      <c r="K47" s="170" t="s">
        <v>2342</v>
      </c>
      <c r="L47" s="170"/>
      <c r="M47" s="209" t="str">
        <f>IF(E47="NO CONSISTENTE","EL TOTAL DE RECURSOS EJECUTADOS NO ES IGUAL A LA SUMA DE LA EJECUCIÓN DE LOS USOS.","OK.")</f>
        <v>EL TOTAL DE RECURSOS EJECUTADOS NO ES IGUAL A LA SUMA DE LA EJECUCIÓN DE LOS USOS.</v>
      </c>
      <c r="N47" s="210"/>
      <c r="O47" s="210"/>
      <c r="P47" s="211"/>
      <c r="Q47" s="26"/>
    </row>
    <row r="48" spans="2:17" ht="13.5" thickBot="1" x14ac:dyDescent="0.25">
      <c r="B48" s="25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26"/>
    </row>
    <row r="49" spans="2:19" x14ac:dyDescent="0.2">
      <c r="B49" s="25"/>
      <c r="C49" s="38"/>
      <c r="D49" s="38"/>
      <c r="E49" s="177" t="s">
        <v>2393</v>
      </c>
      <c r="F49" s="178"/>
      <c r="G49" s="178"/>
      <c r="H49" s="178"/>
      <c r="I49" s="178"/>
      <c r="J49" s="178"/>
      <c r="K49" s="178"/>
      <c r="L49" s="178"/>
      <c r="M49" s="178"/>
      <c r="N49" s="178"/>
      <c r="O49" s="178"/>
      <c r="P49" s="179"/>
      <c r="Q49" s="26"/>
    </row>
    <row r="50" spans="2:19" ht="102" customHeight="1" thickBot="1" x14ac:dyDescent="0.25">
      <c r="B50" s="25"/>
      <c r="C50" s="38"/>
      <c r="D50" s="38"/>
      <c r="E50" s="183" t="s">
        <v>2302</v>
      </c>
      <c r="F50" s="184"/>
      <c r="G50" s="184" t="s">
        <v>2152</v>
      </c>
      <c r="H50" s="184"/>
      <c r="I50" s="184" t="s">
        <v>2153</v>
      </c>
      <c r="J50" s="184"/>
      <c r="K50" s="184" t="s">
        <v>2154</v>
      </c>
      <c r="L50" s="184"/>
      <c r="M50" s="184" t="s">
        <v>2155</v>
      </c>
      <c r="N50" s="184"/>
      <c r="O50" s="184" t="s">
        <v>2156</v>
      </c>
      <c r="P50" s="185"/>
      <c r="Q50" s="26"/>
    </row>
    <row r="51" spans="2:19" ht="14.25" customHeight="1" x14ac:dyDescent="0.2">
      <c r="B51" s="25"/>
      <c r="C51" s="222" t="s">
        <v>2276</v>
      </c>
      <c r="D51" s="223"/>
      <c r="E51" s="227" t="s">
        <v>2304</v>
      </c>
      <c r="F51" s="227"/>
      <c r="G51" s="227" t="s">
        <v>2305</v>
      </c>
      <c r="H51" s="227"/>
      <c r="I51" s="227" t="s">
        <v>2306</v>
      </c>
      <c r="J51" s="227"/>
      <c r="K51" s="227" t="s">
        <v>2307</v>
      </c>
      <c r="L51" s="227"/>
      <c r="M51" s="227" t="s">
        <v>2308</v>
      </c>
      <c r="N51" s="227"/>
      <c r="O51" s="227" t="s">
        <v>2309</v>
      </c>
      <c r="P51" s="228"/>
      <c r="Q51" s="26"/>
    </row>
    <row r="52" spans="2:19" ht="15" customHeight="1" x14ac:dyDescent="0.2">
      <c r="B52" s="25"/>
      <c r="C52" s="180" t="s">
        <v>2303</v>
      </c>
      <c r="D52" s="199"/>
      <c r="E52" s="164" t="str">
        <f>+IF($G$14="31/12/2013","NO APLICA",IF(C45&gt;C31,"NO CONSISTENTE","CONSISTENTE"))</f>
        <v>NO APLICA</v>
      </c>
      <c r="F52" s="164"/>
      <c r="G52" s="164" t="str">
        <f>+IF($G$14="31/12/2013","NO APLICA",IF(E45&gt;E31,"NO CONSISTENTE","CONSISTENTE"))</f>
        <v>NO APLICA</v>
      </c>
      <c r="H52" s="164"/>
      <c r="I52" s="164" t="str">
        <f>+IF($G$14="31/12/2013","NO APLICA",IF(G45&gt;G31,"NO CONSISTENTE","CONSISTENTE"))</f>
        <v>NO APLICA</v>
      </c>
      <c r="J52" s="164"/>
      <c r="K52" s="164" t="str">
        <f>+IF($G$14="31/12/2013","NO APLICA",IF(I45&gt;I31,"NO CONSISTENTE","CONSISTENTE"))</f>
        <v>NO APLICA</v>
      </c>
      <c r="L52" s="164"/>
      <c r="M52" s="164" t="str">
        <f>+IF($G$14="31/12/2013","NO APLICA",IF(K45&gt;K31,"NO CONSISTENTE","CONSISTENTE"))</f>
        <v>NO APLICA</v>
      </c>
      <c r="N52" s="164"/>
      <c r="O52" s="164" t="str">
        <f>+IF($G$14="31/12/2013","NO APLICA",IF(M45&gt;M31,"NO CONSISTENTE","CONSISTENTE"))</f>
        <v>NO APLICA</v>
      </c>
      <c r="P52" s="165"/>
      <c r="Q52" s="26"/>
    </row>
    <row r="53" spans="2:19" ht="15" customHeight="1" thickBot="1" x14ac:dyDescent="0.25">
      <c r="B53" s="25"/>
      <c r="C53" s="42" t="s">
        <v>2344</v>
      </c>
      <c r="D53" s="43"/>
      <c r="E53" s="167" t="str">
        <f>+IF(OR(E52="NO CONSISTENTE",G52="NO CONSISTENTE",I52="NO CONSISTENTE",K52="NO CONSISTENTE",M52="NO CONSISTENTE",O52="NO CONSISTENTE"),"A 31 DE DICIEMBRE DE 2013 LA ENTIDAD TERRITORIAL EJECUTÓ MÁS RECURSOS QUE LOS ESTIPULADO EN EL PLAN DE APLICACIÓN.","CONSISTENTE")</f>
        <v>CONSISTENTE</v>
      </c>
      <c r="F53" s="167"/>
      <c r="G53" s="167"/>
      <c r="H53" s="167"/>
      <c r="I53" s="167"/>
      <c r="J53" s="167"/>
      <c r="K53" s="167"/>
      <c r="L53" s="167"/>
      <c r="M53" s="167"/>
      <c r="N53" s="167"/>
      <c r="O53" s="167"/>
      <c r="P53" s="168"/>
      <c r="Q53" s="26"/>
    </row>
    <row r="54" spans="2:19" x14ac:dyDescent="0.2">
      <c r="B54" s="25"/>
      <c r="C54" s="38" t="s">
        <v>2330</v>
      </c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26"/>
    </row>
    <row r="55" spans="2:19" ht="13.5" thickBot="1" x14ac:dyDescent="0.25">
      <c r="B55" s="2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28"/>
    </row>
    <row r="56" spans="2:19" ht="13.5" thickBot="1" x14ac:dyDescent="0.25"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</row>
    <row r="57" spans="2:19" x14ac:dyDescent="0.2">
      <c r="B57" s="186" t="s">
        <v>2370</v>
      </c>
      <c r="C57" s="187"/>
      <c r="D57" s="187"/>
      <c r="E57" s="187"/>
      <c r="F57" s="187"/>
      <c r="G57" s="187"/>
      <c r="H57" s="187"/>
      <c r="I57" s="187"/>
      <c r="J57" s="187"/>
      <c r="K57" s="187"/>
      <c r="L57" s="187"/>
      <c r="M57" s="187"/>
      <c r="N57" s="187"/>
      <c r="O57" s="187"/>
      <c r="P57" s="187"/>
      <c r="Q57" s="188"/>
    </row>
    <row r="58" spans="2:19" ht="13.5" thickBot="1" x14ac:dyDescent="0.25">
      <c r="B58" s="189"/>
      <c r="C58" s="190"/>
      <c r="D58" s="190"/>
      <c r="E58" s="190"/>
      <c r="F58" s="190"/>
      <c r="G58" s="190"/>
      <c r="H58" s="190"/>
      <c r="I58" s="190"/>
      <c r="J58" s="190"/>
      <c r="K58" s="190"/>
      <c r="L58" s="190"/>
      <c r="M58" s="190"/>
      <c r="N58" s="190"/>
      <c r="O58" s="190"/>
      <c r="P58" s="190"/>
      <c r="Q58" s="191"/>
    </row>
    <row r="59" spans="2:19" ht="13.5" thickBot="1" x14ac:dyDescent="0.25">
      <c r="B59" s="22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4"/>
    </row>
    <row r="60" spans="2:19" x14ac:dyDescent="0.2">
      <c r="B60" s="25"/>
      <c r="C60" s="177" t="s">
        <v>2326</v>
      </c>
      <c r="D60" s="178"/>
      <c r="E60" s="178"/>
      <c r="F60" s="178"/>
      <c r="G60" s="178"/>
      <c r="H60" s="178"/>
      <c r="I60" s="178"/>
      <c r="J60" s="178"/>
      <c r="K60" s="178"/>
      <c r="L60" s="178"/>
      <c r="M60" s="178"/>
      <c r="N60" s="179"/>
      <c r="O60" s="38"/>
      <c r="P60" s="38"/>
      <c r="Q60" s="26"/>
    </row>
    <row r="61" spans="2:19" ht="102" customHeight="1" x14ac:dyDescent="0.2">
      <c r="B61" s="25"/>
      <c r="C61" s="224" t="s">
        <v>2319</v>
      </c>
      <c r="D61" s="225"/>
      <c r="E61" s="225" t="s">
        <v>2320</v>
      </c>
      <c r="F61" s="225"/>
      <c r="G61" s="225" t="s">
        <v>2321</v>
      </c>
      <c r="H61" s="225"/>
      <c r="I61" s="225" t="s">
        <v>2322</v>
      </c>
      <c r="J61" s="225"/>
      <c r="K61" s="225" t="s">
        <v>2323</v>
      </c>
      <c r="L61" s="225"/>
      <c r="M61" s="225" t="s">
        <v>2324</v>
      </c>
      <c r="N61" s="226"/>
      <c r="O61" s="39" t="s">
        <v>2318</v>
      </c>
      <c r="P61" s="39" t="s">
        <v>2340</v>
      </c>
      <c r="Q61" s="26"/>
      <c r="S61" s="46"/>
    </row>
    <row r="62" spans="2:19" ht="13.5" customHeight="1" thickBot="1" x14ac:dyDescent="0.25">
      <c r="B62" s="25"/>
      <c r="C62" s="195">
        <f>IF(AND($O$62=0,$P$62="SI"),"NO REPORTÓ",VLOOKUP($G$12,CONSOLIDADO,35,FALSE))</f>
        <v>0</v>
      </c>
      <c r="D62" s="196"/>
      <c r="E62" s="196">
        <f>IF(AND($O$62=0,$P$62="SI"),"NO REPORTÓ",VLOOKUP($G$12,CONSOLIDADO,36,FALSE))</f>
        <v>0</v>
      </c>
      <c r="F62" s="196"/>
      <c r="G62" s="196">
        <f>IF(AND($O$62=0,$P$62="SI"),"NO REPORTÓ",VLOOKUP($G$12,CONSOLIDADO,37,FALSE))</f>
        <v>0</v>
      </c>
      <c r="H62" s="196"/>
      <c r="I62" s="196">
        <f>IF(AND($O$62=0,$P$62="SI"),"NO REPORTÓ",VLOOKUP($G$12,CONSOLIDADO,38,FALSE))</f>
        <v>0</v>
      </c>
      <c r="J62" s="196"/>
      <c r="K62" s="196">
        <f>IF(AND($O$62=0,$P$62="SI"),"NO REPORTÓ",VLOOKUP($G$12,CONSOLIDADO,39,FALSE))</f>
        <v>0</v>
      </c>
      <c r="L62" s="196"/>
      <c r="M62" s="196">
        <f>IF(AND($O$62=0,$P$62="SI"),"NO REPORTÓ",VLOOKUP($G$12,CONSOLIDADO,40,FALSE))</f>
        <v>0</v>
      </c>
      <c r="N62" s="221"/>
      <c r="O62" s="40">
        <f>+VLOOKUP($G$12,CONSOLIDADO,41,FALSE)</f>
        <v>0</v>
      </c>
      <c r="P62" s="40" t="str">
        <f>+VLOOKUP($G$12,OBLIGACIÓN,3,FALSE)</f>
        <v>NO</v>
      </c>
      <c r="Q62" s="26"/>
      <c r="S62" s="44"/>
    </row>
    <row r="63" spans="2:19" ht="13.5" thickBot="1" x14ac:dyDescent="0.25">
      <c r="B63" s="25"/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26"/>
    </row>
    <row r="64" spans="2:19" ht="63" customHeight="1" thickBot="1" x14ac:dyDescent="0.25">
      <c r="B64" s="25"/>
      <c r="C64" s="169" t="s">
        <v>2363</v>
      </c>
      <c r="D64" s="170"/>
      <c r="E64" s="171" t="str">
        <f>+IF(C62="NO REPORTÓ","NO REPORTÓ",IF(AND(C62-SUM(E62:N62)&gt;=-100,C62-SUM(E62:N62)&lt;=100),"CONSISTENTE","NO CONSISTENTE"))</f>
        <v>CONSISTENTE</v>
      </c>
      <c r="F64" s="172"/>
      <c r="G64" s="170" t="s">
        <v>2276</v>
      </c>
      <c r="H64" s="170"/>
      <c r="I64" s="173" t="s">
        <v>2325</v>
      </c>
      <c r="J64" s="173"/>
      <c r="K64" s="170" t="s">
        <v>2364</v>
      </c>
      <c r="L64" s="170"/>
      <c r="M64" s="174" t="str">
        <f>IF(E64="NO REPORTÓ","NO REPORTÓ",IF(E64="NO CONSISTENTE","EL TOTAL DE RECURSOS EJECUTADOS NO ES IGUAL A LA SUMA DE LA EJECUCIÓN DE LOS USOS.","OK."))</f>
        <v>OK.</v>
      </c>
      <c r="N64" s="175"/>
      <c r="O64" s="175"/>
      <c r="P64" s="176"/>
      <c r="Q64" s="26"/>
    </row>
    <row r="65" spans="2:17" ht="13.5" thickBot="1" x14ac:dyDescent="0.25">
      <c r="B65" s="25"/>
      <c r="C65" s="38"/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26"/>
    </row>
    <row r="66" spans="2:17" ht="13.5" thickBot="1" x14ac:dyDescent="0.25">
      <c r="B66" s="25"/>
      <c r="C66" s="38"/>
      <c r="D66" s="38"/>
      <c r="E66" s="177" t="s">
        <v>2397</v>
      </c>
      <c r="F66" s="178"/>
      <c r="G66" s="178"/>
      <c r="H66" s="178"/>
      <c r="I66" s="178"/>
      <c r="J66" s="178"/>
      <c r="K66" s="178"/>
      <c r="L66" s="178"/>
      <c r="M66" s="178"/>
      <c r="N66" s="178"/>
      <c r="O66" s="178"/>
      <c r="P66" s="179"/>
      <c r="Q66" s="26"/>
    </row>
    <row r="67" spans="2:17" ht="95.25" customHeight="1" thickBot="1" x14ac:dyDescent="0.25">
      <c r="B67" s="25"/>
      <c r="C67" s="38"/>
      <c r="D67" s="38"/>
      <c r="E67" s="245" t="s">
        <v>2302</v>
      </c>
      <c r="F67" s="229"/>
      <c r="G67" s="229" t="s">
        <v>2152</v>
      </c>
      <c r="H67" s="229"/>
      <c r="I67" s="229" t="s">
        <v>2153</v>
      </c>
      <c r="J67" s="229"/>
      <c r="K67" s="229" t="s">
        <v>2154</v>
      </c>
      <c r="L67" s="229"/>
      <c r="M67" s="229" t="s">
        <v>2155</v>
      </c>
      <c r="N67" s="229"/>
      <c r="O67" s="229" t="s">
        <v>2156</v>
      </c>
      <c r="P67" s="230"/>
      <c r="Q67" s="26"/>
    </row>
    <row r="68" spans="2:17" ht="12.75" customHeight="1" x14ac:dyDescent="0.2">
      <c r="B68" s="25"/>
      <c r="C68" s="222" t="s">
        <v>2276</v>
      </c>
      <c r="D68" s="223"/>
      <c r="E68" s="243" t="s">
        <v>2329</v>
      </c>
      <c r="F68" s="243"/>
      <c r="G68" s="243" t="s">
        <v>2332</v>
      </c>
      <c r="H68" s="243"/>
      <c r="I68" s="243" t="s">
        <v>2333</v>
      </c>
      <c r="J68" s="243"/>
      <c r="K68" s="243" t="s">
        <v>2334</v>
      </c>
      <c r="L68" s="243"/>
      <c r="M68" s="243" t="s">
        <v>2335</v>
      </c>
      <c r="N68" s="243"/>
      <c r="O68" s="243" t="s">
        <v>2336</v>
      </c>
      <c r="P68" s="244"/>
      <c r="Q68" s="26"/>
    </row>
    <row r="69" spans="2:17" x14ac:dyDescent="0.2">
      <c r="B69" s="25"/>
      <c r="C69" s="180" t="s">
        <v>2303</v>
      </c>
      <c r="D69" s="199"/>
      <c r="E69" s="164" t="str">
        <f>IFERROR(IF(AND($G$14="31/12/2012",C62+C45&gt;C31),"NO CONSISTENTE",IF(AND($G$14="31/12/2013",C62&gt;C31),"NO CONSISTENTE","CONSISTENTE")),"NO REPORTÓ")</f>
        <v>CONSISTENTE</v>
      </c>
      <c r="F69" s="164"/>
      <c r="G69" s="164" t="str">
        <f>IFERROR(IF(AND($G$14="31/12/2012",E62+E45&gt;E31),"NO CONSISTENTE",IF(AND($G$14="31/12/2013",E62&gt;E31),"NO CONSISTENTE","CONSISTENTE")),"NO REPORTÓ")</f>
        <v>CONSISTENTE</v>
      </c>
      <c r="H69" s="164"/>
      <c r="I69" s="164" t="str">
        <f>IFERROR(IF(AND($G$14="31/12/2012",G62+G45&gt;G31),"NO CONSISTENTE",IF(AND($G$14="31/12/2013",G62&gt;G31),"NO CONSISTENTE","CONSISTENTE")),"NO REPORTÓ")</f>
        <v>CONSISTENTE</v>
      </c>
      <c r="J69" s="164"/>
      <c r="K69" s="164" t="str">
        <f>IFERROR(IF(AND($G$14="31/12/2012",I62+I45&gt;I31),"NO CONSISTENTE",IF(AND($G$14="31/12/2013",I62&gt;I31),"NO CONSISTENTE","CONSISTENTE")),"NO REPORTÓ")</f>
        <v>CONSISTENTE</v>
      </c>
      <c r="L69" s="164"/>
      <c r="M69" s="164" t="str">
        <f>IFERROR(IF(AND($G$14="31/12/2012",K62+K45&gt;K31),"NO CONSISTENTE",IF(AND($G$14="31/12/2013",K62&gt;K31),"NO CONSISTENTE","CONSISTENTE")),"NO REPORTÓ")</f>
        <v>CONSISTENTE</v>
      </c>
      <c r="N69" s="164"/>
      <c r="O69" s="164" t="str">
        <f>IFERROR(IF(AND($G$14="31/12/2012",M62+M45&gt;M31),"NO CONSISTENTE",IF(AND($G$14="31/12/2013",M62&gt;M31),"NO CONSISTENTE","CONSISTENTE")),"NO REPORTÓ")</f>
        <v>CONSISTENTE</v>
      </c>
      <c r="P69" s="164"/>
      <c r="Q69" s="26"/>
    </row>
    <row r="70" spans="2:17" ht="13.5" thickBot="1" x14ac:dyDescent="0.25">
      <c r="B70" s="25"/>
      <c r="C70" s="42" t="s">
        <v>2365</v>
      </c>
      <c r="D70" s="43"/>
      <c r="E70" s="167" t="str">
        <f>+IF(OR(E69="NO CONSISTENTE",G69="NO CONSISTENTE",I69="NO CONSISTENTE",K69="NO CONSISTENTE",M69="NO CONSISTENTE",O69="NO CONSISTENTE"),"A 30 DE JUNIO DE 2014 LA ENTIDAD TERRITORIAL EJECUTÓ MÁS RECURSOS QUE LOS ESTIPULADOS EN EL PLAN DE APLICACIÓN.","CONSISTENTE")</f>
        <v>CONSISTENTE</v>
      </c>
      <c r="F70" s="167"/>
      <c r="G70" s="167"/>
      <c r="H70" s="167"/>
      <c r="I70" s="167"/>
      <c r="J70" s="167"/>
      <c r="K70" s="167"/>
      <c r="L70" s="167"/>
      <c r="M70" s="167"/>
      <c r="N70" s="167"/>
      <c r="O70" s="167"/>
      <c r="P70" s="168"/>
      <c r="Q70" s="26"/>
    </row>
    <row r="71" spans="2:17" x14ac:dyDescent="0.2">
      <c r="B71" s="25"/>
      <c r="C71" s="41" t="s">
        <v>2331</v>
      </c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45"/>
      <c r="P71" s="38"/>
      <c r="Q71" s="26"/>
    </row>
    <row r="72" spans="2:17" ht="13.5" thickBot="1" x14ac:dyDescent="0.25">
      <c r="B72" s="2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28"/>
    </row>
    <row r="73" spans="2:17" ht="13.5" thickBot="1" x14ac:dyDescent="0.25">
      <c r="B73" s="38"/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</row>
    <row r="74" spans="2:17" x14ac:dyDescent="0.2">
      <c r="B74" s="186" t="s">
        <v>2371</v>
      </c>
      <c r="C74" s="187"/>
      <c r="D74" s="187"/>
      <c r="E74" s="187"/>
      <c r="F74" s="187"/>
      <c r="G74" s="187"/>
      <c r="H74" s="187"/>
      <c r="I74" s="187"/>
      <c r="J74" s="187"/>
      <c r="K74" s="187"/>
      <c r="L74" s="187"/>
      <c r="M74" s="187"/>
      <c r="N74" s="187"/>
      <c r="O74" s="187"/>
      <c r="P74" s="187"/>
      <c r="Q74" s="188"/>
    </row>
    <row r="75" spans="2:17" ht="13.5" thickBot="1" x14ac:dyDescent="0.25">
      <c r="B75" s="189"/>
      <c r="C75" s="190"/>
      <c r="D75" s="190"/>
      <c r="E75" s="190"/>
      <c r="F75" s="190"/>
      <c r="G75" s="190"/>
      <c r="H75" s="190"/>
      <c r="I75" s="190"/>
      <c r="J75" s="190"/>
      <c r="K75" s="190"/>
      <c r="L75" s="190"/>
      <c r="M75" s="190"/>
      <c r="N75" s="190"/>
      <c r="O75" s="190"/>
      <c r="P75" s="190"/>
      <c r="Q75" s="191"/>
    </row>
    <row r="76" spans="2:17" ht="13.5" thickBot="1" x14ac:dyDescent="0.25">
      <c r="B76" s="22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4"/>
    </row>
    <row r="77" spans="2:17" ht="13.5" thickBot="1" x14ac:dyDescent="0.25">
      <c r="B77" s="25"/>
      <c r="C77" s="192" t="s">
        <v>2394</v>
      </c>
      <c r="D77" s="193"/>
      <c r="E77" s="193"/>
      <c r="F77" s="193"/>
      <c r="G77" s="193"/>
      <c r="H77" s="193"/>
      <c r="I77" s="193"/>
      <c r="J77" s="193"/>
      <c r="K77" s="193"/>
      <c r="L77" s="193"/>
      <c r="M77" s="193"/>
      <c r="N77" s="194"/>
      <c r="O77" s="38"/>
      <c r="P77" s="38"/>
      <c r="Q77" s="26"/>
    </row>
    <row r="78" spans="2:17" ht="100.5" customHeight="1" x14ac:dyDescent="0.2">
      <c r="B78" s="25"/>
      <c r="C78" s="208" t="s">
        <v>2349</v>
      </c>
      <c r="D78" s="197"/>
      <c r="E78" s="197" t="s">
        <v>2350</v>
      </c>
      <c r="F78" s="197"/>
      <c r="G78" s="197" t="s">
        <v>2351</v>
      </c>
      <c r="H78" s="197"/>
      <c r="I78" s="197" t="s">
        <v>2352</v>
      </c>
      <c r="J78" s="197"/>
      <c r="K78" s="197" t="s">
        <v>2353</v>
      </c>
      <c r="L78" s="197"/>
      <c r="M78" s="197" t="s">
        <v>2354</v>
      </c>
      <c r="N78" s="198"/>
      <c r="O78" s="39" t="s">
        <v>2318</v>
      </c>
      <c r="P78" s="39" t="s">
        <v>2340</v>
      </c>
      <c r="Q78" s="26"/>
    </row>
    <row r="79" spans="2:17" ht="13.5" thickBot="1" x14ac:dyDescent="0.25">
      <c r="B79" s="25"/>
      <c r="C79" s="195">
        <f>IF(AND($O$79=0,$P$79="SI"),"NO REPORTÓ",VLOOKUP($G$12,CONSOLIDADO,48,FALSE))</f>
        <v>0</v>
      </c>
      <c r="D79" s="196"/>
      <c r="E79" s="195">
        <f>IF(AND($O$79=0,$P$79="SI"),"NO REPORTÓ",VLOOKUP($G$12,CONSOLIDADO,49,FALSE))</f>
        <v>0</v>
      </c>
      <c r="F79" s="196"/>
      <c r="G79" s="195">
        <f>IF(AND($O$79=0,$P$79="SI"),"NO REPORTÓ",VLOOKUP($G$12,CONSOLIDADO,50,FALSE))</f>
        <v>0</v>
      </c>
      <c r="H79" s="196"/>
      <c r="I79" s="195">
        <f>IF(AND($O$79=0,$P$79="SI"),"NO REPORTÓ",VLOOKUP($G$12,CONSOLIDADO,51,FALSE))</f>
        <v>0</v>
      </c>
      <c r="J79" s="196"/>
      <c r="K79" s="195">
        <f>IF(AND($O$79=0,$P$79="SI"),"NO REPORTÓ",VLOOKUP($G$12,CONSOLIDADO,52,FALSE))</f>
        <v>0</v>
      </c>
      <c r="L79" s="196"/>
      <c r="M79" s="195">
        <f>IF(AND($O$79=0,$P$79="SI"),"NO REPORTÓ",VLOOKUP($G$12,CONSOLIDADO,53,FALSE))</f>
        <v>0</v>
      </c>
      <c r="N79" s="196"/>
      <c r="O79" s="40">
        <f>+VLOOKUP($G$12,CONSOLIDADO,54,FALSE)</f>
        <v>0</v>
      </c>
      <c r="P79" s="40" t="str">
        <f>+VLOOKUP($G$12,OBLIGACIÓN,3,FALSE)</f>
        <v>NO</v>
      </c>
      <c r="Q79" s="26"/>
    </row>
    <row r="80" spans="2:17" ht="13.5" thickBot="1" x14ac:dyDescent="0.25">
      <c r="B80" s="25"/>
      <c r="C80" s="38"/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26"/>
    </row>
    <row r="81" spans="2:17" ht="59.25" customHeight="1" thickBot="1" x14ac:dyDescent="0.25">
      <c r="B81" s="25"/>
      <c r="C81" s="169" t="s">
        <v>2366</v>
      </c>
      <c r="D81" s="170"/>
      <c r="E81" s="171" t="str">
        <f>+IF(C79="NO REPORTÓ","NO REPORTÓ",IF(C79=SUM(E79:N79),"CONSISTENTE","NO CONSISTENTE"))</f>
        <v>CONSISTENTE</v>
      </c>
      <c r="F81" s="172"/>
      <c r="G81" s="170" t="s">
        <v>2276</v>
      </c>
      <c r="H81" s="170"/>
      <c r="I81" s="173" t="s">
        <v>2378</v>
      </c>
      <c r="J81" s="173"/>
      <c r="K81" s="170" t="s">
        <v>2367</v>
      </c>
      <c r="L81" s="170"/>
      <c r="M81" s="174" t="str">
        <f>IF(E81="NO REPORTÓ","NO REPORTÓ",IF(E81="NO CONSISTENTE","EL TOTAL DE RECURSOS EJECUTADOS NO ES IGUAL A LA SUMA DE LA EJECUCIÓN DE LOS USOS.","OK."))</f>
        <v>OK.</v>
      </c>
      <c r="N81" s="175"/>
      <c r="O81" s="175"/>
      <c r="P81" s="176"/>
      <c r="Q81" s="26"/>
    </row>
    <row r="82" spans="2:17" ht="13.5" thickBot="1" x14ac:dyDescent="0.25">
      <c r="B82" s="25"/>
      <c r="C82" s="38"/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26"/>
    </row>
    <row r="83" spans="2:17" ht="13.5" thickBot="1" x14ac:dyDescent="0.25">
      <c r="B83" s="25"/>
      <c r="C83" s="38"/>
      <c r="D83" s="38"/>
      <c r="E83" s="177" t="s">
        <v>2396</v>
      </c>
      <c r="F83" s="178"/>
      <c r="G83" s="178"/>
      <c r="H83" s="178"/>
      <c r="I83" s="178"/>
      <c r="J83" s="178"/>
      <c r="K83" s="178"/>
      <c r="L83" s="178"/>
      <c r="M83" s="178"/>
      <c r="N83" s="178"/>
      <c r="O83" s="178"/>
      <c r="P83" s="179"/>
      <c r="Q83" s="26"/>
    </row>
    <row r="84" spans="2:17" ht="108" customHeight="1" thickBot="1" x14ac:dyDescent="0.25">
      <c r="B84" s="25"/>
      <c r="C84" s="38"/>
      <c r="D84" s="38"/>
      <c r="E84" s="245" t="s">
        <v>2302</v>
      </c>
      <c r="F84" s="229"/>
      <c r="G84" s="229" t="s">
        <v>2152</v>
      </c>
      <c r="H84" s="229"/>
      <c r="I84" s="229" t="s">
        <v>2153</v>
      </c>
      <c r="J84" s="229"/>
      <c r="K84" s="229" t="s">
        <v>2154</v>
      </c>
      <c r="L84" s="229"/>
      <c r="M84" s="229" t="s">
        <v>2155</v>
      </c>
      <c r="N84" s="229"/>
      <c r="O84" s="229" t="s">
        <v>2156</v>
      </c>
      <c r="P84" s="230"/>
      <c r="Q84" s="26"/>
    </row>
    <row r="85" spans="2:17" x14ac:dyDescent="0.2">
      <c r="B85" s="25"/>
      <c r="C85" s="222" t="s">
        <v>2276</v>
      </c>
      <c r="D85" s="223"/>
      <c r="E85" s="243" t="s">
        <v>2355</v>
      </c>
      <c r="F85" s="243"/>
      <c r="G85" s="243" t="s">
        <v>2356</v>
      </c>
      <c r="H85" s="243"/>
      <c r="I85" s="243" t="s">
        <v>2357</v>
      </c>
      <c r="J85" s="243"/>
      <c r="K85" s="243" t="s">
        <v>2358</v>
      </c>
      <c r="L85" s="243"/>
      <c r="M85" s="243" t="s">
        <v>2359</v>
      </c>
      <c r="N85" s="243"/>
      <c r="O85" s="243" t="s">
        <v>2360</v>
      </c>
      <c r="P85" s="244"/>
      <c r="Q85" s="26"/>
    </row>
    <row r="86" spans="2:17" x14ac:dyDescent="0.2">
      <c r="B86" s="25"/>
      <c r="C86" s="180" t="s">
        <v>2303</v>
      </c>
      <c r="D86" s="199"/>
      <c r="E86" s="164" t="str">
        <f>IFERROR(IF(AND($G$14="31/12/2012",C79+C45&gt;C31),"NO CONSISTENTE",IF(AND($G$14="31/12/2013",C79&gt;C31),"NO CONSISTENTE","CONSISTENTE")),"NO REPORTÓ")</f>
        <v>CONSISTENTE</v>
      </c>
      <c r="F86" s="164"/>
      <c r="G86" s="164" t="str">
        <f>IFERROR(IF(AND($G$14="31/12/2012",E79+E45&gt;E31),"NO CONSISTENTE",IF(AND($G$14="31/12/2013",E79&gt;E31),"NO CONSISTENTE","CONSISTENTE")),"NO REPORTÓ")</f>
        <v>CONSISTENTE</v>
      </c>
      <c r="H86" s="164"/>
      <c r="I86" s="164" t="str">
        <f>IFERROR(IF(AND($G$14="31/12/2012",G79+G45&gt;G31),"NO CONSISTENTE",IF(AND($G$14="31/12/2013",G79&gt;G31),"NO CONSISTENTE","CONSISTENTE")),"NO REPORTÓ")</f>
        <v>CONSISTENTE</v>
      </c>
      <c r="J86" s="164"/>
      <c r="K86" s="164" t="str">
        <f>IFERROR(IF(AND($G$14="31/12/2012",I79+I45&gt;I31),"NO CONSISTENTE",IF(AND($G$14="31/12/2013",I79&gt;I31),"NO CONSISTENTE","CONSISTENTE")),"NO REPORTÓ")</f>
        <v>CONSISTENTE</v>
      </c>
      <c r="L86" s="164"/>
      <c r="M86" s="164" t="str">
        <f>IFERROR(IF(AND($G$14="31/12/2012",K79+K45&gt;K31),"NO CONSISTENTE",IF(AND($G$14="31/12/2013",K79&gt;K31),"NO CONSISTENTE","CONSISTENTE")),"NO REPORTÓ")</f>
        <v>CONSISTENTE</v>
      </c>
      <c r="N86" s="164"/>
      <c r="O86" s="164" t="str">
        <f>IFERROR(IF(AND($G$14="31/12/2012",M79+M45&gt;M31),"NO CONSISTENTE",IF(AND($G$14="31/12/2013",M79&gt;M31),"NO CONSISTENTE","CONSISTENTE")),"NO REPORTÓ")</f>
        <v>CONSISTENTE</v>
      </c>
      <c r="P86" s="165"/>
      <c r="Q86" s="26"/>
    </row>
    <row r="87" spans="2:17" ht="13.5" thickBot="1" x14ac:dyDescent="0.25">
      <c r="B87" s="25"/>
      <c r="C87" s="42" t="s">
        <v>2368</v>
      </c>
      <c r="D87" s="43"/>
      <c r="E87" s="167" t="str">
        <f>+IF(OR(E86="NO CONSISTENTE",G86="NO CONSISTENTE",I86="NO CONSISTENTE",K86="NO CONSISTENTE",M86="NO CONSISTENTE",O86="NO CONSISTENTE"),"A 31 DE DICIEMBRE DE 2014 LA ENTIDAD TERRITORIAL EJECUTÓ MÁS RECURSOS QUE LOS ESTIPULADOS EN EL PLAN DE APLICACIÓN.","CONSISTENTE")</f>
        <v>CONSISTENTE</v>
      </c>
      <c r="F87" s="167"/>
      <c r="G87" s="167"/>
      <c r="H87" s="167"/>
      <c r="I87" s="167"/>
      <c r="J87" s="167"/>
      <c r="K87" s="167"/>
      <c r="L87" s="167"/>
      <c r="M87" s="167"/>
      <c r="N87" s="167"/>
      <c r="O87" s="167"/>
      <c r="P87" s="168"/>
      <c r="Q87" s="26"/>
    </row>
    <row r="88" spans="2:17" x14ac:dyDescent="0.2">
      <c r="B88" s="25"/>
      <c r="C88" s="41" t="s">
        <v>2331</v>
      </c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26"/>
    </row>
    <row r="89" spans="2:17" ht="13.5" thickBot="1" x14ac:dyDescent="0.25">
      <c r="B89" s="25"/>
      <c r="C89" s="41"/>
      <c r="D89" s="38"/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26"/>
    </row>
    <row r="90" spans="2:17" ht="13.5" thickBot="1" x14ac:dyDescent="0.25">
      <c r="B90" s="25"/>
      <c r="C90" s="38"/>
      <c r="D90" s="38"/>
      <c r="E90" s="177" t="s">
        <v>2398</v>
      </c>
      <c r="F90" s="178"/>
      <c r="G90" s="178"/>
      <c r="H90" s="178"/>
      <c r="I90" s="178"/>
      <c r="J90" s="178"/>
      <c r="K90" s="178"/>
      <c r="L90" s="178"/>
      <c r="M90" s="178"/>
      <c r="N90" s="178"/>
      <c r="O90" s="178"/>
      <c r="P90" s="179"/>
      <c r="Q90" s="26"/>
    </row>
    <row r="91" spans="2:17" ht="111.75" customHeight="1" thickBot="1" x14ac:dyDescent="0.25">
      <c r="B91" s="25"/>
      <c r="C91" s="38"/>
      <c r="D91" s="38"/>
      <c r="E91" s="245" t="s">
        <v>2302</v>
      </c>
      <c r="F91" s="229"/>
      <c r="G91" s="229" t="s">
        <v>2152</v>
      </c>
      <c r="H91" s="229"/>
      <c r="I91" s="229" t="s">
        <v>2153</v>
      </c>
      <c r="J91" s="229"/>
      <c r="K91" s="229" t="s">
        <v>2154</v>
      </c>
      <c r="L91" s="229"/>
      <c r="M91" s="229" t="s">
        <v>2155</v>
      </c>
      <c r="N91" s="229"/>
      <c r="O91" s="229" t="s">
        <v>2156</v>
      </c>
      <c r="P91" s="230"/>
      <c r="Q91" s="26"/>
    </row>
    <row r="92" spans="2:17" x14ac:dyDescent="0.2">
      <c r="B92" s="25"/>
      <c r="C92" s="222" t="s">
        <v>2276</v>
      </c>
      <c r="D92" s="223"/>
      <c r="E92" s="243" t="s">
        <v>2361</v>
      </c>
      <c r="F92" s="243"/>
      <c r="G92" s="246" t="s">
        <v>2362</v>
      </c>
      <c r="H92" s="248"/>
      <c r="I92" s="246" t="s">
        <v>2374</v>
      </c>
      <c r="J92" s="248"/>
      <c r="K92" s="246" t="s">
        <v>2375</v>
      </c>
      <c r="L92" s="248"/>
      <c r="M92" s="246" t="s">
        <v>2376</v>
      </c>
      <c r="N92" s="248"/>
      <c r="O92" s="246" t="s">
        <v>2377</v>
      </c>
      <c r="P92" s="247"/>
      <c r="Q92" s="26"/>
    </row>
    <row r="93" spans="2:17" x14ac:dyDescent="0.2">
      <c r="B93" s="25"/>
      <c r="C93" s="180" t="s">
        <v>2303</v>
      </c>
      <c r="D93" s="199"/>
      <c r="E93" s="164" t="str">
        <f>+IF(E69="NO REPORTÓ","NO APLICA",IF(C79&lt;C62,"NO CONSISTENTE","CONSISTENTE"))</f>
        <v>CONSISTENTE</v>
      </c>
      <c r="F93" s="164"/>
      <c r="G93" s="164" t="str">
        <f>+IF(G69="NO REPORTÓ","NO APLICA",IF(E79&lt;E62,"NO CONSISTENTE","CONSISTENTE"))</f>
        <v>CONSISTENTE</v>
      </c>
      <c r="H93" s="164"/>
      <c r="I93" s="164" t="str">
        <f>+IF(I69="NO REPORTÓ","NO APLICA",IF(G79&lt;G62,"NO CONSISTENTE","CONSISTENTE"))</f>
        <v>CONSISTENTE</v>
      </c>
      <c r="J93" s="164"/>
      <c r="K93" s="164" t="str">
        <f>+IF(K69="NO REPORTÓ","NO APLICA",IF(I79&lt;I62,"NO CONSISTENTE","CONSISTENTE"))</f>
        <v>CONSISTENTE</v>
      </c>
      <c r="L93" s="164"/>
      <c r="M93" s="164" t="str">
        <f>+IF(M69="NO REPORTÓ","NO APLICA",IF(K79&lt;K62,"NO CONSISTENTE","CONSISTENTE"))</f>
        <v>CONSISTENTE</v>
      </c>
      <c r="N93" s="164"/>
      <c r="O93" s="164" t="str">
        <f>+IF(O69="NO REPORTÓ","NO APLICA",IF(M79&lt;M62,"NO CONSISTENTE","CONSISTENTE"))</f>
        <v>CONSISTENTE</v>
      </c>
      <c r="P93" s="164"/>
      <c r="Q93" s="26"/>
    </row>
    <row r="94" spans="2:17" ht="13.5" thickBot="1" x14ac:dyDescent="0.25">
      <c r="B94" s="25"/>
      <c r="C94" s="42" t="s">
        <v>2369</v>
      </c>
      <c r="D94" s="43"/>
      <c r="E94" s="167" t="str">
        <f>+IF(OR(E93="NO CONSISTENTE",G93="NO CONSISTENTE",I93="NO CONSISTENTE",K93="NO CONSISTENTE",M93="NO CONSISTENTE",O93="NO CONSISTENTE"),"LA EJECUCIÓN ACUMULADA DE LA VIGENCIA 2014 ES INFERIOR A LA INFORMADA EN EL PRIMER SEMESTRE DE ESA VIGENCIA.","CONSISTENTE")</f>
        <v>CONSISTENTE</v>
      </c>
      <c r="F94" s="167"/>
      <c r="G94" s="167"/>
      <c r="H94" s="167"/>
      <c r="I94" s="167"/>
      <c r="J94" s="167"/>
      <c r="K94" s="167"/>
      <c r="L94" s="167"/>
      <c r="M94" s="167"/>
      <c r="N94" s="167"/>
      <c r="O94" s="167"/>
      <c r="P94" s="168"/>
      <c r="Q94" s="26"/>
    </row>
    <row r="95" spans="2:17" ht="13.5" thickBot="1" x14ac:dyDescent="0.25">
      <c r="B95" s="2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28"/>
    </row>
    <row r="96" spans="2:17" ht="13.5" thickBot="1" x14ac:dyDescent="0.25"/>
    <row r="97" spans="2:17" x14ac:dyDescent="0.2">
      <c r="B97" s="186" t="s">
        <v>2373</v>
      </c>
      <c r="C97" s="187"/>
      <c r="D97" s="187"/>
      <c r="E97" s="187"/>
      <c r="F97" s="187"/>
      <c r="G97" s="187"/>
      <c r="H97" s="187"/>
      <c r="I97" s="187"/>
      <c r="J97" s="187"/>
      <c r="K97" s="187"/>
      <c r="L97" s="187"/>
      <c r="M97" s="187"/>
      <c r="N97" s="187"/>
      <c r="O97" s="187"/>
      <c r="P97" s="187"/>
      <c r="Q97" s="188"/>
    </row>
    <row r="98" spans="2:17" ht="13.5" thickBot="1" x14ac:dyDescent="0.25">
      <c r="B98" s="189"/>
      <c r="C98" s="190"/>
      <c r="D98" s="190"/>
      <c r="E98" s="190"/>
      <c r="F98" s="190"/>
      <c r="G98" s="190"/>
      <c r="H98" s="190"/>
      <c r="I98" s="190"/>
      <c r="J98" s="190"/>
      <c r="K98" s="190"/>
      <c r="L98" s="190"/>
      <c r="M98" s="190"/>
      <c r="N98" s="190"/>
      <c r="O98" s="190"/>
      <c r="P98" s="190"/>
      <c r="Q98" s="191"/>
    </row>
    <row r="99" spans="2:17" ht="13.5" thickBot="1" x14ac:dyDescent="0.25">
      <c r="B99" s="22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4"/>
    </row>
    <row r="100" spans="2:17" ht="13.5" thickBot="1" x14ac:dyDescent="0.25">
      <c r="B100" s="25"/>
      <c r="C100" s="192" t="s">
        <v>2395</v>
      </c>
      <c r="D100" s="193"/>
      <c r="E100" s="193"/>
      <c r="F100" s="193"/>
      <c r="G100" s="193"/>
      <c r="H100" s="193"/>
      <c r="I100" s="193"/>
      <c r="J100" s="193"/>
      <c r="K100" s="193"/>
      <c r="L100" s="193"/>
      <c r="M100" s="193"/>
      <c r="N100" s="194"/>
      <c r="O100" s="38"/>
      <c r="P100" s="38"/>
      <c r="Q100" s="26"/>
    </row>
    <row r="101" spans="2:17" ht="105" customHeight="1" x14ac:dyDescent="0.2">
      <c r="B101" s="25"/>
      <c r="C101" s="208" t="s">
        <v>2379</v>
      </c>
      <c r="D101" s="197"/>
      <c r="E101" s="197" t="s">
        <v>2380</v>
      </c>
      <c r="F101" s="197"/>
      <c r="G101" s="197" t="s">
        <v>2381</v>
      </c>
      <c r="H101" s="197"/>
      <c r="I101" s="197" t="s">
        <v>2382</v>
      </c>
      <c r="J101" s="197"/>
      <c r="K101" s="197" t="s">
        <v>2383</v>
      </c>
      <c r="L101" s="197"/>
      <c r="M101" s="197" t="s">
        <v>2384</v>
      </c>
      <c r="N101" s="198"/>
      <c r="O101" s="39" t="s">
        <v>2318</v>
      </c>
      <c r="P101" s="39" t="s">
        <v>2340</v>
      </c>
      <c r="Q101" s="26"/>
    </row>
    <row r="102" spans="2:17" ht="13.5" thickBot="1" x14ac:dyDescent="0.25">
      <c r="B102" s="25"/>
      <c r="C102" s="195">
        <f>IF(AND($O$102=0,$P$102="SI"),"NO REPORTÓ",VLOOKUP($G$12,CONSOLIDADO,67,FALSE))</f>
        <v>3077123820.3000002</v>
      </c>
      <c r="D102" s="196"/>
      <c r="E102" s="195">
        <f>IF(AND($O$102=0,$P$102="SI"),"NO REPORTÓ",VLOOKUP($G$12,CONSOLIDADO,68,FALSE))</f>
        <v>392242415.83999997</v>
      </c>
      <c r="F102" s="196"/>
      <c r="G102" s="195">
        <f>IF(AND($O$102=0,$P$102="SI"),"NO REPORTÓ",VLOOKUP($G$12,CONSOLIDADO,69,FALSE))</f>
        <v>1003724899</v>
      </c>
      <c r="H102" s="196"/>
      <c r="I102" s="195">
        <f>IF(AND($O$102=0,$P$102="SI"),"NO REPORTÓ",VLOOKUP($G$12,CONSOLIDADO,70,FALSE))</f>
        <v>1681156505.46</v>
      </c>
      <c r="J102" s="196"/>
      <c r="K102" s="195">
        <f>IF(AND($O$102=0,$P$102="SI"),"NO REPORTÓ",VLOOKUP($G$12,CONSOLIDADO,71,FALSE))</f>
        <v>0</v>
      </c>
      <c r="L102" s="196"/>
      <c r="M102" s="195">
        <f>IF(AND($O$102=0,$P$102="SI"),"NO REPORTÓ",VLOOKUP($G$12,CONSOLIDADO,72,FALSE))</f>
        <v>0</v>
      </c>
      <c r="N102" s="196"/>
      <c r="O102" s="40">
        <f>+VLOOKUP($G$12,CONSOLIDADO,73,FALSE)</f>
        <v>1</v>
      </c>
      <c r="P102" s="40" t="str">
        <f>+VLOOKUP($G$12,OBLIGACIÓN,3,FALSE)</f>
        <v>NO</v>
      </c>
      <c r="Q102" s="26"/>
    </row>
    <row r="103" spans="2:17" ht="13.5" thickBot="1" x14ac:dyDescent="0.25">
      <c r="B103" s="25"/>
      <c r="C103" s="38"/>
      <c r="D103" s="38"/>
      <c r="E103" s="38"/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  <c r="Q103" s="26"/>
    </row>
    <row r="104" spans="2:17" ht="55.5" customHeight="1" thickBot="1" x14ac:dyDescent="0.25">
      <c r="B104" s="25"/>
      <c r="C104" s="169" t="s">
        <v>2428</v>
      </c>
      <c r="D104" s="170"/>
      <c r="E104" s="171" t="str">
        <f>+IF(C102="NO REPORTÓ","NO REPORTÓ",IF(C102=SUM(E102:N102),"CONSISTENTE","NO CONSISTENTE"))</f>
        <v>CONSISTENTE</v>
      </c>
      <c r="F104" s="172"/>
      <c r="G104" s="170" t="s">
        <v>2276</v>
      </c>
      <c r="H104" s="170"/>
      <c r="I104" s="173" t="s">
        <v>2385</v>
      </c>
      <c r="J104" s="173"/>
      <c r="K104" s="170" t="s">
        <v>2429</v>
      </c>
      <c r="L104" s="170"/>
      <c r="M104" s="174" t="str">
        <f>IF(E104="NO REPORTÓ","NO REPORTÓ",IF(E104="NO CONSISTENTE","EL TOTAL DE RECURSOS EJECUTADOS NO ES IGUAL A LA SUMA DE LA EJECUCIÓN DE LOS USOS.","OK."))</f>
        <v>OK.</v>
      </c>
      <c r="N104" s="175"/>
      <c r="O104" s="175"/>
      <c r="P104" s="176"/>
      <c r="Q104" s="26"/>
    </row>
    <row r="105" spans="2:17" ht="13.5" thickBot="1" x14ac:dyDescent="0.25">
      <c r="B105" s="25"/>
      <c r="C105" s="38"/>
      <c r="D105" s="38"/>
      <c r="E105" s="38"/>
      <c r="F105" s="38"/>
      <c r="G105" s="38"/>
      <c r="H105" s="38"/>
      <c r="I105" s="38"/>
      <c r="J105" s="38"/>
      <c r="K105" s="38"/>
      <c r="L105" s="38"/>
      <c r="M105" s="38"/>
      <c r="N105" s="38"/>
      <c r="O105" s="38"/>
      <c r="P105" s="38"/>
      <c r="Q105" s="26"/>
    </row>
    <row r="106" spans="2:17" ht="13.5" thickBot="1" x14ac:dyDescent="0.25">
      <c r="B106" s="25"/>
      <c r="C106" s="38"/>
      <c r="D106" s="38"/>
      <c r="E106" s="177" t="s">
        <v>2430</v>
      </c>
      <c r="F106" s="178"/>
      <c r="G106" s="178"/>
      <c r="H106" s="178"/>
      <c r="I106" s="178"/>
      <c r="J106" s="178"/>
      <c r="K106" s="178"/>
      <c r="L106" s="178"/>
      <c r="M106" s="178"/>
      <c r="N106" s="178"/>
      <c r="O106" s="178"/>
      <c r="P106" s="179"/>
      <c r="Q106" s="26"/>
    </row>
    <row r="107" spans="2:17" ht="108" customHeight="1" thickBot="1" x14ac:dyDescent="0.25">
      <c r="B107" s="25"/>
      <c r="C107" s="38"/>
      <c r="D107" s="38"/>
      <c r="E107" s="245" t="s">
        <v>2302</v>
      </c>
      <c r="F107" s="229"/>
      <c r="G107" s="229" t="s">
        <v>2152</v>
      </c>
      <c r="H107" s="229"/>
      <c r="I107" s="229" t="s">
        <v>2153</v>
      </c>
      <c r="J107" s="229"/>
      <c r="K107" s="229" t="s">
        <v>2154</v>
      </c>
      <c r="L107" s="229"/>
      <c r="M107" s="229" t="s">
        <v>2155</v>
      </c>
      <c r="N107" s="229"/>
      <c r="O107" s="229" t="s">
        <v>2156</v>
      </c>
      <c r="P107" s="230"/>
      <c r="Q107" s="26"/>
    </row>
    <row r="108" spans="2:17" x14ac:dyDescent="0.2">
      <c r="B108" s="25"/>
      <c r="C108" s="222" t="s">
        <v>2276</v>
      </c>
      <c r="D108" s="249"/>
      <c r="E108" s="250" t="s">
        <v>2386</v>
      </c>
      <c r="F108" s="243"/>
      <c r="G108" s="250" t="s">
        <v>2387</v>
      </c>
      <c r="H108" s="243"/>
      <c r="I108" s="250" t="s">
        <v>2388</v>
      </c>
      <c r="J108" s="243"/>
      <c r="K108" s="250" t="s">
        <v>2389</v>
      </c>
      <c r="L108" s="243"/>
      <c r="M108" s="250" t="s">
        <v>2390</v>
      </c>
      <c r="N108" s="243"/>
      <c r="O108" s="250" t="s">
        <v>2391</v>
      </c>
      <c r="P108" s="243"/>
      <c r="Q108" s="26"/>
    </row>
    <row r="109" spans="2:17" x14ac:dyDescent="0.2">
      <c r="B109" s="25"/>
      <c r="C109" s="180" t="s">
        <v>2303</v>
      </c>
      <c r="D109" s="181"/>
      <c r="E109" s="182" t="str">
        <f>IFERROR(IF(AND($G$14="31/12/2012",C102+C79+C45&gt;C31),"NO CONSISTENTE",IF(AND($G$14="31/12/2013",C102+C79&gt;C31),"NO CONSISTENTE","CONSISTENTE")),"NO REPORTÓ")</f>
        <v>NO CONSISTENTE</v>
      </c>
      <c r="F109" s="164"/>
      <c r="G109" s="164" t="str">
        <f>IFERROR(IF(AND($G$14="31/12/2012",E102+E79+E45&gt;E31),"NO CONSISTENTE",IF(AND($G$14="31/12/2013",E102+E79&gt;E31),"NO CONSISTENTE","CONSISTENTE")),"NO REPORTÓ")</f>
        <v>NO CONSISTENTE</v>
      </c>
      <c r="H109" s="164"/>
      <c r="I109" s="164" t="str">
        <f>IFERROR(IF(AND($G$14="31/12/2012",G102+G79+G45&gt;G31),"NO CONSISTENTE",IF(AND($G$14="31/12/2013",G102+G79&gt;G31),"NO CONSISTENTE","CONSISTENTE")),"NO REPORTÓ")</f>
        <v>NO CONSISTENTE</v>
      </c>
      <c r="J109" s="164"/>
      <c r="K109" s="164" t="str">
        <f>IFERROR(IF(AND($G$14="31/12/2012",I102+I79+I45&gt;I31),"NO CONSISTENTE",IF(AND($G$14="31/12/2013",I102+I79&gt;I31),"NO CONSISTENTE","CONSISTENTE")),"NO REPORTÓ")</f>
        <v>NO CONSISTENTE</v>
      </c>
      <c r="L109" s="164"/>
      <c r="M109" s="164" t="str">
        <f>IFERROR(IF(AND($G$14="31/12/2012",K102+K79+K45&gt;K31),"NO CONSISTENTE",IF(AND($G$14="31/12/2013",K102+K79&gt;K31),"NO CONSISTENTE","CONSISTENTE")),"NO REPORTÓ")</f>
        <v>CONSISTENTE</v>
      </c>
      <c r="N109" s="164"/>
      <c r="O109" s="164" t="str">
        <f>IFERROR(IF(AND($G$14="31/12/2012",M102+M79+M45&gt;M31),"NO CONSISTENTE",IF(AND($G$14="31/12/2013",M102+M79&gt;M31),"NO CONSISTENTE","CONSISTENTE")),"NO REPORTÓ")</f>
        <v>CONSISTENTE</v>
      </c>
      <c r="P109" s="165"/>
      <c r="Q109" s="26"/>
    </row>
    <row r="110" spans="2:17" ht="13.5" thickBot="1" x14ac:dyDescent="0.25">
      <c r="B110" s="25"/>
      <c r="C110" s="42" t="s">
        <v>2431</v>
      </c>
      <c r="D110" s="48"/>
      <c r="E110" s="166" t="str">
        <f>+IF(OR(E109="NO CONSISTENTE",G109="NO CONSISTENTE",I109="NO CONSISTENTE",K109="NO CONSISTENTE",M109="NO CONSISTENTE",O109="NO CONSISTENTE"),"A 30 DE JUNIO DE 2015 LA ENTIDAD TERRITORIAL EJECUTÓ MÁS RECURSOS QUE LOS ESTIPULADOS EN EL PLAN DE APLICACIÓN.","CONSISTENTE")</f>
        <v>A 30 DE JUNIO DE 2015 LA ENTIDAD TERRITORIAL EJECUTÓ MÁS RECURSOS QUE LOS ESTIPULADOS EN EL PLAN DE APLICACIÓN.</v>
      </c>
      <c r="F110" s="167"/>
      <c r="G110" s="167"/>
      <c r="H110" s="167"/>
      <c r="I110" s="167"/>
      <c r="J110" s="167"/>
      <c r="K110" s="167"/>
      <c r="L110" s="167"/>
      <c r="M110" s="167"/>
      <c r="N110" s="167"/>
      <c r="O110" s="167"/>
      <c r="P110" s="168"/>
      <c r="Q110" s="26"/>
    </row>
    <row r="111" spans="2:17" ht="13.5" thickBot="1" x14ac:dyDescent="0.25">
      <c r="B111" s="27"/>
      <c r="C111" s="47" t="s">
        <v>2331</v>
      </c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28"/>
    </row>
    <row r="112" spans="2:17" ht="13.5" thickBot="1" x14ac:dyDescent="0.25"/>
    <row r="113" spans="2:18" x14ac:dyDescent="0.2">
      <c r="B113" s="186" t="s">
        <v>2392</v>
      </c>
      <c r="C113" s="187"/>
      <c r="D113" s="187"/>
      <c r="E113" s="187"/>
      <c r="F113" s="187"/>
      <c r="G113" s="187"/>
      <c r="H113" s="187"/>
      <c r="I113" s="187"/>
      <c r="J113" s="187"/>
      <c r="K113" s="187"/>
      <c r="L113" s="187"/>
      <c r="M113" s="187"/>
      <c r="N113" s="187"/>
      <c r="O113" s="187"/>
      <c r="P113" s="187"/>
      <c r="Q113" s="188"/>
    </row>
    <row r="114" spans="2:18" ht="13.5" thickBot="1" x14ac:dyDescent="0.25">
      <c r="B114" s="189"/>
      <c r="C114" s="190"/>
      <c r="D114" s="190"/>
      <c r="E114" s="190"/>
      <c r="F114" s="190"/>
      <c r="G114" s="190"/>
      <c r="H114" s="190"/>
      <c r="I114" s="190"/>
      <c r="J114" s="190"/>
      <c r="K114" s="190"/>
      <c r="L114" s="190"/>
      <c r="M114" s="190"/>
      <c r="N114" s="190"/>
      <c r="O114" s="190"/>
      <c r="P114" s="190"/>
      <c r="Q114" s="191"/>
    </row>
    <row r="115" spans="2:18" ht="13.5" thickBot="1" x14ac:dyDescent="0.25">
      <c r="B115" s="22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4"/>
    </row>
    <row r="116" spans="2:18" ht="13.5" thickBot="1" x14ac:dyDescent="0.25">
      <c r="B116" s="25"/>
      <c r="C116" s="192" t="s">
        <v>2399</v>
      </c>
      <c r="D116" s="193"/>
      <c r="E116" s="193"/>
      <c r="F116" s="193"/>
      <c r="G116" s="193"/>
      <c r="H116" s="193"/>
      <c r="I116" s="193"/>
      <c r="J116" s="193"/>
      <c r="K116" s="193"/>
      <c r="L116" s="193"/>
      <c r="M116" s="193"/>
      <c r="N116" s="194"/>
      <c r="O116" s="38"/>
      <c r="P116" s="38"/>
      <c r="Q116" s="26"/>
    </row>
    <row r="117" spans="2:18" ht="98.25" customHeight="1" x14ac:dyDescent="0.2">
      <c r="B117" s="25"/>
      <c r="C117" s="208" t="s">
        <v>2410</v>
      </c>
      <c r="D117" s="197"/>
      <c r="E117" s="197" t="s">
        <v>2411</v>
      </c>
      <c r="F117" s="197"/>
      <c r="G117" s="197" t="s">
        <v>2412</v>
      </c>
      <c r="H117" s="197"/>
      <c r="I117" s="197" t="s">
        <v>2413</v>
      </c>
      <c r="J117" s="197"/>
      <c r="K117" s="197" t="s">
        <v>2414</v>
      </c>
      <c r="L117" s="197"/>
      <c r="M117" s="197" t="s">
        <v>2415</v>
      </c>
      <c r="N117" s="198"/>
      <c r="O117" s="39" t="s">
        <v>2318</v>
      </c>
      <c r="P117" s="39" t="s">
        <v>2340</v>
      </c>
      <c r="Q117" s="26"/>
    </row>
    <row r="118" spans="2:18" ht="13.5" thickBot="1" x14ac:dyDescent="0.25">
      <c r="B118" s="25"/>
      <c r="C118" s="195">
        <f>IF(AND($O$79=0,$P$79="SI"),"NO REPORTÓ",VLOOKUP($G$12,CONSOLIDADO,80,FALSE))</f>
        <v>671171001</v>
      </c>
      <c r="D118" s="196"/>
      <c r="E118" s="195">
        <f>IF(AND($O$79=0,$P$79="SI"),"NO REPORTÓ",VLOOKUP($G$12,CONSOLIDADO,81,FALSE))</f>
        <v>671171001</v>
      </c>
      <c r="F118" s="196"/>
      <c r="G118" s="195">
        <f>IF(AND($O$79=0,$P$79="SI"),"NO REPORTÓ",VLOOKUP($G$12,CONSOLIDADO,82,FALSE))</f>
        <v>0</v>
      </c>
      <c r="H118" s="196"/>
      <c r="I118" s="195">
        <f>IF(AND($O$79=0,$P$79="SI"),"NO REPORTÓ",VLOOKUP($G$12,CONSOLIDADO,83,FALSE))</f>
        <v>0</v>
      </c>
      <c r="J118" s="196"/>
      <c r="K118" s="195">
        <f>IF(AND($O$79=0,$P$79="SI"),"NO REPORTÓ",VLOOKUP($G$12,CONSOLIDADO,84,FALSE))</f>
        <v>0</v>
      </c>
      <c r="L118" s="196"/>
      <c r="M118" s="195">
        <f>IF(AND($O$79=0,$P$79="SI"),"NO REPORTÓ",VLOOKUP($G$12,CONSOLIDADO,85,FALSE))</f>
        <v>0</v>
      </c>
      <c r="N118" s="196"/>
      <c r="O118" s="40">
        <f>+VLOOKUP($G$12,CONSOLIDADO,86,FALSE)</f>
        <v>1</v>
      </c>
      <c r="P118" s="40" t="str">
        <f>+VLOOKUP($G$12,OBLIGACIÓN,3,FALSE)</f>
        <v>NO</v>
      </c>
      <c r="Q118" s="26"/>
    </row>
    <row r="119" spans="2:18" ht="13.5" thickBot="1" x14ac:dyDescent="0.25">
      <c r="B119" s="25"/>
      <c r="C119" s="38"/>
      <c r="D119" s="38"/>
      <c r="E119" s="38"/>
      <c r="F119" s="38"/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26"/>
    </row>
    <row r="120" spans="2:18" ht="58.5" customHeight="1" thickBot="1" x14ac:dyDescent="0.25">
      <c r="B120" s="25"/>
      <c r="C120" s="169" t="s">
        <v>2432</v>
      </c>
      <c r="D120" s="170"/>
      <c r="E120" s="171" t="str">
        <f>+IF(C118="NO REPORTÓ","NO REPORTÓ",IF(C118=SUM(E118:N118),"CONSISTENTE","NO CONSISTENTE"))</f>
        <v>CONSISTENTE</v>
      </c>
      <c r="F120" s="172"/>
      <c r="G120" s="170" t="s">
        <v>2276</v>
      </c>
      <c r="H120" s="170"/>
      <c r="I120" s="173" t="s">
        <v>2378</v>
      </c>
      <c r="J120" s="173"/>
      <c r="K120" s="170" t="s">
        <v>2433</v>
      </c>
      <c r="L120" s="170"/>
      <c r="M120" s="174" t="str">
        <f>IF(E120="NO REPORTÓ","NO REPORTÓ",IF(E120="NO CONSISTENTE","EL TOTAL DE RECURSOS EJECUTADOS NO ES IGUAL A LA SUMA DE LA EJECUCIÓN DE LOS USOS.","OK."))</f>
        <v>OK.</v>
      </c>
      <c r="N120" s="175"/>
      <c r="O120" s="175"/>
      <c r="P120" s="176"/>
      <c r="Q120" s="26"/>
    </row>
    <row r="121" spans="2:18" ht="13.5" thickBot="1" x14ac:dyDescent="0.25">
      <c r="B121" s="25"/>
      <c r="C121" s="38"/>
      <c r="D121" s="38"/>
      <c r="E121" s="38"/>
      <c r="F121" s="38"/>
      <c r="G121" s="38"/>
      <c r="H121" s="38"/>
      <c r="I121" s="38"/>
      <c r="J121" s="38"/>
      <c r="K121" s="38"/>
      <c r="L121" s="38"/>
      <c r="M121" s="38"/>
      <c r="N121" s="38"/>
      <c r="O121" s="38"/>
      <c r="P121" s="38"/>
      <c r="Q121" s="26"/>
    </row>
    <row r="122" spans="2:18" ht="13.5" thickBot="1" x14ac:dyDescent="0.25">
      <c r="B122" s="25"/>
      <c r="C122" s="38"/>
      <c r="D122" s="38"/>
      <c r="E122" s="177" t="s">
        <v>2434</v>
      </c>
      <c r="F122" s="178"/>
      <c r="G122" s="178"/>
      <c r="H122" s="178"/>
      <c r="I122" s="178"/>
      <c r="J122" s="178"/>
      <c r="K122" s="178"/>
      <c r="L122" s="178"/>
      <c r="M122" s="178"/>
      <c r="N122" s="178"/>
      <c r="O122" s="178"/>
      <c r="P122" s="179"/>
      <c r="Q122" s="26"/>
    </row>
    <row r="123" spans="2:18" ht="101.25" customHeight="1" thickBot="1" x14ac:dyDescent="0.25">
      <c r="B123" s="25"/>
      <c r="C123" s="38"/>
      <c r="D123" s="38"/>
      <c r="E123" s="245" t="s">
        <v>2302</v>
      </c>
      <c r="F123" s="229"/>
      <c r="G123" s="229" t="s">
        <v>2152</v>
      </c>
      <c r="H123" s="229"/>
      <c r="I123" s="229" t="s">
        <v>2153</v>
      </c>
      <c r="J123" s="229"/>
      <c r="K123" s="229" t="s">
        <v>2154</v>
      </c>
      <c r="L123" s="229"/>
      <c r="M123" s="229" t="s">
        <v>2155</v>
      </c>
      <c r="N123" s="229"/>
      <c r="O123" s="229" t="s">
        <v>2156</v>
      </c>
      <c r="P123" s="230"/>
      <c r="Q123" s="26"/>
    </row>
    <row r="124" spans="2:18" x14ac:dyDescent="0.2">
      <c r="B124" s="25"/>
      <c r="C124" s="222" t="s">
        <v>2276</v>
      </c>
      <c r="D124" s="223"/>
      <c r="E124" s="243" t="s">
        <v>2416</v>
      </c>
      <c r="F124" s="243"/>
      <c r="G124" s="243" t="s">
        <v>2417</v>
      </c>
      <c r="H124" s="243"/>
      <c r="I124" s="243" t="s">
        <v>2418</v>
      </c>
      <c r="J124" s="243"/>
      <c r="K124" s="243" t="s">
        <v>2419</v>
      </c>
      <c r="L124" s="243"/>
      <c r="M124" s="243" t="s">
        <v>2420</v>
      </c>
      <c r="N124" s="243"/>
      <c r="O124" s="243" t="s">
        <v>2421</v>
      </c>
      <c r="P124" s="243"/>
      <c r="Q124" s="26"/>
    </row>
    <row r="125" spans="2:18" x14ac:dyDescent="0.2">
      <c r="B125" s="25"/>
      <c r="C125" s="180" t="s">
        <v>2303</v>
      </c>
      <c r="D125" s="199"/>
      <c r="E125" s="164" t="str">
        <f>IFERROR(IF(AND($G$14="31/12/2012",C118+C79+C62&gt;C31),"NO CONSISTENTE",IF(AND($G$14="31/12/2013",C118+C79&gt;C31),"NO CONSISTENTE","CONSISTENTE")),"NO REPORTÓ")</f>
        <v>NO CONSISTENTE</v>
      </c>
      <c r="F125" s="164"/>
      <c r="G125" s="164" t="str">
        <f t="shared" ref="G125" si="0">IFERROR(IF(AND($G$14="31/12/2012",E118+E79+E62&gt;E31),"NO CONSISTENTE",IF(AND($G$14="31/12/2013",E118+E79&gt;E31),"NO CONSISTENTE","CONSISTENTE")),"NO REPORTÓ")</f>
        <v>NO CONSISTENTE</v>
      </c>
      <c r="H125" s="164"/>
      <c r="I125" s="164" t="str">
        <f t="shared" ref="I125" si="1">IFERROR(IF(AND($G$14="31/12/2012",G118+G79+G62&gt;G31),"NO CONSISTENTE",IF(AND($G$14="31/12/2013",G118+G79&gt;G31),"NO CONSISTENTE","CONSISTENTE")),"NO REPORTÓ")</f>
        <v>CONSISTENTE</v>
      </c>
      <c r="J125" s="164"/>
      <c r="K125" s="164" t="str">
        <f t="shared" ref="K125" si="2">IFERROR(IF(AND($G$14="31/12/2012",I118+I79+I62&gt;I31),"NO CONSISTENTE",IF(AND($G$14="31/12/2013",I118+I79&gt;I31),"NO CONSISTENTE","CONSISTENTE")),"NO REPORTÓ")</f>
        <v>CONSISTENTE</v>
      </c>
      <c r="L125" s="164"/>
      <c r="M125" s="164" t="str">
        <f t="shared" ref="M125" si="3">IFERROR(IF(AND($G$14="31/12/2012",K118+K79+K62&gt;K31),"NO CONSISTENTE",IF(AND($G$14="31/12/2013",K118+K79&gt;K31),"NO CONSISTENTE","CONSISTENTE")),"NO REPORTÓ")</f>
        <v>CONSISTENTE</v>
      </c>
      <c r="N125" s="164"/>
      <c r="O125" s="164" t="str">
        <f t="shared" ref="O125" si="4">IFERROR(IF(AND($G$14="31/12/2012",M118+M79+M62&gt;M31),"NO CONSISTENTE",IF(AND($G$14="31/12/2013",M118+M79&gt;M31),"NO CONSISTENTE","CONSISTENTE")),"NO REPORTÓ")</f>
        <v>CONSISTENTE</v>
      </c>
      <c r="P125" s="164"/>
      <c r="Q125" s="26"/>
      <c r="R125" s="44"/>
    </row>
    <row r="126" spans="2:18" ht="13.5" thickBot="1" x14ac:dyDescent="0.25">
      <c r="B126" s="25"/>
      <c r="C126" s="42" t="s">
        <v>2435</v>
      </c>
      <c r="D126" s="43"/>
      <c r="E126" s="167" t="str">
        <f>+IF(OR(E125="NO CONSISTENTE",G125="NO CONSISTENTE",I125="NO CONSISTENTE",K125="NO CONSISTENTE",M125="NO CONSISTENTE",O125="NO CONSISTENTE"),"A 31 DE DICIEMBRE DE 2015 LA ENTIDAD TERRITORIAL EJECUTÓ MÁS RECURSOS QUE LOS ESTIPULADOS EN EL PLAN DE APLICACIÓN.","CONSISTENTE")</f>
        <v>A 31 DE DICIEMBRE DE 2015 LA ENTIDAD TERRITORIAL EJECUTÓ MÁS RECURSOS QUE LOS ESTIPULADOS EN EL PLAN DE APLICACIÓN.</v>
      </c>
      <c r="F126" s="167"/>
      <c r="G126" s="167"/>
      <c r="H126" s="167"/>
      <c r="I126" s="167"/>
      <c r="J126" s="167"/>
      <c r="K126" s="167"/>
      <c r="L126" s="167"/>
      <c r="M126" s="167"/>
      <c r="N126" s="167"/>
      <c r="O126" s="167"/>
      <c r="P126" s="168"/>
      <c r="Q126" s="26"/>
    </row>
    <row r="127" spans="2:18" x14ac:dyDescent="0.2">
      <c r="B127" s="25"/>
      <c r="C127" s="41" t="s">
        <v>2331</v>
      </c>
      <c r="D127" s="38"/>
      <c r="E127" s="38"/>
      <c r="F127" s="38"/>
      <c r="G127" s="38"/>
      <c r="H127" s="38"/>
      <c r="I127" s="38"/>
      <c r="J127" s="38"/>
      <c r="K127" s="38"/>
      <c r="L127" s="38"/>
      <c r="M127" s="38"/>
      <c r="N127" s="38"/>
      <c r="O127" s="38"/>
      <c r="P127" s="38"/>
      <c r="Q127" s="26"/>
    </row>
    <row r="128" spans="2:18" ht="13.5" thickBot="1" x14ac:dyDescent="0.25">
      <c r="B128" s="25"/>
      <c r="C128" s="41"/>
      <c r="D128" s="38"/>
      <c r="E128" s="38"/>
      <c r="F128" s="38"/>
      <c r="G128" s="38"/>
      <c r="H128" s="38"/>
      <c r="I128" s="38"/>
      <c r="J128" s="38"/>
      <c r="K128" s="38"/>
      <c r="L128" s="38"/>
      <c r="M128" s="38"/>
      <c r="N128" s="38"/>
      <c r="O128" s="38"/>
      <c r="P128" s="38"/>
      <c r="Q128" s="26"/>
    </row>
    <row r="129" spans="2:17" ht="13.5" thickBot="1" x14ac:dyDescent="0.25">
      <c r="B129" s="25"/>
      <c r="C129" s="38"/>
      <c r="D129" s="38"/>
      <c r="E129" s="177" t="s">
        <v>2437</v>
      </c>
      <c r="F129" s="178"/>
      <c r="G129" s="178"/>
      <c r="H129" s="178"/>
      <c r="I129" s="178"/>
      <c r="J129" s="178"/>
      <c r="K129" s="178"/>
      <c r="L129" s="178"/>
      <c r="M129" s="178"/>
      <c r="N129" s="178"/>
      <c r="O129" s="178"/>
      <c r="P129" s="179"/>
      <c r="Q129" s="26"/>
    </row>
    <row r="130" spans="2:17" ht="104.25" customHeight="1" thickBot="1" x14ac:dyDescent="0.25">
      <c r="B130" s="25"/>
      <c r="C130" s="38"/>
      <c r="D130" s="38"/>
      <c r="E130" s="245" t="s">
        <v>2302</v>
      </c>
      <c r="F130" s="229"/>
      <c r="G130" s="229" t="s">
        <v>2152</v>
      </c>
      <c r="H130" s="229"/>
      <c r="I130" s="229" t="s">
        <v>2153</v>
      </c>
      <c r="J130" s="229"/>
      <c r="K130" s="229" t="s">
        <v>2154</v>
      </c>
      <c r="L130" s="229"/>
      <c r="M130" s="229" t="s">
        <v>2155</v>
      </c>
      <c r="N130" s="229"/>
      <c r="O130" s="229" t="s">
        <v>2156</v>
      </c>
      <c r="P130" s="230"/>
      <c r="Q130" s="26"/>
    </row>
    <row r="131" spans="2:17" x14ac:dyDescent="0.2">
      <c r="B131" s="25"/>
      <c r="C131" s="222" t="s">
        <v>2276</v>
      </c>
      <c r="D131" s="223"/>
      <c r="E131" s="243" t="s">
        <v>2422</v>
      </c>
      <c r="F131" s="243"/>
      <c r="G131" s="243" t="s">
        <v>2423</v>
      </c>
      <c r="H131" s="243"/>
      <c r="I131" s="243" t="s">
        <v>2424</v>
      </c>
      <c r="J131" s="243"/>
      <c r="K131" s="243" t="s">
        <v>2425</v>
      </c>
      <c r="L131" s="243"/>
      <c r="M131" s="243" t="s">
        <v>2426</v>
      </c>
      <c r="N131" s="243"/>
      <c r="O131" s="243" t="s">
        <v>2427</v>
      </c>
      <c r="P131" s="243"/>
      <c r="Q131" s="26"/>
    </row>
    <row r="132" spans="2:17" x14ac:dyDescent="0.2">
      <c r="B132" s="25"/>
      <c r="C132" s="180" t="s">
        <v>2303</v>
      </c>
      <c r="D132" s="199"/>
      <c r="E132" s="164" t="str">
        <f>+IF(E109="NO REPORTÓ","NO APLICA",IF(C118&lt;C102,"NO CONSISTENTE","CONSISTENTE"))</f>
        <v>NO CONSISTENTE</v>
      </c>
      <c r="F132" s="164"/>
      <c r="G132" s="164" t="str">
        <f>+IF(G109="NO REPORTÓ","NO APLICA",IF(E118&lt;E102,"NO CONSISTENTE","CONSISTENTE"))</f>
        <v>CONSISTENTE</v>
      </c>
      <c r="H132" s="164"/>
      <c r="I132" s="164" t="str">
        <f>+IF(I109="NO REPORTÓ","NO APLICA",IF(G118&lt;G102,"NO CONSISTENTE","CONSISTENTE"))</f>
        <v>NO CONSISTENTE</v>
      </c>
      <c r="J132" s="164"/>
      <c r="K132" s="164" t="str">
        <f>+IF(K109="NO REPORTÓ","NO APLICA",IF(I118&lt;I102,"NO CONSISTENTE","CONSISTENTE"))</f>
        <v>NO CONSISTENTE</v>
      </c>
      <c r="L132" s="164"/>
      <c r="M132" s="164" t="str">
        <f>+IF(M109="NO REPORTÓ","NO APLICA",IF(K118&lt;K102,"NO CONSISTENTE","CONSISTENTE"))</f>
        <v>CONSISTENTE</v>
      </c>
      <c r="N132" s="164"/>
      <c r="O132" s="164" t="str">
        <f>+IF(O109="NO REPORTÓ","NO APLICA",IF(M118&lt;M102,"NO CONSISTENTE","CONSISTENTE"))</f>
        <v>CONSISTENTE</v>
      </c>
      <c r="P132" s="164"/>
      <c r="Q132" s="26"/>
    </row>
    <row r="133" spans="2:17" ht="13.5" thickBot="1" x14ac:dyDescent="0.25">
      <c r="B133" s="25"/>
      <c r="C133" s="42" t="s">
        <v>2436</v>
      </c>
      <c r="D133" s="43"/>
      <c r="E133" s="167" t="str">
        <f>+IF(OR(E132="NO CONSISTENTE",G132="NO CONSISTENTE",I132="NO CONSISTENTE",K132="NO CONSISTENTE",M132="NO CONSISTENTE",O132="NO CONSISTENTE"),"LA EJECUCIÓN ACUMULADA DE LA VIGENCIA 2015 ES INFERIOR A LA INFORMADA EN EL PRIMER SEMESTRE DE ESA VIGENCIA.","CONSISTENTE")</f>
        <v>LA EJECUCIÓN ACUMULADA DE LA VIGENCIA 2015 ES INFERIOR A LA INFORMADA EN EL PRIMER SEMESTRE DE ESA VIGENCIA.</v>
      </c>
      <c r="F133" s="167"/>
      <c r="G133" s="167"/>
      <c r="H133" s="167"/>
      <c r="I133" s="167"/>
      <c r="J133" s="167"/>
      <c r="K133" s="167"/>
      <c r="L133" s="167"/>
      <c r="M133" s="167"/>
      <c r="N133" s="167"/>
      <c r="O133" s="167"/>
      <c r="P133" s="168"/>
      <c r="Q133" s="26"/>
    </row>
    <row r="134" spans="2:17" ht="13.5" thickBot="1" x14ac:dyDescent="0.25">
      <c r="B134" s="2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28"/>
    </row>
    <row r="135" spans="2:17" ht="13.5" thickBot="1" x14ac:dyDescent="0.25"/>
    <row r="136" spans="2:17" x14ac:dyDescent="0.2">
      <c r="B136" s="186" t="s">
        <v>2469</v>
      </c>
      <c r="C136" s="187"/>
      <c r="D136" s="187"/>
      <c r="E136" s="187"/>
      <c r="F136" s="187"/>
      <c r="G136" s="187"/>
      <c r="H136" s="187"/>
      <c r="I136" s="187"/>
      <c r="J136" s="187"/>
      <c r="K136" s="187"/>
      <c r="L136" s="187"/>
      <c r="M136" s="187"/>
      <c r="N136" s="187"/>
      <c r="O136" s="187"/>
      <c r="P136" s="187"/>
      <c r="Q136" s="188"/>
    </row>
    <row r="137" spans="2:17" ht="13.5" thickBot="1" x14ac:dyDescent="0.25">
      <c r="B137" s="189"/>
      <c r="C137" s="190"/>
      <c r="D137" s="190"/>
      <c r="E137" s="190"/>
      <c r="F137" s="190"/>
      <c r="G137" s="190"/>
      <c r="H137" s="190"/>
      <c r="I137" s="190"/>
      <c r="J137" s="190"/>
      <c r="K137" s="190"/>
      <c r="L137" s="190"/>
      <c r="M137" s="190"/>
      <c r="N137" s="190"/>
      <c r="O137" s="190"/>
      <c r="P137" s="190"/>
      <c r="Q137" s="191"/>
    </row>
    <row r="138" spans="2:17" ht="13.5" thickBot="1" x14ac:dyDescent="0.25">
      <c r="B138" s="22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4"/>
    </row>
    <row r="139" spans="2:17" ht="13.5" thickBot="1" x14ac:dyDescent="0.25">
      <c r="B139" s="25"/>
      <c r="C139" s="192" t="s">
        <v>2470</v>
      </c>
      <c r="D139" s="193"/>
      <c r="E139" s="193"/>
      <c r="F139" s="193"/>
      <c r="G139" s="193"/>
      <c r="H139" s="193"/>
      <c r="I139" s="193"/>
      <c r="J139" s="193"/>
      <c r="K139" s="193"/>
      <c r="L139" s="193"/>
      <c r="M139" s="193"/>
      <c r="N139" s="194"/>
      <c r="O139" s="40"/>
      <c r="P139" s="40"/>
      <c r="Q139" s="26"/>
    </row>
    <row r="140" spans="2:17" ht="117" customHeight="1" x14ac:dyDescent="0.2">
      <c r="B140" s="25"/>
      <c r="C140" s="208" t="s">
        <v>2473</v>
      </c>
      <c r="D140" s="197"/>
      <c r="E140" s="197" t="s">
        <v>2474</v>
      </c>
      <c r="F140" s="197"/>
      <c r="G140" s="197" t="s">
        <v>2476</v>
      </c>
      <c r="H140" s="197"/>
      <c r="I140" s="197" t="s">
        <v>2475</v>
      </c>
      <c r="J140" s="197"/>
      <c r="K140" s="197" t="s">
        <v>2477</v>
      </c>
      <c r="L140" s="197"/>
      <c r="M140" s="197" t="s">
        <v>2478</v>
      </c>
      <c r="N140" s="198"/>
      <c r="O140" s="39" t="s">
        <v>2318</v>
      </c>
      <c r="P140" s="39" t="s">
        <v>2340</v>
      </c>
      <c r="Q140" s="26"/>
    </row>
    <row r="141" spans="2:17" ht="13.5" thickBot="1" x14ac:dyDescent="0.25">
      <c r="B141" s="25"/>
      <c r="C141" s="195">
        <f>IF(AND($O$79=0,$P$79="SI"),"NO REPORTÓ",VLOOKUP($G$12,CONSOLIDADO,118,FALSE))</f>
        <v>0</v>
      </c>
      <c r="D141" s="196"/>
      <c r="E141" s="195">
        <f>IF(AND($O$79=0,$P$79="SI"),"NO REPORTÓ",VLOOKUP($G$12,CONSOLIDADO,119,FALSE))</f>
        <v>233762844.30000001</v>
      </c>
      <c r="F141" s="196"/>
      <c r="G141" s="195">
        <f>IF(AND($O$79=0,$P$79="SI"),"NO REPORTÓ",VLOOKUP($G$12,CONSOLIDADO,120,FALSE))</f>
        <v>0</v>
      </c>
      <c r="H141" s="196"/>
      <c r="I141" s="195">
        <f>IF(AND($O$79=0,$P$79="SI"),"NO REPORTÓ",VLOOKUP($G$12,CONSOLIDADO,121,FALSE))</f>
        <v>0</v>
      </c>
      <c r="J141" s="196"/>
      <c r="K141" s="195">
        <f>IF(AND($O$79=0,$P$79="SI"),"NO REPORTÓ",VLOOKUP($G$12,CONSOLIDADO,122,FALSE))</f>
        <v>0</v>
      </c>
      <c r="L141" s="196"/>
      <c r="M141" s="195">
        <f>IF(AND($O$79=0,$P$79="SI"),"NO REPORTÓ",VLOOKUP($G$12,CONSOLIDADO,123,FALSE))</f>
        <v>0</v>
      </c>
      <c r="N141" s="196"/>
      <c r="O141" s="40">
        <f>+VLOOKUP($G$12,CONSOLIDADO,124,FALSE)</f>
        <v>1</v>
      </c>
      <c r="P141" s="40" t="str">
        <f>+VLOOKUP($G$12,OBLIGACIÓN,3,FALSE)</f>
        <v>NO</v>
      </c>
      <c r="Q141" s="26"/>
    </row>
    <row r="142" spans="2:17" ht="13.5" thickBot="1" x14ac:dyDescent="0.25">
      <c r="B142" s="25"/>
      <c r="C142" s="38"/>
      <c r="D142" s="38"/>
      <c r="E142" s="38"/>
      <c r="F142" s="38"/>
      <c r="G142" s="38"/>
      <c r="H142" s="38"/>
      <c r="I142" s="38"/>
      <c r="J142" s="38"/>
      <c r="K142" s="38"/>
      <c r="L142" s="38"/>
      <c r="M142" s="38"/>
      <c r="N142" s="38"/>
      <c r="O142" s="38"/>
      <c r="P142" s="38"/>
      <c r="Q142" s="26"/>
    </row>
    <row r="143" spans="2:17" ht="68.25" customHeight="1" thickBot="1" x14ac:dyDescent="0.25">
      <c r="B143" s="25"/>
      <c r="C143" s="169" t="s">
        <v>2471</v>
      </c>
      <c r="D143" s="170"/>
      <c r="E143" s="171" t="str">
        <f>+IF(C141="NO REPORTÓ","NO REPORTÓ",IF(C141=SUM(E141:N141),"CONSISTENTE","NO CONSISTENTE"))</f>
        <v>NO CONSISTENTE</v>
      </c>
      <c r="F143" s="172"/>
      <c r="G143" s="170" t="s">
        <v>2276</v>
      </c>
      <c r="H143" s="170"/>
      <c r="I143" s="173" t="s">
        <v>2479</v>
      </c>
      <c r="J143" s="173"/>
      <c r="K143" s="170" t="s">
        <v>2433</v>
      </c>
      <c r="L143" s="170"/>
      <c r="M143" s="174" t="str">
        <f>IF(E143="NO REPORTÓ","NO REPORTÓ",IF(E143="NO CONSISTENTE","EL TOTAL DE RECURSOS EJECUTADOS NO ES IGUAL A LA SUMA DE LA EJECUCIÓN DE LOS USOS.","OK."))</f>
        <v>EL TOTAL DE RECURSOS EJECUTADOS NO ES IGUAL A LA SUMA DE LA EJECUCIÓN DE LOS USOS.</v>
      </c>
      <c r="N143" s="175"/>
      <c r="O143" s="175"/>
      <c r="P143" s="176"/>
      <c r="Q143" s="26"/>
    </row>
    <row r="144" spans="2:17" ht="13.5" thickBot="1" x14ac:dyDescent="0.25">
      <c r="B144" s="25"/>
      <c r="C144" s="38"/>
      <c r="D144" s="38"/>
      <c r="E144" s="38"/>
      <c r="F144" s="38"/>
      <c r="G144" s="38"/>
      <c r="H144" s="38"/>
      <c r="I144" s="38"/>
      <c r="J144" s="38"/>
      <c r="K144" s="38"/>
      <c r="L144" s="38"/>
      <c r="M144" s="38"/>
      <c r="N144" s="38"/>
      <c r="O144" s="38"/>
      <c r="P144" s="38"/>
      <c r="Q144" s="26"/>
    </row>
    <row r="145" spans="2:17" ht="13.5" thickBot="1" x14ac:dyDescent="0.25">
      <c r="B145" s="25"/>
      <c r="C145" s="38"/>
      <c r="D145" s="38"/>
      <c r="E145" s="177" t="s">
        <v>2472</v>
      </c>
      <c r="F145" s="178"/>
      <c r="G145" s="178"/>
      <c r="H145" s="178"/>
      <c r="I145" s="178"/>
      <c r="J145" s="178"/>
      <c r="K145" s="178"/>
      <c r="L145" s="178"/>
      <c r="M145" s="178"/>
      <c r="N145" s="178"/>
      <c r="O145" s="178"/>
      <c r="P145" s="179"/>
      <c r="Q145" s="26"/>
    </row>
    <row r="146" spans="2:17" ht="120" customHeight="1" thickBot="1" x14ac:dyDescent="0.25">
      <c r="B146" s="25"/>
      <c r="C146" s="38"/>
      <c r="D146" s="38"/>
      <c r="E146" s="245" t="s">
        <v>2302</v>
      </c>
      <c r="F146" s="229"/>
      <c r="G146" s="229" t="s">
        <v>2152</v>
      </c>
      <c r="H146" s="229"/>
      <c r="I146" s="229" t="s">
        <v>2153</v>
      </c>
      <c r="J146" s="229"/>
      <c r="K146" s="229" t="s">
        <v>2154</v>
      </c>
      <c r="L146" s="229"/>
      <c r="M146" s="229" t="s">
        <v>2155</v>
      </c>
      <c r="N146" s="229"/>
      <c r="O146" s="229" t="s">
        <v>2156</v>
      </c>
      <c r="P146" s="230"/>
      <c r="Q146" s="26"/>
    </row>
    <row r="147" spans="2:17" x14ac:dyDescent="0.2">
      <c r="B147" s="25"/>
      <c r="C147" s="222" t="s">
        <v>2276</v>
      </c>
      <c r="D147" s="223"/>
      <c r="E147" s="243" t="s">
        <v>2480</v>
      </c>
      <c r="F147" s="243"/>
      <c r="G147" s="243" t="s">
        <v>2481</v>
      </c>
      <c r="H147" s="243"/>
      <c r="I147" s="243" t="s">
        <v>2482</v>
      </c>
      <c r="J147" s="243"/>
      <c r="K147" s="243" t="s">
        <v>2483</v>
      </c>
      <c r="L147" s="243"/>
      <c r="M147" s="243" t="s">
        <v>2484</v>
      </c>
      <c r="N147" s="243"/>
      <c r="O147" s="243" t="s">
        <v>2485</v>
      </c>
      <c r="P147" s="243"/>
      <c r="Q147" s="26"/>
    </row>
    <row r="148" spans="2:17" x14ac:dyDescent="0.2">
      <c r="B148" s="25"/>
      <c r="C148" s="180" t="s">
        <v>2303</v>
      </c>
      <c r="D148" s="199"/>
      <c r="E148" s="164" t="str">
        <f>IFERROR(IF(AND($G$14="31/12/2012",C118+C79+C62+C141&gt;C31),"NO CONSISTENTE",IF(AND($G$14="31/12/2013",C118+C79+C141&gt;C31),"NO CONSISTENTE","CONSISTENTE")),"NO REPORTÓ")</f>
        <v>NO CONSISTENTE</v>
      </c>
      <c r="F148" s="164"/>
      <c r="G148" s="164" t="str">
        <f t="shared" ref="G148" si="5">IFERROR(IF(AND($G$14="31/12/2012",E118+E79+E62+E141&gt;E31),"NO CONSISTENTE",IF(AND($G$14="31/12/2013",E118+E79+E141&gt;E31),"NO CONSISTENTE","CONSISTENTE")),"NO REPORTÓ")</f>
        <v>NO CONSISTENTE</v>
      </c>
      <c r="H148" s="164"/>
      <c r="I148" s="164" t="str">
        <f t="shared" ref="I148" si="6">IFERROR(IF(AND($G$14="31/12/2012",G118+G79+G62+G141&gt;G31),"NO CONSISTENTE",IF(AND($G$14="31/12/2013",G118+G79+G141&gt;G31),"NO CONSISTENTE","CONSISTENTE")),"NO REPORTÓ")</f>
        <v>CONSISTENTE</v>
      </c>
      <c r="J148" s="164"/>
      <c r="K148" s="164" t="str">
        <f t="shared" ref="K148" si="7">IFERROR(IF(AND($G$14="31/12/2012",I118+I79+I62+I141&gt;I31),"NO CONSISTENTE",IF(AND($G$14="31/12/2013",I118+I79+I141&gt;I31),"NO CONSISTENTE","CONSISTENTE")),"NO REPORTÓ")</f>
        <v>CONSISTENTE</v>
      </c>
      <c r="L148" s="164"/>
      <c r="M148" s="164" t="str">
        <f t="shared" ref="M148" si="8">IFERROR(IF(AND($G$14="31/12/2012",K118+K79+K62+K141&gt;K31),"NO CONSISTENTE",IF(AND($G$14="31/12/2013",K118+K79+K141&gt;K31),"NO CONSISTENTE","CONSISTENTE")),"NO REPORTÓ")</f>
        <v>CONSISTENTE</v>
      </c>
      <c r="N148" s="164"/>
      <c r="O148" s="164" t="str">
        <f t="shared" ref="O148" si="9">IFERROR(IF(AND($G$14="31/12/2012",M118+M79+M62+M141&gt;M31),"NO CONSISTENTE",IF(AND($G$14="31/12/2013",M118+M79+M141&gt;M31),"NO CONSISTENTE","CONSISTENTE")),"NO REPORTÓ")</f>
        <v>CONSISTENTE</v>
      </c>
      <c r="P148" s="164"/>
      <c r="Q148" s="26"/>
    </row>
    <row r="149" spans="2:17" ht="13.5" thickBot="1" x14ac:dyDescent="0.25">
      <c r="B149" s="25"/>
      <c r="C149" s="42" t="s">
        <v>2435</v>
      </c>
      <c r="D149" s="43"/>
      <c r="E149" s="167" t="str">
        <f>+IF(OR(E148="NO CONSISTENTE",G148="NO CONSISTENTE",I148="NO CONSISTENTE",K148="NO CONSISTENTE",M148="NO CONSISTENTE",O148="NO CONSISTENTE"),"A 30 DE JUNIO DE 2016 LA ENTIDAD TERRITORIAL EJECUTÓ MÁS RECURSOS QUE LOS ESTIPULADOS EN EL PLAN DE APLICACIÓN.","CONSISTENTE")</f>
        <v>A 30 DE JUNIO DE 2016 LA ENTIDAD TERRITORIAL EJECUTÓ MÁS RECURSOS QUE LOS ESTIPULADOS EN EL PLAN DE APLICACIÓN.</v>
      </c>
      <c r="F149" s="167"/>
      <c r="G149" s="167"/>
      <c r="H149" s="167"/>
      <c r="I149" s="167"/>
      <c r="J149" s="167"/>
      <c r="K149" s="167"/>
      <c r="L149" s="167"/>
      <c r="M149" s="167"/>
      <c r="N149" s="167"/>
      <c r="O149" s="167"/>
      <c r="P149" s="168"/>
      <c r="Q149" s="26"/>
    </row>
    <row r="150" spans="2:17" x14ac:dyDescent="0.2">
      <c r="B150" s="25"/>
      <c r="C150" s="41" t="s">
        <v>2331</v>
      </c>
      <c r="D150" s="38"/>
      <c r="E150" s="38"/>
      <c r="F150" s="38"/>
      <c r="G150" s="38"/>
      <c r="H150" s="38"/>
      <c r="I150" s="38"/>
      <c r="J150" s="38"/>
      <c r="K150" s="38"/>
      <c r="L150" s="38"/>
      <c r="M150" s="38"/>
      <c r="N150" s="38"/>
      <c r="O150" s="38"/>
      <c r="P150" s="38"/>
      <c r="Q150" s="26"/>
    </row>
    <row r="151" spans="2:17" ht="13.5" thickBot="1" x14ac:dyDescent="0.25">
      <c r="B151" s="2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28"/>
    </row>
  </sheetData>
  <mergeCells count="349">
    <mergeCell ref="E149:P149"/>
    <mergeCell ref="C147:D147"/>
    <mergeCell ref="E147:F147"/>
    <mergeCell ref="G147:H147"/>
    <mergeCell ref="I147:J147"/>
    <mergeCell ref="K147:L147"/>
    <mergeCell ref="M147:N147"/>
    <mergeCell ref="O147:P147"/>
    <mergeCell ref="C148:D148"/>
    <mergeCell ref="E148:F148"/>
    <mergeCell ref="G148:H148"/>
    <mergeCell ref="I148:J148"/>
    <mergeCell ref="K148:L148"/>
    <mergeCell ref="M148:N148"/>
    <mergeCell ref="O148:P148"/>
    <mergeCell ref="C143:D143"/>
    <mergeCell ref="E143:F143"/>
    <mergeCell ref="G143:H143"/>
    <mergeCell ref="I143:J143"/>
    <mergeCell ref="K143:L143"/>
    <mergeCell ref="M143:P143"/>
    <mergeCell ref="E145:P145"/>
    <mergeCell ref="E146:F146"/>
    <mergeCell ref="G146:H146"/>
    <mergeCell ref="I146:J146"/>
    <mergeCell ref="K146:L146"/>
    <mergeCell ref="M146:N146"/>
    <mergeCell ref="O146:P146"/>
    <mergeCell ref="B136:Q137"/>
    <mergeCell ref="C139:N139"/>
    <mergeCell ref="C140:D140"/>
    <mergeCell ref="E140:F140"/>
    <mergeCell ref="G140:H140"/>
    <mergeCell ref="I140:J140"/>
    <mergeCell ref="K140:L140"/>
    <mergeCell ref="M140:N140"/>
    <mergeCell ref="C141:D141"/>
    <mergeCell ref="E141:F141"/>
    <mergeCell ref="G141:H141"/>
    <mergeCell ref="I141:J141"/>
    <mergeCell ref="K141:L141"/>
    <mergeCell ref="M141:N141"/>
    <mergeCell ref="C132:D132"/>
    <mergeCell ref="E132:F132"/>
    <mergeCell ref="G132:H132"/>
    <mergeCell ref="I132:J132"/>
    <mergeCell ref="K132:L132"/>
    <mergeCell ref="M132:N132"/>
    <mergeCell ref="O132:P132"/>
    <mergeCell ref="E133:P133"/>
    <mergeCell ref="E126:P126"/>
    <mergeCell ref="E129:P129"/>
    <mergeCell ref="E130:F130"/>
    <mergeCell ref="G130:H130"/>
    <mergeCell ref="I130:J130"/>
    <mergeCell ref="K130:L130"/>
    <mergeCell ref="M130:N130"/>
    <mergeCell ref="O130:P130"/>
    <mergeCell ref="C131:D131"/>
    <mergeCell ref="E131:F131"/>
    <mergeCell ref="G131:H131"/>
    <mergeCell ref="I131:J131"/>
    <mergeCell ref="K131:L131"/>
    <mergeCell ref="M131:N131"/>
    <mergeCell ref="O131:P131"/>
    <mergeCell ref="C124:D124"/>
    <mergeCell ref="E124:F124"/>
    <mergeCell ref="G124:H124"/>
    <mergeCell ref="I124:J124"/>
    <mergeCell ref="K124:L124"/>
    <mergeCell ref="M124:N124"/>
    <mergeCell ref="O124:P124"/>
    <mergeCell ref="C125:D125"/>
    <mergeCell ref="E125:F125"/>
    <mergeCell ref="G125:H125"/>
    <mergeCell ref="I125:J125"/>
    <mergeCell ref="K125:L125"/>
    <mergeCell ref="M125:N125"/>
    <mergeCell ref="O125:P125"/>
    <mergeCell ref="C120:D120"/>
    <mergeCell ref="E120:F120"/>
    <mergeCell ref="G120:H120"/>
    <mergeCell ref="I120:J120"/>
    <mergeCell ref="K120:L120"/>
    <mergeCell ref="M120:P120"/>
    <mergeCell ref="E122:P122"/>
    <mergeCell ref="E123:F123"/>
    <mergeCell ref="G123:H123"/>
    <mergeCell ref="I123:J123"/>
    <mergeCell ref="K123:L123"/>
    <mergeCell ref="M123:N123"/>
    <mergeCell ref="O123:P123"/>
    <mergeCell ref="B113:Q114"/>
    <mergeCell ref="C116:N116"/>
    <mergeCell ref="C117:D117"/>
    <mergeCell ref="E117:F117"/>
    <mergeCell ref="G117:H117"/>
    <mergeCell ref="I117:J117"/>
    <mergeCell ref="K117:L117"/>
    <mergeCell ref="M117:N117"/>
    <mergeCell ref="C118:D118"/>
    <mergeCell ref="E118:F118"/>
    <mergeCell ref="G118:H118"/>
    <mergeCell ref="I118:J118"/>
    <mergeCell ref="K118:L118"/>
    <mergeCell ref="M118:N118"/>
    <mergeCell ref="C101:D101"/>
    <mergeCell ref="E101:F101"/>
    <mergeCell ref="G101:H101"/>
    <mergeCell ref="I101:J101"/>
    <mergeCell ref="K101:L101"/>
    <mergeCell ref="M101:N101"/>
    <mergeCell ref="E94:P94"/>
    <mergeCell ref="O107:P107"/>
    <mergeCell ref="C108:D108"/>
    <mergeCell ref="E108:F108"/>
    <mergeCell ref="G108:H108"/>
    <mergeCell ref="I108:J108"/>
    <mergeCell ref="K108:L108"/>
    <mergeCell ref="M108:N108"/>
    <mergeCell ref="O108:P108"/>
    <mergeCell ref="E107:F107"/>
    <mergeCell ref="G107:H107"/>
    <mergeCell ref="I107:J107"/>
    <mergeCell ref="K107:L107"/>
    <mergeCell ref="M107:N107"/>
    <mergeCell ref="O92:P92"/>
    <mergeCell ref="C93:D93"/>
    <mergeCell ref="E93:F93"/>
    <mergeCell ref="G93:H93"/>
    <mergeCell ref="I93:J93"/>
    <mergeCell ref="K93:L93"/>
    <mergeCell ref="M93:N93"/>
    <mergeCell ref="O93:P93"/>
    <mergeCell ref="C92:D92"/>
    <mergeCell ref="E92:F92"/>
    <mergeCell ref="G92:H92"/>
    <mergeCell ref="I92:J92"/>
    <mergeCell ref="K92:L92"/>
    <mergeCell ref="M92:N92"/>
    <mergeCell ref="E70:P70"/>
    <mergeCell ref="E53:P53"/>
    <mergeCell ref="E87:P87"/>
    <mergeCell ref="E90:P90"/>
    <mergeCell ref="E91:F91"/>
    <mergeCell ref="G91:H91"/>
    <mergeCell ref="I91:J91"/>
    <mergeCell ref="K91:L91"/>
    <mergeCell ref="M91:N91"/>
    <mergeCell ref="O91:P91"/>
    <mergeCell ref="O85:P85"/>
    <mergeCell ref="E83:P83"/>
    <mergeCell ref="E84:F84"/>
    <mergeCell ref="G84:H84"/>
    <mergeCell ref="I84:J84"/>
    <mergeCell ref="K84:L84"/>
    <mergeCell ref="M84:N84"/>
    <mergeCell ref="O84:P84"/>
    <mergeCell ref="C77:N77"/>
    <mergeCell ref="C78:D78"/>
    <mergeCell ref="E78:F78"/>
    <mergeCell ref="G78:H78"/>
    <mergeCell ref="I78:J78"/>
    <mergeCell ref="K78:L78"/>
    <mergeCell ref="G86:H86"/>
    <mergeCell ref="I86:J86"/>
    <mergeCell ref="K86:L86"/>
    <mergeCell ref="M86:N86"/>
    <mergeCell ref="O86:P86"/>
    <mergeCell ref="C85:D85"/>
    <mergeCell ref="E85:F85"/>
    <mergeCell ref="G85:H85"/>
    <mergeCell ref="I85:J85"/>
    <mergeCell ref="K85:L85"/>
    <mergeCell ref="M85:N85"/>
    <mergeCell ref="G10:H10"/>
    <mergeCell ref="G11:H11"/>
    <mergeCell ref="G12:H12"/>
    <mergeCell ref="G13:H13"/>
    <mergeCell ref="G14:H14"/>
    <mergeCell ref="B37:Q38"/>
    <mergeCell ref="B16:Q17"/>
    <mergeCell ref="O68:P68"/>
    <mergeCell ref="C69:D69"/>
    <mergeCell ref="E69:F69"/>
    <mergeCell ref="G69:H69"/>
    <mergeCell ref="I69:J69"/>
    <mergeCell ref="K69:L69"/>
    <mergeCell ref="M69:N69"/>
    <mergeCell ref="O69:P69"/>
    <mergeCell ref="C68:D68"/>
    <mergeCell ref="E68:F68"/>
    <mergeCell ref="G68:H68"/>
    <mergeCell ref="I68:J68"/>
    <mergeCell ref="K68:L68"/>
    <mergeCell ref="M68:N68"/>
    <mergeCell ref="E66:P66"/>
    <mergeCell ref="E67:F67"/>
    <mergeCell ref="G67:H67"/>
    <mergeCell ref="I67:J67"/>
    <mergeCell ref="K67:L67"/>
    <mergeCell ref="M67:N67"/>
    <mergeCell ref="O67:P67"/>
    <mergeCell ref="C64:D64"/>
    <mergeCell ref="E64:F64"/>
    <mergeCell ref="G64:H64"/>
    <mergeCell ref="I64:J64"/>
    <mergeCell ref="K64:L64"/>
    <mergeCell ref="M64:P64"/>
    <mergeCell ref="C62:D62"/>
    <mergeCell ref="E62:F62"/>
    <mergeCell ref="G62:H62"/>
    <mergeCell ref="I62:J62"/>
    <mergeCell ref="K62:L62"/>
    <mergeCell ref="M62:N62"/>
    <mergeCell ref="C51:D51"/>
    <mergeCell ref="C52:D52"/>
    <mergeCell ref="C60:N60"/>
    <mergeCell ref="C61:D61"/>
    <mergeCell ref="E61:F61"/>
    <mergeCell ref="G61:H61"/>
    <mergeCell ref="I61:J61"/>
    <mergeCell ref="K61:L61"/>
    <mergeCell ref="M61:N61"/>
    <mergeCell ref="E51:F51"/>
    <mergeCell ref="G51:H51"/>
    <mergeCell ref="I51:J51"/>
    <mergeCell ref="K51:L51"/>
    <mergeCell ref="M51:N51"/>
    <mergeCell ref="B57:Q58"/>
    <mergeCell ref="O51:P51"/>
    <mergeCell ref="E52:F52"/>
    <mergeCell ref="G52:H52"/>
    <mergeCell ref="M31:N31"/>
    <mergeCell ref="C30:D30"/>
    <mergeCell ref="E30:F30"/>
    <mergeCell ref="G30:H30"/>
    <mergeCell ref="I30:J30"/>
    <mergeCell ref="C47:D47"/>
    <mergeCell ref="E47:F47"/>
    <mergeCell ref="G47:H47"/>
    <mergeCell ref="I47:J47"/>
    <mergeCell ref="K47:L47"/>
    <mergeCell ref="M47:P47"/>
    <mergeCell ref="C45:D45"/>
    <mergeCell ref="E45:F45"/>
    <mergeCell ref="G45:H45"/>
    <mergeCell ref="I45:J45"/>
    <mergeCell ref="K45:L45"/>
    <mergeCell ref="M45:N45"/>
    <mergeCell ref="B40:Q41"/>
    <mergeCell ref="C22:D22"/>
    <mergeCell ref="E22:F22"/>
    <mergeCell ref="G22:H22"/>
    <mergeCell ref="I22:J22"/>
    <mergeCell ref="K22:L22"/>
    <mergeCell ref="C43:N43"/>
    <mergeCell ref="C44:D44"/>
    <mergeCell ref="E44:F44"/>
    <mergeCell ref="G44:H44"/>
    <mergeCell ref="I44:J44"/>
    <mergeCell ref="K44:L44"/>
    <mergeCell ref="M44:N44"/>
    <mergeCell ref="C29:N29"/>
    <mergeCell ref="C33:D33"/>
    <mergeCell ref="E33:F33"/>
    <mergeCell ref="G33:H33"/>
    <mergeCell ref="I33:J33"/>
    <mergeCell ref="K33:L33"/>
    <mergeCell ref="M33:P33"/>
    <mergeCell ref="C31:D31"/>
    <mergeCell ref="E31:F31"/>
    <mergeCell ref="G31:H31"/>
    <mergeCell ref="I31:J31"/>
    <mergeCell ref="K31:L31"/>
    <mergeCell ref="D10:F10"/>
    <mergeCell ref="D11:F11"/>
    <mergeCell ref="D12:E12"/>
    <mergeCell ref="C21:D21"/>
    <mergeCell ref="E21:F21"/>
    <mergeCell ref="K30:L30"/>
    <mergeCell ref="M30:N30"/>
    <mergeCell ref="G25:H25"/>
    <mergeCell ref="I25:J25"/>
    <mergeCell ref="M25:P25"/>
    <mergeCell ref="D13:F13"/>
    <mergeCell ref="D14:F14"/>
    <mergeCell ref="K23:N23"/>
    <mergeCell ref="C20:P20"/>
    <mergeCell ref="M22:N22"/>
    <mergeCell ref="O22:P22"/>
    <mergeCell ref="C25:D25"/>
    <mergeCell ref="E25:F25"/>
    <mergeCell ref="K25:L25"/>
    <mergeCell ref="G21:H21"/>
    <mergeCell ref="I21:J21"/>
    <mergeCell ref="K21:L21"/>
    <mergeCell ref="M21:N21"/>
    <mergeCell ref="O21:P21"/>
    <mergeCell ref="B74:Q75"/>
    <mergeCell ref="B97:Q98"/>
    <mergeCell ref="C100:N100"/>
    <mergeCell ref="C102:D102"/>
    <mergeCell ref="E102:F102"/>
    <mergeCell ref="G102:H102"/>
    <mergeCell ref="I102:J102"/>
    <mergeCell ref="K102:L102"/>
    <mergeCell ref="M102:N102"/>
    <mergeCell ref="M78:N78"/>
    <mergeCell ref="C81:D81"/>
    <mergeCell ref="E81:F81"/>
    <mergeCell ref="G81:H81"/>
    <mergeCell ref="I81:J81"/>
    <mergeCell ref="K81:L81"/>
    <mergeCell ref="M81:P81"/>
    <mergeCell ref="C79:D79"/>
    <mergeCell ref="E79:F79"/>
    <mergeCell ref="G79:H79"/>
    <mergeCell ref="I79:J79"/>
    <mergeCell ref="K79:L79"/>
    <mergeCell ref="M79:N79"/>
    <mergeCell ref="C86:D86"/>
    <mergeCell ref="E86:F86"/>
    <mergeCell ref="I52:J52"/>
    <mergeCell ref="K52:L52"/>
    <mergeCell ref="M52:N52"/>
    <mergeCell ref="O52:P52"/>
    <mergeCell ref="E49:P49"/>
    <mergeCell ref="E50:F50"/>
    <mergeCell ref="G50:H50"/>
    <mergeCell ref="I50:J50"/>
    <mergeCell ref="K50:L50"/>
    <mergeCell ref="M50:N50"/>
    <mergeCell ref="O50:P50"/>
    <mergeCell ref="K109:L109"/>
    <mergeCell ref="M109:N109"/>
    <mergeCell ref="O109:P109"/>
    <mergeCell ref="E110:P110"/>
    <mergeCell ref="C104:D104"/>
    <mergeCell ref="E104:F104"/>
    <mergeCell ref="G104:H104"/>
    <mergeCell ref="I104:J104"/>
    <mergeCell ref="K104:L104"/>
    <mergeCell ref="M104:P104"/>
    <mergeCell ref="E106:P106"/>
    <mergeCell ref="C109:D109"/>
    <mergeCell ref="E109:F109"/>
    <mergeCell ref="G109:H109"/>
    <mergeCell ref="I109:J109"/>
  </mergeCells>
  <conditionalFormatting sqref="E25">
    <cfRule type="cellIs" dxfId="224" priority="147" operator="equal">
      <formula>"NO CONSISTENTE"</formula>
    </cfRule>
    <cfRule type="cellIs" dxfId="223" priority="148" operator="equal">
      <formula>"CONSISTENTE"</formula>
    </cfRule>
  </conditionalFormatting>
  <conditionalFormatting sqref="E33">
    <cfRule type="cellIs" dxfId="222" priority="145" operator="equal">
      <formula>"NO CONSISTENTE"</formula>
    </cfRule>
    <cfRule type="cellIs" dxfId="221" priority="146" operator="equal">
      <formula>"CONSISTENTE"</formula>
    </cfRule>
  </conditionalFormatting>
  <conditionalFormatting sqref="M25:P25">
    <cfRule type="cellIs" dxfId="220" priority="143" operator="equal">
      <formula>"LA ENTIDAD TERRITORIAL NO DETERMINÓ CORRECTAMENTE EL SALDO SUSCEPTIBLE DE APLICACIÓN."</formula>
    </cfRule>
  </conditionalFormatting>
  <conditionalFormatting sqref="M33:P33">
    <cfRule type="cellIs" dxfId="219" priority="142" operator="equal">
      <formula>"LA ENTIDAD TERRITORIAL DETERMINÓ UN PLAN DE APLICACIÓN SUPERIOR A LOS RECURSOS SUSCEPTIBLES DE APLICACIÓN."</formula>
    </cfRule>
  </conditionalFormatting>
  <conditionalFormatting sqref="E47">
    <cfRule type="cellIs" dxfId="218" priority="140" operator="equal">
      <formula>"NO CONSISTENTE"</formula>
    </cfRule>
    <cfRule type="cellIs" dxfId="217" priority="141" operator="equal">
      <formula>"CONSISTENTE"</formula>
    </cfRule>
  </conditionalFormatting>
  <conditionalFormatting sqref="M47:P47">
    <cfRule type="cellIs" dxfId="216" priority="139" operator="equal">
      <formula>"EL TOTAL DE RECURSOS EJECUTADOS NO ES IGUAL A LA SUMA DE LA EJECUCIÓN DE LOS USOS."</formula>
    </cfRule>
  </conditionalFormatting>
  <conditionalFormatting sqref="E52 G52 I52 K52 M52 O52">
    <cfRule type="cellIs" dxfId="215" priority="137" operator="equal">
      <formula>"NO CONSISTENTE"</formula>
    </cfRule>
    <cfRule type="cellIs" dxfId="214" priority="138" operator="equal">
      <formula>"CONSISTENTE"</formula>
    </cfRule>
  </conditionalFormatting>
  <conditionalFormatting sqref="M64">
    <cfRule type="cellIs" dxfId="213" priority="121" operator="equal">
      <formula>"EL TOTAL DE RECURSOS EJECUTADOS NO ES IGUAL A LA SUMA DE LA EJECUCIÓN DE LOS USOS."</formula>
    </cfRule>
  </conditionalFormatting>
  <conditionalFormatting sqref="E68:E70 G68:G69 I68:I69 K68:K69 M68:M69 O68:O69">
    <cfRule type="cellIs" dxfId="212" priority="118" operator="equal">
      <formula>"NO CONSISTENTE"</formula>
    </cfRule>
    <cfRule type="cellIs" dxfId="211" priority="119" operator="equal">
      <formula>"CONSISTENTE"</formula>
    </cfRule>
  </conditionalFormatting>
  <conditionalFormatting sqref="E70 E69:P69">
    <cfRule type="cellIs" dxfId="210" priority="117" operator="equal">
      <formula>"NO REPORTÓ"</formula>
    </cfRule>
  </conditionalFormatting>
  <conditionalFormatting sqref="M81">
    <cfRule type="cellIs" dxfId="209" priority="114" operator="equal">
      <formula>"EL TOTAL DE RECURSOS EJECUTADOS NO ES IGUAL A LA SUMA DE LA EJECUCIÓN DE LOS USOS."</formula>
    </cfRule>
  </conditionalFormatting>
  <conditionalFormatting sqref="E85:E86 G85:G86 I85:I86 K85:K86 M85:M86 O85:O86">
    <cfRule type="cellIs" dxfId="208" priority="112" operator="equal">
      <formula>"NO CONSISTENTE"</formula>
    </cfRule>
    <cfRule type="cellIs" dxfId="207" priority="113" operator="equal">
      <formula>"CONSISTENTE"</formula>
    </cfRule>
  </conditionalFormatting>
  <conditionalFormatting sqref="E86:P86">
    <cfRule type="cellIs" dxfId="206" priority="111" operator="equal">
      <formula>"NO REPORTÓ"</formula>
    </cfRule>
  </conditionalFormatting>
  <conditionalFormatting sqref="E64">
    <cfRule type="cellIs" dxfId="205" priority="109" operator="equal">
      <formula>"NO CONSISTENTE"</formula>
    </cfRule>
    <cfRule type="cellIs" dxfId="204" priority="110" operator="equal">
      <formula>"CONSISTENTE"</formula>
    </cfRule>
  </conditionalFormatting>
  <conditionalFormatting sqref="E70:P70">
    <cfRule type="cellIs" dxfId="203" priority="108" operator="equal">
      <formula>"A 30 DE JUNIO DE 2014 LA ENTIDAD TERRITORIAL EJECUTÓ MÁS RECURSOS QUE LOS ESTIPULADOS EN EL PLAN DE APLICACIÓN."</formula>
    </cfRule>
  </conditionalFormatting>
  <conditionalFormatting sqref="E53">
    <cfRule type="cellIs" dxfId="202" priority="106" operator="equal">
      <formula>"NO CONSISTENTE"</formula>
    </cfRule>
    <cfRule type="cellIs" dxfId="201" priority="107" operator="equal">
      <formula>"CONSISTENTE"</formula>
    </cfRule>
  </conditionalFormatting>
  <conditionalFormatting sqref="E53">
    <cfRule type="cellIs" dxfId="200" priority="105" operator="equal">
      <formula>"NO REPORTÓ"</formula>
    </cfRule>
  </conditionalFormatting>
  <conditionalFormatting sqref="E53:P53">
    <cfRule type="cellIs" dxfId="199" priority="104" operator="equal">
      <formula>"A 31 DE DICIEMBRE DE 2013 LA ENTIDAD TERRITORIAL EJECUTÓ MÁS RECURSOS QUE LOS ESTIPULADO EN EL PLAN DE APLICACIÓN."</formula>
    </cfRule>
  </conditionalFormatting>
  <conditionalFormatting sqref="C62:N62">
    <cfRule type="cellIs" dxfId="198" priority="103" operator="equal">
      <formula>"""NO REPORTÓ"""</formula>
    </cfRule>
  </conditionalFormatting>
  <conditionalFormatting sqref="E81">
    <cfRule type="cellIs" dxfId="197" priority="101" operator="equal">
      <formula>"NO CONSISTENTE"</formula>
    </cfRule>
    <cfRule type="cellIs" dxfId="196" priority="102" operator="equal">
      <formula>"CONSISTENTE"</formula>
    </cfRule>
  </conditionalFormatting>
  <conditionalFormatting sqref="E87">
    <cfRule type="cellIs" dxfId="195" priority="99" operator="equal">
      <formula>"NO CONSISTENTE"</formula>
    </cfRule>
    <cfRule type="cellIs" dxfId="194" priority="100" operator="equal">
      <formula>"CONSISTENTE"</formula>
    </cfRule>
  </conditionalFormatting>
  <conditionalFormatting sqref="E87">
    <cfRule type="cellIs" dxfId="193" priority="98" operator="equal">
      <formula>"NO REPORTÓ"</formula>
    </cfRule>
  </conditionalFormatting>
  <conditionalFormatting sqref="E87:P87">
    <cfRule type="cellIs" dxfId="192" priority="97" operator="equal">
      <formula>"A 31 DE DICIEMBRE DE 2014 LA ENTIDAD TERRITORIAL EJECUTÓ MÁS RECURSOS QUE LOS ESTIPULADOS EN EL PLAN DE APLICACIÓN."</formula>
    </cfRule>
  </conditionalFormatting>
  <conditionalFormatting sqref="E92:E93 G92:G93 I92:I93 K92:K93 M92:M93 O92:O93">
    <cfRule type="cellIs" dxfId="191" priority="95" operator="equal">
      <formula>"NO CONSISTENTE"</formula>
    </cfRule>
    <cfRule type="cellIs" dxfId="190" priority="96" operator="equal">
      <formula>"CONSISTENTE"</formula>
    </cfRule>
  </conditionalFormatting>
  <conditionalFormatting sqref="E93:P93">
    <cfRule type="cellIs" dxfId="189" priority="94" operator="equal">
      <formula>"NO REPORTÓ"</formula>
    </cfRule>
  </conditionalFormatting>
  <conditionalFormatting sqref="E94">
    <cfRule type="cellIs" dxfId="188" priority="92" operator="equal">
      <formula>"NO CONSISTENTE"</formula>
    </cfRule>
    <cfRule type="cellIs" dxfId="187" priority="93" operator="equal">
      <formula>"CONSISTENTE"</formula>
    </cfRule>
  </conditionalFormatting>
  <conditionalFormatting sqref="E94">
    <cfRule type="cellIs" dxfId="186" priority="91" operator="equal">
      <formula>"NO REPORTÓ"</formula>
    </cfRule>
  </conditionalFormatting>
  <conditionalFormatting sqref="E94:P94">
    <cfRule type="cellIs" dxfId="185" priority="90" operator="equal">
      <formula>"LA EJECUCIÓN ACUMULADA DE LA VIGENCIA 2014 ES INFERIOR A LA INFORMADA EN EL PRIMER SEMESTRE DE ESA VIGENCIA."</formula>
    </cfRule>
  </conditionalFormatting>
  <conditionalFormatting sqref="M104">
    <cfRule type="cellIs" dxfId="184" priority="62" operator="equal">
      <formula>"EL TOTAL DE RECURSOS EJECUTADOS NO ES IGUAL A LA SUMA DE LA EJECUCIÓN DE LOS USOS."</formula>
    </cfRule>
  </conditionalFormatting>
  <conditionalFormatting sqref="E108:E109 G109 I109 K109 M109 O109">
    <cfRule type="cellIs" dxfId="183" priority="60" operator="equal">
      <formula>"NO CONSISTENTE"</formula>
    </cfRule>
    <cfRule type="cellIs" dxfId="182" priority="61" operator="equal">
      <formula>"CONSISTENTE"</formula>
    </cfRule>
  </conditionalFormatting>
  <conditionalFormatting sqref="E109:P109">
    <cfRule type="cellIs" dxfId="181" priority="59" operator="equal">
      <formula>"NO REPORTÓ"</formula>
    </cfRule>
  </conditionalFormatting>
  <conditionalFormatting sqref="E104">
    <cfRule type="cellIs" dxfId="180" priority="57" operator="equal">
      <formula>"NO CONSISTENTE"</formula>
    </cfRule>
    <cfRule type="cellIs" dxfId="179" priority="58" operator="equal">
      <formula>"CONSISTENTE"</formula>
    </cfRule>
  </conditionalFormatting>
  <conditionalFormatting sqref="E110">
    <cfRule type="cellIs" dxfId="178" priority="55" operator="equal">
      <formula>"NO CONSISTENTE"</formula>
    </cfRule>
    <cfRule type="cellIs" dxfId="177" priority="56" operator="equal">
      <formula>"CONSISTENTE"</formula>
    </cfRule>
  </conditionalFormatting>
  <conditionalFormatting sqref="E110">
    <cfRule type="cellIs" dxfId="176" priority="54" operator="equal">
      <formula>"NO REPORTÓ"</formula>
    </cfRule>
  </conditionalFormatting>
  <conditionalFormatting sqref="E110:P110">
    <cfRule type="cellIs" dxfId="175" priority="53" operator="equal">
      <formula>"A 30 DE JUNIO DE 2015 LA ENTIDAD TERRITORIAL EJECUTÓ MÁS RECURSOS QUE LOS ESTIPULADOS EN EL PLAN DE APLICACIÓN."</formula>
    </cfRule>
  </conditionalFormatting>
  <conditionalFormatting sqref="G108">
    <cfRule type="cellIs" dxfId="174" priority="44" operator="equal">
      <formula>"NO CONSISTENTE"</formula>
    </cfRule>
    <cfRule type="cellIs" dxfId="173" priority="45" operator="equal">
      <formula>"CONSISTENTE"</formula>
    </cfRule>
  </conditionalFormatting>
  <conditionalFormatting sqref="I108">
    <cfRule type="cellIs" dxfId="172" priority="42" operator="equal">
      <formula>"NO CONSISTENTE"</formula>
    </cfRule>
    <cfRule type="cellIs" dxfId="171" priority="43" operator="equal">
      <formula>"CONSISTENTE"</formula>
    </cfRule>
  </conditionalFormatting>
  <conditionalFormatting sqref="K108">
    <cfRule type="cellIs" dxfId="170" priority="40" operator="equal">
      <formula>"NO CONSISTENTE"</formula>
    </cfRule>
    <cfRule type="cellIs" dxfId="169" priority="41" operator="equal">
      <formula>"CONSISTENTE"</formula>
    </cfRule>
  </conditionalFormatting>
  <conditionalFormatting sqref="M108">
    <cfRule type="cellIs" dxfId="168" priority="38" operator="equal">
      <formula>"NO CONSISTENTE"</formula>
    </cfRule>
    <cfRule type="cellIs" dxfId="167" priority="39" operator="equal">
      <formula>"CONSISTENTE"</formula>
    </cfRule>
  </conditionalFormatting>
  <conditionalFormatting sqref="O108">
    <cfRule type="cellIs" dxfId="166" priority="36" operator="equal">
      <formula>"NO CONSISTENTE"</formula>
    </cfRule>
    <cfRule type="cellIs" dxfId="165" priority="37" operator="equal">
      <formula>"CONSISTENTE"</formula>
    </cfRule>
  </conditionalFormatting>
  <conditionalFormatting sqref="M120">
    <cfRule type="cellIs" dxfId="164" priority="35" operator="equal">
      <formula>"EL TOTAL DE RECURSOS EJECUTADOS NO ES IGUAL A LA SUMA DE LA EJECUCIÓN DE LOS USOS."</formula>
    </cfRule>
  </conditionalFormatting>
  <conditionalFormatting sqref="E124:E125 G124:G125 I124:I125 K124:K125 M124:M125 O124:O125">
    <cfRule type="cellIs" dxfId="163" priority="33" operator="equal">
      <formula>"NO CONSISTENTE"</formula>
    </cfRule>
    <cfRule type="cellIs" dxfId="162" priority="34" operator="equal">
      <formula>"CONSISTENTE"</formula>
    </cfRule>
  </conditionalFormatting>
  <conditionalFormatting sqref="E125:P125">
    <cfRule type="cellIs" dxfId="161" priority="32" operator="equal">
      <formula>"NO REPORTÓ"</formula>
    </cfRule>
  </conditionalFormatting>
  <conditionalFormatting sqref="E120">
    <cfRule type="cellIs" dxfId="160" priority="30" operator="equal">
      <formula>"NO CONSISTENTE"</formula>
    </cfRule>
    <cfRule type="cellIs" dxfId="159" priority="31" operator="equal">
      <formula>"CONSISTENTE"</formula>
    </cfRule>
  </conditionalFormatting>
  <conditionalFormatting sqref="E126">
    <cfRule type="cellIs" dxfId="158" priority="28" operator="equal">
      <formula>"NO CONSISTENTE"</formula>
    </cfRule>
    <cfRule type="cellIs" dxfId="157" priority="29" operator="equal">
      <formula>"CONSISTENTE"</formula>
    </cfRule>
  </conditionalFormatting>
  <conditionalFormatting sqref="E126">
    <cfRule type="cellIs" dxfId="156" priority="27" operator="equal">
      <formula>"NO REPORTÓ"</formula>
    </cfRule>
  </conditionalFormatting>
  <conditionalFormatting sqref="E126:P126">
    <cfRule type="cellIs" dxfId="155" priority="26" operator="equal">
      <formula>"A 31 DE DICIEMBRE DE 2015 LA ENTIDAD TERRITORIAL EJECUTÓ MÁS RECURSOS QUE LOS ESTIPULADOS EN EL PLAN DE APLICACIÓN."</formula>
    </cfRule>
  </conditionalFormatting>
  <conditionalFormatting sqref="E131:E132 G131:G132 I131:I132 K131:K132 M131:M132 O131:O132">
    <cfRule type="cellIs" dxfId="154" priority="24" operator="equal">
      <formula>"NO CONSISTENTE"</formula>
    </cfRule>
    <cfRule type="cellIs" dxfId="153" priority="25" operator="equal">
      <formula>"CONSISTENTE"</formula>
    </cfRule>
  </conditionalFormatting>
  <conditionalFormatting sqref="E132:P132">
    <cfRule type="cellIs" dxfId="152" priority="23" operator="equal">
      <formula>"NO REPORTÓ"</formula>
    </cfRule>
  </conditionalFormatting>
  <conditionalFormatting sqref="E133">
    <cfRule type="cellIs" dxfId="151" priority="21" operator="equal">
      <formula>"NO CONSISTENTE"</formula>
    </cfRule>
    <cfRule type="cellIs" dxfId="150" priority="22" operator="equal">
      <formula>"CONSISTENTE"</formula>
    </cfRule>
  </conditionalFormatting>
  <conditionalFormatting sqref="E133">
    <cfRule type="cellIs" dxfId="149" priority="20" operator="equal">
      <formula>"NO REPORTÓ"</formula>
    </cfRule>
  </conditionalFormatting>
  <conditionalFormatting sqref="E133:P133">
    <cfRule type="cellIs" dxfId="148" priority="19" operator="equal">
      <formula>"LA EJECUCIÓN ACUMULADA DE LA VIGENCIA 2015 ES INFERIOR A LA INFORMADA EN EL PRIMER SEMESTRE DE ESA VIGENCIA."</formula>
    </cfRule>
  </conditionalFormatting>
  <conditionalFormatting sqref="M143">
    <cfRule type="cellIs" dxfId="147" priority="18" operator="equal">
      <formula>"EL TOTAL DE RECURSOS EJECUTADOS NO ES IGUAL A LA SUMA DE LA EJECUCIÓN DE LOS USOS."</formula>
    </cfRule>
  </conditionalFormatting>
  <conditionalFormatting sqref="E147:E148 G147:G148 I147:I148 K147:K148 M147:M148 O147:O148">
    <cfRule type="cellIs" dxfId="146" priority="16" operator="equal">
      <formula>"NO CONSISTENTE"</formula>
    </cfRule>
    <cfRule type="cellIs" dxfId="145" priority="17" operator="equal">
      <formula>"CONSISTENTE"</formula>
    </cfRule>
  </conditionalFormatting>
  <conditionalFormatting sqref="E148:P148">
    <cfRule type="cellIs" dxfId="144" priority="15" operator="equal">
      <formula>"NO REPORTÓ"</formula>
    </cfRule>
  </conditionalFormatting>
  <conditionalFormatting sqref="E143">
    <cfRule type="cellIs" dxfId="143" priority="13" operator="equal">
      <formula>"NO CONSISTENTE"</formula>
    </cfRule>
    <cfRule type="cellIs" dxfId="142" priority="14" operator="equal">
      <formula>"CONSISTENTE"</formula>
    </cfRule>
  </conditionalFormatting>
  <conditionalFormatting sqref="E149">
    <cfRule type="cellIs" dxfId="141" priority="11" operator="equal">
      <formula>"NO CONSISTENTE"</formula>
    </cfRule>
    <cfRule type="cellIs" dxfId="140" priority="12" operator="equal">
      <formula>"CONSISTENTE"</formula>
    </cfRule>
  </conditionalFormatting>
  <conditionalFormatting sqref="E149">
    <cfRule type="cellIs" dxfId="139" priority="10" operator="equal">
      <formula>"NO REPORTÓ"</formula>
    </cfRule>
  </conditionalFormatting>
  <conditionalFormatting sqref="E149:P149">
    <cfRule type="cellIs" dxfId="138" priority="1" operator="equal">
      <formula>"A 30 DE JUNIO DE 2016 LA ENTIDAD TERRITORIAL EJECUTÓ MÁS RECURSOS QUE LOS ESTIPULADOS EN EL PLAN DE APLICACIÓN."</formula>
    </cfRule>
    <cfRule type="cellIs" dxfId="137" priority="9" operator="equal">
      <formula>"A 31 DE DICIEMBRE DE 2015 LA ENTIDAD TERRITORIAL EJECUTÓ MÁS RECURSOS QUE LOS ESTIPULADOS EN EL PLAN DE APLICACIÓN."</formula>
    </cfRule>
  </conditionalFormatting>
  <dataValidations count="2">
    <dataValidation type="list" allowBlank="1" showInputMessage="1" showErrorMessage="1" sqref="G10">
      <formula1>DEPARTAMENTOS</formula1>
    </dataValidation>
    <dataValidation type="list" allowBlank="1" showInputMessage="1" showErrorMessage="1" sqref="G11">
      <formula1>INDIRECT(G10)</formula1>
    </dataValidation>
  </dataValidations>
  <pageMargins left="0.23622047244094491" right="0.23622047244094491" top="0.74803149606299213" bottom="0.74803149606299213" header="0.31496062992125984" footer="0.31496062992125984"/>
  <pageSetup paperSize="14" scale="45" orientation="portrait" horizontalDpi="4294967294" verticalDpi="4294967294" r:id="rId1"/>
  <colBreaks count="1" manualBreakCount="1">
    <brk id="17" max="1048575" man="1"/>
  </colBreaks>
  <ignoredErrors>
    <ignoredError sqref="F12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169"/>
  <sheetViews>
    <sheetView topLeftCell="A28" zoomScale="85" zoomScaleNormal="85" workbookViewId="0">
      <selection activeCell="B16" sqref="B16:O17"/>
    </sheetView>
  </sheetViews>
  <sheetFormatPr baseColWidth="10" defaultRowHeight="12.75" zeroHeight="1" x14ac:dyDescent="0.2"/>
  <cols>
    <col min="1" max="1" width="11.42578125" style="16" customWidth="1"/>
    <col min="2" max="2" width="2.42578125" style="16" customWidth="1"/>
    <col min="3" max="16" width="15.28515625" style="16" customWidth="1"/>
    <col min="17" max="17" width="3.85546875" style="16" customWidth="1"/>
    <col min="18" max="18" width="11.42578125" style="16"/>
    <col min="19" max="19" width="35" style="16" bestFit="1" customWidth="1"/>
    <col min="20" max="16384" width="11.42578125" style="16"/>
  </cols>
  <sheetData>
    <row r="1" spans="2:15" x14ac:dyDescent="0.2"/>
    <row r="2" spans="2:15" x14ac:dyDescent="0.2"/>
    <row r="3" spans="2:15" x14ac:dyDescent="0.2">
      <c r="G3" s="17" t="s">
        <v>0</v>
      </c>
    </row>
    <row r="4" spans="2:15" x14ac:dyDescent="0.2">
      <c r="G4" s="17" t="s">
        <v>2141</v>
      </c>
    </row>
    <row r="5" spans="2:15" x14ac:dyDescent="0.2">
      <c r="G5" s="18" t="s">
        <v>2142</v>
      </c>
    </row>
    <row r="6" spans="2:15" x14ac:dyDescent="0.2">
      <c r="G6" s="19" t="s">
        <v>2146</v>
      </c>
    </row>
    <row r="7" spans="2:15" x14ac:dyDescent="0.2">
      <c r="G7" s="19" t="s">
        <v>2487</v>
      </c>
    </row>
    <row r="8" spans="2:15" x14ac:dyDescent="0.2"/>
    <row r="9" spans="2:15" ht="13.5" thickBot="1" x14ac:dyDescent="0.25"/>
    <row r="10" spans="2:15" ht="23.25" customHeight="1" x14ac:dyDescent="0.2">
      <c r="D10" s="200" t="s">
        <v>2273</v>
      </c>
      <c r="E10" s="201"/>
      <c r="F10" s="202"/>
      <c r="G10" s="231" t="s">
        <v>2169</v>
      </c>
      <c r="H10" s="232"/>
    </row>
    <row r="11" spans="2:15" ht="23.25" customHeight="1" x14ac:dyDescent="0.2">
      <c r="D11" s="203" t="s">
        <v>2274</v>
      </c>
      <c r="E11" s="204"/>
      <c r="F11" s="205"/>
      <c r="G11" s="233" t="s">
        <v>2169</v>
      </c>
      <c r="H11" s="234"/>
    </row>
    <row r="12" spans="2:15" ht="23.25" customHeight="1" x14ac:dyDescent="0.2">
      <c r="D12" s="206" t="s">
        <v>2275</v>
      </c>
      <c r="E12" s="207"/>
      <c r="F12" s="21" t="str">
        <f>+CONCATENATE(G10,G11)</f>
        <v>BOGOTÁBOGOTÁ</v>
      </c>
      <c r="G12" s="233" t="str">
        <f>IFERROR(VLOOKUP(F12,LISTAS!$K$2:$L$1106,2,FALSE),"")</f>
        <v>11001</v>
      </c>
      <c r="H12" s="234"/>
    </row>
    <row r="13" spans="2:15" ht="23.25" customHeight="1" x14ac:dyDescent="0.2">
      <c r="D13" s="212" t="s">
        <v>2310</v>
      </c>
      <c r="E13" s="213"/>
      <c r="F13" s="214"/>
      <c r="G13" s="233" t="str">
        <f>IFERROR(VLOOKUP($G$12,CONSOLIDADO,19,FALSE),"")</f>
        <v xml:space="preserve">  292 DE 2013</v>
      </c>
      <c r="H13" s="234"/>
    </row>
    <row r="14" spans="2:15" ht="30" customHeight="1" thickBot="1" x14ac:dyDescent="0.25">
      <c r="D14" s="215" t="s">
        <v>2311</v>
      </c>
      <c r="E14" s="216"/>
      <c r="F14" s="217"/>
      <c r="G14" s="235" t="str">
        <f>IFERROR(VLOOKUP($G$12,CONSOLIDADO,20,FALSE),"")</f>
        <v>31/12/2012</v>
      </c>
      <c r="H14" s="236"/>
    </row>
    <row r="15" spans="2:15" s="9" customFormat="1" ht="23.25" customHeight="1" thickBot="1" x14ac:dyDescent="0.25"/>
    <row r="16" spans="2:15" s="9" customFormat="1" ht="17.25" customHeight="1" x14ac:dyDescent="0.2">
      <c r="B16" s="237" t="s">
        <v>2438</v>
      </c>
      <c r="C16" s="238"/>
      <c r="D16" s="238"/>
      <c r="E16" s="238"/>
      <c r="F16" s="238"/>
      <c r="G16" s="238"/>
      <c r="H16" s="238"/>
      <c r="I16" s="238"/>
      <c r="J16" s="238"/>
      <c r="K16" s="238"/>
      <c r="L16" s="238"/>
      <c r="M16" s="238"/>
      <c r="N16" s="238"/>
      <c r="O16" s="239"/>
    </row>
    <row r="17" spans="2:15" s="9" customFormat="1" ht="9.75" customHeight="1" thickBot="1" x14ac:dyDescent="0.25">
      <c r="B17" s="240"/>
      <c r="C17" s="241"/>
      <c r="D17" s="241"/>
      <c r="E17" s="241"/>
      <c r="F17" s="241"/>
      <c r="G17" s="241"/>
      <c r="H17" s="241"/>
      <c r="I17" s="241"/>
      <c r="J17" s="241"/>
      <c r="K17" s="241"/>
      <c r="L17" s="241"/>
      <c r="M17" s="241"/>
      <c r="N17" s="241"/>
      <c r="O17" s="242"/>
    </row>
    <row r="18" spans="2:15" s="9" customFormat="1" ht="34.5" customHeight="1" thickBot="1" x14ac:dyDescent="0.25">
      <c r="B18" s="268" t="s">
        <v>2439</v>
      </c>
      <c r="C18" s="269"/>
      <c r="D18" s="269"/>
      <c r="E18" s="269"/>
      <c r="F18" s="269"/>
      <c r="G18" s="269"/>
      <c r="H18" s="269"/>
      <c r="I18" s="269"/>
      <c r="J18" s="269"/>
      <c r="K18" s="269"/>
      <c r="L18" s="269"/>
      <c r="M18" s="269"/>
      <c r="N18" s="269"/>
      <c r="O18" s="270"/>
    </row>
    <row r="19" spans="2:15" s="9" customFormat="1" ht="15" customHeight="1" thickBot="1" x14ac:dyDescent="0.25">
      <c r="B19" s="30"/>
      <c r="C19" s="31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4"/>
    </row>
    <row r="20" spans="2:15" s="9" customFormat="1" ht="108" customHeight="1" x14ac:dyDescent="0.2">
      <c r="B20" s="25"/>
      <c r="C20" s="251" t="s">
        <v>2286</v>
      </c>
      <c r="D20" s="252"/>
      <c r="E20" s="252" t="s">
        <v>2287</v>
      </c>
      <c r="F20" s="252"/>
      <c r="G20" s="252" t="s">
        <v>2288</v>
      </c>
      <c r="H20" s="252"/>
      <c r="I20" s="252" t="s">
        <v>2289</v>
      </c>
      <c r="J20" s="252"/>
      <c r="K20" s="252" t="s">
        <v>2290</v>
      </c>
      <c r="L20" s="252"/>
      <c r="M20" s="252" t="s">
        <v>2291</v>
      </c>
      <c r="N20" s="253"/>
      <c r="O20" s="35"/>
    </row>
    <row r="21" spans="2:15" s="9" customFormat="1" ht="24" customHeight="1" thickBot="1" x14ac:dyDescent="0.25">
      <c r="B21" s="25"/>
      <c r="C21" s="195">
        <f>+SUM(E21:P21)</f>
        <v>676468699228</v>
      </c>
      <c r="D21" s="196"/>
      <c r="E21" s="196">
        <f>E49+IF(AND($G$14="31/12/2013",$E$65="CONSISTENTE"),E63,0)</f>
        <v>8254024000</v>
      </c>
      <c r="F21" s="196"/>
      <c r="G21" s="196">
        <f>G49+IF(AND($G$14="31/12/2013",$E$65="CONSISTENTE"),G63,0)</f>
        <v>185793237332</v>
      </c>
      <c r="H21" s="196"/>
      <c r="I21" s="196">
        <f>I49+IF(AND($G$14="31/12/2013",$E$65="CONSISTENTE"),I63,0)</f>
        <v>231624887254</v>
      </c>
      <c r="J21" s="196"/>
      <c r="K21" s="196">
        <f>K49+IF(AND($G$14="31/12/2013",$E$65="CONSISTENTE"),K63,0)</f>
        <v>250796550642</v>
      </c>
      <c r="L21" s="196"/>
      <c r="M21" s="196">
        <f>M49+IF(AND($G$14="31/12/2013",$E$65="CONSISTENTE"),M63,0)</f>
        <v>0</v>
      </c>
      <c r="N21" s="196"/>
      <c r="O21" s="35"/>
    </row>
    <row r="22" spans="2:15" s="9" customFormat="1" ht="17.25" customHeight="1" thickBot="1" x14ac:dyDescent="0.25">
      <c r="B22" s="49"/>
      <c r="C22" s="29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6"/>
    </row>
    <row r="23" spans="2:15" s="9" customFormat="1" ht="14.25" customHeight="1" x14ac:dyDescent="0.2">
      <c r="B23" s="33" t="s">
        <v>2441</v>
      </c>
      <c r="C23" s="33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3"/>
    </row>
    <row r="24" spans="2:15" s="9" customFormat="1" ht="23.25" customHeight="1" thickBot="1" x14ac:dyDescent="0.25"/>
    <row r="25" spans="2:15" s="9" customFormat="1" ht="23.25" customHeight="1" x14ac:dyDescent="0.2">
      <c r="B25" s="237" t="s">
        <v>2486</v>
      </c>
      <c r="C25" s="238"/>
      <c r="D25" s="238"/>
      <c r="E25" s="238"/>
      <c r="F25" s="238"/>
      <c r="G25" s="238"/>
      <c r="H25" s="238"/>
      <c r="I25" s="238"/>
      <c r="J25" s="238"/>
      <c r="K25" s="238"/>
      <c r="L25" s="238"/>
      <c r="M25" s="238"/>
      <c r="N25" s="238"/>
      <c r="O25" s="239"/>
    </row>
    <row r="26" spans="2:15" s="9" customFormat="1" ht="4.5" customHeight="1" thickBot="1" x14ac:dyDescent="0.25">
      <c r="B26" s="240"/>
      <c r="C26" s="241"/>
      <c r="D26" s="241"/>
      <c r="E26" s="241"/>
      <c r="F26" s="241"/>
      <c r="G26" s="241"/>
      <c r="H26" s="241"/>
      <c r="I26" s="241"/>
      <c r="J26" s="241"/>
      <c r="K26" s="241"/>
      <c r="L26" s="241"/>
      <c r="M26" s="241"/>
      <c r="N26" s="241"/>
      <c r="O26" s="242"/>
    </row>
    <row r="27" spans="2:15" s="9" customFormat="1" ht="23.25" customHeight="1" thickBot="1" x14ac:dyDescent="0.25">
      <c r="B27" s="30"/>
      <c r="C27" s="31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4"/>
    </row>
    <row r="28" spans="2:15" s="9" customFormat="1" ht="105.75" customHeight="1" x14ac:dyDescent="0.2">
      <c r="B28" s="25"/>
      <c r="C28" s="251" t="s">
        <v>2440</v>
      </c>
      <c r="D28" s="252"/>
      <c r="E28" s="252" t="s">
        <v>2287</v>
      </c>
      <c r="F28" s="252"/>
      <c r="G28" s="252" t="s">
        <v>2288</v>
      </c>
      <c r="H28" s="252"/>
      <c r="I28" s="252" t="s">
        <v>2289</v>
      </c>
      <c r="J28" s="252"/>
      <c r="K28" s="252" t="s">
        <v>2290</v>
      </c>
      <c r="L28" s="252"/>
      <c r="M28" s="252" t="s">
        <v>2291</v>
      </c>
      <c r="N28" s="253"/>
      <c r="O28" s="35"/>
    </row>
    <row r="29" spans="2:15" s="9" customFormat="1" ht="23.25" customHeight="1" thickBot="1" x14ac:dyDescent="0.25">
      <c r="B29" s="25"/>
      <c r="C29" s="195">
        <f>+SUM(E29:P29)</f>
        <v>387324430231</v>
      </c>
      <c r="D29" s="196"/>
      <c r="E29" s="196">
        <f>+IF(AND($E$65="CONSISTENTE",OR(G70="CONSISTENTE",G70="NO APLICA")),E63,0)+IF(AND($E$99="CONSISTENTE",G104="CONSISTENTE",G111="CONSISTENTE"),E97,0)+IF(AND($E$99&lt;&gt;"CONSISTENTE",G104&lt;&gt;"CONSISTENTE",G111&lt;&gt;"CONSISTENTE",$E$82="CONSISTENTE",G87="CONSISTENTE"),E80,0)+IF(AND($E$138="CONSISTENTE",G143="CONSISTENTE",G150="CONSISTENTE"),E136,0)+IF(AND($E$138&lt;&gt;"CONSISTENTE",G143&lt;&gt;"CONSISTENTE",G150&lt;&gt;"CONSISTENTE",$E$122="CONSISTENTE",G127="CONSISTENTE"),E120,0)+IF(AND($E$161="CONSISTENTE",E166="CONSISTENTE"),E159,0)</f>
        <v>8254024000</v>
      </c>
      <c r="F29" s="196"/>
      <c r="G29" s="196">
        <f t="shared" ref="G29" si="0">+IF(AND($E$65="CONSISTENTE",OR(I70="CONSISTENTE",I70="NO APLICA")),G63,0)+IF(AND($E$99="CONSISTENTE",I104="CONSISTENTE",I111="CONSISTENTE"),G97,0)+IF(AND($E$99&lt;&gt;"CONSISTENTE",I104&lt;&gt;"CONSISTENTE",I111&lt;&gt;"CONSISTENTE",$E$82="CONSISTENTE",I87="CONSISTENTE"),G80,0)+IF(AND($E$138="CONSISTENTE",I143="CONSISTENTE",I150="CONSISTENTE"),G136,0)+IF(AND($E$138&lt;&gt;"CONSISTENTE",I143&lt;&gt;"CONSISTENTE",I150&lt;&gt;"CONSISTENTE",$E$122="CONSISTENTE",I127="CONSISTENTE"),G120,0)+IF(AND($E$161="CONSISTENTE",G166="CONSISTENTE"),G159,0)</f>
        <v>185193237332</v>
      </c>
      <c r="H29" s="196"/>
      <c r="I29" s="196">
        <f t="shared" ref="I29" si="1">+IF(AND($E$65="CONSISTENTE",OR(K70="CONSISTENTE",K70="NO APLICA")),I63,0)+IF(AND($E$99="CONSISTENTE",K104="CONSISTENTE",K111="CONSISTENTE"),I97,0)+IF(AND($E$99&lt;&gt;"CONSISTENTE",K104&lt;&gt;"CONSISTENTE",K111&lt;&gt;"CONSISTENTE",$E$82="CONSISTENTE",K87="CONSISTENTE"),I80,0)+IF(AND($E$138="CONSISTENTE",K143="CONSISTENTE",K150="CONSISTENTE"),I136,0)+IF(AND($E$138&lt;&gt;"CONSISTENTE",K143&lt;&gt;"CONSISTENTE",K150&lt;&gt;"CONSISTENTE",$E$122="CONSISTENTE",K127="CONSISTENTE"),I120,0)+IF(AND($E$161="CONSISTENTE",I166="CONSISTENTE"),I159,0)</f>
        <v>126490630208</v>
      </c>
      <c r="J29" s="196"/>
      <c r="K29" s="196">
        <f t="shared" ref="K29" si="2">+IF(AND($E$65="CONSISTENTE",OR(M70="CONSISTENTE",M70="NO APLICA")),K63,0)+IF(AND($E$99="CONSISTENTE",M104="CONSISTENTE",M111="CONSISTENTE"),K97,0)+IF(AND($E$99&lt;&gt;"CONSISTENTE",M104&lt;&gt;"CONSISTENTE",M111&lt;&gt;"CONSISTENTE",$E$82="CONSISTENTE",M87="CONSISTENTE"),K80,0)+IF(AND($E$138="CONSISTENTE",M143="CONSISTENTE",M150="CONSISTENTE"),K136,0)+IF(AND($E$138&lt;&gt;"CONSISTENTE",M143&lt;&gt;"CONSISTENTE",M150&lt;&gt;"CONSISTENTE",$E$122="CONSISTENTE",M127="CONSISTENTE"),K120,0)+IF(AND($E$161="CONSISTENTE",K166="CONSISTENTE"),K159,0)</f>
        <v>67386538691</v>
      </c>
      <c r="L29" s="196"/>
      <c r="M29" s="196">
        <f t="shared" ref="M29" si="3">+IF(AND($E$65="CONSISTENTE",OR(O70="CONSISTENTE",O70="NO APLICA")),M63,0)+IF(AND($E$99="CONSISTENTE",O104="CONSISTENTE",O111="CONSISTENTE"),M97,0)+IF(AND($E$99&lt;&gt;"CONSISTENTE",O104&lt;&gt;"CONSISTENTE",O111&lt;&gt;"CONSISTENTE",$E$82="CONSISTENTE",O87="CONSISTENTE"),M80,0)+IF(AND($E$138="CONSISTENTE",O143="CONSISTENTE",O150="CONSISTENTE"),M136,0)+IF(AND($E$138&lt;&gt;"CONSISTENTE",O143&lt;&gt;"CONSISTENTE",O150&lt;&gt;"CONSISTENTE",$E$122="CONSISTENTE",O127="CONSISTENTE"),M120,0)+IF(AND($E$161="CONSISTENTE",M166="CONSISTENTE"),M159,0)</f>
        <v>0</v>
      </c>
      <c r="N29" s="196"/>
      <c r="O29" s="35"/>
    </row>
    <row r="30" spans="2:15" s="9" customFormat="1" ht="23.25" customHeight="1" thickBot="1" x14ac:dyDescent="0.25">
      <c r="B30" s="49"/>
      <c r="C30" s="29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6"/>
    </row>
    <row r="31" spans="2:15" s="9" customFormat="1" ht="13.5" customHeight="1" x14ac:dyDescent="0.2">
      <c r="B31" s="33" t="s">
        <v>2441</v>
      </c>
    </row>
    <row r="32" spans="2:15" s="9" customFormat="1" ht="13.5" customHeight="1" x14ac:dyDescent="0.2">
      <c r="B32" s="33"/>
    </row>
    <row r="33" spans="2:17" s="9" customFormat="1" ht="13.5" customHeight="1" x14ac:dyDescent="0.2">
      <c r="B33" s="33"/>
    </row>
    <row r="34" spans="2:17" s="9" customFormat="1" ht="13.5" hidden="1" customHeight="1" x14ac:dyDescent="0.2">
      <c r="B34" s="237" t="s">
        <v>2328</v>
      </c>
      <c r="C34" s="238"/>
      <c r="D34" s="238"/>
      <c r="E34" s="238"/>
      <c r="F34" s="238"/>
      <c r="G34" s="238"/>
      <c r="H34" s="238"/>
      <c r="I34" s="238"/>
      <c r="J34" s="238"/>
      <c r="K34" s="238"/>
      <c r="L34" s="238"/>
      <c r="M34" s="238"/>
      <c r="N34" s="238"/>
      <c r="O34" s="238"/>
      <c r="P34" s="238"/>
      <c r="Q34" s="239"/>
    </row>
    <row r="35" spans="2:17" s="9" customFormat="1" ht="13.5" hidden="1" customHeight="1" thickBot="1" x14ac:dyDescent="0.25">
      <c r="B35" s="240"/>
      <c r="C35" s="241"/>
      <c r="D35" s="241"/>
      <c r="E35" s="241"/>
      <c r="F35" s="241"/>
      <c r="G35" s="241"/>
      <c r="H35" s="241"/>
      <c r="I35" s="241"/>
      <c r="J35" s="241"/>
      <c r="K35" s="241"/>
      <c r="L35" s="241"/>
      <c r="M35" s="241"/>
      <c r="N35" s="241"/>
      <c r="O35" s="241"/>
      <c r="P35" s="241"/>
      <c r="Q35" s="242"/>
    </row>
    <row r="36" spans="2:17" s="9" customFormat="1" ht="23.25" hidden="1" customHeight="1" thickBot="1" x14ac:dyDescent="0.25"/>
    <row r="37" spans="2:17" ht="13.5" hidden="1" thickBot="1" x14ac:dyDescent="0.25">
      <c r="B37" s="30"/>
      <c r="C37" s="31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31"/>
      <c r="Q37" s="34"/>
    </row>
    <row r="38" spans="2:17" ht="15" hidden="1" customHeight="1" thickBot="1" x14ac:dyDescent="0.25">
      <c r="B38" s="25"/>
      <c r="C38" s="192" t="s">
        <v>2277</v>
      </c>
      <c r="D38" s="193"/>
      <c r="E38" s="193"/>
      <c r="F38" s="193"/>
      <c r="G38" s="193"/>
      <c r="H38" s="193"/>
      <c r="I38" s="193"/>
      <c r="J38" s="193"/>
      <c r="K38" s="193"/>
      <c r="L38" s="193"/>
      <c r="M38" s="193"/>
      <c r="N38" s="193"/>
      <c r="O38" s="193"/>
      <c r="P38" s="194"/>
      <c r="Q38" s="26"/>
    </row>
    <row r="39" spans="2:17" ht="83.25" hidden="1" customHeight="1" x14ac:dyDescent="0.2">
      <c r="B39" s="25"/>
      <c r="C39" s="208" t="s">
        <v>2278</v>
      </c>
      <c r="D39" s="197"/>
      <c r="E39" s="197" t="s">
        <v>2279</v>
      </c>
      <c r="F39" s="197"/>
      <c r="G39" s="197" t="s">
        <v>2280</v>
      </c>
      <c r="H39" s="197"/>
      <c r="I39" s="197" t="s">
        <v>2281</v>
      </c>
      <c r="J39" s="197"/>
      <c r="K39" s="197" t="s">
        <v>2282</v>
      </c>
      <c r="L39" s="197"/>
      <c r="M39" s="197" t="s">
        <v>2283</v>
      </c>
      <c r="N39" s="197"/>
      <c r="O39" s="264" t="s">
        <v>2284</v>
      </c>
      <c r="P39" s="265"/>
      <c r="Q39" s="26"/>
    </row>
    <row r="40" spans="2:17" ht="13.5" hidden="1" thickBot="1" x14ac:dyDescent="0.25">
      <c r="B40" s="25"/>
      <c r="C40" s="195">
        <f>+VLOOKUP($G$12,CONSOLIDADO,4,FALSE)</f>
        <v>775680400571</v>
      </c>
      <c r="D40" s="196"/>
      <c r="E40" s="196">
        <f>+VLOOKUP($G$12,CONSOLIDADO,5,FALSE)</f>
        <v>2868039406</v>
      </c>
      <c r="F40" s="196"/>
      <c r="G40" s="196">
        <f>+VLOOKUP($G$12,CONSOLIDADO,6,FALSE)</f>
        <v>24882905831</v>
      </c>
      <c r="H40" s="196"/>
      <c r="I40" s="196">
        <f>+VLOOKUP($G$12,CONSOLIDADO,7,FALSE)</f>
        <v>11052458841</v>
      </c>
      <c r="J40" s="196"/>
      <c r="K40" s="196">
        <f>+VLOOKUP($G$12,CONSOLIDADO,8,FALSE)</f>
        <v>2549178617</v>
      </c>
      <c r="L40" s="196"/>
      <c r="M40" s="196">
        <f>+VLOOKUP($G$12,CONSOLIDADO,9,FALSE)</f>
        <v>2842463377</v>
      </c>
      <c r="N40" s="196"/>
      <c r="O40" s="266">
        <f>+VLOOKUP($G$12,CONSOLIDADO,10,FALSE)</f>
        <v>731485354499</v>
      </c>
      <c r="P40" s="267"/>
      <c r="Q40" s="26"/>
    </row>
    <row r="41" spans="2:17" ht="30" hidden="1" customHeight="1" thickBot="1" x14ac:dyDescent="0.25">
      <c r="B41" s="32"/>
      <c r="C41" s="33"/>
      <c r="D41" s="20"/>
      <c r="E41" s="20"/>
      <c r="F41" s="20"/>
      <c r="G41" s="20"/>
      <c r="H41" s="20"/>
      <c r="I41" s="20"/>
      <c r="J41" s="20"/>
      <c r="K41" s="218" t="s">
        <v>2150</v>
      </c>
      <c r="L41" s="219"/>
      <c r="M41" s="219"/>
      <c r="N41" s="220"/>
      <c r="O41" s="20"/>
      <c r="P41" s="33"/>
      <c r="Q41" s="35"/>
    </row>
    <row r="42" spans="2:17" ht="13.5" hidden="1" thickBot="1" x14ac:dyDescent="0.25">
      <c r="B42" s="32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5"/>
    </row>
    <row r="43" spans="2:17" ht="46.5" hidden="1" customHeight="1" thickBot="1" x14ac:dyDescent="0.25">
      <c r="B43" s="25"/>
      <c r="C43" s="169" t="s">
        <v>2158</v>
      </c>
      <c r="D43" s="170"/>
      <c r="E43" s="171" t="str">
        <f>+IF(AND(C40-SUM(E40:N40)-O40&gt;=-100,C40-SUM(E40:N40)-O40&lt;=100),"CONSISTENTE","NO CONSISTENTE")</f>
        <v>CONSISTENTE</v>
      </c>
      <c r="F43" s="172"/>
      <c r="G43" s="170" t="s">
        <v>2276</v>
      </c>
      <c r="H43" s="170"/>
      <c r="I43" s="173" t="s">
        <v>2285</v>
      </c>
      <c r="J43" s="173"/>
      <c r="K43" s="170" t="s">
        <v>2272</v>
      </c>
      <c r="L43" s="170"/>
      <c r="M43" s="209" t="str">
        <f>IF(E43="NO CONSISTENTE","LA ENTIDAD TERRITORIAL NO DETERMINÓ CORRECTAMENTE EL SALDO SUSCEPTIBLE DE APLICACIÓN.","OK.")</f>
        <v>OK.</v>
      </c>
      <c r="N43" s="210"/>
      <c r="O43" s="210"/>
      <c r="P43" s="211"/>
      <c r="Q43" s="26"/>
    </row>
    <row r="44" spans="2:17" ht="16.5" hidden="1" customHeight="1" thickBot="1" x14ac:dyDescent="0.25">
      <c r="B44" s="2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28"/>
    </row>
    <row r="45" spans="2:17" ht="16.5" hidden="1" customHeight="1" thickBot="1" x14ac:dyDescent="0.25"/>
    <row r="46" spans="2:17" ht="16.5" hidden="1" customHeight="1" thickBot="1" x14ac:dyDescent="0.25">
      <c r="B46" s="22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4"/>
    </row>
    <row r="47" spans="2:17" ht="13.5" hidden="1" customHeight="1" thickBot="1" x14ac:dyDescent="0.25">
      <c r="B47" s="25"/>
      <c r="C47" s="192" t="s">
        <v>2327</v>
      </c>
      <c r="D47" s="193"/>
      <c r="E47" s="193"/>
      <c r="F47" s="193"/>
      <c r="G47" s="193"/>
      <c r="H47" s="193"/>
      <c r="I47" s="193"/>
      <c r="J47" s="193"/>
      <c r="K47" s="193"/>
      <c r="L47" s="193"/>
      <c r="M47" s="193"/>
      <c r="N47" s="194"/>
      <c r="O47" s="33"/>
      <c r="P47" s="33"/>
      <c r="Q47" s="35"/>
    </row>
    <row r="48" spans="2:17" ht="101.25" hidden="1" customHeight="1" x14ac:dyDescent="0.2">
      <c r="B48" s="25"/>
      <c r="C48" s="208" t="s">
        <v>2286</v>
      </c>
      <c r="D48" s="197"/>
      <c r="E48" s="197" t="s">
        <v>2287</v>
      </c>
      <c r="F48" s="197"/>
      <c r="G48" s="197" t="s">
        <v>2288</v>
      </c>
      <c r="H48" s="197"/>
      <c r="I48" s="197" t="s">
        <v>2289</v>
      </c>
      <c r="J48" s="197"/>
      <c r="K48" s="197" t="s">
        <v>2290</v>
      </c>
      <c r="L48" s="197"/>
      <c r="M48" s="197" t="s">
        <v>2291</v>
      </c>
      <c r="N48" s="198"/>
      <c r="O48" s="33"/>
      <c r="P48" s="33"/>
      <c r="Q48" s="35"/>
    </row>
    <row r="49" spans="2:17" ht="13.5" hidden="1" thickBot="1" x14ac:dyDescent="0.25">
      <c r="B49" s="25"/>
      <c r="C49" s="195">
        <f>+SUM(E49:P49)</f>
        <v>676468699228</v>
      </c>
      <c r="D49" s="196"/>
      <c r="E49" s="196">
        <f>+VLOOKUP($G$12,CONSOLIDADO,14,FALSE)</f>
        <v>8254024000</v>
      </c>
      <c r="F49" s="196"/>
      <c r="G49" s="196">
        <f>+VLOOKUP($G$12,CONSOLIDADO,15,FALSE)</f>
        <v>185793237332</v>
      </c>
      <c r="H49" s="196"/>
      <c r="I49" s="196">
        <f>+VLOOKUP($G$12,CONSOLIDADO,16,FALSE)</f>
        <v>231624887254</v>
      </c>
      <c r="J49" s="196"/>
      <c r="K49" s="196">
        <f>+VLOOKUP($G$12,CONSOLIDADO,17,FALSE)</f>
        <v>250796550642</v>
      </c>
      <c r="L49" s="196"/>
      <c r="M49" s="196">
        <f>+VLOOKUP($G$12,CONSOLIDADO,18,FALSE)</f>
        <v>0</v>
      </c>
      <c r="N49" s="221"/>
      <c r="O49" s="33"/>
      <c r="P49" s="33"/>
      <c r="Q49" s="35"/>
    </row>
    <row r="50" spans="2:17" ht="13.5" hidden="1" thickBot="1" x14ac:dyDescent="0.25">
      <c r="B50" s="25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3"/>
      <c r="P50" s="33"/>
      <c r="Q50" s="35"/>
    </row>
    <row r="51" spans="2:17" ht="63" hidden="1" customHeight="1" thickBot="1" x14ac:dyDescent="0.25">
      <c r="B51" s="25"/>
      <c r="C51" s="169" t="s">
        <v>2167</v>
      </c>
      <c r="D51" s="170"/>
      <c r="E51" s="171" t="str">
        <f>+IF(C49&gt;O40,"NO CONSISTENTE","CONSISTENTE")</f>
        <v>CONSISTENTE</v>
      </c>
      <c r="F51" s="172"/>
      <c r="G51" s="170" t="s">
        <v>2276</v>
      </c>
      <c r="H51" s="170"/>
      <c r="I51" s="173" t="s">
        <v>2292</v>
      </c>
      <c r="J51" s="173"/>
      <c r="K51" s="170" t="s">
        <v>2341</v>
      </c>
      <c r="L51" s="170"/>
      <c r="M51" s="209" t="str">
        <f>IF(E51="NO CONSISTENTE","LA ENTIDAD TERRITORIAL DETERMINÓ UN PLAN DE APLICACIÓN SUPERIOR A LOS RECURSOS SUSCEPTIBLES DE APLICACIÓN.","OK.")</f>
        <v>OK.</v>
      </c>
      <c r="N51" s="210"/>
      <c r="O51" s="210"/>
      <c r="P51" s="211"/>
      <c r="Q51" s="35"/>
    </row>
    <row r="52" spans="2:17" ht="13.5" hidden="1" thickBot="1" x14ac:dyDescent="0.25">
      <c r="B52" s="2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29"/>
      <c r="P52" s="29"/>
      <c r="Q52" s="36"/>
    </row>
    <row r="53" spans="2:17" hidden="1" x14ac:dyDescent="0.2"/>
    <row r="54" spans="2:17" ht="13.5" hidden="1" thickBot="1" x14ac:dyDescent="0.25"/>
    <row r="55" spans="2:17" ht="12.75" hidden="1" customHeight="1" x14ac:dyDescent="0.2">
      <c r="B55" s="237" t="s">
        <v>2343</v>
      </c>
      <c r="C55" s="238"/>
      <c r="D55" s="238"/>
      <c r="E55" s="238"/>
      <c r="F55" s="238"/>
      <c r="G55" s="238"/>
      <c r="H55" s="238"/>
      <c r="I55" s="238"/>
      <c r="J55" s="238"/>
      <c r="K55" s="238"/>
      <c r="L55" s="238"/>
      <c r="M55" s="238"/>
      <c r="N55" s="238"/>
      <c r="O55" s="238"/>
      <c r="P55" s="238"/>
      <c r="Q55" s="239"/>
    </row>
    <row r="56" spans="2:17" ht="13.5" hidden="1" customHeight="1" thickBot="1" x14ac:dyDescent="0.25">
      <c r="B56" s="240"/>
      <c r="C56" s="241"/>
      <c r="D56" s="241"/>
      <c r="E56" s="241"/>
      <c r="F56" s="241"/>
      <c r="G56" s="241"/>
      <c r="H56" s="241"/>
      <c r="I56" s="241"/>
      <c r="J56" s="241"/>
      <c r="K56" s="241"/>
      <c r="L56" s="241"/>
      <c r="M56" s="241"/>
      <c r="N56" s="241"/>
      <c r="O56" s="241"/>
      <c r="P56" s="241"/>
      <c r="Q56" s="242"/>
    </row>
    <row r="57" spans="2:17" ht="13.5" hidden="1" thickBot="1" x14ac:dyDescent="0.25"/>
    <row r="58" spans="2:17" hidden="1" x14ac:dyDescent="0.2">
      <c r="B58" s="186" t="s">
        <v>2372</v>
      </c>
      <c r="C58" s="187"/>
      <c r="D58" s="187"/>
      <c r="E58" s="187"/>
      <c r="F58" s="187"/>
      <c r="G58" s="187"/>
      <c r="H58" s="187"/>
      <c r="I58" s="187"/>
      <c r="J58" s="187"/>
      <c r="K58" s="187"/>
      <c r="L58" s="187"/>
      <c r="M58" s="187"/>
      <c r="N58" s="187"/>
      <c r="O58" s="187"/>
      <c r="P58" s="187"/>
      <c r="Q58" s="188"/>
    </row>
    <row r="59" spans="2:17" ht="13.5" hidden="1" thickBot="1" x14ac:dyDescent="0.25">
      <c r="B59" s="189"/>
      <c r="C59" s="190"/>
      <c r="D59" s="190"/>
      <c r="E59" s="190"/>
      <c r="F59" s="190"/>
      <c r="G59" s="190"/>
      <c r="H59" s="190"/>
      <c r="I59" s="190"/>
      <c r="J59" s="190"/>
      <c r="K59" s="190"/>
      <c r="L59" s="190"/>
      <c r="M59" s="190"/>
      <c r="N59" s="190"/>
      <c r="O59" s="190"/>
      <c r="P59" s="190"/>
      <c r="Q59" s="191"/>
    </row>
    <row r="60" spans="2:17" ht="13.5" hidden="1" thickBot="1" x14ac:dyDescent="0.25">
      <c r="B60" s="22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4"/>
    </row>
    <row r="61" spans="2:17" ht="13.5" hidden="1" thickBot="1" x14ac:dyDescent="0.25">
      <c r="B61" s="25"/>
      <c r="C61" s="192" t="s">
        <v>2293</v>
      </c>
      <c r="D61" s="193"/>
      <c r="E61" s="193"/>
      <c r="F61" s="193"/>
      <c r="G61" s="193"/>
      <c r="H61" s="193"/>
      <c r="I61" s="193"/>
      <c r="J61" s="193"/>
      <c r="K61" s="193"/>
      <c r="L61" s="193"/>
      <c r="M61" s="193"/>
      <c r="N61" s="194"/>
      <c r="O61" s="38"/>
      <c r="P61" s="38"/>
      <c r="Q61" s="26"/>
    </row>
    <row r="62" spans="2:17" ht="95.25" hidden="1" customHeight="1" x14ac:dyDescent="0.2">
      <c r="B62" s="25"/>
      <c r="C62" s="208" t="s">
        <v>2301</v>
      </c>
      <c r="D62" s="197"/>
      <c r="E62" s="197" t="s">
        <v>2294</v>
      </c>
      <c r="F62" s="197"/>
      <c r="G62" s="197" t="s">
        <v>2295</v>
      </c>
      <c r="H62" s="197"/>
      <c r="I62" s="197" t="s">
        <v>2296</v>
      </c>
      <c r="J62" s="197"/>
      <c r="K62" s="197" t="s">
        <v>2297</v>
      </c>
      <c r="L62" s="197"/>
      <c r="M62" s="197" t="s">
        <v>2298</v>
      </c>
      <c r="N62" s="198"/>
      <c r="O62" s="38"/>
      <c r="P62" s="38"/>
      <c r="Q62" s="26"/>
    </row>
    <row r="63" spans="2:17" ht="13.5" hidden="1" thickBot="1" x14ac:dyDescent="0.25">
      <c r="B63" s="25"/>
      <c r="C63" s="195">
        <f>+VLOOKUP($G$12,CONSOLIDADO,23,FALSE)</f>
        <v>147234499930</v>
      </c>
      <c r="D63" s="196"/>
      <c r="E63" s="195">
        <f>+VLOOKUP($G$12,CONSOLIDADO,24,FALSE)</f>
        <v>8254024000</v>
      </c>
      <c r="F63" s="196"/>
      <c r="G63" s="195">
        <f>+VLOOKUP($G$12,CONSOLIDADO,25,FALSE)</f>
        <v>134600658098</v>
      </c>
      <c r="H63" s="196"/>
      <c r="I63" s="195">
        <f>+VLOOKUP($G$12,CONSOLIDADO,26,FALSE)</f>
        <v>0</v>
      </c>
      <c r="J63" s="196"/>
      <c r="K63" s="195">
        <f>+VLOOKUP($G$12,CONSOLIDADO,27,FALSE)</f>
        <v>4379817832</v>
      </c>
      <c r="L63" s="196"/>
      <c r="M63" s="195">
        <f>+VLOOKUP($G$12,CONSOLIDADO,28,FALSE)</f>
        <v>0</v>
      </c>
      <c r="N63" s="196"/>
      <c r="O63" s="38"/>
      <c r="P63" s="38"/>
      <c r="Q63" s="26"/>
    </row>
    <row r="64" spans="2:17" ht="13.5" hidden="1" thickBot="1" x14ac:dyDescent="0.25">
      <c r="B64" s="25"/>
      <c r="C64" s="38"/>
      <c r="D64" s="38"/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26"/>
    </row>
    <row r="65" spans="2:19" ht="63" hidden="1" customHeight="1" thickBot="1" x14ac:dyDescent="0.25">
      <c r="B65" s="25"/>
      <c r="C65" s="169" t="s">
        <v>2300</v>
      </c>
      <c r="D65" s="170"/>
      <c r="E65" s="171" t="str">
        <f>+IF(AND(C63-SUM(E63:N63)&gt;=-100,C63-SUM(E63:N63)&lt;=100),"CONSISTENTE","NO CONSISTENTE")</f>
        <v>CONSISTENTE</v>
      </c>
      <c r="F65" s="172"/>
      <c r="G65" s="170" t="s">
        <v>2276</v>
      </c>
      <c r="H65" s="170"/>
      <c r="I65" s="173" t="s">
        <v>2299</v>
      </c>
      <c r="J65" s="173"/>
      <c r="K65" s="170" t="s">
        <v>2342</v>
      </c>
      <c r="L65" s="170"/>
      <c r="M65" s="209" t="str">
        <f>IF(E65="NO CONSISTENTE","EL TOTAL DE RECURSOS EJECUTADOS NO ES IGUAL A LA SUMA DE LA EJECUCIÓN DE LOS USOS.","OK.")</f>
        <v>OK.</v>
      </c>
      <c r="N65" s="210"/>
      <c r="O65" s="210"/>
      <c r="P65" s="211"/>
      <c r="Q65" s="26"/>
    </row>
    <row r="66" spans="2:19" ht="13.5" hidden="1" thickBot="1" x14ac:dyDescent="0.25">
      <c r="B66" s="25"/>
      <c r="C66" s="38"/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26"/>
    </row>
    <row r="67" spans="2:19" hidden="1" x14ac:dyDescent="0.2">
      <c r="B67" s="25"/>
      <c r="C67" s="38"/>
      <c r="D67" s="38"/>
      <c r="E67" s="177" t="s">
        <v>2393</v>
      </c>
      <c r="F67" s="178"/>
      <c r="G67" s="178"/>
      <c r="H67" s="178"/>
      <c r="I67" s="178"/>
      <c r="J67" s="178"/>
      <c r="K67" s="178"/>
      <c r="L67" s="178"/>
      <c r="M67" s="178"/>
      <c r="N67" s="178"/>
      <c r="O67" s="178"/>
      <c r="P67" s="179"/>
      <c r="Q67" s="26"/>
    </row>
    <row r="68" spans="2:19" ht="102" hidden="1" customHeight="1" thickBot="1" x14ac:dyDescent="0.25">
      <c r="B68" s="25"/>
      <c r="C68" s="38"/>
      <c r="D68" s="38"/>
      <c r="E68" s="183" t="s">
        <v>2302</v>
      </c>
      <c r="F68" s="184"/>
      <c r="G68" s="184" t="s">
        <v>2152</v>
      </c>
      <c r="H68" s="184"/>
      <c r="I68" s="184" t="s">
        <v>2153</v>
      </c>
      <c r="J68" s="184"/>
      <c r="K68" s="184" t="s">
        <v>2154</v>
      </c>
      <c r="L68" s="184"/>
      <c r="M68" s="184" t="s">
        <v>2155</v>
      </c>
      <c r="N68" s="184"/>
      <c r="O68" s="262" t="s">
        <v>2156</v>
      </c>
      <c r="P68" s="263"/>
      <c r="Q68" s="26"/>
    </row>
    <row r="69" spans="2:19" ht="14.25" hidden="1" customHeight="1" x14ac:dyDescent="0.2">
      <c r="B69" s="25"/>
      <c r="C69" s="222" t="s">
        <v>2276</v>
      </c>
      <c r="D69" s="223"/>
      <c r="E69" s="227" t="s">
        <v>2304</v>
      </c>
      <c r="F69" s="227"/>
      <c r="G69" s="227" t="s">
        <v>2305</v>
      </c>
      <c r="H69" s="227"/>
      <c r="I69" s="227" t="s">
        <v>2306</v>
      </c>
      <c r="J69" s="227"/>
      <c r="K69" s="227" t="s">
        <v>2307</v>
      </c>
      <c r="L69" s="227"/>
      <c r="M69" s="227" t="s">
        <v>2308</v>
      </c>
      <c r="N69" s="227"/>
      <c r="O69" s="260" t="s">
        <v>2309</v>
      </c>
      <c r="P69" s="261"/>
      <c r="Q69" s="26"/>
    </row>
    <row r="70" spans="2:19" ht="15" hidden="1" customHeight="1" x14ac:dyDescent="0.2">
      <c r="B70" s="25"/>
      <c r="C70" s="180" t="s">
        <v>2303</v>
      </c>
      <c r="D70" s="199"/>
      <c r="E70" s="164" t="str">
        <f>+IF($G$14="31/12/2013","NO APLICA",IF(C63&gt;C49,"NO CONSISTENTE","CONSISTENTE"))</f>
        <v>CONSISTENTE</v>
      </c>
      <c r="F70" s="164"/>
      <c r="G70" s="164" t="str">
        <f>+IF($G$14="31/12/2013","NO APLICA",IF(E63&gt;E49,"NO CONSISTENTE","CONSISTENTE"))</f>
        <v>CONSISTENTE</v>
      </c>
      <c r="H70" s="164"/>
      <c r="I70" s="164" t="str">
        <f>+IF($G$14="31/12/2013","NO APLICA",IF(G63&gt;G49,"NO CONSISTENTE","CONSISTENTE"))</f>
        <v>CONSISTENTE</v>
      </c>
      <c r="J70" s="164"/>
      <c r="K70" s="164" t="str">
        <f>+IF($G$14="31/12/2013","NO APLICA",IF(I63&gt;I49,"NO CONSISTENTE","CONSISTENTE"))</f>
        <v>CONSISTENTE</v>
      </c>
      <c r="L70" s="164"/>
      <c r="M70" s="164" t="str">
        <f>+IF($G$14="31/12/2013","NO APLICA",IF(K63&gt;K49,"NO CONSISTENTE","CONSISTENTE"))</f>
        <v>CONSISTENTE</v>
      </c>
      <c r="N70" s="164"/>
      <c r="O70" s="254" t="str">
        <f>+IF($G$14="31/12/2013","NO APLICA",IF(M63&gt;M49,"NO CONSISTENTE","CONSISTENTE"))</f>
        <v>CONSISTENTE</v>
      </c>
      <c r="P70" s="259"/>
      <c r="Q70" s="26"/>
    </row>
    <row r="71" spans="2:19" ht="15" hidden="1" customHeight="1" thickBot="1" x14ac:dyDescent="0.25">
      <c r="B71" s="25"/>
      <c r="C71" s="42" t="s">
        <v>2344</v>
      </c>
      <c r="D71" s="43"/>
      <c r="E71" s="167" t="str">
        <f>+IF(OR(E70="NO CONSISTENTE",G70="NO CONSISTENTE",I70="NO CONSISTENTE",K70="NO CONSISTENTE",M70="NO CONSISTENTE",O70="NO CONSISTENTE"),"A 31 DE DICIEMBRE DE 2013 LA ENTIDAD TERRITORIAL EJECUTÓ MÁS RECURSOS QUE LOS ESTIPULADO EN EL PLAN DE APLICACIÓN.","CONSISTENTE")</f>
        <v>CONSISTENTE</v>
      </c>
      <c r="F71" s="167"/>
      <c r="G71" s="167"/>
      <c r="H71" s="167"/>
      <c r="I71" s="167"/>
      <c r="J71" s="167"/>
      <c r="K71" s="167"/>
      <c r="L71" s="167"/>
      <c r="M71" s="167"/>
      <c r="N71" s="167"/>
      <c r="O71" s="167"/>
      <c r="P71" s="168"/>
      <c r="Q71" s="26"/>
    </row>
    <row r="72" spans="2:19" hidden="1" x14ac:dyDescent="0.2">
      <c r="B72" s="25"/>
      <c r="C72" s="38" t="s">
        <v>2330</v>
      </c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26"/>
    </row>
    <row r="73" spans="2:19" ht="13.5" hidden="1" thickBot="1" x14ac:dyDescent="0.25">
      <c r="B73" s="2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28"/>
    </row>
    <row r="74" spans="2:19" ht="13.5" hidden="1" thickBot="1" x14ac:dyDescent="0.25">
      <c r="B74" s="38"/>
      <c r="C74" s="38"/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</row>
    <row r="75" spans="2:19" hidden="1" x14ac:dyDescent="0.2">
      <c r="B75" s="186" t="s">
        <v>2370</v>
      </c>
      <c r="C75" s="187"/>
      <c r="D75" s="187"/>
      <c r="E75" s="187"/>
      <c r="F75" s="187"/>
      <c r="G75" s="187"/>
      <c r="H75" s="187"/>
      <c r="I75" s="187"/>
      <c r="J75" s="187"/>
      <c r="K75" s="187"/>
      <c r="L75" s="187"/>
      <c r="M75" s="187"/>
      <c r="N75" s="187"/>
      <c r="O75" s="187"/>
      <c r="P75" s="187"/>
      <c r="Q75" s="188"/>
    </row>
    <row r="76" spans="2:19" ht="13.5" hidden="1" thickBot="1" x14ac:dyDescent="0.25">
      <c r="B76" s="189"/>
      <c r="C76" s="190"/>
      <c r="D76" s="190"/>
      <c r="E76" s="190"/>
      <c r="F76" s="190"/>
      <c r="G76" s="190"/>
      <c r="H76" s="190"/>
      <c r="I76" s="190"/>
      <c r="J76" s="190"/>
      <c r="K76" s="190"/>
      <c r="L76" s="190"/>
      <c r="M76" s="190"/>
      <c r="N76" s="190"/>
      <c r="O76" s="190"/>
      <c r="P76" s="190"/>
      <c r="Q76" s="191"/>
    </row>
    <row r="77" spans="2:19" ht="13.5" hidden="1" thickBot="1" x14ac:dyDescent="0.25">
      <c r="B77" s="22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4"/>
    </row>
    <row r="78" spans="2:19" hidden="1" x14ac:dyDescent="0.2">
      <c r="B78" s="25"/>
      <c r="C78" s="177" t="s">
        <v>2326</v>
      </c>
      <c r="D78" s="178"/>
      <c r="E78" s="178"/>
      <c r="F78" s="178"/>
      <c r="G78" s="178"/>
      <c r="H78" s="178"/>
      <c r="I78" s="178"/>
      <c r="J78" s="178"/>
      <c r="K78" s="178"/>
      <c r="L78" s="178"/>
      <c r="M78" s="178"/>
      <c r="N78" s="179"/>
      <c r="O78" s="38"/>
      <c r="P78" s="38"/>
      <c r="Q78" s="26"/>
    </row>
    <row r="79" spans="2:19" ht="102" hidden="1" customHeight="1" x14ac:dyDescent="0.2">
      <c r="B79" s="25"/>
      <c r="C79" s="224" t="s">
        <v>2319</v>
      </c>
      <c r="D79" s="225"/>
      <c r="E79" s="225" t="s">
        <v>2320</v>
      </c>
      <c r="F79" s="225"/>
      <c r="G79" s="225" t="s">
        <v>2321</v>
      </c>
      <c r="H79" s="225"/>
      <c r="I79" s="225" t="s">
        <v>2322</v>
      </c>
      <c r="J79" s="225"/>
      <c r="K79" s="225" t="s">
        <v>2323</v>
      </c>
      <c r="L79" s="225"/>
      <c r="M79" s="225" t="s">
        <v>2324</v>
      </c>
      <c r="N79" s="226"/>
      <c r="O79" s="39" t="s">
        <v>2318</v>
      </c>
      <c r="P79" s="39" t="s">
        <v>2340</v>
      </c>
      <c r="Q79" s="26"/>
      <c r="S79" s="46"/>
    </row>
    <row r="80" spans="2:19" ht="13.5" hidden="1" customHeight="1" thickBot="1" x14ac:dyDescent="0.25">
      <c r="B80" s="25"/>
      <c r="C80" s="195">
        <f>IF(AND($O$80=0,$P$80="SI"),"NO REPORTÓ",VLOOKUP($G$12,CONSOLIDADO,35,FALSE))</f>
        <v>82387443428</v>
      </c>
      <c r="D80" s="196"/>
      <c r="E80" s="196">
        <f>IF(AND($O$80=0,$P$80="SI"),"NO REPORTÓ",VLOOKUP($G$12,CONSOLIDADO,36,FALSE))</f>
        <v>0</v>
      </c>
      <c r="F80" s="196"/>
      <c r="G80" s="196">
        <f>IF(AND($O$80=0,$P$80="SI"),"NO REPORTÓ",VLOOKUP($G$12,CONSOLIDADO,37,FALSE))</f>
        <v>7209352202</v>
      </c>
      <c r="H80" s="196"/>
      <c r="I80" s="196">
        <f>IF(AND($O$80=0,$P$80="SI"),"NO REPORTÓ",VLOOKUP($G$12,CONSOLIDADO,38,FALSE))</f>
        <v>64203145132</v>
      </c>
      <c r="J80" s="196"/>
      <c r="K80" s="196">
        <f>IF(AND($O$80=0,$P$80="SI"),"NO REPORTÓ",VLOOKUP($G$12,CONSOLIDADO,39,FALSE))</f>
        <v>10974946094</v>
      </c>
      <c r="L80" s="196"/>
      <c r="M80" s="196">
        <f>IF(AND($O$80=0,$P$80="SI"),"NO REPORTÓ",VLOOKUP($G$12,CONSOLIDADO,40,FALSE))</f>
        <v>0</v>
      </c>
      <c r="N80" s="221"/>
      <c r="O80" s="40">
        <f>+VLOOKUP($G$12,CONSOLIDADO,41,FALSE)</f>
        <v>1</v>
      </c>
      <c r="P80" s="40" t="str">
        <f>+VLOOKUP($G$12,OBLIGACIÓN,3,FALSE)</f>
        <v>SI</v>
      </c>
      <c r="Q80" s="26"/>
      <c r="S80" s="44"/>
    </row>
    <row r="81" spans="2:17" ht="13.5" hidden="1" thickBot="1" x14ac:dyDescent="0.25">
      <c r="B81" s="25"/>
      <c r="C81" s="38"/>
      <c r="D81" s="38"/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26"/>
    </row>
    <row r="82" spans="2:17" ht="63" hidden="1" customHeight="1" thickBot="1" x14ac:dyDescent="0.25">
      <c r="B82" s="25"/>
      <c r="C82" s="169" t="s">
        <v>2363</v>
      </c>
      <c r="D82" s="170"/>
      <c r="E82" s="171" t="str">
        <f>+IF(C80="NO REPORTÓ","NO REPORTÓ",IF(AND(C80-SUM(E80:N80)&gt;=-100,C80-SUM(E80:N80)&lt;=100),"CONSISTENTE","NO CONSISTENTE"))</f>
        <v>CONSISTENTE</v>
      </c>
      <c r="F82" s="172"/>
      <c r="G82" s="170" t="s">
        <v>2276</v>
      </c>
      <c r="H82" s="170"/>
      <c r="I82" s="173" t="s">
        <v>2325</v>
      </c>
      <c r="J82" s="173"/>
      <c r="K82" s="170" t="s">
        <v>2364</v>
      </c>
      <c r="L82" s="170"/>
      <c r="M82" s="174" t="str">
        <f>IF(E82="NO REPORTÓ","NO REPORTÓ",IF(E82="NO CONSISTENTE","EL TOTAL DE RECURSOS EJECUTADOS NO ES IGUAL A LA SUMA DE LA EJECUCIÓN DE LOS USOS.","OK."))</f>
        <v>OK.</v>
      </c>
      <c r="N82" s="175"/>
      <c r="O82" s="175"/>
      <c r="P82" s="176"/>
      <c r="Q82" s="26"/>
    </row>
    <row r="83" spans="2:17" ht="13.5" hidden="1" thickBot="1" x14ac:dyDescent="0.25">
      <c r="B83" s="25"/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26"/>
    </row>
    <row r="84" spans="2:17" ht="13.5" hidden="1" thickBot="1" x14ac:dyDescent="0.25">
      <c r="B84" s="25"/>
      <c r="C84" s="38"/>
      <c r="D84" s="38"/>
      <c r="E84" s="177" t="s">
        <v>2397</v>
      </c>
      <c r="F84" s="178"/>
      <c r="G84" s="178"/>
      <c r="H84" s="178"/>
      <c r="I84" s="178"/>
      <c r="J84" s="178"/>
      <c r="K84" s="178"/>
      <c r="L84" s="178"/>
      <c r="M84" s="178"/>
      <c r="N84" s="178"/>
      <c r="O84" s="178"/>
      <c r="P84" s="179"/>
      <c r="Q84" s="26"/>
    </row>
    <row r="85" spans="2:17" ht="95.25" hidden="1" customHeight="1" thickBot="1" x14ac:dyDescent="0.25">
      <c r="B85" s="25"/>
      <c r="C85" s="38"/>
      <c r="D85" s="38"/>
      <c r="E85" s="245" t="s">
        <v>2302</v>
      </c>
      <c r="F85" s="229"/>
      <c r="G85" s="229" t="s">
        <v>2152</v>
      </c>
      <c r="H85" s="229"/>
      <c r="I85" s="229" t="s">
        <v>2153</v>
      </c>
      <c r="J85" s="229"/>
      <c r="K85" s="229" t="s">
        <v>2154</v>
      </c>
      <c r="L85" s="229"/>
      <c r="M85" s="229" t="s">
        <v>2155</v>
      </c>
      <c r="N85" s="229"/>
      <c r="O85" s="256" t="s">
        <v>2156</v>
      </c>
      <c r="P85" s="257"/>
      <c r="Q85" s="26"/>
    </row>
    <row r="86" spans="2:17" ht="12.75" hidden="1" customHeight="1" x14ac:dyDescent="0.2">
      <c r="B86" s="25"/>
      <c r="C86" s="222" t="s">
        <v>2276</v>
      </c>
      <c r="D86" s="223"/>
      <c r="E86" s="243" t="s">
        <v>2329</v>
      </c>
      <c r="F86" s="243"/>
      <c r="G86" s="243" t="s">
        <v>2332</v>
      </c>
      <c r="H86" s="243"/>
      <c r="I86" s="243" t="s">
        <v>2333</v>
      </c>
      <c r="J86" s="243"/>
      <c r="K86" s="243" t="s">
        <v>2334</v>
      </c>
      <c r="L86" s="243"/>
      <c r="M86" s="243" t="s">
        <v>2335</v>
      </c>
      <c r="N86" s="243"/>
      <c r="O86" s="246" t="s">
        <v>2336</v>
      </c>
      <c r="P86" s="247"/>
      <c r="Q86" s="26"/>
    </row>
    <row r="87" spans="2:17" hidden="1" x14ac:dyDescent="0.2">
      <c r="B87" s="25"/>
      <c r="C87" s="180" t="s">
        <v>2303</v>
      </c>
      <c r="D87" s="199"/>
      <c r="E87" s="164" t="str">
        <f>IFERROR(IF(AND($G$14="31/12/2012",C80+C63&gt;C49),"NO CONSISTENTE",IF(AND($G$14="31/12/2013",C80&gt;C49),"NO CONSISTENTE","CONSISTENTE")),"NO REPORTÓ")</f>
        <v>CONSISTENTE</v>
      </c>
      <c r="F87" s="164"/>
      <c r="G87" s="164" t="str">
        <f>IFERROR(IF(AND($G$14="31/12/2012",E80+E63&gt;E49),"NO CONSISTENTE",IF(AND($G$14="31/12/2013",E80&gt;E49),"NO CONSISTENTE","CONSISTENTE")),"NO REPORTÓ")</f>
        <v>CONSISTENTE</v>
      </c>
      <c r="H87" s="164"/>
      <c r="I87" s="164" t="str">
        <f>IFERROR(IF(AND($G$14="31/12/2012",G80+G63&gt;G49),"NO CONSISTENTE",IF(AND($G$14="31/12/2013",G80&gt;G49),"NO CONSISTENTE","CONSISTENTE")),"NO REPORTÓ")</f>
        <v>CONSISTENTE</v>
      </c>
      <c r="J87" s="164"/>
      <c r="K87" s="164" t="str">
        <f>IFERROR(IF(AND($G$14="31/12/2012",I80+I63&gt;I49),"NO CONSISTENTE",IF(AND($G$14="31/12/2013",I80&gt;I49),"NO CONSISTENTE","CONSISTENTE")),"NO REPORTÓ")</f>
        <v>CONSISTENTE</v>
      </c>
      <c r="L87" s="164"/>
      <c r="M87" s="164" t="str">
        <f>IFERROR(IF(AND($G$14="31/12/2012",K80+K63&gt;K49),"NO CONSISTENTE",IF(AND($G$14="31/12/2013",K80&gt;K49),"NO CONSISTENTE","CONSISTENTE")),"NO REPORTÓ")</f>
        <v>CONSISTENTE</v>
      </c>
      <c r="N87" s="164"/>
      <c r="O87" s="254" t="str">
        <f>IFERROR(IF(AND($G$14="31/12/2012",M80+M63&gt;M49),"NO CONSISTENTE",IF(AND($G$14="31/12/2013",M80&gt;M49),"NO CONSISTENTE","CONSISTENTE")),"NO REPORTÓ")</f>
        <v>CONSISTENTE</v>
      </c>
      <c r="P87" s="255"/>
      <c r="Q87" s="26"/>
    </row>
    <row r="88" spans="2:17" ht="13.5" hidden="1" thickBot="1" x14ac:dyDescent="0.25">
      <c r="B88" s="25"/>
      <c r="C88" s="42" t="s">
        <v>2365</v>
      </c>
      <c r="D88" s="43"/>
      <c r="E88" s="167" t="str">
        <f>+IF(OR(E87="NO CONSISTENTE",G87="NO CONSISTENTE",I87="NO CONSISTENTE",K87="NO CONSISTENTE",M87="NO CONSISTENTE",O87="NO CONSISTENTE"),"A 30 DE JUNIO DE 2014 LA ENTIDAD TERRITORIAL EJECUTÓ MÁS RECURSOS QUE LOS ESTIPULADOS EN EL PLAN DE APLICACIÓN.","CONSISTENTE")</f>
        <v>CONSISTENTE</v>
      </c>
      <c r="F88" s="167"/>
      <c r="G88" s="167"/>
      <c r="H88" s="167"/>
      <c r="I88" s="167"/>
      <c r="J88" s="167"/>
      <c r="K88" s="167"/>
      <c r="L88" s="167"/>
      <c r="M88" s="167"/>
      <c r="N88" s="167"/>
      <c r="O88" s="167"/>
      <c r="P88" s="168"/>
      <c r="Q88" s="26"/>
    </row>
    <row r="89" spans="2:17" hidden="1" x14ac:dyDescent="0.2">
      <c r="B89" s="25"/>
      <c r="C89" s="41" t="s">
        <v>2331</v>
      </c>
      <c r="D89" s="38"/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45"/>
      <c r="P89" s="38"/>
      <c r="Q89" s="26"/>
    </row>
    <row r="90" spans="2:17" ht="13.5" hidden="1" thickBot="1" x14ac:dyDescent="0.25">
      <c r="B90" s="2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28"/>
    </row>
    <row r="91" spans="2:17" ht="13.5" hidden="1" thickBot="1" x14ac:dyDescent="0.25">
      <c r="B91" s="38"/>
      <c r="C91" s="38"/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</row>
    <row r="92" spans="2:17" hidden="1" x14ac:dyDescent="0.2">
      <c r="B92" s="186" t="s">
        <v>2371</v>
      </c>
      <c r="C92" s="187"/>
      <c r="D92" s="187"/>
      <c r="E92" s="187"/>
      <c r="F92" s="187"/>
      <c r="G92" s="187"/>
      <c r="H92" s="187"/>
      <c r="I92" s="187"/>
      <c r="J92" s="187"/>
      <c r="K92" s="187"/>
      <c r="L92" s="187"/>
      <c r="M92" s="187"/>
      <c r="N92" s="187"/>
      <c r="O92" s="187"/>
      <c r="P92" s="187"/>
      <c r="Q92" s="188"/>
    </row>
    <row r="93" spans="2:17" ht="13.5" hidden="1" thickBot="1" x14ac:dyDescent="0.25">
      <c r="B93" s="189"/>
      <c r="C93" s="190"/>
      <c r="D93" s="190"/>
      <c r="E93" s="190"/>
      <c r="F93" s="190"/>
      <c r="G93" s="190"/>
      <c r="H93" s="190"/>
      <c r="I93" s="190"/>
      <c r="J93" s="190"/>
      <c r="K93" s="190"/>
      <c r="L93" s="190"/>
      <c r="M93" s="190"/>
      <c r="N93" s="190"/>
      <c r="O93" s="190"/>
      <c r="P93" s="190"/>
      <c r="Q93" s="191"/>
    </row>
    <row r="94" spans="2:17" ht="13.5" hidden="1" thickBot="1" x14ac:dyDescent="0.25">
      <c r="B94" s="22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4"/>
    </row>
    <row r="95" spans="2:17" ht="13.5" hidden="1" thickBot="1" x14ac:dyDescent="0.25">
      <c r="B95" s="25"/>
      <c r="C95" s="192" t="s">
        <v>2394</v>
      </c>
      <c r="D95" s="193"/>
      <c r="E95" s="193"/>
      <c r="F95" s="193"/>
      <c r="G95" s="193"/>
      <c r="H95" s="193"/>
      <c r="I95" s="193"/>
      <c r="J95" s="193"/>
      <c r="K95" s="193"/>
      <c r="L95" s="193"/>
      <c r="M95" s="193"/>
      <c r="N95" s="194"/>
      <c r="O95" s="38"/>
      <c r="P95" s="38"/>
      <c r="Q95" s="26"/>
    </row>
    <row r="96" spans="2:17" ht="100.5" hidden="1" customHeight="1" x14ac:dyDescent="0.2">
      <c r="B96" s="25"/>
      <c r="C96" s="208" t="s">
        <v>2349</v>
      </c>
      <c r="D96" s="197"/>
      <c r="E96" s="197" t="s">
        <v>2350</v>
      </c>
      <c r="F96" s="197"/>
      <c r="G96" s="197" t="s">
        <v>2351</v>
      </c>
      <c r="H96" s="197"/>
      <c r="I96" s="197" t="s">
        <v>2352</v>
      </c>
      <c r="J96" s="197"/>
      <c r="K96" s="197" t="s">
        <v>2353</v>
      </c>
      <c r="L96" s="197"/>
      <c r="M96" s="197" t="s">
        <v>2354</v>
      </c>
      <c r="N96" s="198"/>
      <c r="O96" s="39" t="s">
        <v>2318</v>
      </c>
      <c r="P96" s="39" t="s">
        <v>2340</v>
      </c>
      <c r="Q96" s="26"/>
    </row>
    <row r="97" spans="2:17" ht="13.5" hidden="1" thickBot="1" x14ac:dyDescent="0.25">
      <c r="B97" s="25"/>
      <c r="C97" s="195">
        <f>IF(AND($O$97=0,$P$97="SI"),"NO REPORTÓ",VLOOKUP($G$12,CONSOLIDADO,48,FALSE))</f>
        <v>196809379084</v>
      </c>
      <c r="D97" s="196"/>
      <c r="E97" s="195">
        <f>IF(AND($O$97=0,$P$97="SI"),"NO REPORTÓ",VLOOKUP($G$12,CONSOLIDADO,49,FALSE))</f>
        <v>0</v>
      </c>
      <c r="F97" s="196"/>
      <c r="G97" s="195">
        <f>IF(AND($O$97=0,$P$97="SI"),"NO REPORTÓ",VLOOKUP($G$12,CONSOLIDADO,50,FALSE))</f>
        <v>50592579234</v>
      </c>
      <c r="H97" s="196"/>
      <c r="I97" s="195">
        <f>IF(AND($O$97=0,$P$97="SI"),"NO REPORTÓ",VLOOKUP($G$12,CONSOLIDADO,51,FALSE))</f>
        <v>126490630208</v>
      </c>
      <c r="J97" s="196"/>
      <c r="K97" s="195">
        <f>IF(AND($O$97=0,$P$97="SI"),"NO REPORTÓ",VLOOKUP($G$12,CONSOLIDADO,52,FALSE))</f>
        <v>19726169642</v>
      </c>
      <c r="L97" s="196"/>
      <c r="M97" s="195">
        <f>IF(AND($O$97=0,$P$97="SI"),"NO REPORTÓ",VLOOKUP($G$12,CONSOLIDADO,53,FALSE))</f>
        <v>0</v>
      </c>
      <c r="N97" s="196"/>
      <c r="O97" s="40">
        <f>+VLOOKUP($G$12,CONSOLIDADO,54,FALSE)</f>
        <v>1</v>
      </c>
      <c r="P97" s="40" t="str">
        <f>+VLOOKUP($G$12,OBLIGACIÓN,3,FALSE)</f>
        <v>SI</v>
      </c>
      <c r="Q97" s="26"/>
    </row>
    <row r="98" spans="2:17" ht="13.5" hidden="1" thickBot="1" x14ac:dyDescent="0.25">
      <c r="B98" s="25"/>
      <c r="C98" s="38"/>
      <c r="D98" s="38"/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26"/>
    </row>
    <row r="99" spans="2:17" ht="59.25" hidden="1" customHeight="1" thickBot="1" x14ac:dyDescent="0.25">
      <c r="B99" s="25"/>
      <c r="C99" s="169" t="s">
        <v>2366</v>
      </c>
      <c r="D99" s="170"/>
      <c r="E99" s="171" t="str">
        <f>+IF(C97="NO REPORTÓ","NO REPORTÓ",IF(C97=SUM(E97:N97),"CONSISTENTE","NO CONSISTENTE"))</f>
        <v>CONSISTENTE</v>
      </c>
      <c r="F99" s="172"/>
      <c r="G99" s="170" t="s">
        <v>2276</v>
      </c>
      <c r="H99" s="170"/>
      <c r="I99" s="173" t="s">
        <v>2378</v>
      </c>
      <c r="J99" s="173"/>
      <c r="K99" s="170" t="s">
        <v>2367</v>
      </c>
      <c r="L99" s="170"/>
      <c r="M99" s="174" t="str">
        <f>IF(E99="NO REPORTÓ","NO REPORTÓ",IF(E99="NO CONSISTENTE","EL TOTAL DE RECURSOS EJECUTADOS NO ES IGUAL A LA SUMA DE LA EJECUCIÓN DE LOS USOS.","OK."))</f>
        <v>OK.</v>
      </c>
      <c r="N99" s="175"/>
      <c r="O99" s="175"/>
      <c r="P99" s="176"/>
      <c r="Q99" s="26"/>
    </row>
    <row r="100" spans="2:17" ht="13.5" hidden="1" thickBot="1" x14ac:dyDescent="0.25">
      <c r="B100" s="25"/>
      <c r="C100" s="38"/>
      <c r="D100" s="38"/>
      <c r="E100" s="38"/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  <c r="Q100" s="26"/>
    </row>
    <row r="101" spans="2:17" ht="13.5" hidden="1" thickBot="1" x14ac:dyDescent="0.25">
      <c r="B101" s="25"/>
      <c r="C101" s="38"/>
      <c r="D101" s="38"/>
      <c r="E101" s="177" t="s">
        <v>2396</v>
      </c>
      <c r="F101" s="178"/>
      <c r="G101" s="178"/>
      <c r="H101" s="178"/>
      <c r="I101" s="178"/>
      <c r="J101" s="178"/>
      <c r="K101" s="178"/>
      <c r="L101" s="178"/>
      <c r="M101" s="178"/>
      <c r="N101" s="178"/>
      <c r="O101" s="178"/>
      <c r="P101" s="179"/>
      <c r="Q101" s="26"/>
    </row>
    <row r="102" spans="2:17" ht="108" hidden="1" customHeight="1" thickBot="1" x14ac:dyDescent="0.25">
      <c r="B102" s="25"/>
      <c r="C102" s="38"/>
      <c r="D102" s="38"/>
      <c r="E102" s="245" t="s">
        <v>2302</v>
      </c>
      <c r="F102" s="229"/>
      <c r="G102" s="229" t="s">
        <v>2152</v>
      </c>
      <c r="H102" s="229"/>
      <c r="I102" s="229" t="s">
        <v>2153</v>
      </c>
      <c r="J102" s="229"/>
      <c r="K102" s="229" t="s">
        <v>2154</v>
      </c>
      <c r="L102" s="229"/>
      <c r="M102" s="229" t="s">
        <v>2155</v>
      </c>
      <c r="N102" s="229"/>
      <c r="O102" s="256" t="s">
        <v>2156</v>
      </c>
      <c r="P102" s="257"/>
      <c r="Q102" s="26"/>
    </row>
    <row r="103" spans="2:17" hidden="1" x14ac:dyDescent="0.2">
      <c r="B103" s="25"/>
      <c r="C103" s="222" t="s">
        <v>2276</v>
      </c>
      <c r="D103" s="223"/>
      <c r="E103" s="243" t="s">
        <v>2355</v>
      </c>
      <c r="F103" s="243"/>
      <c r="G103" s="243" t="s">
        <v>2356</v>
      </c>
      <c r="H103" s="243"/>
      <c r="I103" s="243" t="s">
        <v>2357</v>
      </c>
      <c r="J103" s="243"/>
      <c r="K103" s="243" t="s">
        <v>2358</v>
      </c>
      <c r="L103" s="243"/>
      <c r="M103" s="243" t="s">
        <v>2359</v>
      </c>
      <c r="N103" s="243"/>
      <c r="O103" s="246" t="s">
        <v>2360</v>
      </c>
      <c r="P103" s="247"/>
      <c r="Q103" s="26"/>
    </row>
    <row r="104" spans="2:17" hidden="1" x14ac:dyDescent="0.2">
      <c r="B104" s="25"/>
      <c r="C104" s="180" t="s">
        <v>2303</v>
      </c>
      <c r="D104" s="199"/>
      <c r="E104" s="164" t="str">
        <f>IFERROR(IF(AND($G$14="31/12/2012",C97+C63&gt;C49),"NO CONSISTENTE",IF(AND($G$14="31/12/2013",C97&gt;C49),"NO CONSISTENTE","CONSISTENTE")),"NO REPORTÓ")</f>
        <v>CONSISTENTE</v>
      </c>
      <c r="F104" s="164"/>
      <c r="G104" s="164" t="str">
        <f>IFERROR(IF(AND($G$14="31/12/2012",E97+E63&gt;E49),"NO CONSISTENTE",IF(AND($G$14="31/12/2013",E97&gt;E49),"NO CONSISTENTE","CONSISTENTE")),"NO REPORTÓ")</f>
        <v>CONSISTENTE</v>
      </c>
      <c r="H104" s="164"/>
      <c r="I104" s="164" t="str">
        <f>IFERROR(IF(AND($G$14="31/12/2012",G97+G63&gt;G49),"NO CONSISTENTE",IF(AND($G$14="31/12/2013",G97&gt;G49),"NO CONSISTENTE","CONSISTENTE")),"NO REPORTÓ")</f>
        <v>CONSISTENTE</v>
      </c>
      <c r="J104" s="164"/>
      <c r="K104" s="164" t="str">
        <f>IFERROR(IF(AND($G$14="31/12/2012",I97+I63&gt;I49),"NO CONSISTENTE",IF(AND($G$14="31/12/2013",I97&gt;I49),"NO CONSISTENTE","CONSISTENTE")),"NO REPORTÓ")</f>
        <v>CONSISTENTE</v>
      </c>
      <c r="L104" s="164"/>
      <c r="M104" s="164" t="str">
        <f>IFERROR(IF(AND($G$14="31/12/2012",K97+K63&gt;K49),"NO CONSISTENTE",IF(AND($G$14="31/12/2013",K97&gt;K49),"NO CONSISTENTE","CONSISTENTE")),"NO REPORTÓ")</f>
        <v>CONSISTENTE</v>
      </c>
      <c r="N104" s="164"/>
      <c r="O104" s="254" t="str">
        <f>IFERROR(IF(AND($G$14="31/12/2012",M97+M63&gt;M49),"NO CONSISTENTE",IF(AND($G$14="31/12/2013",M97&gt;M49),"NO CONSISTENTE","CONSISTENTE")),"NO REPORTÓ")</f>
        <v>CONSISTENTE</v>
      </c>
      <c r="P104" s="259"/>
      <c r="Q104" s="26"/>
    </row>
    <row r="105" spans="2:17" ht="13.5" hidden="1" thickBot="1" x14ac:dyDescent="0.25">
      <c r="B105" s="25"/>
      <c r="C105" s="42" t="s">
        <v>2368</v>
      </c>
      <c r="D105" s="43"/>
      <c r="E105" s="167" t="str">
        <f>+IF(OR(E104="NO CONSISTENTE",G104="NO CONSISTENTE",I104="NO CONSISTENTE",K104="NO CONSISTENTE",M104="NO CONSISTENTE",O104="NO CONSISTENTE"),"A 31 DE DICIEMBRE DE 2014 LA ENTIDAD TERRITORIAL EJECUTÓ MÁS RECURSOS QUE LOS ESTIPULADOS EN EL PLAN DE APLICACIÓN.","CONSISTENTE")</f>
        <v>CONSISTENTE</v>
      </c>
      <c r="F105" s="167"/>
      <c r="G105" s="167"/>
      <c r="H105" s="167"/>
      <c r="I105" s="167"/>
      <c r="J105" s="167"/>
      <c r="K105" s="167"/>
      <c r="L105" s="167"/>
      <c r="M105" s="167"/>
      <c r="N105" s="167"/>
      <c r="O105" s="167"/>
      <c r="P105" s="168"/>
      <c r="Q105" s="26"/>
    </row>
    <row r="106" spans="2:17" hidden="1" x14ac:dyDescent="0.2">
      <c r="B106" s="25"/>
      <c r="C106" s="41" t="s">
        <v>2331</v>
      </c>
      <c r="D106" s="38"/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26"/>
    </row>
    <row r="107" spans="2:17" ht="13.5" hidden="1" thickBot="1" x14ac:dyDescent="0.25">
      <c r="B107" s="25"/>
      <c r="C107" s="41"/>
      <c r="D107" s="38"/>
      <c r="E107" s="38"/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26"/>
    </row>
    <row r="108" spans="2:17" ht="13.5" hidden="1" thickBot="1" x14ac:dyDescent="0.25">
      <c r="B108" s="25"/>
      <c r="C108" s="38"/>
      <c r="D108" s="38"/>
      <c r="E108" s="177" t="s">
        <v>2398</v>
      </c>
      <c r="F108" s="178"/>
      <c r="G108" s="178"/>
      <c r="H108" s="178"/>
      <c r="I108" s="178"/>
      <c r="J108" s="178"/>
      <c r="K108" s="178"/>
      <c r="L108" s="178"/>
      <c r="M108" s="178"/>
      <c r="N108" s="178"/>
      <c r="O108" s="178"/>
      <c r="P108" s="179"/>
      <c r="Q108" s="26"/>
    </row>
    <row r="109" spans="2:17" ht="111.75" hidden="1" customHeight="1" thickBot="1" x14ac:dyDescent="0.25">
      <c r="B109" s="25"/>
      <c r="C109" s="38"/>
      <c r="D109" s="38"/>
      <c r="E109" s="245" t="s">
        <v>2302</v>
      </c>
      <c r="F109" s="229"/>
      <c r="G109" s="229" t="s">
        <v>2152</v>
      </c>
      <c r="H109" s="229"/>
      <c r="I109" s="229" t="s">
        <v>2153</v>
      </c>
      <c r="J109" s="229"/>
      <c r="K109" s="229" t="s">
        <v>2154</v>
      </c>
      <c r="L109" s="229"/>
      <c r="M109" s="229" t="s">
        <v>2155</v>
      </c>
      <c r="N109" s="229"/>
      <c r="O109" s="256" t="s">
        <v>2156</v>
      </c>
      <c r="P109" s="257"/>
      <c r="Q109" s="26"/>
    </row>
    <row r="110" spans="2:17" hidden="1" x14ac:dyDescent="0.2">
      <c r="B110" s="25"/>
      <c r="C110" s="222" t="s">
        <v>2276</v>
      </c>
      <c r="D110" s="223"/>
      <c r="E110" s="243" t="s">
        <v>2361</v>
      </c>
      <c r="F110" s="243"/>
      <c r="G110" s="246" t="s">
        <v>2362</v>
      </c>
      <c r="H110" s="248"/>
      <c r="I110" s="246" t="s">
        <v>2374</v>
      </c>
      <c r="J110" s="248"/>
      <c r="K110" s="246" t="s">
        <v>2375</v>
      </c>
      <c r="L110" s="248"/>
      <c r="M110" s="246" t="s">
        <v>2376</v>
      </c>
      <c r="N110" s="248"/>
      <c r="O110" s="246" t="s">
        <v>2377</v>
      </c>
      <c r="P110" s="247"/>
      <c r="Q110" s="26"/>
    </row>
    <row r="111" spans="2:17" hidden="1" x14ac:dyDescent="0.2">
      <c r="B111" s="25"/>
      <c r="C111" s="180" t="s">
        <v>2303</v>
      </c>
      <c r="D111" s="199"/>
      <c r="E111" s="164" t="str">
        <f>+IF(E87="NO REPORTÓ","NO APLICA",IF(C97&lt;C80,"NO CONSISTENTE","CONSISTENTE"))</f>
        <v>CONSISTENTE</v>
      </c>
      <c r="F111" s="164"/>
      <c r="G111" s="164" t="str">
        <f>+IF(G87="NO REPORTÓ","NO APLICA",IF(E97&lt;E80,"NO CONSISTENTE","CONSISTENTE"))</f>
        <v>CONSISTENTE</v>
      </c>
      <c r="H111" s="164"/>
      <c r="I111" s="164" t="str">
        <f>+IF(I87="NO REPORTÓ","NO APLICA",IF(G97&lt;G80,"NO CONSISTENTE","CONSISTENTE"))</f>
        <v>CONSISTENTE</v>
      </c>
      <c r="J111" s="164"/>
      <c r="K111" s="164" t="str">
        <f>+IF(K87="NO REPORTÓ","NO APLICA",IF(I97&lt;I80,"NO CONSISTENTE","CONSISTENTE"))</f>
        <v>CONSISTENTE</v>
      </c>
      <c r="L111" s="164"/>
      <c r="M111" s="164" t="str">
        <f>+IF(M87="NO REPORTÓ","NO APLICA",IF(K97&lt;K80,"NO CONSISTENTE","CONSISTENTE"))</f>
        <v>CONSISTENTE</v>
      </c>
      <c r="N111" s="164"/>
      <c r="O111" s="254" t="str">
        <f>+IF(O87="NO REPORTÓ","NO APLICA",IF(M97&lt;M80,"NO CONSISTENTE","CONSISTENTE"))</f>
        <v>CONSISTENTE</v>
      </c>
      <c r="P111" s="255"/>
      <c r="Q111" s="26"/>
    </row>
    <row r="112" spans="2:17" ht="13.5" hidden="1" thickBot="1" x14ac:dyDescent="0.25">
      <c r="B112" s="25"/>
      <c r="C112" s="42" t="s">
        <v>2369</v>
      </c>
      <c r="D112" s="43"/>
      <c r="E112" s="167" t="str">
        <f>+IF(OR(E111="NO CONSISTENTE",G111="NO CONSISTENTE",I111="NO CONSISTENTE",K111="NO CONSISTENTE",M111="NO CONSISTENTE",O111="NO CONSISTENTE"),"LA EJECUCIÓN ACUMULADA DE LA VIGENCIA 2014 ES INFERIOR A LA INFORMADA EN EL PRIMER SEMESTRE DE ESA VIGENCIA.","CONSISTENTE")</f>
        <v>CONSISTENTE</v>
      </c>
      <c r="F112" s="167"/>
      <c r="G112" s="167"/>
      <c r="H112" s="167"/>
      <c r="I112" s="167"/>
      <c r="J112" s="167"/>
      <c r="K112" s="167"/>
      <c r="L112" s="167"/>
      <c r="M112" s="167"/>
      <c r="N112" s="167"/>
      <c r="O112" s="167"/>
      <c r="P112" s="168"/>
      <c r="Q112" s="26"/>
    </row>
    <row r="113" spans="2:17" ht="13.5" hidden="1" thickBot="1" x14ac:dyDescent="0.25">
      <c r="B113" s="2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28"/>
    </row>
    <row r="114" spans="2:17" ht="13.5" hidden="1" thickBot="1" x14ac:dyDescent="0.25"/>
    <row r="115" spans="2:17" hidden="1" x14ac:dyDescent="0.2">
      <c r="B115" s="186" t="s">
        <v>2373</v>
      </c>
      <c r="C115" s="187"/>
      <c r="D115" s="187"/>
      <c r="E115" s="187"/>
      <c r="F115" s="187"/>
      <c r="G115" s="187"/>
      <c r="H115" s="187"/>
      <c r="I115" s="187"/>
      <c r="J115" s="187"/>
      <c r="K115" s="187"/>
      <c r="L115" s="187"/>
      <c r="M115" s="187"/>
      <c r="N115" s="187"/>
      <c r="O115" s="187"/>
      <c r="P115" s="187"/>
      <c r="Q115" s="188"/>
    </row>
    <row r="116" spans="2:17" ht="13.5" hidden="1" thickBot="1" x14ac:dyDescent="0.25">
      <c r="B116" s="189"/>
      <c r="C116" s="190"/>
      <c r="D116" s="190"/>
      <c r="E116" s="190"/>
      <c r="F116" s="190"/>
      <c r="G116" s="190"/>
      <c r="H116" s="190"/>
      <c r="I116" s="190"/>
      <c r="J116" s="190"/>
      <c r="K116" s="190"/>
      <c r="L116" s="190"/>
      <c r="M116" s="190"/>
      <c r="N116" s="190"/>
      <c r="O116" s="190"/>
      <c r="P116" s="190"/>
      <c r="Q116" s="191"/>
    </row>
    <row r="117" spans="2:17" ht="13.5" hidden="1" thickBot="1" x14ac:dyDescent="0.25">
      <c r="B117" s="22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4"/>
    </row>
    <row r="118" spans="2:17" ht="13.5" hidden="1" thickBot="1" x14ac:dyDescent="0.25">
      <c r="B118" s="25"/>
      <c r="C118" s="192" t="s">
        <v>2395</v>
      </c>
      <c r="D118" s="193"/>
      <c r="E118" s="193"/>
      <c r="F118" s="193"/>
      <c r="G118" s="193"/>
      <c r="H118" s="193"/>
      <c r="I118" s="193"/>
      <c r="J118" s="193"/>
      <c r="K118" s="193"/>
      <c r="L118" s="193"/>
      <c r="M118" s="193"/>
      <c r="N118" s="194"/>
      <c r="O118" s="38"/>
      <c r="P118" s="38"/>
      <c r="Q118" s="26"/>
    </row>
    <row r="119" spans="2:17" ht="105" hidden="1" customHeight="1" x14ac:dyDescent="0.2">
      <c r="B119" s="25"/>
      <c r="C119" s="208" t="s">
        <v>2379</v>
      </c>
      <c r="D119" s="197"/>
      <c r="E119" s="197" t="s">
        <v>2380</v>
      </c>
      <c r="F119" s="197"/>
      <c r="G119" s="197" t="s">
        <v>2381</v>
      </c>
      <c r="H119" s="197"/>
      <c r="I119" s="197" t="s">
        <v>2382</v>
      </c>
      <c r="J119" s="197"/>
      <c r="K119" s="197" t="s">
        <v>2383</v>
      </c>
      <c r="L119" s="197"/>
      <c r="M119" s="197" t="s">
        <v>2384</v>
      </c>
      <c r="N119" s="198"/>
      <c r="O119" s="39" t="s">
        <v>2318</v>
      </c>
      <c r="P119" s="39" t="s">
        <v>2340</v>
      </c>
      <c r="Q119" s="26"/>
    </row>
    <row r="120" spans="2:17" ht="13.5" hidden="1" thickBot="1" x14ac:dyDescent="0.25">
      <c r="B120" s="25"/>
      <c r="C120" s="195">
        <f>IF(AND($O$120=0,$P$120="SI"),"NO REPORTÓ",VLOOKUP($G$12,CONSOLIDADO,67,FALSE))</f>
        <v>21823626381</v>
      </c>
      <c r="D120" s="196"/>
      <c r="E120" s="195">
        <f>IF(AND($O$120=0,$P$120="SI"),"NO REPORTÓ",VLOOKUP($G$12,CONSOLIDADO,68,FALSE))</f>
        <v>0</v>
      </c>
      <c r="F120" s="196"/>
      <c r="G120" s="195">
        <f>IF(AND($O$120=0,$P$120="SI"),"NO REPORTÓ",VLOOKUP($G$12,CONSOLIDADO,69,FALSE))</f>
        <v>0</v>
      </c>
      <c r="H120" s="196"/>
      <c r="I120" s="195">
        <f>IF(AND($O$120=0,$P$120="SI"),"NO REPORTÓ",VLOOKUP($G$12,CONSOLIDADO,70,FALSE))</f>
        <v>0</v>
      </c>
      <c r="J120" s="196"/>
      <c r="K120" s="195">
        <f>IF(AND($O$120=0,$P$120="SI"),"NO REPORTÓ",VLOOKUP($G$12,CONSOLIDADO,71,FALSE))</f>
        <v>21823626381</v>
      </c>
      <c r="L120" s="196"/>
      <c r="M120" s="195">
        <f>IF(AND($O$120=0,$P$120="SI"),"NO REPORTÓ",VLOOKUP($G$12,CONSOLIDADO,72,FALSE))</f>
        <v>0</v>
      </c>
      <c r="N120" s="196"/>
      <c r="O120" s="40">
        <f>+VLOOKUP($G$12,CONSOLIDADO,73,FALSE)</f>
        <v>1</v>
      </c>
      <c r="P120" s="40" t="str">
        <f>+VLOOKUP($G$12,OBLIGACIÓN,3,FALSE)</f>
        <v>SI</v>
      </c>
      <c r="Q120" s="26"/>
    </row>
    <row r="121" spans="2:17" ht="13.5" hidden="1" thickBot="1" x14ac:dyDescent="0.25">
      <c r="B121" s="25"/>
      <c r="C121" s="38"/>
      <c r="D121" s="38"/>
      <c r="E121" s="38"/>
      <c r="F121" s="38"/>
      <c r="G121" s="38"/>
      <c r="H121" s="38"/>
      <c r="I121" s="38"/>
      <c r="J121" s="38"/>
      <c r="K121" s="38"/>
      <c r="L121" s="38"/>
      <c r="M121" s="38"/>
      <c r="N121" s="38"/>
      <c r="O121" s="38"/>
      <c r="P121" s="38"/>
      <c r="Q121" s="26"/>
    </row>
    <row r="122" spans="2:17" ht="55.5" hidden="1" customHeight="1" thickBot="1" x14ac:dyDescent="0.25">
      <c r="B122" s="25"/>
      <c r="C122" s="169" t="s">
        <v>2428</v>
      </c>
      <c r="D122" s="170"/>
      <c r="E122" s="171" t="str">
        <f>+IF(C120="NO REPORTÓ","NO REPORTÓ",IF(C120=SUM(E120:N120),"CONSISTENTE","NO CONSISTENTE"))</f>
        <v>CONSISTENTE</v>
      </c>
      <c r="F122" s="172"/>
      <c r="G122" s="170" t="s">
        <v>2276</v>
      </c>
      <c r="H122" s="170"/>
      <c r="I122" s="173" t="s">
        <v>2385</v>
      </c>
      <c r="J122" s="173"/>
      <c r="K122" s="170" t="s">
        <v>2429</v>
      </c>
      <c r="L122" s="170"/>
      <c r="M122" s="174" t="str">
        <f>IF(E122="NO REPORTÓ","NO REPORTÓ",IF(E122="NO CONSISTENTE","EL TOTAL DE RECURSOS EJECUTADOS NO ES IGUAL A LA SUMA DE LA EJECUCIÓN DE LOS USOS.","OK."))</f>
        <v>OK.</v>
      </c>
      <c r="N122" s="175"/>
      <c r="O122" s="175"/>
      <c r="P122" s="176"/>
      <c r="Q122" s="26"/>
    </row>
    <row r="123" spans="2:17" ht="13.5" hidden="1" thickBot="1" x14ac:dyDescent="0.25">
      <c r="B123" s="25"/>
      <c r="C123" s="38"/>
      <c r="D123" s="38"/>
      <c r="E123" s="38"/>
      <c r="F123" s="38"/>
      <c r="G123" s="38"/>
      <c r="H123" s="38"/>
      <c r="I123" s="38"/>
      <c r="J123" s="38"/>
      <c r="K123" s="38"/>
      <c r="L123" s="38"/>
      <c r="M123" s="38"/>
      <c r="N123" s="38"/>
      <c r="O123" s="38"/>
      <c r="P123" s="38"/>
      <c r="Q123" s="26"/>
    </row>
    <row r="124" spans="2:17" ht="13.5" hidden="1" thickBot="1" x14ac:dyDescent="0.25">
      <c r="B124" s="25"/>
      <c r="C124" s="38"/>
      <c r="D124" s="38"/>
      <c r="E124" s="177" t="s">
        <v>2430</v>
      </c>
      <c r="F124" s="178"/>
      <c r="G124" s="178"/>
      <c r="H124" s="178"/>
      <c r="I124" s="178"/>
      <c r="J124" s="178"/>
      <c r="K124" s="178"/>
      <c r="L124" s="178"/>
      <c r="M124" s="178"/>
      <c r="N124" s="178"/>
      <c r="O124" s="178"/>
      <c r="P124" s="179"/>
      <c r="Q124" s="26"/>
    </row>
    <row r="125" spans="2:17" ht="108" hidden="1" customHeight="1" thickBot="1" x14ac:dyDescent="0.25">
      <c r="B125" s="25"/>
      <c r="C125" s="38"/>
      <c r="D125" s="38"/>
      <c r="E125" s="245" t="s">
        <v>2302</v>
      </c>
      <c r="F125" s="229"/>
      <c r="G125" s="229" t="s">
        <v>2152</v>
      </c>
      <c r="H125" s="229"/>
      <c r="I125" s="229" t="s">
        <v>2153</v>
      </c>
      <c r="J125" s="229"/>
      <c r="K125" s="229" t="s">
        <v>2154</v>
      </c>
      <c r="L125" s="229"/>
      <c r="M125" s="229" t="s">
        <v>2155</v>
      </c>
      <c r="N125" s="229"/>
      <c r="O125" s="256" t="s">
        <v>2156</v>
      </c>
      <c r="P125" s="257"/>
      <c r="Q125" s="26"/>
    </row>
    <row r="126" spans="2:17" hidden="1" x14ac:dyDescent="0.2">
      <c r="B126" s="25"/>
      <c r="C126" s="222" t="s">
        <v>2276</v>
      </c>
      <c r="D126" s="249"/>
      <c r="E126" s="250" t="s">
        <v>2386</v>
      </c>
      <c r="F126" s="243"/>
      <c r="G126" s="250" t="s">
        <v>2387</v>
      </c>
      <c r="H126" s="243"/>
      <c r="I126" s="250" t="s">
        <v>2388</v>
      </c>
      <c r="J126" s="243"/>
      <c r="K126" s="250" t="s">
        <v>2389</v>
      </c>
      <c r="L126" s="243"/>
      <c r="M126" s="250" t="s">
        <v>2390</v>
      </c>
      <c r="N126" s="243"/>
      <c r="O126" s="258" t="s">
        <v>2391</v>
      </c>
      <c r="P126" s="248"/>
      <c r="Q126" s="26"/>
    </row>
    <row r="127" spans="2:17" hidden="1" x14ac:dyDescent="0.2">
      <c r="B127" s="25"/>
      <c r="C127" s="180" t="s">
        <v>2303</v>
      </c>
      <c r="D127" s="181"/>
      <c r="E127" s="182" t="str">
        <f>IFERROR(IF(AND($G$14="31/12/2012",C120+C97+C63&gt;C49),"NO CONSISTENTE",IF(AND($G$14="31/12/2013",C120+C97&gt;C49),"NO CONSISTENTE","CONSISTENTE")),"NO REPORTÓ")</f>
        <v>CONSISTENTE</v>
      </c>
      <c r="F127" s="164"/>
      <c r="G127" s="164" t="str">
        <f>IFERROR(IF(AND($G$14="31/12/2012",E120+E97+E63&gt;E49),"NO CONSISTENTE",IF(AND($G$14="31/12/2013",E120+E97&gt;E49),"NO CONSISTENTE","CONSISTENTE")),"NO REPORTÓ")</f>
        <v>CONSISTENTE</v>
      </c>
      <c r="H127" s="164"/>
      <c r="I127" s="164" t="str">
        <f>IFERROR(IF(AND($G$14="31/12/2012",G120+G97+G63&gt;G49),"NO CONSISTENTE",IF(AND($G$14="31/12/2013",G120+G97&gt;G49),"NO CONSISTENTE","CONSISTENTE")),"NO REPORTÓ")</f>
        <v>CONSISTENTE</v>
      </c>
      <c r="J127" s="164"/>
      <c r="K127" s="164" t="str">
        <f>IFERROR(IF(AND($G$14="31/12/2012",I120+I97+I63&gt;I49),"NO CONSISTENTE",IF(AND($G$14="31/12/2013",I120+I97&gt;I49),"NO CONSISTENTE","CONSISTENTE")),"NO REPORTÓ")</f>
        <v>CONSISTENTE</v>
      </c>
      <c r="L127" s="164"/>
      <c r="M127" s="164" t="str">
        <f>IFERROR(IF(AND($G$14="31/12/2012",K120+K97+K63&gt;K49),"NO CONSISTENTE",IF(AND($G$14="31/12/2013",K120+K97&gt;K49),"NO CONSISTENTE","CONSISTENTE")),"NO REPORTÓ")</f>
        <v>CONSISTENTE</v>
      </c>
      <c r="N127" s="164"/>
      <c r="O127" s="254" t="str">
        <f>IFERROR(IF(AND($G$14="31/12/2012",M120+M97+M63&gt;M49),"NO CONSISTENTE",IF(AND($G$14="31/12/2013",M120+M97&gt;M49),"NO CONSISTENTE","CONSISTENTE")),"NO REPORTÓ")</f>
        <v>CONSISTENTE</v>
      </c>
      <c r="P127" s="259"/>
      <c r="Q127" s="26"/>
    </row>
    <row r="128" spans="2:17" ht="13.5" hidden="1" thickBot="1" x14ac:dyDescent="0.25">
      <c r="B128" s="25"/>
      <c r="C128" s="42" t="s">
        <v>2431</v>
      </c>
      <c r="D128" s="48"/>
      <c r="E128" s="166" t="str">
        <f>+IF(OR(E127="NO CONSISTENTE",G127="NO CONSISTENTE",I127="NO CONSISTENTE",K127="NO CONSISTENTE",M127="NO CONSISTENTE",O127="NO CONSISTENTE"),"A 30 DE JUNIO DE 2015 LA ENTIDAD TERRITORIAL EJECUTÓ MÁS RECURSOS QUE LOS ESTIPULADOS EN EL PLAN DE APLICACIÓN.","CONSISTENTE")</f>
        <v>CONSISTENTE</v>
      </c>
      <c r="F128" s="167"/>
      <c r="G128" s="167"/>
      <c r="H128" s="167"/>
      <c r="I128" s="167"/>
      <c r="J128" s="167"/>
      <c r="K128" s="167"/>
      <c r="L128" s="167"/>
      <c r="M128" s="167"/>
      <c r="N128" s="167"/>
      <c r="O128" s="167"/>
      <c r="P128" s="168"/>
      <c r="Q128" s="26"/>
    </row>
    <row r="129" spans="2:17" ht="13.5" hidden="1" thickBot="1" x14ac:dyDescent="0.25">
      <c r="B129" s="27"/>
      <c r="C129" s="47" t="s">
        <v>2331</v>
      </c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28"/>
    </row>
    <row r="130" spans="2:17" ht="13.5" hidden="1" thickBot="1" x14ac:dyDescent="0.25"/>
    <row r="131" spans="2:17" hidden="1" x14ac:dyDescent="0.2">
      <c r="B131" s="186" t="s">
        <v>2392</v>
      </c>
      <c r="C131" s="187"/>
      <c r="D131" s="187"/>
      <c r="E131" s="187"/>
      <c r="F131" s="187"/>
      <c r="G131" s="187"/>
      <c r="H131" s="187"/>
      <c r="I131" s="187"/>
      <c r="J131" s="187"/>
      <c r="K131" s="187"/>
      <c r="L131" s="187"/>
      <c r="M131" s="187"/>
      <c r="N131" s="187"/>
      <c r="O131" s="187"/>
      <c r="P131" s="187"/>
      <c r="Q131" s="188"/>
    </row>
    <row r="132" spans="2:17" ht="13.5" hidden="1" thickBot="1" x14ac:dyDescent="0.25">
      <c r="B132" s="189"/>
      <c r="C132" s="190"/>
      <c r="D132" s="190"/>
      <c r="E132" s="190"/>
      <c r="F132" s="190"/>
      <c r="G132" s="190"/>
      <c r="H132" s="190"/>
      <c r="I132" s="190"/>
      <c r="J132" s="190"/>
      <c r="K132" s="190"/>
      <c r="L132" s="190"/>
      <c r="M132" s="190"/>
      <c r="N132" s="190"/>
      <c r="O132" s="190"/>
      <c r="P132" s="190"/>
      <c r="Q132" s="191"/>
    </row>
    <row r="133" spans="2:17" ht="13.5" hidden="1" thickBot="1" x14ac:dyDescent="0.25">
      <c r="B133" s="22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4"/>
    </row>
    <row r="134" spans="2:17" ht="13.5" hidden="1" thickBot="1" x14ac:dyDescent="0.25">
      <c r="B134" s="25"/>
      <c r="C134" s="192" t="s">
        <v>2399</v>
      </c>
      <c r="D134" s="193"/>
      <c r="E134" s="193"/>
      <c r="F134" s="193"/>
      <c r="G134" s="193"/>
      <c r="H134" s="193"/>
      <c r="I134" s="193"/>
      <c r="J134" s="193"/>
      <c r="K134" s="193"/>
      <c r="L134" s="193"/>
      <c r="M134" s="193"/>
      <c r="N134" s="194"/>
      <c r="O134" s="38"/>
      <c r="P134" s="38"/>
      <c r="Q134" s="26"/>
    </row>
    <row r="135" spans="2:17" ht="98.25" hidden="1" customHeight="1" x14ac:dyDescent="0.2">
      <c r="B135" s="25"/>
      <c r="C135" s="208" t="s">
        <v>2410</v>
      </c>
      <c r="D135" s="197"/>
      <c r="E135" s="197" t="s">
        <v>2411</v>
      </c>
      <c r="F135" s="197"/>
      <c r="G135" s="197" t="s">
        <v>2412</v>
      </c>
      <c r="H135" s="197"/>
      <c r="I135" s="197" t="s">
        <v>2413</v>
      </c>
      <c r="J135" s="197"/>
      <c r="K135" s="197" t="s">
        <v>2414</v>
      </c>
      <c r="L135" s="197"/>
      <c r="M135" s="197" t="s">
        <v>2415</v>
      </c>
      <c r="N135" s="198"/>
      <c r="O135" s="39" t="s">
        <v>2318</v>
      </c>
      <c r="P135" s="39" t="s">
        <v>2340</v>
      </c>
      <c r="Q135" s="26"/>
    </row>
    <row r="136" spans="2:17" ht="13.5" hidden="1" thickBot="1" x14ac:dyDescent="0.25">
      <c r="B136" s="25"/>
      <c r="C136" s="195">
        <f>IF(AND($O$136=0,$P$136="SI"),"NO REPORTÓ",VLOOKUP($G$12,CONSOLIDADO,80,FALSE))</f>
        <v>41827938811</v>
      </c>
      <c r="D136" s="196"/>
      <c r="E136" s="195">
        <f>IF(AND($O$136=0,$P$136="SI"),"NO REPORTÓ",VLOOKUP($G$12,CONSOLIDADO,81,FALSE))</f>
        <v>0</v>
      </c>
      <c r="F136" s="196"/>
      <c r="G136" s="195">
        <f>IF(AND($O$136=0,$P$136="SI"),"NO REPORTÓ",VLOOKUP($G$12,CONSOLIDADO,82,FALSE))</f>
        <v>0</v>
      </c>
      <c r="H136" s="196"/>
      <c r="I136" s="195">
        <f>IF(AND($O$136=0,$P$136="SI"),"NO REPORTÓ",VLOOKUP($G$12,CONSOLIDADO,83,FALSE))</f>
        <v>0</v>
      </c>
      <c r="J136" s="196"/>
      <c r="K136" s="195">
        <f>IF(AND($O$136=0,$P$136="SI"),"NO REPORTÓ",VLOOKUP($G$12,CONSOLIDADO,84,FALSE))</f>
        <v>41827938811</v>
      </c>
      <c r="L136" s="196"/>
      <c r="M136" s="195">
        <f>IF(AND($O$136=0,$P$136="SI"),"NO REPORTÓ",VLOOKUP($G$12,CONSOLIDADO,85,FALSE))</f>
        <v>0</v>
      </c>
      <c r="N136" s="196"/>
      <c r="O136" s="40">
        <f>+VLOOKUP($G$12,CONSOLIDADO,86,FALSE)</f>
        <v>1</v>
      </c>
      <c r="P136" s="40" t="str">
        <f>+VLOOKUP($G$12,OBLIGACIÓN,3,FALSE)</f>
        <v>SI</v>
      </c>
      <c r="Q136" s="26"/>
    </row>
    <row r="137" spans="2:17" ht="13.5" hidden="1" thickBot="1" x14ac:dyDescent="0.25">
      <c r="B137" s="25"/>
      <c r="C137" s="38"/>
      <c r="D137" s="38"/>
      <c r="E137" s="38"/>
      <c r="F137" s="38"/>
      <c r="G137" s="38"/>
      <c r="H137" s="38"/>
      <c r="I137" s="38"/>
      <c r="J137" s="38"/>
      <c r="K137" s="38"/>
      <c r="L137" s="38"/>
      <c r="M137" s="38"/>
      <c r="N137" s="38"/>
      <c r="O137" s="38"/>
      <c r="P137" s="38"/>
      <c r="Q137" s="26"/>
    </row>
    <row r="138" spans="2:17" ht="58.5" hidden="1" customHeight="1" thickBot="1" x14ac:dyDescent="0.25">
      <c r="B138" s="25"/>
      <c r="C138" s="169" t="s">
        <v>2432</v>
      </c>
      <c r="D138" s="170"/>
      <c r="E138" s="171" t="str">
        <f>+IF(C136="NO REPORTÓ","NO REPORTÓ",IF(C136=SUM(E136:N136),"CONSISTENTE","NO CONSISTENTE"))</f>
        <v>CONSISTENTE</v>
      </c>
      <c r="F138" s="172"/>
      <c r="G138" s="170" t="s">
        <v>2276</v>
      </c>
      <c r="H138" s="170"/>
      <c r="I138" s="173" t="s">
        <v>2378</v>
      </c>
      <c r="J138" s="173"/>
      <c r="K138" s="170" t="s">
        <v>2433</v>
      </c>
      <c r="L138" s="170"/>
      <c r="M138" s="174" t="str">
        <f>IF(E138="NO REPORTÓ","NO REPORTÓ",IF(E138="NO CONSISTENTE","EL TOTAL DE RECURSOS EJECUTADOS NO ES IGUAL A LA SUMA DE LA EJECUCIÓN DE LOS USOS.","OK."))</f>
        <v>OK.</v>
      </c>
      <c r="N138" s="175"/>
      <c r="O138" s="175"/>
      <c r="P138" s="176"/>
      <c r="Q138" s="26"/>
    </row>
    <row r="139" spans="2:17" ht="13.5" hidden="1" thickBot="1" x14ac:dyDescent="0.25">
      <c r="B139" s="25"/>
      <c r="C139" s="38"/>
      <c r="D139" s="38"/>
      <c r="E139" s="38"/>
      <c r="F139" s="38"/>
      <c r="G139" s="38"/>
      <c r="H139" s="38"/>
      <c r="I139" s="38"/>
      <c r="J139" s="38"/>
      <c r="K139" s="38"/>
      <c r="L139" s="38"/>
      <c r="M139" s="38"/>
      <c r="N139" s="38"/>
      <c r="O139" s="38"/>
      <c r="P139" s="38"/>
      <c r="Q139" s="26"/>
    </row>
    <row r="140" spans="2:17" ht="13.5" hidden="1" thickBot="1" x14ac:dyDescent="0.25">
      <c r="B140" s="25"/>
      <c r="C140" s="38"/>
      <c r="D140" s="38"/>
      <c r="E140" s="177" t="s">
        <v>2434</v>
      </c>
      <c r="F140" s="178"/>
      <c r="G140" s="178"/>
      <c r="H140" s="178"/>
      <c r="I140" s="178"/>
      <c r="J140" s="178"/>
      <c r="K140" s="178"/>
      <c r="L140" s="178"/>
      <c r="M140" s="178"/>
      <c r="N140" s="178"/>
      <c r="O140" s="178"/>
      <c r="P140" s="179"/>
      <c r="Q140" s="26"/>
    </row>
    <row r="141" spans="2:17" ht="101.25" hidden="1" customHeight="1" thickBot="1" x14ac:dyDescent="0.25">
      <c r="B141" s="25"/>
      <c r="C141" s="38"/>
      <c r="D141" s="38"/>
      <c r="E141" s="245" t="s">
        <v>2302</v>
      </c>
      <c r="F141" s="229"/>
      <c r="G141" s="229" t="s">
        <v>2152</v>
      </c>
      <c r="H141" s="229"/>
      <c r="I141" s="229" t="s">
        <v>2153</v>
      </c>
      <c r="J141" s="229"/>
      <c r="K141" s="229" t="s">
        <v>2154</v>
      </c>
      <c r="L141" s="229"/>
      <c r="M141" s="229" t="s">
        <v>2155</v>
      </c>
      <c r="N141" s="229"/>
      <c r="O141" s="256" t="s">
        <v>2156</v>
      </c>
      <c r="P141" s="257"/>
      <c r="Q141" s="26"/>
    </row>
    <row r="142" spans="2:17" hidden="1" x14ac:dyDescent="0.2">
      <c r="B142" s="25"/>
      <c r="C142" s="222" t="s">
        <v>2276</v>
      </c>
      <c r="D142" s="223"/>
      <c r="E142" s="243" t="s">
        <v>2416</v>
      </c>
      <c r="F142" s="243"/>
      <c r="G142" s="243" t="s">
        <v>2417</v>
      </c>
      <c r="H142" s="243"/>
      <c r="I142" s="243" t="s">
        <v>2418</v>
      </c>
      <c r="J142" s="243"/>
      <c r="K142" s="243" t="s">
        <v>2419</v>
      </c>
      <c r="L142" s="243"/>
      <c r="M142" s="243" t="s">
        <v>2420</v>
      </c>
      <c r="N142" s="243"/>
      <c r="O142" s="246" t="s">
        <v>2421</v>
      </c>
      <c r="P142" s="248"/>
      <c r="Q142" s="26"/>
    </row>
    <row r="143" spans="2:17" hidden="1" x14ac:dyDescent="0.2">
      <c r="B143" s="25"/>
      <c r="C143" s="180" t="s">
        <v>2303</v>
      </c>
      <c r="D143" s="199"/>
      <c r="E143" s="164" t="str">
        <f>IFERROR(IF(AND($G$14="31/12/2012",C136+C97+C80&gt;C49),"NO CONSISTENTE",IF(AND($G$14="31/12/2013",C136&gt;C88),"NO CONSISTENTE","CONSISTENTE")),"NO REPORTÓ")</f>
        <v>CONSISTENTE</v>
      </c>
      <c r="F143" s="164"/>
      <c r="G143" s="164" t="str">
        <f>IFERROR(IF(AND($G$14="31/12/2012",E136+E97+E80&gt;E49),"NO CONSISTENTE",IF(AND($G$14="31/12/2013",E136&gt;E88),"NO CONSISTENTE","CONSISTENTE")),"NO REPORTÓ")</f>
        <v>CONSISTENTE</v>
      </c>
      <c r="H143" s="164"/>
      <c r="I143" s="164" t="str">
        <f>IFERROR(IF(AND($G$14="31/12/2012",G136+G97+G80&gt;G49),"NO CONSISTENTE",IF(AND($G$14="31/12/2013",G136&gt;G88),"NO CONSISTENTE","CONSISTENTE")),"NO REPORTÓ")</f>
        <v>CONSISTENTE</v>
      </c>
      <c r="J143" s="164"/>
      <c r="K143" s="164" t="str">
        <f>IFERROR(IF(AND($G$14="31/12/2012",I136+I97+I80&gt;I49),"NO CONSISTENTE",IF(AND($G$14="31/12/2013",I136&gt;I88),"NO CONSISTENTE","CONSISTENTE")),"NO REPORTÓ")</f>
        <v>CONSISTENTE</v>
      </c>
      <c r="L143" s="164"/>
      <c r="M143" s="164" t="str">
        <f>IFERROR(IF(AND($G$14="31/12/2012",K136+K97+K80&gt;K49),"NO CONSISTENTE",IF(AND($G$14="31/12/2013",K136&gt;K88),"NO CONSISTENTE","CONSISTENTE")),"NO REPORTÓ")</f>
        <v>CONSISTENTE</v>
      </c>
      <c r="N143" s="164"/>
      <c r="O143" s="254" t="str">
        <f>IFERROR(IF(AND($G$14="31/12/2012",M136+M97+M80&gt;M49),"NO CONSISTENTE",IF(AND($G$14="31/12/2013",M136&gt;M88),"NO CONSISTENTE","CONSISTENTE")),"NO REPORTÓ")</f>
        <v>CONSISTENTE</v>
      </c>
      <c r="P143" s="255"/>
      <c r="Q143" s="26"/>
    </row>
    <row r="144" spans="2:17" ht="13.5" hidden="1" thickBot="1" x14ac:dyDescent="0.25">
      <c r="B144" s="25"/>
      <c r="C144" s="42" t="s">
        <v>2435</v>
      </c>
      <c r="D144" s="43"/>
      <c r="E144" s="167" t="str">
        <f>+IF(OR(E143="NO CONSISTENTE",G143="NO CONSISTENTE",I143="NO CONSISTENTE",K143="NO CONSISTENTE",M143="NO CONSISTENTE",O143="NO CONSISTENTE"),"A 31 DE DICIEMBRE DE 2015 LA ENTIDAD TERRITORIAL EJECUTÓ MÁS RECURSOS QUE LOS ESTIPULADOS EN EL PLAN DE APLICACIÓN.","CONSISTENTE")</f>
        <v>CONSISTENTE</v>
      </c>
      <c r="F144" s="167"/>
      <c r="G144" s="167"/>
      <c r="H144" s="167"/>
      <c r="I144" s="167"/>
      <c r="J144" s="167"/>
      <c r="K144" s="167"/>
      <c r="L144" s="167"/>
      <c r="M144" s="167"/>
      <c r="N144" s="167"/>
      <c r="O144" s="167"/>
      <c r="P144" s="168"/>
      <c r="Q144" s="26"/>
    </row>
    <row r="145" spans="2:17" hidden="1" x14ac:dyDescent="0.2">
      <c r="B145" s="25"/>
      <c r="C145" s="41" t="s">
        <v>2331</v>
      </c>
      <c r="D145" s="38"/>
      <c r="E145" s="38"/>
      <c r="F145" s="38"/>
      <c r="G145" s="38"/>
      <c r="H145" s="38"/>
      <c r="I145" s="38"/>
      <c r="J145" s="38"/>
      <c r="K145" s="38"/>
      <c r="L145" s="38"/>
      <c r="M145" s="38"/>
      <c r="N145" s="38"/>
      <c r="O145" s="38"/>
      <c r="P145" s="38"/>
      <c r="Q145" s="26"/>
    </row>
    <row r="146" spans="2:17" ht="13.5" hidden="1" thickBot="1" x14ac:dyDescent="0.25">
      <c r="B146" s="25"/>
      <c r="C146" s="41"/>
      <c r="D146" s="38"/>
      <c r="E146" s="38"/>
      <c r="F146" s="38"/>
      <c r="G146" s="38"/>
      <c r="H146" s="38"/>
      <c r="I146" s="38"/>
      <c r="J146" s="38"/>
      <c r="K146" s="38"/>
      <c r="L146" s="38"/>
      <c r="M146" s="38"/>
      <c r="N146" s="38"/>
      <c r="O146" s="38"/>
      <c r="P146" s="38"/>
      <c r="Q146" s="26"/>
    </row>
    <row r="147" spans="2:17" ht="13.5" hidden="1" thickBot="1" x14ac:dyDescent="0.25">
      <c r="B147" s="25"/>
      <c r="C147" s="38"/>
      <c r="D147" s="38"/>
      <c r="E147" s="177" t="s">
        <v>2437</v>
      </c>
      <c r="F147" s="178"/>
      <c r="G147" s="178"/>
      <c r="H147" s="178"/>
      <c r="I147" s="178"/>
      <c r="J147" s="178"/>
      <c r="K147" s="178"/>
      <c r="L147" s="178"/>
      <c r="M147" s="178"/>
      <c r="N147" s="178"/>
      <c r="O147" s="178"/>
      <c r="P147" s="179"/>
      <c r="Q147" s="26"/>
    </row>
    <row r="148" spans="2:17" ht="104.25" hidden="1" customHeight="1" thickBot="1" x14ac:dyDescent="0.25">
      <c r="B148" s="25"/>
      <c r="C148" s="38"/>
      <c r="D148" s="38"/>
      <c r="E148" s="245" t="s">
        <v>2302</v>
      </c>
      <c r="F148" s="229"/>
      <c r="G148" s="229" t="s">
        <v>2152</v>
      </c>
      <c r="H148" s="229"/>
      <c r="I148" s="229" t="s">
        <v>2153</v>
      </c>
      <c r="J148" s="229"/>
      <c r="K148" s="229" t="s">
        <v>2154</v>
      </c>
      <c r="L148" s="229"/>
      <c r="M148" s="229" t="s">
        <v>2155</v>
      </c>
      <c r="N148" s="229"/>
      <c r="O148" s="256" t="s">
        <v>2156</v>
      </c>
      <c r="P148" s="257"/>
      <c r="Q148" s="26"/>
    </row>
    <row r="149" spans="2:17" hidden="1" x14ac:dyDescent="0.2">
      <c r="B149" s="25"/>
      <c r="C149" s="222" t="s">
        <v>2276</v>
      </c>
      <c r="D149" s="223"/>
      <c r="E149" s="243" t="s">
        <v>2422</v>
      </c>
      <c r="F149" s="243"/>
      <c r="G149" s="243" t="s">
        <v>2423</v>
      </c>
      <c r="H149" s="243"/>
      <c r="I149" s="243" t="s">
        <v>2424</v>
      </c>
      <c r="J149" s="243"/>
      <c r="K149" s="243" t="s">
        <v>2425</v>
      </c>
      <c r="L149" s="243"/>
      <c r="M149" s="243" t="s">
        <v>2426</v>
      </c>
      <c r="N149" s="243"/>
      <c r="O149" s="246" t="s">
        <v>2427</v>
      </c>
      <c r="P149" s="248"/>
      <c r="Q149" s="26"/>
    </row>
    <row r="150" spans="2:17" hidden="1" x14ac:dyDescent="0.2">
      <c r="B150" s="25"/>
      <c r="C150" s="180" t="s">
        <v>2303</v>
      </c>
      <c r="D150" s="199"/>
      <c r="E150" s="164" t="str">
        <f>+IF(E127="NO REPORTÓ","NO APLICA",IF(C136&lt;C120,"NO CONSISTENTE","CONSISTENTE"))</f>
        <v>CONSISTENTE</v>
      </c>
      <c r="F150" s="164"/>
      <c r="G150" s="164" t="str">
        <f>+IF(G127="NO REPORTÓ","NO APLICA",IF(E136&lt;E120,"NO CONSISTENTE","CONSISTENTE"))</f>
        <v>CONSISTENTE</v>
      </c>
      <c r="H150" s="164"/>
      <c r="I150" s="164" t="str">
        <f>+IF(I127="NO REPORTÓ","NO APLICA",IF(G136&lt;G120,"NO CONSISTENTE","CONSISTENTE"))</f>
        <v>CONSISTENTE</v>
      </c>
      <c r="J150" s="164"/>
      <c r="K150" s="164" t="str">
        <f>+IF(K127="NO REPORTÓ","NO APLICA",IF(I136&lt;I120,"NO CONSISTENTE","CONSISTENTE"))</f>
        <v>CONSISTENTE</v>
      </c>
      <c r="L150" s="164"/>
      <c r="M150" s="164" t="str">
        <f>+IF(M127="NO REPORTÓ","NO APLICA",IF(K136&lt;K120,"NO CONSISTENTE","CONSISTENTE"))</f>
        <v>CONSISTENTE</v>
      </c>
      <c r="N150" s="164"/>
      <c r="O150" s="254" t="str">
        <f>+IF(O127="NO REPORTÓ","NO APLICA",IF(M136&lt;M120,"NO CONSISTENTE","CONSISTENTE"))</f>
        <v>CONSISTENTE</v>
      </c>
      <c r="P150" s="255"/>
      <c r="Q150" s="26"/>
    </row>
    <row r="151" spans="2:17" ht="13.5" hidden="1" thickBot="1" x14ac:dyDescent="0.25">
      <c r="B151" s="25"/>
      <c r="C151" s="42" t="s">
        <v>2436</v>
      </c>
      <c r="D151" s="43"/>
      <c r="E151" s="167" t="str">
        <f>+IF(OR(E150="NO CONSISTENTE",G150="NO CONSISTENTE",I150="NO CONSISTENTE",K150="NO CONSISTENTE",M150="NO CONSISTENTE",O150="NO CONSISTENTE"),"LA EJECUCIÓN ACUMULADA DE LA VIGENCIA 2015 ES INFERIOR A LA INFORMADA EN EL PRIMER SEMESTRE DE ESA VIGENCIA.","CONSISTENTE")</f>
        <v>CONSISTENTE</v>
      </c>
      <c r="F151" s="167"/>
      <c r="G151" s="167"/>
      <c r="H151" s="167"/>
      <c r="I151" s="167"/>
      <c r="J151" s="167"/>
      <c r="K151" s="167"/>
      <c r="L151" s="167"/>
      <c r="M151" s="167"/>
      <c r="N151" s="167"/>
      <c r="O151" s="167"/>
      <c r="P151" s="168"/>
      <c r="Q151" s="26"/>
    </row>
    <row r="152" spans="2:17" ht="13.5" hidden="1" thickBot="1" x14ac:dyDescent="0.25">
      <c r="B152" s="2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28"/>
    </row>
    <row r="153" spans="2:17" ht="13.5" hidden="1" thickBot="1" x14ac:dyDescent="0.25"/>
    <row r="154" spans="2:17" hidden="1" x14ac:dyDescent="0.2">
      <c r="B154" s="186" t="s">
        <v>2469</v>
      </c>
      <c r="C154" s="187"/>
      <c r="D154" s="187"/>
      <c r="E154" s="187"/>
      <c r="F154" s="187"/>
      <c r="G154" s="187"/>
      <c r="H154" s="187"/>
      <c r="I154" s="187"/>
      <c r="J154" s="187"/>
      <c r="K154" s="187"/>
      <c r="L154" s="187"/>
      <c r="M154" s="187"/>
      <c r="N154" s="187"/>
      <c r="O154" s="187"/>
      <c r="P154" s="187"/>
      <c r="Q154" s="188"/>
    </row>
    <row r="155" spans="2:17" ht="13.5" hidden="1" thickBot="1" x14ac:dyDescent="0.25">
      <c r="B155" s="189"/>
      <c r="C155" s="190"/>
      <c r="D155" s="190"/>
      <c r="E155" s="190"/>
      <c r="F155" s="190"/>
      <c r="G155" s="190"/>
      <c r="H155" s="190"/>
      <c r="I155" s="190"/>
      <c r="J155" s="190"/>
      <c r="K155" s="190"/>
      <c r="L155" s="190"/>
      <c r="M155" s="190"/>
      <c r="N155" s="190"/>
      <c r="O155" s="190"/>
      <c r="P155" s="190"/>
      <c r="Q155" s="191"/>
    </row>
    <row r="156" spans="2:17" ht="13.5" hidden="1" thickBot="1" x14ac:dyDescent="0.25">
      <c r="B156" s="22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4"/>
    </row>
    <row r="157" spans="2:17" ht="13.5" hidden="1" thickBot="1" x14ac:dyDescent="0.25">
      <c r="B157" s="25"/>
      <c r="C157" s="192" t="s">
        <v>2470</v>
      </c>
      <c r="D157" s="193"/>
      <c r="E157" s="193"/>
      <c r="F157" s="193"/>
      <c r="G157" s="193"/>
      <c r="H157" s="193"/>
      <c r="I157" s="193"/>
      <c r="J157" s="193"/>
      <c r="K157" s="193"/>
      <c r="L157" s="193"/>
      <c r="M157" s="193"/>
      <c r="N157" s="194"/>
      <c r="O157" s="40"/>
      <c r="P157" s="40"/>
      <c r="Q157" s="26"/>
    </row>
    <row r="158" spans="2:17" ht="100.5" hidden="1" customHeight="1" x14ac:dyDescent="0.2">
      <c r="B158" s="25"/>
      <c r="C158" s="208" t="s">
        <v>2473</v>
      </c>
      <c r="D158" s="197"/>
      <c r="E158" s="197" t="s">
        <v>2474</v>
      </c>
      <c r="F158" s="197"/>
      <c r="G158" s="197" t="s">
        <v>2476</v>
      </c>
      <c r="H158" s="197"/>
      <c r="I158" s="197" t="s">
        <v>2475</v>
      </c>
      <c r="J158" s="197"/>
      <c r="K158" s="197" t="s">
        <v>2477</v>
      </c>
      <c r="L158" s="197"/>
      <c r="M158" s="197" t="s">
        <v>2478</v>
      </c>
      <c r="N158" s="198"/>
      <c r="O158" s="39" t="s">
        <v>2318</v>
      </c>
      <c r="P158" s="39" t="s">
        <v>2340</v>
      </c>
      <c r="Q158" s="26"/>
    </row>
    <row r="159" spans="2:17" ht="13.5" hidden="1" thickBot="1" x14ac:dyDescent="0.25">
      <c r="B159" s="25"/>
      <c r="C159" s="195">
        <f>IF(AND($O$159=0,$P$159="SI"),"NO REPORTÓ",VLOOKUP($G$12,CONSOLIDADO,118,FALSE))</f>
        <v>1452612406</v>
      </c>
      <c r="D159" s="196"/>
      <c r="E159" s="271">
        <f>IF(AND($O$159=0,$P$159="SI"),"NO REPORTÓ",VLOOKUP($G$12,CONSOLIDADO,119,FALSE))</f>
        <v>0</v>
      </c>
      <c r="F159" s="267"/>
      <c r="G159" s="271">
        <f>IF(AND($O$159=0,$P$159="SI"),"NO REPORTÓ",VLOOKUP($G$12,CONSOLIDADO,120,FALSE))</f>
        <v>0</v>
      </c>
      <c r="H159" s="267"/>
      <c r="I159" s="271">
        <f>IF(AND($O$159=0,$P$159="SI"),"NO REPORTÓ",VLOOKUP($G$12,CONSOLIDADO,121,FALSE))</f>
        <v>0</v>
      </c>
      <c r="J159" s="267"/>
      <c r="K159" s="271">
        <f>IF(AND($O$159=0,$P$159="SI"),"NO REPORTÓ",VLOOKUP($G$12,CONSOLIDADO,122,FALSE))</f>
        <v>1452612406</v>
      </c>
      <c r="L159" s="267"/>
      <c r="M159" s="271">
        <f>IF(AND($O$159=0,$P$159="SI"),"NO REPORTÓ",VLOOKUP($G$12,CONSOLIDADO,123,FALSE))</f>
        <v>0</v>
      </c>
      <c r="N159" s="272"/>
      <c r="O159" s="40">
        <f>+VLOOKUP($G$12,CONSOLIDADO,124,FALSE)</f>
        <v>1</v>
      </c>
      <c r="P159" s="40" t="str">
        <f>+VLOOKUP($G$12,OBLIGACIÓN,3,FALSE)</f>
        <v>SI</v>
      </c>
      <c r="Q159" s="26"/>
    </row>
    <row r="160" spans="2:17" ht="13.5" hidden="1" thickBot="1" x14ac:dyDescent="0.25">
      <c r="B160" s="25"/>
      <c r="C160" s="38"/>
      <c r="D160" s="38"/>
      <c r="E160" s="38"/>
      <c r="F160" s="38"/>
      <c r="G160" s="38"/>
      <c r="H160" s="38"/>
      <c r="I160" s="38"/>
      <c r="J160" s="38"/>
      <c r="K160" s="38"/>
      <c r="L160" s="38"/>
      <c r="M160" s="38"/>
      <c r="N160" s="38"/>
      <c r="O160" s="40"/>
      <c r="P160" s="40"/>
      <c r="Q160" s="26"/>
    </row>
    <row r="161" spans="2:17" ht="55.5" hidden="1" customHeight="1" thickBot="1" x14ac:dyDescent="0.25">
      <c r="B161" s="25"/>
      <c r="C161" s="169" t="s">
        <v>2471</v>
      </c>
      <c r="D161" s="170"/>
      <c r="E161" s="171" t="str">
        <f>+IF(C159="NO REPORTÓ","NO REPORTÓ",IF(C159=SUM(E159:N159),"CONSISTENTE","NO CONSISTENTE"))</f>
        <v>CONSISTENTE</v>
      </c>
      <c r="F161" s="172"/>
      <c r="G161" s="170" t="s">
        <v>2276</v>
      </c>
      <c r="H161" s="170"/>
      <c r="I161" s="173" t="s">
        <v>2479</v>
      </c>
      <c r="J161" s="173"/>
      <c r="K161" s="170" t="s">
        <v>2433</v>
      </c>
      <c r="L161" s="170"/>
      <c r="M161" s="174" t="str">
        <f>IF(E161="NO REPORTÓ","NO REPORTÓ",IF(E161="NO CONSISTENTE","EL TOTAL DE RECURSOS EJECUTADOS NO ES IGUAL A LA SUMA DE LA EJECUCIÓN DE LOS USOS.","OK."))</f>
        <v>OK.</v>
      </c>
      <c r="N161" s="175"/>
      <c r="O161" s="175"/>
      <c r="P161" s="176"/>
      <c r="Q161" s="26"/>
    </row>
    <row r="162" spans="2:17" ht="13.5" hidden="1" thickBot="1" x14ac:dyDescent="0.25">
      <c r="B162" s="25"/>
      <c r="C162" s="38"/>
      <c r="D162" s="38"/>
      <c r="E162" s="38"/>
      <c r="F162" s="38"/>
      <c r="G162" s="38"/>
      <c r="H162" s="38"/>
      <c r="I162" s="38"/>
      <c r="J162" s="38"/>
      <c r="K162" s="38"/>
      <c r="L162" s="38"/>
      <c r="M162" s="38"/>
      <c r="N162" s="38"/>
      <c r="O162" s="38"/>
      <c r="P162" s="38"/>
      <c r="Q162" s="26"/>
    </row>
    <row r="163" spans="2:17" ht="13.5" hidden="1" thickBot="1" x14ac:dyDescent="0.25">
      <c r="B163" s="25"/>
      <c r="C163" s="38"/>
      <c r="D163" s="38"/>
      <c r="E163" s="177" t="s">
        <v>2472</v>
      </c>
      <c r="F163" s="178"/>
      <c r="G163" s="178"/>
      <c r="H163" s="178"/>
      <c r="I163" s="178"/>
      <c r="J163" s="178"/>
      <c r="K163" s="178"/>
      <c r="L163" s="178"/>
      <c r="M163" s="178"/>
      <c r="N163" s="178"/>
      <c r="O163" s="178"/>
      <c r="P163" s="179"/>
      <c r="Q163" s="26"/>
    </row>
    <row r="164" spans="2:17" ht="113.25" hidden="1" customHeight="1" thickBot="1" x14ac:dyDescent="0.25">
      <c r="B164" s="25"/>
      <c r="C164" s="38"/>
      <c r="D164" s="38"/>
      <c r="E164" s="245" t="s">
        <v>2302</v>
      </c>
      <c r="F164" s="229"/>
      <c r="G164" s="229" t="s">
        <v>2152</v>
      </c>
      <c r="H164" s="229"/>
      <c r="I164" s="229" t="s">
        <v>2153</v>
      </c>
      <c r="J164" s="229"/>
      <c r="K164" s="229" t="s">
        <v>2154</v>
      </c>
      <c r="L164" s="229"/>
      <c r="M164" s="229" t="s">
        <v>2155</v>
      </c>
      <c r="N164" s="229"/>
      <c r="O164" s="229" t="s">
        <v>2156</v>
      </c>
      <c r="P164" s="230"/>
      <c r="Q164" s="26"/>
    </row>
    <row r="165" spans="2:17" hidden="1" x14ac:dyDescent="0.2">
      <c r="B165" s="25"/>
      <c r="C165" s="222" t="s">
        <v>2276</v>
      </c>
      <c r="D165" s="249"/>
      <c r="E165" s="250" t="s">
        <v>2480</v>
      </c>
      <c r="F165" s="243"/>
      <c r="G165" s="243" t="s">
        <v>2481</v>
      </c>
      <c r="H165" s="243"/>
      <c r="I165" s="243" t="s">
        <v>2482</v>
      </c>
      <c r="J165" s="243"/>
      <c r="K165" s="243" t="s">
        <v>2483</v>
      </c>
      <c r="L165" s="243"/>
      <c r="M165" s="243" t="s">
        <v>2484</v>
      </c>
      <c r="N165" s="243"/>
      <c r="O165" s="243" t="s">
        <v>2485</v>
      </c>
      <c r="P165" s="244"/>
      <c r="Q165" s="26"/>
    </row>
    <row r="166" spans="2:17" hidden="1" x14ac:dyDescent="0.2">
      <c r="B166" s="25"/>
      <c r="C166" s="180" t="s">
        <v>2303</v>
      </c>
      <c r="D166" s="181"/>
      <c r="E166" s="182" t="str">
        <f>IFERROR(IF(AND($G$14="31/12/2012",C136+C97+C80+C159&gt;C49),"NO CONSISTENTE",IF(AND($G$14="31/12/2013",C136+C97+C159&gt;C49),"NO CONSISTENTE","CONSISTENTE")),"NO REPORTÓ")</f>
        <v>CONSISTENTE</v>
      </c>
      <c r="F166" s="164"/>
      <c r="G166" s="164" t="str">
        <f t="shared" ref="G166" si="4">IFERROR(IF(AND($G$14="31/12/2012",E136+E97+E80+E159&gt;E49),"NO CONSISTENTE",IF(AND($G$14="31/12/2013",E136+E97+E159&gt;E49),"NO CONSISTENTE","CONSISTENTE")),"NO REPORTÓ")</f>
        <v>CONSISTENTE</v>
      </c>
      <c r="H166" s="164"/>
      <c r="I166" s="164" t="str">
        <f t="shared" ref="I166" si="5">IFERROR(IF(AND($G$14="31/12/2012",G136+G97+G80+G159&gt;G49),"NO CONSISTENTE",IF(AND($G$14="31/12/2013",G136+G97+G159&gt;G49),"NO CONSISTENTE","CONSISTENTE")),"NO REPORTÓ")</f>
        <v>CONSISTENTE</v>
      </c>
      <c r="J166" s="164"/>
      <c r="K166" s="164" t="str">
        <f t="shared" ref="K166" si="6">IFERROR(IF(AND($G$14="31/12/2012",I136+I97+I80+I159&gt;I49),"NO CONSISTENTE",IF(AND($G$14="31/12/2013",I136+I97+I159&gt;I49),"NO CONSISTENTE","CONSISTENTE")),"NO REPORTÓ")</f>
        <v>CONSISTENTE</v>
      </c>
      <c r="L166" s="164"/>
      <c r="M166" s="164" t="str">
        <f t="shared" ref="M166" si="7">IFERROR(IF(AND($G$14="31/12/2012",K136+K97+K80+K159&gt;K49),"NO CONSISTENTE",IF(AND($G$14="31/12/2013",K136+K97+K159&gt;K49),"NO CONSISTENTE","CONSISTENTE")),"NO REPORTÓ")</f>
        <v>CONSISTENTE</v>
      </c>
      <c r="N166" s="164"/>
      <c r="O166" s="164" t="str">
        <f t="shared" ref="O166" si="8">IFERROR(IF(AND($G$14="31/12/2012",M136+M97+M80+M159&gt;M49),"NO CONSISTENTE",IF(AND($G$14="31/12/2013",M136+M97+M159&gt;M49),"NO CONSISTENTE","CONSISTENTE")),"NO REPORTÓ")</f>
        <v>CONSISTENTE</v>
      </c>
      <c r="P166" s="165"/>
      <c r="Q166" s="26"/>
    </row>
    <row r="167" spans="2:17" ht="13.5" hidden="1" thickBot="1" x14ac:dyDescent="0.25">
      <c r="B167" s="25"/>
      <c r="C167" s="42" t="s">
        <v>2435</v>
      </c>
      <c r="D167" s="48"/>
      <c r="E167" s="166" t="str">
        <f>+IF(OR(E166="NO CONSISTENTE",G166="NO CONSISTENTE",I166="NO CONSISTENTE",K166="NO CONSISTENTE",M166="NO CONSISTENTE",O166="NO CONSISTENTE"),"A 30 DE JUNIO DE 2016 LA ENTIDAD TERRITORIAL EJECUTÓ MÁS RECURSOS QUE LOS ESTIPULADOS EN EL PLAN DE APLICACIÓN.","CONSISTENTE")</f>
        <v>CONSISTENTE</v>
      </c>
      <c r="F167" s="167"/>
      <c r="G167" s="167"/>
      <c r="H167" s="167"/>
      <c r="I167" s="167"/>
      <c r="J167" s="167"/>
      <c r="K167" s="167"/>
      <c r="L167" s="167"/>
      <c r="M167" s="167"/>
      <c r="N167" s="167"/>
      <c r="O167" s="167"/>
      <c r="P167" s="168"/>
      <c r="Q167" s="26"/>
    </row>
    <row r="168" spans="2:17" hidden="1" x14ac:dyDescent="0.2">
      <c r="B168" s="25"/>
      <c r="C168" s="41" t="s">
        <v>2331</v>
      </c>
      <c r="D168" s="38"/>
      <c r="E168" s="38"/>
      <c r="F168" s="38"/>
      <c r="G168" s="38"/>
      <c r="H168" s="38"/>
      <c r="I168" s="38"/>
      <c r="J168" s="38"/>
      <c r="K168" s="38"/>
      <c r="L168" s="38"/>
      <c r="M168" s="38"/>
      <c r="N168" s="38"/>
      <c r="O168" s="38"/>
      <c r="P168" s="38"/>
      <c r="Q168" s="26"/>
    </row>
    <row r="169" spans="2:17" ht="13.5" hidden="1" thickBot="1" x14ac:dyDescent="0.25">
      <c r="B169" s="27"/>
      <c r="C169" s="37"/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28"/>
    </row>
  </sheetData>
  <mergeCells count="376">
    <mergeCell ref="E167:P167"/>
    <mergeCell ref="C165:D165"/>
    <mergeCell ref="E165:F165"/>
    <mergeCell ref="G165:H165"/>
    <mergeCell ref="I165:J165"/>
    <mergeCell ref="K165:L165"/>
    <mergeCell ref="M165:N165"/>
    <mergeCell ref="O165:P165"/>
    <mergeCell ref="C166:D166"/>
    <mergeCell ref="E166:F166"/>
    <mergeCell ref="G166:H166"/>
    <mergeCell ref="I166:J166"/>
    <mergeCell ref="K166:L166"/>
    <mergeCell ref="M166:N166"/>
    <mergeCell ref="O166:P166"/>
    <mergeCell ref="C161:D161"/>
    <mergeCell ref="E161:F161"/>
    <mergeCell ref="G161:H161"/>
    <mergeCell ref="I161:J161"/>
    <mergeCell ref="K161:L161"/>
    <mergeCell ref="M161:P161"/>
    <mergeCell ref="E163:P163"/>
    <mergeCell ref="E164:F164"/>
    <mergeCell ref="G164:H164"/>
    <mergeCell ref="I164:J164"/>
    <mergeCell ref="K164:L164"/>
    <mergeCell ref="M164:N164"/>
    <mergeCell ref="O164:P164"/>
    <mergeCell ref="B154:Q155"/>
    <mergeCell ref="C157:N157"/>
    <mergeCell ref="C158:D158"/>
    <mergeCell ref="E158:F158"/>
    <mergeCell ref="G158:H158"/>
    <mergeCell ref="I158:J158"/>
    <mergeCell ref="K158:L158"/>
    <mergeCell ref="M158:N158"/>
    <mergeCell ref="C159:D159"/>
    <mergeCell ref="E159:F159"/>
    <mergeCell ref="G159:H159"/>
    <mergeCell ref="I159:J159"/>
    <mergeCell ref="K159:L159"/>
    <mergeCell ref="M159:N159"/>
    <mergeCell ref="D10:F10"/>
    <mergeCell ref="G10:H10"/>
    <mergeCell ref="D11:F11"/>
    <mergeCell ref="G11:H11"/>
    <mergeCell ref="D12:E12"/>
    <mergeCell ref="G12:H12"/>
    <mergeCell ref="B25:O26"/>
    <mergeCell ref="C28:D28"/>
    <mergeCell ref="E28:F28"/>
    <mergeCell ref="G28:H28"/>
    <mergeCell ref="I28:J28"/>
    <mergeCell ref="K28:L28"/>
    <mergeCell ref="M28:N28"/>
    <mergeCell ref="D13:F13"/>
    <mergeCell ref="G13:H13"/>
    <mergeCell ref="D14:F14"/>
    <mergeCell ref="G14:H14"/>
    <mergeCell ref="B16:O17"/>
    <mergeCell ref="B18:O18"/>
    <mergeCell ref="B34:Q35"/>
    <mergeCell ref="C38:P38"/>
    <mergeCell ref="C21:D21"/>
    <mergeCell ref="E21:F21"/>
    <mergeCell ref="G21:H21"/>
    <mergeCell ref="I21:J21"/>
    <mergeCell ref="C29:D29"/>
    <mergeCell ref="E29:F29"/>
    <mergeCell ref="G29:H29"/>
    <mergeCell ref="I29:J29"/>
    <mergeCell ref="K29:L29"/>
    <mergeCell ref="M29:N29"/>
    <mergeCell ref="K21:L21"/>
    <mergeCell ref="M21:N21"/>
    <mergeCell ref="O39:P39"/>
    <mergeCell ref="C40:D40"/>
    <mergeCell ref="E40:F40"/>
    <mergeCell ref="G40:H40"/>
    <mergeCell ref="I40:J40"/>
    <mergeCell ref="K40:L40"/>
    <mergeCell ref="M40:N40"/>
    <mergeCell ref="O40:P40"/>
    <mergeCell ref="C39:D39"/>
    <mergeCell ref="E39:F39"/>
    <mergeCell ref="G39:H39"/>
    <mergeCell ref="I39:J39"/>
    <mergeCell ref="K39:L39"/>
    <mergeCell ref="M39:N39"/>
    <mergeCell ref="C47:N47"/>
    <mergeCell ref="C48:D48"/>
    <mergeCell ref="E48:F48"/>
    <mergeCell ref="G48:H48"/>
    <mergeCell ref="I48:J48"/>
    <mergeCell ref="K48:L48"/>
    <mergeCell ref="M48:N48"/>
    <mergeCell ref="K41:N41"/>
    <mergeCell ref="C43:D43"/>
    <mergeCell ref="E43:F43"/>
    <mergeCell ref="G43:H43"/>
    <mergeCell ref="I43:J43"/>
    <mergeCell ref="K43:L43"/>
    <mergeCell ref="M43:P43"/>
    <mergeCell ref="C51:D51"/>
    <mergeCell ref="E51:F51"/>
    <mergeCell ref="G51:H51"/>
    <mergeCell ref="I51:J51"/>
    <mergeCell ref="K51:L51"/>
    <mergeCell ref="M51:P51"/>
    <mergeCell ref="C49:D49"/>
    <mergeCell ref="E49:F49"/>
    <mergeCell ref="G49:H49"/>
    <mergeCell ref="I49:J49"/>
    <mergeCell ref="K49:L49"/>
    <mergeCell ref="M49:N49"/>
    <mergeCell ref="C63:D63"/>
    <mergeCell ref="E63:F63"/>
    <mergeCell ref="G63:H63"/>
    <mergeCell ref="I63:J63"/>
    <mergeCell ref="K63:L63"/>
    <mergeCell ref="M63:N63"/>
    <mergeCell ref="B55:Q56"/>
    <mergeCell ref="B58:Q59"/>
    <mergeCell ref="C61:N61"/>
    <mergeCell ref="C62:D62"/>
    <mergeCell ref="E62:F62"/>
    <mergeCell ref="G62:H62"/>
    <mergeCell ref="I62:J62"/>
    <mergeCell ref="K62:L62"/>
    <mergeCell ref="M62:N62"/>
    <mergeCell ref="E67:P67"/>
    <mergeCell ref="E68:F68"/>
    <mergeCell ref="G68:H68"/>
    <mergeCell ref="I68:J68"/>
    <mergeCell ref="K68:L68"/>
    <mergeCell ref="M68:N68"/>
    <mergeCell ref="O68:P68"/>
    <mergeCell ref="C65:D65"/>
    <mergeCell ref="E65:F65"/>
    <mergeCell ref="G65:H65"/>
    <mergeCell ref="I65:J65"/>
    <mergeCell ref="K65:L65"/>
    <mergeCell ref="M65:P65"/>
    <mergeCell ref="O69:P69"/>
    <mergeCell ref="C70:D70"/>
    <mergeCell ref="E70:F70"/>
    <mergeCell ref="G70:H70"/>
    <mergeCell ref="I70:J70"/>
    <mergeCell ref="K70:L70"/>
    <mergeCell ref="M70:N70"/>
    <mergeCell ref="O70:P70"/>
    <mergeCell ref="C69:D69"/>
    <mergeCell ref="E69:F69"/>
    <mergeCell ref="G69:H69"/>
    <mergeCell ref="I69:J69"/>
    <mergeCell ref="K69:L69"/>
    <mergeCell ref="M69:N69"/>
    <mergeCell ref="C80:D80"/>
    <mergeCell ref="E80:F80"/>
    <mergeCell ref="G80:H80"/>
    <mergeCell ref="I80:J80"/>
    <mergeCell ref="K80:L80"/>
    <mergeCell ref="M80:N80"/>
    <mergeCell ref="E71:P71"/>
    <mergeCell ref="B75:Q76"/>
    <mergeCell ref="C78:N78"/>
    <mergeCell ref="C79:D79"/>
    <mergeCell ref="E79:F79"/>
    <mergeCell ref="G79:H79"/>
    <mergeCell ref="I79:J79"/>
    <mergeCell ref="K79:L79"/>
    <mergeCell ref="M79:N79"/>
    <mergeCell ref="E84:P84"/>
    <mergeCell ref="E85:F85"/>
    <mergeCell ref="G85:H85"/>
    <mergeCell ref="I85:J85"/>
    <mergeCell ref="K85:L85"/>
    <mergeCell ref="M85:N85"/>
    <mergeCell ref="O85:P85"/>
    <mergeCell ref="C82:D82"/>
    <mergeCell ref="E82:F82"/>
    <mergeCell ref="G82:H82"/>
    <mergeCell ref="I82:J82"/>
    <mergeCell ref="K82:L82"/>
    <mergeCell ref="M82:P82"/>
    <mergeCell ref="O86:P86"/>
    <mergeCell ref="C87:D87"/>
    <mergeCell ref="E87:F87"/>
    <mergeCell ref="G87:H87"/>
    <mergeCell ref="I87:J87"/>
    <mergeCell ref="K87:L87"/>
    <mergeCell ref="M87:N87"/>
    <mergeCell ref="O87:P87"/>
    <mergeCell ref="C86:D86"/>
    <mergeCell ref="E86:F86"/>
    <mergeCell ref="G86:H86"/>
    <mergeCell ref="I86:J86"/>
    <mergeCell ref="K86:L86"/>
    <mergeCell ref="M86:N86"/>
    <mergeCell ref="C97:D97"/>
    <mergeCell ref="E97:F97"/>
    <mergeCell ref="G97:H97"/>
    <mergeCell ref="I97:J97"/>
    <mergeCell ref="K97:L97"/>
    <mergeCell ref="M97:N97"/>
    <mergeCell ref="E88:P88"/>
    <mergeCell ref="B92:Q93"/>
    <mergeCell ref="C95:N95"/>
    <mergeCell ref="C96:D96"/>
    <mergeCell ref="E96:F96"/>
    <mergeCell ref="G96:H96"/>
    <mergeCell ref="I96:J96"/>
    <mergeCell ref="K96:L96"/>
    <mergeCell ref="M96:N96"/>
    <mergeCell ref="E101:P101"/>
    <mergeCell ref="E102:F102"/>
    <mergeCell ref="G102:H102"/>
    <mergeCell ref="I102:J102"/>
    <mergeCell ref="K102:L102"/>
    <mergeCell ref="M102:N102"/>
    <mergeCell ref="O102:P102"/>
    <mergeCell ref="C99:D99"/>
    <mergeCell ref="E99:F99"/>
    <mergeCell ref="G99:H99"/>
    <mergeCell ref="I99:J99"/>
    <mergeCell ref="K99:L99"/>
    <mergeCell ref="M99:P99"/>
    <mergeCell ref="C104:D104"/>
    <mergeCell ref="E104:F104"/>
    <mergeCell ref="G104:H104"/>
    <mergeCell ref="I104:J104"/>
    <mergeCell ref="K104:L104"/>
    <mergeCell ref="M104:N104"/>
    <mergeCell ref="O104:P104"/>
    <mergeCell ref="C103:D103"/>
    <mergeCell ref="E103:F103"/>
    <mergeCell ref="G103:H103"/>
    <mergeCell ref="I103:J103"/>
    <mergeCell ref="K103:L103"/>
    <mergeCell ref="M103:N103"/>
    <mergeCell ref="E105:P105"/>
    <mergeCell ref="E108:P108"/>
    <mergeCell ref="E109:F109"/>
    <mergeCell ref="G109:H109"/>
    <mergeCell ref="I109:J109"/>
    <mergeCell ref="K109:L109"/>
    <mergeCell ref="M109:N109"/>
    <mergeCell ref="O109:P109"/>
    <mergeCell ref="O103:P103"/>
    <mergeCell ref="O110:P110"/>
    <mergeCell ref="C111:D111"/>
    <mergeCell ref="E111:F111"/>
    <mergeCell ref="G111:H111"/>
    <mergeCell ref="I111:J111"/>
    <mergeCell ref="K111:L111"/>
    <mergeCell ref="M111:N111"/>
    <mergeCell ref="O111:P111"/>
    <mergeCell ref="C110:D110"/>
    <mergeCell ref="E110:F110"/>
    <mergeCell ref="G110:H110"/>
    <mergeCell ref="I110:J110"/>
    <mergeCell ref="K110:L110"/>
    <mergeCell ref="M110:N110"/>
    <mergeCell ref="C120:D120"/>
    <mergeCell ref="E120:F120"/>
    <mergeCell ref="G120:H120"/>
    <mergeCell ref="I120:J120"/>
    <mergeCell ref="K120:L120"/>
    <mergeCell ref="M120:N120"/>
    <mergeCell ref="E112:P112"/>
    <mergeCell ref="B115:Q116"/>
    <mergeCell ref="C118:N118"/>
    <mergeCell ref="C119:D119"/>
    <mergeCell ref="E119:F119"/>
    <mergeCell ref="G119:H119"/>
    <mergeCell ref="I119:J119"/>
    <mergeCell ref="K119:L119"/>
    <mergeCell ref="M119:N119"/>
    <mergeCell ref="E124:P124"/>
    <mergeCell ref="E125:F125"/>
    <mergeCell ref="G125:H125"/>
    <mergeCell ref="I125:J125"/>
    <mergeCell ref="K125:L125"/>
    <mergeCell ref="M125:N125"/>
    <mergeCell ref="O125:P125"/>
    <mergeCell ref="C122:D122"/>
    <mergeCell ref="E122:F122"/>
    <mergeCell ref="G122:H122"/>
    <mergeCell ref="I122:J122"/>
    <mergeCell ref="K122:L122"/>
    <mergeCell ref="M122:P122"/>
    <mergeCell ref="O126:P126"/>
    <mergeCell ref="C127:D127"/>
    <mergeCell ref="E127:F127"/>
    <mergeCell ref="G127:H127"/>
    <mergeCell ref="I127:J127"/>
    <mergeCell ref="K127:L127"/>
    <mergeCell ref="M127:N127"/>
    <mergeCell ref="O127:P127"/>
    <mergeCell ref="C126:D126"/>
    <mergeCell ref="E126:F126"/>
    <mergeCell ref="G126:H126"/>
    <mergeCell ref="I126:J126"/>
    <mergeCell ref="K126:L126"/>
    <mergeCell ref="M126:N126"/>
    <mergeCell ref="C136:D136"/>
    <mergeCell ref="E136:F136"/>
    <mergeCell ref="G136:H136"/>
    <mergeCell ref="I136:J136"/>
    <mergeCell ref="K136:L136"/>
    <mergeCell ref="M136:N136"/>
    <mergeCell ref="E128:P128"/>
    <mergeCell ref="B131:Q132"/>
    <mergeCell ref="C134:N134"/>
    <mergeCell ref="C135:D135"/>
    <mergeCell ref="E135:F135"/>
    <mergeCell ref="G135:H135"/>
    <mergeCell ref="I135:J135"/>
    <mergeCell ref="K135:L135"/>
    <mergeCell ref="M135:N135"/>
    <mergeCell ref="E140:P140"/>
    <mergeCell ref="E141:F141"/>
    <mergeCell ref="G141:H141"/>
    <mergeCell ref="I141:J141"/>
    <mergeCell ref="K141:L141"/>
    <mergeCell ref="M141:N141"/>
    <mergeCell ref="O141:P141"/>
    <mergeCell ref="C138:D138"/>
    <mergeCell ref="E138:F138"/>
    <mergeCell ref="G138:H138"/>
    <mergeCell ref="I138:J138"/>
    <mergeCell ref="K138:L138"/>
    <mergeCell ref="M138:P138"/>
    <mergeCell ref="G148:H148"/>
    <mergeCell ref="I148:J148"/>
    <mergeCell ref="K148:L148"/>
    <mergeCell ref="M148:N148"/>
    <mergeCell ref="O148:P148"/>
    <mergeCell ref="O142:P142"/>
    <mergeCell ref="C143:D143"/>
    <mergeCell ref="E143:F143"/>
    <mergeCell ref="G143:H143"/>
    <mergeCell ref="I143:J143"/>
    <mergeCell ref="K143:L143"/>
    <mergeCell ref="M143:N143"/>
    <mergeCell ref="O143:P143"/>
    <mergeCell ref="C142:D142"/>
    <mergeCell ref="E142:F142"/>
    <mergeCell ref="G142:H142"/>
    <mergeCell ref="I142:J142"/>
    <mergeCell ref="K142:L142"/>
    <mergeCell ref="M142:N142"/>
    <mergeCell ref="E151:P151"/>
    <mergeCell ref="C20:D20"/>
    <mergeCell ref="E20:F20"/>
    <mergeCell ref="G20:H20"/>
    <mergeCell ref="I20:J20"/>
    <mergeCell ref="K20:L20"/>
    <mergeCell ref="M20:N20"/>
    <mergeCell ref="O149:P149"/>
    <mergeCell ref="C150:D150"/>
    <mergeCell ref="E150:F150"/>
    <mergeCell ref="G150:H150"/>
    <mergeCell ref="I150:J150"/>
    <mergeCell ref="K150:L150"/>
    <mergeCell ref="M150:N150"/>
    <mergeCell ref="O150:P150"/>
    <mergeCell ref="C149:D149"/>
    <mergeCell ref="E149:F149"/>
    <mergeCell ref="G149:H149"/>
    <mergeCell ref="I149:J149"/>
    <mergeCell ref="K149:L149"/>
    <mergeCell ref="M149:N149"/>
    <mergeCell ref="E144:P144"/>
    <mergeCell ref="E147:P147"/>
    <mergeCell ref="E148:F148"/>
  </mergeCells>
  <conditionalFormatting sqref="E43">
    <cfRule type="cellIs" dxfId="136" priority="90" operator="equal">
      <formula>"NO CONSISTENTE"</formula>
    </cfRule>
    <cfRule type="cellIs" dxfId="135" priority="91" operator="equal">
      <formula>"CONSISTENTE"</formula>
    </cfRule>
  </conditionalFormatting>
  <conditionalFormatting sqref="E51">
    <cfRule type="cellIs" dxfId="134" priority="88" operator="equal">
      <formula>"NO CONSISTENTE"</formula>
    </cfRule>
    <cfRule type="cellIs" dxfId="133" priority="89" operator="equal">
      <formula>"CONSISTENTE"</formula>
    </cfRule>
  </conditionalFormatting>
  <conditionalFormatting sqref="M43:P43">
    <cfRule type="cellIs" dxfId="132" priority="87" operator="equal">
      <formula>"LA ENTIDAD TERRITORIAL NO DETERMINÓ CORRECTAMENTE EL SALDO SUSCEPTIBLE DE APLICACIÓN."</formula>
    </cfRule>
  </conditionalFormatting>
  <conditionalFormatting sqref="M51:P51">
    <cfRule type="cellIs" dxfId="131" priority="86" operator="equal">
      <formula>"LA ENTIDAD TERRITORIAL DETERMINÓ UN PLAN DE APLICACIÓN SUPERIOR A LOS RECURSOS SUSCEPTIBLES DE APLICACIÓN."</formula>
    </cfRule>
  </conditionalFormatting>
  <conditionalFormatting sqref="E65">
    <cfRule type="cellIs" dxfId="130" priority="84" operator="equal">
      <formula>"NO CONSISTENTE"</formula>
    </cfRule>
    <cfRule type="cellIs" dxfId="129" priority="85" operator="equal">
      <formula>"CONSISTENTE"</formula>
    </cfRule>
  </conditionalFormatting>
  <conditionalFormatting sqref="M65:P65">
    <cfRule type="cellIs" dxfId="128" priority="83" operator="equal">
      <formula>"EL TOTAL DE RECURSOS EJECUTADOS NO ES IGUAL A LA SUMA DE LA EJECUCIÓN DE LOS USOS."</formula>
    </cfRule>
  </conditionalFormatting>
  <conditionalFormatting sqref="E70 G70 I70 K70 M70 O70">
    <cfRule type="cellIs" dxfId="127" priority="81" operator="equal">
      <formula>"NO CONSISTENTE"</formula>
    </cfRule>
    <cfRule type="cellIs" dxfId="126" priority="82" operator="equal">
      <formula>"CONSISTENTE"</formula>
    </cfRule>
  </conditionalFormatting>
  <conditionalFormatting sqref="M82">
    <cfRule type="cellIs" dxfId="125" priority="80" operator="equal">
      <formula>"EL TOTAL DE RECURSOS EJECUTADOS NO ES IGUAL A LA SUMA DE LA EJECUCIÓN DE LOS USOS."</formula>
    </cfRule>
  </conditionalFormatting>
  <conditionalFormatting sqref="E86:E88 G86:G87 I86:I87 K86:K87 M86:M87 O86:O87">
    <cfRule type="cellIs" dxfId="124" priority="78" operator="equal">
      <formula>"NO CONSISTENTE"</formula>
    </cfRule>
    <cfRule type="cellIs" dxfId="123" priority="79" operator="equal">
      <formula>"CONSISTENTE"</formula>
    </cfRule>
  </conditionalFormatting>
  <conditionalFormatting sqref="E88 E87:P87">
    <cfRule type="cellIs" dxfId="122" priority="77" operator="equal">
      <formula>"NO REPORTÓ"</formula>
    </cfRule>
  </conditionalFormatting>
  <conditionalFormatting sqref="M99">
    <cfRule type="cellIs" dxfId="121" priority="76" operator="equal">
      <formula>"EL TOTAL DE RECURSOS EJECUTADOS NO ES IGUAL A LA SUMA DE LA EJECUCIÓN DE LOS USOS."</formula>
    </cfRule>
  </conditionalFormatting>
  <conditionalFormatting sqref="E103:E104 G103:G104 I103:I104 K103:K104 M103:M104 O103:O104">
    <cfRule type="cellIs" dxfId="120" priority="74" operator="equal">
      <formula>"NO CONSISTENTE"</formula>
    </cfRule>
    <cfRule type="cellIs" dxfId="119" priority="75" operator="equal">
      <formula>"CONSISTENTE"</formula>
    </cfRule>
  </conditionalFormatting>
  <conditionalFormatting sqref="E104:P104">
    <cfRule type="cellIs" dxfId="118" priority="73" operator="equal">
      <formula>"NO REPORTÓ"</formula>
    </cfRule>
  </conditionalFormatting>
  <conditionalFormatting sqref="E82">
    <cfRule type="cellIs" dxfId="117" priority="71" operator="equal">
      <formula>"NO CONSISTENTE"</formula>
    </cfRule>
    <cfRule type="cellIs" dxfId="116" priority="72" operator="equal">
      <formula>"CONSISTENTE"</formula>
    </cfRule>
  </conditionalFormatting>
  <conditionalFormatting sqref="E88:P88">
    <cfRule type="cellIs" dxfId="115" priority="70" operator="equal">
      <formula>"A 30 DE JUNIO DE 2014 LA ENTIDAD TERRITORIAL EJECUTÓ MÁS RECURSOS QUE LOS ESTIPULADOS EN EL PLAN DE APLICACIÓN."</formula>
    </cfRule>
  </conditionalFormatting>
  <conditionalFormatting sqref="E71">
    <cfRule type="cellIs" dxfId="114" priority="68" operator="equal">
      <formula>"NO CONSISTENTE"</formula>
    </cfRule>
    <cfRule type="cellIs" dxfId="113" priority="69" operator="equal">
      <formula>"CONSISTENTE"</formula>
    </cfRule>
  </conditionalFormatting>
  <conditionalFormatting sqref="E71">
    <cfRule type="cellIs" dxfId="112" priority="67" operator="equal">
      <formula>"NO REPORTÓ"</formula>
    </cfRule>
  </conditionalFormatting>
  <conditionalFormatting sqref="E71:P71">
    <cfRule type="cellIs" dxfId="111" priority="66" operator="equal">
      <formula>"A 31 DE DICIEMBRE DE 2013 LA ENTIDAD TERRITORIAL EJECUTÓ MÁS RECURSOS QUE LOS ESTIPULADO EN EL PLAN DE APLICACIÓN."</formula>
    </cfRule>
  </conditionalFormatting>
  <conditionalFormatting sqref="C80:N80">
    <cfRule type="cellIs" dxfId="110" priority="65" operator="equal">
      <formula>"""NO REPORTÓ"""</formula>
    </cfRule>
  </conditionalFormatting>
  <conditionalFormatting sqref="E99">
    <cfRule type="cellIs" dxfId="109" priority="63" operator="equal">
      <formula>"NO CONSISTENTE"</formula>
    </cfRule>
    <cfRule type="cellIs" dxfId="108" priority="64" operator="equal">
      <formula>"CONSISTENTE"</formula>
    </cfRule>
  </conditionalFormatting>
  <conditionalFormatting sqref="E105">
    <cfRule type="cellIs" dxfId="107" priority="61" operator="equal">
      <formula>"NO CONSISTENTE"</formula>
    </cfRule>
    <cfRule type="cellIs" dxfId="106" priority="62" operator="equal">
      <formula>"CONSISTENTE"</formula>
    </cfRule>
  </conditionalFormatting>
  <conditionalFormatting sqref="E105">
    <cfRule type="cellIs" dxfId="105" priority="60" operator="equal">
      <formula>"NO REPORTÓ"</formula>
    </cfRule>
  </conditionalFormatting>
  <conditionalFormatting sqref="E105:P105">
    <cfRule type="cellIs" dxfId="104" priority="59" operator="equal">
      <formula>"A 31 DE DICIEMBRE DE 2014 LA ENTIDAD TERRITORIAL EJECUTÓ MÁS RECURSOS QUE LOS ESTIPULADOS EN EL PLAN DE APLICACIÓN."</formula>
    </cfRule>
  </conditionalFormatting>
  <conditionalFormatting sqref="E110:E111 G110:G111 I110:I111 K110:K111 M110:M111 O110:O111">
    <cfRule type="cellIs" dxfId="103" priority="57" operator="equal">
      <formula>"NO CONSISTENTE"</formula>
    </cfRule>
    <cfRule type="cellIs" dxfId="102" priority="58" operator="equal">
      <formula>"CONSISTENTE"</formula>
    </cfRule>
  </conditionalFormatting>
  <conditionalFormatting sqref="E111:P111">
    <cfRule type="cellIs" dxfId="101" priority="56" operator="equal">
      <formula>"NO REPORTÓ"</formula>
    </cfRule>
  </conditionalFormatting>
  <conditionalFormatting sqref="E112">
    <cfRule type="cellIs" dxfId="100" priority="54" operator="equal">
      <formula>"NO CONSISTENTE"</formula>
    </cfRule>
    <cfRule type="cellIs" dxfId="99" priority="55" operator="equal">
      <formula>"CONSISTENTE"</formula>
    </cfRule>
  </conditionalFormatting>
  <conditionalFormatting sqref="E112">
    <cfRule type="cellIs" dxfId="98" priority="53" operator="equal">
      <formula>"NO REPORTÓ"</formula>
    </cfRule>
  </conditionalFormatting>
  <conditionalFormatting sqref="E112:P112">
    <cfRule type="cellIs" dxfId="97" priority="52" operator="equal">
      <formula>"LA EJECUCIÓN ACUMULADA DE LA VIGENCIA 2014 ES INFERIOR A LA INFORMADA EN EL PRIMER SEMESTRE DE ESA VIGENCIA."</formula>
    </cfRule>
  </conditionalFormatting>
  <conditionalFormatting sqref="M122">
    <cfRule type="cellIs" dxfId="96" priority="51" operator="equal">
      <formula>"EL TOTAL DE RECURSOS EJECUTADOS NO ES IGUAL A LA SUMA DE LA EJECUCIÓN DE LOS USOS."</formula>
    </cfRule>
  </conditionalFormatting>
  <conditionalFormatting sqref="E126:E127 G127 I127 K127 M127 O127">
    <cfRule type="cellIs" dxfId="95" priority="49" operator="equal">
      <formula>"NO CONSISTENTE"</formula>
    </cfRule>
    <cfRule type="cellIs" dxfId="94" priority="50" operator="equal">
      <formula>"CONSISTENTE"</formula>
    </cfRule>
  </conditionalFormatting>
  <conditionalFormatting sqref="E127:P127">
    <cfRule type="cellIs" dxfId="93" priority="48" operator="equal">
      <formula>"NO REPORTÓ"</formula>
    </cfRule>
  </conditionalFormatting>
  <conditionalFormatting sqref="E122">
    <cfRule type="cellIs" dxfId="92" priority="46" operator="equal">
      <formula>"NO CONSISTENTE"</formula>
    </cfRule>
    <cfRule type="cellIs" dxfId="91" priority="47" operator="equal">
      <formula>"CONSISTENTE"</formula>
    </cfRule>
  </conditionalFormatting>
  <conditionalFormatting sqref="E128">
    <cfRule type="cellIs" dxfId="90" priority="44" operator="equal">
      <formula>"NO CONSISTENTE"</formula>
    </cfRule>
    <cfRule type="cellIs" dxfId="89" priority="45" operator="equal">
      <formula>"CONSISTENTE"</formula>
    </cfRule>
  </conditionalFormatting>
  <conditionalFormatting sqref="E128">
    <cfRule type="cellIs" dxfId="88" priority="43" operator="equal">
      <formula>"NO REPORTÓ"</formula>
    </cfRule>
  </conditionalFormatting>
  <conditionalFormatting sqref="E128:P128">
    <cfRule type="cellIs" dxfId="87" priority="42" operator="equal">
      <formula>"A 30 DE JUNIO DE 2015 LA ENTIDAD TERRITORIAL EJECUTÓ MÁS RECURSOS QUE LOS ESTIPULADOS EN EL PLAN DE APLICACIÓN."</formula>
    </cfRule>
  </conditionalFormatting>
  <conditionalFormatting sqref="G126">
    <cfRule type="cellIs" dxfId="86" priority="40" operator="equal">
      <formula>"NO CONSISTENTE"</formula>
    </cfRule>
    <cfRule type="cellIs" dxfId="85" priority="41" operator="equal">
      <formula>"CONSISTENTE"</formula>
    </cfRule>
  </conditionalFormatting>
  <conditionalFormatting sqref="I126">
    <cfRule type="cellIs" dxfId="84" priority="38" operator="equal">
      <formula>"NO CONSISTENTE"</formula>
    </cfRule>
    <cfRule type="cellIs" dxfId="83" priority="39" operator="equal">
      <formula>"CONSISTENTE"</formula>
    </cfRule>
  </conditionalFormatting>
  <conditionalFormatting sqref="K126">
    <cfRule type="cellIs" dxfId="82" priority="36" operator="equal">
      <formula>"NO CONSISTENTE"</formula>
    </cfRule>
    <cfRule type="cellIs" dxfId="81" priority="37" operator="equal">
      <formula>"CONSISTENTE"</formula>
    </cfRule>
  </conditionalFormatting>
  <conditionalFormatting sqref="M126">
    <cfRule type="cellIs" dxfId="80" priority="34" operator="equal">
      <formula>"NO CONSISTENTE"</formula>
    </cfRule>
    <cfRule type="cellIs" dxfId="79" priority="35" operator="equal">
      <formula>"CONSISTENTE"</formula>
    </cfRule>
  </conditionalFormatting>
  <conditionalFormatting sqref="O126">
    <cfRule type="cellIs" dxfId="78" priority="32" operator="equal">
      <formula>"NO CONSISTENTE"</formula>
    </cfRule>
    <cfRule type="cellIs" dxfId="77" priority="33" operator="equal">
      <formula>"CONSISTENTE"</formula>
    </cfRule>
  </conditionalFormatting>
  <conditionalFormatting sqref="M138">
    <cfRule type="cellIs" dxfId="76" priority="31" operator="equal">
      <formula>"EL TOTAL DE RECURSOS EJECUTADOS NO ES IGUAL A LA SUMA DE LA EJECUCIÓN DE LOS USOS."</formula>
    </cfRule>
  </conditionalFormatting>
  <conditionalFormatting sqref="E142:E143 G142:G143 I142:I143 K142:K143 M142:M143 O142:O143">
    <cfRule type="cellIs" dxfId="75" priority="29" operator="equal">
      <formula>"NO CONSISTENTE"</formula>
    </cfRule>
    <cfRule type="cellIs" dxfId="74" priority="30" operator="equal">
      <formula>"CONSISTENTE"</formula>
    </cfRule>
  </conditionalFormatting>
  <conditionalFormatting sqref="E143:P143">
    <cfRule type="cellIs" dxfId="73" priority="28" operator="equal">
      <formula>"NO REPORTÓ"</formula>
    </cfRule>
  </conditionalFormatting>
  <conditionalFormatting sqref="E138">
    <cfRule type="cellIs" dxfId="72" priority="26" operator="equal">
      <formula>"NO CONSISTENTE"</formula>
    </cfRule>
    <cfRule type="cellIs" dxfId="71" priority="27" operator="equal">
      <formula>"CONSISTENTE"</formula>
    </cfRule>
  </conditionalFormatting>
  <conditionalFormatting sqref="E144">
    <cfRule type="cellIs" dxfId="70" priority="24" operator="equal">
      <formula>"NO CONSISTENTE"</formula>
    </cfRule>
    <cfRule type="cellIs" dxfId="69" priority="25" operator="equal">
      <formula>"CONSISTENTE"</formula>
    </cfRule>
  </conditionalFormatting>
  <conditionalFormatting sqref="E144">
    <cfRule type="cellIs" dxfId="68" priority="23" operator="equal">
      <formula>"NO REPORTÓ"</formula>
    </cfRule>
  </conditionalFormatting>
  <conditionalFormatting sqref="E144:P144">
    <cfRule type="cellIs" dxfId="67" priority="22" operator="equal">
      <formula>"A 31 DE DICIEMBRE DE 2015 LA ENTIDAD TERRITORIAL EJECUTÓ MÁS RECURSOS QUE LOS ESTIPULADOS EN EL PLAN DE APLICACIÓN."</formula>
    </cfRule>
  </conditionalFormatting>
  <conditionalFormatting sqref="E149:E150 G149:G150 I149:I150 K149:K150 M149:M150 O149:O150">
    <cfRule type="cellIs" dxfId="66" priority="20" operator="equal">
      <formula>"NO CONSISTENTE"</formula>
    </cfRule>
    <cfRule type="cellIs" dxfId="65" priority="21" operator="equal">
      <formula>"CONSISTENTE"</formula>
    </cfRule>
  </conditionalFormatting>
  <conditionalFormatting sqref="E150:P150">
    <cfRule type="cellIs" dxfId="64" priority="19" operator="equal">
      <formula>"NO REPORTÓ"</formula>
    </cfRule>
  </conditionalFormatting>
  <conditionalFormatting sqref="E151">
    <cfRule type="cellIs" dxfId="63" priority="17" operator="equal">
      <formula>"NO CONSISTENTE"</formula>
    </cfRule>
    <cfRule type="cellIs" dxfId="62" priority="18" operator="equal">
      <formula>"CONSISTENTE"</formula>
    </cfRule>
  </conditionalFormatting>
  <conditionalFormatting sqref="E151">
    <cfRule type="cellIs" dxfId="61" priority="16" operator="equal">
      <formula>"NO REPORTÓ"</formula>
    </cfRule>
  </conditionalFormatting>
  <conditionalFormatting sqref="E151:P151">
    <cfRule type="cellIs" dxfId="60" priority="15" operator="equal">
      <formula>"LA EJECUCIÓN ACUMULADA DE LA VIGENCIA 2015 ES INFERIOR A LA INFORMADA EN EL PRIMER SEMESTRE DE ESA VIGENCIA."</formula>
    </cfRule>
  </conditionalFormatting>
  <conditionalFormatting sqref="M161">
    <cfRule type="cellIs" dxfId="59" priority="11" operator="equal">
      <formula>"EL TOTAL DE RECURSOS EJECUTADOS NO ES IGUAL A LA SUMA DE LA EJECUCIÓN DE LOS USOS."</formula>
    </cfRule>
  </conditionalFormatting>
  <conditionalFormatting sqref="E165:E166 G165:G166 I165:I166 K165:K166 M165:M166 O165:O166">
    <cfRule type="cellIs" dxfId="58" priority="9" operator="equal">
      <formula>"NO CONSISTENTE"</formula>
    </cfRule>
    <cfRule type="cellIs" dxfId="57" priority="10" operator="equal">
      <formula>"CONSISTENTE"</formula>
    </cfRule>
  </conditionalFormatting>
  <conditionalFormatting sqref="E166:P166">
    <cfRule type="cellIs" dxfId="56" priority="8" operator="equal">
      <formula>"NO REPORTÓ"</formula>
    </cfRule>
  </conditionalFormatting>
  <conditionalFormatting sqref="E161">
    <cfRule type="cellIs" dxfId="55" priority="6" operator="equal">
      <formula>"NO CONSISTENTE"</formula>
    </cfRule>
    <cfRule type="cellIs" dxfId="54" priority="7" operator="equal">
      <formula>"CONSISTENTE"</formula>
    </cfRule>
  </conditionalFormatting>
  <conditionalFormatting sqref="E167">
    <cfRule type="cellIs" dxfId="53" priority="4" operator="equal">
      <formula>"NO CONSISTENTE"</formula>
    </cfRule>
    <cfRule type="cellIs" dxfId="52" priority="5" operator="equal">
      <formula>"CONSISTENTE"</formula>
    </cfRule>
  </conditionalFormatting>
  <conditionalFormatting sqref="E167">
    <cfRule type="cellIs" dxfId="51" priority="3" operator="equal">
      <formula>"NO REPORTÓ"</formula>
    </cfRule>
  </conditionalFormatting>
  <conditionalFormatting sqref="E167:P167">
    <cfRule type="cellIs" dxfId="50" priority="1" operator="equal">
      <formula>"A 30 DE JUNIO DE 2016 LA ENTIDAD TERRITORIAL EJECUTÓ MÁS RECURSOS QUE LOS ESTIPULADOS EN EL PLAN DE APLICACIÓN."</formula>
    </cfRule>
    <cfRule type="cellIs" dxfId="49" priority="2" operator="equal">
      <formula>"A 31 DE DICIEMBRE DE 2015 LA ENTIDAD TERRITORIAL EJECUTÓ MÁS RECURSOS QUE LOS ESTIPULADOS EN EL PLAN DE APLICACIÓN."</formula>
    </cfRule>
  </conditionalFormatting>
  <dataValidations disablePrompts="1" count="2">
    <dataValidation type="list" allowBlank="1" showInputMessage="1" showErrorMessage="1" sqref="G11">
      <formula1>INDIRECT(G10)</formula1>
    </dataValidation>
    <dataValidation type="list" allowBlank="1" showInputMessage="1" showErrorMessage="1" sqref="G10">
      <formula1>DEPARTAMENTOS</formula1>
    </dataValidation>
  </dataValidations>
  <pageMargins left="0.7" right="0.7" top="0.75" bottom="0.75" header="0.3" footer="0.3"/>
  <pageSetup orientation="portrait" horizontalDpi="4294967294" verticalDpi="4294967294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261"/>
  <sheetViews>
    <sheetView topLeftCell="A42" zoomScale="85" zoomScaleNormal="85" workbookViewId="0">
      <selection activeCell="H79" sqref="H79"/>
    </sheetView>
  </sheetViews>
  <sheetFormatPr baseColWidth="10" defaultRowHeight="12.75" x14ac:dyDescent="0.2"/>
  <cols>
    <col min="1" max="1" width="43" style="9" customWidth="1"/>
    <col min="2" max="2" width="36.28515625" style="9" customWidth="1"/>
    <col min="3" max="3" width="20.42578125" style="9" customWidth="1"/>
    <col min="4" max="4" width="14.140625" style="9" customWidth="1"/>
    <col min="5" max="5" width="15.140625" style="9" customWidth="1"/>
    <col min="6" max="11" width="12.7109375" style="9" bestFit="1" customWidth="1"/>
    <col min="12" max="16384" width="11.42578125" style="9"/>
  </cols>
  <sheetData>
    <row r="2" spans="2:11" x14ac:dyDescent="0.2">
      <c r="B2" s="17" t="s">
        <v>0</v>
      </c>
    </row>
    <row r="3" spans="2:11" x14ac:dyDescent="0.2">
      <c r="B3" s="17" t="s">
        <v>2141</v>
      </c>
    </row>
    <row r="4" spans="2:11" x14ac:dyDescent="0.2">
      <c r="B4" s="18" t="s">
        <v>2142</v>
      </c>
    </row>
    <row r="5" spans="2:11" x14ac:dyDescent="0.2">
      <c r="B5" s="19" t="s">
        <v>2146</v>
      </c>
    </row>
    <row r="6" spans="2:11" x14ac:dyDescent="0.2">
      <c r="B6" s="19" t="s">
        <v>2487</v>
      </c>
    </row>
    <row r="8" spans="2:11" x14ac:dyDescent="0.2">
      <c r="B8" s="155" t="s">
        <v>2488</v>
      </c>
      <c r="C8" s="156" t="s">
        <v>2496</v>
      </c>
    </row>
    <row r="9" spans="2:11" ht="13.5" thickBot="1" x14ac:dyDescent="0.25"/>
    <row r="10" spans="2:11" hidden="1" x14ac:dyDescent="0.2">
      <c r="B10" s="153" t="s">
        <v>2450</v>
      </c>
      <c r="C10" s="153" t="s">
        <v>2451</v>
      </c>
      <c r="D10" s="153" t="s">
        <v>2452</v>
      </c>
      <c r="E10" s="153" t="s">
        <v>2453</v>
      </c>
      <c r="F10" s="153" t="s">
        <v>2454</v>
      </c>
      <c r="G10" s="153" t="s">
        <v>2489</v>
      </c>
      <c r="H10" s="153" t="s">
        <v>2490</v>
      </c>
      <c r="I10" s="153" t="s">
        <v>2491</v>
      </c>
      <c r="J10" s="153" t="s">
        <v>2492</v>
      </c>
      <c r="K10" s="153" t="s">
        <v>2493</v>
      </c>
    </row>
    <row r="11" spans="2:11" ht="13.5" hidden="1" thickBot="1" x14ac:dyDescent="0.25">
      <c r="B11" s="154">
        <v>115215519114.01996</v>
      </c>
      <c r="C11" s="154">
        <v>238507337247.18002</v>
      </c>
      <c r="D11" s="154">
        <v>355494030703.67004</v>
      </c>
      <c r="E11" s="154">
        <v>784209940760.10364</v>
      </c>
      <c r="F11" s="154">
        <v>0</v>
      </c>
      <c r="G11" s="154">
        <v>47007391415.360016</v>
      </c>
      <c r="H11" s="154">
        <v>199501509350.88998</v>
      </c>
      <c r="I11" s="154">
        <v>203173191909.30002</v>
      </c>
      <c r="J11" s="154">
        <v>338875086061.98999</v>
      </c>
      <c r="K11" s="154">
        <v>0</v>
      </c>
    </row>
    <row r="12" spans="2:11" ht="22.5" customHeight="1" thickBot="1" x14ac:dyDescent="0.25">
      <c r="B12" s="278" t="s">
        <v>2438</v>
      </c>
      <c r="C12" s="279"/>
      <c r="D12" s="279"/>
      <c r="E12" s="280"/>
    </row>
    <row r="13" spans="2:11" ht="13.5" thickBot="1" x14ac:dyDescent="0.25">
      <c r="C13" s="133"/>
    </row>
    <row r="14" spans="2:11" ht="12" customHeight="1" x14ac:dyDescent="0.2">
      <c r="B14" s="274" t="s">
        <v>2455</v>
      </c>
      <c r="C14" s="145" t="s">
        <v>2456</v>
      </c>
      <c r="D14" s="276" t="s">
        <v>2457</v>
      </c>
    </row>
    <row r="15" spans="2:11" ht="13.5" thickBot="1" x14ac:dyDescent="0.25">
      <c r="B15" s="275"/>
      <c r="C15" s="146" t="s">
        <v>2461</v>
      </c>
      <c r="D15" s="277"/>
    </row>
    <row r="16" spans="2:11" ht="60.75" thickBot="1" x14ac:dyDescent="0.25">
      <c r="B16" s="117" t="s">
        <v>2152</v>
      </c>
      <c r="C16" s="118">
        <f>+GETPIVOTDATA("Suma de 100",$B$10)</f>
        <v>115215519114.01996</v>
      </c>
      <c r="D16" s="119">
        <f>+IFERROR(C16/$C$21,"N/A")</f>
        <v>7.7148419304760851E-2</v>
      </c>
    </row>
    <row r="17" spans="2:6" ht="48.75" thickBot="1" x14ac:dyDescent="0.25">
      <c r="B17" s="117" t="s">
        <v>2153</v>
      </c>
      <c r="C17" s="118">
        <f>+GETPIVOTDATA("Suma de 101",$B$10)</f>
        <v>238507337247.18002</v>
      </c>
      <c r="D17" s="119">
        <f t="shared" ref="D17:D21" si="0">+IFERROR(C17/$C$21,"N/A")</f>
        <v>0.15970473598264071</v>
      </c>
    </row>
    <row r="18" spans="2:6" ht="60.75" thickBot="1" x14ac:dyDescent="0.25">
      <c r="B18" s="117" t="s">
        <v>2458</v>
      </c>
      <c r="C18" s="118">
        <f>+GETPIVOTDATA("Suma de 102",$B$10)</f>
        <v>355494030703.67004</v>
      </c>
      <c r="D18" s="119">
        <f t="shared" si="0"/>
        <v>0.23803913528285242</v>
      </c>
    </row>
    <row r="19" spans="2:6" ht="48.75" thickBot="1" x14ac:dyDescent="0.25">
      <c r="B19" s="117" t="s">
        <v>2155</v>
      </c>
      <c r="C19" s="118">
        <f>+GETPIVOTDATA("Suma de 103",$B$10)</f>
        <v>784209940760.10364</v>
      </c>
      <c r="D19" s="119">
        <f t="shared" si="0"/>
        <v>0.52510770942974605</v>
      </c>
    </row>
    <row r="20" spans="2:6" ht="48.75" thickBot="1" x14ac:dyDescent="0.25">
      <c r="B20" s="117" t="s">
        <v>2459</v>
      </c>
      <c r="C20" s="118">
        <f>+GETPIVOTDATA("Suma de 104",$B$10)</f>
        <v>0</v>
      </c>
      <c r="D20" s="119">
        <f t="shared" si="0"/>
        <v>0</v>
      </c>
    </row>
    <row r="21" spans="2:6" ht="13.5" thickBot="1" x14ac:dyDescent="0.25">
      <c r="B21" s="127" t="s">
        <v>2460</v>
      </c>
      <c r="C21" s="120">
        <f>+SUM(C16:C20)</f>
        <v>1493426827824.9736</v>
      </c>
      <c r="D21" s="121">
        <f t="shared" si="0"/>
        <v>1</v>
      </c>
    </row>
    <row r="23" spans="2:6" ht="13.5" thickBot="1" x14ac:dyDescent="0.25">
      <c r="B23" s="134"/>
      <c r="C23" s="134"/>
      <c r="D23" s="134"/>
      <c r="E23" s="134"/>
      <c r="F23" s="134"/>
    </row>
    <row r="24" spans="2:6" ht="38.25" customHeight="1" thickBot="1" x14ac:dyDescent="0.25">
      <c r="B24" s="281" t="s">
        <v>2495</v>
      </c>
      <c r="C24" s="282"/>
      <c r="D24" s="282"/>
      <c r="E24" s="283"/>
      <c r="F24" s="134"/>
    </row>
    <row r="25" spans="2:6" ht="13.5" thickBot="1" x14ac:dyDescent="0.25">
      <c r="B25" s="134"/>
      <c r="C25" s="134"/>
      <c r="D25" s="134"/>
      <c r="E25" s="134"/>
      <c r="F25" s="134"/>
    </row>
    <row r="26" spans="2:6" x14ac:dyDescent="0.2">
      <c r="B26" s="274" t="s">
        <v>2455</v>
      </c>
      <c r="C26" s="142" t="s">
        <v>2462</v>
      </c>
      <c r="D26" s="274" t="s">
        <v>2494</v>
      </c>
      <c r="E26" s="142" t="s">
        <v>2463</v>
      </c>
    </row>
    <row r="27" spans="2:6" ht="13.5" thickBot="1" x14ac:dyDescent="0.25">
      <c r="B27" s="275"/>
      <c r="C27" s="143" t="s">
        <v>2461</v>
      </c>
      <c r="D27" s="275"/>
      <c r="E27" s="144" t="s">
        <v>2464</v>
      </c>
    </row>
    <row r="28" spans="2:6" ht="60.75" thickBot="1" x14ac:dyDescent="0.25">
      <c r="B28" s="135" t="s">
        <v>2152</v>
      </c>
      <c r="C28" s="136">
        <f>+C16</f>
        <v>115215519114.01996</v>
      </c>
      <c r="D28" s="137">
        <f>+GETPIVOTDATA("Suma de 132",$B$10)</f>
        <v>47007391415.360016</v>
      </c>
      <c r="E28" s="138">
        <f>+IFERROR(D28/C28,"N/A")</f>
        <v>0.40799530980579457</v>
      </c>
    </row>
    <row r="29" spans="2:6" ht="48.75" thickBot="1" x14ac:dyDescent="0.25">
      <c r="B29" s="135" t="s">
        <v>2153</v>
      </c>
      <c r="C29" s="136">
        <f t="shared" ref="C29:C32" si="1">+C17</f>
        <v>238507337247.18002</v>
      </c>
      <c r="D29" s="137">
        <f>+GETPIVOTDATA("Suma de 133",$B$10)</f>
        <v>199501509350.88998</v>
      </c>
      <c r="E29" s="138">
        <f t="shared" ref="E29:E33" si="2">+IFERROR(D29/C29,"N/A")</f>
        <v>0.83645858300843023</v>
      </c>
    </row>
    <row r="30" spans="2:6" ht="60.75" thickBot="1" x14ac:dyDescent="0.25">
      <c r="B30" s="135" t="s">
        <v>2458</v>
      </c>
      <c r="C30" s="136">
        <f t="shared" si="1"/>
        <v>355494030703.67004</v>
      </c>
      <c r="D30" s="137">
        <f>+GETPIVOTDATA("Suma de 134",$B$10)</f>
        <v>203173191909.30002</v>
      </c>
      <c r="E30" s="138">
        <f t="shared" si="2"/>
        <v>0.57152349789709844</v>
      </c>
    </row>
    <row r="31" spans="2:6" ht="48.75" thickBot="1" x14ac:dyDescent="0.25">
      <c r="B31" s="135" t="s">
        <v>2155</v>
      </c>
      <c r="C31" s="136">
        <f t="shared" si="1"/>
        <v>784209940760.10364</v>
      </c>
      <c r="D31" s="137">
        <f>+GETPIVOTDATA("Suma de 135",$B$10)</f>
        <v>338875086061.98999</v>
      </c>
      <c r="E31" s="138">
        <f t="shared" si="2"/>
        <v>0.43212291562324723</v>
      </c>
    </row>
    <row r="32" spans="2:6" ht="48.75" thickBot="1" x14ac:dyDescent="0.25">
      <c r="B32" s="135" t="s">
        <v>2459</v>
      </c>
      <c r="C32" s="136">
        <f t="shared" si="1"/>
        <v>0</v>
      </c>
      <c r="D32" s="137">
        <f>+GETPIVOTDATA("Suma de 136",$B$10)</f>
        <v>0</v>
      </c>
      <c r="E32" s="138" t="str">
        <f t="shared" si="2"/>
        <v>N/A</v>
      </c>
    </row>
    <row r="33" spans="1:5" ht="13.5" thickBot="1" x14ac:dyDescent="0.25">
      <c r="B33" s="139" t="s">
        <v>2460</v>
      </c>
      <c r="C33" s="140">
        <f>+SUM(C28:C32)</f>
        <v>1493426827824.9736</v>
      </c>
      <c r="D33" s="140">
        <f>+SUM(D28:D32)</f>
        <v>788557178737.54004</v>
      </c>
      <c r="E33" s="141">
        <f t="shared" si="2"/>
        <v>0.52801862404333155</v>
      </c>
    </row>
    <row r="36" spans="1:5" s="151" customFormat="1" x14ac:dyDescent="0.2">
      <c r="A36" s="151" t="s">
        <v>2497</v>
      </c>
    </row>
    <row r="38" spans="1:5" x14ac:dyDescent="0.2">
      <c r="B38" s="273" t="s">
        <v>2455</v>
      </c>
      <c r="C38" s="273" t="s">
        <v>2497</v>
      </c>
    </row>
    <row r="39" spans="1:5" x14ac:dyDescent="0.2">
      <c r="B39" s="273"/>
      <c r="C39" s="273"/>
    </row>
    <row r="40" spans="1:5" ht="60" x14ac:dyDescent="0.2">
      <c r="B40" s="148" t="s">
        <v>2152</v>
      </c>
      <c r="C40" s="149">
        <f>+D28/$D$33</f>
        <v>5.9611899660361539E-2</v>
      </c>
    </row>
    <row r="41" spans="1:5" ht="48" x14ac:dyDescent="0.2">
      <c r="B41" s="148" t="s">
        <v>2153</v>
      </c>
      <c r="C41" s="149">
        <f t="shared" ref="C41:C45" si="3">+D29/$D$33</f>
        <v>0.25299561620919719</v>
      </c>
    </row>
    <row r="42" spans="1:5" ht="60" x14ac:dyDescent="0.2">
      <c r="B42" s="148" t="s">
        <v>2458</v>
      </c>
      <c r="C42" s="149">
        <f t="shared" si="3"/>
        <v>0.25765181953523664</v>
      </c>
    </row>
    <row r="43" spans="1:5" ht="48" x14ac:dyDescent="0.2">
      <c r="B43" s="148" t="s">
        <v>2155</v>
      </c>
      <c r="C43" s="149">
        <f t="shared" si="3"/>
        <v>0.4297406645952046</v>
      </c>
    </row>
    <row r="44" spans="1:5" ht="48" x14ac:dyDescent="0.2">
      <c r="B44" s="148" t="s">
        <v>2459</v>
      </c>
      <c r="C44" s="149">
        <f t="shared" si="3"/>
        <v>0</v>
      </c>
    </row>
    <row r="45" spans="1:5" x14ac:dyDescent="0.2">
      <c r="B45" s="150" t="s">
        <v>2460</v>
      </c>
      <c r="C45" s="149">
        <f t="shared" si="3"/>
        <v>1</v>
      </c>
    </row>
    <row r="47" spans="1:5" s="151" customFormat="1" x14ac:dyDescent="0.2">
      <c r="A47" s="151" t="s">
        <v>2498</v>
      </c>
    </row>
    <row r="49" spans="2:5" x14ac:dyDescent="0.2">
      <c r="B49" s="157" t="s">
        <v>2488</v>
      </c>
      <c r="C49" s="153" t="s">
        <v>1952</v>
      </c>
    </row>
    <row r="50" spans="2:5" x14ac:dyDescent="0.2">
      <c r="B50" s="157" t="s">
        <v>2500</v>
      </c>
      <c r="C50" s="153" t="s">
        <v>2503</v>
      </c>
    </row>
    <row r="52" spans="2:5" x14ac:dyDescent="0.2">
      <c r="B52" s="157" t="s">
        <v>2183</v>
      </c>
      <c r="C52" s="157" t="s">
        <v>2185</v>
      </c>
      <c r="D52" s="153" t="s">
        <v>2501</v>
      </c>
      <c r="E52" s="153" t="s">
        <v>2502</v>
      </c>
    </row>
    <row r="53" spans="2:5" x14ac:dyDescent="0.2">
      <c r="B53" s="153" t="s">
        <v>1951</v>
      </c>
      <c r="C53" s="153" t="s">
        <v>1953</v>
      </c>
      <c r="D53" s="158">
        <v>5946121396</v>
      </c>
      <c r="E53" s="158">
        <v>44654108458</v>
      </c>
    </row>
    <row r="54" spans="2:5" x14ac:dyDescent="0.2">
      <c r="B54" s="153" t="s">
        <v>1958</v>
      </c>
      <c r="C54" s="153" t="s">
        <v>1959</v>
      </c>
      <c r="D54" s="158">
        <v>342998023</v>
      </c>
      <c r="E54" s="158">
        <v>409333977</v>
      </c>
    </row>
    <row r="55" spans="2:5" x14ac:dyDescent="0.2">
      <c r="B55" s="153" t="s">
        <v>1964</v>
      </c>
      <c r="C55" s="153" t="s">
        <v>1965</v>
      </c>
      <c r="D55" s="158">
        <v>284519655.57999998</v>
      </c>
      <c r="E55" s="158">
        <v>858330673</v>
      </c>
    </row>
    <row r="56" spans="2:5" x14ac:dyDescent="0.2">
      <c r="B56" s="153" t="s">
        <v>1966</v>
      </c>
      <c r="C56" s="153" t="s">
        <v>1967</v>
      </c>
      <c r="D56" s="158">
        <v>872663964.48000002</v>
      </c>
      <c r="E56" s="158">
        <v>1120477257</v>
      </c>
    </row>
    <row r="57" spans="2:5" x14ac:dyDescent="0.2">
      <c r="B57" s="153" t="s">
        <v>1970</v>
      </c>
      <c r="C57" s="153" t="s">
        <v>1971</v>
      </c>
      <c r="D57" s="158">
        <v>169643129</v>
      </c>
      <c r="E57" s="158">
        <v>170783508</v>
      </c>
    </row>
    <row r="58" spans="2:5" x14ac:dyDescent="0.2">
      <c r="B58" s="153" t="s">
        <v>1972</v>
      </c>
      <c r="C58" s="153" t="s">
        <v>260</v>
      </c>
      <c r="D58" s="158">
        <v>93931247</v>
      </c>
      <c r="E58" s="158">
        <v>149689871</v>
      </c>
    </row>
    <row r="59" spans="2:5" x14ac:dyDescent="0.2">
      <c r="B59" s="153" t="s">
        <v>1993</v>
      </c>
      <c r="C59" s="153" t="s">
        <v>1994</v>
      </c>
      <c r="D59" s="158">
        <v>0</v>
      </c>
      <c r="E59" s="158">
        <v>124512040</v>
      </c>
    </row>
    <row r="60" spans="2:5" x14ac:dyDescent="0.2">
      <c r="B60" s="153" t="s">
        <v>1995</v>
      </c>
      <c r="C60" s="153" t="s">
        <v>134</v>
      </c>
      <c r="D60" s="158">
        <v>0</v>
      </c>
      <c r="E60" s="158">
        <v>660000000</v>
      </c>
    </row>
    <row r="61" spans="2:5" x14ac:dyDescent="0.2">
      <c r="B61" s="153" t="s">
        <v>1996</v>
      </c>
      <c r="C61" s="153" t="s">
        <v>485</v>
      </c>
      <c r="D61" s="158">
        <v>336941521.94</v>
      </c>
      <c r="E61" s="158">
        <v>348540487</v>
      </c>
    </row>
    <row r="62" spans="2:5" x14ac:dyDescent="0.2">
      <c r="B62" s="153" t="s">
        <v>2003</v>
      </c>
      <c r="C62" s="153" t="s">
        <v>1397</v>
      </c>
      <c r="D62" s="158">
        <v>293604429.77999997</v>
      </c>
      <c r="E62" s="158">
        <v>564188700.39999998</v>
      </c>
    </row>
    <row r="63" spans="2:5" x14ac:dyDescent="0.2">
      <c r="B63" s="153" t="s">
        <v>2004</v>
      </c>
      <c r="C63" s="153" t="s">
        <v>2005</v>
      </c>
      <c r="D63" s="158">
        <v>233128038.30000001</v>
      </c>
      <c r="E63" s="158">
        <v>289180757.10000002</v>
      </c>
    </row>
    <row r="64" spans="2:5" x14ac:dyDescent="0.2">
      <c r="B64" s="153" t="s">
        <v>2013</v>
      </c>
      <c r="C64" s="153" t="s">
        <v>2014</v>
      </c>
      <c r="D64" s="158">
        <v>19575956.82</v>
      </c>
      <c r="E64" s="158">
        <v>142515771.84999999</v>
      </c>
    </row>
    <row r="65" spans="2:6" x14ac:dyDescent="0.2">
      <c r="B65" s="153" t="s">
        <v>2021</v>
      </c>
      <c r="C65" s="153" t="s">
        <v>2022</v>
      </c>
      <c r="D65" s="158">
        <v>0</v>
      </c>
      <c r="E65" s="158">
        <v>8291524.1699999999</v>
      </c>
    </row>
    <row r="66" spans="2:6" x14ac:dyDescent="0.2">
      <c r="B66"/>
      <c r="C66"/>
      <c r="D66"/>
      <c r="E66"/>
    </row>
    <row r="67" spans="2:6" x14ac:dyDescent="0.2">
      <c r="B67"/>
      <c r="C67"/>
      <c r="D67"/>
      <c r="E67"/>
    </row>
    <row r="68" spans="2:6" ht="48" x14ac:dyDescent="0.2">
      <c r="B68" s="159" t="s">
        <v>2504</v>
      </c>
      <c r="C68" s="159" t="s">
        <v>2505</v>
      </c>
      <c r="D68" s="159" t="s">
        <v>2506</v>
      </c>
      <c r="E68" s="160" t="s">
        <v>2507</v>
      </c>
      <c r="F68" s="160" t="s">
        <v>2508</v>
      </c>
    </row>
    <row r="69" spans="2:6" x14ac:dyDescent="0.2">
      <c r="B69" s="161" t="str">
        <f>+B53</f>
        <v>76001</v>
      </c>
      <c r="C69" s="161" t="str">
        <f t="shared" ref="C69:E69" si="4">+C53</f>
        <v>CALI</v>
      </c>
      <c r="D69" s="163">
        <f t="shared" si="4"/>
        <v>5946121396</v>
      </c>
      <c r="E69" s="163">
        <f t="shared" si="4"/>
        <v>44654108458</v>
      </c>
      <c r="F69" s="162">
        <f>IFERROR(E69/D69,"No reportó plan de aplicación")</f>
        <v>7.5097875546300061</v>
      </c>
    </row>
    <row r="70" spans="2:6" x14ac:dyDescent="0.2">
      <c r="B70" s="161" t="str">
        <f t="shared" ref="B70:E70" si="5">+B54</f>
        <v>76041</v>
      </c>
      <c r="C70" s="161" t="str">
        <f t="shared" si="5"/>
        <v>ANSERMANUEVO</v>
      </c>
      <c r="D70" s="163">
        <f t="shared" si="5"/>
        <v>342998023</v>
      </c>
      <c r="E70" s="163">
        <f t="shared" si="5"/>
        <v>409333977</v>
      </c>
      <c r="F70" s="162">
        <f t="shared" ref="F70:F81" si="6">IFERROR(E70/D70,"No reportó plan de aplicación")</f>
        <v>1.193400397529405</v>
      </c>
    </row>
    <row r="71" spans="2:6" x14ac:dyDescent="0.2">
      <c r="B71" s="161" t="str">
        <f t="shared" ref="B71:E71" si="7">+B55</f>
        <v>76111</v>
      </c>
      <c r="C71" s="161" t="str">
        <f t="shared" si="7"/>
        <v>BUGA</v>
      </c>
      <c r="D71" s="163">
        <f t="shared" si="7"/>
        <v>284519655.57999998</v>
      </c>
      <c r="E71" s="163">
        <f t="shared" si="7"/>
        <v>858330673</v>
      </c>
      <c r="F71" s="162">
        <f t="shared" si="6"/>
        <v>3.0167710953054292</v>
      </c>
    </row>
    <row r="72" spans="2:6" x14ac:dyDescent="0.2">
      <c r="B72" s="161" t="str">
        <f t="shared" ref="B72:E72" si="8">+B56</f>
        <v>76113</v>
      </c>
      <c r="C72" s="161" t="str">
        <f t="shared" si="8"/>
        <v>BUGALAGRANDE</v>
      </c>
      <c r="D72" s="163">
        <f t="shared" si="8"/>
        <v>872663964.48000002</v>
      </c>
      <c r="E72" s="163">
        <f t="shared" si="8"/>
        <v>1120477257</v>
      </c>
      <c r="F72" s="162">
        <f t="shared" si="6"/>
        <v>1.2839733306366856</v>
      </c>
    </row>
    <row r="73" spans="2:6" x14ac:dyDescent="0.2">
      <c r="B73" s="161" t="str">
        <f t="shared" ref="B73:E73" si="9">+B57</f>
        <v>76126</v>
      </c>
      <c r="C73" s="161" t="str">
        <f t="shared" si="9"/>
        <v>CALIMA</v>
      </c>
      <c r="D73" s="163">
        <f t="shared" si="9"/>
        <v>169643129</v>
      </c>
      <c r="E73" s="163">
        <f t="shared" si="9"/>
        <v>170783508</v>
      </c>
      <c r="F73" s="162">
        <f t="shared" si="6"/>
        <v>1.0067222233327233</v>
      </c>
    </row>
    <row r="74" spans="2:6" x14ac:dyDescent="0.2">
      <c r="B74" s="161" t="str">
        <f t="shared" ref="B74:E74" si="10">+B58</f>
        <v>76130</v>
      </c>
      <c r="C74" s="161" t="str">
        <f t="shared" si="10"/>
        <v>CANDELARIA</v>
      </c>
      <c r="D74" s="163">
        <f t="shared" si="10"/>
        <v>93931247</v>
      </c>
      <c r="E74" s="163">
        <f t="shared" si="10"/>
        <v>149689871</v>
      </c>
      <c r="F74" s="162">
        <f t="shared" si="6"/>
        <v>1.5936110270100001</v>
      </c>
    </row>
    <row r="75" spans="2:6" ht="36" x14ac:dyDescent="0.2">
      <c r="B75" s="161" t="str">
        <f t="shared" ref="B75:E75" si="11">+B59</f>
        <v>76377</v>
      </c>
      <c r="C75" s="161" t="str">
        <f t="shared" si="11"/>
        <v>LA CUMBRE</v>
      </c>
      <c r="D75" s="163">
        <f t="shared" si="11"/>
        <v>0</v>
      </c>
      <c r="E75" s="163">
        <f t="shared" si="11"/>
        <v>124512040</v>
      </c>
      <c r="F75" s="162" t="str">
        <f t="shared" si="6"/>
        <v>No reportó plan de aplicación</v>
      </c>
    </row>
    <row r="76" spans="2:6" ht="36" x14ac:dyDescent="0.2">
      <c r="B76" s="161" t="str">
        <f t="shared" ref="B76:E76" si="12">+B60</f>
        <v>76400</v>
      </c>
      <c r="C76" s="161" t="str">
        <f t="shared" si="12"/>
        <v>LA UNIÓN</v>
      </c>
      <c r="D76" s="163">
        <f t="shared" si="12"/>
        <v>0</v>
      </c>
      <c r="E76" s="163">
        <f t="shared" si="12"/>
        <v>660000000</v>
      </c>
      <c r="F76" s="162" t="str">
        <f t="shared" si="6"/>
        <v>No reportó plan de aplicación</v>
      </c>
    </row>
    <row r="77" spans="2:6" x14ac:dyDescent="0.2">
      <c r="B77" s="161" t="str">
        <f t="shared" ref="B77:E77" si="13">+B61</f>
        <v>76403</v>
      </c>
      <c r="C77" s="161" t="str">
        <f t="shared" si="13"/>
        <v>LA VICTORIA</v>
      </c>
      <c r="D77" s="163">
        <f t="shared" si="13"/>
        <v>336941521.94</v>
      </c>
      <c r="E77" s="163">
        <f t="shared" si="13"/>
        <v>348540487</v>
      </c>
      <c r="F77" s="162">
        <f t="shared" si="6"/>
        <v>1.0344242674313837</v>
      </c>
    </row>
    <row r="78" spans="2:6" x14ac:dyDescent="0.2">
      <c r="B78" s="161" t="str">
        <f t="shared" ref="B78:E78" si="14">+B62</f>
        <v>76606</v>
      </c>
      <c r="C78" s="161" t="str">
        <f t="shared" si="14"/>
        <v>RESTREPO</v>
      </c>
      <c r="D78" s="163">
        <f t="shared" si="14"/>
        <v>293604429.77999997</v>
      </c>
      <c r="E78" s="163">
        <f t="shared" si="14"/>
        <v>564188700.39999998</v>
      </c>
      <c r="F78" s="162">
        <f t="shared" si="6"/>
        <v>1.9215946463163067</v>
      </c>
    </row>
    <row r="79" spans="2:6" x14ac:dyDescent="0.2">
      <c r="B79" s="161" t="str">
        <f t="shared" ref="B79:E79" si="15">+B63</f>
        <v>76616</v>
      </c>
      <c r="C79" s="161" t="str">
        <f t="shared" si="15"/>
        <v>RIOFRÍO</v>
      </c>
      <c r="D79" s="163">
        <f t="shared" si="15"/>
        <v>233128038.30000001</v>
      </c>
      <c r="E79" s="163">
        <f t="shared" si="15"/>
        <v>289180757.10000002</v>
      </c>
      <c r="F79" s="162">
        <f t="shared" si="6"/>
        <v>1.2404374832334357</v>
      </c>
    </row>
    <row r="80" spans="2:6" x14ac:dyDescent="0.2">
      <c r="B80" s="161" t="str">
        <f t="shared" ref="B80:E80" si="16">+B64</f>
        <v>76828</v>
      </c>
      <c r="C80" s="161" t="str">
        <f t="shared" si="16"/>
        <v>TRUJILLO</v>
      </c>
      <c r="D80" s="163">
        <f t="shared" si="16"/>
        <v>19575956.82</v>
      </c>
      <c r="E80" s="163">
        <f t="shared" si="16"/>
        <v>142515771.84999999</v>
      </c>
      <c r="F80" s="162">
        <f t="shared" si="6"/>
        <v>7.2801433493354013</v>
      </c>
    </row>
    <row r="81" spans="2:6" ht="36" x14ac:dyDescent="0.2">
      <c r="B81" s="161" t="str">
        <f t="shared" ref="B81:E81" si="17">+B65</f>
        <v>76869</v>
      </c>
      <c r="C81" s="161" t="str">
        <f t="shared" si="17"/>
        <v>VIJES</v>
      </c>
      <c r="D81" s="163">
        <f t="shared" si="17"/>
        <v>0</v>
      </c>
      <c r="E81" s="163">
        <f t="shared" si="17"/>
        <v>8291524.1699999999</v>
      </c>
      <c r="F81" s="162" t="str">
        <f t="shared" si="6"/>
        <v>No reportó plan de aplicación</v>
      </c>
    </row>
    <row r="82" spans="2:6" x14ac:dyDescent="0.2">
      <c r="B82"/>
      <c r="C82"/>
      <c r="D82"/>
      <c r="E82"/>
    </row>
    <row r="83" spans="2:6" x14ac:dyDescent="0.2">
      <c r="B83"/>
      <c r="C83"/>
      <c r="D83"/>
      <c r="E83"/>
    </row>
    <row r="84" spans="2:6" x14ac:dyDescent="0.2">
      <c r="B84"/>
      <c r="C84"/>
      <c r="D84"/>
      <c r="E84"/>
    </row>
    <row r="85" spans="2:6" x14ac:dyDescent="0.2">
      <c r="B85"/>
      <c r="C85"/>
      <c r="D85"/>
      <c r="E85"/>
    </row>
    <row r="86" spans="2:6" x14ac:dyDescent="0.2">
      <c r="B86"/>
      <c r="C86"/>
      <c r="D86"/>
      <c r="E86"/>
    </row>
    <row r="87" spans="2:6" x14ac:dyDescent="0.2">
      <c r="B87"/>
      <c r="C87"/>
      <c r="D87"/>
      <c r="E87"/>
    </row>
    <row r="88" spans="2:6" x14ac:dyDescent="0.2">
      <c r="B88"/>
      <c r="C88"/>
      <c r="D88"/>
      <c r="E88"/>
    </row>
    <row r="89" spans="2:6" x14ac:dyDescent="0.2">
      <c r="B89"/>
      <c r="C89"/>
      <c r="D89"/>
      <c r="E89"/>
    </row>
    <row r="90" spans="2:6" x14ac:dyDescent="0.2">
      <c r="B90"/>
      <c r="C90"/>
      <c r="D90"/>
      <c r="E90"/>
    </row>
    <row r="91" spans="2:6" x14ac:dyDescent="0.2">
      <c r="B91"/>
      <c r="C91"/>
      <c r="D91"/>
      <c r="E91"/>
    </row>
    <row r="92" spans="2:6" x14ac:dyDescent="0.2">
      <c r="B92"/>
      <c r="C92"/>
      <c r="D92"/>
      <c r="E92"/>
    </row>
    <row r="93" spans="2:6" x14ac:dyDescent="0.2">
      <c r="B93"/>
      <c r="C93"/>
      <c r="D93"/>
      <c r="E93"/>
    </row>
    <row r="94" spans="2:6" x14ac:dyDescent="0.2">
      <c r="B94"/>
      <c r="C94"/>
      <c r="D94"/>
      <c r="E94"/>
    </row>
    <row r="95" spans="2:6" x14ac:dyDescent="0.2">
      <c r="B95"/>
      <c r="C95"/>
      <c r="D95"/>
      <c r="E95"/>
    </row>
    <row r="96" spans="2:6" x14ac:dyDescent="0.2">
      <c r="B96"/>
      <c r="C96"/>
      <c r="D96"/>
      <c r="E96"/>
    </row>
    <row r="97" spans="2:5" x14ac:dyDescent="0.2">
      <c r="B97"/>
      <c r="C97"/>
      <c r="D97"/>
      <c r="E97"/>
    </row>
    <row r="98" spans="2:5" x14ac:dyDescent="0.2">
      <c r="B98"/>
      <c r="C98"/>
      <c r="D98"/>
      <c r="E98"/>
    </row>
    <row r="99" spans="2:5" x14ac:dyDescent="0.2">
      <c r="B99"/>
      <c r="C99"/>
      <c r="D99"/>
      <c r="E99"/>
    </row>
    <row r="100" spans="2:5" x14ac:dyDescent="0.2">
      <c r="B100"/>
      <c r="C100"/>
      <c r="D100"/>
      <c r="E100"/>
    </row>
    <row r="101" spans="2:5" x14ac:dyDescent="0.2">
      <c r="B101"/>
      <c r="C101"/>
      <c r="D101"/>
      <c r="E101"/>
    </row>
    <row r="102" spans="2:5" x14ac:dyDescent="0.2">
      <c r="B102"/>
      <c r="C102"/>
      <c r="D102"/>
      <c r="E102"/>
    </row>
    <row r="103" spans="2:5" x14ac:dyDescent="0.2">
      <c r="B103"/>
      <c r="C103"/>
      <c r="D103"/>
      <c r="E103"/>
    </row>
    <row r="104" spans="2:5" x14ac:dyDescent="0.2">
      <c r="B104"/>
      <c r="C104"/>
      <c r="D104"/>
      <c r="E104"/>
    </row>
    <row r="105" spans="2:5" x14ac:dyDescent="0.2">
      <c r="B105"/>
      <c r="C105"/>
      <c r="D105"/>
      <c r="E105"/>
    </row>
    <row r="106" spans="2:5" x14ac:dyDescent="0.2">
      <c r="B106"/>
      <c r="C106"/>
      <c r="D106"/>
      <c r="E106"/>
    </row>
    <row r="107" spans="2:5" x14ac:dyDescent="0.2">
      <c r="B107"/>
      <c r="C107"/>
      <c r="D107"/>
      <c r="E107"/>
    </row>
    <row r="108" spans="2:5" x14ac:dyDescent="0.2">
      <c r="B108"/>
      <c r="C108"/>
      <c r="D108"/>
      <c r="E108"/>
    </row>
    <row r="109" spans="2:5" x14ac:dyDescent="0.2">
      <c r="B109"/>
      <c r="C109"/>
      <c r="D109"/>
      <c r="E109"/>
    </row>
    <row r="110" spans="2:5" x14ac:dyDescent="0.2">
      <c r="B110"/>
      <c r="C110"/>
      <c r="D110"/>
      <c r="E110"/>
    </row>
    <row r="111" spans="2:5" x14ac:dyDescent="0.2">
      <c r="B111"/>
      <c r="C111"/>
      <c r="D111"/>
      <c r="E111"/>
    </row>
    <row r="112" spans="2:5" x14ac:dyDescent="0.2">
      <c r="B112"/>
      <c r="C112"/>
      <c r="D112"/>
      <c r="E112"/>
    </row>
    <row r="113" spans="2:5" x14ac:dyDescent="0.2">
      <c r="B113"/>
      <c r="C113"/>
      <c r="D113"/>
      <c r="E113"/>
    </row>
    <row r="114" spans="2:5" x14ac:dyDescent="0.2">
      <c r="B114"/>
      <c r="C114"/>
      <c r="D114"/>
      <c r="E114"/>
    </row>
    <row r="115" spans="2:5" x14ac:dyDescent="0.2">
      <c r="B115"/>
      <c r="C115"/>
      <c r="D115"/>
      <c r="E115"/>
    </row>
    <row r="116" spans="2:5" x14ac:dyDescent="0.2">
      <c r="B116"/>
      <c r="C116"/>
      <c r="D116"/>
      <c r="E116"/>
    </row>
    <row r="117" spans="2:5" x14ac:dyDescent="0.2">
      <c r="B117"/>
      <c r="C117"/>
      <c r="D117"/>
      <c r="E117"/>
    </row>
    <row r="118" spans="2:5" x14ac:dyDescent="0.2">
      <c r="B118"/>
      <c r="C118"/>
      <c r="D118"/>
      <c r="E118"/>
    </row>
    <row r="119" spans="2:5" x14ac:dyDescent="0.2">
      <c r="B119"/>
      <c r="C119"/>
      <c r="D119"/>
      <c r="E119"/>
    </row>
    <row r="120" spans="2:5" x14ac:dyDescent="0.2">
      <c r="B120"/>
      <c r="C120"/>
      <c r="D120"/>
      <c r="E120"/>
    </row>
    <row r="121" spans="2:5" x14ac:dyDescent="0.2">
      <c r="B121"/>
      <c r="C121"/>
      <c r="D121"/>
      <c r="E121"/>
    </row>
    <row r="122" spans="2:5" x14ac:dyDescent="0.2">
      <c r="B122"/>
      <c r="C122"/>
      <c r="D122"/>
      <c r="E122"/>
    </row>
    <row r="123" spans="2:5" x14ac:dyDescent="0.2">
      <c r="B123"/>
      <c r="C123"/>
      <c r="D123"/>
      <c r="E123"/>
    </row>
    <row r="124" spans="2:5" x14ac:dyDescent="0.2">
      <c r="B124"/>
      <c r="C124"/>
      <c r="D124"/>
      <c r="E124"/>
    </row>
    <row r="125" spans="2:5" x14ac:dyDescent="0.2">
      <c r="B125"/>
      <c r="C125"/>
      <c r="D125"/>
      <c r="E125"/>
    </row>
    <row r="126" spans="2:5" x14ac:dyDescent="0.2">
      <c r="B126"/>
      <c r="C126"/>
      <c r="D126"/>
      <c r="E126"/>
    </row>
    <row r="127" spans="2:5" x14ac:dyDescent="0.2">
      <c r="B127"/>
      <c r="C127"/>
      <c r="D127"/>
      <c r="E127"/>
    </row>
    <row r="128" spans="2:5" x14ac:dyDescent="0.2">
      <c r="B128"/>
      <c r="C128"/>
      <c r="D128"/>
      <c r="E128"/>
    </row>
    <row r="129" spans="2:5" x14ac:dyDescent="0.2">
      <c r="B129"/>
      <c r="C129"/>
      <c r="D129"/>
      <c r="E129"/>
    </row>
    <row r="130" spans="2:5" x14ac:dyDescent="0.2">
      <c r="B130"/>
      <c r="C130"/>
      <c r="D130"/>
      <c r="E130"/>
    </row>
    <row r="131" spans="2:5" x14ac:dyDescent="0.2">
      <c r="B131"/>
      <c r="C131"/>
      <c r="D131"/>
      <c r="E131"/>
    </row>
    <row r="132" spans="2:5" x14ac:dyDescent="0.2">
      <c r="B132"/>
      <c r="C132"/>
      <c r="D132"/>
      <c r="E132"/>
    </row>
    <row r="133" spans="2:5" x14ac:dyDescent="0.2">
      <c r="B133"/>
      <c r="C133"/>
      <c r="D133"/>
      <c r="E133"/>
    </row>
    <row r="134" spans="2:5" x14ac:dyDescent="0.2">
      <c r="B134"/>
      <c r="C134"/>
      <c r="D134"/>
      <c r="E134"/>
    </row>
    <row r="135" spans="2:5" x14ac:dyDescent="0.2">
      <c r="B135"/>
      <c r="C135"/>
      <c r="D135"/>
      <c r="E135"/>
    </row>
    <row r="136" spans="2:5" x14ac:dyDescent="0.2">
      <c r="B136"/>
      <c r="C136"/>
      <c r="D136"/>
      <c r="E136"/>
    </row>
    <row r="137" spans="2:5" x14ac:dyDescent="0.2">
      <c r="B137"/>
      <c r="C137"/>
      <c r="D137"/>
      <c r="E137"/>
    </row>
    <row r="138" spans="2:5" x14ac:dyDescent="0.2">
      <c r="B138"/>
      <c r="C138"/>
      <c r="D138"/>
      <c r="E138"/>
    </row>
    <row r="139" spans="2:5" x14ac:dyDescent="0.2">
      <c r="B139"/>
      <c r="C139"/>
      <c r="D139"/>
      <c r="E139"/>
    </row>
    <row r="140" spans="2:5" x14ac:dyDescent="0.2">
      <c r="B140"/>
      <c r="C140"/>
      <c r="D140"/>
      <c r="E140"/>
    </row>
    <row r="141" spans="2:5" x14ac:dyDescent="0.2">
      <c r="B141"/>
      <c r="C141"/>
      <c r="D141"/>
      <c r="E141"/>
    </row>
    <row r="142" spans="2:5" x14ac:dyDescent="0.2">
      <c r="B142"/>
      <c r="C142"/>
      <c r="D142"/>
      <c r="E142"/>
    </row>
    <row r="143" spans="2:5" x14ac:dyDescent="0.2">
      <c r="B143"/>
      <c r="C143"/>
      <c r="D143"/>
      <c r="E143"/>
    </row>
    <row r="144" spans="2:5" x14ac:dyDescent="0.2">
      <c r="B144"/>
      <c r="C144"/>
      <c r="D144"/>
      <c r="E144"/>
    </row>
    <row r="145" spans="2:5" x14ac:dyDescent="0.2">
      <c r="B145"/>
      <c r="C145"/>
      <c r="D145"/>
      <c r="E145"/>
    </row>
    <row r="146" spans="2:5" x14ac:dyDescent="0.2">
      <c r="B146"/>
      <c r="C146"/>
      <c r="D146"/>
      <c r="E146"/>
    </row>
    <row r="147" spans="2:5" x14ac:dyDescent="0.2">
      <c r="B147"/>
      <c r="C147"/>
      <c r="D147"/>
      <c r="E147"/>
    </row>
    <row r="148" spans="2:5" x14ac:dyDescent="0.2">
      <c r="B148"/>
      <c r="C148"/>
      <c r="D148"/>
      <c r="E148"/>
    </row>
    <row r="149" spans="2:5" x14ac:dyDescent="0.2">
      <c r="B149"/>
      <c r="C149"/>
      <c r="D149"/>
      <c r="E149"/>
    </row>
    <row r="150" spans="2:5" x14ac:dyDescent="0.2">
      <c r="B150"/>
      <c r="C150"/>
      <c r="D150"/>
      <c r="E150"/>
    </row>
    <row r="151" spans="2:5" x14ac:dyDescent="0.2">
      <c r="B151"/>
      <c r="C151"/>
      <c r="D151"/>
      <c r="E151"/>
    </row>
    <row r="152" spans="2:5" x14ac:dyDescent="0.2">
      <c r="B152"/>
      <c r="C152"/>
      <c r="D152"/>
      <c r="E152"/>
    </row>
    <row r="153" spans="2:5" x14ac:dyDescent="0.2">
      <c r="B153"/>
      <c r="C153"/>
      <c r="D153"/>
      <c r="E153"/>
    </row>
    <row r="154" spans="2:5" x14ac:dyDescent="0.2">
      <c r="B154"/>
      <c r="C154"/>
      <c r="D154"/>
      <c r="E154"/>
    </row>
    <row r="155" spans="2:5" x14ac:dyDescent="0.2">
      <c r="B155"/>
      <c r="C155"/>
      <c r="D155"/>
      <c r="E155"/>
    </row>
    <row r="156" spans="2:5" x14ac:dyDescent="0.2">
      <c r="B156"/>
      <c r="C156"/>
      <c r="D156"/>
      <c r="E156"/>
    </row>
    <row r="157" spans="2:5" x14ac:dyDescent="0.2">
      <c r="B157"/>
      <c r="C157"/>
      <c r="D157"/>
      <c r="E157"/>
    </row>
    <row r="158" spans="2:5" x14ac:dyDescent="0.2">
      <c r="B158"/>
      <c r="C158"/>
      <c r="D158"/>
      <c r="E158"/>
    </row>
    <row r="159" spans="2:5" x14ac:dyDescent="0.2">
      <c r="B159"/>
      <c r="C159"/>
      <c r="D159"/>
      <c r="E159"/>
    </row>
    <row r="160" spans="2:5" x14ac:dyDescent="0.2">
      <c r="B160"/>
      <c r="C160"/>
      <c r="D160"/>
      <c r="E160"/>
    </row>
    <row r="161" spans="2:5" x14ac:dyDescent="0.2">
      <c r="B161"/>
      <c r="C161"/>
      <c r="D161"/>
      <c r="E161"/>
    </row>
    <row r="162" spans="2:5" x14ac:dyDescent="0.2">
      <c r="B162"/>
      <c r="C162"/>
      <c r="D162"/>
      <c r="E162"/>
    </row>
    <row r="163" spans="2:5" x14ac:dyDescent="0.2">
      <c r="B163"/>
      <c r="C163"/>
      <c r="D163"/>
      <c r="E163"/>
    </row>
    <row r="164" spans="2:5" x14ac:dyDescent="0.2">
      <c r="B164"/>
      <c r="C164"/>
      <c r="D164"/>
      <c r="E164"/>
    </row>
    <row r="165" spans="2:5" x14ac:dyDescent="0.2">
      <c r="B165"/>
      <c r="C165"/>
      <c r="D165"/>
      <c r="E165"/>
    </row>
    <row r="166" spans="2:5" x14ac:dyDescent="0.2">
      <c r="B166"/>
      <c r="C166"/>
      <c r="D166"/>
      <c r="E166"/>
    </row>
    <row r="167" spans="2:5" x14ac:dyDescent="0.2">
      <c r="B167"/>
      <c r="C167"/>
      <c r="D167"/>
      <c r="E167"/>
    </row>
    <row r="168" spans="2:5" x14ac:dyDescent="0.2">
      <c r="B168"/>
      <c r="C168"/>
      <c r="D168"/>
      <c r="E168"/>
    </row>
    <row r="169" spans="2:5" x14ac:dyDescent="0.2">
      <c r="B169"/>
      <c r="C169"/>
      <c r="D169"/>
      <c r="E169"/>
    </row>
    <row r="170" spans="2:5" x14ac:dyDescent="0.2">
      <c r="B170"/>
      <c r="C170"/>
      <c r="D170"/>
      <c r="E170"/>
    </row>
    <row r="171" spans="2:5" x14ac:dyDescent="0.2">
      <c r="B171"/>
      <c r="C171"/>
      <c r="D171"/>
      <c r="E171"/>
    </row>
    <row r="172" spans="2:5" x14ac:dyDescent="0.2">
      <c r="B172"/>
      <c r="C172"/>
      <c r="D172"/>
      <c r="E172"/>
    </row>
    <row r="173" spans="2:5" x14ac:dyDescent="0.2">
      <c r="B173"/>
      <c r="C173"/>
      <c r="D173"/>
      <c r="E173"/>
    </row>
    <row r="174" spans="2:5" x14ac:dyDescent="0.2">
      <c r="B174"/>
      <c r="C174"/>
      <c r="D174"/>
      <c r="E174"/>
    </row>
    <row r="175" spans="2:5" x14ac:dyDescent="0.2">
      <c r="B175"/>
      <c r="C175"/>
      <c r="D175"/>
      <c r="E175"/>
    </row>
    <row r="176" spans="2:5" x14ac:dyDescent="0.2">
      <c r="B176"/>
      <c r="C176"/>
      <c r="D176"/>
      <c r="E176"/>
    </row>
    <row r="177" spans="2:5" x14ac:dyDescent="0.2">
      <c r="B177"/>
      <c r="C177"/>
      <c r="D177"/>
      <c r="E177"/>
    </row>
    <row r="178" spans="2:5" x14ac:dyDescent="0.2">
      <c r="B178"/>
      <c r="C178"/>
      <c r="D178"/>
      <c r="E178"/>
    </row>
    <row r="179" spans="2:5" x14ac:dyDescent="0.2">
      <c r="B179"/>
      <c r="C179"/>
      <c r="D179"/>
      <c r="E179"/>
    </row>
    <row r="180" spans="2:5" x14ac:dyDescent="0.2">
      <c r="B180"/>
      <c r="C180"/>
      <c r="D180"/>
      <c r="E180"/>
    </row>
    <row r="181" spans="2:5" x14ac:dyDescent="0.2">
      <c r="B181"/>
      <c r="C181"/>
      <c r="D181"/>
      <c r="E181"/>
    </row>
    <row r="182" spans="2:5" x14ac:dyDescent="0.2">
      <c r="B182"/>
      <c r="C182"/>
      <c r="D182"/>
      <c r="E182"/>
    </row>
    <row r="183" spans="2:5" x14ac:dyDescent="0.2">
      <c r="B183"/>
      <c r="C183"/>
      <c r="D183"/>
      <c r="E183"/>
    </row>
    <row r="184" spans="2:5" x14ac:dyDescent="0.2">
      <c r="B184"/>
      <c r="C184"/>
      <c r="D184"/>
      <c r="E184"/>
    </row>
    <row r="185" spans="2:5" x14ac:dyDescent="0.2">
      <c r="B185"/>
      <c r="C185"/>
      <c r="D185"/>
      <c r="E185"/>
    </row>
    <row r="186" spans="2:5" x14ac:dyDescent="0.2">
      <c r="B186"/>
      <c r="C186"/>
      <c r="D186"/>
      <c r="E186"/>
    </row>
    <row r="187" spans="2:5" x14ac:dyDescent="0.2">
      <c r="B187"/>
      <c r="C187"/>
      <c r="D187"/>
      <c r="E187"/>
    </row>
    <row r="188" spans="2:5" x14ac:dyDescent="0.2">
      <c r="B188"/>
      <c r="C188"/>
      <c r="D188"/>
      <c r="E188"/>
    </row>
    <row r="189" spans="2:5" x14ac:dyDescent="0.2">
      <c r="B189"/>
      <c r="C189"/>
      <c r="D189"/>
      <c r="E189"/>
    </row>
    <row r="190" spans="2:5" x14ac:dyDescent="0.2">
      <c r="B190"/>
      <c r="C190"/>
      <c r="D190"/>
      <c r="E190"/>
    </row>
    <row r="191" spans="2:5" x14ac:dyDescent="0.2">
      <c r="B191"/>
      <c r="C191"/>
      <c r="D191"/>
      <c r="E191"/>
    </row>
    <row r="192" spans="2:5" x14ac:dyDescent="0.2">
      <c r="B192"/>
      <c r="C192"/>
      <c r="D192"/>
      <c r="E192"/>
    </row>
    <row r="193" spans="2:5" x14ac:dyDescent="0.2">
      <c r="B193"/>
      <c r="C193"/>
      <c r="D193"/>
      <c r="E193"/>
    </row>
    <row r="194" spans="2:5" x14ac:dyDescent="0.2">
      <c r="B194"/>
      <c r="C194"/>
      <c r="D194"/>
      <c r="E194"/>
    </row>
    <row r="195" spans="2:5" x14ac:dyDescent="0.2">
      <c r="B195"/>
      <c r="C195"/>
      <c r="D195"/>
      <c r="E195"/>
    </row>
    <row r="196" spans="2:5" x14ac:dyDescent="0.2">
      <c r="B196"/>
      <c r="C196"/>
      <c r="D196"/>
      <c r="E196"/>
    </row>
    <row r="197" spans="2:5" x14ac:dyDescent="0.2">
      <c r="B197"/>
      <c r="C197"/>
      <c r="D197"/>
      <c r="E197"/>
    </row>
    <row r="198" spans="2:5" x14ac:dyDescent="0.2">
      <c r="B198"/>
      <c r="C198"/>
      <c r="D198"/>
      <c r="E198"/>
    </row>
    <row r="199" spans="2:5" x14ac:dyDescent="0.2">
      <c r="B199"/>
      <c r="C199"/>
      <c r="D199"/>
      <c r="E199"/>
    </row>
    <row r="200" spans="2:5" x14ac:dyDescent="0.2">
      <c r="B200"/>
      <c r="C200"/>
      <c r="D200"/>
      <c r="E200"/>
    </row>
    <row r="201" spans="2:5" x14ac:dyDescent="0.2">
      <c r="B201"/>
      <c r="C201"/>
      <c r="D201"/>
      <c r="E201"/>
    </row>
    <row r="202" spans="2:5" x14ac:dyDescent="0.2">
      <c r="B202"/>
      <c r="C202"/>
      <c r="D202"/>
      <c r="E202"/>
    </row>
    <row r="203" spans="2:5" x14ac:dyDescent="0.2">
      <c r="B203"/>
      <c r="C203"/>
      <c r="D203"/>
      <c r="E203"/>
    </row>
    <row r="204" spans="2:5" x14ac:dyDescent="0.2">
      <c r="B204"/>
      <c r="C204"/>
      <c r="D204"/>
      <c r="E204"/>
    </row>
    <row r="205" spans="2:5" x14ac:dyDescent="0.2">
      <c r="B205"/>
      <c r="C205"/>
      <c r="D205"/>
      <c r="E205"/>
    </row>
    <row r="206" spans="2:5" x14ac:dyDescent="0.2">
      <c r="B206"/>
      <c r="C206"/>
      <c r="D206"/>
      <c r="E206"/>
    </row>
    <row r="207" spans="2:5" x14ac:dyDescent="0.2">
      <c r="B207"/>
      <c r="C207"/>
      <c r="D207"/>
      <c r="E207"/>
    </row>
    <row r="208" spans="2:5" x14ac:dyDescent="0.2">
      <c r="B208"/>
      <c r="C208"/>
      <c r="D208"/>
      <c r="E208"/>
    </row>
    <row r="209" spans="2:5" x14ac:dyDescent="0.2">
      <c r="B209"/>
      <c r="C209"/>
      <c r="D209"/>
      <c r="E209"/>
    </row>
    <row r="210" spans="2:5" x14ac:dyDescent="0.2">
      <c r="B210"/>
      <c r="C210"/>
      <c r="D210"/>
      <c r="E210"/>
    </row>
    <row r="211" spans="2:5" x14ac:dyDescent="0.2">
      <c r="B211"/>
      <c r="C211"/>
      <c r="D211"/>
      <c r="E211"/>
    </row>
    <row r="212" spans="2:5" x14ac:dyDescent="0.2">
      <c r="B212"/>
      <c r="C212"/>
      <c r="D212"/>
      <c r="E212"/>
    </row>
    <row r="213" spans="2:5" x14ac:dyDescent="0.2">
      <c r="B213"/>
      <c r="C213"/>
      <c r="D213"/>
      <c r="E213"/>
    </row>
    <row r="214" spans="2:5" x14ac:dyDescent="0.2">
      <c r="B214"/>
      <c r="C214"/>
      <c r="D214"/>
      <c r="E214"/>
    </row>
    <row r="215" spans="2:5" x14ac:dyDescent="0.2">
      <c r="B215"/>
      <c r="C215"/>
      <c r="D215"/>
      <c r="E215"/>
    </row>
    <row r="216" spans="2:5" x14ac:dyDescent="0.2">
      <c r="B216"/>
      <c r="C216"/>
      <c r="D216"/>
      <c r="E216"/>
    </row>
    <row r="217" spans="2:5" x14ac:dyDescent="0.2">
      <c r="B217"/>
      <c r="C217"/>
      <c r="D217"/>
      <c r="E217"/>
    </row>
    <row r="218" spans="2:5" x14ac:dyDescent="0.2">
      <c r="B218"/>
      <c r="C218"/>
      <c r="D218"/>
      <c r="E218"/>
    </row>
    <row r="219" spans="2:5" x14ac:dyDescent="0.2">
      <c r="B219"/>
      <c r="C219"/>
      <c r="D219"/>
      <c r="E219"/>
    </row>
    <row r="220" spans="2:5" x14ac:dyDescent="0.2">
      <c r="B220"/>
      <c r="C220"/>
      <c r="D220"/>
      <c r="E220"/>
    </row>
    <row r="221" spans="2:5" x14ac:dyDescent="0.2">
      <c r="B221"/>
      <c r="C221"/>
      <c r="D221"/>
      <c r="E221"/>
    </row>
    <row r="222" spans="2:5" x14ac:dyDescent="0.2">
      <c r="B222"/>
      <c r="C222"/>
      <c r="D222"/>
      <c r="E222"/>
    </row>
    <row r="223" spans="2:5" x14ac:dyDescent="0.2">
      <c r="B223"/>
      <c r="C223"/>
      <c r="D223"/>
      <c r="E223"/>
    </row>
    <row r="224" spans="2:5" x14ac:dyDescent="0.2">
      <c r="B224"/>
      <c r="C224"/>
      <c r="D224"/>
      <c r="E224"/>
    </row>
    <row r="225" spans="2:5" x14ac:dyDescent="0.2">
      <c r="B225"/>
      <c r="C225"/>
      <c r="D225"/>
      <c r="E225"/>
    </row>
    <row r="226" spans="2:5" x14ac:dyDescent="0.2">
      <c r="B226"/>
      <c r="C226"/>
      <c r="D226"/>
      <c r="E226"/>
    </row>
    <row r="227" spans="2:5" x14ac:dyDescent="0.2">
      <c r="B227"/>
      <c r="C227"/>
      <c r="D227"/>
      <c r="E227"/>
    </row>
    <row r="228" spans="2:5" x14ac:dyDescent="0.2">
      <c r="B228"/>
      <c r="C228"/>
      <c r="D228"/>
      <c r="E228"/>
    </row>
    <row r="229" spans="2:5" x14ac:dyDescent="0.2">
      <c r="B229"/>
      <c r="C229"/>
      <c r="D229"/>
      <c r="E229"/>
    </row>
    <row r="230" spans="2:5" x14ac:dyDescent="0.2">
      <c r="B230"/>
      <c r="C230"/>
      <c r="D230"/>
      <c r="E230"/>
    </row>
    <row r="231" spans="2:5" x14ac:dyDescent="0.2">
      <c r="B231"/>
      <c r="C231"/>
      <c r="D231"/>
      <c r="E231"/>
    </row>
    <row r="232" spans="2:5" x14ac:dyDescent="0.2">
      <c r="B232"/>
      <c r="C232"/>
      <c r="D232"/>
      <c r="E232"/>
    </row>
    <row r="233" spans="2:5" x14ac:dyDescent="0.2">
      <c r="B233"/>
      <c r="C233"/>
      <c r="D233"/>
      <c r="E233"/>
    </row>
    <row r="234" spans="2:5" x14ac:dyDescent="0.2">
      <c r="B234"/>
      <c r="C234"/>
      <c r="D234"/>
      <c r="E234"/>
    </row>
    <row r="235" spans="2:5" x14ac:dyDescent="0.2">
      <c r="B235"/>
      <c r="C235"/>
      <c r="D235"/>
      <c r="E235"/>
    </row>
    <row r="236" spans="2:5" x14ac:dyDescent="0.2">
      <c r="B236"/>
      <c r="C236"/>
      <c r="D236"/>
      <c r="E236"/>
    </row>
    <row r="237" spans="2:5" x14ac:dyDescent="0.2">
      <c r="B237"/>
      <c r="C237"/>
      <c r="D237"/>
      <c r="E237"/>
    </row>
    <row r="238" spans="2:5" x14ac:dyDescent="0.2">
      <c r="B238"/>
      <c r="C238"/>
      <c r="D238"/>
      <c r="E238"/>
    </row>
    <row r="239" spans="2:5" x14ac:dyDescent="0.2">
      <c r="B239"/>
      <c r="C239"/>
      <c r="D239"/>
      <c r="E239"/>
    </row>
    <row r="240" spans="2:5" x14ac:dyDescent="0.2">
      <c r="B240"/>
      <c r="C240"/>
      <c r="D240"/>
      <c r="E240"/>
    </row>
    <row r="241" spans="2:5" x14ac:dyDescent="0.2">
      <c r="B241"/>
      <c r="C241"/>
      <c r="D241"/>
      <c r="E241"/>
    </row>
    <row r="242" spans="2:5" x14ac:dyDescent="0.2">
      <c r="B242"/>
      <c r="C242"/>
      <c r="D242"/>
      <c r="E242"/>
    </row>
    <row r="243" spans="2:5" x14ac:dyDescent="0.2">
      <c r="B243"/>
      <c r="C243"/>
      <c r="D243"/>
      <c r="E243"/>
    </row>
    <row r="244" spans="2:5" x14ac:dyDescent="0.2">
      <c r="B244"/>
      <c r="C244"/>
      <c r="D244"/>
      <c r="E244"/>
    </row>
    <row r="245" spans="2:5" x14ac:dyDescent="0.2">
      <c r="B245"/>
      <c r="C245"/>
      <c r="D245"/>
      <c r="E245"/>
    </row>
    <row r="246" spans="2:5" x14ac:dyDescent="0.2">
      <c r="B246"/>
      <c r="C246"/>
      <c r="D246"/>
      <c r="E246"/>
    </row>
    <row r="247" spans="2:5" x14ac:dyDescent="0.2">
      <c r="B247"/>
      <c r="C247"/>
      <c r="D247"/>
      <c r="E247"/>
    </row>
    <row r="248" spans="2:5" x14ac:dyDescent="0.2">
      <c r="B248"/>
      <c r="C248"/>
      <c r="D248"/>
      <c r="E248"/>
    </row>
    <row r="249" spans="2:5" x14ac:dyDescent="0.2">
      <c r="B249"/>
      <c r="C249"/>
      <c r="D249"/>
      <c r="E249"/>
    </row>
    <row r="250" spans="2:5" x14ac:dyDescent="0.2">
      <c r="B250"/>
      <c r="C250"/>
      <c r="D250"/>
      <c r="E250"/>
    </row>
    <row r="251" spans="2:5" x14ac:dyDescent="0.2">
      <c r="B251"/>
      <c r="C251"/>
      <c r="D251"/>
      <c r="E251"/>
    </row>
    <row r="252" spans="2:5" x14ac:dyDescent="0.2">
      <c r="B252"/>
      <c r="C252"/>
      <c r="D252"/>
      <c r="E252"/>
    </row>
    <row r="253" spans="2:5" x14ac:dyDescent="0.2">
      <c r="B253"/>
      <c r="C253"/>
      <c r="D253"/>
      <c r="E253"/>
    </row>
    <row r="254" spans="2:5" x14ac:dyDescent="0.2">
      <c r="B254"/>
      <c r="C254"/>
      <c r="D254"/>
      <c r="E254"/>
    </row>
    <row r="255" spans="2:5" x14ac:dyDescent="0.2">
      <c r="B255"/>
      <c r="C255"/>
      <c r="D255"/>
      <c r="E255"/>
    </row>
    <row r="256" spans="2:5" x14ac:dyDescent="0.2">
      <c r="B256"/>
      <c r="C256"/>
      <c r="D256"/>
      <c r="E256"/>
    </row>
    <row r="257" spans="2:5" x14ac:dyDescent="0.2">
      <c r="B257"/>
      <c r="C257"/>
      <c r="D257"/>
      <c r="E257"/>
    </row>
    <row r="258" spans="2:5" x14ac:dyDescent="0.2">
      <c r="B258"/>
      <c r="C258"/>
      <c r="D258"/>
      <c r="E258"/>
    </row>
    <row r="259" spans="2:5" x14ac:dyDescent="0.2">
      <c r="B259"/>
      <c r="C259"/>
      <c r="D259"/>
      <c r="E259"/>
    </row>
    <row r="260" spans="2:5" x14ac:dyDescent="0.2">
      <c r="B260"/>
      <c r="C260"/>
      <c r="D260"/>
      <c r="E260"/>
    </row>
    <row r="261" spans="2:5" x14ac:dyDescent="0.2">
      <c r="B261"/>
      <c r="C261"/>
      <c r="D261"/>
      <c r="E261"/>
    </row>
    <row r="262" spans="2:5" x14ac:dyDescent="0.2">
      <c r="B262"/>
      <c r="C262"/>
      <c r="D262"/>
      <c r="E262"/>
    </row>
    <row r="263" spans="2:5" x14ac:dyDescent="0.2">
      <c r="B263"/>
      <c r="C263"/>
      <c r="D263"/>
      <c r="E263"/>
    </row>
    <row r="264" spans="2:5" x14ac:dyDescent="0.2">
      <c r="B264"/>
      <c r="C264"/>
      <c r="D264"/>
      <c r="E264"/>
    </row>
    <row r="265" spans="2:5" x14ac:dyDescent="0.2">
      <c r="B265"/>
      <c r="C265"/>
      <c r="D265"/>
      <c r="E265"/>
    </row>
    <row r="266" spans="2:5" x14ac:dyDescent="0.2">
      <c r="B266"/>
      <c r="C266"/>
      <c r="D266"/>
      <c r="E266"/>
    </row>
    <row r="267" spans="2:5" x14ac:dyDescent="0.2">
      <c r="B267"/>
      <c r="C267"/>
      <c r="D267"/>
      <c r="E267"/>
    </row>
    <row r="268" spans="2:5" x14ac:dyDescent="0.2">
      <c r="B268"/>
      <c r="C268"/>
      <c r="D268"/>
      <c r="E268"/>
    </row>
    <row r="269" spans="2:5" x14ac:dyDescent="0.2">
      <c r="B269"/>
      <c r="C269"/>
      <c r="D269"/>
      <c r="E269"/>
    </row>
    <row r="270" spans="2:5" x14ac:dyDescent="0.2">
      <c r="B270"/>
      <c r="C270"/>
      <c r="D270"/>
      <c r="E270"/>
    </row>
    <row r="271" spans="2:5" x14ac:dyDescent="0.2">
      <c r="B271"/>
      <c r="C271"/>
      <c r="D271"/>
      <c r="E271"/>
    </row>
    <row r="272" spans="2:5" x14ac:dyDescent="0.2">
      <c r="B272"/>
      <c r="C272"/>
      <c r="D272"/>
      <c r="E272"/>
    </row>
    <row r="273" spans="2:5" x14ac:dyDescent="0.2">
      <c r="B273"/>
      <c r="C273"/>
      <c r="D273"/>
      <c r="E273"/>
    </row>
    <row r="274" spans="2:5" x14ac:dyDescent="0.2">
      <c r="B274"/>
      <c r="C274"/>
      <c r="D274"/>
      <c r="E274"/>
    </row>
    <row r="275" spans="2:5" x14ac:dyDescent="0.2">
      <c r="B275"/>
      <c r="C275"/>
      <c r="D275"/>
      <c r="E275"/>
    </row>
    <row r="276" spans="2:5" x14ac:dyDescent="0.2">
      <c r="B276"/>
      <c r="C276"/>
      <c r="D276"/>
      <c r="E276"/>
    </row>
    <row r="277" spans="2:5" x14ac:dyDescent="0.2">
      <c r="B277"/>
      <c r="C277"/>
      <c r="D277"/>
      <c r="E277"/>
    </row>
    <row r="278" spans="2:5" x14ac:dyDescent="0.2">
      <c r="B278"/>
      <c r="C278"/>
      <c r="D278"/>
      <c r="E278"/>
    </row>
    <row r="279" spans="2:5" x14ac:dyDescent="0.2">
      <c r="B279"/>
      <c r="C279"/>
      <c r="D279"/>
      <c r="E279"/>
    </row>
    <row r="280" spans="2:5" x14ac:dyDescent="0.2">
      <c r="B280"/>
      <c r="C280"/>
      <c r="D280"/>
      <c r="E280"/>
    </row>
    <row r="281" spans="2:5" x14ac:dyDescent="0.2">
      <c r="B281"/>
      <c r="C281"/>
      <c r="D281"/>
      <c r="E281"/>
    </row>
    <row r="282" spans="2:5" x14ac:dyDescent="0.2">
      <c r="B282"/>
      <c r="C282"/>
      <c r="D282"/>
      <c r="E282"/>
    </row>
    <row r="283" spans="2:5" x14ac:dyDescent="0.2">
      <c r="B283"/>
      <c r="C283"/>
      <c r="D283"/>
      <c r="E283"/>
    </row>
    <row r="284" spans="2:5" x14ac:dyDescent="0.2">
      <c r="B284"/>
      <c r="C284"/>
      <c r="D284"/>
      <c r="E284"/>
    </row>
    <row r="285" spans="2:5" x14ac:dyDescent="0.2">
      <c r="B285"/>
      <c r="C285"/>
      <c r="D285"/>
      <c r="E285"/>
    </row>
    <row r="286" spans="2:5" x14ac:dyDescent="0.2">
      <c r="B286"/>
      <c r="C286"/>
      <c r="D286"/>
      <c r="E286"/>
    </row>
    <row r="287" spans="2:5" x14ac:dyDescent="0.2">
      <c r="B287"/>
      <c r="C287"/>
      <c r="D287"/>
      <c r="E287"/>
    </row>
    <row r="288" spans="2:5" x14ac:dyDescent="0.2">
      <c r="B288"/>
      <c r="C288"/>
      <c r="D288"/>
      <c r="E288"/>
    </row>
    <row r="289" spans="2:5" x14ac:dyDescent="0.2">
      <c r="B289"/>
      <c r="C289"/>
      <c r="D289"/>
      <c r="E289"/>
    </row>
    <row r="290" spans="2:5" x14ac:dyDescent="0.2">
      <c r="B290"/>
      <c r="C290"/>
      <c r="D290"/>
      <c r="E290"/>
    </row>
    <row r="291" spans="2:5" x14ac:dyDescent="0.2">
      <c r="B291"/>
      <c r="C291"/>
      <c r="D291"/>
      <c r="E291"/>
    </row>
    <row r="292" spans="2:5" x14ac:dyDescent="0.2">
      <c r="B292"/>
      <c r="C292"/>
      <c r="D292"/>
      <c r="E292"/>
    </row>
    <row r="293" spans="2:5" x14ac:dyDescent="0.2">
      <c r="B293"/>
      <c r="C293"/>
      <c r="D293"/>
      <c r="E293"/>
    </row>
    <row r="294" spans="2:5" x14ac:dyDescent="0.2">
      <c r="B294"/>
      <c r="C294"/>
      <c r="D294"/>
      <c r="E294"/>
    </row>
    <row r="295" spans="2:5" x14ac:dyDescent="0.2">
      <c r="B295"/>
      <c r="C295"/>
      <c r="D295"/>
      <c r="E295"/>
    </row>
    <row r="296" spans="2:5" x14ac:dyDescent="0.2">
      <c r="B296"/>
      <c r="C296"/>
      <c r="D296"/>
      <c r="E296"/>
    </row>
    <row r="297" spans="2:5" x14ac:dyDescent="0.2">
      <c r="B297"/>
      <c r="C297"/>
      <c r="D297"/>
      <c r="E297"/>
    </row>
    <row r="298" spans="2:5" x14ac:dyDescent="0.2">
      <c r="B298"/>
      <c r="C298"/>
      <c r="D298"/>
      <c r="E298"/>
    </row>
    <row r="299" spans="2:5" x14ac:dyDescent="0.2">
      <c r="B299"/>
      <c r="C299"/>
      <c r="D299"/>
      <c r="E299"/>
    </row>
    <row r="300" spans="2:5" x14ac:dyDescent="0.2">
      <c r="B300"/>
      <c r="C300"/>
      <c r="D300"/>
      <c r="E300"/>
    </row>
    <row r="301" spans="2:5" x14ac:dyDescent="0.2">
      <c r="B301"/>
      <c r="C301"/>
      <c r="D301"/>
      <c r="E301"/>
    </row>
    <row r="302" spans="2:5" x14ac:dyDescent="0.2">
      <c r="B302"/>
      <c r="C302"/>
      <c r="D302"/>
      <c r="E302"/>
    </row>
    <row r="303" spans="2:5" x14ac:dyDescent="0.2">
      <c r="B303"/>
      <c r="C303"/>
      <c r="D303"/>
      <c r="E303"/>
    </row>
    <row r="304" spans="2:5" x14ac:dyDescent="0.2">
      <c r="B304"/>
      <c r="C304"/>
      <c r="D304"/>
      <c r="E304"/>
    </row>
    <row r="305" spans="2:5" x14ac:dyDescent="0.2">
      <c r="B305"/>
      <c r="C305"/>
      <c r="D305"/>
      <c r="E305"/>
    </row>
    <row r="306" spans="2:5" x14ac:dyDescent="0.2">
      <c r="B306"/>
      <c r="C306"/>
      <c r="D306"/>
      <c r="E306"/>
    </row>
    <row r="307" spans="2:5" x14ac:dyDescent="0.2">
      <c r="B307"/>
      <c r="C307"/>
      <c r="D307"/>
      <c r="E307"/>
    </row>
    <row r="308" spans="2:5" x14ac:dyDescent="0.2">
      <c r="B308"/>
      <c r="C308"/>
      <c r="D308"/>
      <c r="E308"/>
    </row>
    <row r="309" spans="2:5" x14ac:dyDescent="0.2">
      <c r="B309"/>
      <c r="C309"/>
      <c r="D309"/>
      <c r="E309"/>
    </row>
    <row r="310" spans="2:5" x14ac:dyDescent="0.2">
      <c r="B310"/>
      <c r="C310"/>
      <c r="D310"/>
      <c r="E310"/>
    </row>
    <row r="311" spans="2:5" x14ac:dyDescent="0.2">
      <c r="B311"/>
      <c r="C311"/>
      <c r="D311"/>
      <c r="E311"/>
    </row>
    <row r="312" spans="2:5" x14ac:dyDescent="0.2">
      <c r="B312"/>
      <c r="C312"/>
      <c r="D312"/>
      <c r="E312"/>
    </row>
    <row r="313" spans="2:5" x14ac:dyDescent="0.2">
      <c r="B313"/>
      <c r="C313"/>
      <c r="D313"/>
      <c r="E313"/>
    </row>
    <row r="314" spans="2:5" x14ac:dyDescent="0.2">
      <c r="B314"/>
      <c r="C314"/>
      <c r="D314"/>
      <c r="E314"/>
    </row>
    <row r="315" spans="2:5" x14ac:dyDescent="0.2">
      <c r="B315"/>
      <c r="C315"/>
      <c r="D315"/>
      <c r="E315"/>
    </row>
    <row r="316" spans="2:5" x14ac:dyDescent="0.2">
      <c r="B316"/>
      <c r="C316"/>
      <c r="D316"/>
      <c r="E316"/>
    </row>
    <row r="317" spans="2:5" x14ac:dyDescent="0.2">
      <c r="B317"/>
      <c r="C317"/>
      <c r="D317"/>
      <c r="E317"/>
    </row>
    <row r="318" spans="2:5" x14ac:dyDescent="0.2">
      <c r="B318"/>
      <c r="C318"/>
      <c r="D318"/>
      <c r="E318"/>
    </row>
    <row r="319" spans="2:5" x14ac:dyDescent="0.2">
      <c r="B319"/>
      <c r="C319"/>
      <c r="D319"/>
      <c r="E319"/>
    </row>
    <row r="320" spans="2:5" x14ac:dyDescent="0.2">
      <c r="B320"/>
      <c r="C320"/>
      <c r="D320"/>
      <c r="E320"/>
    </row>
    <row r="321" spans="2:5" x14ac:dyDescent="0.2">
      <c r="B321"/>
      <c r="C321"/>
      <c r="D321"/>
      <c r="E321"/>
    </row>
    <row r="322" spans="2:5" x14ac:dyDescent="0.2">
      <c r="B322"/>
      <c r="C322"/>
      <c r="D322"/>
      <c r="E322"/>
    </row>
    <row r="323" spans="2:5" x14ac:dyDescent="0.2">
      <c r="B323"/>
      <c r="C323"/>
      <c r="D323"/>
      <c r="E323"/>
    </row>
    <row r="324" spans="2:5" x14ac:dyDescent="0.2">
      <c r="B324"/>
      <c r="C324"/>
      <c r="D324"/>
      <c r="E324"/>
    </row>
    <row r="325" spans="2:5" x14ac:dyDescent="0.2">
      <c r="B325"/>
      <c r="C325"/>
      <c r="D325"/>
      <c r="E325"/>
    </row>
    <row r="326" spans="2:5" x14ac:dyDescent="0.2">
      <c r="B326"/>
      <c r="C326"/>
      <c r="D326"/>
      <c r="E326"/>
    </row>
    <row r="327" spans="2:5" x14ac:dyDescent="0.2">
      <c r="B327"/>
      <c r="C327"/>
      <c r="D327"/>
      <c r="E327"/>
    </row>
    <row r="328" spans="2:5" x14ac:dyDescent="0.2">
      <c r="B328"/>
      <c r="C328"/>
      <c r="D328"/>
      <c r="E328"/>
    </row>
    <row r="329" spans="2:5" x14ac:dyDescent="0.2">
      <c r="B329"/>
      <c r="C329"/>
      <c r="D329"/>
      <c r="E329"/>
    </row>
    <row r="330" spans="2:5" x14ac:dyDescent="0.2">
      <c r="B330"/>
      <c r="C330"/>
      <c r="D330"/>
      <c r="E330"/>
    </row>
    <row r="331" spans="2:5" x14ac:dyDescent="0.2">
      <c r="B331"/>
      <c r="C331"/>
      <c r="D331"/>
      <c r="E331"/>
    </row>
    <row r="332" spans="2:5" x14ac:dyDescent="0.2">
      <c r="B332"/>
      <c r="C332"/>
      <c r="D332"/>
      <c r="E332"/>
    </row>
    <row r="333" spans="2:5" x14ac:dyDescent="0.2">
      <c r="B333"/>
      <c r="C333"/>
      <c r="D333"/>
      <c r="E333"/>
    </row>
    <row r="334" spans="2:5" x14ac:dyDescent="0.2">
      <c r="B334"/>
      <c r="C334"/>
      <c r="D334"/>
      <c r="E334"/>
    </row>
    <row r="335" spans="2:5" x14ac:dyDescent="0.2">
      <c r="B335"/>
      <c r="C335"/>
      <c r="D335"/>
      <c r="E335"/>
    </row>
    <row r="336" spans="2:5" x14ac:dyDescent="0.2">
      <c r="B336"/>
      <c r="C336"/>
      <c r="D336"/>
      <c r="E336"/>
    </row>
    <row r="337" spans="2:5" x14ac:dyDescent="0.2">
      <c r="B337"/>
      <c r="C337"/>
      <c r="D337"/>
      <c r="E337"/>
    </row>
    <row r="338" spans="2:5" x14ac:dyDescent="0.2">
      <c r="B338"/>
      <c r="C338"/>
      <c r="D338"/>
      <c r="E338"/>
    </row>
    <row r="339" spans="2:5" x14ac:dyDescent="0.2">
      <c r="B339"/>
      <c r="C339"/>
      <c r="D339"/>
      <c r="E339"/>
    </row>
    <row r="340" spans="2:5" x14ac:dyDescent="0.2">
      <c r="B340"/>
      <c r="C340"/>
      <c r="D340"/>
      <c r="E340"/>
    </row>
    <row r="341" spans="2:5" x14ac:dyDescent="0.2">
      <c r="B341"/>
      <c r="C341"/>
      <c r="D341"/>
      <c r="E341"/>
    </row>
    <row r="342" spans="2:5" x14ac:dyDescent="0.2">
      <c r="B342"/>
      <c r="C342"/>
      <c r="D342"/>
      <c r="E342"/>
    </row>
    <row r="343" spans="2:5" x14ac:dyDescent="0.2">
      <c r="B343"/>
      <c r="C343"/>
      <c r="D343"/>
      <c r="E343"/>
    </row>
    <row r="344" spans="2:5" x14ac:dyDescent="0.2">
      <c r="B344"/>
      <c r="C344"/>
      <c r="D344"/>
      <c r="E344"/>
    </row>
    <row r="345" spans="2:5" x14ac:dyDescent="0.2">
      <c r="B345"/>
      <c r="C345"/>
      <c r="D345"/>
      <c r="E345"/>
    </row>
    <row r="346" spans="2:5" x14ac:dyDescent="0.2">
      <c r="B346"/>
      <c r="C346"/>
      <c r="D346"/>
      <c r="E346"/>
    </row>
    <row r="347" spans="2:5" x14ac:dyDescent="0.2">
      <c r="B347"/>
      <c r="C347"/>
      <c r="D347"/>
      <c r="E347"/>
    </row>
    <row r="348" spans="2:5" x14ac:dyDescent="0.2">
      <c r="B348"/>
      <c r="C348"/>
      <c r="D348"/>
      <c r="E348"/>
    </row>
    <row r="349" spans="2:5" x14ac:dyDescent="0.2">
      <c r="B349"/>
      <c r="C349"/>
      <c r="D349"/>
      <c r="E349"/>
    </row>
    <row r="350" spans="2:5" x14ac:dyDescent="0.2">
      <c r="B350"/>
      <c r="C350"/>
      <c r="D350"/>
      <c r="E350"/>
    </row>
    <row r="351" spans="2:5" x14ac:dyDescent="0.2">
      <c r="B351"/>
      <c r="C351"/>
      <c r="D351"/>
      <c r="E351"/>
    </row>
    <row r="352" spans="2:5" x14ac:dyDescent="0.2">
      <c r="B352"/>
      <c r="C352"/>
      <c r="D352"/>
      <c r="E352"/>
    </row>
    <row r="353" spans="2:5" x14ac:dyDescent="0.2">
      <c r="B353"/>
      <c r="C353"/>
      <c r="D353"/>
      <c r="E353"/>
    </row>
    <row r="354" spans="2:5" x14ac:dyDescent="0.2">
      <c r="B354"/>
      <c r="C354"/>
      <c r="D354"/>
      <c r="E354"/>
    </row>
    <row r="355" spans="2:5" x14ac:dyDescent="0.2">
      <c r="B355"/>
      <c r="C355"/>
      <c r="D355"/>
      <c r="E355"/>
    </row>
    <row r="356" spans="2:5" x14ac:dyDescent="0.2">
      <c r="B356"/>
      <c r="C356"/>
      <c r="D356"/>
      <c r="E356"/>
    </row>
    <row r="357" spans="2:5" x14ac:dyDescent="0.2">
      <c r="B357"/>
      <c r="C357"/>
      <c r="D357"/>
      <c r="E357"/>
    </row>
    <row r="358" spans="2:5" x14ac:dyDescent="0.2">
      <c r="B358"/>
      <c r="C358"/>
      <c r="D358"/>
      <c r="E358"/>
    </row>
    <row r="359" spans="2:5" x14ac:dyDescent="0.2">
      <c r="B359"/>
      <c r="C359"/>
      <c r="D359"/>
      <c r="E359"/>
    </row>
    <row r="360" spans="2:5" x14ac:dyDescent="0.2">
      <c r="B360"/>
      <c r="C360"/>
      <c r="D360"/>
      <c r="E360"/>
    </row>
    <row r="361" spans="2:5" x14ac:dyDescent="0.2">
      <c r="B361"/>
      <c r="C361"/>
      <c r="D361"/>
      <c r="E361"/>
    </row>
    <row r="362" spans="2:5" x14ac:dyDescent="0.2">
      <c r="B362"/>
      <c r="C362"/>
      <c r="D362"/>
      <c r="E362"/>
    </row>
    <row r="363" spans="2:5" x14ac:dyDescent="0.2">
      <c r="B363"/>
      <c r="C363"/>
      <c r="D363"/>
      <c r="E363"/>
    </row>
    <row r="364" spans="2:5" x14ac:dyDescent="0.2">
      <c r="B364"/>
      <c r="C364"/>
      <c r="D364"/>
      <c r="E364"/>
    </row>
    <row r="365" spans="2:5" x14ac:dyDescent="0.2">
      <c r="B365"/>
      <c r="C365"/>
      <c r="D365"/>
      <c r="E365"/>
    </row>
    <row r="366" spans="2:5" x14ac:dyDescent="0.2">
      <c r="B366"/>
      <c r="C366"/>
      <c r="D366"/>
      <c r="E366"/>
    </row>
    <row r="367" spans="2:5" x14ac:dyDescent="0.2">
      <c r="B367"/>
      <c r="C367"/>
      <c r="D367"/>
      <c r="E367"/>
    </row>
    <row r="368" spans="2:5" x14ac:dyDescent="0.2">
      <c r="B368"/>
      <c r="C368"/>
      <c r="D368"/>
      <c r="E368"/>
    </row>
    <row r="369" spans="2:5" x14ac:dyDescent="0.2">
      <c r="B369"/>
      <c r="C369"/>
      <c r="D369"/>
      <c r="E369"/>
    </row>
    <row r="370" spans="2:5" x14ac:dyDescent="0.2">
      <c r="B370"/>
      <c r="C370"/>
      <c r="D370"/>
      <c r="E370"/>
    </row>
    <row r="371" spans="2:5" x14ac:dyDescent="0.2">
      <c r="B371"/>
      <c r="C371"/>
      <c r="D371"/>
      <c r="E371"/>
    </row>
    <row r="372" spans="2:5" x14ac:dyDescent="0.2">
      <c r="B372"/>
      <c r="C372"/>
      <c r="D372"/>
      <c r="E372"/>
    </row>
    <row r="373" spans="2:5" x14ac:dyDescent="0.2">
      <c r="B373"/>
      <c r="C373"/>
      <c r="D373"/>
      <c r="E373"/>
    </row>
    <row r="374" spans="2:5" x14ac:dyDescent="0.2">
      <c r="B374"/>
      <c r="C374"/>
      <c r="D374"/>
      <c r="E374"/>
    </row>
    <row r="375" spans="2:5" x14ac:dyDescent="0.2">
      <c r="B375"/>
      <c r="C375"/>
      <c r="D375"/>
      <c r="E375"/>
    </row>
    <row r="376" spans="2:5" x14ac:dyDescent="0.2">
      <c r="B376"/>
      <c r="C376"/>
      <c r="D376"/>
      <c r="E376"/>
    </row>
    <row r="377" spans="2:5" x14ac:dyDescent="0.2">
      <c r="B377"/>
      <c r="C377"/>
      <c r="D377"/>
      <c r="E377"/>
    </row>
    <row r="378" spans="2:5" x14ac:dyDescent="0.2">
      <c r="B378"/>
      <c r="C378"/>
      <c r="D378"/>
      <c r="E378"/>
    </row>
    <row r="379" spans="2:5" x14ac:dyDescent="0.2">
      <c r="B379"/>
      <c r="C379"/>
      <c r="D379"/>
      <c r="E379"/>
    </row>
    <row r="380" spans="2:5" x14ac:dyDescent="0.2">
      <c r="B380"/>
      <c r="C380"/>
      <c r="D380"/>
      <c r="E380"/>
    </row>
    <row r="381" spans="2:5" x14ac:dyDescent="0.2">
      <c r="B381"/>
      <c r="C381"/>
      <c r="D381"/>
      <c r="E381"/>
    </row>
    <row r="382" spans="2:5" x14ac:dyDescent="0.2">
      <c r="B382"/>
      <c r="C382"/>
      <c r="D382"/>
      <c r="E382"/>
    </row>
    <row r="383" spans="2:5" x14ac:dyDescent="0.2">
      <c r="B383"/>
      <c r="C383"/>
      <c r="D383"/>
      <c r="E383"/>
    </row>
    <row r="384" spans="2:5" x14ac:dyDescent="0.2">
      <c r="B384"/>
      <c r="C384"/>
      <c r="D384"/>
      <c r="E384"/>
    </row>
    <row r="385" spans="2:5" x14ac:dyDescent="0.2">
      <c r="B385"/>
      <c r="C385"/>
      <c r="D385"/>
      <c r="E385"/>
    </row>
    <row r="386" spans="2:5" x14ac:dyDescent="0.2">
      <c r="B386"/>
      <c r="C386"/>
      <c r="D386"/>
      <c r="E386"/>
    </row>
    <row r="387" spans="2:5" x14ac:dyDescent="0.2">
      <c r="B387"/>
      <c r="C387"/>
      <c r="D387"/>
      <c r="E387"/>
    </row>
    <row r="388" spans="2:5" x14ac:dyDescent="0.2">
      <c r="B388"/>
      <c r="C388"/>
      <c r="D388"/>
      <c r="E388"/>
    </row>
    <row r="389" spans="2:5" x14ac:dyDescent="0.2">
      <c r="B389"/>
      <c r="C389"/>
      <c r="D389"/>
      <c r="E389"/>
    </row>
    <row r="390" spans="2:5" x14ac:dyDescent="0.2">
      <c r="B390"/>
      <c r="C390"/>
      <c r="D390"/>
      <c r="E390"/>
    </row>
    <row r="391" spans="2:5" x14ac:dyDescent="0.2">
      <c r="B391"/>
      <c r="C391"/>
      <c r="D391"/>
      <c r="E391"/>
    </row>
    <row r="392" spans="2:5" x14ac:dyDescent="0.2">
      <c r="B392"/>
      <c r="C392"/>
      <c r="D392"/>
      <c r="E392"/>
    </row>
    <row r="393" spans="2:5" x14ac:dyDescent="0.2">
      <c r="B393"/>
      <c r="C393"/>
      <c r="D393"/>
      <c r="E393"/>
    </row>
    <row r="394" spans="2:5" x14ac:dyDescent="0.2">
      <c r="B394"/>
      <c r="C394"/>
      <c r="D394"/>
      <c r="E394"/>
    </row>
    <row r="395" spans="2:5" x14ac:dyDescent="0.2">
      <c r="B395"/>
      <c r="C395"/>
      <c r="D395"/>
      <c r="E395"/>
    </row>
    <row r="396" spans="2:5" x14ac:dyDescent="0.2">
      <c r="B396"/>
      <c r="C396"/>
      <c r="D396"/>
      <c r="E396"/>
    </row>
    <row r="397" spans="2:5" x14ac:dyDescent="0.2">
      <c r="B397"/>
      <c r="C397"/>
      <c r="D397"/>
      <c r="E397"/>
    </row>
    <row r="398" spans="2:5" x14ac:dyDescent="0.2">
      <c r="B398"/>
      <c r="C398"/>
      <c r="D398"/>
      <c r="E398"/>
    </row>
    <row r="399" spans="2:5" x14ac:dyDescent="0.2">
      <c r="B399"/>
      <c r="C399"/>
      <c r="D399"/>
      <c r="E399"/>
    </row>
    <row r="400" spans="2:5" x14ac:dyDescent="0.2">
      <c r="B400"/>
      <c r="C400"/>
      <c r="D400"/>
      <c r="E400"/>
    </row>
    <row r="401" spans="2:5" x14ac:dyDescent="0.2">
      <c r="B401"/>
      <c r="C401"/>
      <c r="D401"/>
      <c r="E401"/>
    </row>
    <row r="402" spans="2:5" x14ac:dyDescent="0.2">
      <c r="B402"/>
      <c r="C402"/>
      <c r="D402"/>
      <c r="E402"/>
    </row>
    <row r="403" spans="2:5" x14ac:dyDescent="0.2">
      <c r="B403"/>
      <c r="C403"/>
      <c r="D403"/>
      <c r="E403"/>
    </row>
    <row r="404" spans="2:5" x14ac:dyDescent="0.2">
      <c r="B404"/>
      <c r="C404"/>
      <c r="D404"/>
      <c r="E404"/>
    </row>
    <row r="405" spans="2:5" x14ac:dyDescent="0.2">
      <c r="B405"/>
      <c r="C405"/>
      <c r="D405"/>
      <c r="E405"/>
    </row>
    <row r="406" spans="2:5" x14ac:dyDescent="0.2">
      <c r="B406"/>
      <c r="C406"/>
      <c r="D406"/>
      <c r="E406"/>
    </row>
    <row r="407" spans="2:5" x14ac:dyDescent="0.2">
      <c r="B407"/>
      <c r="C407"/>
      <c r="D407"/>
      <c r="E407"/>
    </row>
    <row r="408" spans="2:5" x14ac:dyDescent="0.2">
      <c r="B408"/>
      <c r="C408"/>
      <c r="D408"/>
      <c r="E408"/>
    </row>
    <row r="409" spans="2:5" x14ac:dyDescent="0.2">
      <c r="B409"/>
      <c r="C409"/>
      <c r="D409"/>
      <c r="E409"/>
    </row>
    <row r="410" spans="2:5" x14ac:dyDescent="0.2">
      <c r="B410"/>
      <c r="C410"/>
      <c r="D410"/>
      <c r="E410"/>
    </row>
    <row r="411" spans="2:5" x14ac:dyDescent="0.2">
      <c r="B411"/>
      <c r="C411"/>
      <c r="D411"/>
      <c r="E411"/>
    </row>
    <row r="412" spans="2:5" x14ac:dyDescent="0.2">
      <c r="B412"/>
      <c r="C412"/>
      <c r="D412"/>
      <c r="E412"/>
    </row>
    <row r="413" spans="2:5" x14ac:dyDescent="0.2">
      <c r="B413"/>
      <c r="C413"/>
      <c r="D413"/>
      <c r="E413"/>
    </row>
    <row r="414" spans="2:5" x14ac:dyDescent="0.2">
      <c r="B414"/>
      <c r="C414"/>
      <c r="D414"/>
      <c r="E414"/>
    </row>
    <row r="415" spans="2:5" x14ac:dyDescent="0.2">
      <c r="B415"/>
      <c r="C415"/>
      <c r="D415"/>
      <c r="E415"/>
    </row>
    <row r="416" spans="2:5" x14ac:dyDescent="0.2">
      <c r="B416"/>
      <c r="C416"/>
      <c r="D416"/>
      <c r="E416"/>
    </row>
    <row r="417" spans="2:5" x14ac:dyDescent="0.2">
      <c r="B417"/>
      <c r="C417"/>
      <c r="D417"/>
      <c r="E417"/>
    </row>
    <row r="418" spans="2:5" x14ac:dyDescent="0.2">
      <c r="B418"/>
      <c r="C418"/>
      <c r="D418"/>
      <c r="E418"/>
    </row>
    <row r="419" spans="2:5" x14ac:dyDescent="0.2">
      <c r="B419"/>
      <c r="C419"/>
      <c r="D419"/>
      <c r="E419"/>
    </row>
    <row r="420" spans="2:5" x14ac:dyDescent="0.2">
      <c r="B420"/>
      <c r="C420"/>
      <c r="D420"/>
      <c r="E420"/>
    </row>
    <row r="421" spans="2:5" x14ac:dyDescent="0.2">
      <c r="B421"/>
      <c r="C421"/>
      <c r="D421"/>
      <c r="E421"/>
    </row>
    <row r="422" spans="2:5" x14ac:dyDescent="0.2">
      <c r="B422"/>
      <c r="C422"/>
      <c r="D422"/>
      <c r="E422"/>
    </row>
    <row r="423" spans="2:5" x14ac:dyDescent="0.2">
      <c r="B423"/>
      <c r="C423"/>
      <c r="D423"/>
      <c r="E423"/>
    </row>
    <row r="424" spans="2:5" x14ac:dyDescent="0.2">
      <c r="B424"/>
      <c r="C424"/>
      <c r="D424"/>
      <c r="E424"/>
    </row>
    <row r="425" spans="2:5" x14ac:dyDescent="0.2">
      <c r="B425"/>
      <c r="C425"/>
      <c r="D425"/>
      <c r="E425"/>
    </row>
    <row r="426" spans="2:5" x14ac:dyDescent="0.2">
      <c r="B426"/>
      <c r="C426"/>
      <c r="D426"/>
      <c r="E426"/>
    </row>
    <row r="427" spans="2:5" x14ac:dyDescent="0.2">
      <c r="B427"/>
      <c r="C427"/>
      <c r="D427"/>
      <c r="E427"/>
    </row>
    <row r="428" spans="2:5" x14ac:dyDescent="0.2">
      <c r="B428"/>
      <c r="C428"/>
      <c r="D428"/>
      <c r="E428"/>
    </row>
    <row r="429" spans="2:5" x14ac:dyDescent="0.2">
      <c r="B429"/>
      <c r="C429"/>
      <c r="D429"/>
      <c r="E429"/>
    </row>
    <row r="430" spans="2:5" x14ac:dyDescent="0.2">
      <c r="B430"/>
      <c r="C430"/>
      <c r="D430"/>
      <c r="E430"/>
    </row>
    <row r="431" spans="2:5" x14ac:dyDescent="0.2">
      <c r="B431"/>
      <c r="C431"/>
      <c r="D431"/>
      <c r="E431"/>
    </row>
    <row r="432" spans="2:5" x14ac:dyDescent="0.2">
      <c r="B432"/>
      <c r="C432"/>
      <c r="D432"/>
      <c r="E432"/>
    </row>
    <row r="433" spans="2:5" x14ac:dyDescent="0.2">
      <c r="B433"/>
      <c r="C433"/>
      <c r="D433"/>
      <c r="E433"/>
    </row>
    <row r="434" spans="2:5" x14ac:dyDescent="0.2">
      <c r="B434"/>
      <c r="C434"/>
      <c r="D434"/>
      <c r="E434"/>
    </row>
    <row r="435" spans="2:5" x14ac:dyDescent="0.2">
      <c r="B435"/>
      <c r="C435"/>
      <c r="D435"/>
      <c r="E435"/>
    </row>
    <row r="436" spans="2:5" x14ac:dyDescent="0.2">
      <c r="B436"/>
      <c r="C436"/>
      <c r="D436"/>
      <c r="E436"/>
    </row>
    <row r="437" spans="2:5" x14ac:dyDescent="0.2">
      <c r="B437"/>
      <c r="C437"/>
      <c r="D437"/>
      <c r="E437"/>
    </row>
    <row r="438" spans="2:5" x14ac:dyDescent="0.2">
      <c r="B438"/>
      <c r="C438"/>
      <c r="D438"/>
      <c r="E438"/>
    </row>
    <row r="439" spans="2:5" x14ac:dyDescent="0.2">
      <c r="B439"/>
      <c r="C439"/>
      <c r="D439"/>
      <c r="E439"/>
    </row>
    <row r="440" spans="2:5" x14ac:dyDescent="0.2">
      <c r="B440"/>
      <c r="C440"/>
      <c r="D440"/>
      <c r="E440"/>
    </row>
    <row r="441" spans="2:5" x14ac:dyDescent="0.2">
      <c r="B441"/>
      <c r="C441"/>
      <c r="D441"/>
      <c r="E441"/>
    </row>
    <row r="442" spans="2:5" x14ac:dyDescent="0.2">
      <c r="B442"/>
      <c r="C442"/>
      <c r="D442"/>
      <c r="E442"/>
    </row>
    <row r="443" spans="2:5" x14ac:dyDescent="0.2">
      <c r="B443"/>
      <c r="C443"/>
      <c r="D443"/>
      <c r="E443"/>
    </row>
    <row r="444" spans="2:5" x14ac:dyDescent="0.2">
      <c r="B444"/>
      <c r="C444"/>
      <c r="D444"/>
      <c r="E444"/>
    </row>
    <row r="445" spans="2:5" x14ac:dyDescent="0.2">
      <c r="B445"/>
      <c r="C445"/>
      <c r="D445"/>
      <c r="E445"/>
    </row>
    <row r="446" spans="2:5" x14ac:dyDescent="0.2">
      <c r="B446"/>
      <c r="C446"/>
      <c r="D446"/>
      <c r="E446"/>
    </row>
    <row r="447" spans="2:5" x14ac:dyDescent="0.2">
      <c r="B447"/>
      <c r="C447"/>
      <c r="D447"/>
      <c r="E447"/>
    </row>
    <row r="448" spans="2:5" x14ac:dyDescent="0.2">
      <c r="B448"/>
      <c r="C448"/>
      <c r="D448"/>
      <c r="E448"/>
    </row>
    <row r="449" spans="2:5" x14ac:dyDescent="0.2">
      <c r="B449"/>
      <c r="C449"/>
      <c r="D449"/>
      <c r="E449"/>
    </row>
    <row r="450" spans="2:5" x14ac:dyDescent="0.2">
      <c r="B450"/>
      <c r="C450"/>
      <c r="D450"/>
      <c r="E450"/>
    </row>
    <row r="451" spans="2:5" x14ac:dyDescent="0.2">
      <c r="B451"/>
      <c r="C451"/>
      <c r="D451"/>
      <c r="E451"/>
    </row>
    <row r="452" spans="2:5" x14ac:dyDescent="0.2">
      <c r="B452"/>
      <c r="C452"/>
      <c r="D452"/>
      <c r="E452"/>
    </row>
    <row r="453" spans="2:5" x14ac:dyDescent="0.2">
      <c r="B453"/>
      <c r="C453"/>
      <c r="D453"/>
      <c r="E453"/>
    </row>
    <row r="454" spans="2:5" x14ac:dyDescent="0.2">
      <c r="B454"/>
      <c r="C454"/>
      <c r="D454"/>
      <c r="E454"/>
    </row>
    <row r="455" spans="2:5" x14ac:dyDescent="0.2">
      <c r="B455"/>
      <c r="C455"/>
      <c r="D455"/>
      <c r="E455"/>
    </row>
    <row r="456" spans="2:5" x14ac:dyDescent="0.2">
      <c r="B456"/>
      <c r="C456"/>
      <c r="D456"/>
      <c r="E456"/>
    </row>
    <row r="457" spans="2:5" x14ac:dyDescent="0.2">
      <c r="B457"/>
      <c r="C457"/>
      <c r="D457"/>
      <c r="E457"/>
    </row>
    <row r="458" spans="2:5" x14ac:dyDescent="0.2">
      <c r="B458"/>
      <c r="C458"/>
      <c r="D458"/>
      <c r="E458"/>
    </row>
    <row r="459" spans="2:5" x14ac:dyDescent="0.2">
      <c r="B459"/>
      <c r="C459"/>
      <c r="D459"/>
      <c r="E459"/>
    </row>
    <row r="460" spans="2:5" x14ac:dyDescent="0.2">
      <c r="B460"/>
      <c r="C460"/>
      <c r="D460"/>
      <c r="E460"/>
    </row>
    <row r="461" spans="2:5" x14ac:dyDescent="0.2">
      <c r="B461"/>
      <c r="C461"/>
      <c r="D461"/>
      <c r="E461"/>
    </row>
    <row r="462" spans="2:5" x14ac:dyDescent="0.2">
      <c r="B462"/>
      <c r="C462"/>
      <c r="D462"/>
      <c r="E462"/>
    </row>
    <row r="463" spans="2:5" x14ac:dyDescent="0.2">
      <c r="B463"/>
      <c r="C463"/>
      <c r="D463"/>
      <c r="E463"/>
    </row>
    <row r="464" spans="2:5" x14ac:dyDescent="0.2">
      <c r="B464"/>
      <c r="C464"/>
      <c r="D464"/>
      <c r="E464"/>
    </row>
    <row r="465" spans="2:5" x14ac:dyDescent="0.2">
      <c r="B465"/>
      <c r="C465"/>
      <c r="D465"/>
      <c r="E465"/>
    </row>
    <row r="466" spans="2:5" x14ac:dyDescent="0.2">
      <c r="B466"/>
      <c r="C466"/>
      <c r="D466"/>
      <c r="E466"/>
    </row>
    <row r="467" spans="2:5" x14ac:dyDescent="0.2">
      <c r="B467"/>
      <c r="C467"/>
      <c r="D467"/>
      <c r="E467"/>
    </row>
    <row r="468" spans="2:5" x14ac:dyDescent="0.2">
      <c r="B468"/>
      <c r="C468"/>
      <c r="D468"/>
      <c r="E468"/>
    </row>
    <row r="469" spans="2:5" x14ac:dyDescent="0.2">
      <c r="B469"/>
      <c r="C469"/>
      <c r="D469"/>
      <c r="E469"/>
    </row>
    <row r="470" spans="2:5" x14ac:dyDescent="0.2">
      <c r="B470"/>
      <c r="C470"/>
      <c r="D470"/>
      <c r="E470"/>
    </row>
    <row r="471" spans="2:5" x14ac:dyDescent="0.2">
      <c r="B471"/>
      <c r="C471"/>
      <c r="D471"/>
      <c r="E471"/>
    </row>
    <row r="472" spans="2:5" x14ac:dyDescent="0.2">
      <c r="B472"/>
      <c r="C472"/>
      <c r="D472"/>
      <c r="E472"/>
    </row>
    <row r="473" spans="2:5" x14ac:dyDescent="0.2">
      <c r="B473"/>
      <c r="C473"/>
      <c r="D473"/>
      <c r="E473"/>
    </row>
    <row r="474" spans="2:5" x14ac:dyDescent="0.2">
      <c r="B474"/>
      <c r="C474"/>
      <c r="D474"/>
      <c r="E474"/>
    </row>
    <row r="475" spans="2:5" x14ac:dyDescent="0.2">
      <c r="B475"/>
      <c r="C475"/>
      <c r="D475"/>
      <c r="E475"/>
    </row>
    <row r="476" spans="2:5" x14ac:dyDescent="0.2">
      <c r="B476"/>
      <c r="C476"/>
      <c r="D476"/>
      <c r="E476"/>
    </row>
    <row r="477" spans="2:5" x14ac:dyDescent="0.2">
      <c r="B477"/>
      <c r="C477"/>
      <c r="D477"/>
      <c r="E477"/>
    </row>
    <row r="478" spans="2:5" x14ac:dyDescent="0.2">
      <c r="B478"/>
      <c r="C478"/>
      <c r="D478"/>
      <c r="E478"/>
    </row>
    <row r="479" spans="2:5" x14ac:dyDescent="0.2">
      <c r="B479"/>
      <c r="C479"/>
      <c r="D479"/>
      <c r="E479"/>
    </row>
    <row r="480" spans="2:5" x14ac:dyDescent="0.2">
      <c r="B480"/>
      <c r="C480"/>
      <c r="D480"/>
      <c r="E480"/>
    </row>
    <row r="481" spans="2:5" x14ac:dyDescent="0.2">
      <c r="B481"/>
      <c r="C481"/>
      <c r="D481"/>
      <c r="E481"/>
    </row>
    <row r="482" spans="2:5" x14ac:dyDescent="0.2">
      <c r="B482"/>
      <c r="C482"/>
      <c r="D482"/>
      <c r="E482"/>
    </row>
    <row r="483" spans="2:5" x14ac:dyDescent="0.2">
      <c r="B483"/>
      <c r="C483"/>
      <c r="D483"/>
      <c r="E483"/>
    </row>
    <row r="484" spans="2:5" x14ac:dyDescent="0.2">
      <c r="B484"/>
      <c r="C484"/>
      <c r="D484"/>
      <c r="E484"/>
    </row>
    <row r="485" spans="2:5" x14ac:dyDescent="0.2">
      <c r="B485"/>
      <c r="C485"/>
      <c r="D485"/>
      <c r="E485"/>
    </row>
    <row r="486" spans="2:5" x14ac:dyDescent="0.2">
      <c r="B486"/>
      <c r="C486"/>
      <c r="D486"/>
      <c r="E486"/>
    </row>
    <row r="487" spans="2:5" x14ac:dyDescent="0.2">
      <c r="B487"/>
      <c r="C487"/>
      <c r="D487"/>
      <c r="E487"/>
    </row>
    <row r="488" spans="2:5" x14ac:dyDescent="0.2">
      <c r="B488"/>
      <c r="C488"/>
      <c r="D488"/>
      <c r="E488"/>
    </row>
    <row r="489" spans="2:5" x14ac:dyDescent="0.2">
      <c r="B489"/>
      <c r="C489"/>
      <c r="D489"/>
      <c r="E489"/>
    </row>
    <row r="490" spans="2:5" x14ac:dyDescent="0.2">
      <c r="B490"/>
      <c r="C490"/>
      <c r="D490"/>
      <c r="E490"/>
    </row>
    <row r="491" spans="2:5" x14ac:dyDescent="0.2">
      <c r="B491"/>
      <c r="C491"/>
      <c r="D491"/>
      <c r="E491"/>
    </row>
    <row r="492" spans="2:5" x14ac:dyDescent="0.2">
      <c r="B492"/>
      <c r="C492"/>
      <c r="D492"/>
      <c r="E492"/>
    </row>
    <row r="493" spans="2:5" x14ac:dyDescent="0.2">
      <c r="B493"/>
      <c r="C493"/>
      <c r="D493"/>
      <c r="E493"/>
    </row>
    <row r="494" spans="2:5" x14ac:dyDescent="0.2">
      <c r="B494"/>
      <c r="C494"/>
      <c r="D494"/>
      <c r="E494"/>
    </row>
    <row r="495" spans="2:5" x14ac:dyDescent="0.2">
      <c r="B495"/>
      <c r="C495"/>
      <c r="D495"/>
      <c r="E495"/>
    </row>
    <row r="496" spans="2:5" x14ac:dyDescent="0.2">
      <c r="B496"/>
      <c r="C496"/>
      <c r="D496"/>
      <c r="E496"/>
    </row>
    <row r="497" spans="2:5" x14ac:dyDescent="0.2">
      <c r="B497"/>
      <c r="C497"/>
      <c r="D497"/>
      <c r="E497"/>
    </row>
    <row r="498" spans="2:5" x14ac:dyDescent="0.2">
      <c r="B498"/>
      <c r="C498"/>
      <c r="D498"/>
      <c r="E498"/>
    </row>
    <row r="499" spans="2:5" x14ac:dyDescent="0.2">
      <c r="B499"/>
      <c r="C499"/>
      <c r="D499"/>
      <c r="E499"/>
    </row>
    <row r="500" spans="2:5" x14ac:dyDescent="0.2">
      <c r="B500"/>
      <c r="C500"/>
      <c r="D500"/>
      <c r="E500"/>
    </row>
    <row r="501" spans="2:5" x14ac:dyDescent="0.2">
      <c r="B501"/>
      <c r="C501"/>
      <c r="D501"/>
      <c r="E501"/>
    </row>
    <row r="502" spans="2:5" x14ac:dyDescent="0.2">
      <c r="B502"/>
      <c r="C502"/>
      <c r="D502"/>
      <c r="E502"/>
    </row>
    <row r="503" spans="2:5" x14ac:dyDescent="0.2">
      <c r="B503"/>
      <c r="C503"/>
      <c r="D503"/>
      <c r="E503"/>
    </row>
    <row r="504" spans="2:5" x14ac:dyDescent="0.2">
      <c r="B504"/>
      <c r="C504"/>
      <c r="D504"/>
      <c r="E504"/>
    </row>
    <row r="505" spans="2:5" x14ac:dyDescent="0.2">
      <c r="B505"/>
      <c r="C505"/>
      <c r="D505"/>
      <c r="E505"/>
    </row>
    <row r="506" spans="2:5" x14ac:dyDescent="0.2">
      <c r="B506"/>
      <c r="C506"/>
      <c r="D506"/>
      <c r="E506"/>
    </row>
    <row r="507" spans="2:5" x14ac:dyDescent="0.2">
      <c r="B507"/>
      <c r="C507"/>
      <c r="D507"/>
      <c r="E507"/>
    </row>
    <row r="508" spans="2:5" x14ac:dyDescent="0.2">
      <c r="B508"/>
      <c r="C508"/>
      <c r="D508"/>
      <c r="E508"/>
    </row>
    <row r="509" spans="2:5" x14ac:dyDescent="0.2">
      <c r="B509"/>
      <c r="C509"/>
      <c r="D509"/>
      <c r="E509"/>
    </row>
    <row r="510" spans="2:5" x14ac:dyDescent="0.2">
      <c r="B510"/>
      <c r="C510"/>
      <c r="D510"/>
      <c r="E510"/>
    </row>
    <row r="511" spans="2:5" x14ac:dyDescent="0.2">
      <c r="B511"/>
      <c r="C511"/>
      <c r="D511"/>
      <c r="E511"/>
    </row>
    <row r="512" spans="2:5" x14ac:dyDescent="0.2">
      <c r="B512"/>
      <c r="C512"/>
      <c r="D512"/>
      <c r="E512"/>
    </row>
    <row r="513" spans="2:5" x14ac:dyDescent="0.2">
      <c r="B513"/>
      <c r="C513"/>
      <c r="D513"/>
      <c r="E513"/>
    </row>
    <row r="514" spans="2:5" x14ac:dyDescent="0.2">
      <c r="B514"/>
      <c r="C514"/>
      <c r="D514"/>
      <c r="E514"/>
    </row>
    <row r="515" spans="2:5" x14ac:dyDescent="0.2">
      <c r="B515"/>
      <c r="C515"/>
      <c r="D515"/>
      <c r="E515"/>
    </row>
    <row r="516" spans="2:5" x14ac:dyDescent="0.2">
      <c r="B516"/>
      <c r="C516"/>
      <c r="D516"/>
      <c r="E516"/>
    </row>
    <row r="517" spans="2:5" x14ac:dyDescent="0.2">
      <c r="B517"/>
      <c r="C517"/>
      <c r="D517"/>
      <c r="E517"/>
    </row>
    <row r="518" spans="2:5" x14ac:dyDescent="0.2">
      <c r="B518"/>
      <c r="C518"/>
      <c r="D518"/>
      <c r="E518"/>
    </row>
    <row r="519" spans="2:5" x14ac:dyDescent="0.2">
      <c r="B519"/>
      <c r="C519"/>
      <c r="D519"/>
      <c r="E519"/>
    </row>
    <row r="520" spans="2:5" x14ac:dyDescent="0.2">
      <c r="B520"/>
      <c r="C520"/>
      <c r="D520"/>
      <c r="E520"/>
    </row>
    <row r="521" spans="2:5" x14ac:dyDescent="0.2">
      <c r="B521"/>
      <c r="C521"/>
      <c r="D521"/>
      <c r="E521"/>
    </row>
    <row r="522" spans="2:5" x14ac:dyDescent="0.2">
      <c r="B522"/>
      <c r="C522"/>
      <c r="D522"/>
      <c r="E522"/>
    </row>
    <row r="523" spans="2:5" x14ac:dyDescent="0.2">
      <c r="B523"/>
      <c r="C523"/>
      <c r="D523"/>
      <c r="E523"/>
    </row>
    <row r="524" spans="2:5" x14ac:dyDescent="0.2">
      <c r="B524"/>
      <c r="C524"/>
      <c r="D524"/>
      <c r="E524"/>
    </row>
    <row r="525" spans="2:5" x14ac:dyDescent="0.2">
      <c r="B525"/>
      <c r="C525"/>
      <c r="D525"/>
      <c r="E525"/>
    </row>
    <row r="526" spans="2:5" x14ac:dyDescent="0.2">
      <c r="B526"/>
      <c r="C526"/>
      <c r="D526"/>
      <c r="E526"/>
    </row>
    <row r="527" spans="2:5" x14ac:dyDescent="0.2">
      <c r="B527"/>
      <c r="C527"/>
      <c r="D527"/>
      <c r="E527"/>
    </row>
    <row r="528" spans="2:5" x14ac:dyDescent="0.2">
      <c r="B528"/>
      <c r="C528"/>
      <c r="D528"/>
      <c r="E528"/>
    </row>
    <row r="529" spans="2:5" x14ac:dyDescent="0.2">
      <c r="B529"/>
      <c r="C529"/>
      <c r="D529"/>
      <c r="E529"/>
    </row>
    <row r="530" spans="2:5" x14ac:dyDescent="0.2">
      <c r="B530"/>
      <c r="C530"/>
      <c r="D530"/>
      <c r="E530"/>
    </row>
    <row r="531" spans="2:5" x14ac:dyDescent="0.2">
      <c r="B531"/>
      <c r="C531"/>
      <c r="D531"/>
      <c r="E531"/>
    </row>
    <row r="532" spans="2:5" x14ac:dyDescent="0.2">
      <c r="B532"/>
      <c r="C532"/>
      <c r="D532"/>
      <c r="E532"/>
    </row>
    <row r="533" spans="2:5" x14ac:dyDescent="0.2">
      <c r="B533"/>
      <c r="C533"/>
      <c r="D533"/>
      <c r="E533"/>
    </row>
    <row r="534" spans="2:5" x14ac:dyDescent="0.2">
      <c r="B534"/>
      <c r="C534"/>
      <c r="D534"/>
      <c r="E534"/>
    </row>
    <row r="535" spans="2:5" x14ac:dyDescent="0.2">
      <c r="B535"/>
      <c r="C535"/>
      <c r="D535"/>
      <c r="E535"/>
    </row>
    <row r="536" spans="2:5" x14ac:dyDescent="0.2">
      <c r="B536"/>
      <c r="C536"/>
      <c r="D536"/>
      <c r="E536"/>
    </row>
    <row r="537" spans="2:5" x14ac:dyDescent="0.2">
      <c r="B537"/>
      <c r="C537"/>
      <c r="D537"/>
      <c r="E537"/>
    </row>
    <row r="538" spans="2:5" x14ac:dyDescent="0.2">
      <c r="B538"/>
      <c r="C538"/>
      <c r="D538"/>
      <c r="E538"/>
    </row>
    <row r="539" spans="2:5" x14ac:dyDescent="0.2">
      <c r="B539"/>
      <c r="C539"/>
      <c r="D539"/>
      <c r="E539"/>
    </row>
    <row r="540" spans="2:5" x14ac:dyDescent="0.2">
      <c r="B540"/>
      <c r="C540"/>
      <c r="D540"/>
      <c r="E540"/>
    </row>
    <row r="541" spans="2:5" x14ac:dyDescent="0.2">
      <c r="B541"/>
      <c r="C541"/>
      <c r="D541"/>
      <c r="E541"/>
    </row>
    <row r="542" spans="2:5" x14ac:dyDescent="0.2">
      <c r="B542"/>
      <c r="C542"/>
      <c r="D542"/>
      <c r="E542"/>
    </row>
    <row r="543" spans="2:5" x14ac:dyDescent="0.2">
      <c r="B543"/>
      <c r="C543"/>
      <c r="D543"/>
      <c r="E543"/>
    </row>
    <row r="544" spans="2:5" x14ac:dyDescent="0.2">
      <c r="B544"/>
      <c r="C544"/>
      <c r="D544"/>
      <c r="E544"/>
    </row>
    <row r="545" spans="2:5" x14ac:dyDescent="0.2">
      <c r="B545"/>
      <c r="C545"/>
      <c r="D545"/>
      <c r="E545"/>
    </row>
    <row r="546" spans="2:5" x14ac:dyDescent="0.2">
      <c r="B546"/>
      <c r="C546"/>
      <c r="D546"/>
      <c r="E546"/>
    </row>
    <row r="547" spans="2:5" x14ac:dyDescent="0.2">
      <c r="B547"/>
      <c r="C547"/>
      <c r="D547"/>
      <c r="E547"/>
    </row>
    <row r="548" spans="2:5" x14ac:dyDescent="0.2">
      <c r="B548"/>
      <c r="C548"/>
      <c r="D548"/>
      <c r="E548"/>
    </row>
    <row r="549" spans="2:5" x14ac:dyDescent="0.2">
      <c r="B549"/>
      <c r="C549"/>
      <c r="D549"/>
      <c r="E549"/>
    </row>
    <row r="550" spans="2:5" x14ac:dyDescent="0.2">
      <c r="B550"/>
      <c r="C550"/>
      <c r="D550"/>
      <c r="E550"/>
    </row>
    <row r="551" spans="2:5" x14ac:dyDescent="0.2">
      <c r="B551"/>
      <c r="C551"/>
      <c r="D551"/>
      <c r="E551"/>
    </row>
    <row r="552" spans="2:5" x14ac:dyDescent="0.2">
      <c r="B552"/>
      <c r="C552"/>
      <c r="D552"/>
      <c r="E552"/>
    </row>
    <row r="553" spans="2:5" x14ac:dyDescent="0.2">
      <c r="B553"/>
      <c r="C553"/>
      <c r="D553"/>
      <c r="E553"/>
    </row>
    <row r="554" spans="2:5" x14ac:dyDescent="0.2">
      <c r="B554"/>
      <c r="C554"/>
      <c r="D554"/>
      <c r="E554"/>
    </row>
    <row r="555" spans="2:5" x14ac:dyDescent="0.2">
      <c r="B555"/>
      <c r="C555"/>
      <c r="D555"/>
      <c r="E555"/>
    </row>
    <row r="556" spans="2:5" x14ac:dyDescent="0.2">
      <c r="B556"/>
      <c r="C556"/>
      <c r="D556"/>
      <c r="E556"/>
    </row>
    <row r="557" spans="2:5" x14ac:dyDescent="0.2">
      <c r="B557"/>
      <c r="C557"/>
      <c r="D557"/>
      <c r="E557"/>
    </row>
    <row r="558" spans="2:5" x14ac:dyDescent="0.2">
      <c r="B558"/>
      <c r="C558"/>
      <c r="D558"/>
      <c r="E558"/>
    </row>
    <row r="559" spans="2:5" x14ac:dyDescent="0.2">
      <c r="B559"/>
      <c r="C559"/>
      <c r="D559"/>
      <c r="E559"/>
    </row>
    <row r="560" spans="2:5" x14ac:dyDescent="0.2">
      <c r="B560"/>
      <c r="C560"/>
      <c r="D560"/>
      <c r="E560"/>
    </row>
    <row r="561" spans="2:5" x14ac:dyDescent="0.2">
      <c r="B561"/>
      <c r="C561"/>
      <c r="D561"/>
      <c r="E561"/>
    </row>
    <row r="562" spans="2:5" x14ac:dyDescent="0.2">
      <c r="B562"/>
      <c r="C562"/>
      <c r="D562"/>
      <c r="E562"/>
    </row>
    <row r="563" spans="2:5" x14ac:dyDescent="0.2">
      <c r="B563"/>
      <c r="C563"/>
      <c r="D563"/>
      <c r="E563"/>
    </row>
    <row r="564" spans="2:5" x14ac:dyDescent="0.2">
      <c r="B564"/>
      <c r="C564"/>
      <c r="D564"/>
      <c r="E564"/>
    </row>
    <row r="565" spans="2:5" x14ac:dyDescent="0.2">
      <c r="B565"/>
      <c r="C565"/>
      <c r="D565"/>
      <c r="E565"/>
    </row>
    <row r="566" spans="2:5" x14ac:dyDescent="0.2">
      <c r="B566"/>
      <c r="C566"/>
      <c r="D566"/>
      <c r="E566"/>
    </row>
    <row r="567" spans="2:5" x14ac:dyDescent="0.2">
      <c r="B567"/>
      <c r="C567"/>
      <c r="D567"/>
      <c r="E567"/>
    </row>
    <row r="568" spans="2:5" x14ac:dyDescent="0.2">
      <c r="B568"/>
      <c r="C568"/>
      <c r="D568"/>
      <c r="E568"/>
    </row>
    <row r="569" spans="2:5" x14ac:dyDescent="0.2">
      <c r="B569"/>
      <c r="C569"/>
      <c r="D569"/>
      <c r="E569"/>
    </row>
    <row r="570" spans="2:5" x14ac:dyDescent="0.2">
      <c r="B570"/>
      <c r="C570"/>
      <c r="D570"/>
      <c r="E570"/>
    </row>
    <row r="571" spans="2:5" x14ac:dyDescent="0.2">
      <c r="B571"/>
      <c r="C571"/>
      <c r="D571"/>
      <c r="E571"/>
    </row>
    <row r="572" spans="2:5" x14ac:dyDescent="0.2">
      <c r="B572"/>
      <c r="C572"/>
      <c r="D572"/>
      <c r="E572"/>
    </row>
    <row r="573" spans="2:5" x14ac:dyDescent="0.2">
      <c r="B573"/>
      <c r="C573"/>
      <c r="D573"/>
      <c r="E573"/>
    </row>
    <row r="574" spans="2:5" x14ac:dyDescent="0.2">
      <c r="B574"/>
      <c r="C574"/>
      <c r="D574"/>
      <c r="E574"/>
    </row>
    <row r="575" spans="2:5" x14ac:dyDescent="0.2">
      <c r="B575"/>
      <c r="C575"/>
      <c r="D575"/>
      <c r="E575"/>
    </row>
    <row r="576" spans="2:5" x14ac:dyDescent="0.2">
      <c r="B576"/>
      <c r="C576"/>
      <c r="D576"/>
      <c r="E576"/>
    </row>
    <row r="577" spans="2:5" x14ac:dyDescent="0.2">
      <c r="B577"/>
      <c r="C577"/>
      <c r="D577"/>
      <c r="E577"/>
    </row>
    <row r="578" spans="2:5" x14ac:dyDescent="0.2">
      <c r="B578"/>
      <c r="C578"/>
      <c r="D578"/>
      <c r="E578"/>
    </row>
    <row r="579" spans="2:5" x14ac:dyDescent="0.2">
      <c r="B579"/>
      <c r="C579"/>
      <c r="D579"/>
      <c r="E579"/>
    </row>
    <row r="580" spans="2:5" x14ac:dyDescent="0.2">
      <c r="B580"/>
      <c r="C580"/>
      <c r="D580"/>
      <c r="E580"/>
    </row>
    <row r="581" spans="2:5" x14ac:dyDescent="0.2">
      <c r="B581"/>
      <c r="C581"/>
      <c r="D581"/>
      <c r="E581"/>
    </row>
    <row r="582" spans="2:5" x14ac:dyDescent="0.2">
      <c r="B582"/>
      <c r="C582"/>
      <c r="D582"/>
      <c r="E582"/>
    </row>
    <row r="583" spans="2:5" x14ac:dyDescent="0.2">
      <c r="B583"/>
      <c r="C583"/>
      <c r="D583"/>
      <c r="E583"/>
    </row>
    <row r="584" spans="2:5" x14ac:dyDescent="0.2">
      <c r="B584"/>
      <c r="C584"/>
      <c r="D584"/>
      <c r="E584"/>
    </row>
    <row r="585" spans="2:5" x14ac:dyDescent="0.2">
      <c r="B585"/>
      <c r="C585"/>
      <c r="D585"/>
      <c r="E585"/>
    </row>
    <row r="586" spans="2:5" x14ac:dyDescent="0.2">
      <c r="B586"/>
      <c r="C586"/>
      <c r="D586"/>
      <c r="E586"/>
    </row>
    <row r="587" spans="2:5" x14ac:dyDescent="0.2">
      <c r="B587"/>
      <c r="C587"/>
      <c r="D587"/>
      <c r="E587"/>
    </row>
    <row r="588" spans="2:5" x14ac:dyDescent="0.2">
      <c r="B588"/>
      <c r="C588"/>
      <c r="D588"/>
      <c r="E588"/>
    </row>
    <row r="589" spans="2:5" x14ac:dyDescent="0.2">
      <c r="B589"/>
      <c r="C589"/>
      <c r="D589"/>
      <c r="E589"/>
    </row>
    <row r="590" spans="2:5" x14ac:dyDescent="0.2">
      <c r="B590"/>
      <c r="C590"/>
      <c r="D590"/>
      <c r="E590"/>
    </row>
    <row r="591" spans="2:5" x14ac:dyDescent="0.2">
      <c r="B591"/>
      <c r="C591"/>
      <c r="D591"/>
      <c r="E591"/>
    </row>
    <row r="592" spans="2:5" x14ac:dyDescent="0.2">
      <c r="B592"/>
      <c r="C592"/>
      <c r="D592"/>
      <c r="E592"/>
    </row>
    <row r="593" spans="2:5" x14ac:dyDescent="0.2">
      <c r="B593"/>
      <c r="C593"/>
      <c r="D593"/>
      <c r="E593"/>
    </row>
    <row r="594" spans="2:5" x14ac:dyDescent="0.2">
      <c r="B594"/>
      <c r="C594"/>
      <c r="D594"/>
      <c r="E594"/>
    </row>
    <row r="595" spans="2:5" x14ac:dyDescent="0.2">
      <c r="B595"/>
      <c r="C595"/>
      <c r="D595"/>
      <c r="E595"/>
    </row>
    <row r="596" spans="2:5" x14ac:dyDescent="0.2">
      <c r="B596"/>
      <c r="C596"/>
      <c r="D596"/>
      <c r="E596"/>
    </row>
    <row r="597" spans="2:5" x14ac:dyDescent="0.2">
      <c r="B597"/>
      <c r="C597"/>
      <c r="D597"/>
      <c r="E597"/>
    </row>
    <row r="598" spans="2:5" x14ac:dyDescent="0.2">
      <c r="B598"/>
      <c r="C598"/>
      <c r="D598"/>
      <c r="E598"/>
    </row>
    <row r="599" spans="2:5" x14ac:dyDescent="0.2">
      <c r="B599"/>
      <c r="C599"/>
      <c r="D599"/>
      <c r="E599"/>
    </row>
    <row r="600" spans="2:5" x14ac:dyDescent="0.2">
      <c r="B600"/>
      <c r="C600"/>
      <c r="D600"/>
      <c r="E600"/>
    </row>
    <row r="601" spans="2:5" x14ac:dyDescent="0.2">
      <c r="B601"/>
      <c r="C601"/>
      <c r="D601"/>
      <c r="E601"/>
    </row>
    <row r="602" spans="2:5" x14ac:dyDescent="0.2">
      <c r="B602"/>
      <c r="C602"/>
      <c r="D602"/>
      <c r="E602"/>
    </row>
    <row r="603" spans="2:5" x14ac:dyDescent="0.2">
      <c r="B603"/>
      <c r="C603"/>
      <c r="D603"/>
      <c r="E603"/>
    </row>
    <row r="604" spans="2:5" x14ac:dyDescent="0.2">
      <c r="B604"/>
      <c r="C604"/>
      <c r="D604"/>
      <c r="E604"/>
    </row>
    <row r="605" spans="2:5" x14ac:dyDescent="0.2">
      <c r="B605"/>
      <c r="C605"/>
      <c r="D605"/>
      <c r="E605"/>
    </row>
    <row r="606" spans="2:5" x14ac:dyDescent="0.2">
      <c r="B606"/>
      <c r="C606"/>
      <c r="D606"/>
      <c r="E606"/>
    </row>
    <row r="607" spans="2:5" x14ac:dyDescent="0.2">
      <c r="B607"/>
      <c r="C607"/>
      <c r="D607"/>
      <c r="E607"/>
    </row>
    <row r="608" spans="2:5" x14ac:dyDescent="0.2">
      <c r="B608"/>
      <c r="C608"/>
      <c r="D608"/>
      <c r="E608"/>
    </row>
    <row r="609" spans="2:5" x14ac:dyDescent="0.2">
      <c r="B609"/>
      <c r="C609"/>
      <c r="D609"/>
      <c r="E609"/>
    </row>
    <row r="610" spans="2:5" x14ac:dyDescent="0.2">
      <c r="B610"/>
      <c r="C610"/>
      <c r="D610"/>
      <c r="E610"/>
    </row>
    <row r="611" spans="2:5" x14ac:dyDescent="0.2">
      <c r="B611"/>
      <c r="C611"/>
      <c r="D611"/>
      <c r="E611"/>
    </row>
    <row r="612" spans="2:5" x14ac:dyDescent="0.2">
      <c r="B612"/>
      <c r="C612"/>
      <c r="D612"/>
      <c r="E612"/>
    </row>
    <row r="613" spans="2:5" x14ac:dyDescent="0.2">
      <c r="B613"/>
      <c r="C613"/>
      <c r="D613"/>
      <c r="E613"/>
    </row>
    <row r="614" spans="2:5" x14ac:dyDescent="0.2">
      <c r="B614"/>
      <c r="C614"/>
      <c r="D614"/>
      <c r="E614"/>
    </row>
    <row r="615" spans="2:5" x14ac:dyDescent="0.2">
      <c r="B615"/>
      <c r="C615"/>
      <c r="D615"/>
      <c r="E615"/>
    </row>
    <row r="616" spans="2:5" x14ac:dyDescent="0.2">
      <c r="B616"/>
      <c r="C616"/>
      <c r="D616"/>
      <c r="E616"/>
    </row>
    <row r="617" spans="2:5" x14ac:dyDescent="0.2">
      <c r="B617"/>
      <c r="C617"/>
      <c r="D617"/>
      <c r="E617"/>
    </row>
    <row r="618" spans="2:5" x14ac:dyDescent="0.2">
      <c r="B618"/>
      <c r="C618"/>
      <c r="D618"/>
      <c r="E618"/>
    </row>
    <row r="619" spans="2:5" x14ac:dyDescent="0.2">
      <c r="B619"/>
      <c r="C619"/>
      <c r="D619"/>
      <c r="E619"/>
    </row>
    <row r="620" spans="2:5" x14ac:dyDescent="0.2">
      <c r="B620"/>
      <c r="C620"/>
      <c r="D620"/>
      <c r="E620"/>
    </row>
    <row r="621" spans="2:5" x14ac:dyDescent="0.2">
      <c r="B621"/>
      <c r="C621"/>
      <c r="D621"/>
      <c r="E621"/>
    </row>
    <row r="622" spans="2:5" x14ac:dyDescent="0.2">
      <c r="B622"/>
      <c r="C622"/>
      <c r="D622"/>
      <c r="E622"/>
    </row>
    <row r="623" spans="2:5" x14ac:dyDescent="0.2">
      <c r="B623"/>
      <c r="C623"/>
      <c r="D623"/>
      <c r="E623"/>
    </row>
    <row r="624" spans="2:5" x14ac:dyDescent="0.2">
      <c r="B624"/>
      <c r="C624"/>
      <c r="D624"/>
      <c r="E624"/>
    </row>
    <row r="625" spans="2:5" x14ac:dyDescent="0.2">
      <c r="B625"/>
      <c r="C625"/>
      <c r="D625"/>
      <c r="E625"/>
    </row>
    <row r="626" spans="2:5" x14ac:dyDescent="0.2">
      <c r="B626"/>
      <c r="C626"/>
      <c r="D626"/>
      <c r="E626"/>
    </row>
    <row r="627" spans="2:5" x14ac:dyDescent="0.2">
      <c r="B627"/>
      <c r="C627"/>
      <c r="D627"/>
      <c r="E627"/>
    </row>
    <row r="628" spans="2:5" x14ac:dyDescent="0.2">
      <c r="B628"/>
      <c r="C628"/>
      <c r="D628"/>
      <c r="E628"/>
    </row>
    <row r="629" spans="2:5" x14ac:dyDescent="0.2">
      <c r="B629"/>
      <c r="C629"/>
      <c r="D629"/>
      <c r="E629"/>
    </row>
    <row r="630" spans="2:5" x14ac:dyDescent="0.2">
      <c r="B630"/>
      <c r="C630"/>
      <c r="D630"/>
      <c r="E630"/>
    </row>
    <row r="631" spans="2:5" x14ac:dyDescent="0.2">
      <c r="B631"/>
      <c r="C631"/>
      <c r="D631"/>
      <c r="E631"/>
    </row>
    <row r="632" spans="2:5" x14ac:dyDescent="0.2">
      <c r="B632"/>
      <c r="C632"/>
      <c r="D632"/>
      <c r="E632"/>
    </row>
    <row r="633" spans="2:5" x14ac:dyDescent="0.2">
      <c r="B633"/>
      <c r="C633"/>
      <c r="D633"/>
      <c r="E633"/>
    </row>
    <row r="634" spans="2:5" x14ac:dyDescent="0.2">
      <c r="B634"/>
      <c r="C634"/>
      <c r="D634"/>
      <c r="E634"/>
    </row>
    <row r="635" spans="2:5" x14ac:dyDescent="0.2">
      <c r="B635"/>
      <c r="C635"/>
      <c r="D635"/>
      <c r="E635"/>
    </row>
    <row r="636" spans="2:5" x14ac:dyDescent="0.2">
      <c r="B636"/>
      <c r="C636"/>
      <c r="D636"/>
      <c r="E636"/>
    </row>
    <row r="637" spans="2:5" x14ac:dyDescent="0.2">
      <c r="B637"/>
      <c r="C637"/>
      <c r="D637"/>
      <c r="E637"/>
    </row>
    <row r="638" spans="2:5" x14ac:dyDescent="0.2">
      <c r="B638"/>
      <c r="C638"/>
      <c r="D638"/>
      <c r="E638"/>
    </row>
    <row r="639" spans="2:5" x14ac:dyDescent="0.2">
      <c r="B639"/>
      <c r="C639"/>
      <c r="D639"/>
      <c r="E639"/>
    </row>
    <row r="640" spans="2:5" x14ac:dyDescent="0.2">
      <c r="B640"/>
      <c r="C640"/>
      <c r="D640"/>
      <c r="E640"/>
    </row>
    <row r="641" spans="2:5" x14ac:dyDescent="0.2">
      <c r="B641"/>
      <c r="C641"/>
      <c r="D641"/>
      <c r="E641"/>
    </row>
    <row r="642" spans="2:5" x14ac:dyDescent="0.2">
      <c r="B642"/>
      <c r="C642"/>
      <c r="D642"/>
      <c r="E642"/>
    </row>
    <row r="643" spans="2:5" x14ac:dyDescent="0.2">
      <c r="B643"/>
      <c r="C643"/>
      <c r="D643"/>
      <c r="E643"/>
    </row>
    <row r="644" spans="2:5" x14ac:dyDescent="0.2">
      <c r="B644"/>
      <c r="C644"/>
      <c r="D644"/>
      <c r="E644"/>
    </row>
    <row r="645" spans="2:5" x14ac:dyDescent="0.2">
      <c r="B645"/>
      <c r="C645"/>
      <c r="D645"/>
      <c r="E645"/>
    </row>
    <row r="646" spans="2:5" x14ac:dyDescent="0.2">
      <c r="B646"/>
      <c r="C646"/>
      <c r="D646"/>
      <c r="E646"/>
    </row>
    <row r="647" spans="2:5" x14ac:dyDescent="0.2">
      <c r="B647"/>
      <c r="C647"/>
      <c r="D647"/>
      <c r="E647"/>
    </row>
    <row r="648" spans="2:5" x14ac:dyDescent="0.2">
      <c r="B648"/>
      <c r="C648"/>
      <c r="D648"/>
      <c r="E648"/>
    </row>
    <row r="649" spans="2:5" x14ac:dyDescent="0.2">
      <c r="B649"/>
      <c r="C649"/>
      <c r="D649"/>
      <c r="E649"/>
    </row>
    <row r="650" spans="2:5" x14ac:dyDescent="0.2">
      <c r="B650"/>
      <c r="C650"/>
      <c r="D650"/>
      <c r="E650"/>
    </row>
    <row r="651" spans="2:5" x14ac:dyDescent="0.2">
      <c r="B651"/>
      <c r="C651"/>
      <c r="D651"/>
      <c r="E651"/>
    </row>
    <row r="652" spans="2:5" x14ac:dyDescent="0.2">
      <c r="B652"/>
      <c r="C652"/>
      <c r="D652"/>
      <c r="E652"/>
    </row>
    <row r="653" spans="2:5" x14ac:dyDescent="0.2">
      <c r="B653"/>
      <c r="C653"/>
      <c r="D653"/>
      <c r="E653"/>
    </row>
    <row r="654" spans="2:5" x14ac:dyDescent="0.2">
      <c r="B654"/>
      <c r="C654"/>
      <c r="D654"/>
      <c r="E654"/>
    </row>
    <row r="655" spans="2:5" x14ac:dyDescent="0.2">
      <c r="B655"/>
      <c r="C655"/>
      <c r="D655"/>
      <c r="E655"/>
    </row>
    <row r="656" spans="2:5" x14ac:dyDescent="0.2">
      <c r="B656"/>
      <c r="C656"/>
      <c r="D656"/>
      <c r="E656"/>
    </row>
    <row r="657" spans="2:5" x14ac:dyDescent="0.2">
      <c r="B657"/>
      <c r="C657"/>
      <c r="D657"/>
      <c r="E657"/>
    </row>
    <row r="658" spans="2:5" x14ac:dyDescent="0.2">
      <c r="B658"/>
      <c r="C658"/>
      <c r="D658"/>
      <c r="E658"/>
    </row>
    <row r="659" spans="2:5" x14ac:dyDescent="0.2">
      <c r="B659"/>
      <c r="C659"/>
      <c r="D659"/>
      <c r="E659"/>
    </row>
    <row r="660" spans="2:5" x14ac:dyDescent="0.2">
      <c r="B660"/>
      <c r="C660"/>
      <c r="D660"/>
      <c r="E660"/>
    </row>
    <row r="661" spans="2:5" x14ac:dyDescent="0.2">
      <c r="B661"/>
      <c r="C661"/>
      <c r="D661"/>
      <c r="E661"/>
    </row>
    <row r="662" spans="2:5" x14ac:dyDescent="0.2">
      <c r="B662"/>
      <c r="C662"/>
      <c r="D662"/>
      <c r="E662"/>
    </row>
    <row r="663" spans="2:5" x14ac:dyDescent="0.2">
      <c r="B663"/>
      <c r="C663"/>
      <c r="D663"/>
      <c r="E663"/>
    </row>
    <row r="664" spans="2:5" x14ac:dyDescent="0.2">
      <c r="B664"/>
      <c r="C664"/>
      <c r="D664"/>
      <c r="E664"/>
    </row>
    <row r="665" spans="2:5" x14ac:dyDescent="0.2">
      <c r="B665"/>
      <c r="C665"/>
      <c r="D665"/>
      <c r="E665"/>
    </row>
    <row r="666" spans="2:5" x14ac:dyDescent="0.2">
      <c r="B666"/>
      <c r="C666"/>
      <c r="D666"/>
      <c r="E666"/>
    </row>
    <row r="667" spans="2:5" x14ac:dyDescent="0.2">
      <c r="B667"/>
      <c r="C667"/>
      <c r="D667"/>
      <c r="E667"/>
    </row>
    <row r="668" spans="2:5" x14ac:dyDescent="0.2">
      <c r="B668"/>
      <c r="C668"/>
      <c r="D668"/>
      <c r="E668"/>
    </row>
    <row r="669" spans="2:5" x14ac:dyDescent="0.2">
      <c r="B669"/>
      <c r="C669"/>
      <c r="D669"/>
      <c r="E669"/>
    </row>
    <row r="670" spans="2:5" x14ac:dyDescent="0.2">
      <c r="B670"/>
      <c r="C670"/>
      <c r="D670"/>
      <c r="E670"/>
    </row>
    <row r="671" spans="2:5" x14ac:dyDescent="0.2">
      <c r="B671"/>
      <c r="C671"/>
      <c r="D671"/>
      <c r="E671"/>
    </row>
    <row r="672" spans="2:5" x14ac:dyDescent="0.2">
      <c r="B672"/>
      <c r="C672"/>
      <c r="D672"/>
      <c r="E672"/>
    </row>
    <row r="673" spans="2:5" x14ac:dyDescent="0.2">
      <c r="B673"/>
      <c r="C673"/>
      <c r="D673"/>
      <c r="E673"/>
    </row>
    <row r="674" spans="2:5" x14ac:dyDescent="0.2">
      <c r="B674"/>
      <c r="C674"/>
      <c r="D674"/>
      <c r="E674"/>
    </row>
    <row r="675" spans="2:5" x14ac:dyDescent="0.2">
      <c r="B675"/>
      <c r="C675"/>
      <c r="D675"/>
      <c r="E675"/>
    </row>
    <row r="676" spans="2:5" x14ac:dyDescent="0.2">
      <c r="B676"/>
      <c r="C676"/>
      <c r="D676"/>
      <c r="E676"/>
    </row>
    <row r="677" spans="2:5" x14ac:dyDescent="0.2">
      <c r="B677"/>
      <c r="C677"/>
      <c r="D677"/>
      <c r="E677"/>
    </row>
    <row r="678" spans="2:5" x14ac:dyDescent="0.2">
      <c r="B678"/>
      <c r="C678"/>
      <c r="D678"/>
      <c r="E678"/>
    </row>
    <row r="679" spans="2:5" x14ac:dyDescent="0.2">
      <c r="B679"/>
      <c r="C679"/>
      <c r="D679"/>
      <c r="E679"/>
    </row>
    <row r="680" spans="2:5" x14ac:dyDescent="0.2">
      <c r="B680"/>
      <c r="C680"/>
      <c r="D680"/>
      <c r="E680"/>
    </row>
    <row r="681" spans="2:5" x14ac:dyDescent="0.2">
      <c r="B681"/>
      <c r="C681"/>
      <c r="D681"/>
      <c r="E681"/>
    </row>
    <row r="682" spans="2:5" x14ac:dyDescent="0.2">
      <c r="B682"/>
      <c r="C682"/>
      <c r="D682"/>
      <c r="E682"/>
    </row>
    <row r="683" spans="2:5" x14ac:dyDescent="0.2">
      <c r="B683"/>
      <c r="C683"/>
      <c r="D683"/>
      <c r="E683"/>
    </row>
    <row r="684" spans="2:5" x14ac:dyDescent="0.2">
      <c r="B684"/>
      <c r="C684"/>
      <c r="D684"/>
      <c r="E684"/>
    </row>
    <row r="685" spans="2:5" x14ac:dyDescent="0.2">
      <c r="B685"/>
      <c r="C685"/>
      <c r="D685"/>
      <c r="E685"/>
    </row>
    <row r="686" spans="2:5" x14ac:dyDescent="0.2">
      <c r="B686"/>
      <c r="C686"/>
      <c r="D686"/>
      <c r="E686"/>
    </row>
    <row r="687" spans="2:5" x14ac:dyDescent="0.2">
      <c r="B687"/>
      <c r="C687"/>
      <c r="D687"/>
      <c r="E687"/>
    </row>
    <row r="688" spans="2:5" x14ac:dyDescent="0.2">
      <c r="B688"/>
      <c r="C688"/>
      <c r="D688"/>
      <c r="E688"/>
    </row>
    <row r="689" spans="2:5" x14ac:dyDescent="0.2">
      <c r="B689"/>
      <c r="C689"/>
      <c r="D689"/>
      <c r="E689"/>
    </row>
    <row r="690" spans="2:5" x14ac:dyDescent="0.2">
      <c r="B690"/>
      <c r="C690"/>
      <c r="D690"/>
      <c r="E690"/>
    </row>
    <row r="691" spans="2:5" x14ac:dyDescent="0.2">
      <c r="B691"/>
      <c r="C691"/>
      <c r="D691"/>
      <c r="E691"/>
    </row>
    <row r="692" spans="2:5" x14ac:dyDescent="0.2">
      <c r="B692"/>
      <c r="C692"/>
      <c r="D692"/>
      <c r="E692"/>
    </row>
    <row r="693" spans="2:5" x14ac:dyDescent="0.2">
      <c r="B693"/>
      <c r="C693"/>
      <c r="D693"/>
      <c r="E693"/>
    </row>
    <row r="694" spans="2:5" x14ac:dyDescent="0.2">
      <c r="B694"/>
      <c r="C694"/>
      <c r="D694"/>
      <c r="E694"/>
    </row>
    <row r="695" spans="2:5" x14ac:dyDescent="0.2">
      <c r="B695"/>
      <c r="C695"/>
      <c r="D695"/>
      <c r="E695"/>
    </row>
    <row r="696" spans="2:5" x14ac:dyDescent="0.2">
      <c r="B696"/>
      <c r="C696"/>
      <c r="D696"/>
      <c r="E696"/>
    </row>
    <row r="697" spans="2:5" x14ac:dyDescent="0.2">
      <c r="B697"/>
      <c r="C697"/>
      <c r="D697"/>
      <c r="E697"/>
    </row>
    <row r="698" spans="2:5" x14ac:dyDescent="0.2">
      <c r="B698"/>
      <c r="C698"/>
      <c r="D698"/>
      <c r="E698"/>
    </row>
    <row r="699" spans="2:5" x14ac:dyDescent="0.2">
      <c r="B699"/>
      <c r="C699"/>
      <c r="D699"/>
      <c r="E699"/>
    </row>
    <row r="700" spans="2:5" x14ac:dyDescent="0.2">
      <c r="B700"/>
      <c r="C700"/>
      <c r="D700"/>
      <c r="E700"/>
    </row>
    <row r="701" spans="2:5" x14ac:dyDescent="0.2">
      <c r="B701"/>
      <c r="C701"/>
      <c r="D701"/>
      <c r="E701"/>
    </row>
    <row r="702" spans="2:5" x14ac:dyDescent="0.2">
      <c r="B702"/>
      <c r="C702"/>
      <c r="D702"/>
      <c r="E702"/>
    </row>
    <row r="703" spans="2:5" x14ac:dyDescent="0.2">
      <c r="B703"/>
      <c r="C703"/>
      <c r="D703"/>
      <c r="E703"/>
    </row>
    <row r="704" spans="2:5" x14ac:dyDescent="0.2">
      <c r="B704"/>
      <c r="C704"/>
      <c r="D704"/>
      <c r="E704"/>
    </row>
    <row r="705" spans="2:5" x14ac:dyDescent="0.2">
      <c r="B705"/>
      <c r="C705"/>
      <c r="D705"/>
      <c r="E705"/>
    </row>
    <row r="706" spans="2:5" x14ac:dyDescent="0.2">
      <c r="B706"/>
      <c r="C706"/>
      <c r="D706"/>
      <c r="E706"/>
    </row>
    <row r="707" spans="2:5" x14ac:dyDescent="0.2">
      <c r="B707"/>
      <c r="C707"/>
      <c r="D707"/>
      <c r="E707"/>
    </row>
    <row r="708" spans="2:5" x14ac:dyDescent="0.2">
      <c r="B708"/>
      <c r="C708"/>
      <c r="D708"/>
      <c r="E708"/>
    </row>
    <row r="709" spans="2:5" x14ac:dyDescent="0.2">
      <c r="B709"/>
      <c r="C709"/>
      <c r="D709"/>
      <c r="E709"/>
    </row>
    <row r="710" spans="2:5" x14ac:dyDescent="0.2">
      <c r="B710"/>
      <c r="C710"/>
      <c r="D710"/>
      <c r="E710"/>
    </row>
    <row r="711" spans="2:5" x14ac:dyDescent="0.2">
      <c r="B711"/>
      <c r="C711"/>
      <c r="D711"/>
      <c r="E711"/>
    </row>
    <row r="712" spans="2:5" x14ac:dyDescent="0.2">
      <c r="B712"/>
      <c r="C712"/>
      <c r="D712"/>
      <c r="E712"/>
    </row>
    <row r="713" spans="2:5" x14ac:dyDescent="0.2">
      <c r="B713"/>
      <c r="C713"/>
      <c r="D713"/>
      <c r="E713"/>
    </row>
    <row r="714" spans="2:5" x14ac:dyDescent="0.2">
      <c r="B714"/>
      <c r="C714"/>
      <c r="D714"/>
      <c r="E714"/>
    </row>
    <row r="715" spans="2:5" x14ac:dyDescent="0.2">
      <c r="B715"/>
      <c r="C715"/>
      <c r="D715"/>
      <c r="E715"/>
    </row>
    <row r="716" spans="2:5" x14ac:dyDescent="0.2">
      <c r="B716"/>
      <c r="C716"/>
      <c r="D716"/>
      <c r="E716"/>
    </row>
    <row r="717" spans="2:5" x14ac:dyDescent="0.2">
      <c r="B717"/>
      <c r="C717"/>
      <c r="D717"/>
      <c r="E717"/>
    </row>
    <row r="718" spans="2:5" x14ac:dyDescent="0.2">
      <c r="B718"/>
      <c r="C718"/>
      <c r="D718"/>
      <c r="E718"/>
    </row>
    <row r="719" spans="2:5" x14ac:dyDescent="0.2">
      <c r="B719"/>
      <c r="C719"/>
      <c r="D719"/>
      <c r="E719"/>
    </row>
    <row r="720" spans="2:5" x14ac:dyDescent="0.2">
      <c r="B720"/>
      <c r="C720"/>
      <c r="D720"/>
      <c r="E720"/>
    </row>
    <row r="721" spans="2:5" x14ac:dyDescent="0.2">
      <c r="B721"/>
      <c r="C721"/>
      <c r="D721"/>
      <c r="E721"/>
    </row>
    <row r="722" spans="2:5" x14ac:dyDescent="0.2">
      <c r="B722"/>
      <c r="C722"/>
      <c r="D722"/>
      <c r="E722"/>
    </row>
    <row r="723" spans="2:5" x14ac:dyDescent="0.2">
      <c r="B723"/>
      <c r="C723"/>
      <c r="D723"/>
      <c r="E723"/>
    </row>
    <row r="724" spans="2:5" x14ac:dyDescent="0.2">
      <c r="B724"/>
      <c r="C724"/>
      <c r="D724"/>
      <c r="E724"/>
    </row>
    <row r="725" spans="2:5" x14ac:dyDescent="0.2">
      <c r="B725"/>
      <c r="C725"/>
      <c r="D725"/>
      <c r="E725"/>
    </row>
    <row r="726" spans="2:5" x14ac:dyDescent="0.2">
      <c r="B726"/>
      <c r="C726"/>
      <c r="D726"/>
      <c r="E726"/>
    </row>
    <row r="727" spans="2:5" x14ac:dyDescent="0.2">
      <c r="B727"/>
      <c r="C727"/>
      <c r="D727"/>
      <c r="E727"/>
    </row>
    <row r="728" spans="2:5" x14ac:dyDescent="0.2">
      <c r="B728"/>
      <c r="C728"/>
      <c r="D728"/>
      <c r="E728"/>
    </row>
    <row r="729" spans="2:5" x14ac:dyDescent="0.2">
      <c r="B729"/>
      <c r="C729"/>
      <c r="D729"/>
      <c r="E729"/>
    </row>
    <row r="730" spans="2:5" x14ac:dyDescent="0.2">
      <c r="B730"/>
      <c r="C730"/>
      <c r="D730"/>
      <c r="E730"/>
    </row>
    <row r="731" spans="2:5" x14ac:dyDescent="0.2">
      <c r="B731"/>
      <c r="C731"/>
      <c r="D731"/>
      <c r="E731"/>
    </row>
    <row r="732" spans="2:5" x14ac:dyDescent="0.2">
      <c r="B732"/>
      <c r="C732"/>
      <c r="D732"/>
      <c r="E732"/>
    </row>
    <row r="733" spans="2:5" x14ac:dyDescent="0.2">
      <c r="B733"/>
      <c r="C733"/>
      <c r="D733"/>
      <c r="E733"/>
    </row>
    <row r="734" spans="2:5" x14ac:dyDescent="0.2">
      <c r="B734"/>
      <c r="C734"/>
      <c r="D734"/>
      <c r="E734"/>
    </row>
    <row r="735" spans="2:5" x14ac:dyDescent="0.2">
      <c r="B735"/>
      <c r="C735"/>
      <c r="D735"/>
      <c r="E735"/>
    </row>
    <row r="736" spans="2:5" x14ac:dyDescent="0.2">
      <c r="B736"/>
      <c r="C736"/>
      <c r="D736"/>
      <c r="E736"/>
    </row>
    <row r="737" spans="2:5" x14ac:dyDescent="0.2">
      <c r="B737"/>
      <c r="C737"/>
      <c r="D737"/>
      <c r="E737"/>
    </row>
    <row r="738" spans="2:5" x14ac:dyDescent="0.2">
      <c r="B738"/>
      <c r="C738"/>
      <c r="D738"/>
      <c r="E738"/>
    </row>
    <row r="739" spans="2:5" x14ac:dyDescent="0.2">
      <c r="B739"/>
      <c r="C739"/>
      <c r="D739"/>
      <c r="E739"/>
    </row>
    <row r="740" spans="2:5" x14ac:dyDescent="0.2">
      <c r="B740"/>
      <c r="C740"/>
      <c r="D740"/>
      <c r="E740"/>
    </row>
    <row r="741" spans="2:5" x14ac:dyDescent="0.2">
      <c r="B741"/>
      <c r="C741"/>
      <c r="D741"/>
      <c r="E741"/>
    </row>
    <row r="742" spans="2:5" x14ac:dyDescent="0.2">
      <c r="B742"/>
      <c r="C742"/>
      <c r="D742"/>
      <c r="E742"/>
    </row>
    <row r="743" spans="2:5" x14ac:dyDescent="0.2">
      <c r="B743"/>
      <c r="C743"/>
      <c r="D743"/>
      <c r="E743"/>
    </row>
    <row r="744" spans="2:5" x14ac:dyDescent="0.2">
      <c r="B744"/>
      <c r="C744"/>
      <c r="D744"/>
      <c r="E744"/>
    </row>
    <row r="745" spans="2:5" x14ac:dyDescent="0.2">
      <c r="B745"/>
      <c r="C745"/>
      <c r="D745"/>
      <c r="E745"/>
    </row>
    <row r="746" spans="2:5" x14ac:dyDescent="0.2">
      <c r="B746"/>
      <c r="C746"/>
      <c r="D746"/>
      <c r="E746"/>
    </row>
    <row r="747" spans="2:5" x14ac:dyDescent="0.2">
      <c r="B747"/>
      <c r="C747"/>
      <c r="D747"/>
      <c r="E747"/>
    </row>
    <row r="748" spans="2:5" x14ac:dyDescent="0.2">
      <c r="B748"/>
      <c r="C748"/>
      <c r="D748"/>
      <c r="E748"/>
    </row>
    <row r="749" spans="2:5" x14ac:dyDescent="0.2">
      <c r="B749"/>
      <c r="C749"/>
      <c r="D749"/>
      <c r="E749"/>
    </row>
    <row r="750" spans="2:5" x14ac:dyDescent="0.2">
      <c r="B750"/>
      <c r="C750"/>
      <c r="D750"/>
      <c r="E750"/>
    </row>
    <row r="751" spans="2:5" x14ac:dyDescent="0.2">
      <c r="B751"/>
      <c r="C751"/>
      <c r="D751"/>
      <c r="E751"/>
    </row>
    <row r="752" spans="2:5" x14ac:dyDescent="0.2">
      <c r="B752"/>
      <c r="C752"/>
      <c r="D752"/>
      <c r="E752"/>
    </row>
    <row r="753" spans="2:5" x14ac:dyDescent="0.2">
      <c r="B753"/>
      <c r="C753"/>
      <c r="D753"/>
      <c r="E753"/>
    </row>
    <row r="754" spans="2:5" x14ac:dyDescent="0.2">
      <c r="B754"/>
      <c r="C754"/>
      <c r="D754"/>
      <c r="E754"/>
    </row>
    <row r="755" spans="2:5" x14ac:dyDescent="0.2">
      <c r="B755"/>
      <c r="C755"/>
      <c r="D755"/>
      <c r="E755"/>
    </row>
    <row r="756" spans="2:5" x14ac:dyDescent="0.2">
      <c r="B756"/>
      <c r="C756"/>
      <c r="D756"/>
      <c r="E756"/>
    </row>
    <row r="757" spans="2:5" x14ac:dyDescent="0.2">
      <c r="B757"/>
      <c r="C757"/>
      <c r="D757"/>
      <c r="E757"/>
    </row>
    <row r="758" spans="2:5" x14ac:dyDescent="0.2">
      <c r="B758"/>
      <c r="C758"/>
      <c r="D758"/>
      <c r="E758"/>
    </row>
    <row r="759" spans="2:5" x14ac:dyDescent="0.2">
      <c r="B759"/>
      <c r="C759"/>
      <c r="D759"/>
      <c r="E759"/>
    </row>
    <row r="760" spans="2:5" x14ac:dyDescent="0.2">
      <c r="B760"/>
      <c r="C760"/>
      <c r="D760"/>
      <c r="E760"/>
    </row>
    <row r="761" spans="2:5" x14ac:dyDescent="0.2">
      <c r="B761"/>
      <c r="C761"/>
      <c r="D761"/>
      <c r="E761"/>
    </row>
    <row r="762" spans="2:5" x14ac:dyDescent="0.2">
      <c r="B762"/>
      <c r="C762"/>
      <c r="D762"/>
      <c r="E762"/>
    </row>
    <row r="763" spans="2:5" x14ac:dyDescent="0.2">
      <c r="B763"/>
      <c r="C763"/>
      <c r="D763"/>
      <c r="E763"/>
    </row>
    <row r="764" spans="2:5" x14ac:dyDescent="0.2">
      <c r="B764"/>
      <c r="C764"/>
      <c r="D764"/>
      <c r="E764"/>
    </row>
    <row r="765" spans="2:5" x14ac:dyDescent="0.2">
      <c r="B765"/>
      <c r="C765"/>
      <c r="D765"/>
      <c r="E765"/>
    </row>
    <row r="766" spans="2:5" x14ac:dyDescent="0.2">
      <c r="B766"/>
      <c r="C766"/>
      <c r="D766"/>
      <c r="E766"/>
    </row>
    <row r="767" spans="2:5" x14ac:dyDescent="0.2">
      <c r="B767"/>
      <c r="C767"/>
      <c r="D767"/>
      <c r="E767"/>
    </row>
    <row r="768" spans="2:5" x14ac:dyDescent="0.2">
      <c r="B768"/>
      <c r="C768"/>
      <c r="D768"/>
      <c r="E768"/>
    </row>
    <row r="769" spans="2:5" x14ac:dyDescent="0.2">
      <c r="B769"/>
      <c r="C769"/>
      <c r="D769"/>
      <c r="E769"/>
    </row>
    <row r="770" spans="2:5" x14ac:dyDescent="0.2">
      <c r="B770"/>
      <c r="C770"/>
      <c r="D770"/>
      <c r="E770"/>
    </row>
    <row r="771" spans="2:5" x14ac:dyDescent="0.2">
      <c r="B771"/>
      <c r="C771"/>
      <c r="D771"/>
      <c r="E771"/>
    </row>
    <row r="772" spans="2:5" x14ac:dyDescent="0.2">
      <c r="B772"/>
      <c r="C772"/>
      <c r="D772"/>
      <c r="E772"/>
    </row>
    <row r="773" spans="2:5" x14ac:dyDescent="0.2">
      <c r="B773"/>
      <c r="C773"/>
      <c r="D773"/>
      <c r="E773"/>
    </row>
    <row r="774" spans="2:5" x14ac:dyDescent="0.2">
      <c r="B774"/>
      <c r="C774"/>
      <c r="D774"/>
      <c r="E774"/>
    </row>
    <row r="775" spans="2:5" x14ac:dyDescent="0.2">
      <c r="B775"/>
      <c r="C775"/>
      <c r="D775"/>
      <c r="E775"/>
    </row>
    <row r="776" spans="2:5" x14ac:dyDescent="0.2">
      <c r="B776"/>
      <c r="C776"/>
      <c r="D776"/>
      <c r="E776"/>
    </row>
    <row r="777" spans="2:5" x14ac:dyDescent="0.2">
      <c r="B777"/>
      <c r="C777"/>
      <c r="D777"/>
      <c r="E777"/>
    </row>
    <row r="778" spans="2:5" x14ac:dyDescent="0.2">
      <c r="B778"/>
      <c r="C778"/>
      <c r="D778"/>
      <c r="E778"/>
    </row>
    <row r="779" spans="2:5" x14ac:dyDescent="0.2">
      <c r="B779"/>
      <c r="C779"/>
      <c r="D779"/>
      <c r="E779"/>
    </row>
    <row r="780" spans="2:5" x14ac:dyDescent="0.2">
      <c r="B780"/>
      <c r="C780"/>
      <c r="D780"/>
      <c r="E780"/>
    </row>
    <row r="781" spans="2:5" x14ac:dyDescent="0.2">
      <c r="B781"/>
      <c r="C781"/>
      <c r="D781"/>
      <c r="E781"/>
    </row>
    <row r="782" spans="2:5" x14ac:dyDescent="0.2">
      <c r="B782"/>
      <c r="C782"/>
      <c r="D782"/>
      <c r="E782"/>
    </row>
    <row r="783" spans="2:5" x14ac:dyDescent="0.2">
      <c r="B783"/>
      <c r="C783"/>
      <c r="D783"/>
      <c r="E783"/>
    </row>
    <row r="784" spans="2:5" x14ac:dyDescent="0.2">
      <c r="B784"/>
      <c r="C784"/>
      <c r="D784"/>
      <c r="E784"/>
    </row>
    <row r="785" spans="2:5" x14ac:dyDescent="0.2">
      <c r="B785"/>
      <c r="C785"/>
      <c r="D785"/>
      <c r="E785"/>
    </row>
    <row r="786" spans="2:5" x14ac:dyDescent="0.2">
      <c r="B786"/>
      <c r="C786"/>
      <c r="D786"/>
      <c r="E786"/>
    </row>
    <row r="787" spans="2:5" x14ac:dyDescent="0.2">
      <c r="B787"/>
      <c r="C787"/>
      <c r="D787"/>
      <c r="E787"/>
    </row>
    <row r="788" spans="2:5" x14ac:dyDescent="0.2">
      <c r="B788"/>
      <c r="C788"/>
      <c r="D788"/>
      <c r="E788"/>
    </row>
    <row r="789" spans="2:5" x14ac:dyDescent="0.2">
      <c r="B789"/>
      <c r="C789"/>
      <c r="D789"/>
      <c r="E789"/>
    </row>
    <row r="790" spans="2:5" x14ac:dyDescent="0.2">
      <c r="B790"/>
      <c r="C790"/>
      <c r="D790"/>
      <c r="E790"/>
    </row>
    <row r="791" spans="2:5" x14ac:dyDescent="0.2">
      <c r="B791"/>
      <c r="C791"/>
      <c r="D791"/>
      <c r="E791"/>
    </row>
    <row r="792" spans="2:5" x14ac:dyDescent="0.2">
      <c r="B792"/>
      <c r="C792"/>
      <c r="D792"/>
      <c r="E792"/>
    </row>
    <row r="793" spans="2:5" x14ac:dyDescent="0.2">
      <c r="B793"/>
      <c r="C793"/>
      <c r="D793"/>
      <c r="E793"/>
    </row>
    <row r="794" spans="2:5" x14ac:dyDescent="0.2">
      <c r="B794"/>
      <c r="C794"/>
      <c r="D794"/>
      <c r="E794"/>
    </row>
    <row r="795" spans="2:5" x14ac:dyDescent="0.2">
      <c r="B795"/>
      <c r="C795"/>
      <c r="D795"/>
      <c r="E795"/>
    </row>
    <row r="796" spans="2:5" x14ac:dyDescent="0.2">
      <c r="B796"/>
      <c r="C796"/>
      <c r="D796"/>
      <c r="E796"/>
    </row>
    <row r="797" spans="2:5" x14ac:dyDescent="0.2">
      <c r="B797"/>
      <c r="C797"/>
      <c r="D797"/>
      <c r="E797"/>
    </row>
    <row r="798" spans="2:5" x14ac:dyDescent="0.2">
      <c r="B798"/>
      <c r="C798"/>
      <c r="D798"/>
      <c r="E798"/>
    </row>
    <row r="799" spans="2:5" x14ac:dyDescent="0.2">
      <c r="B799"/>
      <c r="C799"/>
      <c r="D799"/>
      <c r="E799"/>
    </row>
    <row r="800" spans="2:5" x14ac:dyDescent="0.2">
      <c r="B800"/>
      <c r="C800"/>
      <c r="D800"/>
      <c r="E800"/>
    </row>
    <row r="801" spans="2:5" x14ac:dyDescent="0.2">
      <c r="B801"/>
      <c r="C801"/>
      <c r="D801"/>
      <c r="E801"/>
    </row>
    <row r="802" spans="2:5" x14ac:dyDescent="0.2">
      <c r="B802"/>
      <c r="C802"/>
      <c r="D802"/>
      <c r="E802"/>
    </row>
    <row r="803" spans="2:5" x14ac:dyDescent="0.2">
      <c r="B803"/>
      <c r="C803"/>
      <c r="D803"/>
      <c r="E803"/>
    </row>
    <row r="804" spans="2:5" x14ac:dyDescent="0.2">
      <c r="B804"/>
      <c r="C804"/>
      <c r="D804"/>
      <c r="E804"/>
    </row>
    <row r="805" spans="2:5" x14ac:dyDescent="0.2">
      <c r="B805"/>
      <c r="C805"/>
      <c r="D805"/>
      <c r="E805"/>
    </row>
    <row r="806" spans="2:5" x14ac:dyDescent="0.2">
      <c r="B806"/>
      <c r="C806"/>
      <c r="D806"/>
      <c r="E806"/>
    </row>
    <row r="807" spans="2:5" x14ac:dyDescent="0.2">
      <c r="B807"/>
      <c r="C807"/>
      <c r="D807"/>
      <c r="E807"/>
    </row>
    <row r="808" spans="2:5" x14ac:dyDescent="0.2">
      <c r="B808"/>
      <c r="C808"/>
      <c r="D808"/>
      <c r="E808"/>
    </row>
    <row r="809" spans="2:5" x14ac:dyDescent="0.2">
      <c r="B809"/>
      <c r="C809"/>
      <c r="D809"/>
      <c r="E809"/>
    </row>
    <row r="810" spans="2:5" x14ac:dyDescent="0.2">
      <c r="B810"/>
      <c r="C810"/>
      <c r="D810"/>
      <c r="E810"/>
    </row>
    <row r="811" spans="2:5" x14ac:dyDescent="0.2">
      <c r="B811"/>
      <c r="C811"/>
      <c r="D811"/>
      <c r="E811"/>
    </row>
    <row r="812" spans="2:5" x14ac:dyDescent="0.2">
      <c r="B812"/>
      <c r="C812"/>
      <c r="D812"/>
      <c r="E812"/>
    </row>
    <row r="813" spans="2:5" x14ac:dyDescent="0.2">
      <c r="B813"/>
      <c r="C813"/>
      <c r="D813"/>
      <c r="E813"/>
    </row>
    <row r="814" spans="2:5" x14ac:dyDescent="0.2">
      <c r="B814"/>
      <c r="C814"/>
      <c r="D814"/>
      <c r="E814"/>
    </row>
    <row r="815" spans="2:5" x14ac:dyDescent="0.2">
      <c r="B815"/>
      <c r="C815"/>
      <c r="D815"/>
      <c r="E815"/>
    </row>
    <row r="816" spans="2:5" x14ac:dyDescent="0.2">
      <c r="B816"/>
      <c r="C816"/>
      <c r="D816"/>
      <c r="E816"/>
    </row>
    <row r="817" spans="2:5" x14ac:dyDescent="0.2">
      <c r="B817"/>
      <c r="C817"/>
      <c r="D817"/>
      <c r="E817"/>
    </row>
    <row r="818" spans="2:5" x14ac:dyDescent="0.2">
      <c r="B818"/>
      <c r="C818"/>
      <c r="D818"/>
      <c r="E818"/>
    </row>
    <row r="819" spans="2:5" x14ac:dyDescent="0.2">
      <c r="B819"/>
      <c r="C819"/>
      <c r="D819"/>
      <c r="E819"/>
    </row>
    <row r="820" spans="2:5" x14ac:dyDescent="0.2">
      <c r="B820"/>
      <c r="C820"/>
      <c r="D820"/>
      <c r="E820"/>
    </row>
    <row r="821" spans="2:5" x14ac:dyDescent="0.2">
      <c r="B821"/>
      <c r="C821"/>
      <c r="D821"/>
      <c r="E821"/>
    </row>
    <row r="822" spans="2:5" x14ac:dyDescent="0.2">
      <c r="B822"/>
      <c r="C822"/>
      <c r="D822"/>
      <c r="E822"/>
    </row>
    <row r="823" spans="2:5" x14ac:dyDescent="0.2">
      <c r="B823"/>
      <c r="C823"/>
      <c r="D823"/>
      <c r="E823"/>
    </row>
    <row r="824" spans="2:5" x14ac:dyDescent="0.2">
      <c r="B824"/>
      <c r="C824"/>
      <c r="D824"/>
      <c r="E824"/>
    </row>
    <row r="825" spans="2:5" x14ac:dyDescent="0.2">
      <c r="B825"/>
      <c r="C825"/>
      <c r="D825"/>
      <c r="E825"/>
    </row>
    <row r="826" spans="2:5" x14ac:dyDescent="0.2">
      <c r="B826"/>
      <c r="C826"/>
      <c r="D826"/>
      <c r="E826"/>
    </row>
    <row r="827" spans="2:5" x14ac:dyDescent="0.2">
      <c r="B827"/>
      <c r="C827"/>
      <c r="D827"/>
      <c r="E827"/>
    </row>
    <row r="828" spans="2:5" x14ac:dyDescent="0.2">
      <c r="B828"/>
      <c r="C828"/>
      <c r="D828"/>
      <c r="E828"/>
    </row>
    <row r="829" spans="2:5" x14ac:dyDescent="0.2">
      <c r="B829"/>
      <c r="C829"/>
      <c r="D829"/>
      <c r="E829"/>
    </row>
    <row r="830" spans="2:5" x14ac:dyDescent="0.2">
      <c r="B830"/>
      <c r="C830"/>
      <c r="D830"/>
      <c r="E830"/>
    </row>
    <row r="831" spans="2:5" x14ac:dyDescent="0.2">
      <c r="B831"/>
      <c r="C831"/>
      <c r="D831"/>
      <c r="E831"/>
    </row>
    <row r="832" spans="2:5" x14ac:dyDescent="0.2">
      <c r="B832"/>
      <c r="C832"/>
      <c r="D832"/>
      <c r="E832"/>
    </row>
    <row r="833" spans="2:5" x14ac:dyDescent="0.2">
      <c r="B833"/>
      <c r="C833"/>
      <c r="D833"/>
      <c r="E833"/>
    </row>
    <row r="834" spans="2:5" x14ac:dyDescent="0.2">
      <c r="B834"/>
      <c r="C834"/>
      <c r="D834"/>
      <c r="E834"/>
    </row>
    <row r="835" spans="2:5" x14ac:dyDescent="0.2">
      <c r="B835"/>
      <c r="C835"/>
      <c r="D835"/>
      <c r="E835"/>
    </row>
    <row r="836" spans="2:5" x14ac:dyDescent="0.2">
      <c r="B836"/>
      <c r="C836"/>
      <c r="D836"/>
      <c r="E836"/>
    </row>
    <row r="837" spans="2:5" x14ac:dyDescent="0.2">
      <c r="B837"/>
      <c r="C837"/>
      <c r="D837"/>
      <c r="E837"/>
    </row>
    <row r="838" spans="2:5" x14ac:dyDescent="0.2">
      <c r="B838"/>
      <c r="C838"/>
      <c r="D838"/>
      <c r="E838"/>
    </row>
    <row r="839" spans="2:5" x14ac:dyDescent="0.2">
      <c r="B839"/>
      <c r="C839"/>
      <c r="D839"/>
      <c r="E839"/>
    </row>
    <row r="840" spans="2:5" x14ac:dyDescent="0.2">
      <c r="B840"/>
      <c r="C840"/>
      <c r="D840"/>
      <c r="E840"/>
    </row>
    <row r="841" spans="2:5" x14ac:dyDescent="0.2">
      <c r="B841"/>
      <c r="C841"/>
      <c r="D841"/>
      <c r="E841"/>
    </row>
    <row r="842" spans="2:5" x14ac:dyDescent="0.2">
      <c r="B842"/>
      <c r="C842"/>
      <c r="D842"/>
      <c r="E842"/>
    </row>
    <row r="843" spans="2:5" x14ac:dyDescent="0.2">
      <c r="B843"/>
      <c r="C843"/>
      <c r="D843"/>
      <c r="E843"/>
    </row>
    <row r="844" spans="2:5" x14ac:dyDescent="0.2">
      <c r="B844"/>
      <c r="C844"/>
      <c r="D844"/>
      <c r="E844"/>
    </row>
    <row r="845" spans="2:5" x14ac:dyDescent="0.2">
      <c r="B845"/>
      <c r="C845"/>
      <c r="D845"/>
      <c r="E845"/>
    </row>
    <row r="846" spans="2:5" x14ac:dyDescent="0.2">
      <c r="B846"/>
      <c r="C846"/>
      <c r="D846"/>
      <c r="E846"/>
    </row>
    <row r="847" spans="2:5" x14ac:dyDescent="0.2">
      <c r="B847"/>
      <c r="C847"/>
      <c r="D847"/>
      <c r="E847"/>
    </row>
    <row r="848" spans="2:5" x14ac:dyDescent="0.2">
      <c r="B848"/>
      <c r="C848"/>
      <c r="D848"/>
      <c r="E848"/>
    </row>
    <row r="849" spans="2:5" x14ac:dyDescent="0.2">
      <c r="B849"/>
      <c r="C849"/>
      <c r="D849"/>
      <c r="E849"/>
    </row>
    <row r="850" spans="2:5" x14ac:dyDescent="0.2">
      <c r="B850"/>
      <c r="C850"/>
      <c r="D850"/>
      <c r="E850"/>
    </row>
    <row r="851" spans="2:5" x14ac:dyDescent="0.2">
      <c r="B851"/>
      <c r="C851"/>
      <c r="D851"/>
      <c r="E851"/>
    </row>
    <row r="852" spans="2:5" x14ac:dyDescent="0.2">
      <c r="B852"/>
      <c r="C852"/>
      <c r="D852"/>
      <c r="E852"/>
    </row>
    <row r="853" spans="2:5" x14ac:dyDescent="0.2">
      <c r="B853"/>
      <c r="C853"/>
      <c r="D853"/>
      <c r="E853"/>
    </row>
    <row r="854" spans="2:5" x14ac:dyDescent="0.2">
      <c r="B854"/>
      <c r="C854"/>
      <c r="D854"/>
      <c r="E854"/>
    </row>
    <row r="855" spans="2:5" x14ac:dyDescent="0.2">
      <c r="B855"/>
      <c r="C855"/>
      <c r="D855"/>
      <c r="E855"/>
    </row>
    <row r="856" spans="2:5" x14ac:dyDescent="0.2">
      <c r="B856"/>
      <c r="C856"/>
      <c r="D856"/>
      <c r="E856"/>
    </row>
    <row r="857" spans="2:5" x14ac:dyDescent="0.2">
      <c r="B857"/>
      <c r="C857"/>
      <c r="D857"/>
      <c r="E857"/>
    </row>
    <row r="858" spans="2:5" x14ac:dyDescent="0.2">
      <c r="B858"/>
      <c r="C858"/>
      <c r="D858"/>
      <c r="E858"/>
    </row>
    <row r="859" spans="2:5" x14ac:dyDescent="0.2">
      <c r="B859"/>
      <c r="C859"/>
      <c r="D859"/>
      <c r="E859"/>
    </row>
    <row r="860" spans="2:5" x14ac:dyDescent="0.2">
      <c r="B860"/>
      <c r="C860"/>
      <c r="D860"/>
      <c r="E860"/>
    </row>
    <row r="861" spans="2:5" x14ac:dyDescent="0.2">
      <c r="B861"/>
      <c r="C861"/>
      <c r="D861"/>
      <c r="E861"/>
    </row>
    <row r="862" spans="2:5" x14ac:dyDescent="0.2">
      <c r="B862"/>
      <c r="C862"/>
      <c r="D862"/>
      <c r="E862"/>
    </row>
    <row r="863" spans="2:5" x14ac:dyDescent="0.2">
      <c r="B863"/>
      <c r="C863"/>
      <c r="D863"/>
      <c r="E863"/>
    </row>
    <row r="864" spans="2:5" x14ac:dyDescent="0.2">
      <c r="B864"/>
      <c r="C864"/>
      <c r="D864"/>
      <c r="E864"/>
    </row>
    <row r="865" spans="2:5" x14ac:dyDescent="0.2">
      <c r="B865"/>
      <c r="C865"/>
      <c r="D865"/>
      <c r="E865"/>
    </row>
    <row r="866" spans="2:5" x14ac:dyDescent="0.2">
      <c r="B866"/>
      <c r="C866"/>
      <c r="D866"/>
      <c r="E866"/>
    </row>
    <row r="867" spans="2:5" x14ac:dyDescent="0.2">
      <c r="B867"/>
      <c r="C867"/>
      <c r="D867"/>
      <c r="E867"/>
    </row>
    <row r="868" spans="2:5" x14ac:dyDescent="0.2">
      <c r="B868"/>
      <c r="C868"/>
      <c r="D868"/>
      <c r="E868"/>
    </row>
    <row r="869" spans="2:5" x14ac:dyDescent="0.2">
      <c r="B869"/>
      <c r="C869"/>
      <c r="D869"/>
      <c r="E869"/>
    </row>
    <row r="870" spans="2:5" x14ac:dyDescent="0.2">
      <c r="B870"/>
      <c r="C870"/>
      <c r="D870"/>
      <c r="E870"/>
    </row>
    <row r="871" spans="2:5" x14ac:dyDescent="0.2">
      <c r="B871"/>
      <c r="C871"/>
      <c r="D871"/>
      <c r="E871"/>
    </row>
    <row r="872" spans="2:5" x14ac:dyDescent="0.2">
      <c r="B872"/>
      <c r="C872"/>
      <c r="D872"/>
      <c r="E872"/>
    </row>
    <row r="873" spans="2:5" x14ac:dyDescent="0.2">
      <c r="B873"/>
      <c r="C873"/>
      <c r="D873"/>
      <c r="E873"/>
    </row>
    <row r="874" spans="2:5" x14ac:dyDescent="0.2">
      <c r="B874"/>
      <c r="C874"/>
      <c r="D874"/>
      <c r="E874"/>
    </row>
    <row r="875" spans="2:5" x14ac:dyDescent="0.2">
      <c r="B875"/>
      <c r="C875"/>
      <c r="D875"/>
      <c r="E875"/>
    </row>
    <row r="876" spans="2:5" x14ac:dyDescent="0.2">
      <c r="B876"/>
      <c r="C876"/>
      <c r="D876"/>
      <c r="E876"/>
    </row>
    <row r="877" spans="2:5" x14ac:dyDescent="0.2">
      <c r="B877"/>
      <c r="C877"/>
      <c r="D877"/>
      <c r="E877"/>
    </row>
    <row r="878" spans="2:5" x14ac:dyDescent="0.2">
      <c r="B878"/>
      <c r="C878"/>
      <c r="D878"/>
      <c r="E878"/>
    </row>
    <row r="879" spans="2:5" x14ac:dyDescent="0.2">
      <c r="B879"/>
      <c r="C879"/>
      <c r="D879"/>
      <c r="E879"/>
    </row>
    <row r="880" spans="2:5" x14ac:dyDescent="0.2">
      <c r="B880"/>
      <c r="C880"/>
      <c r="D880"/>
      <c r="E880"/>
    </row>
    <row r="881" spans="2:5" x14ac:dyDescent="0.2">
      <c r="B881"/>
      <c r="C881"/>
      <c r="D881"/>
      <c r="E881"/>
    </row>
    <row r="882" spans="2:5" x14ac:dyDescent="0.2">
      <c r="B882"/>
      <c r="C882"/>
      <c r="D882"/>
      <c r="E882"/>
    </row>
    <row r="883" spans="2:5" x14ac:dyDescent="0.2">
      <c r="B883"/>
      <c r="C883"/>
      <c r="D883"/>
      <c r="E883"/>
    </row>
    <row r="884" spans="2:5" x14ac:dyDescent="0.2">
      <c r="B884"/>
      <c r="C884"/>
      <c r="D884"/>
      <c r="E884"/>
    </row>
    <row r="885" spans="2:5" x14ac:dyDescent="0.2">
      <c r="B885"/>
      <c r="C885"/>
      <c r="D885"/>
      <c r="E885"/>
    </row>
    <row r="886" spans="2:5" x14ac:dyDescent="0.2">
      <c r="B886"/>
      <c r="C886"/>
      <c r="D886"/>
      <c r="E886"/>
    </row>
    <row r="887" spans="2:5" x14ac:dyDescent="0.2">
      <c r="B887"/>
      <c r="C887"/>
      <c r="D887"/>
      <c r="E887"/>
    </row>
    <row r="888" spans="2:5" x14ac:dyDescent="0.2">
      <c r="B888"/>
      <c r="C888"/>
      <c r="D888"/>
      <c r="E888"/>
    </row>
    <row r="889" spans="2:5" x14ac:dyDescent="0.2">
      <c r="B889"/>
      <c r="C889"/>
      <c r="D889"/>
      <c r="E889"/>
    </row>
    <row r="890" spans="2:5" x14ac:dyDescent="0.2">
      <c r="B890"/>
      <c r="C890"/>
      <c r="D890"/>
      <c r="E890"/>
    </row>
    <row r="891" spans="2:5" x14ac:dyDescent="0.2">
      <c r="B891"/>
      <c r="C891"/>
      <c r="D891"/>
      <c r="E891"/>
    </row>
    <row r="892" spans="2:5" x14ac:dyDescent="0.2">
      <c r="B892"/>
      <c r="C892"/>
      <c r="D892"/>
      <c r="E892"/>
    </row>
    <row r="893" spans="2:5" x14ac:dyDescent="0.2">
      <c r="B893"/>
      <c r="C893"/>
      <c r="D893"/>
      <c r="E893"/>
    </row>
    <row r="894" spans="2:5" x14ac:dyDescent="0.2">
      <c r="B894"/>
      <c r="C894"/>
      <c r="D894"/>
      <c r="E894"/>
    </row>
    <row r="895" spans="2:5" x14ac:dyDescent="0.2">
      <c r="B895"/>
      <c r="C895"/>
      <c r="D895"/>
      <c r="E895"/>
    </row>
    <row r="896" spans="2:5" x14ac:dyDescent="0.2">
      <c r="B896"/>
      <c r="C896"/>
      <c r="D896"/>
      <c r="E896"/>
    </row>
    <row r="897" spans="2:5" x14ac:dyDescent="0.2">
      <c r="B897"/>
      <c r="C897"/>
      <c r="D897"/>
      <c r="E897"/>
    </row>
    <row r="898" spans="2:5" x14ac:dyDescent="0.2">
      <c r="B898"/>
      <c r="C898"/>
      <c r="D898"/>
      <c r="E898"/>
    </row>
    <row r="899" spans="2:5" x14ac:dyDescent="0.2">
      <c r="B899"/>
      <c r="C899"/>
      <c r="D899"/>
      <c r="E899"/>
    </row>
    <row r="900" spans="2:5" x14ac:dyDescent="0.2">
      <c r="B900"/>
      <c r="C900"/>
      <c r="D900"/>
      <c r="E900"/>
    </row>
    <row r="901" spans="2:5" x14ac:dyDescent="0.2">
      <c r="B901"/>
      <c r="C901"/>
      <c r="D901"/>
      <c r="E901"/>
    </row>
    <row r="902" spans="2:5" x14ac:dyDescent="0.2">
      <c r="B902"/>
      <c r="C902"/>
      <c r="D902"/>
      <c r="E902"/>
    </row>
    <row r="903" spans="2:5" x14ac:dyDescent="0.2">
      <c r="B903"/>
      <c r="C903"/>
      <c r="D903"/>
      <c r="E903"/>
    </row>
    <row r="904" spans="2:5" x14ac:dyDescent="0.2">
      <c r="B904"/>
      <c r="C904"/>
      <c r="D904"/>
      <c r="E904"/>
    </row>
    <row r="905" spans="2:5" x14ac:dyDescent="0.2">
      <c r="B905"/>
      <c r="C905"/>
      <c r="D905"/>
      <c r="E905"/>
    </row>
    <row r="906" spans="2:5" x14ac:dyDescent="0.2">
      <c r="B906"/>
      <c r="C906"/>
      <c r="D906"/>
      <c r="E906"/>
    </row>
    <row r="907" spans="2:5" x14ac:dyDescent="0.2">
      <c r="B907"/>
      <c r="C907"/>
      <c r="D907"/>
      <c r="E907"/>
    </row>
    <row r="908" spans="2:5" x14ac:dyDescent="0.2">
      <c r="B908"/>
      <c r="C908"/>
      <c r="D908"/>
      <c r="E908"/>
    </row>
    <row r="909" spans="2:5" x14ac:dyDescent="0.2">
      <c r="B909"/>
      <c r="C909"/>
      <c r="D909"/>
      <c r="E909"/>
    </row>
    <row r="910" spans="2:5" x14ac:dyDescent="0.2">
      <c r="B910"/>
      <c r="C910"/>
      <c r="D910"/>
      <c r="E910"/>
    </row>
    <row r="911" spans="2:5" x14ac:dyDescent="0.2">
      <c r="B911"/>
      <c r="C911"/>
      <c r="D911"/>
      <c r="E911"/>
    </row>
    <row r="912" spans="2:5" x14ac:dyDescent="0.2">
      <c r="B912"/>
      <c r="C912"/>
      <c r="D912"/>
      <c r="E912"/>
    </row>
    <row r="913" spans="2:5" x14ac:dyDescent="0.2">
      <c r="B913"/>
      <c r="C913"/>
      <c r="D913"/>
      <c r="E913"/>
    </row>
    <row r="914" spans="2:5" x14ac:dyDescent="0.2">
      <c r="B914"/>
      <c r="C914"/>
      <c r="D914"/>
      <c r="E914"/>
    </row>
    <row r="915" spans="2:5" x14ac:dyDescent="0.2">
      <c r="B915"/>
      <c r="C915"/>
      <c r="D915"/>
      <c r="E915"/>
    </row>
    <row r="916" spans="2:5" x14ac:dyDescent="0.2">
      <c r="B916"/>
      <c r="C916"/>
      <c r="D916"/>
      <c r="E916"/>
    </row>
    <row r="917" spans="2:5" x14ac:dyDescent="0.2">
      <c r="B917"/>
      <c r="C917"/>
      <c r="D917"/>
      <c r="E917"/>
    </row>
    <row r="918" spans="2:5" x14ac:dyDescent="0.2">
      <c r="B918"/>
      <c r="C918"/>
      <c r="D918"/>
      <c r="E918"/>
    </row>
    <row r="919" spans="2:5" x14ac:dyDescent="0.2">
      <c r="B919"/>
      <c r="C919"/>
      <c r="D919"/>
      <c r="E919"/>
    </row>
    <row r="920" spans="2:5" x14ac:dyDescent="0.2">
      <c r="B920"/>
      <c r="C920"/>
      <c r="D920"/>
      <c r="E920"/>
    </row>
    <row r="921" spans="2:5" x14ac:dyDescent="0.2">
      <c r="B921"/>
      <c r="C921"/>
      <c r="D921"/>
      <c r="E921"/>
    </row>
    <row r="922" spans="2:5" x14ac:dyDescent="0.2">
      <c r="B922"/>
      <c r="C922"/>
      <c r="D922"/>
      <c r="E922"/>
    </row>
    <row r="923" spans="2:5" x14ac:dyDescent="0.2">
      <c r="B923"/>
      <c r="C923"/>
      <c r="D923"/>
      <c r="E923"/>
    </row>
    <row r="924" spans="2:5" x14ac:dyDescent="0.2">
      <c r="B924"/>
      <c r="C924"/>
      <c r="D924"/>
      <c r="E924"/>
    </row>
    <row r="925" spans="2:5" x14ac:dyDescent="0.2">
      <c r="B925"/>
      <c r="C925"/>
      <c r="D925"/>
      <c r="E925"/>
    </row>
    <row r="926" spans="2:5" x14ac:dyDescent="0.2">
      <c r="B926"/>
      <c r="C926"/>
      <c r="D926"/>
      <c r="E926"/>
    </row>
    <row r="927" spans="2:5" x14ac:dyDescent="0.2">
      <c r="B927"/>
      <c r="C927"/>
      <c r="D927"/>
      <c r="E927"/>
    </row>
    <row r="928" spans="2:5" x14ac:dyDescent="0.2">
      <c r="B928"/>
      <c r="C928"/>
      <c r="D928"/>
      <c r="E928"/>
    </row>
    <row r="929" spans="2:5" x14ac:dyDescent="0.2">
      <c r="B929"/>
      <c r="C929"/>
      <c r="D929"/>
      <c r="E929"/>
    </row>
    <row r="930" spans="2:5" x14ac:dyDescent="0.2">
      <c r="B930"/>
      <c r="C930"/>
      <c r="D930"/>
      <c r="E930"/>
    </row>
    <row r="931" spans="2:5" x14ac:dyDescent="0.2">
      <c r="B931"/>
      <c r="C931"/>
      <c r="D931"/>
      <c r="E931"/>
    </row>
    <row r="932" spans="2:5" x14ac:dyDescent="0.2">
      <c r="B932"/>
      <c r="C932"/>
      <c r="D932"/>
      <c r="E932"/>
    </row>
    <row r="933" spans="2:5" x14ac:dyDescent="0.2">
      <c r="B933"/>
      <c r="C933"/>
      <c r="D933"/>
      <c r="E933"/>
    </row>
    <row r="934" spans="2:5" x14ac:dyDescent="0.2">
      <c r="B934"/>
      <c r="C934"/>
      <c r="D934"/>
      <c r="E934"/>
    </row>
    <row r="935" spans="2:5" x14ac:dyDescent="0.2">
      <c r="B935"/>
      <c r="C935"/>
      <c r="D935"/>
      <c r="E935"/>
    </row>
    <row r="936" spans="2:5" x14ac:dyDescent="0.2">
      <c r="B936"/>
      <c r="C936"/>
      <c r="D936"/>
      <c r="E936"/>
    </row>
    <row r="937" spans="2:5" x14ac:dyDescent="0.2">
      <c r="B937"/>
      <c r="C937"/>
      <c r="D937"/>
      <c r="E937"/>
    </row>
    <row r="938" spans="2:5" x14ac:dyDescent="0.2">
      <c r="B938"/>
      <c r="C938"/>
      <c r="D938"/>
      <c r="E938"/>
    </row>
    <row r="939" spans="2:5" x14ac:dyDescent="0.2">
      <c r="B939"/>
      <c r="C939"/>
      <c r="D939"/>
      <c r="E939"/>
    </row>
    <row r="940" spans="2:5" x14ac:dyDescent="0.2">
      <c r="B940"/>
      <c r="C940"/>
      <c r="D940"/>
      <c r="E940"/>
    </row>
    <row r="941" spans="2:5" x14ac:dyDescent="0.2">
      <c r="B941"/>
      <c r="C941"/>
      <c r="D941"/>
      <c r="E941"/>
    </row>
    <row r="942" spans="2:5" x14ac:dyDescent="0.2">
      <c r="B942"/>
      <c r="C942"/>
      <c r="D942"/>
      <c r="E942"/>
    </row>
    <row r="943" spans="2:5" x14ac:dyDescent="0.2">
      <c r="B943"/>
      <c r="C943"/>
      <c r="D943"/>
      <c r="E943"/>
    </row>
    <row r="944" spans="2:5" x14ac:dyDescent="0.2">
      <c r="B944"/>
      <c r="C944"/>
      <c r="D944"/>
      <c r="E944"/>
    </row>
    <row r="945" spans="2:5" x14ac:dyDescent="0.2">
      <c r="B945"/>
      <c r="C945"/>
      <c r="D945"/>
      <c r="E945"/>
    </row>
    <row r="946" spans="2:5" x14ac:dyDescent="0.2">
      <c r="B946"/>
      <c r="C946"/>
      <c r="D946"/>
      <c r="E946"/>
    </row>
    <row r="947" spans="2:5" x14ac:dyDescent="0.2">
      <c r="B947"/>
      <c r="C947"/>
      <c r="D947"/>
      <c r="E947"/>
    </row>
    <row r="948" spans="2:5" x14ac:dyDescent="0.2">
      <c r="B948"/>
      <c r="C948"/>
      <c r="D948"/>
      <c r="E948"/>
    </row>
    <row r="949" spans="2:5" x14ac:dyDescent="0.2">
      <c r="B949"/>
      <c r="C949"/>
      <c r="D949"/>
      <c r="E949"/>
    </row>
    <row r="950" spans="2:5" x14ac:dyDescent="0.2">
      <c r="B950"/>
      <c r="C950"/>
      <c r="D950"/>
      <c r="E950"/>
    </row>
    <row r="951" spans="2:5" x14ac:dyDescent="0.2">
      <c r="B951"/>
      <c r="C951"/>
      <c r="D951"/>
      <c r="E951"/>
    </row>
    <row r="952" spans="2:5" x14ac:dyDescent="0.2">
      <c r="B952"/>
      <c r="C952"/>
      <c r="D952"/>
      <c r="E952"/>
    </row>
    <row r="953" spans="2:5" x14ac:dyDescent="0.2">
      <c r="B953"/>
      <c r="C953"/>
      <c r="D953"/>
      <c r="E953"/>
    </row>
    <row r="954" spans="2:5" x14ac:dyDescent="0.2">
      <c r="B954"/>
      <c r="C954"/>
      <c r="D954"/>
      <c r="E954"/>
    </row>
    <row r="955" spans="2:5" x14ac:dyDescent="0.2">
      <c r="B955"/>
      <c r="C955"/>
      <c r="D955"/>
      <c r="E955"/>
    </row>
    <row r="956" spans="2:5" x14ac:dyDescent="0.2">
      <c r="B956"/>
      <c r="C956"/>
      <c r="D956"/>
      <c r="E956"/>
    </row>
    <row r="957" spans="2:5" x14ac:dyDescent="0.2">
      <c r="B957"/>
      <c r="C957"/>
      <c r="D957"/>
      <c r="E957"/>
    </row>
    <row r="958" spans="2:5" x14ac:dyDescent="0.2">
      <c r="B958"/>
      <c r="C958"/>
      <c r="D958"/>
      <c r="E958"/>
    </row>
    <row r="959" spans="2:5" x14ac:dyDescent="0.2">
      <c r="B959"/>
      <c r="C959"/>
      <c r="D959"/>
      <c r="E959"/>
    </row>
    <row r="960" spans="2:5" x14ac:dyDescent="0.2">
      <c r="B960"/>
      <c r="C960"/>
      <c r="D960"/>
      <c r="E960"/>
    </row>
    <row r="961" spans="2:5" x14ac:dyDescent="0.2">
      <c r="B961"/>
      <c r="C961"/>
      <c r="D961"/>
      <c r="E961"/>
    </row>
    <row r="962" spans="2:5" x14ac:dyDescent="0.2">
      <c r="B962"/>
      <c r="C962"/>
      <c r="D962"/>
      <c r="E962"/>
    </row>
    <row r="963" spans="2:5" x14ac:dyDescent="0.2">
      <c r="B963"/>
      <c r="C963"/>
      <c r="D963"/>
      <c r="E963"/>
    </row>
    <row r="964" spans="2:5" x14ac:dyDescent="0.2">
      <c r="B964"/>
      <c r="C964"/>
      <c r="D964"/>
      <c r="E964"/>
    </row>
    <row r="965" spans="2:5" x14ac:dyDescent="0.2">
      <c r="B965"/>
      <c r="C965"/>
      <c r="D965"/>
      <c r="E965"/>
    </row>
    <row r="966" spans="2:5" x14ac:dyDescent="0.2">
      <c r="B966"/>
      <c r="C966"/>
      <c r="D966"/>
      <c r="E966"/>
    </row>
    <row r="967" spans="2:5" x14ac:dyDescent="0.2">
      <c r="B967"/>
      <c r="C967"/>
      <c r="D967"/>
      <c r="E967"/>
    </row>
    <row r="968" spans="2:5" x14ac:dyDescent="0.2">
      <c r="B968"/>
      <c r="C968"/>
      <c r="D968"/>
      <c r="E968"/>
    </row>
    <row r="969" spans="2:5" x14ac:dyDescent="0.2">
      <c r="B969"/>
      <c r="C969"/>
      <c r="D969"/>
      <c r="E969"/>
    </row>
    <row r="970" spans="2:5" x14ac:dyDescent="0.2">
      <c r="B970"/>
      <c r="C970"/>
      <c r="D970"/>
      <c r="E970"/>
    </row>
    <row r="971" spans="2:5" x14ac:dyDescent="0.2">
      <c r="B971"/>
      <c r="C971"/>
      <c r="D971"/>
      <c r="E971"/>
    </row>
    <row r="972" spans="2:5" x14ac:dyDescent="0.2">
      <c r="B972"/>
      <c r="C972"/>
      <c r="D972"/>
      <c r="E972"/>
    </row>
    <row r="973" spans="2:5" x14ac:dyDescent="0.2">
      <c r="B973"/>
      <c r="C973"/>
      <c r="D973"/>
      <c r="E973"/>
    </row>
    <row r="974" spans="2:5" x14ac:dyDescent="0.2">
      <c r="B974"/>
      <c r="C974"/>
      <c r="D974"/>
      <c r="E974"/>
    </row>
    <row r="975" spans="2:5" x14ac:dyDescent="0.2">
      <c r="B975"/>
      <c r="C975"/>
      <c r="D975"/>
      <c r="E975"/>
    </row>
    <row r="976" spans="2:5" x14ac:dyDescent="0.2">
      <c r="B976"/>
      <c r="C976"/>
      <c r="D976"/>
      <c r="E976"/>
    </row>
    <row r="977" spans="2:5" x14ac:dyDescent="0.2">
      <c r="B977"/>
      <c r="C977"/>
      <c r="D977"/>
      <c r="E977"/>
    </row>
    <row r="978" spans="2:5" x14ac:dyDescent="0.2">
      <c r="B978"/>
      <c r="C978"/>
      <c r="D978"/>
      <c r="E978"/>
    </row>
    <row r="979" spans="2:5" x14ac:dyDescent="0.2">
      <c r="B979"/>
      <c r="C979"/>
      <c r="D979"/>
      <c r="E979"/>
    </row>
    <row r="980" spans="2:5" x14ac:dyDescent="0.2">
      <c r="B980"/>
      <c r="C980"/>
      <c r="D980"/>
      <c r="E980"/>
    </row>
    <row r="981" spans="2:5" x14ac:dyDescent="0.2">
      <c r="B981"/>
      <c r="C981"/>
      <c r="D981"/>
      <c r="E981"/>
    </row>
    <row r="982" spans="2:5" x14ac:dyDescent="0.2">
      <c r="B982"/>
      <c r="C982"/>
      <c r="D982"/>
      <c r="E982"/>
    </row>
    <row r="983" spans="2:5" x14ac:dyDescent="0.2">
      <c r="B983"/>
      <c r="C983"/>
      <c r="D983"/>
      <c r="E983"/>
    </row>
    <row r="984" spans="2:5" x14ac:dyDescent="0.2">
      <c r="B984"/>
      <c r="C984"/>
      <c r="D984"/>
      <c r="E984"/>
    </row>
    <row r="985" spans="2:5" x14ac:dyDescent="0.2">
      <c r="B985"/>
      <c r="C985"/>
      <c r="D985"/>
      <c r="E985"/>
    </row>
    <row r="986" spans="2:5" x14ac:dyDescent="0.2">
      <c r="B986"/>
      <c r="C986"/>
      <c r="D986"/>
      <c r="E986"/>
    </row>
    <row r="987" spans="2:5" x14ac:dyDescent="0.2">
      <c r="B987"/>
      <c r="C987"/>
      <c r="D987"/>
      <c r="E987"/>
    </row>
    <row r="988" spans="2:5" x14ac:dyDescent="0.2">
      <c r="B988"/>
      <c r="C988"/>
      <c r="D988"/>
      <c r="E988"/>
    </row>
    <row r="989" spans="2:5" x14ac:dyDescent="0.2">
      <c r="B989"/>
      <c r="C989"/>
      <c r="D989"/>
      <c r="E989"/>
    </row>
    <row r="990" spans="2:5" x14ac:dyDescent="0.2">
      <c r="B990"/>
      <c r="C990"/>
      <c r="D990"/>
      <c r="E990"/>
    </row>
    <row r="991" spans="2:5" x14ac:dyDescent="0.2">
      <c r="B991"/>
      <c r="C991"/>
      <c r="D991"/>
      <c r="E991"/>
    </row>
    <row r="992" spans="2:5" x14ac:dyDescent="0.2">
      <c r="B992"/>
      <c r="C992"/>
      <c r="D992"/>
      <c r="E992"/>
    </row>
    <row r="993" spans="2:5" x14ac:dyDescent="0.2">
      <c r="B993"/>
      <c r="C993"/>
      <c r="D993"/>
      <c r="E993"/>
    </row>
    <row r="994" spans="2:5" x14ac:dyDescent="0.2">
      <c r="B994"/>
      <c r="C994"/>
      <c r="D994"/>
      <c r="E994"/>
    </row>
    <row r="995" spans="2:5" x14ac:dyDescent="0.2">
      <c r="B995"/>
      <c r="C995"/>
      <c r="D995"/>
      <c r="E995"/>
    </row>
    <row r="996" spans="2:5" x14ac:dyDescent="0.2">
      <c r="B996"/>
      <c r="C996"/>
      <c r="D996"/>
      <c r="E996"/>
    </row>
    <row r="997" spans="2:5" x14ac:dyDescent="0.2">
      <c r="B997"/>
      <c r="C997"/>
      <c r="D997"/>
      <c r="E997"/>
    </row>
    <row r="998" spans="2:5" x14ac:dyDescent="0.2">
      <c r="B998"/>
      <c r="C998"/>
      <c r="D998"/>
      <c r="E998"/>
    </row>
    <row r="999" spans="2:5" x14ac:dyDescent="0.2">
      <c r="B999"/>
      <c r="C999"/>
      <c r="D999"/>
      <c r="E999"/>
    </row>
    <row r="1000" spans="2:5" x14ac:dyDescent="0.2">
      <c r="B1000"/>
      <c r="C1000"/>
      <c r="D1000"/>
      <c r="E1000"/>
    </row>
    <row r="1001" spans="2:5" x14ac:dyDescent="0.2">
      <c r="B1001"/>
      <c r="C1001"/>
      <c r="D1001"/>
      <c r="E1001"/>
    </row>
    <row r="1002" spans="2:5" x14ac:dyDescent="0.2">
      <c r="B1002"/>
      <c r="C1002"/>
      <c r="D1002"/>
      <c r="E1002"/>
    </row>
    <row r="1003" spans="2:5" x14ac:dyDescent="0.2">
      <c r="B1003"/>
      <c r="C1003"/>
      <c r="D1003"/>
      <c r="E1003"/>
    </row>
    <row r="1004" spans="2:5" x14ac:dyDescent="0.2">
      <c r="B1004"/>
      <c r="C1004"/>
      <c r="D1004"/>
      <c r="E1004"/>
    </row>
    <row r="1005" spans="2:5" x14ac:dyDescent="0.2">
      <c r="B1005"/>
      <c r="C1005"/>
      <c r="D1005"/>
      <c r="E1005"/>
    </row>
    <row r="1006" spans="2:5" x14ac:dyDescent="0.2">
      <c r="B1006"/>
      <c r="C1006"/>
      <c r="D1006"/>
      <c r="E1006"/>
    </row>
    <row r="1007" spans="2:5" x14ac:dyDescent="0.2">
      <c r="B1007"/>
      <c r="C1007"/>
      <c r="D1007"/>
      <c r="E1007"/>
    </row>
    <row r="1008" spans="2:5" x14ac:dyDescent="0.2">
      <c r="B1008"/>
      <c r="C1008"/>
      <c r="D1008"/>
      <c r="E1008"/>
    </row>
    <row r="1009" spans="2:5" x14ac:dyDescent="0.2">
      <c r="B1009"/>
      <c r="C1009"/>
      <c r="D1009"/>
      <c r="E1009"/>
    </row>
    <row r="1010" spans="2:5" x14ac:dyDescent="0.2">
      <c r="B1010"/>
      <c r="C1010"/>
      <c r="D1010"/>
      <c r="E1010"/>
    </row>
    <row r="1011" spans="2:5" x14ac:dyDescent="0.2">
      <c r="B1011"/>
      <c r="C1011"/>
      <c r="D1011"/>
      <c r="E1011"/>
    </row>
    <row r="1012" spans="2:5" x14ac:dyDescent="0.2">
      <c r="B1012"/>
      <c r="C1012"/>
      <c r="D1012"/>
      <c r="E1012"/>
    </row>
    <row r="1013" spans="2:5" x14ac:dyDescent="0.2">
      <c r="B1013"/>
      <c r="C1013"/>
      <c r="D1013"/>
      <c r="E1013"/>
    </row>
    <row r="1014" spans="2:5" x14ac:dyDescent="0.2">
      <c r="B1014"/>
      <c r="C1014"/>
      <c r="D1014"/>
      <c r="E1014"/>
    </row>
    <row r="1015" spans="2:5" x14ac:dyDescent="0.2">
      <c r="B1015"/>
      <c r="C1015"/>
      <c r="D1015"/>
      <c r="E1015"/>
    </row>
    <row r="1016" spans="2:5" x14ac:dyDescent="0.2">
      <c r="B1016"/>
      <c r="C1016"/>
      <c r="D1016"/>
      <c r="E1016"/>
    </row>
    <row r="1017" spans="2:5" x14ac:dyDescent="0.2">
      <c r="B1017"/>
      <c r="C1017"/>
      <c r="D1017"/>
      <c r="E1017"/>
    </row>
    <row r="1018" spans="2:5" x14ac:dyDescent="0.2">
      <c r="B1018"/>
      <c r="C1018"/>
      <c r="D1018"/>
      <c r="E1018"/>
    </row>
    <row r="1019" spans="2:5" x14ac:dyDescent="0.2">
      <c r="B1019"/>
      <c r="C1019"/>
      <c r="D1019"/>
      <c r="E1019"/>
    </row>
    <row r="1020" spans="2:5" x14ac:dyDescent="0.2">
      <c r="B1020"/>
      <c r="C1020"/>
      <c r="D1020"/>
      <c r="E1020"/>
    </row>
    <row r="1021" spans="2:5" x14ac:dyDescent="0.2">
      <c r="B1021"/>
      <c r="C1021"/>
      <c r="D1021"/>
      <c r="E1021"/>
    </row>
    <row r="1022" spans="2:5" x14ac:dyDescent="0.2">
      <c r="B1022"/>
      <c r="C1022"/>
      <c r="D1022"/>
      <c r="E1022"/>
    </row>
    <row r="1023" spans="2:5" x14ac:dyDescent="0.2">
      <c r="B1023"/>
      <c r="C1023"/>
      <c r="D1023"/>
      <c r="E1023"/>
    </row>
    <row r="1024" spans="2:5" x14ac:dyDescent="0.2">
      <c r="B1024"/>
      <c r="C1024"/>
      <c r="D1024"/>
      <c r="E1024"/>
    </row>
    <row r="1025" spans="2:5" x14ac:dyDescent="0.2">
      <c r="B1025"/>
      <c r="C1025"/>
      <c r="D1025"/>
      <c r="E1025"/>
    </row>
    <row r="1026" spans="2:5" x14ac:dyDescent="0.2">
      <c r="B1026"/>
      <c r="C1026"/>
      <c r="D1026"/>
      <c r="E1026"/>
    </row>
    <row r="1027" spans="2:5" x14ac:dyDescent="0.2">
      <c r="B1027"/>
      <c r="C1027"/>
      <c r="D1027"/>
      <c r="E1027"/>
    </row>
    <row r="1028" spans="2:5" x14ac:dyDescent="0.2">
      <c r="B1028"/>
      <c r="C1028"/>
      <c r="D1028"/>
      <c r="E1028"/>
    </row>
    <row r="1029" spans="2:5" x14ac:dyDescent="0.2">
      <c r="B1029"/>
      <c r="C1029"/>
      <c r="D1029"/>
      <c r="E1029"/>
    </row>
    <row r="1030" spans="2:5" x14ac:dyDescent="0.2">
      <c r="B1030"/>
      <c r="C1030"/>
      <c r="D1030"/>
      <c r="E1030"/>
    </row>
    <row r="1031" spans="2:5" x14ac:dyDescent="0.2">
      <c r="B1031"/>
      <c r="C1031"/>
      <c r="D1031"/>
      <c r="E1031"/>
    </row>
    <row r="1032" spans="2:5" x14ac:dyDescent="0.2">
      <c r="B1032"/>
      <c r="C1032"/>
      <c r="D1032"/>
      <c r="E1032"/>
    </row>
    <row r="1033" spans="2:5" x14ac:dyDescent="0.2">
      <c r="B1033"/>
      <c r="C1033"/>
      <c r="D1033"/>
      <c r="E1033"/>
    </row>
    <row r="1034" spans="2:5" x14ac:dyDescent="0.2">
      <c r="B1034"/>
      <c r="C1034"/>
      <c r="D1034"/>
      <c r="E1034"/>
    </row>
    <row r="1035" spans="2:5" x14ac:dyDescent="0.2">
      <c r="B1035"/>
      <c r="C1035"/>
      <c r="D1035"/>
      <c r="E1035"/>
    </row>
    <row r="1036" spans="2:5" x14ac:dyDescent="0.2">
      <c r="B1036"/>
      <c r="C1036"/>
      <c r="D1036"/>
      <c r="E1036"/>
    </row>
    <row r="1037" spans="2:5" x14ac:dyDescent="0.2">
      <c r="B1037"/>
      <c r="C1037"/>
      <c r="D1037"/>
      <c r="E1037"/>
    </row>
    <row r="1038" spans="2:5" x14ac:dyDescent="0.2">
      <c r="B1038"/>
      <c r="C1038"/>
      <c r="D1038"/>
      <c r="E1038"/>
    </row>
    <row r="1039" spans="2:5" x14ac:dyDescent="0.2">
      <c r="B1039"/>
      <c r="C1039"/>
      <c r="D1039"/>
      <c r="E1039"/>
    </row>
    <row r="1040" spans="2:5" x14ac:dyDescent="0.2">
      <c r="B1040"/>
      <c r="C1040"/>
      <c r="D1040"/>
      <c r="E1040"/>
    </row>
    <row r="1041" spans="2:5" x14ac:dyDescent="0.2">
      <c r="B1041"/>
      <c r="C1041"/>
      <c r="D1041"/>
      <c r="E1041"/>
    </row>
    <row r="1042" spans="2:5" x14ac:dyDescent="0.2">
      <c r="B1042"/>
      <c r="C1042"/>
      <c r="D1042"/>
      <c r="E1042"/>
    </row>
    <row r="1043" spans="2:5" x14ac:dyDescent="0.2">
      <c r="B1043"/>
      <c r="C1043"/>
      <c r="D1043"/>
      <c r="E1043"/>
    </row>
    <row r="1044" spans="2:5" x14ac:dyDescent="0.2">
      <c r="B1044"/>
      <c r="C1044"/>
      <c r="D1044"/>
      <c r="E1044"/>
    </row>
    <row r="1045" spans="2:5" x14ac:dyDescent="0.2">
      <c r="B1045"/>
      <c r="C1045"/>
      <c r="D1045"/>
      <c r="E1045"/>
    </row>
    <row r="1046" spans="2:5" x14ac:dyDescent="0.2">
      <c r="B1046"/>
      <c r="C1046"/>
      <c r="D1046"/>
      <c r="E1046"/>
    </row>
    <row r="1047" spans="2:5" x14ac:dyDescent="0.2">
      <c r="B1047"/>
      <c r="C1047"/>
      <c r="D1047"/>
      <c r="E1047"/>
    </row>
    <row r="1048" spans="2:5" x14ac:dyDescent="0.2">
      <c r="B1048"/>
      <c r="C1048"/>
      <c r="D1048"/>
      <c r="E1048"/>
    </row>
    <row r="1049" spans="2:5" x14ac:dyDescent="0.2">
      <c r="B1049"/>
      <c r="C1049"/>
      <c r="D1049"/>
      <c r="E1049"/>
    </row>
    <row r="1050" spans="2:5" x14ac:dyDescent="0.2">
      <c r="B1050"/>
      <c r="C1050"/>
      <c r="D1050"/>
      <c r="E1050"/>
    </row>
    <row r="1051" spans="2:5" x14ac:dyDescent="0.2">
      <c r="B1051"/>
      <c r="C1051"/>
      <c r="D1051"/>
      <c r="E1051"/>
    </row>
    <row r="1052" spans="2:5" x14ac:dyDescent="0.2">
      <c r="B1052"/>
      <c r="C1052"/>
      <c r="D1052"/>
      <c r="E1052"/>
    </row>
    <row r="1053" spans="2:5" x14ac:dyDescent="0.2">
      <c r="B1053"/>
      <c r="C1053"/>
      <c r="D1053"/>
      <c r="E1053"/>
    </row>
    <row r="1054" spans="2:5" x14ac:dyDescent="0.2">
      <c r="B1054"/>
      <c r="C1054"/>
      <c r="D1054"/>
      <c r="E1054"/>
    </row>
    <row r="1055" spans="2:5" x14ac:dyDescent="0.2">
      <c r="B1055"/>
      <c r="C1055"/>
      <c r="D1055"/>
      <c r="E1055"/>
    </row>
    <row r="1056" spans="2:5" x14ac:dyDescent="0.2">
      <c r="B1056"/>
      <c r="C1056"/>
      <c r="D1056"/>
      <c r="E1056"/>
    </row>
    <row r="1057" spans="2:5" x14ac:dyDescent="0.2">
      <c r="B1057"/>
      <c r="C1057"/>
      <c r="D1057"/>
      <c r="E1057"/>
    </row>
    <row r="1058" spans="2:5" x14ac:dyDescent="0.2">
      <c r="B1058"/>
      <c r="C1058"/>
      <c r="D1058"/>
      <c r="E1058"/>
    </row>
    <row r="1059" spans="2:5" x14ac:dyDescent="0.2">
      <c r="B1059"/>
      <c r="C1059"/>
      <c r="D1059"/>
      <c r="E1059"/>
    </row>
    <row r="1060" spans="2:5" x14ac:dyDescent="0.2">
      <c r="B1060"/>
      <c r="C1060"/>
      <c r="D1060"/>
      <c r="E1060"/>
    </row>
    <row r="1061" spans="2:5" x14ac:dyDescent="0.2">
      <c r="B1061"/>
      <c r="C1061"/>
      <c r="D1061"/>
      <c r="E1061"/>
    </row>
    <row r="1062" spans="2:5" x14ac:dyDescent="0.2">
      <c r="B1062"/>
      <c r="C1062"/>
      <c r="D1062"/>
      <c r="E1062"/>
    </row>
    <row r="1063" spans="2:5" x14ac:dyDescent="0.2">
      <c r="B1063"/>
      <c r="C1063"/>
      <c r="D1063"/>
      <c r="E1063"/>
    </row>
    <row r="1064" spans="2:5" x14ac:dyDescent="0.2">
      <c r="B1064"/>
      <c r="C1064"/>
      <c r="D1064"/>
      <c r="E1064"/>
    </row>
    <row r="1065" spans="2:5" x14ac:dyDescent="0.2">
      <c r="B1065"/>
      <c r="C1065"/>
      <c r="D1065"/>
      <c r="E1065"/>
    </row>
    <row r="1066" spans="2:5" x14ac:dyDescent="0.2">
      <c r="B1066"/>
      <c r="C1066"/>
      <c r="D1066"/>
      <c r="E1066"/>
    </row>
    <row r="1067" spans="2:5" x14ac:dyDescent="0.2">
      <c r="B1067"/>
      <c r="C1067"/>
      <c r="D1067"/>
      <c r="E1067"/>
    </row>
    <row r="1068" spans="2:5" x14ac:dyDescent="0.2">
      <c r="B1068"/>
      <c r="C1068"/>
      <c r="D1068"/>
      <c r="E1068"/>
    </row>
    <row r="1069" spans="2:5" x14ac:dyDescent="0.2">
      <c r="B1069"/>
      <c r="C1069"/>
      <c r="D1069"/>
      <c r="E1069"/>
    </row>
    <row r="1070" spans="2:5" x14ac:dyDescent="0.2">
      <c r="B1070"/>
      <c r="C1070"/>
      <c r="D1070"/>
      <c r="E1070"/>
    </row>
    <row r="1071" spans="2:5" x14ac:dyDescent="0.2">
      <c r="B1071"/>
      <c r="C1071"/>
      <c r="D1071"/>
      <c r="E1071"/>
    </row>
    <row r="1072" spans="2:5" x14ac:dyDescent="0.2">
      <c r="B1072"/>
      <c r="C1072"/>
      <c r="D1072"/>
      <c r="E1072"/>
    </row>
    <row r="1073" spans="2:5" x14ac:dyDescent="0.2">
      <c r="B1073"/>
      <c r="C1073"/>
      <c r="D1073"/>
      <c r="E1073"/>
    </row>
    <row r="1074" spans="2:5" x14ac:dyDescent="0.2">
      <c r="B1074"/>
      <c r="C1074"/>
      <c r="D1074"/>
      <c r="E1074"/>
    </row>
    <row r="1075" spans="2:5" x14ac:dyDescent="0.2">
      <c r="B1075"/>
      <c r="C1075"/>
      <c r="D1075"/>
      <c r="E1075"/>
    </row>
    <row r="1076" spans="2:5" x14ac:dyDescent="0.2">
      <c r="B1076"/>
      <c r="C1076"/>
      <c r="D1076"/>
      <c r="E1076"/>
    </row>
    <row r="1077" spans="2:5" x14ac:dyDescent="0.2">
      <c r="B1077"/>
      <c r="C1077"/>
      <c r="D1077"/>
      <c r="E1077"/>
    </row>
    <row r="1078" spans="2:5" x14ac:dyDescent="0.2">
      <c r="B1078"/>
      <c r="C1078"/>
      <c r="D1078"/>
      <c r="E1078"/>
    </row>
    <row r="1079" spans="2:5" x14ac:dyDescent="0.2">
      <c r="B1079"/>
      <c r="C1079"/>
      <c r="D1079"/>
      <c r="E1079"/>
    </row>
    <row r="1080" spans="2:5" x14ac:dyDescent="0.2">
      <c r="B1080"/>
      <c r="C1080"/>
      <c r="D1080"/>
      <c r="E1080"/>
    </row>
    <row r="1081" spans="2:5" x14ac:dyDescent="0.2">
      <c r="B1081"/>
      <c r="C1081"/>
      <c r="D1081"/>
      <c r="E1081"/>
    </row>
    <row r="1082" spans="2:5" x14ac:dyDescent="0.2">
      <c r="B1082"/>
      <c r="C1082"/>
      <c r="D1082"/>
      <c r="E1082"/>
    </row>
    <row r="1083" spans="2:5" x14ac:dyDescent="0.2">
      <c r="B1083"/>
      <c r="C1083"/>
      <c r="D1083"/>
      <c r="E1083"/>
    </row>
    <row r="1084" spans="2:5" x14ac:dyDescent="0.2">
      <c r="B1084"/>
      <c r="C1084"/>
      <c r="D1084"/>
      <c r="E1084"/>
    </row>
    <row r="1085" spans="2:5" x14ac:dyDescent="0.2">
      <c r="B1085"/>
      <c r="C1085"/>
      <c r="D1085"/>
      <c r="E1085"/>
    </row>
    <row r="1086" spans="2:5" x14ac:dyDescent="0.2">
      <c r="B1086"/>
      <c r="C1086"/>
      <c r="D1086"/>
      <c r="E1086"/>
    </row>
    <row r="1087" spans="2:5" x14ac:dyDescent="0.2">
      <c r="B1087"/>
      <c r="C1087"/>
      <c r="D1087"/>
      <c r="E1087"/>
    </row>
    <row r="1088" spans="2:5" x14ac:dyDescent="0.2">
      <c r="B1088"/>
      <c r="C1088"/>
      <c r="D1088"/>
      <c r="E1088"/>
    </row>
    <row r="1089" spans="2:5" x14ac:dyDescent="0.2">
      <c r="B1089"/>
      <c r="C1089"/>
      <c r="D1089"/>
      <c r="E1089"/>
    </row>
    <row r="1090" spans="2:5" x14ac:dyDescent="0.2">
      <c r="B1090"/>
      <c r="C1090"/>
      <c r="D1090"/>
      <c r="E1090"/>
    </row>
    <row r="1091" spans="2:5" x14ac:dyDescent="0.2">
      <c r="B1091"/>
      <c r="C1091"/>
      <c r="D1091"/>
      <c r="E1091"/>
    </row>
    <row r="1092" spans="2:5" x14ac:dyDescent="0.2">
      <c r="B1092"/>
      <c r="C1092"/>
      <c r="D1092"/>
      <c r="E1092"/>
    </row>
    <row r="1093" spans="2:5" x14ac:dyDescent="0.2">
      <c r="B1093"/>
      <c r="C1093"/>
      <c r="D1093"/>
      <c r="E1093"/>
    </row>
    <row r="1094" spans="2:5" x14ac:dyDescent="0.2">
      <c r="B1094"/>
      <c r="C1094"/>
      <c r="D1094"/>
      <c r="E1094"/>
    </row>
    <row r="1095" spans="2:5" x14ac:dyDescent="0.2">
      <c r="B1095"/>
      <c r="C1095"/>
      <c r="D1095"/>
      <c r="E1095"/>
    </row>
    <row r="1096" spans="2:5" x14ac:dyDescent="0.2">
      <c r="B1096"/>
      <c r="C1096"/>
      <c r="D1096"/>
      <c r="E1096"/>
    </row>
    <row r="1097" spans="2:5" x14ac:dyDescent="0.2">
      <c r="B1097"/>
      <c r="C1097"/>
      <c r="D1097"/>
      <c r="E1097"/>
    </row>
    <row r="1098" spans="2:5" x14ac:dyDescent="0.2">
      <c r="B1098"/>
      <c r="C1098"/>
      <c r="D1098"/>
      <c r="E1098"/>
    </row>
    <row r="1099" spans="2:5" x14ac:dyDescent="0.2">
      <c r="B1099"/>
      <c r="C1099"/>
      <c r="D1099"/>
      <c r="E1099"/>
    </row>
    <row r="1100" spans="2:5" x14ac:dyDescent="0.2">
      <c r="B1100"/>
      <c r="C1100"/>
      <c r="D1100"/>
      <c r="E1100"/>
    </row>
    <row r="1101" spans="2:5" x14ac:dyDescent="0.2">
      <c r="B1101"/>
      <c r="C1101"/>
      <c r="D1101"/>
      <c r="E1101"/>
    </row>
    <row r="1102" spans="2:5" x14ac:dyDescent="0.2">
      <c r="B1102"/>
      <c r="C1102"/>
      <c r="D1102"/>
      <c r="E1102"/>
    </row>
    <row r="1103" spans="2:5" x14ac:dyDescent="0.2">
      <c r="B1103"/>
      <c r="C1103"/>
      <c r="D1103"/>
      <c r="E1103"/>
    </row>
    <row r="1104" spans="2:5" x14ac:dyDescent="0.2">
      <c r="B1104"/>
      <c r="C1104"/>
      <c r="D1104"/>
      <c r="E1104"/>
    </row>
    <row r="1105" spans="2:5" x14ac:dyDescent="0.2">
      <c r="B1105"/>
      <c r="C1105"/>
      <c r="D1105"/>
      <c r="E1105"/>
    </row>
    <row r="1106" spans="2:5" x14ac:dyDescent="0.2">
      <c r="B1106"/>
      <c r="C1106"/>
      <c r="D1106"/>
      <c r="E1106"/>
    </row>
    <row r="1107" spans="2:5" x14ac:dyDescent="0.2">
      <c r="B1107"/>
      <c r="C1107"/>
      <c r="D1107"/>
      <c r="E1107"/>
    </row>
    <row r="1108" spans="2:5" x14ac:dyDescent="0.2">
      <c r="B1108"/>
      <c r="C1108"/>
      <c r="D1108"/>
      <c r="E1108"/>
    </row>
    <row r="1109" spans="2:5" x14ac:dyDescent="0.2">
      <c r="B1109"/>
      <c r="C1109"/>
      <c r="D1109"/>
      <c r="E1109"/>
    </row>
    <row r="1110" spans="2:5" x14ac:dyDescent="0.2">
      <c r="B1110"/>
      <c r="C1110"/>
      <c r="D1110"/>
      <c r="E1110"/>
    </row>
    <row r="1111" spans="2:5" x14ac:dyDescent="0.2">
      <c r="B1111"/>
      <c r="C1111"/>
      <c r="D1111"/>
      <c r="E1111"/>
    </row>
    <row r="1112" spans="2:5" x14ac:dyDescent="0.2">
      <c r="B1112"/>
      <c r="C1112"/>
      <c r="D1112"/>
      <c r="E1112"/>
    </row>
    <row r="1113" spans="2:5" x14ac:dyDescent="0.2">
      <c r="B1113"/>
      <c r="C1113"/>
      <c r="D1113"/>
      <c r="E1113"/>
    </row>
    <row r="1114" spans="2:5" x14ac:dyDescent="0.2">
      <c r="B1114"/>
      <c r="C1114"/>
      <c r="D1114"/>
      <c r="E1114"/>
    </row>
    <row r="1115" spans="2:5" x14ac:dyDescent="0.2">
      <c r="B1115"/>
      <c r="C1115"/>
      <c r="D1115"/>
      <c r="E1115"/>
    </row>
    <row r="1116" spans="2:5" x14ac:dyDescent="0.2">
      <c r="B1116"/>
      <c r="C1116"/>
      <c r="D1116"/>
      <c r="E1116"/>
    </row>
    <row r="1117" spans="2:5" x14ac:dyDescent="0.2">
      <c r="B1117"/>
      <c r="C1117"/>
      <c r="D1117"/>
      <c r="E1117"/>
    </row>
    <row r="1118" spans="2:5" x14ac:dyDescent="0.2">
      <c r="B1118"/>
      <c r="C1118"/>
      <c r="D1118"/>
      <c r="E1118"/>
    </row>
    <row r="1119" spans="2:5" x14ac:dyDescent="0.2">
      <c r="B1119"/>
      <c r="C1119"/>
      <c r="D1119"/>
      <c r="E1119"/>
    </row>
    <row r="1120" spans="2:5" x14ac:dyDescent="0.2">
      <c r="B1120"/>
      <c r="C1120"/>
      <c r="D1120"/>
      <c r="E1120"/>
    </row>
    <row r="1121" spans="2:5" x14ac:dyDescent="0.2">
      <c r="B1121"/>
      <c r="C1121"/>
      <c r="D1121"/>
      <c r="E1121"/>
    </row>
    <row r="1122" spans="2:5" x14ac:dyDescent="0.2">
      <c r="B1122"/>
      <c r="C1122"/>
      <c r="D1122"/>
      <c r="E1122"/>
    </row>
    <row r="1123" spans="2:5" x14ac:dyDescent="0.2">
      <c r="B1123"/>
      <c r="C1123"/>
      <c r="D1123"/>
      <c r="E1123"/>
    </row>
    <row r="1124" spans="2:5" x14ac:dyDescent="0.2">
      <c r="B1124"/>
      <c r="C1124"/>
      <c r="D1124"/>
      <c r="E1124"/>
    </row>
    <row r="1125" spans="2:5" x14ac:dyDescent="0.2">
      <c r="B1125"/>
      <c r="C1125"/>
      <c r="D1125"/>
      <c r="E1125"/>
    </row>
    <row r="1126" spans="2:5" x14ac:dyDescent="0.2">
      <c r="B1126"/>
      <c r="C1126"/>
      <c r="D1126"/>
      <c r="E1126"/>
    </row>
    <row r="1127" spans="2:5" x14ac:dyDescent="0.2">
      <c r="B1127"/>
      <c r="C1127"/>
      <c r="D1127"/>
      <c r="E1127"/>
    </row>
    <row r="1128" spans="2:5" x14ac:dyDescent="0.2">
      <c r="B1128"/>
      <c r="C1128"/>
      <c r="D1128"/>
      <c r="E1128"/>
    </row>
    <row r="1129" spans="2:5" x14ac:dyDescent="0.2">
      <c r="B1129"/>
      <c r="C1129"/>
      <c r="D1129"/>
      <c r="E1129"/>
    </row>
    <row r="1130" spans="2:5" x14ac:dyDescent="0.2">
      <c r="B1130"/>
      <c r="C1130"/>
      <c r="D1130"/>
      <c r="E1130"/>
    </row>
    <row r="1131" spans="2:5" x14ac:dyDescent="0.2">
      <c r="B1131"/>
      <c r="C1131"/>
      <c r="D1131"/>
      <c r="E1131"/>
    </row>
    <row r="1132" spans="2:5" x14ac:dyDescent="0.2">
      <c r="B1132"/>
      <c r="C1132"/>
      <c r="D1132"/>
      <c r="E1132"/>
    </row>
    <row r="1133" spans="2:5" x14ac:dyDescent="0.2">
      <c r="B1133"/>
      <c r="C1133"/>
      <c r="D1133"/>
      <c r="E1133"/>
    </row>
    <row r="1134" spans="2:5" x14ac:dyDescent="0.2">
      <c r="B1134"/>
      <c r="C1134"/>
      <c r="D1134"/>
      <c r="E1134"/>
    </row>
    <row r="1135" spans="2:5" x14ac:dyDescent="0.2">
      <c r="B1135"/>
      <c r="C1135"/>
      <c r="D1135"/>
      <c r="E1135"/>
    </row>
    <row r="1136" spans="2:5" x14ac:dyDescent="0.2">
      <c r="B1136"/>
      <c r="C1136"/>
      <c r="D1136"/>
      <c r="E1136"/>
    </row>
    <row r="1137" spans="2:5" x14ac:dyDescent="0.2">
      <c r="B1137"/>
      <c r="C1137"/>
      <c r="D1137"/>
      <c r="E1137"/>
    </row>
    <row r="1138" spans="2:5" x14ac:dyDescent="0.2">
      <c r="B1138"/>
      <c r="C1138"/>
      <c r="D1138"/>
      <c r="E1138"/>
    </row>
    <row r="1139" spans="2:5" x14ac:dyDescent="0.2">
      <c r="B1139"/>
      <c r="C1139"/>
      <c r="D1139"/>
      <c r="E1139"/>
    </row>
    <row r="1140" spans="2:5" x14ac:dyDescent="0.2">
      <c r="B1140"/>
      <c r="C1140"/>
      <c r="D1140"/>
      <c r="E1140"/>
    </row>
    <row r="1141" spans="2:5" x14ac:dyDescent="0.2">
      <c r="B1141"/>
      <c r="C1141"/>
      <c r="D1141"/>
      <c r="E1141"/>
    </row>
    <row r="1142" spans="2:5" x14ac:dyDescent="0.2">
      <c r="B1142"/>
      <c r="C1142"/>
      <c r="D1142"/>
      <c r="E1142"/>
    </row>
    <row r="1143" spans="2:5" x14ac:dyDescent="0.2">
      <c r="B1143"/>
      <c r="C1143"/>
      <c r="D1143"/>
      <c r="E1143"/>
    </row>
    <row r="1144" spans="2:5" x14ac:dyDescent="0.2">
      <c r="B1144"/>
      <c r="C1144"/>
      <c r="D1144"/>
      <c r="E1144"/>
    </row>
    <row r="1145" spans="2:5" x14ac:dyDescent="0.2">
      <c r="B1145"/>
      <c r="C1145"/>
      <c r="D1145"/>
      <c r="E1145"/>
    </row>
    <row r="1146" spans="2:5" x14ac:dyDescent="0.2">
      <c r="B1146"/>
      <c r="C1146"/>
      <c r="D1146"/>
      <c r="E1146"/>
    </row>
    <row r="1147" spans="2:5" x14ac:dyDescent="0.2">
      <c r="B1147"/>
      <c r="C1147"/>
      <c r="D1147"/>
      <c r="E1147"/>
    </row>
    <row r="1148" spans="2:5" x14ac:dyDescent="0.2">
      <c r="B1148"/>
      <c r="C1148"/>
      <c r="D1148"/>
      <c r="E1148"/>
    </row>
    <row r="1149" spans="2:5" x14ac:dyDescent="0.2">
      <c r="B1149"/>
      <c r="C1149"/>
      <c r="D1149"/>
      <c r="E1149"/>
    </row>
    <row r="1150" spans="2:5" x14ac:dyDescent="0.2">
      <c r="B1150"/>
      <c r="C1150"/>
      <c r="D1150"/>
      <c r="E1150"/>
    </row>
    <row r="1151" spans="2:5" x14ac:dyDescent="0.2">
      <c r="B1151"/>
      <c r="C1151"/>
      <c r="D1151"/>
      <c r="E1151"/>
    </row>
    <row r="1152" spans="2:5" x14ac:dyDescent="0.2">
      <c r="B1152"/>
      <c r="C1152"/>
      <c r="D1152"/>
      <c r="E1152"/>
    </row>
    <row r="1153" spans="2:5" x14ac:dyDescent="0.2">
      <c r="B1153"/>
      <c r="C1153"/>
      <c r="D1153"/>
      <c r="E1153"/>
    </row>
    <row r="1154" spans="2:5" x14ac:dyDescent="0.2">
      <c r="B1154"/>
      <c r="C1154"/>
      <c r="D1154"/>
      <c r="E1154"/>
    </row>
    <row r="1155" spans="2:5" x14ac:dyDescent="0.2">
      <c r="B1155"/>
      <c r="C1155"/>
      <c r="D1155"/>
      <c r="E1155"/>
    </row>
    <row r="1156" spans="2:5" x14ac:dyDescent="0.2">
      <c r="B1156"/>
    </row>
    <row r="1157" spans="2:5" x14ac:dyDescent="0.2">
      <c r="B1157"/>
    </row>
    <row r="1158" spans="2:5" x14ac:dyDescent="0.2">
      <c r="B1158"/>
    </row>
    <row r="1159" spans="2:5" x14ac:dyDescent="0.2">
      <c r="B1159"/>
    </row>
    <row r="1160" spans="2:5" x14ac:dyDescent="0.2">
      <c r="B1160"/>
    </row>
    <row r="1161" spans="2:5" x14ac:dyDescent="0.2">
      <c r="B1161"/>
    </row>
    <row r="1162" spans="2:5" x14ac:dyDescent="0.2">
      <c r="B1162"/>
    </row>
    <row r="1163" spans="2:5" x14ac:dyDescent="0.2">
      <c r="B1163"/>
    </row>
    <row r="1164" spans="2:5" x14ac:dyDescent="0.2">
      <c r="B1164"/>
    </row>
    <row r="1165" spans="2:5" x14ac:dyDescent="0.2">
      <c r="B1165"/>
    </row>
    <row r="1166" spans="2:5" x14ac:dyDescent="0.2">
      <c r="B1166"/>
    </row>
    <row r="1167" spans="2:5" x14ac:dyDescent="0.2">
      <c r="B1167"/>
    </row>
    <row r="1168" spans="2:5" x14ac:dyDescent="0.2">
      <c r="B1168"/>
    </row>
    <row r="1169" spans="2:2" x14ac:dyDescent="0.2">
      <c r="B1169"/>
    </row>
    <row r="1170" spans="2:2" x14ac:dyDescent="0.2">
      <c r="B1170"/>
    </row>
    <row r="1171" spans="2:2" x14ac:dyDescent="0.2">
      <c r="B1171"/>
    </row>
    <row r="1172" spans="2:2" x14ac:dyDescent="0.2">
      <c r="B1172"/>
    </row>
    <row r="1173" spans="2:2" x14ac:dyDescent="0.2">
      <c r="B1173"/>
    </row>
    <row r="1174" spans="2:2" x14ac:dyDescent="0.2">
      <c r="B1174"/>
    </row>
    <row r="1175" spans="2:2" x14ac:dyDescent="0.2">
      <c r="B1175"/>
    </row>
    <row r="1176" spans="2:2" x14ac:dyDescent="0.2">
      <c r="B1176"/>
    </row>
    <row r="1177" spans="2:2" x14ac:dyDescent="0.2">
      <c r="B1177"/>
    </row>
    <row r="1178" spans="2:2" x14ac:dyDescent="0.2">
      <c r="B1178"/>
    </row>
    <row r="1179" spans="2:2" x14ac:dyDescent="0.2">
      <c r="B1179"/>
    </row>
    <row r="1180" spans="2:2" x14ac:dyDescent="0.2">
      <c r="B1180"/>
    </row>
    <row r="1181" spans="2:2" x14ac:dyDescent="0.2">
      <c r="B1181"/>
    </row>
    <row r="1182" spans="2:2" x14ac:dyDescent="0.2">
      <c r="B1182"/>
    </row>
    <row r="1183" spans="2:2" x14ac:dyDescent="0.2">
      <c r="B1183"/>
    </row>
    <row r="1184" spans="2:2" x14ac:dyDescent="0.2">
      <c r="B1184"/>
    </row>
    <row r="1185" spans="2:2" x14ac:dyDescent="0.2">
      <c r="B1185"/>
    </row>
    <row r="1186" spans="2:2" x14ac:dyDescent="0.2">
      <c r="B1186"/>
    </row>
    <row r="1187" spans="2:2" x14ac:dyDescent="0.2">
      <c r="B1187"/>
    </row>
    <row r="1188" spans="2:2" x14ac:dyDescent="0.2">
      <c r="B1188"/>
    </row>
    <row r="1189" spans="2:2" x14ac:dyDescent="0.2">
      <c r="B1189"/>
    </row>
    <row r="1190" spans="2:2" x14ac:dyDescent="0.2">
      <c r="B1190"/>
    </row>
    <row r="1191" spans="2:2" x14ac:dyDescent="0.2">
      <c r="B1191"/>
    </row>
    <row r="1192" spans="2:2" x14ac:dyDescent="0.2">
      <c r="B1192"/>
    </row>
    <row r="1193" spans="2:2" x14ac:dyDescent="0.2">
      <c r="B1193"/>
    </row>
    <row r="1194" spans="2:2" x14ac:dyDescent="0.2">
      <c r="B1194"/>
    </row>
    <row r="1195" spans="2:2" x14ac:dyDescent="0.2">
      <c r="B1195"/>
    </row>
    <row r="1196" spans="2:2" x14ac:dyDescent="0.2">
      <c r="B1196"/>
    </row>
    <row r="1197" spans="2:2" x14ac:dyDescent="0.2">
      <c r="B1197"/>
    </row>
    <row r="1198" spans="2:2" x14ac:dyDescent="0.2">
      <c r="B1198"/>
    </row>
    <row r="1199" spans="2:2" x14ac:dyDescent="0.2">
      <c r="B1199"/>
    </row>
    <row r="1200" spans="2:2" x14ac:dyDescent="0.2">
      <c r="B1200"/>
    </row>
    <row r="1201" spans="2:2" x14ac:dyDescent="0.2">
      <c r="B1201"/>
    </row>
    <row r="1202" spans="2:2" x14ac:dyDescent="0.2">
      <c r="B1202"/>
    </row>
    <row r="1203" spans="2:2" x14ac:dyDescent="0.2">
      <c r="B1203"/>
    </row>
    <row r="1204" spans="2:2" x14ac:dyDescent="0.2">
      <c r="B1204"/>
    </row>
    <row r="1205" spans="2:2" x14ac:dyDescent="0.2">
      <c r="B1205"/>
    </row>
    <row r="1206" spans="2:2" x14ac:dyDescent="0.2">
      <c r="B1206"/>
    </row>
    <row r="1207" spans="2:2" x14ac:dyDescent="0.2">
      <c r="B1207"/>
    </row>
    <row r="1208" spans="2:2" x14ac:dyDescent="0.2">
      <c r="B1208"/>
    </row>
    <row r="1209" spans="2:2" x14ac:dyDescent="0.2">
      <c r="B1209"/>
    </row>
    <row r="1210" spans="2:2" x14ac:dyDescent="0.2">
      <c r="B1210"/>
    </row>
    <row r="1211" spans="2:2" x14ac:dyDescent="0.2">
      <c r="B1211"/>
    </row>
    <row r="1212" spans="2:2" x14ac:dyDescent="0.2">
      <c r="B1212"/>
    </row>
    <row r="1213" spans="2:2" x14ac:dyDescent="0.2">
      <c r="B1213"/>
    </row>
    <row r="1214" spans="2:2" x14ac:dyDescent="0.2">
      <c r="B1214"/>
    </row>
    <row r="1215" spans="2:2" x14ac:dyDescent="0.2">
      <c r="B1215"/>
    </row>
    <row r="1216" spans="2:2" x14ac:dyDescent="0.2">
      <c r="B1216"/>
    </row>
    <row r="1217" spans="2:2" x14ac:dyDescent="0.2">
      <c r="B1217"/>
    </row>
    <row r="1218" spans="2:2" x14ac:dyDescent="0.2">
      <c r="B1218"/>
    </row>
    <row r="1219" spans="2:2" x14ac:dyDescent="0.2">
      <c r="B1219"/>
    </row>
    <row r="1220" spans="2:2" x14ac:dyDescent="0.2">
      <c r="B1220"/>
    </row>
    <row r="1221" spans="2:2" x14ac:dyDescent="0.2">
      <c r="B1221"/>
    </row>
    <row r="1222" spans="2:2" x14ac:dyDescent="0.2">
      <c r="B1222"/>
    </row>
    <row r="1223" spans="2:2" x14ac:dyDescent="0.2">
      <c r="B1223"/>
    </row>
    <row r="1224" spans="2:2" x14ac:dyDescent="0.2">
      <c r="B1224"/>
    </row>
    <row r="1225" spans="2:2" x14ac:dyDescent="0.2">
      <c r="B1225"/>
    </row>
    <row r="1226" spans="2:2" x14ac:dyDescent="0.2">
      <c r="B1226"/>
    </row>
    <row r="1227" spans="2:2" x14ac:dyDescent="0.2">
      <c r="B1227"/>
    </row>
    <row r="1228" spans="2:2" x14ac:dyDescent="0.2">
      <c r="B1228"/>
    </row>
    <row r="1229" spans="2:2" x14ac:dyDescent="0.2">
      <c r="B1229"/>
    </row>
    <row r="1230" spans="2:2" x14ac:dyDescent="0.2">
      <c r="B1230"/>
    </row>
    <row r="1231" spans="2:2" x14ac:dyDescent="0.2">
      <c r="B1231"/>
    </row>
    <row r="1232" spans="2:2" x14ac:dyDescent="0.2">
      <c r="B1232"/>
    </row>
    <row r="1233" spans="2:2" x14ac:dyDescent="0.2">
      <c r="B1233"/>
    </row>
    <row r="1234" spans="2:2" x14ac:dyDescent="0.2">
      <c r="B1234"/>
    </row>
    <row r="1235" spans="2:2" x14ac:dyDescent="0.2">
      <c r="B1235"/>
    </row>
    <row r="1236" spans="2:2" x14ac:dyDescent="0.2">
      <c r="B1236"/>
    </row>
    <row r="1237" spans="2:2" x14ac:dyDescent="0.2">
      <c r="B1237"/>
    </row>
    <row r="1238" spans="2:2" x14ac:dyDescent="0.2">
      <c r="B1238"/>
    </row>
    <row r="1239" spans="2:2" x14ac:dyDescent="0.2">
      <c r="B1239"/>
    </row>
    <row r="1240" spans="2:2" x14ac:dyDescent="0.2">
      <c r="B1240"/>
    </row>
    <row r="1241" spans="2:2" x14ac:dyDescent="0.2">
      <c r="B1241"/>
    </row>
    <row r="1242" spans="2:2" x14ac:dyDescent="0.2">
      <c r="B1242"/>
    </row>
    <row r="1243" spans="2:2" x14ac:dyDescent="0.2">
      <c r="B1243"/>
    </row>
    <row r="1244" spans="2:2" x14ac:dyDescent="0.2">
      <c r="B1244"/>
    </row>
    <row r="1245" spans="2:2" x14ac:dyDescent="0.2">
      <c r="B1245"/>
    </row>
    <row r="1246" spans="2:2" x14ac:dyDescent="0.2">
      <c r="B1246"/>
    </row>
    <row r="1247" spans="2:2" x14ac:dyDescent="0.2">
      <c r="B1247"/>
    </row>
    <row r="1248" spans="2:2" x14ac:dyDescent="0.2">
      <c r="B1248"/>
    </row>
    <row r="1249" spans="2:2" x14ac:dyDescent="0.2">
      <c r="B1249"/>
    </row>
    <row r="1250" spans="2:2" x14ac:dyDescent="0.2">
      <c r="B1250"/>
    </row>
    <row r="1251" spans="2:2" x14ac:dyDescent="0.2">
      <c r="B1251"/>
    </row>
    <row r="1252" spans="2:2" x14ac:dyDescent="0.2">
      <c r="B1252"/>
    </row>
    <row r="1253" spans="2:2" x14ac:dyDescent="0.2">
      <c r="B1253"/>
    </row>
    <row r="1254" spans="2:2" x14ac:dyDescent="0.2">
      <c r="B1254"/>
    </row>
    <row r="1255" spans="2:2" x14ac:dyDescent="0.2">
      <c r="B1255"/>
    </row>
    <row r="1256" spans="2:2" x14ac:dyDescent="0.2">
      <c r="B1256"/>
    </row>
    <row r="1257" spans="2:2" x14ac:dyDescent="0.2">
      <c r="B1257"/>
    </row>
    <row r="1258" spans="2:2" x14ac:dyDescent="0.2">
      <c r="B1258"/>
    </row>
    <row r="1259" spans="2:2" x14ac:dyDescent="0.2">
      <c r="B1259"/>
    </row>
    <row r="1260" spans="2:2" x14ac:dyDescent="0.2">
      <c r="B1260"/>
    </row>
    <row r="1261" spans="2:2" x14ac:dyDescent="0.2">
      <c r="B1261"/>
    </row>
    <row r="1262" spans="2:2" x14ac:dyDescent="0.2">
      <c r="B1262"/>
    </row>
    <row r="1263" spans="2:2" x14ac:dyDescent="0.2">
      <c r="B1263"/>
    </row>
    <row r="1264" spans="2:2" x14ac:dyDescent="0.2">
      <c r="B1264"/>
    </row>
    <row r="1265" spans="2:2" x14ac:dyDescent="0.2">
      <c r="B1265"/>
    </row>
    <row r="1266" spans="2:2" x14ac:dyDescent="0.2">
      <c r="B1266"/>
    </row>
    <row r="1267" spans="2:2" x14ac:dyDescent="0.2">
      <c r="B1267"/>
    </row>
    <row r="1268" spans="2:2" x14ac:dyDescent="0.2">
      <c r="B1268"/>
    </row>
    <row r="1269" spans="2:2" x14ac:dyDescent="0.2">
      <c r="B1269"/>
    </row>
    <row r="1270" spans="2:2" x14ac:dyDescent="0.2">
      <c r="B1270"/>
    </row>
    <row r="1271" spans="2:2" x14ac:dyDescent="0.2">
      <c r="B1271"/>
    </row>
    <row r="1272" spans="2:2" x14ac:dyDescent="0.2">
      <c r="B1272"/>
    </row>
    <row r="1273" spans="2:2" x14ac:dyDescent="0.2">
      <c r="B1273"/>
    </row>
    <row r="1274" spans="2:2" x14ac:dyDescent="0.2">
      <c r="B1274"/>
    </row>
    <row r="1275" spans="2:2" x14ac:dyDescent="0.2">
      <c r="B1275"/>
    </row>
    <row r="1276" spans="2:2" x14ac:dyDescent="0.2">
      <c r="B1276"/>
    </row>
    <row r="1277" spans="2:2" x14ac:dyDescent="0.2">
      <c r="B1277"/>
    </row>
    <row r="1278" spans="2:2" x14ac:dyDescent="0.2">
      <c r="B1278"/>
    </row>
    <row r="1279" spans="2:2" x14ac:dyDescent="0.2">
      <c r="B1279"/>
    </row>
    <row r="1280" spans="2:2" x14ac:dyDescent="0.2">
      <c r="B1280"/>
    </row>
    <row r="1281" spans="2:2" x14ac:dyDescent="0.2">
      <c r="B1281"/>
    </row>
    <row r="1282" spans="2:2" x14ac:dyDescent="0.2">
      <c r="B1282"/>
    </row>
    <row r="1283" spans="2:2" x14ac:dyDescent="0.2">
      <c r="B1283"/>
    </row>
    <row r="1284" spans="2:2" x14ac:dyDescent="0.2">
      <c r="B1284"/>
    </row>
    <row r="1285" spans="2:2" x14ac:dyDescent="0.2">
      <c r="B1285"/>
    </row>
    <row r="1286" spans="2:2" x14ac:dyDescent="0.2">
      <c r="B1286"/>
    </row>
    <row r="1287" spans="2:2" x14ac:dyDescent="0.2">
      <c r="B1287"/>
    </row>
    <row r="1288" spans="2:2" x14ac:dyDescent="0.2">
      <c r="B1288"/>
    </row>
    <row r="1289" spans="2:2" x14ac:dyDescent="0.2">
      <c r="B1289"/>
    </row>
    <row r="1290" spans="2:2" x14ac:dyDescent="0.2">
      <c r="B1290"/>
    </row>
    <row r="1291" spans="2:2" x14ac:dyDescent="0.2">
      <c r="B1291"/>
    </row>
    <row r="1292" spans="2:2" x14ac:dyDescent="0.2">
      <c r="B1292"/>
    </row>
    <row r="1293" spans="2:2" x14ac:dyDescent="0.2">
      <c r="B1293"/>
    </row>
    <row r="1294" spans="2:2" x14ac:dyDescent="0.2">
      <c r="B1294"/>
    </row>
    <row r="1295" spans="2:2" x14ac:dyDescent="0.2">
      <c r="B1295"/>
    </row>
    <row r="1296" spans="2:2" x14ac:dyDescent="0.2">
      <c r="B1296"/>
    </row>
    <row r="1297" spans="2:2" x14ac:dyDescent="0.2">
      <c r="B1297"/>
    </row>
    <row r="1298" spans="2:2" x14ac:dyDescent="0.2">
      <c r="B1298"/>
    </row>
    <row r="1299" spans="2:2" x14ac:dyDescent="0.2">
      <c r="B1299"/>
    </row>
    <row r="1300" spans="2:2" x14ac:dyDescent="0.2">
      <c r="B1300"/>
    </row>
    <row r="1301" spans="2:2" x14ac:dyDescent="0.2">
      <c r="B1301"/>
    </row>
    <row r="1302" spans="2:2" x14ac:dyDescent="0.2">
      <c r="B1302"/>
    </row>
    <row r="1303" spans="2:2" x14ac:dyDescent="0.2">
      <c r="B1303"/>
    </row>
    <row r="1304" spans="2:2" x14ac:dyDescent="0.2">
      <c r="B1304"/>
    </row>
    <row r="1305" spans="2:2" x14ac:dyDescent="0.2">
      <c r="B1305"/>
    </row>
    <row r="1306" spans="2:2" x14ac:dyDescent="0.2">
      <c r="B1306"/>
    </row>
    <row r="1307" spans="2:2" x14ac:dyDescent="0.2">
      <c r="B1307"/>
    </row>
    <row r="1308" spans="2:2" x14ac:dyDescent="0.2">
      <c r="B1308"/>
    </row>
    <row r="1309" spans="2:2" x14ac:dyDescent="0.2">
      <c r="B1309"/>
    </row>
    <row r="1310" spans="2:2" x14ac:dyDescent="0.2">
      <c r="B1310"/>
    </row>
    <row r="1311" spans="2:2" x14ac:dyDescent="0.2">
      <c r="B1311"/>
    </row>
    <row r="1312" spans="2:2" x14ac:dyDescent="0.2">
      <c r="B1312"/>
    </row>
    <row r="1313" spans="2:2" x14ac:dyDescent="0.2">
      <c r="B1313"/>
    </row>
    <row r="1314" spans="2:2" x14ac:dyDescent="0.2">
      <c r="B1314"/>
    </row>
    <row r="1315" spans="2:2" x14ac:dyDescent="0.2">
      <c r="B1315"/>
    </row>
    <row r="1316" spans="2:2" x14ac:dyDescent="0.2">
      <c r="B1316"/>
    </row>
    <row r="1317" spans="2:2" x14ac:dyDescent="0.2">
      <c r="B1317"/>
    </row>
    <row r="1318" spans="2:2" x14ac:dyDescent="0.2">
      <c r="B1318"/>
    </row>
    <row r="1319" spans="2:2" x14ac:dyDescent="0.2">
      <c r="B1319"/>
    </row>
    <row r="1320" spans="2:2" x14ac:dyDescent="0.2">
      <c r="B1320"/>
    </row>
    <row r="1321" spans="2:2" x14ac:dyDescent="0.2">
      <c r="B1321"/>
    </row>
    <row r="1322" spans="2:2" x14ac:dyDescent="0.2">
      <c r="B1322"/>
    </row>
    <row r="1323" spans="2:2" x14ac:dyDescent="0.2">
      <c r="B1323"/>
    </row>
    <row r="1324" spans="2:2" x14ac:dyDescent="0.2">
      <c r="B1324"/>
    </row>
    <row r="1325" spans="2:2" x14ac:dyDescent="0.2">
      <c r="B1325"/>
    </row>
    <row r="1326" spans="2:2" x14ac:dyDescent="0.2">
      <c r="B1326"/>
    </row>
    <row r="1327" spans="2:2" x14ac:dyDescent="0.2">
      <c r="B1327"/>
    </row>
    <row r="1328" spans="2:2" x14ac:dyDescent="0.2">
      <c r="B1328"/>
    </row>
    <row r="1329" spans="2:2" x14ac:dyDescent="0.2">
      <c r="B1329"/>
    </row>
    <row r="1330" spans="2:2" x14ac:dyDescent="0.2">
      <c r="B1330"/>
    </row>
    <row r="1331" spans="2:2" x14ac:dyDescent="0.2">
      <c r="B1331"/>
    </row>
    <row r="1332" spans="2:2" x14ac:dyDescent="0.2">
      <c r="B1332"/>
    </row>
    <row r="1333" spans="2:2" x14ac:dyDescent="0.2">
      <c r="B1333"/>
    </row>
    <row r="1334" spans="2:2" x14ac:dyDescent="0.2">
      <c r="B1334"/>
    </row>
    <row r="1335" spans="2:2" x14ac:dyDescent="0.2">
      <c r="B1335"/>
    </row>
    <row r="1336" spans="2:2" x14ac:dyDescent="0.2">
      <c r="B1336"/>
    </row>
    <row r="1337" spans="2:2" x14ac:dyDescent="0.2">
      <c r="B1337"/>
    </row>
    <row r="1338" spans="2:2" x14ac:dyDescent="0.2">
      <c r="B1338"/>
    </row>
    <row r="1339" spans="2:2" x14ac:dyDescent="0.2">
      <c r="B1339"/>
    </row>
    <row r="1340" spans="2:2" x14ac:dyDescent="0.2">
      <c r="B1340"/>
    </row>
    <row r="1341" spans="2:2" x14ac:dyDescent="0.2">
      <c r="B1341"/>
    </row>
    <row r="1342" spans="2:2" x14ac:dyDescent="0.2">
      <c r="B1342"/>
    </row>
    <row r="1343" spans="2:2" x14ac:dyDescent="0.2">
      <c r="B1343"/>
    </row>
    <row r="1344" spans="2:2" x14ac:dyDescent="0.2">
      <c r="B1344"/>
    </row>
    <row r="1345" spans="2:2" x14ac:dyDescent="0.2">
      <c r="B1345"/>
    </row>
    <row r="1346" spans="2:2" x14ac:dyDescent="0.2">
      <c r="B1346"/>
    </row>
    <row r="1347" spans="2:2" x14ac:dyDescent="0.2">
      <c r="B1347"/>
    </row>
    <row r="1348" spans="2:2" x14ac:dyDescent="0.2">
      <c r="B1348"/>
    </row>
    <row r="1349" spans="2:2" x14ac:dyDescent="0.2">
      <c r="B1349"/>
    </row>
    <row r="1350" spans="2:2" x14ac:dyDescent="0.2">
      <c r="B1350"/>
    </row>
    <row r="1351" spans="2:2" x14ac:dyDescent="0.2">
      <c r="B1351"/>
    </row>
    <row r="1352" spans="2:2" x14ac:dyDescent="0.2">
      <c r="B1352"/>
    </row>
    <row r="1353" spans="2:2" x14ac:dyDescent="0.2">
      <c r="B1353"/>
    </row>
    <row r="1354" spans="2:2" x14ac:dyDescent="0.2">
      <c r="B1354"/>
    </row>
    <row r="1355" spans="2:2" x14ac:dyDescent="0.2">
      <c r="B1355"/>
    </row>
    <row r="1356" spans="2:2" x14ac:dyDescent="0.2">
      <c r="B1356"/>
    </row>
    <row r="1357" spans="2:2" x14ac:dyDescent="0.2">
      <c r="B1357"/>
    </row>
    <row r="1358" spans="2:2" x14ac:dyDescent="0.2">
      <c r="B1358"/>
    </row>
    <row r="1359" spans="2:2" x14ac:dyDescent="0.2">
      <c r="B1359"/>
    </row>
    <row r="1360" spans="2:2" x14ac:dyDescent="0.2">
      <c r="B1360"/>
    </row>
    <row r="1361" spans="2:2" x14ac:dyDescent="0.2">
      <c r="B1361"/>
    </row>
    <row r="1362" spans="2:2" x14ac:dyDescent="0.2">
      <c r="B1362"/>
    </row>
    <row r="1363" spans="2:2" x14ac:dyDescent="0.2">
      <c r="B1363"/>
    </row>
    <row r="1364" spans="2:2" x14ac:dyDescent="0.2">
      <c r="B1364"/>
    </row>
    <row r="1365" spans="2:2" x14ac:dyDescent="0.2">
      <c r="B1365"/>
    </row>
    <row r="1366" spans="2:2" x14ac:dyDescent="0.2">
      <c r="B1366"/>
    </row>
    <row r="1367" spans="2:2" x14ac:dyDescent="0.2">
      <c r="B1367"/>
    </row>
    <row r="1368" spans="2:2" x14ac:dyDescent="0.2">
      <c r="B1368"/>
    </row>
    <row r="1369" spans="2:2" x14ac:dyDescent="0.2">
      <c r="B1369"/>
    </row>
    <row r="1370" spans="2:2" x14ac:dyDescent="0.2">
      <c r="B1370"/>
    </row>
    <row r="1371" spans="2:2" x14ac:dyDescent="0.2">
      <c r="B1371"/>
    </row>
    <row r="1372" spans="2:2" x14ac:dyDescent="0.2">
      <c r="B1372"/>
    </row>
    <row r="1373" spans="2:2" x14ac:dyDescent="0.2">
      <c r="B1373"/>
    </row>
    <row r="1374" spans="2:2" x14ac:dyDescent="0.2">
      <c r="B1374"/>
    </row>
    <row r="1375" spans="2:2" x14ac:dyDescent="0.2">
      <c r="B1375"/>
    </row>
    <row r="1376" spans="2:2" x14ac:dyDescent="0.2">
      <c r="B1376"/>
    </row>
    <row r="1377" spans="2:2" x14ac:dyDescent="0.2">
      <c r="B1377"/>
    </row>
    <row r="1378" spans="2:2" x14ac:dyDescent="0.2">
      <c r="B1378"/>
    </row>
    <row r="1379" spans="2:2" x14ac:dyDescent="0.2">
      <c r="B1379"/>
    </row>
    <row r="1380" spans="2:2" x14ac:dyDescent="0.2">
      <c r="B1380"/>
    </row>
    <row r="1381" spans="2:2" x14ac:dyDescent="0.2">
      <c r="B1381"/>
    </row>
    <row r="1382" spans="2:2" x14ac:dyDescent="0.2">
      <c r="B1382"/>
    </row>
    <row r="1383" spans="2:2" x14ac:dyDescent="0.2">
      <c r="B1383"/>
    </row>
    <row r="1384" spans="2:2" x14ac:dyDescent="0.2">
      <c r="B1384"/>
    </row>
    <row r="1385" spans="2:2" x14ac:dyDescent="0.2">
      <c r="B1385"/>
    </row>
    <row r="1386" spans="2:2" x14ac:dyDescent="0.2">
      <c r="B1386"/>
    </row>
    <row r="1387" spans="2:2" x14ac:dyDescent="0.2">
      <c r="B1387"/>
    </row>
    <row r="1388" spans="2:2" x14ac:dyDescent="0.2">
      <c r="B1388"/>
    </row>
    <row r="1389" spans="2:2" x14ac:dyDescent="0.2">
      <c r="B1389"/>
    </row>
    <row r="1390" spans="2:2" x14ac:dyDescent="0.2">
      <c r="B1390"/>
    </row>
    <row r="1391" spans="2:2" x14ac:dyDescent="0.2">
      <c r="B1391"/>
    </row>
    <row r="1392" spans="2:2" x14ac:dyDescent="0.2">
      <c r="B1392"/>
    </row>
    <row r="1393" spans="2:2" x14ac:dyDescent="0.2">
      <c r="B1393"/>
    </row>
    <row r="1394" spans="2:2" x14ac:dyDescent="0.2">
      <c r="B1394"/>
    </row>
    <row r="1395" spans="2:2" x14ac:dyDescent="0.2">
      <c r="B1395"/>
    </row>
    <row r="1396" spans="2:2" x14ac:dyDescent="0.2">
      <c r="B1396"/>
    </row>
    <row r="1397" spans="2:2" x14ac:dyDescent="0.2">
      <c r="B1397"/>
    </row>
    <row r="1398" spans="2:2" x14ac:dyDescent="0.2">
      <c r="B1398"/>
    </row>
    <row r="1399" spans="2:2" x14ac:dyDescent="0.2">
      <c r="B1399"/>
    </row>
    <row r="1400" spans="2:2" x14ac:dyDescent="0.2">
      <c r="B1400"/>
    </row>
    <row r="1401" spans="2:2" x14ac:dyDescent="0.2">
      <c r="B1401"/>
    </row>
    <row r="1402" spans="2:2" x14ac:dyDescent="0.2">
      <c r="B1402"/>
    </row>
    <row r="1403" spans="2:2" x14ac:dyDescent="0.2">
      <c r="B1403"/>
    </row>
    <row r="1404" spans="2:2" x14ac:dyDescent="0.2">
      <c r="B1404"/>
    </row>
    <row r="1405" spans="2:2" x14ac:dyDescent="0.2">
      <c r="B1405"/>
    </row>
    <row r="1406" spans="2:2" x14ac:dyDescent="0.2">
      <c r="B1406"/>
    </row>
    <row r="1407" spans="2:2" x14ac:dyDescent="0.2">
      <c r="B1407"/>
    </row>
    <row r="1408" spans="2:2" x14ac:dyDescent="0.2">
      <c r="B1408"/>
    </row>
    <row r="1409" spans="2:2" x14ac:dyDescent="0.2">
      <c r="B1409"/>
    </row>
    <row r="1410" spans="2:2" x14ac:dyDescent="0.2">
      <c r="B1410"/>
    </row>
    <row r="1411" spans="2:2" x14ac:dyDescent="0.2">
      <c r="B1411"/>
    </row>
    <row r="1412" spans="2:2" x14ac:dyDescent="0.2">
      <c r="B1412"/>
    </row>
    <row r="1413" spans="2:2" x14ac:dyDescent="0.2">
      <c r="B1413"/>
    </row>
    <row r="1414" spans="2:2" x14ac:dyDescent="0.2">
      <c r="B1414"/>
    </row>
    <row r="1415" spans="2:2" x14ac:dyDescent="0.2">
      <c r="B1415"/>
    </row>
    <row r="1416" spans="2:2" x14ac:dyDescent="0.2">
      <c r="B1416"/>
    </row>
    <row r="1417" spans="2:2" x14ac:dyDescent="0.2">
      <c r="B1417"/>
    </row>
    <row r="1418" spans="2:2" x14ac:dyDescent="0.2">
      <c r="B1418"/>
    </row>
    <row r="1419" spans="2:2" x14ac:dyDescent="0.2">
      <c r="B1419"/>
    </row>
    <row r="1420" spans="2:2" x14ac:dyDescent="0.2">
      <c r="B1420"/>
    </row>
    <row r="1421" spans="2:2" x14ac:dyDescent="0.2">
      <c r="B1421"/>
    </row>
    <row r="1422" spans="2:2" x14ac:dyDescent="0.2">
      <c r="B1422"/>
    </row>
    <row r="1423" spans="2:2" x14ac:dyDescent="0.2">
      <c r="B1423"/>
    </row>
    <row r="1424" spans="2:2" x14ac:dyDescent="0.2">
      <c r="B1424"/>
    </row>
    <row r="1425" spans="2:2" x14ac:dyDescent="0.2">
      <c r="B1425"/>
    </row>
    <row r="1426" spans="2:2" x14ac:dyDescent="0.2">
      <c r="B1426"/>
    </row>
    <row r="1427" spans="2:2" x14ac:dyDescent="0.2">
      <c r="B1427"/>
    </row>
    <row r="1428" spans="2:2" x14ac:dyDescent="0.2">
      <c r="B1428"/>
    </row>
    <row r="1429" spans="2:2" x14ac:dyDescent="0.2">
      <c r="B1429"/>
    </row>
    <row r="1430" spans="2:2" x14ac:dyDescent="0.2">
      <c r="B1430"/>
    </row>
    <row r="1431" spans="2:2" x14ac:dyDescent="0.2">
      <c r="B1431"/>
    </row>
    <row r="1432" spans="2:2" x14ac:dyDescent="0.2">
      <c r="B1432"/>
    </row>
    <row r="1433" spans="2:2" x14ac:dyDescent="0.2">
      <c r="B1433"/>
    </row>
    <row r="1434" spans="2:2" x14ac:dyDescent="0.2">
      <c r="B1434"/>
    </row>
    <row r="1435" spans="2:2" x14ac:dyDescent="0.2">
      <c r="B1435"/>
    </row>
    <row r="1436" spans="2:2" x14ac:dyDescent="0.2">
      <c r="B1436"/>
    </row>
    <row r="1437" spans="2:2" x14ac:dyDescent="0.2">
      <c r="B1437"/>
    </row>
    <row r="1438" spans="2:2" x14ac:dyDescent="0.2">
      <c r="B1438"/>
    </row>
    <row r="1439" spans="2:2" x14ac:dyDescent="0.2">
      <c r="B1439"/>
    </row>
    <row r="1440" spans="2:2" x14ac:dyDescent="0.2">
      <c r="B1440"/>
    </row>
    <row r="1441" spans="2:2" x14ac:dyDescent="0.2">
      <c r="B1441"/>
    </row>
    <row r="1442" spans="2:2" x14ac:dyDescent="0.2">
      <c r="B1442"/>
    </row>
    <row r="1443" spans="2:2" x14ac:dyDescent="0.2">
      <c r="B1443"/>
    </row>
    <row r="1444" spans="2:2" x14ac:dyDescent="0.2">
      <c r="B1444"/>
    </row>
    <row r="1445" spans="2:2" x14ac:dyDescent="0.2">
      <c r="B1445"/>
    </row>
    <row r="1446" spans="2:2" x14ac:dyDescent="0.2">
      <c r="B1446"/>
    </row>
    <row r="1447" spans="2:2" x14ac:dyDescent="0.2">
      <c r="B1447"/>
    </row>
    <row r="1448" spans="2:2" x14ac:dyDescent="0.2">
      <c r="B1448"/>
    </row>
    <row r="1449" spans="2:2" x14ac:dyDescent="0.2">
      <c r="B1449"/>
    </row>
    <row r="1450" spans="2:2" x14ac:dyDescent="0.2">
      <c r="B1450"/>
    </row>
    <row r="1451" spans="2:2" x14ac:dyDescent="0.2">
      <c r="B1451"/>
    </row>
    <row r="1452" spans="2:2" x14ac:dyDescent="0.2">
      <c r="B1452"/>
    </row>
    <row r="1453" spans="2:2" x14ac:dyDescent="0.2">
      <c r="B1453"/>
    </row>
    <row r="1454" spans="2:2" x14ac:dyDescent="0.2">
      <c r="B1454"/>
    </row>
    <row r="1455" spans="2:2" x14ac:dyDescent="0.2">
      <c r="B1455"/>
    </row>
    <row r="1456" spans="2:2" x14ac:dyDescent="0.2">
      <c r="B1456"/>
    </row>
    <row r="1457" spans="2:2" x14ac:dyDescent="0.2">
      <c r="B1457"/>
    </row>
    <row r="1458" spans="2:2" x14ac:dyDescent="0.2">
      <c r="B1458"/>
    </row>
    <row r="1459" spans="2:2" x14ac:dyDescent="0.2">
      <c r="B1459"/>
    </row>
    <row r="1460" spans="2:2" x14ac:dyDescent="0.2">
      <c r="B1460"/>
    </row>
    <row r="1461" spans="2:2" x14ac:dyDescent="0.2">
      <c r="B1461"/>
    </row>
    <row r="1462" spans="2:2" x14ac:dyDescent="0.2">
      <c r="B1462"/>
    </row>
    <row r="1463" spans="2:2" x14ac:dyDescent="0.2">
      <c r="B1463"/>
    </row>
    <row r="1464" spans="2:2" x14ac:dyDescent="0.2">
      <c r="B1464"/>
    </row>
    <row r="1465" spans="2:2" x14ac:dyDescent="0.2">
      <c r="B1465"/>
    </row>
    <row r="1466" spans="2:2" x14ac:dyDescent="0.2">
      <c r="B1466"/>
    </row>
    <row r="1467" spans="2:2" x14ac:dyDescent="0.2">
      <c r="B1467"/>
    </row>
    <row r="1468" spans="2:2" x14ac:dyDescent="0.2">
      <c r="B1468"/>
    </row>
    <row r="1469" spans="2:2" x14ac:dyDescent="0.2">
      <c r="B1469"/>
    </row>
    <row r="1470" spans="2:2" x14ac:dyDescent="0.2">
      <c r="B1470"/>
    </row>
    <row r="1471" spans="2:2" x14ac:dyDescent="0.2">
      <c r="B1471"/>
    </row>
    <row r="1472" spans="2:2" x14ac:dyDescent="0.2">
      <c r="B1472"/>
    </row>
    <row r="1473" spans="2:2" x14ac:dyDescent="0.2">
      <c r="B1473"/>
    </row>
    <row r="1474" spans="2:2" x14ac:dyDescent="0.2">
      <c r="B1474"/>
    </row>
    <row r="1475" spans="2:2" x14ac:dyDescent="0.2">
      <c r="B1475"/>
    </row>
    <row r="1476" spans="2:2" x14ac:dyDescent="0.2">
      <c r="B1476"/>
    </row>
    <row r="1477" spans="2:2" x14ac:dyDescent="0.2">
      <c r="B1477"/>
    </row>
    <row r="1478" spans="2:2" x14ac:dyDescent="0.2">
      <c r="B1478"/>
    </row>
    <row r="1479" spans="2:2" x14ac:dyDescent="0.2">
      <c r="B1479"/>
    </row>
    <row r="1480" spans="2:2" x14ac:dyDescent="0.2">
      <c r="B1480"/>
    </row>
    <row r="1481" spans="2:2" x14ac:dyDescent="0.2">
      <c r="B1481"/>
    </row>
    <row r="1482" spans="2:2" x14ac:dyDescent="0.2">
      <c r="B1482"/>
    </row>
    <row r="1483" spans="2:2" x14ac:dyDescent="0.2">
      <c r="B1483"/>
    </row>
    <row r="1484" spans="2:2" x14ac:dyDescent="0.2">
      <c r="B1484"/>
    </row>
    <row r="1485" spans="2:2" x14ac:dyDescent="0.2">
      <c r="B1485"/>
    </row>
    <row r="1486" spans="2:2" x14ac:dyDescent="0.2">
      <c r="B1486"/>
    </row>
    <row r="1487" spans="2:2" x14ac:dyDescent="0.2">
      <c r="B1487"/>
    </row>
    <row r="1488" spans="2:2" x14ac:dyDescent="0.2">
      <c r="B1488"/>
    </row>
    <row r="1489" spans="2:2" x14ac:dyDescent="0.2">
      <c r="B1489"/>
    </row>
    <row r="1490" spans="2:2" x14ac:dyDescent="0.2">
      <c r="B1490"/>
    </row>
    <row r="1491" spans="2:2" x14ac:dyDescent="0.2">
      <c r="B1491"/>
    </row>
    <row r="1492" spans="2:2" x14ac:dyDescent="0.2">
      <c r="B1492"/>
    </row>
    <row r="1493" spans="2:2" x14ac:dyDescent="0.2">
      <c r="B1493"/>
    </row>
    <row r="1494" spans="2:2" x14ac:dyDescent="0.2">
      <c r="B1494"/>
    </row>
    <row r="1495" spans="2:2" x14ac:dyDescent="0.2">
      <c r="B1495"/>
    </row>
    <row r="1496" spans="2:2" x14ac:dyDescent="0.2">
      <c r="B1496"/>
    </row>
    <row r="1497" spans="2:2" x14ac:dyDescent="0.2">
      <c r="B1497"/>
    </row>
    <row r="1498" spans="2:2" x14ac:dyDescent="0.2">
      <c r="B1498"/>
    </row>
    <row r="1499" spans="2:2" x14ac:dyDescent="0.2">
      <c r="B1499"/>
    </row>
    <row r="1500" spans="2:2" x14ac:dyDescent="0.2">
      <c r="B1500"/>
    </row>
    <row r="1501" spans="2:2" x14ac:dyDescent="0.2">
      <c r="B1501"/>
    </row>
    <row r="1502" spans="2:2" x14ac:dyDescent="0.2">
      <c r="B1502"/>
    </row>
    <row r="1503" spans="2:2" x14ac:dyDescent="0.2">
      <c r="B1503"/>
    </row>
    <row r="1504" spans="2:2" x14ac:dyDescent="0.2">
      <c r="B1504"/>
    </row>
    <row r="1505" spans="2:2" x14ac:dyDescent="0.2">
      <c r="B1505"/>
    </row>
    <row r="1506" spans="2:2" x14ac:dyDescent="0.2">
      <c r="B1506"/>
    </row>
    <row r="1507" spans="2:2" x14ac:dyDescent="0.2">
      <c r="B1507"/>
    </row>
    <row r="1508" spans="2:2" x14ac:dyDescent="0.2">
      <c r="B1508"/>
    </row>
    <row r="1509" spans="2:2" x14ac:dyDescent="0.2">
      <c r="B1509"/>
    </row>
    <row r="1510" spans="2:2" x14ac:dyDescent="0.2">
      <c r="B1510"/>
    </row>
    <row r="1511" spans="2:2" x14ac:dyDescent="0.2">
      <c r="B1511"/>
    </row>
    <row r="1512" spans="2:2" x14ac:dyDescent="0.2">
      <c r="B1512"/>
    </row>
    <row r="1513" spans="2:2" x14ac:dyDescent="0.2">
      <c r="B1513"/>
    </row>
    <row r="1514" spans="2:2" x14ac:dyDescent="0.2">
      <c r="B1514"/>
    </row>
    <row r="1515" spans="2:2" x14ac:dyDescent="0.2">
      <c r="B1515"/>
    </row>
    <row r="1516" spans="2:2" x14ac:dyDescent="0.2">
      <c r="B1516"/>
    </row>
    <row r="1517" spans="2:2" x14ac:dyDescent="0.2">
      <c r="B1517"/>
    </row>
    <row r="1518" spans="2:2" x14ac:dyDescent="0.2">
      <c r="B1518"/>
    </row>
    <row r="1519" spans="2:2" x14ac:dyDescent="0.2">
      <c r="B1519"/>
    </row>
    <row r="1520" spans="2:2" x14ac:dyDescent="0.2">
      <c r="B1520"/>
    </row>
    <row r="1521" spans="2:2" x14ac:dyDescent="0.2">
      <c r="B1521"/>
    </row>
    <row r="1522" spans="2:2" x14ac:dyDescent="0.2">
      <c r="B1522"/>
    </row>
    <row r="1523" spans="2:2" x14ac:dyDescent="0.2">
      <c r="B1523"/>
    </row>
    <row r="1524" spans="2:2" x14ac:dyDescent="0.2">
      <c r="B1524"/>
    </row>
    <row r="1525" spans="2:2" x14ac:dyDescent="0.2">
      <c r="B1525"/>
    </row>
    <row r="1526" spans="2:2" x14ac:dyDescent="0.2">
      <c r="B1526"/>
    </row>
    <row r="1527" spans="2:2" x14ac:dyDescent="0.2">
      <c r="B1527"/>
    </row>
    <row r="1528" spans="2:2" x14ac:dyDescent="0.2">
      <c r="B1528"/>
    </row>
    <row r="1529" spans="2:2" x14ac:dyDescent="0.2">
      <c r="B1529"/>
    </row>
    <row r="1530" spans="2:2" x14ac:dyDescent="0.2">
      <c r="B1530"/>
    </row>
    <row r="1531" spans="2:2" x14ac:dyDescent="0.2">
      <c r="B1531"/>
    </row>
    <row r="1532" spans="2:2" x14ac:dyDescent="0.2">
      <c r="B1532"/>
    </row>
    <row r="1533" spans="2:2" x14ac:dyDescent="0.2">
      <c r="B1533"/>
    </row>
    <row r="1534" spans="2:2" x14ac:dyDescent="0.2">
      <c r="B1534"/>
    </row>
    <row r="1535" spans="2:2" x14ac:dyDescent="0.2">
      <c r="B1535"/>
    </row>
    <row r="1536" spans="2:2" x14ac:dyDescent="0.2">
      <c r="B1536"/>
    </row>
    <row r="1537" spans="2:2" x14ac:dyDescent="0.2">
      <c r="B1537"/>
    </row>
    <row r="1538" spans="2:2" x14ac:dyDescent="0.2">
      <c r="B1538"/>
    </row>
    <row r="1539" spans="2:2" x14ac:dyDescent="0.2">
      <c r="B1539"/>
    </row>
    <row r="1540" spans="2:2" x14ac:dyDescent="0.2">
      <c r="B1540"/>
    </row>
    <row r="1541" spans="2:2" x14ac:dyDescent="0.2">
      <c r="B1541"/>
    </row>
    <row r="1542" spans="2:2" x14ac:dyDescent="0.2">
      <c r="B1542"/>
    </row>
    <row r="1543" spans="2:2" x14ac:dyDescent="0.2">
      <c r="B1543"/>
    </row>
    <row r="1544" spans="2:2" x14ac:dyDescent="0.2">
      <c r="B1544"/>
    </row>
    <row r="1545" spans="2:2" x14ac:dyDescent="0.2">
      <c r="B1545"/>
    </row>
    <row r="1546" spans="2:2" x14ac:dyDescent="0.2">
      <c r="B1546"/>
    </row>
    <row r="1547" spans="2:2" x14ac:dyDescent="0.2">
      <c r="B1547"/>
    </row>
    <row r="1548" spans="2:2" x14ac:dyDescent="0.2">
      <c r="B1548"/>
    </row>
    <row r="1549" spans="2:2" x14ac:dyDescent="0.2">
      <c r="B1549"/>
    </row>
    <row r="1550" spans="2:2" x14ac:dyDescent="0.2">
      <c r="B1550"/>
    </row>
    <row r="1551" spans="2:2" x14ac:dyDescent="0.2">
      <c r="B1551"/>
    </row>
    <row r="1552" spans="2:2" x14ac:dyDescent="0.2">
      <c r="B1552"/>
    </row>
    <row r="1553" spans="2:2" x14ac:dyDescent="0.2">
      <c r="B1553"/>
    </row>
    <row r="1554" spans="2:2" x14ac:dyDescent="0.2">
      <c r="B1554"/>
    </row>
    <row r="1555" spans="2:2" x14ac:dyDescent="0.2">
      <c r="B1555"/>
    </row>
    <row r="1556" spans="2:2" x14ac:dyDescent="0.2">
      <c r="B1556"/>
    </row>
    <row r="1557" spans="2:2" x14ac:dyDescent="0.2">
      <c r="B1557"/>
    </row>
    <row r="1558" spans="2:2" x14ac:dyDescent="0.2">
      <c r="B1558"/>
    </row>
    <row r="1559" spans="2:2" x14ac:dyDescent="0.2">
      <c r="B1559"/>
    </row>
    <row r="1560" spans="2:2" x14ac:dyDescent="0.2">
      <c r="B1560"/>
    </row>
    <row r="1561" spans="2:2" x14ac:dyDescent="0.2">
      <c r="B1561"/>
    </row>
    <row r="1562" spans="2:2" x14ac:dyDescent="0.2">
      <c r="B1562"/>
    </row>
    <row r="1563" spans="2:2" x14ac:dyDescent="0.2">
      <c r="B1563"/>
    </row>
    <row r="1564" spans="2:2" x14ac:dyDescent="0.2">
      <c r="B1564"/>
    </row>
    <row r="1565" spans="2:2" x14ac:dyDescent="0.2">
      <c r="B1565"/>
    </row>
    <row r="1566" spans="2:2" x14ac:dyDescent="0.2">
      <c r="B1566"/>
    </row>
    <row r="1567" spans="2:2" x14ac:dyDescent="0.2">
      <c r="B1567"/>
    </row>
    <row r="1568" spans="2:2" x14ac:dyDescent="0.2">
      <c r="B1568"/>
    </row>
    <row r="1569" spans="2:2" x14ac:dyDescent="0.2">
      <c r="B1569"/>
    </row>
    <row r="1570" spans="2:2" x14ac:dyDescent="0.2">
      <c r="B1570"/>
    </row>
    <row r="1571" spans="2:2" x14ac:dyDescent="0.2">
      <c r="B1571"/>
    </row>
    <row r="1572" spans="2:2" x14ac:dyDescent="0.2">
      <c r="B1572"/>
    </row>
    <row r="1573" spans="2:2" x14ac:dyDescent="0.2">
      <c r="B1573"/>
    </row>
    <row r="1574" spans="2:2" x14ac:dyDescent="0.2">
      <c r="B1574"/>
    </row>
    <row r="1575" spans="2:2" x14ac:dyDescent="0.2">
      <c r="B1575"/>
    </row>
    <row r="1576" spans="2:2" x14ac:dyDescent="0.2">
      <c r="B1576"/>
    </row>
    <row r="1577" spans="2:2" x14ac:dyDescent="0.2">
      <c r="B1577"/>
    </row>
    <row r="1578" spans="2:2" x14ac:dyDescent="0.2">
      <c r="B1578"/>
    </row>
    <row r="1579" spans="2:2" x14ac:dyDescent="0.2">
      <c r="B1579"/>
    </row>
    <row r="1580" spans="2:2" x14ac:dyDescent="0.2">
      <c r="B1580"/>
    </row>
    <row r="1581" spans="2:2" x14ac:dyDescent="0.2">
      <c r="B1581"/>
    </row>
    <row r="1582" spans="2:2" x14ac:dyDescent="0.2">
      <c r="B1582"/>
    </row>
    <row r="1583" spans="2:2" x14ac:dyDescent="0.2">
      <c r="B1583"/>
    </row>
    <row r="1584" spans="2:2" x14ac:dyDescent="0.2">
      <c r="B1584"/>
    </row>
    <row r="1585" spans="2:2" x14ac:dyDescent="0.2">
      <c r="B1585"/>
    </row>
    <row r="1586" spans="2:2" x14ac:dyDescent="0.2">
      <c r="B1586"/>
    </row>
    <row r="1587" spans="2:2" x14ac:dyDescent="0.2">
      <c r="B1587"/>
    </row>
    <row r="1588" spans="2:2" x14ac:dyDescent="0.2">
      <c r="B1588"/>
    </row>
    <row r="1589" spans="2:2" x14ac:dyDescent="0.2">
      <c r="B1589"/>
    </row>
    <row r="1590" spans="2:2" x14ac:dyDescent="0.2">
      <c r="B1590"/>
    </row>
    <row r="1591" spans="2:2" x14ac:dyDescent="0.2">
      <c r="B1591"/>
    </row>
    <row r="1592" spans="2:2" x14ac:dyDescent="0.2">
      <c r="B1592"/>
    </row>
    <row r="1593" spans="2:2" x14ac:dyDescent="0.2">
      <c r="B1593"/>
    </row>
    <row r="1594" spans="2:2" x14ac:dyDescent="0.2">
      <c r="B1594"/>
    </row>
    <row r="1595" spans="2:2" x14ac:dyDescent="0.2">
      <c r="B1595"/>
    </row>
    <row r="1596" spans="2:2" x14ac:dyDescent="0.2">
      <c r="B1596"/>
    </row>
    <row r="1597" spans="2:2" x14ac:dyDescent="0.2">
      <c r="B1597"/>
    </row>
    <row r="1598" spans="2:2" x14ac:dyDescent="0.2">
      <c r="B1598"/>
    </row>
    <row r="1599" spans="2:2" x14ac:dyDescent="0.2">
      <c r="B1599"/>
    </row>
    <row r="1600" spans="2:2" x14ac:dyDescent="0.2">
      <c r="B1600"/>
    </row>
    <row r="1601" spans="2:2" x14ac:dyDescent="0.2">
      <c r="B1601"/>
    </row>
    <row r="1602" spans="2:2" x14ac:dyDescent="0.2">
      <c r="B1602"/>
    </row>
    <row r="1603" spans="2:2" x14ac:dyDescent="0.2">
      <c r="B1603"/>
    </row>
    <row r="1604" spans="2:2" x14ac:dyDescent="0.2">
      <c r="B1604"/>
    </row>
    <row r="1605" spans="2:2" x14ac:dyDescent="0.2">
      <c r="B1605"/>
    </row>
    <row r="1606" spans="2:2" x14ac:dyDescent="0.2">
      <c r="B1606"/>
    </row>
    <row r="1607" spans="2:2" x14ac:dyDescent="0.2">
      <c r="B1607"/>
    </row>
    <row r="1608" spans="2:2" x14ac:dyDescent="0.2">
      <c r="B1608"/>
    </row>
    <row r="1609" spans="2:2" x14ac:dyDescent="0.2">
      <c r="B1609"/>
    </row>
    <row r="1610" spans="2:2" x14ac:dyDescent="0.2">
      <c r="B1610"/>
    </row>
    <row r="1611" spans="2:2" x14ac:dyDescent="0.2">
      <c r="B1611"/>
    </row>
    <row r="1612" spans="2:2" x14ac:dyDescent="0.2">
      <c r="B1612"/>
    </row>
    <row r="1613" spans="2:2" x14ac:dyDescent="0.2">
      <c r="B1613"/>
    </row>
    <row r="1614" spans="2:2" x14ac:dyDescent="0.2">
      <c r="B1614"/>
    </row>
    <row r="1615" spans="2:2" x14ac:dyDescent="0.2">
      <c r="B1615"/>
    </row>
    <row r="1616" spans="2:2" x14ac:dyDescent="0.2">
      <c r="B1616"/>
    </row>
    <row r="1617" spans="2:2" x14ac:dyDescent="0.2">
      <c r="B1617"/>
    </row>
    <row r="1618" spans="2:2" x14ac:dyDescent="0.2">
      <c r="B1618"/>
    </row>
    <row r="1619" spans="2:2" x14ac:dyDescent="0.2">
      <c r="B1619"/>
    </row>
    <row r="1620" spans="2:2" x14ac:dyDescent="0.2">
      <c r="B1620"/>
    </row>
    <row r="1621" spans="2:2" x14ac:dyDescent="0.2">
      <c r="B1621"/>
    </row>
    <row r="1622" spans="2:2" x14ac:dyDescent="0.2">
      <c r="B1622"/>
    </row>
    <row r="1623" spans="2:2" x14ac:dyDescent="0.2">
      <c r="B1623"/>
    </row>
    <row r="1624" spans="2:2" x14ac:dyDescent="0.2">
      <c r="B1624"/>
    </row>
    <row r="1625" spans="2:2" x14ac:dyDescent="0.2">
      <c r="B1625"/>
    </row>
    <row r="1626" spans="2:2" x14ac:dyDescent="0.2">
      <c r="B1626"/>
    </row>
    <row r="1627" spans="2:2" x14ac:dyDescent="0.2">
      <c r="B1627"/>
    </row>
    <row r="1628" spans="2:2" x14ac:dyDescent="0.2">
      <c r="B1628"/>
    </row>
    <row r="1629" spans="2:2" x14ac:dyDescent="0.2">
      <c r="B1629"/>
    </row>
    <row r="1630" spans="2:2" x14ac:dyDescent="0.2">
      <c r="B1630"/>
    </row>
    <row r="1631" spans="2:2" x14ac:dyDescent="0.2">
      <c r="B1631"/>
    </row>
    <row r="1632" spans="2:2" x14ac:dyDescent="0.2">
      <c r="B1632"/>
    </row>
    <row r="1633" spans="2:2" x14ac:dyDescent="0.2">
      <c r="B1633"/>
    </row>
    <row r="1634" spans="2:2" x14ac:dyDescent="0.2">
      <c r="B1634"/>
    </row>
    <row r="1635" spans="2:2" x14ac:dyDescent="0.2">
      <c r="B1635"/>
    </row>
    <row r="1636" spans="2:2" x14ac:dyDescent="0.2">
      <c r="B1636"/>
    </row>
    <row r="1637" spans="2:2" x14ac:dyDescent="0.2">
      <c r="B1637"/>
    </row>
    <row r="1638" spans="2:2" x14ac:dyDescent="0.2">
      <c r="B1638"/>
    </row>
    <row r="1639" spans="2:2" x14ac:dyDescent="0.2">
      <c r="B1639"/>
    </row>
    <row r="1640" spans="2:2" x14ac:dyDescent="0.2">
      <c r="B1640"/>
    </row>
    <row r="1641" spans="2:2" x14ac:dyDescent="0.2">
      <c r="B1641"/>
    </row>
    <row r="1642" spans="2:2" x14ac:dyDescent="0.2">
      <c r="B1642"/>
    </row>
    <row r="1643" spans="2:2" x14ac:dyDescent="0.2">
      <c r="B1643"/>
    </row>
    <row r="1644" spans="2:2" x14ac:dyDescent="0.2">
      <c r="B1644"/>
    </row>
    <row r="1645" spans="2:2" x14ac:dyDescent="0.2">
      <c r="B1645"/>
    </row>
    <row r="1646" spans="2:2" x14ac:dyDescent="0.2">
      <c r="B1646"/>
    </row>
    <row r="1647" spans="2:2" x14ac:dyDescent="0.2">
      <c r="B1647"/>
    </row>
    <row r="1648" spans="2:2" x14ac:dyDescent="0.2">
      <c r="B1648"/>
    </row>
    <row r="1649" spans="2:2" x14ac:dyDescent="0.2">
      <c r="B1649"/>
    </row>
    <row r="1650" spans="2:2" x14ac:dyDescent="0.2">
      <c r="B1650"/>
    </row>
    <row r="1651" spans="2:2" x14ac:dyDescent="0.2">
      <c r="B1651"/>
    </row>
    <row r="1652" spans="2:2" x14ac:dyDescent="0.2">
      <c r="B1652"/>
    </row>
    <row r="1653" spans="2:2" x14ac:dyDescent="0.2">
      <c r="B1653"/>
    </row>
    <row r="1654" spans="2:2" x14ac:dyDescent="0.2">
      <c r="B1654"/>
    </row>
    <row r="1655" spans="2:2" x14ac:dyDescent="0.2">
      <c r="B1655"/>
    </row>
    <row r="1656" spans="2:2" x14ac:dyDescent="0.2">
      <c r="B1656"/>
    </row>
    <row r="1657" spans="2:2" x14ac:dyDescent="0.2">
      <c r="B1657"/>
    </row>
    <row r="1658" spans="2:2" x14ac:dyDescent="0.2">
      <c r="B1658"/>
    </row>
    <row r="1659" spans="2:2" x14ac:dyDescent="0.2">
      <c r="B1659"/>
    </row>
    <row r="1660" spans="2:2" x14ac:dyDescent="0.2">
      <c r="B1660"/>
    </row>
    <row r="1661" spans="2:2" x14ac:dyDescent="0.2">
      <c r="B1661"/>
    </row>
    <row r="1662" spans="2:2" x14ac:dyDescent="0.2">
      <c r="B1662"/>
    </row>
    <row r="1663" spans="2:2" x14ac:dyDescent="0.2">
      <c r="B1663"/>
    </row>
    <row r="1664" spans="2:2" x14ac:dyDescent="0.2">
      <c r="B1664"/>
    </row>
    <row r="1665" spans="2:2" x14ac:dyDescent="0.2">
      <c r="B1665"/>
    </row>
    <row r="1666" spans="2:2" x14ac:dyDescent="0.2">
      <c r="B1666"/>
    </row>
    <row r="1667" spans="2:2" x14ac:dyDescent="0.2">
      <c r="B1667"/>
    </row>
    <row r="1668" spans="2:2" x14ac:dyDescent="0.2">
      <c r="B1668"/>
    </row>
    <row r="1669" spans="2:2" x14ac:dyDescent="0.2">
      <c r="B1669"/>
    </row>
    <row r="1670" spans="2:2" x14ac:dyDescent="0.2">
      <c r="B1670"/>
    </row>
    <row r="1671" spans="2:2" x14ac:dyDescent="0.2">
      <c r="B1671"/>
    </row>
    <row r="1672" spans="2:2" x14ac:dyDescent="0.2">
      <c r="B1672"/>
    </row>
    <row r="1673" spans="2:2" x14ac:dyDescent="0.2">
      <c r="B1673"/>
    </row>
    <row r="1674" spans="2:2" x14ac:dyDescent="0.2">
      <c r="B1674"/>
    </row>
    <row r="1675" spans="2:2" x14ac:dyDescent="0.2">
      <c r="B1675"/>
    </row>
    <row r="1676" spans="2:2" x14ac:dyDescent="0.2">
      <c r="B1676"/>
    </row>
    <row r="1677" spans="2:2" x14ac:dyDescent="0.2">
      <c r="B1677"/>
    </row>
    <row r="1678" spans="2:2" x14ac:dyDescent="0.2">
      <c r="B1678"/>
    </row>
    <row r="1679" spans="2:2" x14ac:dyDescent="0.2">
      <c r="B1679"/>
    </row>
    <row r="1680" spans="2:2" x14ac:dyDescent="0.2">
      <c r="B1680"/>
    </row>
    <row r="1681" spans="2:2" x14ac:dyDescent="0.2">
      <c r="B1681"/>
    </row>
    <row r="1682" spans="2:2" x14ac:dyDescent="0.2">
      <c r="B1682"/>
    </row>
    <row r="1683" spans="2:2" x14ac:dyDescent="0.2">
      <c r="B1683"/>
    </row>
    <row r="1684" spans="2:2" x14ac:dyDescent="0.2">
      <c r="B1684"/>
    </row>
    <row r="1685" spans="2:2" x14ac:dyDescent="0.2">
      <c r="B1685"/>
    </row>
    <row r="1686" spans="2:2" x14ac:dyDescent="0.2">
      <c r="B1686"/>
    </row>
    <row r="1687" spans="2:2" x14ac:dyDescent="0.2">
      <c r="B1687"/>
    </row>
    <row r="1688" spans="2:2" x14ac:dyDescent="0.2">
      <c r="B1688"/>
    </row>
    <row r="1689" spans="2:2" x14ac:dyDescent="0.2">
      <c r="B1689"/>
    </row>
    <row r="1690" spans="2:2" x14ac:dyDescent="0.2">
      <c r="B1690"/>
    </row>
    <row r="1691" spans="2:2" x14ac:dyDescent="0.2">
      <c r="B1691"/>
    </row>
    <row r="1692" spans="2:2" x14ac:dyDescent="0.2">
      <c r="B1692"/>
    </row>
    <row r="1693" spans="2:2" x14ac:dyDescent="0.2">
      <c r="B1693"/>
    </row>
    <row r="1694" spans="2:2" x14ac:dyDescent="0.2">
      <c r="B1694"/>
    </row>
    <row r="1695" spans="2:2" x14ac:dyDescent="0.2">
      <c r="B1695"/>
    </row>
    <row r="1696" spans="2:2" x14ac:dyDescent="0.2">
      <c r="B1696"/>
    </row>
    <row r="1697" spans="2:2" x14ac:dyDescent="0.2">
      <c r="B1697"/>
    </row>
    <row r="1698" spans="2:2" x14ac:dyDescent="0.2">
      <c r="B1698"/>
    </row>
    <row r="1699" spans="2:2" x14ac:dyDescent="0.2">
      <c r="B1699"/>
    </row>
    <row r="1700" spans="2:2" x14ac:dyDescent="0.2">
      <c r="B1700"/>
    </row>
    <row r="1701" spans="2:2" x14ac:dyDescent="0.2">
      <c r="B1701"/>
    </row>
    <row r="1702" spans="2:2" x14ac:dyDescent="0.2">
      <c r="B1702"/>
    </row>
    <row r="1703" spans="2:2" x14ac:dyDescent="0.2">
      <c r="B1703"/>
    </row>
    <row r="1704" spans="2:2" x14ac:dyDescent="0.2">
      <c r="B1704"/>
    </row>
    <row r="1705" spans="2:2" x14ac:dyDescent="0.2">
      <c r="B1705"/>
    </row>
    <row r="1706" spans="2:2" x14ac:dyDescent="0.2">
      <c r="B1706"/>
    </row>
    <row r="1707" spans="2:2" x14ac:dyDescent="0.2">
      <c r="B1707"/>
    </row>
    <row r="1708" spans="2:2" x14ac:dyDescent="0.2">
      <c r="B1708"/>
    </row>
    <row r="1709" spans="2:2" x14ac:dyDescent="0.2">
      <c r="B1709"/>
    </row>
    <row r="1710" spans="2:2" x14ac:dyDescent="0.2">
      <c r="B1710"/>
    </row>
    <row r="1711" spans="2:2" x14ac:dyDescent="0.2">
      <c r="B1711"/>
    </row>
    <row r="1712" spans="2:2" x14ac:dyDescent="0.2">
      <c r="B1712"/>
    </row>
    <row r="1713" spans="2:2" x14ac:dyDescent="0.2">
      <c r="B1713"/>
    </row>
    <row r="1714" spans="2:2" x14ac:dyDescent="0.2">
      <c r="B1714"/>
    </row>
    <row r="1715" spans="2:2" x14ac:dyDescent="0.2">
      <c r="B1715"/>
    </row>
    <row r="1716" spans="2:2" x14ac:dyDescent="0.2">
      <c r="B1716"/>
    </row>
    <row r="1717" spans="2:2" x14ac:dyDescent="0.2">
      <c r="B1717"/>
    </row>
    <row r="1718" spans="2:2" x14ac:dyDescent="0.2">
      <c r="B1718"/>
    </row>
    <row r="1719" spans="2:2" x14ac:dyDescent="0.2">
      <c r="B1719"/>
    </row>
    <row r="1720" spans="2:2" x14ac:dyDescent="0.2">
      <c r="B1720"/>
    </row>
    <row r="1721" spans="2:2" x14ac:dyDescent="0.2">
      <c r="B1721"/>
    </row>
    <row r="1722" spans="2:2" x14ac:dyDescent="0.2">
      <c r="B1722"/>
    </row>
    <row r="1723" spans="2:2" x14ac:dyDescent="0.2">
      <c r="B1723"/>
    </row>
    <row r="1724" spans="2:2" x14ac:dyDescent="0.2">
      <c r="B1724"/>
    </row>
    <row r="1725" spans="2:2" x14ac:dyDescent="0.2">
      <c r="B1725"/>
    </row>
    <row r="1726" spans="2:2" x14ac:dyDescent="0.2">
      <c r="B1726"/>
    </row>
    <row r="1727" spans="2:2" x14ac:dyDescent="0.2">
      <c r="B1727"/>
    </row>
    <row r="1728" spans="2:2" x14ac:dyDescent="0.2">
      <c r="B1728"/>
    </row>
    <row r="1729" spans="2:2" x14ac:dyDescent="0.2">
      <c r="B1729"/>
    </row>
    <row r="1730" spans="2:2" x14ac:dyDescent="0.2">
      <c r="B1730"/>
    </row>
    <row r="1731" spans="2:2" x14ac:dyDescent="0.2">
      <c r="B1731"/>
    </row>
    <row r="1732" spans="2:2" x14ac:dyDescent="0.2">
      <c r="B1732"/>
    </row>
    <row r="1733" spans="2:2" x14ac:dyDescent="0.2">
      <c r="B1733"/>
    </row>
    <row r="1734" spans="2:2" x14ac:dyDescent="0.2">
      <c r="B1734"/>
    </row>
    <row r="1735" spans="2:2" x14ac:dyDescent="0.2">
      <c r="B1735"/>
    </row>
    <row r="1736" spans="2:2" x14ac:dyDescent="0.2">
      <c r="B1736"/>
    </row>
    <row r="1737" spans="2:2" x14ac:dyDescent="0.2">
      <c r="B1737"/>
    </row>
    <row r="1738" spans="2:2" x14ac:dyDescent="0.2">
      <c r="B1738"/>
    </row>
    <row r="1739" spans="2:2" x14ac:dyDescent="0.2">
      <c r="B1739"/>
    </row>
    <row r="1740" spans="2:2" x14ac:dyDescent="0.2">
      <c r="B1740"/>
    </row>
    <row r="1741" spans="2:2" x14ac:dyDescent="0.2">
      <c r="B1741"/>
    </row>
    <row r="1742" spans="2:2" x14ac:dyDescent="0.2">
      <c r="B1742"/>
    </row>
    <row r="1743" spans="2:2" x14ac:dyDescent="0.2">
      <c r="B1743"/>
    </row>
    <row r="1744" spans="2:2" x14ac:dyDescent="0.2">
      <c r="B1744"/>
    </row>
    <row r="1745" spans="2:2" x14ac:dyDescent="0.2">
      <c r="B1745"/>
    </row>
    <row r="1746" spans="2:2" x14ac:dyDescent="0.2">
      <c r="B1746"/>
    </row>
    <row r="1747" spans="2:2" x14ac:dyDescent="0.2">
      <c r="B1747"/>
    </row>
    <row r="1748" spans="2:2" x14ac:dyDescent="0.2">
      <c r="B1748"/>
    </row>
    <row r="1749" spans="2:2" x14ac:dyDescent="0.2">
      <c r="B1749"/>
    </row>
    <row r="1750" spans="2:2" x14ac:dyDescent="0.2">
      <c r="B1750"/>
    </row>
    <row r="1751" spans="2:2" x14ac:dyDescent="0.2">
      <c r="B1751"/>
    </row>
    <row r="1752" spans="2:2" x14ac:dyDescent="0.2">
      <c r="B1752"/>
    </row>
    <row r="1753" spans="2:2" x14ac:dyDescent="0.2">
      <c r="B1753"/>
    </row>
    <row r="1754" spans="2:2" x14ac:dyDescent="0.2">
      <c r="B1754"/>
    </row>
    <row r="1755" spans="2:2" x14ac:dyDescent="0.2">
      <c r="B1755"/>
    </row>
    <row r="1756" spans="2:2" x14ac:dyDescent="0.2">
      <c r="B1756"/>
    </row>
    <row r="1757" spans="2:2" x14ac:dyDescent="0.2">
      <c r="B1757"/>
    </row>
    <row r="1758" spans="2:2" x14ac:dyDescent="0.2">
      <c r="B1758"/>
    </row>
    <row r="1759" spans="2:2" x14ac:dyDescent="0.2">
      <c r="B1759"/>
    </row>
    <row r="1760" spans="2:2" x14ac:dyDescent="0.2">
      <c r="B1760"/>
    </row>
    <row r="1761" spans="2:2" x14ac:dyDescent="0.2">
      <c r="B1761"/>
    </row>
    <row r="1762" spans="2:2" x14ac:dyDescent="0.2">
      <c r="B1762"/>
    </row>
    <row r="1763" spans="2:2" x14ac:dyDescent="0.2">
      <c r="B1763"/>
    </row>
    <row r="1764" spans="2:2" x14ac:dyDescent="0.2">
      <c r="B1764"/>
    </row>
    <row r="1765" spans="2:2" x14ac:dyDescent="0.2">
      <c r="B1765"/>
    </row>
    <row r="1766" spans="2:2" x14ac:dyDescent="0.2">
      <c r="B1766"/>
    </row>
    <row r="1767" spans="2:2" x14ac:dyDescent="0.2">
      <c r="B1767"/>
    </row>
    <row r="1768" spans="2:2" x14ac:dyDescent="0.2">
      <c r="B1768"/>
    </row>
    <row r="1769" spans="2:2" x14ac:dyDescent="0.2">
      <c r="B1769"/>
    </row>
    <row r="1770" spans="2:2" x14ac:dyDescent="0.2">
      <c r="B1770"/>
    </row>
    <row r="1771" spans="2:2" x14ac:dyDescent="0.2">
      <c r="B1771"/>
    </row>
    <row r="1772" spans="2:2" x14ac:dyDescent="0.2">
      <c r="B1772"/>
    </row>
    <row r="1773" spans="2:2" x14ac:dyDescent="0.2">
      <c r="B1773"/>
    </row>
    <row r="1774" spans="2:2" x14ac:dyDescent="0.2">
      <c r="B1774"/>
    </row>
    <row r="1775" spans="2:2" x14ac:dyDescent="0.2">
      <c r="B1775"/>
    </row>
    <row r="1776" spans="2:2" x14ac:dyDescent="0.2">
      <c r="B1776"/>
    </row>
    <row r="1777" spans="2:2" x14ac:dyDescent="0.2">
      <c r="B1777"/>
    </row>
    <row r="1778" spans="2:2" x14ac:dyDescent="0.2">
      <c r="B1778"/>
    </row>
    <row r="1779" spans="2:2" x14ac:dyDescent="0.2">
      <c r="B1779"/>
    </row>
    <row r="1780" spans="2:2" x14ac:dyDescent="0.2">
      <c r="B1780"/>
    </row>
    <row r="1781" spans="2:2" x14ac:dyDescent="0.2">
      <c r="B1781"/>
    </row>
    <row r="1782" spans="2:2" x14ac:dyDescent="0.2">
      <c r="B1782"/>
    </row>
    <row r="1783" spans="2:2" x14ac:dyDescent="0.2">
      <c r="B1783"/>
    </row>
    <row r="1784" spans="2:2" x14ac:dyDescent="0.2">
      <c r="B1784"/>
    </row>
    <row r="1785" spans="2:2" x14ac:dyDescent="0.2">
      <c r="B1785"/>
    </row>
    <row r="1786" spans="2:2" x14ac:dyDescent="0.2">
      <c r="B1786"/>
    </row>
    <row r="1787" spans="2:2" x14ac:dyDescent="0.2">
      <c r="B1787"/>
    </row>
    <row r="1788" spans="2:2" x14ac:dyDescent="0.2">
      <c r="B1788"/>
    </row>
    <row r="1789" spans="2:2" x14ac:dyDescent="0.2">
      <c r="B1789"/>
    </row>
    <row r="1790" spans="2:2" x14ac:dyDescent="0.2">
      <c r="B1790"/>
    </row>
    <row r="1791" spans="2:2" x14ac:dyDescent="0.2">
      <c r="B1791"/>
    </row>
    <row r="1792" spans="2:2" x14ac:dyDescent="0.2">
      <c r="B1792"/>
    </row>
    <row r="1793" spans="2:2" x14ac:dyDescent="0.2">
      <c r="B1793"/>
    </row>
    <row r="1794" spans="2:2" x14ac:dyDescent="0.2">
      <c r="B1794"/>
    </row>
    <row r="1795" spans="2:2" x14ac:dyDescent="0.2">
      <c r="B1795"/>
    </row>
    <row r="1796" spans="2:2" x14ac:dyDescent="0.2">
      <c r="B1796"/>
    </row>
    <row r="1797" spans="2:2" x14ac:dyDescent="0.2">
      <c r="B1797"/>
    </row>
    <row r="1798" spans="2:2" x14ac:dyDescent="0.2">
      <c r="B1798"/>
    </row>
    <row r="1799" spans="2:2" x14ac:dyDescent="0.2">
      <c r="B1799"/>
    </row>
    <row r="1800" spans="2:2" x14ac:dyDescent="0.2">
      <c r="B1800"/>
    </row>
    <row r="1801" spans="2:2" x14ac:dyDescent="0.2">
      <c r="B1801"/>
    </row>
    <row r="1802" spans="2:2" x14ac:dyDescent="0.2">
      <c r="B1802"/>
    </row>
    <row r="1803" spans="2:2" x14ac:dyDescent="0.2">
      <c r="B1803"/>
    </row>
    <row r="1804" spans="2:2" x14ac:dyDescent="0.2">
      <c r="B1804"/>
    </row>
    <row r="1805" spans="2:2" x14ac:dyDescent="0.2">
      <c r="B1805"/>
    </row>
    <row r="1806" spans="2:2" x14ac:dyDescent="0.2">
      <c r="B1806"/>
    </row>
    <row r="1807" spans="2:2" x14ac:dyDescent="0.2">
      <c r="B1807"/>
    </row>
    <row r="1808" spans="2:2" x14ac:dyDescent="0.2">
      <c r="B1808"/>
    </row>
    <row r="1809" spans="2:2" x14ac:dyDescent="0.2">
      <c r="B1809"/>
    </row>
    <row r="1810" spans="2:2" x14ac:dyDescent="0.2">
      <c r="B1810"/>
    </row>
    <row r="1811" spans="2:2" x14ac:dyDescent="0.2">
      <c r="B1811"/>
    </row>
    <row r="1812" spans="2:2" x14ac:dyDescent="0.2">
      <c r="B1812"/>
    </row>
    <row r="1813" spans="2:2" x14ac:dyDescent="0.2">
      <c r="B1813"/>
    </row>
    <row r="1814" spans="2:2" x14ac:dyDescent="0.2">
      <c r="B1814"/>
    </row>
    <row r="1815" spans="2:2" x14ac:dyDescent="0.2">
      <c r="B1815"/>
    </row>
    <row r="1816" spans="2:2" x14ac:dyDescent="0.2">
      <c r="B1816"/>
    </row>
    <row r="1817" spans="2:2" x14ac:dyDescent="0.2">
      <c r="B1817"/>
    </row>
    <row r="1818" spans="2:2" x14ac:dyDescent="0.2">
      <c r="B1818"/>
    </row>
    <row r="1819" spans="2:2" x14ac:dyDescent="0.2">
      <c r="B1819"/>
    </row>
    <row r="1820" spans="2:2" x14ac:dyDescent="0.2">
      <c r="B1820"/>
    </row>
    <row r="1821" spans="2:2" x14ac:dyDescent="0.2">
      <c r="B1821"/>
    </row>
    <row r="1822" spans="2:2" x14ac:dyDescent="0.2">
      <c r="B1822"/>
    </row>
    <row r="1823" spans="2:2" x14ac:dyDescent="0.2">
      <c r="B1823"/>
    </row>
    <row r="1824" spans="2:2" x14ac:dyDescent="0.2">
      <c r="B1824"/>
    </row>
    <row r="1825" spans="2:2" x14ac:dyDescent="0.2">
      <c r="B1825"/>
    </row>
    <row r="1826" spans="2:2" x14ac:dyDescent="0.2">
      <c r="B1826"/>
    </row>
    <row r="1827" spans="2:2" x14ac:dyDescent="0.2">
      <c r="B1827"/>
    </row>
    <row r="1828" spans="2:2" x14ac:dyDescent="0.2">
      <c r="B1828"/>
    </row>
    <row r="1829" spans="2:2" x14ac:dyDescent="0.2">
      <c r="B1829"/>
    </row>
    <row r="1830" spans="2:2" x14ac:dyDescent="0.2">
      <c r="B1830"/>
    </row>
    <row r="1831" spans="2:2" x14ac:dyDescent="0.2">
      <c r="B1831"/>
    </row>
    <row r="1832" spans="2:2" x14ac:dyDescent="0.2">
      <c r="B1832"/>
    </row>
    <row r="1833" spans="2:2" x14ac:dyDescent="0.2">
      <c r="B1833"/>
    </row>
    <row r="1834" spans="2:2" x14ac:dyDescent="0.2">
      <c r="B1834"/>
    </row>
    <row r="1835" spans="2:2" x14ac:dyDescent="0.2">
      <c r="B1835"/>
    </row>
    <row r="1836" spans="2:2" x14ac:dyDescent="0.2">
      <c r="B1836"/>
    </row>
    <row r="1837" spans="2:2" x14ac:dyDescent="0.2">
      <c r="B1837"/>
    </row>
    <row r="1838" spans="2:2" x14ac:dyDescent="0.2">
      <c r="B1838"/>
    </row>
    <row r="1839" spans="2:2" x14ac:dyDescent="0.2">
      <c r="B1839"/>
    </row>
    <row r="1840" spans="2:2" x14ac:dyDescent="0.2">
      <c r="B1840"/>
    </row>
    <row r="1841" spans="2:2" x14ac:dyDescent="0.2">
      <c r="B1841"/>
    </row>
    <row r="1842" spans="2:2" x14ac:dyDescent="0.2">
      <c r="B1842"/>
    </row>
    <row r="1843" spans="2:2" x14ac:dyDescent="0.2">
      <c r="B1843"/>
    </row>
    <row r="1844" spans="2:2" x14ac:dyDescent="0.2">
      <c r="B1844"/>
    </row>
    <row r="1845" spans="2:2" x14ac:dyDescent="0.2">
      <c r="B1845"/>
    </row>
    <row r="1846" spans="2:2" x14ac:dyDescent="0.2">
      <c r="B1846"/>
    </row>
    <row r="1847" spans="2:2" x14ac:dyDescent="0.2">
      <c r="B1847"/>
    </row>
    <row r="1848" spans="2:2" x14ac:dyDescent="0.2">
      <c r="B1848"/>
    </row>
    <row r="1849" spans="2:2" x14ac:dyDescent="0.2">
      <c r="B1849"/>
    </row>
    <row r="1850" spans="2:2" x14ac:dyDescent="0.2">
      <c r="B1850"/>
    </row>
    <row r="1851" spans="2:2" x14ac:dyDescent="0.2">
      <c r="B1851"/>
    </row>
    <row r="1852" spans="2:2" x14ac:dyDescent="0.2">
      <c r="B1852"/>
    </row>
    <row r="1853" spans="2:2" x14ac:dyDescent="0.2">
      <c r="B1853"/>
    </row>
    <row r="1854" spans="2:2" x14ac:dyDescent="0.2">
      <c r="B1854"/>
    </row>
    <row r="1855" spans="2:2" x14ac:dyDescent="0.2">
      <c r="B1855"/>
    </row>
    <row r="1856" spans="2:2" x14ac:dyDescent="0.2">
      <c r="B1856"/>
    </row>
    <row r="1857" spans="2:2" x14ac:dyDescent="0.2">
      <c r="B1857"/>
    </row>
    <row r="1858" spans="2:2" x14ac:dyDescent="0.2">
      <c r="B1858"/>
    </row>
    <row r="1859" spans="2:2" x14ac:dyDescent="0.2">
      <c r="B1859"/>
    </row>
    <row r="1860" spans="2:2" x14ac:dyDescent="0.2">
      <c r="B1860"/>
    </row>
    <row r="1861" spans="2:2" x14ac:dyDescent="0.2">
      <c r="B1861"/>
    </row>
    <row r="1862" spans="2:2" x14ac:dyDescent="0.2">
      <c r="B1862"/>
    </row>
    <row r="1863" spans="2:2" x14ac:dyDescent="0.2">
      <c r="B1863"/>
    </row>
    <row r="1864" spans="2:2" x14ac:dyDescent="0.2">
      <c r="B1864"/>
    </row>
    <row r="1865" spans="2:2" x14ac:dyDescent="0.2">
      <c r="B1865"/>
    </row>
    <row r="1866" spans="2:2" x14ac:dyDescent="0.2">
      <c r="B1866"/>
    </row>
    <row r="1867" spans="2:2" x14ac:dyDescent="0.2">
      <c r="B1867"/>
    </row>
    <row r="1868" spans="2:2" x14ac:dyDescent="0.2">
      <c r="B1868"/>
    </row>
    <row r="1869" spans="2:2" x14ac:dyDescent="0.2">
      <c r="B1869"/>
    </row>
    <row r="1870" spans="2:2" x14ac:dyDescent="0.2">
      <c r="B1870"/>
    </row>
    <row r="1871" spans="2:2" x14ac:dyDescent="0.2">
      <c r="B1871"/>
    </row>
    <row r="1872" spans="2:2" x14ac:dyDescent="0.2">
      <c r="B1872"/>
    </row>
    <row r="1873" spans="2:2" x14ac:dyDescent="0.2">
      <c r="B1873"/>
    </row>
    <row r="1874" spans="2:2" x14ac:dyDescent="0.2">
      <c r="B1874"/>
    </row>
    <row r="1875" spans="2:2" x14ac:dyDescent="0.2">
      <c r="B1875"/>
    </row>
    <row r="1876" spans="2:2" x14ac:dyDescent="0.2">
      <c r="B1876"/>
    </row>
    <row r="1877" spans="2:2" x14ac:dyDescent="0.2">
      <c r="B1877"/>
    </row>
    <row r="1878" spans="2:2" x14ac:dyDescent="0.2">
      <c r="B1878"/>
    </row>
    <row r="1879" spans="2:2" x14ac:dyDescent="0.2">
      <c r="B1879"/>
    </row>
    <row r="1880" spans="2:2" x14ac:dyDescent="0.2">
      <c r="B1880"/>
    </row>
    <row r="1881" spans="2:2" x14ac:dyDescent="0.2">
      <c r="B1881"/>
    </row>
    <row r="1882" spans="2:2" x14ac:dyDescent="0.2">
      <c r="B1882"/>
    </row>
    <row r="1883" spans="2:2" x14ac:dyDescent="0.2">
      <c r="B1883"/>
    </row>
    <row r="1884" spans="2:2" x14ac:dyDescent="0.2">
      <c r="B1884"/>
    </row>
    <row r="1885" spans="2:2" x14ac:dyDescent="0.2">
      <c r="B1885"/>
    </row>
    <row r="1886" spans="2:2" x14ac:dyDescent="0.2">
      <c r="B1886"/>
    </row>
    <row r="1887" spans="2:2" x14ac:dyDescent="0.2">
      <c r="B1887"/>
    </row>
    <row r="1888" spans="2:2" x14ac:dyDescent="0.2">
      <c r="B1888"/>
    </row>
    <row r="1889" spans="2:2" x14ac:dyDescent="0.2">
      <c r="B1889"/>
    </row>
    <row r="1890" spans="2:2" x14ac:dyDescent="0.2">
      <c r="B1890"/>
    </row>
    <row r="1891" spans="2:2" x14ac:dyDescent="0.2">
      <c r="B1891"/>
    </row>
    <row r="1892" spans="2:2" x14ac:dyDescent="0.2">
      <c r="B1892"/>
    </row>
    <row r="1893" spans="2:2" x14ac:dyDescent="0.2">
      <c r="B1893"/>
    </row>
    <row r="1894" spans="2:2" x14ac:dyDescent="0.2">
      <c r="B1894"/>
    </row>
    <row r="1895" spans="2:2" x14ac:dyDescent="0.2">
      <c r="B1895"/>
    </row>
    <row r="1896" spans="2:2" x14ac:dyDescent="0.2">
      <c r="B1896"/>
    </row>
    <row r="1897" spans="2:2" x14ac:dyDescent="0.2">
      <c r="B1897"/>
    </row>
    <row r="1898" spans="2:2" x14ac:dyDescent="0.2">
      <c r="B1898"/>
    </row>
    <row r="1899" spans="2:2" x14ac:dyDescent="0.2">
      <c r="B1899"/>
    </row>
    <row r="1900" spans="2:2" x14ac:dyDescent="0.2">
      <c r="B1900"/>
    </row>
    <row r="1901" spans="2:2" x14ac:dyDescent="0.2">
      <c r="B1901"/>
    </row>
    <row r="1902" spans="2:2" x14ac:dyDescent="0.2">
      <c r="B1902"/>
    </row>
    <row r="1903" spans="2:2" x14ac:dyDescent="0.2">
      <c r="B1903"/>
    </row>
    <row r="1904" spans="2:2" x14ac:dyDescent="0.2">
      <c r="B1904"/>
    </row>
    <row r="1905" spans="2:2" x14ac:dyDescent="0.2">
      <c r="B1905"/>
    </row>
    <row r="1906" spans="2:2" x14ac:dyDescent="0.2">
      <c r="B1906"/>
    </row>
    <row r="1907" spans="2:2" x14ac:dyDescent="0.2">
      <c r="B1907"/>
    </row>
    <row r="1908" spans="2:2" x14ac:dyDescent="0.2">
      <c r="B1908"/>
    </row>
    <row r="1909" spans="2:2" x14ac:dyDescent="0.2">
      <c r="B1909"/>
    </row>
    <row r="1910" spans="2:2" x14ac:dyDescent="0.2">
      <c r="B1910"/>
    </row>
    <row r="1911" spans="2:2" x14ac:dyDescent="0.2">
      <c r="B1911"/>
    </row>
    <row r="1912" spans="2:2" x14ac:dyDescent="0.2">
      <c r="B1912"/>
    </row>
    <row r="1913" spans="2:2" x14ac:dyDescent="0.2">
      <c r="B1913"/>
    </row>
    <row r="1914" spans="2:2" x14ac:dyDescent="0.2">
      <c r="B1914"/>
    </row>
    <row r="1915" spans="2:2" x14ac:dyDescent="0.2">
      <c r="B1915"/>
    </row>
    <row r="1916" spans="2:2" x14ac:dyDescent="0.2">
      <c r="B1916"/>
    </row>
    <row r="1917" spans="2:2" x14ac:dyDescent="0.2">
      <c r="B1917"/>
    </row>
    <row r="1918" spans="2:2" x14ac:dyDescent="0.2">
      <c r="B1918"/>
    </row>
    <row r="1919" spans="2:2" x14ac:dyDescent="0.2">
      <c r="B1919"/>
    </row>
    <row r="1920" spans="2:2" x14ac:dyDescent="0.2">
      <c r="B1920"/>
    </row>
    <row r="1921" spans="2:2" x14ac:dyDescent="0.2">
      <c r="B1921"/>
    </row>
    <row r="1922" spans="2:2" x14ac:dyDescent="0.2">
      <c r="B1922"/>
    </row>
    <row r="1923" spans="2:2" x14ac:dyDescent="0.2">
      <c r="B1923"/>
    </row>
    <row r="1924" spans="2:2" x14ac:dyDescent="0.2">
      <c r="B1924"/>
    </row>
    <row r="1925" spans="2:2" x14ac:dyDescent="0.2">
      <c r="B1925"/>
    </row>
    <row r="1926" spans="2:2" x14ac:dyDescent="0.2">
      <c r="B1926"/>
    </row>
    <row r="1927" spans="2:2" x14ac:dyDescent="0.2">
      <c r="B1927"/>
    </row>
    <row r="1928" spans="2:2" x14ac:dyDescent="0.2">
      <c r="B1928"/>
    </row>
    <row r="1929" spans="2:2" x14ac:dyDescent="0.2">
      <c r="B1929"/>
    </row>
    <row r="1930" spans="2:2" x14ac:dyDescent="0.2">
      <c r="B1930"/>
    </row>
    <row r="1931" spans="2:2" x14ac:dyDescent="0.2">
      <c r="B1931"/>
    </row>
    <row r="1932" spans="2:2" x14ac:dyDescent="0.2">
      <c r="B1932"/>
    </row>
    <row r="1933" spans="2:2" x14ac:dyDescent="0.2">
      <c r="B1933"/>
    </row>
    <row r="1934" spans="2:2" x14ac:dyDescent="0.2">
      <c r="B1934"/>
    </row>
    <row r="1935" spans="2:2" x14ac:dyDescent="0.2">
      <c r="B1935"/>
    </row>
    <row r="1936" spans="2:2" x14ac:dyDescent="0.2">
      <c r="B1936"/>
    </row>
    <row r="1937" spans="2:2" x14ac:dyDescent="0.2">
      <c r="B1937"/>
    </row>
    <row r="1938" spans="2:2" x14ac:dyDescent="0.2">
      <c r="B1938"/>
    </row>
    <row r="1939" spans="2:2" x14ac:dyDescent="0.2">
      <c r="B1939"/>
    </row>
    <row r="1940" spans="2:2" x14ac:dyDescent="0.2">
      <c r="B1940"/>
    </row>
    <row r="1941" spans="2:2" x14ac:dyDescent="0.2">
      <c r="B1941"/>
    </row>
    <row r="1942" spans="2:2" x14ac:dyDescent="0.2">
      <c r="B1942"/>
    </row>
    <row r="1943" spans="2:2" x14ac:dyDescent="0.2">
      <c r="B1943"/>
    </row>
    <row r="1944" spans="2:2" x14ac:dyDescent="0.2">
      <c r="B1944"/>
    </row>
    <row r="1945" spans="2:2" x14ac:dyDescent="0.2">
      <c r="B1945"/>
    </row>
    <row r="1946" spans="2:2" x14ac:dyDescent="0.2">
      <c r="B1946"/>
    </row>
    <row r="1947" spans="2:2" x14ac:dyDescent="0.2">
      <c r="B1947"/>
    </row>
    <row r="1948" spans="2:2" x14ac:dyDescent="0.2">
      <c r="B1948"/>
    </row>
    <row r="1949" spans="2:2" x14ac:dyDescent="0.2">
      <c r="B1949"/>
    </row>
    <row r="1950" spans="2:2" x14ac:dyDescent="0.2">
      <c r="B1950"/>
    </row>
    <row r="1951" spans="2:2" x14ac:dyDescent="0.2">
      <c r="B1951"/>
    </row>
    <row r="1952" spans="2:2" x14ac:dyDescent="0.2">
      <c r="B1952"/>
    </row>
    <row r="1953" spans="2:2" x14ac:dyDescent="0.2">
      <c r="B1953"/>
    </row>
    <row r="1954" spans="2:2" x14ac:dyDescent="0.2">
      <c r="B1954"/>
    </row>
    <row r="1955" spans="2:2" x14ac:dyDescent="0.2">
      <c r="B1955"/>
    </row>
    <row r="1956" spans="2:2" x14ac:dyDescent="0.2">
      <c r="B1956"/>
    </row>
    <row r="1957" spans="2:2" x14ac:dyDescent="0.2">
      <c r="B1957"/>
    </row>
    <row r="1958" spans="2:2" x14ac:dyDescent="0.2">
      <c r="B1958"/>
    </row>
    <row r="1959" spans="2:2" x14ac:dyDescent="0.2">
      <c r="B1959"/>
    </row>
    <row r="1960" spans="2:2" x14ac:dyDescent="0.2">
      <c r="B1960"/>
    </row>
    <row r="1961" spans="2:2" x14ac:dyDescent="0.2">
      <c r="B1961"/>
    </row>
    <row r="1962" spans="2:2" x14ac:dyDescent="0.2">
      <c r="B1962"/>
    </row>
    <row r="1963" spans="2:2" x14ac:dyDescent="0.2">
      <c r="B1963"/>
    </row>
    <row r="1964" spans="2:2" x14ac:dyDescent="0.2">
      <c r="B1964"/>
    </row>
    <row r="1965" spans="2:2" x14ac:dyDescent="0.2">
      <c r="B1965"/>
    </row>
    <row r="1966" spans="2:2" x14ac:dyDescent="0.2">
      <c r="B1966"/>
    </row>
    <row r="1967" spans="2:2" x14ac:dyDescent="0.2">
      <c r="B1967"/>
    </row>
    <row r="1968" spans="2:2" x14ac:dyDescent="0.2">
      <c r="B1968"/>
    </row>
    <row r="1969" spans="2:2" x14ac:dyDescent="0.2">
      <c r="B1969"/>
    </row>
    <row r="1970" spans="2:2" x14ac:dyDescent="0.2">
      <c r="B1970"/>
    </row>
    <row r="1971" spans="2:2" x14ac:dyDescent="0.2">
      <c r="B1971"/>
    </row>
    <row r="1972" spans="2:2" x14ac:dyDescent="0.2">
      <c r="B1972"/>
    </row>
    <row r="1973" spans="2:2" x14ac:dyDescent="0.2">
      <c r="B1973"/>
    </row>
    <row r="1974" spans="2:2" x14ac:dyDescent="0.2">
      <c r="B1974"/>
    </row>
    <row r="1975" spans="2:2" x14ac:dyDescent="0.2">
      <c r="B1975"/>
    </row>
    <row r="1976" spans="2:2" x14ac:dyDescent="0.2">
      <c r="B1976"/>
    </row>
    <row r="1977" spans="2:2" x14ac:dyDescent="0.2">
      <c r="B1977"/>
    </row>
    <row r="1978" spans="2:2" x14ac:dyDescent="0.2">
      <c r="B1978"/>
    </row>
    <row r="1979" spans="2:2" x14ac:dyDescent="0.2">
      <c r="B1979"/>
    </row>
    <row r="1980" spans="2:2" x14ac:dyDescent="0.2">
      <c r="B1980"/>
    </row>
    <row r="1981" spans="2:2" x14ac:dyDescent="0.2">
      <c r="B1981"/>
    </row>
    <row r="1982" spans="2:2" x14ac:dyDescent="0.2">
      <c r="B1982"/>
    </row>
    <row r="1983" spans="2:2" x14ac:dyDescent="0.2">
      <c r="B1983"/>
    </row>
    <row r="1984" spans="2:2" x14ac:dyDescent="0.2">
      <c r="B1984"/>
    </row>
    <row r="1985" spans="2:2" x14ac:dyDescent="0.2">
      <c r="B1985"/>
    </row>
    <row r="1986" spans="2:2" x14ac:dyDescent="0.2">
      <c r="B1986"/>
    </row>
    <row r="1987" spans="2:2" x14ac:dyDescent="0.2">
      <c r="B1987"/>
    </row>
    <row r="1988" spans="2:2" x14ac:dyDescent="0.2">
      <c r="B1988"/>
    </row>
    <row r="1989" spans="2:2" x14ac:dyDescent="0.2">
      <c r="B1989"/>
    </row>
    <row r="1990" spans="2:2" x14ac:dyDescent="0.2">
      <c r="B1990"/>
    </row>
    <row r="1991" spans="2:2" x14ac:dyDescent="0.2">
      <c r="B1991"/>
    </row>
    <row r="1992" spans="2:2" x14ac:dyDescent="0.2">
      <c r="B1992"/>
    </row>
    <row r="1993" spans="2:2" x14ac:dyDescent="0.2">
      <c r="B1993"/>
    </row>
    <row r="1994" spans="2:2" x14ac:dyDescent="0.2">
      <c r="B1994"/>
    </row>
    <row r="1995" spans="2:2" x14ac:dyDescent="0.2">
      <c r="B1995"/>
    </row>
    <row r="1996" spans="2:2" x14ac:dyDescent="0.2">
      <c r="B1996"/>
    </row>
    <row r="1997" spans="2:2" x14ac:dyDescent="0.2">
      <c r="B1997"/>
    </row>
    <row r="1998" spans="2:2" x14ac:dyDescent="0.2">
      <c r="B1998"/>
    </row>
    <row r="1999" spans="2:2" x14ac:dyDescent="0.2">
      <c r="B1999"/>
    </row>
    <row r="2000" spans="2:2" x14ac:dyDescent="0.2">
      <c r="B2000"/>
    </row>
    <row r="2001" spans="2:2" x14ac:dyDescent="0.2">
      <c r="B2001"/>
    </row>
    <row r="2002" spans="2:2" x14ac:dyDescent="0.2">
      <c r="B2002"/>
    </row>
    <row r="2003" spans="2:2" x14ac:dyDescent="0.2">
      <c r="B2003"/>
    </row>
    <row r="2004" spans="2:2" x14ac:dyDescent="0.2">
      <c r="B2004"/>
    </row>
    <row r="2005" spans="2:2" x14ac:dyDescent="0.2">
      <c r="B2005"/>
    </row>
    <row r="2006" spans="2:2" x14ac:dyDescent="0.2">
      <c r="B2006"/>
    </row>
    <row r="2007" spans="2:2" x14ac:dyDescent="0.2">
      <c r="B2007"/>
    </row>
    <row r="2008" spans="2:2" x14ac:dyDescent="0.2">
      <c r="B2008"/>
    </row>
    <row r="2009" spans="2:2" x14ac:dyDescent="0.2">
      <c r="B2009"/>
    </row>
    <row r="2010" spans="2:2" x14ac:dyDescent="0.2">
      <c r="B2010"/>
    </row>
    <row r="2011" spans="2:2" x14ac:dyDescent="0.2">
      <c r="B2011"/>
    </row>
    <row r="2012" spans="2:2" x14ac:dyDescent="0.2">
      <c r="B2012"/>
    </row>
    <row r="2013" spans="2:2" x14ac:dyDescent="0.2">
      <c r="B2013"/>
    </row>
    <row r="2014" spans="2:2" x14ac:dyDescent="0.2">
      <c r="B2014"/>
    </row>
    <row r="2015" spans="2:2" x14ac:dyDescent="0.2">
      <c r="B2015"/>
    </row>
    <row r="2016" spans="2:2" x14ac:dyDescent="0.2">
      <c r="B2016"/>
    </row>
    <row r="2017" spans="2:2" x14ac:dyDescent="0.2">
      <c r="B2017"/>
    </row>
    <row r="2018" spans="2:2" x14ac:dyDescent="0.2">
      <c r="B2018"/>
    </row>
    <row r="2019" spans="2:2" x14ac:dyDescent="0.2">
      <c r="B2019"/>
    </row>
    <row r="2020" spans="2:2" x14ac:dyDescent="0.2">
      <c r="B2020"/>
    </row>
    <row r="2021" spans="2:2" x14ac:dyDescent="0.2">
      <c r="B2021"/>
    </row>
    <row r="2022" spans="2:2" x14ac:dyDescent="0.2">
      <c r="B2022"/>
    </row>
    <row r="2023" spans="2:2" x14ac:dyDescent="0.2">
      <c r="B2023"/>
    </row>
    <row r="2024" spans="2:2" x14ac:dyDescent="0.2">
      <c r="B2024"/>
    </row>
    <row r="2025" spans="2:2" x14ac:dyDescent="0.2">
      <c r="B2025"/>
    </row>
    <row r="2026" spans="2:2" x14ac:dyDescent="0.2">
      <c r="B2026"/>
    </row>
    <row r="2027" spans="2:2" x14ac:dyDescent="0.2">
      <c r="B2027"/>
    </row>
    <row r="2028" spans="2:2" x14ac:dyDescent="0.2">
      <c r="B2028"/>
    </row>
    <row r="2029" spans="2:2" x14ac:dyDescent="0.2">
      <c r="B2029"/>
    </row>
    <row r="2030" spans="2:2" x14ac:dyDescent="0.2">
      <c r="B2030"/>
    </row>
    <row r="2031" spans="2:2" x14ac:dyDescent="0.2">
      <c r="B2031"/>
    </row>
    <row r="2032" spans="2:2" x14ac:dyDescent="0.2">
      <c r="B2032"/>
    </row>
    <row r="2033" spans="2:2" x14ac:dyDescent="0.2">
      <c r="B2033"/>
    </row>
    <row r="2034" spans="2:2" x14ac:dyDescent="0.2">
      <c r="B2034"/>
    </row>
    <row r="2035" spans="2:2" x14ac:dyDescent="0.2">
      <c r="B2035"/>
    </row>
    <row r="2036" spans="2:2" x14ac:dyDescent="0.2">
      <c r="B2036"/>
    </row>
    <row r="2037" spans="2:2" x14ac:dyDescent="0.2">
      <c r="B2037"/>
    </row>
    <row r="2038" spans="2:2" x14ac:dyDescent="0.2">
      <c r="B2038"/>
    </row>
    <row r="2039" spans="2:2" x14ac:dyDescent="0.2">
      <c r="B2039"/>
    </row>
    <row r="2040" spans="2:2" x14ac:dyDescent="0.2">
      <c r="B2040"/>
    </row>
    <row r="2041" spans="2:2" x14ac:dyDescent="0.2">
      <c r="B2041"/>
    </row>
    <row r="2042" spans="2:2" x14ac:dyDescent="0.2">
      <c r="B2042"/>
    </row>
    <row r="2043" spans="2:2" x14ac:dyDescent="0.2">
      <c r="B2043"/>
    </row>
    <row r="2044" spans="2:2" x14ac:dyDescent="0.2">
      <c r="B2044"/>
    </row>
    <row r="2045" spans="2:2" x14ac:dyDescent="0.2">
      <c r="B2045"/>
    </row>
    <row r="2046" spans="2:2" x14ac:dyDescent="0.2">
      <c r="B2046"/>
    </row>
    <row r="2047" spans="2:2" x14ac:dyDescent="0.2">
      <c r="B2047"/>
    </row>
    <row r="2048" spans="2:2" x14ac:dyDescent="0.2">
      <c r="B2048"/>
    </row>
    <row r="2049" spans="2:2" x14ac:dyDescent="0.2">
      <c r="B2049"/>
    </row>
    <row r="2050" spans="2:2" x14ac:dyDescent="0.2">
      <c r="B2050"/>
    </row>
    <row r="2051" spans="2:2" x14ac:dyDescent="0.2">
      <c r="B2051"/>
    </row>
    <row r="2052" spans="2:2" x14ac:dyDescent="0.2">
      <c r="B2052"/>
    </row>
    <row r="2053" spans="2:2" x14ac:dyDescent="0.2">
      <c r="B2053"/>
    </row>
    <row r="2054" spans="2:2" x14ac:dyDescent="0.2">
      <c r="B2054"/>
    </row>
    <row r="2055" spans="2:2" x14ac:dyDescent="0.2">
      <c r="B2055"/>
    </row>
    <row r="2056" spans="2:2" x14ac:dyDescent="0.2">
      <c r="B2056"/>
    </row>
    <row r="2057" spans="2:2" x14ac:dyDescent="0.2">
      <c r="B2057"/>
    </row>
    <row r="2058" spans="2:2" x14ac:dyDescent="0.2">
      <c r="B2058"/>
    </row>
    <row r="2059" spans="2:2" x14ac:dyDescent="0.2">
      <c r="B2059"/>
    </row>
    <row r="2060" spans="2:2" x14ac:dyDescent="0.2">
      <c r="B2060"/>
    </row>
    <row r="2061" spans="2:2" x14ac:dyDescent="0.2">
      <c r="B2061"/>
    </row>
    <row r="2062" spans="2:2" x14ac:dyDescent="0.2">
      <c r="B2062"/>
    </row>
    <row r="2063" spans="2:2" x14ac:dyDescent="0.2">
      <c r="B2063"/>
    </row>
    <row r="2064" spans="2:2" x14ac:dyDescent="0.2">
      <c r="B2064"/>
    </row>
    <row r="2065" spans="2:2" x14ac:dyDescent="0.2">
      <c r="B2065"/>
    </row>
    <row r="2066" spans="2:2" x14ac:dyDescent="0.2">
      <c r="B2066"/>
    </row>
    <row r="2067" spans="2:2" x14ac:dyDescent="0.2">
      <c r="B2067"/>
    </row>
    <row r="2068" spans="2:2" x14ac:dyDescent="0.2">
      <c r="B2068"/>
    </row>
    <row r="2069" spans="2:2" x14ac:dyDescent="0.2">
      <c r="B2069"/>
    </row>
    <row r="2070" spans="2:2" x14ac:dyDescent="0.2">
      <c r="B2070"/>
    </row>
    <row r="2071" spans="2:2" x14ac:dyDescent="0.2">
      <c r="B2071"/>
    </row>
    <row r="2072" spans="2:2" x14ac:dyDescent="0.2">
      <c r="B2072"/>
    </row>
    <row r="2073" spans="2:2" x14ac:dyDescent="0.2">
      <c r="B2073"/>
    </row>
    <row r="2074" spans="2:2" x14ac:dyDescent="0.2">
      <c r="B2074"/>
    </row>
    <row r="2075" spans="2:2" x14ac:dyDescent="0.2">
      <c r="B2075"/>
    </row>
    <row r="2076" spans="2:2" x14ac:dyDescent="0.2">
      <c r="B2076"/>
    </row>
    <row r="2077" spans="2:2" x14ac:dyDescent="0.2">
      <c r="B2077"/>
    </row>
    <row r="2078" spans="2:2" x14ac:dyDescent="0.2">
      <c r="B2078"/>
    </row>
    <row r="2079" spans="2:2" x14ac:dyDescent="0.2">
      <c r="B2079"/>
    </row>
    <row r="2080" spans="2:2" x14ac:dyDescent="0.2">
      <c r="B2080"/>
    </row>
    <row r="2081" spans="2:2" x14ac:dyDescent="0.2">
      <c r="B2081"/>
    </row>
    <row r="2082" spans="2:2" x14ac:dyDescent="0.2">
      <c r="B2082"/>
    </row>
    <row r="2083" spans="2:2" x14ac:dyDescent="0.2">
      <c r="B2083"/>
    </row>
    <row r="2084" spans="2:2" x14ac:dyDescent="0.2">
      <c r="B2084"/>
    </row>
    <row r="2085" spans="2:2" x14ac:dyDescent="0.2">
      <c r="B2085"/>
    </row>
    <row r="2086" spans="2:2" x14ac:dyDescent="0.2">
      <c r="B2086"/>
    </row>
    <row r="2087" spans="2:2" x14ac:dyDescent="0.2">
      <c r="B2087"/>
    </row>
    <row r="2088" spans="2:2" x14ac:dyDescent="0.2">
      <c r="B2088"/>
    </row>
    <row r="2089" spans="2:2" x14ac:dyDescent="0.2">
      <c r="B2089"/>
    </row>
    <row r="2090" spans="2:2" x14ac:dyDescent="0.2">
      <c r="B2090"/>
    </row>
    <row r="2091" spans="2:2" x14ac:dyDescent="0.2">
      <c r="B2091"/>
    </row>
    <row r="2092" spans="2:2" x14ac:dyDescent="0.2">
      <c r="B2092"/>
    </row>
    <row r="2093" spans="2:2" x14ac:dyDescent="0.2">
      <c r="B2093"/>
    </row>
    <row r="2094" spans="2:2" x14ac:dyDescent="0.2">
      <c r="B2094"/>
    </row>
    <row r="2095" spans="2:2" x14ac:dyDescent="0.2">
      <c r="B2095"/>
    </row>
    <row r="2096" spans="2:2" x14ac:dyDescent="0.2">
      <c r="B2096"/>
    </row>
    <row r="2097" spans="2:2" x14ac:dyDescent="0.2">
      <c r="B2097"/>
    </row>
    <row r="2098" spans="2:2" x14ac:dyDescent="0.2">
      <c r="B2098"/>
    </row>
    <row r="2099" spans="2:2" x14ac:dyDescent="0.2">
      <c r="B2099"/>
    </row>
    <row r="2100" spans="2:2" x14ac:dyDescent="0.2">
      <c r="B2100"/>
    </row>
    <row r="2101" spans="2:2" x14ac:dyDescent="0.2">
      <c r="B2101"/>
    </row>
    <row r="2102" spans="2:2" x14ac:dyDescent="0.2">
      <c r="B2102"/>
    </row>
    <row r="2103" spans="2:2" x14ac:dyDescent="0.2">
      <c r="B2103"/>
    </row>
    <row r="2104" spans="2:2" x14ac:dyDescent="0.2">
      <c r="B2104"/>
    </row>
    <row r="2105" spans="2:2" x14ac:dyDescent="0.2">
      <c r="B2105"/>
    </row>
    <row r="2106" spans="2:2" x14ac:dyDescent="0.2">
      <c r="B2106"/>
    </row>
    <row r="2107" spans="2:2" x14ac:dyDescent="0.2">
      <c r="B2107"/>
    </row>
    <row r="2108" spans="2:2" x14ac:dyDescent="0.2">
      <c r="B2108"/>
    </row>
    <row r="2109" spans="2:2" x14ac:dyDescent="0.2">
      <c r="B2109"/>
    </row>
    <row r="2110" spans="2:2" x14ac:dyDescent="0.2">
      <c r="B2110"/>
    </row>
    <row r="2111" spans="2:2" x14ac:dyDescent="0.2">
      <c r="B2111"/>
    </row>
    <row r="2112" spans="2:2" x14ac:dyDescent="0.2">
      <c r="B2112"/>
    </row>
    <row r="2113" spans="2:2" x14ac:dyDescent="0.2">
      <c r="B2113"/>
    </row>
    <row r="2114" spans="2:2" x14ac:dyDescent="0.2">
      <c r="B2114"/>
    </row>
    <row r="2115" spans="2:2" x14ac:dyDescent="0.2">
      <c r="B2115"/>
    </row>
    <row r="2116" spans="2:2" x14ac:dyDescent="0.2">
      <c r="B2116"/>
    </row>
    <row r="2117" spans="2:2" x14ac:dyDescent="0.2">
      <c r="B2117"/>
    </row>
    <row r="2118" spans="2:2" x14ac:dyDescent="0.2">
      <c r="B2118"/>
    </row>
    <row r="2119" spans="2:2" x14ac:dyDescent="0.2">
      <c r="B2119"/>
    </row>
    <row r="2120" spans="2:2" x14ac:dyDescent="0.2">
      <c r="B2120"/>
    </row>
    <row r="2121" spans="2:2" x14ac:dyDescent="0.2">
      <c r="B2121"/>
    </row>
    <row r="2122" spans="2:2" x14ac:dyDescent="0.2">
      <c r="B2122"/>
    </row>
    <row r="2123" spans="2:2" x14ac:dyDescent="0.2">
      <c r="B2123"/>
    </row>
    <row r="2124" spans="2:2" x14ac:dyDescent="0.2">
      <c r="B2124"/>
    </row>
    <row r="2125" spans="2:2" x14ac:dyDescent="0.2">
      <c r="B2125"/>
    </row>
    <row r="2126" spans="2:2" x14ac:dyDescent="0.2">
      <c r="B2126"/>
    </row>
    <row r="2127" spans="2:2" x14ac:dyDescent="0.2">
      <c r="B2127"/>
    </row>
    <row r="2128" spans="2:2" x14ac:dyDescent="0.2">
      <c r="B2128"/>
    </row>
    <row r="2129" spans="2:2" x14ac:dyDescent="0.2">
      <c r="B2129"/>
    </row>
    <row r="2130" spans="2:2" x14ac:dyDescent="0.2">
      <c r="B2130"/>
    </row>
    <row r="2131" spans="2:2" x14ac:dyDescent="0.2">
      <c r="B2131"/>
    </row>
    <row r="2132" spans="2:2" x14ac:dyDescent="0.2">
      <c r="B2132"/>
    </row>
    <row r="2133" spans="2:2" x14ac:dyDescent="0.2">
      <c r="B2133"/>
    </row>
    <row r="2134" spans="2:2" x14ac:dyDescent="0.2">
      <c r="B2134"/>
    </row>
    <row r="2135" spans="2:2" x14ac:dyDescent="0.2">
      <c r="B2135"/>
    </row>
    <row r="2136" spans="2:2" x14ac:dyDescent="0.2">
      <c r="B2136"/>
    </row>
    <row r="2137" spans="2:2" x14ac:dyDescent="0.2">
      <c r="B2137"/>
    </row>
    <row r="2138" spans="2:2" x14ac:dyDescent="0.2">
      <c r="B2138"/>
    </row>
    <row r="2139" spans="2:2" x14ac:dyDescent="0.2">
      <c r="B2139"/>
    </row>
    <row r="2140" spans="2:2" x14ac:dyDescent="0.2">
      <c r="B2140"/>
    </row>
    <row r="2141" spans="2:2" x14ac:dyDescent="0.2">
      <c r="B2141"/>
    </row>
    <row r="2142" spans="2:2" x14ac:dyDescent="0.2">
      <c r="B2142"/>
    </row>
    <row r="2143" spans="2:2" x14ac:dyDescent="0.2">
      <c r="B2143"/>
    </row>
    <row r="2144" spans="2:2" x14ac:dyDescent="0.2">
      <c r="B2144"/>
    </row>
    <row r="2145" spans="2:2" x14ac:dyDescent="0.2">
      <c r="B2145"/>
    </row>
    <row r="2146" spans="2:2" x14ac:dyDescent="0.2">
      <c r="B2146"/>
    </row>
    <row r="2147" spans="2:2" x14ac:dyDescent="0.2">
      <c r="B2147"/>
    </row>
    <row r="2148" spans="2:2" x14ac:dyDescent="0.2">
      <c r="B2148"/>
    </row>
    <row r="2149" spans="2:2" x14ac:dyDescent="0.2">
      <c r="B2149"/>
    </row>
    <row r="2150" spans="2:2" x14ac:dyDescent="0.2">
      <c r="B2150"/>
    </row>
    <row r="2151" spans="2:2" x14ac:dyDescent="0.2">
      <c r="B2151"/>
    </row>
    <row r="2152" spans="2:2" x14ac:dyDescent="0.2">
      <c r="B2152"/>
    </row>
    <row r="2153" spans="2:2" x14ac:dyDescent="0.2">
      <c r="B2153"/>
    </row>
    <row r="2154" spans="2:2" x14ac:dyDescent="0.2">
      <c r="B2154"/>
    </row>
    <row r="2155" spans="2:2" x14ac:dyDescent="0.2">
      <c r="B2155"/>
    </row>
    <row r="2156" spans="2:2" x14ac:dyDescent="0.2">
      <c r="B2156"/>
    </row>
    <row r="2157" spans="2:2" x14ac:dyDescent="0.2">
      <c r="B2157"/>
    </row>
    <row r="2158" spans="2:2" x14ac:dyDescent="0.2">
      <c r="B2158"/>
    </row>
    <row r="2159" spans="2:2" x14ac:dyDescent="0.2">
      <c r="B2159"/>
    </row>
    <row r="2160" spans="2:2" x14ac:dyDescent="0.2">
      <c r="B2160"/>
    </row>
    <row r="2161" spans="2:2" x14ac:dyDescent="0.2">
      <c r="B2161"/>
    </row>
    <row r="2162" spans="2:2" x14ac:dyDescent="0.2">
      <c r="B2162"/>
    </row>
    <row r="2163" spans="2:2" x14ac:dyDescent="0.2">
      <c r="B2163"/>
    </row>
    <row r="2164" spans="2:2" x14ac:dyDescent="0.2">
      <c r="B2164"/>
    </row>
    <row r="2165" spans="2:2" x14ac:dyDescent="0.2">
      <c r="B2165"/>
    </row>
    <row r="2166" spans="2:2" x14ac:dyDescent="0.2">
      <c r="B2166"/>
    </row>
    <row r="2167" spans="2:2" x14ac:dyDescent="0.2">
      <c r="B2167"/>
    </row>
    <row r="2168" spans="2:2" x14ac:dyDescent="0.2">
      <c r="B2168"/>
    </row>
    <row r="2169" spans="2:2" x14ac:dyDescent="0.2">
      <c r="B2169"/>
    </row>
    <row r="2170" spans="2:2" x14ac:dyDescent="0.2">
      <c r="B2170"/>
    </row>
    <row r="2171" spans="2:2" x14ac:dyDescent="0.2">
      <c r="B2171"/>
    </row>
    <row r="2172" spans="2:2" x14ac:dyDescent="0.2">
      <c r="B2172"/>
    </row>
    <row r="2173" spans="2:2" x14ac:dyDescent="0.2">
      <c r="B2173"/>
    </row>
    <row r="2174" spans="2:2" x14ac:dyDescent="0.2">
      <c r="B2174"/>
    </row>
    <row r="2175" spans="2:2" x14ac:dyDescent="0.2">
      <c r="B2175"/>
    </row>
    <row r="2176" spans="2:2" x14ac:dyDescent="0.2">
      <c r="B2176"/>
    </row>
    <row r="2177" spans="2:2" x14ac:dyDescent="0.2">
      <c r="B2177"/>
    </row>
    <row r="2178" spans="2:2" x14ac:dyDescent="0.2">
      <c r="B2178"/>
    </row>
    <row r="2179" spans="2:2" x14ac:dyDescent="0.2">
      <c r="B2179"/>
    </row>
    <row r="2180" spans="2:2" x14ac:dyDescent="0.2">
      <c r="B2180"/>
    </row>
    <row r="2181" spans="2:2" x14ac:dyDescent="0.2">
      <c r="B2181"/>
    </row>
    <row r="2182" spans="2:2" x14ac:dyDescent="0.2">
      <c r="B2182"/>
    </row>
    <row r="2183" spans="2:2" x14ac:dyDescent="0.2">
      <c r="B2183"/>
    </row>
    <row r="2184" spans="2:2" x14ac:dyDescent="0.2">
      <c r="B2184"/>
    </row>
    <row r="2185" spans="2:2" x14ac:dyDescent="0.2">
      <c r="B2185"/>
    </row>
    <row r="2186" spans="2:2" x14ac:dyDescent="0.2">
      <c r="B2186"/>
    </row>
    <row r="2187" spans="2:2" x14ac:dyDescent="0.2">
      <c r="B2187"/>
    </row>
    <row r="2188" spans="2:2" x14ac:dyDescent="0.2">
      <c r="B2188"/>
    </row>
    <row r="2189" spans="2:2" x14ac:dyDescent="0.2">
      <c r="B2189"/>
    </row>
    <row r="2190" spans="2:2" x14ac:dyDescent="0.2">
      <c r="B2190"/>
    </row>
    <row r="2191" spans="2:2" x14ac:dyDescent="0.2">
      <c r="B2191"/>
    </row>
    <row r="2192" spans="2:2" x14ac:dyDescent="0.2">
      <c r="B2192"/>
    </row>
    <row r="2193" spans="2:2" x14ac:dyDescent="0.2">
      <c r="B2193"/>
    </row>
    <row r="2194" spans="2:2" x14ac:dyDescent="0.2">
      <c r="B2194"/>
    </row>
    <row r="2195" spans="2:2" x14ac:dyDescent="0.2">
      <c r="B2195"/>
    </row>
    <row r="2196" spans="2:2" x14ac:dyDescent="0.2">
      <c r="B2196"/>
    </row>
    <row r="2197" spans="2:2" x14ac:dyDescent="0.2">
      <c r="B2197"/>
    </row>
    <row r="2198" spans="2:2" x14ac:dyDescent="0.2">
      <c r="B2198"/>
    </row>
    <row r="2199" spans="2:2" x14ac:dyDescent="0.2">
      <c r="B2199"/>
    </row>
    <row r="2200" spans="2:2" x14ac:dyDescent="0.2">
      <c r="B2200"/>
    </row>
    <row r="2201" spans="2:2" x14ac:dyDescent="0.2">
      <c r="B2201"/>
    </row>
    <row r="2202" spans="2:2" x14ac:dyDescent="0.2">
      <c r="B2202"/>
    </row>
    <row r="2203" spans="2:2" x14ac:dyDescent="0.2">
      <c r="B2203"/>
    </row>
    <row r="2204" spans="2:2" x14ac:dyDescent="0.2">
      <c r="B2204"/>
    </row>
    <row r="2205" spans="2:2" x14ac:dyDescent="0.2">
      <c r="B2205"/>
    </row>
    <row r="2206" spans="2:2" x14ac:dyDescent="0.2">
      <c r="B2206"/>
    </row>
    <row r="2207" spans="2:2" x14ac:dyDescent="0.2">
      <c r="B2207"/>
    </row>
    <row r="2208" spans="2:2" x14ac:dyDescent="0.2">
      <c r="B2208"/>
    </row>
    <row r="2209" spans="2:2" x14ac:dyDescent="0.2">
      <c r="B2209"/>
    </row>
    <row r="2210" spans="2:2" x14ac:dyDescent="0.2">
      <c r="B2210"/>
    </row>
    <row r="2211" spans="2:2" x14ac:dyDescent="0.2">
      <c r="B2211"/>
    </row>
    <row r="2212" spans="2:2" x14ac:dyDescent="0.2">
      <c r="B2212"/>
    </row>
    <row r="2213" spans="2:2" x14ac:dyDescent="0.2">
      <c r="B2213"/>
    </row>
    <row r="2214" spans="2:2" x14ac:dyDescent="0.2">
      <c r="B2214"/>
    </row>
    <row r="2215" spans="2:2" x14ac:dyDescent="0.2">
      <c r="B2215"/>
    </row>
    <row r="2216" spans="2:2" x14ac:dyDescent="0.2">
      <c r="B2216"/>
    </row>
    <row r="2217" spans="2:2" x14ac:dyDescent="0.2">
      <c r="B2217"/>
    </row>
    <row r="2218" spans="2:2" x14ac:dyDescent="0.2">
      <c r="B2218"/>
    </row>
    <row r="2219" spans="2:2" x14ac:dyDescent="0.2">
      <c r="B2219"/>
    </row>
    <row r="2220" spans="2:2" x14ac:dyDescent="0.2">
      <c r="B2220"/>
    </row>
    <row r="2221" spans="2:2" x14ac:dyDescent="0.2">
      <c r="B2221"/>
    </row>
    <row r="2222" spans="2:2" x14ac:dyDescent="0.2">
      <c r="B2222"/>
    </row>
    <row r="2223" spans="2:2" x14ac:dyDescent="0.2">
      <c r="B2223"/>
    </row>
    <row r="2224" spans="2:2" x14ac:dyDescent="0.2">
      <c r="B2224"/>
    </row>
    <row r="2225" spans="2:2" x14ac:dyDescent="0.2">
      <c r="B2225"/>
    </row>
    <row r="2226" spans="2:2" x14ac:dyDescent="0.2">
      <c r="B2226"/>
    </row>
    <row r="2227" spans="2:2" x14ac:dyDescent="0.2">
      <c r="B2227"/>
    </row>
    <row r="2228" spans="2:2" x14ac:dyDescent="0.2">
      <c r="B2228"/>
    </row>
    <row r="2229" spans="2:2" x14ac:dyDescent="0.2">
      <c r="B2229"/>
    </row>
    <row r="2230" spans="2:2" x14ac:dyDescent="0.2">
      <c r="B2230"/>
    </row>
    <row r="2231" spans="2:2" x14ac:dyDescent="0.2">
      <c r="B2231"/>
    </row>
    <row r="2232" spans="2:2" x14ac:dyDescent="0.2">
      <c r="B2232"/>
    </row>
    <row r="2233" spans="2:2" x14ac:dyDescent="0.2">
      <c r="B2233"/>
    </row>
    <row r="2234" spans="2:2" x14ac:dyDescent="0.2">
      <c r="B2234"/>
    </row>
    <row r="2235" spans="2:2" x14ac:dyDescent="0.2">
      <c r="B2235"/>
    </row>
    <row r="2236" spans="2:2" x14ac:dyDescent="0.2">
      <c r="B2236"/>
    </row>
    <row r="2237" spans="2:2" x14ac:dyDescent="0.2">
      <c r="B2237"/>
    </row>
    <row r="2238" spans="2:2" x14ac:dyDescent="0.2">
      <c r="B2238"/>
    </row>
    <row r="2239" spans="2:2" x14ac:dyDescent="0.2">
      <c r="B2239"/>
    </row>
    <row r="2240" spans="2:2" x14ac:dyDescent="0.2">
      <c r="B2240"/>
    </row>
    <row r="2241" spans="2:2" x14ac:dyDescent="0.2">
      <c r="B2241"/>
    </row>
    <row r="2242" spans="2:2" x14ac:dyDescent="0.2">
      <c r="B2242"/>
    </row>
    <row r="2243" spans="2:2" x14ac:dyDescent="0.2">
      <c r="B2243"/>
    </row>
    <row r="2244" spans="2:2" x14ac:dyDescent="0.2">
      <c r="B2244"/>
    </row>
    <row r="2245" spans="2:2" x14ac:dyDescent="0.2">
      <c r="B2245"/>
    </row>
    <row r="2246" spans="2:2" x14ac:dyDescent="0.2">
      <c r="B2246"/>
    </row>
    <row r="2247" spans="2:2" x14ac:dyDescent="0.2">
      <c r="B2247"/>
    </row>
    <row r="2248" spans="2:2" x14ac:dyDescent="0.2">
      <c r="B2248"/>
    </row>
    <row r="2249" spans="2:2" x14ac:dyDescent="0.2">
      <c r="B2249"/>
    </row>
    <row r="2250" spans="2:2" x14ac:dyDescent="0.2">
      <c r="B2250"/>
    </row>
    <row r="2251" spans="2:2" x14ac:dyDescent="0.2">
      <c r="B2251"/>
    </row>
    <row r="2252" spans="2:2" x14ac:dyDescent="0.2">
      <c r="B2252"/>
    </row>
    <row r="2253" spans="2:2" x14ac:dyDescent="0.2">
      <c r="B2253"/>
    </row>
    <row r="2254" spans="2:2" x14ac:dyDescent="0.2">
      <c r="B2254"/>
    </row>
    <row r="2255" spans="2:2" x14ac:dyDescent="0.2">
      <c r="B2255"/>
    </row>
    <row r="2256" spans="2:2" x14ac:dyDescent="0.2">
      <c r="B2256"/>
    </row>
    <row r="2257" spans="2:2" x14ac:dyDescent="0.2">
      <c r="B2257"/>
    </row>
    <row r="2258" spans="2:2" x14ac:dyDescent="0.2">
      <c r="B2258"/>
    </row>
    <row r="2259" spans="2:2" x14ac:dyDescent="0.2">
      <c r="B2259"/>
    </row>
    <row r="2260" spans="2:2" x14ac:dyDescent="0.2">
      <c r="B2260"/>
    </row>
    <row r="2261" spans="2:2" x14ac:dyDescent="0.2">
      <c r="B2261"/>
    </row>
  </sheetData>
  <mergeCells count="8">
    <mergeCell ref="B12:E12"/>
    <mergeCell ref="B24:E24"/>
    <mergeCell ref="B38:B39"/>
    <mergeCell ref="C38:C39"/>
    <mergeCell ref="B14:B15"/>
    <mergeCell ref="D14:D15"/>
    <mergeCell ref="B26:B27"/>
    <mergeCell ref="D26:D27"/>
  </mergeCells>
  <pageMargins left="0.7" right="0.7" top="0.75" bottom="0.75" header="0.3" footer="0.3"/>
  <pageSetup orientation="portrait" horizontalDpi="4294967294" verticalDpi="4294967294" r:id="rId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Q1158"/>
  <sheetViews>
    <sheetView tabSelected="1" zoomScale="70" zoomScaleNormal="70" zoomScaleSheetLayoutView="85" workbookViewId="0">
      <pane xSplit="7" ySplit="10" topLeftCell="H11" activePane="bottomRight" state="frozen"/>
      <selection activeCell="F18" sqref="F18"/>
      <selection pane="topRight" activeCell="F18" sqref="F18"/>
      <selection pane="bottomLeft" activeCell="F18" sqref="F18"/>
      <selection pane="bottomRight" activeCell="H11" sqref="H11"/>
    </sheetView>
  </sheetViews>
  <sheetFormatPr baseColWidth="10" defaultRowHeight="0" customHeight="1" zeroHeight="1" x14ac:dyDescent="0.2"/>
  <cols>
    <col min="1" max="1" width="11.42578125" style="14" hidden="1" customWidth="1"/>
    <col min="2" max="2" width="15.28515625" style="14" hidden="1" customWidth="1"/>
    <col min="3" max="3" width="11.42578125" style="14" hidden="1" customWidth="1"/>
    <col min="4" max="4" width="4.7109375" style="51" customWidth="1"/>
    <col min="5" max="5" width="37" style="14" customWidth="1"/>
    <col min="6" max="7" width="37" style="78" customWidth="1"/>
    <col min="8" max="18" width="37" style="82" customWidth="1"/>
    <col min="19" max="22" width="37" style="14" customWidth="1"/>
    <col min="23" max="24" width="37" style="82" customWidth="1"/>
    <col min="25" max="120" width="37" style="14" customWidth="1"/>
    <col min="121" max="121" width="19.140625" style="14" customWidth="1"/>
    <col min="122" max="128" width="35.140625" style="14" customWidth="1"/>
    <col min="129" max="134" width="34.28515625" style="14" customWidth="1"/>
    <col min="135" max="140" width="42.42578125" style="14" customWidth="1"/>
    <col min="141" max="146" width="38.140625" style="14" customWidth="1"/>
    <col min="147" max="147" width="19.140625" style="14" customWidth="1"/>
    <col min="148" max="16384" width="11.42578125" style="14"/>
  </cols>
  <sheetData>
    <row r="1" spans="1:147" s="16" customFormat="1" ht="15" customHeight="1" x14ac:dyDescent="0.2">
      <c r="D1" s="51"/>
      <c r="E1" s="84" t="s">
        <v>2183</v>
      </c>
      <c r="F1" s="85" t="s">
        <v>2184</v>
      </c>
      <c r="G1" s="84" t="s">
        <v>2185</v>
      </c>
      <c r="H1" s="84" t="s">
        <v>2186</v>
      </c>
      <c r="I1" s="85" t="s">
        <v>2187</v>
      </c>
      <c r="J1" s="84" t="s">
        <v>2188</v>
      </c>
      <c r="K1" s="84" t="s">
        <v>2189</v>
      </c>
      <c r="L1" s="85" t="s">
        <v>2190</v>
      </c>
      <c r="M1" s="84" t="s">
        <v>2191</v>
      </c>
      <c r="N1" s="84" t="s">
        <v>2192</v>
      </c>
      <c r="O1" s="85" t="s">
        <v>2193</v>
      </c>
      <c r="P1" s="84" t="s">
        <v>2194</v>
      </c>
      <c r="Q1" s="84" t="s">
        <v>2195</v>
      </c>
      <c r="R1" s="85" t="s">
        <v>2196</v>
      </c>
      <c r="S1" s="84" t="s">
        <v>2197</v>
      </c>
      <c r="T1" s="84" t="s">
        <v>2198</v>
      </c>
      <c r="U1" s="85" t="s">
        <v>2199</v>
      </c>
      <c r="V1" s="84" t="s">
        <v>2200</v>
      </c>
      <c r="W1" s="84" t="s">
        <v>2201</v>
      </c>
      <c r="X1" s="85" t="s">
        <v>2202</v>
      </c>
      <c r="Y1" s="84" t="s">
        <v>2203</v>
      </c>
      <c r="Z1" s="84" t="s">
        <v>2204</v>
      </c>
      <c r="AA1" s="85" t="s">
        <v>2205</v>
      </c>
      <c r="AB1" s="84" t="s">
        <v>2206</v>
      </c>
      <c r="AC1" s="84" t="s">
        <v>2207</v>
      </c>
      <c r="AD1" s="85" t="s">
        <v>2208</v>
      </c>
      <c r="AE1" s="84" t="s">
        <v>2209</v>
      </c>
      <c r="AF1" s="84" t="s">
        <v>2210</v>
      </c>
      <c r="AG1" s="85" t="s">
        <v>2211</v>
      </c>
      <c r="AH1" s="84" t="s">
        <v>2212</v>
      </c>
      <c r="AI1" s="84" t="s">
        <v>2213</v>
      </c>
      <c r="AJ1" s="85" t="s">
        <v>2214</v>
      </c>
      <c r="AK1" s="84" t="s">
        <v>2215</v>
      </c>
      <c r="AL1" s="84" t="s">
        <v>2216</v>
      </c>
      <c r="AM1" s="85" t="s">
        <v>2217</v>
      </c>
      <c r="AN1" s="84" t="s">
        <v>2218</v>
      </c>
      <c r="AO1" s="84" t="s">
        <v>2219</v>
      </c>
      <c r="AP1" s="85" t="s">
        <v>2220</v>
      </c>
      <c r="AQ1" s="84" t="s">
        <v>2221</v>
      </c>
      <c r="AR1" s="84" t="s">
        <v>2222</v>
      </c>
      <c r="AS1" s="85" t="s">
        <v>2223</v>
      </c>
      <c r="AT1" s="84" t="s">
        <v>2224</v>
      </c>
      <c r="AU1" s="84" t="s">
        <v>2225</v>
      </c>
      <c r="AV1" s="85" t="s">
        <v>2226</v>
      </c>
      <c r="AW1" s="84" t="s">
        <v>2227</v>
      </c>
      <c r="AX1" s="84" t="s">
        <v>2228</v>
      </c>
      <c r="AY1" s="85" t="s">
        <v>2229</v>
      </c>
      <c r="AZ1" s="84" t="s">
        <v>2230</v>
      </c>
      <c r="BA1" s="84" t="s">
        <v>2231</v>
      </c>
      <c r="BB1" s="85" t="s">
        <v>2232</v>
      </c>
      <c r="BC1" s="84" t="s">
        <v>2233</v>
      </c>
      <c r="BD1" s="84" t="s">
        <v>2234</v>
      </c>
      <c r="BE1" s="85" t="s">
        <v>2235</v>
      </c>
      <c r="BF1" s="84" t="s">
        <v>2236</v>
      </c>
      <c r="BG1" s="84" t="s">
        <v>2237</v>
      </c>
      <c r="BH1" s="85" t="s">
        <v>2238</v>
      </c>
      <c r="BI1" s="84" t="s">
        <v>2239</v>
      </c>
      <c r="BJ1" s="84" t="s">
        <v>2240</v>
      </c>
      <c r="BK1" s="85" t="s">
        <v>2241</v>
      </c>
      <c r="BL1" s="84" t="s">
        <v>2242</v>
      </c>
      <c r="BM1" s="84" t="s">
        <v>2243</v>
      </c>
      <c r="BN1" s="85" t="s">
        <v>2244</v>
      </c>
      <c r="BO1" s="84" t="s">
        <v>2245</v>
      </c>
      <c r="BP1" s="84" t="s">
        <v>2246</v>
      </c>
      <c r="BQ1" s="85" t="s">
        <v>2247</v>
      </c>
      <c r="BR1" s="84" t="s">
        <v>2248</v>
      </c>
      <c r="BS1" s="84" t="s">
        <v>2249</v>
      </c>
      <c r="BT1" s="85" t="s">
        <v>2250</v>
      </c>
      <c r="BU1" s="84" t="s">
        <v>2251</v>
      </c>
      <c r="BV1" s="84" t="s">
        <v>2252</v>
      </c>
      <c r="BW1" s="85" t="s">
        <v>2253</v>
      </c>
      <c r="BX1" s="84" t="s">
        <v>2254</v>
      </c>
      <c r="BY1" s="84" t="s">
        <v>2255</v>
      </c>
      <c r="BZ1" s="85" t="s">
        <v>2256</v>
      </c>
      <c r="CA1" s="84" t="s">
        <v>2257</v>
      </c>
      <c r="CB1" s="84" t="s">
        <v>2258</v>
      </c>
      <c r="CC1" s="85" t="s">
        <v>2259</v>
      </c>
      <c r="CD1" s="84" t="s">
        <v>2401</v>
      </c>
      <c r="CE1" s="84" t="s">
        <v>2402</v>
      </c>
      <c r="CF1" s="85" t="s">
        <v>2403</v>
      </c>
      <c r="CG1" s="84" t="s">
        <v>2404</v>
      </c>
      <c r="CH1" s="84" t="s">
        <v>2405</v>
      </c>
      <c r="CI1" s="85" t="s">
        <v>2406</v>
      </c>
      <c r="CJ1" s="84" t="s">
        <v>2407</v>
      </c>
      <c r="CK1" s="84" t="s">
        <v>2408</v>
      </c>
      <c r="CL1" s="85" t="s">
        <v>2409</v>
      </c>
      <c r="CM1" s="84" t="s">
        <v>2260</v>
      </c>
      <c r="CN1" s="84" t="s">
        <v>2261</v>
      </c>
      <c r="CO1" s="85" t="s">
        <v>2262</v>
      </c>
      <c r="CP1" s="84" t="s">
        <v>2263</v>
      </c>
      <c r="CQ1" s="84" t="s">
        <v>2264</v>
      </c>
      <c r="CR1" s="85" t="s">
        <v>2265</v>
      </c>
      <c r="CS1" s="84" t="s">
        <v>2266</v>
      </c>
      <c r="CT1" s="84" t="s">
        <v>2267</v>
      </c>
      <c r="CU1" s="85" t="s">
        <v>2268</v>
      </c>
      <c r="CV1" s="84" t="s">
        <v>2269</v>
      </c>
      <c r="CW1" s="84" t="s">
        <v>2270</v>
      </c>
      <c r="CX1" s="85" t="s">
        <v>2271</v>
      </c>
    </row>
    <row r="2" spans="1:147" s="16" customFormat="1" ht="15" customHeight="1" x14ac:dyDescent="0.2">
      <c r="D2" s="51"/>
      <c r="F2" s="86"/>
      <c r="G2" s="86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W2" s="80"/>
      <c r="X2" s="80"/>
    </row>
    <row r="3" spans="1:147" s="16" customFormat="1" ht="15" customHeight="1" x14ac:dyDescent="0.2">
      <c r="D3" s="51"/>
      <c r="F3" s="86"/>
      <c r="G3" s="86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W3" s="80"/>
      <c r="X3" s="80"/>
    </row>
    <row r="4" spans="1:147" s="16" customFormat="1" ht="15" customHeight="1" x14ac:dyDescent="0.2">
      <c r="D4" s="51"/>
      <c r="G4" s="17" t="s">
        <v>0</v>
      </c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W4" s="80"/>
      <c r="X4" s="80"/>
    </row>
    <row r="5" spans="1:147" s="16" customFormat="1" ht="15" customHeight="1" x14ac:dyDescent="0.2">
      <c r="D5" s="51"/>
      <c r="G5" s="17" t="s">
        <v>2141</v>
      </c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W5" s="80"/>
      <c r="X5" s="80"/>
    </row>
    <row r="6" spans="1:147" s="16" customFormat="1" ht="15" customHeight="1" x14ac:dyDescent="0.2">
      <c r="D6" s="51"/>
      <c r="G6" s="18" t="s">
        <v>2142</v>
      </c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W6" s="80"/>
      <c r="X6" s="80"/>
    </row>
    <row r="7" spans="1:147" s="16" customFormat="1" ht="15" customHeight="1" x14ac:dyDescent="0.2">
      <c r="D7" s="51"/>
      <c r="G7" s="19" t="s">
        <v>2146</v>
      </c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W7" s="80"/>
      <c r="X7" s="80"/>
    </row>
    <row r="8" spans="1:147" s="16" customFormat="1" ht="15" customHeight="1" thickBot="1" x14ac:dyDescent="0.25">
      <c r="D8" s="51"/>
      <c r="G8" s="19" t="s">
        <v>2147</v>
      </c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W8" s="80"/>
      <c r="X8" s="80"/>
    </row>
    <row r="9" spans="1:147" s="16" customFormat="1" ht="51.75" customHeight="1" thickBot="1" x14ac:dyDescent="0.25">
      <c r="D9" s="51"/>
      <c r="F9" s="86"/>
      <c r="G9" s="86"/>
      <c r="L9" s="293" t="s">
        <v>2150</v>
      </c>
      <c r="M9" s="294"/>
      <c r="R9" s="287" t="s">
        <v>2157</v>
      </c>
      <c r="S9" s="287"/>
      <c r="T9" s="287"/>
      <c r="U9" s="287"/>
      <c r="V9" s="287"/>
      <c r="AA9" s="287" t="s">
        <v>2446</v>
      </c>
      <c r="AB9" s="287"/>
      <c r="AC9" s="287"/>
      <c r="AD9" s="287"/>
      <c r="AE9" s="287"/>
      <c r="AF9" s="287"/>
      <c r="AG9" s="288" t="s">
        <v>2345</v>
      </c>
      <c r="AH9" s="289"/>
      <c r="AI9" s="289"/>
      <c r="AJ9" s="289"/>
      <c r="AK9" s="289"/>
      <c r="AL9" s="289"/>
      <c r="AM9" s="287" t="s">
        <v>2338</v>
      </c>
      <c r="AN9" s="287"/>
      <c r="AO9" s="287"/>
      <c r="AP9" s="287"/>
      <c r="AQ9" s="287"/>
      <c r="AR9" s="287"/>
      <c r="AS9" s="287"/>
      <c r="AT9" s="287" t="s">
        <v>2346</v>
      </c>
      <c r="AU9" s="287"/>
      <c r="AV9" s="287"/>
      <c r="AW9" s="287"/>
      <c r="AX9" s="287"/>
      <c r="AY9" s="287"/>
      <c r="AZ9" s="287" t="s">
        <v>2337</v>
      </c>
      <c r="BA9" s="287"/>
      <c r="BB9" s="287"/>
      <c r="BC9" s="287"/>
      <c r="BD9" s="287"/>
      <c r="BE9" s="287"/>
      <c r="BF9" s="287"/>
      <c r="BG9" s="287" t="s">
        <v>2347</v>
      </c>
      <c r="BH9" s="287"/>
      <c r="BI9" s="287"/>
      <c r="BJ9" s="287"/>
      <c r="BK9" s="287"/>
      <c r="BL9" s="287"/>
      <c r="BM9" s="287" t="s">
        <v>2348</v>
      </c>
      <c r="BN9" s="287"/>
      <c r="BO9" s="287"/>
      <c r="BP9" s="287"/>
      <c r="BQ9" s="287"/>
      <c r="BR9" s="287"/>
      <c r="BS9" s="287" t="s">
        <v>2447</v>
      </c>
      <c r="BT9" s="287"/>
      <c r="BU9" s="287"/>
      <c r="BV9" s="287"/>
      <c r="BW9" s="287"/>
      <c r="BX9" s="287"/>
      <c r="BY9" s="287"/>
      <c r="BZ9" s="287" t="s">
        <v>2448</v>
      </c>
      <c r="CA9" s="287"/>
      <c r="CB9" s="287"/>
      <c r="CC9" s="287"/>
      <c r="CD9" s="287"/>
      <c r="CE9" s="287"/>
      <c r="CF9" s="287" t="s">
        <v>2400</v>
      </c>
      <c r="CG9" s="287"/>
      <c r="CH9" s="287"/>
      <c r="CI9" s="287"/>
      <c r="CJ9" s="287"/>
      <c r="CK9" s="287"/>
      <c r="CL9" s="287"/>
      <c r="CM9" s="287" t="s">
        <v>2347</v>
      </c>
      <c r="CN9" s="287"/>
      <c r="CO9" s="287"/>
      <c r="CP9" s="287"/>
      <c r="CQ9" s="287"/>
      <c r="CR9" s="287"/>
      <c r="CS9" s="287" t="s">
        <v>2348</v>
      </c>
      <c r="CT9" s="287"/>
      <c r="CU9" s="287"/>
      <c r="CV9" s="287"/>
      <c r="CW9" s="287"/>
      <c r="CX9" s="288"/>
      <c r="CY9" s="295" t="s">
        <v>2443</v>
      </c>
      <c r="CZ9" s="296"/>
      <c r="DA9" s="296"/>
      <c r="DB9" s="296"/>
      <c r="DC9" s="296"/>
      <c r="DD9" s="297"/>
      <c r="DE9" s="295" t="s">
        <v>2445</v>
      </c>
      <c r="DF9" s="296"/>
      <c r="DG9" s="296"/>
      <c r="DH9" s="296"/>
      <c r="DI9" s="296"/>
      <c r="DJ9" s="297"/>
      <c r="DK9" s="295" t="s">
        <v>2449</v>
      </c>
      <c r="DL9" s="296"/>
      <c r="DM9" s="296"/>
      <c r="DN9" s="296"/>
      <c r="DO9" s="296"/>
      <c r="DP9" s="297"/>
      <c r="DR9" s="287" t="s">
        <v>2466</v>
      </c>
      <c r="DS9" s="287"/>
      <c r="DT9" s="287"/>
      <c r="DU9" s="287"/>
      <c r="DV9" s="287"/>
      <c r="DW9" s="287"/>
      <c r="DX9" s="287"/>
      <c r="DY9" s="287" t="s">
        <v>2467</v>
      </c>
      <c r="DZ9" s="287"/>
      <c r="EA9" s="287"/>
      <c r="EB9" s="287"/>
      <c r="EC9" s="287"/>
      <c r="ED9" s="287"/>
      <c r="EE9" s="284" t="s">
        <v>2468</v>
      </c>
      <c r="EF9" s="285"/>
      <c r="EG9" s="285"/>
      <c r="EH9" s="285"/>
      <c r="EI9" s="285"/>
      <c r="EJ9" s="286"/>
      <c r="EK9" s="284" t="s">
        <v>2499</v>
      </c>
      <c r="EL9" s="285"/>
      <c r="EM9" s="285"/>
      <c r="EN9" s="285"/>
      <c r="EO9" s="285"/>
      <c r="EP9" s="286"/>
    </row>
    <row r="10" spans="1:147" s="52" customFormat="1" ht="111" customHeight="1" thickBot="1" x14ac:dyDescent="0.25">
      <c r="A10" s="50" t="s">
        <v>2143</v>
      </c>
      <c r="B10" s="50" t="s">
        <v>2339</v>
      </c>
      <c r="C10" s="50" t="s">
        <v>2340</v>
      </c>
      <c r="D10" s="51"/>
      <c r="E10" s="105" t="s">
        <v>2143</v>
      </c>
      <c r="F10" s="106" t="s">
        <v>2144</v>
      </c>
      <c r="G10" s="106" t="s">
        <v>2145</v>
      </c>
      <c r="H10" s="106" t="s">
        <v>2162</v>
      </c>
      <c r="I10" s="106" t="s">
        <v>2163</v>
      </c>
      <c r="J10" s="106" t="s">
        <v>2164</v>
      </c>
      <c r="K10" s="106" t="s">
        <v>2165</v>
      </c>
      <c r="L10" s="106" t="s">
        <v>2148</v>
      </c>
      <c r="M10" s="106" t="s">
        <v>2149</v>
      </c>
      <c r="N10" s="107" t="s">
        <v>2166</v>
      </c>
      <c r="O10" s="108" t="s">
        <v>2151</v>
      </c>
      <c r="P10" s="109" t="s">
        <v>2158</v>
      </c>
      <c r="Q10" s="109" t="s">
        <v>2159</v>
      </c>
      <c r="R10" s="106" t="s">
        <v>2152</v>
      </c>
      <c r="S10" s="106" t="s">
        <v>2153</v>
      </c>
      <c r="T10" s="106" t="s">
        <v>2154</v>
      </c>
      <c r="U10" s="106" t="s">
        <v>2155</v>
      </c>
      <c r="V10" s="106" t="s">
        <v>2156</v>
      </c>
      <c r="W10" s="109" t="s">
        <v>2316</v>
      </c>
      <c r="X10" s="109" t="s">
        <v>2317</v>
      </c>
      <c r="Y10" s="109" t="s">
        <v>2167</v>
      </c>
      <c r="Z10" s="109" t="s">
        <v>2160</v>
      </c>
      <c r="AA10" s="106" t="s">
        <v>2161</v>
      </c>
      <c r="AB10" s="106" t="s">
        <v>2152</v>
      </c>
      <c r="AC10" s="106" t="s">
        <v>2153</v>
      </c>
      <c r="AD10" s="106" t="s">
        <v>2154</v>
      </c>
      <c r="AE10" s="106" t="s">
        <v>2155</v>
      </c>
      <c r="AF10" s="106" t="s">
        <v>2156</v>
      </c>
      <c r="AG10" s="110" t="s">
        <v>2161</v>
      </c>
      <c r="AH10" s="110" t="s">
        <v>2152</v>
      </c>
      <c r="AI10" s="110" t="s">
        <v>2153</v>
      </c>
      <c r="AJ10" s="110" t="s">
        <v>2154</v>
      </c>
      <c r="AK10" s="110" t="s">
        <v>2155</v>
      </c>
      <c r="AL10" s="110" t="s">
        <v>2156</v>
      </c>
      <c r="AM10" s="106" t="s">
        <v>2161</v>
      </c>
      <c r="AN10" s="106" t="s">
        <v>2152</v>
      </c>
      <c r="AO10" s="106" t="s">
        <v>2153</v>
      </c>
      <c r="AP10" s="106" t="s">
        <v>2154</v>
      </c>
      <c r="AQ10" s="106" t="s">
        <v>2155</v>
      </c>
      <c r="AR10" s="106" t="s">
        <v>2156</v>
      </c>
      <c r="AS10" s="106" t="s">
        <v>2318</v>
      </c>
      <c r="AT10" s="110" t="s">
        <v>2161</v>
      </c>
      <c r="AU10" s="110" t="s">
        <v>2152</v>
      </c>
      <c r="AV10" s="110" t="s">
        <v>2153</v>
      </c>
      <c r="AW10" s="110" t="s">
        <v>2154</v>
      </c>
      <c r="AX10" s="110" t="s">
        <v>2155</v>
      </c>
      <c r="AY10" s="110" t="s">
        <v>2156</v>
      </c>
      <c r="AZ10" s="106" t="s">
        <v>2161</v>
      </c>
      <c r="BA10" s="106" t="s">
        <v>2152</v>
      </c>
      <c r="BB10" s="106" t="s">
        <v>2153</v>
      </c>
      <c r="BC10" s="106" t="s">
        <v>2154</v>
      </c>
      <c r="BD10" s="106" t="s">
        <v>2155</v>
      </c>
      <c r="BE10" s="106" t="s">
        <v>2156</v>
      </c>
      <c r="BF10" s="106" t="s">
        <v>2318</v>
      </c>
      <c r="BG10" s="110" t="s">
        <v>2161</v>
      </c>
      <c r="BH10" s="110" t="s">
        <v>2152</v>
      </c>
      <c r="BI10" s="110" t="s">
        <v>2153</v>
      </c>
      <c r="BJ10" s="110" t="s">
        <v>2154</v>
      </c>
      <c r="BK10" s="110" t="s">
        <v>2155</v>
      </c>
      <c r="BL10" s="110" t="s">
        <v>2156</v>
      </c>
      <c r="BM10" s="110" t="s">
        <v>2161</v>
      </c>
      <c r="BN10" s="110" t="s">
        <v>2152</v>
      </c>
      <c r="BO10" s="110" t="s">
        <v>2153</v>
      </c>
      <c r="BP10" s="110" t="s">
        <v>2154</v>
      </c>
      <c r="BQ10" s="110" t="s">
        <v>2155</v>
      </c>
      <c r="BR10" s="110" t="s">
        <v>2156</v>
      </c>
      <c r="BS10" s="106" t="s">
        <v>2161</v>
      </c>
      <c r="BT10" s="106" t="s">
        <v>2152</v>
      </c>
      <c r="BU10" s="106" t="s">
        <v>2153</v>
      </c>
      <c r="BV10" s="106" t="s">
        <v>2154</v>
      </c>
      <c r="BW10" s="106" t="s">
        <v>2155</v>
      </c>
      <c r="BX10" s="106" t="s">
        <v>2156</v>
      </c>
      <c r="BY10" s="106" t="s">
        <v>2318</v>
      </c>
      <c r="BZ10" s="110" t="s">
        <v>2161</v>
      </c>
      <c r="CA10" s="110" t="s">
        <v>2152</v>
      </c>
      <c r="CB10" s="110" t="s">
        <v>2153</v>
      </c>
      <c r="CC10" s="110" t="s">
        <v>2154</v>
      </c>
      <c r="CD10" s="110" t="s">
        <v>2155</v>
      </c>
      <c r="CE10" s="110" t="s">
        <v>2156</v>
      </c>
      <c r="CF10" s="106" t="s">
        <v>2161</v>
      </c>
      <c r="CG10" s="106" t="s">
        <v>2152</v>
      </c>
      <c r="CH10" s="106" t="s">
        <v>2153</v>
      </c>
      <c r="CI10" s="106" t="s">
        <v>2154</v>
      </c>
      <c r="CJ10" s="106" t="s">
        <v>2155</v>
      </c>
      <c r="CK10" s="106" t="s">
        <v>2156</v>
      </c>
      <c r="CL10" s="106" t="s">
        <v>2318</v>
      </c>
      <c r="CM10" s="110" t="s">
        <v>2161</v>
      </c>
      <c r="CN10" s="110" t="s">
        <v>2152</v>
      </c>
      <c r="CO10" s="110" t="s">
        <v>2153</v>
      </c>
      <c r="CP10" s="110" t="s">
        <v>2154</v>
      </c>
      <c r="CQ10" s="110" t="s">
        <v>2155</v>
      </c>
      <c r="CR10" s="110" t="s">
        <v>2156</v>
      </c>
      <c r="CS10" s="110" t="s">
        <v>2161</v>
      </c>
      <c r="CT10" s="110" t="s">
        <v>2152</v>
      </c>
      <c r="CU10" s="110" t="s">
        <v>2153</v>
      </c>
      <c r="CV10" s="110" t="s">
        <v>2154</v>
      </c>
      <c r="CW10" s="110" t="s">
        <v>2155</v>
      </c>
      <c r="CX10" s="111" t="s">
        <v>2156</v>
      </c>
      <c r="CY10" s="100" t="s">
        <v>2444</v>
      </c>
      <c r="CZ10" s="101" t="s">
        <v>2152</v>
      </c>
      <c r="DA10" s="101" t="s">
        <v>2153</v>
      </c>
      <c r="DB10" s="101" t="s">
        <v>2154</v>
      </c>
      <c r="DC10" s="101" t="s">
        <v>2155</v>
      </c>
      <c r="DD10" s="102" t="s">
        <v>2156</v>
      </c>
      <c r="DE10" s="100" t="s">
        <v>2302</v>
      </c>
      <c r="DF10" s="101" t="s">
        <v>2152</v>
      </c>
      <c r="DG10" s="101" t="s">
        <v>2153</v>
      </c>
      <c r="DH10" s="101" t="s">
        <v>2154</v>
      </c>
      <c r="DI10" s="101" t="s">
        <v>2155</v>
      </c>
      <c r="DJ10" s="102" t="s">
        <v>2156</v>
      </c>
      <c r="DK10" s="100" t="s">
        <v>2302</v>
      </c>
      <c r="DL10" s="101" t="s">
        <v>2152</v>
      </c>
      <c r="DM10" s="101" t="s">
        <v>2153</v>
      </c>
      <c r="DN10" s="101" t="s">
        <v>2154</v>
      </c>
      <c r="DO10" s="101" t="s">
        <v>2155</v>
      </c>
      <c r="DP10" s="122" t="s">
        <v>2156</v>
      </c>
      <c r="DQ10" s="123" t="s">
        <v>2465</v>
      </c>
      <c r="DR10" s="106" t="s">
        <v>2161</v>
      </c>
      <c r="DS10" s="106" t="s">
        <v>2152</v>
      </c>
      <c r="DT10" s="106" t="s">
        <v>2153</v>
      </c>
      <c r="DU10" s="106" t="s">
        <v>2154</v>
      </c>
      <c r="DV10" s="106" t="s">
        <v>2155</v>
      </c>
      <c r="DW10" s="106" t="s">
        <v>2156</v>
      </c>
      <c r="DX10" s="106" t="s">
        <v>2318</v>
      </c>
      <c r="DY10" s="110" t="s">
        <v>2161</v>
      </c>
      <c r="DZ10" s="110" t="s">
        <v>2152</v>
      </c>
      <c r="EA10" s="110" t="s">
        <v>2153</v>
      </c>
      <c r="EB10" s="110" t="s">
        <v>2154</v>
      </c>
      <c r="EC10" s="110" t="s">
        <v>2155</v>
      </c>
      <c r="ED10" s="110" t="s">
        <v>2156</v>
      </c>
      <c r="EE10" s="128" t="s">
        <v>2302</v>
      </c>
      <c r="EF10" s="129" t="s">
        <v>2152</v>
      </c>
      <c r="EG10" s="129" t="s">
        <v>2153</v>
      </c>
      <c r="EH10" s="129" t="s">
        <v>2154</v>
      </c>
      <c r="EI10" s="129" t="s">
        <v>2155</v>
      </c>
      <c r="EJ10" s="130" t="s">
        <v>2156</v>
      </c>
      <c r="EK10" s="128" t="s">
        <v>2302</v>
      </c>
      <c r="EL10" s="129" t="s">
        <v>2152</v>
      </c>
      <c r="EM10" s="129" t="s">
        <v>2153</v>
      </c>
      <c r="EN10" s="129" t="s">
        <v>2154</v>
      </c>
      <c r="EO10" s="129" t="s">
        <v>2155</v>
      </c>
      <c r="EP10" s="130" t="s">
        <v>2156</v>
      </c>
      <c r="EQ10" s="123" t="s">
        <v>2465</v>
      </c>
    </row>
    <row r="11" spans="1:147" s="52" customFormat="1" ht="13.5" customHeight="1" thickBot="1" x14ac:dyDescent="0.25">
      <c r="A11" s="114"/>
      <c r="B11" s="114"/>
      <c r="C11" s="114"/>
      <c r="D11" s="51"/>
      <c r="E11" s="114">
        <v>1</v>
      </c>
      <c r="F11" s="115" t="s">
        <v>2488</v>
      </c>
      <c r="G11" s="115">
        <v>3</v>
      </c>
      <c r="H11" s="115">
        <v>4</v>
      </c>
      <c r="I11" s="115">
        <v>5</v>
      </c>
      <c r="J11" s="115">
        <v>6</v>
      </c>
      <c r="K11" s="115">
        <v>7</v>
      </c>
      <c r="L11" s="115">
        <v>8</v>
      </c>
      <c r="M11" s="115">
        <v>9</v>
      </c>
      <c r="N11" s="115">
        <v>10</v>
      </c>
      <c r="O11" s="115">
        <v>11</v>
      </c>
      <c r="P11" s="115">
        <v>12</v>
      </c>
      <c r="Q11" s="115">
        <v>13</v>
      </c>
      <c r="R11" s="115">
        <v>14</v>
      </c>
      <c r="S11" s="115">
        <v>15</v>
      </c>
      <c r="T11" s="115">
        <v>16</v>
      </c>
      <c r="U11" s="115">
        <v>17</v>
      </c>
      <c r="V11" s="115">
        <v>18</v>
      </c>
      <c r="W11" s="115">
        <v>19</v>
      </c>
      <c r="X11" s="115">
        <v>20</v>
      </c>
      <c r="Y11" s="115">
        <v>21</v>
      </c>
      <c r="Z11" s="115">
        <v>22</v>
      </c>
      <c r="AA11" s="115">
        <v>23</v>
      </c>
      <c r="AB11" s="115">
        <v>24</v>
      </c>
      <c r="AC11" s="115">
        <v>25</v>
      </c>
      <c r="AD11" s="115">
        <v>26</v>
      </c>
      <c r="AE11" s="115">
        <v>27</v>
      </c>
      <c r="AF11" s="115">
        <v>28</v>
      </c>
      <c r="AG11" s="115">
        <v>29</v>
      </c>
      <c r="AH11" s="115">
        <v>30</v>
      </c>
      <c r="AI11" s="115">
        <v>31</v>
      </c>
      <c r="AJ11" s="115">
        <v>32</v>
      </c>
      <c r="AK11" s="115">
        <v>33</v>
      </c>
      <c r="AL11" s="115">
        <v>34</v>
      </c>
      <c r="AM11" s="115">
        <v>35</v>
      </c>
      <c r="AN11" s="115">
        <v>36</v>
      </c>
      <c r="AO11" s="115">
        <v>37</v>
      </c>
      <c r="AP11" s="115">
        <v>38</v>
      </c>
      <c r="AQ11" s="115">
        <v>39</v>
      </c>
      <c r="AR11" s="115">
        <v>40</v>
      </c>
      <c r="AS11" s="115">
        <v>41</v>
      </c>
      <c r="AT11" s="115">
        <v>42</v>
      </c>
      <c r="AU11" s="115">
        <v>43</v>
      </c>
      <c r="AV11" s="115">
        <v>44</v>
      </c>
      <c r="AW11" s="115">
        <v>45</v>
      </c>
      <c r="AX11" s="115">
        <v>46</v>
      </c>
      <c r="AY11" s="115">
        <v>47</v>
      </c>
      <c r="AZ11" s="115">
        <v>48</v>
      </c>
      <c r="BA11" s="115">
        <v>49</v>
      </c>
      <c r="BB11" s="115">
        <v>50</v>
      </c>
      <c r="BC11" s="115">
        <v>51</v>
      </c>
      <c r="BD11" s="115">
        <v>52</v>
      </c>
      <c r="BE11" s="115">
        <v>53</v>
      </c>
      <c r="BF11" s="115">
        <v>54</v>
      </c>
      <c r="BG11" s="115">
        <v>55</v>
      </c>
      <c r="BH11" s="115">
        <v>56</v>
      </c>
      <c r="BI11" s="115">
        <v>57</v>
      </c>
      <c r="BJ11" s="115">
        <v>58</v>
      </c>
      <c r="BK11" s="115">
        <v>59</v>
      </c>
      <c r="BL11" s="115">
        <v>60</v>
      </c>
      <c r="BM11" s="115">
        <v>61</v>
      </c>
      <c r="BN11" s="115">
        <v>62</v>
      </c>
      <c r="BO11" s="115">
        <v>63</v>
      </c>
      <c r="BP11" s="115">
        <v>64</v>
      </c>
      <c r="BQ11" s="115">
        <v>65</v>
      </c>
      <c r="BR11" s="115">
        <v>66</v>
      </c>
      <c r="BS11" s="115">
        <v>67</v>
      </c>
      <c r="BT11" s="115">
        <v>68</v>
      </c>
      <c r="BU11" s="115">
        <v>69</v>
      </c>
      <c r="BV11" s="115">
        <v>70</v>
      </c>
      <c r="BW11" s="115">
        <v>71</v>
      </c>
      <c r="BX11" s="115">
        <v>72</v>
      </c>
      <c r="BY11" s="115">
        <v>73</v>
      </c>
      <c r="BZ11" s="115">
        <v>74</v>
      </c>
      <c r="CA11" s="115">
        <v>75</v>
      </c>
      <c r="CB11" s="115">
        <v>76</v>
      </c>
      <c r="CC11" s="115">
        <v>77</v>
      </c>
      <c r="CD11" s="115">
        <v>78</v>
      </c>
      <c r="CE11" s="115">
        <v>79</v>
      </c>
      <c r="CF11" s="115">
        <v>80</v>
      </c>
      <c r="CG11" s="115">
        <v>81</v>
      </c>
      <c r="CH11" s="115">
        <v>82</v>
      </c>
      <c r="CI11" s="115">
        <v>83</v>
      </c>
      <c r="CJ11" s="115">
        <v>84</v>
      </c>
      <c r="CK11" s="115">
        <v>85</v>
      </c>
      <c r="CL11" s="115">
        <v>86</v>
      </c>
      <c r="CM11" s="115">
        <v>87</v>
      </c>
      <c r="CN11" s="115">
        <v>88</v>
      </c>
      <c r="CO11" s="115">
        <v>89</v>
      </c>
      <c r="CP11" s="115">
        <v>90</v>
      </c>
      <c r="CQ11" s="115">
        <v>91</v>
      </c>
      <c r="CR11" s="115">
        <v>92</v>
      </c>
      <c r="CS11" s="115">
        <v>93</v>
      </c>
      <c r="CT11" s="115">
        <v>94</v>
      </c>
      <c r="CU11" s="115">
        <v>95</v>
      </c>
      <c r="CV11" s="115">
        <v>96</v>
      </c>
      <c r="CW11" s="115">
        <v>97</v>
      </c>
      <c r="CX11" s="115">
        <v>98</v>
      </c>
      <c r="CY11" s="115">
        <v>99</v>
      </c>
      <c r="CZ11" s="115">
        <v>100</v>
      </c>
      <c r="DA11" s="115">
        <v>101</v>
      </c>
      <c r="DB11" s="115">
        <v>102</v>
      </c>
      <c r="DC11" s="115">
        <v>103</v>
      </c>
      <c r="DD11" s="115">
        <v>104</v>
      </c>
      <c r="DE11" s="115">
        <v>105</v>
      </c>
      <c r="DF11" s="115">
        <v>106</v>
      </c>
      <c r="DG11" s="115">
        <v>107</v>
      </c>
      <c r="DH11" s="115">
        <v>108</v>
      </c>
      <c r="DI11" s="115">
        <v>109</v>
      </c>
      <c r="DJ11" s="115">
        <v>110</v>
      </c>
      <c r="DK11" s="115">
        <v>111</v>
      </c>
      <c r="DL11" s="115">
        <v>112</v>
      </c>
      <c r="DM11" s="115">
        <v>113</v>
      </c>
      <c r="DN11" s="115">
        <v>114</v>
      </c>
      <c r="DO11" s="115">
        <v>115</v>
      </c>
      <c r="DP11" s="116">
        <v>116</v>
      </c>
      <c r="DQ11" s="115">
        <v>117</v>
      </c>
      <c r="DR11" s="115">
        <v>118</v>
      </c>
      <c r="DS11" s="116">
        <v>119</v>
      </c>
      <c r="DT11" s="115">
        <v>120</v>
      </c>
      <c r="DU11" s="115">
        <v>121</v>
      </c>
      <c r="DV11" s="116">
        <v>122</v>
      </c>
      <c r="DW11" s="115">
        <v>123</v>
      </c>
      <c r="DX11" s="115">
        <v>124</v>
      </c>
      <c r="DY11" s="116">
        <v>125</v>
      </c>
      <c r="DZ11" s="115">
        <v>126</v>
      </c>
      <c r="EA11" s="115">
        <v>127</v>
      </c>
      <c r="EB11" s="116">
        <v>128</v>
      </c>
      <c r="EC11" s="115">
        <v>129</v>
      </c>
      <c r="ED11" s="115">
        <v>130</v>
      </c>
      <c r="EE11" s="115">
        <v>131</v>
      </c>
      <c r="EF11" s="115">
        <v>132</v>
      </c>
      <c r="EG11" s="116">
        <v>133</v>
      </c>
      <c r="EH11" s="115">
        <v>134</v>
      </c>
      <c r="EI11" s="115">
        <v>135</v>
      </c>
      <c r="EJ11" s="115">
        <v>136</v>
      </c>
      <c r="EK11" s="115">
        <v>137</v>
      </c>
      <c r="EL11" s="115">
        <v>138</v>
      </c>
      <c r="EM11" s="115">
        <v>139</v>
      </c>
      <c r="EN11" s="115">
        <v>140</v>
      </c>
      <c r="EO11" s="115">
        <v>141</v>
      </c>
      <c r="EP11" s="115">
        <v>142</v>
      </c>
      <c r="EQ11" s="115">
        <v>143</v>
      </c>
    </row>
    <row r="12" spans="1:147" ht="17.25" customHeight="1" x14ac:dyDescent="0.2">
      <c r="A12" s="63" t="s">
        <v>1650</v>
      </c>
      <c r="B12" s="56">
        <f>+SUM(R12:V12)</f>
        <v>25856583359</v>
      </c>
      <c r="C12" s="59" t="str">
        <f>+IF(B12&lt;&gt;0,"SI","NO")</f>
        <v>SI</v>
      </c>
      <c r="E12" s="63" t="s">
        <v>1</v>
      </c>
      <c r="F12" s="64" t="s">
        <v>2</v>
      </c>
      <c r="G12" s="65" t="s">
        <v>3</v>
      </c>
      <c r="H12" s="66">
        <v>32803009300</v>
      </c>
      <c r="I12" s="66">
        <v>0</v>
      </c>
      <c r="J12" s="66">
        <v>6946425941</v>
      </c>
      <c r="K12" s="66">
        <v>0</v>
      </c>
      <c r="L12" s="66">
        <v>0</v>
      </c>
      <c r="M12" s="66">
        <v>0</v>
      </c>
      <c r="N12" s="67">
        <v>25856583359</v>
      </c>
      <c r="O12" s="58">
        <f t="shared" ref="O12:O75" si="0">+H12-SUM(I12:N12)</f>
        <v>0</v>
      </c>
      <c r="P12" s="68" t="str">
        <f t="shared" ref="P12:P75" si="1">+IF(AND(H12-SUM(I12:M12)-N12&gt;-100000,H12-SUM(I12:M12)-N12&lt;100000),"CONSISTENTE","NO CONSISTENTE")</f>
        <v>CONSISTENTE</v>
      </c>
      <c r="Q12" s="112" t="str">
        <f t="shared" ref="Q12:Q75" si="2">+IF(P12="NO CONSISTENTE","LA ENTIDAD TERRITORIAL NO DETERMINÓ EL SALDO DE MANERA CORRECTA.","OK")</f>
        <v>OK</v>
      </c>
      <c r="R12" s="66">
        <v>25856583359</v>
      </c>
      <c r="S12" s="66">
        <v>0</v>
      </c>
      <c r="T12" s="66">
        <v>0</v>
      </c>
      <c r="U12" s="66">
        <v>0</v>
      </c>
      <c r="V12" s="66">
        <v>0</v>
      </c>
      <c r="W12" s="68" t="s">
        <v>2314</v>
      </c>
      <c r="X12" s="68" t="s">
        <v>2312</v>
      </c>
      <c r="Y12" s="68" t="str">
        <f t="shared" ref="Y12:Y75" si="3">+IF(SUM(R12:V12)&lt;=N12,"CONSISTENTE","NO CONSISTENTE")</f>
        <v>CONSISTENTE</v>
      </c>
      <c r="Z12" s="68" t="str">
        <f t="shared" ref="Z12:Z21" si="4">+IF(Y12="NO CONSISTENTE","EL PLAN DE APLICACIÓN ES SUPERIOR A LOS RECURSOS SUSCEPTIBLES DE APLICACIÓN.","")</f>
        <v/>
      </c>
      <c r="AA12" s="66">
        <f>+VLOOKUP($E12,'[1]PLAN DE APLICACIÓN'!$B$11:$V$1115,16,FALSE)</f>
        <v>24329030160</v>
      </c>
      <c r="AB12" s="66">
        <f>+VLOOKUP($E12,'[1]PLAN DE APLICACIÓN'!$B$11:$V$1115,17,FALSE)</f>
        <v>19481597101</v>
      </c>
      <c r="AC12" s="66">
        <f>+VLOOKUP($E12,'[1]PLAN DE APLICACIÓN'!$B$11:$V$1115,18,FALSE)</f>
        <v>0</v>
      </c>
      <c r="AD12" s="66">
        <f>+VLOOKUP($E12,'[1]PLAN DE APLICACIÓN'!$B$11:$V$1115,19,FALSE)</f>
        <v>4847433059</v>
      </c>
      <c r="AE12" s="66">
        <f>+VLOOKUP($E12,'[1]PLAN DE APLICACIÓN'!$B$11:$V$1115,20,FALSE)</f>
        <v>0</v>
      </c>
      <c r="AF12" s="66">
        <f>+VLOOKUP($E12,'[1]PLAN DE APLICACIÓN'!$B$11:$V$1115,21,FALSE)</f>
        <v>0</v>
      </c>
      <c r="AG12" s="68" t="str">
        <f t="shared" ref="AG12:AG75" si="5">+IF(AA12=SUM(AB12:AF12),"CONSISTENTE","NO CONSISTENTE")</f>
        <v>CONSISTENTE</v>
      </c>
      <c r="AH12" s="68" t="str">
        <f t="shared" ref="AH12:AH75" si="6">+IF(AB12&gt;R12,"NO CONSISTENTE","CONSISTENTE")</f>
        <v>CONSISTENTE</v>
      </c>
      <c r="AI12" s="68" t="str">
        <f t="shared" ref="AI12:AI75" si="7">+IF(AC12&gt;S12,"NO CONSISTENTE","CONSISTENTE")</f>
        <v>CONSISTENTE</v>
      </c>
      <c r="AJ12" s="68" t="str">
        <f t="shared" ref="AJ12:AJ75" si="8">+IF(AD12&gt;T12,"NO CONSISTENTE","CONSISTENTE")</f>
        <v>NO CONSISTENTE</v>
      </c>
      <c r="AK12" s="68" t="str">
        <f t="shared" ref="AK12:AK75" si="9">+IF(AE12&gt;U12,"NO CONSISTENTE","CONSISTENTE")</f>
        <v>CONSISTENTE</v>
      </c>
      <c r="AL12" s="68" t="str">
        <f t="shared" ref="AL12:AL75" si="10">+IF(AF12&gt;V12,"NO CONSISTENTE","CONSISTENTE")</f>
        <v>CONSISTENTE</v>
      </c>
      <c r="AM12" s="66">
        <v>0</v>
      </c>
      <c r="AN12" s="66">
        <v>0</v>
      </c>
      <c r="AO12" s="66">
        <v>0</v>
      </c>
      <c r="AP12" s="66">
        <v>0</v>
      </c>
      <c r="AQ12" s="66">
        <v>0</v>
      </c>
      <c r="AR12" s="66">
        <v>0</v>
      </c>
      <c r="AS12" s="68">
        <v>1</v>
      </c>
      <c r="AT12" s="68" t="str">
        <f t="shared" ref="AT12:AT75" si="11">+IF(AM12=SUM(AN12:AR12),"CONSISTENTE","NO CONSISTENTE")</f>
        <v>CONSISTENTE</v>
      </c>
      <c r="AU12" s="68" t="str">
        <f t="shared" ref="AU12:AU75" si="12">+IF(AND($X12="31/12/2013",AN12&gt;$R12),"NO CONSISTENTE",IF(AND($X12="31/12/2012",$AN12+AB12&gt;$R12),"NO CONSISTENTE","CONSISTENTE"))</f>
        <v>CONSISTENTE</v>
      </c>
      <c r="AV12" s="68" t="str">
        <f t="shared" ref="AV12:AV75" si="13">+IF(AND($X12="31/12/2013",AO12&gt;$S12),"NO CONSISTENTE",IF(AND($X12="31/12/2012",AO12+$AC12&gt;$S12),"NO CONSISTENTE","CONSISTENTE"))</f>
        <v>CONSISTENTE</v>
      </c>
      <c r="AW12" s="68" t="str">
        <f t="shared" ref="AW12:AW75" si="14">+IF(AND($X12="31/12/2013",AP12&gt;$T12),"NO CONSISTENTE",IF(AND($X12="31/12/2012",AP12+$AD12&gt;$T12),"NO CONSISTENTE","CONSISTENTE"))</f>
        <v>CONSISTENTE</v>
      </c>
      <c r="AX12" s="68" t="str">
        <f t="shared" ref="AX12:AX75" si="15">+IF(AND($X12="31/12/2013",AQ12&gt;$U12),"NO CONSISTENTE",IF(AND($X12="31/12/2012",AQ12+$AE12&gt;$U12),"NO CONSISTENTE","CONSISTENTE"))</f>
        <v>CONSISTENTE</v>
      </c>
      <c r="AY12" s="68" t="str">
        <f t="shared" ref="AY12:AY75" si="16">+IF(AND($X12="31/12/2013",AR12&gt;$V12),"NO CONSISTENTE",IF(AND($X12="31/12/2012",AR12+$AF12&gt;$V12),"NO CONSISTENTE","CONSISTENTE"))</f>
        <v>CONSISTENTE</v>
      </c>
      <c r="AZ12" s="66">
        <v>5515104761</v>
      </c>
      <c r="BA12" s="66">
        <v>5515104761</v>
      </c>
      <c r="BB12" s="66">
        <v>0</v>
      </c>
      <c r="BC12" s="66">
        <v>0</v>
      </c>
      <c r="BD12" s="66">
        <v>0</v>
      </c>
      <c r="BE12" s="66">
        <v>0</v>
      </c>
      <c r="BF12" s="76">
        <v>1</v>
      </c>
      <c r="BG12" s="68" t="str">
        <f t="shared" ref="BG12:BG75" si="17">+IF(AZ12=SUM(BA12:BE12),"CONSISTENTE","NO CONSISTENTE")</f>
        <v>CONSISTENTE</v>
      </c>
      <c r="BH12" s="68" t="str">
        <f t="shared" ref="BH12:BH75" si="18">+IF(AND($X12="31/12/2013",BA12&gt;$R12),"NO CONSISTENTE",IF(AND($X12="31/12/2012",BA12+$AB12&gt;$R12),"NO CONSISTENTE","CONSISTENTE"))</f>
        <v>CONSISTENTE</v>
      </c>
      <c r="BI12" s="68" t="str">
        <f t="shared" ref="BI12:BI75" si="19">+IF(AND($X12="31/12/2013",BB12&gt;$S12),"NO CONSISTENTE",IF(AND($X12="31/12/2012",BB12+$AC12&gt;$S12),"NO CONSISTENTE","CONSISTENTE"))</f>
        <v>CONSISTENTE</v>
      </c>
      <c r="BJ12" s="68" t="str">
        <f t="shared" ref="BJ12:BJ75" si="20">+IF(AND($X12="31/12/2013",BC12&gt;$T12),"NO CONSISTENTE",IF(AND($X12="31/12/2012",BC12+$AD12&gt;$T12),"NO CONSISTENTE","CONSISTENTE"))</f>
        <v>CONSISTENTE</v>
      </c>
      <c r="BK12" s="68" t="str">
        <f t="shared" ref="BK12:BK75" si="21">+IF(AND($X12="31/12/2013",BD12&gt;$U12),"NO CONSISTENTE",IF(AND($X12="31/12/2012",BD12+$AE12&gt;$U12),"NO CONSISTENTE","CONSISTENTE"))</f>
        <v>CONSISTENTE</v>
      </c>
      <c r="BL12" s="68" t="str">
        <f t="shared" ref="BL12:BL75" si="22">+IF(AND($X12="31/12/2013",BE12&gt;$V12),"NO CONSISTENTE",IF(AND($X12="31/12/2012",BE12+$AF12&gt;$V12),"NO CONSISTENTE","CONSISTENTE"))</f>
        <v>CONSISTENTE</v>
      </c>
      <c r="BM12" s="68" t="str">
        <f t="shared" ref="BM12:BM75" si="23">+IF(AZ12&lt;AM12,"NO CONSISTENTE","CONSISTENTE")</f>
        <v>CONSISTENTE</v>
      </c>
      <c r="BN12" s="68" t="str">
        <f t="shared" ref="BN12:BN75" si="24">+IF(BA12&lt;AN12,"NO CONSISTENTE","CONSISTENTE")</f>
        <v>CONSISTENTE</v>
      </c>
      <c r="BO12" s="68" t="str">
        <f t="shared" ref="BO12:BO75" si="25">+IF(BB12&lt;AO12,"NO CONSISTENTE","CONSISTENTE")</f>
        <v>CONSISTENTE</v>
      </c>
      <c r="BP12" s="68" t="str">
        <f t="shared" ref="BP12:BP75" si="26">+IF(BC12&lt;AP12,"NO CONSISTENTE","CONSISTENTE")</f>
        <v>CONSISTENTE</v>
      </c>
      <c r="BQ12" s="68" t="str">
        <f t="shared" ref="BQ12:BQ75" si="27">+IF(BD12&lt;AQ12,"NO CONSISTENTE","CONSISTENTE")</f>
        <v>CONSISTENTE</v>
      </c>
      <c r="BR12" s="68" t="str">
        <f t="shared" ref="BR12:BR75" si="28">+IF(BE12&lt;AR12,"NO CONSISTENTE","CONSISTENTE")</f>
        <v>CONSISTENTE</v>
      </c>
      <c r="BS12" s="66">
        <v>0</v>
      </c>
      <c r="BT12" s="66">
        <v>0</v>
      </c>
      <c r="BU12" s="66">
        <v>0</v>
      </c>
      <c r="BV12" s="66">
        <v>0</v>
      </c>
      <c r="BW12" s="66">
        <v>0</v>
      </c>
      <c r="BX12" s="66">
        <v>0</v>
      </c>
      <c r="BY12" s="76">
        <v>1</v>
      </c>
      <c r="BZ12" s="68" t="str">
        <f t="shared" ref="BZ12:BZ75" si="29">+IF(BS12=SUM(BT12:BX12),"CONSISTENTE","NO CONSISTENTE")</f>
        <v>CONSISTENTE</v>
      </c>
      <c r="CA12" s="68" t="str">
        <f t="shared" ref="CA12:CA75" si="30">+IF(AND($X12="31/12/2013",BT12+BA12&gt;R12),"NO CONSISTENTE",IF(AND($X12="31/12/2012",BT12+AB12+BA12&gt;R12),"NO CONSISTENTE","CONSISTENTE"))</f>
        <v>CONSISTENTE</v>
      </c>
      <c r="CB12" s="68" t="str">
        <f t="shared" ref="CB12:CB75" si="31">+IF(AND($X12="31/12/2013",BU12+BB12&gt;S12),"NO CONSISTENTE",IF(AND($X12="31/12/2012",BU12+AC12+BB12&gt;S12),"NO CONSISTENTE","CONSISTENTE"))</f>
        <v>CONSISTENTE</v>
      </c>
      <c r="CC12" s="68" t="str">
        <f t="shared" ref="CC12:CC75" si="32">+IF(AND($X12="31/12/2013",BV12+BC12&gt;T12),"NO CONSISTENTE",IF(AND($X12="31/12/2012",BV12+AD12+BC12&gt;T12),"NO CONSISTENTE","CONSISTENTE"))</f>
        <v>CONSISTENTE</v>
      </c>
      <c r="CD12" s="68" t="str">
        <f t="shared" ref="CD12:CD75" si="33">+IF(AND($X12="31/12/2013",BW12+BD12&gt;U12),"NO CONSISTENTE",IF(AND($X12="31/12/2012",BW12+AE12+BD12&gt;U12),"NO CONSISTENTE","CONSISTENTE"))</f>
        <v>CONSISTENTE</v>
      </c>
      <c r="CE12" s="68" t="str">
        <f t="shared" ref="CE12:CE75" si="34">+IF(AND($X12="31/12/2013",BX12+BE12&gt;V12),"NO CONSISTENTE",IF(AND($X12="31/12/2012",BX12+AF12+BE12&gt;V12),"NO CONSISTENTE","CONSISTENTE"))</f>
        <v>CONSISTENTE</v>
      </c>
      <c r="CF12" s="66">
        <v>0</v>
      </c>
      <c r="CG12" s="66">
        <v>0</v>
      </c>
      <c r="CH12" s="66">
        <v>0</v>
      </c>
      <c r="CI12" s="66">
        <v>0</v>
      </c>
      <c r="CJ12" s="66">
        <v>0</v>
      </c>
      <c r="CK12" s="66">
        <v>0</v>
      </c>
      <c r="CL12" s="76">
        <v>1</v>
      </c>
      <c r="CM12" s="68" t="str">
        <f t="shared" ref="CM12:CM75" si="35">+IF(CF12=SUM(CG12:CK12),"CONSISTENTE","NO CONSISTENTE")</f>
        <v>CONSISTENTE</v>
      </c>
      <c r="CN12" s="68" t="str">
        <f t="shared" ref="CN12:CN75" si="36">+IF(AND($X12="31/12/2013",CG12+BA12&gt;R12),"NO CONSISTENTE",IF(AND($X12="31/12/2012",CG12+BA12+AB12&gt;R12),"NO CONSISTENTE","CONSISTENTE"))</f>
        <v>CONSISTENTE</v>
      </c>
      <c r="CO12" s="68" t="str">
        <f t="shared" ref="CO12:CO75" si="37">+IF(AND($X12="31/12/2013",CH12+BB12&gt;S12),"NO CONSISTENTE",IF(AND($X12="31/12/2012",CH12+BB12+AC12&gt;S12),"NO CONSISTENTE","CONSISTENTE"))</f>
        <v>CONSISTENTE</v>
      </c>
      <c r="CP12" s="68" t="str">
        <f t="shared" ref="CP12:CP75" si="38">+IF(AND($X12="31/12/2013",CI12+BC12&gt;T12),"NO CONSISTENTE",IF(AND($X12="31/12/2012",CI12+BC12+AD12&gt;T12),"NO CONSISTENTE","CONSISTENTE"))</f>
        <v>CONSISTENTE</v>
      </c>
      <c r="CQ12" s="68" t="str">
        <f t="shared" ref="CQ12:CQ75" si="39">+IF(AND($X12="31/12/2013",CJ12+BD12&gt;U12),"NO CONSISTENTE",IF(AND($X12="31/12/2012",CJ12+BD12+AE12&gt;U12),"NO CONSISTENTE","CONSISTENTE"))</f>
        <v>CONSISTENTE</v>
      </c>
      <c r="CR12" s="68" t="str">
        <f t="shared" ref="CR12:CR75" si="40">+IF(AND($X12="31/12/2013",CK12+BE12&gt;V12),"NO CONSISTENTE",IF(AND($X12="31/12/2012",CK12+BE12+AF12&gt;V12),"NO CONSISTENTE","CONSISTENTE"))</f>
        <v>CONSISTENTE</v>
      </c>
      <c r="CS12" s="68" t="str">
        <f t="shared" ref="CS12:CS75" si="41">+IF(CF12&lt;BS12,"NO CONSISTENTE","CONSISTENTE")</f>
        <v>CONSISTENTE</v>
      </c>
      <c r="CT12" s="68" t="str">
        <f t="shared" ref="CT12:CT75" si="42">+IF(CG12&lt;BT12,"NO CONSISTENTE","CONSISTENTE")</f>
        <v>CONSISTENTE</v>
      </c>
      <c r="CU12" s="68" t="str">
        <f t="shared" ref="CU12:CU75" si="43">+IF(CH12&lt;BU12,"NO CONSISTENTE","CONSISTENTE")</f>
        <v>CONSISTENTE</v>
      </c>
      <c r="CV12" s="68" t="str">
        <f t="shared" ref="CV12:CV75" si="44">+IF(CI12&lt;BV12,"NO CONSISTENTE","CONSISTENTE")</f>
        <v>CONSISTENTE</v>
      </c>
      <c r="CW12" s="68" t="str">
        <f t="shared" ref="CW12:CW75" si="45">+IF(CJ12&lt;BW12,"NO CONSISTENTE","CONSISTENTE")</f>
        <v>CONSISTENTE</v>
      </c>
      <c r="CX12" s="68" t="str">
        <f t="shared" ref="CX12:CX75" si="46">+IF(CK12&lt;BX12,"NO CONSISTENTE","CONSISTENTE")</f>
        <v>CONSISTENTE</v>
      </c>
      <c r="CY12" s="66">
        <f t="shared" ref="CY12:CY75" si="47">+SUM(CZ12:DD12)</f>
        <v>50185613519</v>
      </c>
      <c r="CZ12" s="66">
        <f t="shared" ref="CZ12:CZ75" si="48">IF($P12="CONSISTENTE",R12,0)+IF(AND($AG12="CONSISTENTE",$X12="31/12/2013"),AB12,0)</f>
        <v>45338180460</v>
      </c>
      <c r="DA12" s="66">
        <f t="shared" ref="DA12:DA75" si="49">IF($P12="CONSISTENTE",S12,0)+IF(AND($AG12="CONSISTENTE",$X12="31/12/2013"),AC12,0)</f>
        <v>0</v>
      </c>
      <c r="DB12" s="66">
        <f t="shared" ref="DB12:DB75" si="50">IF($P12="CONSISTENTE",T12,0)+IF(AND($AG12="CONSISTENTE",$X12="31/12/2013"),AD12,0)</f>
        <v>4847433059</v>
      </c>
      <c r="DC12" s="66">
        <f t="shared" ref="DC12:DC75" si="51">IF($P12="CONSISTENTE",U12,0)+IF(AND($AG12="CONSISTENTE",$X12="31/12/2013"),AE12,0)</f>
        <v>0</v>
      </c>
      <c r="DD12" s="66">
        <f t="shared" ref="DD12:DD75" si="52">IF($P12="CONSISTENTE",V12,0)+IF(AND($AG12="CONSISTENTE",$X12="31/12/2013"),AF12,0)</f>
        <v>0</v>
      </c>
      <c r="DE12" s="91">
        <f t="shared" ref="DE12:DE75" si="53">+SUM(DF12:DJ12)</f>
        <v>24996701862</v>
      </c>
      <c r="DF12" s="91">
        <f t="shared" ref="DF12:DF75" si="54">+IF(AND($AG12="CONSISTENTE",AH12="CONSISTENTE"),AB12,0)+IF(AND($BG12="CONSISTENTE",BH12="CONSISTENTE",BN12="CONSISTENTE"),BA12,0)+IF(AND(OR($BG12&lt;&gt;"CONSISTENTE",BH12&lt;&gt;"CONSISTENTE",BN12&lt;&gt;"CONSISTENTE"),$AT12="CONSISTENTE",AU12="CONSISTENTE"),AN12,0)+IF(AND($CM12="CONSISTENTE",CN12="CONSISTENTE",CT12="CONSISTENTE"),CG12,0)+IF(AND(OR($CM12&lt;&gt;"CONSISTENTE",CN12&lt;&gt;"CONSISTENTE",CT12&lt;&gt;"CONSISTENTE"),$BZ12="CONSISTENTE",CA12="CONSISTENTE"),BT12,0)</f>
        <v>24996701862</v>
      </c>
      <c r="DG12" s="91">
        <f t="shared" ref="DG12:DG75" si="55">+IF(AND($AG12="CONSISTENTE",AI12="CONSISTENTE"),AC12,0)+IF(AND($BG12="CONSISTENTE",BI12="CONSISTENTE",BO12="CONSISTENTE"),BB12,0)+IF(AND(OR($BG12&lt;&gt;"CONSISTENTE",BI12&lt;&gt;"CONSISTENTE",BO12&lt;&gt;"CONSISTENTE"),$AT12="CONSISTENTE",AV12="CONSISTENTE"),AO12,0)+IF(AND($CM12="CONSISTENTE",CO12="CONSISTENTE",CU12="CONSISTENTE"),CH12,0)+IF(AND(OR($CM12&lt;&gt;"CONSISTENTE",CO12&lt;&gt;"CONSISTENTE",CU12&lt;&gt;"CONSISTENTE"),$BZ12="CONSISTENTE",CB12="CONSISTENTE"),BU12,0)</f>
        <v>0</v>
      </c>
      <c r="DH12" s="91">
        <f t="shared" ref="DH12:DH75" si="56">+IF(AND($AG12="CONSISTENTE",AJ12="CONSISTENTE"),AD12,0)+IF(AND($BG12="CONSISTENTE",BJ12="CONSISTENTE",BP12="CONSISTENTE"),BC12,0)+IF(AND(OR($BG12&lt;&gt;"CONSISTENTE",BJ12&lt;&gt;"CONSISTENTE",BP12&lt;&gt;"CONSISTENTE"),$AT12="CONSISTENTE",AW12="CONSISTENTE"),AP12,0)+IF(AND($CM12="CONSISTENTE",CP12="CONSISTENTE",CV12="CONSISTENTE"),CI12,0)+IF(AND(OR($CM12&lt;&gt;"CONSISTENTE",CP12&lt;&gt;"CONSISTENTE",CV12&lt;&gt;"CONSISTENTE"),$BZ12="CONSISTENTE",CC12="CONSISTENTE"),BV12,0)</f>
        <v>0</v>
      </c>
      <c r="DI12" s="91">
        <f t="shared" ref="DI12:DI75" si="57">+IF(AND($AG12="CONSISTENTE",AK12="CONSISTENTE"),AE12,0)+IF(AND($BG12="CONSISTENTE",BK12="CONSISTENTE",BQ12="CONSISTENTE"),BD12,0)+IF(AND(OR($BG12&lt;&gt;"CONSISTENTE",BK12&lt;&gt;"CONSISTENTE",BQ12&lt;&gt;"CONSISTENTE"),$AT12="CONSISTENTE",AX12="CONSISTENTE"),AQ12,0)+IF(AND($CM12="CONSISTENTE",CQ12="CONSISTENTE",CW12="CONSISTENTE"),CJ12,0)+IF(AND(OR($CM12&lt;&gt;"CONSISTENTE",CQ12&lt;&gt;"CONSISTENTE",CW12&lt;&gt;"CONSISTENTE"),$BZ12="CONSISTENTE",CD12="CONSISTENTE"),BW12,0)</f>
        <v>0</v>
      </c>
      <c r="DJ12" s="97">
        <f t="shared" ref="DJ12:DJ75" si="58">+IF(AND($AG12="CONSISTENTE",AL12="CONSISTENTE"),AF12,0)+IF(AND($BG12="CONSISTENTE",BL12="CONSISTENTE",BR12="CONSISTENTE"),BE12,0)+IF(AND(OR($BG12&lt;&gt;"CONSISTENTE",BL12&lt;&gt;"CONSISTENTE",BR12&lt;&gt;"CONSISTENTE"),$AT12="CONSISTENTE",AY12="CONSISTENTE"),AR12,0)+IF(AND($CM12="CONSISTENTE",CR12="CONSISTENTE",CX12="CONSISTENTE"),CK12,0)+IF(AND(OR($CM12&lt;&gt;"CONSISTENTE",CR12&lt;&gt;"CONSISTENTE",CX12&lt;&gt;"CONSISTENTE"),$BZ12="CONSISTENTE",CE12="CONSISTENTE"),BX12,0)</f>
        <v>0</v>
      </c>
      <c r="DK12" s="113">
        <f t="shared" ref="DK12:DK75" si="59">+SUM(DL12:DP12)</f>
        <v>29844134921</v>
      </c>
      <c r="DL12" s="91">
        <f t="shared" ref="DL12:DL75" si="60">+IF(CG12&gt;=BT12,CG12,BT12)+IF(BA12&gt;=AN12,BA12,AN12)+AB12</f>
        <v>24996701862</v>
      </c>
      <c r="DM12" s="91">
        <f t="shared" ref="DM12:DM75" si="61">+IF(CH12&gt;=BU12,CH12,BU12)+IF(BB12&gt;=AO12,BB12,AO12)+AC12</f>
        <v>0</v>
      </c>
      <c r="DN12" s="91">
        <f t="shared" ref="DN12:DN75" si="62">+IF(CI12&gt;=BV12,CI12,BV12)+IF(BC12&gt;=AP12,BC12,AP12)+AD12</f>
        <v>4847433059</v>
      </c>
      <c r="DO12" s="91">
        <f t="shared" ref="DO12:DO75" si="63">+IF(CJ12&gt;=BW12,CJ12,BW12)+IF(BD12&gt;=AQ12,BD12,AQ12)+AE12</f>
        <v>0</v>
      </c>
      <c r="DP12" s="91">
        <f t="shared" ref="DP12:DP75" si="64">+IF(CK12&gt;=BX12,CK12,BX12)+IF(BE12&gt;=AR12,BE12,AR12)+AF12</f>
        <v>0</v>
      </c>
      <c r="DQ12" s="124" t="str">
        <f t="shared" ref="DQ12:DQ75" si="65">IF(DK12&gt;CY12,"NO CONSISTENTE","CONSISTENTE")</f>
        <v>CONSISTENTE</v>
      </c>
      <c r="DR12" s="147">
        <v>0</v>
      </c>
      <c r="DS12" s="147">
        <v>0</v>
      </c>
      <c r="DT12" s="147">
        <v>0</v>
      </c>
      <c r="DU12" s="147">
        <v>0</v>
      </c>
      <c r="DV12" s="147">
        <v>0</v>
      </c>
      <c r="DW12" s="147">
        <v>0</v>
      </c>
      <c r="DX12" s="59">
        <f>+VLOOKUP($E12,'[2]Ejecución I Semestre 2016'!$B$11:$X$1115,10,FALSE)</f>
        <v>1</v>
      </c>
      <c r="DY12" s="68" t="str">
        <f t="shared" ref="DY12:DY75" si="66">+IF(DR12=SUM(DS12:DW12),"CONSISTENTE","NO CONSISTENTE")</f>
        <v>CONSISTENTE</v>
      </c>
      <c r="DZ12" s="68" t="str">
        <f t="shared" ref="DZ12:DZ75" si="67">+IF(AND($X12="31/12/2013",CG12+BA12+DS12&gt;R12),"NO CONSISTENTE",IF(AND($X12="31/12/2012",CG12+BA12+AB12+DS12&gt;R12),"NO CONSISTENTE","CONSISTENTE"))</f>
        <v>CONSISTENTE</v>
      </c>
      <c r="EA12" s="68" t="str">
        <f t="shared" ref="EA12:EA75" si="68">+IF(AND($X12="31/12/2013",CH12+BB12+DT12&gt;S12),"NO CONSISTENTE",IF(AND($X12="31/12/2012",CH12+BB12+AC12+DT12&gt;S12),"NO CONSISTENTE","CONSISTENTE"))</f>
        <v>CONSISTENTE</v>
      </c>
      <c r="EB12" s="68" t="str">
        <f t="shared" ref="EB12:EB75" si="69">+IF(AND($X12="31/12/2013",CI12+BC12+DU12&gt;T12),"NO CONSISTENTE",IF(AND($X12="31/12/2012",CI12+BC12+AD12+DU12&gt;T12),"NO CONSISTENTE","CONSISTENTE"))</f>
        <v>CONSISTENTE</v>
      </c>
      <c r="EC12" s="68" t="str">
        <f t="shared" ref="EC12:EC75" si="70">+IF(AND($X12="31/12/2013",CJ12+BD12+DV12&gt;U12),"NO CONSISTENTE",IF(AND($X12="31/12/2012",CJ12+BD12+AE12+DV12&gt;U12),"NO CONSISTENTE","CONSISTENTE"))</f>
        <v>CONSISTENTE</v>
      </c>
      <c r="ED12" s="68" t="str">
        <f t="shared" ref="ED12:ED75" si="71">+IF(AND($X12="31/12/2013",CK12+BE12+DW12&gt;V12),"NO CONSISTENTE",IF(AND($X12="31/12/2012",CK12+BE12+AF12+DW12&gt;V12),"NO CONSISTENTE","CONSISTENTE"))</f>
        <v>CONSISTENTE</v>
      </c>
      <c r="EE12" s="132">
        <f t="shared" ref="EE12:EE75" si="72">+SUM(EF12:EJ12)</f>
        <v>24996701862</v>
      </c>
      <c r="EF12" s="131">
        <f t="shared" ref="EF12:EF75" si="73">+DF12+IF(DZ12="CONSISTENTE",DS12,0)</f>
        <v>24996701862</v>
      </c>
      <c r="EG12" s="131">
        <f t="shared" ref="EG12:EG75" si="74">+DG12+IF(EA12="CONSISTENTE",DT12,0)</f>
        <v>0</v>
      </c>
      <c r="EH12" s="131">
        <f t="shared" ref="EH12:EH75" si="75">+DH12+IF(EB12="CONSISTENTE",DU12,0)</f>
        <v>0</v>
      </c>
      <c r="EI12" s="131">
        <f t="shared" ref="EI12:EI75" si="76">+DI12+IF(EC12="CONSISTENTE",DV12,0)</f>
        <v>0</v>
      </c>
      <c r="EJ12" s="131">
        <f t="shared" ref="EJ12:EJ75" si="77">+DJ12+IF(ED12="CONSISTENTE",DW12,0)</f>
        <v>0</v>
      </c>
      <c r="EK12" s="131">
        <f>+SUM(EL12:EP12)</f>
        <v>29844134921</v>
      </c>
      <c r="EL12" s="60">
        <f>+DL12+DS12</f>
        <v>24996701862</v>
      </c>
      <c r="EM12" s="60">
        <f t="shared" ref="EM12:EP12" si="78">+DM12+DT12</f>
        <v>0</v>
      </c>
      <c r="EN12" s="60">
        <f t="shared" si="78"/>
        <v>4847433059</v>
      </c>
      <c r="EO12" s="60">
        <f t="shared" si="78"/>
        <v>0</v>
      </c>
      <c r="EP12" s="152">
        <f t="shared" si="78"/>
        <v>0</v>
      </c>
      <c r="EQ12" s="90" t="str">
        <f>IF(EK12&gt;CY12,"NO CONSISTENTE","CONSISTENTE")</f>
        <v>CONSISTENTE</v>
      </c>
    </row>
    <row r="13" spans="1:147" ht="17.25" customHeight="1" x14ac:dyDescent="0.2">
      <c r="A13" s="53" t="s">
        <v>387</v>
      </c>
      <c r="B13" s="56">
        <f t="shared" ref="B13:B76" si="79">+SUM(R13:V13)</f>
        <v>26302882</v>
      </c>
      <c r="C13" s="59" t="str">
        <f t="shared" ref="C13:C76" si="80">+IF(B13&lt;&gt;0,"SI","NO")</f>
        <v>SI</v>
      </c>
      <c r="E13" s="53" t="s">
        <v>4</v>
      </c>
      <c r="F13" s="54" t="s">
        <v>2</v>
      </c>
      <c r="G13" s="61" t="s">
        <v>5</v>
      </c>
      <c r="H13" s="56">
        <v>192672899</v>
      </c>
      <c r="I13" s="56">
        <v>55989024</v>
      </c>
      <c r="J13" s="56">
        <v>55726699.380000003</v>
      </c>
      <c r="K13" s="56">
        <v>54654294</v>
      </c>
      <c r="L13" s="56">
        <v>0</v>
      </c>
      <c r="M13" s="56">
        <v>0</v>
      </c>
      <c r="N13" s="57">
        <v>23395081</v>
      </c>
      <c r="O13" s="58">
        <f t="shared" si="0"/>
        <v>2907800.6200000048</v>
      </c>
      <c r="P13" s="59" t="str">
        <f t="shared" si="1"/>
        <v>NO CONSISTENTE</v>
      </c>
      <c r="Q13" s="87" t="str">
        <f t="shared" si="2"/>
        <v>LA ENTIDAD TERRITORIAL NO DETERMINÓ EL SALDO DE MANERA CORRECTA.</v>
      </c>
      <c r="R13" s="56">
        <v>2907801</v>
      </c>
      <c r="S13" s="56">
        <v>0</v>
      </c>
      <c r="T13" s="56">
        <v>23395081</v>
      </c>
      <c r="U13" s="56">
        <v>0</v>
      </c>
      <c r="V13" s="56">
        <v>0</v>
      </c>
      <c r="W13" s="59" t="s">
        <v>2314</v>
      </c>
      <c r="X13" s="59" t="s">
        <v>2312</v>
      </c>
      <c r="Y13" s="59" t="str">
        <f t="shared" si="3"/>
        <v>NO CONSISTENTE</v>
      </c>
      <c r="Z13" s="59" t="str">
        <f t="shared" si="4"/>
        <v>EL PLAN DE APLICACIÓN ES SUPERIOR A LOS RECURSOS SUSCEPTIBLES DE APLICACIÓN.</v>
      </c>
      <c r="AA13" s="66">
        <f>+VLOOKUP($E13,'[1]PLAN DE APLICACIÓN'!$B$11:$V$1115,16,FALSE)</f>
        <v>0</v>
      </c>
      <c r="AB13" s="66">
        <f>+VLOOKUP($E13,'[1]PLAN DE APLICACIÓN'!$B$11:$V$1115,17,FALSE)</f>
        <v>2907801</v>
      </c>
      <c r="AC13" s="66">
        <f>+VLOOKUP($E13,'[1]PLAN DE APLICACIÓN'!$B$11:$V$1115,18,FALSE)</f>
        <v>0</v>
      </c>
      <c r="AD13" s="66">
        <f>+VLOOKUP($E13,'[1]PLAN DE APLICACIÓN'!$B$11:$V$1115,19,FALSE)</f>
        <v>23395081</v>
      </c>
      <c r="AE13" s="66">
        <f>+VLOOKUP($E13,'[1]PLAN DE APLICACIÓN'!$B$11:$V$1115,20,FALSE)</f>
        <v>0</v>
      </c>
      <c r="AF13" s="66">
        <f>+VLOOKUP($E13,'[1]PLAN DE APLICACIÓN'!$B$11:$V$1115,21,FALSE)</f>
        <v>0</v>
      </c>
      <c r="AG13" s="59" t="str">
        <f t="shared" si="5"/>
        <v>NO CONSISTENTE</v>
      </c>
      <c r="AH13" s="59" t="str">
        <f t="shared" si="6"/>
        <v>CONSISTENTE</v>
      </c>
      <c r="AI13" s="59" t="str">
        <f t="shared" si="7"/>
        <v>CONSISTENTE</v>
      </c>
      <c r="AJ13" s="59" t="str">
        <f t="shared" si="8"/>
        <v>CONSISTENTE</v>
      </c>
      <c r="AK13" s="59" t="str">
        <f t="shared" si="9"/>
        <v>CONSISTENTE</v>
      </c>
      <c r="AL13" s="59" t="str">
        <f t="shared" si="10"/>
        <v>CONSISTENTE</v>
      </c>
      <c r="AM13" s="56">
        <v>0</v>
      </c>
      <c r="AN13" s="56">
        <v>0</v>
      </c>
      <c r="AO13" s="56">
        <v>0</v>
      </c>
      <c r="AP13" s="56">
        <v>0</v>
      </c>
      <c r="AQ13" s="56">
        <v>0</v>
      </c>
      <c r="AR13" s="56">
        <v>0</v>
      </c>
      <c r="AS13" s="59">
        <v>1</v>
      </c>
      <c r="AT13" s="59" t="str">
        <f t="shared" si="11"/>
        <v>CONSISTENTE</v>
      </c>
      <c r="AU13" s="59" t="str">
        <f t="shared" si="12"/>
        <v>CONSISTENTE</v>
      </c>
      <c r="AV13" s="59" t="str">
        <f t="shared" si="13"/>
        <v>CONSISTENTE</v>
      </c>
      <c r="AW13" s="59" t="str">
        <f t="shared" si="14"/>
        <v>CONSISTENTE</v>
      </c>
      <c r="AX13" s="59" t="str">
        <f t="shared" si="15"/>
        <v>CONSISTENTE</v>
      </c>
      <c r="AY13" s="59" t="str">
        <f t="shared" si="16"/>
        <v>CONSISTENTE</v>
      </c>
      <c r="AZ13" s="56">
        <v>0</v>
      </c>
      <c r="BA13" s="56">
        <v>0</v>
      </c>
      <c r="BB13" s="56">
        <v>0</v>
      </c>
      <c r="BC13" s="56">
        <v>0</v>
      </c>
      <c r="BD13" s="56">
        <v>0</v>
      </c>
      <c r="BE13" s="56">
        <v>0</v>
      </c>
      <c r="BF13" s="60">
        <v>1</v>
      </c>
      <c r="BG13" s="59" t="str">
        <f t="shared" si="17"/>
        <v>CONSISTENTE</v>
      </c>
      <c r="BH13" s="59" t="str">
        <f t="shared" si="18"/>
        <v>CONSISTENTE</v>
      </c>
      <c r="BI13" s="59" t="str">
        <f t="shared" si="19"/>
        <v>CONSISTENTE</v>
      </c>
      <c r="BJ13" s="59" t="str">
        <f t="shared" si="20"/>
        <v>CONSISTENTE</v>
      </c>
      <c r="BK13" s="59" t="str">
        <f t="shared" si="21"/>
        <v>CONSISTENTE</v>
      </c>
      <c r="BL13" s="59" t="str">
        <f t="shared" si="22"/>
        <v>CONSISTENTE</v>
      </c>
      <c r="BM13" s="59" t="str">
        <f t="shared" si="23"/>
        <v>CONSISTENTE</v>
      </c>
      <c r="BN13" s="59" t="str">
        <f t="shared" si="24"/>
        <v>CONSISTENTE</v>
      </c>
      <c r="BO13" s="59" t="str">
        <f t="shared" si="25"/>
        <v>CONSISTENTE</v>
      </c>
      <c r="BP13" s="59" t="str">
        <f t="shared" si="26"/>
        <v>CONSISTENTE</v>
      </c>
      <c r="BQ13" s="59" t="str">
        <f t="shared" si="27"/>
        <v>CONSISTENTE</v>
      </c>
      <c r="BR13" s="59" t="str">
        <f t="shared" si="28"/>
        <v>CONSISTENTE</v>
      </c>
      <c r="BS13" s="56">
        <v>0</v>
      </c>
      <c r="BT13" s="56">
        <v>0</v>
      </c>
      <c r="BU13" s="56">
        <v>0</v>
      </c>
      <c r="BV13" s="56">
        <v>0</v>
      </c>
      <c r="BW13" s="56">
        <v>0</v>
      </c>
      <c r="BX13" s="56">
        <v>0</v>
      </c>
      <c r="BY13" s="60">
        <v>1</v>
      </c>
      <c r="BZ13" s="59" t="str">
        <f t="shared" si="29"/>
        <v>CONSISTENTE</v>
      </c>
      <c r="CA13" s="59" t="str">
        <f t="shared" si="30"/>
        <v>CONSISTENTE</v>
      </c>
      <c r="CB13" s="59" t="str">
        <f t="shared" si="31"/>
        <v>CONSISTENTE</v>
      </c>
      <c r="CC13" s="59" t="str">
        <f t="shared" si="32"/>
        <v>CONSISTENTE</v>
      </c>
      <c r="CD13" s="59" t="str">
        <f t="shared" si="33"/>
        <v>CONSISTENTE</v>
      </c>
      <c r="CE13" s="59" t="str">
        <f t="shared" si="34"/>
        <v>CONSISTENTE</v>
      </c>
      <c r="CF13" s="56">
        <v>0</v>
      </c>
      <c r="CG13" s="56">
        <v>0</v>
      </c>
      <c r="CH13" s="56">
        <v>0</v>
      </c>
      <c r="CI13" s="56">
        <v>0</v>
      </c>
      <c r="CJ13" s="56">
        <v>0</v>
      </c>
      <c r="CK13" s="56">
        <v>0</v>
      </c>
      <c r="CL13" s="60">
        <v>1</v>
      </c>
      <c r="CM13" s="59" t="str">
        <f t="shared" si="35"/>
        <v>CONSISTENTE</v>
      </c>
      <c r="CN13" s="59" t="str">
        <f t="shared" si="36"/>
        <v>CONSISTENTE</v>
      </c>
      <c r="CO13" s="59" t="str">
        <f t="shared" si="37"/>
        <v>CONSISTENTE</v>
      </c>
      <c r="CP13" s="59" t="str">
        <f t="shared" si="38"/>
        <v>CONSISTENTE</v>
      </c>
      <c r="CQ13" s="59" t="str">
        <f t="shared" si="39"/>
        <v>CONSISTENTE</v>
      </c>
      <c r="CR13" s="59" t="str">
        <f t="shared" si="40"/>
        <v>CONSISTENTE</v>
      </c>
      <c r="CS13" s="59" t="str">
        <f t="shared" si="41"/>
        <v>CONSISTENTE</v>
      </c>
      <c r="CT13" s="59" t="str">
        <f t="shared" si="42"/>
        <v>CONSISTENTE</v>
      </c>
      <c r="CU13" s="59" t="str">
        <f t="shared" si="43"/>
        <v>CONSISTENTE</v>
      </c>
      <c r="CV13" s="59" t="str">
        <f t="shared" si="44"/>
        <v>CONSISTENTE</v>
      </c>
      <c r="CW13" s="59" t="str">
        <f t="shared" si="45"/>
        <v>CONSISTENTE</v>
      </c>
      <c r="CX13" s="59" t="str">
        <f t="shared" si="46"/>
        <v>CONSISTENTE</v>
      </c>
      <c r="CY13" s="56">
        <f t="shared" si="47"/>
        <v>0</v>
      </c>
      <c r="CZ13" s="56">
        <f t="shared" si="48"/>
        <v>0</v>
      </c>
      <c r="DA13" s="56">
        <f t="shared" si="49"/>
        <v>0</v>
      </c>
      <c r="DB13" s="56">
        <f t="shared" si="50"/>
        <v>0</v>
      </c>
      <c r="DC13" s="56">
        <f t="shared" si="51"/>
        <v>0</v>
      </c>
      <c r="DD13" s="56">
        <f t="shared" si="52"/>
        <v>0</v>
      </c>
      <c r="DE13" s="90">
        <f t="shared" si="53"/>
        <v>0</v>
      </c>
      <c r="DF13" s="90">
        <f t="shared" si="54"/>
        <v>0</v>
      </c>
      <c r="DG13" s="90">
        <f t="shared" si="55"/>
        <v>0</v>
      </c>
      <c r="DH13" s="90">
        <f t="shared" si="56"/>
        <v>0</v>
      </c>
      <c r="DI13" s="90">
        <f t="shared" si="57"/>
        <v>0</v>
      </c>
      <c r="DJ13" s="98">
        <f t="shared" si="58"/>
        <v>0</v>
      </c>
      <c r="DK13" s="103">
        <f t="shared" si="59"/>
        <v>26302882</v>
      </c>
      <c r="DL13" s="91">
        <f t="shared" si="60"/>
        <v>2907801</v>
      </c>
      <c r="DM13" s="91">
        <f t="shared" si="61"/>
        <v>0</v>
      </c>
      <c r="DN13" s="91">
        <f t="shared" si="62"/>
        <v>23395081</v>
      </c>
      <c r="DO13" s="91">
        <f t="shared" si="63"/>
        <v>0</v>
      </c>
      <c r="DP13" s="91">
        <f t="shared" si="64"/>
        <v>0</v>
      </c>
      <c r="DQ13" s="125" t="str">
        <f t="shared" si="65"/>
        <v>NO CONSISTENTE</v>
      </c>
      <c r="DR13" s="147">
        <v>0</v>
      </c>
      <c r="DS13" s="147">
        <v>0</v>
      </c>
      <c r="DT13" s="147">
        <v>0</v>
      </c>
      <c r="DU13" s="147">
        <v>0</v>
      </c>
      <c r="DV13" s="147">
        <v>0</v>
      </c>
      <c r="DW13" s="147">
        <v>0</v>
      </c>
      <c r="DX13" s="59">
        <f>+VLOOKUP($E13,'[2]Ejecución I Semestre 2016'!$B$11:$X$1115,10,FALSE)</f>
        <v>0</v>
      </c>
      <c r="DY13" s="68" t="str">
        <f t="shared" si="66"/>
        <v>CONSISTENTE</v>
      </c>
      <c r="DZ13" s="68" t="str">
        <f t="shared" si="67"/>
        <v>CONSISTENTE</v>
      </c>
      <c r="EA13" s="68" t="str">
        <f t="shared" si="68"/>
        <v>CONSISTENTE</v>
      </c>
      <c r="EB13" s="68" t="str">
        <f t="shared" si="69"/>
        <v>CONSISTENTE</v>
      </c>
      <c r="EC13" s="68" t="str">
        <f t="shared" si="70"/>
        <v>CONSISTENTE</v>
      </c>
      <c r="ED13" s="68" t="str">
        <f t="shared" si="71"/>
        <v>CONSISTENTE</v>
      </c>
      <c r="EE13" s="132">
        <f t="shared" si="72"/>
        <v>0</v>
      </c>
      <c r="EF13" s="131">
        <f t="shared" si="73"/>
        <v>0</v>
      </c>
      <c r="EG13" s="131">
        <f t="shared" si="74"/>
        <v>0</v>
      </c>
      <c r="EH13" s="131">
        <f t="shared" si="75"/>
        <v>0</v>
      </c>
      <c r="EI13" s="131">
        <f t="shared" si="76"/>
        <v>0</v>
      </c>
      <c r="EJ13" s="131">
        <f t="shared" si="77"/>
        <v>0</v>
      </c>
      <c r="EK13" s="131">
        <f t="shared" ref="EK13:EK76" si="81">+SUM(EL13:EP13)</f>
        <v>26302882</v>
      </c>
      <c r="EL13" s="60">
        <f t="shared" ref="EL13:EL76" si="82">+DL13+DS13</f>
        <v>2907801</v>
      </c>
      <c r="EM13" s="60">
        <f t="shared" ref="EM13:EM76" si="83">+DM13+DT13</f>
        <v>0</v>
      </c>
      <c r="EN13" s="60">
        <f t="shared" ref="EN13:EN76" si="84">+DN13+DU13</f>
        <v>23395081</v>
      </c>
      <c r="EO13" s="60">
        <f t="shared" ref="EO13:EO76" si="85">+DO13+DV13</f>
        <v>0</v>
      </c>
      <c r="EP13" s="60">
        <f t="shared" ref="EP13:EP76" si="86">+DP13+DW13</f>
        <v>0</v>
      </c>
      <c r="EQ13" s="90" t="str">
        <f t="shared" ref="EQ13:EQ76" si="87">IF(EK13&gt;CY13,"NO CONSISTENTE","CONSISTENTE")</f>
        <v>NO CONSISTENTE</v>
      </c>
    </row>
    <row r="14" spans="1:147" ht="17.25" customHeight="1" x14ac:dyDescent="0.2">
      <c r="A14" s="53" t="s">
        <v>119</v>
      </c>
      <c r="B14" s="56">
        <f t="shared" si="79"/>
        <v>0</v>
      </c>
      <c r="C14" s="59" t="str">
        <f t="shared" si="80"/>
        <v>NO</v>
      </c>
      <c r="E14" s="53" t="s">
        <v>6</v>
      </c>
      <c r="F14" s="54" t="s">
        <v>2</v>
      </c>
      <c r="G14" s="61" t="s">
        <v>7</v>
      </c>
      <c r="H14" s="56">
        <v>1029000</v>
      </c>
      <c r="I14" s="56">
        <v>0</v>
      </c>
      <c r="J14" s="56">
        <v>1029000</v>
      </c>
      <c r="K14" s="56">
        <v>0</v>
      </c>
      <c r="L14" s="56">
        <v>0</v>
      </c>
      <c r="M14" s="56">
        <v>0</v>
      </c>
      <c r="N14" s="57">
        <v>0</v>
      </c>
      <c r="O14" s="58">
        <f t="shared" si="0"/>
        <v>0</v>
      </c>
      <c r="P14" s="59" t="str">
        <f t="shared" si="1"/>
        <v>CONSISTENTE</v>
      </c>
      <c r="Q14" s="87" t="str">
        <f t="shared" si="2"/>
        <v>OK</v>
      </c>
      <c r="R14" s="56">
        <v>0</v>
      </c>
      <c r="S14" s="56">
        <v>0</v>
      </c>
      <c r="T14" s="56">
        <v>0</v>
      </c>
      <c r="U14" s="56">
        <v>0</v>
      </c>
      <c r="V14" s="56">
        <v>0</v>
      </c>
      <c r="W14" s="59" t="s">
        <v>2314</v>
      </c>
      <c r="X14" s="59" t="s">
        <v>2312</v>
      </c>
      <c r="Y14" s="59" t="str">
        <f t="shared" si="3"/>
        <v>CONSISTENTE</v>
      </c>
      <c r="Z14" s="59" t="str">
        <f t="shared" si="4"/>
        <v/>
      </c>
      <c r="AA14" s="66">
        <f>+VLOOKUP($E14,'[1]PLAN DE APLICACIÓN'!$B$11:$V$1115,16,FALSE)</f>
        <v>0</v>
      </c>
      <c r="AB14" s="66">
        <f>+VLOOKUP($E14,'[1]PLAN DE APLICACIÓN'!$B$11:$V$1115,17,FALSE)</f>
        <v>0</v>
      </c>
      <c r="AC14" s="66">
        <f>+VLOOKUP($E14,'[1]PLAN DE APLICACIÓN'!$B$11:$V$1115,18,FALSE)</f>
        <v>0</v>
      </c>
      <c r="AD14" s="66">
        <f>+VLOOKUP($E14,'[1]PLAN DE APLICACIÓN'!$B$11:$V$1115,19,FALSE)</f>
        <v>0</v>
      </c>
      <c r="AE14" s="66">
        <f>+VLOOKUP($E14,'[1]PLAN DE APLICACIÓN'!$B$11:$V$1115,20,FALSE)</f>
        <v>0</v>
      </c>
      <c r="AF14" s="66">
        <f>+VLOOKUP($E14,'[1]PLAN DE APLICACIÓN'!$B$11:$V$1115,21,FALSE)</f>
        <v>0</v>
      </c>
      <c r="AG14" s="59" t="str">
        <f t="shared" si="5"/>
        <v>CONSISTENTE</v>
      </c>
      <c r="AH14" s="59" t="str">
        <f t="shared" si="6"/>
        <v>CONSISTENTE</v>
      </c>
      <c r="AI14" s="59" t="str">
        <f t="shared" si="7"/>
        <v>CONSISTENTE</v>
      </c>
      <c r="AJ14" s="59" t="str">
        <f t="shared" si="8"/>
        <v>CONSISTENTE</v>
      </c>
      <c r="AK14" s="59" t="str">
        <f t="shared" si="9"/>
        <v>CONSISTENTE</v>
      </c>
      <c r="AL14" s="59" t="str">
        <f t="shared" si="10"/>
        <v>CONSISTENTE</v>
      </c>
      <c r="AM14" s="56">
        <v>0</v>
      </c>
      <c r="AN14" s="56">
        <v>0</v>
      </c>
      <c r="AO14" s="56">
        <v>0</v>
      </c>
      <c r="AP14" s="56">
        <v>0</v>
      </c>
      <c r="AQ14" s="56">
        <v>0</v>
      </c>
      <c r="AR14" s="56">
        <v>0</v>
      </c>
      <c r="AS14" s="59">
        <v>0</v>
      </c>
      <c r="AT14" s="59" t="str">
        <f t="shared" si="11"/>
        <v>CONSISTENTE</v>
      </c>
      <c r="AU14" s="59" t="str">
        <f t="shared" si="12"/>
        <v>CONSISTENTE</v>
      </c>
      <c r="AV14" s="59" t="str">
        <f t="shared" si="13"/>
        <v>CONSISTENTE</v>
      </c>
      <c r="AW14" s="59" t="str">
        <f t="shared" si="14"/>
        <v>CONSISTENTE</v>
      </c>
      <c r="AX14" s="59" t="str">
        <f t="shared" si="15"/>
        <v>CONSISTENTE</v>
      </c>
      <c r="AY14" s="59" t="str">
        <f t="shared" si="16"/>
        <v>CONSISTENTE</v>
      </c>
      <c r="AZ14" s="56">
        <v>0</v>
      </c>
      <c r="BA14" s="56">
        <v>0</v>
      </c>
      <c r="BB14" s="56">
        <v>0</v>
      </c>
      <c r="BC14" s="56">
        <v>0</v>
      </c>
      <c r="BD14" s="56">
        <v>0</v>
      </c>
      <c r="BE14" s="56">
        <v>0</v>
      </c>
      <c r="BF14" s="60">
        <v>0</v>
      </c>
      <c r="BG14" s="59" t="str">
        <f t="shared" si="17"/>
        <v>CONSISTENTE</v>
      </c>
      <c r="BH14" s="59" t="str">
        <f t="shared" si="18"/>
        <v>CONSISTENTE</v>
      </c>
      <c r="BI14" s="59" t="str">
        <f t="shared" si="19"/>
        <v>CONSISTENTE</v>
      </c>
      <c r="BJ14" s="59" t="str">
        <f t="shared" si="20"/>
        <v>CONSISTENTE</v>
      </c>
      <c r="BK14" s="59" t="str">
        <f t="shared" si="21"/>
        <v>CONSISTENTE</v>
      </c>
      <c r="BL14" s="59" t="str">
        <f t="shared" si="22"/>
        <v>CONSISTENTE</v>
      </c>
      <c r="BM14" s="59" t="str">
        <f t="shared" si="23"/>
        <v>CONSISTENTE</v>
      </c>
      <c r="BN14" s="59" t="str">
        <f t="shared" si="24"/>
        <v>CONSISTENTE</v>
      </c>
      <c r="BO14" s="59" t="str">
        <f t="shared" si="25"/>
        <v>CONSISTENTE</v>
      </c>
      <c r="BP14" s="59" t="str">
        <f t="shared" si="26"/>
        <v>CONSISTENTE</v>
      </c>
      <c r="BQ14" s="59" t="str">
        <f t="shared" si="27"/>
        <v>CONSISTENTE</v>
      </c>
      <c r="BR14" s="59" t="str">
        <f t="shared" si="28"/>
        <v>CONSISTENTE</v>
      </c>
      <c r="BS14" s="56">
        <v>0</v>
      </c>
      <c r="BT14" s="56">
        <v>0</v>
      </c>
      <c r="BU14" s="56">
        <v>0</v>
      </c>
      <c r="BV14" s="56">
        <v>0</v>
      </c>
      <c r="BW14" s="56">
        <v>0</v>
      </c>
      <c r="BX14" s="56">
        <v>0</v>
      </c>
      <c r="BY14" s="60">
        <v>1</v>
      </c>
      <c r="BZ14" s="59" t="str">
        <f t="shared" si="29"/>
        <v>CONSISTENTE</v>
      </c>
      <c r="CA14" s="59" t="str">
        <f t="shared" si="30"/>
        <v>CONSISTENTE</v>
      </c>
      <c r="CB14" s="59" t="str">
        <f t="shared" si="31"/>
        <v>CONSISTENTE</v>
      </c>
      <c r="CC14" s="59" t="str">
        <f t="shared" si="32"/>
        <v>CONSISTENTE</v>
      </c>
      <c r="CD14" s="59" t="str">
        <f t="shared" si="33"/>
        <v>CONSISTENTE</v>
      </c>
      <c r="CE14" s="59" t="str">
        <f t="shared" si="34"/>
        <v>CONSISTENTE</v>
      </c>
      <c r="CF14" s="56">
        <v>0</v>
      </c>
      <c r="CG14" s="56">
        <v>0</v>
      </c>
      <c r="CH14" s="56">
        <v>0</v>
      </c>
      <c r="CI14" s="56">
        <v>0</v>
      </c>
      <c r="CJ14" s="56">
        <v>0</v>
      </c>
      <c r="CK14" s="56">
        <v>0</v>
      </c>
      <c r="CL14" s="60">
        <v>0</v>
      </c>
      <c r="CM14" s="59" t="str">
        <f t="shared" si="35"/>
        <v>CONSISTENTE</v>
      </c>
      <c r="CN14" s="59" t="str">
        <f t="shared" si="36"/>
        <v>CONSISTENTE</v>
      </c>
      <c r="CO14" s="59" t="str">
        <f t="shared" si="37"/>
        <v>CONSISTENTE</v>
      </c>
      <c r="CP14" s="59" t="str">
        <f t="shared" si="38"/>
        <v>CONSISTENTE</v>
      </c>
      <c r="CQ14" s="59" t="str">
        <f t="shared" si="39"/>
        <v>CONSISTENTE</v>
      </c>
      <c r="CR14" s="59" t="str">
        <f t="shared" si="40"/>
        <v>CONSISTENTE</v>
      </c>
      <c r="CS14" s="59" t="str">
        <f t="shared" si="41"/>
        <v>CONSISTENTE</v>
      </c>
      <c r="CT14" s="59" t="str">
        <f t="shared" si="42"/>
        <v>CONSISTENTE</v>
      </c>
      <c r="CU14" s="59" t="str">
        <f t="shared" si="43"/>
        <v>CONSISTENTE</v>
      </c>
      <c r="CV14" s="59" t="str">
        <f t="shared" si="44"/>
        <v>CONSISTENTE</v>
      </c>
      <c r="CW14" s="59" t="str">
        <f t="shared" si="45"/>
        <v>CONSISTENTE</v>
      </c>
      <c r="CX14" s="59" t="str">
        <f t="shared" si="46"/>
        <v>CONSISTENTE</v>
      </c>
      <c r="CY14" s="56">
        <f t="shared" si="47"/>
        <v>0</v>
      </c>
      <c r="CZ14" s="56">
        <f t="shared" si="48"/>
        <v>0</v>
      </c>
      <c r="DA14" s="56">
        <f t="shared" si="49"/>
        <v>0</v>
      </c>
      <c r="DB14" s="56">
        <f t="shared" si="50"/>
        <v>0</v>
      </c>
      <c r="DC14" s="56">
        <f t="shared" si="51"/>
        <v>0</v>
      </c>
      <c r="DD14" s="56">
        <f t="shared" si="52"/>
        <v>0</v>
      </c>
      <c r="DE14" s="90">
        <f t="shared" si="53"/>
        <v>0</v>
      </c>
      <c r="DF14" s="90">
        <f t="shared" si="54"/>
        <v>0</v>
      </c>
      <c r="DG14" s="90">
        <f t="shared" si="55"/>
        <v>0</v>
      </c>
      <c r="DH14" s="90">
        <f t="shared" si="56"/>
        <v>0</v>
      </c>
      <c r="DI14" s="90">
        <f t="shared" si="57"/>
        <v>0</v>
      </c>
      <c r="DJ14" s="98">
        <f t="shared" si="58"/>
        <v>0</v>
      </c>
      <c r="DK14" s="103">
        <f t="shared" si="59"/>
        <v>0</v>
      </c>
      <c r="DL14" s="91">
        <f t="shared" si="60"/>
        <v>0</v>
      </c>
      <c r="DM14" s="91">
        <f t="shared" si="61"/>
        <v>0</v>
      </c>
      <c r="DN14" s="91">
        <f t="shared" si="62"/>
        <v>0</v>
      </c>
      <c r="DO14" s="91">
        <f t="shared" si="63"/>
        <v>0</v>
      </c>
      <c r="DP14" s="91">
        <f t="shared" si="64"/>
        <v>0</v>
      </c>
      <c r="DQ14" s="125" t="str">
        <f t="shared" si="65"/>
        <v>CONSISTENTE</v>
      </c>
      <c r="DR14" s="147">
        <v>0</v>
      </c>
      <c r="DS14" s="147">
        <v>0</v>
      </c>
      <c r="DT14" s="147">
        <v>0</v>
      </c>
      <c r="DU14" s="147">
        <v>0</v>
      </c>
      <c r="DV14" s="147">
        <v>0</v>
      </c>
      <c r="DW14" s="147">
        <v>0</v>
      </c>
      <c r="DX14" s="59">
        <f>+VLOOKUP($E14,'[2]Ejecución I Semestre 2016'!$B$11:$X$1115,10,FALSE)</f>
        <v>1</v>
      </c>
      <c r="DY14" s="68" t="str">
        <f t="shared" si="66"/>
        <v>CONSISTENTE</v>
      </c>
      <c r="DZ14" s="68" t="str">
        <f t="shared" si="67"/>
        <v>CONSISTENTE</v>
      </c>
      <c r="EA14" s="68" t="str">
        <f t="shared" si="68"/>
        <v>CONSISTENTE</v>
      </c>
      <c r="EB14" s="68" t="str">
        <f t="shared" si="69"/>
        <v>CONSISTENTE</v>
      </c>
      <c r="EC14" s="68" t="str">
        <f t="shared" si="70"/>
        <v>CONSISTENTE</v>
      </c>
      <c r="ED14" s="68" t="str">
        <f t="shared" si="71"/>
        <v>CONSISTENTE</v>
      </c>
      <c r="EE14" s="132">
        <f t="shared" si="72"/>
        <v>0</v>
      </c>
      <c r="EF14" s="131">
        <f t="shared" si="73"/>
        <v>0</v>
      </c>
      <c r="EG14" s="131">
        <f t="shared" si="74"/>
        <v>0</v>
      </c>
      <c r="EH14" s="131">
        <f t="shared" si="75"/>
        <v>0</v>
      </c>
      <c r="EI14" s="131">
        <f t="shared" si="76"/>
        <v>0</v>
      </c>
      <c r="EJ14" s="131">
        <f t="shared" si="77"/>
        <v>0</v>
      </c>
      <c r="EK14" s="131">
        <f t="shared" si="81"/>
        <v>0</v>
      </c>
      <c r="EL14" s="60">
        <f t="shared" si="82"/>
        <v>0</v>
      </c>
      <c r="EM14" s="60">
        <f t="shared" si="83"/>
        <v>0</v>
      </c>
      <c r="EN14" s="60">
        <f t="shared" si="84"/>
        <v>0</v>
      </c>
      <c r="EO14" s="60">
        <f t="shared" si="85"/>
        <v>0</v>
      </c>
      <c r="EP14" s="60">
        <f t="shared" si="86"/>
        <v>0</v>
      </c>
      <c r="EQ14" s="90" t="str">
        <f t="shared" si="87"/>
        <v>CONSISTENTE</v>
      </c>
    </row>
    <row r="15" spans="1:147" ht="17.25" customHeight="1" x14ac:dyDescent="0.2">
      <c r="A15" s="53" t="s">
        <v>1741</v>
      </c>
      <c r="B15" s="56">
        <f t="shared" si="79"/>
        <v>4051462.65</v>
      </c>
      <c r="C15" s="59" t="str">
        <f t="shared" si="80"/>
        <v>SI</v>
      </c>
      <c r="E15" s="53" t="s">
        <v>8</v>
      </c>
      <c r="F15" s="54" t="s">
        <v>2</v>
      </c>
      <c r="G15" s="61" t="s">
        <v>9</v>
      </c>
      <c r="H15" s="56">
        <v>4051482.65</v>
      </c>
      <c r="I15" s="56">
        <v>0</v>
      </c>
      <c r="J15" s="56">
        <v>0</v>
      </c>
      <c r="K15" s="56">
        <v>0</v>
      </c>
      <c r="L15" s="56">
        <v>0</v>
      </c>
      <c r="M15" s="56">
        <v>0</v>
      </c>
      <c r="N15" s="57">
        <v>4051462.65</v>
      </c>
      <c r="O15" s="58">
        <f t="shared" si="0"/>
        <v>20</v>
      </c>
      <c r="P15" s="59" t="str">
        <f t="shared" si="1"/>
        <v>CONSISTENTE</v>
      </c>
      <c r="Q15" s="87" t="str">
        <f t="shared" si="2"/>
        <v>OK</v>
      </c>
      <c r="R15" s="56">
        <v>0</v>
      </c>
      <c r="S15" s="56">
        <v>0</v>
      </c>
      <c r="T15" s="56">
        <v>4051462.65</v>
      </c>
      <c r="U15" s="56">
        <v>0</v>
      </c>
      <c r="V15" s="56">
        <v>0</v>
      </c>
      <c r="W15" s="59" t="s">
        <v>2314</v>
      </c>
      <c r="X15" s="59" t="s">
        <v>2312</v>
      </c>
      <c r="Y15" s="59" t="str">
        <f t="shared" si="3"/>
        <v>CONSISTENTE</v>
      </c>
      <c r="Z15" s="59" t="str">
        <f t="shared" si="4"/>
        <v/>
      </c>
      <c r="AA15" s="66">
        <f>+VLOOKUP($E15,'[1]PLAN DE APLICACIÓN'!$B$11:$V$1115,16,FALSE)</f>
        <v>0</v>
      </c>
      <c r="AB15" s="66">
        <f>+VLOOKUP($E15,'[1]PLAN DE APLICACIÓN'!$B$11:$V$1115,17,FALSE)</f>
        <v>0</v>
      </c>
      <c r="AC15" s="66">
        <f>+VLOOKUP($E15,'[1]PLAN DE APLICACIÓN'!$B$11:$V$1115,18,FALSE)</f>
        <v>0</v>
      </c>
      <c r="AD15" s="66">
        <f>+VLOOKUP($E15,'[1]PLAN DE APLICACIÓN'!$B$11:$V$1115,19,FALSE)</f>
        <v>0</v>
      </c>
      <c r="AE15" s="66">
        <f>+VLOOKUP($E15,'[1]PLAN DE APLICACIÓN'!$B$11:$V$1115,20,FALSE)</f>
        <v>0</v>
      </c>
      <c r="AF15" s="66">
        <f>+VLOOKUP($E15,'[1]PLAN DE APLICACIÓN'!$B$11:$V$1115,21,FALSE)</f>
        <v>0</v>
      </c>
      <c r="AG15" s="59" t="str">
        <f t="shared" si="5"/>
        <v>CONSISTENTE</v>
      </c>
      <c r="AH15" s="59" t="str">
        <f t="shared" si="6"/>
        <v>CONSISTENTE</v>
      </c>
      <c r="AI15" s="59" t="str">
        <f t="shared" si="7"/>
        <v>CONSISTENTE</v>
      </c>
      <c r="AJ15" s="59" t="str">
        <f t="shared" si="8"/>
        <v>CONSISTENTE</v>
      </c>
      <c r="AK15" s="59" t="str">
        <f t="shared" si="9"/>
        <v>CONSISTENTE</v>
      </c>
      <c r="AL15" s="59" t="str">
        <f t="shared" si="10"/>
        <v>CONSISTENTE</v>
      </c>
      <c r="AM15" s="56">
        <v>0</v>
      </c>
      <c r="AN15" s="56">
        <v>0</v>
      </c>
      <c r="AO15" s="56">
        <v>0</v>
      </c>
      <c r="AP15" s="56">
        <v>0</v>
      </c>
      <c r="AQ15" s="56">
        <v>0</v>
      </c>
      <c r="AR15" s="56">
        <v>0</v>
      </c>
      <c r="AS15" s="59">
        <v>0</v>
      </c>
      <c r="AT15" s="59" t="str">
        <f t="shared" si="11"/>
        <v>CONSISTENTE</v>
      </c>
      <c r="AU15" s="59" t="str">
        <f t="shared" si="12"/>
        <v>CONSISTENTE</v>
      </c>
      <c r="AV15" s="59" t="str">
        <f t="shared" si="13"/>
        <v>CONSISTENTE</v>
      </c>
      <c r="AW15" s="59" t="str">
        <f t="shared" si="14"/>
        <v>CONSISTENTE</v>
      </c>
      <c r="AX15" s="59" t="str">
        <f t="shared" si="15"/>
        <v>CONSISTENTE</v>
      </c>
      <c r="AY15" s="59" t="str">
        <f t="shared" si="16"/>
        <v>CONSISTENTE</v>
      </c>
      <c r="AZ15" s="56">
        <v>0</v>
      </c>
      <c r="BA15" s="56">
        <v>0</v>
      </c>
      <c r="BB15" s="56">
        <v>0</v>
      </c>
      <c r="BC15" s="56">
        <v>0</v>
      </c>
      <c r="BD15" s="56">
        <v>0</v>
      </c>
      <c r="BE15" s="56">
        <v>0</v>
      </c>
      <c r="BF15" s="60">
        <v>1</v>
      </c>
      <c r="BG15" s="59" t="str">
        <f t="shared" si="17"/>
        <v>CONSISTENTE</v>
      </c>
      <c r="BH15" s="59" t="str">
        <f t="shared" si="18"/>
        <v>CONSISTENTE</v>
      </c>
      <c r="BI15" s="59" t="str">
        <f t="shared" si="19"/>
        <v>CONSISTENTE</v>
      </c>
      <c r="BJ15" s="59" t="str">
        <f t="shared" si="20"/>
        <v>CONSISTENTE</v>
      </c>
      <c r="BK15" s="59" t="str">
        <f t="shared" si="21"/>
        <v>CONSISTENTE</v>
      </c>
      <c r="BL15" s="59" t="str">
        <f t="shared" si="22"/>
        <v>CONSISTENTE</v>
      </c>
      <c r="BM15" s="59" t="str">
        <f t="shared" si="23"/>
        <v>CONSISTENTE</v>
      </c>
      <c r="BN15" s="59" t="str">
        <f t="shared" si="24"/>
        <v>CONSISTENTE</v>
      </c>
      <c r="BO15" s="59" t="str">
        <f t="shared" si="25"/>
        <v>CONSISTENTE</v>
      </c>
      <c r="BP15" s="59" t="str">
        <f t="shared" si="26"/>
        <v>CONSISTENTE</v>
      </c>
      <c r="BQ15" s="59" t="str">
        <f t="shared" si="27"/>
        <v>CONSISTENTE</v>
      </c>
      <c r="BR15" s="59" t="str">
        <f t="shared" si="28"/>
        <v>CONSISTENTE</v>
      </c>
      <c r="BS15" s="56">
        <v>1904558.5</v>
      </c>
      <c r="BT15" s="56">
        <v>0</v>
      </c>
      <c r="BU15" s="56">
        <v>0</v>
      </c>
      <c r="BV15" s="56">
        <v>0</v>
      </c>
      <c r="BW15" s="56">
        <v>0</v>
      </c>
      <c r="BX15" s="56">
        <v>0</v>
      </c>
      <c r="BY15" s="60">
        <v>1</v>
      </c>
      <c r="BZ15" s="59" t="str">
        <f t="shared" si="29"/>
        <v>NO CONSISTENTE</v>
      </c>
      <c r="CA15" s="59" t="str">
        <f t="shared" si="30"/>
        <v>CONSISTENTE</v>
      </c>
      <c r="CB15" s="59" t="str">
        <f t="shared" si="31"/>
        <v>CONSISTENTE</v>
      </c>
      <c r="CC15" s="59" t="str">
        <f t="shared" si="32"/>
        <v>CONSISTENTE</v>
      </c>
      <c r="CD15" s="59" t="str">
        <f t="shared" si="33"/>
        <v>CONSISTENTE</v>
      </c>
      <c r="CE15" s="59" t="str">
        <f t="shared" si="34"/>
        <v>CONSISTENTE</v>
      </c>
      <c r="CF15" s="56">
        <v>0</v>
      </c>
      <c r="CG15" s="56">
        <v>0</v>
      </c>
      <c r="CH15" s="56">
        <v>0</v>
      </c>
      <c r="CI15" s="56">
        <v>0</v>
      </c>
      <c r="CJ15" s="56">
        <v>0</v>
      </c>
      <c r="CK15" s="56">
        <v>0</v>
      </c>
      <c r="CL15" s="60">
        <v>1</v>
      </c>
      <c r="CM15" s="59" t="str">
        <f t="shared" si="35"/>
        <v>CONSISTENTE</v>
      </c>
      <c r="CN15" s="59" t="str">
        <f t="shared" si="36"/>
        <v>CONSISTENTE</v>
      </c>
      <c r="CO15" s="59" t="str">
        <f t="shared" si="37"/>
        <v>CONSISTENTE</v>
      </c>
      <c r="CP15" s="59" t="str">
        <f t="shared" si="38"/>
        <v>CONSISTENTE</v>
      </c>
      <c r="CQ15" s="59" t="str">
        <f t="shared" si="39"/>
        <v>CONSISTENTE</v>
      </c>
      <c r="CR15" s="59" t="str">
        <f t="shared" si="40"/>
        <v>CONSISTENTE</v>
      </c>
      <c r="CS15" s="59" t="str">
        <f t="shared" si="41"/>
        <v>NO CONSISTENTE</v>
      </c>
      <c r="CT15" s="59" t="str">
        <f t="shared" si="42"/>
        <v>CONSISTENTE</v>
      </c>
      <c r="CU15" s="59" t="str">
        <f t="shared" si="43"/>
        <v>CONSISTENTE</v>
      </c>
      <c r="CV15" s="59" t="str">
        <f t="shared" si="44"/>
        <v>CONSISTENTE</v>
      </c>
      <c r="CW15" s="59" t="str">
        <f t="shared" si="45"/>
        <v>CONSISTENTE</v>
      </c>
      <c r="CX15" s="59" t="str">
        <f t="shared" si="46"/>
        <v>CONSISTENTE</v>
      </c>
      <c r="CY15" s="56">
        <f t="shared" si="47"/>
        <v>4051462.65</v>
      </c>
      <c r="CZ15" s="56">
        <f t="shared" si="48"/>
        <v>0</v>
      </c>
      <c r="DA15" s="56">
        <f t="shared" si="49"/>
        <v>0</v>
      </c>
      <c r="DB15" s="56">
        <f t="shared" si="50"/>
        <v>4051462.65</v>
      </c>
      <c r="DC15" s="56">
        <f t="shared" si="51"/>
        <v>0</v>
      </c>
      <c r="DD15" s="56">
        <f t="shared" si="52"/>
        <v>0</v>
      </c>
      <c r="DE15" s="90">
        <f t="shared" si="53"/>
        <v>0</v>
      </c>
      <c r="DF15" s="90">
        <f t="shared" si="54"/>
        <v>0</v>
      </c>
      <c r="DG15" s="90">
        <f t="shared" si="55"/>
        <v>0</v>
      </c>
      <c r="DH15" s="90">
        <f t="shared" si="56"/>
        <v>0</v>
      </c>
      <c r="DI15" s="90">
        <f t="shared" si="57"/>
        <v>0</v>
      </c>
      <c r="DJ15" s="98">
        <f t="shared" si="58"/>
        <v>0</v>
      </c>
      <c r="DK15" s="103">
        <f t="shared" si="59"/>
        <v>0</v>
      </c>
      <c r="DL15" s="91">
        <f t="shared" si="60"/>
        <v>0</v>
      </c>
      <c r="DM15" s="91">
        <f t="shared" si="61"/>
        <v>0</v>
      </c>
      <c r="DN15" s="91">
        <f t="shared" si="62"/>
        <v>0</v>
      </c>
      <c r="DO15" s="91">
        <f t="shared" si="63"/>
        <v>0</v>
      </c>
      <c r="DP15" s="91">
        <f t="shared" si="64"/>
        <v>0</v>
      </c>
      <c r="DQ15" s="125" t="str">
        <f t="shared" si="65"/>
        <v>CONSISTENTE</v>
      </c>
      <c r="DR15" s="147">
        <v>0</v>
      </c>
      <c r="DS15" s="147">
        <v>0</v>
      </c>
      <c r="DT15" s="147">
        <v>0</v>
      </c>
      <c r="DU15" s="147">
        <v>0</v>
      </c>
      <c r="DV15" s="147">
        <v>0</v>
      </c>
      <c r="DW15" s="147">
        <v>0</v>
      </c>
      <c r="DX15" s="59">
        <f>+VLOOKUP($E15,'[2]Ejecución I Semestre 2016'!$B$11:$X$1115,10,FALSE)</f>
        <v>0</v>
      </c>
      <c r="DY15" s="68" t="str">
        <f t="shared" si="66"/>
        <v>CONSISTENTE</v>
      </c>
      <c r="DZ15" s="68" t="str">
        <f t="shared" si="67"/>
        <v>CONSISTENTE</v>
      </c>
      <c r="EA15" s="68" t="str">
        <f t="shared" si="68"/>
        <v>CONSISTENTE</v>
      </c>
      <c r="EB15" s="68" t="str">
        <f t="shared" si="69"/>
        <v>CONSISTENTE</v>
      </c>
      <c r="EC15" s="68" t="str">
        <f t="shared" si="70"/>
        <v>CONSISTENTE</v>
      </c>
      <c r="ED15" s="68" t="str">
        <f t="shared" si="71"/>
        <v>CONSISTENTE</v>
      </c>
      <c r="EE15" s="132">
        <f t="shared" si="72"/>
        <v>0</v>
      </c>
      <c r="EF15" s="131">
        <f t="shared" si="73"/>
        <v>0</v>
      </c>
      <c r="EG15" s="131">
        <f t="shared" si="74"/>
        <v>0</v>
      </c>
      <c r="EH15" s="131">
        <f t="shared" si="75"/>
        <v>0</v>
      </c>
      <c r="EI15" s="131">
        <f t="shared" si="76"/>
        <v>0</v>
      </c>
      <c r="EJ15" s="131">
        <f t="shared" si="77"/>
        <v>0</v>
      </c>
      <c r="EK15" s="131">
        <f t="shared" si="81"/>
        <v>0</v>
      </c>
      <c r="EL15" s="60">
        <f t="shared" si="82"/>
        <v>0</v>
      </c>
      <c r="EM15" s="60">
        <f t="shared" si="83"/>
        <v>0</v>
      </c>
      <c r="EN15" s="60">
        <f t="shared" si="84"/>
        <v>0</v>
      </c>
      <c r="EO15" s="60">
        <f t="shared" si="85"/>
        <v>0</v>
      </c>
      <c r="EP15" s="60">
        <f t="shared" si="86"/>
        <v>0</v>
      </c>
      <c r="EQ15" s="90" t="str">
        <f t="shared" si="87"/>
        <v>CONSISTENTE</v>
      </c>
    </row>
    <row r="16" spans="1:147" ht="17.25" customHeight="1" x14ac:dyDescent="0.2">
      <c r="A16" s="53" t="s">
        <v>1951</v>
      </c>
      <c r="B16" s="56">
        <f t="shared" si="79"/>
        <v>305278038.13999999</v>
      </c>
      <c r="C16" s="59" t="str">
        <f t="shared" si="80"/>
        <v>SI</v>
      </c>
      <c r="E16" s="53" t="s">
        <v>10</v>
      </c>
      <c r="F16" s="54" t="s">
        <v>2</v>
      </c>
      <c r="G16" s="61" t="s">
        <v>11</v>
      </c>
      <c r="H16" s="56">
        <v>305278038.13999999</v>
      </c>
      <c r="I16" s="56">
        <v>0</v>
      </c>
      <c r="J16" s="56">
        <v>0</v>
      </c>
      <c r="K16" s="56">
        <v>0</v>
      </c>
      <c r="L16" s="56">
        <v>0</v>
      </c>
      <c r="M16" s="56">
        <v>0</v>
      </c>
      <c r="N16" s="57">
        <v>305278038.13999999</v>
      </c>
      <c r="O16" s="58">
        <f t="shared" si="0"/>
        <v>0</v>
      </c>
      <c r="P16" s="59" t="str">
        <f t="shared" si="1"/>
        <v>CONSISTENTE</v>
      </c>
      <c r="Q16" s="87" t="str">
        <f t="shared" si="2"/>
        <v>OK</v>
      </c>
      <c r="R16" s="56">
        <v>0</v>
      </c>
      <c r="S16" s="56">
        <v>0</v>
      </c>
      <c r="T16" s="56">
        <v>305278038.13999999</v>
      </c>
      <c r="U16" s="56">
        <v>0</v>
      </c>
      <c r="V16" s="56">
        <v>0</v>
      </c>
      <c r="W16" s="59" t="s">
        <v>2314</v>
      </c>
      <c r="X16" s="59" t="s">
        <v>2312</v>
      </c>
      <c r="Y16" s="59" t="str">
        <f t="shared" si="3"/>
        <v>CONSISTENTE</v>
      </c>
      <c r="Z16" s="59" t="str">
        <f t="shared" si="4"/>
        <v/>
      </c>
      <c r="AA16" s="66">
        <f>+VLOOKUP($E16,'[1]PLAN DE APLICACIÓN'!$B$11:$V$1115,16,FALSE)</f>
        <v>45000000</v>
      </c>
      <c r="AB16" s="66">
        <f>+VLOOKUP($E16,'[1]PLAN DE APLICACIÓN'!$B$11:$V$1115,17,FALSE)</f>
        <v>45000000</v>
      </c>
      <c r="AC16" s="66">
        <f>+VLOOKUP($E16,'[1]PLAN DE APLICACIÓN'!$B$11:$V$1115,18,FALSE)</f>
        <v>0</v>
      </c>
      <c r="AD16" s="66">
        <f>+VLOOKUP($E16,'[1]PLAN DE APLICACIÓN'!$B$11:$V$1115,19,FALSE)</f>
        <v>0</v>
      </c>
      <c r="AE16" s="66">
        <f>+VLOOKUP($E16,'[1]PLAN DE APLICACIÓN'!$B$11:$V$1115,20,FALSE)</f>
        <v>0</v>
      </c>
      <c r="AF16" s="66">
        <f>+VLOOKUP($E16,'[1]PLAN DE APLICACIÓN'!$B$11:$V$1115,21,FALSE)</f>
        <v>0</v>
      </c>
      <c r="AG16" s="59" t="str">
        <f t="shared" si="5"/>
        <v>CONSISTENTE</v>
      </c>
      <c r="AH16" s="59" t="str">
        <f t="shared" si="6"/>
        <v>NO CONSISTENTE</v>
      </c>
      <c r="AI16" s="59" t="str">
        <f t="shared" si="7"/>
        <v>CONSISTENTE</v>
      </c>
      <c r="AJ16" s="59" t="str">
        <f t="shared" si="8"/>
        <v>CONSISTENTE</v>
      </c>
      <c r="AK16" s="59" t="str">
        <f t="shared" si="9"/>
        <v>CONSISTENTE</v>
      </c>
      <c r="AL16" s="59" t="str">
        <f t="shared" si="10"/>
        <v>CONSISTENTE</v>
      </c>
      <c r="AM16" s="56">
        <v>0</v>
      </c>
      <c r="AN16" s="56">
        <v>0</v>
      </c>
      <c r="AO16" s="56">
        <v>0</v>
      </c>
      <c r="AP16" s="56">
        <v>0</v>
      </c>
      <c r="AQ16" s="56">
        <v>0</v>
      </c>
      <c r="AR16" s="56">
        <v>0</v>
      </c>
      <c r="AS16" s="59">
        <v>1</v>
      </c>
      <c r="AT16" s="59" t="str">
        <f t="shared" si="11"/>
        <v>CONSISTENTE</v>
      </c>
      <c r="AU16" s="59" t="str">
        <f t="shared" si="12"/>
        <v>CONSISTENTE</v>
      </c>
      <c r="AV16" s="59" t="str">
        <f t="shared" si="13"/>
        <v>CONSISTENTE</v>
      </c>
      <c r="AW16" s="59" t="str">
        <f t="shared" si="14"/>
        <v>CONSISTENTE</v>
      </c>
      <c r="AX16" s="59" t="str">
        <f t="shared" si="15"/>
        <v>CONSISTENTE</v>
      </c>
      <c r="AY16" s="59" t="str">
        <f t="shared" si="16"/>
        <v>CONSISTENTE</v>
      </c>
      <c r="AZ16" s="56">
        <v>0</v>
      </c>
      <c r="BA16" s="56">
        <v>0</v>
      </c>
      <c r="BB16" s="56">
        <v>0</v>
      </c>
      <c r="BC16" s="56">
        <v>0</v>
      </c>
      <c r="BD16" s="56">
        <v>0</v>
      </c>
      <c r="BE16" s="56">
        <v>0</v>
      </c>
      <c r="BF16" s="60">
        <v>1</v>
      </c>
      <c r="BG16" s="59" t="str">
        <f t="shared" si="17"/>
        <v>CONSISTENTE</v>
      </c>
      <c r="BH16" s="59" t="str">
        <f t="shared" si="18"/>
        <v>CONSISTENTE</v>
      </c>
      <c r="BI16" s="59" t="str">
        <f t="shared" si="19"/>
        <v>CONSISTENTE</v>
      </c>
      <c r="BJ16" s="59" t="str">
        <f t="shared" si="20"/>
        <v>CONSISTENTE</v>
      </c>
      <c r="BK16" s="59" t="str">
        <f t="shared" si="21"/>
        <v>CONSISTENTE</v>
      </c>
      <c r="BL16" s="59" t="str">
        <f t="shared" si="22"/>
        <v>CONSISTENTE</v>
      </c>
      <c r="BM16" s="59" t="str">
        <f t="shared" si="23"/>
        <v>CONSISTENTE</v>
      </c>
      <c r="BN16" s="59" t="str">
        <f t="shared" si="24"/>
        <v>CONSISTENTE</v>
      </c>
      <c r="BO16" s="59" t="str">
        <f t="shared" si="25"/>
        <v>CONSISTENTE</v>
      </c>
      <c r="BP16" s="59" t="str">
        <f t="shared" si="26"/>
        <v>CONSISTENTE</v>
      </c>
      <c r="BQ16" s="59" t="str">
        <f t="shared" si="27"/>
        <v>CONSISTENTE</v>
      </c>
      <c r="BR16" s="59" t="str">
        <f t="shared" si="28"/>
        <v>CONSISTENTE</v>
      </c>
      <c r="BS16" s="56">
        <v>0</v>
      </c>
      <c r="BT16" s="56">
        <v>0</v>
      </c>
      <c r="BU16" s="56">
        <v>0</v>
      </c>
      <c r="BV16" s="56">
        <v>0</v>
      </c>
      <c r="BW16" s="56">
        <v>0</v>
      </c>
      <c r="BX16" s="56">
        <v>0</v>
      </c>
      <c r="BY16" s="60">
        <v>1</v>
      </c>
      <c r="BZ16" s="59" t="str">
        <f t="shared" si="29"/>
        <v>CONSISTENTE</v>
      </c>
      <c r="CA16" s="59" t="str">
        <f t="shared" si="30"/>
        <v>CONSISTENTE</v>
      </c>
      <c r="CB16" s="59" t="str">
        <f t="shared" si="31"/>
        <v>CONSISTENTE</v>
      </c>
      <c r="CC16" s="59" t="str">
        <f t="shared" si="32"/>
        <v>CONSISTENTE</v>
      </c>
      <c r="CD16" s="59" t="str">
        <f t="shared" si="33"/>
        <v>CONSISTENTE</v>
      </c>
      <c r="CE16" s="59" t="str">
        <f t="shared" si="34"/>
        <v>CONSISTENTE</v>
      </c>
      <c r="CF16" s="56">
        <v>0</v>
      </c>
      <c r="CG16" s="56">
        <v>0</v>
      </c>
      <c r="CH16" s="56">
        <v>0</v>
      </c>
      <c r="CI16" s="56">
        <v>0</v>
      </c>
      <c r="CJ16" s="56">
        <v>0</v>
      </c>
      <c r="CK16" s="56">
        <v>0</v>
      </c>
      <c r="CL16" s="60">
        <v>1</v>
      </c>
      <c r="CM16" s="59" t="str">
        <f t="shared" si="35"/>
        <v>CONSISTENTE</v>
      </c>
      <c r="CN16" s="59" t="str">
        <f t="shared" si="36"/>
        <v>CONSISTENTE</v>
      </c>
      <c r="CO16" s="59" t="str">
        <f t="shared" si="37"/>
        <v>CONSISTENTE</v>
      </c>
      <c r="CP16" s="59" t="str">
        <f t="shared" si="38"/>
        <v>CONSISTENTE</v>
      </c>
      <c r="CQ16" s="59" t="str">
        <f t="shared" si="39"/>
        <v>CONSISTENTE</v>
      </c>
      <c r="CR16" s="59" t="str">
        <f t="shared" si="40"/>
        <v>CONSISTENTE</v>
      </c>
      <c r="CS16" s="59" t="str">
        <f t="shared" si="41"/>
        <v>CONSISTENTE</v>
      </c>
      <c r="CT16" s="59" t="str">
        <f t="shared" si="42"/>
        <v>CONSISTENTE</v>
      </c>
      <c r="CU16" s="59" t="str">
        <f t="shared" si="43"/>
        <v>CONSISTENTE</v>
      </c>
      <c r="CV16" s="59" t="str">
        <f t="shared" si="44"/>
        <v>CONSISTENTE</v>
      </c>
      <c r="CW16" s="59" t="str">
        <f t="shared" si="45"/>
        <v>CONSISTENTE</v>
      </c>
      <c r="CX16" s="59" t="str">
        <f t="shared" si="46"/>
        <v>CONSISTENTE</v>
      </c>
      <c r="CY16" s="56">
        <f t="shared" si="47"/>
        <v>350278038.13999999</v>
      </c>
      <c r="CZ16" s="56">
        <f t="shared" si="48"/>
        <v>45000000</v>
      </c>
      <c r="DA16" s="56">
        <f t="shared" si="49"/>
        <v>0</v>
      </c>
      <c r="DB16" s="56">
        <f t="shared" si="50"/>
        <v>305278038.13999999</v>
      </c>
      <c r="DC16" s="56">
        <f t="shared" si="51"/>
        <v>0</v>
      </c>
      <c r="DD16" s="56">
        <f t="shared" si="52"/>
        <v>0</v>
      </c>
      <c r="DE16" s="90">
        <f t="shared" si="53"/>
        <v>0</v>
      </c>
      <c r="DF16" s="90">
        <f t="shared" si="54"/>
        <v>0</v>
      </c>
      <c r="DG16" s="90">
        <f t="shared" si="55"/>
        <v>0</v>
      </c>
      <c r="DH16" s="90">
        <f t="shared" si="56"/>
        <v>0</v>
      </c>
      <c r="DI16" s="90">
        <f t="shared" si="57"/>
        <v>0</v>
      </c>
      <c r="DJ16" s="98">
        <f t="shared" si="58"/>
        <v>0</v>
      </c>
      <c r="DK16" s="103">
        <f t="shared" si="59"/>
        <v>45000000</v>
      </c>
      <c r="DL16" s="91">
        <f t="shared" si="60"/>
        <v>45000000</v>
      </c>
      <c r="DM16" s="91">
        <f t="shared" si="61"/>
        <v>0</v>
      </c>
      <c r="DN16" s="91">
        <f t="shared" si="62"/>
        <v>0</v>
      </c>
      <c r="DO16" s="91">
        <f t="shared" si="63"/>
        <v>0</v>
      </c>
      <c r="DP16" s="91">
        <f t="shared" si="64"/>
        <v>0</v>
      </c>
      <c r="DQ16" s="125" t="str">
        <f t="shared" si="65"/>
        <v>CONSISTENTE</v>
      </c>
      <c r="DR16" s="147">
        <v>0</v>
      </c>
      <c r="DS16" s="147">
        <v>0</v>
      </c>
      <c r="DT16" s="147">
        <v>0</v>
      </c>
      <c r="DU16" s="147">
        <v>0</v>
      </c>
      <c r="DV16" s="147">
        <v>0</v>
      </c>
      <c r="DW16" s="147">
        <v>0</v>
      </c>
      <c r="DX16" s="59">
        <f>+VLOOKUP($E16,'[2]Ejecución I Semestre 2016'!$B$11:$X$1115,10,FALSE)</f>
        <v>1</v>
      </c>
      <c r="DY16" s="68" t="str">
        <f t="shared" si="66"/>
        <v>CONSISTENTE</v>
      </c>
      <c r="DZ16" s="68" t="str">
        <f t="shared" si="67"/>
        <v>CONSISTENTE</v>
      </c>
      <c r="EA16" s="68" t="str">
        <f t="shared" si="68"/>
        <v>CONSISTENTE</v>
      </c>
      <c r="EB16" s="68" t="str">
        <f t="shared" si="69"/>
        <v>CONSISTENTE</v>
      </c>
      <c r="EC16" s="68" t="str">
        <f t="shared" si="70"/>
        <v>CONSISTENTE</v>
      </c>
      <c r="ED16" s="68" t="str">
        <f t="shared" si="71"/>
        <v>CONSISTENTE</v>
      </c>
      <c r="EE16" s="132">
        <f t="shared" si="72"/>
        <v>0</v>
      </c>
      <c r="EF16" s="131">
        <f t="shared" si="73"/>
        <v>0</v>
      </c>
      <c r="EG16" s="131">
        <f t="shared" si="74"/>
        <v>0</v>
      </c>
      <c r="EH16" s="131">
        <f t="shared" si="75"/>
        <v>0</v>
      </c>
      <c r="EI16" s="131">
        <f t="shared" si="76"/>
        <v>0</v>
      </c>
      <c r="EJ16" s="131">
        <f t="shared" si="77"/>
        <v>0</v>
      </c>
      <c r="EK16" s="131">
        <f t="shared" si="81"/>
        <v>45000000</v>
      </c>
      <c r="EL16" s="60">
        <f t="shared" si="82"/>
        <v>45000000</v>
      </c>
      <c r="EM16" s="60">
        <f t="shared" si="83"/>
        <v>0</v>
      </c>
      <c r="EN16" s="60">
        <f t="shared" si="84"/>
        <v>0</v>
      </c>
      <c r="EO16" s="60">
        <f t="shared" si="85"/>
        <v>0</v>
      </c>
      <c r="EP16" s="60">
        <f t="shared" si="86"/>
        <v>0</v>
      </c>
      <c r="EQ16" s="90" t="str">
        <f t="shared" si="87"/>
        <v>CONSISTENTE</v>
      </c>
    </row>
    <row r="17" spans="1:147" ht="17.25" customHeight="1" x14ac:dyDescent="0.2">
      <c r="A17" s="53" t="s">
        <v>898</v>
      </c>
      <c r="B17" s="56">
        <f t="shared" si="79"/>
        <v>0</v>
      </c>
      <c r="C17" s="59" t="str">
        <f t="shared" si="80"/>
        <v>NO</v>
      </c>
      <c r="E17" s="53" t="s">
        <v>12</v>
      </c>
      <c r="F17" s="54" t="s">
        <v>2</v>
      </c>
      <c r="G17" s="61" t="s">
        <v>13</v>
      </c>
      <c r="H17" s="56">
        <v>12137604.619999999</v>
      </c>
      <c r="I17" s="56">
        <v>0</v>
      </c>
      <c r="J17" s="56">
        <v>12137604.619999999</v>
      </c>
      <c r="K17" s="56">
        <v>0</v>
      </c>
      <c r="L17" s="56">
        <v>0</v>
      </c>
      <c r="M17" s="56">
        <v>0</v>
      </c>
      <c r="N17" s="57">
        <v>0</v>
      </c>
      <c r="O17" s="58">
        <f t="shared" si="0"/>
        <v>0</v>
      </c>
      <c r="P17" s="59" t="str">
        <f t="shared" si="1"/>
        <v>CONSISTENTE</v>
      </c>
      <c r="Q17" s="87" t="str">
        <f t="shared" si="2"/>
        <v>OK</v>
      </c>
      <c r="R17" s="56">
        <v>0</v>
      </c>
      <c r="S17" s="56">
        <v>0</v>
      </c>
      <c r="T17" s="56">
        <v>0</v>
      </c>
      <c r="U17" s="56">
        <v>0</v>
      </c>
      <c r="V17" s="56">
        <v>0</v>
      </c>
      <c r="W17" s="59" t="s">
        <v>2314</v>
      </c>
      <c r="X17" s="59" t="s">
        <v>2312</v>
      </c>
      <c r="Y17" s="59" t="str">
        <f t="shared" si="3"/>
        <v>CONSISTENTE</v>
      </c>
      <c r="Z17" s="59" t="str">
        <f t="shared" si="4"/>
        <v/>
      </c>
      <c r="AA17" s="66">
        <f>+VLOOKUP($E17,'[1]PLAN DE APLICACIÓN'!$B$11:$V$1115,16,FALSE)</f>
        <v>0</v>
      </c>
      <c r="AB17" s="66">
        <f>+VLOOKUP($E17,'[1]PLAN DE APLICACIÓN'!$B$11:$V$1115,17,FALSE)</f>
        <v>0</v>
      </c>
      <c r="AC17" s="66">
        <f>+VLOOKUP($E17,'[1]PLAN DE APLICACIÓN'!$B$11:$V$1115,18,FALSE)</f>
        <v>0</v>
      </c>
      <c r="AD17" s="66">
        <f>+VLOOKUP($E17,'[1]PLAN DE APLICACIÓN'!$B$11:$V$1115,19,FALSE)</f>
        <v>0</v>
      </c>
      <c r="AE17" s="66">
        <f>+VLOOKUP($E17,'[1]PLAN DE APLICACIÓN'!$B$11:$V$1115,20,FALSE)</f>
        <v>0</v>
      </c>
      <c r="AF17" s="66">
        <f>+VLOOKUP($E17,'[1]PLAN DE APLICACIÓN'!$B$11:$V$1115,21,FALSE)</f>
        <v>0</v>
      </c>
      <c r="AG17" s="59" t="str">
        <f t="shared" si="5"/>
        <v>CONSISTENTE</v>
      </c>
      <c r="AH17" s="59" t="str">
        <f t="shared" si="6"/>
        <v>CONSISTENTE</v>
      </c>
      <c r="AI17" s="59" t="str">
        <f t="shared" si="7"/>
        <v>CONSISTENTE</v>
      </c>
      <c r="AJ17" s="59" t="str">
        <f t="shared" si="8"/>
        <v>CONSISTENTE</v>
      </c>
      <c r="AK17" s="59" t="str">
        <f t="shared" si="9"/>
        <v>CONSISTENTE</v>
      </c>
      <c r="AL17" s="59" t="str">
        <f t="shared" si="10"/>
        <v>CONSISTENTE</v>
      </c>
      <c r="AM17" s="56">
        <v>0</v>
      </c>
      <c r="AN17" s="56">
        <v>0</v>
      </c>
      <c r="AO17" s="56">
        <v>0</v>
      </c>
      <c r="AP17" s="56">
        <v>0</v>
      </c>
      <c r="AQ17" s="56">
        <v>0</v>
      </c>
      <c r="AR17" s="56">
        <v>0</v>
      </c>
      <c r="AS17" s="59">
        <v>1</v>
      </c>
      <c r="AT17" s="59" t="str">
        <f t="shared" si="11"/>
        <v>CONSISTENTE</v>
      </c>
      <c r="AU17" s="59" t="str">
        <f t="shared" si="12"/>
        <v>CONSISTENTE</v>
      </c>
      <c r="AV17" s="59" t="str">
        <f t="shared" si="13"/>
        <v>CONSISTENTE</v>
      </c>
      <c r="AW17" s="59" t="str">
        <f t="shared" si="14"/>
        <v>CONSISTENTE</v>
      </c>
      <c r="AX17" s="59" t="str">
        <f t="shared" si="15"/>
        <v>CONSISTENTE</v>
      </c>
      <c r="AY17" s="59" t="str">
        <f t="shared" si="16"/>
        <v>CONSISTENTE</v>
      </c>
      <c r="AZ17" s="56">
        <v>0</v>
      </c>
      <c r="BA17" s="56">
        <v>0</v>
      </c>
      <c r="BB17" s="56">
        <v>0</v>
      </c>
      <c r="BC17" s="56">
        <v>0</v>
      </c>
      <c r="BD17" s="56">
        <v>0</v>
      </c>
      <c r="BE17" s="56">
        <v>0</v>
      </c>
      <c r="BF17" s="60">
        <v>1</v>
      </c>
      <c r="BG17" s="59" t="str">
        <f t="shared" si="17"/>
        <v>CONSISTENTE</v>
      </c>
      <c r="BH17" s="59" t="str">
        <f t="shared" si="18"/>
        <v>CONSISTENTE</v>
      </c>
      <c r="BI17" s="59" t="str">
        <f t="shared" si="19"/>
        <v>CONSISTENTE</v>
      </c>
      <c r="BJ17" s="59" t="str">
        <f t="shared" si="20"/>
        <v>CONSISTENTE</v>
      </c>
      <c r="BK17" s="59" t="str">
        <f t="shared" si="21"/>
        <v>CONSISTENTE</v>
      </c>
      <c r="BL17" s="59" t="str">
        <f t="shared" si="22"/>
        <v>CONSISTENTE</v>
      </c>
      <c r="BM17" s="59" t="str">
        <f t="shared" si="23"/>
        <v>CONSISTENTE</v>
      </c>
      <c r="BN17" s="59" t="str">
        <f t="shared" si="24"/>
        <v>CONSISTENTE</v>
      </c>
      <c r="BO17" s="59" t="str">
        <f t="shared" si="25"/>
        <v>CONSISTENTE</v>
      </c>
      <c r="BP17" s="59" t="str">
        <f t="shared" si="26"/>
        <v>CONSISTENTE</v>
      </c>
      <c r="BQ17" s="59" t="str">
        <f t="shared" si="27"/>
        <v>CONSISTENTE</v>
      </c>
      <c r="BR17" s="59" t="str">
        <f t="shared" si="28"/>
        <v>CONSISTENTE</v>
      </c>
      <c r="BS17" s="56">
        <v>18690556</v>
      </c>
      <c r="BT17" s="56">
        <v>0</v>
      </c>
      <c r="BU17" s="56">
        <v>0</v>
      </c>
      <c r="BV17" s="56">
        <v>0</v>
      </c>
      <c r="BW17" s="56">
        <v>18690556</v>
      </c>
      <c r="BX17" s="56">
        <v>0</v>
      </c>
      <c r="BY17" s="60">
        <v>1</v>
      </c>
      <c r="BZ17" s="59" t="str">
        <f t="shared" si="29"/>
        <v>CONSISTENTE</v>
      </c>
      <c r="CA17" s="59" t="str">
        <f t="shared" si="30"/>
        <v>CONSISTENTE</v>
      </c>
      <c r="CB17" s="59" t="str">
        <f t="shared" si="31"/>
        <v>CONSISTENTE</v>
      </c>
      <c r="CC17" s="59" t="str">
        <f t="shared" si="32"/>
        <v>CONSISTENTE</v>
      </c>
      <c r="CD17" s="59" t="str">
        <f t="shared" si="33"/>
        <v>NO CONSISTENTE</v>
      </c>
      <c r="CE17" s="59" t="str">
        <f t="shared" si="34"/>
        <v>CONSISTENTE</v>
      </c>
      <c r="CF17" s="56">
        <v>18902479</v>
      </c>
      <c r="CG17" s="56">
        <v>0</v>
      </c>
      <c r="CH17" s="56">
        <v>18902479</v>
      </c>
      <c r="CI17" s="56">
        <v>0</v>
      </c>
      <c r="CJ17" s="56">
        <v>0</v>
      </c>
      <c r="CK17" s="56">
        <v>0</v>
      </c>
      <c r="CL17" s="60">
        <v>1</v>
      </c>
      <c r="CM17" s="59" t="str">
        <f t="shared" si="35"/>
        <v>CONSISTENTE</v>
      </c>
      <c r="CN17" s="59" t="str">
        <f t="shared" si="36"/>
        <v>CONSISTENTE</v>
      </c>
      <c r="CO17" s="59" t="str">
        <f t="shared" si="37"/>
        <v>NO CONSISTENTE</v>
      </c>
      <c r="CP17" s="59" t="str">
        <f t="shared" si="38"/>
        <v>CONSISTENTE</v>
      </c>
      <c r="CQ17" s="59" t="str">
        <f t="shared" si="39"/>
        <v>CONSISTENTE</v>
      </c>
      <c r="CR17" s="59" t="str">
        <f t="shared" si="40"/>
        <v>CONSISTENTE</v>
      </c>
      <c r="CS17" s="59" t="str">
        <f t="shared" si="41"/>
        <v>CONSISTENTE</v>
      </c>
      <c r="CT17" s="59" t="str">
        <f t="shared" si="42"/>
        <v>CONSISTENTE</v>
      </c>
      <c r="CU17" s="59" t="str">
        <f t="shared" si="43"/>
        <v>CONSISTENTE</v>
      </c>
      <c r="CV17" s="59" t="str">
        <f t="shared" si="44"/>
        <v>CONSISTENTE</v>
      </c>
      <c r="CW17" s="59" t="str">
        <f t="shared" si="45"/>
        <v>NO CONSISTENTE</v>
      </c>
      <c r="CX17" s="59" t="str">
        <f t="shared" si="46"/>
        <v>CONSISTENTE</v>
      </c>
      <c r="CY17" s="56">
        <f t="shared" si="47"/>
        <v>0</v>
      </c>
      <c r="CZ17" s="56">
        <f t="shared" si="48"/>
        <v>0</v>
      </c>
      <c r="DA17" s="56">
        <f t="shared" si="49"/>
        <v>0</v>
      </c>
      <c r="DB17" s="56">
        <f t="shared" si="50"/>
        <v>0</v>
      </c>
      <c r="DC17" s="56">
        <f t="shared" si="51"/>
        <v>0</v>
      </c>
      <c r="DD17" s="56">
        <f t="shared" si="52"/>
        <v>0</v>
      </c>
      <c r="DE17" s="90">
        <f t="shared" si="53"/>
        <v>0</v>
      </c>
      <c r="DF17" s="90">
        <f t="shared" si="54"/>
        <v>0</v>
      </c>
      <c r="DG17" s="90">
        <f t="shared" si="55"/>
        <v>0</v>
      </c>
      <c r="DH17" s="90">
        <f t="shared" si="56"/>
        <v>0</v>
      </c>
      <c r="DI17" s="90">
        <f t="shared" si="57"/>
        <v>0</v>
      </c>
      <c r="DJ17" s="98">
        <f t="shared" si="58"/>
        <v>0</v>
      </c>
      <c r="DK17" s="103">
        <f t="shared" si="59"/>
        <v>37593035</v>
      </c>
      <c r="DL17" s="91">
        <f t="shared" si="60"/>
        <v>0</v>
      </c>
      <c r="DM17" s="91">
        <f t="shared" si="61"/>
        <v>18902479</v>
      </c>
      <c r="DN17" s="91">
        <f t="shared" si="62"/>
        <v>0</v>
      </c>
      <c r="DO17" s="91">
        <f t="shared" si="63"/>
        <v>18690556</v>
      </c>
      <c r="DP17" s="91">
        <f t="shared" si="64"/>
        <v>0</v>
      </c>
      <c r="DQ17" s="125" t="str">
        <f t="shared" si="65"/>
        <v>NO CONSISTENTE</v>
      </c>
      <c r="DR17" s="147">
        <v>0</v>
      </c>
      <c r="DS17" s="147">
        <v>0</v>
      </c>
      <c r="DT17" s="147">
        <v>0</v>
      </c>
      <c r="DU17" s="147">
        <v>0</v>
      </c>
      <c r="DV17" s="147">
        <v>0</v>
      </c>
      <c r="DW17" s="147">
        <v>0</v>
      </c>
      <c r="DX17" s="59">
        <f>+VLOOKUP($E17,'[2]Ejecución I Semestre 2016'!$B$11:$X$1115,10,FALSE)</f>
        <v>0</v>
      </c>
      <c r="DY17" s="68" t="str">
        <f t="shared" si="66"/>
        <v>CONSISTENTE</v>
      </c>
      <c r="DZ17" s="68" t="str">
        <f t="shared" si="67"/>
        <v>CONSISTENTE</v>
      </c>
      <c r="EA17" s="68" t="str">
        <f t="shared" si="68"/>
        <v>NO CONSISTENTE</v>
      </c>
      <c r="EB17" s="68" t="str">
        <f t="shared" si="69"/>
        <v>CONSISTENTE</v>
      </c>
      <c r="EC17" s="68" t="str">
        <f t="shared" si="70"/>
        <v>CONSISTENTE</v>
      </c>
      <c r="ED17" s="68" t="str">
        <f t="shared" si="71"/>
        <v>CONSISTENTE</v>
      </c>
      <c r="EE17" s="132">
        <f t="shared" si="72"/>
        <v>0</v>
      </c>
      <c r="EF17" s="131">
        <f t="shared" si="73"/>
        <v>0</v>
      </c>
      <c r="EG17" s="131">
        <f t="shared" si="74"/>
        <v>0</v>
      </c>
      <c r="EH17" s="131">
        <f t="shared" si="75"/>
        <v>0</v>
      </c>
      <c r="EI17" s="131">
        <f t="shared" si="76"/>
        <v>0</v>
      </c>
      <c r="EJ17" s="131">
        <f t="shared" si="77"/>
        <v>0</v>
      </c>
      <c r="EK17" s="131">
        <f t="shared" si="81"/>
        <v>37593035</v>
      </c>
      <c r="EL17" s="60">
        <f t="shared" si="82"/>
        <v>0</v>
      </c>
      <c r="EM17" s="60">
        <f t="shared" si="83"/>
        <v>18902479</v>
      </c>
      <c r="EN17" s="60">
        <f t="shared" si="84"/>
        <v>0</v>
      </c>
      <c r="EO17" s="60">
        <f t="shared" si="85"/>
        <v>18690556</v>
      </c>
      <c r="EP17" s="60">
        <f t="shared" si="86"/>
        <v>0</v>
      </c>
      <c r="EQ17" s="90" t="str">
        <f t="shared" si="87"/>
        <v>NO CONSISTENTE</v>
      </c>
    </row>
    <row r="18" spans="1:147" ht="17.25" customHeight="1" x14ac:dyDescent="0.2">
      <c r="A18" s="53" t="s">
        <v>688</v>
      </c>
      <c r="B18" s="56">
        <f t="shared" si="79"/>
        <v>738853077.40999997</v>
      </c>
      <c r="C18" s="59" t="str">
        <f t="shared" si="80"/>
        <v>SI</v>
      </c>
      <c r="E18" s="53" t="s">
        <v>14</v>
      </c>
      <c r="F18" s="54" t="s">
        <v>2</v>
      </c>
      <c r="G18" s="61" t="s">
        <v>15</v>
      </c>
      <c r="H18" s="56">
        <v>738853077.40999997</v>
      </c>
      <c r="I18" s="56">
        <v>0</v>
      </c>
      <c r="J18" s="56">
        <v>0</v>
      </c>
      <c r="K18" s="56">
        <v>0</v>
      </c>
      <c r="L18" s="56">
        <v>0</v>
      </c>
      <c r="M18" s="56">
        <v>0</v>
      </c>
      <c r="N18" s="57">
        <v>738853077.40999997</v>
      </c>
      <c r="O18" s="58">
        <f t="shared" si="0"/>
        <v>0</v>
      </c>
      <c r="P18" s="59" t="str">
        <f t="shared" si="1"/>
        <v>CONSISTENTE</v>
      </c>
      <c r="Q18" s="87" t="str">
        <f t="shared" si="2"/>
        <v>OK</v>
      </c>
      <c r="R18" s="56">
        <v>0</v>
      </c>
      <c r="S18" s="56">
        <v>0</v>
      </c>
      <c r="T18" s="56">
        <v>738853077.40999997</v>
      </c>
      <c r="U18" s="56">
        <v>0</v>
      </c>
      <c r="V18" s="56">
        <v>0</v>
      </c>
      <c r="W18" s="59" t="s">
        <v>2314</v>
      </c>
      <c r="X18" s="59" t="s">
        <v>2312</v>
      </c>
      <c r="Y18" s="59" t="str">
        <f t="shared" si="3"/>
        <v>CONSISTENTE</v>
      </c>
      <c r="Z18" s="59" t="str">
        <f t="shared" si="4"/>
        <v/>
      </c>
      <c r="AA18" s="66">
        <f>+VLOOKUP($E18,'[1]PLAN DE APLICACIÓN'!$B$11:$V$1115,16,FALSE)</f>
        <v>609097194.64999998</v>
      </c>
      <c r="AB18" s="66">
        <f>+VLOOKUP($E18,'[1]PLAN DE APLICACIÓN'!$B$11:$V$1115,17,FALSE)</f>
        <v>49958326.649999999</v>
      </c>
      <c r="AC18" s="66">
        <f>+VLOOKUP($E18,'[1]PLAN DE APLICACIÓN'!$B$11:$V$1115,18,FALSE)</f>
        <v>0</v>
      </c>
      <c r="AD18" s="66">
        <f>+VLOOKUP($E18,'[1]PLAN DE APLICACIÓN'!$B$11:$V$1115,19,FALSE)</f>
        <v>559138868</v>
      </c>
      <c r="AE18" s="66">
        <f>+VLOOKUP($E18,'[1]PLAN DE APLICACIÓN'!$B$11:$V$1115,20,FALSE)</f>
        <v>0</v>
      </c>
      <c r="AF18" s="66">
        <f>+VLOOKUP($E18,'[1]PLAN DE APLICACIÓN'!$B$11:$V$1115,21,FALSE)</f>
        <v>0</v>
      </c>
      <c r="AG18" s="59" t="str">
        <f t="shared" si="5"/>
        <v>CONSISTENTE</v>
      </c>
      <c r="AH18" s="59" t="str">
        <f t="shared" si="6"/>
        <v>NO CONSISTENTE</v>
      </c>
      <c r="AI18" s="59" t="str">
        <f t="shared" si="7"/>
        <v>CONSISTENTE</v>
      </c>
      <c r="AJ18" s="59" t="str">
        <f t="shared" si="8"/>
        <v>CONSISTENTE</v>
      </c>
      <c r="AK18" s="59" t="str">
        <f t="shared" si="9"/>
        <v>CONSISTENTE</v>
      </c>
      <c r="AL18" s="59" t="str">
        <f t="shared" si="10"/>
        <v>CONSISTENTE</v>
      </c>
      <c r="AM18" s="56">
        <v>0</v>
      </c>
      <c r="AN18" s="56">
        <v>0</v>
      </c>
      <c r="AO18" s="56">
        <v>0</v>
      </c>
      <c r="AP18" s="56">
        <v>0</v>
      </c>
      <c r="AQ18" s="56">
        <v>0</v>
      </c>
      <c r="AR18" s="56">
        <v>0</v>
      </c>
      <c r="AS18" s="59">
        <v>1</v>
      </c>
      <c r="AT18" s="59" t="str">
        <f t="shared" si="11"/>
        <v>CONSISTENTE</v>
      </c>
      <c r="AU18" s="59" t="str">
        <f t="shared" si="12"/>
        <v>CONSISTENTE</v>
      </c>
      <c r="AV18" s="59" t="str">
        <f t="shared" si="13"/>
        <v>CONSISTENTE</v>
      </c>
      <c r="AW18" s="59" t="str">
        <f t="shared" si="14"/>
        <v>CONSISTENTE</v>
      </c>
      <c r="AX18" s="59" t="str">
        <f t="shared" si="15"/>
        <v>CONSISTENTE</v>
      </c>
      <c r="AY18" s="59" t="str">
        <f t="shared" si="16"/>
        <v>CONSISTENTE</v>
      </c>
      <c r="AZ18" s="56">
        <v>0</v>
      </c>
      <c r="BA18" s="56">
        <v>0</v>
      </c>
      <c r="BB18" s="56">
        <v>0</v>
      </c>
      <c r="BC18" s="56">
        <v>0</v>
      </c>
      <c r="BD18" s="56">
        <v>0</v>
      </c>
      <c r="BE18" s="56">
        <v>0</v>
      </c>
      <c r="BF18" s="60">
        <v>1</v>
      </c>
      <c r="BG18" s="59" t="str">
        <f t="shared" si="17"/>
        <v>CONSISTENTE</v>
      </c>
      <c r="BH18" s="59" t="str">
        <f t="shared" si="18"/>
        <v>CONSISTENTE</v>
      </c>
      <c r="BI18" s="59" t="str">
        <f t="shared" si="19"/>
        <v>CONSISTENTE</v>
      </c>
      <c r="BJ18" s="59" t="str">
        <f t="shared" si="20"/>
        <v>CONSISTENTE</v>
      </c>
      <c r="BK18" s="59" t="str">
        <f t="shared" si="21"/>
        <v>CONSISTENTE</v>
      </c>
      <c r="BL18" s="59" t="str">
        <f t="shared" si="22"/>
        <v>CONSISTENTE</v>
      </c>
      <c r="BM18" s="59" t="str">
        <f t="shared" si="23"/>
        <v>CONSISTENTE</v>
      </c>
      <c r="BN18" s="59" t="str">
        <f t="shared" si="24"/>
        <v>CONSISTENTE</v>
      </c>
      <c r="BO18" s="59" t="str">
        <f t="shared" si="25"/>
        <v>CONSISTENTE</v>
      </c>
      <c r="BP18" s="59" t="str">
        <f t="shared" si="26"/>
        <v>CONSISTENTE</v>
      </c>
      <c r="BQ18" s="59" t="str">
        <f t="shared" si="27"/>
        <v>CONSISTENTE</v>
      </c>
      <c r="BR18" s="59" t="str">
        <f t="shared" si="28"/>
        <v>CONSISTENTE</v>
      </c>
      <c r="BS18" s="56">
        <v>0</v>
      </c>
      <c r="BT18" s="56">
        <v>0</v>
      </c>
      <c r="BU18" s="56">
        <v>0</v>
      </c>
      <c r="BV18" s="56">
        <v>0</v>
      </c>
      <c r="BW18" s="56">
        <v>0</v>
      </c>
      <c r="BX18" s="56">
        <v>0</v>
      </c>
      <c r="BY18" s="60">
        <v>1</v>
      </c>
      <c r="BZ18" s="59" t="str">
        <f t="shared" si="29"/>
        <v>CONSISTENTE</v>
      </c>
      <c r="CA18" s="59" t="str">
        <f t="shared" si="30"/>
        <v>CONSISTENTE</v>
      </c>
      <c r="CB18" s="59" t="str">
        <f t="shared" si="31"/>
        <v>CONSISTENTE</v>
      </c>
      <c r="CC18" s="59" t="str">
        <f t="shared" si="32"/>
        <v>CONSISTENTE</v>
      </c>
      <c r="CD18" s="59" t="str">
        <f t="shared" si="33"/>
        <v>CONSISTENTE</v>
      </c>
      <c r="CE18" s="59" t="str">
        <f t="shared" si="34"/>
        <v>CONSISTENTE</v>
      </c>
      <c r="CF18" s="56">
        <v>0</v>
      </c>
      <c r="CG18" s="56">
        <v>0</v>
      </c>
      <c r="CH18" s="56">
        <v>0</v>
      </c>
      <c r="CI18" s="56">
        <v>0</v>
      </c>
      <c r="CJ18" s="56">
        <v>0</v>
      </c>
      <c r="CK18" s="56">
        <v>0</v>
      </c>
      <c r="CL18" s="60">
        <v>1</v>
      </c>
      <c r="CM18" s="59" t="str">
        <f t="shared" si="35"/>
        <v>CONSISTENTE</v>
      </c>
      <c r="CN18" s="59" t="str">
        <f t="shared" si="36"/>
        <v>CONSISTENTE</v>
      </c>
      <c r="CO18" s="59" t="str">
        <f t="shared" si="37"/>
        <v>CONSISTENTE</v>
      </c>
      <c r="CP18" s="59" t="str">
        <f t="shared" si="38"/>
        <v>CONSISTENTE</v>
      </c>
      <c r="CQ18" s="59" t="str">
        <f t="shared" si="39"/>
        <v>CONSISTENTE</v>
      </c>
      <c r="CR18" s="59" t="str">
        <f t="shared" si="40"/>
        <v>CONSISTENTE</v>
      </c>
      <c r="CS18" s="59" t="str">
        <f t="shared" si="41"/>
        <v>CONSISTENTE</v>
      </c>
      <c r="CT18" s="59" t="str">
        <f t="shared" si="42"/>
        <v>CONSISTENTE</v>
      </c>
      <c r="CU18" s="59" t="str">
        <f t="shared" si="43"/>
        <v>CONSISTENTE</v>
      </c>
      <c r="CV18" s="59" t="str">
        <f t="shared" si="44"/>
        <v>CONSISTENTE</v>
      </c>
      <c r="CW18" s="59" t="str">
        <f t="shared" si="45"/>
        <v>CONSISTENTE</v>
      </c>
      <c r="CX18" s="59" t="str">
        <f t="shared" si="46"/>
        <v>CONSISTENTE</v>
      </c>
      <c r="CY18" s="56">
        <f t="shared" si="47"/>
        <v>1347950272.0599999</v>
      </c>
      <c r="CZ18" s="56">
        <f t="shared" si="48"/>
        <v>49958326.649999999</v>
      </c>
      <c r="DA18" s="56">
        <f t="shared" si="49"/>
        <v>0</v>
      </c>
      <c r="DB18" s="56">
        <f t="shared" si="50"/>
        <v>1297991945.4099998</v>
      </c>
      <c r="DC18" s="56">
        <f t="shared" si="51"/>
        <v>0</v>
      </c>
      <c r="DD18" s="56">
        <f t="shared" si="52"/>
        <v>0</v>
      </c>
      <c r="DE18" s="90">
        <f t="shared" si="53"/>
        <v>559138868</v>
      </c>
      <c r="DF18" s="90">
        <f t="shared" si="54"/>
        <v>0</v>
      </c>
      <c r="DG18" s="90">
        <f t="shared" si="55"/>
        <v>0</v>
      </c>
      <c r="DH18" s="90">
        <f t="shared" si="56"/>
        <v>559138868</v>
      </c>
      <c r="DI18" s="90">
        <f t="shared" si="57"/>
        <v>0</v>
      </c>
      <c r="DJ18" s="98">
        <f t="shared" si="58"/>
        <v>0</v>
      </c>
      <c r="DK18" s="103">
        <f t="shared" si="59"/>
        <v>609097194.64999998</v>
      </c>
      <c r="DL18" s="91">
        <f t="shared" si="60"/>
        <v>49958326.649999999</v>
      </c>
      <c r="DM18" s="91">
        <f t="shared" si="61"/>
        <v>0</v>
      </c>
      <c r="DN18" s="91">
        <f t="shared" si="62"/>
        <v>559138868</v>
      </c>
      <c r="DO18" s="91">
        <f t="shared" si="63"/>
        <v>0</v>
      </c>
      <c r="DP18" s="91">
        <f t="shared" si="64"/>
        <v>0</v>
      </c>
      <c r="DQ18" s="125" t="str">
        <f t="shared" si="65"/>
        <v>CONSISTENTE</v>
      </c>
      <c r="DR18" s="147">
        <v>0</v>
      </c>
      <c r="DS18" s="147">
        <v>0</v>
      </c>
      <c r="DT18" s="147">
        <v>0</v>
      </c>
      <c r="DU18" s="147">
        <v>0</v>
      </c>
      <c r="DV18" s="147">
        <v>0</v>
      </c>
      <c r="DW18" s="147">
        <v>0</v>
      </c>
      <c r="DX18" s="59">
        <f>+VLOOKUP($E18,'[2]Ejecución I Semestre 2016'!$B$11:$X$1115,10,FALSE)</f>
        <v>1</v>
      </c>
      <c r="DY18" s="68" t="str">
        <f t="shared" si="66"/>
        <v>CONSISTENTE</v>
      </c>
      <c r="DZ18" s="68" t="str">
        <f t="shared" si="67"/>
        <v>CONSISTENTE</v>
      </c>
      <c r="EA18" s="68" t="str">
        <f t="shared" si="68"/>
        <v>CONSISTENTE</v>
      </c>
      <c r="EB18" s="68" t="str">
        <f t="shared" si="69"/>
        <v>CONSISTENTE</v>
      </c>
      <c r="EC18" s="68" t="str">
        <f t="shared" si="70"/>
        <v>CONSISTENTE</v>
      </c>
      <c r="ED18" s="68" t="str">
        <f t="shared" si="71"/>
        <v>CONSISTENTE</v>
      </c>
      <c r="EE18" s="132">
        <f t="shared" si="72"/>
        <v>559138868</v>
      </c>
      <c r="EF18" s="131">
        <f t="shared" si="73"/>
        <v>0</v>
      </c>
      <c r="EG18" s="131">
        <f t="shared" si="74"/>
        <v>0</v>
      </c>
      <c r="EH18" s="131">
        <f t="shared" si="75"/>
        <v>559138868</v>
      </c>
      <c r="EI18" s="131">
        <f t="shared" si="76"/>
        <v>0</v>
      </c>
      <c r="EJ18" s="131">
        <f t="shared" si="77"/>
        <v>0</v>
      </c>
      <c r="EK18" s="131">
        <f t="shared" si="81"/>
        <v>609097194.64999998</v>
      </c>
      <c r="EL18" s="60">
        <f t="shared" si="82"/>
        <v>49958326.649999999</v>
      </c>
      <c r="EM18" s="60">
        <f t="shared" si="83"/>
        <v>0</v>
      </c>
      <c r="EN18" s="60">
        <f t="shared" si="84"/>
        <v>559138868</v>
      </c>
      <c r="EO18" s="60">
        <f t="shared" si="85"/>
        <v>0</v>
      </c>
      <c r="EP18" s="60">
        <f t="shared" si="86"/>
        <v>0</v>
      </c>
      <c r="EQ18" s="90" t="str">
        <f t="shared" si="87"/>
        <v>CONSISTENTE</v>
      </c>
    </row>
    <row r="19" spans="1:147" ht="17.25" customHeight="1" x14ac:dyDescent="0.2">
      <c r="A19" s="53" t="s">
        <v>299</v>
      </c>
      <c r="B19" s="56">
        <f t="shared" si="79"/>
        <v>0</v>
      </c>
      <c r="C19" s="59" t="str">
        <f t="shared" si="80"/>
        <v>NO</v>
      </c>
      <c r="E19" s="53" t="s">
        <v>16</v>
      </c>
      <c r="F19" s="54" t="s">
        <v>2</v>
      </c>
      <c r="G19" s="61" t="s">
        <v>17</v>
      </c>
      <c r="H19" s="56">
        <v>7987908</v>
      </c>
      <c r="I19" s="56">
        <v>7987908</v>
      </c>
      <c r="J19" s="56">
        <v>0</v>
      </c>
      <c r="K19" s="56">
        <v>0</v>
      </c>
      <c r="L19" s="56">
        <v>0</v>
      </c>
      <c r="M19" s="56">
        <v>0</v>
      </c>
      <c r="N19" s="57">
        <v>0</v>
      </c>
      <c r="O19" s="58">
        <f t="shared" si="0"/>
        <v>0</v>
      </c>
      <c r="P19" s="59" t="str">
        <f t="shared" si="1"/>
        <v>CONSISTENTE</v>
      </c>
      <c r="Q19" s="87" t="str">
        <f t="shared" si="2"/>
        <v>OK</v>
      </c>
      <c r="R19" s="56">
        <v>0</v>
      </c>
      <c r="S19" s="56">
        <v>0</v>
      </c>
      <c r="T19" s="56">
        <v>0</v>
      </c>
      <c r="U19" s="56">
        <v>0</v>
      </c>
      <c r="V19" s="56">
        <v>0</v>
      </c>
      <c r="W19" s="59" t="s">
        <v>2314</v>
      </c>
      <c r="X19" s="59" t="s">
        <v>2312</v>
      </c>
      <c r="Y19" s="59" t="str">
        <f t="shared" si="3"/>
        <v>CONSISTENTE</v>
      </c>
      <c r="Z19" s="59" t="str">
        <f t="shared" si="4"/>
        <v/>
      </c>
      <c r="AA19" s="66">
        <f>+VLOOKUP($E19,'[1]PLAN DE APLICACIÓN'!$B$11:$V$1115,16,FALSE)</f>
        <v>0</v>
      </c>
      <c r="AB19" s="66">
        <f>+VLOOKUP($E19,'[1]PLAN DE APLICACIÓN'!$B$11:$V$1115,17,FALSE)</f>
        <v>0</v>
      </c>
      <c r="AC19" s="66">
        <f>+VLOOKUP($E19,'[1]PLAN DE APLICACIÓN'!$B$11:$V$1115,18,FALSE)</f>
        <v>0</v>
      </c>
      <c r="AD19" s="66">
        <f>+VLOOKUP($E19,'[1]PLAN DE APLICACIÓN'!$B$11:$V$1115,19,FALSE)</f>
        <v>0</v>
      </c>
      <c r="AE19" s="66">
        <f>+VLOOKUP($E19,'[1]PLAN DE APLICACIÓN'!$B$11:$V$1115,20,FALSE)</f>
        <v>0</v>
      </c>
      <c r="AF19" s="66">
        <f>+VLOOKUP($E19,'[1]PLAN DE APLICACIÓN'!$B$11:$V$1115,21,FALSE)</f>
        <v>0</v>
      </c>
      <c r="AG19" s="59" t="str">
        <f t="shared" si="5"/>
        <v>CONSISTENTE</v>
      </c>
      <c r="AH19" s="59" t="str">
        <f t="shared" si="6"/>
        <v>CONSISTENTE</v>
      </c>
      <c r="AI19" s="59" t="str">
        <f t="shared" si="7"/>
        <v>CONSISTENTE</v>
      </c>
      <c r="AJ19" s="59" t="str">
        <f t="shared" si="8"/>
        <v>CONSISTENTE</v>
      </c>
      <c r="AK19" s="59" t="str">
        <f t="shared" si="9"/>
        <v>CONSISTENTE</v>
      </c>
      <c r="AL19" s="59" t="str">
        <f t="shared" si="10"/>
        <v>CONSISTENTE</v>
      </c>
      <c r="AM19" s="56">
        <v>0</v>
      </c>
      <c r="AN19" s="56">
        <v>0</v>
      </c>
      <c r="AO19" s="56">
        <v>0</v>
      </c>
      <c r="AP19" s="56">
        <v>0</v>
      </c>
      <c r="AQ19" s="56">
        <v>0</v>
      </c>
      <c r="AR19" s="56">
        <v>0</v>
      </c>
      <c r="AS19" s="59">
        <v>1</v>
      </c>
      <c r="AT19" s="59" t="str">
        <f t="shared" si="11"/>
        <v>CONSISTENTE</v>
      </c>
      <c r="AU19" s="59" t="str">
        <f t="shared" si="12"/>
        <v>CONSISTENTE</v>
      </c>
      <c r="AV19" s="59" t="str">
        <f t="shared" si="13"/>
        <v>CONSISTENTE</v>
      </c>
      <c r="AW19" s="59" t="str">
        <f t="shared" si="14"/>
        <v>CONSISTENTE</v>
      </c>
      <c r="AX19" s="59" t="str">
        <f t="shared" si="15"/>
        <v>CONSISTENTE</v>
      </c>
      <c r="AY19" s="59" t="str">
        <f t="shared" si="16"/>
        <v>CONSISTENTE</v>
      </c>
      <c r="AZ19" s="56">
        <v>0</v>
      </c>
      <c r="BA19" s="56">
        <v>0</v>
      </c>
      <c r="BB19" s="56">
        <v>0</v>
      </c>
      <c r="BC19" s="56">
        <v>0</v>
      </c>
      <c r="BD19" s="56">
        <v>0</v>
      </c>
      <c r="BE19" s="56">
        <v>0</v>
      </c>
      <c r="BF19" s="60">
        <v>1</v>
      </c>
      <c r="BG19" s="59" t="str">
        <f t="shared" si="17"/>
        <v>CONSISTENTE</v>
      </c>
      <c r="BH19" s="59" t="str">
        <f t="shared" si="18"/>
        <v>CONSISTENTE</v>
      </c>
      <c r="BI19" s="59" t="str">
        <f t="shared" si="19"/>
        <v>CONSISTENTE</v>
      </c>
      <c r="BJ19" s="59" t="str">
        <f t="shared" si="20"/>
        <v>CONSISTENTE</v>
      </c>
      <c r="BK19" s="59" t="str">
        <f t="shared" si="21"/>
        <v>CONSISTENTE</v>
      </c>
      <c r="BL19" s="59" t="str">
        <f t="shared" si="22"/>
        <v>CONSISTENTE</v>
      </c>
      <c r="BM19" s="59" t="str">
        <f t="shared" si="23"/>
        <v>CONSISTENTE</v>
      </c>
      <c r="BN19" s="59" t="str">
        <f t="shared" si="24"/>
        <v>CONSISTENTE</v>
      </c>
      <c r="BO19" s="59" t="str">
        <f t="shared" si="25"/>
        <v>CONSISTENTE</v>
      </c>
      <c r="BP19" s="59" t="str">
        <f t="shared" si="26"/>
        <v>CONSISTENTE</v>
      </c>
      <c r="BQ19" s="59" t="str">
        <f t="shared" si="27"/>
        <v>CONSISTENTE</v>
      </c>
      <c r="BR19" s="59" t="str">
        <f t="shared" si="28"/>
        <v>CONSISTENTE</v>
      </c>
      <c r="BS19" s="56">
        <v>0</v>
      </c>
      <c r="BT19" s="56">
        <v>0</v>
      </c>
      <c r="BU19" s="56">
        <v>0</v>
      </c>
      <c r="BV19" s="56">
        <v>0</v>
      </c>
      <c r="BW19" s="56">
        <v>0</v>
      </c>
      <c r="BX19" s="56">
        <v>0</v>
      </c>
      <c r="BY19" s="60">
        <v>1</v>
      </c>
      <c r="BZ19" s="59" t="str">
        <f t="shared" si="29"/>
        <v>CONSISTENTE</v>
      </c>
      <c r="CA19" s="59" t="str">
        <f t="shared" si="30"/>
        <v>CONSISTENTE</v>
      </c>
      <c r="CB19" s="59" t="str">
        <f t="shared" si="31"/>
        <v>CONSISTENTE</v>
      </c>
      <c r="CC19" s="59" t="str">
        <f t="shared" si="32"/>
        <v>CONSISTENTE</v>
      </c>
      <c r="CD19" s="59" t="str">
        <f t="shared" si="33"/>
        <v>CONSISTENTE</v>
      </c>
      <c r="CE19" s="59" t="str">
        <f t="shared" si="34"/>
        <v>CONSISTENTE</v>
      </c>
      <c r="CF19" s="56">
        <v>0</v>
      </c>
      <c r="CG19" s="56">
        <v>0</v>
      </c>
      <c r="CH19" s="56">
        <v>0</v>
      </c>
      <c r="CI19" s="56">
        <v>0</v>
      </c>
      <c r="CJ19" s="56">
        <v>0</v>
      </c>
      <c r="CK19" s="56">
        <v>0</v>
      </c>
      <c r="CL19" s="60">
        <v>1</v>
      </c>
      <c r="CM19" s="59" t="str">
        <f t="shared" si="35"/>
        <v>CONSISTENTE</v>
      </c>
      <c r="CN19" s="59" t="str">
        <f t="shared" si="36"/>
        <v>CONSISTENTE</v>
      </c>
      <c r="CO19" s="59" t="str">
        <f t="shared" si="37"/>
        <v>CONSISTENTE</v>
      </c>
      <c r="CP19" s="59" t="str">
        <f t="shared" si="38"/>
        <v>CONSISTENTE</v>
      </c>
      <c r="CQ19" s="59" t="str">
        <f t="shared" si="39"/>
        <v>CONSISTENTE</v>
      </c>
      <c r="CR19" s="59" t="str">
        <f t="shared" si="40"/>
        <v>CONSISTENTE</v>
      </c>
      <c r="CS19" s="59" t="str">
        <f t="shared" si="41"/>
        <v>CONSISTENTE</v>
      </c>
      <c r="CT19" s="59" t="str">
        <f t="shared" si="42"/>
        <v>CONSISTENTE</v>
      </c>
      <c r="CU19" s="59" t="str">
        <f t="shared" si="43"/>
        <v>CONSISTENTE</v>
      </c>
      <c r="CV19" s="59" t="str">
        <f t="shared" si="44"/>
        <v>CONSISTENTE</v>
      </c>
      <c r="CW19" s="59" t="str">
        <f t="shared" si="45"/>
        <v>CONSISTENTE</v>
      </c>
      <c r="CX19" s="59" t="str">
        <f t="shared" si="46"/>
        <v>CONSISTENTE</v>
      </c>
      <c r="CY19" s="56">
        <f t="shared" si="47"/>
        <v>0</v>
      </c>
      <c r="CZ19" s="56">
        <f t="shared" si="48"/>
        <v>0</v>
      </c>
      <c r="DA19" s="56">
        <f t="shared" si="49"/>
        <v>0</v>
      </c>
      <c r="DB19" s="56">
        <f t="shared" si="50"/>
        <v>0</v>
      </c>
      <c r="DC19" s="56">
        <f t="shared" si="51"/>
        <v>0</v>
      </c>
      <c r="DD19" s="56">
        <f t="shared" si="52"/>
        <v>0</v>
      </c>
      <c r="DE19" s="90">
        <f t="shared" si="53"/>
        <v>0</v>
      </c>
      <c r="DF19" s="90">
        <f t="shared" si="54"/>
        <v>0</v>
      </c>
      <c r="DG19" s="90">
        <f t="shared" si="55"/>
        <v>0</v>
      </c>
      <c r="DH19" s="90">
        <f t="shared" si="56"/>
        <v>0</v>
      </c>
      <c r="DI19" s="90">
        <f t="shared" si="57"/>
        <v>0</v>
      </c>
      <c r="DJ19" s="98">
        <f t="shared" si="58"/>
        <v>0</v>
      </c>
      <c r="DK19" s="103">
        <f t="shared" si="59"/>
        <v>0</v>
      </c>
      <c r="DL19" s="91">
        <f t="shared" si="60"/>
        <v>0</v>
      </c>
      <c r="DM19" s="91">
        <f t="shared" si="61"/>
        <v>0</v>
      </c>
      <c r="DN19" s="91">
        <f t="shared" si="62"/>
        <v>0</v>
      </c>
      <c r="DO19" s="91">
        <f t="shared" si="63"/>
        <v>0</v>
      </c>
      <c r="DP19" s="91">
        <f t="shared" si="64"/>
        <v>0</v>
      </c>
      <c r="DQ19" s="125" t="str">
        <f t="shared" si="65"/>
        <v>CONSISTENTE</v>
      </c>
      <c r="DR19" s="147">
        <v>0</v>
      </c>
      <c r="DS19" s="147">
        <v>0</v>
      </c>
      <c r="DT19" s="147">
        <v>0</v>
      </c>
      <c r="DU19" s="147">
        <v>0</v>
      </c>
      <c r="DV19" s="147">
        <v>0</v>
      </c>
      <c r="DW19" s="147">
        <v>0</v>
      </c>
      <c r="DX19" s="59">
        <f>+VLOOKUP($E19,'[2]Ejecución I Semestre 2016'!$B$11:$X$1115,10,FALSE)</f>
        <v>0</v>
      </c>
      <c r="DY19" s="68" t="str">
        <f t="shared" si="66"/>
        <v>CONSISTENTE</v>
      </c>
      <c r="DZ19" s="68" t="str">
        <f t="shared" si="67"/>
        <v>CONSISTENTE</v>
      </c>
      <c r="EA19" s="68" t="str">
        <f t="shared" si="68"/>
        <v>CONSISTENTE</v>
      </c>
      <c r="EB19" s="68" t="str">
        <f t="shared" si="69"/>
        <v>CONSISTENTE</v>
      </c>
      <c r="EC19" s="68" t="str">
        <f t="shared" si="70"/>
        <v>CONSISTENTE</v>
      </c>
      <c r="ED19" s="68" t="str">
        <f t="shared" si="71"/>
        <v>CONSISTENTE</v>
      </c>
      <c r="EE19" s="132">
        <f t="shared" si="72"/>
        <v>0</v>
      </c>
      <c r="EF19" s="131">
        <f t="shared" si="73"/>
        <v>0</v>
      </c>
      <c r="EG19" s="131">
        <f t="shared" si="74"/>
        <v>0</v>
      </c>
      <c r="EH19" s="131">
        <f t="shared" si="75"/>
        <v>0</v>
      </c>
      <c r="EI19" s="131">
        <f t="shared" si="76"/>
        <v>0</v>
      </c>
      <c r="EJ19" s="131">
        <f t="shared" si="77"/>
        <v>0</v>
      </c>
      <c r="EK19" s="131">
        <f t="shared" si="81"/>
        <v>0</v>
      </c>
      <c r="EL19" s="60">
        <f t="shared" si="82"/>
        <v>0</v>
      </c>
      <c r="EM19" s="60">
        <f t="shared" si="83"/>
        <v>0</v>
      </c>
      <c r="EN19" s="60">
        <f t="shared" si="84"/>
        <v>0</v>
      </c>
      <c r="EO19" s="60">
        <f t="shared" si="85"/>
        <v>0</v>
      </c>
      <c r="EP19" s="60">
        <f t="shared" si="86"/>
        <v>0</v>
      </c>
      <c r="EQ19" s="90" t="str">
        <f t="shared" si="87"/>
        <v>CONSISTENTE</v>
      </c>
    </row>
    <row r="20" spans="1:147" ht="17.25" customHeight="1" x14ac:dyDescent="0.2">
      <c r="A20" s="53" t="s">
        <v>799</v>
      </c>
      <c r="B20" s="56">
        <f t="shared" si="79"/>
        <v>0</v>
      </c>
      <c r="C20" s="59" t="str">
        <f t="shared" si="80"/>
        <v>NO</v>
      </c>
      <c r="E20" s="53" t="s">
        <v>18</v>
      </c>
      <c r="F20" s="54" t="s">
        <v>2</v>
      </c>
      <c r="G20" s="61" t="s">
        <v>19</v>
      </c>
      <c r="H20" s="56">
        <v>81715353.129999995</v>
      </c>
      <c r="I20" s="56">
        <v>0</v>
      </c>
      <c r="J20" s="56">
        <v>8171353.1299999999</v>
      </c>
      <c r="K20" s="56">
        <v>0</v>
      </c>
      <c r="L20" s="56">
        <v>0</v>
      </c>
      <c r="M20" s="56">
        <v>0</v>
      </c>
      <c r="N20" s="57">
        <v>0</v>
      </c>
      <c r="O20" s="58">
        <f t="shared" si="0"/>
        <v>73544000</v>
      </c>
      <c r="P20" s="59" t="str">
        <f t="shared" si="1"/>
        <v>NO CONSISTENTE</v>
      </c>
      <c r="Q20" s="87" t="str">
        <f t="shared" si="2"/>
        <v>LA ENTIDAD TERRITORIAL NO DETERMINÓ EL SALDO DE MANERA CORRECTA.</v>
      </c>
      <c r="R20" s="56">
        <v>0</v>
      </c>
      <c r="S20" s="56">
        <v>0</v>
      </c>
      <c r="T20" s="56">
        <v>0</v>
      </c>
      <c r="U20" s="56">
        <v>0</v>
      </c>
      <c r="V20" s="56">
        <v>0</v>
      </c>
      <c r="W20" s="59" t="s">
        <v>2314</v>
      </c>
      <c r="X20" s="59" t="s">
        <v>2312</v>
      </c>
      <c r="Y20" s="59" t="str">
        <f t="shared" si="3"/>
        <v>CONSISTENTE</v>
      </c>
      <c r="Z20" s="59" t="str">
        <f t="shared" si="4"/>
        <v/>
      </c>
      <c r="AA20" s="66">
        <f>+VLOOKUP($E20,'[1]PLAN DE APLICACIÓN'!$B$11:$V$1115,16,FALSE)</f>
        <v>0</v>
      </c>
      <c r="AB20" s="66">
        <f>+VLOOKUP($E20,'[1]PLAN DE APLICACIÓN'!$B$11:$V$1115,17,FALSE)</f>
        <v>0</v>
      </c>
      <c r="AC20" s="66">
        <f>+VLOOKUP($E20,'[1]PLAN DE APLICACIÓN'!$B$11:$V$1115,18,FALSE)</f>
        <v>0</v>
      </c>
      <c r="AD20" s="66">
        <f>+VLOOKUP($E20,'[1]PLAN DE APLICACIÓN'!$B$11:$V$1115,19,FALSE)</f>
        <v>0</v>
      </c>
      <c r="AE20" s="66">
        <f>+VLOOKUP($E20,'[1]PLAN DE APLICACIÓN'!$B$11:$V$1115,20,FALSE)</f>
        <v>0</v>
      </c>
      <c r="AF20" s="66">
        <f>+VLOOKUP($E20,'[1]PLAN DE APLICACIÓN'!$B$11:$V$1115,21,FALSE)</f>
        <v>0</v>
      </c>
      <c r="AG20" s="59" t="str">
        <f t="shared" si="5"/>
        <v>CONSISTENTE</v>
      </c>
      <c r="AH20" s="59" t="str">
        <f t="shared" si="6"/>
        <v>CONSISTENTE</v>
      </c>
      <c r="AI20" s="59" t="str">
        <f t="shared" si="7"/>
        <v>CONSISTENTE</v>
      </c>
      <c r="AJ20" s="59" t="str">
        <f t="shared" si="8"/>
        <v>CONSISTENTE</v>
      </c>
      <c r="AK20" s="59" t="str">
        <f t="shared" si="9"/>
        <v>CONSISTENTE</v>
      </c>
      <c r="AL20" s="59" t="str">
        <f t="shared" si="10"/>
        <v>CONSISTENTE</v>
      </c>
      <c r="AM20" s="56">
        <v>0</v>
      </c>
      <c r="AN20" s="56">
        <v>0</v>
      </c>
      <c r="AO20" s="56">
        <v>0</v>
      </c>
      <c r="AP20" s="56">
        <v>0</v>
      </c>
      <c r="AQ20" s="56">
        <v>0</v>
      </c>
      <c r="AR20" s="56">
        <v>0</v>
      </c>
      <c r="AS20" s="59">
        <v>1</v>
      </c>
      <c r="AT20" s="59" t="str">
        <f t="shared" si="11"/>
        <v>CONSISTENTE</v>
      </c>
      <c r="AU20" s="59" t="str">
        <f t="shared" si="12"/>
        <v>CONSISTENTE</v>
      </c>
      <c r="AV20" s="59" t="str">
        <f t="shared" si="13"/>
        <v>CONSISTENTE</v>
      </c>
      <c r="AW20" s="59" t="str">
        <f t="shared" si="14"/>
        <v>CONSISTENTE</v>
      </c>
      <c r="AX20" s="59" t="str">
        <f t="shared" si="15"/>
        <v>CONSISTENTE</v>
      </c>
      <c r="AY20" s="59" t="str">
        <f t="shared" si="16"/>
        <v>CONSISTENTE</v>
      </c>
      <c r="AZ20" s="56">
        <v>0</v>
      </c>
      <c r="BA20" s="56">
        <v>0</v>
      </c>
      <c r="BB20" s="56">
        <v>0</v>
      </c>
      <c r="BC20" s="56">
        <v>0</v>
      </c>
      <c r="BD20" s="56">
        <v>0</v>
      </c>
      <c r="BE20" s="56">
        <v>0</v>
      </c>
      <c r="BF20" s="60">
        <v>1</v>
      </c>
      <c r="BG20" s="59" t="str">
        <f t="shared" si="17"/>
        <v>CONSISTENTE</v>
      </c>
      <c r="BH20" s="59" t="str">
        <f t="shared" si="18"/>
        <v>CONSISTENTE</v>
      </c>
      <c r="BI20" s="59" t="str">
        <f t="shared" si="19"/>
        <v>CONSISTENTE</v>
      </c>
      <c r="BJ20" s="59" t="str">
        <f t="shared" si="20"/>
        <v>CONSISTENTE</v>
      </c>
      <c r="BK20" s="59" t="str">
        <f t="shared" si="21"/>
        <v>CONSISTENTE</v>
      </c>
      <c r="BL20" s="59" t="str">
        <f t="shared" si="22"/>
        <v>CONSISTENTE</v>
      </c>
      <c r="BM20" s="59" t="str">
        <f t="shared" si="23"/>
        <v>CONSISTENTE</v>
      </c>
      <c r="BN20" s="59" t="str">
        <f t="shared" si="24"/>
        <v>CONSISTENTE</v>
      </c>
      <c r="BO20" s="59" t="str">
        <f t="shared" si="25"/>
        <v>CONSISTENTE</v>
      </c>
      <c r="BP20" s="59" t="str">
        <f t="shared" si="26"/>
        <v>CONSISTENTE</v>
      </c>
      <c r="BQ20" s="59" t="str">
        <f t="shared" si="27"/>
        <v>CONSISTENTE</v>
      </c>
      <c r="BR20" s="59" t="str">
        <f t="shared" si="28"/>
        <v>CONSISTENTE</v>
      </c>
      <c r="BS20" s="56">
        <v>0</v>
      </c>
      <c r="BT20" s="56">
        <v>0</v>
      </c>
      <c r="BU20" s="56">
        <v>0</v>
      </c>
      <c r="BV20" s="56">
        <v>0</v>
      </c>
      <c r="BW20" s="56">
        <v>0</v>
      </c>
      <c r="BX20" s="56">
        <v>0</v>
      </c>
      <c r="BY20" s="60">
        <v>0</v>
      </c>
      <c r="BZ20" s="59" t="str">
        <f t="shared" si="29"/>
        <v>CONSISTENTE</v>
      </c>
      <c r="CA20" s="59" t="str">
        <f t="shared" si="30"/>
        <v>CONSISTENTE</v>
      </c>
      <c r="CB20" s="59" t="str">
        <f t="shared" si="31"/>
        <v>CONSISTENTE</v>
      </c>
      <c r="CC20" s="59" t="str">
        <f t="shared" si="32"/>
        <v>CONSISTENTE</v>
      </c>
      <c r="CD20" s="59" t="str">
        <f t="shared" si="33"/>
        <v>CONSISTENTE</v>
      </c>
      <c r="CE20" s="59" t="str">
        <f t="shared" si="34"/>
        <v>CONSISTENTE</v>
      </c>
      <c r="CF20" s="56">
        <v>0</v>
      </c>
      <c r="CG20" s="56">
        <v>0</v>
      </c>
      <c r="CH20" s="56">
        <v>0</v>
      </c>
      <c r="CI20" s="56">
        <v>0</v>
      </c>
      <c r="CJ20" s="56">
        <v>0</v>
      </c>
      <c r="CK20" s="56">
        <v>0</v>
      </c>
      <c r="CL20" s="60">
        <v>1</v>
      </c>
      <c r="CM20" s="59" t="str">
        <f t="shared" si="35"/>
        <v>CONSISTENTE</v>
      </c>
      <c r="CN20" s="59" t="str">
        <f t="shared" si="36"/>
        <v>CONSISTENTE</v>
      </c>
      <c r="CO20" s="59" t="str">
        <f t="shared" si="37"/>
        <v>CONSISTENTE</v>
      </c>
      <c r="CP20" s="59" t="str">
        <f t="shared" si="38"/>
        <v>CONSISTENTE</v>
      </c>
      <c r="CQ20" s="59" t="str">
        <f t="shared" si="39"/>
        <v>CONSISTENTE</v>
      </c>
      <c r="CR20" s="59" t="str">
        <f t="shared" si="40"/>
        <v>CONSISTENTE</v>
      </c>
      <c r="CS20" s="59" t="str">
        <f t="shared" si="41"/>
        <v>CONSISTENTE</v>
      </c>
      <c r="CT20" s="59" t="str">
        <f t="shared" si="42"/>
        <v>CONSISTENTE</v>
      </c>
      <c r="CU20" s="59" t="str">
        <f t="shared" si="43"/>
        <v>CONSISTENTE</v>
      </c>
      <c r="CV20" s="59" t="str">
        <f t="shared" si="44"/>
        <v>CONSISTENTE</v>
      </c>
      <c r="CW20" s="59" t="str">
        <f t="shared" si="45"/>
        <v>CONSISTENTE</v>
      </c>
      <c r="CX20" s="59" t="str">
        <f t="shared" si="46"/>
        <v>CONSISTENTE</v>
      </c>
      <c r="CY20" s="56">
        <f t="shared" si="47"/>
        <v>0</v>
      </c>
      <c r="CZ20" s="56">
        <f t="shared" si="48"/>
        <v>0</v>
      </c>
      <c r="DA20" s="56">
        <f t="shared" si="49"/>
        <v>0</v>
      </c>
      <c r="DB20" s="56">
        <f t="shared" si="50"/>
        <v>0</v>
      </c>
      <c r="DC20" s="56">
        <f t="shared" si="51"/>
        <v>0</v>
      </c>
      <c r="DD20" s="56">
        <f t="shared" si="52"/>
        <v>0</v>
      </c>
      <c r="DE20" s="90">
        <f t="shared" si="53"/>
        <v>0</v>
      </c>
      <c r="DF20" s="90">
        <f t="shared" si="54"/>
        <v>0</v>
      </c>
      <c r="DG20" s="90">
        <f t="shared" si="55"/>
        <v>0</v>
      </c>
      <c r="DH20" s="90">
        <f t="shared" si="56"/>
        <v>0</v>
      </c>
      <c r="DI20" s="90">
        <f t="shared" si="57"/>
        <v>0</v>
      </c>
      <c r="DJ20" s="98">
        <f t="shared" si="58"/>
        <v>0</v>
      </c>
      <c r="DK20" s="103">
        <f t="shared" si="59"/>
        <v>0</v>
      </c>
      <c r="DL20" s="91">
        <f t="shared" si="60"/>
        <v>0</v>
      </c>
      <c r="DM20" s="91">
        <f t="shared" si="61"/>
        <v>0</v>
      </c>
      <c r="DN20" s="91">
        <f t="shared" si="62"/>
        <v>0</v>
      </c>
      <c r="DO20" s="91">
        <f t="shared" si="63"/>
        <v>0</v>
      </c>
      <c r="DP20" s="91">
        <f t="shared" si="64"/>
        <v>0</v>
      </c>
      <c r="DQ20" s="125" t="str">
        <f t="shared" si="65"/>
        <v>CONSISTENTE</v>
      </c>
      <c r="DR20" s="147">
        <v>0</v>
      </c>
      <c r="DS20" s="147">
        <v>0</v>
      </c>
      <c r="DT20" s="147">
        <v>0</v>
      </c>
      <c r="DU20" s="147">
        <v>0</v>
      </c>
      <c r="DV20" s="147">
        <v>0</v>
      </c>
      <c r="DW20" s="147">
        <v>0</v>
      </c>
      <c r="DX20" s="59">
        <f>+VLOOKUP($E20,'[2]Ejecución I Semestre 2016'!$B$11:$X$1115,10,FALSE)</f>
        <v>1</v>
      </c>
      <c r="DY20" s="68" t="str">
        <f t="shared" si="66"/>
        <v>CONSISTENTE</v>
      </c>
      <c r="DZ20" s="68" t="str">
        <f t="shared" si="67"/>
        <v>CONSISTENTE</v>
      </c>
      <c r="EA20" s="68" t="str">
        <f t="shared" si="68"/>
        <v>CONSISTENTE</v>
      </c>
      <c r="EB20" s="68" t="str">
        <f t="shared" si="69"/>
        <v>CONSISTENTE</v>
      </c>
      <c r="EC20" s="68" t="str">
        <f t="shared" si="70"/>
        <v>CONSISTENTE</v>
      </c>
      <c r="ED20" s="68" t="str">
        <f t="shared" si="71"/>
        <v>CONSISTENTE</v>
      </c>
      <c r="EE20" s="132">
        <f t="shared" si="72"/>
        <v>0</v>
      </c>
      <c r="EF20" s="131">
        <f t="shared" si="73"/>
        <v>0</v>
      </c>
      <c r="EG20" s="131">
        <f t="shared" si="74"/>
        <v>0</v>
      </c>
      <c r="EH20" s="131">
        <f t="shared" si="75"/>
        <v>0</v>
      </c>
      <c r="EI20" s="131">
        <f t="shared" si="76"/>
        <v>0</v>
      </c>
      <c r="EJ20" s="131">
        <f t="shared" si="77"/>
        <v>0</v>
      </c>
      <c r="EK20" s="131">
        <f t="shared" si="81"/>
        <v>0</v>
      </c>
      <c r="EL20" s="60">
        <f t="shared" si="82"/>
        <v>0</v>
      </c>
      <c r="EM20" s="60">
        <f t="shared" si="83"/>
        <v>0</v>
      </c>
      <c r="EN20" s="60">
        <f t="shared" si="84"/>
        <v>0</v>
      </c>
      <c r="EO20" s="60">
        <f t="shared" si="85"/>
        <v>0</v>
      </c>
      <c r="EP20" s="60">
        <f t="shared" si="86"/>
        <v>0</v>
      </c>
      <c r="EQ20" s="90" t="str">
        <f t="shared" si="87"/>
        <v>CONSISTENTE</v>
      </c>
    </row>
    <row r="21" spans="1:147" ht="17.25" customHeight="1" x14ac:dyDescent="0.2">
      <c r="A21" s="53" t="s">
        <v>1574</v>
      </c>
      <c r="B21" s="56">
        <f t="shared" si="79"/>
        <v>0</v>
      </c>
      <c r="C21" s="59" t="str">
        <f t="shared" si="80"/>
        <v>NO</v>
      </c>
      <c r="E21" s="53" t="s">
        <v>20</v>
      </c>
      <c r="F21" s="54" t="s">
        <v>2</v>
      </c>
      <c r="G21" s="61" t="s">
        <v>21</v>
      </c>
      <c r="H21" s="56">
        <v>161420901</v>
      </c>
      <c r="I21" s="56">
        <v>0</v>
      </c>
      <c r="J21" s="56">
        <v>161333161.80000001</v>
      </c>
      <c r="K21" s="56">
        <v>87739</v>
      </c>
      <c r="L21" s="56">
        <v>0</v>
      </c>
      <c r="M21" s="56">
        <v>0</v>
      </c>
      <c r="N21" s="57">
        <v>0</v>
      </c>
      <c r="O21" s="58">
        <f t="shared" si="0"/>
        <v>0.19999998807907104</v>
      </c>
      <c r="P21" s="59" t="str">
        <f t="shared" si="1"/>
        <v>CONSISTENTE</v>
      </c>
      <c r="Q21" s="87" t="str">
        <f t="shared" si="2"/>
        <v>OK</v>
      </c>
      <c r="R21" s="56">
        <v>0</v>
      </c>
      <c r="S21" s="56">
        <v>0</v>
      </c>
      <c r="T21" s="56">
        <v>0</v>
      </c>
      <c r="U21" s="56">
        <v>0</v>
      </c>
      <c r="V21" s="56">
        <v>0</v>
      </c>
      <c r="W21" s="59" t="s">
        <v>2314</v>
      </c>
      <c r="X21" s="59" t="s">
        <v>2312</v>
      </c>
      <c r="Y21" s="59" t="str">
        <f t="shared" si="3"/>
        <v>CONSISTENTE</v>
      </c>
      <c r="Z21" s="59" t="str">
        <f t="shared" si="4"/>
        <v/>
      </c>
      <c r="AA21" s="66">
        <f>+VLOOKUP($E21,'[1]PLAN DE APLICACIÓN'!$B$11:$V$1115,16,FALSE)</f>
        <v>0</v>
      </c>
      <c r="AB21" s="66">
        <f>+VLOOKUP($E21,'[1]PLAN DE APLICACIÓN'!$B$11:$V$1115,17,FALSE)</f>
        <v>0</v>
      </c>
      <c r="AC21" s="66">
        <f>+VLOOKUP($E21,'[1]PLAN DE APLICACIÓN'!$B$11:$V$1115,18,FALSE)</f>
        <v>0</v>
      </c>
      <c r="AD21" s="66">
        <f>+VLOOKUP($E21,'[1]PLAN DE APLICACIÓN'!$B$11:$V$1115,19,FALSE)</f>
        <v>0</v>
      </c>
      <c r="AE21" s="66">
        <f>+VLOOKUP($E21,'[1]PLAN DE APLICACIÓN'!$B$11:$V$1115,20,FALSE)</f>
        <v>0</v>
      </c>
      <c r="AF21" s="66">
        <f>+VLOOKUP($E21,'[1]PLAN DE APLICACIÓN'!$B$11:$V$1115,21,FALSE)</f>
        <v>0</v>
      </c>
      <c r="AG21" s="59" t="str">
        <f t="shared" si="5"/>
        <v>CONSISTENTE</v>
      </c>
      <c r="AH21" s="59" t="str">
        <f t="shared" si="6"/>
        <v>CONSISTENTE</v>
      </c>
      <c r="AI21" s="59" t="str">
        <f t="shared" si="7"/>
        <v>CONSISTENTE</v>
      </c>
      <c r="AJ21" s="59" t="str">
        <f t="shared" si="8"/>
        <v>CONSISTENTE</v>
      </c>
      <c r="AK21" s="59" t="str">
        <f t="shared" si="9"/>
        <v>CONSISTENTE</v>
      </c>
      <c r="AL21" s="59" t="str">
        <f t="shared" si="10"/>
        <v>CONSISTENTE</v>
      </c>
      <c r="AM21" s="56">
        <v>0</v>
      </c>
      <c r="AN21" s="56">
        <v>0</v>
      </c>
      <c r="AO21" s="56">
        <v>0</v>
      </c>
      <c r="AP21" s="56">
        <v>0</v>
      </c>
      <c r="AQ21" s="56">
        <v>0</v>
      </c>
      <c r="AR21" s="56">
        <v>0</v>
      </c>
      <c r="AS21" s="59">
        <v>1</v>
      </c>
      <c r="AT21" s="59" t="str">
        <f t="shared" si="11"/>
        <v>CONSISTENTE</v>
      </c>
      <c r="AU21" s="59" t="str">
        <f t="shared" si="12"/>
        <v>CONSISTENTE</v>
      </c>
      <c r="AV21" s="59" t="str">
        <f t="shared" si="13"/>
        <v>CONSISTENTE</v>
      </c>
      <c r="AW21" s="59" t="str">
        <f t="shared" si="14"/>
        <v>CONSISTENTE</v>
      </c>
      <c r="AX21" s="59" t="str">
        <f t="shared" si="15"/>
        <v>CONSISTENTE</v>
      </c>
      <c r="AY21" s="59" t="str">
        <f t="shared" si="16"/>
        <v>CONSISTENTE</v>
      </c>
      <c r="AZ21" s="56">
        <v>0</v>
      </c>
      <c r="BA21" s="56">
        <v>0</v>
      </c>
      <c r="BB21" s="56">
        <v>0</v>
      </c>
      <c r="BC21" s="56">
        <v>0</v>
      </c>
      <c r="BD21" s="56">
        <v>0</v>
      </c>
      <c r="BE21" s="56">
        <v>0</v>
      </c>
      <c r="BF21" s="60">
        <v>1</v>
      </c>
      <c r="BG21" s="59" t="str">
        <f t="shared" si="17"/>
        <v>CONSISTENTE</v>
      </c>
      <c r="BH21" s="59" t="str">
        <f t="shared" si="18"/>
        <v>CONSISTENTE</v>
      </c>
      <c r="BI21" s="59" t="str">
        <f t="shared" si="19"/>
        <v>CONSISTENTE</v>
      </c>
      <c r="BJ21" s="59" t="str">
        <f t="shared" si="20"/>
        <v>CONSISTENTE</v>
      </c>
      <c r="BK21" s="59" t="str">
        <f t="shared" si="21"/>
        <v>CONSISTENTE</v>
      </c>
      <c r="BL21" s="59" t="str">
        <f t="shared" si="22"/>
        <v>CONSISTENTE</v>
      </c>
      <c r="BM21" s="59" t="str">
        <f t="shared" si="23"/>
        <v>CONSISTENTE</v>
      </c>
      <c r="BN21" s="59" t="str">
        <f t="shared" si="24"/>
        <v>CONSISTENTE</v>
      </c>
      <c r="BO21" s="59" t="str">
        <f t="shared" si="25"/>
        <v>CONSISTENTE</v>
      </c>
      <c r="BP21" s="59" t="str">
        <f t="shared" si="26"/>
        <v>CONSISTENTE</v>
      </c>
      <c r="BQ21" s="59" t="str">
        <f t="shared" si="27"/>
        <v>CONSISTENTE</v>
      </c>
      <c r="BR21" s="59" t="str">
        <f t="shared" si="28"/>
        <v>CONSISTENTE</v>
      </c>
      <c r="BS21" s="56">
        <v>0</v>
      </c>
      <c r="BT21" s="56">
        <v>0</v>
      </c>
      <c r="BU21" s="56">
        <v>0</v>
      </c>
      <c r="BV21" s="56">
        <v>0</v>
      </c>
      <c r="BW21" s="56">
        <v>0</v>
      </c>
      <c r="BX21" s="56">
        <v>0</v>
      </c>
      <c r="BY21" s="60">
        <v>1</v>
      </c>
      <c r="BZ21" s="59" t="str">
        <f t="shared" si="29"/>
        <v>CONSISTENTE</v>
      </c>
      <c r="CA21" s="59" t="str">
        <f t="shared" si="30"/>
        <v>CONSISTENTE</v>
      </c>
      <c r="CB21" s="59" t="str">
        <f t="shared" si="31"/>
        <v>CONSISTENTE</v>
      </c>
      <c r="CC21" s="59" t="str">
        <f t="shared" si="32"/>
        <v>CONSISTENTE</v>
      </c>
      <c r="CD21" s="59" t="str">
        <f t="shared" si="33"/>
        <v>CONSISTENTE</v>
      </c>
      <c r="CE21" s="59" t="str">
        <f t="shared" si="34"/>
        <v>CONSISTENTE</v>
      </c>
      <c r="CF21" s="56">
        <v>0</v>
      </c>
      <c r="CG21" s="56">
        <v>0</v>
      </c>
      <c r="CH21" s="56">
        <v>0</v>
      </c>
      <c r="CI21" s="56">
        <v>0</v>
      </c>
      <c r="CJ21" s="56">
        <v>0</v>
      </c>
      <c r="CK21" s="56">
        <v>0</v>
      </c>
      <c r="CL21" s="60">
        <v>1</v>
      </c>
      <c r="CM21" s="59" t="str">
        <f t="shared" si="35"/>
        <v>CONSISTENTE</v>
      </c>
      <c r="CN21" s="59" t="str">
        <f t="shared" si="36"/>
        <v>CONSISTENTE</v>
      </c>
      <c r="CO21" s="59" t="str">
        <f t="shared" si="37"/>
        <v>CONSISTENTE</v>
      </c>
      <c r="CP21" s="59" t="str">
        <f t="shared" si="38"/>
        <v>CONSISTENTE</v>
      </c>
      <c r="CQ21" s="59" t="str">
        <f t="shared" si="39"/>
        <v>CONSISTENTE</v>
      </c>
      <c r="CR21" s="59" t="str">
        <f t="shared" si="40"/>
        <v>CONSISTENTE</v>
      </c>
      <c r="CS21" s="59" t="str">
        <f t="shared" si="41"/>
        <v>CONSISTENTE</v>
      </c>
      <c r="CT21" s="59" t="str">
        <f t="shared" si="42"/>
        <v>CONSISTENTE</v>
      </c>
      <c r="CU21" s="59" t="str">
        <f t="shared" si="43"/>
        <v>CONSISTENTE</v>
      </c>
      <c r="CV21" s="59" t="str">
        <f t="shared" si="44"/>
        <v>CONSISTENTE</v>
      </c>
      <c r="CW21" s="59" t="str">
        <f t="shared" si="45"/>
        <v>CONSISTENTE</v>
      </c>
      <c r="CX21" s="59" t="str">
        <f t="shared" si="46"/>
        <v>CONSISTENTE</v>
      </c>
      <c r="CY21" s="56">
        <f t="shared" si="47"/>
        <v>0</v>
      </c>
      <c r="CZ21" s="56">
        <f t="shared" si="48"/>
        <v>0</v>
      </c>
      <c r="DA21" s="56">
        <f t="shared" si="49"/>
        <v>0</v>
      </c>
      <c r="DB21" s="56">
        <f t="shared" si="50"/>
        <v>0</v>
      </c>
      <c r="DC21" s="56">
        <f t="shared" si="51"/>
        <v>0</v>
      </c>
      <c r="DD21" s="56">
        <f t="shared" si="52"/>
        <v>0</v>
      </c>
      <c r="DE21" s="90">
        <f t="shared" si="53"/>
        <v>0</v>
      </c>
      <c r="DF21" s="90">
        <f t="shared" si="54"/>
        <v>0</v>
      </c>
      <c r="DG21" s="90">
        <f t="shared" si="55"/>
        <v>0</v>
      </c>
      <c r="DH21" s="90">
        <f t="shared" si="56"/>
        <v>0</v>
      </c>
      <c r="DI21" s="90">
        <f t="shared" si="57"/>
        <v>0</v>
      </c>
      <c r="DJ21" s="98">
        <f t="shared" si="58"/>
        <v>0</v>
      </c>
      <c r="DK21" s="103">
        <f t="shared" si="59"/>
        <v>0</v>
      </c>
      <c r="DL21" s="91">
        <f t="shared" si="60"/>
        <v>0</v>
      </c>
      <c r="DM21" s="91">
        <f t="shared" si="61"/>
        <v>0</v>
      </c>
      <c r="DN21" s="91">
        <f t="shared" si="62"/>
        <v>0</v>
      </c>
      <c r="DO21" s="91">
        <f t="shared" si="63"/>
        <v>0</v>
      </c>
      <c r="DP21" s="91">
        <f t="shared" si="64"/>
        <v>0</v>
      </c>
      <c r="DQ21" s="125" t="str">
        <f t="shared" si="65"/>
        <v>CONSISTENTE</v>
      </c>
      <c r="DR21" s="147">
        <v>0</v>
      </c>
      <c r="DS21" s="147">
        <v>0</v>
      </c>
      <c r="DT21" s="147">
        <v>0</v>
      </c>
      <c r="DU21" s="147">
        <v>0</v>
      </c>
      <c r="DV21" s="147">
        <v>0</v>
      </c>
      <c r="DW21" s="147">
        <v>0</v>
      </c>
      <c r="DX21" s="59">
        <f>+VLOOKUP($E21,'[2]Ejecución I Semestre 2016'!$B$11:$X$1115,10,FALSE)</f>
        <v>1</v>
      </c>
      <c r="DY21" s="68" t="str">
        <f t="shared" si="66"/>
        <v>CONSISTENTE</v>
      </c>
      <c r="DZ21" s="68" t="str">
        <f t="shared" si="67"/>
        <v>CONSISTENTE</v>
      </c>
      <c r="EA21" s="68" t="str">
        <f t="shared" si="68"/>
        <v>CONSISTENTE</v>
      </c>
      <c r="EB21" s="68" t="str">
        <f t="shared" si="69"/>
        <v>CONSISTENTE</v>
      </c>
      <c r="EC21" s="68" t="str">
        <f t="shared" si="70"/>
        <v>CONSISTENTE</v>
      </c>
      <c r="ED21" s="68" t="str">
        <f t="shared" si="71"/>
        <v>CONSISTENTE</v>
      </c>
      <c r="EE21" s="132">
        <f t="shared" si="72"/>
        <v>0</v>
      </c>
      <c r="EF21" s="131">
        <f t="shared" si="73"/>
        <v>0</v>
      </c>
      <c r="EG21" s="131">
        <f t="shared" si="74"/>
        <v>0</v>
      </c>
      <c r="EH21" s="131">
        <f t="shared" si="75"/>
        <v>0</v>
      </c>
      <c r="EI21" s="131">
        <f t="shared" si="76"/>
        <v>0</v>
      </c>
      <c r="EJ21" s="131">
        <f t="shared" si="77"/>
        <v>0</v>
      </c>
      <c r="EK21" s="131">
        <f t="shared" si="81"/>
        <v>0</v>
      </c>
      <c r="EL21" s="60">
        <f t="shared" si="82"/>
        <v>0</v>
      </c>
      <c r="EM21" s="60">
        <f t="shared" si="83"/>
        <v>0</v>
      </c>
      <c r="EN21" s="60">
        <f t="shared" si="84"/>
        <v>0</v>
      </c>
      <c r="EO21" s="60">
        <f t="shared" si="85"/>
        <v>0</v>
      </c>
      <c r="EP21" s="60">
        <f t="shared" si="86"/>
        <v>0</v>
      </c>
      <c r="EQ21" s="90" t="str">
        <f t="shared" si="87"/>
        <v>CONSISTENTE</v>
      </c>
    </row>
    <row r="22" spans="1:147" ht="17.25" customHeight="1" x14ac:dyDescent="0.2">
      <c r="A22" s="53" t="s">
        <v>634</v>
      </c>
      <c r="B22" s="56">
        <f t="shared" si="79"/>
        <v>0</v>
      </c>
      <c r="C22" s="59" t="str">
        <f t="shared" si="80"/>
        <v>NO</v>
      </c>
      <c r="E22" s="53" t="s">
        <v>22</v>
      </c>
      <c r="F22" s="54" t="s">
        <v>2</v>
      </c>
      <c r="G22" s="61" t="s">
        <v>23</v>
      </c>
      <c r="H22" s="56">
        <v>120654240.59999999</v>
      </c>
      <c r="I22" s="56">
        <v>92359960.120000005</v>
      </c>
      <c r="J22" s="56">
        <v>28294280.48</v>
      </c>
      <c r="K22" s="56">
        <v>0</v>
      </c>
      <c r="L22" s="56">
        <v>0</v>
      </c>
      <c r="M22" s="56">
        <v>0</v>
      </c>
      <c r="N22" s="57">
        <v>0</v>
      </c>
      <c r="O22" s="58">
        <f t="shared" si="0"/>
        <v>0</v>
      </c>
      <c r="P22" s="59" t="str">
        <f t="shared" si="1"/>
        <v>CONSISTENTE</v>
      </c>
      <c r="Q22" s="87" t="str">
        <f t="shared" si="2"/>
        <v>OK</v>
      </c>
      <c r="R22" s="56">
        <v>0</v>
      </c>
      <c r="S22" s="56">
        <v>0</v>
      </c>
      <c r="T22" s="56">
        <v>0</v>
      </c>
      <c r="U22" s="56">
        <v>0</v>
      </c>
      <c r="V22" s="56">
        <v>0</v>
      </c>
      <c r="W22" s="59" t="s">
        <v>2315</v>
      </c>
      <c r="X22" s="59" t="s">
        <v>2313</v>
      </c>
      <c r="Y22" s="59" t="str">
        <f t="shared" si="3"/>
        <v>CONSISTENTE</v>
      </c>
      <c r="Z22" s="59" t="str">
        <f>+IF(Y22="NO CONSISTENTE","EL PLAN DE APLICACIÓN ES SUPERIOR A LOS RECURSOS SUSCEPTIBLES DE APLICACIÓN.","OK")</f>
        <v>OK</v>
      </c>
      <c r="AA22" s="66">
        <f>+VLOOKUP($E22,'[1]PLAN DE APLICACIÓN'!$B$11:$V$1115,16,FALSE)</f>
        <v>0</v>
      </c>
      <c r="AB22" s="66">
        <f>+VLOOKUP($E22,'[1]PLAN DE APLICACIÓN'!$B$11:$V$1115,17,FALSE)</f>
        <v>0</v>
      </c>
      <c r="AC22" s="66">
        <f>+VLOOKUP($E22,'[1]PLAN DE APLICACIÓN'!$B$11:$V$1115,18,FALSE)</f>
        <v>0</v>
      </c>
      <c r="AD22" s="66">
        <f>+VLOOKUP($E22,'[1]PLAN DE APLICACIÓN'!$B$11:$V$1115,19,FALSE)</f>
        <v>0</v>
      </c>
      <c r="AE22" s="66">
        <f>+VLOOKUP($E22,'[1]PLAN DE APLICACIÓN'!$B$11:$V$1115,20,FALSE)</f>
        <v>0</v>
      </c>
      <c r="AF22" s="66">
        <f>+VLOOKUP($E22,'[1]PLAN DE APLICACIÓN'!$B$11:$V$1115,21,FALSE)</f>
        <v>0</v>
      </c>
      <c r="AG22" s="59" t="str">
        <f t="shared" si="5"/>
        <v>CONSISTENTE</v>
      </c>
      <c r="AH22" s="59" t="str">
        <f t="shared" si="6"/>
        <v>CONSISTENTE</v>
      </c>
      <c r="AI22" s="59" t="str">
        <f t="shared" si="7"/>
        <v>CONSISTENTE</v>
      </c>
      <c r="AJ22" s="59" t="str">
        <f t="shared" si="8"/>
        <v>CONSISTENTE</v>
      </c>
      <c r="AK22" s="59" t="str">
        <f t="shared" si="9"/>
        <v>CONSISTENTE</v>
      </c>
      <c r="AL22" s="59" t="str">
        <f t="shared" si="10"/>
        <v>CONSISTENTE</v>
      </c>
      <c r="AM22" s="56">
        <v>0</v>
      </c>
      <c r="AN22" s="56">
        <v>0</v>
      </c>
      <c r="AO22" s="56">
        <v>0</v>
      </c>
      <c r="AP22" s="56">
        <v>0</v>
      </c>
      <c r="AQ22" s="56">
        <v>0</v>
      </c>
      <c r="AR22" s="56">
        <v>0</v>
      </c>
      <c r="AS22" s="59">
        <v>0</v>
      </c>
      <c r="AT22" s="59" t="str">
        <f t="shared" si="11"/>
        <v>CONSISTENTE</v>
      </c>
      <c r="AU22" s="59" t="str">
        <f t="shared" si="12"/>
        <v>CONSISTENTE</v>
      </c>
      <c r="AV22" s="59" t="str">
        <f t="shared" si="13"/>
        <v>CONSISTENTE</v>
      </c>
      <c r="AW22" s="59" t="str">
        <f t="shared" si="14"/>
        <v>CONSISTENTE</v>
      </c>
      <c r="AX22" s="59" t="str">
        <f t="shared" si="15"/>
        <v>CONSISTENTE</v>
      </c>
      <c r="AY22" s="59" t="str">
        <f t="shared" si="16"/>
        <v>CONSISTENTE</v>
      </c>
      <c r="AZ22" s="56">
        <v>0</v>
      </c>
      <c r="BA22" s="56">
        <v>0</v>
      </c>
      <c r="BB22" s="56">
        <v>0</v>
      </c>
      <c r="BC22" s="56">
        <v>0</v>
      </c>
      <c r="BD22" s="56">
        <v>0</v>
      </c>
      <c r="BE22" s="56">
        <v>0</v>
      </c>
      <c r="BF22" s="60">
        <v>0</v>
      </c>
      <c r="BG22" s="59" t="str">
        <f t="shared" si="17"/>
        <v>CONSISTENTE</v>
      </c>
      <c r="BH22" s="59" t="str">
        <f t="shared" si="18"/>
        <v>CONSISTENTE</v>
      </c>
      <c r="BI22" s="59" t="str">
        <f t="shared" si="19"/>
        <v>CONSISTENTE</v>
      </c>
      <c r="BJ22" s="59" t="str">
        <f t="shared" si="20"/>
        <v>CONSISTENTE</v>
      </c>
      <c r="BK22" s="59" t="str">
        <f t="shared" si="21"/>
        <v>CONSISTENTE</v>
      </c>
      <c r="BL22" s="59" t="str">
        <f t="shared" si="22"/>
        <v>CONSISTENTE</v>
      </c>
      <c r="BM22" s="59" t="str">
        <f t="shared" si="23"/>
        <v>CONSISTENTE</v>
      </c>
      <c r="BN22" s="59" t="str">
        <f t="shared" si="24"/>
        <v>CONSISTENTE</v>
      </c>
      <c r="BO22" s="59" t="str">
        <f t="shared" si="25"/>
        <v>CONSISTENTE</v>
      </c>
      <c r="BP22" s="59" t="str">
        <f t="shared" si="26"/>
        <v>CONSISTENTE</v>
      </c>
      <c r="BQ22" s="59" t="str">
        <f t="shared" si="27"/>
        <v>CONSISTENTE</v>
      </c>
      <c r="BR22" s="59" t="str">
        <f t="shared" si="28"/>
        <v>CONSISTENTE</v>
      </c>
      <c r="BS22" s="56">
        <v>0</v>
      </c>
      <c r="BT22" s="56">
        <v>0</v>
      </c>
      <c r="BU22" s="56">
        <v>0</v>
      </c>
      <c r="BV22" s="56">
        <v>0</v>
      </c>
      <c r="BW22" s="56">
        <v>0</v>
      </c>
      <c r="BX22" s="56">
        <v>0</v>
      </c>
      <c r="BY22" s="60">
        <v>1</v>
      </c>
      <c r="BZ22" s="59" t="str">
        <f t="shared" si="29"/>
        <v>CONSISTENTE</v>
      </c>
      <c r="CA22" s="59" t="str">
        <f t="shared" si="30"/>
        <v>CONSISTENTE</v>
      </c>
      <c r="CB22" s="59" t="str">
        <f t="shared" si="31"/>
        <v>CONSISTENTE</v>
      </c>
      <c r="CC22" s="59" t="str">
        <f t="shared" si="32"/>
        <v>CONSISTENTE</v>
      </c>
      <c r="CD22" s="59" t="str">
        <f t="shared" si="33"/>
        <v>CONSISTENTE</v>
      </c>
      <c r="CE22" s="59" t="str">
        <f t="shared" si="34"/>
        <v>CONSISTENTE</v>
      </c>
      <c r="CF22" s="56">
        <v>0</v>
      </c>
      <c r="CG22" s="56">
        <v>0</v>
      </c>
      <c r="CH22" s="56">
        <v>0</v>
      </c>
      <c r="CI22" s="56">
        <v>0</v>
      </c>
      <c r="CJ22" s="56">
        <v>0</v>
      </c>
      <c r="CK22" s="56">
        <v>0</v>
      </c>
      <c r="CL22" s="60">
        <v>1</v>
      </c>
      <c r="CM22" s="59" t="str">
        <f t="shared" si="35"/>
        <v>CONSISTENTE</v>
      </c>
      <c r="CN22" s="59" t="str">
        <f t="shared" si="36"/>
        <v>CONSISTENTE</v>
      </c>
      <c r="CO22" s="59" t="str">
        <f t="shared" si="37"/>
        <v>CONSISTENTE</v>
      </c>
      <c r="CP22" s="59" t="str">
        <f t="shared" si="38"/>
        <v>CONSISTENTE</v>
      </c>
      <c r="CQ22" s="59" t="str">
        <f t="shared" si="39"/>
        <v>CONSISTENTE</v>
      </c>
      <c r="CR22" s="59" t="str">
        <f t="shared" si="40"/>
        <v>CONSISTENTE</v>
      </c>
      <c r="CS22" s="59" t="str">
        <f t="shared" si="41"/>
        <v>CONSISTENTE</v>
      </c>
      <c r="CT22" s="59" t="str">
        <f t="shared" si="42"/>
        <v>CONSISTENTE</v>
      </c>
      <c r="CU22" s="59" t="str">
        <f t="shared" si="43"/>
        <v>CONSISTENTE</v>
      </c>
      <c r="CV22" s="59" t="str">
        <f t="shared" si="44"/>
        <v>CONSISTENTE</v>
      </c>
      <c r="CW22" s="59" t="str">
        <f t="shared" si="45"/>
        <v>CONSISTENTE</v>
      </c>
      <c r="CX22" s="59" t="str">
        <f t="shared" si="46"/>
        <v>CONSISTENTE</v>
      </c>
      <c r="CY22" s="56">
        <f t="shared" si="47"/>
        <v>0</v>
      </c>
      <c r="CZ22" s="56">
        <f t="shared" si="48"/>
        <v>0</v>
      </c>
      <c r="DA22" s="56">
        <f t="shared" si="49"/>
        <v>0</v>
      </c>
      <c r="DB22" s="56">
        <f t="shared" si="50"/>
        <v>0</v>
      </c>
      <c r="DC22" s="56">
        <f t="shared" si="51"/>
        <v>0</v>
      </c>
      <c r="DD22" s="56">
        <f t="shared" si="52"/>
        <v>0</v>
      </c>
      <c r="DE22" s="90">
        <f t="shared" si="53"/>
        <v>0</v>
      </c>
      <c r="DF22" s="90">
        <f t="shared" si="54"/>
        <v>0</v>
      </c>
      <c r="DG22" s="90">
        <f t="shared" si="55"/>
        <v>0</v>
      </c>
      <c r="DH22" s="90">
        <f t="shared" si="56"/>
        <v>0</v>
      </c>
      <c r="DI22" s="90">
        <f t="shared" si="57"/>
        <v>0</v>
      </c>
      <c r="DJ22" s="98">
        <f t="shared" si="58"/>
        <v>0</v>
      </c>
      <c r="DK22" s="103">
        <f t="shared" si="59"/>
        <v>0</v>
      </c>
      <c r="DL22" s="91">
        <f t="shared" si="60"/>
        <v>0</v>
      </c>
      <c r="DM22" s="91">
        <f t="shared" si="61"/>
        <v>0</v>
      </c>
      <c r="DN22" s="91">
        <f t="shared" si="62"/>
        <v>0</v>
      </c>
      <c r="DO22" s="91">
        <f t="shared" si="63"/>
        <v>0</v>
      </c>
      <c r="DP22" s="91">
        <f t="shared" si="64"/>
        <v>0</v>
      </c>
      <c r="DQ22" s="125" t="str">
        <f t="shared" si="65"/>
        <v>CONSISTENTE</v>
      </c>
      <c r="DR22" s="147">
        <v>0</v>
      </c>
      <c r="DS22" s="147">
        <v>0</v>
      </c>
      <c r="DT22" s="147">
        <v>0</v>
      </c>
      <c r="DU22" s="147">
        <v>0</v>
      </c>
      <c r="DV22" s="147">
        <v>0</v>
      </c>
      <c r="DW22" s="147">
        <v>0</v>
      </c>
      <c r="DX22" s="59">
        <f>+VLOOKUP($E22,'[2]Ejecución I Semestre 2016'!$B$11:$X$1115,10,FALSE)</f>
        <v>1</v>
      </c>
      <c r="DY22" s="68" t="str">
        <f t="shared" si="66"/>
        <v>CONSISTENTE</v>
      </c>
      <c r="DZ22" s="68" t="str">
        <f t="shared" si="67"/>
        <v>CONSISTENTE</v>
      </c>
      <c r="EA22" s="68" t="str">
        <f t="shared" si="68"/>
        <v>CONSISTENTE</v>
      </c>
      <c r="EB22" s="68" t="str">
        <f t="shared" si="69"/>
        <v>CONSISTENTE</v>
      </c>
      <c r="EC22" s="68" t="str">
        <f t="shared" si="70"/>
        <v>CONSISTENTE</v>
      </c>
      <c r="ED22" s="68" t="str">
        <f t="shared" si="71"/>
        <v>CONSISTENTE</v>
      </c>
      <c r="EE22" s="132">
        <f t="shared" si="72"/>
        <v>0</v>
      </c>
      <c r="EF22" s="131">
        <f t="shared" si="73"/>
        <v>0</v>
      </c>
      <c r="EG22" s="131">
        <f t="shared" si="74"/>
        <v>0</v>
      </c>
      <c r="EH22" s="131">
        <f t="shared" si="75"/>
        <v>0</v>
      </c>
      <c r="EI22" s="131">
        <f t="shared" si="76"/>
        <v>0</v>
      </c>
      <c r="EJ22" s="131">
        <f t="shared" si="77"/>
        <v>0</v>
      </c>
      <c r="EK22" s="131">
        <f t="shared" si="81"/>
        <v>0</v>
      </c>
      <c r="EL22" s="60">
        <f t="shared" si="82"/>
        <v>0</v>
      </c>
      <c r="EM22" s="60">
        <f t="shared" si="83"/>
        <v>0</v>
      </c>
      <c r="EN22" s="60">
        <f t="shared" si="84"/>
        <v>0</v>
      </c>
      <c r="EO22" s="60">
        <f t="shared" si="85"/>
        <v>0</v>
      </c>
      <c r="EP22" s="60">
        <f t="shared" si="86"/>
        <v>0</v>
      </c>
      <c r="EQ22" s="90" t="str">
        <f t="shared" si="87"/>
        <v>CONSISTENTE</v>
      </c>
    </row>
    <row r="23" spans="1:147" ht="17.25" customHeight="1" x14ac:dyDescent="0.2">
      <c r="A23" s="53" t="s">
        <v>1289</v>
      </c>
      <c r="B23" s="56">
        <f t="shared" si="79"/>
        <v>169499681.56999999</v>
      </c>
      <c r="C23" s="59" t="str">
        <f t="shared" si="80"/>
        <v>SI</v>
      </c>
      <c r="E23" s="53" t="s">
        <v>24</v>
      </c>
      <c r="F23" s="54" t="s">
        <v>2</v>
      </c>
      <c r="G23" s="61" t="s">
        <v>25</v>
      </c>
      <c r="H23" s="56">
        <v>206927710.37</v>
      </c>
      <c r="I23" s="56">
        <v>0</v>
      </c>
      <c r="J23" s="56">
        <v>37428028.799999997</v>
      </c>
      <c r="K23" s="56">
        <v>0</v>
      </c>
      <c r="L23" s="56">
        <v>0</v>
      </c>
      <c r="M23" s="56">
        <v>0</v>
      </c>
      <c r="N23" s="57">
        <v>169499681.56999999</v>
      </c>
      <c r="O23" s="58">
        <f t="shared" si="0"/>
        <v>0</v>
      </c>
      <c r="P23" s="59" t="str">
        <f t="shared" si="1"/>
        <v>CONSISTENTE</v>
      </c>
      <c r="Q23" s="87" t="str">
        <f t="shared" si="2"/>
        <v>OK</v>
      </c>
      <c r="R23" s="56">
        <v>0</v>
      </c>
      <c r="S23" s="56">
        <v>0</v>
      </c>
      <c r="T23" s="56">
        <v>0</v>
      </c>
      <c r="U23" s="56">
        <v>169499681.56999999</v>
      </c>
      <c r="V23" s="56">
        <v>0</v>
      </c>
      <c r="W23" s="59" t="s">
        <v>2314</v>
      </c>
      <c r="X23" s="59" t="s">
        <v>2312</v>
      </c>
      <c r="Y23" s="59" t="str">
        <f t="shared" si="3"/>
        <v>CONSISTENTE</v>
      </c>
      <c r="Z23" s="59" t="str">
        <f t="shared" ref="Z23:Z32" si="88">+IF(Y23="NO CONSISTENTE","EL PLAN DE APLICACIÓN ES SUPERIOR A LOS RECURSOS SUSCEPTIBLES DE APLICACIÓN.","")</f>
        <v/>
      </c>
      <c r="AA23" s="66">
        <f>+VLOOKUP($E23,'[1]PLAN DE APLICACIÓN'!$B$11:$V$1115,16,FALSE)</f>
        <v>0</v>
      </c>
      <c r="AB23" s="66">
        <f>+VLOOKUP($E23,'[1]PLAN DE APLICACIÓN'!$B$11:$V$1115,17,FALSE)</f>
        <v>0</v>
      </c>
      <c r="AC23" s="66">
        <f>+VLOOKUP($E23,'[1]PLAN DE APLICACIÓN'!$B$11:$V$1115,18,FALSE)</f>
        <v>0</v>
      </c>
      <c r="AD23" s="66">
        <f>+VLOOKUP($E23,'[1]PLAN DE APLICACIÓN'!$B$11:$V$1115,19,FALSE)</f>
        <v>0</v>
      </c>
      <c r="AE23" s="66">
        <f>+VLOOKUP($E23,'[1]PLAN DE APLICACIÓN'!$B$11:$V$1115,20,FALSE)</f>
        <v>0</v>
      </c>
      <c r="AF23" s="66">
        <f>+VLOOKUP($E23,'[1]PLAN DE APLICACIÓN'!$B$11:$V$1115,21,FALSE)</f>
        <v>0</v>
      </c>
      <c r="AG23" s="59" t="str">
        <f t="shared" si="5"/>
        <v>CONSISTENTE</v>
      </c>
      <c r="AH23" s="59" t="str">
        <f t="shared" si="6"/>
        <v>CONSISTENTE</v>
      </c>
      <c r="AI23" s="59" t="str">
        <f t="shared" si="7"/>
        <v>CONSISTENTE</v>
      </c>
      <c r="AJ23" s="59" t="str">
        <f t="shared" si="8"/>
        <v>CONSISTENTE</v>
      </c>
      <c r="AK23" s="59" t="str">
        <f t="shared" si="9"/>
        <v>CONSISTENTE</v>
      </c>
      <c r="AL23" s="59" t="str">
        <f t="shared" si="10"/>
        <v>CONSISTENTE</v>
      </c>
      <c r="AM23" s="56">
        <v>0</v>
      </c>
      <c r="AN23" s="56">
        <v>0</v>
      </c>
      <c r="AO23" s="56">
        <v>0</v>
      </c>
      <c r="AP23" s="56">
        <v>0</v>
      </c>
      <c r="AQ23" s="56">
        <v>0</v>
      </c>
      <c r="AR23" s="56">
        <v>0</v>
      </c>
      <c r="AS23" s="59">
        <v>1</v>
      </c>
      <c r="AT23" s="59" t="str">
        <f t="shared" si="11"/>
        <v>CONSISTENTE</v>
      </c>
      <c r="AU23" s="59" t="str">
        <f t="shared" si="12"/>
        <v>CONSISTENTE</v>
      </c>
      <c r="AV23" s="59" t="str">
        <f t="shared" si="13"/>
        <v>CONSISTENTE</v>
      </c>
      <c r="AW23" s="59" t="str">
        <f t="shared" si="14"/>
        <v>CONSISTENTE</v>
      </c>
      <c r="AX23" s="59" t="str">
        <f t="shared" si="15"/>
        <v>CONSISTENTE</v>
      </c>
      <c r="AY23" s="59" t="str">
        <f t="shared" si="16"/>
        <v>CONSISTENTE</v>
      </c>
      <c r="AZ23" s="56">
        <v>0</v>
      </c>
      <c r="BA23" s="56">
        <v>0</v>
      </c>
      <c r="BB23" s="56">
        <v>0</v>
      </c>
      <c r="BC23" s="56">
        <v>0</v>
      </c>
      <c r="BD23" s="56">
        <v>0</v>
      </c>
      <c r="BE23" s="56">
        <v>0</v>
      </c>
      <c r="BF23" s="60">
        <v>1</v>
      </c>
      <c r="BG23" s="59" t="str">
        <f t="shared" si="17"/>
        <v>CONSISTENTE</v>
      </c>
      <c r="BH23" s="59" t="str">
        <f t="shared" si="18"/>
        <v>CONSISTENTE</v>
      </c>
      <c r="BI23" s="59" t="str">
        <f t="shared" si="19"/>
        <v>CONSISTENTE</v>
      </c>
      <c r="BJ23" s="59" t="str">
        <f t="shared" si="20"/>
        <v>CONSISTENTE</v>
      </c>
      <c r="BK23" s="59" t="str">
        <f t="shared" si="21"/>
        <v>CONSISTENTE</v>
      </c>
      <c r="BL23" s="59" t="str">
        <f t="shared" si="22"/>
        <v>CONSISTENTE</v>
      </c>
      <c r="BM23" s="59" t="str">
        <f t="shared" si="23"/>
        <v>CONSISTENTE</v>
      </c>
      <c r="BN23" s="59" t="str">
        <f t="shared" si="24"/>
        <v>CONSISTENTE</v>
      </c>
      <c r="BO23" s="59" t="str">
        <f t="shared" si="25"/>
        <v>CONSISTENTE</v>
      </c>
      <c r="BP23" s="59" t="str">
        <f t="shared" si="26"/>
        <v>CONSISTENTE</v>
      </c>
      <c r="BQ23" s="59" t="str">
        <f t="shared" si="27"/>
        <v>CONSISTENTE</v>
      </c>
      <c r="BR23" s="59" t="str">
        <f t="shared" si="28"/>
        <v>CONSISTENTE</v>
      </c>
      <c r="BS23" s="56">
        <v>122070205</v>
      </c>
      <c r="BT23" s="56">
        <v>0</v>
      </c>
      <c r="BU23" s="56">
        <v>0</v>
      </c>
      <c r="BV23" s="56">
        <v>0</v>
      </c>
      <c r="BW23" s="56">
        <v>122070205</v>
      </c>
      <c r="BX23" s="56">
        <v>0</v>
      </c>
      <c r="BY23" s="60">
        <v>1</v>
      </c>
      <c r="BZ23" s="59" t="str">
        <f t="shared" si="29"/>
        <v>CONSISTENTE</v>
      </c>
      <c r="CA23" s="59" t="str">
        <f t="shared" si="30"/>
        <v>CONSISTENTE</v>
      </c>
      <c r="CB23" s="59" t="str">
        <f t="shared" si="31"/>
        <v>CONSISTENTE</v>
      </c>
      <c r="CC23" s="59" t="str">
        <f t="shared" si="32"/>
        <v>CONSISTENTE</v>
      </c>
      <c r="CD23" s="59" t="str">
        <f t="shared" si="33"/>
        <v>CONSISTENTE</v>
      </c>
      <c r="CE23" s="59" t="str">
        <f t="shared" si="34"/>
        <v>CONSISTENTE</v>
      </c>
      <c r="CF23" s="56">
        <v>122070205</v>
      </c>
      <c r="CG23" s="56">
        <v>0</v>
      </c>
      <c r="CH23" s="56">
        <v>0</v>
      </c>
      <c r="CI23" s="56">
        <v>0</v>
      </c>
      <c r="CJ23" s="56">
        <v>122070205</v>
      </c>
      <c r="CK23" s="56">
        <v>0</v>
      </c>
      <c r="CL23" s="60">
        <v>1</v>
      </c>
      <c r="CM23" s="59" t="str">
        <f t="shared" si="35"/>
        <v>CONSISTENTE</v>
      </c>
      <c r="CN23" s="59" t="str">
        <f t="shared" si="36"/>
        <v>CONSISTENTE</v>
      </c>
      <c r="CO23" s="59" t="str">
        <f t="shared" si="37"/>
        <v>CONSISTENTE</v>
      </c>
      <c r="CP23" s="59" t="str">
        <f t="shared" si="38"/>
        <v>CONSISTENTE</v>
      </c>
      <c r="CQ23" s="59" t="str">
        <f t="shared" si="39"/>
        <v>CONSISTENTE</v>
      </c>
      <c r="CR23" s="59" t="str">
        <f t="shared" si="40"/>
        <v>CONSISTENTE</v>
      </c>
      <c r="CS23" s="59" t="str">
        <f t="shared" si="41"/>
        <v>CONSISTENTE</v>
      </c>
      <c r="CT23" s="59" t="str">
        <f t="shared" si="42"/>
        <v>CONSISTENTE</v>
      </c>
      <c r="CU23" s="59" t="str">
        <f t="shared" si="43"/>
        <v>CONSISTENTE</v>
      </c>
      <c r="CV23" s="59" t="str">
        <f t="shared" si="44"/>
        <v>CONSISTENTE</v>
      </c>
      <c r="CW23" s="59" t="str">
        <f t="shared" si="45"/>
        <v>CONSISTENTE</v>
      </c>
      <c r="CX23" s="59" t="str">
        <f t="shared" si="46"/>
        <v>CONSISTENTE</v>
      </c>
      <c r="CY23" s="56">
        <f t="shared" si="47"/>
        <v>169499681.56999999</v>
      </c>
      <c r="CZ23" s="56">
        <f t="shared" si="48"/>
        <v>0</v>
      </c>
      <c r="DA23" s="56">
        <f t="shared" si="49"/>
        <v>0</v>
      </c>
      <c r="DB23" s="56">
        <f t="shared" si="50"/>
        <v>0</v>
      </c>
      <c r="DC23" s="56">
        <f t="shared" si="51"/>
        <v>169499681.56999999</v>
      </c>
      <c r="DD23" s="56">
        <f t="shared" si="52"/>
        <v>0</v>
      </c>
      <c r="DE23" s="90">
        <f t="shared" si="53"/>
        <v>122070205</v>
      </c>
      <c r="DF23" s="90">
        <f t="shared" si="54"/>
        <v>0</v>
      </c>
      <c r="DG23" s="90">
        <f t="shared" si="55"/>
        <v>0</v>
      </c>
      <c r="DH23" s="90">
        <f t="shared" si="56"/>
        <v>0</v>
      </c>
      <c r="DI23" s="90">
        <f t="shared" si="57"/>
        <v>122070205</v>
      </c>
      <c r="DJ23" s="98">
        <f t="shared" si="58"/>
        <v>0</v>
      </c>
      <c r="DK23" s="103">
        <f t="shared" si="59"/>
        <v>122070205</v>
      </c>
      <c r="DL23" s="91">
        <f t="shared" si="60"/>
        <v>0</v>
      </c>
      <c r="DM23" s="91">
        <f t="shared" si="61"/>
        <v>0</v>
      </c>
      <c r="DN23" s="91">
        <f t="shared" si="62"/>
        <v>0</v>
      </c>
      <c r="DO23" s="91">
        <f t="shared" si="63"/>
        <v>122070205</v>
      </c>
      <c r="DP23" s="91">
        <f t="shared" si="64"/>
        <v>0</v>
      </c>
      <c r="DQ23" s="125" t="str">
        <f t="shared" si="65"/>
        <v>CONSISTENTE</v>
      </c>
      <c r="DR23" s="147">
        <v>122070205</v>
      </c>
      <c r="DS23" s="147">
        <v>0</v>
      </c>
      <c r="DT23" s="147">
        <v>0</v>
      </c>
      <c r="DU23" s="147">
        <v>0</v>
      </c>
      <c r="DV23" s="147">
        <v>122070205</v>
      </c>
      <c r="DW23" s="147">
        <v>0</v>
      </c>
      <c r="DX23" s="59">
        <f>+VLOOKUP($E23,'[2]Ejecución I Semestre 2016'!$B$11:$X$1115,10,FALSE)</f>
        <v>1</v>
      </c>
      <c r="DY23" s="68" t="str">
        <f t="shared" si="66"/>
        <v>CONSISTENTE</v>
      </c>
      <c r="DZ23" s="68" t="str">
        <f t="shared" si="67"/>
        <v>CONSISTENTE</v>
      </c>
      <c r="EA23" s="68" t="str">
        <f t="shared" si="68"/>
        <v>CONSISTENTE</v>
      </c>
      <c r="EB23" s="68" t="str">
        <f t="shared" si="69"/>
        <v>CONSISTENTE</v>
      </c>
      <c r="EC23" s="68" t="str">
        <f t="shared" si="70"/>
        <v>NO CONSISTENTE</v>
      </c>
      <c r="ED23" s="68" t="str">
        <f t="shared" si="71"/>
        <v>CONSISTENTE</v>
      </c>
      <c r="EE23" s="132">
        <f t="shared" si="72"/>
        <v>122070205</v>
      </c>
      <c r="EF23" s="131">
        <f t="shared" si="73"/>
        <v>0</v>
      </c>
      <c r="EG23" s="131">
        <f t="shared" si="74"/>
        <v>0</v>
      </c>
      <c r="EH23" s="131">
        <f t="shared" si="75"/>
        <v>0</v>
      </c>
      <c r="EI23" s="131">
        <f t="shared" si="76"/>
        <v>122070205</v>
      </c>
      <c r="EJ23" s="131">
        <f t="shared" si="77"/>
        <v>0</v>
      </c>
      <c r="EK23" s="131">
        <f t="shared" si="81"/>
        <v>244140410</v>
      </c>
      <c r="EL23" s="60">
        <f t="shared" si="82"/>
        <v>0</v>
      </c>
      <c r="EM23" s="60">
        <f t="shared" si="83"/>
        <v>0</v>
      </c>
      <c r="EN23" s="60">
        <f t="shared" si="84"/>
        <v>0</v>
      </c>
      <c r="EO23" s="60">
        <f t="shared" si="85"/>
        <v>244140410</v>
      </c>
      <c r="EP23" s="60">
        <f t="shared" si="86"/>
        <v>0</v>
      </c>
      <c r="EQ23" s="90" t="str">
        <f t="shared" si="87"/>
        <v>NO CONSISTENTE</v>
      </c>
    </row>
    <row r="24" spans="1:147" ht="17.25" customHeight="1" x14ac:dyDescent="0.2">
      <c r="A24" s="62" t="s">
        <v>1395</v>
      </c>
      <c r="B24" s="56">
        <f t="shared" si="79"/>
        <v>2077552165</v>
      </c>
      <c r="C24" s="59" t="str">
        <f t="shared" si="80"/>
        <v>SI</v>
      </c>
      <c r="E24" s="53" t="s">
        <v>26</v>
      </c>
      <c r="F24" s="54" t="s">
        <v>2</v>
      </c>
      <c r="G24" s="61" t="s">
        <v>27</v>
      </c>
      <c r="H24" s="56">
        <v>2087552165</v>
      </c>
      <c r="I24" s="56">
        <v>0</v>
      </c>
      <c r="J24" s="56">
        <v>0</v>
      </c>
      <c r="K24" s="56">
        <v>0</v>
      </c>
      <c r="L24" s="56">
        <v>0</v>
      </c>
      <c r="M24" s="56">
        <v>0</v>
      </c>
      <c r="N24" s="57">
        <v>2087552165</v>
      </c>
      <c r="O24" s="58">
        <f t="shared" si="0"/>
        <v>0</v>
      </c>
      <c r="P24" s="59" t="str">
        <f t="shared" si="1"/>
        <v>CONSISTENTE</v>
      </c>
      <c r="Q24" s="87" t="str">
        <f t="shared" si="2"/>
        <v>OK</v>
      </c>
      <c r="R24" s="56">
        <v>0</v>
      </c>
      <c r="S24" s="56">
        <v>0</v>
      </c>
      <c r="T24" s="56">
        <v>638000000</v>
      </c>
      <c r="U24" s="56">
        <v>1439552165</v>
      </c>
      <c r="V24" s="56">
        <v>0</v>
      </c>
      <c r="W24" s="59" t="s">
        <v>2314</v>
      </c>
      <c r="X24" s="59" t="s">
        <v>2312</v>
      </c>
      <c r="Y24" s="59" t="str">
        <f t="shared" si="3"/>
        <v>CONSISTENTE</v>
      </c>
      <c r="Z24" s="59" t="str">
        <f t="shared" si="88"/>
        <v/>
      </c>
      <c r="AA24" s="66">
        <f>+VLOOKUP($E24,'[1]PLAN DE APLICACIÓN'!$B$11:$V$1115,16,FALSE)</f>
        <v>251803515</v>
      </c>
      <c r="AB24" s="66">
        <f>+VLOOKUP($E24,'[1]PLAN DE APLICACIÓN'!$B$11:$V$1115,17,FALSE)</f>
        <v>50000000</v>
      </c>
      <c r="AC24" s="66">
        <f>+VLOOKUP($E24,'[1]PLAN DE APLICACIÓN'!$B$11:$V$1115,18,FALSE)</f>
        <v>10220741</v>
      </c>
      <c r="AD24" s="66">
        <f>+VLOOKUP($E24,'[1]PLAN DE APLICACIÓN'!$B$11:$V$1115,19,FALSE)</f>
        <v>180000000</v>
      </c>
      <c r="AE24" s="66">
        <f>+VLOOKUP($E24,'[1]PLAN DE APLICACIÓN'!$B$11:$V$1115,20,FALSE)</f>
        <v>11582774</v>
      </c>
      <c r="AF24" s="66">
        <f>+VLOOKUP($E24,'[1]PLAN DE APLICACIÓN'!$B$11:$V$1115,21,FALSE)</f>
        <v>0</v>
      </c>
      <c r="AG24" s="59" t="str">
        <f t="shared" si="5"/>
        <v>CONSISTENTE</v>
      </c>
      <c r="AH24" s="59" t="str">
        <f t="shared" si="6"/>
        <v>NO CONSISTENTE</v>
      </c>
      <c r="AI24" s="59" t="str">
        <f t="shared" si="7"/>
        <v>NO CONSISTENTE</v>
      </c>
      <c r="AJ24" s="59" t="str">
        <f t="shared" si="8"/>
        <v>CONSISTENTE</v>
      </c>
      <c r="AK24" s="59" t="str">
        <f t="shared" si="9"/>
        <v>CONSISTENTE</v>
      </c>
      <c r="AL24" s="59" t="str">
        <f t="shared" si="10"/>
        <v>CONSISTENTE</v>
      </c>
      <c r="AM24" s="56">
        <v>15358988430</v>
      </c>
      <c r="AN24" s="56">
        <v>0</v>
      </c>
      <c r="AO24" s="56">
        <v>0</v>
      </c>
      <c r="AP24" s="56">
        <v>738000000</v>
      </c>
      <c r="AQ24" s="56">
        <v>797898843</v>
      </c>
      <c r="AR24" s="56">
        <v>0</v>
      </c>
      <c r="AS24" s="59">
        <v>1</v>
      </c>
      <c r="AT24" s="59" t="str">
        <f t="shared" si="11"/>
        <v>NO CONSISTENTE</v>
      </c>
      <c r="AU24" s="59" t="str">
        <f t="shared" si="12"/>
        <v>CONSISTENTE</v>
      </c>
      <c r="AV24" s="59" t="str">
        <f t="shared" si="13"/>
        <v>CONSISTENTE</v>
      </c>
      <c r="AW24" s="59" t="str">
        <f t="shared" si="14"/>
        <v>NO CONSISTENTE</v>
      </c>
      <c r="AX24" s="59" t="str">
        <f t="shared" si="15"/>
        <v>CONSISTENTE</v>
      </c>
      <c r="AY24" s="59" t="str">
        <f t="shared" si="16"/>
        <v>CONSISTENTE</v>
      </c>
      <c r="AZ24" s="56">
        <v>638000000</v>
      </c>
      <c r="BA24" s="56">
        <v>0</v>
      </c>
      <c r="BB24" s="56">
        <v>0</v>
      </c>
      <c r="BC24" s="56">
        <v>638000000</v>
      </c>
      <c r="BD24" s="56">
        <v>0</v>
      </c>
      <c r="BE24" s="56">
        <v>0</v>
      </c>
      <c r="BF24" s="60">
        <v>1</v>
      </c>
      <c r="BG24" s="59" t="str">
        <f t="shared" si="17"/>
        <v>CONSISTENTE</v>
      </c>
      <c r="BH24" s="59" t="str">
        <f t="shared" si="18"/>
        <v>CONSISTENTE</v>
      </c>
      <c r="BI24" s="59" t="str">
        <f t="shared" si="19"/>
        <v>CONSISTENTE</v>
      </c>
      <c r="BJ24" s="59" t="str">
        <f t="shared" si="20"/>
        <v>CONSISTENTE</v>
      </c>
      <c r="BK24" s="59" t="str">
        <f t="shared" si="21"/>
        <v>CONSISTENTE</v>
      </c>
      <c r="BL24" s="59" t="str">
        <f t="shared" si="22"/>
        <v>CONSISTENTE</v>
      </c>
      <c r="BM24" s="59" t="str">
        <f t="shared" si="23"/>
        <v>NO CONSISTENTE</v>
      </c>
      <c r="BN24" s="59" t="str">
        <f t="shared" si="24"/>
        <v>CONSISTENTE</v>
      </c>
      <c r="BO24" s="59" t="str">
        <f t="shared" si="25"/>
        <v>CONSISTENTE</v>
      </c>
      <c r="BP24" s="59" t="str">
        <f t="shared" si="26"/>
        <v>NO CONSISTENTE</v>
      </c>
      <c r="BQ24" s="59" t="str">
        <f t="shared" si="27"/>
        <v>NO CONSISTENTE</v>
      </c>
      <c r="BR24" s="59" t="str">
        <f t="shared" si="28"/>
        <v>CONSISTENTE</v>
      </c>
      <c r="BS24" s="56">
        <v>0</v>
      </c>
      <c r="BT24" s="56">
        <v>0</v>
      </c>
      <c r="BU24" s="56">
        <v>0</v>
      </c>
      <c r="BV24" s="56">
        <v>0</v>
      </c>
      <c r="BW24" s="56">
        <v>0</v>
      </c>
      <c r="BX24" s="56">
        <v>0</v>
      </c>
      <c r="BY24" s="60">
        <v>0</v>
      </c>
      <c r="BZ24" s="59" t="str">
        <f t="shared" si="29"/>
        <v>CONSISTENTE</v>
      </c>
      <c r="CA24" s="59" t="str">
        <f t="shared" si="30"/>
        <v>CONSISTENTE</v>
      </c>
      <c r="CB24" s="59" t="str">
        <f t="shared" si="31"/>
        <v>CONSISTENTE</v>
      </c>
      <c r="CC24" s="59" t="str">
        <f t="shared" si="32"/>
        <v>CONSISTENTE</v>
      </c>
      <c r="CD24" s="59" t="str">
        <f t="shared" si="33"/>
        <v>CONSISTENTE</v>
      </c>
      <c r="CE24" s="59" t="str">
        <f t="shared" si="34"/>
        <v>CONSISTENTE</v>
      </c>
      <c r="CF24" s="56">
        <v>2630396637</v>
      </c>
      <c r="CG24" s="56">
        <v>0</v>
      </c>
      <c r="CH24" s="56">
        <v>0</v>
      </c>
      <c r="CI24" s="56">
        <v>918000000</v>
      </c>
      <c r="CJ24" s="56">
        <v>1712396637</v>
      </c>
      <c r="CK24" s="56">
        <v>0</v>
      </c>
      <c r="CL24" s="60">
        <v>1</v>
      </c>
      <c r="CM24" s="59" t="str">
        <f t="shared" si="35"/>
        <v>CONSISTENTE</v>
      </c>
      <c r="CN24" s="59" t="str">
        <f t="shared" si="36"/>
        <v>CONSISTENTE</v>
      </c>
      <c r="CO24" s="59" t="str">
        <f t="shared" si="37"/>
        <v>CONSISTENTE</v>
      </c>
      <c r="CP24" s="59" t="str">
        <f t="shared" si="38"/>
        <v>NO CONSISTENTE</v>
      </c>
      <c r="CQ24" s="59" t="str">
        <f t="shared" si="39"/>
        <v>NO CONSISTENTE</v>
      </c>
      <c r="CR24" s="59" t="str">
        <f t="shared" si="40"/>
        <v>CONSISTENTE</v>
      </c>
      <c r="CS24" s="59" t="str">
        <f t="shared" si="41"/>
        <v>CONSISTENTE</v>
      </c>
      <c r="CT24" s="59" t="str">
        <f t="shared" si="42"/>
        <v>CONSISTENTE</v>
      </c>
      <c r="CU24" s="59" t="str">
        <f t="shared" si="43"/>
        <v>CONSISTENTE</v>
      </c>
      <c r="CV24" s="59" t="str">
        <f t="shared" si="44"/>
        <v>CONSISTENTE</v>
      </c>
      <c r="CW24" s="59" t="str">
        <f t="shared" si="45"/>
        <v>CONSISTENTE</v>
      </c>
      <c r="CX24" s="59" t="str">
        <f t="shared" si="46"/>
        <v>CONSISTENTE</v>
      </c>
      <c r="CY24" s="56">
        <f t="shared" si="47"/>
        <v>2329355680</v>
      </c>
      <c r="CZ24" s="56">
        <f t="shared" si="48"/>
        <v>50000000</v>
      </c>
      <c r="DA24" s="56">
        <f t="shared" si="49"/>
        <v>10220741</v>
      </c>
      <c r="DB24" s="56">
        <f t="shared" si="50"/>
        <v>818000000</v>
      </c>
      <c r="DC24" s="56">
        <f t="shared" si="51"/>
        <v>1451134939</v>
      </c>
      <c r="DD24" s="56">
        <f t="shared" si="52"/>
        <v>0</v>
      </c>
      <c r="DE24" s="90">
        <f t="shared" si="53"/>
        <v>191582774</v>
      </c>
      <c r="DF24" s="90">
        <f t="shared" si="54"/>
        <v>0</v>
      </c>
      <c r="DG24" s="90">
        <f t="shared" si="55"/>
        <v>0</v>
      </c>
      <c r="DH24" s="90">
        <f t="shared" si="56"/>
        <v>180000000</v>
      </c>
      <c r="DI24" s="90">
        <f t="shared" si="57"/>
        <v>11582774</v>
      </c>
      <c r="DJ24" s="98">
        <f t="shared" si="58"/>
        <v>0</v>
      </c>
      <c r="DK24" s="103">
        <f t="shared" si="59"/>
        <v>4418098995</v>
      </c>
      <c r="DL24" s="91">
        <f t="shared" si="60"/>
        <v>50000000</v>
      </c>
      <c r="DM24" s="91">
        <f t="shared" si="61"/>
        <v>10220741</v>
      </c>
      <c r="DN24" s="91">
        <f t="shared" si="62"/>
        <v>1836000000</v>
      </c>
      <c r="DO24" s="91">
        <f t="shared" si="63"/>
        <v>2521878254</v>
      </c>
      <c r="DP24" s="91">
        <f t="shared" si="64"/>
        <v>0</v>
      </c>
      <c r="DQ24" s="125" t="str">
        <f t="shared" si="65"/>
        <v>NO CONSISTENTE</v>
      </c>
      <c r="DR24" s="147">
        <v>0</v>
      </c>
      <c r="DS24" s="147">
        <v>0</v>
      </c>
      <c r="DT24" s="147">
        <v>0</v>
      </c>
      <c r="DU24" s="147">
        <v>0</v>
      </c>
      <c r="DV24" s="147">
        <v>0</v>
      </c>
      <c r="DW24" s="147">
        <v>0</v>
      </c>
      <c r="DX24" s="59">
        <f>+VLOOKUP($E24,'[2]Ejecución I Semestre 2016'!$B$11:$X$1115,10,FALSE)</f>
        <v>1</v>
      </c>
      <c r="DY24" s="68" t="str">
        <f t="shared" si="66"/>
        <v>CONSISTENTE</v>
      </c>
      <c r="DZ24" s="68" t="str">
        <f t="shared" si="67"/>
        <v>CONSISTENTE</v>
      </c>
      <c r="EA24" s="68" t="str">
        <f t="shared" si="68"/>
        <v>CONSISTENTE</v>
      </c>
      <c r="EB24" s="68" t="str">
        <f t="shared" si="69"/>
        <v>NO CONSISTENTE</v>
      </c>
      <c r="EC24" s="68" t="str">
        <f t="shared" si="70"/>
        <v>NO CONSISTENTE</v>
      </c>
      <c r="ED24" s="68" t="str">
        <f t="shared" si="71"/>
        <v>CONSISTENTE</v>
      </c>
      <c r="EE24" s="132">
        <f t="shared" si="72"/>
        <v>191582774</v>
      </c>
      <c r="EF24" s="131">
        <f t="shared" si="73"/>
        <v>0</v>
      </c>
      <c r="EG24" s="131">
        <f t="shared" si="74"/>
        <v>0</v>
      </c>
      <c r="EH24" s="131">
        <f t="shared" si="75"/>
        <v>180000000</v>
      </c>
      <c r="EI24" s="131">
        <f t="shared" si="76"/>
        <v>11582774</v>
      </c>
      <c r="EJ24" s="131">
        <f t="shared" si="77"/>
        <v>0</v>
      </c>
      <c r="EK24" s="131">
        <f t="shared" si="81"/>
        <v>4418098995</v>
      </c>
      <c r="EL24" s="60">
        <f t="shared" si="82"/>
        <v>50000000</v>
      </c>
      <c r="EM24" s="60">
        <f t="shared" si="83"/>
        <v>10220741</v>
      </c>
      <c r="EN24" s="60">
        <f t="shared" si="84"/>
        <v>1836000000</v>
      </c>
      <c r="EO24" s="60">
        <f t="shared" si="85"/>
        <v>2521878254</v>
      </c>
      <c r="EP24" s="60">
        <f t="shared" si="86"/>
        <v>0</v>
      </c>
      <c r="EQ24" s="90" t="str">
        <f t="shared" si="87"/>
        <v>NO CONSISTENTE</v>
      </c>
    </row>
    <row r="25" spans="1:147" ht="17.25" customHeight="1" x14ac:dyDescent="0.2">
      <c r="A25" s="53" t="s">
        <v>127</v>
      </c>
      <c r="B25" s="56">
        <f t="shared" si="79"/>
        <v>122492288.88</v>
      </c>
      <c r="C25" s="59" t="str">
        <f t="shared" si="80"/>
        <v>SI</v>
      </c>
      <c r="E25" s="53" t="s">
        <v>28</v>
      </c>
      <c r="F25" s="54" t="s">
        <v>2</v>
      </c>
      <c r="G25" s="61" t="s">
        <v>29</v>
      </c>
      <c r="H25" s="56">
        <v>122492288.88</v>
      </c>
      <c r="I25" s="56">
        <v>0</v>
      </c>
      <c r="J25" s="56">
        <v>0</v>
      </c>
      <c r="K25" s="56">
        <v>0</v>
      </c>
      <c r="L25" s="56">
        <v>0</v>
      </c>
      <c r="M25" s="56">
        <v>0</v>
      </c>
      <c r="N25" s="57">
        <v>122492288.88</v>
      </c>
      <c r="O25" s="58">
        <f t="shared" si="0"/>
        <v>0</v>
      </c>
      <c r="P25" s="59" t="str">
        <f t="shared" si="1"/>
        <v>CONSISTENTE</v>
      </c>
      <c r="Q25" s="87" t="str">
        <f t="shared" si="2"/>
        <v>OK</v>
      </c>
      <c r="R25" s="56">
        <v>122492288.88</v>
      </c>
      <c r="S25" s="56">
        <v>0</v>
      </c>
      <c r="T25" s="56">
        <v>0</v>
      </c>
      <c r="U25" s="56">
        <v>0</v>
      </c>
      <c r="V25" s="56">
        <v>0</v>
      </c>
      <c r="W25" s="59" t="s">
        <v>2314</v>
      </c>
      <c r="X25" s="59" t="s">
        <v>2312</v>
      </c>
      <c r="Y25" s="59" t="str">
        <f t="shared" si="3"/>
        <v>CONSISTENTE</v>
      </c>
      <c r="Z25" s="59" t="str">
        <f t="shared" si="88"/>
        <v/>
      </c>
      <c r="AA25" s="66">
        <f>+VLOOKUP($E25,'[1]PLAN DE APLICACIÓN'!$B$11:$V$1115,16,FALSE)</f>
        <v>122492288.88</v>
      </c>
      <c r="AB25" s="66">
        <f>+VLOOKUP($E25,'[1]PLAN DE APLICACIÓN'!$B$11:$V$1115,17,FALSE)</f>
        <v>122492288.88</v>
      </c>
      <c r="AC25" s="66">
        <f>+VLOOKUP($E25,'[1]PLAN DE APLICACIÓN'!$B$11:$V$1115,18,FALSE)</f>
        <v>0</v>
      </c>
      <c r="AD25" s="66">
        <f>+VLOOKUP($E25,'[1]PLAN DE APLICACIÓN'!$B$11:$V$1115,19,FALSE)</f>
        <v>0</v>
      </c>
      <c r="AE25" s="66">
        <f>+VLOOKUP($E25,'[1]PLAN DE APLICACIÓN'!$B$11:$V$1115,20,FALSE)</f>
        <v>0</v>
      </c>
      <c r="AF25" s="66">
        <f>+VLOOKUP($E25,'[1]PLAN DE APLICACIÓN'!$B$11:$V$1115,21,FALSE)</f>
        <v>0</v>
      </c>
      <c r="AG25" s="59" t="str">
        <f t="shared" si="5"/>
        <v>CONSISTENTE</v>
      </c>
      <c r="AH25" s="59" t="str">
        <f t="shared" si="6"/>
        <v>CONSISTENTE</v>
      </c>
      <c r="AI25" s="59" t="str">
        <f t="shared" si="7"/>
        <v>CONSISTENTE</v>
      </c>
      <c r="AJ25" s="59" t="str">
        <f t="shared" si="8"/>
        <v>CONSISTENTE</v>
      </c>
      <c r="AK25" s="59" t="str">
        <f t="shared" si="9"/>
        <v>CONSISTENTE</v>
      </c>
      <c r="AL25" s="59" t="str">
        <f t="shared" si="10"/>
        <v>CONSISTENTE</v>
      </c>
      <c r="AM25" s="56">
        <v>0</v>
      </c>
      <c r="AN25" s="56">
        <v>0</v>
      </c>
      <c r="AO25" s="56">
        <v>0</v>
      </c>
      <c r="AP25" s="56">
        <v>0</v>
      </c>
      <c r="AQ25" s="56">
        <v>0</v>
      </c>
      <c r="AR25" s="56">
        <v>0</v>
      </c>
      <c r="AS25" s="59">
        <v>0</v>
      </c>
      <c r="AT25" s="59" t="str">
        <f t="shared" si="11"/>
        <v>CONSISTENTE</v>
      </c>
      <c r="AU25" s="59" t="str">
        <f t="shared" si="12"/>
        <v>CONSISTENTE</v>
      </c>
      <c r="AV25" s="59" t="str">
        <f t="shared" si="13"/>
        <v>CONSISTENTE</v>
      </c>
      <c r="AW25" s="59" t="str">
        <f t="shared" si="14"/>
        <v>CONSISTENTE</v>
      </c>
      <c r="AX25" s="59" t="str">
        <f t="shared" si="15"/>
        <v>CONSISTENTE</v>
      </c>
      <c r="AY25" s="59" t="str">
        <f t="shared" si="16"/>
        <v>CONSISTENTE</v>
      </c>
      <c r="AZ25" s="56">
        <v>0</v>
      </c>
      <c r="BA25" s="56">
        <v>0</v>
      </c>
      <c r="BB25" s="56">
        <v>0</v>
      </c>
      <c r="BC25" s="56">
        <v>0</v>
      </c>
      <c r="BD25" s="56">
        <v>0</v>
      </c>
      <c r="BE25" s="56">
        <v>0</v>
      </c>
      <c r="BF25" s="60">
        <v>1</v>
      </c>
      <c r="BG25" s="59" t="str">
        <f t="shared" si="17"/>
        <v>CONSISTENTE</v>
      </c>
      <c r="BH25" s="59" t="str">
        <f t="shared" si="18"/>
        <v>CONSISTENTE</v>
      </c>
      <c r="BI25" s="59" t="str">
        <f t="shared" si="19"/>
        <v>CONSISTENTE</v>
      </c>
      <c r="BJ25" s="59" t="str">
        <f t="shared" si="20"/>
        <v>CONSISTENTE</v>
      </c>
      <c r="BK25" s="59" t="str">
        <f t="shared" si="21"/>
        <v>CONSISTENTE</v>
      </c>
      <c r="BL25" s="59" t="str">
        <f t="shared" si="22"/>
        <v>CONSISTENTE</v>
      </c>
      <c r="BM25" s="59" t="str">
        <f t="shared" si="23"/>
        <v>CONSISTENTE</v>
      </c>
      <c r="BN25" s="59" t="str">
        <f t="shared" si="24"/>
        <v>CONSISTENTE</v>
      </c>
      <c r="BO25" s="59" t="str">
        <f t="shared" si="25"/>
        <v>CONSISTENTE</v>
      </c>
      <c r="BP25" s="59" t="str">
        <f t="shared" si="26"/>
        <v>CONSISTENTE</v>
      </c>
      <c r="BQ25" s="59" t="str">
        <f t="shared" si="27"/>
        <v>CONSISTENTE</v>
      </c>
      <c r="BR25" s="59" t="str">
        <f t="shared" si="28"/>
        <v>CONSISTENTE</v>
      </c>
      <c r="BS25" s="56">
        <v>0</v>
      </c>
      <c r="BT25" s="56">
        <v>0</v>
      </c>
      <c r="BU25" s="56">
        <v>0</v>
      </c>
      <c r="BV25" s="56">
        <v>0</v>
      </c>
      <c r="BW25" s="56">
        <v>0</v>
      </c>
      <c r="BX25" s="56">
        <v>0</v>
      </c>
      <c r="BY25" s="60">
        <v>1</v>
      </c>
      <c r="BZ25" s="59" t="str">
        <f t="shared" si="29"/>
        <v>CONSISTENTE</v>
      </c>
      <c r="CA25" s="59" t="str">
        <f t="shared" si="30"/>
        <v>CONSISTENTE</v>
      </c>
      <c r="CB25" s="59" t="str">
        <f t="shared" si="31"/>
        <v>CONSISTENTE</v>
      </c>
      <c r="CC25" s="59" t="str">
        <f t="shared" si="32"/>
        <v>CONSISTENTE</v>
      </c>
      <c r="CD25" s="59" t="str">
        <f t="shared" si="33"/>
        <v>CONSISTENTE</v>
      </c>
      <c r="CE25" s="59" t="str">
        <f t="shared" si="34"/>
        <v>CONSISTENTE</v>
      </c>
      <c r="CF25" s="56">
        <v>0</v>
      </c>
      <c r="CG25" s="56">
        <v>0</v>
      </c>
      <c r="CH25" s="56">
        <v>0</v>
      </c>
      <c r="CI25" s="56">
        <v>0</v>
      </c>
      <c r="CJ25" s="56">
        <v>0</v>
      </c>
      <c r="CK25" s="56">
        <v>0</v>
      </c>
      <c r="CL25" s="60">
        <v>0</v>
      </c>
      <c r="CM25" s="59" t="str">
        <f t="shared" si="35"/>
        <v>CONSISTENTE</v>
      </c>
      <c r="CN25" s="59" t="str">
        <f t="shared" si="36"/>
        <v>CONSISTENTE</v>
      </c>
      <c r="CO25" s="59" t="str">
        <f t="shared" si="37"/>
        <v>CONSISTENTE</v>
      </c>
      <c r="CP25" s="59" t="str">
        <f t="shared" si="38"/>
        <v>CONSISTENTE</v>
      </c>
      <c r="CQ25" s="59" t="str">
        <f t="shared" si="39"/>
        <v>CONSISTENTE</v>
      </c>
      <c r="CR25" s="59" t="str">
        <f t="shared" si="40"/>
        <v>CONSISTENTE</v>
      </c>
      <c r="CS25" s="59" t="str">
        <f t="shared" si="41"/>
        <v>CONSISTENTE</v>
      </c>
      <c r="CT25" s="59" t="str">
        <f t="shared" si="42"/>
        <v>CONSISTENTE</v>
      </c>
      <c r="CU25" s="59" t="str">
        <f t="shared" si="43"/>
        <v>CONSISTENTE</v>
      </c>
      <c r="CV25" s="59" t="str">
        <f t="shared" si="44"/>
        <v>CONSISTENTE</v>
      </c>
      <c r="CW25" s="59" t="str">
        <f t="shared" si="45"/>
        <v>CONSISTENTE</v>
      </c>
      <c r="CX25" s="59" t="str">
        <f t="shared" si="46"/>
        <v>CONSISTENTE</v>
      </c>
      <c r="CY25" s="56">
        <f t="shared" si="47"/>
        <v>244984577.75999999</v>
      </c>
      <c r="CZ25" s="56">
        <f t="shared" si="48"/>
        <v>244984577.75999999</v>
      </c>
      <c r="DA25" s="56">
        <f t="shared" si="49"/>
        <v>0</v>
      </c>
      <c r="DB25" s="56">
        <f t="shared" si="50"/>
        <v>0</v>
      </c>
      <c r="DC25" s="56">
        <f t="shared" si="51"/>
        <v>0</v>
      </c>
      <c r="DD25" s="56">
        <f t="shared" si="52"/>
        <v>0</v>
      </c>
      <c r="DE25" s="90">
        <f t="shared" si="53"/>
        <v>122492288.88</v>
      </c>
      <c r="DF25" s="90">
        <f t="shared" si="54"/>
        <v>122492288.88</v>
      </c>
      <c r="DG25" s="90">
        <f t="shared" si="55"/>
        <v>0</v>
      </c>
      <c r="DH25" s="90">
        <f t="shared" si="56"/>
        <v>0</v>
      </c>
      <c r="DI25" s="90">
        <f t="shared" si="57"/>
        <v>0</v>
      </c>
      <c r="DJ25" s="98">
        <f t="shared" si="58"/>
        <v>0</v>
      </c>
      <c r="DK25" s="103">
        <f t="shared" si="59"/>
        <v>122492288.88</v>
      </c>
      <c r="DL25" s="91">
        <f t="shared" si="60"/>
        <v>122492288.88</v>
      </c>
      <c r="DM25" s="91">
        <f t="shared" si="61"/>
        <v>0</v>
      </c>
      <c r="DN25" s="91">
        <f t="shared" si="62"/>
        <v>0</v>
      </c>
      <c r="DO25" s="91">
        <f t="shared" si="63"/>
        <v>0</v>
      </c>
      <c r="DP25" s="91">
        <f t="shared" si="64"/>
        <v>0</v>
      </c>
      <c r="DQ25" s="125" t="str">
        <f t="shared" si="65"/>
        <v>CONSISTENTE</v>
      </c>
      <c r="DR25" s="147">
        <v>0</v>
      </c>
      <c r="DS25" s="147">
        <v>0</v>
      </c>
      <c r="DT25" s="147">
        <v>0</v>
      </c>
      <c r="DU25" s="147">
        <v>0</v>
      </c>
      <c r="DV25" s="147">
        <v>0</v>
      </c>
      <c r="DW25" s="147">
        <v>0</v>
      </c>
      <c r="DX25" s="59">
        <f>+VLOOKUP($E25,'[2]Ejecución I Semestre 2016'!$B$11:$X$1115,10,FALSE)</f>
        <v>0</v>
      </c>
      <c r="DY25" s="68" t="str">
        <f t="shared" si="66"/>
        <v>CONSISTENTE</v>
      </c>
      <c r="DZ25" s="68" t="str">
        <f t="shared" si="67"/>
        <v>CONSISTENTE</v>
      </c>
      <c r="EA25" s="68" t="str">
        <f t="shared" si="68"/>
        <v>CONSISTENTE</v>
      </c>
      <c r="EB25" s="68" t="str">
        <f t="shared" si="69"/>
        <v>CONSISTENTE</v>
      </c>
      <c r="EC25" s="68" t="str">
        <f t="shared" si="70"/>
        <v>CONSISTENTE</v>
      </c>
      <c r="ED25" s="68" t="str">
        <f t="shared" si="71"/>
        <v>CONSISTENTE</v>
      </c>
      <c r="EE25" s="132">
        <f t="shared" si="72"/>
        <v>122492288.88</v>
      </c>
      <c r="EF25" s="131">
        <f t="shared" si="73"/>
        <v>122492288.88</v>
      </c>
      <c r="EG25" s="131">
        <f t="shared" si="74"/>
        <v>0</v>
      </c>
      <c r="EH25" s="131">
        <f t="shared" si="75"/>
        <v>0</v>
      </c>
      <c r="EI25" s="131">
        <f t="shared" si="76"/>
        <v>0</v>
      </c>
      <c r="EJ25" s="131">
        <f t="shared" si="77"/>
        <v>0</v>
      </c>
      <c r="EK25" s="131">
        <f t="shared" si="81"/>
        <v>122492288.88</v>
      </c>
      <c r="EL25" s="60">
        <f t="shared" si="82"/>
        <v>122492288.88</v>
      </c>
      <c r="EM25" s="60">
        <f t="shared" si="83"/>
        <v>0</v>
      </c>
      <c r="EN25" s="60">
        <f t="shared" si="84"/>
        <v>0</v>
      </c>
      <c r="EO25" s="60">
        <f t="shared" si="85"/>
        <v>0</v>
      </c>
      <c r="EP25" s="60">
        <f t="shared" si="86"/>
        <v>0</v>
      </c>
      <c r="EQ25" s="90" t="str">
        <f t="shared" si="87"/>
        <v>CONSISTENTE</v>
      </c>
    </row>
    <row r="26" spans="1:147" ht="17.25" customHeight="1" x14ac:dyDescent="0.2">
      <c r="A26" s="53" t="s">
        <v>171</v>
      </c>
      <c r="B26" s="56">
        <f t="shared" si="79"/>
        <v>0</v>
      </c>
      <c r="C26" s="59" t="str">
        <f t="shared" si="80"/>
        <v>NO</v>
      </c>
      <c r="E26" s="53" t="s">
        <v>30</v>
      </c>
      <c r="F26" s="54" t="s">
        <v>2</v>
      </c>
      <c r="G26" s="61" t="s">
        <v>31</v>
      </c>
      <c r="H26" s="56">
        <v>39012319.770000003</v>
      </c>
      <c r="I26" s="56">
        <v>39012319.770000003</v>
      </c>
      <c r="J26" s="56">
        <v>0</v>
      </c>
      <c r="K26" s="56">
        <v>0</v>
      </c>
      <c r="L26" s="56">
        <v>0</v>
      </c>
      <c r="M26" s="56">
        <v>0</v>
      </c>
      <c r="N26" s="57">
        <v>0</v>
      </c>
      <c r="O26" s="58">
        <f t="shared" si="0"/>
        <v>0</v>
      </c>
      <c r="P26" s="59" t="str">
        <f t="shared" si="1"/>
        <v>CONSISTENTE</v>
      </c>
      <c r="Q26" s="87" t="str">
        <f t="shared" si="2"/>
        <v>OK</v>
      </c>
      <c r="R26" s="56">
        <v>0</v>
      </c>
      <c r="S26" s="56">
        <v>0</v>
      </c>
      <c r="T26" s="56">
        <v>0</v>
      </c>
      <c r="U26" s="56">
        <v>0</v>
      </c>
      <c r="V26" s="56">
        <v>0</v>
      </c>
      <c r="W26" s="59" t="s">
        <v>2314</v>
      </c>
      <c r="X26" s="59" t="s">
        <v>2312</v>
      </c>
      <c r="Y26" s="59" t="str">
        <f t="shared" si="3"/>
        <v>CONSISTENTE</v>
      </c>
      <c r="Z26" s="59" t="str">
        <f t="shared" si="88"/>
        <v/>
      </c>
      <c r="AA26" s="66">
        <f>+VLOOKUP($E26,'[1]PLAN DE APLICACIÓN'!$B$11:$V$1115,16,FALSE)</f>
        <v>0</v>
      </c>
      <c r="AB26" s="66">
        <f>+VLOOKUP($E26,'[1]PLAN DE APLICACIÓN'!$B$11:$V$1115,17,FALSE)</f>
        <v>0</v>
      </c>
      <c r="AC26" s="66">
        <f>+VLOOKUP($E26,'[1]PLAN DE APLICACIÓN'!$B$11:$V$1115,18,FALSE)</f>
        <v>0</v>
      </c>
      <c r="AD26" s="66">
        <f>+VLOOKUP($E26,'[1]PLAN DE APLICACIÓN'!$B$11:$V$1115,19,FALSE)</f>
        <v>0</v>
      </c>
      <c r="AE26" s="66">
        <f>+VLOOKUP($E26,'[1]PLAN DE APLICACIÓN'!$B$11:$V$1115,20,FALSE)</f>
        <v>0</v>
      </c>
      <c r="AF26" s="66">
        <f>+VLOOKUP($E26,'[1]PLAN DE APLICACIÓN'!$B$11:$V$1115,21,FALSE)</f>
        <v>0</v>
      </c>
      <c r="AG26" s="59" t="str">
        <f t="shared" si="5"/>
        <v>CONSISTENTE</v>
      </c>
      <c r="AH26" s="59" t="str">
        <f t="shared" si="6"/>
        <v>CONSISTENTE</v>
      </c>
      <c r="AI26" s="59" t="str">
        <f t="shared" si="7"/>
        <v>CONSISTENTE</v>
      </c>
      <c r="AJ26" s="59" t="str">
        <f t="shared" si="8"/>
        <v>CONSISTENTE</v>
      </c>
      <c r="AK26" s="59" t="str">
        <f t="shared" si="9"/>
        <v>CONSISTENTE</v>
      </c>
      <c r="AL26" s="59" t="str">
        <f t="shared" si="10"/>
        <v>CONSISTENTE</v>
      </c>
      <c r="AM26" s="56">
        <v>0</v>
      </c>
      <c r="AN26" s="56">
        <v>0</v>
      </c>
      <c r="AO26" s="56">
        <v>0</v>
      </c>
      <c r="AP26" s="56">
        <v>0</v>
      </c>
      <c r="AQ26" s="56">
        <v>0</v>
      </c>
      <c r="AR26" s="56">
        <v>0</v>
      </c>
      <c r="AS26" s="59">
        <v>0</v>
      </c>
      <c r="AT26" s="59" t="str">
        <f t="shared" si="11"/>
        <v>CONSISTENTE</v>
      </c>
      <c r="AU26" s="59" t="str">
        <f t="shared" si="12"/>
        <v>CONSISTENTE</v>
      </c>
      <c r="AV26" s="59" t="str">
        <f t="shared" si="13"/>
        <v>CONSISTENTE</v>
      </c>
      <c r="AW26" s="59" t="str">
        <f t="shared" si="14"/>
        <v>CONSISTENTE</v>
      </c>
      <c r="AX26" s="59" t="str">
        <f t="shared" si="15"/>
        <v>CONSISTENTE</v>
      </c>
      <c r="AY26" s="59" t="str">
        <f t="shared" si="16"/>
        <v>CONSISTENTE</v>
      </c>
      <c r="AZ26" s="56">
        <v>39012319.770000003</v>
      </c>
      <c r="BA26" s="56">
        <v>39012319.770000003</v>
      </c>
      <c r="BB26" s="56">
        <v>0</v>
      </c>
      <c r="BC26" s="56">
        <v>0</v>
      </c>
      <c r="BD26" s="56">
        <v>0</v>
      </c>
      <c r="BE26" s="56">
        <v>0</v>
      </c>
      <c r="BF26" s="60">
        <v>1</v>
      </c>
      <c r="BG26" s="59" t="str">
        <f t="shared" si="17"/>
        <v>CONSISTENTE</v>
      </c>
      <c r="BH26" s="59" t="str">
        <f t="shared" si="18"/>
        <v>NO CONSISTENTE</v>
      </c>
      <c r="BI26" s="59" t="str">
        <f t="shared" si="19"/>
        <v>CONSISTENTE</v>
      </c>
      <c r="BJ26" s="59" t="str">
        <f t="shared" si="20"/>
        <v>CONSISTENTE</v>
      </c>
      <c r="BK26" s="59" t="str">
        <f t="shared" si="21"/>
        <v>CONSISTENTE</v>
      </c>
      <c r="BL26" s="59" t="str">
        <f t="shared" si="22"/>
        <v>CONSISTENTE</v>
      </c>
      <c r="BM26" s="59" t="str">
        <f t="shared" si="23"/>
        <v>CONSISTENTE</v>
      </c>
      <c r="BN26" s="59" t="str">
        <f t="shared" si="24"/>
        <v>CONSISTENTE</v>
      </c>
      <c r="BO26" s="59" t="str">
        <f t="shared" si="25"/>
        <v>CONSISTENTE</v>
      </c>
      <c r="BP26" s="59" t="str">
        <f t="shared" si="26"/>
        <v>CONSISTENTE</v>
      </c>
      <c r="BQ26" s="59" t="str">
        <f t="shared" si="27"/>
        <v>CONSISTENTE</v>
      </c>
      <c r="BR26" s="59" t="str">
        <f t="shared" si="28"/>
        <v>CONSISTENTE</v>
      </c>
      <c r="BS26" s="56">
        <v>0</v>
      </c>
      <c r="BT26" s="56">
        <v>0</v>
      </c>
      <c r="BU26" s="56">
        <v>0</v>
      </c>
      <c r="BV26" s="56">
        <v>0</v>
      </c>
      <c r="BW26" s="56">
        <v>0</v>
      </c>
      <c r="BX26" s="56">
        <v>0</v>
      </c>
      <c r="BY26" s="60">
        <v>0</v>
      </c>
      <c r="BZ26" s="59" t="str">
        <f t="shared" si="29"/>
        <v>CONSISTENTE</v>
      </c>
      <c r="CA26" s="59" t="str">
        <f t="shared" si="30"/>
        <v>NO CONSISTENTE</v>
      </c>
      <c r="CB26" s="59" t="str">
        <f t="shared" si="31"/>
        <v>CONSISTENTE</v>
      </c>
      <c r="CC26" s="59" t="str">
        <f t="shared" si="32"/>
        <v>CONSISTENTE</v>
      </c>
      <c r="CD26" s="59" t="str">
        <f t="shared" si="33"/>
        <v>CONSISTENTE</v>
      </c>
      <c r="CE26" s="59" t="str">
        <f t="shared" si="34"/>
        <v>CONSISTENTE</v>
      </c>
      <c r="CF26" s="56">
        <v>0</v>
      </c>
      <c r="CG26" s="56">
        <v>0</v>
      </c>
      <c r="CH26" s="56">
        <v>0</v>
      </c>
      <c r="CI26" s="56">
        <v>0</v>
      </c>
      <c r="CJ26" s="56">
        <v>0</v>
      </c>
      <c r="CK26" s="56">
        <v>0</v>
      </c>
      <c r="CL26" s="60">
        <v>1</v>
      </c>
      <c r="CM26" s="59" t="str">
        <f t="shared" si="35"/>
        <v>CONSISTENTE</v>
      </c>
      <c r="CN26" s="59" t="str">
        <f t="shared" si="36"/>
        <v>NO CONSISTENTE</v>
      </c>
      <c r="CO26" s="59" t="str">
        <f t="shared" si="37"/>
        <v>CONSISTENTE</v>
      </c>
      <c r="CP26" s="59" t="str">
        <f t="shared" si="38"/>
        <v>CONSISTENTE</v>
      </c>
      <c r="CQ26" s="59" t="str">
        <f t="shared" si="39"/>
        <v>CONSISTENTE</v>
      </c>
      <c r="CR26" s="59" t="str">
        <f t="shared" si="40"/>
        <v>CONSISTENTE</v>
      </c>
      <c r="CS26" s="59" t="str">
        <f t="shared" si="41"/>
        <v>CONSISTENTE</v>
      </c>
      <c r="CT26" s="59" t="str">
        <f t="shared" si="42"/>
        <v>CONSISTENTE</v>
      </c>
      <c r="CU26" s="59" t="str">
        <f t="shared" si="43"/>
        <v>CONSISTENTE</v>
      </c>
      <c r="CV26" s="59" t="str">
        <f t="shared" si="44"/>
        <v>CONSISTENTE</v>
      </c>
      <c r="CW26" s="59" t="str">
        <f t="shared" si="45"/>
        <v>CONSISTENTE</v>
      </c>
      <c r="CX26" s="59" t="str">
        <f t="shared" si="46"/>
        <v>CONSISTENTE</v>
      </c>
      <c r="CY26" s="56">
        <f t="shared" si="47"/>
        <v>0</v>
      </c>
      <c r="CZ26" s="56">
        <f t="shared" si="48"/>
        <v>0</v>
      </c>
      <c r="DA26" s="56">
        <f t="shared" si="49"/>
        <v>0</v>
      </c>
      <c r="DB26" s="56">
        <f t="shared" si="50"/>
        <v>0</v>
      </c>
      <c r="DC26" s="56">
        <f t="shared" si="51"/>
        <v>0</v>
      </c>
      <c r="DD26" s="56">
        <f t="shared" si="52"/>
        <v>0</v>
      </c>
      <c r="DE26" s="90">
        <f t="shared" si="53"/>
        <v>0</v>
      </c>
      <c r="DF26" s="90">
        <f t="shared" si="54"/>
        <v>0</v>
      </c>
      <c r="DG26" s="90">
        <f t="shared" si="55"/>
        <v>0</v>
      </c>
      <c r="DH26" s="90">
        <f t="shared" si="56"/>
        <v>0</v>
      </c>
      <c r="DI26" s="90">
        <f t="shared" si="57"/>
        <v>0</v>
      </c>
      <c r="DJ26" s="98">
        <f t="shared" si="58"/>
        <v>0</v>
      </c>
      <c r="DK26" s="103">
        <f t="shared" si="59"/>
        <v>39012319.770000003</v>
      </c>
      <c r="DL26" s="91">
        <f t="shared" si="60"/>
        <v>39012319.770000003</v>
      </c>
      <c r="DM26" s="91">
        <f t="shared" si="61"/>
        <v>0</v>
      </c>
      <c r="DN26" s="91">
        <f t="shared" si="62"/>
        <v>0</v>
      </c>
      <c r="DO26" s="91">
        <f t="shared" si="63"/>
        <v>0</v>
      </c>
      <c r="DP26" s="91">
        <f t="shared" si="64"/>
        <v>0</v>
      </c>
      <c r="DQ26" s="125" t="str">
        <f t="shared" si="65"/>
        <v>NO CONSISTENTE</v>
      </c>
      <c r="DR26" s="147">
        <v>0</v>
      </c>
      <c r="DS26" s="147">
        <v>0</v>
      </c>
      <c r="DT26" s="147">
        <v>0</v>
      </c>
      <c r="DU26" s="147">
        <v>0</v>
      </c>
      <c r="DV26" s="147">
        <v>0</v>
      </c>
      <c r="DW26" s="147">
        <v>0</v>
      </c>
      <c r="DX26" s="59">
        <f>+VLOOKUP($E26,'[2]Ejecución I Semestre 2016'!$B$11:$X$1115,10,FALSE)</f>
        <v>0</v>
      </c>
      <c r="DY26" s="68" t="str">
        <f t="shared" si="66"/>
        <v>CONSISTENTE</v>
      </c>
      <c r="DZ26" s="68" t="str">
        <f t="shared" si="67"/>
        <v>NO CONSISTENTE</v>
      </c>
      <c r="EA26" s="68" t="str">
        <f t="shared" si="68"/>
        <v>CONSISTENTE</v>
      </c>
      <c r="EB26" s="68" t="str">
        <f t="shared" si="69"/>
        <v>CONSISTENTE</v>
      </c>
      <c r="EC26" s="68" t="str">
        <f t="shared" si="70"/>
        <v>CONSISTENTE</v>
      </c>
      <c r="ED26" s="68" t="str">
        <f t="shared" si="71"/>
        <v>CONSISTENTE</v>
      </c>
      <c r="EE26" s="132">
        <f t="shared" si="72"/>
        <v>0</v>
      </c>
      <c r="EF26" s="131">
        <f t="shared" si="73"/>
        <v>0</v>
      </c>
      <c r="EG26" s="131">
        <f t="shared" si="74"/>
        <v>0</v>
      </c>
      <c r="EH26" s="131">
        <f t="shared" si="75"/>
        <v>0</v>
      </c>
      <c r="EI26" s="131">
        <f t="shared" si="76"/>
        <v>0</v>
      </c>
      <c r="EJ26" s="131">
        <f t="shared" si="77"/>
        <v>0</v>
      </c>
      <c r="EK26" s="131">
        <f t="shared" si="81"/>
        <v>39012319.770000003</v>
      </c>
      <c r="EL26" s="60">
        <f t="shared" si="82"/>
        <v>39012319.770000003</v>
      </c>
      <c r="EM26" s="60">
        <f t="shared" si="83"/>
        <v>0</v>
      </c>
      <c r="EN26" s="60">
        <f t="shared" si="84"/>
        <v>0</v>
      </c>
      <c r="EO26" s="60">
        <f t="shared" si="85"/>
        <v>0</v>
      </c>
      <c r="EP26" s="60">
        <f t="shared" si="86"/>
        <v>0</v>
      </c>
      <c r="EQ26" s="90" t="str">
        <f t="shared" si="87"/>
        <v>NO CONSISTENTE</v>
      </c>
    </row>
    <row r="27" spans="1:147" ht="17.25" customHeight="1" x14ac:dyDescent="0.2">
      <c r="A27" s="53" t="s">
        <v>298</v>
      </c>
      <c r="B27" s="56">
        <f t="shared" si="79"/>
        <v>107943007.45</v>
      </c>
      <c r="C27" s="59" t="str">
        <f t="shared" si="80"/>
        <v>SI</v>
      </c>
      <c r="E27" s="53" t="s">
        <v>32</v>
      </c>
      <c r="F27" s="54" t="s">
        <v>2</v>
      </c>
      <c r="G27" s="61" t="s">
        <v>33</v>
      </c>
      <c r="H27" s="56">
        <v>142341632.97</v>
      </c>
      <c r="I27" s="56">
        <v>0</v>
      </c>
      <c r="J27" s="56">
        <v>34398625.520000003</v>
      </c>
      <c r="K27" s="56">
        <v>0</v>
      </c>
      <c r="L27" s="56">
        <v>0</v>
      </c>
      <c r="M27" s="56">
        <v>0</v>
      </c>
      <c r="N27" s="57">
        <v>107943007.45</v>
      </c>
      <c r="O27" s="58">
        <f t="shared" si="0"/>
        <v>0</v>
      </c>
      <c r="P27" s="59" t="str">
        <f t="shared" si="1"/>
        <v>CONSISTENTE</v>
      </c>
      <c r="Q27" s="87" t="str">
        <f t="shared" si="2"/>
        <v>OK</v>
      </c>
      <c r="R27" s="56">
        <v>0</v>
      </c>
      <c r="S27" s="56">
        <v>0</v>
      </c>
      <c r="T27" s="56">
        <v>0</v>
      </c>
      <c r="U27" s="56">
        <v>107943007.45</v>
      </c>
      <c r="V27" s="56">
        <v>0</v>
      </c>
      <c r="W27" s="59" t="s">
        <v>2314</v>
      </c>
      <c r="X27" s="59" t="s">
        <v>2312</v>
      </c>
      <c r="Y27" s="59" t="str">
        <f t="shared" si="3"/>
        <v>CONSISTENTE</v>
      </c>
      <c r="Z27" s="59" t="str">
        <f t="shared" si="88"/>
        <v/>
      </c>
      <c r="AA27" s="66">
        <f>+VLOOKUP($E27,'[1]PLAN DE APLICACIÓN'!$B$11:$V$1115,16,FALSE)</f>
        <v>0</v>
      </c>
      <c r="AB27" s="66">
        <f>+VLOOKUP($E27,'[1]PLAN DE APLICACIÓN'!$B$11:$V$1115,17,FALSE)</f>
        <v>0</v>
      </c>
      <c r="AC27" s="66">
        <f>+VLOOKUP($E27,'[1]PLAN DE APLICACIÓN'!$B$11:$V$1115,18,FALSE)</f>
        <v>0</v>
      </c>
      <c r="AD27" s="66">
        <f>+VLOOKUP($E27,'[1]PLAN DE APLICACIÓN'!$B$11:$V$1115,19,FALSE)</f>
        <v>0</v>
      </c>
      <c r="AE27" s="66">
        <f>+VLOOKUP($E27,'[1]PLAN DE APLICACIÓN'!$B$11:$V$1115,20,FALSE)</f>
        <v>0</v>
      </c>
      <c r="AF27" s="66">
        <f>+VLOOKUP($E27,'[1]PLAN DE APLICACIÓN'!$B$11:$V$1115,21,FALSE)</f>
        <v>0</v>
      </c>
      <c r="AG27" s="59" t="str">
        <f t="shared" si="5"/>
        <v>CONSISTENTE</v>
      </c>
      <c r="AH27" s="59" t="str">
        <f t="shared" si="6"/>
        <v>CONSISTENTE</v>
      </c>
      <c r="AI27" s="59" t="str">
        <f t="shared" si="7"/>
        <v>CONSISTENTE</v>
      </c>
      <c r="AJ27" s="59" t="str">
        <f t="shared" si="8"/>
        <v>CONSISTENTE</v>
      </c>
      <c r="AK27" s="59" t="str">
        <f t="shared" si="9"/>
        <v>CONSISTENTE</v>
      </c>
      <c r="AL27" s="59" t="str">
        <f t="shared" si="10"/>
        <v>CONSISTENTE</v>
      </c>
      <c r="AM27" s="56">
        <v>0</v>
      </c>
      <c r="AN27" s="56">
        <v>0</v>
      </c>
      <c r="AO27" s="56">
        <v>0</v>
      </c>
      <c r="AP27" s="56">
        <v>0</v>
      </c>
      <c r="AQ27" s="56">
        <v>0</v>
      </c>
      <c r="AR27" s="56">
        <v>0</v>
      </c>
      <c r="AS27" s="59">
        <v>0</v>
      </c>
      <c r="AT27" s="59" t="str">
        <f t="shared" si="11"/>
        <v>CONSISTENTE</v>
      </c>
      <c r="AU27" s="59" t="str">
        <f t="shared" si="12"/>
        <v>CONSISTENTE</v>
      </c>
      <c r="AV27" s="59" t="str">
        <f t="shared" si="13"/>
        <v>CONSISTENTE</v>
      </c>
      <c r="AW27" s="59" t="str">
        <f t="shared" si="14"/>
        <v>CONSISTENTE</v>
      </c>
      <c r="AX27" s="59" t="str">
        <f t="shared" si="15"/>
        <v>CONSISTENTE</v>
      </c>
      <c r="AY27" s="59" t="str">
        <f t="shared" si="16"/>
        <v>CONSISTENTE</v>
      </c>
      <c r="AZ27" s="56">
        <v>0</v>
      </c>
      <c r="BA27" s="56">
        <v>0</v>
      </c>
      <c r="BB27" s="56">
        <v>0</v>
      </c>
      <c r="BC27" s="56">
        <v>0</v>
      </c>
      <c r="BD27" s="56">
        <v>0</v>
      </c>
      <c r="BE27" s="56">
        <v>0</v>
      </c>
      <c r="BF27" s="60">
        <v>1</v>
      </c>
      <c r="BG27" s="59" t="str">
        <f t="shared" si="17"/>
        <v>CONSISTENTE</v>
      </c>
      <c r="BH27" s="59" t="str">
        <f t="shared" si="18"/>
        <v>CONSISTENTE</v>
      </c>
      <c r="BI27" s="59" t="str">
        <f t="shared" si="19"/>
        <v>CONSISTENTE</v>
      </c>
      <c r="BJ27" s="59" t="str">
        <f t="shared" si="20"/>
        <v>CONSISTENTE</v>
      </c>
      <c r="BK27" s="59" t="str">
        <f t="shared" si="21"/>
        <v>CONSISTENTE</v>
      </c>
      <c r="BL27" s="59" t="str">
        <f t="shared" si="22"/>
        <v>CONSISTENTE</v>
      </c>
      <c r="BM27" s="59" t="str">
        <f t="shared" si="23"/>
        <v>CONSISTENTE</v>
      </c>
      <c r="BN27" s="59" t="str">
        <f t="shared" si="24"/>
        <v>CONSISTENTE</v>
      </c>
      <c r="BO27" s="59" t="str">
        <f t="shared" si="25"/>
        <v>CONSISTENTE</v>
      </c>
      <c r="BP27" s="59" t="str">
        <f t="shared" si="26"/>
        <v>CONSISTENTE</v>
      </c>
      <c r="BQ27" s="59" t="str">
        <f t="shared" si="27"/>
        <v>CONSISTENTE</v>
      </c>
      <c r="BR27" s="59" t="str">
        <f t="shared" si="28"/>
        <v>CONSISTENTE</v>
      </c>
      <c r="BS27" s="56">
        <v>0</v>
      </c>
      <c r="BT27" s="56">
        <v>0</v>
      </c>
      <c r="BU27" s="56">
        <v>0</v>
      </c>
      <c r="BV27" s="56">
        <v>0</v>
      </c>
      <c r="BW27" s="56">
        <v>0</v>
      </c>
      <c r="BX27" s="56">
        <v>0</v>
      </c>
      <c r="BY27" s="60">
        <v>1</v>
      </c>
      <c r="BZ27" s="59" t="str">
        <f t="shared" si="29"/>
        <v>CONSISTENTE</v>
      </c>
      <c r="CA27" s="59" t="str">
        <f t="shared" si="30"/>
        <v>CONSISTENTE</v>
      </c>
      <c r="CB27" s="59" t="str">
        <f t="shared" si="31"/>
        <v>CONSISTENTE</v>
      </c>
      <c r="CC27" s="59" t="str">
        <f t="shared" si="32"/>
        <v>CONSISTENTE</v>
      </c>
      <c r="CD27" s="59" t="str">
        <f t="shared" si="33"/>
        <v>CONSISTENTE</v>
      </c>
      <c r="CE27" s="59" t="str">
        <f t="shared" si="34"/>
        <v>CONSISTENTE</v>
      </c>
      <c r="CF27" s="56">
        <v>0</v>
      </c>
      <c r="CG27" s="56">
        <v>0</v>
      </c>
      <c r="CH27" s="56">
        <v>0</v>
      </c>
      <c r="CI27" s="56">
        <v>0</v>
      </c>
      <c r="CJ27" s="56">
        <v>0</v>
      </c>
      <c r="CK27" s="56">
        <v>0</v>
      </c>
      <c r="CL27" s="60">
        <v>1</v>
      </c>
      <c r="CM27" s="59" t="str">
        <f t="shared" si="35"/>
        <v>CONSISTENTE</v>
      </c>
      <c r="CN27" s="59" t="str">
        <f t="shared" si="36"/>
        <v>CONSISTENTE</v>
      </c>
      <c r="CO27" s="59" t="str">
        <f t="shared" si="37"/>
        <v>CONSISTENTE</v>
      </c>
      <c r="CP27" s="59" t="str">
        <f t="shared" si="38"/>
        <v>CONSISTENTE</v>
      </c>
      <c r="CQ27" s="59" t="str">
        <f t="shared" si="39"/>
        <v>CONSISTENTE</v>
      </c>
      <c r="CR27" s="59" t="str">
        <f t="shared" si="40"/>
        <v>CONSISTENTE</v>
      </c>
      <c r="CS27" s="59" t="str">
        <f t="shared" si="41"/>
        <v>CONSISTENTE</v>
      </c>
      <c r="CT27" s="59" t="str">
        <f t="shared" si="42"/>
        <v>CONSISTENTE</v>
      </c>
      <c r="CU27" s="59" t="str">
        <f t="shared" si="43"/>
        <v>CONSISTENTE</v>
      </c>
      <c r="CV27" s="59" t="str">
        <f t="shared" si="44"/>
        <v>CONSISTENTE</v>
      </c>
      <c r="CW27" s="59" t="str">
        <f t="shared" si="45"/>
        <v>CONSISTENTE</v>
      </c>
      <c r="CX27" s="59" t="str">
        <f t="shared" si="46"/>
        <v>CONSISTENTE</v>
      </c>
      <c r="CY27" s="56">
        <f t="shared" si="47"/>
        <v>107943007.45</v>
      </c>
      <c r="CZ27" s="56">
        <f t="shared" si="48"/>
        <v>0</v>
      </c>
      <c r="DA27" s="56">
        <f t="shared" si="49"/>
        <v>0</v>
      </c>
      <c r="DB27" s="56">
        <f t="shared" si="50"/>
        <v>0</v>
      </c>
      <c r="DC27" s="56">
        <f t="shared" si="51"/>
        <v>107943007.45</v>
      </c>
      <c r="DD27" s="56">
        <f t="shared" si="52"/>
        <v>0</v>
      </c>
      <c r="DE27" s="90">
        <f t="shared" si="53"/>
        <v>0</v>
      </c>
      <c r="DF27" s="90">
        <f t="shared" si="54"/>
        <v>0</v>
      </c>
      <c r="DG27" s="90">
        <f t="shared" si="55"/>
        <v>0</v>
      </c>
      <c r="DH27" s="90">
        <f t="shared" si="56"/>
        <v>0</v>
      </c>
      <c r="DI27" s="90">
        <f t="shared" si="57"/>
        <v>0</v>
      </c>
      <c r="DJ27" s="98">
        <f t="shared" si="58"/>
        <v>0</v>
      </c>
      <c r="DK27" s="103">
        <f t="shared" si="59"/>
        <v>0</v>
      </c>
      <c r="DL27" s="91">
        <f t="shared" si="60"/>
        <v>0</v>
      </c>
      <c r="DM27" s="91">
        <f t="shared" si="61"/>
        <v>0</v>
      </c>
      <c r="DN27" s="91">
        <f t="shared" si="62"/>
        <v>0</v>
      </c>
      <c r="DO27" s="91">
        <f t="shared" si="63"/>
        <v>0</v>
      </c>
      <c r="DP27" s="91">
        <f t="shared" si="64"/>
        <v>0</v>
      </c>
      <c r="DQ27" s="125" t="str">
        <f t="shared" si="65"/>
        <v>CONSISTENTE</v>
      </c>
      <c r="DR27" s="147">
        <v>0</v>
      </c>
      <c r="DS27" s="147">
        <v>0</v>
      </c>
      <c r="DT27" s="147">
        <v>0</v>
      </c>
      <c r="DU27" s="147">
        <v>0</v>
      </c>
      <c r="DV27" s="147">
        <v>0</v>
      </c>
      <c r="DW27" s="147">
        <v>0</v>
      </c>
      <c r="DX27" s="59">
        <f>+VLOOKUP($E27,'[2]Ejecución I Semestre 2016'!$B$11:$X$1115,10,FALSE)</f>
        <v>0</v>
      </c>
      <c r="DY27" s="68" t="str">
        <f t="shared" si="66"/>
        <v>CONSISTENTE</v>
      </c>
      <c r="DZ27" s="68" t="str">
        <f t="shared" si="67"/>
        <v>CONSISTENTE</v>
      </c>
      <c r="EA27" s="68" t="str">
        <f t="shared" si="68"/>
        <v>CONSISTENTE</v>
      </c>
      <c r="EB27" s="68" t="str">
        <f t="shared" si="69"/>
        <v>CONSISTENTE</v>
      </c>
      <c r="EC27" s="68" t="str">
        <f t="shared" si="70"/>
        <v>CONSISTENTE</v>
      </c>
      <c r="ED27" s="68" t="str">
        <f t="shared" si="71"/>
        <v>CONSISTENTE</v>
      </c>
      <c r="EE27" s="132">
        <f t="shared" si="72"/>
        <v>0</v>
      </c>
      <c r="EF27" s="131">
        <f t="shared" si="73"/>
        <v>0</v>
      </c>
      <c r="EG27" s="131">
        <f t="shared" si="74"/>
        <v>0</v>
      </c>
      <c r="EH27" s="131">
        <f t="shared" si="75"/>
        <v>0</v>
      </c>
      <c r="EI27" s="131">
        <f t="shared" si="76"/>
        <v>0</v>
      </c>
      <c r="EJ27" s="131">
        <f t="shared" si="77"/>
        <v>0</v>
      </c>
      <c r="EK27" s="131">
        <f t="shared" si="81"/>
        <v>0</v>
      </c>
      <c r="EL27" s="60">
        <f t="shared" si="82"/>
        <v>0</v>
      </c>
      <c r="EM27" s="60">
        <f t="shared" si="83"/>
        <v>0</v>
      </c>
      <c r="EN27" s="60">
        <f t="shared" si="84"/>
        <v>0</v>
      </c>
      <c r="EO27" s="60">
        <f t="shared" si="85"/>
        <v>0</v>
      </c>
      <c r="EP27" s="60">
        <f t="shared" si="86"/>
        <v>0</v>
      </c>
      <c r="EQ27" s="90" t="str">
        <f t="shared" si="87"/>
        <v>CONSISTENTE</v>
      </c>
    </row>
    <row r="28" spans="1:147" ht="17.25" customHeight="1" x14ac:dyDescent="0.2">
      <c r="A28" s="53" t="s">
        <v>54</v>
      </c>
      <c r="B28" s="56">
        <f t="shared" si="79"/>
        <v>826916564.34000003</v>
      </c>
      <c r="C28" s="59" t="str">
        <f t="shared" si="80"/>
        <v>SI</v>
      </c>
      <c r="E28" s="53" t="s">
        <v>34</v>
      </c>
      <c r="F28" s="54" t="s">
        <v>2</v>
      </c>
      <c r="G28" s="61" t="s">
        <v>35</v>
      </c>
      <c r="H28" s="56">
        <v>1538378045.1300001</v>
      </c>
      <c r="I28" s="56">
        <v>0</v>
      </c>
      <c r="J28" s="56">
        <v>711461480.79999995</v>
      </c>
      <c r="K28" s="56">
        <v>0</v>
      </c>
      <c r="L28" s="56">
        <v>0</v>
      </c>
      <c r="M28" s="56">
        <v>0</v>
      </c>
      <c r="N28" s="56">
        <v>826916564.34000003</v>
      </c>
      <c r="O28" s="58">
        <f t="shared" si="0"/>
        <v>-9.9997520446777344E-3</v>
      </c>
      <c r="P28" s="59" t="str">
        <f t="shared" si="1"/>
        <v>CONSISTENTE</v>
      </c>
      <c r="Q28" s="87" t="str">
        <f t="shared" si="2"/>
        <v>OK</v>
      </c>
      <c r="R28" s="56">
        <v>34701504</v>
      </c>
      <c r="S28" s="56">
        <v>0</v>
      </c>
      <c r="T28" s="56">
        <v>792215060.34000003</v>
      </c>
      <c r="U28" s="56">
        <v>0</v>
      </c>
      <c r="V28" s="56">
        <v>0</v>
      </c>
      <c r="W28" s="59" t="s">
        <v>2314</v>
      </c>
      <c r="X28" s="59" t="s">
        <v>2312</v>
      </c>
      <c r="Y28" s="59" t="str">
        <f t="shared" si="3"/>
        <v>CONSISTENTE</v>
      </c>
      <c r="Z28" s="59" t="str">
        <f t="shared" si="88"/>
        <v/>
      </c>
      <c r="AA28" s="66">
        <f>+VLOOKUP($E28,'[1]PLAN DE APLICACIÓN'!$B$11:$V$1115,16,FALSE)</f>
        <v>1538378045.1300001</v>
      </c>
      <c r="AB28" s="66">
        <f>+VLOOKUP($E28,'[1]PLAN DE APLICACIÓN'!$B$11:$V$1115,17,FALSE)</f>
        <v>0</v>
      </c>
      <c r="AC28" s="66">
        <f>+VLOOKUP($E28,'[1]PLAN DE APLICACIÓN'!$B$11:$V$1115,18,FALSE)</f>
        <v>0</v>
      </c>
      <c r="AD28" s="66">
        <f>+VLOOKUP($E28,'[1]PLAN DE APLICACIÓN'!$B$11:$V$1115,19,FALSE)</f>
        <v>0</v>
      </c>
      <c r="AE28" s="66">
        <f>+VLOOKUP($E28,'[1]PLAN DE APLICACIÓN'!$B$11:$V$1115,20,FALSE)</f>
        <v>0</v>
      </c>
      <c r="AF28" s="66">
        <f>+VLOOKUP($E28,'[1]PLAN DE APLICACIÓN'!$B$11:$V$1115,21,FALSE)</f>
        <v>0</v>
      </c>
      <c r="AG28" s="59" t="str">
        <f t="shared" si="5"/>
        <v>NO CONSISTENTE</v>
      </c>
      <c r="AH28" s="59" t="str">
        <f t="shared" si="6"/>
        <v>CONSISTENTE</v>
      </c>
      <c r="AI28" s="59" t="str">
        <f t="shared" si="7"/>
        <v>CONSISTENTE</v>
      </c>
      <c r="AJ28" s="59" t="str">
        <f t="shared" si="8"/>
        <v>CONSISTENTE</v>
      </c>
      <c r="AK28" s="59" t="str">
        <f t="shared" si="9"/>
        <v>CONSISTENTE</v>
      </c>
      <c r="AL28" s="59" t="str">
        <f t="shared" si="10"/>
        <v>CONSISTENTE</v>
      </c>
      <c r="AM28" s="56">
        <v>0</v>
      </c>
      <c r="AN28" s="56">
        <v>0</v>
      </c>
      <c r="AO28" s="56">
        <v>0</v>
      </c>
      <c r="AP28" s="56">
        <v>0</v>
      </c>
      <c r="AQ28" s="56">
        <v>0</v>
      </c>
      <c r="AR28" s="56">
        <v>0</v>
      </c>
      <c r="AS28" s="59">
        <v>0</v>
      </c>
      <c r="AT28" s="59" t="str">
        <f t="shared" si="11"/>
        <v>CONSISTENTE</v>
      </c>
      <c r="AU28" s="59" t="str">
        <f t="shared" si="12"/>
        <v>CONSISTENTE</v>
      </c>
      <c r="AV28" s="59" t="str">
        <f t="shared" si="13"/>
        <v>CONSISTENTE</v>
      </c>
      <c r="AW28" s="59" t="str">
        <f t="shared" si="14"/>
        <v>CONSISTENTE</v>
      </c>
      <c r="AX28" s="59" t="str">
        <f t="shared" si="15"/>
        <v>CONSISTENTE</v>
      </c>
      <c r="AY28" s="59" t="str">
        <f t="shared" si="16"/>
        <v>CONSISTENTE</v>
      </c>
      <c r="AZ28" s="56">
        <v>34701504</v>
      </c>
      <c r="BA28" s="56">
        <v>34701504</v>
      </c>
      <c r="BB28" s="56">
        <v>0</v>
      </c>
      <c r="BC28" s="56">
        <v>0</v>
      </c>
      <c r="BD28" s="56">
        <v>0</v>
      </c>
      <c r="BE28" s="56">
        <v>0</v>
      </c>
      <c r="BF28" s="60">
        <v>1</v>
      </c>
      <c r="BG28" s="59" t="str">
        <f t="shared" si="17"/>
        <v>CONSISTENTE</v>
      </c>
      <c r="BH28" s="59" t="str">
        <f t="shared" si="18"/>
        <v>CONSISTENTE</v>
      </c>
      <c r="BI28" s="59" t="str">
        <f t="shared" si="19"/>
        <v>CONSISTENTE</v>
      </c>
      <c r="BJ28" s="59" t="str">
        <f t="shared" si="20"/>
        <v>CONSISTENTE</v>
      </c>
      <c r="BK28" s="59" t="str">
        <f t="shared" si="21"/>
        <v>CONSISTENTE</v>
      </c>
      <c r="BL28" s="59" t="str">
        <f t="shared" si="22"/>
        <v>CONSISTENTE</v>
      </c>
      <c r="BM28" s="59" t="str">
        <f t="shared" si="23"/>
        <v>CONSISTENTE</v>
      </c>
      <c r="BN28" s="59" t="str">
        <f t="shared" si="24"/>
        <v>CONSISTENTE</v>
      </c>
      <c r="BO28" s="59" t="str">
        <f t="shared" si="25"/>
        <v>CONSISTENTE</v>
      </c>
      <c r="BP28" s="59" t="str">
        <f t="shared" si="26"/>
        <v>CONSISTENTE</v>
      </c>
      <c r="BQ28" s="59" t="str">
        <f t="shared" si="27"/>
        <v>CONSISTENTE</v>
      </c>
      <c r="BR28" s="59" t="str">
        <f t="shared" si="28"/>
        <v>CONSISTENTE</v>
      </c>
      <c r="BS28" s="56">
        <v>0</v>
      </c>
      <c r="BT28" s="56">
        <v>0</v>
      </c>
      <c r="BU28" s="56">
        <v>0</v>
      </c>
      <c r="BV28" s="56">
        <v>0</v>
      </c>
      <c r="BW28" s="56">
        <v>0</v>
      </c>
      <c r="BX28" s="56">
        <v>0</v>
      </c>
      <c r="BY28" s="60">
        <v>0</v>
      </c>
      <c r="BZ28" s="59" t="str">
        <f t="shared" si="29"/>
        <v>CONSISTENTE</v>
      </c>
      <c r="CA28" s="59" t="str">
        <f t="shared" si="30"/>
        <v>CONSISTENTE</v>
      </c>
      <c r="CB28" s="59" t="str">
        <f t="shared" si="31"/>
        <v>CONSISTENTE</v>
      </c>
      <c r="CC28" s="59" t="str">
        <f t="shared" si="32"/>
        <v>CONSISTENTE</v>
      </c>
      <c r="CD28" s="59" t="str">
        <f t="shared" si="33"/>
        <v>CONSISTENTE</v>
      </c>
      <c r="CE28" s="59" t="str">
        <f t="shared" si="34"/>
        <v>CONSISTENTE</v>
      </c>
      <c r="CF28" s="56">
        <v>34701504</v>
      </c>
      <c r="CG28" s="56">
        <v>34701504</v>
      </c>
      <c r="CH28" s="56">
        <v>0</v>
      </c>
      <c r="CI28" s="56">
        <v>0</v>
      </c>
      <c r="CJ28" s="56">
        <v>0</v>
      </c>
      <c r="CK28" s="56">
        <v>0</v>
      </c>
      <c r="CL28" s="60">
        <v>1</v>
      </c>
      <c r="CM28" s="59" t="str">
        <f t="shared" si="35"/>
        <v>CONSISTENTE</v>
      </c>
      <c r="CN28" s="59" t="str">
        <f t="shared" si="36"/>
        <v>NO CONSISTENTE</v>
      </c>
      <c r="CO28" s="59" t="str">
        <f t="shared" si="37"/>
        <v>CONSISTENTE</v>
      </c>
      <c r="CP28" s="59" t="str">
        <f t="shared" si="38"/>
        <v>CONSISTENTE</v>
      </c>
      <c r="CQ28" s="59" t="str">
        <f t="shared" si="39"/>
        <v>CONSISTENTE</v>
      </c>
      <c r="CR28" s="59" t="str">
        <f t="shared" si="40"/>
        <v>CONSISTENTE</v>
      </c>
      <c r="CS28" s="59" t="str">
        <f t="shared" si="41"/>
        <v>CONSISTENTE</v>
      </c>
      <c r="CT28" s="59" t="str">
        <f t="shared" si="42"/>
        <v>CONSISTENTE</v>
      </c>
      <c r="CU28" s="59" t="str">
        <f t="shared" si="43"/>
        <v>CONSISTENTE</v>
      </c>
      <c r="CV28" s="59" t="str">
        <f t="shared" si="44"/>
        <v>CONSISTENTE</v>
      </c>
      <c r="CW28" s="59" t="str">
        <f t="shared" si="45"/>
        <v>CONSISTENTE</v>
      </c>
      <c r="CX28" s="59" t="str">
        <f t="shared" si="46"/>
        <v>CONSISTENTE</v>
      </c>
      <c r="CY28" s="56">
        <f t="shared" si="47"/>
        <v>826916564.34000003</v>
      </c>
      <c r="CZ28" s="56">
        <f t="shared" si="48"/>
        <v>34701504</v>
      </c>
      <c r="DA28" s="56">
        <f t="shared" si="49"/>
        <v>0</v>
      </c>
      <c r="DB28" s="56">
        <f t="shared" si="50"/>
        <v>792215060.34000003</v>
      </c>
      <c r="DC28" s="56">
        <f t="shared" si="51"/>
        <v>0</v>
      </c>
      <c r="DD28" s="56">
        <f t="shared" si="52"/>
        <v>0</v>
      </c>
      <c r="DE28" s="90">
        <f t="shared" si="53"/>
        <v>34701504</v>
      </c>
      <c r="DF28" s="90">
        <f t="shared" si="54"/>
        <v>34701504</v>
      </c>
      <c r="DG28" s="90">
        <f t="shared" si="55"/>
        <v>0</v>
      </c>
      <c r="DH28" s="90">
        <f t="shared" si="56"/>
        <v>0</v>
      </c>
      <c r="DI28" s="90">
        <f t="shared" si="57"/>
        <v>0</v>
      </c>
      <c r="DJ28" s="98">
        <f t="shared" si="58"/>
        <v>0</v>
      </c>
      <c r="DK28" s="103">
        <f t="shared" si="59"/>
        <v>69403008</v>
      </c>
      <c r="DL28" s="91">
        <f t="shared" si="60"/>
        <v>69403008</v>
      </c>
      <c r="DM28" s="91">
        <f t="shared" si="61"/>
        <v>0</v>
      </c>
      <c r="DN28" s="91">
        <f t="shared" si="62"/>
        <v>0</v>
      </c>
      <c r="DO28" s="91">
        <f t="shared" si="63"/>
        <v>0</v>
      </c>
      <c r="DP28" s="91">
        <f t="shared" si="64"/>
        <v>0</v>
      </c>
      <c r="DQ28" s="125" t="str">
        <f t="shared" si="65"/>
        <v>CONSISTENTE</v>
      </c>
      <c r="DR28" s="147">
        <v>0</v>
      </c>
      <c r="DS28" s="147">
        <v>0</v>
      </c>
      <c r="DT28" s="147">
        <v>0</v>
      </c>
      <c r="DU28" s="147">
        <v>0</v>
      </c>
      <c r="DV28" s="147">
        <v>0</v>
      </c>
      <c r="DW28" s="147">
        <v>0</v>
      </c>
      <c r="DX28" s="59">
        <f>+VLOOKUP($E28,'[2]Ejecución I Semestre 2016'!$B$11:$X$1115,10,FALSE)</f>
        <v>0</v>
      </c>
      <c r="DY28" s="68" t="str">
        <f t="shared" si="66"/>
        <v>CONSISTENTE</v>
      </c>
      <c r="DZ28" s="68" t="str">
        <f t="shared" si="67"/>
        <v>NO CONSISTENTE</v>
      </c>
      <c r="EA28" s="68" t="str">
        <f t="shared" si="68"/>
        <v>CONSISTENTE</v>
      </c>
      <c r="EB28" s="68" t="str">
        <f t="shared" si="69"/>
        <v>CONSISTENTE</v>
      </c>
      <c r="EC28" s="68" t="str">
        <f t="shared" si="70"/>
        <v>CONSISTENTE</v>
      </c>
      <c r="ED28" s="68" t="str">
        <f t="shared" si="71"/>
        <v>CONSISTENTE</v>
      </c>
      <c r="EE28" s="132">
        <f t="shared" si="72"/>
        <v>34701504</v>
      </c>
      <c r="EF28" s="131">
        <f t="shared" si="73"/>
        <v>34701504</v>
      </c>
      <c r="EG28" s="131">
        <f t="shared" si="74"/>
        <v>0</v>
      </c>
      <c r="EH28" s="131">
        <f t="shared" si="75"/>
        <v>0</v>
      </c>
      <c r="EI28" s="131">
        <f t="shared" si="76"/>
        <v>0</v>
      </c>
      <c r="EJ28" s="131">
        <f t="shared" si="77"/>
        <v>0</v>
      </c>
      <c r="EK28" s="131">
        <f t="shared" si="81"/>
        <v>69403008</v>
      </c>
      <c r="EL28" s="60">
        <f t="shared" si="82"/>
        <v>69403008</v>
      </c>
      <c r="EM28" s="60">
        <f t="shared" si="83"/>
        <v>0</v>
      </c>
      <c r="EN28" s="60">
        <f t="shared" si="84"/>
        <v>0</v>
      </c>
      <c r="EO28" s="60">
        <f t="shared" si="85"/>
        <v>0</v>
      </c>
      <c r="EP28" s="60">
        <f t="shared" si="86"/>
        <v>0</v>
      </c>
      <c r="EQ28" s="90" t="str">
        <f t="shared" si="87"/>
        <v>CONSISTENTE</v>
      </c>
    </row>
    <row r="29" spans="1:147" ht="17.25" customHeight="1" x14ac:dyDescent="0.2">
      <c r="A29" s="53" t="s">
        <v>582</v>
      </c>
      <c r="B29" s="56">
        <f t="shared" si="79"/>
        <v>53475077.880000003</v>
      </c>
      <c r="C29" s="59" t="str">
        <f t="shared" si="80"/>
        <v>SI</v>
      </c>
      <c r="E29" s="53" t="s">
        <v>36</v>
      </c>
      <c r="F29" s="54" t="s">
        <v>2</v>
      </c>
      <c r="G29" s="61" t="s">
        <v>37</v>
      </c>
      <c r="H29" s="56">
        <v>53475077.880000003</v>
      </c>
      <c r="I29" s="56">
        <v>0</v>
      </c>
      <c r="J29" s="56">
        <v>0</v>
      </c>
      <c r="K29" s="56">
        <v>0</v>
      </c>
      <c r="L29" s="56">
        <v>0</v>
      </c>
      <c r="M29" s="56">
        <v>0</v>
      </c>
      <c r="N29" s="57">
        <v>53475077.880000003</v>
      </c>
      <c r="O29" s="58">
        <f t="shared" si="0"/>
        <v>0</v>
      </c>
      <c r="P29" s="59" t="str">
        <f t="shared" si="1"/>
        <v>CONSISTENTE</v>
      </c>
      <c r="Q29" s="87" t="str">
        <f t="shared" si="2"/>
        <v>OK</v>
      </c>
      <c r="R29" s="56">
        <v>0</v>
      </c>
      <c r="S29" s="56">
        <v>0</v>
      </c>
      <c r="T29" s="56">
        <v>53475077.880000003</v>
      </c>
      <c r="U29" s="56">
        <v>0</v>
      </c>
      <c r="V29" s="56">
        <v>0</v>
      </c>
      <c r="W29" s="59" t="s">
        <v>2314</v>
      </c>
      <c r="X29" s="59" t="s">
        <v>2312</v>
      </c>
      <c r="Y29" s="59" t="str">
        <f t="shared" si="3"/>
        <v>CONSISTENTE</v>
      </c>
      <c r="Z29" s="59" t="str">
        <f t="shared" si="88"/>
        <v/>
      </c>
      <c r="AA29" s="66">
        <f>+VLOOKUP($E29,'[1]PLAN DE APLICACIÓN'!$B$11:$V$1115,16,FALSE)</f>
        <v>4000000</v>
      </c>
      <c r="AB29" s="66">
        <f>+VLOOKUP($E29,'[1]PLAN DE APLICACIÓN'!$B$11:$V$1115,17,FALSE)</f>
        <v>4000000</v>
      </c>
      <c r="AC29" s="66">
        <f>+VLOOKUP($E29,'[1]PLAN DE APLICACIÓN'!$B$11:$V$1115,18,FALSE)</f>
        <v>0</v>
      </c>
      <c r="AD29" s="66">
        <f>+VLOOKUP($E29,'[1]PLAN DE APLICACIÓN'!$B$11:$V$1115,19,FALSE)</f>
        <v>0</v>
      </c>
      <c r="AE29" s="66">
        <f>+VLOOKUP($E29,'[1]PLAN DE APLICACIÓN'!$B$11:$V$1115,20,FALSE)</f>
        <v>0</v>
      </c>
      <c r="AF29" s="66">
        <f>+VLOOKUP($E29,'[1]PLAN DE APLICACIÓN'!$B$11:$V$1115,21,FALSE)</f>
        <v>0</v>
      </c>
      <c r="AG29" s="59" t="str">
        <f t="shared" si="5"/>
        <v>CONSISTENTE</v>
      </c>
      <c r="AH29" s="59" t="str">
        <f t="shared" si="6"/>
        <v>NO CONSISTENTE</v>
      </c>
      <c r="AI29" s="59" t="str">
        <f t="shared" si="7"/>
        <v>CONSISTENTE</v>
      </c>
      <c r="AJ29" s="59" t="str">
        <f t="shared" si="8"/>
        <v>CONSISTENTE</v>
      </c>
      <c r="AK29" s="59" t="str">
        <f t="shared" si="9"/>
        <v>CONSISTENTE</v>
      </c>
      <c r="AL29" s="59" t="str">
        <f t="shared" si="10"/>
        <v>CONSISTENTE</v>
      </c>
      <c r="AM29" s="56">
        <v>0</v>
      </c>
      <c r="AN29" s="56">
        <v>0</v>
      </c>
      <c r="AO29" s="56">
        <v>0</v>
      </c>
      <c r="AP29" s="56">
        <v>0</v>
      </c>
      <c r="AQ29" s="56">
        <v>0</v>
      </c>
      <c r="AR29" s="56">
        <v>0</v>
      </c>
      <c r="AS29" s="59">
        <v>1</v>
      </c>
      <c r="AT29" s="59" t="str">
        <f t="shared" si="11"/>
        <v>CONSISTENTE</v>
      </c>
      <c r="AU29" s="59" t="str">
        <f t="shared" si="12"/>
        <v>CONSISTENTE</v>
      </c>
      <c r="AV29" s="59" t="str">
        <f t="shared" si="13"/>
        <v>CONSISTENTE</v>
      </c>
      <c r="AW29" s="59" t="str">
        <f t="shared" si="14"/>
        <v>CONSISTENTE</v>
      </c>
      <c r="AX29" s="59" t="str">
        <f t="shared" si="15"/>
        <v>CONSISTENTE</v>
      </c>
      <c r="AY29" s="59" t="str">
        <f t="shared" si="16"/>
        <v>CONSISTENTE</v>
      </c>
      <c r="AZ29" s="56">
        <v>0</v>
      </c>
      <c r="BA29" s="56">
        <v>0</v>
      </c>
      <c r="BB29" s="56">
        <v>0</v>
      </c>
      <c r="BC29" s="56">
        <v>0</v>
      </c>
      <c r="BD29" s="56">
        <v>0</v>
      </c>
      <c r="BE29" s="56">
        <v>0</v>
      </c>
      <c r="BF29" s="60">
        <v>1</v>
      </c>
      <c r="BG29" s="59" t="str">
        <f t="shared" si="17"/>
        <v>CONSISTENTE</v>
      </c>
      <c r="BH29" s="59" t="str">
        <f t="shared" si="18"/>
        <v>CONSISTENTE</v>
      </c>
      <c r="BI29" s="59" t="str">
        <f t="shared" si="19"/>
        <v>CONSISTENTE</v>
      </c>
      <c r="BJ29" s="59" t="str">
        <f t="shared" si="20"/>
        <v>CONSISTENTE</v>
      </c>
      <c r="BK29" s="59" t="str">
        <f t="shared" si="21"/>
        <v>CONSISTENTE</v>
      </c>
      <c r="BL29" s="59" t="str">
        <f t="shared" si="22"/>
        <v>CONSISTENTE</v>
      </c>
      <c r="BM29" s="59" t="str">
        <f t="shared" si="23"/>
        <v>CONSISTENTE</v>
      </c>
      <c r="BN29" s="59" t="str">
        <f t="shared" si="24"/>
        <v>CONSISTENTE</v>
      </c>
      <c r="BO29" s="59" t="str">
        <f t="shared" si="25"/>
        <v>CONSISTENTE</v>
      </c>
      <c r="BP29" s="59" t="str">
        <f t="shared" si="26"/>
        <v>CONSISTENTE</v>
      </c>
      <c r="BQ29" s="59" t="str">
        <f t="shared" si="27"/>
        <v>CONSISTENTE</v>
      </c>
      <c r="BR29" s="59" t="str">
        <f t="shared" si="28"/>
        <v>CONSISTENTE</v>
      </c>
      <c r="BS29" s="56">
        <v>0</v>
      </c>
      <c r="BT29" s="56">
        <v>0</v>
      </c>
      <c r="BU29" s="56">
        <v>0</v>
      </c>
      <c r="BV29" s="56">
        <v>0</v>
      </c>
      <c r="BW29" s="56">
        <v>0</v>
      </c>
      <c r="BX29" s="56">
        <v>0</v>
      </c>
      <c r="BY29" s="60">
        <v>1</v>
      </c>
      <c r="BZ29" s="59" t="str">
        <f t="shared" si="29"/>
        <v>CONSISTENTE</v>
      </c>
      <c r="CA29" s="59" t="str">
        <f t="shared" si="30"/>
        <v>CONSISTENTE</v>
      </c>
      <c r="CB29" s="59" t="str">
        <f t="shared" si="31"/>
        <v>CONSISTENTE</v>
      </c>
      <c r="CC29" s="59" t="str">
        <f t="shared" si="32"/>
        <v>CONSISTENTE</v>
      </c>
      <c r="CD29" s="59" t="str">
        <f t="shared" si="33"/>
        <v>CONSISTENTE</v>
      </c>
      <c r="CE29" s="59" t="str">
        <f t="shared" si="34"/>
        <v>CONSISTENTE</v>
      </c>
      <c r="CF29" s="56">
        <v>0</v>
      </c>
      <c r="CG29" s="56">
        <v>0</v>
      </c>
      <c r="CH29" s="56">
        <v>0</v>
      </c>
      <c r="CI29" s="56">
        <v>0</v>
      </c>
      <c r="CJ29" s="56">
        <v>0</v>
      </c>
      <c r="CK29" s="56">
        <v>0</v>
      </c>
      <c r="CL29" s="60">
        <v>0</v>
      </c>
      <c r="CM29" s="59" t="str">
        <f t="shared" si="35"/>
        <v>CONSISTENTE</v>
      </c>
      <c r="CN29" s="59" t="str">
        <f t="shared" si="36"/>
        <v>CONSISTENTE</v>
      </c>
      <c r="CO29" s="59" t="str">
        <f t="shared" si="37"/>
        <v>CONSISTENTE</v>
      </c>
      <c r="CP29" s="59" t="str">
        <f t="shared" si="38"/>
        <v>CONSISTENTE</v>
      </c>
      <c r="CQ29" s="59" t="str">
        <f t="shared" si="39"/>
        <v>CONSISTENTE</v>
      </c>
      <c r="CR29" s="59" t="str">
        <f t="shared" si="40"/>
        <v>CONSISTENTE</v>
      </c>
      <c r="CS29" s="59" t="str">
        <f t="shared" si="41"/>
        <v>CONSISTENTE</v>
      </c>
      <c r="CT29" s="59" t="str">
        <f t="shared" si="42"/>
        <v>CONSISTENTE</v>
      </c>
      <c r="CU29" s="59" t="str">
        <f t="shared" si="43"/>
        <v>CONSISTENTE</v>
      </c>
      <c r="CV29" s="59" t="str">
        <f t="shared" si="44"/>
        <v>CONSISTENTE</v>
      </c>
      <c r="CW29" s="59" t="str">
        <f t="shared" si="45"/>
        <v>CONSISTENTE</v>
      </c>
      <c r="CX29" s="59" t="str">
        <f t="shared" si="46"/>
        <v>CONSISTENTE</v>
      </c>
      <c r="CY29" s="56">
        <f t="shared" si="47"/>
        <v>57475077.880000003</v>
      </c>
      <c r="CZ29" s="56">
        <f t="shared" si="48"/>
        <v>4000000</v>
      </c>
      <c r="DA29" s="56">
        <f t="shared" si="49"/>
        <v>0</v>
      </c>
      <c r="DB29" s="56">
        <f t="shared" si="50"/>
        <v>53475077.880000003</v>
      </c>
      <c r="DC29" s="56">
        <f t="shared" si="51"/>
        <v>0</v>
      </c>
      <c r="DD29" s="56">
        <f t="shared" si="52"/>
        <v>0</v>
      </c>
      <c r="DE29" s="90">
        <f t="shared" si="53"/>
        <v>0</v>
      </c>
      <c r="DF29" s="90">
        <f t="shared" si="54"/>
        <v>0</v>
      </c>
      <c r="DG29" s="90">
        <f t="shared" si="55"/>
        <v>0</v>
      </c>
      <c r="DH29" s="90">
        <f t="shared" si="56"/>
        <v>0</v>
      </c>
      <c r="DI29" s="90">
        <f t="shared" si="57"/>
        <v>0</v>
      </c>
      <c r="DJ29" s="98">
        <f t="shared" si="58"/>
        <v>0</v>
      </c>
      <c r="DK29" s="103">
        <f t="shared" si="59"/>
        <v>4000000</v>
      </c>
      <c r="DL29" s="91">
        <f t="shared" si="60"/>
        <v>4000000</v>
      </c>
      <c r="DM29" s="91">
        <f t="shared" si="61"/>
        <v>0</v>
      </c>
      <c r="DN29" s="91">
        <f t="shared" si="62"/>
        <v>0</v>
      </c>
      <c r="DO29" s="91">
        <f t="shared" si="63"/>
        <v>0</v>
      </c>
      <c r="DP29" s="91">
        <f t="shared" si="64"/>
        <v>0</v>
      </c>
      <c r="DQ29" s="125" t="str">
        <f t="shared" si="65"/>
        <v>CONSISTENTE</v>
      </c>
      <c r="DR29" s="147">
        <v>0</v>
      </c>
      <c r="DS29" s="147">
        <v>0</v>
      </c>
      <c r="DT29" s="147">
        <v>0</v>
      </c>
      <c r="DU29" s="147">
        <v>0</v>
      </c>
      <c r="DV29" s="147">
        <v>0</v>
      </c>
      <c r="DW29" s="147">
        <v>0</v>
      </c>
      <c r="DX29" s="59">
        <f>+VLOOKUP($E29,'[2]Ejecución I Semestre 2016'!$B$11:$X$1115,10,FALSE)</f>
        <v>1</v>
      </c>
      <c r="DY29" s="68" t="str">
        <f t="shared" si="66"/>
        <v>CONSISTENTE</v>
      </c>
      <c r="DZ29" s="68" t="str">
        <f t="shared" si="67"/>
        <v>CONSISTENTE</v>
      </c>
      <c r="EA29" s="68" t="str">
        <f t="shared" si="68"/>
        <v>CONSISTENTE</v>
      </c>
      <c r="EB29" s="68" t="str">
        <f t="shared" si="69"/>
        <v>CONSISTENTE</v>
      </c>
      <c r="EC29" s="68" t="str">
        <f t="shared" si="70"/>
        <v>CONSISTENTE</v>
      </c>
      <c r="ED29" s="68" t="str">
        <f t="shared" si="71"/>
        <v>CONSISTENTE</v>
      </c>
      <c r="EE29" s="132">
        <f t="shared" si="72"/>
        <v>0</v>
      </c>
      <c r="EF29" s="131">
        <f t="shared" si="73"/>
        <v>0</v>
      </c>
      <c r="EG29" s="131">
        <f t="shared" si="74"/>
        <v>0</v>
      </c>
      <c r="EH29" s="131">
        <f t="shared" si="75"/>
        <v>0</v>
      </c>
      <c r="EI29" s="131">
        <f t="shared" si="76"/>
        <v>0</v>
      </c>
      <c r="EJ29" s="131">
        <f t="shared" si="77"/>
        <v>0</v>
      </c>
      <c r="EK29" s="131">
        <f t="shared" si="81"/>
        <v>4000000</v>
      </c>
      <c r="EL29" s="60">
        <f t="shared" si="82"/>
        <v>4000000</v>
      </c>
      <c r="EM29" s="60">
        <f t="shared" si="83"/>
        <v>0</v>
      </c>
      <c r="EN29" s="60">
        <f t="shared" si="84"/>
        <v>0</v>
      </c>
      <c r="EO29" s="60">
        <f t="shared" si="85"/>
        <v>0</v>
      </c>
      <c r="EP29" s="60">
        <f t="shared" si="86"/>
        <v>0</v>
      </c>
      <c r="EQ29" s="90" t="str">
        <f t="shared" si="87"/>
        <v>CONSISTENTE</v>
      </c>
    </row>
    <row r="30" spans="1:147" ht="17.25" customHeight="1" x14ac:dyDescent="0.2">
      <c r="A30" s="53" t="s">
        <v>76</v>
      </c>
      <c r="B30" s="56">
        <f t="shared" si="79"/>
        <v>1000000000</v>
      </c>
      <c r="C30" s="59" t="str">
        <f t="shared" si="80"/>
        <v>SI</v>
      </c>
      <c r="E30" s="53" t="s">
        <v>38</v>
      </c>
      <c r="F30" s="54" t="s">
        <v>2</v>
      </c>
      <c r="G30" s="61" t="s">
        <v>39</v>
      </c>
      <c r="H30" s="56">
        <v>1529878337.5</v>
      </c>
      <c r="I30" s="56">
        <v>0</v>
      </c>
      <c r="J30" s="56">
        <v>445035995</v>
      </c>
      <c r="K30" s="56">
        <v>0</v>
      </c>
      <c r="L30" s="56">
        <v>0</v>
      </c>
      <c r="M30" s="56">
        <v>0</v>
      </c>
      <c r="N30" s="57">
        <v>1084842342.5999999</v>
      </c>
      <c r="O30" s="58">
        <f t="shared" si="0"/>
        <v>-9.9999904632568359E-2</v>
      </c>
      <c r="P30" s="59" t="str">
        <f t="shared" si="1"/>
        <v>CONSISTENTE</v>
      </c>
      <c r="Q30" s="87" t="str">
        <f t="shared" si="2"/>
        <v>OK</v>
      </c>
      <c r="R30" s="56">
        <v>0</v>
      </c>
      <c r="S30" s="56">
        <v>0</v>
      </c>
      <c r="T30" s="56">
        <v>0</v>
      </c>
      <c r="U30" s="56">
        <v>1000000000</v>
      </c>
      <c r="V30" s="56">
        <v>0</v>
      </c>
      <c r="W30" s="59" t="s">
        <v>2314</v>
      </c>
      <c r="X30" s="59" t="s">
        <v>2312</v>
      </c>
      <c r="Y30" s="59" t="str">
        <f t="shared" si="3"/>
        <v>CONSISTENTE</v>
      </c>
      <c r="Z30" s="59" t="str">
        <f t="shared" si="88"/>
        <v/>
      </c>
      <c r="AA30" s="66">
        <f>+VLOOKUP($E30,'[1]PLAN DE APLICACIÓN'!$B$11:$V$1115,16,FALSE)</f>
        <v>1207619755</v>
      </c>
      <c r="AB30" s="66">
        <f>+VLOOKUP($E30,'[1]PLAN DE APLICACIÓN'!$B$11:$V$1115,17,FALSE)</f>
        <v>695963322</v>
      </c>
      <c r="AC30" s="66">
        <f>+VLOOKUP($E30,'[1]PLAN DE APLICACIÓN'!$B$11:$V$1115,18,FALSE)</f>
        <v>11656433</v>
      </c>
      <c r="AD30" s="66">
        <f>+VLOOKUP($E30,'[1]PLAN DE APLICACIÓN'!$B$11:$V$1115,19,FALSE)</f>
        <v>0</v>
      </c>
      <c r="AE30" s="66">
        <f>+VLOOKUP($E30,'[1]PLAN DE APLICACIÓN'!$B$11:$V$1115,20,FALSE)</f>
        <v>500000000</v>
      </c>
      <c r="AF30" s="66">
        <f>+VLOOKUP($E30,'[1]PLAN DE APLICACIÓN'!$B$11:$V$1115,21,FALSE)</f>
        <v>0</v>
      </c>
      <c r="AG30" s="59" t="str">
        <f t="shared" si="5"/>
        <v>CONSISTENTE</v>
      </c>
      <c r="AH30" s="59" t="str">
        <f t="shared" si="6"/>
        <v>NO CONSISTENTE</v>
      </c>
      <c r="AI30" s="59" t="str">
        <f t="shared" si="7"/>
        <v>NO CONSISTENTE</v>
      </c>
      <c r="AJ30" s="59" t="str">
        <f t="shared" si="8"/>
        <v>CONSISTENTE</v>
      </c>
      <c r="AK30" s="59" t="str">
        <f t="shared" si="9"/>
        <v>CONSISTENTE</v>
      </c>
      <c r="AL30" s="59" t="str">
        <f t="shared" si="10"/>
        <v>CONSISTENTE</v>
      </c>
      <c r="AM30" s="56">
        <v>0</v>
      </c>
      <c r="AN30" s="56">
        <v>0</v>
      </c>
      <c r="AO30" s="56">
        <v>0</v>
      </c>
      <c r="AP30" s="56">
        <v>0</v>
      </c>
      <c r="AQ30" s="56">
        <v>0</v>
      </c>
      <c r="AR30" s="56">
        <v>0</v>
      </c>
      <c r="AS30" s="59">
        <v>1</v>
      </c>
      <c r="AT30" s="59" t="str">
        <f t="shared" si="11"/>
        <v>CONSISTENTE</v>
      </c>
      <c r="AU30" s="59" t="str">
        <f t="shared" si="12"/>
        <v>CONSISTENTE</v>
      </c>
      <c r="AV30" s="59" t="str">
        <f t="shared" si="13"/>
        <v>CONSISTENTE</v>
      </c>
      <c r="AW30" s="59" t="str">
        <f t="shared" si="14"/>
        <v>CONSISTENTE</v>
      </c>
      <c r="AX30" s="59" t="str">
        <f t="shared" si="15"/>
        <v>CONSISTENTE</v>
      </c>
      <c r="AY30" s="59" t="str">
        <f t="shared" si="16"/>
        <v>CONSISTENTE</v>
      </c>
      <c r="AZ30" s="56">
        <v>0</v>
      </c>
      <c r="BA30" s="56">
        <v>0</v>
      </c>
      <c r="BB30" s="56">
        <v>0</v>
      </c>
      <c r="BC30" s="56">
        <v>0</v>
      </c>
      <c r="BD30" s="56">
        <v>0</v>
      </c>
      <c r="BE30" s="56">
        <v>0</v>
      </c>
      <c r="BF30" s="60">
        <v>1</v>
      </c>
      <c r="BG30" s="59" t="str">
        <f t="shared" si="17"/>
        <v>CONSISTENTE</v>
      </c>
      <c r="BH30" s="59" t="str">
        <f t="shared" si="18"/>
        <v>CONSISTENTE</v>
      </c>
      <c r="BI30" s="59" t="str">
        <f t="shared" si="19"/>
        <v>CONSISTENTE</v>
      </c>
      <c r="BJ30" s="59" t="str">
        <f t="shared" si="20"/>
        <v>CONSISTENTE</v>
      </c>
      <c r="BK30" s="59" t="str">
        <f t="shared" si="21"/>
        <v>CONSISTENTE</v>
      </c>
      <c r="BL30" s="59" t="str">
        <f t="shared" si="22"/>
        <v>CONSISTENTE</v>
      </c>
      <c r="BM30" s="59" t="str">
        <f t="shared" si="23"/>
        <v>CONSISTENTE</v>
      </c>
      <c r="BN30" s="59" t="str">
        <f t="shared" si="24"/>
        <v>CONSISTENTE</v>
      </c>
      <c r="BO30" s="59" t="str">
        <f t="shared" si="25"/>
        <v>CONSISTENTE</v>
      </c>
      <c r="BP30" s="59" t="str">
        <f t="shared" si="26"/>
        <v>CONSISTENTE</v>
      </c>
      <c r="BQ30" s="59" t="str">
        <f t="shared" si="27"/>
        <v>CONSISTENTE</v>
      </c>
      <c r="BR30" s="59" t="str">
        <f t="shared" si="28"/>
        <v>CONSISTENTE</v>
      </c>
      <c r="BS30" s="56">
        <v>0</v>
      </c>
      <c r="BT30" s="56">
        <v>0</v>
      </c>
      <c r="BU30" s="56">
        <v>0</v>
      </c>
      <c r="BV30" s="56">
        <v>0</v>
      </c>
      <c r="BW30" s="56">
        <v>0</v>
      </c>
      <c r="BX30" s="56">
        <v>0</v>
      </c>
      <c r="BY30" s="60">
        <v>1</v>
      </c>
      <c r="BZ30" s="59" t="str">
        <f t="shared" si="29"/>
        <v>CONSISTENTE</v>
      </c>
      <c r="CA30" s="59" t="str">
        <f t="shared" si="30"/>
        <v>CONSISTENTE</v>
      </c>
      <c r="CB30" s="59" t="str">
        <f t="shared" si="31"/>
        <v>CONSISTENTE</v>
      </c>
      <c r="CC30" s="59" t="str">
        <f t="shared" si="32"/>
        <v>CONSISTENTE</v>
      </c>
      <c r="CD30" s="59" t="str">
        <f t="shared" si="33"/>
        <v>CONSISTENTE</v>
      </c>
      <c r="CE30" s="59" t="str">
        <f t="shared" si="34"/>
        <v>CONSISTENTE</v>
      </c>
      <c r="CF30" s="56">
        <v>1266567599</v>
      </c>
      <c r="CG30" s="56">
        <v>0</v>
      </c>
      <c r="CH30" s="56">
        <v>1266567599</v>
      </c>
      <c r="CI30" s="56">
        <v>0</v>
      </c>
      <c r="CJ30" s="56">
        <v>0</v>
      </c>
      <c r="CK30" s="56">
        <v>0</v>
      </c>
      <c r="CL30" s="60">
        <v>1</v>
      </c>
      <c r="CM30" s="59" t="str">
        <f t="shared" si="35"/>
        <v>CONSISTENTE</v>
      </c>
      <c r="CN30" s="59" t="str">
        <f t="shared" si="36"/>
        <v>CONSISTENTE</v>
      </c>
      <c r="CO30" s="59" t="str">
        <f t="shared" si="37"/>
        <v>NO CONSISTENTE</v>
      </c>
      <c r="CP30" s="59" t="str">
        <f t="shared" si="38"/>
        <v>CONSISTENTE</v>
      </c>
      <c r="CQ30" s="59" t="str">
        <f t="shared" si="39"/>
        <v>CONSISTENTE</v>
      </c>
      <c r="CR30" s="59" t="str">
        <f t="shared" si="40"/>
        <v>CONSISTENTE</v>
      </c>
      <c r="CS30" s="59" t="str">
        <f t="shared" si="41"/>
        <v>CONSISTENTE</v>
      </c>
      <c r="CT30" s="59" t="str">
        <f t="shared" si="42"/>
        <v>CONSISTENTE</v>
      </c>
      <c r="CU30" s="59" t="str">
        <f t="shared" si="43"/>
        <v>CONSISTENTE</v>
      </c>
      <c r="CV30" s="59" t="str">
        <f t="shared" si="44"/>
        <v>CONSISTENTE</v>
      </c>
      <c r="CW30" s="59" t="str">
        <f t="shared" si="45"/>
        <v>CONSISTENTE</v>
      </c>
      <c r="CX30" s="59" t="str">
        <f t="shared" si="46"/>
        <v>CONSISTENTE</v>
      </c>
      <c r="CY30" s="56">
        <f t="shared" si="47"/>
        <v>2207619755</v>
      </c>
      <c r="CZ30" s="56">
        <f t="shared" si="48"/>
        <v>695963322</v>
      </c>
      <c r="DA30" s="56">
        <f t="shared" si="49"/>
        <v>11656433</v>
      </c>
      <c r="DB30" s="56">
        <f t="shared" si="50"/>
        <v>0</v>
      </c>
      <c r="DC30" s="56">
        <f t="shared" si="51"/>
        <v>1500000000</v>
      </c>
      <c r="DD30" s="56">
        <f t="shared" si="52"/>
        <v>0</v>
      </c>
      <c r="DE30" s="90">
        <f t="shared" si="53"/>
        <v>500000000</v>
      </c>
      <c r="DF30" s="90">
        <f t="shared" si="54"/>
        <v>0</v>
      </c>
      <c r="DG30" s="90">
        <f t="shared" si="55"/>
        <v>0</v>
      </c>
      <c r="DH30" s="90">
        <f t="shared" si="56"/>
        <v>0</v>
      </c>
      <c r="DI30" s="90">
        <f t="shared" si="57"/>
        <v>500000000</v>
      </c>
      <c r="DJ30" s="98">
        <f t="shared" si="58"/>
        <v>0</v>
      </c>
      <c r="DK30" s="103">
        <f t="shared" si="59"/>
        <v>2474187354</v>
      </c>
      <c r="DL30" s="91">
        <f t="shared" si="60"/>
        <v>695963322</v>
      </c>
      <c r="DM30" s="91">
        <f t="shared" si="61"/>
        <v>1278224032</v>
      </c>
      <c r="DN30" s="91">
        <f t="shared" si="62"/>
        <v>0</v>
      </c>
      <c r="DO30" s="91">
        <f t="shared" si="63"/>
        <v>500000000</v>
      </c>
      <c r="DP30" s="91">
        <f t="shared" si="64"/>
        <v>0</v>
      </c>
      <c r="DQ30" s="125" t="str">
        <f t="shared" si="65"/>
        <v>NO CONSISTENTE</v>
      </c>
      <c r="DR30" s="147">
        <v>0</v>
      </c>
      <c r="DS30" s="147">
        <v>0</v>
      </c>
      <c r="DT30" s="147">
        <v>0</v>
      </c>
      <c r="DU30" s="147">
        <v>0</v>
      </c>
      <c r="DV30" s="147">
        <v>0</v>
      </c>
      <c r="DW30" s="147">
        <v>0</v>
      </c>
      <c r="DX30" s="59">
        <f>+VLOOKUP($E30,'[2]Ejecución I Semestre 2016'!$B$11:$X$1115,10,FALSE)</f>
        <v>0</v>
      </c>
      <c r="DY30" s="68" t="str">
        <f t="shared" si="66"/>
        <v>CONSISTENTE</v>
      </c>
      <c r="DZ30" s="68" t="str">
        <f t="shared" si="67"/>
        <v>CONSISTENTE</v>
      </c>
      <c r="EA30" s="68" t="str">
        <f t="shared" si="68"/>
        <v>NO CONSISTENTE</v>
      </c>
      <c r="EB30" s="68" t="str">
        <f t="shared" si="69"/>
        <v>CONSISTENTE</v>
      </c>
      <c r="EC30" s="68" t="str">
        <f t="shared" si="70"/>
        <v>CONSISTENTE</v>
      </c>
      <c r="ED30" s="68" t="str">
        <f t="shared" si="71"/>
        <v>CONSISTENTE</v>
      </c>
      <c r="EE30" s="132">
        <f t="shared" si="72"/>
        <v>500000000</v>
      </c>
      <c r="EF30" s="131">
        <f t="shared" si="73"/>
        <v>0</v>
      </c>
      <c r="EG30" s="131">
        <f t="shared" si="74"/>
        <v>0</v>
      </c>
      <c r="EH30" s="131">
        <f t="shared" si="75"/>
        <v>0</v>
      </c>
      <c r="EI30" s="131">
        <f t="shared" si="76"/>
        <v>500000000</v>
      </c>
      <c r="EJ30" s="131">
        <f t="shared" si="77"/>
        <v>0</v>
      </c>
      <c r="EK30" s="131">
        <f t="shared" si="81"/>
        <v>2474187354</v>
      </c>
      <c r="EL30" s="60">
        <f t="shared" si="82"/>
        <v>695963322</v>
      </c>
      <c r="EM30" s="60">
        <f t="shared" si="83"/>
        <v>1278224032</v>
      </c>
      <c r="EN30" s="60">
        <f t="shared" si="84"/>
        <v>0</v>
      </c>
      <c r="EO30" s="60">
        <f t="shared" si="85"/>
        <v>500000000</v>
      </c>
      <c r="EP30" s="60">
        <f t="shared" si="86"/>
        <v>0</v>
      </c>
      <c r="EQ30" s="90" t="str">
        <f t="shared" si="87"/>
        <v>NO CONSISTENTE</v>
      </c>
    </row>
    <row r="31" spans="1:147" ht="17.25" customHeight="1" x14ac:dyDescent="0.2">
      <c r="A31" s="53" t="s">
        <v>85</v>
      </c>
      <c r="B31" s="56">
        <f t="shared" si="79"/>
        <v>29581405.989999998</v>
      </c>
      <c r="C31" s="59" t="str">
        <f t="shared" si="80"/>
        <v>SI</v>
      </c>
      <c r="E31" s="53" t="s">
        <v>40</v>
      </c>
      <c r="F31" s="54" t="s">
        <v>2</v>
      </c>
      <c r="G31" s="61" t="s">
        <v>41</v>
      </c>
      <c r="H31" s="56">
        <v>40060043.409999996</v>
      </c>
      <c r="I31" s="56">
        <v>0</v>
      </c>
      <c r="J31" s="56">
        <v>7403247.4199999999</v>
      </c>
      <c r="K31" s="56">
        <v>3075390</v>
      </c>
      <c r="L31" s="56">
        <v>0</v>
      </c>
      <c r="M31" s="56">
        <v>0</v>
      </c>
      <c r="N31" s="57">
        <v>29581405.989999998</v>
      </c>
      <c r="O31" s="58">
        <f t="shared" si="0"/>
        <v>0</v>
      </c>
      <c r="P31" s="59" t="str">
        <f t="shared" si="1"/>
        <v>CONSISTENTE</v>
      </c>
      <c r="Q31" s="87" t="str">
        <f t="shared" si="2"/>
        <v>OK</v>
      </c>
      <c r="R31" s="56">
        <v>0</v>
      </c>
      <c r="S31" s="56">
        <v>0</v>
      </c>
      <c r="T31" s="56">
        <v>0</v>
      </c>
      <c r="U31" s="56">
        <v>29581405.989999998</v>
      </c>
      <c r="V31" s="56">
        <v>0</v>
      </c>
      <c r="W31" s="59" t="s">
        <v>2314</v>
      </c>
      <c r="X31" s="59" t="s">
        <v>2312</v>
      </c>
      <c r="Y31" s="59" t="str">
        <f t="shared" si="3"/>
        <v>CONSISTENTE</v>
      </c>
      <c r="Z31" s="59" t="str">
        <f t="shared" si="88"/>
        <v/>
      </c>
      <c r="AA31" s="66">
        <f>+VLOOKUP($E31,'[1]PLAN DE APLICACIÓN'!$B$11:$V$1115,16,FALSE)</f>
        <v>60000000</v>
      </c>
      <c r="AB31" s="66">
        <f>+VLOOKUP($E31,'[1]PLAN DE APLICACIÓN'!$B$11:$V$1115,17,FALSE)</f>
        <v>60000000</v>
      </c>
      <c r="AC31" s="66">
        <f>+VLOOKUP($E31,'[1]PLAN DE APLICACIÓN'!$B$11:$V$1115,18,FALSE)</f>
        <v>0</v>
      </c>
      <c r="AD31" s="66">
        <f>+VLOOKUP($E31,'[1]PLAN DE APLICACIÓN'!$B$11:$V$1115,19,FALSE)</f>
        <v>0</v>
      </c>
      <c r="AE31" s="66">
        <f>+VLOOKUP($E31,'[1]PLAN DE APLICACIÓN'!$B$11:$V$1115,20,FALSE)</f>
        <v>0</v>
      </c>
      <c r="AF31" s="66">
        <f>+VLOOKUP($E31,'[1]PLAN DE APLICACIÓN'!$B$11:$V$1115,21,FALSE)</f>
        <v>0</v>
      </c>
      <c r="AG31" s="59" t="str">
        <f t="shared" si="5"/>
        <v>CONSISTENTE</v>
      </c>
      <c r="AH31" s="59" t="str">
        <f t="shared" si="6"/>
        <v>NO CONSISTENTE</v>
      </c>
      <c r="AI31" s="59" t="str">
        <f t="shared" si="7"/>
        <v>CONSISTENTE</v>
      </c>
      <c r="AJ31" s="59" t="str">
        <f t="shared" si="8"/>
        <v>CONSISTENTE</v>
      </c>
      <c r="AK31" s="59" t="str">
        <f t="shared" si="9"/>
        <v>CONSISTENTE</v>
      </c>
      <c r="AL31" s="59" t="str">
        <f t="shared" si="10"/>
        <v>CONSISTENTE</v>
      </c>
      <c r="AM31" s="56">
        <v>0</v>
      </c>
      <c r="AN31" s="56">
        <v>0</v>
      </c>
      <c r="AO31" s="56">
        <v>0</v>
      </c>
      <c r="AP31" s="56">
        <v>0</v>
      </c>
      <c r="AQ31" s="56">
        <v>0</v>
      </c>
      <c r="AR31" s="56">
        <v>0</v>
      </c>
      <c r="AS31" s="59">
        <v>1</v>
      </c>
      <c r="AT31" s="59" t="str">
        <f t="shared" si="11"/>
        <v>CONSISTENTE</v>
      </c>
      <c r="AU31" s="59" t="str">
        <f t="shared" si="12"/>
        <v>CONSISTENTE</v>
      </c>
      <c r="AV31" s="59" t="str">
        <f t="shared" si="13"/>
        <v>CONSISTENTE</v>
      </c>
      <c r="AW31" s="59" t="str">
        <f t="shared" si="14"/>
        <v>CONSISTENTE</v>
      </c>
      <c r="AX31" s="59" t="str">
        <f t="shared" si="15"/>
        <v>CONSISTENTE</v>
      </c>
      <c r="AY31" s="59" t="str">
        <f t="shared" si="16"/>
        <v>CONSISTENTE</v>
      </c>
      <c r="AZ31" s="56">
        <v>0</v>
      </c>
      <c r="BA31" s="56">
        <v>0</v>
      </c>
      <c r="BB31" s="56">
        <v>0</v>
      </c>
      <c r="BC31" s="56">
        <v>0</v>
      </c>
      <c r="BD31" s="56">
        <v>0</v>
      </c>
      <c r="BE31" s="56">
        <v>0</v>
      </c>
      <c r="BF31" s="60">
        <v>1</v>
      </c>
      <c r="BG31" s="59" t="str">
        <f t="shared" si="17"/>
        <v>CONSISTENTE</v>
      </c>
      <c r="BH31" s="59" t="str">
        <f t="shared" si="18"/>
        <v>CONSISTENTE</v>
      </c>
      <c r="BI31" s="59" t="str">
        <f t="shared" si="19"/>
        <v>CONSISTENTE</v>
      </c>
      <c r="BJ31" s="59" t="str">
        <f t="shared" si="20"/>
        <v>CONSISTENTE</v>
      </c>
      <c r="BK31" s="59" t="str">
        <f t="shared" si="21"/>
        <v>CONSISTENTE</v>
      </c>
      <c r="BL31" s="59" t="str">
        <f t="shared" si="22"/>
        <v>CONSISTENTE</v>
      </c>
      <c r="BM31" s="59" t="str">
        <f t="shared" si="23"/>
        <v>CONSISTENTE</v>
      </c>
      <c r="BN31" s="59" t="str">
        <f t="shared" si="24"/>
        <v>CONSISTENTE</v>
      </c>
      <c r="BO31" s="59" t="str">
        <f t="shared" si="25"/>
        <v>CONSISTENTE</v>
      </c>
      <c r="BP31" s="59" t="str">
        <f t="shared" si="26"/>
        <v>CONSISTENTE</v>
      </c>
      <c r="BQ31" s="59" t="str">
        <f t="shared" si="27"/>
        <v>CONSISTENTE</v>
      </c>
      <c r="BR31" s="59" t="str">
        <f t="shared" si="28"/>
        <v>CONSISTENTE</v>
      </c>
      <c r="BS31" s="56">
        <v>0</v>
      </c>
      <c r="BT31" s="56">
        <v>0</v>
      </c>
      <c r="BU31" s="56">
        <v>0</v>
      </c>
      <c r="BV31" s="56">
        <v>0</v>
      </c>
      <c r="BW31" s="56">
        <v>0</v>
      </c>
      <c r="BX31" s="56">
        <v>0</v>
      </c>
      <c r="BY31" s="60">
        <v>1</v>
      </c>
      <c r="BZ31" s="59" t="str">
        <f t="shared" si="29"/>
        <v>CONSISTENTE</v>
      </c>
      <c r="CA31" s="59" t="str">
        <f t="shared" si="30"/>
        <v>CONSISTENTE</v>
      </c>
      <c r="CB31" s="59" t="str">
        <f t="shared" si="31"/>
        <v>CONSISTENTE</v>
      </c>
      <c r="CC31" s="59" t="str">
        <f t="shared" si="32"/>
        <v>CONSISTENTE</v>
      </c>
      <c r="CD31" s="59" t="str">
        <f t="shared" si="33"/>
        <v>CONSISTENTE</v>
      </c>
      <c r="CE31" s="59" t="str">
        <f t="shared" si="34"/>
        <v>CONSISTENTE</v>
      </c>
      <c r="CF31" s="56">
        <v>10000000</v>
      </c>
      <c r="CG31" s="56">
        <v>0</v>
      </c>
      <c r="CH31" s="56">
        <v>0</v>
      </c>
      <c r="CI31" s="56">
        <v>0</v>
      </c>
      <c r="CJ31" s="56">
        <v>10000000</v>
      </c>
      <c r="CK31" s="56">
        <v>0</v>
      </c>
      <c r="CL31" s="60">
        <v>1</v>
      </c>
      <c r="CM31" s="59" t="str">
        <f t="shared" si="35"/>
        <v>CONSISTENTE</v>
      </c>
      <c r="CN31" s="59" t="str">
        <f t="shared" si="36"/>
        <v>CONSISTENTE</v>
      </c>
      <c r="CO31" s="59" t="str">
        <f t="shared" si="37"/>
        <v>CONSISTENTE</v>
      </c>
      <c r="CP31" s="59" t="str">
        <f t="shared" si="38"/>
        <v>CONSISTENTE</v>
      </c>
      <c r="CQ31" s="59" t="str">
        <f t="shared" si="39"/>
        <v>CONSISTENTE</v>
      </c>
      <c r="CR31" s="59" t="str">
        <f t="shared" si="40"/>
        <v>CONSISTENTE</v>
      </c>
      <c r="CS31" s="59" t="str">
        <f t="shared" si="41"/>
        <v>CONSISTENTE</v>
      </c>
      <c r="CT31" s="59" t="str">
        <f t="shared" si="42"/>
        <v>CONSISTENTE</v>
      </c>
      <c r="CU31" s="59" t="str">
        <f t="shared" si="43"/>
        <v>CONSISTENTE</v>
      </c>
      <c r="CV31" s="59" t="str">
        <f t="shared" si="44"/>
        <v>CONSISTENTE</v>
      </c>
      <c r="CW31" s="59" t="str">
        <f t="shared" si="45"/>
        <v>CONSISTENTE</v>
      </c>
      <c r="CX31" s="59" t="str">
        <f t="shared" si="46"/>
        <v>CONSISTENTE</v>
      </c>
      <c r="CY31" s="56">
        <f t="shared" si="47"/>
        <v>89581405.989999995</v>
      </c>
      <c r="CZ31" s="56">
        <f t="shared" si="48"/>
        <v>60000000</v>
      </c>
      <c r="DA31" s="56">
        <f t="shared" si="49"/>
        <v>0</v>
      </c>
      <c r="DB31" s="56">
        <f t="shared" si="50"/>
        <v>0</v>
      </c>
      <c r="DC31" s="56">
        <f t="shared" si="51"/>
        <v>29581405.989999998</v>
      </c>
      <c r="DD31" s="56">
        <f t="shared" si="52"/>
        <v>0</v>
      </c>
      <c r="DE31" s="90">
        <f t="shared" si="53"/>
        <v>10000000</v>
      </c>
      <c r="DF31" s="90">
        <f t="shared" si="54"/>
        <v>0</v>
      </c>
      <c r="DG31" s="90">
        <f t="shared" si="55"/>
        <v>0</v>
      </c>
      <c r="DH31" s="90">
        <f t="shared" si="56"/>
        <v>0</v>
      </c>
      <c r="DI31" s="90">
        <f t="shared" si="57"/>
        <v>10000000</v>
      </c>
      <c r="DJ31" s="98">
        <f t="shared" si="58"/>
        <v>0</v>
      </c>
      <c r="DK31" s="103">
        <f t="shared" si="59"/>
        <v>70000000</v>
      </c>
      <c r="DL31" s="91">
        <f t="shared" si="60"/>
        <v>60000000</v>
      </c>
      <c r="DM31" s="91">
        <f t="shared" si="61"/>
        <v>0</v>
      </c>
      <c r="DN31" s="91">
        <f t="shared" si="62"/>
        <v>0</v>
      </c>
      <c r="DO31" s="91">
        <f t="shared" si="63"/>
        <v>10000000</v>
      </c>
      <c r="DP31" s="91">
        <f t="shared" si="64"/>
        <v>0</v>
      </c>
      <c r="DQ31" s="125" t="str">
        <f t="shared" si="65"/>
        <v>CONSISTENTE</v>
      </c>
      <c r="DR31" s="147">
        <v>10000000</v>
      </c>
      <c r="DS31" s="147">
        <v>0</v>
      </c>
      <c r="DT31" s="147">
        <v>0</v>
      </c>
      <c r="DU31" s="147">
        <v>0</v>
      </c>
      <c r="DV31" s="147">
        <v>10000000</v>
      </c>
      <c r="DW31" s="147">
        <v>0</v>
      </c>
      <c r="DX31" s="59">
        <f>+VLOOKUP($E31,'[2]Ejecución I Semestre 2016'!$B$11:$X$1115,10,FALSE)</f>
        <v>1</v>
      </c>
      <c r="DY31" s="68" t="str">
        <f t="shared" si="66"/>
        <v>CONSISTENTE</v>
      </c>
      <c r="DZ31" s="68" t="str">
        <f t="shared" si="67"/>
        <v>CONSISTENTE</v>
      </c>
      <c r="EA31" s="68" t="str">
        <f t="shared" si="68"/>
        <v>CONSISTENTE</v>
      </c>
      <c r="EB31" s="68" t="str">
        <f t="shared" si="69"/>
        <v>CONSISTENTE</v>
      </c>
      <c r="EC31" s="68" t="str">
        <f t="shared" si="70"/>
        <v>CONSISTENTE</v>
      </c>
      <c r="ED31" s="68" t="str">
        <f t="shared" si="71"/>
        <v>CONSISTENTE</v>
      </c>
      <c r="EE31" s="132">
        <f t="shared" si="72"/>
        <v>20000000</v>
      </c>
      <c r="EF31" s="131">
        <f t="shared" si="73"/>
        <v>0</v>
      </c>
      <c r="EG31" s="131">
        <f t="shared" si="74"/>
        <v>0</v>
      </c>
      <c r="EH31" s="131">
        <f t="shared" si="75"/>
        <v>0</v>
      </c>
      <c r="EI31" s="131">
        <f t="shared" si="76"/>
        <v>20000000</v>
      </c>
      <c r="EJ31" s="131">
        <f t="shared" si="77"/>
        <v>0</v>
      </c>
      <c r="EK31" s="131">
        <f t="shared" si="81"/>
        <v>80000000</v>
      </c>
      <c r="EL31" s="60">
        <f t="shared" si="82"/>
        <v>60000000</v>
      </c>
      <c r="EM31" s="60">
        <f t="shared" si="83"/>
        <v>0</v>
      </c>
      <c r="EN31" s="60">
        <f t="shared" si="84"/>
        <v>0</v>
      </c>
      <c r="EO31" s="60">
        <f t="shared" si="85"/>
        <v>20000000</v>
      </c>
      <c r="EP31" s="60">
        <f t="shared" si="86"/>
        <v>0</v>
      </c>
      <c r="EQ31" s="90" t="str">
        <f t="shared" si="87"/>
        <v>CONSISTENTE</v>
      </c>
    </row>
    <row r="32" spans="1:147" ht="17.25" customHeight="1" x14ac:dyDescent="0.2">
      <c r="A32" s="53" t="s">
        <v>2120</v>
      </c>
      <c r="B32" s="56">
        <f t="shared" si="79"/>
        <v>798286558.23000002</v>
      </c>
      <c r="C32" s="59" t="str">
        <f t="shared" si="80"/>
        <v>SI</v>
      </c>
      <c r="E32" s="53" t="s">
        <v>42</v>
      </c>
      <c r="F32" s="54" t="s">
        <v>2</v>
      </c>
      <c r="G32" s="61" t="s">
        <v>43</v>
      </c>
      <c r="H32" s="56">
        <v>841528269.39999998</v>
      </c>
      <c r="I32" s="56">
        <v>43241711.119999997</v>
      </c>
      <c r="J32" s="56">
        <v>0</v>
      </c>
      <c r="K32" s="56">
        <v>0</v>
      </c>
      <c r="L32" s="56">
        <v>0</v>
      </c>
      <c r="M32" s="56">
        <v>0</v>
      </c>
      <c r="N32" s="57">
        <v>798286558.23000002</v>
      </c>
      <c r="O32" s="58">
        <f t="shared" si="0"/>
        <v>4.999995231628418E-2</v>
      </c>
      <c r="P32" s="59" t="str">
        <f t="shared" si="1"/>
        <v>CONSISTENTE</v>
      </c>
      <c r="Q32" s="87" t="str">
        <f t="shared" si="2"/>
        <v>OK</v>
      </c>
      <c r="R32" s="56">
        <v>0</v>
      </c>
      <c r="S32" s="56">
        <v>0</v>
      </c>
      <c r="T32" s="56">
        <v>0</v>
      </c>
      <c r="U32" s="56">
        <v>798286558.23000002</v>
      </c>
      <c r="V32" s="56">
        <v>0</v>
      </c>
      <c r="W32" s="59" t="s">
        <v>2314</v>
      </c>
      <c r="X32" s="59" t="s">
        <v>2312</v>
      </c>
      <c r="Y32" s="59" t="str">
        <f t="shared" si="3"/>
        <v>CONSISTENTE</v>
      </c>
      <c r="Z32" s="59" t="str">
        <f t="shared" si="88"/>
        <v/>
      </c>
      <c r="AA32" s="66">
        <f>+VLOOKUP($E32,'[1]PLAN DE APLICACIÓN'!$B$11:$V$1115,16,FALSE)</f>
        <v>70000000</v>
      </c>
      <c r="AB32" s="66">
        <f>+VLOOKUP($E32,'[1]PLAN DE APLICACIÓN'!$B$11:$V$1115,17,FALSE)</f>
        <v>70000000</v>
      </c>
      <c r="AC32" s="66">
        <f>+VLOOKUP($E32,'[1]PLAN DE APLICACIÓN'!$B$11:$V$1115,18,FALSE)</f>
        <v>0</v>
      </c>
      <c r="AD32" s="66">
        <f>+VLOOKUP($E32,'[1]PLAN DE APLICACIÓN'!$B$11:$V$1115,19,FALSE)</f>
        <v>0</v>
      </c>
      <c r="AE32" s="66">
        <f>+VLOOKUP($E32,'[1]PLAN DE APLICACIÓN'!$B$11:$V$1115,20,FALSE)</f>
        <v>0</v>
      </c>
      <c r="AF32" s="66">
        <f>+VLOOKUP($E32,'[1]PLAN DE APLICACIÓN'!$B$11:$V$1115,21,FALSE)</f>
        <v>0</v>
      </c>
      <c r="AG32" s="59" t="str">
        <f t="shared" si="5"/>
        <v>CONSISTENTE</v>
      </c>
      <c r="AH32" s="59" t="str">
        <f t="shared" si="6"/>
        <v>NO CONSISTENTE</v>
      </c>
      <c r="AI32" s="59" t="str">
        <f t="shared" si="7"/>
        <v>CONSISTENTE</v>
      </c>
      <c r="AJ32" s="59" t="str">
        <f t="shared" si="8"/>
        <v>CONSISTENTE</v>
      </c>
      <c r="AK32" s="59" t="str">
        <f t="shared" si="9"/>
        <v>CONSISTENTE</v>
      </c>
      <c r="AL32" s="59" t="str">
        <f t="shared" si="10"/>
        <v>CONSISTENTE</v>
      </c>
      <c r="AM32" s="56">
        <v>0</v>
      </c>
      <c r="AN32" s="56">
        <v>0</v>
      </c>
      <c r="AO32" s="56">
        <v>0</v>
      </c>
      <c r="AP32" s="56">
        <v>0</v>
      </c>
      <c r="AQ32" s="56">
        <v>0</v>
      </c>
      <c r="AR32" s="56">
        <v>0</v>
      </c>
      <c r="AS32" s="59">
        <v>1</v>
      </c>
      <c r="AT32" s="59" t="str">
        <f t="shared" si="11"/>
        <v>CONSISTENTE</v>
      </c>
      <c r="AU32" s="59" t="str">
        <f t="shared" si="12"/>
        <v>CONSISTENTE</v>
      </c>
      <c r="AV32" s="59" t="str">
        <f t="shared" si="13"/>
        <v>CONSISTENTE</v>
      </c>
      <c r="AW32" s="59" t="str">
        <f t="shared" si="14"/>
        <v>CONSISTENTE</v>
      </c>
      <c r="AX32" s="59" t="str">
        <f t="shared" si="15"/>
        <v>CONSISTENTE</v>
      </c>
      <c r="AY32" s="59" t="str">
        <f t="shared" si="16"/>
        <v>CONSISTENTE</v>
      </c>
      <c r="AZ32" s="56">
        <v>0</v>
      </c>
      <c r="BA32" s="56">
        <v>0</v>
      </c>
      <c r="BB32" s="56">
        <v>0</v>
      </c>
      <c r="BC32" s="56">
        <v>0</v>
      </c>
      <c r="BD32" s="56">
        <v>0</v>
      </c>
      <c r="BE32" s="56">
        <v>0</v>
      </c>
      <c r="BF32" s="60">
        <v>1</v>
      </c>
      <c r="BG32" s="59" t="str">
        <f t="shared" si="17"/>
        <v>CONSISTENTE</v>
      </c>
      <c r="BH32" s="59" t="str">
        <f t="shared" si="18"/>
        <v>CONSISTENTE</v>
      </c>
      <c r="BI32" s="59" t="str">
        <f t="shared" si="19"/>
        <v>CONSISTENTE</v>
      </c>
      <c r="BJ32" s="59" t="str">
        <f t="shared" si="20"/>
        <v>CONSISTENTE</v>
      </c>
      <c r="BK32" s="59" t="str">
        <f t="shared" si="21"/>
        <v>CONSISTENTE</v>
      </c>
      <c r="BL32" s="59" t="str">
        <f t="shared" si="22"/>
        <v>CONSISTENTE</v>
      </c>
      <c r="BM32" s="59" t="str">
        <f t="shared" si="23"/>
        <v>CONSISTENTE</v>
      </c>
      <c r="BN32" s="59" t="str">
        <f t="shared" si="24"/>
        <v>CONSISTENTE</v>
      </c>
      <c r="BO32" s="59" t="str">
        <f t="shared" si="25"/>
        <v>CONSISTENTE</v>
      </c>
      <c r="BP32" s="59" t="str">
        <f t="shared" si="26"/>
        <v>CONSISTENTE</v>
      </c>
      <c r="BQ32" s="59" t="str">
        <f t="shared" si="27"/>
        <v>CONSISTENTE</v>
      </c>
      <c r="BR32" s="59" t="str">
        <f t="shared" si="28"/>
        <v>CONSISTENTE</v>
      </c>
      <c r="BS32" s="56">
        <v>239894508</v>
      </c>
      <c r="BT32" s="56">
        <v>0</v>
      </c>
      <c r="BU32" s="56">
        <v>0</v>
      </c>
      <c r="BV32" s="56">
        <v>0</v>
      </c>
      <c r="BW32" s="56">
        <v>239894508</v>
      </c>
      <c r="BX32" s="56">
        <v>0</v>
      </c>
      <c r="BY32" s="60">
        <v>1</v>
      </c>
      <c r="BZ32" s="59" t="str">
        <f t="shared" si="29"/>
        <v>CONSISTENTE</v>
      </c>
      <c r="CA32" s="59" t="str">
        <f t="shared" si="30"/>
        <v>CONSISTENTE</v>
      </c>
      <c r="CB32" s="59" t="str">
        <f t="shared" si="31"/>
        <v>CONSISTENTE</v>
      </c>
      <c r="CC32" s="59" t="str">
        <f t="shared" si="32"/>
        <v>CONSISTENTE</v>
      </c>
      <c r="CD32" s="59" t="str">
        <f t="shared" si="33"/>
        <v>CONSISTENTE</v>
      </c>
      <c r="CE32" s="59" t="str">
        <f t="shared" si="34"/>
        <v>CONSISTENTE</v>
      </c>
      <c r="CF32" s="56">
        <v>613087319</v>
      </c>
      <c r="CG32" s="56">
        <v>0</v>
      </c>
      <c r="CH32" s="56">
        <v>0</v>
      </c>
      <c r="CI32" s="56">
        <v>0</v>
      </c>
      <c r="CJ32" s="56">
        <v>613087319</v>
      </c>
      <c r="CK32" s="56">
        <v>0</v>
      </c>
      <c r="CL32" s="60">
        <v>1</v>
      </c>
      <c r="CM32" s="59" t="str">
        <f t="shared" si="35"/>
        <v>CONSISTENTE</v>
      </c>
      <c r="CN32" s="59" t="str">
        <f t="shared" si="36"/>
        <v>CONSISTENTE</v>
      </c>
      <c r="CO32" s="59" t="str">
        <f t="shared" si="37"/>
        <v>CONSISTENTE</v>
      </c>
      <c r="CP32" s="59" t="str">
        <f t="shared" si="38"/>
        <v>CONSISTENTE</v>
      </c>
      <c r="CQ32" s="59" t="str">
        <f t="shared" si="39"/>
        <v>CONSISTENTE</v>
      </c>
      <c r="CR32" s="59" t="str">
        <f t="shared" si="40"/>
        <v>CONSISTENTE</v>
      </c>
      <c r="CS32" s="59" t="str">
        <f t="shared" si="41"/>
        <v>CONSISTENTE</v>
      </c>
      <c r="CT32" s="59" t="str">
        <f t="shared" si="42"/>
        <v>CONSISTENTE</v>
      </c>
      <c r="CU32" s="59" t="str">
        <f t="shared" si="43"/>
        <v>CONSISTENTE</v>
      </c>
      <c r="CV32" s="59" t="str">
        <f t="shared" si="44"/>
        <v>CONSISTENTE</v>
      </c>
      <c r="CW32" s="59" t="str">
        <f t="shared" si="45"/>
        <v>CONSISTENTE</v>
      </c>
      <c r="CX32" s="59" t="str">
        <f t="shared" si="46"/>
        <v>CONSISTENTE</v>
      </c>
      <c r="CY32" s="56">
        <f t="shared" si="47"/>
        <v>868286558.23000002</v>
      </c>
      <c r="CZ32" s="56">
        <f t="shared" si="48"/>
        <v>70000000</v>
      </c>
      <c r="DA32" s="56">
        <f t="shared" si="49"/>
        <v>0</v>
      </c>
      <c r="DB32" s="56">
        <f t="shared" si="50"/>
        <v>0</v>
      </c>
      <c r="DC32" s="56">
        <f t="shared" si="51"/>
        <v>798286558.23000002</v>
      </c>
      <c r="DD32" s="56">
        <f t="shared" si="52"/>
        <v>0</v>
      </c>
      <c r="DE32" s="90">
        <f t="shared" si="53"/>
        <v>613087319</v>
      </c>
      <c r="DF32" s="90">
        <f t="shared" si="54"/>
        <v>0</v>
      </c>
      <c r="DG32" s="90">
        <f t="shared" si="55"/>
        <v>0</v>
      </c>
      <c r="DH32" s="90">
        <f t="shared" si="56"/>
        <v>0</v>
      </c>
      <c r="DI32" s="90">
        <f t="shared" si="57"/>
        <v>613087319</v>
      </c>
      <c r="DJ32" s="98">
        <f t="shared" si="58"/>
        <v>0</v>
      </c>
      <c r="DK32" s="103">
        <f t="shared" si="59"/>
        <v>683087319</v>
      </c>
      <c r="DL32" s="91">
        <f t="shared" si="60"/>
        <v>70000000</v>
      </c>
      <c r="DM32" s="91">
        <f t="shared" si="61"/>
        <v>0</v>
      </c>
      <c r="DN32" s="91">
        <f t="shared" si="62"/>
        <v>0</v>
      </c>
      <c r="DO32" s="91">
        <f t="shared" si="63"/>
        <v>613087319</v>
      </c>
      <c r="DP32" s="91">
        <f t="shared" si="64"/>
        <v>0</v>
      </c>
      <c r="DQ32" s="125" t="str">
        <f t="shared" si="65"/>
        <v>CONSISTENTE</v>
      </c>
      <c r="DR32" s="147">
        <v>0</v>
      </c>
      <c r="DS32" s="147">
        <v>0</v>
      </c>
      <c r="DT32" s="147">
        <v>0</v>
      </c>
      <c r="DU32" s="147">
        <v>0</v>
      </c>
      <c r="DV32" s="147">
        <v>0</v>
      </c>
      <c r="DW32" s="147">
        <v>0</v>
      </c>
      <c r="DX32" s="59">
        <f>+VLOOKUP($E32,'[2]Ejecución I Semestre 2016'!$B$11:$X$1115,10,FALSE)</f>
        <v>1</v>
      </c>
      <c r="DY32" s="68" t="str">
        <f t="shared" si="66"/>
        <v>CONSISTENTE</v>
      </c>
      <c r="DZ32" s="68" t="str">
        <f t="shared" si="67"/>
        <v>CONSISTENTE</v>
      </c>
      <c r="EA32" s="68" t="str">
        <f t="shared" si="68"/>
        <v>CONSISTENTE</v>
      </c>
      <c r="EB32" s="68" t="str">
        <f t="shared" si="69"/>
        <v>CONSISTENTE</v>
      </c>
      <c r="EC32" s="68" t="str">
        <f t="shared" si="70"/>
        <v>CONSISTENTE</v>
      </c>
      <c r="ED32" s="68" t="str">
        <f t="shared" si="71"/>
        <v>CONSISTENTE</v>
      </c>
      <c r="EE32" s="132">
        <f t="shared" si="72"/>
        <v>613087319</v>
      </c>
      <c r="EF32" s="131">
        <f t="shared" si="73"/>
        <v>0</v>
      </c>
      <c r="EG32" s="131">
        <f t="shared" si="74"/>
        <v>0</v>
      </c>
      <c r="EH32" s="131">
        <f t="shared" si="75"/>
        <v>0</v>
      </c>
      <c r="EI32" s="131">
        <f t="shared" si="76"/>
        <v>613087319</v>
      </c>
      <c r="EJ32" s="131">
        <f t="shared" si="77"/>
        <v>0</v>
      </c>
      <c r="EK32" s="131">
        <f t="shared" si="81"/>
        <v>683087319</v>
      </c>
      <c r="EL32" s="60">
        <f t="shared" si="82"/>
        <v>70000000</v>
      </c>
      <c r="EM32" s="60">
        <f t="shared" si="83"/>
        <v>0</v>
      </c>
      <c r="EN32" s="60">
        <f t="shared" si="84"/>
        <v>0</v>
      </c>
      <c r="EO32" s="60">
        <f t="shared" si="85"/>
        <v>613087319</v>
      </c>
      <c r="EP32" s="60">
        <f t="shared" si="86"/>
        <v>0</v>
      </c>
      <c r="EQ32" s="90" t="str">
        <f t="shared" si="87"/>
        <v>CONSISTENTE</v>
      </c>
    </row>
    <row r="33" spans="1:147" ht="17.25" customHeight="1" x14ac:dyDescent="0.2">
      <c r="A33" s="53" t="s">
        <v>1962</v>
      </c>
      <c r="B33" s="56">
        <f t="shared" si="79"/>
        <v>71467116.069999993</v>
      </c>
      <c r="C33" s="59" t="str">
        <f t="shared" si="80"/>
        <v>SI</v>
      </c>
      <c r="E33" s="53" t="s">
        <v>44</v>
      </c>
      <c r="F33" s="54" t="s">
        <v>2</v>
      </c>
      <c r="G33" s="61" t="s">
        <v>45</v>
      </c>
      <c r="H33" s="56">
        <v>239938443.69</v>
      </c>
      <c r="I33" s="56">
        <v>0</v>
      </c>
      <c r="J33" s="56">
        <v>0</v>
      </c>
      <c r="K33" s="56">
        <v>0</v>
      </c>
      <c r="L33" s="56">
        <v>0</v>
      </c>
      <c r="M33" s="56">
        <v>0</v>
      </c>
      <c r="N33" s="57">
        <v>239938443.69</v>
      </c>
      <c r="O33" s="58">
        <f t="shared" si="0"/>
        <v>0</v>
      </c>
      <c r="P33" s="59" t="str">
        <f t="shared" si="1"/>
        <v>CONSISTENTE</v>
      </c>
      <c r="Q33" s="87" t="str">
        <f t="shared" si="2"/>
        <v>OK</v>
      </c>
      <c r="R33" s="56">
        <v>71467116.069999993</v>
      </c>
      <c r="S33" s="56">
        <v>0</v>
      </c>
      <c r="T33" s="56">
        <v>0</v>
      </c>
      <c r="U33" s="56">
        <v>0</v>
      </c>
      <c r="V33" s="56">
        <v>0</v>
      </c>
      <c r="W33" s="59" t="s">
        <v>2315</v>
      </c>
      <c r="X33" s="59" t="s">
        <v>2313</v>
      </c>
      <c r="Y33" s="59" t="str">
        <f t="shared" si="3"/>
        <v>CONSISTENTE</v>
      </c>
      <c r="Z33" s="59" t="str">
        <f>+IF(Y33="NO CONSISTENTE","EL PLAN DE APLICACIÓN ES SUPERIOR A LOS RECURSOS SUSCEPTIBLES DE APLICACIÓN.","OK")</f>
        <v>OK</v>
      </c>
      <c r="AA33" s="66">
        <f>+VLOOKUP($E33,'[1]PLAN DE APLICACIÓN'!$B$11:$V$1115,16,FALSE)</f>
        <v>0</v>
      </c>
      <c r="AB33" s="66">
        <f>+VLOOKUP($E33,'[1]PLAN DE APLICACIÓN'!$B$11:$V$1115,17,FALSE)</f>
        <v>0</v>
      </c>
      <c r="AC33" s="66">
        <f>+VLOOKUP($E33,'[1]PLAN DE APLICACIÓN'!$B$11:$V$1115,18,FALSE)</f>
        <v>0</v>
      </c>
      <c r="AD33" s="66">
        <f>+VLOOKUP($E33,'[1]PLAN DE APLICACIÓN'!$B$11:$V$1115,19,FALSE)</f>
        <v>0</v>
      </c>
      <c r="AE33" s="66">
        <f>+VLOOKUP($E33,'[1]PLAN DE APLICACIÓN'!$B$11:$V$1115,20,FALSE)</f>
        <v>0</v>
      </c>
      <c r="AF33" s="66">
        <f>+VLOOKUP($E33,'[1]PLAN DE APLICACIÓN'!$B$11:$V$1115,21,FALSE)</f>
        <v>0</v>
      </c>
      <c r="AG33" s="59" t="str">
        <f t="shared" si="5"/>
        <v>CONSISTENTE</v>
      </c>
      <c r="AH33" s="59" t="str">
        <f t="shared" si="6"/>
        <v>CONSISTENTE</v>
      </c>
      <c r="AI33" s="59" t="str">
        <f t="shared" si="7"/>
        <v>CONSISTENTE</v>
      </c>
      <c r="AJ33" s="59" t="str">
        <f t="shared" si="8"/>
        <v>CONSISTENTE</v>
      </c>
      <c r="AK33" s="59" t="str">
        <f t="shared" si="9"/>
        <v>CONSISTENTE</v>
      </c>
      <c r="AL33" s="59" t="str">
        <f t="shared" si="10"/>
        <v>CONSISTENTE</v>
      </c>
      <c r="AM33" s="56">
        <v>0</v>
      </c>
      <c r="AN33" s="56">
        <v>0</v>
      </c>
      <c r="AO33" s="56">
        <v>0</v>
      </c>
      <c r="AP33" s="56">
        <v>0</v>
      </c>
      <c r="AQ33" s="56">
        <v>0</v>
      </c>
      <c r="AR33" s="56">
        <v>0</v>
      </c>
      <c r="AS33" s="59">
        <v>0</v>
      </c>
      <c r="AT33" s="59" t="str">
        <f t="shared" si="11"/>
        <v>CONSISTENTE</v>
      </c>
      <c r="AU33" s="59" t="str">
        <f t="shared" si="12"/>
        <v>CONSISTENTE</v>
      </c>
      <c r="AV33" s="59" t="str">
        <f t="shared" si="13"/>
        <v>CONSISTENTE</v>
      </c>
      <c r="AW33" s="59" t="str">
        <f t="shared" si="14"/>
        <v>CONSISTENTE</v>
      </c>
      <c r="AX33" s="59" t="str">
        <f t="shared" si="15"/>
        <v>CONSISTENTE</v>
      </c>
      <c r="AY33" s="59" t="str">
        <f t="shared" si="16"/>
        <v>CONSISTENTE</v>
      </c>
      <c r="AZ33" s="56">
        <v>0</v>
      </c>
      <c r="BA33" s="56">
        <v>0</v>
      </c>
      <c r="BB33" s="56">
        <v>0</v>
      </c>
      <c r="BC33" s="56">
        <v>0</v>
      </c>
      <c r="BD33" s="56">
        <v>0</v>
      </c>
      <c r="BE33" s="56">
        <v>0</v>
      </c>
      <c r="BF33" s="60">
        <v>1</v>
      </c>
      <c r="BG33" s="59" t="str">
        <f t="shared" si="17"/>
        <v>CONSISTENTE</v>
      </c>
      <c r="BH33" s="59" t="str">
        <f t="shared" si="18"/>
        <v>CONSISTENTE</v>
      </c>
      <c r="BI33" s="59" t="str">
        <f t="shared" si="19"/>
        <v>CONSISTENTE</v>
      </c>
      <c r="BJ33" s="59" t="str">
        <f t="shared" si="20"/>
        <v>CONSISTENTE</v>
      </c>
      <c r="BK33" s="59" t="str">
        <f t="shared" si="21"/>
        <v>CONSISTENTE</v>
      </c>
      <c r="BL33" s="59" t="str">
        <f t="shared" si="22"/>
        <v>CONSISTENTE</v>
      </c>
      <c r="BM33" s="59" t="str">
        <f t="shared" si="23"/>
        <v>CONSISTENTE</v>
      </c>
      <c r="BN33" s="59" t="str">
        <f t="shared" si="24"/>
        <v>CONSISTENTE</v>
      </c>
      <c r="BO33" s="59" t="str">
        <f t="shared" si="25"/>
        <v>CONSISTENTE</v>
      </c>
      <c r="BP33" s="59" t="str">
        <f t="shared" si="26"/>
        <v>CONSISTENTE</v>
      </c>
      <c r="BQ33" s="59" t="str">
        <f t="shared" si="27"/>
        <v>CONSISTENTE</v>
      </c>
      <c r="BR33" s="59" t="str">
        <f t="shared" si="28"/>
        <v>CONSISTENTE</v>
      </c>
      <c r="BS33" s="56">
        <v>0</v>
      </c>
      <c r="BT33" s="56">
        <v>0</v>
      </c>
      <c r="BU33" s="56">
        <v>0</v>
      </c>
      <c r="BV33" s="56">
        <v>0</v>
      </c>
      <c r="BW33" s="56">
        <v>0</v>
      </c>
      <c r="BX33" s="56">
        <v>0</v>
      </c>
      <c r="BY33" s="60">
        <v>0</v>
      </c>
      <c r="BZ33" s="59" t="str">
        <f t="shared" si="29"/>
        <v>CONSISTENTE</v>
      </c>
      <c r="CA33" s="59" t="str">
        <f t="shared" si="30"/>
        <v>CONSISTENTE</v>
      </c>
      <c r="CB33" s="59" t="str">
        <f t="shared" si="31"/>
        <v>CONSISTENTE</v>
      </c>
      <c r="CC33" s="59" t="str">
        <f t="shared" si="32"/>
        <v>CONSISTENTE</v>
      </c>
      <c r="CD33" s="59" t="str">
        <f t="shared" si="33"/>
        <v>CONSISTENTE</v>
      </c>
      <c r="CE33" s="59" t="str">
        <f t="shared" si="34"/>
        <v>CONSISTENTE</v>
      </c>
      <c r="CF33" s="56">
        <v>0</v>
      </c>
      <c r="CG33" s="56">
        <v>0</v>
      </c>
      <c r="CH33" s="56">
        <v>0</v>
      </c>
      <c r="CI33" s="56">
        <v>0</v>
      </c>
      <c r="CJ33" s="56">
        <v>0</v>
      </c>
      <c r="CK33" s="56">
        <v>0</v>
      </c>
      <c r="CL33" s="60">
        <v>1</v>
      </c>
      <c r="CM33" s="59" t="str">
        <f t="shared" si="35"/>
        <v>CONSISTENTE</v>
      </c>
      <c r="CN33" s="59" t="str">
        <f t="shared" si="36"/>
        <v>CONSISTENTE</v>
      </c>
      <c r="CO33" s="59" t="str">
        <f t="shared" si="37"/>
        <v>CONSISTENTE</v>
      </c>
      <c r="CP33" s="59" t="str">
        <f t="shared" si="38"/>
        <v>CONSISTENTE</v>
      </c>
      <c r="CQ33" s="59" t="str">
        <f t="shared" si="39"/>
        <v>CONSISTENTE</v>
      </c>
      <c r="CR33" s="59" t="str">
        <f t="shared" si="40"/>
        <v>CONSISTENTE</v>
      </c>
      <c r="CS33" s="59" t="str">
        <f t="shared" si="41"/>
        <v>CONSISTENTE</v>
      </c>
      <c r="CT33" s="59" t="str">
        <f t="shared" si="42"/>
        <v>CONSISTENTE</v>
      </c>
      <c r="CU33" s="59" t="str">
        <f t="shared" si="43"/>
        <v>CONSISTENTE</v>
      </c>
      <c r="CV33" s="59" t="str">
        <f t="shared" si="44"/>
        <v>CONSISTENTE</v>
      </c>
      <c r="CW33" s="59" t="str">
        <f t="shared" si="45"/>
        <v>CONSISTENTE</v>
      </c>
      <c r="CX33" s="59" t="str">
        <f t="shared" si="46"/>
        <v>CONSISTENTE</v>
      </c>
      <c r="CY33" s="56">
        <f t="shared" si="47"/>
        <v>71467116.069999993</v>
      </c>
      <c r="CZ33" s="56">
        <f t="shared" si="48"/>
        <v>71467116.069999993</v>
      </c>
      <c r="DA33" s="56">
        <f t="shared" si="49"/>
        <v>0</v>
      </c>
      <c r="DB33" s="56">
        <f t="shared" si="50"/>
        <v>0</v>
      </c>
      <c r="DC33" s="56">
        <f t="shared" si="51"/>
        <v>0</v>
      </c>
      <c r="DD33" s="56">
        <f t="shared" si="52"/>
        <v>0</v>
      </c>
      <c r="DE33" s="90">
        <f t="shared" si="53"/>
        <v>0</v>
      </c>
      <c r="DF33" s="90">
        <f t="shared" si="54"/>
        <v>0</v>
      </c>
      <c r="DG33" s="90">
        <f t="shared" si="55"/>
        <v>0</v>
      </c>
      <c r="DH33" s="90">
        <f t="shared" si="56"/>
        <v>0</v>
      </c>
      <c r="DI33" s="90">
        <f t="shared" si="57"/>
        <v>0</v>
      </c>
      <c r="DJ33" s="98">
        <f t="shared" si="58"/>
        <v>0</v>
      </c>
      <c r="DK33" s="103">
        <f t="shared" si="59"/>
        <v>0</v>
      </c>
      <c r="DL33" s="91">
        <f t="shared" si="60"/>
        <v>0</v>
      </c>
      <c r="DM33" s="91">
        <f t="shared" si="61"/>
        <v>0</v>
      </c>
      <c r="DN33" s="91">
        <f t="shared" si="62"/>
        <v>0</v>
      </c>
      <c r="DO33" s="91">
        <f t="shared" si="63"/>
        <v>0</v>
      </c>
      <c r="DP33" s="91">
        <f t="shared" si="64"/>
        <v>0</v>
      </c>
      <c r="DQ33" s="125" t="str">
        <f t="shared" si="65"/>
        <v>CONSISTENTE</v>
      </c>
      <c r="DR33" s="147">
        <v>0</v>
      </c>
      <c r="DS33" s="147">
        <v>0</v>
      </c>
      <c r="DT33" s="147">
        <v>0</v>
      </c>
      <c r="DU33" s="147">
        <v>0</v>
      </c>
      <c r="DV33" s="147">
        <v>0</v>
      </c>
      <c r="DW33" s="147">
        <v>0</v>
      </c>
      <c r="DX33" s="59">
        <f>+VLOOKUP($E33,'[2]Ejecución I Semestre 2016'!$B$11:$X$1115,10,FALSE)</f>
        <v>1</v>
      </c>
      <c r="DY33" s="68" t="str">
        <f t="shared" si="66"/>
        <v>CONSISTENTE</v>
      </c>
      <c r="DZ33" s="68" t="str">
        <f t="shared" si="67"/>
        <v>CONSISTENTE</v>
      </c>
      <c r="EA33" s="68" t="str">
        <f t="shared" si="68"/>
        <v>CONSISTENTE</v>
      </c>
      <c r="EB33" s="68" t="str">
        <f t="shared" si="69"/>
        <v>CONSISTENTE</v>
      </c>
      <c r="EC33" s="68" t="str">
        <f t="shared" si="70"/>
        <v>CONSISTENTE</v>
      </c>
      <c r="ED33" s="68" t="str">
        <f t="shared" si="71"/>
        <v>CONSISTENTE</v>
      </c>
      <c r="EE33" s="132">
        <f t="shared" si="72"/>
        <v>0</v>
      </c>
      <c r="EF33" s="131">
        <f t="shared" si="73"/>
        <v>0</v>
      </c>
      <c r="EG33" s="131">
        <f t="shared" si="74"/>
        <v>0</v>
      </c>
      <c r="EH33" s="131">
        <f t="shared" si="75"/>
        <v>0</v>
      </c>
      <c r="EI33" s="131">
        <f t="shared" si="76"/>
        <v>0</v>
      </c>
      <c r="EJ33" s="131">
        <f t="shared" si="77"/>
        <v>0</v>
      </c>
      <c r="EK33" s="131">
        <f t="shared" si="81"/>
        <v>0</v>
      </c>
      <c r="EL33" s="60">
        <f t="shared" si="82"/>
        <v>0</v>
      </c>
      <c r="EM33" s="60">
        <f t="shared" si="83"/>
        <v>0</v>
      </c>
      <c r="EN33" s="60">
        <f t="shared" si="84"/>
        <v>0</v>
      </c>
      <c r="EO33" s="60">
        <f t="shared" si="85"/>
        <v>0</v>
      </c>
      <c r="EP33" s="60">
        <f t="shared" si="86"/>
        <v>0</v>
      </c>
      <c r="EQ33" s="90" t="str">
        <f t="shared" si="87"/>
        <v>CONSISTENTE</v>
      </c>
    </row>
    <row r="34" spans="1:147" ht="17.25" customHeight="1" x14ac:dyDescent="0.2">
      <c r="A34" s="53" t="s">
        <v>985</v>
      </c>
      <c r="B34" s="56">
        <f t="shared" si="79"/>
        <v>0</v>
      </c>
      <c r="C34" s="59" t="str">
        <f t="shared" si="80"/>
        <v>NO</v>
      </c>
      <c r="E34" s="53" t="s">
        <v>46</v>
      </c>
      <c r="F34" s="54" t="s">
        <v>2</v>
      </c>
      <c r="G34" s="61" t="s">
        <v>47</v>
      </c>
      <c r="H34" s="56">
        <v>155071340</v>
      </c>
      <c r="I34" s="56">
        <v>45966125</v>
      </c>
      <c r="J34" s="56">
        <v>109105215</v>
      </c>
      <c r="K34" s="56">
        <v>0</v>
      </c>
      <c r="L34" s="56">
        <v>0</v>
      </c>
      <c r="M34" s="56">
        <v>0</v>
      </c>
      <c r="N34" s="57">
        <v>0</v>
      </c>
      <c r="O34" s="58">
        <f t="shared" si="0"/>
        <v>0</v>
      </c>
      <c r="P34" s="59" t="str">
        <f t="shared" si="1"/>
        <v>CONSISTENTE</v>
      </c>
      <c r="Q34" s="87" t="str">
        <f t="shared" si="2"/>
        <v>OK</v>
      </c>
      <c r="R34" s="56">
        <v>0</v>
      </c>
      <c r="S34" s="56">
        <v>0</v>
      </c>
      <c r="T34" s="56">
        <v>0</v>
      </c>
      <c r="U34" s="56">
        <v>0</v>
      </c>
      <c r="V34" s="56">
        <v>0</v>
      </c>
      <c r="W34" s="59" t="s">
        <v>2314</v>
      </c>
      <c r="X34" s="59" t="s">
        <v>2312</v>
      </c>
      <c r="Y34" s="59" t="str">
        <f t="shared" si="3"/>
        <v>CONSISTENTE</v>
      </c>
      <c r="Z34" s="59" t="str">
        <f>+IF(Y34="NO CONSISTENTE","EL PLAN DE APLICACIÓN ES SUPERIOR A LOS RECURSOS SUSCEPTIBLES DE APLICACIÓN.","")</f>
        <v/>
      </c>
      <c r="AA34" s="66">
        <f>+VLOOKUP($E34,'[1]PLAN DE APLICACIÓN'!$B$11:$V$1115,16,FALSE)</f>
        <v>0</v>
      </c>
      <c r="AB34" s="66">
        <f>+VLOOKUP($E34,'[1]PLAN DE APLICACIÓN'!$B$11:$V$1115,17,FALSE)</f>
        <v>0</v>
      </c>
      <c r="AC34" s="66">
        <f>+VLOOKUP($E34,'[1]PLAN DE APLICACIÓN'!$B$11:$V$1115,18,FALSE)</f>
        <v>0</v>
      </c>
      <c r="AD34" s="66">
        <f>+VLOOKUP($E34,'[1]PLAN DE APLICACIÓN'!$B$11:$V$1115,19,FALSE)</f>
        <v>0</v>
      </c>
      <c r="AE34" s="66">
        <f>+VLOOKUP($E34,'[1]PLAN DE APLICACIÓN'!$B$11:$V$1115,20,FALSE)</f>
        <v>0</v>
      </c>
      <c r="AF34" s="66">
        <f>+VLOOKUP($E34,'[1]PLAN DE APLICACIÓN'!$B$11:$V$1115,21,FALSE)</f>
        <v>0</v>
      </c>
      <c r="AG34" s="59" t="str">
        <f t="shared" si="5"/>
        <v>CONSISTENTE</v>
      </c>
      <c r="AH34" s="59" t="str">
        <f t="shared" si="6"/>
        <v>CONSISTENTE</v>
      </c>
      <c r="AI34" s="59" t="str">
        <f t="shared" si="7"/>
        <v>CONSISTENTE</v>
      </c>
      <c r="AJ34" s="59" t="str">
        <f t="shared" si="8"/>
        <v>CONSISTENTE</v>
      </c>
      <c r="AK34" s="59" t="str">
        <f t="shared" si="9"/>
        <v>CONSISTENTE</v>
      </c>
      <c r="AL34" s="59" t="str">
        <f t="shared" si="10"/>
        <v>CONSISTENTE</v>
      </c>
      <c r="AM34" s="56">
        <v>0</v>
      </c>
      <c r="AN34" s="56">
        <v>0</v>
      </c>
      <c r="AO34" s="56">
        <v>0</v>
      </c>
      <c r="AP34" s="56">
        <v>0</v>
      </c>
      <c r="AQ34" s="56">
        <v>0</v>
      </c>
      <c r="AR34" s="56">
        <v>0</v>
      </c>
      <c r="AS34" s="59">
        <v>1</v>
      </c>
      <c r="AT34" s="59" t="str">
        <f t="shared" si="11"/>
        <v>CONSISTENTE</v>
      </c>
      <c r="AU34" s="59" t="str">
        <f t="shared" si="12"/>
        <v>CONSISTENTE</v>
      </c>
      <c r="AV34" s="59" t="str">
        <f t="shared" si="13"/>
        <v>CONSISTENTE</v>
      </c>
      <c r="AW34" s="59" t="str">
        <f t="shared" si="14"/>
        <v>CONSISTENTE</v>
      </c>
      <c r="AX34" s="59" t="str">
        <f t="shared" si="15"/>
        <v>CONSISTENTE</v>
      </c>
      <c r="AY34" s="59" t="str">
        <f t="shared" si="16"/>
        <v>CONSISTENTE</v>
      </c>
      <c r="AZ34" s="56">
        <v>0</v>
      </c>
      <c r="BA34" s="56">
        <v>0</v>
      </c>
      <c r="BB34" s="56">
        <v>0</v>
      </c>
      <c r="BC34" s="56">
        <v>0</v>
      </c>
      <c r="BD34" s="56">
        <v>0</v>
      </c>
      <c r="BE34" s="56">
        <v>0</v>
      </c>
      <c r="BF34" s="60">
        <v>1</v>
      </c>
      <c r="BG34" s="59" t="str">
        <f t="shared" si="17"/>
        <v>CONSISTENTE</v>
      </c>
      <c r="BH34" s="59" t="str">
        <f t="shared" si="18"/>
        <v>CONSISTENTE</v>
      </c>
      <c r="BI34" s="59" t="str">
        <f t="shared" si="19"/>
        <v>CONSISTENTE</v>
      </c>
      <c r="BJ34" s="59" t="str">
        <f t="shared" si="20"/>
        <v>CONSISTENTE</v>
      </c>
      <c r="BK34" s="59" t="str">
        <f t="shared" si="21"/>
        <v>CONSISTENTE</v>
      </c>
      <c r="BL34" s="59" t="str">
        <f t="shared" si="22"/>
        <v>CONSISTENTE</v>
      </c>
      <c r="BM34" s="59" t="str">
        <f t="shared" si="23"/>
        <v>CONSISTENTE</v>
      </c>
      <c r="BN34" s="59" t="str">
        <f t="shared" si="24"/>
        <v>CONSISTENTE</v>
      </c>
      <c r="BO34" s="59" t="str">
        <f t="shared" si="25"/>
        <v>CONSISTENTE</v>
      </c>
      <c r="BP34" s="59" t="str">
        <f t="shared" si="26"/>
        <v>CONSISTENTE</v>
      </c>
      <c r="BQ34" s="59" t="str">
        <f t="shared" si="27"/>
        <v>CONSISTENTE</v>
      </c>
      <c r="BR34" s="59" t="str">
        <f t="shared" si="28"/>
        <v>CONSISTENTE</v>
      </c>
      <c r="BS34" s="56">
        <v>0</v>
      </c>
      <c r="BT34" s="56">
        <v>0</v>
      </c>
      <c r="BU34" s="56">
        <v>0</v>
      </c>
      <c r="BV34" s="56">
        <v>0</v>
      </c>
      <c r="BW34" s="56">
        <v>0</v>
      </c>
      <c r="BX34" s="56">
        <v>0</v>
      </c>
      <c r="BY34" s="60">
        <v>1</v>
      </c>
      <c r="BZ34" s="59" t="str">
        <f t="shared" si="29"/>
        <v>CONSISTENTE</v>
      </c>
      <c r="CA34" s="59" t="str">
        <f t="shared" si="30"/>
        <v>CONSISTENTE</v>
      </c>
      <c r="CB34" s="59" t="str">
        <f t="shared" si="31"/>
        <v>CONSISTENTE</v>
      </c>
      <c r="CC34" s="59" t="str">
        <f t="shared" si="32"/>
        <v>CONSISTENTE</v>
      </c>
      <c r="CD34" s="59" t="str">
        <f t="shared" si="33"/>
        <v>CONSISTENTE</v>
      </c>
      <c r="CE34" s="59" t="str">
        <f t="shared" si="34"/>
        <v>CONSISTENTE</v>
      </c>
      <c r="CF34" s="56">
        <v>0</v>
      </c>
      <c r="CG34" s="56">
        <v>0</v>
      </c>
      <c r="CH34" s="56">
        <v>0</v>
      </c>
      <c r="CI34" s="56">
        <v>0</v>
      </c>
      <c r="CJ34" s="56">
        <v>0</v>
      </c>
      <c r="CK34" s="56">
        <v>0</v>
      </c>
      <c r="CL34" s="60">
        <v>0</v>
      </c>
      <c r="CM34" s="59" t="str">
        <f t="shared" si="35"/>
        <v>CONSISTENTE</v>
      </c>
      <c r="CN34" s="59" t="str">
        <f t="shared" si="36"/>
        <v>CONSISTENTE</v>
      </c>
      <c r="CO34" s="59" t="str">
        <f t="shared" si="37"/>
        <v>CONSISTENTE</v>
      </c>
      <c r="CP34" s="59" t="str">
        <f t="shared" si="38"/>
        <v>CONSISTENTE</v>
      </c>
      <c r="CQ34" s="59" t="str">
        <f t="shared" si="39"/>
        <v>CONSISTENTE</v>
      </c>
      <c r="CR34" s="59" t="str">
        <f t="shared" si="40"/>
        <v>CONSISTENTE</v>
      </c>
      <c r="CS34" s="59" t="str">
        <f t="shared" si="41"/>
        <v>CONSISTENTE</v>
      </c>
      <c r="CT34" s="59" t="str">
        <f t="shared" si="42"/>
        <v>CONSISTENTE</v>
      </c>
      <c r="CU34" s="59" t="str">
        <f t="shared" si="43"/>
        <v>CONSISTENTE</v>
      </c>
      <c r="CV34" s="59" t="str">
        <f t="shared" si="44"/>
        <v>CONSISTENTE</v>
      </c>
      <c r="CW34" s="59" t="str">
        <f t="shared" si="45"/>
        <v>CONSISTENTE</v>
      </c>
      <c r="CX34" s="59" t="str">
        <f t="shared" si="46"/>
        <v>CONSISTENTE</v>
      </c>
      <c r="CY34" s="56">
        <f t="shared" si="47"/>
        <v>0</v>
      </c>
      <c r="CZ34" s="56">
        <f t="shared" si="48"/>
        <v>0</v>
      </c>
      <c r="DA34" s="56">
        <f t="shared" si="49"/>
        <v>0</v>
      </c>
      <c r="DB34" s="56">
        <f t="shared" si="50"/>
        <v>0</v>
      </c>
      <c r="DC34" s="56">
        <f t="shared" si="51"/>
        <v>0</v>
      </c>
      <c r="DD34" s="56">
        <f t="shared" si="52"/>
        <v>0</v>
      </c>
      <c r="DE34" s="90">
        <f t="shared" si="53"/>
        <v>0</v>
      </c>
      <c r="DF34" s="90">
        <f t="shared" si="54"/>
        <v>0</v>
      </c>
      <c r="DG34" s="90">
        <f t="shared" si="55"/>
        <v>0</v>
      </c>
      <c r="DH34" s="90">
        <f t="shared" si="56"/>
        <v>0</v>
      </c>
      <c r="DI34" s="90">
        <f t="shared" si="57"/>
        <v>0</v>
      </c>
      <c r="DJ34" s="98">
        <f t="shared" si="58"/>
        <v>0</v>
      </c>
      <c r="DK34" s="103">
        <f t="shared" si="59"/>
        <v>0</v>
      </c>
      <c r="DL34" s="91">
        <f t="shared" si="60"/>
        <v>0</v>
      </c>
      <c r="DM34" s="91">
        <f t="shared" si="61"/>
        <v>0</v>
      </c>
      <c r="DN34" s="91">
        <f t="shared" si="62"/>
        <v>0</v>
      </c>
      <c r="DO34" s="91">
        <f t="shared" si="63"/>
        <v>0</v>
      </c>
      <c r="DP34" s="91">
        <f t="shared" si="64"/>
        <v>0</v>
      </c>
      <c r="DQ34" s="125" t="str">
        <f t="shared" si="65"/>
        <v>CONSISTENTE</v>
      </c>
      <c r="DR34" s="147">
        <v>0</v>
      </c>
      <c r="DS34" s="147">
        <v>0</v>
      </c>
      <c r="DT34" s="147">
        <v>0</v>
      </c>
      <c r="DU34" s="147">
        <v>0</v>
      </c>
      <c r="DV34" s="147">
        <v>0</v>
      </c>
      <c r="DW34" s="147">
        <v>0</v>
      </c>
      <c r="DX34" s="59">
        <f>+VLOOKUP($E34,'[2]Ejecución I Semestre 2016'!$B$11:$X$1115,10,FALSE)</f>
        <v>0</v>
      </c>
      <c r="DY34" s="68" t="str">
        <f t="shared" si="66"/>
        <v>CONSISTENTE</v>
      </c>
      <c r="DZ34" s="68" t="str">
        <f t="shared" si="67"/>
        <v>CONSISTENTE</v>
      </c>
      <c r="EA34" s="68" t="str">
        <f t="shared" si="68"/>
        <v>CONSISTENTE</v>
      </c>
      <c r="EB34" s="68" t="str">
        <f t="shared" si="69"/>
        <v>CONSISTENTE</v>
      </c>
      <c r="EC34" s="68" t="str">
        <f t="shared" si="70"/>
        <v>CONSISTENTE</v>
      </c>
      <c r="ED34" s="68" t="str">
        <f t="shared" si="71"/>
        <v>CONSISTENTE</v>
      </c>
      <c r="EE34" s="132">
        <f t="shared" si="72"/>
        <v>0</v>
      </c>
      <c r="EF34" s="131">
        <f t="shared" si="73"/>
        <v>0</v>
      </c>
      <c r="EG34" s="131">
        <f t="shared" si="74"/>
        <v>0</v>
      </c>
      <c r="EH34" s="131">
        <f t="shared" si="75"/>
        <v>0</v>
      </c>
      <c r="EI34" s="131">
        <f t="shared" si="76"/>
        <v>0</v>
      </c>
      <c r="EJ34" s="131">
        <f t="shared" si="77"/>
        <v>0</v>
      </c>
      <c r="EK34" s="131">
        <f t="shared" si="81"/>
        <v>0</v>
      </c>
      <c r="EL34" s="60">
        <f t="shared" si="82"/>
        <v>0</v>
      </c>
      <c r="EM34" s="60">
        <f t="shared" si="83"/>
        <v>0</v>
      </c>
      <c r="EN34" s="60">
        <f t="shared" si="84"/>
        <v>0</v>
      </c>
      <c r="EO34" s="60">
        <f t="shared" si="85"/>
        <v>0</v>
      </c>
      <c r="EP34" s="60">
        <f t="shared" si="86"/>
        <v>0</v>
      </c>
      <c r="EQ34" s="90" t="str">
        <f t="shared" si="87"/>
        <v>CONSISTENTE</v>
      </c>
    </row>
    <row r="35" spans="1:147" ht="17.25" customHeight="1" x14ac:dyDescent="0.2">
      <c r="A35" s="53" t="s">
        <v>534</v>
      </c>
      <c r="B35" s="56">
        <f t="shared" si="79"/>
        <v>196723961.40000001</v>
      </c>
      <c r="C35" s="59" t="str">
        <f t="shared" si="80"/>
        <v>SI</v>
      </c>
      <c r="E35" s="53" t="s">
        <v>48</v>
      </c>
      <c r="F35" s="54" t="s">
        <v>2</v>
      </c>
      <c r="G35" s="61" t="s">
        <v>49</v>
      </c>
      <c r="H35" s="56">
        <v>202107028.40000001</v>
      </c>
      <c r="I35" s="56">
        <v>0</v>
      </c>
      <c r="J35" s="56">
        <v>0</v>
      </c>
      <c r="K35" s="56">
        <v>3000000</v>
      </c>
      <c r="L35" s="56">
        <v>0</v>
      </c>
      <c r="M35" s="56">
        <v>2383067</v>
      </c>
      <c r="N35" s="57">
        <v>196723961.40000001</v>
      </c>
      <c r="O35" s="58">
        <f t="shared" si="0"/>
        <v>0</v>
      </c>
      <c r="P35" s="59" t="str">
        <f t="shared" si="1"/>
        <v>CONSISTENTE</v>
      </c>
      <c r="Q35" s="87" t="str">
        <f t="shared" si="2"/>
        <v>OK</v>
      </c>
      <c r="R35" s="56">
        <v>38252146</v>
      </c>
      <c r="S35" s="56">
        <v>0</v>
      </c>
      <c r="T35" s="56">
        <v>0</v>
      </c>
      <c r="U35" s="56">
        <v>158471815.40000001</v>
      </c>
      <c r="V35" s="56">
        <v>0</v>
      </c>
      <c r="W35" s="59" t="s">
        <v>2315</v>
      </c>
      <c r="X35" s="59" t="s">
        <v>2313</v>
      </c>
      <c r="Y35" s="59" t="str">
        <f t="shared" si="3"/>
        <v>CONSISTENTE</v>
      </c>
      <c r="Z35" s="59" t="str">
        <f>+IF(Y35="NO CONSISTENTE","EL PLAN DE APLICACIÓN ES SUPERIOR A LOS RECURSOS SUSCEPTIBLES DE APLICACIÓN.","OK")</f>
        <v>OK</v>
      </c>
      <c r="AA35" s="66">
        <f>+VLOOKUP($E35,'[1]PLAN DE APLICACIÓN'!$B$11:$V$1115,16,FALSE)</f>
        <v>196723961.40000001</v>
      </c>
      <c r="AB35" s="66">
        <f>+VLOOKUP($E35,'[1]PLAN DE APLICACIÓN'!$B$11:$V$1115,17,FALSE)</f>
        <v>38252146</v>
      </c>
      <c r="AC35" s="66">
        <f>+VLOOKUP($E35,'[1]PLAN DE APLICACIÓN'!$B$11:$V$1115,18,FALSE)</f>
        <v>0</v>
      </c>
      <c r="AD35" s="66">
        <f>+VLOOKUP($E35,'[1]PLAN DE APLICACIÓN'!$B$11:$V$1115,19,FALSE)</f>
        <v>0</v>
      </c>
      <c r="AE35" s="66">
        <f>+VLOOKUP($E35,'[1]PLAN DE APLICACIÓN'!$B$11:$V$1115,20,FALSE)</f>
        <v>158471815.40000001</v>
      </c>
      <c r="AF35" s="66">
        <f>+VLOOKUP($E35,'[1]PLAN DE APLICACIÓN'!$B$11:$V$1115,21,FALSE)</f>
        <v>0</v>
      </c>
      <c r="AG35" s="59" t="str">
        <f t="shared" si="5"/>
        <v>CONSISTENTE</v>
      </c>
      <c r="AH35" s="59" t="str">
        <f t="shared" si="6"/>
        <v>CONSISTENTE</v>
      </c>
      <c r="AI35" s="59" t="str">
        <f t="shared" si="7"/>
        <v>CONSISTENTE</v>
      </c>
      <c r="AJ35" s="59" t="str">
        <f t="shared" si="8"/>
        <v>CONSISTENTE</v>
      </c>
      <c r="AK35" s="59" t="str">
        <f t="shared" si="9"/>
        <v>CONSISTENTE</v>
      </c>
      <c r="AL35" s="59" t="str">
        <f t="shared" si="10"/>
        <v>CONSISTENTE</v>
      </c>
      <c r="AM35" s="56">
        <v>0</v>
      </c>
      <c r="AN35" s="56">
        <v>0</v>
      </c>
      <c r="AO35" s="56">
        <v>0</v>
      </c>
      <c r="AP35" s="56">
        <v>0</v>
      </c>
      <c r="AQ35" s="56">
        <v>0</v>
      </c>
      <c r="AR35" s="56">
        <v>0</v>
      </c>
      <c r="AS35" s="59">
        <v>0</v>
      </c>
      <c r="AT35" s="59" t="str">
        <f t="shared" si="11"/>
        <v>CONSISTENTE</v>
      </c>
      <c r="AU35" s="59" t="str">
        <f t="shared" si="12"/>
        <v>CONSISTENTE</v>
      </c>
      <c r="AV35" s="59" t="str">
        <f t="shared" si="13"/>
        <v>CONSISTENTE</v>
      </c>
      <c r="AW35" s="59" t="str">
        <f t="shared" si="14"/>
        <v>CONSISTENTE</v>
      </c>
      <c r="AX35" s="59" t="str">
        <f t="shared" si="15"/>
        <v>CONSISTENTE</v>
      </c>
      <c r="AY35" s="59" t="str">
        <f t="shared" si="16"/>
        <v>CONSISTENTE</v>
      </c>
      <c r="AZ35" s="56">
        <v>196723961.40000001</v>
      </c>
      <c r="BA35" s="56">
        <v>38252146</v>
      </c>
      <c r="BB35" s="56">
        <v>0</v>
      </c>
      <c r="BC35" s="56">
        <v>0</v>
      </c>
      <c r="BD35" s="56">
        <v>158471815.40000001</v>
      </c>
      <c r="BE35" s="56">
        <v>0</v>
      </c>
      <c r="BF35" s="60">
        <v>1</v>
      </c>
      <c r="BG35" s="59" t="str">
        <f t="shared" si="17"/>
        <v>CONSISTENTE</v>
      </c>
      <c r="BH35" s="59" t="str">
        <f t="shared" si="18"/>
        <v>NO CONSISTENTE</v>
      </c>
      <c r="BI35" s="59" t="str">
        <f t="shared" si="19"/>
        <v>CONSISTENTE</v>
      </c>
      <c r="BJ35" s="59" t="str">
        <f t="shared" si="20"/>
        <v>CONSISTENTE</v>
      </c>
      <c r="BK35" s="59" t="str">
        <f t="shared" si="21"/>
        <v>NO CONSISTENTE</v>
      </c>
      <c r="BL35" s="59" t="str">
        <f t="shared" si="22"/>
        <v>CONSISTENTE</v>
      </c>
      <c r="BM35" s="59" t="str">
        <f t="shared" si="23"/>
        <v>CONSISTENTE</v>
      </c>
      <c r="BN35" s="59" t="str">
        <f t="shared" si="24"/>
        <v>CONSISTENTE</v>
      </c>
      <c r="BO35" s="59" t="str">
        <f t="shared" si="25"/>
        <v>CONSISTENTE</v>
      </c>
      <c r="BP35" s="59" t="str">
        <f t="shared" si="26"/>
        <v>CONSISTENTE</v>
      </c>
      <c r="BQ35" s="59" t="str">
        <f t="shared" si="27"/>
        <v>CONSISTENTE</v>
      </c>
      <c r="BR35" s="59" t="str">
        <f t="shared" si="28"/>
        <v>CONSISTENTE</v>
      </c>
      <c r="BS35" s="56">
        <v>0</v>
      </c>
      <c r="BT35" s="56">
        <v>0</v>
      </c>
      <c r="BU35" s="56">
        <v>0</v>
      </c>
      <c r="BV35" s="56">
        <v>0</v>
      </c>
      <c r="BW35" s="56">
        <v>0</v>
      </c>
      <c r="BX35" s="56">
        <v>0</v>
      </c>
      <c r="BY35" s="60">
        <v>0</v>
      </c>
      <c r="BZ35" s="59" t="str">
        <f t="shared" si="29"/>
        <v>CONSISTENTE</v>
      </c>
      <c r="CA35" s="59" t="str">
        <f t="shared" si="30"/>
        <v>NO CONSISTENTE</v>
      </c>
      <c r="CB35" s="59" t="str">
        <f t="shared" si="31"/>
        <v>CONSISTENTE</v>
      </c>
      <c r="CC35" s="59" t="str">
        <f t="shared" si="32"/>
        <v>CONSISTENTE</v>
      </c>
      <c r="CD35" s="59" t="str">
        <f t="shared" si="33"/>
        <v>NO CONSISTENTE</v>
      </c>
      <c r="CE35" s="59" t="str">
        <f t="shared" si="34"/>
        <v>CONSISTENTE</v>
      </c>
      <c r="CF35" s="56">
        <v>0</v>
      </c>
      <c r="CG35" s="56">
        <v>0</v>
      </c>
      <c r="CH35" s="56">
        <v>0</v>
      </c>
      <c r="CI35" s="56">
        <v>0</v>
      </c>
      <c r="CJ35" s="56">
        <v>0</v>
      </c>
      <c r="CK35" s="56">
        <v>0</v>
      </c>
      <c r="CL35" s="60">
        <v>0</v>
      </c>
      <c r="CM35" s="59" t="str">
        <f t="shared" si="35"/>
        <v>CONSISTENTE</v>
      </c>
      <c r="CN35" s="59" t="str">
        <f t="shared" si="36"/>
        <v>NO CONSISTENTE</v>
      </c>
      <c r="CO35" s="59" t="str">
        <f t="shared" si="37"/>
        <v>CONSISTENTE</v>
      </c>
      <c r="CP35" s="59" t="str">
        <f t="shared" si="38"/>
        <v>CONSISTENTE</v>
      </c>
      <c r="CQ35" s="59" t="str">
        <f t="shared" si="39"/>
        <v>NO CONSISTENTE</v>
      </c>
      <c r="CR35" s="59" t="str">
        <f t="shared" si="40"/>
        <v>CONSISTENTE</v>
      </c>
      <c r="CS35" s="59" t="str">
        <f t="shared" si="41"/>
        <v>CONSISTENTE</v>
      </c>
      <c r="CT35" s="59" t="str">
        <f t="shared" si="42"/>
        <v>CONSISTENTE</v>
      </c>
      <c r="CU35" s="59" t="str">
        <f t="shared" si="43"/>
        <v>CONSISTENTE</v>
      </c>
      <c r="CV35" s="59" t="str">
        <f t="shared" si="44"/>
        <v>CONSISTENTE</v>
      </c>
      <c r="CW35" s="59" t="str">
        <f t="shared" si="45"/>
        <v>CONSISTENTE</v>
      </c>
      <c r="CX35" s="59" t="str">
        <f t="shared" si="46"/>
        <v>CONSISTENTE</v>
      </c>
      <c r="CY35" s="56">
        <f t="shared" si="47"/>
        <v>196723961.40000001</v>
      </c>
      <c r="CZ35" s="56">
        <f t="shared" si="48"/>
        <v>38252146</v>
      </c>
      <c r="DA35" s="56">
        <f t="shared" si="49"/>
        <v>0</v>
      </c>
      <c r="DB35" s="56">
        <f t="shared" si="50"/>
        <v>0</v>
      </c>
      <c r="DC35" s="56">
        <f t="shared" si="51"/>
        <v>158471815.40000001</v>
      </c>
      <c r="DD35" s="56">
        <f t="shared" si="52"/>
        <v>0</v>
      </c>
      <c r="DE35" s="90">
        <f t="shared" si="53"/>
        <v>196723961.40000001</v>
      </c>
      <c r="DF35" s="90">
        <f t="shared" si="54"/>
        <v>38252146</v>
      </c>
      <c r="DG35" s="90">
        <f t="shared" si="55"/>
        <v>0</v>
      </c>
      <c r="DH35" s="90">
        <f t="shared" si="56"/>
        <v>0</v>
      </c>
      <c r="DI35" s="90">
        <f t="shared" si="57"/>
        <v>158471815.40000001</v>
      </c>
      <c r="DJ35" s="98">
        <f t="shared" si="58"/>
        <v>0</v>
      </c>
      <c r="DK35" s="103">
        <f t="shared" si="59"/>
        <v>393447922.80000001</v>
      </c>
      <c r="DL35" s="91">
        <f t="shared" si="60"/>
        <v>76504292</v>
      </c>
      <c r="DM35" s="91">
        <f t="shared" si="61"/>
        <v>0</v>
      </c>
      <c r="DN35" s="91">
        <f t="shared" si="62"/>
        <v>0</v>
      </c>
      <c r="DO35" s="91">
        <f t="shared" si="63"/>
        <v>316943630.80000001</v>
      </c>
      <c r="DP35" s="91">
        <f t="shared" si="64"/>
        <v>0</v>
      </c>
      <c r="DQ35" s="125" t="str">
        <f t="shared" si="65"/>
        <v>NO CONSISTENTE</v>
      </c>
      <c r="DR35" s="147">
        <v>0</v>
      </c>
      <c r="DS35" s="147">
        <v>0</v>
      </c>
      <c r="DT35" s="147">
        <v>0</v>
      </c>
      <c r="DU35" s="147">
        <v>0</v>
      </c>
      <c r="DV35" s="147">
        <v>0</v>
      </c>
      <c r="DW35" s="147">
        <v>0</v>
      </c>
      <c r="DX35" s="59">
        <f>+VLOOKUP($E35,'[2]Ejecución I Semestre 2016'!$B$11:$X$1115,10,FALSE)</f>
        <v>0</v>
      </c>
      <c r="DY35" s="68" t="str">
        <f t="shared" si="66"/>
        <v>CONSISTENTE</v>
      </c>
      <c r="DZ35" s="68" t="str">
        <f t="shared" si="67"/>
        <v>NO CONSISTENTE</v>
      </c>
      <c r="EA35" s="68" t="str">
        <f t="shared" si="68"/>
        <v>CONSISTENTE</v>
      </c>
      <c r="EB35" s="68" t="str">
        <f t="shared" si="69"/>
        <v>CONSISTENTE</v>
      </c>
      <c r="EC35" s="68" t="str">
        <f t="shared" si="70"/>
        <v>NO CONSISTENTE</v>
      </c>
      <c r="ED35" s="68" t="str">
        <f t="shared" si="71"/>
        <v>CONSISTENTE</v>
      </c>
      <c r="EE35" s="132">
        <f t="shared" si="72"/>
        <v>196723961.40000001</v>
      </c>
      <c r="EF35" s="131">
        <f t="shared" si="73"/>
        <v>38252146</v>
      </c>
      <c r="EG35" s="131">
        <f t="shared" si="74"/>
        <v>0</v>
      </c>
      <c r="EH35" s="131">
        <f t="shared" si="75"/>
        <v>0</v>
      </c>
      <c r="EI35" s="131">
        <f t="shared" si="76"/>
        <v>158471815.40000001</v>
      </c>
      <c r="EJ35" s="131">
        <f t="shared" si="77"/>
        <v>0</v>
      </c>
      <c r="EK35" s="131">
        <f t="shared" si="81"/>
        <v>393447922.80000001</v>
      </c>
      <c r="EL35" s="60">
        <f t="shared" si="82"/>
        <v>76504292</v>
      </c>
      <c r="EM35" s="60">
        <f t="shared" si="83"/>
        <v>0</v>
      </c>
      <c r="EN35" s="60">
        <f t="shared" si="84"/>
        <v>0</v>
      </c>
      <c r="EO35" s="60">
        <f t="shared" si="85"/>
        <v>316943630.80000001</v>
      </c>
      <c r="EP35" s="60">
        <f t="shared" si="86"/>
        <v>0</v>
      </c>
      <c r="EQ35" s="90" t="str">
        <f t="shared" si="87"/>
        <v>NO CONSISTENTE</v>
      </c>
    </row>
    <row r="36" spans="1:147" ht="17.25" customHeight="1" x14ac:dyDescent="0.2">
      <c r="A36" s="53" t="s">
        <v>548</v>
      </c>
      <c r="B36" s="56">
        <f t="shared" si="79"/>
        <v>0</v>
      </c>
      <c r="C36" s="59" t="str">
        <f t="shared" si="80"/>
        <v>NO</v>
      </c>
      <c r="E36" s="53" t="s">
        <v>50</v>
      </c>
      <c r="F36" s="54" t="s">
        <v>2</v>
      </c>
      <c r="G36" s="61" t="s">
        <v>51</v>
      </c>
      <c r="H36" s="56">
        <v>282533085.44</v>
      </c>
      <c r="I36" s="56">
        <v>0</v>
      </c>
      <c r="J36" s="56">
        <v>0</v>
      </c>
      <c r="K36" s="56">
        <v>282533085.44</v>
      </c>
      <c r="L36" s="56">
        <v>0</v>
      </c>
      <c r="M36" s="56">
        <v>0</v>
      </c>
      <c r="N36" s="57">
        <v>0</v>
      </c>
      <c r="O36" s="58">
        <f t="shared" si="0"/>
        <v>0</v>
      </c>
      <c r="P36" s="59" t="str">
        <f t="shared" si="1"/>
        <v>CONSISTENTE</v>
      </c>
      <c r="Q36" s="87" t="str">
        <f t="shared" si="2"/>
        <v>OK</v>
      </c>
      <c r="R36" s="56">
        <v>0</v>
      </c>
      <c r="S36" s="56">
        <v>0</v>
      </c>
      <c r="T36" s="56">
        <v>0</v>
      </c>
      <c r="U36" s="56">
        <v>0</v>
      </c>
      <c r="V36" s="56">
        <v>0</v>
      </c>
      <c r="W36" s="59" t="s">
        <v>2315</v>
      </c>
      <c r="X36" s="59" t="s">
        <v>2313</v>
      </c>
      <c r="Y36" s="59" t="str">
        <f t="shared" si="3"/>
        <v>CONSISTENTE</v>
      </c>
      <c r="Z36" s="59" t="str">
        <f>+IF(Y36="NO CONSISTENTE","EL PLAN DE APLICACIÓN ES SUPERIOR A LOS RECURSOS SUSCEPTIBLES DE APLICACIÓN.","OK")</f>
        <v>OK</v>
      </c>
      <c r="AA36" s="66">
        <f>+VLOOKUP($E36,'[1]PLAN DE APLICACIÓN'!$B$11:$V$1115,16,FALSE)</f>
        <v>0</v>
      </c>
      <c r="AB36" s="66">
        <f>+VLOOKUP($E36,'[1]PLAN DE APLICACIÓN'!$B$11:$V$1115,17,FALSE)</f>
        <v>0</v>
      </c>
      <c r="AC36" s="66">
        <f>+VLOOKUP($E36,'[1]PLAN DE APLICACIÓN'!$B$11:$V$1115,18,FALSE)</f>
        <v>0</v>
      </c>
      <c r="AD36" s="66">
        <f>+VLOOKUP($E36,'[1]PLAN DE APLICACIÓN'!$B$11:$V$1115,19,FALSE)</f>
        <v>0</v>
      </c>
      <c r="AE36" s="66">
        <f>+VLOOKUP($E36,'[1]PLAN DE APLICACIÓN'!$B$11:$V$1115,20,FALSE)</f>
        <v>0</v>
      </c>
      <c r="AF36" s="66">
        <f>+VLOOKUP($E36,'[1]PLAN DE APLICACIÓN'!$B$11:$V$1115,21,FALSE)</f>
        <v>0</v>
      </c>
      <c r="AG36" s="59" t="str">
        <f t="shared" si="5"/>
        <v>CONSISTENTE</v>
      </c>
      <c r="AH36" s="59" t="str">
        <f t="shared" si="6"/>
        <v>CONSISTENTE</v>
      </c>
      <c r="AI36" s="59" t="str">
        <f t="shared" si="7"/>
        <v>CONSISTENTE</v>
      </c>
      <c r="AJ36" s="59" t="str">
        <f t="shared" si="8"/>
        <v>CONSISTENTE</v>
      </c>
      <c r="AK36" s="59" t="str">
        <f t="shared" si="9"/>
        <v>CONSISTENTE</v>
      </c>
      <c r="AL36" s="59" t="str">
        <f t="shared" si="10"/>
        <v>CONSISTENTE</v>
      </c>
      <c r="AM36" s="56">
        <v>0</v>
      </c>
      <c r="AN36" s="56">
        <v>0</v>
      </c>
      <c r="AO36" s="56">
        <v>0</v>
      </c>
      <c r="AP36" s="56">
        <v>0</v>
      </c>
      <c r="AQ36" s="56">
        <v>0</v>
      </c>
      <c r="AR36" s="56">
        <v>0</v>
      </c>
      <c r="AS36" s="59">
        <v>0</v>
      </c>
      <c r="AT36" s="59" t="str">
        <f t="shared" si="11"/>
        <v>CONSISTENTE</v>
      </c>
      <c r="AU36" s="59" t="str">
        <f t="shared" si="12"/>
        <v>CONSISTENTE</v>
      </c>
      <c r="AV36" s="59" t="str">
        <f t="shared" si="13"/>
        <v>CONSISTENTE</v>
      </c>
      <c r="AW36" s="59" t="str">
        <f t="shared" si="14"/>
        <v>CONSISTENTE</v>
      </c>
      <c r="AX36" s="59" t="str">
        <f t="shared" si="15"/>
        <v>CONSISTENTE</v>
      </c>
      <c r="AY36" s="59" t="str">
        <f t="shared" si="16"/>
        <v>CONSISTENTE</v>
      </c>
      <c r="AZ36" s="56">
        <v>0</v>
      </c>
      <c r="BA36" s="56">
        <v>0</v>
      </c>
      <c r="BB36" s="56">
        <v>0</v>
      </c>
      <c r="BC36" s="56">
        <v>0</v>
      </c>
      <c r="BD36" s="56">
        <v>0</v>
      </c>
      <c r="BE36" s="56">
        <v>0</v>
      </c>
      <c r="BF36" s="60">
        <v>1</v>
      </c>
      <c r="BG36" s="59" t="str">
        <f t="shared" si="17"/>
        <v>CONSISTENTE</v>
      </c>
      <c r="BH36" s="59" t="str">
        <f t="shared" si="18"/>
        <v>CONSISTENTE</v>
      </c>
      <c r="BI36" s="59" t="str">
        <f t="shared" si="19"/>
        <v>CONSISTENTE</v>
      </c>
      <c r="BJ36" s="59" t="str">
        <f t="shared" si="20"/>
        <v>CONSISTENTE</v>
      </c>
      <c r="BK36" s="59" t="str">
        <f t="shared" si="21"/>
        <v>CONSISTENTE</v>
      </c>
      <c r="BL36" s="59" t="str">
        <f t="shared" si="22"/>
        <v>CONSISTENTE</v>
      </c>
      <c r="BM36" s="59" t="str">
        <f t="shared" si="23"/>
        <v>CONSISTENTE</v>
      </c>
      <c r="BN36" s="59" t="str">
        <f t="shared" si="24"/>
        <v>CONSISTENTE</v>
      </c>
      <c r="BO36" s="59" t="str">
        <f t="shared" si="25"/>
        <v>CONSISTENTE</v>
      </c>
      <c r="BP36" s="59" t="str">
        <f t="shared" si="26"/>
        <v>CONSISTENTE</v>
      </c>
      <c r="BQ36" s="59" t="str">
        <f t="shared" si="27"/>
        <v>CONSISTENTE</v>
      </c>
      <c r="BR36" s="59" t="str">
        <f t="shared" si="28"/>
        <v>CONSISTENTE</v>
      </c>
      <c r="BS36" s="56">
        <v>0</v>
      </c>
      <c r="BT36" s="56">
        <v>0</v>
      </c>
      <c r="BU36" s="56">
        <v>0</v>
      </c>
      <c r="BV36" s="56">
        <v>0</v>
      </c>
      <c r="BW36" s="56">
        <v>0</v>
      </c>
      <c r="BX36" s="56">
        <v>0</v>
      </c>
      <c r="BY36" s="60">
        <v>1</v>
      </c>
      <c r="BZ36" s="59" t="str">
        <f t="shared" si="29"/>
        <v>CONSISTENTE</v>
      </c>
      <c r="CA36" s="59" t="str">
        <f t="shared" si="30"/>
        <v>CONSISTENTE</v>
      </c>
      <c r="CB36" s="59" t="str">
        <f t="shared" si="31"/>
        <v>CONSISTENTE</v>
      </c>
      <c r="CC36" s="59" t="str">
        <f t="shared" si="32"/>
        <v>CONSISTENTE</v>
      </c>
      <c r="CD36" s="59" t="str">
        <f t="shared" si="33"/>
        <v>CONSISTENTE</v>
      </c>
      <c r="CE36" s="59" t="str">
        <f t="shared" si="34"/>
        <v>CONSISTENTE</v>
      </c>
      <c r="CF36" s="56">
        <v>0</v>
      </c>
      <c r="CG36" s="56">
        <v>0</v>
      </c>
      <c r="CH36" s="56">
        <v>0</v>
      </c>
      <c r="CI36" s="56">
        <v>0</v>
      </c>
      <c r="CJ36" s="56">
        <v>0</v>
      </c>
      <c r="CK36" s="56">
        <v>0</v>
      </c>
      <c r="CL36" s="60">
        <v>1</v>
      </c>
      <c r="CM36" s="59" t="str">
        <f t="shared" si="35"/>
        <v>CONSISTENTE</v>
      </c>
      <c r="CN36" s="59" t="str">
        <f t="shared" si="36"/>
        <v>CONSISTENTE</v>
      </c>
      <c r="CO36" s="59" t="str">
        <f t="shared" si="37"/>
        <v>CONSISTENTE</v>
      </c>
      <c r="CP36" s="59" t="str">
        <f t="shared" si="38"/>
        <v>CONSISTENTE</v>
      </c>
      <c r="CQ36" s="59" t="str">
        <f t="shared" si="39"/>
        <v>CONSISTENTE</v>
      </c>
      <c r="CR36" s="59" t="str">
        <f t="shared" si="40"/>
        <v>CONSISTENTE</v>
      </c>
      <c r="CS36" s="59" t="str">
        <f t="shared" si="41"/>
        <v>CONSISTENTE</v>
      </c>
      <c r="CT36" s="59" t="str">
        <f t="shared" si="42"/>
        <v>CONSISTENTE</v>
      </c>
      <c r="CU36" s="59" t="str">
        <f t="shared" si="43"/>
        <v>CONSISTENTE</v>
      </c>
      <c r="CV36" s="59" t="str">
        <f t="shared" si="44"/>
        <v>CONSISTENTE</v>
      </c>
      <c r="CW36" s="59" t="str">
        <f t="shared" si="45"/>
        <v>CONSISTENTE</v>
      </c>
      <c r="CX36" s="59" t="str">
        <f t="shared" si="46"/>
        <v>CONSISTENTE</v>
      </c>
      <c r="CY36" s="56">
        <f t="shared" si="47"/>
        <v>0</v>
      </c>
      <c r="CZ36" s="56">
        <f t="shared" si="48"/>
        <v>0</v>
      </c>
      <c r="DA36" s="56">
        <f t="shared" si="49"/>
        <v>0</v>
      </c>
      <c r="DB36" s="56">
        <f t="shared" si="50"/>
        <v>0</v>
      </c>
      <c r="DC36" s="56">
        <f t="shared" si="51"/>
        <v>0</v>
      </c>
      <c r="DD36" s="56">
        <f t="shared" si="52"/>
        <v>0</v>
      </c>
      <c r="DE36" s="90">
        <f t="shared" si="53"/>
        <v>0</v>
      </c>
      <c r="DF36" s="90">
        <f t="shared" si="54"/>
        <v>0</v>
      </c>
      <c r="DG36" s="90">
        <f t="shared" si="55"/>
        <v>0</v>
      </c>
      <c r="DH36" s="90">
        <f t="shared" si="56"/>
        <v>0</v>
      </c>
      <c r="DI36" s="90">
        <f t="shared" si="57"/>
        <v>0</v>
      </c>
      <c r="DJ36" s="98">
        <f t="shared" si="58"/>
        <v>0</v>
      </c>
      <c r="DK36" s="103">
        <f t="shared" si="59"/>
        <v>0</v>
      </c>
      <c r="DL36" s="91">
        <f t="shared" si="60"/>
        <v>0</v>
      </c>
      <c r="DM36" s="91">
        <f t="shared" si="61"/>
        <v>0</v>
      </c>
      <c r="DN36" s="91">
        <f t="shared" si="62"/>
        <v>0</v>
      </c>
      <c r="DO36" s="91">
        <f t="shared" si="63"/>
        <v>0</v>
      </c>
      <c r="DP36" s="91">
        <f t="shared" si="64"/>
        <v>0</v>
      </c>
      <c r="DQ36" s="125" t="str">
        <f t="shared" si="65"/>
        <v>CONSISTENTE</v>
      </c>
      <c r="DR36" s="147">
        <v>0</v>
      </c>
      <c r="DS36" s="147">
        <v>0</v>
      </c>
      <c r="DT36" s="147">
        <v>0</v>
      </c>
      <c r="DU36" s="147">
        <v>0</v>
      </c>
      <c r="DV36" s="147">
        <v>0</v>
      </c>
      <c r="DW36" s="147">
        <v>0</v>
      </c>
      <c r="DX36" s="59">
        <f>+VLOOKUP($E36,'[2]Ejecución I Semestre 2016'!$B$11:$X$1115,10,FALSE)</f>
        <v>1</v>
      </c>
      <c r="DY36" s="68" t="str">
        <f t="shared" si="66"/>
        <v>CONSISTENTE</v>
      </c>
      <c r="DZ36" s="68" t="str">
        <f t="shared" si="67"/>
        <v>CONSISTENTE</v>
      </c>
      <c r="EA36" s="68" t="str">
        <f t="shared" si="68"/>
        <v>CONSISTENTE</v>
      </c>
      <c r="EB36" s="68" t="str">
        <f t="shared" si="69"/>
        <v>CONSISTENTE</v>
      </c>
      <c r="EC36" s="68" t="str">
        <f t="shared" si="70"/>
        <v>CONSISTENTE</v>
      </c>
      <c r="ED36" s="68" t="str">
        <f t="shared" si="71"/>
        <v>CONSISTENTE</v>
      </c>
      <c r="EE36" s="132">
        <f t="shared" si="72"/>
        <v>0</v>
      </c>
      <c r="EF36" s="131">
        <f t="shared" si="73"/>
        <v>0</v>
      </c>
      <c r="EG36" s="131">
        <f t="shared" si="74"/>
        <v>0</v>
      </c>
      <c r="EH36" s="131">
        <f t="shared" si="75"/>
        <v>0</v>
      </c>
      <c r="EI36" s="131">
        <f t="shared" si="76"/>
        <v>0</v>
      </c>
      <c r="EJ36" s="131">
        <f t="shared" si="77"/>
        <v>0</v>
      </c>
      <c r="EK36" s="131">
        <f t="shared" si="81"/>
        <v>0</v>
      </c>
      <c r="EL36" s="60">
        <f t="shared" si="82"/>
        <v>0</v>
      </c>
      <c r="EM36" s="60">
        <f t="shared" si="83"/>
        <v>0</v>
      </c>
      <c r="EN36" s="60">
        <f t="shared" si="84"/>
        <v>0</v>
      </c>
      <c r="EO36" s="60">
        <f t="shared" si="85"/>
        <v>0</v>
      </c>
      <c r="EP36" s="60">
        <f t="shared" si="86"/>
        <v>0</v>
      </c>
      <c r="EQ36" s="90" t="str">
        <f t="shared" si="87"/>
        <v>CONSISTENTE</v>
      </c>
    </row>
    <row r="37" spans="1:147" ht="17.25" customHeight="1" x14ac:dyDescent="0.2">
      <c r="A37" s="53" t="s">
        <v>175</v>
      </c>
      <c r="B37" s="56">
        <f t="shared" si="79"/>
        <v>27068829.079999998</v>
      </c>
      <c r="C37" s="59" t="str">
        <f t="shared" si="80"/>
        <v>SI</v>
      </c>
      <c r="E37" s="53" t="s">
        <v>52</v>
      </c>
      <c r="F37" s="54" t="s">
        <v>2</v>
      </c>
      <c r="G37" s="61" t="s">
        <v>53</v>
      </c>
      <c r="H37" s="56">
        <v>27068829.079999998</v>
      </c>
      <c r="I37" s="56">
        <v>0</v>
      </c>
      <c r="J37" s="56">
        <v>0</v>
      </c>
      <c r="K37" s="56">
        <v>0</v>
      </c>
      <c r="L37" s="56">
        <v>0</v>
      </c>
      <c r="M37" s="56">
        <v>0</v>
      </c>
      <c r="N37" s="57">
        <v>27068829.079999998</v>
      </c>
      <c r="O37" s="58">
        <f t="shared" si="0"/>
        <v>0</v>
      </c>
      <c r="P37" s="59" t="str">
        <f t="shared" si="1"/>
        <v>CONSISTENTE</v>
      </c>
      <c r="Q37" s="87" t="str">
        <f t="shared" si="2"/>
        <v>OK</v>
      </c>
      <c r="R37" s="56">
        <v>0</v>
      </c>
      <c r="S37" s="56">
        <v>7068829.0800000001</v>
      </c>
      <c r="T37" s="56">
        <v>20000000</v>
      </c>
      <c r="U37" s="56">
        <v>0</v>
      </c>
      <c r="V37" s="56">
        <v>0</v>
      </c>
      <c r="W37" s="59" t="s">
        <v>2314</v>
      </c>
      <c r="X37" s="59" t="s">
        <v>2312</v>
      </c>
      <c r="Y37" s="59" t="str">
        <f t="shared" si="3"/>
        <v>CONSISTENTE</v>
      </c>
      <c r="Z37" s="59" t="str">
        <f>+IF(Y37="NO CONSISTENTE","EL PLAN DE APLICACIÓN ES SUPERIOR A LOS RECURSOS SUSCEPTIBLES DE APLICACIÓN.","")</f>
        <v/>
      </c>
      <c r="AA37" s="66">
        <f>+VLOOKUP($E37,'[1]PLAN DE APLICACIÓN'!$B$11:$V$1115,16,FALSE)</f>
        <v>27068829.079999998</v>
      </c>
      <c r="AB37" s="66">
        <f>+VLOOKUP($E37,'[1]PLAN DE APLICACIÓN'!$B$11:$V$1115,17,FALSE)</f>
        <v>34033303</v>
      </c>
      <c r="AC37" s="66">
        <f>+VLOOKUP($E37,'[1]PLAN DE APLICACIÓN'!$B$11:$V$1115,18,FALSE)</f>
        <v>7068829.0800000001</v>
      </c>
      <c r="AD37" s="66">
        <f>+VLOOKUP($E37,'[1]PLAN DE APLICACIÓN'!$B$11:$V$1115,19,FALSE)</f>
        <v>20000000</v>
      </c>
      <c r="AE37" s="66">
        <f>+VLOOKUP($E37,'[1]PLAN DE APLICACIÓN'!$B$11:$V$1115,20,FALSE)</f>
        <v>0</v>
      </c>
      <c r="AF37" s="66">
        <f>+VLOOKUP($E37,'[1]PLAN DE APLICACIÓN'!$B$11:$V$1115,21,FALSE)</f>
        <v>0</v>
      </c>
      <c r="AG37" s="59" t="str">
        <f t="shared" si="5"/>
        <v>NO CONSISTENTE</v>
      </c>
      <c r="AH37" s="59" t="str">
        <f t="shared" si="6"/>
        <v>NO CONSISTENTE</v>
      </c>
      <c r="AI37" s="59" t="str">
        <f t="shared" si="7"/>
        <v>CONSISTENTE</v>
      </c>
      <c r="AJ37" s="59" t="str">
        <f t="shared" si="8"/>
        <v>CONSISTENTE</v>
      </c>
      <c r="AK37" s="59" t="str">
        <f t="shared" si="9"/>
        <v>CONSISTENTE</v>
      </c>
      <c r="AL37" s="59" t="str">
        <f t="shared" si="10"/>
        <v>CONSISTENTE</v>
      </c>
      <c r="AM37" s="56">
        <v>27068829.079999998</v>
      </c>
      <c r="AN37" s="56">
        <v>0</v>
      </c>
      <c r="AO37" s="56">
        <v>7068829.0800000001</v>
      </c>
      <c r="AP37" s="56">
        <v>20000000</v>
      </c>
      <c r="AQ37" s="56">
        <v>0</v>
      </c>
      <c r="AR37" s="56">
        <v>0</v>
      </c>
      <c r="AS37" s="59">
        <v>1</v>
      </c>
      <c r="AT37" s="59" t="str">
        <f t="shared" si="11"/>
        <v>CONSISTENTE</v>
      </c>
      <c r="AU37" s="59" t="str">
        <f t="shared" si="12"/>
        <v>CONSISTENTE</v>
      </c>
      <c r="AV37" s="59" t="str">
        <f t="shared" si="13"/>
        <v>CONSISTENTE</v>
      </c>
      <c r="AW37" s="59" t="str">
        <f t="shared" si="14"/>
        <v>CONSISTENTE</v>
      </c>
      <c r="AX37" s="59" t="str">
        <f t="shared" si="15"/>
        <v>CONSISTENTE</v>
      </c>
      <c r="AY37" s="59" t="str">
        <f t="shared" si="16"/>
        <v>CONSISTENTE</v>
      </c>
      <c r="AZ37" s="56">
        <v>27068829.079999998</v>
      </c>
      <c r="BA37" s="56">
        <v>0</v>
      </c>
      <c r="BB37" s="56">
        <v>7068829.0800000001</v>
      </c>
      <c r="BC37" s="56">
        <v>20000000</v>
      </c>
      <c r="BD37" s="56">
        <v>0</v>
      </c>
      <c r="BE37" s="56">
        <v>0</v>
      </c>
      <c r="BF37" s="60">
        <v>1</v>
      </c>
      <c r="BG37" s="59" t="str">
        <f t="shared" si="17"/>
        <v>CONSISTENTE</v>
      </c>
      <c r="BH37" s="59" t="str">
        <f t="shared" si="18"/>
        <v>CONSISTENTE</v>
      </c>
      <c r="BI37" s="59" t="str">
        <f t="shared" si="19"/>
        <v>CONSISTENTE</v>
      </c>
      <c r="BJ37" s="59" t="str">
        <f t="shared" si="20"/>
        <v>CONSISTENTE</v>
      </c>
      <c r="BK37" s="59" t="str">
        <f t="shared" si="21"/>
        <v>CONSISTENTE</v>
      </c>
      <c r="BL37" s="59" t="str">
        <f t="shared" si="22"/>
        <v>CONSISTENTE</v>
      </c>
      <c r="BM37" s="59" t="str">
        <f t="shared" si="23"/>
        <v>CONSISTENTE</v>
      </c>
      <c r="BN37" s="59" t="str">
        <f t="shared" si="24"/>
        <v>CONSISTENTE</v>
      </c>
      <c r="BO37" s="59" t="str">
        <f t="shared" si="25"/>
        <v>CONSISTENTE</v>
      </c>
      <c r="BP37" s="59" t="str">
        <f t="shared" si="26"/>
        <v>CONSISTENTE</v>
      </c>
      <c r="BQ37" s="59" t="str">
        <f t="shared" si="27"/>
        <v>CONSISTENTE</v>
      </c>
      <c r="BR37" s="59" t="str">
        <f t="shared" si="28"/>
        <v>CONSISTENTE</v>
      </c>
      <c r="BS37" s="56">
        <v>27068829.079999998</v>
      </c>
      <c r="BT37" s="56">
        <v>0</v>
      </c>
      <c r="BU37" s="56">
        <v>7068829.0800000001</v>
      </c>
      <c r="BV37" s="56">
        <v>20000000</v>
      </c>
      <c r="BW37" s="56">
        <v>0</v>
      </c>
      <c r="BX37" s="56">
        <v>0</v>
      </c>
      <c r="BY37" s="60">
        <v>1</v>
      </c>
      <c r="BZ37" s="59" t="str">
        <f t="shared" si="29"/>
        <v>CONSISTENTE</v>
      </c>
      <c r="CA37" s="59" t="str">
        <f t="shared" si="30"/>
        <v>CONSISTENTE</v>
      </c>
      <c r="CB37" s="59" t="str">
        <f t="shared" si="31"/>
        <v>NO CONSISTENTE</v>
      </c>
      <c r="CC37" s="59" t="str">
        <f t="shared" si="32"/>
        <v>NO CONSISTENTE</v>
      </c>
      <c r="CD37" s="59" t="str">
        <f t="shared" si="33"/>
        <v>CONSISTENTE</v>
      </c>
      <c r="CE37" s="59" t="str">
        <f t="shared" si="34"/>
        <v>CONSISTENTE</v>
      </c>
      <c r="CF37" s="56">
        <v>27309807</v>
      </c>
      <c r="CG37" s="56">
        <v>6211269</v>
      </c>
      <c r="CH37" s="56">
        <v>0</v>
      </c>
      <c r="CI37" s="56">
        <v>21098538</v>
      </c>
      <c r="CJ37" s="56">
        <v>0</v>
      </c>
      <c r="CK37" s="56">
        <v>0</v>
      </c>
      <c r="CL37" s="60">
        <v>1</v>
      </c>
      <c r="CM37" s="59" t="str">
        <f t="shared" si="35"/>
        <v>CONSISTENTE</v>
      </c>
      <c r="CN37" s="59" t="str">
        <f t="shared" si="36"/>
        <v>NO CONSISTENTE</v>
      </c>
      <c r="CO37" s="59" t="str">
        <f t="shared" si="37"/>
        <v>CONSISTENTE</v>
      </c>
      <c r="CP37" s="59" t="str">
        <f t="shared" si="38"/>
        <v>NO CONSISTENTE</v>
      </c>
      <c r="CQ37" s="59" t="str">
        <f t="shared" si="39"/>
        <v>CONSISTENTE</v>
      </c>
      <c r="CR37" s="59" t="str">
        <f t="shared" si="40"/>
        <v>CONSISTENTE</v>
      </c>
      <c r="CS37" s="59" t="str">
        <f t="shared" si="41"/>
        <v>CONSISTENTE</v>
      </c>
      <c r="CT37" s="59" t="str">
        <f t="shared" si="42"/>
        <v>CONSISTENTE</v>
      </c>
      <c r="CU37" s="59" t="str">
        <f t="shared" si="43"/>
        <v>NO CONSISTENTE</v>
      </c>
      <c r="CV37" s="59" t="str">
        <f t="shared" si="44"/>
        <v>CONSISTENTE</v>
      </c>
      <c r="CW37" s="59" t="str">
        <f t="shared" si="45"/>
        <v>CONSISTENTE</v>
      </c>
      <c r="CX37" s="59" t="str">
        <f t="shared" si="46"/>
        <v>CONSISTENTE</v>
      </c>
      <c r="CY37" s="56">
        <f t="shared" si="47"/>
        <v>27068829.079999998</v>
      </c>
      <c r="CZ37" s="56">
        <f t="shared" si="48"/>
        <v>0</v>
      </c>
      <c r="DA37" s="56">
        <f t="shared" si="49"/>
        <v>7068829.0800000001</v>
      </c>
      <c r="DB37" s="56">
        <f t="shared" si="50"/>
        <v>20000000</v>
      </c>
      <c r="DC37" s="56">
        <f t="shared" si="51"/>
        <v>0</v>
      </c>
      <c r="DD37" s="56">
        <f t="shared" si="52"/>
        <v>0</v>
      </c>
      <c r="DE37" s="90">
        <f t="shared" si="53"/>
        <v>27068829.079999998</v>
      </c>
      <c r="DF37" s="90">
        <f t="shared" si="54"/>
        <v>0</v>
      </c>
      <c r="DG37" s="90">
        <f t="shared" si="55"/>
        <v>7068829.0800000001</v>
      </c>
      <c r="DH37" s="90">
        <f t="shared" si="56"/>
        <v>20000000</v>
      </c>
      <c r="DI37" s="90">
        <f t="shared" si="57"/>
        <v>0</v>
      </c>
      <c r="DJ37" s="98">
        <f t="shared" si="58"/>
        <v>0</v>
      </c>
      <c r="DK37" s="103">
        <f t="shared" si="59"/>
        <v>122549597.24000001</v>
      </c>
      <c r="DL37" s="91">
        <f t="shared" si="60"/>
        <v>40244572</v>
      </c>
      <c r="DM37" s="91">
        <f t="shared" si="61"/>
        <v>21206487.240000002</v>
      </c>
      <c r="DN37" s="91">
        <f t="shared" si="62"/>
        <v>61098538</v>
      </c>
      <c r="DO37" s="91">
        <f t="shared" si="63"/>
        <v>0</v>
      </c>
      <c r="DP37" s="91">
        <f t="shared" si="64"/>
        <v>0</v>
      </c>
      <c r="DQ37" s="125" t="str">
        <f t="shared" si="65"/>
        <v>NO CONSISTENTE</v>
      </c>
      <c r="DR37" s="147">
        <v>27442202.079999998</v>
      </c>
      <c r="DS37" s="147">
        <v>0</v>
      </c>
      <c r="DT37" s="147">
        <v>132395.07999999999</v>
      </c>
      <c r="DU37" s="147">
        <v>21098538</v>
      </c>
      <c r="DV37" s="147">
        <v>0</v>
      </c>
      <c r="DW37" s="147">
        <v>0</v>
      </c>
      <c r="DX37" s="59">
        <f>+VLOOKUP($E37,'[2]Ejecución I Semestre 2016'!$B$11:$X$1115,10,FALSE)</f>
        <v>1</v>
      </c>
      <c r="DY37" s="68" t="str">
        <f t="shared" si="66"/>
        <v>NO CONSISTENTE</v>
      </c>
      <c r="DZ37" s="68" t="str">
        <f t="shared" si="67"/>
        <v>NO CONSISTENTE</v>
      </c>
      <c r="EA37" s="68" t="str">
        <f t="shared" si="68"/>
        <v>NO CONSISTENTE</v>
      </c>
      <c r="EB37" s="68" t="str">
        <f t="shared" si="69"/>
        <v>NO CONSISTENTE</v>
      </c>
      <c r="EC37" s="68" t="str">
        <f t="shared" si="70"/>
        <v>CONSISTENTE</v>
      </c>
      <c r="ED37" s="68" t="str">
        <f t="shared" si="71"/>
        <v>CONSISTENTE</v>
      </c>
      <c r="EE37" s="132">
        <f t="shared" si="72"/>
        <v>27068829.079999998</v>
      </c>
      <c r="EF37" s="131">
        <f t="shared" si="73"/>
        <v>0</v>
      </c>
      <c r="EG37" s="131">
        <f t="shared" si="74"/>
        <v>7068829.0800000001</v>
      </c>
      <c r="EH37" s="131">
        <f t="shared" si="75"/>
        <v>20000000</v>
      </c>
      <c r="EI37" s="131">
        <f t="shared" si="76"/>
        <v>0</v>
      </c>
      <c r="EJ37" s="131">
        <f t="shared" si="77"/>
        <v>0</v>
      </c>
      <c r="EK37" s="131">
        <f t="shared" si="81"/>
        <v>143780530.31999999</v>
      </c>
      <c r="EL37" s="60">
        <f t="shared" si="82"/>
        <v>40244572</v>
      </c>
      <c r="EM37" s="60">
        <f t="shared" si="83"/>
        <v>21338882.32</v>
      </c>
      <c r="EN37" s="60">
        <f t="shared" si="84"/>
        <v>82197076</v>
      </c>
      <c r="EO37" s="60">
        <f t="shared" si="85"/>
        <v>0</v>
      </c>
      <c r="EP37" s="60">
        <f t="shared" si="86"/>
        <v>0</v>
      </c>
      <c r="EQ37" s="90" t="str">
        <f t="shared" si="87"/>
        <v>NO CONSISTENTE</v>
      </c>
    </row>
    <row r="38" spans="1:147" ht="17.25" customHeight="1" x14ac:dyDescent="0.2">
      <c r="A38" s="53" t="s">
        <v>2088</v>
      </c>
      <c r="B38" s="56">
        <f t="shared" si="79"/>
        <v>2041885144.4200001</v>
      </c>
      <c r="C38" s="59" t="str">
        <f t="shared" si="80"/>
        <v>SI</v>
      </c>
      <c r="E38" s="53" t="s">
        <v>54</v>
      </c>
      <c r="F38" s="54" t="s">
        <v>2</v>
      </c>
      <c r="G38" s="61" t="s">
        <v>55</v>
      </c>
      <c r="H38" s="56">
        <v>2343443893.3600001</v>
      </c>
      <c r="I38" s="56">
        <v>0</v>
      </c>
      <c r="J38" s="56">
        <v>241727715.94</v>
      </c>
      <c r="K38" s="56">
        <v>59831033</v>
      </c>
      <c r="L38" s="56">
        <v>0</v>
      </c>
      <c r="M38" s="56">
        <v>0</v>
      </c>
      <c r="N38" s="57">
        <v>2041885144.4200001</v>
      </c>
      <c r="O38" s="58">
        <f t="shared" si="0"/>
        <v>0</v>
      </c>
      <c r="P38" s="59" t="str">
        <f t="shared" si="1"/>
        <v>CONSISTENTE</v>
      </c>
      <c r="Q38" s="87" t="str">
        <f t="shared" si="2"/>
        <v>OK</v>
      </c>
      <c r="R38" s="56">
        <v>0</v>
      </c>
      <c r="S38" s="56">
        <v>0</v>
      </c>
      <c r="T38" s="56">
        <v>0</v>
      </c>
      <c r="U38" s="56">
        <v>2041885144.4200001</v>
      </c>
      <c r="V38" s="56">
        <v>0</v>
      </c>
      <c r="W38" s="59" t="s">
        <v>2314</v>
      </c>
      <c r="X38" s="59" t="s">
        <v>2312</v>
      </c>
      <c r="Y38" s="59" t="str">
        <f t="shared" si="3"/>
        <v>CONSISTENTE</v>
      </c>
      <c r="Z38" s="59" t="str">
        <f>+IF(Y38="NO CONSISTENTE","EL PLAN DE APLICACIÓN ES SUPERIOR A LOS RECURSOS SUSCEPTIBLES DE APLICACIÓN.","")</f>
        <v/>
      </c>
      <c r="AA38" s="66">
        <f>+VLOOKUP($E38,'[1]PLAN DE APLICACIÓN'!$B$11:$V$1115,16,FALSE)</f>
        <v>100000000</v>
      </c>
      <c r="AB38" s="66">
        <f>+VLOOKUP($E38,'[1]PLAN DE APLICACIÓN'!$B$11:$V$1115,17,FALSE)</f>
        <v>10000000</v>
      </c>
      <c r="AC38" s="66">
        <f>+VLOOKUP($E38,'[1]PLAN DE APLICACIÓN'!$B$11:$V$1115,18,FALSE)</f>
        <v>0</v>
      </c>
      <c r="AD38" s="66">
        <f>+VLOOKUP($E38,'[1]PLAN DE APLICACIÓN'!$B$11:$V$1115,19,FALSE)</f>
        <v>0</v>
      </c>
      <c r="AE38" s="66">
        <f>+VLOOKUP($E38,'[1]PLAN DE APLICACIÓN'!$B$11:$V$1115,20,FALSE)</f>
        <v>0</v>
      </c>
      <c r="AF38" s="66">
        <f>+VLOOKUP($E38,'[1]PLAN DE APLICACIÓN'!$B$11:$V$1115,21,FALSE)</f>
        <v>0</v>
      </c>
      <c r="AG38" s="59" t="str">
        <f t="shared" si="5"/>
        <v>NO CONSISTENTE</v>
      </c>
      <c r="AH38" s="59" t="str">
        <f t="shared" si="6"/>
        <v>NO CONSISTENTE</v>
      </c>
      <c r="AI38" s="59" t="str">
        <f t="shared" si="7"/>
        <v>CONSISTENTE</v>
      </c>
      <c r="AJ38" s="59" t="str">
        <f t="shared" si="8"/>
        <v>CONSISTENTE</v>
      </c>
      <c r="AK38" s="59" t="str">
        <f t="shared" si="9"/>
        <v>CONSISTENTE</v>
      </c>
      <c r="AL38" s="59" t="str">
        <f t="shared" si="10"/>
        <v>CONSISTENTE</v>
      </c>
      <c r="AM38" s="56">
        <v>0</v>
      </c>
      <c r="AN38" s="56">
        <v>0</v>
      </c>
      <c r="AO38" s="56">
        <v>0</v>
      </c>
      <c r="AP38" s="56">
        <v>0</v>
      </c>
      <c r="AQ38" s="56">
        <v>0</v>
      </c>
      <c r="AR38" s="56">
        <v>0</v>
      </c>
      <c r="AS38" s="59">
        <v>1</v>
      </c>
      <c r="AT38" s="59" t="str">
        <f t="shared" si="11"/>
        <v>CONSISTENTE</v>
      </c>
      <c r="AU38" s="59" t="str">
        <f t="shared" si="12"/>
        <v>CONSISTENTE</v>
      </c>
      <c r="AV38" s="59" t="str">
        <f t="shared" si="13"/>
        <v>CONSISTENTE</v>
      </c>
      <c r="AW38" s="59" t="str">
        <f t="shared" si="14"/>
        <v>CONSISTENTE</v>
      </c>
      <c r="AX38" s="59" t="str">
        <f t="shared" si="15"/>
        <v>CONSISTENTE</v>
      </c>
      <c r="AY38" s="59" t="str">
        <f t="shared" si="16"/>
        <v>CONSISTENTE</v>
      </c>
      <c r="AZ38" s="56">
        <v>0</v>
      </c>
      <c r="BA38" s="56">
        <v>0</v>
      </c>
      <c r="BB38" s="56">
        <v>0</v>
      </c>
      <c r="BC38" s="56">
        <v>0</v>
      </c>
      <c r="BD38" s="56">
        <v>0</v>
      </c>
      <c r="BE38" s="56">
        <v>0</v>
      </c>
      <c r="BF38" s="60">
        <v>1</v>
      </c>
      <c r="BG38" s="59" t="str">
        <f t="shared" si="17"/>
        <v>CONSISTENTE</v>
      </c>
      <c r="BH38" s="59" t="str">
        <f t="shared" si="18"/>
        <v>CONSISTENTE</v>
      </c>
      <c r="BI38" s="59" t="str">
        <f t="shared" si="19"/>
        <v>CONSISTENTE</v>
      </c>
      <c r="BJ38" s="59" t="str">
        <f t="shared" si="20"/>
        <v>CONSISTENTE</v>
      </c>
      <c r="BK38" s="59" t="str">
        <f t="shared" si="21"/>
        <v>CONSISTENTE</v>
      </c>
      <c r="BL38" s="59" t="str">
        <f t="shared" si="22"/>
        <v>CONSISTENTE</v>
      </c>
      <c r="BM38" s="59" t="str">
        <f t="shared" si="23"/>
        <v>CONSISTENTE</v>
      </c>
      <c r="BN38" s="59" t="str">
        <f t="shared" si="24"/>
        <v>CONSISTENTE</v>
      </c>
      <c r="BO38" s="59" t="str">
        <f t="shared" si="25"/>
        <v>CONSISTENTE</v>
      </c>
      <c r="BP38" s="59" t="str">
        <f t="shared" si="26"/>
        <v>CONSISTENTE</v>
      </c>
      <c r="BQ38" s="59" t="str">
        <f t="shared" si="27"/>
        <v>CONSISTENTE</v>
      </c>
      <c r="BR38" s="59" t="str">
        <f t="shared" si="28"/>
        <v>CONSISTENTE</v>
      </c>
      <c r="BS38" s="56">
        <v>0</v>
      </c>
      <c r="BT38" s="56">
        <v>0</v>
      </c>
      <c r="BU38" s="56">
        <v>0</v>
      </c>
      <c r="BV38" s="56">
        <v>0</v>
      </c>
      <c r="BW38" s="56">
        <v>0</v>
      </c>
      <c r="BX38" s="56">
        <v>0</v>
      </c>
      <c r="BY38" s="60">
        <v>1</v>
      </c>
      <c r="BZ38" s="59" t="str">
        <f t="shared" si="29"/>
        <v>CONSISTENTE</v>
      </c>
      <c r="CA38" s="59" t="str">
        <f t="shared" si="30"/>
        <v>CONSISTENTE</v>
      </c>
      <c r="CB38" s="59" t="str">
        <f t="shared" si="31"/>
        <v>CONSISTENTE</v>
      </c>
      <c r="CC38" s="59" t="str">
        <f t="shared" si="32"/>
        <v>CONSISTENTE</v>
      </c>
      <c r="CD38" s="59" t="str">
        <f t="shared" si="33"/>
        <v>CONSISTENTE</v>
      </c>
      <c r="CE38" s="59" t="str">
        <f t="shared" si="34"/>
        <v>CONSISTENTE</v>
      </c>
      <c r="CF38" s="56">
        <v>0</v>
      </c>
      <c r="CG38" s="56">
        <v>0</v>
      </c>
      <c r="CH38" s="56">
        <v>0</v>
      </c>
      <c r="CI38" s="56">
        <v>0</v>
      </c>
      <c r="CJ38" s="56">
        <v>0</v>
      </c>
      <c r="CK38" s="56">
        <v>0</v>
      </c>
      <c r="CL38" s="60">
        <v>1</v>
      </c>
      <c r="CM38" s="59" t="str">
        <f t="shared" si="35"/>
        <v>CONSISTENTE</v>
      </c>
      <c r="CN38" s="59" t="str">
        <f t="shared" si="36"/>
        <v>CONSISTENTE</v>
      </c>
      <c r="CO38" s="59" t="str">
        <f t="shared" si="37"/>
        <v>CONSISTENTE</v>
      </c>
      <c r="CP38" s="59" t="str">
        <f t="shared" si="38"/>
        <v>CONSISTENTE</v>
      </c>
      <c r="CQ38" s="59" t="str">
        <f t="shared" si="39"/>
        <v>CONSISTENTE</v>
      </c>
      <c r="CR38" s="59" t="str">
        <f t="shared" si="40"/>
        <v>CONSISTENTE</v>
      </c>
      <c r="CS38" s="59" t="str">
        <f t="shared" si="41"/>
        <v>CONSISTENTE</v>
      </c>
      <c r="CT38" s="59" t="str">
        <f t="shared" si="42"/>
        <v>CONSISTENTE</v>
      </c>
      <c r="CU38" s="59" t="str">
        <f t="shared" si="43"/>
        <v>CONSISTENTE</v>
      </c>
      <c r="CV38" s="59" t="str">
        <f t="shared" si="44"/>
        <v>CONSISTENTE</v>
      </c>
      <c r="CW38" s="59" t="str">
        <f t="shared" si="45"/>
        <v>CONSISTENTE</v>
      </c>
      <c r="CX38" s="59" t="str">
        <f t="shared" si="46"/>
        <v>CONSISTENTE</v>
      </c>
      <c r="CY38" s="56">
        <f t="shared" si="47"/>
        <v>2041885144.4200001</v>
      </c>
      <c r="CZ38" s="56">
        <f t="shared" si="48"/>
        <v>0</v>
      </c>
      <c r="DA38" s="56">
        <f t="shared" si="49"/>
        <v>0</v>
      </c>
      <c r="DB38" s="56">
        <f t="shared" si="50"/>
        <v>0</v>
      </c>
      <c r="DC38" s="56">
        <f t="shared" si="51"/>
        <v>2041885144.4200001</v>
      </c>
      <c r="DD38" s="56">
        <f t="shared" si="52"/>
        <v>0</v>
      </c>
      <c r="DE38" s="90">
        <f t="shared" si="53"/>
        <v>0</v>
      </c>
      <c r="DF38" s="90">
        <f t="shared" si="54"/>
        <v>0</v>
      </c>
      <c r="DG38" s="90">
        <f t="shared" si="55"/>
        <v>0</v>
      </c>
      <c r="DH38" s="90">
        <f t="shared" si="56"/>
        <v>0</v>
      </c>
      <c r="DI38" s="90">
        <f t="shared" si="57"/>
        <v>0</v>
      </c>
      <c r="DJ38" s="98">
        <f t="shared" si="58"/>
        <v>0</v>
      </c>
      <c r="DK38" s="103">
        <f t="shared" si="59"/>
        <v>10000000</v>
      </c>
      <c r="DL38" s="91">
        <f t="shared" si="60"/>
        <v>10000000</v>
      </c>
      <c r="DM38" s="91">
        <f t="shared" si="61"/>
        <v>0</v>
      </c>
      <c r="DN38" s="91">
        <f t="shared" si="62"/>
        <v>0</v>
      </c>
      <c r="DO38" s="91">
        <f t="shared" si="63"/>
        <v>0</v>
      </c>
      <c r="DP38" s="91">
        <f t="shared" si="64"/>
        <v>0</v>
      </c>
      <c r="DQ38" s="125" t="str">
        <f t="shared" si="65"/>
        <v>CONSISTENTE</v>
      </c>
      <c r="DR38" s="147">
        <v>1242053645</v>
      </c>
      <c r="DS38" s="147">
        <v>0</v>
      </c>
      <c r="DT38" s="147">
        <v>0</v>
      </c>
      <c r="DU38" s="147">
        <v>0</v>
      </c>
      <c r="DV38" s="147">
        <v>1242053645</v>
      </c>
      <c r="DW38" s="147">
        <v>0</v>
      </c>
      <c r="DX38" s="59">
        <f>+VLOOKUP($E38,'[2]Ejecución I Semestre 2016'!$B$11:$X$1115,10,FALSE)</f>
        <v>1</v>
      </c>
      <c r="DY38" s="68" t="str">
        <f t="shared" si="66"/>
        <v>CONSISTENTE</v>
      </c>
      <c r="DZ38" s="68" t="str">
        <f t="shared" si="67"/>
        <v>CONSISTENTE</v>
      </c>
      <c r="EA38" s="68" t="str">
        <f t="shared" si="68"/>
        <v>CONSISTENTE</v>
      </c>
      <c r="EB38" s="68" t="str">
        <f t="shared" si="69"/>
        <v>CONSISTENTE</v>
      </c>
      <c r="EC38" s="68" t="str">
        <f t="shared" si="70"/>
        <v>CONSISTENTE</v>
      </c>
      <c r="ED38" s="68" t="str">
        <f t="shared" si="71"/>
        <v>CONSISTENTE</v>
      </c>
      <c r="EE38" s="132">
        <f t="shared" si="72"/>
        <v>1242053645</v>
      </c>
      <c r="EF38" s="131">
        <f t="shared" si="73"/>
        <v>0</v>
      </c>
      <c r="EG38" s="131">
        <f t="shared" si="74"/>
        <v>0</v>
      </c>
      <c r="EH38" s="131">
        <f t="shared" si="75"/>
        <v>0</v>
      </c>
      <c r="EI38" s="131">
        <f t="shared" si="76"/>
        <v>1242053645</v>
      </c>
      <c r="EJ38" s="131">
        <f t="shared" si="77"/>
        <v>0</v>
      </c>
      <c r="EK38" s="131">
        <f t="shared" si="81"/>
        <v>1252053645</v>
      </c>
      <c r="EL38" s="60">
        <f t="shared" si="82"/>
        <v>10000000</v>
      </c>
      <c r="EM38" s="60">
        <f t="shared" si="83"/>
        <v>0</v>
      </c>
      <c r="EN38" s="60">
        <f t="shared" si="84"/>
        <v>0</v>
      </c>
      <c r="EO38" s="60">
        <f t="shared" si="85"/>
        <v>1242053645</v>
      </c>
      <c r="EP38" s="60">
        <f t="shared" si="86"/>
        <v>0</v>
      </c>
      <c r="EQ38" s="90" t="str">
        <f t="shared" si="87"/>
        <v>CONSISTENTE</v>
      </c>
    </row>
    <row r="39" spans="1:147" ht="17.25" customHeight="1" x14ac:dyDescent="0.2">
      <c r="A39" s="53" t="s">
        <v>814</v>
      </c>
      <c r="B39" s="56">
        <f t="shared" si="79"/>
        <v>0</v>
      </c>
      <c r="C39" s="59" t="str">
        <f t="shared" si="80"/>
        <v>NO</v>
      </c>
      <c r="E39" s="53" t="s">
        <v>56</v>
      </c>
      <c r="F39" s="54" t="s">
        <v>2</v>
      </c>
      <c r="G39" s="61" t="s">
        <v>57</v>
      </c>
      <c r="H39" s="56">
        <v>2000000</v>
      </c>
      <c r="I39" s="56">
        <v>0</v>
      </c>
      <c r="J39" s="56">
        <v>0</v>
      </c>
      <c r="K39" s="56">
        <v>2000000</v>
      </c>
      <c r="L39" s="56">
        <v>0</v>
      </c>
      <c r="M39" s="56">
        <v>0</v>
      </c>
      <c r="N39" s="57">
        <v>0</v>
      </c>
      <c r="O39" s="58">
        <f t="shared" si="0"/>
        <v>0</v>
      </c>
      <c r="P39" s="59" t="str">
        <f t="shared" si="1"/>
        <v>CONSISTENTE</v>
      </c>
      <c r="Q39" s="87" t="str">
        <f t="shared" si="2"/>
        <v>OK</v>
      </c>
      <c r="R39" s="56">
        <v>0</v>
      </c>
      <c r="S39" s="56">
        <v>0</v>
      </c>
      <c r="T39" s="56">
        <v>0</v>
      </c>
      <c r="U39" s="56">
        <v>0</v>
      </c>
      <c r="V39" s="56">
        <v>0</v>
      </c>
      <c r="W39" s="59" t="s">
        <v>2314</v>
      </c>
      <c r="X39" s="59" t="s">
        <v>2312</v>
      </c>
      <c r="Y39" s="59" t="str">
        <f t="shared" si="3"/>
        <v>CONSISTENTE</v>
      </c>
      <c r="Z39" s="59" t="str">
        <f>+IF(Y39="NO CONSISTENTE","EL PLAN DE APLICACIÓN ES SUPERIOR A LOS RECURSOS SUSCEPTIBLES DE APLICACIÓN.","")</f>
        <v/>
      </c>
      <c r="AA39" s="66">
        <f>+VLOOKUP($E39,'[1]PLAN DE APLICACIÓN'!$B$11:$V$1115,16,FALSE)</f>
        <v>3203737826</v>
      </c>
      <c r="AB39" s="66">
        <f>+VLOOKUP($E39,'[1]PLAN DE APLICACIÓN'!$B$11:$V$1115,17,FALSE)</f>
        <v>54964176</v>
      </c>
      <c r="AC39" s="66">
        <f>+VLOOKUP($E39,'[1]PLAN DE APLICACIÓN'!$B$11:$V$1115,18,FALSE)</f>
        <v>0</v>
      </c>
      <c r="AD39" s="66">
        <f>+VLOOKUP($E39,'[1]PLAN DE APLICACIÓN'!$B$11:$V$1115,19,FALSE)</f>
        <v>0</v>
      </c>
      <c r="AE39" s="66">
        <f>+VLOOKUP($E39,'[1]PLAN DE APLICACIÓN'!$B$11:$V$1115,20,FALSE)</f>
        <v>0</v>
      </c>
      <c r="AF39" s="66">
        <f>+VLOOKUP($E39,'[1]PLAN DE APLICACIÓN'!$B$11:$V$1115,21,FALSE)</f>
        <v>0</v>
      </c>
      <c r="AG39" s="59" t="str">
        <f t="shared" si="5"/>
        <v>NO CONSISTENTE</v>
      </c>
      <c r="AH39" s="59" t="str">
        <f t="shared" si="6"/>
        <v>NO CONSISTENTE</v>
      </c>
      <c r="AI39" s="59" t="str">
        <f t="shared" si="7"/>
        <v>CONSISTENTE</v>
      </c>
      <c r="AJ39" s="59" t="str">
        <f t="shared" si="8"/>
        <v>CONSISTENTE</v>
      </c>
      <c r="AK39" s="59" t="str">
        <f t="shared" si="9"/>
        <v>CONSISTENTE</v>
      </c>
      <c r="AL39" s="59" t="str">
        <f t="shared" si="10"/>
        <v>CONSISTENTE</v>
      </c>
      <c r="AM39" s="56">
        <v>0</v>
      </c>
      <c r="AN39" s="56">
        <v>0</v>
      </c>
      <c r="AO39" s="56">
        <v>0</v>
      </c>
      <c r="AP39" s="56">
        <v>0</v>
      </c>
      <c r="AQ39" s="56">
        <v>0</v>
      </c>
      <c r="AR39" s="56">
        <v>0</v>
      </c>
      <c r="AS39" s="59">
        <v>0</v>
      </c>
      <c r="AT39" s="59" t="str">
        <f t="shared" si="11"/>
        <v>CONSISTENTE</v>
      </c>
      <c r="AU39" s="59" t="str">
        <f t="shared" si="12"/>
        <v>CONSISTENTE</v>
      </c>
      <c r="AV39" s="59" t="str">
        <f t="shared" si="13"/>
        <v>CONSISTENTE</v>
      </c>
      <c r="AW39" s="59" t="str">
        <f t="shared" si="14"/>
        <v>CONSISTENTE</v>
      </c>
      <c r="AX39" s="59" t="str">
        <f t="shared" si="15"/>
        <v>CONSISTENTE</v>
      </c>
      <c r="AY39" s="59" t="str">
        <f t="shared" si="16"/>
        <v>CONSISTENTE</v>
      </c>
      <c r="AZ39" s="56">
        <v>0</v>
      </c>
      <c r="BA39" s="56">
        <v>0</v>
      </c>
      <c r="BB39" s="56">
        <v>0</v>
      </c>
      <c r="BC39" s="56">
        <v>0</v>
      </c>
      <c r="BD39" s="56">
        <v>0</v>
      </c>
      <c r="BE39" s="56">
        <v>0</v>
      </c>
      <c r="BF39" s="60">
        <v>1</v>
      </c>
      <c r="BG39" s="59" t="str">
        <f t="shared" si="17"/>
        <v>CONSISTENTE</v>
      </c>
      <c r="BH39" s="59" t="str">
        <f t="shared" si="18"/>
        <v>CONSISTENTE</v>
      </c>
      <c r="BI39" s="59" t="str">
        <f t="shared" si="19"/>
        <v>CONSISTENTE</v>
      </c>
      <c r="BJ39" s="59" t="str">
        <f t="shared" si="20"/>
        <v>CONSISTENTE</v>
      </c>
      <c r="BK39" s="59" t="str">
        <f t="shared" si="21"/>
        <v>CONSISTENTE</v>
      </c>
      <c r="BL39" s="59" t="str">
        <f t="shared" si="22"/>
        <v>CONSISTENTE</v>
      </c>
      <c r="BM39" s="59" t="str">
        <f t="shared" si="23"/>
        <v>CONSISTENTE</v>
      </c>
      <c r="BN39" s="59" t="str">
        <f t="shared" si="24"/>
        <v>CONSISTENTE</v>
      </c>
      <c r="BO39" s="59" t="str">
        <f t="shared" si="25"/>
        <v>CONSISTENTE</v>
      </c>
      <c r="BP39" s="59" t="str">
        <f t="shared" si="26"/>
        <v>CONSISTENTE</v>
      </c>
      <c r="BQ39" s="59" t="str">
        <f t="shared" si="27"/>
        <v>CONSISTENTE</v>
      </c>
      <c r="BR39" s="59" t="str">
        <f t="shared" si="28"/>
        <v>CONSISTENTE</v>
      </c>
      <c r="BS39" s="56">
        <v>0</v>
      </c>
      <c r="BT39" s="56">
        <v>0</v>
      </c>
      <c r="BU39" s="56">
        <v>0</v>
      </c>
      <c r="BV39" s="56">
        <v>0</v>
      </c>
      <c r="BW39" s="56">
        <v>0</v>
      </c>
      <c r="BX39" s="56">
        <v>0</v>
      </c>
      <c r="BY39" s="60">
        <v>0</v>
      </c>
      <c r="BZ39" s="59" t="str">
        <f t="shared" si="29"/>
        <v>CONSISTENTE</v>
      </c>
      <c r="CA39" s="59" t="str">
        <f t="shared" si="30"/>
        <v>CONSISTENTE</v>
      </c>
      <c r="CB39" s="59" t="str">
        <f t="shared" si="31"/>
        <v>CONSISTENTE</v>
      </c>
      <c r="CC39" s="59" t="str">
        <f t="shared" si="32"/>
        <v>CONSISTENTE</v>
      </c>
      <c r="CD39" s="59" t="str">
        <f t="shared" si="33"/>
        <v>CONSISTENTE</v>
      </c>
      <c r="CE39" s="59" t="str">
        <f t="shared" si="34"/>
        <v>CONSISTENTE</v>
      </c>
      <c r="CF39" s="56">
        <v>0</v>
      </c>
      <c r="CG39" s="56">
        <v>0</v>
      </c>
      <c r="CH39" s="56">
        <v>0</v>
      </c>
      <c r="CI39" s="56">
        <v>0</v>
      </c>
      <c r="CJ39" s="56">
        <v>0</v>
      </c>
      <c r="CK39" s="56">
        <v>0</v>
      </c>
      <c r="CL39" s="60">
        <v>0</v>
      </c>
      <c r="CM39" s="59" t="str">
        <f t="shared" si="35"/>
        <v>CONSISTENTE</v>
      </c>
      <c r="CN39" s="59" t="str">
        <f t="shared" si="36"/>
        <v>CONSISTENTE</v>
      </c>
      <c r="CO39" s="59" t="str">
        <f t="shared" si="37"/>
        <v>CONSISTENTE</v>
      </c>
      <c r="CP39" s="59" t="str">
        <f t="shared" si="38"/>
        <v>CONSISTENTE</v>
      </c>
      <c r="CQ39" s="59" t="str">
        <f t="shared" si="39"/>
        <v>CONSISTENTE</v>
      </c>
      <c r="CR39" s="59" t="str">
        <f t="shared" si="40"/>
        <v>CONSISTENTE</v>
      </c>
      <c r="CS39" s="59" t="str">
        <f t="shared" si="41"/>
        <v>CONSISTENTE</v>
      </c>
      <c r="CT39" s="59" t="str">
        <f t="shared" si="42"/>
        <v>CONSISTENTE</v>
      </c>
      <c r="CU39" s="59" t="str">
        <f t="shared" si="43"/>
        <v>CONSISTENTE</v>
      </c>
      <c r="CV39" s="59" t="str">
        <f t="shared" si="44"/>
        <v>CONSISTENTE</v>
      </c>
      <c r="CW39" s="59" t="str">
        <f t="shared" si="45"/>
        <v>CONSISTENTE</v>
      </c>
      <c r="CX39" s="59" t="str">
        <f t="shared" si="46"/>
        <v>CONSISTENTE</v>
      </c>
      <c r="CY39" s="56">
        <f t="shared" si="47"/>
        <v>0</v>
      </c>
      <c r="CZ39" s="56">
        <f t="shared" si="48"/>
        <v>0</v>
      </c>
      <c r="DA39" s="56">
        <f t="shared" si="49"/>
        <v>0</v>
      </c>
      <c r="DB39" s="56">
        <f t="shared" si="50"/>
        <v>0</v>
      </c>
      <c r="DC39" s="56">
        <f t="shared" si="51"/>
        <v>0</v>
      </c>
      <c r="DD39" s="56">
        <f t="shared" si="52"/>
        <v>0</v>
      </c>
      <c r="DE39" s="90">
        <f t="shared" si="53"/>
        <v>0</v>
      </c>
      <c r="DF39" s="90">
        <f t="shared" si="54"/>
        <v>0</v>
      </c>
      <c r="DG39" s="90">
        <f t="shared" si="55"/>
        <v>0</v>
      </c>
      <c r="DH39" s="90">
        <f t="shared" si="56"/>
        <v>0</v>
      </c>
      <c r="DI39" s="90">
        <f t="shared" si="57"/>
        <v>0</v>
      </c>
      <c r="DJ39" s="98">
        <f t="shared" si="58"/>
        <v>0</v>
      </c>
      <c r="DK39" s="103">
        <f t="shared" si="59"/>
        <v>54964176</v>
      </c>
      <c r="DL39" s="91">
        <f t="shared" si="60"/>
        <v>54964176</v>
      </c>
      <c r="DM39" s="91">
        <f t="shared" si="61"/>
        <v>0</v>
      </c>
      <c r="DN39" s="91">
        <f t="shared" si="62"/>
        <v>0</v>
      </c>
      <c r="DO39" s="91">
        <f t="shared" si="63"/>
        <v>0</v>
      </c>
      <c r="DP39" s="91">
        <f t="shared" si="64"/>
        <v>0</v>
      </c>
      <c r="DQ39" s="125" t="str">
        <f t="shared" si="65"/>
        <v>NO CONSISTENTE</v>
      </c>
      <c r="DR39" s="147">
        <v>2040110</v>
      </c>
      <c r="DS39" s="147">
        <v>0</v>
      </c>
      <c r="DT39" s="147">
        <v>0</v>
      </c>
      <c r="DU39" s="147">
        <v>0</v>
      </c>
      <c r="DV39" s="147">
        <v>0</v>
      </c>
      <c r="DW39" s="147">
        <v>0</v>
      </c>
      <c r="DX39" s="59">
        <f>+VLOOKUP($E39,'[2]Ejecución I Semestre 2016'!$B$11:$X$1115,10,FALSE)</f>
        <v>1</v>
      </c>
      <c r="DY39" s="68" t="str">
        <f t="shared" si="66"/>
        <v>NO CONSISTENTE</v>
      </c>
      <c r="DZ39" s="68" t="str">
        <f t="shared" si="67"/>
        <v>CONSISTENTE</v>
      </c>
      <c r="EA39" s="68" t="str">
        <f t="shared" si="68"/>
        <v>CONSISTENTE</v>
      </c>
      <c r="EB39" s="68" t="str">
        <f t="shared" si="69"/>
        <v>CONSISTENTE</v>
      </c>
      <c r="EC39" s="68" t="str">
        <f t="shared" si="70"/>
        <v>CONSISTENTE</v>
      </c>
      <c r="ED39" s="68" t="str">
        <f t="shared" si="71"/>
        <v>CONSISTENTE</v>
      </c>
      <c r="EE39" s="132">
        <f t="shared" si="72"/>
        <v>0</v>
      </c>
      <c r="EF39" s="131">
        <f t="shared" si="73"/>
        <v>0</v>
      </c>
      <c r="EG39" s="131">
        <f t="shared" si="74"/>
        <v>0</v>
      </c>
      <c r="EH39" s="131">
        <f t="shared" si="75"/>
        <v>0</v>
      </c>
      <c r="EI39" s="131">
        <f t="shared" si="76"/>
        <v>0</v>
      </c>
      <c r="EJ39" s="131">
        <f t="shared" si="77"/>
        <v>0</v>
      </c>
      <c r="EK39" s="131">
        <f t="shared" si="81"/>
        <v>54964176</v>
      </c>
      <c r="EL39" s="60">
        <f t="shared" si="82"/>
        <v>54964176</v>
      </c>
      <c r="EM39" s="60">
        <f t="shared" si="83"/>
        <v>0</v>
      </c>
      <c r="EN39" s="60">
        <f t="shared" si="84"/>
        <v>0</v>
      </c>
      <c r="EO39" s="60">
        <f t="shared" si="85"/>
        <v>0</v>
      </c>
      <c r="EP39" s="60">
        <f t="shared" si="86"/>
        <v>0</v>
      </c>
      <c r="EQ39" s="90" t="str">
        <f t="shared" si="87"/>
        <v>NO CONSISTENTE</v>
      </c>
    </row>
    <row r="40" spans="1:147" ht="17.25" customHeight="1" x14ac:dyDescent="0.2">
      <c r="A40" s="53" t="s">
        <v>945</v>
      </c>
      <c r="B40" s="56">
        <f t="shared" si="79"/>
        <v>0</v>
      </c>
      <c r="C40" s="59" t="str">
        <f t="shared" si="80"/>
        <v>NO</v>
      </c>
      <c r="E40" s="53" t="s">
        <v>58</v>
      </c>
      <c r="F40" s="54" t="s">
        <v>2</v>
      </c>
      <c r="G40" s="61" t="s">
        <v>59</v>
      </c>
      <c r="H40" s="56">
        <v>89455768.120000005</v>
      </c>
      <c r="I40" s="56">
        <v>0</v>
      </c>
      <c r="J40" s="56">
        <v>89455768.120000005</v>
      </c>
      <c r="K40" s="56">
        <v>0</v>
      </c>
      <c r="L40" s="56">
        <v>0</v>
      </c>
      <c r="M40" s="56">
        <v>0</v>
      </c>
      <c r="N40" s="57">
        <v>0</v>
      </c>
      <c r="O40" s="58">
        <f t="shared" si="0"/>
        <v>0</v>
      </c>
      <c r="P40" s="59" t="str">
        <f t="shared" si="1"/>
        <v>CONSISTENTE</v>
      </c>
      <c r="Q40" s="87" t="str">
        <f t="shared" si="2"/>
        <v>OK</v>
      </c>
      <c r="R40" s="56">
        <v>0</v>
      </c>
      <c r="S40" s="56">
        <v>0</v>
      </c>
      <c r="T40" s="56">
        <v>0</v>
      </c>
      <c r="U40" s="56">
        <v>0</v>
      </c>
      <c r="V40" s="56">
        <v>0</v>
      </c>
      <c r="W40" s="59" t="s">
        <v>2315</v>
      </c>
      <c r="X40" s="59" t="s">
        <v>2313</v>
      </c>
      <c r="Y40" s="59" t="str">
        <f t="shared" si="3"/>
        <v>CONSISTENTE</v>
      </c>
      <c r="Z40" s="59" t="str">
        <f>+IF(Y40="NO CONSISTENTE","EL PLAN DE APLICACIÓN ES SUPERIOR A LOS RECURSOS SUSCEPTIBLES DE APLICACIÓN.","OK")</f>
        <v>OK</v>
      </c>
      <c r="AA40" s="66">
        <f>+VLOOKUP($E40,'[1]PLAN DE APLICACIÓN'!$B$11:$V$1115,16,FALSE)</f>
        <v>0</v>
      </c>
      <c r="AB40" s="66">
        <f>+VLOOKUP($E40,'[1]PLAN DE APLICACIÓN'!$B$11:$V$1115,17,FALSE)</f>
        <v>0</v>
      </c>
      <c r="AC40" s="66">
        <f>+VLOOKUP($E40,'[1]PLAN DE APLICACIÓN'!$B$11:$V$1115,18,FALSE)</f>
        <v>0</v>
      </c>
      <c r="AD40" s="66">
        <f>+VLOOKUP($E40,'[1]PLAN DE APLICACIÓN'!$B$11:$V$1115,19,FALSE)</f>
        <v>0</v>
      </c>
      <c r="AE40" s="66">
        <f>+VLOOKUP($E40,'[1]PLAN DE APLICACIÓN'!$B$11:$V$1115,20,FALSE)</f>
        <v>0</v>
      </c>
      <c r="AF40" s="66">
        <f>+VLOOKUP($E40,'[1]PLAN DE APLICACIÓN'!$B$11:$V$1115,21,FALSE)</f>
        <v>0</v>
      </c>
      <c r="AG40" s="59" t="str">
        <f t="shared" si="5"/>
        <v>CONSISTENTE</v>
      </c>
      <c r="AH40" s="59" t="str">
        <f t="shared" si="6"/>
        <v>CONSISTENTE</v>
      </c>
      <c r="AI40" s="59" t="str">
        <f t="shared" si="7"/>
        <v>CONSISTENTE</v>
      </c>
      <c r="AJ40" s="59" t="str">
        <f t="shared" si="8"/>
        <v>CONSISTENTE</v>
      </c>
      <c r="AK40" s="59" t="str">
        <f t="shared" si="9"/>
        <v>CONSISTENTE</v>
      </c>
      <c r="AL40" s="59" t="str">
        <f t="shared" si="10"/>
        <v>CONSISTENTE</v>
      </c>
      <c r="AM40" s="56">
        <v>0</v>
      </c>
      <c r="AN40" s="56">
        <v>0</v>
      </c>
      <c r="AO40" s="56">
        <v>0</v>
      </c>
      <c r="AP40" s="56">
        <v>0</v>
      </c>
      <c r="AQ40" s="56">
        <v>0</v>
      </c>
      <c r="AR40" s="56">
        <v>0</v>
      </c>
      <c r="AS40" s="59">
        <v>0</v>
      </c>
      <c r="AT40" s="59" t="str">
        <f t="shared" si="11"/>
        <v>CONSISTENTE</v>
      </c>
      <c r="AU40" s="59" t="str">
        <f t="shared" si="12"/>
        <v>CONSISTENTE</v>
      </c>
      <c r="AV40" s="59" t="str">
        <f t="shared" si="13"/>
        <v>CONSISTENTE</v>
      </c>
      <c r="AW40" s="59" t="str">
        <f t="shared" si="14"/>
        <v>CONSISTENTE</v>
      </c>
      <c r="AX40" s="59" t="str">
        <f t="shared" si="15"/>
        <v>CONSISTENTE</v>
      </c>
      <c r="AY40" s="59" t="str">
        <f t="shared" si="16"/>
        <v>CONSISTENTE</v>
      </c>
      <c r="AZ40" s="56">
        <v>0</v>
      </c>
      <c r="BA40" s="56">
        <v>0</v>
      </c>
      <c r="BB40" s="56">
        <v>0</v>
      </c>
      <c r="BC40" s="56">
        <v>0</v>
      </c>
      <c r="BD40" s="56">
        <v>0</v>
      </c>
      <c r="BE40" s="56">
        <v>0</v>
      </c>
      <c r="BF40" s="60">
        <v>0</v>
      </c>
      <c r="BG40" s="59" t="str">
        <f t="shared" si="17"/>
        <v>CONSISTENTE</v>
      </c>
      <c r="BH40" s="59" t="str">
        <f t="shared" si="18"/>
        <v>CONSISTENTE</v>
      </c>
      <c r="BI40" s="59" t="str">
        <f t="shared" si="19"/>
        <v>CONSISTENTE</v>
      </c>
      <c r="BJ40" s="59" t="str">
        <f t="shared" si="20"/>
        <v>CONSISTENTE</v>
      </c>
      <c r="BK40" s="59" t="str">
        <f t="shared" si="21"/>
        <v>CONSISTENTE</v>
      </c>
      <c r="BL40" s="59" t="str">
        <f t="shared" si="22"/>
        <v>CONSISTENTE</v>
      </c>
      <c r="BM40" s="59" t="str">
        <f t="shared" si="23"/>
        <v>CONSISTENTE</v>
      </c>
      <c r="BN40" s="59" t="str">
        <f t="shared" si="24"/>
        <v>CONSISTENTE</v>
      </c>
      <c r="BO40" s="59" t="str">
        <f t="shared" si="25"/>
        <v>CONSISTENTE</v>
      </c>
      <c r="BP40" s="59" t="str">
        <f t="shared" si="26"/>
        <v>CONSISTENTE</v>
      </c>
      <c r="BQ40" s="59" t="str">
        <f t="shared" si="27"/>
        <v>CONSISTENTE</v>
      </c>
      <c r="BR40" s="59" t="str">
        <f t="shared" si="28"/>
        <v>CONSISTENTE</v>
      </c>
      <c r="BS40" s="56">
        <v>0</v>
      </c>
      <c r="BT40" s="56">
        <v>0</v>
      </c>
      <c r="BU40" s="56">
        <v>0</v>
      </c>
      <c r="BV40" s="56">
        <v>0</v>
      </c>
      <c r="BW40" s="56">
        <v>0</v>
      </c>
      <c r="BX40" s="56">
        <v>0</v>
      </c>
      <c r="BY40" s="60">
        <v>0</v>
      </c>
      <c r="BZ40" s="59" t="str">
        <f t="shared" si="29"/>
        <v>CONSISTENTE</v>
      </c>
      <c r="CA40" s="59" t="str">
        <f t="shared" si="30"/>
        <v>CONSISTENTE</v>
      </c>
      <c r="CB40" s="59" t="str">
        <f t="shared" si="31"/>
        <v>CONSISTENTE</v>
      </c>
      <c r="CC40" s="59" t="str">
        <f t="shared" si="32"/>
        <v>CONSISTENTE</v>
      </c>
      <c r="CD40" s="59" t="str">
        <f t="shared" si="33"/>
        <v>CONSISTENTE</v>
      </c>
      <c r="CE40" s="59" t="str">
        <f t="shared" si="34"/>
        <v>CONSISTENTE</v>
      </c>
      <c r="CF40" s="56">
        <v>0</v>
      </c>
      <c r="CG40" s="56">
        <v>0</v>
      </c>
      <c r="CH40" s="56">
        <v>0</v>
      </c>
      <c r="CI40" s="56">
        <v>0</v>
      </c>
      <c r="CJ40" s="56">
        <v>0</v>
      </c>
      <c r="CK40" s="56">
        <v>0</v>
      </c>
      <c r="CL40" s="60">
        <v>0</v>
      </c>
      <c r="CM40" s="59" t="str">
        <f t="shared" si="35"/>
        <v>CONSISTENTE</v>
      </c>
      <c r="CN40" s="59" t="str">
        <f t="shared" si="36"/>
        <v>CONSISTENTE</v>
      </c>
      <c r="CO40" s="59" t="str">
        <f t="shared" si="37"/>
        <v>CONSISTENTE</v>
      </c>
      <c r="CP40" s="59" t="str">
        <f t="shared" si="38"/>
        <v>CONSISTENTE</v>
      </c>
      <c r="CQ40" s="59" t="str">
        <f t="shared" si="39"/>
        <v>CONSISTENTE</v>
      </c>
      <c r="CR40" s="59" t="str">
        <f t="shared" si="40"/>
        <v>CONSISTENTE</v>
      </c>
      <c r="CS40" s="59" t="str">
        <f t="shared" si="41"/>
        <v>CONSISTENTE</v>
      </c>
      <c r="CT40" s="59" t="str">
        <f t="shared" si="42"/>
        <v>CONSISTENTE</v>
      </c>
      <c r="CU40" s="59" t="str">
        <f t="shared" si="43"/>
        <v>CONSISTENTE</v>
      </c>
      <c r="CV40" s="59" t="str">
        <f t="shared" si="44"/>
        <v>CONSISTENTE</v>
      </c>
      <c r="CW40" s="59" t="str">
        <f t="shared" si="45"/>
        <v>CONSISTENTE</v>
      </c>
      <c r="CX40" s="59" t="str">
        <f t="shared" si="46"/>
        <v>CONSISTENTE</v>
      </c>
      <c r="CY40" s="56">
        <f t="shared" si="47"/>
        <v>0</v>
      </c>
      <c r="CZ40" s="56">
        <f t="shared" si="48"/>
        <v>0</v>
      </c>
      <c r="DA40" s="56">
        <f t="shared" si="49"/>
        <v>0</v>
      </c>
      <c r="DB40" s="56">
        <f t="shared" si="50"/>
        <v>0</v>
      </c>
      <c r="DC40" s="56">
        <f t="shared" si="51"/>
        <v>0</v>
      </c>
      <c r="DD40" s="56">
        <f t="shared" si="52"/>
        <v>0</v>
      </c>
      <c r="DE40" s="90">
        <f t="shared" si="53"/>
        <v>0</v>
      </c>
      <c r="DF40" s="90">
        <f t="shared" si="54"/>
        <v>0</v>
      </c>
      <c r="DG40" s="90">
        <f t="shared" si="55"/>
        <v>0</v>
      </c>
      <c r="DH40" s="90">
        <f t="shared" si="56"/>
        <v>0</v>
      </c>
      <c r="DI40" s="90">
        <f t="shared" si="57"/>
        <v>0</v>
      </c>
      <c r="DJ40" s="98">
        <f t="shared" si="58"/>
        <v>0</v>
      </c>
      <c r="DK40" s="103">
        <f t="shared" si="59"/>
        <v>0</v>
      </c>
      <c r="DL40" s="91">
        <f t="shared" si="60"/>
        <v>0</v>
      </c>
      <c r="DM40" s="91">
        <f t="shared" si="61"/>
        <v>0</v>
      </c>
      <c r="DN40" s="91">
        <f t="shared" si="62"/>
        <v>0</v>
      </c>
      <c r="DO40" s="91">
        <f t="shared" si="63"/>
        <v>0</v>
      </c>
      <c r="DP40" s="91">
        <f t="shared" si="64"/>
        <v>0</v>
      </c>
      <c r="DQ40" s="125" t="str">
        <f t="shared" si="65"/>
        <v>CONSISTENTE</v>
      </c>
      <c r="DR40" s="147">
        <v>125633247</v>
      </c>
      <c r="DS40" s="147">
        <v>0</v>
      </c>
      <c r="DT40" s="147">
        <v>0</v>
      </c>
      <c r="DU40" s="147">
        <v>0</v>
      </c>
      <c r="DV40" s="147">
        <v>0</v>
      </c>
      <c r="DW40" s="147">
        <v>0</v>
      </c>
      <c r="DX40" s="59">
        <f>+VLOOKUP($E40,'[2]Ejecución I Semestre 2016'!$B$11:$X$1115,10,FALSE)</f>
        <v>1</v>
      </c>
      <c r="DY40" s="68" t="str">
        <f t="shared" si="66"/>
        <v>NO CONSISTENTE</v>
      </c>
      <c r="DZ40" s="68" t="str">
        <f t="shared" si="67"/>
        <v>CONSISTENTE</v>
      </c>
      <c r="EA40" s="68" t="str">
        <f t="shared" si="68"/>
        <v>CONSISTENTE</v>
      </c>
      <c r="EB40" s="68" t="str">
        <f t="shared" si="69"/>
        <v>CONSISTENTE</v>
      </c>
      <c r="EC40" s="68" t="str">
        <f t="shared" si="70"/>
        <v>CONSISTENTE</v>
      </c>
      <c r="ED40" s="68" t="str">
        <f t="shared" si="71"/>
        <v>CONSISTENTE</v>
      </c>
      <c r="EE40" s="132">
        <f t="shared" si="72"/>
        <v>0</v>
      </c>
      <c r="EF40" s="131">
        <f t="shared" si="73"/>
        <v>0</v>
      </c>
      <c r="EG40" s="131">
        <f t="shared" si="74"/>
        <v>0</v>
      </c>
      <c r="EH40" s="131">
        <f t="shared" si="75"/>
        <v>0</v>
      </c>
      <c r="EI40" s="131">
        <f t="shared" si="76"/>
        <v>0</v>
      </c>
      <c r="EJ40" s="131">
        <f t="shared" si="77"/>
        <v>0</v>
      </c>
      <c r="EK40" s="131">
        <f t="shared" si="81"/>
        <v>0</v>
      </c>
      <c r="EL40" s="60">
        <f t="shared" si="82"/>
        <v>0</v>
      </c>
      <c r="EM40" s="60">
        <f t="shared" si="83"/>
        <v>0</v>
      </c>
      <c r="EN40" s="60">
        <f t="shared" si="84"/>
        <v>0</v>
      </c>
      <c r="EO40" s="60">
        <f t="shared" si="85"/>
        <v>0</v>
      </c>
      <c r="EP40" s="60">
        <f t="shared" si="86"/>
        <v>0</v>
      </c>
      <c r="EQ40" s="90" t="str">
        <f t="shared" si="87"/>
        <v>CONSISTENTE</v>
      </c>
    </row>
    <row r="41" spans="1:147" ht="17.25" customHeight="1" x14ac:dyDescent="0.2">
      <c r="A41" s="53" t="s">
        <v>846</v>
      </c>
      <c r="B41" s="56">
        <f t="shared" si="79"/>
        <v>1031449</v>
      </c>
      <c r="C41" s="59" t="str">
        <f t="shared" si="80"/>
        <v>SI</v>
      </c>
      <c r="E41" s="53" t="s">
        <v>60</v>
      </c>
      <c r="F41" s="54" t="s">
        <v>2</v>
      </c>
      <c r="G41" s="61" t="s">
        <v>61</v>
      </c>
      <c r="H41" s="56">
        <v>1031449</v>
      </c>
      <c r="I41" s="56">
        <v>0</v>
      </c>
      <c r="J41" s="56">
        <v>0</v>
      </c>
      <c r="K41" s="56">
        <v>0</v>
      </c>
      <c r="L41" s="56">
        <v>0</v>
      </c>
      <c r="M41" s="56">
        <v>0</v>
      </c>
      <c r="N41" s="57">
        <v>1031449</v>
      </c>
      <c r="O41" s="58">
        <f t="shared" si="0"/>
        <v>0</v>
      </c>
      <c r="P41" s="59" t="str">
        <f t="shared" si="1"/>
        <v>CONSISTENTE</v>
      </c>
      <c r="Q41" s="87" t="str">
        <f t="shared" si="2"/>
        <v>OK</v>
      </c>
      <c r="R41" s="56">
        <v>0</v>
      </c>
      <c r="S41" s="56">
        <v>1031449</v>
      </c>
      <c r="T41" s="56">
        <v>0</v>
      </c>
      <c r="U41" s="56">
        <v>0</v>
      </c>
      <c r="V41" s="56">
        <v>0</v>
      </c>
      <c r="W41" s="59" t="s">
        <v>2314</v>
      </c>
      <c r="X41" s="59" t="s">
        <v>2312</v>
      </c>
      <c r="Y41" s="59" t="str">
        <f t="shared" si="3"/>
        <v>CONSISTENTE</v>
      </c>
      <c r="Z41" s="59" t="str">
        <f t="shared" ref="Z41:Z50" si="89">+IF(Y41="NO CONSISTENTE","EL PLAN DE APLICACIÓN ES SUPERIOR A LOS RECURSOS SUSCEPTIBLES DE APLICACIÓN.","")</f>
        <v/>
      </c>
      <c r="AA41" s="66">
        <f>+VLOOKUP($E41,'[1]PLAN DE APLICACIÓN'!$B$11:$V$1115,16,FALSE)</f>
        <v>0</v>
      </c>
      <c r="AB41" s="66">
        <f>+VLOOKUP($E41,'[1]PLAN DE APLICACIÓN'!$B$11:$V$1115,17,FALSE)</f>
        <v>0</v>
      </c>
      <c r="AC41" s="66">
        <f>+VLOOKUP($E41,'[1]PLAN DE APLICACIÓN'!$B$11:$V$1115,18,FALSE)</f>
        <v>0</v>
      </c>
      <c r="AD41" s="66">
        <f>+VLOOKUP($E41,'[1]PLAN DE APLICACIÓN'!$B$11:$V$1115,19,FALSE)</f>
        <v>0</v>
      </c>
      <c r="AE41" s="66">
        <f>+VLOOKUP($E41,'[1]PLAN DE APLICACIÓN'!$B$11:$V$1115,20,FALSE)</f>
        <v>0</v>
      </c>
      <c r="AF41" s="66">
        <f>+VLOOKUP($E41,'[1]PLAN DE APLICACIÓN'!$B$11:$V$1115,21,FALSE)</f>
        <v>0</v>
      </c>
      <c r="AG41" s="59" t="str">
        <f t="shared" si="5"/>
        <v>CONSISTENTE</v>
      </c>
      <c r="AH41" s="59" t="str">
        <f t="shared" si="6"/>
        <v>CONSISTENTE</v>
      </c>
      <c r="AI41" s="59" t="str">
        <f t="shared" si="7"/>
        <v>CONSISTENTE</v>
      </c>
      <c r="AJ41" s="59" t="str">
        <f t="shared" si="8"/>
        <v>CONSISTENTE</v>
      </c>
      <c r="AK41" s="59" t="str">
        <f t="shared" si="9"/>
        <v>CONSISTENTE</v>
      </c>
      <c r="AL41" s="59" t="str">
        <f t="shared" si="10"/>
        <v>CONSISTENTE</v>
      </c>
      <c r="AM41" s="56">
        <v>0</v>
      </c>
      <c r="AN41" s="56">
        <v>0</v>
      </c>
      <c r="AO41" s="56">
        <v>0</v>
      </c>
      <c r="AP41" s="56">
        <v>0</v>
      </c>
      <c r="AQ41" s="56">
        <v>0</v>
      </c>
      <c r="AR41" s="56">
        <v>0</v>
      </c>
      <c r="AS41" s="59">
        <v>1</v>
      </c>
      <c r="AT41" s="59" t="str">
        <f t="shared" si="11"/>
        <v>CONSISTENTE</v>
      </c>
      <c r="AU41" s="59" t="str">
        <f t="shared" si="12"/>
        <v>CONSISTENTE</v>
      </c>
      <c r="AV41" s="59" t="str">
        <f t="shared" si="13"/>
        <v>CONSISTENTE</v>
      </c>
      <c r="AW41" s="59" t="str">
        <f t="shared" si="14"/>
        <v>CONSISTENTE</v>
      </c>
      <c r="AX41" s="59" t="str">
        <f t="shared" si="15"/>
        <v>CONSISTENTE</v>
      </c>
      <c r="AY41" s="59" t="str">
        <f t="shared" si="16"/>
        <v>CONSISTENTE</v>
      </c>
      <c r="AZ41" s="56">
        <v>0</v>
      </c>
      <c r="BA41" s="56">
        <v>0</v>
      </c>
      <c r="BB41" s="56">
        <v>0</v>
      </c>
      <c r="BC41" s="56">
        <v>0</v>
      </c>
      <c r="BD41" s="56">
        <v>0</v>
      </c>
      <c r="BE41" s="56">
        <v>0</v>
      </c>
      <c r="BF41" s="60">
        <v>1</v>
      </c>
      <c r="BG41" s="59" t="str">
        <f t="shared" si="17"/>
        <v>CONSISTENTE</v>
      </c>
      <c r="BH41" s="59" t="str">
        <f t="shared" si="18"/>
        <v>CONSISTENTE</v>
      </c>
      <c r="BI41" s="59" t="str">
        <f t="shared" si="19"/>
        <v>CONSISTENTE</v>
      </c>
      <c r="BJ41" s="59" t="str">
        <f t="shared" si="20"/>
        <v>CONSISTENTE</v>
      </c>
      <c r="BK41" s="59" t="str">
        <f t="shared" si="21"/>
        <v>CONSISTENTE</v>
      </c>
      <c r="BL41" s="59" t="str">
        <f t="shared" si="22"/>
        <v>CONSISTENTE</v>
      </c>
      <c r="BM41" s="59" t="str">
        <f t="shared" si="23"/>
        <v>CONSISTENTE</v>
      </c>
      <c r="BN41" s="59" t="str">
        <f t="shared" si="24"/>
        <v>CONSISTENTE</v>
      </c>
      <c r="BO41" s="59" t="str">
        <f t="shared" si="25"/>
        <v>CONSISTENTE</v>
      </c>
      <c r="BP41" s="59" t="str">
        <f t="shared" si="26"/>
        <v>CONSISTENTE</v>
      </c>
      <c r="BQ41" s="59" t="str">
        <f t="shared" si="27"/>
        <v>CONSISTENTE</v>
      </c>
      <c r="BR41" s="59" t="str">
        <f t="shared" si="28"/>
        <v>CONSISTENTE</v>
      </c>
      <c r="BS41" s="56">
        <v>0</v>
      </c>
      <c r="BT41" s="56">
        <v>0</v>
      </c>
      <c r="BU41" s="56">
        <v>0</v>
      </c>
      <c r="BV41" s="56">
        <v>0</v>
      </c>
      <c r="BW41" s="56">
        <v>0</v>
      </c>
      <c r="BX41" s="56">
        <v>0</v>
      </c>
      <c r="BY41" s="60">
        <v>1</v>
      </c>
      <c r="BZ41" s="59" t="str">
        <f t="shared" si="29"/>
        <v>CONSISTENTE</v>
      </c>
      <c r="CA41" s="59" t="str">
        <f t="shared" si="30"/>
        <v>CONSISTENTE</v>
      </c>
      <c r="CB41" s="59" t="str">
        <f t="shared" si="31"/>
        <v>CONSISTENTE</v>
      </c>
      <c r="CC41" s="59" t="str">
        <f t="shared" si="32"/>
        <v>CONSISTENTE</v>
      </c>
      <c r="CD41" s="59" t="str">
        <f t="shared" si="33"/>
        <v>CONSISTENTE</v>
      </c>
      <c r="CE41" s="59" t="str">
        <f t="shared" si="34"/>
        <v>CONSISTENTE</v>
      </c>
      <c r="CF41" s="56">
        <v>0</v>
      </c>
      <c r="CG41" s="56">
        <v>0</v>
      </c>
      <c r="CH41" s="56">
        <v>0</v>
      </c>
      <c r="CI41" s="56">
        <v>0</v>
      </c>
      <c r="CJ41" s="56">
        <v>0</v>
      </c>
      <c r="CK41" s="56">
        <v>0</v>
      </c>
      <c r="CL41" s="60">
        <v>1</v>
      </c>
      <c r="CM41" s="59" t="str">
        <f t="shared" si="35"/>
        <v>CONSISTENTE</v>
      </c>
      <c r="CN41" s="59" t="str">
        <f t="shared" si="36"/>
        <v>CONSISTENTE</v>
      </c>
      <c r="CO41" s="59" t="str">
        <f t="shared" si="37"/>
        <v>CONSISTENTE</v>
      </c>
      <c r="CP41" s="59" t="str">
        <f t="shared" si="38"/>
        <v>CONSISTENTE</v>
      </c>
      <c r="CQ41" s="59" t="str">
        <f t="shared" si="39"/>
        <v>CONSISTENTE</v>
      </c>
      <c r="CR41" s="59" t="str">
        <f t="shared" si="40"/>
        <v>CONSISTENTE</v>
      </c>
      <c r="CS41" s="59" t="str">
        <f t="shared" si="41"/>
        <v>CONSISTENTE</v>
      </c>
      <c r="CT41" s="59" t="str">
        <f t="shared" si="42"/>
        <v>CONSISTENTE</v>
      </c>
      <c r="CU41" s="59" t="str">
        <f t="shared" si="43"/>
        <v>CONSISTENTE</v>
      </c>
      <c r="CV41" s="59" t="str">
        <f t="shared" si="44"/>
        <v>CONSISTENTE</v>
      </c>
      <c r="CW41" s="59" t="str">
        <f t="shared" si="45"/>
        <v>CONSISTENTE</v>
      </c>
      <c r="CX41" s="59" t="str">
        <f t="shared" si="46"/>
        <v>CONSISTENTE</v>
      </c>
      <c r="CY41" s="56">
        <f t="shared" si="47"/>
        <v>1031449</v>
      </c>
      <c r="CZ41" s="56">
        <f t="shared" si="48"/>
        <v>0</v>
      </c>
      <c r="DA41" s="56">
        <f t="shared" si="49"/>
        <v>1031449</v>
      </c>
      <c r="DB41" s="56">
        <f t="shared" si="50"/>
        <v>0</v>
      </c>
      <c r="DC41" s="56">
        <f t="shared" si="51"/>
        <v>0</v>
      </c>
      <c r="DD41" s="56">
        <f t="shared" si="52"/>
        <v>0</v>
      </c>
      <c r="DE41" s="90">
        <f t="shared" si="53"/>
        <v>0</v>
      </c>
      <c r="DF41" s="90">
        <f t="shared" si="54"/>
        <v>0</v>
      </c>
      <c r="DG41" s="90">
        <f t="shared" si="55"/>
        <v>0</v>
      </c>
      <c r="DH41" s="90">
        <f t="shared" si="56"/>
        <v>0</v>
      </c>
      <c r="DI41" s="90">
        <f t="shared" si="57"/>
        <v>0</v>
      </c>
      <c r="DJ41" s="98">
        <f t="shared" si="58"/>
        <v>0</v>
      </c>
      <c r="DK41" s="103">
        <f t="shared" si="59"/>
        <v>0</v>
      </c>
      <c r="DL41" s="91">
        <f t="shared" si="60"/>
        <v>0</v>
      </c>
      <c r="DM41" s="91">
        <f t="shared" si="61"/>
        <v>0</v>
      </c>
      <c r="DN41" s="91">
        <f t="shared" si="62"/>
        <v>0</v>
      </c>
      <c r="DO41" s="91">
        <f t="shared" si="63"/>
        <v>0</v>
      </c>
      <c r="DP41" s="91">
        <f t="shared" si="64"/>
        <v>0</v>
      </c>
      <c r="DQ41" s="125" t="str">
        <f t="shared" si="65"/>
        <v>CONSISTENTE</v>
      </c>
      <c r="DR41" s="147">
        <v>0</v>
      </c>
      <c r="DS41" s="147">
        <v>0</v>
      </c>
      <c r="DT41" s="147">
        <v>0</v>
      </c>
      <c r="DU41" s="147">
        <v>0</v>
      </c>
      <c r="DV41" s="147">
        <v>0</v>
      </c>
      <c r="DW41" s="147">
        <v>0</v>
      </c>
      <c r="DX41" s="59">
        <f>+VLOOKUP($E41,'[2]Ejecución I Semestre 2016'!$B$11:$X$1115,10,FALSE)</f>
        <v>1</v>
      </c>
      <c r="DY41" s="68" t="str">
        <f t="shared" si="66"/>
        <v>CONSISTENTE</v>
      </c>
      <c r="DZ41" s="68" t="str">
        <f t="shared" si="67"/>
        <v>CONSISTENTE</v>
      </c>
      <c r="EA41" s="68" t="str">
        <f t="shared" si="68"/>
        <v>CONSISTENTE</v>
      </c>
      <c r="EB41" s="68" t="str">
        <f t="shared" si="69"/>
        <v>CONSISTENTE</v>
      </c>
      <c r="EC41" s="68" t="str">
        <f t="shared" si="70"/>
        <v>CONSISTENTE</v>
      </c>
      <c r="ED41" s="68" t="str">
        <f t="shared" si="71"/>
        <v>CONSISTENTE</v>
      </c>
      <c r="EE41" s="132">
        <f t="shared" si="72"/>
        <v>0</v>
      </c>
      <c r="EF41" s="131">
        <f t="shared" si="73"/>
        <v>0</v>
      </c>
      <c r="EG41" s="131">
        <f t="shared" si="74"/>
        <v>0</v>
      </c>
      <c r="EH41" s="131">
        <f t="shared" si="75"/>
        <v>0</v>
      </c>
      <c r="EI41" s="131">
        <f t="shared" si="76"/>
        <v>0</v>
      </c>
      <c r="EJ41" s="131">
        <f t="shared" si="77"/>
        <v>0</v>
      </c>
      <c r="EK41" s="131">
        <f t="shared" si="81"/>
        <v>0</v>
      </c>
      <c r="EL41" s="60">
        <f t="shared" si="82"/>
        <v>0</v>
      </c>
      <c r="EM41" s="60">
        <f t="shared" si="83"/>
        <v>0</v>
      </c>
      <c r="EN41" s="60">
        <f t="shared" si="84"/>
        <v>0</v>
      </c>
      <c r="EO41" s="60">
        <f t="shared" si="85"/>
        <v>0</v>
      </c>
      <c r="EP41" s="60">
        <f t="shared" si="86"/>
        <v>0</v>
      </c>
      <c r="EQ41" s="90" t="str">
        <f t="shared" si="87"/>
        <v>CONSISTENTE</v>
      </c>
    </row>
    <row r="42" spans="1:147" ht="17.25" customHeight="1" x14ac:dyDescent="0.2">
      <c r="A42" s="53" t="s">
        <v>209</v>
      </c>
      <c r="B42" s="56">
        <f t="shared" si="79"/>
        <v>15145133.93</v>
      </c>
      <c r="C42" s="59" t="str">
        <f t="shared" si="80"/>
        <v>SI</v>
      </c>
      <c r="E42" s="53" t="s">
        <v>62</v>
      </c>
      <c r="F42" s="54" t="s">
        <v>2</v>
      </c>
      <c r="G42" s="61" t="s">
        <v>63</v>
      </c>
      <c r="H42" s="56">
        <v>15145133.93</v>
      </c>
      <c r="I42" s="56">
        <v>15145433.93</v>
      </c>
      <c r="J42" s="56">
        <v>0</v>
      </c>
      <c r="K42" s="56">
        <v>0</v>
      </c>
      <c r="L42" s="56">
        <v>0</v>
      </c>
      <c r="M42" s="56">
        <v>0</v>
      </c>
      <c r="N42" s="57">
        <v>15145133.93</v>
      </c>
      <c r="O42" s="58">
        <f t="shared" si="0"/>
        <v>-15145433.93</v>
      </c>
      <c r="P42" s="59" t="str">
        <f t="shared" si="1"/>
        <v>NO CONSISTENTE</v>
      </c>
      <c r="Q42" s="87" t="str">
        <f t="shared" si="2"/>
        <v>LA ENTIDAD TERRITORIAL NO DETERMINÓ EL SALDO DE MANERA CORRECTA.</v>
      </c>
      <c r="R42" s="56">
        <v>15145133.93</v>
      </c>
      <c r="S42" s="56">
        <v>0</v>
      </c>
      <c r="T42" s="56">
        <v>0</v>
      </c>
      <c r="U42" s="56">
        <v>0</v>
      </c>
      <c r="V42" s="56">
        <v>0</v>
      </c>
      <c r="W42" s="59" t="s">
        <v>2314</v>
      </c>
      <c r="X42" s="59" t="s">
        <v>2312</v>
      </c>
      <c r="Y42" s="59" t="str">
        <f t="shared" si="3"/>
        <v>CONSISTENTE</v>
      </c>
      <c r="Z42" s="59" t="str">
        <f t="shared" si="89"/>
        <v/>
      </c>
      <c r="AA42" s="66">
        <f>+VLOOKUP($E42,'[1]PLAN DE APLICACIÓN'!$B$11:$V$1115,16,FALSE)</f>
        <v>15145133.93</v>
      </c>
      <c r="AB42" s="66">
        <f>+VLOOKUP($E42,'[1]PLAN DE APLICACIÓN'!$B$11:$V$1115,17,FALSE)</f>
        <v>0</v>
      </c>
      <c r="AC42" s="66">
        <f>+VLOOKUP($E42,'[1]PLAN DE APLICACIÓN'!$B$11:$V$1115,18,FALSE)</f>
        <v>0</v>
      </c>
      <c r="AD42" s="66">
        <f>+VLOOKUP($E42,'[1]PLAN DE APLICACIÓN'!$B$11:$V$1115,19,FALSE)</f>
        <v>0</v>
      </c>
      <c r="AE42" s="66">
        <f>+VLOOKUP($E42,'[1]PLAN DE APLICACIÓN'!$B$11:$V$1115,20,FALSE)</f>
        <v>0</v>
      </c>
      <c r="AF42" s="66">
        <f>+VLOOKUP($E42,'[1]PLAN DE APLICACIÓN'!$B$11:$V$1115,21,FALSE)</f>
        <v>0</v>
      </c>
      <c r="AG42" s="59" t="str">
        <f t="shared" si="5"/>
        <v>NO CONSISTENTE</v>
      </c>
      <c r="AH42" s="59" t="str">
        <f t="shared" si="6"/>
        <v>CONSISTENTE</v>
      </c>
      <c r="AI42" s="59" t="str">
        <f t="shared" si="7"/>
        <v>CONSISTENTE</v>
      </c>
      <c r="AJ42" s="59" t="str">
        <f t="shared" si="8"/>
        <v>CONSISTENTE</v>
      </c>
      <c r="AK42" s="59" t="str">
        <f t="shared" si="9"/>
        <v>CONSISTENTE</v>
      </c>
      <c r="AL42" s="59" t="str">
        <f t="shared" si="10"/>
        <v>CONSISTENTE</v>
      </c>
      <c r="AM42" s="56">
        <v>15145133.93</v>
      </c>
      <c r="AN42" s="56">
        <v>15145133.93</v>
      </c>
      <c r="AO42" s="56">
        <v>0</v>
      </c>
      <c r="AP42" s="56">
        <v>0</v>
      </c>
      <c r="AQ42" s="56">
        <v>0</v>
      </c>
      <c r="AR42" s="56">
        <v>0</v>
      </c>
      <c r="AS42" s="59">
        <v>1</v>
      </c>
      <c r="AT42" s="59" t="str">
        <f t="shared" si="11"/>
        <v>CONSISTENTE</v>
      </c>
      <c r="AU42" s="59" t="str">
        <f t="shared" si="12"/>
        <v>CONSISTENTE</v>
      </c>
      <c r="AV42" s="59" t="str">
        <f t="shared" si="13"/>
        <v>CONSISTENTE</v>
      </c>
      <c r="AW42" s="59" t="str">
        <f t="shared" si="14"/>
        <v>CONSISTENTE</v>
      </c>
      <c r="AX42" s="59" t="str">
        <f t="shared" si="15"/>
        <v>CONSISTENTE</v>
      </c>
      <c r="AY42" s="59" t="str">
        <f t="shared" si="16"/>
        <v>CONSISTENTE</v>
      </c>
      <c r="AZ42" s="56">
        <v>15145133.93</v>
      </c>
      <c r="BA42" s="56">
        <v>15145133.93</v>
      </c>
      <c r="BB42" s="56">
        <v>0</v>
      </c>
      <c r="BC42" s="56">
        <v>0</v>
      </c>
      <c r="BD42" s="56">
        <v>0</v>
      </c>
      <c r="BE42" s="56">
        <v>0</v>
      </c>
      <c r="BF42" s="60">
        <v>1</v>
      </c>
      <c r="BG42" s="59" t="str">
        <f t="shared" si="17"/>
        <v>CONSISTENTE</v>
      </c>
      <c r="BH42" s="59" t="str">
        <f t="shared" si="18"/>
        <v>CONSISTENTE</v>
      </c>
      <c r="BI42" s="59" t="str">
        <f t="shared" si="19"/>
        <v>CONSISTENTE</v>
      </c>
      <c r="BJ42" s="59" t="str">
        <f t="shared" si="20"/>
        <v>CONSISTENTE</v>
      </c>
      <c r="BK42" s="59" t="str">
        <f t="shared" si="21"/>
        <v>CONSISTENTE</v>
      </c>
      <c r="BL42" s="59" t="str">
        <f t="shared" si="22"/>
        <v>CONSISTENTE</v>
      </c>
      <c r="BM42" s="59" t="str">
        <f t="shared" si="23"/>
        <v>CONSISTENTE</v>
      </c>
      <c r="BN42" s="59" t="str">
        <f t="shared" si="24"/>
        <v>CONSISTENTE</v>
      </c>
      <c r="BO42" s="59" t="str">
        <f t="shared" si="25"/>
        <v>CONSISTENTE</v>
      </c>
      <c r="BP42" s="59" t="str">
        <f t="shared" si="26"/>
        <v>CONSISTENTE</v>
      </c>
      <c r="BQ42" s="59" t="str">
        <f t="shared" si="27"/>
        <v>CONSISTENTE</v>
      </c>
      <c r="BR42" s="59" t="str">
        <f t="shared" si="28"/>
        <v>CONSISTENTE</v>
      </c>
      <c r="BS42" s="56">
        <v>15145133.93</v>
      </c>
      <c r="BT42" s="56">
        <v>15145133.93</v>
      </c>
      <c r="BU42" s="56">
        <v>0</v>
      </c>
      <c r="BV42" s="56">
        <v>0</v>
      </c>
      <c r="BW42" s="56">
        <v>0</v>
      </c>
      <c r="BX42" s="56">
        <v>0</v>
      </c>
      <c r="BY42" s="60">
        <v>1</v>
      </c>
      <c r="BZ42" s="59" t="str">
        <f t="shared" si="29"/>
        <v>CONSISTENTE</v>
      </c>
      <c r="CA42" s="59" t="str">
        <f t="shared" si="30"/>
        <v>NO CONSISTENTE</v>
      </c>
      <c r="CB42" s="59" t="str">
        <f t="shared" si="31"/>
        <v>CONSISTENTE</v>
      </c>
      <c r="CC42" s="59" t="str">
        <f t="shared" si="32"/>
        <v>CONSISTENTE</v>
      </c>
      <c r="CD42" s="59" t="str">
        <f t="shared" si="33"/>
        <v>CONSISTENTE</v>
      </c>
      <c r="CE42" s="59" t="str">
        <f t="shared" si="34"/>
        <v>CONSISTENTE</v>
      </c>
      <c r="CF42" s="56">
        <v>15145133.93</v>
      </c>
      <c r="CG42" s="56">
        <v>15145133.93</v>
      </c>
      <c r="CH42" s="56">
        <v>0</v>
      </c>
      <c r="CI42" s="56">
        <v>0</v>
      </c>
      <c r="CJ42" s="56">
        <v>0</v>
      </c>
      <c r="CK42" s="56">
        <v>0</v>
      </c>
      <c r="CL42" s="60">
        <v>1</v>
      </c>
      <c r="CM42" s="59" t="str">
        <f t="shared" si="35"/>
        <v>CONSISTENTE</v>
      </c>
      <c r="CN42" s="59" t="str">
        <f t="shared" si="36"/>
        <v>NO CONSISTENTE</v>
      </c>
      <c r="CO42" s="59" t="str">
        <f t="shared" si="37"/>
        <v>CONSISTENTE</v>
      </c>
      <c r="CP42" s="59" t="str">
        <f t="shared" si="38"/>
        <v>CONSISTENTE</v>
      </c>
      <c r="CQ42" s="59" t="str">
        <f t="shared" si="39"/>
        <v>CONSISTENTE</v>
      </c>
      <c r="CR42" s="59" t="str">
        <f t="shared" si="40"/>
        <v>CONSISTENTE</v>
      </c>
      <c r="CS42" s="59" t="str">
        <f t="shared" si="41"/>
        <v>CONSISTENTE</v>
      </c>
      <c r="CT42" s="59" t="str">
        <f t="shared" si="42"/>
        <v>CONSISTENTE</v>
      </c>
      <c r="CU42" s="59" t="str">
        <f t="shared" si="43"/>
        <v>CONSISTENTE</v>
      </c>
      <c r="CV42" s="59" t="str">
        <f t="shared" si="44"/>
        <v>CONSISTENTE</v>
      </c>
      <c r="CW42" s="59" t="str">
        <f t="shared" si="45"/>
        <v>CONSISTENTE</v>
      </c>
      <c r="CX42" s="59" t="str">
        <f t="shared" si="46"/>
        <v>CONSISTENTE</v>
      </c>
      <c r="CY42" s="56">
        <f t="shared" si="47"/>
        <v>0</v>
      </c>
      <c r="CZ42" s="56">
        <f t="shared" si="48"/>
        <v>0</v>
      </c>
      <c r="DA42" s="56">
        <f t="shared" si="49"/>
        <v>0</v>
      </c>
      <c r="DB42" s="56">
        <f t="shared" si="50"/>
        <v>0</v>
      </c>
      <c r="DC42" s="56">
        <f t="shared" si="51"/>
        <v>0</v>
      </c>
      <c r="DD42" s="56">
        <f t="shared" si="52"/>
        <v>0</v>
      </c>
      <c r="DE42" s="90">
        <f t="shared" si="53"/>
        <v>15145133.93</v>
      </c>
      <c r="DF42" s="90">
        <f t="shared" si="54"/>
        <v>15145133.93</v>
      </c>
      <c r="DG42" s="90">
        <f t="shared" si="55"/>
        <v>0</v>
      </c>
      <c r="DH42" s="90">
        <f t="shared" si="56"/>
        <v>0</v>
      </c>
      <c r="DI42" s="90">
        <f t="shared" si="57"/>
        <v>0</v>
      </c>
      <c r="DJ42" s="98">
        <f t="shared" si="58"/>
        <v>0</v>
      </c>
      <c r="DK42" s="103">
        <f t="shared" si="59"/>
        <v>30290267.859999999</v>
      </c>
      <c r="DL42" s="91">
        <f t="shared" si="60"/>
        <v>30290267.859999999</v>
      </c>
      <c r="DM42" s="91">
        <f t="shared" si="61"/>
        <v>0</v>
      </c>
      <c r="DN42" s="91">
        <f t="shared" si="62"/>
        <v>0</v>
      </c>
      <c r="DO42" s="91">
        <f t="shared" si="63"/>
        <v>0</v>
      </c>
      <c r="DP42" s="91">
        <f t="shared" si="64"/>
        <v>0</v>
      </c>
      <c r="DQ42" s="125" t="str">
        <f t="shared" si="65"/>
        <v>NO CONSISTENTE</v>
      </c>
      <c r="DR42" s="147">
        <v>0</v>
      </c>
      <c r="DS42" s="147">
        <v>0</v>
      </c>
      <c r="DT42" s="147">
        <v>0</v>
      </c>
      <c r="DU42" s="147">
        <v>0</v>
      </c>
      <c r="DV42" s="147">
        <v>0</v>
      </c>
      <c r="DW42" s="147">
        <v>0</v>
      </c>
      <c r="DX42" s="59">
        <f>+VLOOKUP($E42,'[2]Ejecución I Semestre 2016'!$B$11:$X$1115,10,FALSE)</f>
        <v>1</v>
      </c>
      <c r="DY42" s="68" t="str">
        <f t="shared" si="66"/>
        <v>CONSISTENTE</v>
      </c>
      <c r="DZ42" s="68" t="str">
        <f t="shared" si="67"/>
        <v>NO CONSISTENTE</v>
      </c>
      <c r="EA42" s="68" t="str">
        <f t="shared" si="68"/>
        <v>CONSISTENTE</v>
      </c>
      <c r="EB42" s="68" t="str">
        <f t="shared" si="69"/>
        <v>CONSISTENTE</v>
      </c>
      <c r="EC42" s="68" t="str">
        <f t="shared" si="70"/>
        <v>CONSISTENTE</v>
      </c>
      <c r="ED42" s="68" t="str">
        <f t="shared" si="71"/>
        <v>CONSISTENTE</v>
      </c>
      <c r="EE42" s="132">
        <f t="shared" si="72"/>
        <v>15145133.93</v>
      </c>
      <c r="EF42" s="131">
        <f t="shared" si="73"/>
        <v>15145133.93</v>
      </c>
      <c r="EG42" s="131">
        <f t="shared" si="74"/>
        <v>0</v>
      </c>
      <c r="EH42" s="131">
        <f t="shared" si="75"/>
        <v>0</v>
      </c>
      <c r="EI42" s="131">
        <f t="shared" si="76"/>
        <v>0</v>
      </c>
      <c r="EJ42" s="131">
        <f t="shared" si="77"/>
        <v>0</v>
      </c>
      <c r="EK42" s="131">
        <f t="shared" si="81"/>
        <v>30290267.859999999</v>
      </c>
      <c r="EL42" s="60">
        <f t="shared" si="82"/>
        <v>30290267.859999999</v>
      </c>
      <c r="EM42" s="60">
        <f t="shared" si="83"/>
        <v>0</v>
      </c>
      <c r="EN42" s="60">
        <f t="shared" si="84"/>
        <v>0</v>
      </c>
      <c r="EO42" s="60">
        <f t="shared" si="85"/>
        <v>0</v>
      </c>
      <c r="EP42" s="60">
        <f t="shared" si="86"/>
        <v>0</v>
      </c>
      <c r="EQ42" s="90" t="str">
        <f t="shared" si="87"/>
        <v>NO CONSISTENTE</v>
      </c>
    </row>
    <row r="43" spans="1:147" ht="17.25" customHeight="1" x14ac:dyDescent="0.2">
      <c r="A43" s="53" t="s">
        <v>978</v>
      </c>
      <c r="B43" s="56">
        <f t="shared" si="79"/>
        <v>0</v>
      </c>
      <c r="C43" s="59" t="str">
        <f t="shared" si="80"/>
        <v>NO</v>
      </c>
      <c r="E43" s="53" t="s">
        <v>64</v>
      </c>
      <c r="F43" s="54" t="s">
        <v>2</v>
      </c>
      <c r="G43" s="61" t="s">
        <v>65</v>
      </c>
      <c r="H43" s="56">
        <v>15583939</v>
      </c>
      <c r="I43" s="56">
        <v>15583939</v>
      </c>
      <c r="J43" s="56">
        <v>0</v>
      </c>
      <c r="K43" s="56">
        <v>0</v>
      </c>
      <c r="L43" s="56">
        <v>0</v>
      </c>
      <c r="M43" s="56">
        <v>0</v>
      </c>
      <c r="N43" s="57">
        <v>0</v>
      </c>
      <c r="O43" s="58">
        <f t="shared" si="0"/>
        <v>0</v>
      </c>
      <c r="P43" s="59" t="str">
        <f t="shared" si="1"/>
        <v>CONSISTENTE</v>
      </c>
      <c r="Q43" s="87" t="str">
        <f t="shared" si="2"/>
        <v>OK</v>
      </c>
      <c r="R43" s="56">
        <v>0</v>
      </c>
      <c r="S43" s="56">
        <v>0</v>
      </c>
      <c r="T43" s="56">
        <v>0</v>
      </c>
      <c r="U43" s="56">
        <v>0</v>
      </c>
      <c r="V43" s="56">
        <v>0</v>
      </c>
      <c r="W43" s="59" t="s">
        <v>2314</v>
      </c>
      <c r="X43" s="59" t="s">
        <v>2312</v>
      </c>
      <c r="Y43" s="59" t="str">
        <f t="shared" si="3"/>
        <v>CONSISTENTE</v>
      </c>
      <c r="Z43" s="59" t="str">
        <f t="shared" si="89"/>
        <v/>
      </c>
      <c r="AA43" s="66">
        <f>+VLOOKUP($E43,'[1]PLAN DE APLICACIÓN'!$B$11:$V$1115,16,FALSE)</f>
        <v>0</v>
      </c>
      <c r="AB43" s="66">
        <f>+VLOOKUP($E43,'[1]PLAN DE APLICACIÓN'!$B$11:$V$1115,17,FALSE)</f>
        <v>0</v>
      </c>
      <c r="AC43" s="66">
        <f>+VLOOKUP($E43,'[1]PLAN DE APLICACIÓN'!$B$11:$V$1115,18,FALSE)</f>
        <v>0</v>
      </c>
      <c r="AD43" s="66">
        <f>+VLOOKUP($E43,'[1]PLAN DE APLICACIÓN'!$B$11:$V$1115,19,FALSE)</f>
        <v>0</v>
      </c>
      <c r="AE43" s="66">
        <f>+VLOOKUP($E43,'[1]PLAN DE APLICACIÓN'!$B$11:$V$1115,20,FALSE)</f>
        <v>0</v>
      </c>
      <c r="AF43" s="66">
        <f>+VLOOKUP($E43,'[1]PLAN DE APLICACIÓN'!$B$11:$V$1115,21,FALSE)</f>
        <v>0</v>
      </c>
      <c r="AG43" s="59" t="str">
        <f t="shared" si="5"/>
        <v>CONSISTENTE</v>
      </c>
      <c r="AH43" s="59" t="str">
        <f t="shared" si="6"/>
        <v>CONSISTENTE</v>
      </c>
      <c r="AI43" s="59" t="str">
        <f t="shared" si="7"/>
        <v>CONSISTENTE</v>
      </c>
      <c r="AJ43" s="59" t="str">
        <f t="shared" si="8"/>
        <v>CONSISTENTE</v>
      </c>
      <c r="AK43" s="59" t="str">
        <f t="shared" si="9"/>
        <v>CONSISTENTE</v>
      </c>
      <c r="AL43" s="59" t="str">
        <f t="shared" si="10"/>
        <v>CONSISTENTE</v>
      </c>
      <c r="AM43" s="56">
        <v>0</v>
      </c>
      <c r="AN43" s="56">
        <v>0</v>
      </c>
      <c r="AO43" s="56">
        <v>0</v>
      </c>
      <c r="AP43" s="56">
        <v>0</v>
      </c>
      <c r="AQ43" s="56">
        <v>0</v>
      </c>
      <c r="AR43" s="56">
        <v>0</v>
      </c>
      <c r="AS43" s="59">
        <v>1</v>
      </c>
      <c r="AT43" s="59" t="str">
        <f t="shared" si="11"/>
        <v>CONSISTENTE</v>
      </c>
      <c r="AU43" s="59" t="str">
        <f t="shared" si="12"/>
        <v>CONSISTENTE</v>
      </c>
      <c r="AV43" s="59" t="str">
        <f t="shared" si="13"/>
        <v>CONSISTENTE</v>
      </c>
      <c r="AW43" s="59" t="str">
        <f t="shared" si="14"/>
        <v>CONSISTENTE</v>
      </c>
      <c r="AX43" s="59" t="str">
        <f t="shared" si="15"/>
        <v>CONSISTENTE</v>
      </c>
      <c r="AY43" s="59" t="str">
        <f t="shared" si="16"/>
        <v>CONSISTENTE</v>
      </c>
      <c r="AZ43" s="56">
        <v>0</v>
      </c>
      <c r="BA43" s="56">
        <v>0</v>
      </c>
      <c r="BB43" s="56">
        <v>0</v>
      </c>
      <c r="BC43" s="56">
        <v>0</v>
      </c>
      <c r="BD43" s="56">
        <v>0</v>
      </c>
      <c r="BE43" s="56">
        <v>0</v>
      </c>
      <c r="BF43" s="60">
        <v>1</v>
      </c>
      <c r="BG43" s="59" t="str">
        <f t="shared" si="17"/>
        <v>CONSISTENTE</v>
      </c>
      <c r="BH43" s="59" t="str">
        <f t="shared" si="18"/>
        <v>CONSISTENTE</v>
      </c>
      <c r="BI43" s="59" t="str">
        <f t="shared" si="19"/>
        <v>CONSISTENTE</v>
      </c>
      <c r="BJ43" s="59" t="str">
        <f t="shared" si="20"/>
        <v>CONSISTENTE</v>
      </c>
      <c r="BK43" s="59" t="str">
        <f t="shared" si="21"/>
        <v>CONSISTENTE</v>
      </c>
      <c r="BL43" s="59" t="str">
        <f t="shared" si="22"/>
        <v>CONSISTENTE</v>
      </c>
      <c r="BM43" s="59" t="str">
        <f t="shared" si="23"/>
        <v>CONSISTENTE</v>
      </c>
      <c r="BN43" s="59" t="str">
        <f t="shared" si="24"/>
        <v>CONSISTENTE</v>
      </c>
      <c r="BO43" s="59" t="str">
        <f t="shared" si="25"/>
        <v>CONSISTENTE</v>
      </c>
      <c r="BP43" s="59" t="str">
        <f t="shared" si="26"/>
        <v>CONSISTENTE</v>
      </c>
      <c r="BQ43" s="59" t="str">
        <f t="shared" si="27"/>
        <v>CONSISTENTE</v>
      </c>
      <c r="BR43" s="59" t="str">
        <f t="shared" si="28"/>
        <v>CONSISTENTE</v>
      </c>
      <c r="BS43" s="56">
        <v>0</v>
      </c>
      <c r="BT43" s="56">
        <v>0</v>
      </c>
      <c r="BU43" s="56">
        <v>0</v>
      </c>
      <c r="BV43" s="56">
        <v>0</v>
      </c>
      <c r="BW43" s="56">
        <v>0</v>
      </c>
      <c r="BX43" s="56">
        <v>0</v>
      </c>
      <c r="BY43" s="60">
        <v>1</v>
      </c>
      <c r="BZ43" s="59" t="str">
        <f t="shared" si="29"/>
        <v>CONSISTENTE</v>
      </c>
      <c r="CA43" s="59" t="str">
        <f t="shared" si="30"/>
        <v>CONSISTENTE</v>
      </c>
      <c r="CB43" s="59" t="str">
        <f t="shared" si="31"/>
        <v>CONSISTENTE</v>
      </c>
      <c r="CC43" s="59" t="str">
        <f t="shared" si="32"/>
        <v>CONSISTENTE</v>
      </c>
      <c r="CD43" s="59" t="str">
        <f t="shared" si="33"/>
        <v>CONSISTENTE</v>
      </c>
      <c r="CE43" s="59" t="str">
        <f t="shared" si="34"/>
        <v>CONSISTENTE</v>
      </c>
      <c r="CF43" s="56">
        <v>0</v>
      </c>
      <c r="CG43" s="56">
        <v>0</v>
      </c>
      <c r="CH43" s="56">
        <v>0</v>
      </c>
      <c r="CI43" s="56">
        <v>0</v>
      </c>
      <c r="CJ43" s="56">
        <v>0</v>
      </c>
      <c r="CK43" s="56">
        <v>0</v>
      </c>
      <c r="CL43" s="60">
        <v>1</v>
      </c>
      <c r="CM43" s="59" t="str">
        <f t="shared" si="35"/>
        <v>CONSISTENTE</v>
      </c>
      <c r="CN43" s="59" t="str">
        <f t="shared" si="36"/>
        <v>CONSISTENTE</v>
      </c>
      <c r="CO43" s="59" t="str">
        <f t="shared" si="37"/>
        <v>CONSISTENTE</v>
      </c>
      <c r="CP43" s="59" t="str">
        <f t="shared" si="38"/>
        <v>CONSISTENTE</v>
      </c>
      <c r="CQ43" s="59" t="str">
        <f t="shared" si="39"/>
        <v>CONSISTENTE</v>
      </c>
      <c r="CR43" s="59" t="str">
        <f t="shared" si="40"/>
        <v>CONSISTENTE</v>
      </c>
      <c r="CS43" s="59" t="str">
        <f t="shared" si="41"/>
        <v>CONSISTENTE</v>
      </c>
      <c r="CT43" s="59" t="str">
        <f t="shared" si="42"/>
        <v>CONSISTENTE</v>
      </c>
      <c r="CU43" s="59" t="str">
        <f t="shared" si="43"/>
        <v>CONSISTENTE</v>
      </c>
      <c r="CV43" s="59" t="str">
        <f t="shared" si="44"/>
        <v>CONSISTENTE</v>
      </c>
      <c r="CW43" s="59" t="str">
        <f t="shared" si="45"/>
        <v>CONSISTENTE</v>
      </c>
      <c r="CX43" s="59" t="str">
        <f t="shared" si="46"/>
        <v>CONSISTENTE</v>
      </c>
      <c r="CY43" s="56">
        <f t="shared" si="47"/>
        <v>0</v>
      </c>
      <c r="CZ43" s="56">
        <f t="shared" si="48"/>
        <v>0</v>
      </c>
      <c r="DA43" s="56">
        <f t="shared" si="49"/>
        <v>0</v>
      </c>
      <c r="DB43" s="56">
        <f t="shared" si="50"/>
        <v>0</v>
      </c>
      <c r="DC43" s="56">
        <f t="shared" si="51"/>
        <v>0</v>
      </c>
      <c r="DD43" s="56">
        <f t="shared" si="52"/>
        <v>0</v>
      </c>
      <c r="DE43" s="90">
        <f t="shared" si="53"/>
        <v>0</v>
      </c>
      <c r="DF43" s="90">
        <f t="shared" si="54"/>
        <v>0</v>
      </c>
      <c r="DG43" s="90">
        <f t="shared" si="55"/>
        <v>0</v>
      </c>
      <c r="DH43" s="90">
        <f t="shared" si="56"/>
        <v>0</v>
      </c>
      <c r="DI43" s="90">
        <f t="shared" si="57"/>
        <v>0</v>
      </c>
      <c r="DJ43" s="98">
        <f t="shared" si="58"/>
        <v>0</v>
      </c>
      <c r="DK43" s="103">
        <f t="shared" si="59"/>
        <v>0</v>
      </c>
      <c r="DL43" s="91">
        <f t="shared" si="60"/>
        <v>0</v>
      </c>
      <c r="DM43" s="91">
        <f t="shared" si="61"/>
        <v>0</v>
      </c>
      <c r="DN43" s="91">
        <f t="shared" si="62"/>
        <v>0</v>
      </c>
      <c r="DO43" s="91">
        <f t="shared" si="63"/>
        <v>0</v>
      </c>
      <c r="DP43" s="91">
        <f t="shared" si="64"/>
        <v>0</v>
      </c>
      <c r="DQ43" s="125" t="str">
        <f t="shared" si="65"/>
        <v>CONSISTENTE</v>
      </c>
      <c r="DR43" s="147">
        <v>0</v>
      </c>
      <c r="DS43" s="147">
        <v>0</v>
      </c>
      <c r="DT43" s="147">
        <v>0</v>
      </c>
      <c r="DU43" s="147">
        <v>0</v>
      </c>
      <c r="DV43" s="147">
        <v>0</v>
      </c>
      <c r="DW43" s="147">
        <v>0</v>
      </c>
      <c r="DX43" s="59">
        <f>+VLOOKUP($E43,'[2]Ejecución I Semestre 2016'!$B$11:$X$1115,10,FALSE)</f>
        <v>1</v>
      </c>
      <c r="DY43" s="68" t="str">
        <f t="shared" si="66"/>
        <v>CONSISTENTE</v>
      </c>
      <c r="DZ43" s="68" t="str">
        <f t="shared" si="67"/>
        <v>CONSISTENTE</v>
      </c>
      <c r="EA43" s="68" t="str">
        <f t="shared" si="68"/>
        <v>CONSISTENTE</v>
      </c>
      <c r="EB43" s="68" t="str">
        <f t="shared" si="69"/>
        <v>CONSISTENTE</v>
      </c>
      <c r="EC43" s="68" t="str">
        <f t="shared" si="70"/>
        <v>CONSISTENTE</v>
      </c>
      <c r="ED43" s="68" t="str">
        <f t="shared" si="71"/>
        <v>CONSISTENTE</v>
      </c>
      <c r="EE43" s="132">
        <f t="shared" si="72"/>
        <v>0</v>
      </c>
      <c r="EF43" s="131">
        <f t="shared" si="73"/>
        <v>0</v>
      </c>
      <c r="EG43" s="131">
        <f t="shared" si="74"/>
        <v>0</v>
      </c>
      <c r="EH43" s="131">
        <f t="shared" si="75"/>
        <v>0</v>
      </c>
      <c r="EI43" s="131">
        <f t="shared" si="76"/>
        <v>0</v>
      </c>
      <c r="EJ43" s="131">
        <f t="shared" si="77"/>
        <v>0</v>
      </c>
      <c r="EK43" s="131">
        <f t="shared" si="81"/>
        <v>0</v>
      </c>
      <c r="EL43" s="60">
        <f t="shared" si="82"/>
        <v>0</v>
      </c>
      <c r="EM43" s="60">
        <f t="shared" si="83"/>
        <v>0</v>
      </c>
      <c r="EN43" s="60">
        <f t="shared" si="84"/>
        <v>0</v>
      </c>
      <c r="EO43" s="60">
        <f t="shared" si="85"/>
        <v>0</v>
      </c>
      <c r="EP43" s="60">
        <f t="shared" si="86"/>
        <v>0</v>
      </c>
      <c r="EQ43" s="90" t="str">
        <f t="shared" si="87"/>
        <v>CONSISTENTE</v>
      </c>
    </row>
    <row r="44" spans="1:147" ht="17.25" customHeight="1" x14ac:dyDescent="0.2">
      <c r="A44" s="53" t="s">
        <v>221</v>
      </c>
      <c r="B44" s="56">
        <f t="shared" si="79"/>
        <v>668909085</v>
      </c>
      <c r="C44" s="59" t="str">
        <f t="shared" si="80"/>
        <v>SI</v>
      </c>
      <c r="E44" s="53" t="s">
        <v>66</v>
      </c>
      <c r="F44" s="54" t="s">
        <v>2</v>
      </c>
      <c r="G44" s="55" t="s">
        <v>67</v>
      </c>
      <c r="H44" s="56">
        <v>831737557</v>
      </c>
      <c r="I44" s="56">
        <v>0</v>
      </c>
      <c r="J44" s="56">
        <v>78774216</v>
      </c>
      <c r="K44" s="56">
        <v>0</v>
      </c>
      <c r="L44" s="56">
        <v>0</v>
      </c>
      <c r="M44" s="56">
        <v>0</v>
      </c>
      <c r="N44" s="57">
        <v>752963341</v>
      </c>
      <c r="O44" s="58">
        <f t="shared" si="0"/>
        <v>0</v>
      </c>
      <c r="P44" s="59" t="str">
        <f t="shared" si="1"/>
        <v>CONSISTENTE</v>
      </c>
      <c r="Q44" s="87" t="str">
        <f t="shared" si="2"/>
        <v>OK</v>
      </c>
      <c r="R44" s="56">
        <v>0</v>
      </c>
      <c r="S44" s="56">
        <v>0</v>
      </c>
      <c r="T44" s="56">
        <v>668909085</v>
      </c>
      <c r="U44" s="56">
        <v>0</v>
      </c>
      <c r="V44" s="56">
        <v>0</v>
      </c>
      <c r="W44" s="59" t="s">
        <v>2314</v>
      </c>
      <c r="X44" s="59" t="s">
        <v>2312</v>
      </c>
      <c r="Y44" s="59" t="str">
        <f t="shared" si="3"/>
        <v>CONSISTENTE</v>
      </c>
      <c r="Z44" s="59" t="str">
        <f t="shared" si="89"/>
        <v/>
      </c>
      <c r="AA44" s="66">
        <f>+VLOOKUP($E44,'[1]PLAN DE APLICACIÓN'!$B$11:$V$1115,16,FALSE)</f>
        <v>327334898</v>
      </c>
      <c r="AB44" s="66">
        <f>+VLOOKUP($E44,'[1]PLAN DE APLICACIÓN'!$B$11:$V$1115,17,FALSE)</f>
        <v>0</v>
      </c>
      <c r="AC44" s="66">
        <f>+VLOOKUP($E44,'[1]PLAN DE APLICACIÓN'!$B$11:$V$1115,18,FALSE)</f>
        <v>0</v>
      </c>
      <c r="AD44" s="66">
        <f>+VLOOKUP($E44,'[1]PLAN DE APLICACIÓN'!$B$11:$V$1115,19,FALSE)</f>
        <v>668909085</v>
      </c>
      <c r="AE44" s="66">
        <f>+VLOOKUP($E44,'[1]PLAN DE APLICACIÓN'!$B$11:$V$1115,20,FALSE)</f>
        <v>0</v>
      </c>
      <c r="AF44" s="66">
        <f>+VLOOKUP($E44,'[1]PLAN DE APLICACIÓN'!$B$11:$V$1115,21,FALSE)</f>
        <v>0</v>
      </c>
      <c r="AG44" s="59" t="str">
        <f t="shared" si="5"/>
        <v>NO CONSISTENTE</v>
      </c>
      <c r="AH44" s="59" t="str">
        <f t="shared" si="6"/>
        <v>CONSISTENTE</v>
      </c>
      <c r="AI44" s="59" t="str">
        <f t="shared" si="7"/>
        <v>CONSISTENTE</v>
      </c>
      <c r="AJ44" s="59" t="str">
        <f t="shared" si="8"/>
        <v>CONSISTENTE</v>
      </c>
      <c r="AK44" s="59" t="str">
        <f t="shared" si="9"/>
        <v>CONSISTENTE</v>
      </c>
      <c r="AL44" s="59" t="str">
        <f t="shared" si="10"/>
        <v>CONSISTENTE</v>
      </c>
      <c r="AM44" s="56">
        <v>0</v>
      </c>
      <c r="AN44" s="56">
        <v>0</v>
      </c>
      <c r="AO44" s="56">
        <v>0</v>
      </c>
      <c r="AP44" s="56">
        <v>0</v>
      </c>
      <c r="AQ44" s="56">
        <v>0</v>
      </c>
      <c r="AR44" s="56">
        <v>0</v>
      </c>
      <c r="AS44" s="59">
        <v>0</v>
      </c>
      <c r="AT44" s="59" t="str">
        <f t="shared" si="11"/>
        <v>CONSISTENTE</v>
      </c>
      <c r="AU44" s="59" t="str">
        <f t="shared" si="12"/>
        <v>CONSISTENTE</v>
      </c>
      <c r="AV44" s="59" t="str">
        <f t="shared" si="13"/>
        <v>CONSISTENTE</v>
      </c>
      <c r="AW44" s="59" t="str">
        <f t="shared" si="14"/>
        <v>CONSISTENTE</v>
      </c>
      <c r="AX44" s="59" t="str">
        <f t="shared" si="15"/>
        <v>CONSISTENTE</v>
      </c>
      <c r="AY44" s="59" t="str">
        <f t="shared" si="16"/>
        <v>CONSISTENTE</v>
      </c>
      <c r="AZ44" s="56">
        <v>327334898</v>
      </c>
      <c r="BA44" s="56">
        <v>0</v>
      </c>
      <c r="BB44" s="56">
        <v>0</v>
      </c>
      <c r="BC44" s="56">
        <v>327334898</v>
      </c>
      <c r="BD44" s="56">
        <v>0</v>
      </c>
      <c r="BE44" s="56">
        <v>0</v>
      </c>
      <c r="BF44" s="60">
        <v>1</v>
      </c>
      <c r="BG44" s="59" t="str">
        <f t="shared" si="17"/>
        <v>CONSISTENTE</v>
      </c>
      <c r="BH44" s="59" t="str">
        <f t="shared" si="18"/>
        <v>CONSISTENTE</v>
      </c>
      <c r="BI44" s="59" t="str">
        <f t="shared" si="19"/>
        <v>CONSISTENTE</v>
      </c>
      <c r="BJ44" s="59" t="str">
        <f t="shared" si="20"/>
        <v>CONSISTENTE</v>
      </c>
      <c r="BK44" s="59" t="str">
        <f t="shared" si="21"/>
        <v>CONSISTENTE</v>
      </c>
      <c r="BL44" s="59" t="str">
        <f t="shared" si="22"/>
        <v>CONSISTENTE</v>
      </c>
      <c r="BM44" s="59" t="str">
        <f t="shared" si="23"/>
        <v>CONSISTENTE</v>
      </c>
      <c r="BN44" s="59" t="str">
        <f t="shared" si="24"/>
        <v>CONSISTENTE</v>
      </c>
      <c r="BO44" s="59" t="str">
        <f t="shared" si="25"/>
        <v>CONSISTENTE</v>
      </c>
      <c r="BP44" s="59" t="str">
        <f t="shared" si="26"/>
        <v>CONSISTENTE</v>
      </c>
      <c r="BQ44" s="59" t="str">
        <f t="shared" si="27"/>
        <v>CONSISTENTE</v>
      </c>
      <c r="BR44" s="59" t="str">
        <f t="shared" si="28"/>
        <v>CONSISTENTE</v>
      </c>
      <c r="BS44" s="56">
        <v>327334898</v>
      </c>
      <c r="BT44" s="56">
        <v>0</v>
      </c>
      <c r="BU44" s="56">
        <v>0</v>
      </c>
      <c r="BV44" s="56">
        <v>327334898</v>
      </c>
      <c r="BW44" s="56">
        <v>0</v>
      </c>
      <c r="BX44" s="56">
        <v>0</v>
      </c>
      <c r="BY44" s="60">
        <v>1</v>
      </c>
      <c r="BZ44" s="59" t="str">
        <f t="shared" si="29"/>
        <v>CONSISTENTE</v>
      </c>
      <c r="CA44" s="59" t="str">
        <f t="shared" si="30"/>
        <v>CONSISTENTE</v>
      </c>
      <c r="CB44" s="59" t="str">
        <f t="shared" si="31"/>
        <v>CONSISTENTE</v>
      </c>
      <c r="CC44" s="59" t="str">
        <f t="shared" si="32"/>
        <v>CONSISTENTE</v>
      </c>
      <c r="CD44" s="59" t="str">
        <f t="shared" si="33"/>
        <v>CONSISTENTE</v>
      </c>
      <c r="CE44" s="59" t="str">
        <f t="shared" si="34"/>
        <v>CONSISTENTE</v>
      </c>
      <c r="CF44" s="56">
        <v>327334898</v>
      </c>
      <c r="CG44" s="56">
        <v>0</v>
      </c>
      <c r="CH44" s="56">
        <v>0</v>
      </c>
      <c r="CI44" s="56">
        <v>327334898</v>
      </c>
      <c r="CJ44" s="56">
        <v>0</v>
      </c>
      <c r="CK44" s="56">
        <v>0</v>
      </c>
      <c r="CL44" s="60">
        <v>1</v>
      </c>
      <c r="CM44" s="59" t="str">
        <f t="shared" si="35"/>
        <v>CONSISTENTE</v>
      </c>
      <c r="CN44" s="59" t="str">
        <f t="shared" si="36"/>
        <v>CONSISTENTE</v>
      </c>
      <c r="CO44" s="59" t="str">
        <f t="shared" si="37"/>
        <v>CONSISTENTE</v>
      </c>
      <c r="CP44" s="59" t="str">
        <f t="shared" si="38"/>
        <v>CONSISTENTE</v>
      </c>
      <c r="CQ44" s="59" t="str">
        <f t="shared" si="39"/>
        <v>CONSISTENTE</v>
      </c>
      <c r="CR44" s="59" t="str">
        <f t="shared" si="40"/>
        <v>CONSISTENTE</v>
      </c>
      <c r="CS44" s="59" t="str">
        <f t="shared" si="41"/>
        <v>CONSISTENTE</v>
      </c>
      <c r="CT44" s="59" t="str">
        <f t="shared" si="42"/>
        <v>CONSISTENTE</v>
      </c>
      <c r="CU44" s="59" t="str">
        <f t="shared" si="43"/>
        <v>CONSISTENTE</v>
      </c>
      <c r="CV44" s="59" t="str">
        <f t="shared" si="44"/>
        <v>CONSISTENTE</v>
      </c>
      <c r="CW44" s="59" t="str">
        <f t="shared" si="45"/>
        <v>CONSISTENTE</v>
      </c>
      <c r="CX44" s="59" t="str">
        <f t="shared" si="46"/>
        <v>CONSISTENTE</v>
      </c>
      <c r="CY44" s="56">
        <f t="shared" si="47"/>
        <v>668909085</v>
      </c>
      <c r="CZ44" s="56">
        <f t="shared" si="48"/>
        <v>0</v>
      </c>
      <c r="DA44" s="56">
        <f t="shared" si="49"/>
        <v>0</v>
      </c>
      <c r="DB44" s="56">
        <f t="shared" si="50"/>
        <v>668909085</v>
      </c>
      <c r="DC44" s="56">
        <f t="shared" si="51"/>
        <v>0</v>
      </c>
      <c r="DD44" s="56">
        <f t="shared" si="52"/>
        <v>0</v>
      </c>
      <c r="DE44" s="90">
        <f t="shared" si="53"/>
        <v>654669796</v>
      </c>
      <c r="DF44" s="90">
        <f t="shared" si="54"/>
        <v>0</v>
      </c>
      <c r="DG44" s="90">
        <f t="shared" si="55"/>
        <v>0</v>
      </c>
      <c r="DH44" s="90">
        <f t="shared" si="56"/>
        <v>654669796</v>
      </c>
      <c r="DI44" s="90">
        <f t="shared" si="57"/>
        <v>0</v>
      </c>
      <c r="DJ44" s="98">
        <f t="shared" si="58"/>
        <v>0</v>
      </c>
      <c r="DK44" s="103">
        <f t="shared" si="59"/>
        <v>1323578881</v>
      </c>
      <c r="DL44" s="91">
        <f t="shared" si="60"/>
        <v>0</v>
      </c>
      <c r="DM44" s="91">
        <f t="shared" si="61"/>
        <v>0</v>
      </c>
      <c r="DN44" s="91">
        <f t="shared" si="62"/>
        <v>1323578881</v>
      </c>
      <c r="DO44" s="91">
        <f t="shared" si="63"/>
        <v>0</v>
      </c>
      <c r="DP44" s="91">
        <f t="shared" si="64"/>
        <v>0</v>
      </c>
      <c r="DQ44" s="125" t="str">
        <f t="shared" si="65"/>
        <v>NO CONSISTENTE</v>
      </c>
      <c r="DR44" s="147">
        <v>0</v>
      </c>
      <c r="DS44" s="147">
        <v>0</v>
      </c>
      <c r="DT44" s="147">
        <v>0</v>
      </c>
      <c r="DU44" s="147">
        <v>0</v>
      </c>
      <c r="DV44" s="147">
        <v>0</v>
      </c>
      <c r="DW44" s="147">
        <v>0</v>
      </c>
      <c r="DX44" s="59">
        <f>+VLOOKUP($E44,'[2]Ejecución I Semestre 2016'!$B$11:$X$1115,10,FALSE)</f>
        <v>0</v>
      </c>
      <c r="DY44" s="68" t="str">
        <f t="shared" si="66"/>
        <v>CONSISTENTE</v>
      </c>
      <c r="DZ44" s="68" t="str">
        <f t="shared" si="67"/>
        <v>CONSISTENTE</v>
      </c>
      <c r="EA44" s="68" t="str">
        <f t="shared" si="68"/>
        <v>CONSISTENTE</v>
      </c>
      <c r="EB44" s="68" t="str">
        <f t="shared" si="69"/>
        <v>CONSISTENTE</v>
      </c>
      <c r="EC44" s="68" t="str">
        <f t="shared" si="70"/>
        <v>CONSISTENTE</v>
      </c>
      <c r="ED44" s="68" t="str">
        <f t="shared" si="71"/>
        <v>CONSISTENTE</v>
      </c>
      <c r="EE44" s="132">
        <f t="shared" si="72"/>
        <v>654669796</v>
      </c>
      <c r="EF44" s="131">
        <f t="shared" si="73"/>
        <v>0</v>
      </c>
      <c r="EG44" s="131">
        <f t="shared" si="74"/>
        <v>0</v>
      </c>
      <c r="EH44" s="131">
        <f t="shared" si="75"/>
        <v>654669796</v>
      </c>
      <c r="EI44" s="131">
        <f t="shared" si="76"/>
        <v>0</v>
      </c>
      <c r="EJ44" s="131">
        <f t="shared" si="77"/>
        <v>0</v>
      </c>
      <c r="EK44" s="131">
        <f t="shared" si="81"/>
        <v>1323578881</v>
      </c>
      <c r="EL44" s="60">
        <f t="shared" si="82"/>
        <v>0</v>
      </c>
      <c r="EM44" s="60">
        <f t="shared" si="83"/>
        <v>0</v>
      </c>
      <c r="EN44" s="60">
        <f t="shared" si="84"/>
        <v>1323578881</v>
      </c>
      <c r="EO44" s="60">
        <f t="shared" si="85"/>
        <v>0</v>
      </c>
      <c r="EP44" s="60">
        <f t="shared" si="86"/>
        <v>0</v>
      </c>
      <c r="EQ44" s="90" t="str">
        <f t="shared" si="87"/>
        <v>NO CONSISTENTE</v>
      </c>
    </row>
    <row r="45" spans="1:147" ht="17.25" customHeight="1" x14ac:dyDescent="0.2">
      <c r="A45" s="62" t="s">
        <v>1009</v>
      </c>
      <c r="B45" s="56">
        <f t="shared" si="79"/>
        <v>256406774.27000001</v>
      </c>
      <c r="C45" s="59" t="str">
        <f t="shared" si="80"/>
        <v>SI</v>
      </c>
      <c r="E45" s="53" t="s">
        <v>68</v>
      </c>
      <c r="F45" s="54" t="s">
        <v>2</v>
      </c>
      <c r="G45" s="61" t="s">
        <v>69</v>
      </c>
      <c r="H45" s="56">
        <v>257181260.27000001</v>
      </c>
      <c r="I45" s="56">
        <v>0</v>
      </c>
      <c r="J45" s="56">
        <v>0</v>
      </c>
      <c r="K45" s="56">
        <v>774486</v>
      </c>
      <c r="L45" s="56">
        <v>0</v>
      </c>
      <c r="M45" s="56">
        <v>0</v>
      </c>
      <c r="N45" s="57">
        <v>256406774.27000001</v>
      </c>
      <c r="O45" s="58">
        <f t="shared" si="0"/>
        <v>0</v>
      </c>
      <c r="P45" s="59" t="str">
        <f t="shared" si="1"/>
        <v>CONSISTENTE</v>
      </c>
      <c r="Q45" s="87" t="str">
        <f t="shared" si="2"/>
        <v>OK</v>
      </c>
      <c r="R45" s="56">
        <v>0</v>
      </c>
      <c r="S45" s="56">
        <v>5000000</v>
      </c>
      <c r="T45" s="56">
        <v>251406774.27000001</v>
      </c>
      <c r="U45" s="56">
        <v>0</v>
      </c>
      <c r="V45" s="56">
        <v>0</v>
      </c>
      <c r="W45" s="59" t="s">
        <v>2314</v>
      </c>
      <c r="X45" s="59" t="s">
        <v>2312</v>
      </c>
      <c r="Y45" s="59" t="str">
        <f t="shared" si="3"/>
        <v>CONSISTENTE</v>
      </c>
      <c r="Z45" s="59" t="str">
        <f t="shared" si="89"/>
        <v/>
      </c>
      <c r="AA45" s="66">
        <f>+VLOOKUP($E45,'[1]PLAN DE APLICACIÓN'!$B$11:$V$1115,16,FALSE)</f>
        <v>6434869</v>
      </c>
      <c r="AB45" s="66">
        <f>+VLOOKUP($E45,'[1]PLAN DE APLICACIÓN'!$B$11:$V$1115,17,FALSE)</f>
        <v>6434869</v>
      </c>
      <c r="AC45" s="66">
        <f>+VLOOKUP($E45,'[1]PLAN DE APLICACIÓN'!$B$11:$V$1115,18,FALSE)</f>
        <v>0</v>
      </c>
      <c r="AD45" s="66">
        <f>+VLOOKUP($E45,'[1]PLAN DE APLICACIÓN'!$B$11:$V$1115,19,FALSE)</f>
        <v>0</v>
      </c>
      <c r="AE45" s="66">
        <f>+VLOOKUP($E45,'[1]PLAN DE APLICACIÓN'!$B$11:$V$1115,20,FALSE)</f>
        <v>0</v>
      </c>
      <c r="AF45" s="66">
        <f>+VLOOKUP($E45,'[1]PLAN DE APLICACIÓN'!$B$11:$V$1115,21,FALSE)</f>
        <v>0</v>
      </c>
      <c r="AG45" s="59" t="str">
        <f t="shared" si="5"/>
        <v>CONSISTENTE</v>
      </c>
      <c r="AH45" s="59" t="str">
        <f t="shared" si="6"/>
        <v>NO CONSISTENTE</v>
      </c>
      <c r="AI45" s="59" t="str">
        <f t="shared" si="7"/>
        <v>CONSISTENTE</v>
      </c>
      <c r="AJ45" s="59" t="str">
        <f t="shared" si="8"/>
        <v>CONSISTENTE</v>
      </c>
      <c r="AK45" s="59" t="str">
        <f t="shared" si="9"/>
        <v>CONSISTENTE</v>
      </c>
      <c r="AL45" s="59" t="str">
        <f t="shared" si="10"/>
        <v>CONSISTENTE</v>
      </c>
      <c r="AM45" s="56">
        <v>774488</v>
      </c>
      <c r="AN45" s="56">
        <v>774488</v>
      </c>
      <c r="AO45" s="56">
        <v>0</v>
      </c>
      <c r="AP45" s="56">
        <v>0</v>
      </c>
      <c r="AQ45" s="56">
        <v>0</v>
      </c>
      <c r="AR45" s="56">
        <v>0</v>
      </c>
      <c r="AS45" s="59">
        <v>1</v>
      </c>
      <c r="AT45" s="59" t="str">
        <f t="shared" si="11"/>
        <v>CONSISTENTE</v>
      </c>
      <c r="AU45" s="59" t="str">
        <f t="shared" si="12"/>
        <v>NO CONSISTENTE</v>
      </c>
      <c r="AV45" s="59" t="str">
        <f t="shared" si="13"/>
        <v>CONSISTENTE</v>
      </c>
      <c r="AW45" s="59" t="str">
        <f t="shared" si="14"/>
        <v>CONSISTENTE</v>
      </c>
      <c r="AX45" s="59" t="str">
        <f t="shared" si="15"/>
        <v>CONSISTENTE</v>
      </c>
      <c r="AY45" s="59" t="str">
        <f t="shared" si="16"/>
        <v>CONSISTENTE</v>
      </c>
      <c r="AZ45" s="56">
        <v>774486</v>
      </c>
      <c r="BA45" s="56">
        <v>774486</v>
      </c>
      <c r="BB45" s="56">
        <v>0</v>
      </c>
      <c r="BC45" s="56">
        <v>0</v>
      </c>
      <c r="BD45" s="56">
        <v>0</v>
      </c>
      <c r="BE45" s="56">
        <v>0</v>
      </c>
      <c r="BF45" s="60">
        <v>1</v>
      </c>
      <c r="BG45" s="59" t="str">
        <f t="shared" si="17"/>
        <v>CONSISTENTE</v>
      </c>
      <c r="BH45" s="59" t="str">
        <f t="shared" si="18"/>
        <v>NO CONSISTENTE</v>
      </c>
      <c r="BI45" s="59" t="str">
        <f t="shared" si="19"/>
        <v>CONSISTENTE</v>
      </c>
      <c r="BJ45" s="59" t="str">
        <f t="shared" si="20"/>
        <v>CONSISTENTE</v>
      </c>
      <c r="BK45" s="59" t="str">
        <f t="shared" si="21"/>
        <v>CONSISTENTE</v>
      </c>
      <c r="BL45" s="59" t="str">
        <f t="shared" si="22"/>
        <v>CONSISTENTE</v>
      </c>
      <c r="BM45" s="59" t="str">
        <f t="shared" si="23"/>
        <v>NO CONSISTENTE</v>
      </c>
      <c r="BN45" s="59" t="str">
        <f t="shared" si="24"/>
        <v>NO CONSISTENTE</v>
      </c>
      <c r="BO45" s="59" t="str">
        <f t="shared" si="25"/>
        <v>CONSISTENTE</v>
      </c>
      <c r="BP45" s="59" t="str">
        <f t="shared" si="26"/>
        <v>CONSISTENTE</v>
      </c>
      <c r="BQ45" s="59" t="str">
        <f t="shared" si="27"/>
        <v>CONSISTENTE</v>
      </c>
      <c r="BR45" s="59" t="str">
        <f t="shared" si="28"/>
        <v>CONSISTENTE</v>
      </c>
      <c r="BS45" s="56">
        <v>0</v>
      </c>
      <c r="BT45" s="56">
        <v>0</v>
      </c>
      <c r="BU45" s="56">
        <v>0</v>
      </c>
      <c r="BV45" s="56">
        <v>0</v>
      </c>
      <c r="BW45" s="56">
        <v>0</v>
      </c>
      <c r="BX45" s="56">
        <v>0</v>
      </c>
      <c r="BY45" s="60">
        <v>1</v>
      </c>
      <c r="BZ45" s="59" t="str">
        <f t="shared" si="29"/>
        <v>CONSISTENTE</v>
      </c>
      <c r="CA45" s="59" t="str">
        <f t="shared" si="30"/>
        <v>NO CONSISTENTE</v>
      </c>
      <c r="CB45" s="59" t="str">
        <f t="shared" si="31"/>
        <v>CONSISTENTE</v>
      </c>
      <c r="CC45" s="59" t="str">
        <f t="shared" si="32"/>
        <v>CONSISTENTE</v>
      </c>
      <c r="CD45" s="59" t="str">
        <f t="shared" si="33"/>
        <v>CONSISTENTE</v>
      </c>
      <c r="CE45" s="59" t="str">
        <f t="shared" si="34"/>
        <v>CONSISTENTE</v>
      </c>
      <c r="CF45" s="56">
        <v>248069626</v>
      </c>
      <c r="CG45" s="56">
        <v>0</v>
      </c>
      <c r="CH45" s="56">
        <v>0</v>
      </c>
      <c r="CI45" s="56">
        <v>248069626</v>
      </c>
      <c r="CJ45" s="56">
        <v>0</v>
      </c>
      <c r="CK45" s="56">
        <v>0</v>
      </c>
      <c r="CL45" s="60">
        <v>1</v>
      </c>
      <c r="CM45" s="59" t="str">
        <f t="shared" si="35"/>
        <v>CONSISTENTE</v>
      </c>
      <c r="CN45" s="59" t="str">
        <f t="shared" si="36"/>
        <v>NO CONSISTENTE</v>
      </c>
      <c r="CO45" s="59" t="str">
        <f t="shared" si="37"/>
        <v>CONSISTENTE</v>
      </c>
      <c r="CP45" s="59" t="str">
        <f t="shared" si="38"/>
        <v>CONSISTENTE</v>
      </c>
      <c r="CQ45" s="59" t="str">
        <f t="shared" si="39"/>
        <v>CONSISTENTE</v>
      </c>
      <c r="CR45" s="59" t="str">
        <f t="shared" si="40"/>
        <v>CONSISTENTE</v>
      </c>
      <c r="CS45" s="59" t="str">
        <f t="shared" si="41"/>
        <v>CONSISTENTE</v>
      </c>
      <c r="CT45" s="59" t="str">
        <f t="shared" si="42"/>
        <v>CONSISTENTE</v>
      </c>
      <c r="CU45" s="59" t="str">
        <f t="shared" si="43"/>
        <v>CONSISTENTE</v>
      </c>
      <c r="CV45" s="59" t="str">
        <f t="shared" si="44"/>
        <v>CONSISTENTE</v>
      </c>
      <c r="CW45" s="59" t="str">
        <f t="shared" si="45"/>
        <v>CONSISTENTE</v>
      </c>
      <c r="CX45" s="59" t="str">
        <f t="shared" si="46"/>
        <v>CONSISTENTE</v>
      </c>
      <c r="CY45" s="56">
        <f t="shared" si="47"/>
        <v>262841643.27000001</v>
      </c>
      <c r="CZ45" s="56">
        <f t="shared" si="48"/>
        <v>6434869</v>
      </c>
      <c r="DA45" s="56">
        <f t="shared" si="49"/>
        <v>5000000</v>
      </c>
      <c r="DB45" s="56">
        <f t="shared" si="50"/>
        <v>251406774.27000001</v>
      </c>
      <c r="DC45" s="56">
        <f t="shared" si="51"/>
        <v>0</v>
      </c>
      <c r="DD45" s="56">
        <f t="shared" si="52"/>
        <v>0</v>
      </c>
      <c r="DE45" s="90">
        <f t="shared" si="53"/>
        <v>248069626</v>
      </c>
      <c r="DF45" s="90">
        <f t="shared" si="54"/>
        <v>0</v>
      </c>
      <c r="DG45" s="90">
        <f t="shared" si="55"/>
        <v>0</v>
      </c>
      <c r="DH45" s="90">
        <f t="shared" si="56"/>
        <v>248069626</v>
      </c>
      <c r="DI45" s="90">
        <f t="shared" si="57"/>
        <v>0</v>
      </c>
      <c r="DJ45" s="98">
        <f t="shared" si="58"/>
        <v>0</v>
      </c>
      <c r="DK45" s="103">
        <f t="shared" si="59"/>
        <v>255278983</v>
      </c>
      <c r="DL45" s="91">
        <f t="shared" si="60"/>
        <v>7209357</v>
      </c>
      <c r="DM45" s="91">
        <f t="shared" si="61"/>
        <v>0</v>
      </c>
      <c r="DN45" s="91">
        <f t="shared" si="62"/>
        <v>248069626</v>
      </c>
      <c r="DO45" s="91">
        <f t="shared" si="63"/>
        <v>0</v>
      </c>
      <c r="DP45" s="91">
        <f t="shared" si="64"/>
        <v>0</v>
      </c>
      <c r="DQ45" s="125" t="str">
        <f t="shared" si="65"/>
        <v>CONSISTENTE</v>
      </c>
      <c r="DR45" s="147">
        <v>248069626</v>
      </c>
      <c r="DS45" s="147">
        <v>0</v>
      </c>
      <c r="DT45" s="147">
        <v>0</v>
      </c>
      <c r="DU45" s="147">
        <v>248069626</v>
      </c>
      <c r="DV45" s="147">
        <v>0</v>
      </c>
      <c r="DW45" s="147">
        <v>0</v>
      </c>
      <c r="DX45" s="59">
        <f>+VLOOKUP($E45,'[2]Ejecución I Semestre 2016'!$B$11:$X$1115,10,FALSE)</f>
        <v>1</v>
      </c>
      <c r="DY45" s="68" t="str">
        <f t="shared" si="66"/>
        <v>CONSISTENTE</v>
      </c>
      <c r="DZ45" s="68" t="str">
        <f t="shared" si="67"/>
        <v>NO CONSISTENTE</v>
      </c>
      <c r="EA45" s="68" t="str">
        <f t="shared" si="68"/>
        <v>CONSISTENTE</v>
      </c>
      <c r="EB45" s="68" t="str">
        <f t="shared" si="69"/>
        <v>NO CONSISTENTE</v>
      </c>
      <c r="EC45" s="68" t="str">
        <f t="shared" si="70"/>
        <v>CONSISTENTE</v>
      </c>
      <c r="ED45" s="68" t="str">
        <f t="shared" si="71"/>
        <v>CONSISTENTE</v>
      </c>
      <c r="EE45" s="132">
        <f t="shared" si="72"/>
        <v>248069626</v>
      </c>
      <c r="EF45" s="131">
        <f t="shared" si="73"/>
        <v>0</v>
      </c>
      <c r="EG45" s="131">
        <f t="shared" si="74"/>
        <v>0</v>
      </c>
      <c r="EH45" s="131">
        <f t="shared" si="75"/>
        <v>248069626</v>
      </c>
      <c r="EI45" s="131">
        <f t="shared" si="76"/>
        <v>0</v>
      </c>
      <c r="EJ45" s="131">
        <f t="shared" si="77"/>
        <v>0</v>
      </c>
      <c r="EK45" s="131">
        <f t="shared" si="81"/>
        <v>503348609</v>
      </c>
      <c r="EL45" s="60">
        <f t="shared" si="82"/>
        <v>7209357</v>
      </c>
      <c r="EM45" s="60">
        <f t="shared" si="83"/>
        <v>0</v>
      </c>
      <c r="EN45" s="60">
        <f t="shared" si="84"/>
        <v>496139252</v>
      </c>
      <c r="EO45" s="60">
        <f t="shared" si="85"/>
        <v>0</v>
      </c>
      <c r="EP45" s="60">
        <f t="shared" si="86"/>
        <v>0</v>
      </c>
      <c r="EQ45" s="90" t="str">
        <f t="shared" si="87"/>
        <v>NO CONSISTENTE</v>
      </c>
    </row>
    <row r="46" spans="1:147" ht="17.25" customHeight="1" x14ac:dyDescent="0.2">
      <c r="A46" s="53" t="s">
        <v>113</v>
      </c>
      <c r="B46" s="56">
        <f t="shared" si="79"/>
        <v>48407452</v>
      </c>
      <c r="C46" s="59" t="str">
        <f t="shared" si="80"/>
        <v>SI</v>
      </c>
      <c r="E46" s="53" t="s">
        <v>70</v>
      </c>
      <c r="F46" s="54" t="s">
        <v>2</v>
      </c>
      <c r="G46" s="61" t="s">
        <v>71</v>
      </c>
      <c r="H46" s="56">
        <v>260903330.90000001</v>
      </c>
      <c r="I46" s="56">
        <v>19204470.690000001</v>
      </c>
      <c r="J46" s="56">
        <v>142855420</v>
      </c>
      <c r="K46" s="56">
        <v>0</v>
      </c>
      <c r="L46" s="56">
        <v>0</v>
      </c>
      <c r="M46" s="56">
        <v>0</v>
      </c>
      <c r="N46" s="57">
        <v>0</v>
      </c>
      <c r="O46" s="58">
        <f t="shared" si="0"/>
        <v>98843440.210000008</v>
      </c>
      <c r="P46" s="59" t="str">
        <f t="shared" si="1"/>
        <v>NO CONSISTENTE</v>
      </c>
      <c r="Q46" s="87" t="str">
        <f t="shared" si="2"/>
        <v>LA ENTIDAD TERRITORIAL NO DETERMINÓ EL SALDO DE MANERA CORRECTA.</v>
      </c>
      <c r="R46" s="56">
        <v>48407452</v>
      </c>
      <c r="S46" s="56">
        <v>0</v>
      </c>
      <c r="T46" s="56">
        <v>0</v>
      </c>
      <c r="U46" s="56">
        <v>0</v>
      </c>
      <c r="V46" s="56">
        <v>0</v>
      </c>
      <c r="W46" s="59" t="s">
        <v>2314</v>
      </c>
      <c r="X46" s="59" t="s">
        <v>2312</v>
      </c>
      <c r="Y46" s="59" t="str">
        <f t="shared" si="3"/>
        <v>NO CONSISTENTE</v>
      </c>
      <c r="Z46" s="59" t="str">
        <f t="shared" si="89"/>
        <v>EL PLAN DE APLICACIÓN ES SUPERIOR A LOS RECURSOS SUSCEPTIBLES DE APLICACIÓN.</v>
      </c>
      <c r="AA46" s="66">
        <f>+VLOOKUP($E46,'[1]PLAN DE APLICACIÓN'!$B$11:$V$1115,16,FALSE)</f>
        <v>81897342.689999998</v>
      </c>
      <c r="AB46" s="66">
        <f>+VLOOKUP($E46,'[1]PLAN DE APLICACIÓN'!$B$11:$V$1115,17,FALSE)</f>
        <v>48407452</v>
      </c>
      <c r="AC46" s="66">
        <f>+VLOOKUP($E46,'[1]PLAN DE APLICACIÓN'!$B$11:$V$1115,18,FALSE)</f>
        <v>0</v>
      </c>
      <c r="AD46" s="66">
        <f>+VLOOKUP($E46,'[1]PLAN DE APLICACIÓN'!$B$11:$V$1115,19,FALSE)</f>
        <v>0</v>
      </c>
      <c r="AE46" s="66">
        <f>+VLOOKUP($E46,'[1]PLAN DE APLICACIÓN'!$B$11:$V$1115,20,FALSE)</f>
        <v>0</v>
      </c>
      <c r="AF46" s="66">
        <f>+VLOOKUP($E46,'[1]PLAN DE APLICACIÓN'!$B$11:$V$1115,21,FALSE)</f>
        <v>0</v>
      </c>
      <c r="AG46" s="59" t="str">
        <f t="shared" si="5"/>
        <v>NO CONSISTENTE</v>
      </c>
      <c r="AH46" s="59" t="str">
        <f t="shared" si="6"/>
        <v>CONSISTENTE</v>
      </c>
      <c r="AI46" s="59" t="str">
        <f t="shared" si="7"/>
        <v>CONSISTENTE</v>
      </c>
      <c r="AJ46" s="59" t="str">
        <f t="shared" si="8"/>
        <v>CONSISTENTE</v>
      </c>
      <c r="AK46" s="59" t="str">
        <f t="shared" si="9"/>
        <v>CONSISTENTE</v>
      </c>
      <c r="AL46" s="59" t="str">
        <f t="shared" si="10"/>
        <v>CONSISTENTE</v>
      </c>
      <c r="AM46" s="56">
        <v>0</v>
      </c>
      <c r="AN46" s="56">
        <v>0</v>
      </c>
      <c r="AO46" s="56">
        <v>0</v>
      </c>
      <c r="AP46" s="56">
        <v>0</v>
      </c>
      <c r="AQ46" s="56">
        <v>0</v>
      </c>
      <c r="AR46" s="56">
        <v>0</v>
      </c>
      <c r="AS46" s="59">
        <v>0</v>
      </c>
      <c r="AT46" s="59" t="str">
        <f t="shared" si="11"/>
        <v>CONSISTENTE</v>
      </c>
      <c r="AU46" s="59" t="str">
        <f t="shared" si="12"/>
        <v>CONSISTENTE</v>
      </c>
      <c r="AV46" s="59" t="str">
        <f t="shared" si="13"/>
        <v>CONSISTENTE</v>
      </c>
      <c r="AW46" s="59" t="str">
        <f t="shared" si="14"/>
        <v>CONSISTENTE</v>
      </c>
      <c r="AX46" s="59" t="str">
        <f t="shared" si="15"/>
        <v>CONSISTENTE</v>
      </c>
      <c r="AY46" s="59" t="str">
        <f t="shared" si="16"/>
        <v>CONSISTENTE</v>
      </c>
      <c r="AZ46" s="56">
        <v>0</v>
      </c>
      <c r="BA46" s="56">
        <v>0</v>
      </c>
      <c r="BB46" s="56">
        <v>0</v>
      </c>
      <c r="BC46" s="56">
        <v>0</v>
      </c>
      <c r="BD46" s="56">
        <v>0</v>
      </c>
      <c r="BE46" s="56">
        <v>0</v>
      </c>
      <c r="BF46" s="60">
        <v>1</v>
      </c>
      <c r="BG46" s="59" t="str">
        <f t="shared" si="17"/>
        <v>CONSISTENTE</v>
      </c>
      <c r="BH46" s="59" t="str">
        <f t="shared" si="18"/>
        <v>CONSISTENTE</v>
      </c>
      <c r="BI46" s="59" t="str">
        <f t="shared" si="19"/>
        <v>CONSISTENTE</v>
      </c>
      <c r="BJ46" s="59" t="str">
        <f t="shared" si="20"/>
        <v>CONSISTENTE</v>
      </c>
      <c r="BK46" s="59" t="str">
        <f t="shared" si="21"/>
        <v>CONSISTENTE</v>
      </c>
      <c r="BL46" s="59" t="str">
        <f t="shared" si="22"/>
        <v>CONSISTENTE</v>
      </c>
      <c r="BM46" s="59" t="str">
        <f t="shared" si="23"/>
        <v>CONSISTENTE</v>
      </c>
      <c r="BN46" s="59" t="str">
        <f t="shared" si="24"/>
        <v>CONSISTENTE</v>
      </c>
      <c r="BO46" s="59" t="str">
        <f t="shared" si="25"/>
        <v>CONSISTENTE</v>
      </c>
      <c r="BP46" s="59" t="str">
        <f t="shared" si="26"/>
        <v>CONSISTENTE</v>
      </c>
      <c r="BQ46" s="59" t="str">
        <f t="shared" si="27"/>
        <v>CONSISTENTE</v>
      </c>
      <c r="BR46" s="59" t="str">
        <f t="shared" si="28"/>
        <v>CONSISTENTE</v>
      </c>
      <c r="BS46" s="56">
        <v>0</v>
      </c>
      <c r="BT46" s="56">
        <v>0</v>
      </c>
      <c r="BU46" s="56">
        <v>0</v>
      </c>
      <c r="BV46" s="56">
        <v>0</v>
      </c>
      <c r="BW46" s="56">
        <v>0</v>
      </c>
      <c r="BX46" s="56">
        <v>0</v>
      </c>
      <c r="BY46" s="60">
        <v>0</v>
      </c>
      <c r="BZ46" s="59" t="str">
        <f t="shared" si="29"/>
        <v>CONSISTENTE</v>
      </c>
      <c r="CA46" s="59" t="str">
        <f t="shared" si="30"/>
        <v>CONSISTENTE</v>
      </c>
      <c r="CB46" s="59" t="str">
        <f t="shared" si="31"/>
        <v>CONSISTENTE</v>
      </c>
      <c r="CC46" s="59" t="str">
        <f t="shared" si="32"/>
        <v>CONSISTENTE</v>
      </c>
      <c r="CD46" s="59" t="str">
        <f t="shared" si="33"/>
        <v>CONSISTENTE</v>
      </c>
      <c r="CE46" s="59" t="str">
        <f t="shared" si="34"/>
        <v>CONSISTENTE</v>
      </c>
      <c r="CF46" s="56">
        <v>0</v>
      </c>
      <c r="CG46" s="56">
        <v>0</v>
      </c>
      <c r="CH46" s="56">
        <v>0</v>
      </c>
      <c r="CI46" s="56">
        <v>0</v>
      </c>
      <c r="CJ46" s="56">
        <v>0</v>
      </c>
      <c r="CK46" s="56">
        <v>0</v>
      </c>
      <c r="CL46" s="60">
        <v>0</v>
      </c>
      <c r="CM46" s="59" t="str">
        <f t="shared" si="35"/>
        <v>CONSISTENTE</v>
      </c>
      <c r="CN46" s="59" t="str">
        <f t="shared" si="36"/>
        <v>CONSISTENTE</v>
      </c>
      <c r="CO46" s="59" t="str">
        <f t="shared" si="37"/>
        <v>CONSISTENTE</v>
      </c>
      <c r="CP46" s="59" t="str">
        <f t="shared" si="38"/>
        <v>CONSISTENTE</v>
      </c>
      <c r="CQ46" s="59" t="str">
        <f t="shared" si="39"/>
        <v>CONSISTENTE</v>
      </c>
      <c r="CR46" s="59" t="str">
        <f t="shared" si="40"/>
        <v>CONSISTENTE</v>
      </c>
      <c r="CS46" s="59" t="str">
        <f t="shared" si="41"/>
        <v>CONSISTENTE</v>
      </c>
      <c r="CT46" s="59" t="str">
        <f t="shared" si="42"/>
        <v>CONSISTENTE</v>
      </c>
      <c r="CU46" s="59" t="str">
        <f t="shared" si="43"/>
        <v>CONSISTENTE</v>
      </c>
      <c r="CV46" s="59" t="str">
        <f t="shared" si="44"/>
        <v>CONSISTENTE</v>
      </c>
      <c r="CW46" s="59" t="str">
        <f t="shared" si="45"/>
        <v>CONSISTENTE</v>
      </c>
      <c r="CX46" s="59" t="str">
        <f t="shared" si="46"/>
        <v>CONSISTENTE</v>
      </c>
      <c r="CY46" s="56">
        <f t="shared" si="47"/>
        <v>0</v>
      </c>
      <c r="CZ46" s="56">
        <f t="shared" si="48"/>
        <v>0</v>
      </c>
      <c r="DA46" s="56">
        <f t="shared" si="49"/>
        <v>0</v>
      </c>
      <c r="DB46" s="56">
        <f t="shared" si="50"/>
        <v>0</v>
      </c>
      <c r="DC46" s="56">
        <f t="shared" si="51"/>
        <v>0</v>
      </c>
      <c r="DD46" s="56">
        <f t="shared" si="52"/>
        <v>0</v>
      </c>
      <c r="DE46" s="90">
        <f t="shared" si="53"/>
        <v>0</v>
      </c>
      <c r="DF46" s="90">
        <f t="shared" si="54"/>
        <v>0</v>
      </c>
      <c r="DG46" s="90">
        <f t="shared" si="55"/>
        <v>0</v>
      </c>
      <c r="DH46" s="90">
        <f t="shared" si="56"/>
        <v>0</v>
      </c>
      <c r="DI46" s="90">
        <f t="shared" si="57"/>
        <v>0</v>
      </c>
      <c r="DJ46" s="98">
        <f t="shared" si="58"/>
        <v>0</v>
      </c>
      <c r="DK46" s="103">
        <f t="shared" si="59"/>
        <v>48407452</v>
      </c>
      <c r="DL46" s="91">
        <f t="shared" si="60"/>
        <v>48407452</v>
      </c>
      <c r="DM46" s="91">
        <f t="shared" si="61"/>
        <v>0</v>
      </c>
      <c r="DN46" s="91">
        <f t="shared" si="62"/>
        <v>0</v>
      </c>
      <c r="DO46" s="91">
        <f t="shared" si="63"/>
        <v>0</v>
      </c>
      <c r="DP46" s="91">
        <f t="shared" si="64"/>
        <v>0</v>
      </c>
      <c r="DQ46" s="125" t="str">
        <f t="shared" si="65"/>
        <v>NO CONSISTENTE</v>
      </c>
      <c r="DR46" s="147">
        <v>0</v>
      </c>
      <c r="DS46" s="147">
        <v>0</v>
      </c>
      <c r="DT46" s="147">
        <v>0</v>
      </c>
      <c r="DU46" s="147">
        <v>0</v>
      </c>
      <c r="DV46" s="147">
        <v>0</v>
      </c>
      <c r="DW46" s="147">
        <v>0</v>
      </c>
      <c r="DX46" s="59">
        <f>+VLOOKUP($E46,'[2]Ejecución I Semestre 2016'!$B$11:$X$1115,10,FALSE)</f>
        <v>1</v>
      </c>
      <c r="DY46" s="68" t="str">
        <f t="shared" si="66"/>
        <v>CONSISTENTE</v>
      </c>
      <c r="DZ46" s="68" t="str">
        <f t="shared" si="67"/>
        <v>CONSISTENTE</v>
      </c>
      <c r="EA46" s="68" t="str">
        <f t="shared" si="68"/>
        <v>CONSISTENTE</v>
      </c>
      <c r="EB46" s="68" t="str">
        <f t="shared" si="69"/>
        <v>CONSISTENTE</v>
      </c>
      <c r="EC46" s="68" t="str">
        <f t="shared" si="70"/>
        <v>CONSISTENTE</v>
      </c>
      <c r="ED46" s="68" t="str">
        <f t="shared" si="71"/>
        <v>CONSISTENTE</v>
      </c>
      <c r="EE46" s="132">
        <f t="shared" si="72"/>
        <v>0</v>
      </c>
      <c r="EF46" s="131">
        <f t="shared" si="73"/>
        <v>0</v>
      </c>
      <c r="EG46" s="131">
        <f t="shared" si="74"/>
        <v>0</v>
      </c>
      <c r="EH46" s="131">
        <f t="shared" si="75"/>
        <v>0</v>
      </c>
      <c r="EI46" s="131">
        <f t="shared" si="76"/>
        <v>0</v>
      </c>
      <c r="EJ46" s="131">
        <f t="shared" si="77"/>
        <v>0</v>
      </c>
      <c r="EK46" s="131">
        <f t="shared" si="81"/>
        <v>48407452</v>
      </c>
      <c r="EL46" s="60">
        <f t="shared" si="82"/>
        <v>48407452</v>
      </c>
      <c r="EM46" s="60">
        <f t="shared" si="83"/>
        <v>0</v>
      </c>
      <c r="EN46" s="60">
        <f t="shared" si="84"/>
        <v>0</v>
      </c>
      <c r="EO46" s="60">
        <f t="shared" si="85"/>
        <v>0</v>
      </c>
      <c r="EP46" s="60">
        <f t="shared" si="86"/>
        <v>0</v>
      </c>
      <c r="EQ46" s="90" t="str">
        <f t="shared" si="87"/>
        <v>NO CONSISTENTE</v>
      </c>
    </row>
    <row r="47" spans="1:147" ht="17.25" customHeight="1" x14ac:dyDescent="0.2">
      <c r="A47" s="53" t="s">
        <v>165</v>
      </c>
      <c r="B47" s="56">
        <f t="shared" si="79"/>
        <v>17340136</v>
      </c>
      <c r="C47" s="59" t="str">
        <f t="shared" si="80"/>
        <v>SI</v>
      </c>
      <c r="E47" s="53" t="s">
        <v>72</v>
      </c>
      <c r="F47" s="54" t="s">
        <v>2</v>
      </c>
      <c r="G47" s="61" t="s">
        <v>73</v>
      </c>
      <c r="H47" s="56">
        <v>17340136</v>
      </c>
      <c r="I47" s="56">
        <v>0</v>
      </c>
      <c r="J47" s="56">
        <v>0</v>
      </c>
      <c r="K47" s="56">
        <v>0</v>
      </c>
      <c r="L47" s="56">
        <v>0</v>
      </c>
      <c r="M47" s="56">
        <v>0</v>
      </c>
      <c r="N47" s="57">
        <v>17340136</v>
      </c>
      <c r="O47" s="58">
        <f t="shared" si="0"/>
        <v>0</v>
      </c>
      <c r="P47" s="59" t="str">
        <f t="shared" si="1"/>
        <v>CONSISTENTE</v>
      </c>
      <c r="Q47" s="87" t="str">
        <f t="shared" si="2"/>
        <v>OK</v>
      </c>
      <c r="R47" s="56">
        <v>17340136</v>
      </c>
      <c r="S47" s="56">
        <v>0</v>
      </c>
      <c r="T47" s="56">
        <v>0</v>
      </c>
      <c r="U47" s="56">
        <v>0</v>
      </c>
      <c r="V47" s="56">
        <v>0</v>
      </c>
      <c r="W47" s="59" t="s">
        <v>2314</v>
      </c>
      <c r="X47" s="59" t="s">
        <v>2312</v>
      </c>
      <c r="Y47" s="59" t="str">
        <f t="shared" si="3"/>
        <v>CONSISTENTE</v>
      </c>
      <c r="Z47" s="59" t="str">
        <f t="shared" si="89"/>
        <v/>
      </c>
      <c r="AA47" s="66">
        <f>+VLOOKUP($E47,'[1]PLAN DE APLICACIÓN'!$B$11:$V$1115,16,FALSE)</f>
        <v>17340136</v>
      </c>
      <c r="AB47" s="66">
        <f>+VLOOKUP($E47,'[1]PLAN DE APLICACIÓN'!$B$11:$V$1115,17,FALSE)</f>
        <v>17340136</v>
      </c>
      <c r="AC47" s="66">
        <f>+VLOOKUP($E47,'[1]PLAN DE APLICACIÓN'!$B$11:$V$1115,18,FALSE)</f>
        <v>0</v>
      </c>
      <c r="AD47" s="66">
        <f>+VLOOKUP($E47,'[1]PLAN DE APLICACIÓN'!$B$11:$V$1115,19,FALSE)</f>
        <v>0</v>
      </c>
      <c r="AE47" s="66">
        <f>+VLOOKUP($E47,'[1]PLAN DE APLICACIÓN'!$B$11:$V$1115,20,FALSE)</f>
        <v>0</v>
      </c>
      <c r="AF47" s="66">
        <f>+VLOOKUP($E47,'[1]PLAN DE APLICACIÓN'!$B$11:$V$1115,21,FALSE)</f>
        <v>0</v>
      </c>
      <c r="AG47" s="59" t="str">
        <f t="shared" si="5"/>
        <v>CONSISTENTE</v>
      </c>
      <c r="AH47" s="59" t="str">
        <f t="shared" si="6"/>
        <v>CONSISTENTE</v>
      </c>
      <c r="AI47" s="59" t="str">
        <f t="shared" si="7"/>
        <v>CONSISTENTE</v>
      </c>
      <c r="AJ47" s="59" t="str">
        <f t="shared" si="8"/>
        <v>CONSISTENTE</v>
      </c>
      <c r="AK47" s="59" t="str">
        <f t="shared" si="9"/>
        <v>CONSISTENTE</v>
      </c>
      <c r="AL47" s="59" t="str">
        <f t="shared" si="10"/>
        <v>CONSISTENTE</v>
      </c>
      <c r="AM47" s="56">
        <v>0</v>
      </c>
      <c r="AN47" s="56">
        <v>0</v>
      </c>
      <c r="AO47" s="56">
        <v>0</v>
      </c>
      <c r="AP47" s="56">
        <v>0</v>
      </c>
      <c r="AQ47" s="56">
        <v>0</v>
      </c>
      <c r="AR47" s="56">
        <v>0</v>
      </c>
      <c r="AS47" s="59">
        <v>1</v>
      </c>
      <c r="AT47" s="59" t="str">
        <f t="shared" si="11"/>
        <v>CONSISTENTE</v>
      </c>
      <c r="AU47" s="59" t="str">
        <f t="shared" si="12"/>
        <v>CONSISTENTE</v>
      </c>
      <c r="AV47" s="59" t="str">
        <f t="shared" si="13"/>
        <v>CONSISTENTE</v>
      </c>
      <c r="AW47" s="59" t="str">
        <f t="shared" si="14"/>
        <v>CONSISTENTE</v>
      </c>
      <c r="AX47" s="59" t="str">
        <f t="shared" si="15"/>
        <v>CONSISTENTE</v>
      </c>
      <c r="AY47" s="59" t="str">
        <f t="shared" si="16"/>
        <v>CONSISTENTE</v>
      </c>
      <c r="AZ47" s="56">
        <v>0</v>
      </c>
      <c r="BA47" s="56">
        <v>0</v>
      </c>
      <c r="BB47" s="56">
        <v>0</v>
      </c>
      <c r="BC47" s="56">
        <v>0</v>
      </c>
      <c r="BD47" s="56">
        <v>0</v>
      </c>
      <c r="BE47" s="56">
        <v>0</v>
      </c>
      <c r="BF47" s="60">
        <v>1</v>
      </c>
      <c r="BG47" s="59" t="str">
        <f t="shared" si="17"/>
        <v>CONSISTENTE</v>
      </c>
      <c r="BH47" s="59" t="str">
        <f t="shared" si="18"/>
        <v>CONSISTENTE</v>
      </c>
      <c r="BI47" s="59" t="str">
        <f t="shared" si="19"/>
        <v>CONSISTENTE</v>
      </c>
      <c r="BJ47" s="59" t="str">
        <f t="shared" si="20"/>
        <v>CONSISTENTE</v>
      </c>
      <c r="BK47" s="59" t="str">
        <f t="shared" si="21"/>
        <v>CONSISTENTE</v>
      </c>
      <c r="BL47" s="59" t="str">
        <f t="shared" si="22"/>
        <v>CONSISTENTE</v>
      </c>
      <c r="BM47" s="59" t="str">
        <f t="shared" si="23"/>
        <v>CONSISTENTE</v>
      </c>
      <c r="BN47" s="59" t="str">
        <f t="shared" si="24"/>
        <v>CONSISTENTE</v>
      </c>
      <c r="BO47" s="59" t="str">
        <f t="shared" si="25"/>
        <v>CONSISTENTE</v>
      </c>
      <c r="BP47" s="59" t="str">
        <f t="shared" si="26"/>
        <v>CONSISTENTE</v>
      </c>
      <c r="BQ47" s="59" t="str">
        <f t="shared" si="27"/>
        <v>CONSISTENTE</v>
      </c>
      <c r="BR47" s="59" t="str">
        <f t="shared" si="28"/>
        <v>CONSISTENTE</v>
      </c>
      <c r="BS47" s="56">
        <v>0</v>
      </c>
      <c r="BT47" s="56">
        <v>0</v>
      </c>
      <c r="BU47" s="56">
        <v>0</v>
      </c>
      <c r="BV47" s="56">
        <v>0</v>
      </c>
      <c r="BW47" s="56">
        <v>0</v>
      </c>
      <c r="BX47" s="56">
        <v>0</v>
      </c>
      <c r="BY47" s="60">
        <v>1</v>
      </c>
      <c r="BZ47" s="59" t="str">
        <f t="shared" si="29"/>
        <v>CONSISTENTE</v>
      </c>
      <c r="CA47" s="59" t="str">
        <f t="shared" si="30"/>
        <v>CONSISTENTE</v>
      </c>
      <c r="CB47" s="59" t="str">
        <f t="shared" si="31"/>
        <v>CONSISTENTE</v>
      </c>
      <c r="CC47" s="59" t="str">
        <f t="shared" si="32"/>
        <v>CONSISTENTE</v>
      </c>
      <c r="CD47" s="59" t="str">
        <f t="shared" si="33"/>
        <v>CONSISTENTE</v>
      </c>
      <c r="CE47" s="59" t="str">
        <f t="shared" si="34"/>
        <v>CONSISTENTE</v>
      </c>
      <c r="CF47" s="56">
        <v>0</v>
      </c>
      <c r="CG47" s="56">
        <v>0</v>
      </c>
      <c r="CH47" s="56">
        <v>0</v>
      </c>
      <c r="CI47" s="56">
        <v>0</v>
      </c>
      <c r="CJ47" s="56">
        <v>0</v>
      </c>
      <c r="CK47" s="56">
        <v>0</v>
      </c>
      <c r="CL47" s="60">
        <v>1</v>
      </c>
      <c r="CM47" s="59" t="str">
        <f t="shared" si="35"/>
        <v>CONSISTENTE</v>
      </c>
      <c r="CN47" s="59" t="str">
        <f t="shared" si="36"/>
        <v>CONSISTENTE</v>
      </c>
      <c r="CO47" s="59" t="str">
        <f t="shared" si="37"/>
        <v>CONSISTENTE</v>
      </c>
      <c r="CP47" s="59" t="str">
        <f t="shared" si="38"/>
        <v>CONSISTENTE</v>
      </c>
      <c r="CQ47" s="59" t="str">
        <f t="shared" si="39"/>
        <v>CONSISTENTE</v>
      </c>
      <c r="CR47" s="59" t="str">
        <f t="shared" si="40"/>
        <v>CONSISTENTE</v>
      </c>
      <c r="CS47" s="59" t="str">
        <f t="shared" si="41"/>
        <v>CONSISTENTE</v>
      </c>
      <c r="CT47" s="59" t="str">
        <f t="shared" si="42"/>
        <v>CONSISTENTE</v>
      </c>
      <c r="CU47" s="59" t="str">
        <f t="shared" si="43"/>
        <v>CONSISTENTE</v>
      </c>
      <c r="CV47" s="59" t="str">
        <f t="shared" si="44"/>
        <v>CONSISTENTE</v>
      </c>
      <c r="CW47" s="59" t="str">
        <f t="shared" si="45"/>
        <v>CONSISTENTE</v>
      </c>
      <c r="CX47" s="59" t="str">
        <f t="shared" si="46"/>
        <v>CONSISTENTE</v>
      </c>
      <c r="CY47" s="56">
        <f t="shared" si="47"/>
        <v>34680272</v>
      </c>
      <c r="CZ47" s="56">
        <f t="shared" si="48"/>
        <v>34680272</v>
      </c>
      <c r="DA47" s="56">
        <f t="shared" si="49"/>
        <v>0</v>
      </c>
      <c r="DB47" s="56">
        <f t="shared" si="50"/>
        <v>0</v>
      </c>
      <c r="DC47" s="56">
        <f t="shared" si="51"/>
        <v>0</v>
      </c>
      <c r="DD47" s="56">
        <f t="shared" si="52"/>
        <v>0</v>
      </c>
      <c r="DE47" s="90">
        <f t="shared" si="53"/>
        <v>17340136</v>
      </c>
      <c r="DF47" s="90">
        <f t="shared" si="54"/>
        <v>17340136</v>
      </c>
      <c r="DG47" s="90">
        <f t="shared" si="55"/>
        <v>0</v>
      </c>
      <c r="DH47" s="90">
        <f t="shared" si="56"/>
        <v>0</v>
      </c>
      <c r="DI47" s="90">
        <f t="shared" si="57"/>
        <v>0</v>
      </c>
      <c r="DJ47" s="98">
        <f t="shared" si="58"/>
        <v>0</v>
      </c>
      <c r="DK47" s="103">
        <f t="shared" si="59"/>
        <v>17340136</v>
      </c>
      <c r="DL47" s="91">
        <f t="shared" si="60"/>
        <v>17340136</v>
      </c>
      <c r="DM47" s="91">
        <f t="shared" si="61"/>
        <v>0</v>
      </c>
      <c r="DN47" s="91">
        <f t="shared" si="62"/>
        <v>0</v>
      </c>
      <c r="DO47" s="91">
        <f t="shared" si="63"/>
        <v>0</v>
      </c>
      <c r="DP47" s="91">
        <f t="shared" si="64"/>
        <v>0</v>
      </c>
      <c r="DQ47" s="125" t="str">
        <f t="shared" si="65"/>
        <v>CONSISTENTE</v>
      </c>
      <c r="DR47" s="147">
        <v>0</v>
      </c>
      <c r="DS47" s="147">
        <v>0</v>
      </c>
      <c r="DT47" s="147">
        <v>0</v>
      </c>
      <c r="DU47" s="147">
        <v>0</v>
      </c>
      <c r="DV47" s="147">
        <v>0</v>
      </c>
      <c r="DW47" s="147">
        <v>0</v>
      </c>
      <c r="DX47" s="59">
        <f>+VLOOKUP($E47,'[2]Ejecución I Semestre 2016'!$B$11:$X$1115,10,FALSE)</f>
        <v>1</v>
      </c>
      <c r="DY47" s="68" t="str">
        <f t="shared" si="66"/>
        <v>CONSISTENTE</v>
      </c>
      <c r="DZ47" s="68" t="str">
        <f t="shared" si="67"/>
        <v>CONSISTENTE</v>
      </c>
      <c r="EA47" s="68" t="str">
        <f t="shared" si="68"/>
        <v>CONSISTENTE</v>
      </c>
      <c r="EB47" s="68" t="str">
        <f t="shared" si="69"/>
        <v>CONSISTENTE</v>
      </c>
      <c r="EC47" s="68" t="str">
        <f t="shared" si="70"/>
        <v>CONSISTENTE</v>
      </c>
      <c r="ED47" s="68" t="str">
        <f t="shared" si="71"/>
        <v>CONSISTENTE</v>
      </c>
      <c r="EE47" s="132">
        <f t="shared" si="72"/>
        <v>17340136</v>
      </c>
      <c r="EF47" s="131">
        <f t="shared" si="73"/>
        <v>17340136</v>
      </c>
      <c r="EG47" s="131">
        <f t="shared" si="74"/>
        <v>0</v>
      </c>
      <c r="EH47" s="131">
        <f t="shared" si="75"/>
        <v>0</v>
      </c>
      <c r="EI47" s="131">
        <f t="shared" si="76"/>
        <v>0</v>
      </c>
      <c r="EJ47" s="131">
        <f t="shared" si="77"/>
        <v>0</v>
      </c>
      <c r="EK47" s="131">
        <f t="shared" si="81"/>
        <v>17340136</v>
      </c>
      <c r="EL47" s="60">
        <f t="shared" si="82"/>
        <v>17340136</v>
      </c>
      <c r="EM47" s="60">
        <f t="shared" si="83"/>
        <v>0</v>
      </c>
      <c r="EN47" s="60">
        <f t="shared" si="84"/>
        <v>0</v>
      </c>
      <c r="EO47" s="60">
        <f t="shared" si="85"/>
        <v>0</v>
      </c>
      <c r="EP47" s="60">
        <f t="shared" si="86"/>
        <v>0</v>
      </c>
      <c r="EQ47" s="90" t="str">
        <f t="shared" si="87"/>
        <v>CONSISTENTE</v>
      </c>
    </row>
    <row r="48" spans="1:147" ht="17.25" customHeight="1" x14ac:dyDescent="0.2">
      <c r="A48" s="53" t="s">
        <v>778</v>
      </c>
      <c r="B48" s="56">
        <f t="shared" si="79"/>
        <v>0</v>
      </c>
      <c r="C48" s="59" t="str">
        <f t="shared" si="80"/>
        <v>NO</v>
      </c>
      <c r="E48" s="53" t="s">
        <v>74</v>
      </c>
      <c r="F48" s="54" t="s">
        <v>2</v>
      </c>
      <c r="G48" s="61" t="s">
        <v>75</v>
      </c>
      <c r="H48" s="56">
        <v>11418782.359999999</v>
      </c>
      <c r="I48" s="56">
        <v>0</v>
      </c>
      <c r="J48" s="56">
        <v>11418782.359999999</v>
      </c>
      <c r="K48" s="56">
        <v>0</v>
      </c>
      <c r="L48" s="56">
        <v>0</v>
      </c>
      <c r="M48" s="56">
        <v>0</v>
      </c>
      <c r="N48" s="57">
        <v>0</v>
      </c>
      <c r="O48" s="58">
        <f t="shared" si="0"/>
        <v>0</v>
      </c>
      <c r="P48" s="59" t="str">
        <f t="shared" si="1"/>
        <v>CONSISTENTE</v>
      </c>
      <c r="Q48" s="87" t="str">
        <f t="shared" si="2"/>
        <v>OK</v>
      </c>
      <c r="R48" s="56">
        <v>0</v>
      </c>
      <c r="S48" s="56">
        <v>0</v>
      </c>
      <c r="T48" s="56">
        <v>0</v>
      </c>
      <c r="U48" s="56">
        <v>0</v>
      </c>
      <c r="V48" s="56">
        <v>0</v>
      </c>
      <c r="W48" s="59" t="s">
        <v>2314</v>
      </c>
      <c r="X48" s="59" t="s">
        <v>2312</v>
      </c>
      <c r="Y48" s="59" t="str">
        <f t="shared" si="3"/>
        <v>CONSISTENTE</v>
      </c>
      <c r="Z48" s="59" t="str">
        <f t="shared" si="89"/>
        <v/>
      </c>
      <c r="AA48" s="66">
        <f>+VLOOKUP($E48,'[1]PLAN DE APLICACIÓN'!$B$11:$V$1115,16,FALSE)</f>
        <v>0</v>
      </c>
      <c r="AB48" s="66">
        <f>+VLOOKUP($E48,'[1]PLAN DE APLICACIÓN'!$B$11:$V$1115,17,FALSE)</f>
        <v>0</v>
      </c>
      <c r="AC48" s="66">
        <f>+VLOOKUP($E48,'[1]PLAN DE APLICACIÓN'!$B$11:$V$1115,18,FALSE)</f>
        <v>0</v>
      </c>
      <c r="AD48" s="66">
        <f>+VLOOKUP($E48,'[1]PLAN DE APLICACIÓN'!$B$11:$V$1115,19,FALSE)</f>
        <v>0</v>
      </c>
      <c r="AE48" s="66">
        <f>+VLOOKUP($E48,'[1]PLAN DE APLICACIÓN'!$B$11:$V$1115,20,FALSE)</f>
        <v>0</v>
      </c>
      <c r="AF48" s="66">
        <f>+VLOOKUP($E48,'[1]PLAN DE APLICACIÓN'!$B$11:$V$1115,21,FALSE)</f>
        <v>0</v>
      </c>
      <c r="AG48" s="59" t="str">
        <f t="shared" si="5"/>
        <v>CONSISTENTE</v>
      </c>
      <c r="AH48" s="59" t="str">
        <f t="shared" si="6"/>
        <v>CONSISTENTE</v>
      </c>
      <c r="AI48" s="59" t="str">
        <f t="shared" si="7"/>
        <v>CONSISTENTE</v>
      </c>
      <c r="AJ48" s="59" t="str">
        <f t="shared" si="8"/>
        <v>CONSISTENTE</v>
      </c>
      <c r="AK48" s="59" t="str">
        <f t="shared" si="9"/>
        <v>CONSISTENTE</v>
      </c>
      <c r="AL48" s="59" t="str">
        <f t="shared" si="10"/>
        <v>CONSISTENTE</v>
      </c>
      <c r="AM48" s="56">
        <v>0</v>
      </c>
      <c r="AN48" s="56">
        <v>0</v>
      </c>
      <c r="AO48" s="56">
        <v>0</v>
      </c>
      <c r="AP48" s="56">
        <v>0</v>
      </c>
      <c r="AQ48" s="56">
        <v>0</v>
      </c>
      <c r="AR48" s="56">
        <v>0</v>
      </c>
      <c r="AS48" s="59">
        <v>1</v>
      </c>
      <c r="AT48" s="59" t="str">
        <f t="shared" si="11"/>
        <v>CONSISTENTE</v>
      </c>
      <c r="AU48" s="59" t="str">
        <f t="shared" si="12"/>
        <v>CONSISTENTE</v>
      </c>
      <c r="AV48" s="59" t="str">
        <f t="shared" si="13"/>
        <v>CONSISTENTE</v>
      </c>
      <c r="AW48" s="59" t="str">
        <f t="shared" si="14"/>
        <v>CONSISTENTE</v>
      </c>
      <c r="AX48" s="59" t="str">
        <f t="shared" si="15"/>
        <v>CONSISTENTE</v>
      </c>
      <c r="AY48" s="59" t="str">
        <f t="shared" si="16"/>
        <v>CONSISTENTE</v>
      </c>
      <c r="AZ48" s="56">
        <v>0</v>
      </c>
      <c r="BA48" s="56">
        <v>0</v>
      </c>
      <c r="BB48" s="56">
        <v>0</v>
      </c>
      <c r="BC48" s="56">
        <v>0</v>
      </c>
      <c r="BD48" s="56">
        <v>0</v>
      </c>
      <c r="BE48" s="56">
        <v>0</v>
      </c>
      <c r="BF48" s="60">
        <v>1</v>
      </c>
      <c r="BG48" s="59" t="str">
        <f t="shared" si="17"/>
        <v>CONSISTENTE</v>
      </c>
      <c r="BH48" s="59" t="str">
        <f t="shared" si="18"/>
        <v>CONSISTENTE</v>
      </c>
      <c r="BI48" s="59" t="str">
        <f t="shared" si="19"/>
        <v>CONSISTENTE</v>
      </c>
      <c r="BJ48" s="59" t="str">
        <f t="shared" si="20"/>
        <v>CONSISTENTE</v>
      </c>
      <c r="BK48" s="59" t="str">
        <f t="shared" si="21"/>
        <v>CONSISTENTE</v>
      </c>
      <c r="BL48" s="59" t="str">
        <f t="shared" si="22"/>
        <v>CONSISTENTE</v>
      </c>
      <c r="BM48" s="59" t="str">
        <f t="shared" si="23"/>
        <v>CONSISTENTE</v>
      </c>
      <c r="BN48" s="59" t="str">
        <f t="shared" si="24"/>
        <v>CONSISTENTE</v>
      </c>
      <c r="BO48" s="59" t="str">
        <f t="shared" si="25"/>
        <v>CONSISTENTE</v>
      </c>
      <c r="BP48" s="59" t="str">
        <f t="shared" si="26"/>
        <v>CONSISTENTE</v>
      </c>
      <c r="BQ48" s="59" t="str">
        <f t="shared" si="27"/>
        <v>CONSISTENTE</v>
      </c>
      <c r="BR48" s="59" t="str">
        <f t="shared" si="28"/>
        <v>CONSISTENTE</v>
      </c>
      <c r="BS48" s="56">
        <v>0</v>
      </c>
      <c r="BT48" s="56">
        <v>0</v>
      </c>
      <c r="BU48" s="56">
        <v>0</v>
      </c>
      <c r="BV48" s="56">
        <v>0</v>
      </c>
      <c r="BW48" s="56">
        <v>0</v>
      </c>
      <c r="BX48" s="56">
        <v>0</v>
      </c>
      <c r="BY48" s="60">
        <v>1</v>
      </c>
      <c r="BZ48" s="59" t="str">
        <f t="shared" si="29"/>
        <v>CONSISTENTE</v>
      </c>
      <c r="CA48" s="59" t="str">
        <f t="shared" si="30"/>
        <v>CONSISTENTE</v>
      </c>
      <c r="CB48" s="59" t="str">
        <f t="shared" si="31"/>
        <v>CONSISTENTE</v>
      </c>
      <c r="CC48" s="59" t="str">
        <f t="shared" si="32"/>
        <v>CONSISTENTE</v>
      </c>
      <c r="CD48" s="59" t="str">
        <f t="shared" si="33"/>
        <v>CONSISTENTE</v>
      </c>
      <c r="CE48" s="59" t="str">
        <f t="shared" si="34"/>
        <v>CONSISTENTE</v>
      </c>
      <c r="CF48" s="56">
        <v>0</v>
      </c>
      <c r="CG48" s="56">
        <v>0</v>
      </c>
      <c r="CH48" s="56">
        <v>0</v>
      </c>
      <c r="CI48" s="56">
        <v>0</v>
      </c>
      <c r="CJ48" s="56">
        <v>0</v>
      </c>
      <c r="CK48" s="56">
        <v>0</v>
      </c>
      <c r="CL48" s="60">
        <v>0</v>
      </c>
      <c r="CM48" s="59" t="str">
        <f t="shared" si="35"/>
        <v>CONSISTENTE</v>
      </c>
      <c r="CN48" s="59" t="str">
        <f t="shared" si="36"/>
        <v>CONSISTENTE</v>
      </c>
      <c r="CO48" s="59" t="str">
        <f t="shared" si="37"/>
        <v>CONSISTENTE</v>
      </c>
      <c r="CP48" s="59" t="str">
        <f t="shared" si="38"/>
        <v>CONSISTENTE</v>
      </c>
      <c r="CQ48" s="59" t="str">
        <f t="shared" si="39"/>
        <v>CONSISTENTE</v>
      </c>
      <c r="CR48" s="59" t="str">
        <f t="shared" si="40"/>
        <v>CONSISTENTE</v>
      </c>
      <c r="CS48" s="59" t="str">
        <f t="shared" si="41"/>
        <v>CONSISTENTE</v>
      </c>
      <c r="CT48" s="59" t="str">
        <f t="shared" si="42"/>
        <v>CONSISTENTE</v>
      </c>
      <c r="CU48" s="59" t="str">
        <f t="shared" si="43"/>
        <v>CONSISTENTE</v>
      </c>
      <c r="CV48" s="59" t="str">
        <f t="shared" si="44"/>
        <v>CONSISTENTE</v>
      </c>
      <c r="CW48" s="59" t="str">
        <f t="shared" si="45"/>
        <v>CONSISTENTE</v>
      </c>
      <c r="CX48" s="59" t="str">
        <f t="shared" si="46"/>
        <v>CONSISTENTE</v>
      </c>
      <c r="CY48" s="56">
        <f t="shared" si="47"/>
        <v>0</v>
      </c>
      <c r="CZ48" s="56">
        <f t="shared" si="48"/>
        <v>0</v>
      </c>
      <c r="DA48" s="56">
        <f t="shared" si="49"/>
        <v>0</v>
      </c>
      <c r="DB48" s="56">
        <f t="shared" si="50"/>
        <v>0</v>
      </c>
      <c r="DC48" s="56">
        <f t="shared" si="51"/>
        <v>0</v>
      </c>
      <c r="DD48" s="56">
        <f t="shared" si="52"/>
        <v>0</v>
      </c>
      <c r="DE48" s="90">
        <f t="shared" si="53"/>
        <v>0</v>
      </c>
      <c r="DF48" s="90">
        <f t="shared" si="54"/>
        <v>0</v>
      </c>
      <c r="DG48" s="90">
        <f t="shared" si="55"/>
        <v>0</v>
      </c>
      <c r="DH48" s="90">
        <f t="shared" si="56"/>
        <v>0</v>
      </c>
      <c r="DI48" s="90">
        <f t="shared" si="57"/>
        <v>0</v>
      </c>
      <c r="DJ48" s="98">
        <f t="shared" si="58"/>
        <v>0</v>
      </c>
      <c r="DK48" s="103">
        <f t="shared" si="59"/>
        <v>0</v>
      </c>
      <c r="DL48" s="91">
        <f t="shared" si="60"/>
        <v>0</v>
      </c>
      <c r="DM48" s="91">
        <f t="shared" si="61"/>
        <v>0</v>
      </c>
      <c r="DN48" s="91">
        <f t="shared" si="62"/>
        <v>0</v>
      </c>
      <c r="DO48" s="91">
        <f t="shared" si="63"/>
        <v>0</v>
      </c>
      <c r="DP48" s="91">
        <f t="shared" si="64"/>
        <v>0</v>
      </c>
      <c r="DQ48" s="125" t="str">
        <f t="shared" si="65"/>
        <v>CONSISTENTE</v>
      </c>
      <c r="DR48" s="147">
        <v>0</v>
      </c>
      <c r="DS48" s="147">
        <v>0</v>
      </c>
      <c r="DT48" s="147">
        <v>0</v>
      </c>
      <c r="DU48" s="147">
        <v>0</v>
      </c>
      <c r="DV48" s="147">
        <v>0</v>
      </c>
      <c r="DW48" s="147">
        <v>0</v>
      </c>
      <c r="DX48" s="59">
        <f>+VLOOKUP($E48,'[2]Ejecución I Semestre 2016'!$B$11:$X$1115,10,FALSE)</f>
        <v>0</v>
      </c>
      <c r="DY48" s="68" t="str">
        <f t="shared" si="66"/>
        <v>CONSISTENTE</v>
      </c>
      <c r="DZ48" s="68" t="str">
        <f t="shared" si="67"/>
        <v>CONSISTENTE</v>
      </c>
      <c r="EA48" s="68" t="str">
        <f t="shared" si="68"/>
        <v>CONSISTENTE</v>
      </c>
      <c r="EB48" s="68" t="str">
        <f t="shared" si="69"/>
        <v>CONSISTENTE</v>
      </c>
      <c r="EC48" s="68" t="str">
        <f t="shared" si="70"/>
        <v>CONSISTENTE</v>
      </c>
      <c r="ED48" s="68" t="str">
        <f t="shared" si="71"/>
        <v>CONSISTENTE</v>
      </c>
      <c r="EE48" s="132">
        <f t="shared" si="72"/>
        <v>0</v>
      </c>
      <c r="EF48" s="131">
        <f t="shared" si="73"/>
        <v>0</v>
      </c>
      <c r="EG48" s="131">
        <f t="shared" si="74"/>
        <v>0</v>
      </c>
      <c r="EH48" s="131">
        <f t="shared" si="75"/>
        <v>0</v>
      </c>
      <c r="EI48" s="131">
        <f t="shared" si="76"/>
        <v>0</v>
      </c>
      <c r="EJ48" s="131">
        <f t="shared" si="77"/>
        <v>0</v>
      </c>
      <c r="EK48" s="131">
        <f t="shared" si="81"/>
        <v>0</v>
      </c>
      <c r="EL48" s="60">
        <f t="shared" si="82"/>
        <v>0</v>
      </c>
      <c r="EM48" s="60">
        <f t="shared" si="83"/>
        <v>0</v>
      </c>
      <c r="EN48" s="60">
        <f t="shared" si="84"/>
        <v>0</v>
      </c>
      <c r="EO48" s="60">
        <f t="shared" si="85"/>
        <v>0</v>
      </c>
      <c r="EP48" s="60">
        <f t="shared" si="86"/>
        <v>0</v>
      </c>
      <c r="EQ48" s="90" t="str">
        <f t="shared" si="87"/>
        <v>CONSISTENTE</v>
      </c>
    </row>
    <row r="49" spans="1:147" ht="17.25" customHeight="1" x14ac:dyDescent="0.2">
      <c r="A49" s="53" t="s">
        <v>163</v>
      </c>
      <c r="B49" s="56">
        <f t="shared" si="79"/>
        <v>273298889</v>
      </c>
      <c r="C49" s="59" t="str">
        <f t="shared" si="80"/>
        <v>SI</v>
      </c>
      <c r="E49" s="53" t="s">
        <v>76</v>
      </c>
      <c r="F49" s="54" t="s">
        <v>2</v>
      </c>
      <c r="G49" s="61" t="s">
        <v>77</v>
      </c>
      <c r="H49" s="56">
        <v>279134089</v>
      </c>
      <c r="I49" s="56">
        <v>0</v>
      </c>
      <c r="J49" s="56">
        <v>5835200</v>
      </c>
      <c r="K49" s="56">
        <v>0</v>
      </c>
      <c r="L49" s="56">
        <v>0</v>
      </c>
      <c r="M49" s="56">
        <v>0</v>
      </c>
      <c r="N49" s="57">
        <v>273298889</v>
      </c>
      <c r="O49" s="58">
        <f t="shared" si="0"/>
        <v>0</v>
      </c>
      <c r="P49" s="59" t="str">
        <f t="shared" si="1"/>
        <v>CONSISTENTE</v>
      </c>
      <c r="Q49" s="87" t="str">
        <f t="shared" si="2"/>
        <v>OK</v>
      </c>
      <c r="R49" s="56">
        <v>0</v>
      </c>
      <c r="S49" s="56">
        <v>0</v>
      </c>
      <c r="T49" s="56">
        <v>0</v>
      </c>
      <c r="U49" s="56">
        <v>273298889</v>
      </c>
      <c r="V49" s="56">
        <v>0</v>
      </c>
      <c r="W49" s="59" t="s">
        <v>2314</v>
      </c>
      <c r="X49" s="59" t="s">
        <v>2312</v>
      </c>
      <c r="Y49" s="59" t="str">
        <f t="shared" si="3"/>
        <v>CONSISTENTE</v>
      </c>
      <c r="Z49" s="59" t="str">
        <f t="shared" si="89"/>
        <v/>
      </c>
      <c r="AA49" s="66">
        <f>+VLOOKUP($E49,'[1]PLAN DE APLICACIÓN'!$B$11:$V$1115,16,FALSE)</f>
        <v>279134089</v>
      </c>
      <c r="AB49" s="66">
        <f>+VLOOKUP($E49,'[1]PLAN DE APLICACIÓN'!$B$11:$V$1115,17,FALSE)</f>
        <v>0</v>
      </c>
      <c r="AC49" s="66">
        <f>+VLOOKUP($E49,'[1]PLAN DE APLICACIÓN'!$B$11:$V$1115,18,FALSE)</f>
        <v>5835200</v>
      </c>
      <c r="AD49" s="66">
        <f>+VLOOKUP($E49,'[1]PLAN DE APLICACIÓN'!$B$11:$V$1115,19,FALSE)</f>
        <v>800000000</v>
      </c>
      <c r="AE49" s="66">
        <f>+VLOOKUP($E49,'[1]PLAN DE APLICACIÓN'!$B$11:$V$1115,20,FALSE)</f>
        <v>371240646.39999998</v>
      </c>
      <c r="AF49" s="66">
        <f>+VLOOKUP($E49,'[1]PLAN DE APLICACIÓN'!$B$11:$V$1115,21,FALSE)</f>
        <v>0</v>
      </c>
      <c r="AG49" s="59" t="str">
        <f t="shared" si="5"/>
        <v>NO CONSISTENTE</v>
      </c>
      <c r="AH49" s="59" t="str">
        <f t="shared" si="6"/>
        <v>CONSISTENTE</v>
      </c>
      <c r="AI49" s="59" t="str">
        <f t="shared" si="7"/>
        <v>NO CONSISTENTE</v>
      </c>
      <c r="AJ49" s="59" t="str">
        <f t="shared" si="8"/>
        <v>NO CONSISTENTE</v>
      </c>
      <c r="AK49" s="59" t="str">
        <f t="shared" si="9"/>
        <v>NO CONSISTENTE</v>
      </c>
      <c r="AL49" s="59" t="str">
        <f t="shared" si="10"/>
        <v>CONSISTENTE</v>
      </c>
      <c r="AM49" s="56">
        <v>1177075846.4000001</v>
      </c>
      <c r="AN49" s="56">
        <v>0</v>
      </c>
      <c r="AO49" s="56">
        <v>5835200</v>
      </c>
      <c r="AP49" s="56">
        <v>800000000</v>
      </c>
      <c r="AQ49" s="56">
        <v>371340646.39999998</v>
      </c>
      <c r="AR49" s="56">
        <v>0</v>
      </c>
      <c r="AS49" s="59">
        <v>1</v>
      </c>
      <c r="AT49" s="59" t="str">
        <f t="shared" si="11"/>
        <v>NO CONSISTENTE</v>
      </c>
      <c r="AU49" s="59" t="str">
        <f t="shared" si="12"/>
        <v>CONSISTENTE</v>
      </c>
      <c r="AV49" s="59" t="str">
        <f t="shared" si="13"/>
        <v>NO CONSISTENTE</v>
      </c>
      <c r="AW49" s="59" t="str">
        <f t="shared" si="14"/>
        <v>NO CONSISTENTE</v>
      </c>
      <c r="AX49" s="59" t="str">
        <f t="shared" si="15"/>
        <v>NO CONSISTENTE</v>
      </c>
      <c r="AY49" s="59" t="str">
        <f t="shared" si="16"/>
        <v>CONSISTENTE</v>
      </c>
      <c r="AZ49" s="56">
        <v>1177075846.4000001</v>
      </c>
      <c r="BA49" s="56">
        <v>0</v>
      </c>
      <c r="BB49" s="56">
        <v>5835200</v>
      </c>
      <c r="BC49" s="56">
        <v>800000000</v>
      </c>
      <c r="BD49" s="56">
        <v>371240646.39999998</v>
      </c>
      <c r="BE49" s="56">
        <v>0</v>
      </c>
      <c r="BF49" s="60">
        <v>1</v>
      </c>
      <c r="BG49" s="59" t="str">
        <f t="shared" si="17"/>
        <v>CONSISTENTE</v>
      </c>
      <c r="BH49" s="59" t="str">
        <f t="shared" si="18"/>
        <v>CONSISTENTE</v>
      </c>
      <c r="BI49" s="59" t="str">
        <f t="shared" si="19"/>
        <v>NO CONSISTENTE</v>
      </c>
      <c r="BJ49" s="59" t="str">
        <f t="shared" si="20"/>
        <v>NO CONSISTENTE</v>
      </c>
      <c r="BK49" s="59" t="str">
        <f t="shared" si="21"/>
        <v>NO CONSISTENTE</v>
      </c>
      <c r="BL49" s="59" t="str">
        <f t="shared" si="22"/>
        <v>CONSISTENTE</v>
      </c>
      <c r="BM49" s="59" t="str">
        <f t="shared" si="23"/>
        <v>CONSISTENTE</v>
      </c>
      <c r="BN49" s="59" t="str">
        <f t="shared" si="24"/>
        <v>CONSISTENTE</v>
      </c>
      <c r="BO49" s="59" t="str">
        <f t="shared" si="25"/>
        <v>CONSISTENTE</v>
      </c>
      <c r="BP49" s="59" t="str">
        <f t="shared" si="26"/>
        <v>CONSISTENTE</v>
      </c>
      <c r="BQ49" s="59" t="str">
        <f t="shared" si="27"/>
        <v>NO CONSISTENTE</v>
      </c>
      <c r="BR49" s="59" t="str">
        <f t="shared" si="28"/>
        <v>CONSISTENTE</v>
      </c>
      <c r="BS49" s="56">
        <v>1177075846.4000001</v>
      </c>
      <c r="BT49" s="56">
        <v>0</v>
      </c>
      <c r="BU49" s="56">
        <v>5835200</v>
      </c>
      <c r="BV49" s="56">
        <v>800000000</v>
      </c>
      <c r="BW49" s="56">
        <v>371240646.39999998</v>
      </c>
      <c r="BX49" s="56">
        <v>0</v>
      </c>
      <c r="BY49" s="60">
        <v>1</v>
      </c>
      <c r="BZ49" s="59" t="str">
        <f t="shared" si="29"/>
        <v>CONSISTENTE</v>
      </c>
      <c r="CA49" s="59" t="str">
        <f t="shared" si="30"/>
        <v>CONSISTENTE</v>
      </c>
      <c r="CB49" s="59" t="str">
        <f t="shared" si="31"/>
        <v>NO CONSISTENTE</v>
      </c>
      <c r="CC49" s="59" t="str">
        <f t="shared" si="32"/>
        <v>NO CONSISTENTE</v>
      </c>
      <c r="CD49" s="59" t="str">
        <f t="shared" si="33"/>
        <v>NO CONSISTENTE</v>
      </c>
      <c r="CE49" s="59" t="str">
        <f t="shared" si="34"/>
        <v>CONSISTENTE</v>
      </c>
      <c r="CF49" s="56">
        <v>1177075846.4000001</v>
      </c>
      <c r="CG49" s="56">
        <v>0</v>
      </c>
      <c r="CH49" s="56">
        <v>5835200</v>
      </c>
      <c r="CI49" s="56">
        <v>800000000</v>
      </c>
      <c r="CJ49" s="56">
        <v>371240646.39999998</v>
      </c>
      <c r="CK49" s="56">
        <v>0</v>
      </c>
      <c r="CL49" s="60">
        <v>1</v>
      </c>
      <c r="CM49" s="59" t="str">
        <f t="shared" si="35"/>
        <v>CONSISTENTE</v>
      </c>
      <c r="CN49" s="59" t="str">
        <f t="shared" si="36"/>
        <v>CONSISTENTE</v>
      </c>
      <c r="CO49" s="59" t="str">
        <f t="shared" si="37"/>
        <v>NO CONSISTENTE</v>
      </c>
      <c r="CP49" s="59" t="str">
        <f t="shared" si="38"/>
        <v>NO CONSISTENTE</v>
      </c>
      <c r="CQ49" s="59" t="str">
        <f t="shared" si="39"/>
        <v>NO CONSISTENTE</v>
      </c>
      <c r="CR49" s="59" t="str">
        <f t="shared" si="40"/>
        <v>CONSISTENTE</v>
      </c>
      <c r="CS49" s="59" t="str">
        <f t="shared" si="41"/>
        <v>CONSISTENTE</v>
      </c>
      <c r="CT49" s="59" t="str">
        <f t="shared" si="42"/>
        <v>CONSISTENTE</v>
      </c>
      <c r="CU49" s="59" t="str">
        <f t="shared" si="43"/>
        <v>CONSISTENTE</v>
      </c>
      <c r="CV49" s="59" t="str">
        <f t="shared" si="44"/>
        <v>CONSISTENTE</v>
      </c>
      <c r="CW49" s="59" t="str">
        <f t="shared" si="45"/>
        <v>CONSISTENTE</v>
      </c>
      <c r="CX49" s="59" t="str">
        <f t="shared" si="46"/>
        <v>CONSISTENTE</v>
      </c>
      <c r="CY49" s="56">
        <f t="shared" si="47"/>
        <v>273298889</v>
      </c>
      <c r="CZ49" s="56">
        <f t="shared" si="48"/>
        <v>0</v>
      </c>
      <c r="DA49" s="56">
        <f t="shared" si="49"/>
        <v>0</v>
      </c>
      <c r="DB49" s="56">
        <f t="shared" si="50"/>
        <v>0</v>
      </c>
      <c r="DC49" s="56">
        <f t="shared" si="51"/>
        <v>273298889</v>
      </c>
      <c r="DD49" s="56">
        <f t="shared" si="52"/>
        <v>0</v>
      </c>
      <c r="DE49" s="90">
        <f t="shared" si="53"/>
        <v>0</v>
      </c>
      <c r="DF49" s="90">
        <f t="shared" si="54"/>
        <v>0</v>
      </c>
      <c r="DG49" s="90">
        <f t="shared" si="55"/>
        <v>0</v>
      </c>
      <c r="DH49" s="90">
        <f t="shared" si="56"/>
        <v>0</v>
      </c>
      <c r="DI49" s="90">
        <f t="shared" si="57"/>
        <v>0</v>
      </c>
      <c r="DJ49" s="98">
        <f t="shared" si="58"/>
        <v>0</v>
      </c>
      <c r="DK49" s="103">
        <f t="shared" si="59"/>
        <v>3531327539.1999998</v>
      </c>
      <c r="DL49" s="91">
        <f t="shared" si="60"/>
        <v>0</v>
      </c>
      <c r="DM49" s="91">
        <f t="shared" si="61"/>
        <v>17505600</v>
      </c>
      <c r="DN49" s="91">
        <f t="shared" si="62"/>
        <v>2400000000</v>
      </c>
      <c r="DO49" s="91">
        <f t="shared" si="63"/>
        <v>1113821939.1999998</v>
      </c>
      <c r="DP49" s="91">
        <f t="shared" si="64"/>
        <v>0</v>
      </c>
      <c r="DQ49" s="125" t="str">
        <f t="shared" si="65"/>
        <v>NO CONSISTENTE</v>
      </c>
      <c r="DR49" s="147">
        <v>1177075846.4000001</v>
      </c>
      <c r="DS49" s="147">
        <v>0</v>
      </c>
      <c r="DT49" s="147">
        <v>5835200</v>
      </c>
      <c r="DU49" s="147">
        <v>800000000</v>
      </c>
      <c r="DV49" s="147">
        <v>371240646.39999998</v>
      </c>
      <c r="DW49" s="147">
        <v>0</v>
      </c>
      <c r="DX49" s="59">
        <f>+VLOOKUP($E49,'[2]Ejecución I Semestre 2016'!$B$11:$X$1115,10,FALSE)</f>
        <v>1</v>
      </c>
      <c r="DY49" s="68" t="str">
        <f t="shared" si="66"/>
        <v>CONSISTENTE</v>
      </c>
      <c r="DZ49" s="68" t="str">
        <f t="shared" si="67"/>
        <v>CONSISTENTE</v>
      </c>
      <c r="EA49" s="68" t="str">
        <f t="shared" si="68"/>
        <v>NO CONSISTENTE</v>
      </c>
      <c r="EB49" s="68" t="str">
        <f t="shared" si="69"/>
        <v>NO CONSISTENTE</v>
      </c>
      <c r="EC49" s="68" t="str">
        <f t="shared" si="70"/>
        <v>NO CONSISTENTE</v>
      </c>
      <c r="ED49" s="68" t="str">
        <f t="shared" si="71"/>
        <v>CONSISTENTE</v>
      </c>
      <c r="EE49" s="132">
        <f t="shared" si="72"/>
        <v>0</v>
      </c>
      <c r="EF49" s="131">
        <f t="shared" si="73"/>
        <v>0</v>
      </c>
      <c r="EG49" s="131">
        <f t="shared" si="74"/>
        <v>0</v>
      </c>
      <c r="EH49" s="131">
        <f t="shared" si="75"/>
        <v>0</v>
      </c>
      <c r="EI49" s="131">
        <f t="shared" si="76"/>
        <v>0</v>
      </c>
      <c r="EJ49" s="131">
        <f t="shared" si="77"/>
        <v>0</v>
      </c>
      <c r="EK49" s="131">
        <f t="shared" si="81"/>
        <v>4708403385.6000004</v>
      </c>
      <c r="EL49" s="60">
        <f t="shared" si="82"/>
        <v>0</v>
      </c>
      <c r="EM49" s="60">
        <f t="shared" si="83"/>
        <v>23340800</v>
      </c>
      <c r="EN49" s="60">
        <f t="shared" si="84"/>
        <v>3200000000</v>
      </c>
      <c r="EO49" s="60">
        <f t="shared" si="85"/>
        <v>1485062585.5999999</v>
      </c>
      <c r="EP49" s="60">
        <f t="shared" si="86"/>
        <v>0</v>
      </c>
      <c r="EQ49" s="90" t="str">
        <f t="shared" si="87"/>
        <v>NO CONSISTENTE</v>
      </c>
    </row>
    <row r="50" spans="1:147" ht="17.25" customHeight="1" x14ac:dyDescent="0.2">
      <c r="A50" s="53" t="s">
        <v>1270</v>
      </c>
      <c r="B50" s="56">
        <f t="shared" si="79"/>
        <v>28482111.719999999</v>
      </c>
      <c r="C50" s="59" t="str">
        <f t="shared" si="80"/>
        <v>SI</v>
      </c>
      <c r="D50" s="51" t="s">
        <v>78</v>
      </c>
      <c r="E50" s="53" t="s">
        <v>79</v>
      </c>
      <c r="F50" s="54" t="s">
        <v>2</v>
      </c>
      <c r="G50" s="61" t="s">
        <v>80</v>
      </c>
      <c r="H50" s="56">
        <v>45267834.82</v>
      </c>
      <c r="I50" s="56">
        <v>0</v>
      </c>
      <c r="J50" s="56">
        <v>11808962.1</v>
      </c>
      <c r="K50" s="56">
        <v>4976761</v>
      </c>
      <c r="L50" s="56">
        <v>0</v>
      </c>
      <c r="M50" s="56">
        <v>0</v>
      </c>
      <c r="N50" s="57">
        <v>28482111.719999999</v>
      </c>
      <c r="O50" s="58">
        <f t="shared" si="0"/>
        <v>0</v>
      </c>
      <c r="P50" s="59" t="str">
        <f t="shared" si="1"/>
        <v>CONSISTENTE</v>
      </c>
      <c r="Q50" s="87" t="str">
        <f t="shared" si="2"/>
        <v>OK</v>
      </c>
      <c r="R50" s="56">
        <v>0</v>
      </c>
      <c r="S50" s="56">
        <v>0</v>
      </c>
      <c r="T50" s="56">
        <v>28482111.719999999</v>
      </c>
      <c r="U50" s="56">
        <v>0</v>
      </c>
      <c r="V50" s="56">
        <v>0</v>
      </c>
      <c r="W50" s="59" t="s">
        <v>2314</v>
      </c>
      <c r="X50" s="59" t="s">
        <v>2312</v>
      </c>
      <c r="Y50" s="59" t="str">
        <f t="shared" si="3"/>
        <v>CONSISTENTE</v>
      </c>
      <c r="Z50" s="59" t="str">
        <f t="shared" si="89"/>
        <v/>
      </c>
      <c r="AA50" s="66">
        <f>+VLOOKUP($E50,'[1]PLAN DE APLICACIÓN'!$B$11:$V$1115,16,FALSE)</f>
        <v>28482111.719999999</v>
      </c>
      <c r="AB50" s="66">
        <f>+VLOOKUP($E50,'[1]PLAN DE APLICACIÓN'!$B$11:$V$1115,17,FALSE)</f>
        <v>0</v>
      </c>
      <c r="AC50" s="66">
        <f>+VLOOKUP($E50,'[1]PLAN DE APLICACIÓN'!$B$11:$V$1115,18,FALSE)</f>
        <v>0</v>
      </c>
      <c r="AD50" s="66">
        <f>+VLOOKUP($E50,'[1]PLAN DE APLICACIÓN'!$B$11:$V$1115,19,FALSE)</f>
        <v>0</v>
      </c>
      <c r="AE50" s="66">
        <f>+VLOOKUP($E50,'[1]PLAN DE APLICACIÓN'!$B$11:$V$1115,20,FALSE)</f>
        <v>28482111.719999999</v>
      </c>
      <c r="AF50" s="66">
        <f>+VLOOKUP($E50,'[1]PLAN DE APLICACIÓN'!$B$11:$V$1115,21,FALSE)</f>
        <v>0</v>
      </c>
      <c r="AG50" s="59" t="str">
        <f t="shared" si="5"/>
        <v>CONSISTENTE</v>
      </c>
      <c r="AH50" s="59" t="str">
        <f t="shared" si="6"/>
        <v>CONSISTENTE</v>
      </c>
      <c r="AI50" s="59" t="str">
        <f t="shared" si="7"/>
        <v>CONSISTENTE</v>
      </c>
      <c r="AJ50" s="59" t="str">
        <f t="shared" si="8"/>
        <v>CONSISTENTE</v>
      </c>
      <c r="AK50" s="59" t="str">
        <f t="shared" si="9"/>
        <v>NO CONSISTENTE</v>
      </c>
      <c r="AL50" s="59" t="str">
        <f t="shared" si="10"/>
        <v>CONSISTENTE</v>
      </c>
      <c r="AM50" s="56">
        <v>0</v>
      </c>
      <c r="AN50" s="56">
        <v>0</v>
      </c>
      <c r="AO50" s="56">
        <v>0</v>
      </c>
      <c r="AP50" s="56">
        <v>0</v>
      </c>
      <c r="AQ50" s="56">
        <v>0</v>
      </c>
      <c r="AR50" s="56">
        <v>0</v>
      </c>
      <c r="AS50" s="59">
        <v>1</v>
      </c>
      <c r="AT50" s="59" t="str">
        <f t="shared" si="11"/>
        <v>CONSISTENTE</v>
      </c>
      <c r="AU50" s="59" t="str">
        <f t="shared" si="12"/>
        <v>CONSISTENTE</v>
      </c>
      <c r="AV50" s="59" t="str">
        <f t="shared" si="13"/>
        <v>CONSISTENTE</v>
      </c>
      <c r="AW50" s="59" t="str">
        <f t="shared" si="14"/>
        <v>CONSISTENTE</v>
      </c>
      <c r="AX50" s="59" t="str">
        <f t="shared" si="15"/>
        <v>CONSISTENTE</v>
      </c>
      <c r="AY50" s="59" t="str">
        <f t="shared" si="16"/>
        <v>CONSISTENTE</v>
      </c>
      <c r="AZ50" s="56">
        <v>0</v>
      </c>
      <c r="BA50" s="56">
        <v>0</v>
      </c>
      <c r="BB50" s="56">
        <v>0</v>
      </c>
      <c r="BC50" s="56">
        <v>0</v>
      </c>
      <c r="BD50" s="56">
        <v>0</v>
      </c>
      <c r="BE50" s="56">
        <v>0</v>
      </c>
      <c r="BF50" s="60">
        <v>1</v>
      </c>
      <c r="BG50" s="59" t="str">
        <f t="shared" si="17"/>
        <v>CONSISTENTE</v>
      </c>
      <c r="BH50" s="59" t="str">
        <f t="shared" si="18"/>
        <v>CONSISTENTE</v>
      </c>
      <c r="BI50" s="59" t="str">
        <f t="shared" si="19"/>
        <v>CONSISTENTE</v>
      </c>
      <c r="BJ50" s="59" t="str">
        <f t="shared" si="20"/>
        <v>CONSISTENTE</v>
      </c>
      <c r="BK50" s="59" t="str">
        <f t="shared" si="21"/>
        <v>CONSISTENTE</v>
      </c>
      <c r="BL50" s="59" t="str">
        <f t="shared" si="22"/>
        <v>CONSISTENTE</v>
      </c>
      <c r="BM50" s="59" t="str">
        <f t="shared" si="23"/>
        <v>CONSISTENTE</v>
      </c>
      <c r="BN50" s="59" t="str">
        <f t="shared" si="24"/>
        <v>CONSISTENTE</v>
      </c>
      <c r="BO50" s="59" t="str">
        <f t="shared" si="25"/>
        <v>CONSISTENTE</v>
      </c>
      <c r="BP50" s="59" t="str">
        <f t="shared" si="26"/>
        <v>CONSISTENTE</v>
      </c>
      <c r="BQ50" s="59" t="str">
        <f t="shared" si="27"/>
        <v>CONSISTENTE</v>
      </c>
      <c r="BR50" s="59" t="str">
        <f t="shared" si="28"/>
        <v>CONSISTENTE</v>
      </c>
      <c r="BS50" s="56">
        <v>0</v>
      </c>
      <c r="BT50" s="56">
        <v>0</v>
      </c>
      <c r="BU50" s="56">
        <v>0</v>
      </c>
      <c r="BV50" s="56">
        <v>0</v>
      </c>
      <c r="BW50" s="56">
        <v>0</v>
      </c>
      <c r="BX50" s="56">
        <v>0</v>
      </c>
      <c r="BY50" s="60">
        <v>0</v>
      </c>
      <c r="BZ50" s="59" t="str">
        <f t="shared" si="29"/>
        <v>CONSISTENTE</v>
      </c>
      <c r="CA50" s="59" t="str">
        <f t="shared" si="30"/>
        <v>CONSISTENTE</v>
      </c>
      <c r="CB50" s="59" t="str">
        <f t="shared" si="31"/>
        <v>CONSISTENTE</v>
      </c>
      <c r="CC50" s="59" t="str">
        <f t="shared" si="32"/>
        <v>CONSISTENTE</v>
      </c>
      <c r="CD50" s="59" t="str">
        <f t="shared" si="33"/>
        <v>CONSISTENTE</v>
      </c>
      <c r="CE50" s="59" t="str">
        <f t="shared" si="34"/>
        <v>CONSISTENTE</v>
      </c>
      <c r="CF50" s="56">
        <v>28482111.719999999</v>
      </c>
      <c r="CG50" s="56">
        <v>0</v>
      </c>
      <c r="CH50" s="56">
        <v>0</v>
      </c>
      <c r="CI50" s="56">
        <v>28482111.719999999</v>
      </c>
      <c r="CJ50" s="56">
        <v>0</v>
      </c>
      <c r="CK50" s="56">
        <v>0</v>
      </c>
      <c r="CL50" s="60">
        <v>1</v>
      </c>
      <c r="CM50" s="59" t="str">
        <f t="shared" si="35"/>
        <v>CONSISTENTE</v>
      </c>
      <c r="CN50" s="59" t="str">
        <f t="shared" si="36"/>
        <v>CONSISTENTE</v>
      </c>
      <c r="CO50" s="59" t="str">
        <f t="shared" si="37"/>
        <v>CONSISTENTE</v>
      </c>
      <c r="CP50" s="59" t="str">
        <f t="shared" si="38"/>
        <v>CONSISTENTE</v>
      </c>
      <c r="CQ50" s="59" t="str">
        <f t="shared" si="39"/>
        <v>CONSISTENTE</v>
      </c>
      <c r="CR50" s="59" t="str">
        <f t="shared" si="40"/>
        <v>CONSISTENTE</v>
      </c>
      <c r="CS50" s="59" t="str">
        <f t="shared" si="41"/>
        <v>CONSISTENTE</v>
      </c>
      <c r="CT50" s="59" t="str">
        <f t="shared" si="42"/>
        <v>CONSISTENTE</v>
      </c>
      <c r="CU50" s="59" t="str">
        <f t="shared" si="43"/>
        <v>CONSISTENTE</v>
      </c>
      <c r="CV50" s="59" t="str">
        <f t="shared" si="44"/>
        <v>CONSISTENTE</v>
      </c>
      <c r="CW50" s="59" t="str">
        <f t="shared" si="45"/>
        <v>CONSISTENTE</v>
      </c>
      <c r="CX50" s="59" t="str">
        <f t="shared" si="46"/>
        <v>CONSISTENTE</v>
      </c>
      <c r="CY50" s="56">
        <f t="shared" si="47"/>
        <v>56964223.439999998</v>
      </c>
      <c r="CZ50" s="56">
        <f t="shared" si="48"/>
        <v>0</v>
      </c>
      <c r="DA50" s="56">
        <f t="shared" si="49"/>
        <v>0</v>
      </c>
      <c r="DB50" s="56">
        <f t="shared" si="50"/>
        <v>28482111.719999999</v>
      </c>
      <c r="DC50" s="56">
        <f t="shared" si="51"/>
        <v>28482111.719999999</v>
      </c>
      <c r="DD50" s="56">
        <f t="shared" si="52"/>
        <v>0</v>
      </c>
      <c r="DE50" s="90">
        <f t="shared" si="53"/>
        <v>28482111.719999999</v>
      </c>
      <c r="DF50" s="90">
        <f t="shared" si="54"/>
        <v>0</v>
      </c>
      <c r="DG50" s="90">
        <f t="shared" si="55"/>
        <v>0</v>
      </c>
      <c r="DH50" s="90">
        <f t="shared" si="56"/>
        <v>28482111.719999999</v>
      </c>
      <c r="DI50" s="90">
        <f t="shared" si="57"/>
        <v>0</v>
      </c>
      <c r="DJ50" s="98">
        <f t="shared" si="58"/>
        <v>0</v>
      </c>
      <c r="DK50" s="103">
        <f t="shared" si="59"/>
        <v>56964223.439999998</v>
      </c>
      <c r="DL50" s="91">
        <f t="shared" si="60"/>
        <v>0</v>
      </c>
      <c r="DM50" s="91">
        <f t="shared" si="61"/>
        <v>0</v>
      </c>
      <c r="DN50" s="91">
        <f t="shared" si="62"/>
        <v>28482111.719999999</v>
      </c>
      <c r="DO50" s="91">
        <f t="shared" si="63"/>
        <v>28482111.719999999</v>
      </c>
      <c r="DP50" s="91">
        <f t="shared" si="64"/>
        <v>0</v>
      </c>
      <c r="DQ50" s="125" t="str">
        <f t="shared" si="65"/>
        <v>CONSISTENTE</v>
      </c>
      <c r="DR50" s="147">
        <v>28482111.719999999</v>
      </c>
      <c r="DS50" s="147">
        <v>0</v>
      </c>
      <c r="DT50" s="147">
        <v>0</v>
      </c>
      <c r="DU50" s="147">
        <v>28482111.719999999</v>
      </c>
      <c r="DV50" s="147">
        <v>0</v>
      </c>
      <c r="DW50" s="147">
        <v>0</v>
      </c>
      <c r="DX50" s="59">
        <f>+VLOOKUP($E50,'[2]Ejecución I Semestre 2016'!$B$11:$X$1115,10,FALSE)</f>
        <v>1</v>
      </c>
      <c r="DY50" s="68" t="str">
        <f t="shared" si="66"/>
        <v>CONSISTENTE</v>
      </c>
      <c r="DZ50" s="68" t="str">
        <f t="shared" si="67"/>
        <v>CONSISTENTE</v>
      </c>
      <c r="EA50" s="68" t="str">
        <f t="shared" si="68"/>
        <v>CONSISTENTE</v>
      </c>
      <c r="EB50" s="68" t="str">
        <f t="shared" si="69"/>
        <v>NO CONSISTENTE</v>
      </c>
      <c r="EC50" s="68" t="str">
        <f t="shared" si="70"/>
        <v>CONSISTENTE</v>
      </c>
      <c r="ED50" s="68" t="str">
        <f t="shared" si="71"/>
        <v>CONSISTENTE</v>
      </c>
      <c r="EE50" s="132">
        <f t="shared" si="72"/>
        <v>28482111.719999999</v>
      </c>
      <c r="EF50" s="131">
        <f t="shared" si="73"/>
        <v>0</v>
      </c>
      <c r="EG50" s="131">
        <f t="shared" si="74"/>
        <v>0</v>
      </c>
      <c r="EH50" s="131">
        <f t="shared" si="75"/>
        <v>28482111.719999999</v>
      </c>
      <c r="EI50" s="131">
        <f t="shared" si="76"/>
        <v>0</v>
      </c>
      <c r="EJ50" s="131">
        <f t="shared" si="77"/>
        <v>0</v>
      </c>
      <c r="EK50" s="131">
        <f t="shared" si="81"/>
        <v>85446335.159999996</v>
      </c>
      <c r="EL50" s="60">
        <f t="shared" si="82"/>
        <v>0</v>
      </c>
      <c r="EM50" s="60">
        <f t="shared" si="83"/>
        <v>0</v>
      </c>
      <c r="EN50" s="60">
        <f t="shared" si="84"/>
        <v>56964223.439999998</v>
      </c>
      <c r="EO50" s="60">
        <f t="shared" si="85"/>
        <v>28482111.719999999</v>
      </c>
      <c r="EP50" s="60">
        <f t="shared" si="86"/>
        <v>0</v>
      </c>
      <c r="EQ50" s="90" t="str">
        <f t="shared" si="87"/>
        <v>NO CONSISTENTE</v>
      </c>
    </row>
    <row r="51" spans="1:147" ht="17.25" customHeight="1" x14ac:dyDescent="0.2">
      <c r="A51" s="53" t="s">
        <v>806</v>
      </c>
      <c r="B51" s="56">
        <f t="shared" si="79"/>
        <v>121177058</v>
      </c>
      <c r="C51" s="59" t="str">
        <f t="shared" si="80"/>
        <v>SI</v>
      </c>
      <c r="E51" s="53" t="s">
        <v>81</v>
      </c>
      <c r="F51" s="54" t="s">
        <v>2</v>
      </c>
      <c r="G51" s="61" t="s">
        <v>82</v>
      </c>
      <c r="H51" s="56">
        <v>121177058</v>
      </c>
      <c r="I51" s="56">
        <v>0</v>
      </c>
      <c r="J51" s="56">
        <v>0</v>
      </c>
      <c r="K51" s="56">
        <v>0</v>
      </c>
      <c r="L51" s="56">
        <v>0</v>
      </c>
      <c r="M51" s="56">
        <v>0</v>
      </c>
      <c r="N51" s="57">
        <v>121177058</v>
      </c>
      <c r="O51" s="58">
        <f t="shared" si="0"/>
        <v>0</v>
      </c>
      <c r="P51" s="59" t="str">
        <f t="shared" si="1"/>
        <v>CONSISTENTE</v>
      </c>
      <c r="Q51" s="87" t="str">
        <f t="shared" si="2"/>
        <v>OK</v>
      </c>
      <c r="R51" s="56">
        <v>0</v>
      </c>
      <c r="S51" s="56">
        <v>0</v>
      </c>
      <c r="T51" s="56">
        <v>0</v>
      </c>
      <c r="U51" s="56">
        <v>121177058</v>
      </c>
      <c r="V51" s="56">
        <v>0</v>
      </c>
      <c r="W51" s="59" t="s">
        <v>2315</v>
      </c>
      <c r="X51" s="59" t="s">
        <v>2313</v>
      </c>
      <c r="Y51" s="59" t="str">
        <f t="shared" si="3"/>
        <v>CONSISTENTE</v>
      </c>
      <c r="Z51" s="59" t="str">
        <f>+IF(Y51="NO CONSISTENTE","EL PLAN DE APLICACIÓN ES SUPERIOR A LOS RECURSOS SUSCEPTIBLES DE APLICACIÓN.","OK")</f>
        <v>OK</v>
      </c>
      <c r="AA51" s="66">
        <f>+VLOOKUP($E51,'[1]PLAN DE APLICACIÓN'!$B$11:$V$1115,16,FALSE)</f>
        <v>0</v>
      </c>
      <c r="AB51" s="66">
        <f>+VLOOKUP($E51,'[1]PLAN DE APLICACIÓN'!$B$11:$V$1115,17,FALSE)</f>
        <v>0</v>
      </c>
      <c r="AC51" s="66">
        <f>+VLOOKUP($E51,'[1]PLAN DE APLICACIÓN'!$B$11:$V$1115,18,FALSE)</f>
        <v>0</v>
      </c>
      <c r="AD51" s="66">
        <f>+VLOOKUP($E51,'[1]PLAN DE APLICACIÓN'!$B$11:$V$1115,19,FALSE)</f>
        <v>0</v>
      </c>
      <c r="AE51" s="66">
        <f>+VLOOKUP($E51,'[1]PLAN DE APLICACIÓN'!$B$11:$V$1115,20,FALSE)</f>
        <v>0</v>
      </c>
      <c r="AF51" s="66">
        <f>+VLOOKUP($E51,'[1]PLAN DE APLICACIÓN'!$B$11:$V$1115,21,FALSE)</f>
        <v>0</v>
      </c>
      <c r="AG51" s="59" t="str">
        <f t="shared" si="5"/>
        <v>CONSISTENTE</v>
      </c>
      <c r="AH51" s="59" t="str">
        <f t="shared" si="6"/>
        <v>CONSISTENTE</v>
      </c>
      <c r="AI51" s="59" t="str">
        <f t="shared" si="7"/>
        <v>CONSISTENTE</v>
      </c>
      <c r="AJ51" s="59" t="str">
        <f t="shared" si="8"/>
        <v>CONSISTENTE</v>
      </c>
      <c r="AK51" s="59" t="str">
        <f t="shared" si="9"/>
        <v>CONSISTENTE</v>
      </c>
      <c r="AL51" s="59" t="str">
        <f t="shared" si="10"/>
        <v>CONSISTENTE</v>
      </c>
      <c r="AM51" s="56">
        <v>0</v>
      </c>
      <c r="AN51" s="56">
        <v>0</v>
      </c>
      <c r="AO51" s="56">
        <v>0</v>
      </c>
      <c r="AP51" s="56">
        <v>0</v>
      </c>
      <c r="AQ51" s="56">
        <v>0</v>
      </c>
      <c r="AR51" s="56">
        <v>0</v>
      </c>
      <c r="AS51" s="59">
        <v>0</v>
      </c>
      <c r="AT51" s="59" t="str">
        <f t="shared" si="11"/>
        <v>CONSISTENTE</v>
      </c>
      <c r="AU51" s="59" t="str">
        <f t="shared" si="12"/>
        <v>CONSISTENTE</v>
      </c>
      <c r="AV51" s="59" t="str">
        <f t="shared" si="13"/>
        <v>CONSISTENTE</v>
      </c>
      <c r="AW51" s="59" t="str">
        <f t="shared" si="14"/>
        <v>CONSISTENTE</v>
      </c>
      <c r="AX51" s="59" t="str">
        <f t="shared" si="15"/>
        <v>CONSISTENTE</v>
      </c>
      <c r="AY51" s="59" t="str">
        <f t="shared" si="16"/>
        <v>CONSISTENTE</v>
      </c>
      <c r="AZ51" s="56">
        <v>256865968</v>
      </c>
      <c r="BA51" s="56">
        <v>1584481</v>
      </c>
      <c r="BB51" s="56">
        <v>55072775</v>
      </c>
      <c r="BC51" s="56">
        <v>0</v>
      </c>
      <c r="BD51" s="56">
        <v>200208712</v>
      </c>
      <c r="BE51" s="56">
        <v>0</v>
      </c>
      <c r="BF51" s="60">
        <v>1</v>
      </c>
      <c r="BG51" s="59" t="str">
        <f t="shared" si="17"/>
        <v>CONSISTENTE</v>
      </c>
      <c r="BH51" s="59" t="str">
        <f t="shared" si="18"/>
        <v>NO CONSISTENTE</v>
      </c>
      <c r="BI51" s="59" t="str">
        <f t="shared" si="19"/>
        <v>NO CONSISTENTE</v>
      </c>
      <c r="BJ51" s="59" t="str">
        <f t="shared" si="20"/>
        <v>CONSISTENTE</v>
      </c>
      <c r="BK51" s="59" t="str">
        <f t="shared" si="21"/>
        <v>NO CONSISTENTE</v>
      </c>
      <c r="BL51" s="59" t="str">
        <f t="shared" si="22"/>
        <v>CONSISTENTE</v>
      </c>
      <c r="BM51" s="59" t="str">
        <f t="shared" si="23"/>
        <v>CONSISTENTE</v>
      </c>
      <c r="BN51" s="59" t="str">
        <f t="shared" si="24"/>
        <v>CONSISTENTE</v>
      </c>
      <c r="BO51" s="59" t="str">
        <f t="shared" si="25"/>
        <v>CONSISTENTE</v>
      </c>
      <c r="BP51" s="59" t="str">
        <f t="shared" si="26"/>
        <v>CONSISTENTE</v>
      </c>
      <c r="BQ51" s="59" t="str">
        <f t="shared" si="27"/>
        <v>CONSISTENTE</v>
      </c>
      <c r="BR51" s="59" t="str">
        <f t="shared" si="28"/>
        <v>CONSISTENTE</v>
      </c>
      <c r="BS51" s="56">
        <v>256865968</v>
      </c>
      <c r="BT51" s="56">
        <v>1584481</v>
      </c>
      <c r="BU51" s="56">
        <v>55072775</v>
      </c>
      <c r="BV51" s="56">
        <v>0</v>
      </c>
      <c r="BW51" s="56">
        <v>200208712</v>
      </c>
      <c r="BX51" s="56">
        <v>0</v>
      </c>
      <c r="BY51" s="60">
        <v>1</v>
      </c>
      <c r="BZ51" s="59" t="str">
        <f t="shared" si="29"/>
        <v>CONSISTENTE</v>
      </c>
      <c r="CA51" s="59" t="str">
        <f t="shared" si="30"/>
        <v>NO CONSISTENTE</v>
      </c>
      <c r="CB51" s="59" t="str">
        <f t="shared" si="31"/>
        <v>NO CONSISTENTE</v>
      </c>
      <c r="CC51" s="59" t="str">
        <f t="shared" si="32"/>
        <v>CONSISTENTE</v>
      </c>
      <c r="CD51" s="59" t="str">
        <f t="shared" si="33"/>
        <v>NO CONSISTENTE</v>
      </c>
      <c r="CE51" s="59" t="str">
        <f t="shared" si="34"/>
        <v>CONSISTENTE</v>
      </c>
      <c r="CF51" s="56">
        <v>256865968</v>
      </c>
      <c r="CG51" s="56">
        <v>1584481</v>
      </c>
      <c r="CH51" s="56">
        <v>55072775</v>
      </c>
      <c r="CI51" s="56">
        <v>0</v>
      </c>
      <c r="CJ51" s="56">
        <v>200208712</v>
      </c>
      <c r="CK51" s="56">
        <v>0</v>
      </c>
      <c r="CL51" s="60">
        <v>1</v>
      </c>
      <c r="CM51" s="59" t="str">
        <f t="shared" si="35"/>
        <v>CONSISTENTE</v>
      </c>
      <c r="CN51" s="59" t="str">
        <f t="shared" si="36"/>
        <v>NO CONSISTENTE</v>
      </c>
      <c r="CO51" s="59" t="str">
        <f t="shared" si="37"/>
        <v>NO CONSISTENTE</v>
      </c>
      <c r="CP51" s="59" t="str">
        <f t="shared" si="38"/>
        <v>CONSISTENTE</v>
      </c>
      <c r="CQ51" s="59" t="str">
        <f t="shared" si="39"/>
        <v>NO CONSISTENTE</v>
      </c>
      <c r="CR51" s="59" t="str">
        <f t="shared" si="40"/>
        <v>CONSISTENTE</v>
      </c>
      <c r="CS51" s="59" t="str">
        <f t="shared" si="41"/>
        <v>CONSISTENTE</v>
      </c>
      <c r="CT51" s="59" t="str">
        <f t="shared" si="42"/>
        <v>CONSISTENTE</v>
      </c>
      <c r="CU51" s="59" t="str">
        <f t="shared" si="43"/>
        <v>CONSISTENTE</v>
      </c>
      <c r="CV51" s="59" t="str">
        <f t="shared" si="44"/>
        <v>CONSISTENTE</v>
      </c>
      <c r="CW51" s="59" t="str">
        <f t="shared" si="45"/>
        <v>CONSISTENTE</v>
      </c>
      <c r="CX51" s="59" t="str">
        <f t="shared" si="46"/>
        <v>CONSISTENTE</v>
      </c>
      <c r="CY51" s="56">
        <f t="shared" si="47"/>
        <v>121177058</v>
      </c>
      <c r="CZ51" s="56">
        <f t="shared" si="48"/>
        <v>0</v>
      </c>
      <c r="DA51" s="56">
        <f t="shared" si="49"/>
        <v>0</v>
      </c>
      <c r="DB51" s="56">
        <f t="shared" si="50"/>
        <v>0</v>
      </c>
      <c r="DC51" s="56">
        <f t="shared" si="51"/>
        <v>121177058</v>
      </c>
      <c r="DD51" s="56">
        <f t="shared" si="52"/>
        <v>0</v>
      </c>
      <c r="DE51" s="90">
        <f t="shared" si="53"/>
        <v>0</v>
      </c>
      <c r="DF51" s="90">
        <f t="shared" si="54"/>
        <v>0</v>
      </c>
      <c r="DG51" s="90">
        <f t="shared" si="55"/>
        <v>0</v>
      </c>
      <c r="DH51" s="90">
        <f t="shared" si="56"/>
        <v>0</v>
      </c>
      <c r="DI51" s="90">
        <f t="shared" si="57"/>
        <v>0</v>
      </c>
      <c r="DJ51" s="98">
        <f t="shared" si="58"/>
        <v>0</v>
      </c>
      <c r="DK51" s="103">
        <f t="shared" si="59"/>
        <v>513731936</v>
      </c>
      <c r="DL51" s="91">
        <f t="shared" si="60"/>
        <v>3168962</v>
      </c>
      <c r="DM51" s="91">
        <f t="shared" si="61"/>
        <v>110145550</v>
      </c>
      <c r="DN51" s="91">
        <f t="shared" si="62"/>
        <v>0</v>
      </c>
      <c r="DO51" s="91">
        <f t="shared" si="63"/>
        <v>400417424</v>
      </c>
      <c r="DP51" s="91">
        <f t="shared" si="64"/>
        <v>0</v>
      </c>
      <c r="DQ51" s="125" t="str">
        <f t="shared" si="65"/>
        <v>NO CONSISTENTE</v>
      </c>
      <c r="DR51" s="147">
        <v>200208712</v>
      </c>
      <c r="DS51" s="147">
        <v>0</v>
      </c>
      <c r="DT51" s="147">
        <v>0</v>
      </c>
      <c r="DU51" s="147">
        <v>0</v>
      </c>
      <c r="DV51" s="147">
        <v>200208712</v>
      </c>
      <c r="DW51" s="147">
        <v>0</v>
      </c>
      <c r="DX51" s="59">
        <f>+VLOOKUP($E51,'[2]Ejecución I Semestre 2016'!$B$11:$X$1115,10,FALSE)</f>
        <v>1</v>
      </c>
      <c r="DY51" s="68" t="str">
        <f t="shared" si="66"/>
        <v>CONSISTENTE</v>
      </c>
      <c r="DZ51" s="68" t="str">
        <f t="shared" si="67"/>
        <v>NO CONSISTENTE</v>
      </c>
      <c r="EA51" s="68" t="str">
        <f t="shared" si="68"/>
        <v>NO CONSISTENTE</v>
      </c>
      <c r="EB51" s="68" t="str">
        <f t="shared" si="69"/>
        <v>CONSISTENTE</v>
      </c>
      <c r="EC51" s="68" t="str">
        <f t="shared" si="70"/>
        <v>NO CONSISTENTE</v>
      </c>
      <c r="ED51" s="68" t="str">
        <f t="shared" si="71"/>
        <v>CONSISTENTE</v>
      </c>
      <c r="EE51" s="132">
        <f t="shared" si="72"/>
        <v>0</v>
      </c>
      <c r="EF51" s="131">
        <f t="shared" si="73"/>
        <v>0</v>
      </c>
      <c r="EG51" s="131">
        <f t="shared" si="74"/>
        <v>0</v>
      </c>
      <c r="EH51" s="131">
        <f t="shared" si="75"/>
        <v>0</v>
      </c>
      <c r="EI51" s="131">
        <f t="shared" si="76"/>
        <v>0</v>
      </c>
      <c r="EJ51" s="131">
        <f t="shared" si="77"/>
        <v>0</v>
      </c>
      <c r="EK51" s="131">
        <f t="shared" si="81"/>
        <v>713940648</v>
      </c>
      <c r="EL51" s="60">
        <f t="shared" si="82"/>
        <v>3168962</v>
      </c>
      <c r="EM51" s="60">
        <f t="shared" si="83"/>
        <v>110145550</v>
      </c>
      <c r="EN51" s="60">
        <f t="shared" si="84"/>
        <v>0</v>
      </c>
      <c r="EO51" s="60">
        <f t="shared" si="85"/>
        <v>600626136</v>
      </c>
      <c r="EP51" s="60">
        <f t="shared" si="86"/>
        <v>0</v>
      </c>
      <c r="EQ51" s="90" t="str">
        <f t="shared" si="87"/>
        <v>NO CONSISTENTE</v>
      </c>
    </row>
    <row r="52" spans="1:147" ht="17.25" customHeight="1" x14ac:dyDescent="0.2">
      <c r="A52" s="62" t="s">
        <v>2003</v>
      </c>
      <c r="B52" s="56">
        <f t="shared" si="79"/>
        <v>115170557.43000001</v>
      </c>
      <c r="C52" s="59" t="str">
        <f t="shared" si="80"/>
        <v>SI</v>
      </c>
      <c r="E52" s="53" t="s">
        <v>83</v>
      </c>
      <c r="F52" s="54" t="s">
        <v>2</v>
      </c>
      <c r="G52" s="61" t="s">
        <v>84</v>
      </c>
      <c r="H52" s="56">
        <v>115170557.43000001</v>
      </c>
      <c r="I52" s="56">
        <v>0</v>
      </c>
      <c r="J52" s="56">
        <v>0</v>
      </c>
      <c r="K52" s="56">
        <v>0</v>
      </c>
      <c r="L52" s="56">
        <v>0</v>
      </c>
      <c r="M52" s="56">
        <v>0</v>
      </c>
      <c r="N52" s="57">
        <v>115170557.43000001</v>
      </c>
      <c r="O52" s="58">
        <f t="shared" si="0"/>
        <v>0</v>
      </c>
      <c r="P52" s="59" t="str">
        <f t="shared" si="1"/>
        <v>CONSISTENTE</v>
      </c>
      <c r="Q52" s="87" t="str">
        <f t="shared" si="2"/>
        <v>OK</v>
      </c>
      <c r="R52" s="56">
        <v>0</v>
      </c>
      <c r="S52" s="56">
        <v>0</v>
      </c>
      <c r="T52" s="56">
        <v>115170557.43000001</v>
      </c>
      <c r="U52" s="56">
        <v>0</v>
      </c>
      <c r="V52" s="56">
        <v>0</v>
      </c>
      <c r="W52" s="59" t="s">
        <v>2314</v>
      </c>
      <c r="X52" s="59" t="s">
        <v>2312</v>
      </c>
      <c r="Y52" s="59" t="str">
        <f t="shared" si="3"/>
        <v>CONSISTENTE</v>
      </c>
      <c r="Z52" s="59" t="str">
        <f t="shared" ref="Z52:Z58" si="90">+IF(Y52="NO CONSISTENTE","EL PLAN DE APLICACIÓN ES SUPERIOR A LOS RECURSOS SUSCEPTIBLES DE APLICACIÓN.","")</f>
        <v/>
      </c>
      <c r="AA52" s="66">
        <f>+VLOOKUP($E52,'[1]PLAN DE APLICACIÓN'!$B$11:$V$1115,16,FALSE)</f>
        <v>0</v>
      </c>
      <c r="AB52" s="66">
        <f>+VLOOKUP($E52,'[1]PLAN DE APLICACIÓN'!$B$11:$V$1115,17,FALSE)</f>
        <v>0</v>
      </c>
      <c r="AC52" s="66">
        <f>+VLOOKUP($E52,'[1]PLAN DE APLICACIÓN'!$B$11:$V$1115,18,FALSE)</f>
        <v>0</v>
      </c>
      <c r="AD52" s="66">
        <f>+VLOOKUP($E52,'[1]PLAN DE APLICACIÓN'!$B$11:$V$1115,19,FALSE)</f>
        <v>0</v>
      </c>
      <c r="AE52" s="66">
        <f>+VLOOKUP($E52,'[1]PLAN DE APLICACIÓN'!$B$11:$V$1115,20,FALSE)</f>
        <v>0</v>
      </c>
      <c r="AF52" s="66">
        <f>+VLOOKUP($E52,'[1]PLAN DE APLICACIÓN'!$B$11:$V$1115,21,FALSE)</f>
        <v>0</v>
      </c>
      <c r="AG52" s="59" t="str">
        <f t="shared" si="5"/>
        <v>CONSISTENTE</v>
      </c>
      <c r="AH52" s="59" t="str">
        <f t="shared" si="6"/>
        <v>CONSISTENTE</v>
      </c>
      <c r="AI52" s="59" t="str">
        <f t="shared" si="7"/>
        <v>CONSISTENTE</v>
      </c>
      <c r="AJ52" s="59" t="str">
        <f t="shared" si="8"/>
        <v>CONSISTENTE</v>
      </c>
      <c r="AK52" s="59" t="str">
        <f t="shared" si="9"/>
        <v>CONSISTENTE</v>
      </c>
      <c r="AL52" s="59" t="str">
        <f t="shared" si="10"/>
        <v>CONSISTENTE</v>
      </c>
      <c r="AM52" s="56">
        <v>0</v>
      </c>
      <c r="AN52" s="56">
        <v>0</v>
      </c>
      <c r="AO52" s="56">
        <v>0</v>
      </c>
      <c r="AP52" s="56">
        <v>0</v>
      </c>
      <c r="AQ52" s="56">
        <v>0</v>
      </c>
      <c r="AR52" s="56">
        <v>0</v>
      </c>
      <c r="AS52" s="59">
        <v>1</v>
      </c>
      <c r="AT52" s="59" t="str">
        <f t="shared" si="11"/>
        <v>CONSISTENTE</v>
      </c>
      <c r="AU52" s="59" t="str">
        <f t="shared" si="12"/>
        <v>CONSISTENTE</v>
      </c>
      <c r="AV52" s="59" t="str">
        <f t="shared" si="13"/>
        <v>CONSISTENTE</v>
      </c>
      <c r="AW52" s="59" t="str">
        <f t="shared" si="14"/>
        <v>CONSISTENTE</v>
      </c>
      <c r="AX52" s="59" t="str">
        <f t="shared" si="15"/>
        <v>CONSISTENTE</v>
      </c>
      <c r="AY52" s="59" t="str">
        <f t="shared" si="16"/>
        <v>CONSISTENTE</v>
      </c>
      <c r="AZ52" s="56">
        <v>0</v>
      </c>
      <c r="BA52" s="56">
        <v>0</v>
      </c>
      <c r="BB52" s="56">
        <v>0</v>
      </c>
      <c r="BC52" s="56">
        <v>0</v>
      </c>
      <c r="BD52" s="56">
        <v>0</v>
      </c>
      <c r="BE52" s="56">
        <v>0</v>
      </c>
      <c r="BF52" s="60">
        <v>1</v>
      </c>
      <c r="BG52" s="59" t="str">
        <f t="shared" si="17"/>
        <v>CONSISTENTE</v>
      </c>
      <c r="BH52" s="59" t="str">
        <f t="shared" si="18"/>
        <v>CONSISTENTE</v>
      </c>
      <c r="BI52" s="59" t="str">
        <f t="shared" si="19"/>
        <v>CONSISTENTE</v>
      </c>
      <c r="BJ52" s="59" t="str">
        <f t="shared" si="20"/>
        <v>CONSISTENTE</v>
      </c>
      <c r="BK52" s="59" t="str">
        <f t="shared" si="21"/>
        <v>CONSISTENTE</v>
      </c>
      <c r="BL52" s="59" t="str">
        <f t="shared" si="22"/>
        <v>CONSISTENTE</v>
      </c>
      <c r="BM52" s="59" t="str">
        <f t="shared" si="23"/>
        <v>CONSISTENTE</v>
      </c>
      <c r="BN52" s="59" t="str">
        <f t="shared" si="24"/>
        <v>CONSISTENTE</v>
      </c>
      <c r="BO52" s="59" t="str">
        <f t="shared" si="25"/>
        <v>CONSISTENTE</v>
      </c>
      <c r="BP52" s="59" t="str">
        <f t="shared" si="26"/>
        <v>CONSISTENTE</v>
      </c>
      <c r="BQ52" s="59" t="str">
        <f t="shared" si="27"/>
        <v>CONSISTENTE</v>
      </c>
      <c r="BR52" s="59" t="str">
        <f t="shared" si="28"/>
        <v>CONSISTENTE</v>
      </c>
      <c r="BS52" s="56">
        <v>0</v>
      </c>
      <c r="BT52" s="56">
        <v>0</v>
      </c>
      <c r="BU52" s="56">
        <v>0</v>
      </c>
      <c r="BV52" s="56">
        <v>0</v>
      </c>
      <c r="BW52" s="56">
        <v>0</v>
      </c>
      <c r="BX52" s="56">
        <v>0</v>
      </c>
      <c r="BY52" s="60">
        <v>0</v>
      </c>
      <c r="BZ52" s="59" t="str">
        <f t="shared" si="29"/>
        <v>CONSISTENTE</v>
      </c>
      <c r="CA52" s="59" t="str">
        <f t="shared" si="30"/>
        <v>CONSISTENTE</v>
      </c>
      <c r="CB52" s="59" t="str">
        <f t="shared" si="31"/>
        <v>CONSISTENTE</v>
      </c>
      <c r="CC52" s="59" t="str">
        <f t="shared" si="32"/>
        <v>CONSISTENTE</v>
      </c>
      <c r="CD52" s="59" t="str">
        <f t="shared" si="33"/>
        <v>CONSISTENTE</v>
      </c>
      <c r="CE52" s="59" t="str">
        <f t="shared" si="34"/>
        <v>CONSISTENTE</v>
      </c>
      <c r="CF52" s="56">
        <v>182963825</v>
      </c>
      <c r="CG52" s="56">
        <v>0</v>
      </c>
      <c r="CH52" s="56">
        <v>0</v>
      </c>
      <c r="CI52" s="56">
        <v>0</v>
      </c>
      <c r="CJ52" s="56">
        <v>182963825</v>
      </c>
      <c r="CK52" s="56">
        <v>0</v>
      </c>
      <c r="CL52" s="60">
        <v>1</v>
      </c>
      <c r="CM52" s="59" t="str">
        <f t="shared" si="35"/>
        <v>CONSISTENTE</v>
      </c>
      <c r="CN52" s="59" t="str">
        <f t="shared" si="36"/>
        <v>CONSISTENTE</v>
      </c>
      <c r="CO52" s="59" t="str">
        <f t="shared" si="37"/>
        <v>CONSISTENTE</v>
      </c>
      <c r="CP52" s="59" t="str">
        <f t="shared" si="38"/>
        <v>CONSISTENTE</v>
      </c>
      <c r="CQ52" s="59" t="str">
        <f t="shared" si="39"/>
        <v>NO CONSISTENTE</v>
      </c>
      <c r="CR52" s="59" t="str">
        <f t="shared" si="40"/>
        <v>CONSISTENTE</v>
      </c>
      <c r="CS52" s="59" t="str">
        <f t="shared" si="41"/>
        <v>CONSISTENTE</v>
      </c>
      <c r="CT52" s="59" t="str">
        <f t="shared" si="42"/>
        <v>CONSISTENTE</v>
      </c>
      <c r="CU52" s="59" t="str">
        <f t="shared" si="43"/>
        <v>CONSISTENTE</v>
      </c>
      <c r="CV52" s="59" t="str">
        <f t="shared" si="44"/>
        <v>CONSISTENTE</v>
      </c>
      <c r="CW52" s="59" t="str">
        <f t="shared" si="45"/>
        <v>CONSISTENTE</v>
      </c>
      <c r="CX52" s="59" t="str">
        <f t="shared" si="46"/>
        <v>CONSISTENTE</v>
      </c>
      <c r="CY52" s="56">
        <f t="shared" si="47"/>
        <v>115170557.43000001</v>
      </c>
      <c r="CZ52" s="56">
        <f t="shared" si="48"/>
        <v>0</v>
      </c>
      <c r="DA52" s="56">
        <f t="shared" si="49"/>
        <v>0</v>
      </c>
      <c r="DB52" s="56">
        <f t="shared" si="50"/>
        <v>115170557.43000001</v>
      </c>
      <c r="DC52" s="56">
        <f t="shared" si="51"/>
        <v>0</v>
      </c>
      <c r="DD52" s="56">
        <f t="shared" si="52"/>
        <v>0</v>
      </c>
      <c r="DE52" s="90">
        <f t="shared" si="53"/>
        <v>0</v>
      </c>
      <c r="DF52" s="90">
        <f t="shared" si="54"/>
        <v>0</v>
      </c>
      <c r="DG52" s="90">
        <f t="shared" si="55"/>
        <v>0</v>
      </c>
      <c r="DH52" s="90">
        <f t="shared" si="56"/>
        <v>0</v>
      </c>
      <c r="DI52" s="90">
        <f t="shared" si="57"/>
        <v>0</v>
      </c>
      <c r="DJ52" s="98">
        <f t="shared" si="58"/>
        <v>0</v>
      </c>
      <c r="DK52" s="103">
        <f t="shared" si="59"/>
        <v>182963825</v>
      </c>
      <c r="DL52" s="91">
        <f t="shared" si="60"/>
        <v>0</v>
      </c>
      <c r="DM52" s="91">
        <f t="shared" si="61"/>
        <v>0</v>
      </c>
      <c r="DN52" s="91">
        <f t="shared" si="62"/>
        <v>0</v>
      </c>
      <c r="DO52" s="91">
        <f t="shared" si="63"/>
        <v>182963825</v>
      </c>
      <c r="DP52" s="91">
        <f t="shared" si="64"/>
        <v>0</v>
      </c>
      <c r="DQ52" s="125" t="str">
        <f t="shared" si="65"/>
        <v>NO CONSISTENTE</v>
      </c>
      <c r="DR52" s="147">
        <v>0</v>
      </c>
      <c r="DS52" s="147">
        <v>0</v>
      </c>
      <c r="DT52" s="147">
        <v>0</v>
      </c>
      <c r="DU52" s="147">
        <v>0</v>
      </c>
      <c r="DV52" s="147">
        <v>0</v>
      </c>
      <c r="DW52" s="147">
        <v>0</v>
      </c>
      <c r="DX52" s="59">
        <f>+VLOOKUP($E52,'[2]Ejecución I Semestre 2016'!$B$11:$X$1115,10,FALSE)</f>
        <v>1</v>
      </c>
      <c r="DY52" s="68" t="str">
        <f t="shared" si="66"/>
        <v>CONSISTENTE</v>
      </c>
      <c r="DZ52" s="68" t="str">
        <f t="shared" si="67"/>
        <v>CONSISTENTE</v>
      </c>
      <c r="EA52" s="68" t="str">
        <f t="shared" si="68"/>
        <v>CONSISTENTE</v>
      </c>
      <c r="EB52" s="68" t="str">
        <f t="shared" si="69"/>
        <v>CONSISTENTE</v>
      </c>
      <c r="EC52" s="68" t="str">
        <f t="shared" si="70"/>
        <v>NO CONSISTENTE</v>
      </c>
      <c r="ED52" s="68" t="str">
        <f t="shared" si="71"/>
        <v>CONSISTENTE</v>
      </c>
      <c r="EE52" s="132">
        <f t="shared" si="72"/>
        <v>0</v>
      </c>
      <c r="EF52" s="131">
        <f t="shared" si="73"/>
        <v>0</v>
      </c>
      <c r="EG52" s="131">
        <f t="shared" si="74"/>
        <v>0</v>
      </c>
      <c r="EH52" s="131">
        <f t="shared" si="75"/>
        <v>0</v>
      </c>
      <c r="EI52" s="131">
        <f t="shared" si="76"/>
        <v>0</v>
      </c>
      <c r="EJ52" s="131">
        <f t="shared" si="77"/>
        <v>0</v>
      </c>
      <c r="EK52" s="131">
        <f t="shared" si="81"/>
        <v>182963825</v>
      </c>
      <c r="EL52" s="60">
        <f t="shared" si="82"/>
        <v>0</v>
      </c>
      <c r="EM52" s="60">
        <f t="shared" si="83"/>
        <v>0</v>
      </c>
      <c r="EN52" s="60">
        <f t="shared" si="84"/>
        <v>0</v>
      </c>
      <c r="EO52" s="60">
        <f t="shared" si="85"/>
        <v>182963825</v>
      </c>
      <c r="EP52" s="60">
        <f t="shared" si="86"/>
        <v>0</v>
      </c>
      <c r="EQ52" s="90" t="str">
        <f t="shared" si="87"/>
        <v>NO CONSISTENTE</v>
      </c>
    </row>
    <row r="53" spans="1:147" ht="17.25" customHeight="1" x14ac:dyDescent="0.2">
      <c r="A53" s="53" t="s">
        <v>133</v>
      </c>
      <c r="B53" s="56">
        <f t="shared" si="79"/>
        <v>834021618.77999997</v>
      </c>
      <c r="C53" s="59" t="str">
        <f t="shared" si="80"/>
        <v>SI</v>
      </c>
      <c r="E53" s="53" t="s">
        <v>85</v>
      </c>
      <c r="F53" s="54" t="s">
        <v>2</v>
      </c>
      <c r="G53" s="61" t="s">
        <v>86</v>
      </c>
      <c r="H53" s="56">
        <v>846021618.77999997</v>
      </c>
      <c r="I53" s="56">
        <v>0</v>
      </c>
      <c r="J53" s="56">
        <v>12000000</v>
      </c>
      <c r="K53" s="56">
        <v>0</v>
      </c>
      <c r="L53" s="56">
        <v>0</v>
      </c>
      <c r="M53" s="56">
        <v>0</v>
      </c>
      <c r="N53" s="57">
        <v>83402618.780000001</v>
      </c>
      <c r="O53" s="58">
        <f t="shared" si="0"/>
        <v>750619000</v>
      </c>
      <c r="P53" s="59" t="str">
        <f t="shared" si="1"/>
        <v>NO CONSISTENTE</v>
      </c>
      <c r="Q53" s="87" t="str">
        <f t="shared" si="2"/>
        <v>LA ENTIDAD TERRITORIAL NO DETERMINÓ EL SALDO DE MANERA CORRECTA.</v>
      </c>
      <c r="R53" s="56">
        <v>0</v>
      </c>
      <c r="S53" s="56">
        <v>0</v>
      </c>
      <c r="T53" s="56">
        <v>0</v>
      </c>
      <c r="U53" s="56">
        <v>834021618.77999997</v>
      </c>
      <c r="V53" s="56">
        <v>0</v>
      </c>
      <c r="W53" s="59" t="s">
        <v>2314</v>
      </c>
      <c r="X53" s="59" t="s">
        <v>2312</v>
      </c>
      <c r="Y53" s="59" t="str">
        <f t="shared" si="3"/>
        <v>NO CONSISTENTE</v>
      </c>
      <c r="Z53" s="59" t="str">
        <f t="shared" si="90"/>
        <v>EL PLAN DE APLICACIÓN ES SUPERIOR A LOS RECURSOS SUSCEPTIBLES DE APLICACIÓN.</v>
      </c>
      <c r="AA53" s="66">
        <f>+VLOOKUP($E53,'[1]PLAN DE APLICACIÓN'!$B$11:$V$1115,16,FALSE)</f>
        <v>836873161.89999998</v>
      </c>
      <c r="AB53" s="66">
        <f>+VLOOKUP($E53,'[1]PLAN DE APLICACIÓN'!$B$11:$V$1115,17,FALSE)</f>
        <v>0</v>
      </c>
      <c r="AC53" s="66">
        <f>+VLOOKUP($E53,'[1]PLAN DE APLICACIÓN'!$B$11:$V$1115,18,FALSE)</f>
        <v>0</v>
      </c>
      <c r="AD53" s="66">
        <f>+VLOOKUP($E53,'[1]PLAN DE APLICACIÓN'!$B$11:$V$1115,19,FALSE)</f>
        <v>0</v>
      </c>
      <c r="AE53" s="66">
        <f>+VLOOKUP($E53,'[1]PLAN DE APLICACIÓN'!$B$11:$V$1115,20,FALSE)</f>
        <v>0</v>
      </c>
      <c r="AF53" s="66">
        <f>+VLOOKUP($E53,'[1]PLAN DE APLICACIÓN'!$B$11:$V$1115,21,FALSE)</f>
        <v>0</v>
      </c>
      <c r="AG53" s="59" t="str">
        <f t="shared" si="5"/>
        <v>NO CONSISTENTE</v>
      </c>
      <c r="AH53" s="59" t="str">
        <f t="shared" si="6"/>
        <v>CONSISTENTE</v>
      </c>
      <c r="AI53" s="59" t="str">
        <f t="shared" si="7"/>
        <v>CONSISTENTE</v>
      </c>
      <c r="AJ53" s="59" t="str">
        <f t="shared" si="8"/>
        <v>CONSISTENTE</v>
      </c>
      <c r="AK53" s="59" t="str">
        <f t="shared" si="9"/>
        <v>CONSISTENTE</v>
      </c>
      <c r="AL53" s="59" t="str">
        <f t="shared" si="10"/>
        <v>CONSISTENTE</v>
      </c>
      <c r="AM53" s="56">
        <v>846021618.77999997</v>
      </c>
      <c r="AN53" s="56">
        <v>0</v>
      </c>
      <c r="AO53" s="56">
        <v>0</v>
      </c>
      <c r="AP53" s="56">
        <v>836873161.89999998</v>
      </c>
      <c r="AQ53" s="56">
        <v>0</v>
      </c>
      <c r="AR53" s="56">
        <v>0</v>
      </c>
      <c r="AS53" s="59">
        <v>1</v>
      </c>
      <c r="AT53" s="59" t="str">
        <f t="shared" si="11"/>
        <v>NO CONSISTENTE</v>
      </c>
      <c r="AU53" s="59" t="str">
        <f t="shared" si="12"/>
        <v>CONSISTENTE</v>
      </c>
      <c r="AV53" s="59" t="str">
        <f t="shared" si="13"/>
        <v>CONSISTENTE</v>
      </c>
      <c r="AW53" s="59" t="str">
        <f t="shared" si="14"/>
        <v>NO CONSISTENTE</v>
      </c>
      <c r="AX53" s="59" t="str">
        <f t="shared" si="15"/>
        <v>CONSISTENTE</v>
      </c>
      <c r="AY53" s="59" t="str">
        <f t="shared" si="16"/>
        <v>CONSISTENTE</v>
      </c>
      <c r="AZ53" s="56">
        <v>665000000</v>
      </c>
      <c r="BA53" s="56">
        <v>0</v>
      </c>
      <c r="BB53" s="56">
        <v>0</v>
      </c>
      <c r="BC53" s="56">
        <v>0</v>
      </c>
      <c r="BD53" s="56">
        <v>665000000</v>
      </c>
      <c r="BE53" s="56">
        <v>0</v>
      </c>
      <c r="BF53" s="60">
        <v>1</v>
      </c>
      <c r="BG53" s="59" t="str">
        <f t="shared" si="17"/>
        <v>CONSISTENTE</v>
      </c>
      <c r="BH53" s="59" t="str">
        <f t="shared" si="18"/>
        <v>CONSISTENTE</v>
      </c>
      <c r="BI53" s="59" t="str">
        <f t="shared" si="19"/>
        <v>CONSISTENTE</v>
      </c>
      <c r="BJ53" s="59" t="str">
        <f t="shared" si="20"/>
        <v>CONSISTENTE</v>
      </c>
      <c r="BK53" s="59" t="str">
        <f t="shared" si="21"/>
        <v>CONSISTENTE</v>
      </c>
      <c r="BL53" s="59" t="str">
        <f t="shared" si="22"/>
        <v>CONSISTENTE</v>
      </c>
      <c r="BM53" s="59" t="str">
        <f t="shared" si="23"/>
        <v>NO CONSISTENTE</v>
      </c>
      <c r="BN53" s="59" t="str">
        <f t="shared" si="24"/>
        <v>CONSISTENTE</v>
      </c>
      <c r="BO53" s="59" t="str">
        <f t="shared" si="25"/>
        <v>CONSISTENTE</v>
      </c>
      <c r="BP53" s="59" t="str">
        <f t="shared" si="26"/>
        <v>NO CONSISTENTE</v>
      </c>
      <c r="BQ53" s="59" t="str">
        <f t="shared" si="27"/>
        <v>CONSISTENTE</v>
      </c>
      <c r="BR53" s="59" t="str">
        <f t="shared" si="28"/>
        <v>CONSISTENTE</v>
      </c>
      <c r="BS53" s="56">
        <v>665000000</v>
      </c>
      <c r="BT53" s="56">
        <v>0</v>
      </c>
      <c r="BU53" s="56">
        <v>0</v>
      </c>
      <c r="BV53" s="56">
        <v>0</v>
      </c>
      <c r="BW53" s="56">
        <v>665000000</v>
      </c>
      <c r="BX53" s="56">
        <v>0</v>
      </c>
      <c r="BY53" s="60">
        <v>1</v>
      </c>
      <c r="BZ53" s="59" t="str">
        <f t="shared" si="29"/>
        <v>CONSISTENTE</v>
      </c>
      <c r="CA53" s="59" t="str">
        <f t="shared" si="30"/>
        <v>CONSISTENTE</v>
      </c>
      <c r="CB53" s="59" t="str">
        <f t="shared" si="31"/>
        <v>CONSISTENTE</v>
      </c>
      <c r="CC53" s="59" t="str">
        <f t="shared" si="32"/>
        <v>CONSISTENTE</v>
      </c>
      <c r="CD53" s="59" t="str">
        <f t="shared" si="33"/>
        <v>NO CONSISTENTE</v>
      </c>
      <c r="CE53" s="59" t="str">
        <f t="shared" si="34"/>
        <v>CONSISTENTE</v>
      </c>
      <c r="CF53" s="56">
        <v>897857000</v>
      </c>
      <c r="CG53" s="56">
        <v>0</v>
      </c>
      <c r="CH53" s="56">
        <v>0</v>
      </c>
      <c r="CI53" s="56">
        <v>0</v>
      </c>
      <c r="CJ53" s="56">
        <v>897857000</v>
      </c>
      <c r="CK53" s="56">
        <v>0</v>
      </c>
      <c r="CL53" s="60">
        <v>1</v>
      </c>
      <c r="CM53" s="59" t="str">
        <f t="shared" si="35"/>
        <v>CONSISTENTE</v>
      </c>
      <c r="CN53" s="59" t="str">
        <f t="shared" si="36"/>
        <v>CONSISTENTE</v>
      </c>
      <c r="CO53" s="59" t="str">
        <f t="shared" si="37"/>
        <v>CONSISTENTE</v>
      </c>
      <c r="CP53" s="59" t="str">
        <f t="shared" si="38"/>
        <v>CONSISTENTE</v>
      </c>
      <c r="CQ53" s="59" t="str">
        <f t="shared" si="39"/>
        <v>NO CONSISTENTE</v>
      </c>
      <c r="CR53" s="59" t="str">
        <f t="shared" si="40"/>
        <v>CONSISTENTE</v>
      </c>
      <c r="CS53" s="59" t="str">
        <f t="shared" si="41"/>
        <v>CONSISTENTE</v>
      </c>
      <c r="CT53" s="59" t="str">
        <f t="shared" si="42"/>
        <v>CONSISTENTE</v>
      </c>
      <c r="CU53" s="59" t="str">
        <f t="shared" si="43"/>
        <v>CONSISTENTE</v>
      </c>
      <c r="CV53" s="59" t="str">
        <f t="shared" si="44"/>
        <v>CONSISTENTE</v>
      </c>
      <c r="CW53" s="59" t="str">
        <f t="shared" si="45"/>
        <v>CONSISTENTE</v>
      </c>
      <c r="CX53" s="59" t="str">
        <f t="shared" si="46"/>
        <v>CONSISTENTE</v>
      </c>
      <c r="CY53" s="56">
        <f t="shared" si="47"/>
        <v>0</v>
      </c>
      <c r="CZ53" s="56">
        <f t="shared" si="48"/>
        <v>0</v>
      </c>
      <c r="DA53" s="56">
        <f t="shared" si="49"/>
        <v>0</v>
      </c>
      <c r="DB53" s="56">
        <f t="shared" si="50"/>
        <v>0</v>
      </c>
      <c r="DC53" s="56">
        <f t="shared" si="51"/>
        <v>0</v>
      </c>
      <c r="DD53" s="56">
        <f t="shared" si="52"/>
        <v>0</v>
      </c>
      <c r="DE53" s="90">
        <f t="shared" si="53"/>
        <v>665000000</v>
      </c>
      <c r="DF53" s="90">
        <f t="shared" si="54"/>
        <v>0</v>
      </c>
      <c r="DG53" s="90">
        <f t="shared" si="55"/>
        <v>0</v>
      </c>
      <c r="DH53" s="90">
        <f t="shared" si="56"/>
        <v>0</v>
      </c>
      <c r="DI53" s="90">
        <f t="shared" si="57"/>
        <v>665000000</v>
      </c>
      <c r="DJ53" s="98">
        <f t="shared" si="58"/>
        <v>0</v>
      </c>
      <c r="DK53" s="103">
        <f t="shared" si="59"/>
        <v>2399730161.9000001</v>
      </c>
      <c r="DL53" s="91">
        <f t="shared" si="60"/>
        <v>0</v>
      </c>
      <c r="DM53" s="91">
        <f t="shared" si="61"/>
        <v>0</v>
      </c>
      <c r="DN53" s="91">
        <f t="shared" si="62"/>
        <v>836873161.89999998</v>
      </c>
      <c r="DO53" s="91">
        <f t="shared" si="63"/>
        <v>1562857000</v>
      </c>
      <c r="DP53" s="91">
        <f t="shared" si="64"/>
        <v>0</v>
      </c>
      <c r="DQ53" s="125" t="str">
        <f t="shared" si="65"/>
        <v>NO CONSISTENTE</v>
      </c>
      <c r="DR53" s="147">
        <v>897857000</v>
      </c>
      <c r="DS53" s="147">
        <v>0</v>
      </c>
      <c r="DT53" s="147">
        <v>0</v>
      </c>
      <c r="DU53" s="147">
        <v>0</v>
      </c>
      <c r="DV53" s="147">
        <v>897857000</v>
      </c>
      <c r="DW53" s="147">
        <v>0</v>
      </c>
      <c r="DX53" s="59">
        <f>+VLOOKUP($E53,'[2]Ejecución I Semestre 2016'!$B$11:$X$1115,10,FALSE)</f>
        <v>1</v>
      </c>
      <c r="DY53" s="68" t="str">
        <f t="shared" si="66"/>
        <v>CONSISTENTE</v>
      </c>
      <c r="DZ53" s="68" t="str">
        <f t="shared" si="67"/>
        <v>CONSISTENTE</v>
      </c>
      <c r="EA53" s="68" t="str">
        <f t="shared" si="68"/>
        <v>CONSISTENTE</v>
      </c>
      <c r="EB53" s="68" t="str">
        <f t="shared" si="69"/>
        <v>CONSISTENTE</v>
      </c>
      <c r="EC53" s="68" t="str">
        <f t="shared" si="70"/>
        <v>NO CONSISTENTE</v>
      </c>
      <c r="ED53" s="68" t="str">
        <f t="shared" si="71"/>
        <v>CONSISTENTE</v>
      </c>
      <c r="EE53" s="132">
        <f t="shared" si="72"/>
        <v>665000000</v>
      </c>
      <c r="EF53" s="131">
        <f t="shared" si="73"/>
        <v>0</v>
      </c>
      <c r="EG53" s="131">
        <f t="shared" si="74"/>
        <v>0</v>
      </c>
      <c r="EH53" s="131">
        <f t="shared" si="75"/>
        <v>0</v>
      </c>
      <c r="EI53" s="131">
        <f t="shared" si="76"/>
        <v>665000000</v>
      </c>
      <c r="EJ53" s="131">
        <f t="shared" si="77"/>
        <v>0</v>
      </c>
      <c r="EK53" s="131">
        <f t="shared" si="81"/>
        <v>3297587161.9000001</v>
      </c>
      <c r="EL53" s="60">
        <f t="shared" si="82"/>
        <v>0</v>
      </c>
      <c r="EM53" s="60">
        <f t="shared" si="83"/>
        <v>0</v>
      </c>
      <c r="EN53" s="60">
        <f t="shared" si="84"/>
        <v>836873161.89999998</v>
      </c>
      <c r="EO53" s="60">
        <f t="shared" si="85"/>
        <v>2460714000</v>
      </c>
      <c r="EP53" s="60">
        <f t="shared" si="86"/>
        <v>0</v>
      </c>
      <c r="EQ53" s="90" t="str">
        <f t="shared" si="87"/>
        <v>NO CONSISTENTE</v>
      </c>
    </row>
    <row r="54" spans="1:147" ht="17.25" customHeight="1" x14ac:dyDescent="0.2">
      <c r="A54" s="53" t="s">
        <v>1284</v>
      </c>
      <c r="B54" s="56">
        <f t="shared" si="79"/>
        <v>332746733.58999997</v>
      </c>
      <c r="C54" s="59" t="str">
        <f t="shared" si="80"/>
        <v>SI</v>
      </c>
      <c r="E54" s="53" t="s">
        <v>87</v>
      </c>
      <c r="F54" s="54" t="s">
        <v>2</v>
      </c>
      <c r="G54" s="61" t="s">
        <v>88</v>
      </c>
      <c r="H54" s="56">
        <v>449750590.58999997</v>
      </c>
      <c r="I54" s="56">
        <v>0</v>
      </c>
      <c r="J54" s="56">
        <v>109035122</v>
      </c>
      <c r="K54" s="56">
        <v>7968735</v>
      </c>
      <c r="L54" s="56">
        <v>0</v>
      </c>
      <c r="M54" s="56">
        <v>0</v>
      </c>
      <c r="N54" s="57">
        <v>332746733.58999997</v>
      </c>
      <c r="O54" s="58">
        <f t="shared" si="0"/>
        <v>0</v>
      </c>
      <c r="P54" s="59" t="str">
        <f t="shared" si="1"/>
        <v>CONSISTENTE</v>
      </c>
      <c r="Q54" s="87" t="str">
        <f t="shared" si="2"/>
        <v>OK</v>
      </c>
      <c r="R54" s="56">
        <v>0</v>
      </c>
      <c r="S54" s="56">
        <v>0</v>
      </c>
      <c r="T54" s="56">
        <v>332746733.58999997</v>
      </c>
      <c r="U54" s="56">
        <v>0</v>
      </c>
      <c r="V54" s="56">
        <v>0</v>
      </c>
      <c r="W54" s="59" t="s">
        <v>2314</v>
      </c>
      <c r="X54" s="59" t="s">
        <v>2312</v>
      </c>
      <c r="Y54" s="59" t="str">
        <f t="shared" si="3"/>
        <v>CONSISTENTE</v>
      </c>
      <c r="Z54" s="59" t="str">
        <f t="shared" si="90"/>
        <v/>
      </c>
      <c r="AA54" s="66">
        <f>+VLOOKUP($E54,'[1]PLAN DE APLICACIÓN'!$B$11:$V$1115,16,FALSE)</f>
        <v>33384429</v>
      </c>
      <c r="AB54" s="66">
        <f>+VLOOKUP($E54,'[1]PLAN DE APLICACIÓN'!$B$11:$V$1115,17,FALSE)</f>
        <v>32878342</v>
      </c>
      <c r="AC54" s="66">
        <f>+VLOOKUP($E54,'[1]PLAN DE APLICACIÓN'!$B$11:$V$1115,18,FALSE)</f>
        <v>606087</v>
      </c>
      <c r="AD54" s="66">
        <f>+VLOOKUP($E54,'[1]PLAN DE APLICACIÓN'!$B$11:$V$1115,19,FALSE)</f>
        <v>0</v>
      </c>
      <c r="AE54" s="66">
        <f>+VLOOKUP($E54,'[1]PLAN DE APLICACIÓN'!$B$11:$V$1115,20,FALSE)</f>
        <v>0</v>
      </c>
      <c r="AF54" s="66">
        <f>+VLOOKUP($E54,'[1]PLAN DE APLICACIÓN'!$B$11:$V$1115,21,FALSE)</f>
        <v>0</v>
      </c>
      <c r="AG54" s="59" t="str">
        <f t="shared" si="5"/>
        <v>NO CONSISTENTE</v>
      </c>
      <c r="AH54" s="59" t="str">
        <f t="shared" si="6"/>
        <v>NO CONSISTENTE</v>
      </c>
      <c r="AI54" s="59" t="str">
        <f t="shared" si="7"/>
        <v>NO CONSISTENTE</v>
      </c>
      <c r="AJ54" s="59" t="str">
        <f t="shared" si="8"/>
        <v>CONSISTENTE</v>
      </c>
      <c r="AK54" s="59" t="str">
        <f t="shared" si="9"/>
        <v>CONSISTENTE</v>
      </c>
      <c r="AL54" s="59" t="str">
        <f t="shared" si="10"/>
        <v>CONSISTENTE</v>
      </c>
      <c r="AM54" s="56">
        <v>7968735</v>
      </c>
      <c r="AN54" s="56">
        <v>7968735</v>
      </c>
      <c r="AO54" s="56">
        <v>0</v>
      </c>
      <c r="AP54" s="56">
        <v>0</v>
      </c>
      <c r="AQ54" s="56">
        <v>0</v>
      </c>
      <c r="AR54" s="56">
        <v>0</v>
      </c>
      <c r="AS54" s="59">
        <v>1</v>
      </c>
      <c r="AT54" s="59" t="str">
        <f t="shared" si="11"/>
        <v>CONSISTENTE</v>
      </c>
      <c r="AU54" s="59" t="str">
        <f t="shared" si="12"/>
        <v>NO CONSISTENTE</v>
      </c>
      <c r="AV54" s="59" t="str">
        <f t="shared" si="13"/>
        <v>CONSISTENTE</v>
      </c>
      <c r="AW54" s="59" t="str">
        <f t="shared" si="14"/>
        <v>CONSISTENTE</v>
      </c>
      <c r="AX54" s="59" t="str">
        <f t="shared" si="15"/>
        <v>CONSISTENTE</v>
      </c>
      <c r="AY54" s="59" t="str">
        <f t="shared" si="16"/>
        <v>CONSISTENTE</v>
      </c>
      <c r="AZ54" s="56">
        <v>340440363</v>
      </c>
      <c r="BA54" s="56">
        <v>0</v>
      </c>
      <c r="BB54" s="56">
        <v>0</v>
      </c>
      <c r="BC54" s="56">
        <v>340440363</v>
      </c>
      <c r="BD54" s="56">
        <v>0</v>
      </c>
      <c r="BE54" s="56">
        <v>0</v>
      </c>
      <c r="BF54" s="60">
        <v>1</v>
      </c>
      <c r="BG54" s="59" t="str">
        <f t="shared" si="17"/>
        <v>CONSISTENTE</v>
      </c>
      <c r="BH54" s="59" t="str">
        <f t="shared" si="18"/>
        <v>CONSISTENTE</v>
      </c>
      <c r="BI54" s="59" t="str">
        <f t="shared" si="19"/>
        <v>CONSISTENTE</v>
      </c>
      <c r="BJ54" s="59" t="str">
        <f t="shared" si="20"/>
        <v>NO CONSISTENTE</v>
      </c>
      <c r="BK54" s="59" t="str">
        <f t="shared" si="21"/>
        <v>CONSISTENTE</v>
      </c>
      <c r="BL54" s="59" t="str">
        <f t="shared" si="22"/>
        <v>CONSISTENTE</v>
      </c>
      <c r="BM54" s="59" t="str">
        <f t="shared" si="23"/>
        <v>CONSISTENTE</v>
      </c>
      <c r="BN54" s="59" t="str">
        <f t="shared" si="24"/>
        <v>NO CONSISTENTE</v>
      </c>
      <c r="BO54" s="59" t="str">
        <f t="shared" si="25"/>
        <v>CONSISTENTE</v>
      </c>
      <c r="BP54" s="59" t="str">
        <f t="shared" si="26"/>
        <v>CONSISTENTE</v>
      </c>
      <c r="BQ54" s="59" t="str">
        <f t="shared" si="27"/>
        <v>CONSISTENTE</v>
      </c>
      <c r="BR54" s="59" t="str">
        <f t="shared" si="28"/>
        <v>CONSISTENTE</v>
      </c>
      <c r="BS54" s="56">
        <v>0</v>
      </c>
      <c r="BT54" s="56">
        <v>0</v>
      </c>
      <c r="BU54" s="56">
        <v>0</v>
      </c>
      <c r="BV54" s="56">
        <v>0</v>
      </c>
      <c r="BW54" s="56">
        <v>0</v>
      </c>
      <c r="BX54" s="56">
        <v>0</v>
      </c>
      <c r="BY54" s="60">
        <v>1</v>
      </c>
      <c r="BZ54" s="59" t="str">
        <f t="shared" si="29"/>
        <v>CONSISTENTE</v>
      </c>
      <c r="CA54" s="59" t="str">
        <f t="shared" si="30"/>
        <v>CONSISTENTE</v>
      </c>
      <c r="CB54" s="59" t="str">
        <f t="shared" si="31"/>
        <v>CONSISTENTE</v>
      </c>
      <c r="CC54" s="59" t="str">
        <f t="shared" si="32"/>
        <v>NO CONSISTENTE</v>
      </c>
      <c r="CD54" s="59" t="str">
        <f t="shared" si="33"/>
        <v>CONSISTENTE</v>
      </c>
      <c r="CE54" s="59" t="str">
        <f t="shared" si="34"/>
        <v>CONSISTENTE</v>
      </c>
      <c r="CF54" s="56">
        <v>0</v>
      </c>
      <c r="CG54" s="56">
        <v>0</v>
      </c>
      <c r="CH54" s="56">
        <v>0</v>
      </c>
      <c r="CI54" s="56">
        <v>0</v>
      </c>
      <c r="CJ54" s="56">
        <v>0</v>
      </c>
      <c r="CK54" s="56">
        <v>0</v>
      </c>
      <c r="CL54" s="60">
        <v>1</v>
      </c>
      <c r="CM54" s="59" t="str">
        <f t="shared" si="35"/>
        <v>CONSISTENTE</v>
      </c>
      <c r="CN54" s="59" t="str">
        <f t="shared" si="36"/>
        <v>CONSISTENTE</v>
      </c>
      <c r="CO54" s="59" t="str">
        <f t="shared" si="37"/>
        <v>CONSISTENTE</v>
      </c>
      <c r="CP54" s="59" t="str">
        <f t="shared" si="38"/>
        <v>NO CONSISTENTE</v>
      </c>
      <c r="CQ54" s="59" t="str">
        <f t="shared" si="39"/>
        <v>CONSISTENTE</v>
      </c>
      <c r="CR54" s="59" t="str">
        <f t="shared" si="40"/>
        <v>CONSISTENTE</v>
      </c>
      <c r="CS54" s="59" t="str">
        <f t="shared" si="41"/>
        <v>CONSISTENTE</v>
      </c>
      <c r="CT54" s="59" t="str">
        <f t="shared" si="42"/>
        <v>CONSISTENTE</v>
      </c>
      <c r="CU54" s="59" t="str">
        <f t="shared" si="43"/>
        <v>CONSISTENTE</v>
      </c>
      <c r="CV54" s="59" t="str">
        <f t="shared" si="44"/>
        <v>CONSISTENTE</v>
      </c>
      <c r="CW54" s="59" t="str">
        <f t="shared" si="45"/>
        <v>CONSISTENTE</v>
      </c>
      <c r="CX54" s="59" t="str">
        <f t="shared" si="46"/>
        <v>CONSISTENTE</v>
      </c>
      <c r="CY54" s="56">
        <f t="shared" si="47"/>
        <v>332746733.58999997</v>
      </c>
      <c r="CZ54" s="56">
        <f t="shared" si="48"/>
        <v>0</v>
      </c>
      <c r="DA54" s="56">
        <f t="shared" si="49"/>
        <v>0</v>
      </c>
      <c r="DB54" s="56">
        <f t="shared" si="50"/>
        <v>332746733.58999997</v>
      </c>
      <c r="DC54" s="56">
        <f t="shared" si="51"/>
        <v>0</v>
      </c>
      <c r="DD54" s="56">
        <f t="shared" si="52"/>
        <v>0</v>
      </c>
      <c r="DE54" s="90">
        <f t="shared" si="53"/>
        <v>0</v>
      </c>
      <c r="DF54" s="90">
        <f t="shared" si="54"/>
        <v>0</v>
      </c>
      <c r="DG54" s="90">
        <f t="shared" si="55"/>
        <v>0</v>
      </c>
      <c r="DH54" s="90">
        <f t="shared" si="56"/>
        <v>0</v>
      </c>
      <c r="DI54" s="90">
        <f t="shared" si="57"/>
        <v>0</v>
      </c>
      <c r="DJ54" s="98">
        <f t="shared" si="58"/>
        <v>0</v>
      </c>
      <c r="DK54" s="103">
        <f t="shared" si="59"/>
        <v>381893527</v>
      </c>
      <c r="DL54" s="91">
        <f t="shared" si="60"/>
        <v>40847077</v>
      </c>
      <c r="DM54" s="91">
        <f t="shared" si="61"/>
        <v>606087</v>
      </c>
      <c r="DN54" s="91">
        <f t="shared" si="62"/>
        <v>340440363</v>
      </c>
      <c r="DO54" s="91">
        <f t="shared" si="63"/>
        <v>0</v>
      </c>
      <c r="DP54" s="91">
        <f t="shared" si="64"/>
        <v>0</v>
      </c>
      <c r="DQ54" s="125" t="str">
        <f t="shared" si="65"/>
        <v>NO CONSISTENTE</v>
      </c>
      <c r="DR54" s="147">
        <v>0</v>
      </c>
      <c r="DS54" s="147">
        <v>0</v>
      </c>
      <c r="DT54" s="147">
        <v>0</v>
      </c>
      <c r="DU54" s="147">
        <v>0</v>
      </c>
      <c r="DV54" s="147">
        <v>0</v>
      </c>
      <c r="DW54" s="147">
        <v>0</v>
      </c>
      <c r="DX54" s="59">
        <f>+VLOOKUP($E54,'[2]Ejecución I Semestre 2016'!$B$11:$X$1115,10,FALSE)</f>
        <v>0</v>
      </c>
      <c r="DY54" s="68" t="str">
        <f t="shared" si="66"/>
        <v>CONSISTENTE</v>
      </c>
      <c r="DZ54" s="68" t="str">
        <f t="shared" si="67"/>
        <v>CONSISTENTE</v>
      </c>
      <c r="EA54" s="68" t="str">
        <f t="shared" si="68"/>
        <v>CONSISTENTE</v>
      </c>
      <c r="EB54" s="68" t="str">
        <f t="shared" si="69"/>
        <v>NO CONSISTENTE</v>
      </c>
      <c r="EC54" s="68" t="str">
        <f t="shared" si="70"/>
        <v>CONSISTENTE</v>
      </c>
      <c r="ED54" s="68" t="str">
        <f t="shared" si="71"/>
        <v>CONSISTENTE</v>
      </c>
      <c r="EE54" s="132">
        <f t="shared" si="72"/>
        <v>0</v>
      </c>
      <c r="EF54" s="131">
        <f t="shared" si="73"/>
        <v>0</v>
      </c>
      <c r="EG54" s="131">
        <f t="shared" si="74"/>
        <v>0</v>
      </c>
      <c r="EH54" s="131">
        <f t="shared" si="75"/>
        <v>0</v>
      </c>
      <c r="EI54" s="131">
        <f t="shared" si="76"/>
        <v>0</v>
      </c>
      <c r="EJ54" s="131">
        <f t="shared" si="77"/>
        <v>0</v>
      </c>
      <c r="EK54" s="131">
        <f t="shared" si="81"/>
        <v>381893527</v>
      </c>
      <c r="EL54" s="60">
        <f t="shared" si="82"/>
        <v>40847077</v>
      </c>
      <c r="EM54" s="60">
        <f t="shared" si="83"/>
        <v>606087</v>
      </c>
      <c r="EN54" s="60">
        <f t="shared" si="84"/>
        <v>340440363</v>
      </c>
      <c r="EO54" s="60">
        <f t="shared" si="85"/>
        <v>0</v>
      </c>
      <c r="EP54" s="60">
        <f t="shared" si="86"/>
        <v>0</v>
      </c>
      <c r="EQ54" s="90" t="str">
        <f t="shared" si="87"/>
        <v>NO CONSISTENTE</v>
      </c>
    </row>
    <row r="55" spans="1:147" ht="17.25" customHeight="1" x14ac:dyDescent="0.2">
      <c r="A55" s="53" t="s">
        <v>181</v>
      </c>
      <c r="B55" s="56">
        <f t="shared" si="79"/>
        <v>0</v>
      </c>
      <c r="C55" s="59" t="str">
        <f t="shared" si="80"/>
        <v>NO</v>
      </c>
      <c r="E55" s="53" t="s">
        <v>89</v>
      </c>
      <c r="F55" s="54" t="s">
        <v>2</v>
      </c>
      <c r="G55" s="61" t="s">
        <v>90</v>
      </c>
      <c r="H55" s="56">
        <v>71713203</v>
      </c>
      <c r="I55" s="56">
        <v>0</v>
      </c>
      <c r="J55" s="56">
        <v>0</v>
      </c>
      <c r="K55" s="56">
        <v>71713203</v>
      </c>
      <c r="L55" s="56">
        <v>0</v>
      </c>
      <c r="M55" s="56">
        <v>0</v>
      </c>
      <c r="N55" s="57">
        <v>0</v>
      </c>
      <c r="O55" s="58">
        <f t="shared" si="0"/>
        <v>0</v>
      </c>
      <c r="P55" s="59" t="str">
        <f t="shared" si="1"/>
        <v>CONSISTENTE</v>
      </c>
      <c r="Q55" s="87" t="str">
        <f t="shared" si="2"/>
        <v>OK</v>
      </c>
      <c r="R55" s="56">
        <v>0</v>
      </c>
      <c r="S55" s="56">
        <v>0</v>
      </c>
      <c r="T55" s="56">
        <v>0</v>
      </c>
      <c r="U55" s="56">
        <v>0</v>
      </c>
      <c r="V55" s="56">
        <v>0</v>
      </c>
      <c r="W55" s="59" t="s">
        <v>2314</v>
      </c>
      <c r="X55" s="59" t="s">
        <v>2312</v>
      </c>
      <c r="Y55" s="59" t="str">
        <f t="shared" si="3"/>
        <v>CONSISTENTE</v>
      </c>
      <c r="Z55" s="59" t="str">
        <f t="shared" si="90"/>
        <v/>
      </c>
      <c r="AA55" s="66">
        <f>+VLOOKUP($E55,'[1]PLAN DE APLICACIÓN'!$B$11:$V$1115,16,FALSE)</f>
        <v>0</v>
      </c>
      <c r="AB55" s="66">
        <f>+VLOOKUP($E55,'[1]PLAN DE APLICACIÓN'!$B$11:$V$1115,17,FALSE)</f>
        <v>0</v>
      </c>
      <c r="AC55" s="66">
        <f>+VLOOKUP($E55,'[1]PLAN DE APLICACIÓN'!$B$11:$V$1115,18,FALSE)</f>
        <v>0</v>
      </c>
      <c r="AD55" s="66">
        <f>+VLOOKUP($E55,'[1]PLAN DE APLICACIÓN'!$B$11:$V$1115,19,FALSE)</f>
        <v>0</v>
      </c>
      <c r="AE55" s="66">
        <f>+VLOOKUP($E55,'[1]PLAN DE APLICACIÓN'!$B$11:$V$1115,20,FALSE)</f>
        <v>0</v>
      </c>
      <c r="AF55" s="66">
        <f>+VLOOKUP($E55,'[1]PLAN DE APLICACIÓN'!$B$11:$V$1115,21,FALSE)</f>
        <v>0</v>
      </c>
      <c r="AG55" s="59" t="str">
        <f t="shared" si="5"/>
        <v>CONSISTENTE</v>
      </c>
      <c r="AH55" s="59" t="str">
        <f t="shared" si="6"/>
        <v>CONSISTENTE</v>
      </c>
      <c r="AI55" s="59" t="str">
        <f t="shared" si="7"/>
        <v>CONSISTENTE</v>
      </c>
      <c r="AJ55" s="59" t="str">
        <f t="shared" si="8"/>
        <v>CONSISTENTE</v>
      </c>
      <c r="AK55" s="59" t="str">
        <f t="shared" si="9"/>
        <v>CONSISTENTE</v>
      </c>
      <c r="AL55" s="59" t="str">
        <f t="shared" si="10"/>
        <v>CONSISTENTE</v>
      </c>
      <c r="AM55" s="56">
        <v>0</v>
      </c>
      <c r="AN55" s="56">
        <v>0</v>
      </c>
      <c r="AO55" s="56">
        <v>0</v>
      </c>
      <c r="AP55" s="56">
        <v>0</v>
      </c>
      <c r="AQ55" s="56">
        <v>0</v>
      </c>
      <c r="AR55" s="56">
        <v>0</v>
      </c>
      <c r="AS55" s="59">
        <v>1</v>
      </c>
      <c r="AT55" s="59" t="str">
        <f t="shared" si="11"/>
        <v>CONSISTENTE</v>
      </c>
      <c r="AU55" s="59" t="str">
        <f t="shared" si="12"/>
        <v>CONSISTENTE</v>
      </c>
      <c r="AV55" s="59" t="str">
        <f t="shared" si="13"/>
        <v>CONSISTENTE</v>
      </c>
      <c r="AW55" s="59" t="str">
        <f t="shared" si="14"/>
        <v>CONSISTENTE</v>
      </c>
      <c r="AX55" s="59" t="str">
        <f t="shared" si="15"/>
        <v>CONSISTENTE</v>
      </c>
      <c r="AY55" s="59" t="str">
        <f t="shared" si="16"/>
        <v>CONSISTENTE</v>
      </c>
      <c r="AZ55" s="56">
        <v>0</v>
      </c>
      <c r="BA55" s="56">
        <v>0</v>
      </c>
      <c r="BB55" s="56">
        <v>0</v>
      </c>
      <c r="BC55" s="56">
        <v>0</v>
      </c>
      <c r="BD55" s="56">
        <v>0</v>
      </c>
      <c r="BE55" s="56">
        <v>0</v>
      </c>
      <c r="BF55" s="60">
        <v>1</v>
      </c>
      <c r="BG55" s="59" t="str">
        <f t="shared" si="17"/>
        <v>CONSISTENTE</v>
      </c>
      <c r="BH55" s="59" t="str">
        <f t="shared" si="18"/>
        <v>CONSISTENTE</v>
      </c>
      <c r="BI55" s="59" t="str">
        <f t="shared" si="19"/>
        <v>CONSISTENTE</v>
      </c>
      <c r="BJ55" s="59" t="str">
        <f t="shared" si="20"/>
        <v>CONSISTENTE</v>
      </c>
      <c r="BK55" s="59" t="str">
        <f t="shared" si="21"/>
        <v>CONSISTENTE</v>
      </c>
      <c r="BL55" s="59" t="str">
        <f t="shared" si="22"/>
        <v>CONSISTENTE</v>
      </c>
      <c r="BM55" s="59" t="str">
        <f t="shared" si="23"/>
        <v>CONSISTENTE</v>
      </c>
      <c r="BN55" s="59" t="str">
        <f t="shared" si="24"/>
        <v>CONSISTENTE</v>
      </c>
      <c r="BO55" s="59" t="str">
        <f t="shared" si="25"/>
        <v>CONSISTENTE</v>
      </c>
      <c r="BP55" s="59" t="str">
        <f t="shared" si="26"/>
        <v>CONSISTENTE</v>
      </c>
      <c r="BQ55" s="59" t="str">
        <f t="shared" si="27"/>
        <v>CONSISTENTE</v>
      </c>
      <c r="BR55" s="59" t="str">
        <f t="shared" si="28"/>
        <v>CONSISTENTE</v>
      </c>
      <c r="BS55" s="56">
        <v>0</v>
      </c>
      <c r="BT55" s="56">
        <v>0</v>
      </c>
      <c r="BU55" s="56">
        <v>0</v>
      </c>
      <c r="BV55" s="56">
        <v>0</v>
      </c>
      <c r="BW55" s="56">
        <v>0</v>
      </c>
      <c r="BX55" s="56">
        <v>0</v>
      </c>
      <c r="BY55" s="60">
        <v>1</v>
      </c>
      <c r="BZ55" s="59" t="str">
        <f t="shared" si="29"/>
        <v>CONSISTENTE</v>
      </c>
      <c r="CA55" s="59" t="str">
        <f t="shared" si="30"/>
        <v>CONSISTENTE</v>
      </c>
      <c r="CB55" s="59" t="str">
        <f t="shared" si="31"/>
        <v>CONSISTENTE</v>
      </c>
      <c r="CC55" s="59" t="str">
        <f t="shared" si="32"/>
        <v>CONSISTENTE</v>
      </c>
      <c r="CD55" s="59" t="str">
        <f t="shared" si="33"/>
        <v>CONSISTENTE</v>
      </c>
      <c r="CE55" s="59" t="str">
        <f t="shared" si="34"/>
        <v>CONSISTENTE</v>
      </c>
      <c r="CF55" s="56">
        <v>0</v>
      </c>
      <c r="CG55" s="56">
        <v>0</v>
      </c>
      <c r="CH55" s="56">
        <v>0</v>
      </c>
      <c r="CI55" s="56">
        <v>0</v>
      </c>
      <c r="CJ55" s="56">
        <v>0</v>
      </c>
      <c r="CK55" s="56">
        <v>0</v>
      </c>
      <c r="CL55" s="60">
        <v>1</v>
      </c>
      <c r="CM55" s="59" t="str">
        <f t="shared" si="35"/>
        <v>CONSISTENTE</v>
      </c>
      <c r="CN55" s="59" t="str">
        <f t="shared" si="36"/>
        <v>CONSISTENTE</v>
      </c>
      <c r="CO55" s="59" t="str">
        <f t="shared" si="37"/>
        <v>CONSISTENTE</v>
      </c>
      <c r="CP55" s="59" t="str">
        <f t="shared" si="38"/>
        <v>CONSISTENTE</v>
      </c>
      <c r="CQ55" s="59" t="str">
        <f t="shared" si="39"/>
        <v>CONSISTENTE</v>
      </c>
      <c r="CR55" s="59" t="str">
        <f t="shared" si="40"/>
        <v>CONSISTENTE</v>
      </c>
      <c r="CS55" s="59" t="str">
        <f t="shared" si="41"/>
        <v>CONSISTENTE</v>
      </c>
      <c r="CT55" s="59" t="str">
        <f t="shared" si="42"/>
        <v>CONSISTENTE</v>
      </c>
      <c r="CU55" s="59" t="str">
        <f t="shared" si="43"/>
        <v>CONSISTENTE</v>
      </c>
      <c r="CV55" s="59" t="str">
        <f t="shared" si="44"/>
        <v>CONSISTENTE</v>
      </c>
      <c r="CW55" s="59" t="str">
        <f t="shared" si="45"/>
        <v>CONSISTENTE</v>
      </c>
      <c r="CX55" s="59" t="str">
        <f t="shared" si="46"/>
        <v>CONSISTENTE</v>
      </c>
      <c r="CY55" s="56">
        <f t="shared" si="47"/>
        <v>0</v>
      </c>
      <c r="CZ55" s="56">
        <f t="shared" si="48"/>
        <v>0</v>
      </c>
      <c r="DA55" s="56">
        <f t="shared" si="49"/>
        <v>0</v>
      </c>
      <c r="DB55" s="56">
        <f t="shared" si="50"/>
        <v>0</v>
      </c>
      <c r="DC55" s="56">
        <f t="shared" si="51"/>
        <v>0</v>
      </c>
      <c r="DD55" s="56">
        <f t="shared" si="52"/>
        <v>0</v>
      </c>
      <c r="DE55" s="90">
        <f t="shared" si="53"/>
        <v>0</v>
      </c>
      <c r="DF55" s="90">
        <f t="shared" si="54"/>
        <v>0</v>
      </c>
      <c r="DG55" s="90">
        <f t="shared" si="55"/>
        <v>0</v>
      </c>
      <c r="DH55" s="90">
        <f t="shared" si="56"/>
        <v>0</v>
      </c>
      <c r="DI55" s="90">
        <f t="shared" si="57"/>
        <v>0</v>
      </c>
      <c r="DJ55" s="98">
        <f t="shared" si="58"/>
        <v>0</v>
      </c>
      <c r="DK55" s="103">
        <f t="shared" si="59"/>
        <v>0</v>
      </c>
      <c r="DL55" s="91">
        <f t="shared" si="60"/>
        <v>0</v>
      </c>
      <c r="DM55" s="91">
        <f t="shared" si="61"/>
        <v>0</v>
      </c>
      <c r="DN55" s="91">
        <f t="shared" si="62"/>
        <v>0</v>
      </c>
      <c r="DO55" s="91">
        <f t="shared" si="63"/>
        <v>0</v>
      </c>
      <c r="DP55" s="91">
        <f t="shared" si="64"/>
        <v>0</v>
      </c>
      <c r="DQ55" s="125" t="str">
        <f t="shared" si="65"/>
        <v>CONSISTENTE</v>
      </c>
      <c r="DR55" s="147">
        <v>0</v>
      </c>
      <c r="DS55" s="147">
        <v>0</v>
      </c>
      <c r="DT55" s="147">
        <v>0</v>
      </c>
      <c r="DU55" s="147">
        <v>0</v>
      </c>
      <c r="DV55" s="147">
        <v>0</v>
      </c>
      <c r="DW55" s="147">
        <v>0</v>
      </c>
      <c r="DX55" s="59">
        <f>+VLOOKUP($E55,'[2]Ejecución I Semestre 2016'!$B$11:$X$1115,10,FALSE)</f>
        <v>1</v>
      </c>
      <c r="DY55" s="68" t="str">
        <f t="shared" si="66"/>
        <v>CONSISTENTE</v>
      </c>
      <c r="DZ55" s="68" t="str">
        <f t="shared" si="67"/>
        <v>CONSISTENTE</v>
      </c>
      <c r="EA55" s="68" t="str">
        <f t="shared" si="68"/>
        <v>CONSISTENTE</v>
      </c>
      <c r="EB55" s="68" t="str">
        <f t="shared" si="69"/>
        <v>CONSISTENTE</v>
      </c>
      <c r="EC55" s="68" t="str">
        <f t="shared" si="70"/>
        <v>CONSISTENTE</v>
      </c>
      <c r="ED55" s="68" t="str">
        <f t="shared" si="71"/>
        <v>CONSISTENTE</v>
      </c>
      <c r="EE55" s="132">
        <f t="shared" si="72"/>
        <v>0</v>
      </c>
      <c r="EF55" s="131">
        <f t="shared" si="73"/>
        <v>0</v>
      </c>
      <c r="EG55" s="131">
        <f t="shared" si="74"/>
        <v>0</v>
      </c>
      <c r="EH55" s="131">
        <f t="shared" si="75"/>
        <v>0</v>
      </c>
      <c r="EI55" s="131">
        <f t="shared" si="76"/>
        <v>0</v>
      </c>
      <c r="EJ55" s="131">
        <f t="shared" si="77"/>
        <v>0</v>
      </c>
      <c r="EK55" s="131">
        <f t="shared" si="81"/>
        <v>0</v>
      </c>
      <c r="EL55" s="60">
        <f t="shared" si="82"/>
        <v>0</v>
      </c>
      <c r="EM55" s="60">
        <f t="shared" si="83"/>
        <v>0</v>
      </c>
      <c r="EN55" s="60">
        <f t="shared" si="84"/>
        <v>0</v>
      </c>
      <c r="EO55" s="60">
        <f t="shared" si="85"/>
        <v>0</v>
      </c>
      <c r="EP55" s="60">
        <f t="shared" si="86"/>
        <v>0</v>
      </c>
      <c r="EQ55" s="90" t="str">
        <f t="shared" si="87"/>
        <v>CONSISTENTE</v>
      </c>
    </row>
    <row r="56" spans="1:147" ht="17.25" customHeight="1" x14ac:dyDescent="0.2">
      <c r="A56" s="53" t="s">
        <v>68</v>
      </c>
      <c r="B56" s="56">
        <f t="shared" si="79"/>
        <v>1390140285</v>
      </c>
      <c r="C56" s="59" t="str">
        <f t="shared" si="80"/>
        <v>SI</v>
      </c>
      <c r="E56" s="53" t="s">
        <v>91</v>
      </c>
      <c r="F56" s="54" t="s">
        <v>2</v>
      </c>
      <c r="G56" s="61" t="s">
        <v>92</v>
      </c>
      <c r="H56" s="56">
        <v>2006313931</v>
      </c>
      <c r="I56" s="56">
        <v>0</v>
      </c>
      <c r="J56" s="56">
        <v>616173646</v>
      </c>
      <c r="K56" s="56">
        <v>0</v>
      </c>
      <c r="L56" s="56">
        <v>0</v>
      </c>
      <c r="M56" s="56">
        <v>0</v>
      </c>
      <c r="N56" s="57">
        <v>1390140285</v>
      </c>
      <c r="O56" s="58">
        <f t="shared" si="0"/>
        <v>0</v>
      </c>
      <c r="P56" s="59" t="str">
        <f t="shared" si="1"/>
        <v>CONSISTENTE</v>
      </c>
      <c r="Q56" s="87" t="str">
        <f t="shared" si="2"/>
        <v>OK</v>
      </c>
      <c r="R56" s="56">
        <v>0</v>
      </c>
      <c r="S56" s="56">
        <v>41018221</v>
      </c>
      <c r="T56" s="56">
        <v>1349122064</v>
      </c>
      <c r="U56" s="56">
        <v>0</v>
      </c>
      <c r="V56" s="56">
        <v>0</v>
      </c>
      <c r="W56" s="59" t="s">
        <v>2314</v>
      </c>
      <c r="X56" s="59" t="s">
        <v>2312</v>
      </c>
      <c r="Y56" s="59" t="str">
        <f t="shared" si="3"/>
        <v>CONSISTENTE</v>
      </c>
      <c r="Z56" s="59" t="str">
        <f t="shared" si="90"/>
        <v/>
      </c>
      <c r="AA56" s="66">
        <f>+VLOOKUP($E56,'[1]PLAN DE APLICACIÓN'!$B$11:$V$1115,16,FALSE)</f>
        <v>184417759</v>
      </c>
      <c r="AB56" s="66">
        <f>+VLOOKUP($E56,'[1]PLAN DE APLICACIÓN'!$B$11:$V$1115,17,FALSE)</f>
        <v>27101379</v>
      </c>
      <c r="AC56" s="66">
        <f>+VLOOKUP($E56,'[1]PLAN DE APLICACIÓN'!$B$11:$V$1115,18,FALSE)</f>
        <v>0</v>
      </c>
      <c r="AD56" s="66">
        <f>+VLOOKUP($E56,'[1]PLAN DE APLICACIÓN'!$B$11:$V$1115,19,FALSE)</f>
        <v>157316380</v>
      </c>
      <c r="AE56" s="66">
        <f>+VLOOKUP($E56,'[1]PLAN DE APLICACIÓN'!$B$11:$V$1115,20,FALSE)</f>
        <v>0</v>
      </c>
      <c r="AF56" s="66">
        <f>+VLOOKUP($E56,'[1]PLAN DE APLICACIÓN'!$B$11:$V$1115,21,FALSE)</f>
        <v>0</v>
      </c>
      <c r="AG56" s="59" t="str">
        <f t="shared" si="5"/>
        <v>CONSISTENTE</v>
      </c>
      <c r="AH56" s="59" t="str">
        <f t="shared" si="6"/>
        <v>NO CONSISTENTE</v>
      </c>
      <c r="AI56" s="59" t="str">
        <f t="shared" si="7"/>
        <v>CONSISTENTE</v>
      </c>
      <c r="AJ56" s="59" t="str">
        <f t="shared" si="8"/>
        <v>CONSISTENTE</v>
      </c>
      <c r="AK56" s="59" t="str">
        <f t="shared" si="9"/>
        <v>CONSISTENTE</v>
      </c>
      <c r="AL56" s="59" t="str">
        <f t="shared" si="10"/>
        <v>CONSISTENTE</v>
      </c>
      <c r="AM56" s="56">
        <v>0</v>
      </c>
      <c r="AN56" s="56">
        <v>0</v>
      </c>
      <c r="AO56" s="56">
        <v>0</v>
      </c>
      <c r="AP56" s="56">
        <v>0</v>
      </c>
      <c r="AQ56" s="56">
        <v>0</v>
      </c>
      <c r="AR56" s="56">
        <v>0</v>
      </c>
      <c r="AS56" s="59">
        <v>1</v>
      </c>
      <c r="AT56" s="59" t="str">
        <f t="shared" si="11"/>
        <v>CONSISTENTE</v>
      </c>
      <c r="AU56" s="59" t="str">
        <f t="shared" si="12"/>
        <v>CONSISTENTE</v>
      </c>
      <c r="AV56" s="59" t="str">
        <f t="shared" si="13"/>
        <v>CONSISTENTE</v>
      </c>
      <c r="AW56" s="59" t="str">
        <f t="shared" si="14"/>
        <v>CONSISTENTE</v>
      </c>
      <c r="AX56" s="59" t="str">
        <f t="shared" si="15"/>
        <v>CONSISTENTE</v>
      </c>
      <c r="AY56" s="59" t="str">
        <f t="shared" si="16"/>
        <v>CONSISTENTE</v>
      </c>
      <c r="AZ56" s="56">
        <v>1349122064</v>
      </c>
      <c r="BA56" s="56">
        <v>0</v>
      </c>
      <c r="BB56" s="56">
        <v>0</v>
      </c>
      <c r="BC56" s="56">
        <v>1349122064</v>
      </c>
      <c r="BD56" s="56">
        <v>0</v>
      </c>
      <c r="BE56" s="56">
        <v>0</v>
      </c>
      <c r="BF56" s="60">
        <v>1</v>
      </c>
      <c r="BG56" s="59" t="str">
        <f t="shared" si="17"/>
        <v>CONSISTENTE</v>
      </c>
      <c r="BH56" s="59" t="str">
        <f t="shared" si="18"/>
        <v>CONSISTENTE</v>
      </c>
      <c r="BI56" s="59" t="str">
        <f t="shared" si="19"/>
        <v>CONSISTENTE</v>
      </c>
      <c r="BJ56" s="59" t="str">
        <f t="shared" si="20"/>
        <v>CONSISTENTE</v>
      </c>
      <c r="BK56" s="59" t="str">
        <f t="shared" si="21"/>
        <v>CONSISTENTE</v>
      </c>
      <c r="BL56" s="59" t="str">
        <f t="shared" si="22"/>
        <v>CONSISTENTE</v>
      </c>
      <c r="BM56" s="59" t="str">
        <f t="shared" si="23"/>
        <v>CONSISTENTE</v>
      </c>
      <c r="BN56" s="59" t="str">
        <f t="shared" si="24"/>
        <v>CONSISTENTE</v>
      </c>
      <c r="BO56" s="59" t="str">
        <f t="shared" si="25"/>
        <v>CONSISTENTE</v>
      </c>
      <c r="BP56" s="59" t="str">
        <f t="shared" si="26"/>
        <v>CONSISTENTE</v>
      </c>
      <c r="BQ56" s="59" t="str">
        <f t="shared" si="27"/>
        <v>CONSISTENTE</v>
      </c>
      <c r="BR56" s="59" t="str">
        <f t="shared" si="28"/>
        <v>CONSISTENTE</v>
      </c>
      <c r="BS56" s="56">
        <v>169465401</v>
      </c>
      <c r="BT56" s="56">
        <v>0</v>
      </c>
      <c r="BU56" s="56">
        <v>169465401</v>
      </c>
      <c r="BV56" s="56">
        <v>0</v>
      </c>
      <c r="BW56" s="56">
        <v>0</v>
      </c>
      <c r="BX56" s="56">
        <v>0</v>
      </c>
      <c r="BY56" s="60">
        <v>1</v>
      </c>
      <c r="BZ56" s="59" t="str">
        <f t="shared" si="29"/>
        <v>CONSISTENTE</v>
      </c>
      <c r="CA56" s="59" t="str">
        <f t="shared" si="30"/>
        <v>CONSISTENTE</v>
      </c>
      <c r="CB56" s="59" t="str">
        <f t="shared" si="31"/>
        <v>NO CONSISTENTE</v>
      </c>
      <c r="CC56" s="59" t="str">
        <f t="shared" si="32"/>
        <v>CONSISTENTE</v>
      </c>
      <c r="CD56" s="59" t="str">
        <f t="shared" si="33"/>
        <v>CONSISTENTE</v>
      </c>
      <c r="CE56" s="59" t="str">
        <f t="shared" si="34"/>
        <v>CONSISTENTE</v>
      </c>
      <c r="CF56" s="56">
        <v>160874704</v>
      </c>
      <c r="CG56" s="56">
        <v>31628992</v>
      </c>
      <c r="CH56" s="56">
        <v>129245712</v>
      </c>
      <c r="CI56" s="56">
        <v>0</v>
      </c>
      <c r="CJ56" s="56">
        <v>0</v>
      </c>
      <c r="CK56" s="56">
        <v>0</v>
      </c>
      <c r="CL56" s="60">
        <v>1</v>
      </c>
      <c r="CM56" s="59" t="str">
        <f t="shared" si="35"/>
        <v>CONSISTENTE</v>
      </c>
      <c r="CN56" s="59" t="str">
        <f t="shared" si="36"/>
        <v>NO CONSISTENTE</v>
      </c>
      <c r="CO56" s="59" t="str">
        <f t="shared" si="37"/>
        <v>NO CONSISTENTE</v>
      </c>
      <c r="CP56" s="59" t="str">
        <f t="shared" si="38"/>
        <v>CONSISTENTE</v>
      </c>
      <c r="CQ56" s="59" t="str">
        <f t="shared" si="39"/>
        <v>CONSISTENTE</v>
      </c>
      <c r="CR56" s="59" t="str">
        <f t="shared" si="40"/>
        <v>CONSISTENTE</v>
      </c>
      <c r="CS56" s="59" t="str">
        <f t="shared" si="41"/>
        <v>NO CONSISTENTE</v>
      </c>
      <c r="CT56" s="59" t="str">
        <f t="shared" si="42"/>
        <v>CONSISTENTE</v>
      </c>
      <c r="CU56" s="59" t="str">
        <f t="shared" si="43"/>
        <v>NO CONSISTENTE</v>
      </c>
      <c r="CV56" s="59" t="str">
        <f t="shared" si="44"/>
        <v>CONSISTENTE</v>
      </c>
      <c r="CW56" s="59" t="str">
        <f t="shared" si="45"/>
        <v>CONSISTENTE</v>
      </c>
      <c r="CX56" s="59" t="str">
        <f t="shared" si="46"/>
        <v>CONSISTENTE</v>
      </c>
      <c r="CY56" s="56">
        <f t="shared" si="47"/>
        <v>1574558044</v>
      </c>
      <c r="CZ56" s="56">
        <f t="shared" si="48"/>
        <v>27101379</v>
      </c>
      <c r="DA56" s="56">
        <f t="shared" si="49"/>
        <v>41018221</v>
      </c>
      <c r="DB56" s="56">
        <f t="shared" si="50"/>
        <v>1506438444</v>
      </c>
      <c r="DC56" s="56">
        <f t="shared" si="51"/>
        <v>0</v>
      </c>
      <c r="DD56" s="56">
        <f t="shared" si="52"/>
        <v>0</v>
      </c>
      <c r="DE56" s="90">
        <f t="shared" si="53"/>
        <v>1506438444</v>
      </c>
      <c r="DF56" s="90">
        <f t="shared" si="54"/>
        <v>0</v>
      </c>
      <c r="DG56" s="90">
        <f t="shared" si="55"/>
        <v>0</v>
      </c>
      <c r="DH56" s="90">
        <f t="shared" si="56"/>
        <v>1506438444</v>
      </c>
      <c r="DI56" s="90">
        <f t="shared" si="57"/>
        <v>0</v>
      </c>
      <c r="DJ56" s="98">
        <f t="shared" si="58"/>
        <v>0</v>
      </c>
      <c r="DK56" s="103">
        <f t="shared" si="59"/>
        <v>1734634216</v>
      </c>
      <c r="DL56" s="91">
        <f t="shared" si="60"/>
        <v>58730371</v>
      </c>
      <c r="DM56" s="91">
        <f t="shared" si="61"/>
        <v>169465401</v>
      </c>
      <c r="DN56" s="91">
        <f t="shared" si="62"/>
        <v>1506438444</v>
      </c>
      <c r="DO56" s="91">
        <f t="shared" si="63"/>
        <v>0</v>
      </c>
      <c r="DP56" s="91">
        <f t="shared" si="64"/>
        <v>0</v>
      </c>
      <c r="DQ56" s="125" t="str">
        <f t="shared" si="65"/>
        <v>NO CONSISTENTE</v>
      </c>
      <c r="DR56" s="147">
        <v>0</v>
      </c>
      <c r="DS56" s="147">
        <v>0</v>
      </c>
      <c r="DT56" s="147">
        <v>0</v>
      </c>
      <c r="DU56" s="147">
        <v>0</v>
      </c>
      <c r="DV56" s="147">
        <v>0</v>
      </c>
      <c r="DW56" s="147">
        <v>0</v>
      </c>
      <c r="DX56" s="59">
        <f>+VLOOKUP($E56,'[2]Ejecución I Semestre 2016'!$B$11:$X$1115,10,FALSE)</f>
        <v>0</v>
      </c>
      <c r="DY56" s="68" t="str">
        <f t="shared" si="66"/>
        <v>CONSISTENTE</v>
      </c>
      <c r="DZ56" s="68" t="str">
        <f t="shared" si="67"/>
        <v>NO CONSISTENTE</v>
      </c>
      <c r="EA56" s="68" t="str">
        <f t="shared" si="68"/>
        <v>NO CONSISTENTE</v>
      </c>
      <c r="EB56" s="68" t="str">
        <f t="shared" si="69"/>
        <v>CONSISTENTE</v>
      </c>
      <c r="EC56" s="68" t="str">
        <f t="shared" si="70"/>
        <v>CONSISTENTE</v>
      </c>
      <c r="ED56" s="68" t="str">
        <f t="shared" si="71"/>
        <v>CONSISTENTE</v>
      </c>
      <c r="EE56" s="132">
        <f t="shared" si="72"/>
        <v>1506438444</v>
      </c>
      <c r="EF56" s="131">
        <f t="shared" si="73"/>
        <v>0</v>
      </c>
      <c r="EG56" s="131">
        <f t="shared" si="74"/>
        <v>0</v>
      </c>
      <c r="EH56" s="131">
        <f t="shared" si="75"/>
        <v>1506438444</v>
      </c>
      <c r="EI56" s="131">
        <f t="shared" si="76"/>
        <v>0</v>
      </c>
      <c r="EJ56" s="131">
        <f t="shared" si="77"/>
        <v>0</v>
      </c>
      <c r="EK56" s="131">
        <f t="shared" si="81"/>
        <v>1734634216</v>
      </c>
      <c r="EL56" s="60">
        <f t="shared" si="82"/>
        <v>58730371</v>
      </c>
      <c r="EM56" s="60">
        <f t="shared" si="83"/>
        <v>169465401</v>
      </c>
      <c r="EN56" s="60">
        <f t="shared" si="84"/>
        <v>1506438444</v>
      </c>
      <c r="EO56" s="60">
        <f t="shared" si="85"/>
        <v>0</v>
      </c>
      <c r="EP56" s="60">
        <f t="shared" si="86"/>
        <v>0</v>
      </c>
      <c r="EQ56" s="90" t="str">
        <f t="shared" si="87"/>
        <v>NO CONSISTENTE</v>
      </c>
    </row>
    <row r="57" spans="1:147" ht="17.25" customHeight="1" x14ac:dyDescent="0.2">
      <c r="A57" s="53" t="s">
        <v>1405</v>
      </c>
      <c r="B57" s="56">
        <f t="shared" si="79"/>
        <v>24324169.5</v>
      </c>
      <c r="C57" s="59" t="str">
        <f t="shared" si="80"/>
        <v>SI</v>
      </c>
      <c r="E57" s="53" t="s">
        <v>93</v>
      </c>
      <c r="F57" s="54" t="s">
        <v>2</v>
      </c>
      <c r="G57" s="61" t="s">
        <v>94</v>
      </c>
      <c r="H57" s="56">
        <v>301433000</v>
      </c>
      <c r="I57" s="56">
        <v>0</v>
      </c>
      <c r="J57" s="56">
        <v>0</v>
      </c>
      <c r="K57" s="56">
        <v>0</v>
      </c>
      <c r="L57" s="56">
        <v>0</v>
      </c>
      <c r="M57" s="56">
        <v>0</v>
      </c>
      <c r="N57" s="57">
        <v>301433000</v>
      </c>
      <c r="O57" s="58">
        <f t="shared" si="0"/>
        <v>0</v>
      </c>
      <c r="P57" s="59" t="str">
        <f t="shared" si="1"/>
        <v>CONSISTENTE</v>
      </c>
      <c r="Q57" s="87" t="str">
        <f t="shared" si="2"/>
        <v>OK</v>
      </c>
      <c r="R57" s="56">
        <v>24324169.5</v>
      </c>
      <c r="S57" s="56">
        <v>0</v>
      </c>
      <c r="T57" s="56">
        <v>0</v>
      </c>
      <c r="U57" s="56">
        <v>0</v>
      </c>
      <c r="V57" s="56">
        <v>0</v>
      </c>
      <c r="W57" s="59" t="s">
        <v>2314</v>
      </c>
      <c r="X57" s="59" t="s">
        <v>2312</v>
      </c>
      <c r="Y57" s="59" t="str">
        <f t="shared" si="3"/>
        <v>CONSISTENTE</v>
      </c>
      <c r="Z57" s="59" t="str">
        <f t="shared" si="90"/>
        <v/>
      </c>
      <c r="AA57" s="66">
        <f>+VLOOKUP($E57,'[1]PLAN DE APLICACIÓN'!$B$11:$V$1115,16,FALSE)</f>
        <v>301433000</v>
      </c>
      <c r="AB57" s="66">
        <f>+VLOOKUP($E57,'[1]PLAN DE APLICACIÓN'!$B$11:$V$1115,17,FALSE)</f>
        <v>5788973</v>
      </c>
      <c r="AC57" s="66">
        <f>+VLOOKUP($E57,'[1]PLAN DE APLICACIÓN'!$B$11:$V$1115,18,FALSE)</f>
        <v>13362501</v>
      </c>
      <c r="AD57" s="66">
        <f>+VLOOKUP($E57,'[1]PLAN DE APLICACIÓN'!$B$11:$V$1115,19,FALSE)</f>
        <v>0</v>
      </c>
      <c r="AE57" s="66">
        <f>+VLOOKUP($E57,'[1]PLAN DE APLICACIÓN'!$B$11:$V$1115,20,FALSE)</f>
        <v>0</v>
      </c>
      <c r="AF57" s="66">
        <f>+VLOOKUP($E57,'[1]PLAN DE APLICACIÓN'!$B$11:$V$1115,21,FALSE)</f>
        <v>0</v>
      </c>
      <c r="AG57" s="59" t="str">
        <f t="shared" si="5"/>
        <v>NO CONSISTENTE</v>
      </c>
      <c r="AH57" s="59" t="str">
        <f t="shared" si="6"/>
        <v>CONSISTENTE</v>
      </c>
      <c r="AI57" s="59" t="str">
        <f t="shared" si="7"/>
        <v>NO CONSISTENTE</v>
      </c>
      <c r="AJ57" s="59" t="str">
        <f t="shared" si="8"/>
        <v>CONSISTENTE</v>
      </c>
      <c r="AK57" s="59" t="str">
        <f t="shared" si="9"/>
        <v>CONSISTENTE</v>
      </c>
      <c r="AL57" s="59" t="str">
        <f t="shared" si="10"/>
        <v>CONSISTENTE</v>
      </c>
      <c r="AM57" s="56">
        <v>0</v>
      </c>
      <c r="AN57" s="56">
        <v>0</v>
      </c>
      <c r="AO57" s="56">
        <v>0</v>
      </c>
      <c r="AP57" s="56">
        <v>0</v>
      </c>
      <c r="AQ57" s="56">
        <v>0</v>
      </c>
      <c r="AR57" s="56">
        <v>0</v>
      </c>
      <c r="AS57" s="59">
        <v>0</v>
      </c>
      <c r="AT57" s="59" t="str">
        <f t="shared" si="11"/>
        <v>CONSISTENTE</v>
      </c>
      <c r="AU57" s="59" t="str">
        <f t="shared" si="12"/>
        <v>CONSISTENTE</v>
      </c>
      <c r="AV57" s="59" t="str">
        <f t="shared" si="13"/>
        <v>CONSISTENTE</v>
      </c>
      <c r="AW57" s="59" t="str">
        <f t="shared" si="14"/>
        <v>CONSISTENTE</v>
      </c>
      <c r="AX57" s="59" t="str">
        <f t="shared" si="15"/>
        <v>CONSISTENTE</v>
      </c>
      <c r="AY57" s="59" t="str">
        <f t="shared" si="16"/>
        <v>CONSISTENTE</v>
      </c>
      <c r="AZ57" s="56">
        <v>52005494</v>
      </c>
      <c r="BA57" s="56">
        <v>1513854</v>
      </c>
      <c r="BB57" s="56">
        <v>50491640</v>
      </c>
      <c r="BC57" s="56">
        <v>0</v>
      </c>
      <c r="BD57" s="56">
        <v>0</v>
      </c>
      <c r="BE57" s="56">
        <v>0</v>
      </c>
      <c r="BF57" s="60">
        <v>1</v>
      </c>
      <c r="BG57" s="59" t="str">
        <f t="shared" si="17"/>
        <v>CONSISTENTE</v>
      </c>
      <c r="BH57" s="59" t="str">
        <f t="shared" si="18"/>
        <v>CONSISTENTE</v>
      </c>
      <c r="BI57" s="59" t="str">
        <f t="shared" si="19"/>
        <v>NO CONSISTENTE</v>
      </c>
      <c r="BJ57" s="59" t="str">
        <f t="shared" si="20"/>
        <v>CONSISTENTE</v>
      </c>
      <c r="BK57" s="59" t="str">
        <f t="shared" si="21"/>
        <v>CONSISTENTE</v>
      </c>
      <c r="BL57" s="59" t="str">
        <f t="shared" si="22"/>
        <v>CONSISTENTE</v>
      </c>
      <c r="BM57" s="59" t="str">
        <f t="shared" si="23"/>
        <v>CONSISTENTE</v>
      </c>
      <c r="BN57" s="59" t="str">
        <f t="shared" si="24"/>
        <v>CONSISTENTE</v>
      </c>
      <c r="BO57" s="59" t="str">
        <f t="shared" si="25"/>
        <v>CONSISTENTE</v>
      </c>
      <c r="BP57" s="59" t="str">
        <f t="shared" si="26"/>
        <v>CONSISTENTE</v>
      </c>
      <c r="BQ57" s="59" t="str">
        <f t="shared" si="27"/>
        <v>CONSISTENTE</v>
      </c>
      <c r="BR57" s="59" t="str">
        <f t="shared" si="28"/>
        <v>CONSISTENTE</v>
      </c>
      <c r="BS57" s="56">
        <v>0</v>
      </c>
      <c r="BT57" s="56">
        <v>0</v>
      </c>
      <c r="BU57" s="56">
        <v>0</v>
      </c>
      <c r="BV57" s="56">
        <v>0</v>
      </c>
      <c r="BW57" s="56">
        <v>0</v>
      </c>
      <c r="BX57" s="56">
        <v>0</v>
      </c>
      <c r="BY57" s="60">
        <v>0</v>
      </c>
      <c r="BZ57" s="59" t="str">
        <f t="shared" si="29"/>
        <v>CONSISTENTE</v>
      </c>
      <c r="CA57" s="59" t="str">
        <f t="shared" si="30"/>
        <v>CONSISTENTE</v>
      </c>
      <c r="CB57" s="59" t="str">
        <f t="shared" si="31"/>
        <v>NO CONSISTENTE</v>
      </c>
      <c r="CC57" s="59" t="str">
        <f t="shared" si="32"/>
        <v>CONSISTENTE</v>
      </c>
      <c r="CD57" s="59" t="str">
        <f t="shared" si="33"/>
        <v>CONSISTENTE</v>
      </c>
      <c r="CE57" s="59" t="str">
        <f t="shared" si="34"/>
        <v>CONSISTENTE</v>
      </c>
      <c r="CF57" s="56">
        <v>257831162</v>
      </c>
      <c r="CG57" s="56">
        <v>1513854</v>
      </c>
      <c r="CH57" s="56">
        <v>42266000</v>
      </c>
      <c r="CI57" s="56">
        <v>0</v>
      </c>
      <c r="CJ57" s="56">
        <v>0</v>
      </c>
      <c r="CK57" s="56">
        <v>0</v>
      </c>
      <c r="CL57" s="60">
        <v>1</v>
      </c>
      <c r="CM57" s="59" t="str">
        <f t="shared" si="35"/>
        <v>NO CONSISTENTE</v>
      </c>
      <c r="CN57" s="59" t="str">
        <f t="shared" si="36"/>
        <v>CONSISTENTE</v>
      </c>
      <c r="CO57" s="59" t="str">
        <f t="shared" si="37"/>
        <v>NO CONSISTENTE</v>
      </c>
      <c r="CP57" s="59" t="str">
        <f t="shared" si="38"/>
        <v>CONSISTENTE</v>
      </c>
      <c r="CQ57" s="59" t="str">
        <f t="shared" si="39"/>
        <v>CONSISTENTE</v>
      </c>
      <c r="CR57" s="59" t="str">
        <f t="shared" si="40"/>
        <v>CONSISTENTE</v>
      </c>
      <c r="CS57" s="59" t="str">
        <f t="shared" si="41"/>
        <v>CONSISTENTE</v>
      </c>
      <c r="CT57" s="59" t="str">
        <f t="shared" si="42"/>
        <v>CONSISTENTE</v>
      </c>
      <c r="CU57" s="59" t="str">
        <f t="shared" si="43"/>
        <v>CONSISTENTE</v>
      </c>
      <c r="CV57" s="59" t="str">
        <f t="shared" si="44"/>
        <v>CONSISTENTE</v>
      </c>
      <c r="CW57" s="59" t="str">
        <f t="shared" si="45"/>
        <v>CONSISTENTE</v>
      </c>
      <c r="CX57" s="59" t="str">
        <f t="shared" si="46"/>
        <v>CONSISTENTE</v>
      </c>
      <c r="CY57" s="56">
        <f t="shared" si="47"/>
        <v>24324169.5</v>
      </c>
      <c r="CZ57" s="56">
        <f t="shared" si="48"/>
        <v>24324169.5</v>
      </c>
      <c r="DA57" s="56">
        <f t="shared" si="49"/>
        <v>0</v>
      </c>
      <c r="DB57" s="56">
        <f t="shared" si="50"/>
        <v>0</v>
      </c>
      <c r="DC57" s="56">
        <f t="shared" si="51"/>
        <v>0</v>
      </c>
      <c r="DD57" s="56">
        <f t="shared" si="52"/>
        <v>0</v>
      </c>
      <c r="DE57" s="90">
        <f t="shared" si="53"/>
        <v>1513854</v>
      </c>
      <c r="DF57" s="90">
        <f t="shared" si="54"/>
        <v>1513854</v>
      </c>
      <c r="DG57" s="90">
        <f t="shared" si="55"/>
        <v>0</v>
      </c>
      <c r="DH57" s="90">
        <f t="shared" si="56"/>
        <v>0</v>
      </c>
      <c r="DI57" s="90">
        <f t="shared" si="57"/>
        <v>0</v>
      </c>
      <c r="DJ57" s="98">
        <f t="shared" si="58"/>
        <v>0</v>
      </c>
      <c r="DK57" s="103">
        <f t="shared" si="59"/>
        <v>114936822</v>
      </c>
      <c r="DL57" s="91">
        <f t="shared" si="60"/>
        <v>8816681</v>
      </c>
      <c r="DM57" s="91">
        <f t="shared" si="61"/>
        <v>106120141</v>
      </c>
      <c r="DN57" s="91">
        <f t="shared" si="62"/>
        <v>0</v>
      </c>
      <c r="DO57" s="91">
        <f t="shared" si="63"/>
        <v>0</v>
      </c>
      <c r="DP57" s="91">
        <f t="shared" si="64"/>
        <v>0</v>
      </c>
      <c r="DQ57" s="125" t="str">
        <f t="shared" si="65"/>
        <v>NO CONSISTENTE</v>
      </c>
      <c r="DR57" s="147">
        <v>52005494</v>
      </c>
      <c r="DS57" s="147">
        <v>1513854</v>
      </c>
      <c r="DT57" s="147">
        <v>50491640</v>
      </c>
      <c r="DU57" s="147">
        <v>0</v>
      </c>
      <c r="DV57" s="147">
        <v>0</v>
      </c>
      <c r="DW57" s="147">
        <v>0</v>
      </c>
      <c r="DX57" s="59">
        <f>+VLOOKUP($E57,'[2]Ejecución I Semestre 2016'!$B$11:$X$1115,10,FALSE)</f>
        <v>1</v>
      </c>
      <c r="DY57" s="68" t="str">
        <f t="shared" si="66"/>
        <v>CONSISTENTE</v>
      </c>
      <c r="DZ57" s="68" t="str">
        <f t="shared" si="67"/>
        <v>CONSISTENTE</v>
      </c>
      <c r="EA57" s="68" t="str">
        <f t="shared" si="68"/>
        <v>NO CONSISTENTE</v>
      </c>
      <c r="EB57" s="68" t="str">
        <f t="shared" si="69"/>
        <v>CONSISTENTE</v>
      </c>
      <c r="EC57" s="68" t="str">
        <f t="shared" si="70"/>
        <v>CONSISTENTE</v>
      </c>
      <c r="ED57" s="68" t="str">
        <f t="shared" si="71"/>
        <v>CONSISTENTE</v>
      </c>
      <c r="EE57" s="132">
        <f t="shared" si="72"/>
        <v>3027708</v>
      </c>
      <c r="EF57" s="131">
        <f t="shared" si="73"/>
        <v>3027708</v>
      </c>
      <c r="EG57" s="131">
        <f t="shared" si="74"/>
        <v>0</v>
      </c>
      <c r="EH57" s="131">
        <f t="shared" si="75"/>
        <v>0</v>
      </c>
      <c r="EI57" s="131">
        <f t="shared" si="76"/>
        <v>0</v>
      </c>
      <c r="EJ57" s="131">
        <f t="shared" si="77"/>
        <v>0</v>
      </c>
      <c r="EK57" s="131">
        <f t="shared" si="81"/>
        <v>166942316</v>
      </c>
      <c r="EL57" s="60">
        <f t="shared" si="82"/>
        <v>10330535</v>
      </c>
      <c r="EM57" s="60">
        <f t="shared" si="83"/>
        <v>156611781</v>
      </c>
      <c r="EN57" s="60">
        <f t="shared" si="84"/>
        <v>0</v>
      </c>
      <c r="EO57" s="60">
        <f t="shared" si="85"/>
        <v>0</v>
      </c>
      <c r="EP57" s="60">
        <f t="shared" si="86"/>
        <v>0</v>
      </c>
      <c r="EQ57" s="90" t="str">
        <f t="shared" si="87"/>
        <v>NO CONSISTENTE</v>
      </c>
    </row>
    <row r="58" spans="1:147" ht="17.25" customHeight="1" x14ac:dyDescent="0.2">
      <c r="A58" s="62" t="s">
        <v>2096</v>
      </c>
      <c r="B58" s="56">
        <f t="shared" si="79"/>
        <v>240000000</v>
      </c>
      <c r="C58" s="59" t="str">
        <f t="shared" si="80"/>
        <v>SI</v>
      </c>
      <c r="E58" s="53" t="s">
        <v>95</v>
      </c>
      <c r="F58" s="54" t="s">
        <v>2</v>
      </c>
      <c r="G58" s="61" t="s">
        <v>96</v>
      </c>
      <c r="H58" s="56">
        <v>687852987.36000001</v>
      </c>
      <c r="I58" s="56">
        <v>0</v>
      </c>
      <c r="J58" s="56">
        <v>46163461.990000002</v>
      </c>
      <c r="K58" s="56">
        <v>0</v>
      </c>
      <c r="L58" s="56">
        <v>0</v>
      </c>
      <c r="M58" s="56">
        <v>0</v>
      </c>
      <c r="N58" s="57">
        <v>641689525.37</v>
      </c>
      <c r="O58" s="58">
        <f t="shared" si="0"/>
        <v>0</v>
      </c>
      <c r="P58" s="59" t="str">
        <f t="shared" si="1"/>
        <v>CONSISTENTE</v>
      </c>
      <c r="Q58" s="87" t="str">
        <f t="shared" si="2"/>
        <v>OK</v>
      </c>
      <c r="R58" s="56">
        <v>0</v>
      </c>
      <c r="S58" s="56">
        <v>0</v>
      </c>
      <c r="T58" s="56">
        <v>240000000</v>
      </c>
      <c r="U58" s="56">
        <v>0</v>
      </c>
      <c r="V58" s="56">
        <v>0</v>
      </c>
      <c r="W58" s="59" t="s">
        <v>2314</v>
      </c>
      <c r="X58" s="59" t="s">
        <v>2312</v>
      </c>
      <c r="Y58" s="59" t="str">
        <f t="shared" si="3"/>
        <v>CONSISTENTE</v>
      </c>
      <c r="Z58" s="59" t="str">
        <f t="shared" si="90"/>
        <v/>
      </c>
      <c r="AA58" s="66">
        <f>+VLOOKUP($E58,'[1]PLAN DE APLICACIÓN'!$B$11:$V$1115,16,FALSE)</f>
        <v>211306177</v>
      </c>
      <c r="AB58" s="66">
        <f>+VLOOKUP($E58,'[1]PLAN DE APLICACIÓN'!$B$11:$V$1115,17,FALSE)</f>
        <v>211306177</v>
      </c>
      <c r="AC58" s="66">
        <f>+VLOOKUP($E58,'[1]PLAN DE APLICACIÓN'!$B$11:$V$1115,18,FALSE)</f>
        <v>0</v>
      </c>
      <c r="AD58" s="66">
        <f>+VLOOKUP($E58,'[1]PLAN DE APLICACIÓN'!$B$11:$V$1115,19,FALSE)</f>
        <v>0</v>
      </c>
      <c r="AE58" s="66">
        <f>+VLOOKUP($E58,'[1]PLAN DE APLICACIÓN'!$B$11:$V$1115,20,FALSE)</f>
        <v>0</v>
      </c>
      <c r="AF58" s="66">
        <f>+VLOOKUP($E58,'[1]PLAN DE APLICACIÓN'!$B$11:$V$1115,21,FALSE)</f>
        <v>0</v>
      </c>
      <c r="AG58" s="59" t="str">
        <f t="shared" si="5"/>
        <v>CONSISTENTE</v>
      </c>
      <c r="AH58" s="59" t="str">
        <f t="shared" si="6"/>
        <v>NO CONSISTENTE</v>
      </c>
      <c r="AI58" s="59" t="str">
        <f t="shared" si="7"/>
        <v>CONSISTENTE</v>
      </c>
      <c r="AJ58" s="59" t="str">
        <f t="shared" si="8"/>
        <v>CONSISTENTE</v>
      </c>
      <c r="AK58" s="59" t="str">
        <f t="shared" si="9"/>
        <v>CONSISTENTE</v>
      </c>
      <c r="AL58" s="59" t="str">
        <f t="shared" si="10"/>
        <v>CONSISTENTE</v>
      </c>
      <c r="AM58" s="56">
        <v>0</v>
      </c>
      <c r="AN58" s="56">
        <v>0</v>
      </c>
      <c r="AO58" s="56">
        <v>0</v>
      </c>
      <c r="AP58" s="56">
        <v>0</v>
      </c>
      <c r="AQ58" s="56">
        <v>0</v>
      </c>
      <c r="AR58" s="56">
        <v>0</v>
      </c>
      <c r="AS58" s="59">
        <v>0</v>
      </c>
      <c r="AT58" s="59" t="str">
        <f t="shared" si="11"/>
        <v>CONSISTENTE</v>
      </c>
      <c r="AU58" s="59" t="str">
        <f t="shared" si="12"/>
        <v>CONSISTENTE</v>
      </c>
      <c r="AV58" s="59" t="str">
        <f t="shared" si="13"/>
        <v>CONSISTENTE</v>
      </c>
      <c r="AW58" s="59" t="str">
        <f t="shared" si="14"/>
        <v>CONSISTENTE</v>
      </c>
      <c r="AX58" s="59" t="str">
        <f t="shared" si="15"/>
        <v>CONSISTENTE</v>
      </c>
      <c r="AY58" s="59" t="str">
        <f t="shared" si="16"/>
        <v>CONSISTENTE</v>
      </c>
      <c r="AZ58" s="56">
        <v>0</v>
      </c>
      <c r="BA58" s="56">
        <v>0</v>
      </c>
      <c r="BB58" s="56">
        <v>0</v>
      </c>
      <c r="BC58" s="56">
        <v>0</v>
      </c>
      <c r="BD58" s="56">
        <v>0</v>
      </c>
      <c r="BE58" s="56">
        <v>0</v>
      </c>
      <c r="BF58" s="60">
        <v>1</v>
      </c>
      <c r="BG58" s="59" t="str">
        <f t="shared" si="17"/>
        <v>CONSISTENTE</v>
      </c>
      <c r="BH58" s="59" t="str">
        <f t="shared" si="18"/>
        <v>CONSISTENTE</v>
      </c>
      <c r="BI58" s="59" t="str">
        <f t="shared" si="19"/>
        <v>CONSISTENTE</v>
      </c>
      <c r="BJ58" s="59" t="str">
        <f t="shared" si="20"/>
        <v>CONSISTENTE</v>
      </c>
      <c r="BK58" s="59" t="str">
        <f t="shared" si="21"/>
        <v>CONSISTENTE</v>
      </c>
      <c r="BL58" s="59" t="str">
        <f t="shared" si="22"/>
        <v>CONSISTENTE</v>
      </c>
      <c r="BM58" s="59" t="str">
        <f t="shared" si="23"/>
        <v>CONSISTENTE</v>
      </c>
      <c r="BN58" s="59" t="str">
        <f t="shared" si="24"/>
        <v>CONSISTENTE</v>
      </c>
      <c r="BO58" s="59" t="str">
        <f t="shared" si="25"/>
        <v>CONSISTENTE</v>
      </c>
      <c r="BP58" s="59" t="str">
        <f t="shared" si="26"/>
        <v>CONSISTENTE</v>
      </c>
      <c r="BQ58" s="59" t="str">
        <f t="shared" si="27"/>
        <v>CONSISTENTE</v>
      </c>
      <c r="BR58" s="59" t="str">
        <f t="shared" si="28"/>
        <v>CONSISTENTE</v>
      </c>
      <c r="BS58" s="56">
        <v>0</v>
      </c>
      <c r="BT58" s="56">
        <v>0</v>
      </c>
      <c r="BU58" s="56">
        <v>0</v>
      </c>
      <c r="BV58" s="56">
        <v>0</v>
      </c>
      <c r="BW58" s="56">
        <v>0</v>
      </c>
      <c r="BX58" s="56">
        <v>0</v>
      </c>
      <c r="BY58" s="60">
        <v>0</v>
      </c>
      <c r="BZ58" s="59" t="str">
        <f t="shared" si="29"/>
        <v>CONSISTENTE</v>
      </c>
      <c r="CA58" s="59" t="str">
        <f t="shared" si="30"/>
        <v>CONSISTENTE</v>
      </c>
      <c r="CB58" s="59" t="str">
        <f t="shared" si="31"/>
        <v>CONSISTENTE</v>
      </c>
      <c r="CC58" s="59" t="str">
        <f t="shared" si="32"/>
        <v>CONSISTENTE</v>
      </c>
      <c r="CD58" s="59" t="str">
        <f t="shared" si="33"/>
        <v>CONSISTENTE</v>
      </c>
      <c r="CE58" s="59" t="str">
        <f t="shared" si="34"/>
        <v>CONSISTENTE</v>
      </c>
      <c r="CF58" s="56">
        <v>0</v>
      </c>
      <c r="CG58" s="56">
        <v>0</v>
      </c>
      <c r="CH58" s="56">
        <v>0</v>
      </c>
      <c r="CI58" s="56">
        <v>0</v>
      </c>
      <c r="CJ58" s="56">
        <v>0</v>
      </c>
      <c r="CK58" s="56">
        <v>0</v>
      </c>
      <c r="CL58" s="60">
        <v>1</v>
      </c>
      <c r="CM58" s="59" t="str">
        <f t="shared" si="35"/>
        <v>CONSISTENTE</v>
      </c>
      <c r="CN58" s="59" t="str">
        <f t="shared" si="36"/>
        <v>CONSISTENTE</v>
      </c>
      <c r="CO58" s="59" t="str">
        <f t="shared" si="37"/>
        <v>CONSISTENTE</v>
      </c>
      <c r="CP58" s="59" t="str">
        <f t="shared" si="38"/>
        <v>CONSISTENTE</v>
      </c>
      <c r="CQ58" s="59" t="str">
        <f t="shared" si="39"/>
        <v>CONSISTENTE</v>
      </c>
      <c r="CR58" s="59" t="str">
        <f t="shared" si="40"/>
        <v>CONSISTENTE</v>
      </c>
      <c r="CS58" s="59" t="str">
        <f t="shared" si="41"/>
        <v>CONSISTENTE</v>
      </c>
      <c r="CT58" s="59" t="str">
        <f t="shared" si="42"/>
        <v>CONSISTENTE</v>
      </c>
      <c r="CU58" s="59" t="str">
        <f t="shared" si="43"/>
        <v>CONSISTENTE</v>
      </c>
      <c r="CV58" s="59" t="str">
        <f t="shared" si="44"/>
        <v>CONSISTENTE</v>
      </c>
      <c r="CW58" s="59" t="str">
        <f t="shared" si="45"/>
        <v>CONSISTENTE</v>
      </c>
      <c r="CX58" s="59" t="str">
        <f t="shared" si="46"/>
        <v>CONSISTENTE</v>
      </c>
      <c r="CY58" s="56">
        <f t="shared" si="47"/>
        <v>451306177</v>
      </c>
      <c r="CZ58" s="56">
        <f t="shared" si="48"/>
        <v>211306177</v>
      </c>
      <c r="DA58" s="56">
        <f t="shared" si="49"/>
        <v>0</v>
      </c>
      <c r="DB58" s="56">
        <f t="shared" si="50"/>
        <v>240000000</v>
      </c>
      <c r="DC58" s="56">
        <f t="shared" si="51"/>
        <v>0</v>
      </c>
      <c r="DD58" s="56">
        <f t="shared" si="52"/>
        <v>0</v>
      </c>
      <c r="DE58" s="90">
        <f t="shared" si="53"/>
        <v>0</v>
      </c>
      <c r="DF58" s="90">
        <f t="shared" si="54"/>
        <v>0</v>
      </c>
      <c r="DG58" s="90">
        <f t="shared" si="55"/>
        <v>0</v>
      </c>
      <c r="DH58" s="90">
        <f t="shared" si="56"/>
        <v>0</v>
      </c>
      <c r="DI58" s="90">
        <f t="shared" si="57"/>
        <v>0</v>
      </c>
      <c r="DJ58" s="98">
        <f t="shared" si="58"/>
        <v>0</v>
      </c>
      <c r="DK58" s="103">
        <f t="shared" si="59"/>
        <v>211306177</v>
      </c>
      <c r="DL58" s="91">
        <f t="shared" si="60"/>
        <v>211306177</v>
      </c>
      <c r="DM58" s="91">
        <f t="shared" si="61"/>
        <v>0</v>
      </c>
      <c r="DN58" s="91">
        <f t="shared" si="62"/>
        <v>0</v>
      </c>
      <c r="DO58" s="91">
        <f t="shared" si="63"/>
        <v>0</v>
      </c>
      <c r="DP58" s="91">
        <f t="shared" si="64"/>
        <v>0</v>
      </c>
      <c r="DQ58" s="125" t="str">
        <f t="shared" si="65"/>
        <v>CONSISTENTE</v>
      </c>
      <c r="DR58" s="147">
        <v>0</v>
      </c>
      <c r="DS58" s="147">
        <v>0</v>
      </c>
      <c r="DT58" s="147">
        <v>0</v>
      </c>
      <c r="DU58" s="147">
        <v>0</v>
      </c>
      <c r="DV58" s="147">
        <v>0</v>
      </c>
      <c r="DW58" s="147">
        <v>0</v>
      </c>
      <c r="DX58" s="59">
        <f>+VLOOKUP($E58,'[2]Ejecución I Semestre 2016'!$B$11:$X$1115,10,FALSE)</f>
        <v>1</v>
      </c>
      <c r="DY58" s="68" t="str">
        <f t="shared" si="66"/>
        <v>CONSISTENTE</v>
      </c>
      <c r="DZ58" s="68" t="str">
        <f t="shared" si="67"/>
        <v>CONSISTENTE</v>
      </c>
      <c r="EA58" s="68" t="str">
        <f t="shared" si="68"/>
        <v>CONSISTENTE</v>
      </c>
      <c r="EB58" s="68" t="str">
        <f t="shared" si="69"/>
        <v>CONSISTENTE</v>
      </c>
      <c r="EC58" s="68" t="str">
        <f t="shared" si="70"/>
        <v>CONSISTENTE</v>
      </c>
      <c r="ED58" s="68" t="str">
        <f t="shared" si="71"/>
        <v>CONSISTENTE</v>
      </c>
      <c r="EE58" s="132">
        <f t="shared" si="72"/>
        <v>0</v>
      </c>
      <c r="EF58" s="131">
        <f t="shared" si="73"/>
        <v>0</v>
      </c>
      <c r="EG58" s="131">
        <f t="shared" si="74"/>
        <v>0</v>
      </c>
      <c r="EH58" s="131">
        <f t="shared" si="75"/>
        <v>0</v>
      </c>
      <c r="EI58" s="131">
        <f t="shared" si="76"/>
        <v>0</v>
      </c>
      <c r="EJ58" s="131">
        <f t="shared" si="77"/>
        <v>0</v>
      </c>
      <c r="EK58" s="131">
        <f t="shared" si="81"/>
        <v>211306177</v>
      </c>
      <c r="EL58" s="60">
        <f t="shared" si="82"/>
        <v>211306177</v>
      </c>
      <c r="EM58" s="60">
        <f t="shared" si="83"/>
        <v>0</v>
      </c>
      <c r="EN58" s="60">
        <f t="shared" si="84"/>
        <v>0</v>
      </c>
      <c r="EO58" s="60">
        <f t="shared" si="85"/>
        <v>0</v>
      </c>
      <c r="EP58" s="60">
        <f t="shared" si="86"/>
        <v>0</v>
      </c>
      <c r="EQ58" s="90" t="str">
        <f t="shared" si="87"/>
        <v>CONSISTENTE</v>
      </c>
    </row>
    <row r="59" spans="1:147" ht="17.25" customHeight="1" x14ac:dyDescent="0.2">
      <c r="A59" s="53" t="s">
        <v>756</v>
      </c>
      <c r="B59" s="56">
        <f t="shared" si="79"/>
        <v>589203195.31999993</v>
      </c>
      <c r="C59" s="59" t="str">
        <f t="shared" si="80"/>
        <v>SI</v>
      </c>
      <c r="E59" s="53" t="s">
        <v>97</v>
      </c>
      <c r="F59" s="54" t="s">
        <v>2</v>
      </c>
      <c r="G59" s="61" t="s">
        <v>98</v>
      </c>
      <c r="H59" s="56">
        <v>116101111.5</v>
      </c>
      <c r="I59" s="56">
        <v>0</v>
      </c>
      <c r="J59" s="56">
        <v>0</v>
      </c>
      <c r="K59" s="56">
        <v>0</v>
      </c>
      <c r="L59" s="56">
        <v>0</v>
      </c>
      <c r="M59" s="56">
        <v>0</v>
      </c>
      <c r="N59" s="57">
        <v>116101111.5</v>
      </c>
      <c r="O59" s="58">
        <f t="shared" si="0"/>
        <v>0</v>
      </c>
      <c r="P59" s="59" t="str">
        <f t="shared" si="1"/>
        <v>CONSISTENTE</v>
      </c>
      <c r="Q59" s="87" t="str">
        <f t="shared" si="2"/>
        <v>OK</v>
      </c>
      <c r="R59" s="56">
        <v>0</v>
      </c>
      <c r="S59" s="56">
        <v>0</v>
      </c>
      <c r="T59" s="56">
        <v>320000000</v>
      </c>
      <c r="U59" s="56">
        <v>269203195.31999999</v>
      </c>
      <c r="V59" s="56">
        <v>0</v>
      </c>
      <c r="W59" s="59" t="s">
        <v>2315</v>
      </c>
      <c r="X59" s="59" t="s">
        <v>2313</v>
      </c>
      <c r="Y59" s="59" t="str">
        <f t="shared" si="3"/>
        <v>NO CONSISTENTE</v>
      </c>
      <c r="Z59" s="59" t="str">
        <f>+IF(Y59="NO CONSISTENTE","EL PLAN DE APLICACIÓN ES SUPERIOR A LOS RECURSOS SUSCEPTIBLES DE APLICACIÓN.","OK")</f>
        <v>EL PLAN DE APLICACIÓN ES SUPERIOR A LOS RECURSOS SUSCEPTIBLES DE APLICACIÓN.</v>
      </c>
      <c r="AA59" s="66">
        <f>+VLOOKUP($E59,'[1]PLAN DE APLICACIÓN'!$B$11:$V$1115,16,FALSE)</f>
        <v>0</v>
      </c>
      <c r="AB59" s="66">
        <f>+VLOOKUP($E59,'[1]PLAN DE APLICACIÓN'!$B$11:$V$1115,17,FALSE)</f>
        <v>0</v>
      </c>
      <c r="AC59" s="66">
        <f>+VLOOKUP($E59,'[1]PLAN DE APLICACIÓN'!$B$11:$V$1115,18,FALSE)</f>
        <v>0</v>
      </c>
      <c r="AD59" s="66">
        <f>+VLOOKUP($E59,'[1]PLAN DE APLICACIÓN'!$B$11:$V$1115,19,FALSE)</f>
        <v>0</v>
      </c>
      <c r="AE59" s="66">
        <f>+VLOOKUP($E59,'[1]PLAN DE APLICACIÓN'!$B$11:$V$1115,20,FALSE)</f>
        <v>0</v>
      </c>
      <c r="AF59" s="66">
        <f>+VLOOKUP($E59,'[1]PLAN DE APLICACIÓN'!$B$11:$V$1115,21,FALSE)</f>
        <v>0</v>
      </c>
      <c r="AG59" s="59" t="str">
        <f t="shared" si="5"/>
        <v>CONSISTENTE</v>
      </c>
      <c r="AH59" s="59" t="str">
        <f t="shared" si="6"/>
        <v>CONSISTENTE</v>
      </c>
      <c r="AI59" s="59" t="str">
        <f t="shared" si="7"/>
        <v>CONSISTENTE</v>
      </c>
      <c r="AJ59" s="59" t="str">
        <f t="shared" si="8"/>
        <v>CONSISTENTE</v>
      </c>
      <c r="AK59" s="59" t="str">
        <f t="shared" si="9"/>
        <v>CONSISTENTE</v>
      </c>
      <c r="AL59" s="59" t="str">
        <f t="shared" si="10"/>
        <v>CONSISTENTE</v>
      </c>
      <c r="AM59" s="56">
        <v>0</v>
      </c>
      <c r="AN59" s="56">
        <v>0</v>
      </c>
      <c r="AO59" s="56">
        <v>0</v>
      </c>
      <c r="AP59" s="56">
        <v>0</v>
      </c>
      <c r="AQ59" s="56">
        <v>0</v>
      </c>
      <c r="AR59" s="56">
        <v>0</v>
      </c>
      <c r="AS59" s="59">
        <v>0</v>
      </c>
      <c r="AT59" s="59" t="str">
        <f t="shared" si="11"/>
        <v>CONSISTENTE</v>
      </c>
      <c r="AU59" s="59" t="str">
        <f t="shared" si="12"/>
        <v>CONSISTENTE</v>
      </c>
      <c r="AV59" s="59" t="str">
        <f t="shared" si="13"/>
        <v>CONSISTENTE</v>
      </c>
      <c r="AW59" s="59" t="str">
        <f t="shared" si="14"/>
        <v>CONSISTENTE</v>
      </c>
      <c r="AX59" s="59" t="str">
        <f t="shared" si="15"/>
        <v>CONSISTENTE</v>
      </c>
      <c r="AY59" s="59" t="str">
        <f t="shared" si="16"/>
        <v>CONSISTENTE</v>
      </c>
      <c r="AZ59" s="56">
        <v>0</v>
      </c>
      <c r="BA59" s="56">
        <v>0</v>
      </c>
      <c r="BB59" s="56">
        <v>0</v>
      </c>
      <c r="BC59" s="56">
        <v>0</v>
      </c>
      <c r="BD59" s="56">
        <v>0</v>
      </c>
      <c r="BE59" s="56">
        <v>0</v>
      </c>
      <c r="BF59" s="60">
        <v>0</v>
      </c>
      <c r="BG59" s="59" t="str">
        <f t="shared" si="17"/>
        <v>CONSISTENTE</v>
      </c>
      <c r="BH59" s="59" t="str">
        <f t="shared" si="18"/>
        <v>CONSISTENTE</v>
      </c>
      <c r="BI59" s="59" t="str">
        <f t="shared" si="19"/>
        <v>CONSISTENTE</v>
      </c>
      <c r="BJ59" s="59" t="str">
        <f t="shared" si="20"/>
        <v>CONSISTENTE</v>
      </c>
      <c r="BK59" s="59" t="str">
        <f t="shared" si="21"/>
        <v>CONSISTENTE</v>
      </c>
      <c r="BL59" s="59" t="str">
        <f t="shared" si="22"/>
        <v>CONSISTENTE</v>
      </c>
      <c r="BM59" s="59" t="str">
        <f t="shared" si="23"/>
        <v>CONSISTENTE</v>
      </c>
      <c r="BN59" s="59" t="str">
        <f t="shared" si="24"/>
        <v>CONSISTENTE</v>
      </c>
      <c r="BO59" s="59" t="str">
        <f t="shared" si="25"/>
        <v>CONSISTENTE</v>
      </c>
      <c r="BP59" s="59" t="str">
        <f t="shared" si="26"/>
        <v>CONSISTENTE</v>
      </c>
      <c r="BQ59" s="59" t="str">
        <f t="shared" si="27"/>
        <v>CONSISTENTE</v>
      </c>
      <c r="BR59" s="59" t="str">
        <f t="shared" si="28"/>
        <v>CONSISTENTE</v>
      </c>
      <c r="BS59" s="56">
        <v>1019323256</v>
      </c>
      <c r="BT59" s="56">
        <v>45303331</v>
      </c>
      <c r="BU59" s="56">
        <v>151958862</v>
      </c>
      <c r="BV59" s="56">
        <v>0</v>
      </c>
      <c r="BW59" s="56">
        <v>0</v>
      </c>
      <c r="BX59" s="56">
        <v>0</v>
      </c>
      <c r="BY59" s="60">
        <v>1</v>
      </c>
      <c r="BZ59" s="59" t="str">
        <f t="shared" si="29"/>
        <v>NO CONSISTENTE</v>
      </c>
      <c r="CA59" s="59" t="str">
        <f t="shared" si="30"/>
        <v>NO CONSISTENTE</v>
      </c>
      <c r="CB59" s="59" t="str">
        <f t="shared" si="31"/>
        <v>NO CONSISTENTE</v>
      </c>
      <c r="CC59" s="59" t="str">
        <f t="shared" si="32"/>
        <v>CONSISTENTE</v>
      </c>
      <c r="CD59" s="59" t="str">
        <f t="shared" si="33"/>
        <v>CONSISTENTE</v>
      </c>
      <c r="CE59" s="59" t="str">
        <f t="shared" si="34"/>
        <v>CONSISTENTE</v>
      </c>
      <c r="CF59" s="56">
        <v>0</v>
      </c>
      <c r="CG59" s="56">
        <v>0</v>
      </c>
      <c r="CH59" s="56">
        <v>0</v>
      </c>
      <c r="CI59" s="56">
        <v>0</v>
      </c>
      <c r="CJ59" s="56">
        <v>0</v>
      </c>
      <c r="CK59" s="56">
        <v>0</v>
      </c>
      <c r="CL59" s="60">
        <v>1</v>
      </c>
      <c r="CM59" s="59" t="str">
        <f t="shared" si="35"/>
        <v>CONSISTENTE</v>
      </c>
      <c r="CN59" s="59" t="str">
        <f t="shared" si="36"/>
        <v>CONSISTENTE</v>
      </c>
      <c r="CO59" s="59" t="str">
        <f t="shared" si="37"/>
        <v>CONSISTENTE</v>
      </c>
      <c r="CP59" s="59" t="str">
        <f t="shared" si="38"/>
        <v>CONSISTENTE</v>
      </c>
      <c r="CQ59" s="59" t="str">
        <f t="shared" si="39"/>
        <v>CONSISTENTE</v>
      </c>
      <c r="CR59" s="59" t="str">
        <f t="shared" si="40"/>
        <v>CONSISTENTE</v>
      </c>
      <c r="CS59" s="59" t="str">
        <f t="shared" si="41"/>
        <v>NO CONSISTENTE</v>
      </c>
      <c r="CT59" s="59" t="str">
        <f t="shared" si="42"/>
        <v>NO CONSISTENTE</v>
      </c>
      <c r="CU59" s="59" t="str">
        <f t="shared" si="43"/>
        <v>NO CONSISTENTE</v>
      </c>
      <c r="CV59" s="59" t="str">
        <f t="shared" si="44"/>
        <v>CONSISTENTE</v>
      </c>
      <c r="CW59" s="59" t="str">
        <f t="shared" si="45"/>
        <v>CONSISTENTE</v>
      </c>
      <c r="CX59" s="59" t="str">
        <f t="shared" si="46"/>
        <v>CONSISTENTE</v>
      </c>
      <c r="CY59" s="56">
        <f t="shared" si="47"/>
        <v>589203195.31999993</v>
      </c>
      <c r="CZ59" s="56">
        <f t="shared" si="48"/>
        <v>0</v>
      </c>
      <c r="DA59" s="56">
        <f t="shared" si="49"/>
        <v>0</v>
      </c>
      <c r="DB59" s="56">
        <f t="shared" si="50"/>
        <v>320000000</v>
      </c>
      <c r="DC59" s="56">
        <f t="shared" si="51"/>
        <v>269203195.31999999</v>
      </c>
      <c r="DD59" s="56">
        <f t="shared" si="52"/>
        <v>0</v>
      </c>
      <c r="DE59" s="90">
        <f t="shared" si="53"/>
        <v>0</v>
      </c>
      <c r="DF59" s="90">
        <f t="shared" si="54"/>
        <v>0</v>
      </c>
      <c r="DG59" s="90">
        <f t="shared" si="55"/>
        <v>0</v>
      </c>
      <c r="DH59" s="90">
        <f t="shared" si="56"/>
        <v>0</v>
      </c>
      <c r="DI59" s="90">
        <f t="shared" si="57"/>
        <v>0</v>
      </c>
      <c r="DJ59" s="98">
        <f t="shared" si="58"/>
        <v>0</v>
      </c>
      <c r="DK59" s="103">
        <f t="shared" si="59"/>
        <v>197262193</v>
      </c>
      <c r="DL59" s="91">
        <f t="shared" si="60"/>
        <v>45303331</v>
      </c>
      <c r="DM59" s="91">
        <f t="shared" si="61"/>
        <v>151958862</v>
      </c>
      <c r="DN59" s="91">
        <f t="shared" si="62"/>
        <v>0</v>
      </c>
      <c r="DO59" s="91">
        <f t="shared" si="63"/>
        <v>0</v>
      </c>
      <c r="DP59" s="91">
        <f t="shared" si="64"/>
        <v>0</v>
      </c>
      <c r="DQ59" s="125" t="str">
        <f t="shared" si="65"/>
        <v>CONSISTENTE</v>
      </c>
      <c r="DR59" s="147">
        <v>0</v>
      </c>
      <c r="DS59" s="147">
        <v>0</v>
      </c>
      <c r="DT59" s="147">
        <v>0</v>
      </c>
      <c r="DU59" s="147">
        <v>0</v>
      </c>
      <c r="DV59" s="147">
        <v>0</v>
      </c>
      <c r="DW59" s="147">
        <v>0</v>
      </c>
      <c r="DX59" s="59">
        <f>+VLOOKUP($E59,'[2]Ejecución I Semestre 2016'!$B$11:$X$1115,10,FALSE)</f>
        <v>1</v>
      </c>
      <c r="DY59" s="68" t="str">
        <f t="shared" si="66"/>
        <v>CONSISTENTE</v>
      </c>
      <c r="DZ59" s="68" t="str">
        <f t="shared" si="67"/>
        <v>CONSISTENTE</v>
      </c>
      <c r="EA59" s="68" t="str">
        <f t="shared" si="68"/>
        <v>CONSISTENTE</v>
      </c>
      <c r="EB59" s="68" t="str">
        <f t="shared" si="69"/>
        <v>CONSISTENTE</v>
      </c>
      <c r="EC59" s="68" t="str">
        <f t="shared" si="70"/>
        <v>CONSISTENTE</v>
      </c>
      <c r="ED59" s="68" t="str">
        <f t="shared" si="71"/>
        <v>CONSISTENTE</v>
      </c>
      <c r="EE59" s="132">
        <f t="shared" si="72"/>
        <v>0</v>
      </c>
      <c r="EF59" s="131">
        <f t="shared" si="73"/>
        <v>0</v>
      </c>
      <c r="EG59" s="131">
        <f t="shared" si="74"/>
        <v>0</v>
      </c>
      <c r="EH59" s="131">
        <f t="shared" si="75"/>
        <v>0</v>
      </c>
      <c r="EI59" s="131">
        <f t="shared" si="76"/>
        <v>0</v>
      </c>
      <c r="EJ59" s="131">
        <f t="shared" si="77"/>
        <v>0</v>
      </c>
      <c r="EK59" s="131">
        <f t="shared" si="81"/>
        <v>197262193</v>
      </c>
      <c r="EL59" s="60">
        <f t="shared" si="82"/>
        <v>45303331</v>
      </c>
      <c r="EM59" s="60">
        <f t="shared" si="83"/>
        <v>151958862</v>
      </c>
      <c r="EN59" s="60">
        <f t="shared" si="84"/>
        <v>0</v>
      </c>
      <c r="EO59" s="60">
        <f t="shared" si="85"/>
        <v>0</v>
      </c>
      <c r="EP59" s="60">
        <f t="shared" si="86"/>
        <v>0</v>
      </c>
      <c r="EQ59" s="90" t="str">
        <f t="shared" si="87"/>
        <v>CONSISTENTE</v>
      </c>
    </row>
    <row r="60" spans="1:147" ht="17.25" customHeight="1" x14ac:dyDescent="0.2">
      <c r="A60" s="53" t="s">
        <v>1711</v>
      </c>
      <c r="B60" s="56">
        <f t="shared" si="79"/>
        <v>6000000</v>
      </c>
      <c r="C60" s="59" t="str">
        <f t="shared" si="80"/>
        <v>SI</v>
      </c>
      <c r="E60" s="53" t="s">
        <v>99</v>
      </c>
      <c r="F60" s="54" t="s">
        <v>2</v>
      </c>
      <c r="G60" s="61" t="s">
        <v>100</v>
      </c>
      <c r="H60" s="56">
        <v>71995614.569999993</v>
      </c>
      <c r="I60" s="56">
        <v>0</v>
      </c>
      <c r="J60" s="56">
        <v>65995614.57</v>
      </c>
      <c r="K60" s="56">
        <v>0</v>
      </c>
      <c r="L60" s="56">
        <v>0</v>
      </c>
      <c r="M60" s="56">
        <v>0</v>
      </c>
      <c r="N60" s="57">
        <v>6000000</v>
      </c>
      <c r="O60" s="58">
        <f t="shared" si="0"/>
        <v>0</v>
      </c>
      <c r="P60" s="59" t="str">
        <f t="shared" si="1"/>
        <v>CONSISTENTE</v>
      </c>
      <c r="Q60" s="87" t="str">
        <f t="shared" si="2"/>
        <v>OK</v>
      </c>
      <c r="R60" s="56">
        <v>0</v>
      </c>
      <c r="S60" s="56">
        <v>6000000</v>
      </c>
      <c r="T60" s="56">
        <v>0</v>
      </c>
      <c r="U60" s="56">
        <v>0</v>
      </c>
      <c r="V60" s="56">
        <v>0</v>
      </c>
      <c r="W60" s="59" t="s">
        <v>2314</v>
      </c>
      <c r="X60" s="59" t="s">
        <v>2312</v>
      </c>
      <c r="Y60" s="59" t="str">
        <f t="shared" si="3"/>
        <v>CONSISTENTE</v>
      </c>
      <c r="Z60" s="59" t="str">
        <f>+IF(Y60="NO CONSISTENTE","EL PLAN DE APLICACIÓN ES SUPERIOR A LOS RECURSOS SUSCEPTIBLES DE APLICACIÓN.","")</f>
        <v/>
      </c>
      <c r="AA60" s="66">
        <f>+VLOOKUP($E60,'[1]PLAN DE APLICACIÓN'!$B$11:$V$1115,16,FALSE)</f>
        <v>0</v>
      </c>
      <c r="AB60" s="66">
        <f>+VLOOKUP($E60,'[1]PLAN DE APLICACIÓN'!$B$11:$V$1115,17,FALSE)</f>
        <v>0</v>
      </c>
      <c r="AC60" s="66">
        <f>+VLOOKUP($E60,'[1]PLAN DE APLICACIÓN'!$B$11:$V$1115,18,FALSE)</f>
        <v>0</v>
      </c>
      <c r="AD60" s="66">
        <f>+VLOOKUP($E60,'[1]PLAN DE APLICACIÓN'!$B$11:$V$1115,19,FALSE)</f>
        <v>0</v>
      </c>
      <c r="AE60" s="66">
        <f>+VLOOKUP($E60,'[1]PLAN DE APLICACIÓN'!$B$11:$V$1115,20,FALSE)</f>
        <v>0</v>
      </c>
      <c r="AF60" s="66">
        <f>+VLOOKUP($E60,'[1]PLAN DE APLICACIÓN'!$B$11:$V$1115,21,FALSE)</f>
        <v>0</v>
      </c>
      <c r="AG60" s="59" t="str">
        <f t="shared" si="5"/>
        <v>CONSISTENTE</v>
      </c>
      <c r="AH60" s="59" t="str">
        <f t="shared" si="6"/>
        <v>CONSISTENTE</v>
      </c>
      <c r="AI60" s="59" t="str">
        <f t="shared" si="7"/>
        <v>CONSISTENTE</v>
      </c>
      <c r="AJ60" s="59" t="str">
        <f t="shared" si="8"/>
        <v>CONSISTENTE</v>
      </c>
      <c r="AK60" s="59" t="str">
        <f t="shared" si="9"/>
        <v>CONSISTENTE</v>
      </c>
      <c r="AL60" s="59" t="str">
        <f t="shared" si="10"/>
        <v>CONSISTENTE</v>
      </c>
      <c r="AM60" s="56">
        <v>0</v>
      </c>
      <c r="AN60" s="56">
        <v>0</v>
      </c>
      <c r="AO60" s="56">
        <v>0</v>
      </c>
      <c r="AP60" s="56">
        <v>0</v>
      </c>
      <c r="AQ60" s="56">
        <v>0</v>
      </c>
      <c r="AR60" s="56">
        <v>0</v>
      </c>
      <c r="AS60" s="59">
        <v>1</v>
      </c>
      <c r="AT60" s="59" t="str">
        <f t="shared" si="11"/>
        <v>CONSISTENTE</v>
      </c>
      <c r="AU60" s="59" t="str">
        <f t="shared" si="12"/>
        <v>CONSISTENTE</v>
      </c>
      <c r="AV60" s="59" t="str">
        <f t="shared" si="13"/>
        <v>CONSISTENTE</v>
      </c>
      <c r="AW60" s="59" t="str">
        <f t="shared" si="14"/>
        <v>CONSISTENTE</v>
      </c>
      <c r="AX60" s="59" t="str">
        <f t="shared" si="15"/>
        <v>CONSISTENTE</v>
      </c>
      <c r="AY60" s="59" t="str">
        <f t="shared" si="16"/>
        <v>CONSISTENTE</v>
      </c>
      <c r="AZ60" s="56">
        <v>0</v>
      </c>
      <c r="BA60" s="56">
        <v>0</v>
      </c>
      <c r="BB60" s="56">
        <v>0</v>
      </c>
      <c r="BC60" s="56">
        <v>0</v>
      </c>
      <c r="BD60" s="56">
        <v>0</v>
      </c>
      <c r="BE60" s="56">
        <v>0</v>
      </c>
      <c r="BF60" s="60">
        <v>1</v>
      </c>
      <c r="BG60" s="59" t="str">
        <f t="shared" si="17"/>
        <v>CONSISTENTE</v>
      </c>
      <c r="BH60" s="59" t="str">
        <f t="shared" si="18"/>
        <v>CONSISTENTE</v>
      </c>
      <c r="BI60" s="59" t="str">
        <f t="shared" si="19"/>
        <v>CONSISTENTE</v>
      </c>
      <c r="BJ60" s="59" t="str">
        <f t="shared" si="20"/>
        <v>CONSISTENTE</v>
      </c>
      <c r="BK60" s="59" t="str">
        <f t="shared" si="21"/>
        <v>CONSISTENTE</v>
      </c>
      <c r="BL60" s="59" t="str">
        <f t="shared" si="22"/>
        <v>CONSISTENTE</v>
      </c>
      <c r="BM60" s="59" t="str">
        <f t="shared" si="23"/>
        <v>CONSISTENTE</v>
      </c>
      <c r="BN60" s="59" t="str">
        <f t="shared" si="24"/>
        <v>CONSISTENTE</v>
      </c>
      <c r="BO60" s="59" t="str">
        <f t="shared" si="25"/>
        <v>CONSISTENTE</v>
      </c>
      <c r="BP60" s="59" t="str">
        <f t="shared" si="26"/>
        <v>CONSISTENTE</v>
      </c>
      <c r="BQ60" s="59" t="str">
        <f t="shared" si="27"/>
        <v>CONSISTENTE</v>
      </c>
      <c r="BR60" s="59" t="str">
        <f t="shared" si="28"/>
        <v>CONSISTENTE</v>
      </c>
      <c r="BS60" s="56">
        <v>0</v>
      </c>
      <c r="BT60" s="56">
        <v>0</v>
      </c>
      <c r="BU60" s="56">
        <v>0</v>
      </c>
      <c r="BV60" s="56">
        <v>0</v>
      </c>
      <c r="BW60" s="56">
        <v>0</v>
      </c>
      <c r="BX60" s="56">
        <v>0</v>
      </c>
      <c r="BY60" s="60">
        <v>0</v>
      </c>
      <c r="BZ60" s="59" t="str">
        <f t="shared" si="29"/>
        <v>CONSISTENTE</v>
      </c>
      <c r="CA60" s="59" t="str">
        <f t="shared" si="30"/>
        <v>CONSISTENTE</v>
      </c>
      <c r="CB60" s="59" t="str">
        <f t="shared" si="31"/>
        <v>CONSISTENTE</v>
      </c>
      <c r="CC60" s="59" t="str">
        <f t="shared" si="32"/>
        <v>CONSISTENTE</v>
      </c>
      <c r="CD60" s="59" t="str">
        <f t="shared" si="33"/>
        <v>CONSISTENTE</v>
      </c>
      <c r="CE60" s="59" t="str">
        <f t="shared" si="34"/>
        <v>CONSISTENTE</v>
      </c>
      <c r="CF60" s="56">
        <v>0</v>
      </c>
      <c r="CG60" s="56">
        <v>0</v>
      </c>
      <c r="CH60" s="56">
        <v>0</v>
      </c>
      <c r="CI60" s="56">
        <v>0</v>
      </c>
      <c r="CJ60" s="56">
        <v>0</v>
      </c>
      <c r="CK60" s="56">
        <v>0</v>
      </c>
      <c r="CL60" s="60">
        <v>0</v>
      </c>
      <c r="CM60" s="59" t="str">
        <f t="shared" si="35"/>
        <v>CONSISTENTE</v>
      </c>
      <c r="CN60" s="59" t="str">
        <f t="shared" si="36"/>
        <v>CONSISTENTE</v>
      </c>
      <c r="CO60" s="59" t="str">
        <f t="shared" si="37"/>
        <v>CONSISTENTE</v>
      </c>
      <c r="CP60" s="59" t="str">
        <f t="shared" si="38"/>
        <v>CONSISTENTE</v>
      </c>
      <c r="CQ60" s="59" t="str">
        <f t="shared" si="39"/>
        <v>CONSISTENTE</v>
      </c>
      <c r="CR60" s="59" t="str">
        <f t="shared" si="40"/>
        <v>CONSISTENTE</v>
      </c>
      <c r="CS60" s="59" t="str">
        <f t="shared" si="41"/>
        <v>CONSISTENTE</v>
      </c>
      <c r="CT60" s="59" t="str">
        <f t="shared" si="42"/>
        <v>CONSISTENTE</v>
      </c>
      <c r="CU60" s="59" t="str">
        <f t="shared" si="43"/>
        <v>CONSISTENTE</v>
      </c>
      <c r="CV60" s="59" t="str">
        <f t="shared" si="44"/>
        <v>CONSISTENTE</v>
      </c>
      <c r="CW60" s="59" t="str">
        <f t="shared" si="45"/>
        <v>CONSISTENTE</v>
      </c>
      <c r="CX60" s="59" t="str">
        <f t="shared" si="46"/>
        <v>CONSISTENTE</v>
      </c>
      <c r="CY60" s="56">
        <f t="shared" si="47"/>
        <v>6000000</v>
      </c>
      <c r="CZ60" s="56">
        <f t="shared" si="48"/>
        <v>0</v>
      </c>
      <c r="DA60" s="56">
        <f t="shared" si="49"/>
        <v>6000000</v>
      </c>
      <c r="DB60" s="56">
        <f t="shared" si="50"/>
        <v>0</v>
      </c>
      <c r="DC60" s="56">
        <f t="shared" si="51"/>
        <v>0</v>
      </c>
      <c r="DD60" s="56">
        <f t="shared" si="52"/>
        <v>0</v>
      </c>
      <c r="DE60" s="90">
        <f t="shared" si="53"/>
        <v>0</v>
      </c>
      <c r="DF60" s="90">
        <f t="shared" si="54"/>
        <v>0</v>
      </c>
      <c r="DG60" s="90">
        <f t="shared" si="55"/>
        <v>0</v>
      </c>
      <c r="DH60" s="90">
        <f t="shared" si="56"/>
        <v>0</v>
      </c>
      <c r="DI60" s="90">
        <f t="shared" si="57"/>
        <v>0</v>
      </c>
      <c r="DJ60" s="98">
        <f t="shared" si="58"/>
        <v>0</v>
      </c>
      <c r="DK60" s="103">
        <f t="shared" si="59"/>
        <v>0</v>
      </c>
      <c r="DL60" s="91">
        <f t="shared" si="60"/>
        <v>0</v>
      </c>
      <c r="DM60" s="91">
        <f t="shared" si="61"/>
        <v>0</v>
      </c>
      <c r="DN60" s="91">
        <f t="shared" si="62"/>
        <v>0</v>
      </c>
      <c r="DO60" s="91">
        <f t="shared" si="63"/>
        <v>0</v>
      </c>
      <c r="DP60" s="91">
        <f t="shared" si="64"/>
        <v>0</v>
      </c>
      <c r="DQ60" s="125" t="str">
        <f t="shared" si="65"/>
        <v>CONSISTENTE</v>
      </c>
      <c r="DR60" s="147">
        <v>0</v>
      </c>
      <c r="DS60" s="147">
        <v>0</v>
      </c>
      <c r="DT60" s="147">
        <v>0</v>
      </c>
      <c r="DU60" s="147">
        <v>0</v>
      </c>
      <c r="DV60" s="147">
        <v>0</v>
      </c>
      <c r="DW60" s="147">
        <v>0</v>
      </c>
      <c r="DX60" s="59">
        <f>+VLOOKUP($E60,'[2]Ejecución I Semestre 2016'!$B$11:$X$1115,10,FALSE)</f>
        <v>1</v>
      </c>
      <c r="DY60" s="68" t="str">
        <f t="shared" si="66"/>
        <v>CONSISTENTE</v>
      </c>
      <c r="DZ60" s="68" t="str">
        <f t="shared" si="67"/>
        <v>CONSISTENTE</v>
      </c>
      <c r="EA60" s="68" t="str">
        <f t="shared" si="68"/>
        <v>CONSISTENTE</v>
      </c>
      <c r="EB60" s="68" t="str">
        <f t="shared" si="69"/>
        <v>CONSISTENTE</v>
      </c>
      <c r="EC60" s="68" t="str">
        <f t="shared" si="70"/>
        <v>CONSISTENTE</v>
      </c>
      <c r="ED60" s="68" t="str">
        <f t="shared" si="71"/>
        <v>CONSISTENTE</v>
      </c>
      <c r="EE60" s="132">
        <f t="shared" si="72"/>
        <v>0</v>
      </c>
      <c r="EF60" s="131">
        <f t="shared" si="73"/>
        <v>0</v>
      </c>
      <c r="EG60" s="131">
        <f t="shared" si="74"/>
        <v>0</v>
      </c>
      <c r="EH60" s="131">
        <f t="shared" si="75"/>
        <v>0</v>
      </c>
      <c r="EI60" s="131">
        <f t="shared" si="76"/>
        <v>0</v>
      </c>
      <c r="EJ60" s="131">
        <f t="shared" si="77"/>
        <v>0</v>
      </c>
      <c r="EK60" s="131">
        <f t="shared" si="81"/>
        <v>0</v>
      </c>
      <c r="EL60" s="60">
        <f t="shared" si="82"/>
        <v>0</v>
      </c>
      <c r="EM60" s="60">
        <f t="shared" si="83"/>
        <v>0</v>
      </c>
      <c r="EN60" s="60">
        <f t="shared" si="84"/>
        <v>0</v>
      </c>
      <c r="EO60" s="60">
        <f t="shared" si="85"/>
        <v>0</v>
      </c>
      <c r="EP60" s="60">
        <f t="shared" si="86"/>
        <v>0</v>
      </c>
      <c r="EQ60" s="90" t="str">
        <f t="shared" si="87"/>
        <v>CONSISTENTE</v>
      </c>
    </row>
    <row r="61" spans="1:147" ht="17.25" customHeight="1" x14ac:dyDescent="0.2">
      <c r="A61" s="53" t="s">
        <v>674</v>
      </c>
      <c r="B61" s="56">
        <f t="shared" si="79"/>
        <v>45769207.960000001</v>
      </c>
      <c r="C61" s="59" t="str">
        <f t="shared" si="80"/>
        <v>SI</v>
      </c>
      <c r="E61" s="53" t="s">
        <v>101</v>
      </c>
      <c r="F61" s="54" t="s">
        <v>2</v>
      </c>
      <c r="G61" s="61" t="s">
        <v>102</v>
      </c>
      <c r="H61" s="56">
        <v>45769207.960000001</v>
      </c>
      <c r="I61" s="56">
        <v>0</v>
      </c>
      <c r="J61" s="56">
        <v>0</v>
      </c>
      <c r="K61" s="56">
        <v>0</v>
      </c>
      <c r="L61" s="56">
        <v>0</v>
      </c>
      <c r="M61" s="56">
        <v>0</v>
      </c>
      <c r="N61" s="57">
        <v>45769207.960000001</v>
      </c>
      <c r="O61" s="58">
        <f t="shared" si="0"/>
        <v>0</v>
      </c>
      <c r="P61" s="59" t="str">
        <f t="shared" si="1"/>
        <v>CONSISTENTE</v>
      </c>
      <c r="Q61" s="87" t="str">
        <f t="shared" si="2"/>
        <v>OK</v>
      </c>
      <c r="R61" s="56">
        <v>0</v>
      </c>
      <c r="S61" s="56">
        <v>0</v>
      </c>
      <c r="T61" s="56">
        <v>45769207.960000001</v>
      </c>
      <c r="U61" s="56">
        <v>0</v>
      </c>
      <c r="V61" s="56">
        <v>0</v>
      </c>
      <c r="W61" s="59" t="s">
        <v>2314</v>
      </c>
      <c r="X61" s="59" t="s">
        <v>2312</v>
      </c>
      <c r="Y61" s="59" t="str">
        <f t="shared" si="3"/>
        <v>CONSISTENTE</v>
      </c>
      <c r="Z61" s="59" t="str">
        <f>+IF(Y61="NO CONSISTENTE","EL PLAN DE APLICACIÓN ES SUPERIOR A LOS RECURSOS SUSCEPTIBLES DE APLICACIÓN.","")</f>
        <v/>
      </c>
      <c r="AA61" s="66">
        <f>+VLOOKUP($E61,'[1]PLAN DE APLICACIÓN'!$B$11:$V$1115,16,FALSE)</f>
        <v>99075605.959999993</v>
      </c>
      <c r="AB61" s="66">
        <f>+VLOOKUP($E61,'[1]PLAN DE APLICACIÓN'!$B$11:$V$1115,17,FALSE)</f>
        <v>18313065</v>
      </c>
      <c r="AC61" s="66">
        <f>+VLOOKUP($E61,'[1]PLAN DE APLICACIÓN'!$B$11:$V$1115,18,FALSE)</f>
        <v>0</v>
      </c>
      <c r="AD61" s="66">
        <f>+VLOOKUP($E61,'[1]PLAN DE APLICACIÓN'!$B$11:$V$1115,19,FALSE)</f>
        <v>34993333</v>
      </c>
      <c r="AE61" s="66">
        <f>+VLOOKUP($E61,'[1]PLAN DE APLICACIÓN'!$B$11:$V$1115,20,FALSE)</f>
        <v>0</v>
      </c>
      <c r="AF61" s="66">
        <f>+VLOOKUP($E61,'[1]PLAN DE APLICACIÓN'!$B$11:$V$1115,21,FALSE)</f>
        <v>0</v>
      </c>
      <c r="AG61" s="59" t="str">
        <f t="shared" si="5"/>
        <v>NO CONSISTENTE</v>
      </c>
      <c r="AH61" s="59" t="str">
        <f t="shared" si="6"/>
        <v>NO CONSISTENTE</v>
      </c>
      <c r="AI61" s="59" t="str">
        <f t="shared" si="7"/>
        <v>CONSISTENTE</v>
      </c>
      <c r="AJ61" s="59" t="str">
        <f t="shared" si="8"/>
        <v>CONSISTENTE</v>
      </c>
      <c r="AK61" s="59" t="str">
        <f t="shared" si="9"/>
        <v>CONSISTENTE</v>
      </c>
      <c r="AL61" s="59" t="str">
        <f t="shared" si="10"/>
        <v>CONSISTENTE</v>
      </c>
      <c r="AM61" s="56">
        <v>0</v>
      </c>
      <c r="AN61" s="56">
        <v>0</v>
      </c>
      <c r="AO61" s="56">
        <v>0</v>
      </c>
      <c r="AP61" s="56">
        <v>0</v>
      </c>
      <c r="AQ61" s="56">
        <v>0</v>
      </c>
      <c r="AR61" s="56">
        <v>0</v>
      </c>
      <c r="AS61" s="59">
        <v>1</v>
      </c>
      <c r="AT61" s="59" t="str">
        <f t="shared" si="11"/>
        <v>CONSISTENTE</v>
      </c>
      <c r="AU61" s="59" t="str">
        <f t="shared" si="12"/>
        <v>CONSISTENTE</v>
      </c>
      <c r="AV61" s="59" t="str">
        <f t="shared" si="13"/>
        <v>CONSISTENTE</v>
      </c>
      <c r="AW61" s="59" t="str">
        <f t="shared" si="14"/>
        <v>CONSISTENTE</v>
      </c>
      <c r="AX61" s="59" t="str">
        <f t="shared" si="15"/>
        <v>CONSISTENTE</v>
      </c>
      <c r="AY61" s="59" t="str">
        <f t="shared" si="16"/>
        <v>CONSISTENTE</v>
      </c>
      <c r="AZ61" s="56">
        <v>46077182.5</v>
      </c>
      <c r="BA61" s="56">
        <v>0</v>
      </c>
      <c r="BB61" s="56">
        <v>0</v>
      </c>
      <c r="BC61" s="56">
        <v>0</v>
      </c>
      <c r="BD61" s="56">
        <v>0</v>
      </c>
      <c r="BE61" s="56">
        <v>0</v>
      </c>
      <c r="BF61" s="60">
        <v>1</v>
      </c>
      <c r="BG61" s="59" t="str">
        <f t="shared" si="17"/>
        <v>NO CONSISTENTE</v>
      </c>
      <c r="BH61" s="59" t="str">
        <f t="shared" si="18"/>
        <v>CONSISTENTE</v>
      </c>
      <c r="BI61" s="59" t="str">
        <f t="shared" si="19"/>
        <v>CONSISTENTE</v>
      </c>
      <c r="BJ61" s="59" t="str">
        <f t="shared" si="20"/>
        <v>CONSISTENTE</v>
      </c>
      <c r="BK61" s="59" t="str">
        <f t="shared" si="21"/>
        <v>CONSISTENTE</v>
      </c>
      <c r="BL61" s="59" t="str">
        <f t="shared" si="22"/>
        <v>CONSISTENTE</v>
      </c>
      <c r="BM61" s="59" t="str">
        <f t="shared" si="23"/>
        <v>CONSISTENTE</v>
      </c>
      <c r="BN61" s="59" t="str">
        <f t="shared" si="24"/>
        <v>CONSISTENTE</v>
      </c>
      <c r="BO61" s="59" t="str">
        <f t="shared" si="25"/>
        <v>CONSISTENTE</v>
      </c>
      <c r="BP61" s="59" t="str">
        <f t="shared" si="26"/>
        <v>CONSISTENTE</v>
      </c>
      <c r="BQ61" s="59" t="str">
        <f t="shared" si="27"/>
        <v>CONSISTENTE</v>
      </c>
      <c r="BR61" s="59" t="str">
        <f t="shared" si="28"/>
        <v>CONSISTENTE</v>
      </c>
      <c r="BS61" s="56">
        <v>45769207.960000001</v>
      </c>
      <c r="BT61" s="56">
        <v>0</v>
      </c>
      <c r="BU61" s="56">
        <v>0</v>
      </c>
      <c r="BV61" s="56">
        <v>0</v>
      </c>
      <c r="BW61" s="56">
        <v>0</v>
      </c>
      <c r="BX61" s="56">
        <v>0</v>
      </c>
      <c r="BY61" s="60">
        <v>1</v>
      </c>
      <c r="BZ61" s="59" t="str">
        <f t="shared" si="29"/>
        <v>NO CONSISTENTE</v>
      </c>
      <c r="CA61" s="59" t="str">
        <f t="shared" si="30"/>
        <v>CONSISTENTE</v>
      </c>
      <c r="CB61" s="59" t="str">
        <f t="shared" si="31"/>
        <v>CONSISTENTE</v>
      </c>
      <c r="CC61" s="59" t="str">
        <f t="shared" si="32"/>
        <v>CONSISTENTE</v>
      </c>
      <c r="CD61" s="59" t="str">
        <f t="shared" si="33"/>
        <v>CONSISTENTE</v>
      </c>
      <c r="CE61" s="59" t="str">
        <f t="shared" si="34"/>
        <v>CONSISTENTE</v>
      </c>
      <c r="CF61" s="56">
        <v>0</v>
      </c>
      <c r="CG61" s="56">
        <v>0</v>
      </c>
      <c r="CH61" s="56">
        <v>0</v>
      </c>
      <c r="CI61" s="56">
        <v>0</v>
      </c>
      <c r="CJ61" s="56">
        <v>0</v>
      </c>
      <c r="CK61" s="56">
        <v>0</v>
      </c>
      <c r="CL61" s="60">
        <v>0</v>
      </c>
      <c r="CM61" s="59" t="str">
        <f t="shared" si="35"/>
        <v>CONSISTENTE</v>
      </c>
      <c r="CN61" s="59" t="str">
        <f t="shared" si="36"/>
        <v>CONSISTENTE</v>
      </c>
      <c r="CO61" s="59" t="str">
        <f t="shared" si="37"/>
        <v>CONSISTENTE</v>
      </c>
      <c r="CP61" s="59" t="str">
        <f t="shared" si="38"/>
        <v>CONSISTENTE</v>
      </c>
      <c r="CQ61" s="59" t="str">
        <f t="shared" si="39"/>
        <v>CONSISTENTE</v>
      </c>
      <c r="CR61" s="59" t="str">
        <f t="shared" si="40"/>
        <v>CONSISTENTE</v>
      </c>
      <c r="CS61" s="59" t="str">
        <f t="shared" si="41"/>
        <v>NO CONSISTENTE</v>
      </c>
      <c r="CT61" s="59" t="str">
        <f t="shared" si="42"/>
        <v>CONSISTENTE</v>
      </c>
      <c r="CU61" s="59" t="str">
        <f t="shared" si="43"/>
        <v>CONSISTENTE</v>
      </c>
      <c r="CV61" s="59" t="str">
        <f t="shared" si="44"/>
        <v>CONSISTENTE</v>
      </c>
      <c r="CW61" s="59" t="str">
        <f t="shared" si="45"/>
        <v>CONSISTENTE</v>
      </c>
      <c r="CX61" s="59" t="str">
        <f t="shared" si="46"/>
        <v>CONSISTENTE</v>
      </c>
      <c r="CY61" s="56">
        <f t="shared" si="47"/>
        <v>45769207.960000001</v>
      </c>
      <c r="CZ61" s="56">
        <f t="shared" si="48"/>
        <v>0</v>
      </c>
      <c r="DA61" s="56">
        <f t="shared" si="49"/>
        <v>0</v>
      </c>
      <c r="DB61" s="56">
        <f t="shared" si="50"/>
        <v>45769207.960000001</v>
      </c>
      <c r="DC61" s="56">
        <f t="shared" si="51"/>
        <v>0</v>
      </c>
      <c r="DD61" s="56">
        <f t="shared" si="52"/>
        <v>0</v>
      </c>
      <c r="DE61" s="90">
        <f t="shared" si="53"/>
        <v>0</v>
      </c>
      <c r="DF61" s="90">
        <f t="shared" si="54"/>
        <v>0</v>
      </c>
      <c r="DG61" s="90">
        <f t="shared" si="55"/>
        <v>0</v>
      </c>
      <c r="DH61" s="90">
        <f t="shared" si="56"/>
        <v>0</v>
      </c>
      <c r="DI61" s="90">
        <f t="shared" si="57"/>
        <v>0</v>
      </c>
      <c r="DJ61" s="98">
        <f t="shared" si="58"/>
        <v>0</v>
      </c>
      <c r="DK61" s="103">
        <f t="shared" si="59"/>
        <v>53306398</v>
      </c>
      <c r="DL61" s="91">
        <f t="shared" si="60"/>
        <v>18313065</v>
      </c>
      <c r="DM61" s="91">
        <f t="shared" si="61"/>
        <v>0</v>
      </c>
      <c r="DN61" s="91">
        <f t="shared" si="62"/>
        <v>34993333</v>
      </c>
      <c r="DO61" s="91">
        <f t="shared" si="63"/>
        <v>0</v>
      </c>
      <c r="DP61" s="91">
        <f t="shared" si="64"/>
        <v>0</v>
      </c>
      <c r="DQ61" s="125" t="str">
        <f t="shared" si="65"/>
        <v>NO CONSISTENTE</v>
      </c>
      <c r="DR61" s="147">
        <v>0</v>
      </c>
      <c r="DS61" s="147">
        <v>0</v>
      </c>
      <c r="DT61" s="147">
        <v>0</v>
      </c>
      <c r="DU61" s="147">
        <v>0</v>
      </c>
      <c r="DV61" s="147">
        <v>0</v>
      </c>
      <c r="DW61" s="147">
        <v>0</v>
      </c>
      <c r="DX61" s="59">
        <f>+VLOOKUP($E61,'[2]Ejecución I Semestre 2016'!$B$11:$X$1115,10,FALSE)</f>
        <v>0</v>
      </c>
      <c r="DY61" s="68" t="str">
        <f t="shared" si="66"/>
        <v>CONSISTENTE</v>
      </c>
      <c r="DZ61" s="68" t="str">
        <f t="shared" si="67"/>
        <v>CONSISTENTE</v>
      </c>
      <c r="EA61" s="68" t="str">
        <f t="shared" si="68"/>
        <v>CONSISTENTE</v>
      </c>
      <c r="EB61" s="68" t="str">
        <f t="shared" si="69"/>
        <v>CONSISTENTE</v>
      </c>
      <c r="EC61" s="68" t="str">
        <f t="shared" si="70"/>
        <v>CONSISTENTE</v>
      </c>
      <c r="ED61" s="68" t="str">
        <f t="shared" si="71"/>
        <v>CONSISTENTE</v>
      </c>
      <c r="EE61" s="132">
        <f t="shared" si="72"/>
        <v>0</v>
      </c>
      <c r="EF61" s="131">
        <f t="shared" si="73"/>
        <v>0</v>
      </c>
      <c r="EG61" s="131">
        <f t="shared" si="74"/>
        <v>0</v>
      </c>
      <c r="EH61" s="131">
        <f t="shared" si="75"/>
        <v>0</v>
      </c>
      <c r="EI61" s="131">
        <f t="shared" si="76"/>
        <v>0</v>
      </c>
      <c r="EJ61" s="131">
        <f t="shared" si="77"/>
        <v>0</v>
      </c>
      <c r="EK61" s="131">
        <f t="shared" si="81"/>
        <v>53306398</v>
      </c>
      <c r="EL61" s="60">
        <f t="shared" si="82"/>
        <v>18313065</v>
      </c>
      <c r="EM61" s="60">
        <f t="shared" si="83"/>
        <v>0</v>
      </c>
      <c r="EN61" s="60">
        <f t="shared" si="84"/>
        <v>34993333</v>
      </c>
      <c r="EO61" s="60">
        <f t="shared" si="85"/>
        <v>0</v>
      </c>
      <c r="EP61" s="60">
        <f t="shared" si="86"/>
        <v>0</v>
      </c>
      <c r="EQ61" s="90" t="str">
        <f t="shared" si="87"/>
        <v>NO CONSISTENTE</v>
      </c>
    </row>
    <row r="62" spans="1:147" ht="17.25" customHeight="1" x14ac:dyDescent="0.2">
      <c r="A62" s="53" t="s">
        <v>81</v>
      </c>
      <c r="B62" s="56">
        <f t="shared" si="79"/>
        <v>1010891572.5</v>
      </c>
      <c r="C62" s="59" t="str">
        <f t="shared" si="80"/>
        <v>SI</v>
      </c>
      <c r="E62" s="53" t="s">
        <v>103</v>
      </c>
      <c r="F62" s="54" t="s">
        <v>2</v>
      </c>
      <c r="G62" s="61" t="s">
        <v>104</v>
      </c>
      <c r="H62" s="56">
        <v>1030740424.5</v>
      </c>
      <c r="I62" s="56">
        <v>0</v>
      </c>
      <c r="J62" s="56">
        <v>0</v>
      </c>
      <c r="K62" s="56">
        <v>19848852</v>
      </c>
      <c r="L62" s="56">
        <v>0</v>
      </c>
      <c r="M62" s="56">
        <v>0</v>
      </c>
      <c r="N62" s="57">
        <v>1010891572.5</v>
      </c>
      <c r="O62" s="58">
        <f t="shared" si="0"/>
        <v>0</v>
      </c>
      <c r="P62" s="59" t="str">
        <f t="shared" si="1"/>
        <v>CONSISTENTE</v>
      </c>
      <c r="Q62" s="87" t="str">
        <f t="shared" si="2"/>
        <v>OK</v>
      </c>
      <c r="R62" s="56">
        <v>0</v>
      </c>
      <c r="S62" s="56">
        <v>0</v>
      </c>
      <c r="T62" s="56">
        <v>1010891572.5</v>
      </c>
      <c r="U62" s="56">
        <v>0</v>
      </c>
      <c r="V62" s="56">
        <v>0</v>
      </c>
      <c r="W62" s="59" t="s">
        <v>2314</v>
      </c>
      <c r="X62" s="59" t="s">
        <v>2312</v>
      </c>
      <c r="Y62" s="59" t="str">
        <f t="shared" si="3"/>
        <v>CONSISTENTE</v>
      </c>
      <c r="Z62" s="59" t="str">
        <f>+IF(Y62="NO CONSISTENTE","EL PLAN DE APLICACIÓN ES SUPERIOR A LOS RECURSOS SUSCEPTIBLES DE APLICACIÓN.","")</f>
        <v/>
      </c>
      <c r="AA62" s="66">
        <f>+VLOOKUP($E62,'[1]PLAN DE APLICACIÓN'!$B$11:$V$1115,16,FALSE)</f>
        <v>271249625</v>
      </c>
      <c r="AB62" s="66">
        <f>+VLOOKUP($E62,'[1]PLAN DE APLICACIÓN'!$B$11:$V$1115,17,FALSE)</f>
        <v>50000000</v>
      </c>
      <c r="AC62" s="66">
        <f>+VLOOKUP($E62,'[1]PLAN DE APLICACIÓN'!$B$11:$V$1115,18,FALSE)</f>
        <v>0</v>
      </c>
      <c r="AD62" s="66">
        <f>+VLOOKUP($E62,'[1]PLAN DE APLICACIÓN'!$B$11:$V$1115,19,FALSE)</f>
        <v>221249625</v>
      </c>
      <c r="AE62" s="66">
        <f>+VLOOKUP($E62,'[1]PLAN DE APLICACIÓN'!$B$11:$V$1115,20,FALSE)</f>
        <v>0</v>
      </c>
      <c r="AF62" s="66">
        <f>+VLOOKUP($E62,'[1]PLAN DE APLICACIÓN'!$B$11:$V$1115,21,FALSE)</f>
        <v>0</v>
      </c>
      <c r="AG62" s="59" t="str">
        <f t="shared" si="5"/>
        <v>CONSISTENTE</v>
      </c>
      <c r="AH62" s="59" t="str">
        <f t="shared" si="6"/>
        <v>NO CONSISTENTE</v>
      </c>
      <c r="AI62" s="59" t="str">
        <f t="shared" si="7"/>
        <v>CONSISTENTE</v>
      </c>
      <c r="AJ62" s="59" t="str">
        <f t="shared" si="8"/>
        <v>CONSISTENTE</v>
      </c>
      <c r="AK62" s="59" t="str">
        <f t="shared" si="9"/>
        <v>CONSISTENTE</v>
      </c>
      <c r="AL62" s="59" t="str">
        <f t="shared" si="10"/>
        <v>CONSISTENTE</v>
      </c>
      <c r="AM62" s="56">
        <v>0</v>
      </c>
      <c r="AN62" s="56">
        <v>0</v>
      </c>
      <c r="AO62" s="56">
        <v>0</v>
      </c>
      <c r="AP62" s="56">
        <v>0</v>
      </c>
      <c r="AQ62" s="56">
        <v>0</v>
      </c>
      <c r="AR62" s="56">
        <v>0</v>
      </c>
      <c r="AS62" s="59">
        <v>1</v>
      </c>
      <c r="AT62" s="59" t="str">
        <f t="shared" si="11"/>
        <v>CONSISTENTE</v>
      </c>
      <c r="AU62" s="59" t="str">
        <f t="shared" si="12"/>
        <v>CONSISTENTE</v>
      </c>
      <c r="AV62" s="59" t="str">
        <f t="shared" si="13"/>
        <v>CONSISTENTE</v>
      </c>
      <c r="AW62" s="59" t="str">
        <f t="shared" si="14"/>
        <v>CONSISTENTE</v>
      </c>
      <c r="AX62" s="59" t="str">
        <f t="shared" si="15"/>
        <v>CONSISTENTE</v>
      </c>
      <c r="AY62" s="59" t="str">
        <f t="shared" si="16"/>
        <v>CONSISTENTE</v>
      </c>
      <c r="AZ62" s="56">
        <v>459669212</v>
      </c>
      <c r="BA62" s="56">
        <v>0</v>
      </c>
      <c r="BB62" s="56">
        <v>0</v>
      </c>
      <c r="BC62" s="56">
        <v>459669212</v>
      </c>
      <c r="BD62" s="56">
        <v>0</v>
      </c>
      <c r="BE62" s="56">
        <v>0</v>
      </c>
      <c r="BF62" s="60">
        <v>1</v>
      </c>
      <c r="BG62" s="59" t="str">
        <f t="shared" si="17"/>
        <v>CONSISTENTE</v>
      </c>
      <c r="BH62" s="59" t="str">
        <f t="shared" si="18"/>
        <v>CONSISTENTE</v>
      </c>
      <c r="BI62" s="59" t="str">
        <f t="shared" si="19"/>
        <v>CONSISTENTE</v>
      </c>
      <c r="BJ62" s="59" t="str">
        <f t="shared" si="20"/>
        <v>CONSISTENTE</v>
      </c>
      <c r="BK62" s="59" t="str">
        <f t="shared" si="21"/>
        <v>CONSISTENTE</v>
      </c>
      <c r="BL62" s="59" t="str">
        <f t="shared" si="22"/>
        <v>CONSISTENTE</v>
      </c>
      <c r="BM62" s="59" t="str">
        <f t="shared" si="23"/>
        <v>CONSISTENTE</v>
      </c>
      <c r="BN62" s="59" t="str">
        <f t="shared" si="24"/>
        <v>CONSISTENTE</v>
      </c>
      <c r="BO62" s="59" t="str">
        <f t="shared" si="25"/>
        <v>CONSISTENTE</v>
      </c>
      <c r="BP62" s="59" t="str">
        <f t="shared" si="26"/>
        <v>CONSISTENTE</v>
      </c>
      <c r="BQ62" s="59" t="str">
        <f t="shared" si="27"/>
        <v>CONSISTENTE</v>
      </c>
      <c r="BR62" s="59" t="str">
        <f t="shared" si="28"/>
        <v>CONSISTENTE</v>
      </c>
      <c r="BS62" s="56">
        <v>954997211</v>
      </c>
      <c r="BT62" s="56">
        <v>0</v>
      </c>
      <c r="BU62" s="56">
        <v>0</v>
      </c>
      <c r="BV62" s="56">
        <v>954997211</v>
      </c>
      <c r="BW62" s="56">
        <v>0</v>
      </c>
      <c r="BX62" s="56">
        <v>0</v>
      </c>
      <c r="BY62" s="60">
        <v>1</v>
      </c>
      <c r="BZ62" s="59" t="str">
        <f t="shared" si="29"/>
        <v>CONSISTENTE</v>
      </c>
      <c r="CA62" s="59" t="str">
        <f t="shared" si="30"/>
        <v>CONSISTENTE</v>
      </c>
      <c r="CB62" s="59" t="str">
        <f t="shared" si="31"/>
        <v>CONSISTENTE</v>
      </c>
      <c r="CC62" s="59" t="str">
        <f t="shared" si="32"/>
        <v>NO CONSISTENTE</v>
      </c>
      <c r="CD62" s="59" t="str">
        <f t="shared" si="33"/>
        <v>CONSISTENTE</v>
      </c>
      <c r="CE62" s="59" t="str">
        <f t="shared" si="34"/>
        <v>CONSISTENTE</v>
      </c>
      <c r="CF62" s="56">
        <v>954997211</v>
      </c>
      <c r="CG62" s="56">
        <v>0</v>
      </c>
      <c r="CH62" s="56">
        <v>0</v>
      </c>
      <c r="CI62" s="56">
        <v>954997211</v>
      </c>
      <c r="CJ62" s="56">
        <v>0</v>
      </c>
      <c r="CK62" s="56">
        <v>0</v>
      </c>
      <c r="CL62" s="60">
        <v>1</v>
      </c>
      <c r="CM62" s="59" t="str">
        <f t="shared" si="35"/>
        <v>CONSISTENTE</v>
      </c>
      <c r="CN62" s="59" t="str">
        <f t="shared" si="36"/>
        <v>CONSISTENTE</v>
      </c>
      <c r="CO62" s="59" t="str">
        <f t="shared" si="37"/>
        <v>CONSISTENTE</v>
      </c>
      <c r="CP62" s="59" t="str">
        <f t="shared" si="38"/>
        <v>NO CONSISTENTE</v>
      </c>
      <c r="CQ62" s="59" t="str">
        <f t="shared" si="39"/>
        <v>CONSISTENTE</v>
      </c>
      <c r="CR62" s="59" t="str">
        <f t="shared" si="40"/>
        <v>CONSISTENTE</v>
      </c>
      <c r="CS62" s="59" t="str">
        <f t="shared" si="41"/>
        <v>CONSISTENTE</v>
      </c>
      <c r="CT62" s="59" t="str">
        <f t="shared" si="42"/>
        <v>CONSISTENTE</v>
      </c>
      <c r="CU62" s="59" t="str">
        <f t="shared" si="43"/>
        <v>CONSISTENTE</v>
      </c>
      <c r="CV62" s="59" t="str">
        <f t="shared" si="44"/>
        <v>CONSISTENTE</v>
      </c>
      <c r="CW62" s="59" t="str">
        <f t="shared" si="45"/>
        <v>CONSISTENTE</v>
      </c>
      <c r="CX62" s="59" t="str">
        <f t="shared" si="46"/>
        <v>CONSISTENTE</v>
      </c>
      <c r="CY62" s="56">
        <f t="shared" si="47"/>
        <v>1282141197.5</v>
      </c>
      <c r="CZ62" s="56">
        <f t="shared" si="48"/>
        <v>50000000</v>
      </c>
      <c r="DA62" s="56">
        <f t="shared" si="49"/>
        <v>0</v>
      </c>
      <c r="DB62" s="56">
        <f t="shared" si="50"/>
        <v>1232141197.5</v>
      </c>
      <c r="DC62" s="56">
        <f t="shared" si="51"/>
        <v>0</v>
      </c>
      <c r="DD62" s="56">
        <f t="shared" si="52"/>
        <v>0</v>
      </c>
      <c r="DE62" s="90">
        <f t="shared" si="53"/>
        <v>680918837</v>
      </c>
      <c r="DF62" s="90">
        <f t="shared" si="54"/>
        <v>0</v>
      </c>
      <c r="DG62" s="90">
        <f t="shared" si="55"/>
        <v>0</v>
      </c>
      <c r="DH62" s="90">
        <f t="shared" si="56"/>
        <v>680918837</v>
      </c>
      <c r="DI62" s="90">
        <f t="shared" si="57"/>
        <v>0</v>
      </c>
      <c r="DJ62" s="98">
        <f t="shared" si="58"/>
        <v>0</v>
      </c>
      <c r="DK62" s="103">
        <f t="shared" si="59"/>
        <v>1685916048</v>
      </c>
      <c r="DL62" s="91">
        <f t="shared" si="60"/>
        <v>50000000</v>
      </c>
      <c r="DM62" s="91">
        <f t="shared" si="61"/>
        <v>0</v>
      </c>
      <c r="DN62" s="91">
        <f t="shared" si="62"/>
        <v>1635916048</v>
      </c>
      <c r="DO62" s="91">
        <f t="shared" si="63"/>
        <v>0</v>
      </c>
      <c r="DP62" s="91">
        <f t="shared" si="64"/>
        <v>0</v>
      </c>
      <c r="DQ62" s="125" t="str">
        <f t="shared" si="65"/>
        <v>NO CONSISTENTE</v>
      </c>
      <c r="DR62" s="147">
        <v>0</v>
      </c>
      <c r="DS62" s="147">
        <v>0</v>
      </c>
      <c r="DT62" s="147">
        <v>0</v>
      </c>
      <c r="DU62" s="147">
        <v>0</v>
      </c>
      <c r="DV62" s="147">
        <v>0</v>
      </c>
      <c r="DW62" s="147">
        <v>0</v>
      </c>
      <c r="DX62" s="59">
        <f>+VLOOKUP($E62,'[2]Ejecución I Semestre 2016'!$B$11:$X$1115,10,FALSE)</f>
        <v>1</v>
      </c>
      <c r="DY62" s="68" t="str">
        <f t="shared" si="66"/>
        <v>CONSISTENTE</v>
      </c>
      <c r="DZ62" s="68" t="str">
        <f t="shared" si="67"/>
        <v>CONSISTENTE</v>
      </c>
      <c r="EA62" s="68" t="str">
        <f t="shared" si="68"/>
        <v>CONSISTENTE</v>
      </c>
      <c r="EB62" s="68" t="str">
        <f t="shared" si="69"/>
        <v>NO CONSISTENTE</v>
      </c>
      <c r="EC62" s="68" t="str">
        <f t="shared" si="70"/>
        <v>CONSISTENTE</v>
      </c>
      <c r="ED62" s="68" t="str">
        <f t="shared" si="71"/>
        <v>CONSISTENTE</v>
      </c>
      <c r="EE62" s="132">
        <f t="shared" si="72"/>
        <v>680918837</v>
      </c>
      <c r="EF62" s="131">
        <f t="shared" si="73"/>
        <v>0</v>
      </c>
      <c r="EG62" s="131">
        <f t="shared" si="74"/>
        <v>0</v>
      </c>
      <c r="EH62" s="131">
        <f t="shared" si="75"/>
        <v>680918837</v>
      </c>
      <c r="EI62" s="131">
        <f t="shared" si="76"/>
        <v>0</v>
      </c>
      <c r="EJ62" s="131">
        <f t="shared" si="77"/>
        <v>0</v>
      </c>
      <c r="EK62" s="131">
        <f t="shared" si="81"/>
        <v>1685916048</v>
      </c>
      <c r="EL62" s="60">
        <f t="shared" si="82"/>
        <v>50000000</v>
      </c>
      <c r="EM62" s="60">
        <f t="shared" si="83"/>
        <v>0</v>
      </c>
      <c r="EN62" s="60">
        <f t="shared" si="84"/>
        <v>1635916048</v>
      </c>
      <c r="EO62" s="60">
        <f t="shared" si="85"/>
        <v>0</v>
      </c>
      <c r="EP62" s="60">
        <f t="shared" si="86"/>
        <v>0</v>
      </c>
      <c r="EQ62" s="90" t="str">
        <f t="shared" si="87"/>
        <v>NO CONSISTENTE</v>
      </c>
    </row>
    <row r="63" spans="1:147" ht="17.25" customHeight="1" x14ac:dyDescent="0.2">
      <c r="A63" s="53" t="s">
        <v>223</v>
      </c>
      <c r="B63" s="56">
        <f t="shared" si="79"/>
        <v>49000000</v>
      </c>
      <c r="C63" s="59" t="str">
        <f t="shared" si="80"/>
        <v>SI</v>
      </c>
      <c r="E63" s="53" t="s">
        <v>105</v>
      </c>
      <c r="F63" s="54" t="s">
        <v>2</v>
      </c>
      <c r="G63" s="61" t="s">
        <v>106</v>
      </c>
      <c r="H63" s="56">
        <v>492201707</v>
      </c>
      <c r="I63" s="56">
        <v>195314041</v>
      </c>
      <c r="J63" s="56">
        <v>0</v>
      </c>
      <c r="K63" s="56">
        <v>86848169</v>
      </c>
      <c r="L63" s="56">
        <v>0</v>
      </c>
      <c r="M63" s="56">
        <v>0</v>
      </c>
      <c r="N63" s="57">
        <v>210039497</v>
      </c>
      <c r="O63" s="58">
        <f t="shared" si="0"/>
        <v>0</v>
      </c>
      <c r="P63" s="59" t="str">
        <f t="shared" si="1"/>
        <v>CONSISTENTE</v>
      </c>
      <c r="Q63" s="87" t="str">
        <f t="shared" si="2"/>
        <v>OK</v>
      </c>
      <c r="R63" s="56">
        <v>0</v>
      </c>
      <c r="S63" s="56">
        <v>0</v>
      </c>
      <c r="T63" s="56">
        <v>0</v>
      </c>
      <c r="U63" s="56">
        <v>49000000</v>
      </c>
      <c r="V63" s="56">
        <v>0</v>
      </c>
      <c r="W63" s="59" t="s">
        <v>2315</v>
      </c>
      <c r="X63" s="59" t="s">
        <v>2313</v>
      </c>
      <c r="Y63" s="59" t="str">
        <f t="shared" si="3"/>
        <v>CONSISTENTE</v>
      </c>
      <c r="Z63" s="59" t="str">
        <f>+IF(Y63="NO CONSISTENTE","EL PLAN DE APLICACIÓN ES SUPERIOR A LOS RECURSOS SUSCEPTIBLES DE APLICACIÓN.","OK")</f>
        <v>OK</v>
      </c>
      <c r="AA63" s="66">
        <f>+VLOOKUP($E63,'[1]PLAN DE APLICACIÓN'!$B$11:$V$1115,16,FALSE)</f>
        <v>0</v>
      </c>
      <c r="AB63" s="66">
        <f>+VLOOKUP($E63,'[1]PLAN DE APLICACIÓN'!$B$11:$V$1115,17,FALSE)</f>
        <v>0</v>
      </c>
      <c r="AC63" s="66">
        <f>+VLOOKUP($E63,'[1]PLAN DE APLICACIÓN'!$B$11:$V$1115,18,FALSE)</f>
        <v>0</v>
      </c>
      <c r="AD63" s="66">
        <f>+VLOOKUP($E63,'[1]PLAN DE APLICACIÓN'!$B$11:$V$1115,19,FALSE)</f>
        <v>0</v>
      </c>
      <c r="AE63" s="66">
        <f>+VLOOKUP($E63,'[1]PLAN DE APLICACIÓN'!$B$11:$V$1115,20,FALSE)</f>
        <v>0</v>
      </c>
      <c r="AF63" s="66">
        <f>+VLOOKUP($E63,'[1]PLAN DE APLICACIÓN'!$B$11:$V$1115,21,FALSE)</f>
        <v>0</v>
      </c>
      <c r="AG63" s="59" t="str">
        <f t="shared" si="5"/>
        <v>CONSISTENTE</v>
      </c>
      <c r="AH63" s="59" t="str">
        <f t="shared" si="6"/>
        <v>CONSISTENTE</v>
      </c>
      <c r="AI63" s="59" t="str">
        <f t="shared" si="7"/>
        <v>CONSISTENTE</v>
      </c>
      <c r="AJ63" s="59" t="str">
        <f t="shared" si="8"/>
        <v>CONSISTENTE</v>
      </c>
      <c r="AK63" s="59" t="str">
        <f t="shared" si="9"/>
        <v>CONSISTENTE</v>
      </c>
      <c r="AL63" s="59" t="str">
        <f t="shared" si="10"/>
        <v>CONSISTENTE</v>
      </c>
      <c r="AM63" s="56">
        <v>0</v>
      </c>
      <c r="AN63" s="56">
        <v>0</v>
      </c>
      <c r="AO63" s="56">
        <v>0</v>
      </c>
      <c r="AP63" s="56">
        <v>0</v>
      </c>
      <c r="AQ63" s="56">
        <v>0</v>
      </c>
      <c r="AR63" s="56">
        <v>0</v>
      </c>
      <c r="AS63" s="59">
        <v>0</v>
      </c>
      <c r="AT63" s="59" t="str">
        <f t="shared" si="11"/>
        <v>CONSISTENTE</v>
      </c>
      <c r="AU63" s="59" t="str">
        <f t="shared" si="12"/>
        <v>CONSISTENTE</v>
      </c>
      <c r="AV63" s="59" t="str">
        <f t="shared" si="13"/>
        <v>CONSISTENTE</v>
      </c>
      <c r="AW63" s="59" t="str">
        <f t="shared" si="14"/>
        <v>CONSISTENTE</v>
      </c>
      <c r="AX63" s="59" t="str">
        <f t="shared" si="15"/>
        <v>CONSISTENTE</v>
      </c>
      <c r="AY63" s="59" t="str">
        <f t="shared" si="16"/>
        <v>CONSISTENTE</v>
      </c>
      <c r="AZ63" s="56">
        <v>0</v>
      </c>
      <c r="BA63" s="56">
        <v>0</v>
      </c>
      <c r="BB63" s="56">
        <v>0</v>
      </c>
      <c r="BC63" s="56">
        <v>0</v>
      </c>
      <c r="BD63" s="56">
        <v>0</v>
      </c>
      <c r="BE63" s="56">
        <v>0</v>
      </c>
      <c r="BF63" s="60">
        <v>1</v>
      </c>
      <c r="BG63" s="59" t="str">
        <f t="shared" si="17"/>
        <v>CONSISTENTE</v>
      </c>
      <c r="BH63" s="59" t="str">
        <f t="shared" si="18"/>
        <v>CONSISTENTE</v>
      </c>
      <c r="BI63" s="59" t="str">
        <f t="shared" si="19"/>
        <v>CONSISTENTE</v>
      </c>
      <c r="BJ63" s="59" t="str">
        <f t="shared" si="20"/>
        <v>CONSISTENTE</v>
      </c>
      <c r="BK63" s="59" t="str">
        <f t="shared" si="21"/>
        <v>CONSISTENTE</v>
      </c>
      <c r="BL63" s="59" t="str">
        <f t="shared" si="22"/>
        <v>CONSISTENTE</v>
      </c>
      <c r="BM63" s="59" t="str">
        <f t="shared" si="23"/>
        <v>CONSISTENTE</v>
      </c>
      <c r="BN63" s="59" t="str">
        <f t="shared" si="24"/>
        <v>CONSISTENTE</v>
      </c>
      <c r="BO63" s="59" t="str">
        <f t="shared" si="25"/>
        <v>CONSISTENTE</v>
      </c>
      <c r="BP63" s="59" t="str">
        <f t="shared" si="26"/>
        <v>CONSISTENTE</v>
      </c>
      <c r="BQ63" s="59" t="str">
        <f t="shared" si="27"/>
        <v>CONSISTENTE</v>
      </c>
      <c r="BR63" s="59" t="str">
        <f t="shared" si="28"/>
        <v>CONSISTENTE</v>
      </c>
      <c r="BS63" s="56">
        <v>0</v>
      </c>
      <c r="BT63" s="56">
        <v>0</v>
      </c>
      <c r="BU63" s="56">
        <v>0</v>
      </c>
      <c r="BV63" s="56">
        <v>0</v>
      </c>
      <c r="BW63" s="56">
        <v>0</v>
      </c>
      <c r="BX63" s="56">
        <v>0</v>
      </c>
      <c r="BY63" s="60">
        <v>1</v>
      </c>
      <c r="BZ63" s="59" t="str">
        <f t="shared" si="29"/>
        <v>CONSISTENTE</v>
      </c>
      <c r="CA63" s="59" t="str">
        <f t="shared" si="30"/>
        <v>CONSISTENTE</v>
      </c>
      <c r="CB63" s="59" t="str">
        <f t="shared" si="31"/>
        <v>CONSISTENTE</v>
      </c>
      <c r="CC63" s="59" t="str">
        <f t="shared" si="32"/>
        <v>CONSISTENTE</v>
      </c>
      <c r="CD63" s="59" t="str">
        <f t="shared" si="33"/>
        <v>CONSISTENTE</v>
      </c>
      <c r="CE63" s="59" t="str">
        <f t="shared" si="34"/>
        <v>CONSISTENTE</v>
      </c>
      <c r="CF63" s="56">
        <v>0</v>
      </c>
      <c r="CG63" s="56">
        <v>0</v>
      </c>
      <c r="CH63" s="56">
        <v>0</v>
      </c>
      <c r="CI63" s="56">
        <v>0</v>
      </c>
      <c r="CJ63" s="56">
        <v>0</v>
      </c>
      <c r="CK63" s="56">
        <v>0</v>
      </c>
      <c r="CL63" s="60">
        <v>1</v>
      </c>
      <c r="CM63" s="59" t="str">
        <f t="shared" si="35"/>
        <v>CONSISTENTE</v>
      </c>
      <c r="CN63" s="59" t="str">
        <f t="shared" si="36"/>
        <v>CONSISTENTE</v>
      </c>
      <c r="CO63" s="59" t="str">
        <f t="shared" si="37"/>
        <v>CONSISTENTE</v>
      </c>
      <c r="CP63" s="59" t="str">
        <f t="shared" si="38"/>
        <v>CONSISTENTE</v>
      </c>
      <c r="CQ63" s="59" t="str">
        <f t="shared" si="39"/>
        <v>CONSISTENTE</v>
      </c>
      <c r="CR63" s="59" t="str">
        <f t="shared" si="40"/>
        <v>CONSISTENTE</v>
      </c>
      <c r="CS63" s="59" t="str">
        <f t="shared" si="41"/>
        <v>CONSISTENTE</v>
      </c>
      <c r="CT63" s="59" t="str">
        <f t="shared" si="42"/>
        <v>CONSISTENTE</v>
      </c>
      <c r="CU63" s="59" t="str">
        <f t="shared" si="43"/>
        <v>CONSISTENTE</v>
      </c>
      <c r="CV63" s="59" t="str">
        <f t="shared" si="44"/>
        <v>CONSISTENTE</v>
      </c>
      <c r="CW63" s="59" t="str">
        <f t="shared" si="45"/>
        <v>CONSISTENTE</v>
      </c>
      <c r="CX63" s="59" t="str">
        <f t="shared" si="46"/>
        <v>CONSISTENTE</v>
      </c>
      <c r="CY63" s="56">
        <f t="shared" si="47"/>
        <v>49000000</v>
      </c>
      <c r="CZ63" s="56">
        <f t="shared" si="48"/>
        <v>0</v>
      </c>
      <c r="DA63" s="56">
        <f t="shared" si="49"/>
        <v>0</v>
      </c>
      <c r="DB63" s="56">
        <f t="shared" si="50"/>
        <v>0</v>
      </c>
      <c r="DC63" s="56">
        <f t="shared" si="51"/>
        <v>49000000</v>
      </c>
      <c r="DD63" s="56">
        <f t="shared" si="52"/>
        <v>0</v>
      </c>
      <c r="DE63" s="90">
        <f t="shared" si="53"/>
        <v>0</v>
      </c>
      <c r="DF63" s="90">
        <f t="shared" si="54"/>
        <v>0</v>
      </c>
      <c r="DG63" s="90">
        <f t="shared" si="55"/>
        <v>0</v>
      </c>
      <c r="DH63" s="90">
        <f t="shared" si="56"/>
        <v>0</v>
      </c>
      <c r="DI63" s="90">
        <f t="shared" si="57"/>
        <v>0</v>
      </c>
      <c r="DJ63" s="98">
        <f t="shared" si="58"/>
        <v>0</v>
      </c>
      <c r="DK63" s="103">
        <f t="shared" si="59"/>
        <v>0</v>
      </c>
      <c r="DL63" s="91">
        <f t="shared" si="60"/>
        <v>0</v>
      </c>
      <c r="DM63" s="91">
        <f t="shared" si="61"/>
        <v>0</v>
      </c>
      <c r="DN63" s="91">
        <f t="shared" si="62"/>
        <v>0</v>
      </c>
      <c r="DO63" s="91">
        <f t="shared" si="63"/>
        <v>0</v>
      </c>
      <c r="DP63" s="91">
        <f t="shared" si="64"/>
        <v>0</v>
      </c>
      <c r="DQ63" s="125" t="str">
        <f t="shared" si="65"/>
        <v>CONSISTENTE</v>
      </c>
      <c r="DR63" s="147">
        <v>0</v>
      </c>
      <c r="DS63" s="147">
        <v>0</v>
      </c>
      <c r="DT63" s="147">
        <v>0</v>
      </c>
      <c r="DU63" s="147">
        <v>0</v>
      </c>
      <c r="DV63" s="147">
        <v>0</v>
      </c>
      <c r="DW63" s="147">
        <v>0</v>
      </c>
      <c r="DX63" s="59">
        <f>+VLOOKUP($E63,'[2]Ejecución I Semestre 2016'!$B$11:$X$1115,10,FALSE)</f>
        <v>1</v>
      </c>
      <c r="DY63" s="68" t="str">
        <f t="shared" si="66"/>
        <v>CONSISTENTE</v>
      </c>
      <c r="DZ63" s="68" t="str">
        <f t="shared" si="67"/>
        <v>CONSISTENTE</v>
      </c>
      <c r="EA63" s="68" t="str">
        <f t="shared" si="68"/>
        <v>CONSISTENTE</v>
      </c>
      <c r="EB63" s="68" t="str">
        <f t="shared" si="69"/>
        <v>CONSISTENTE</v>
      </c>
      <c r="EC63" s="68" t="str">
        <f t="shared" si="70"/>
        <v>CONSISTENTE</v>
      </c>
      <c r="ED63" s="68" t="str">
        <f t="shared" si="71"/>
        <v>CONSISTENTE</v>
      </c>
      <c r="EE63" s="132">
        <f t="shared" si="72"/>
        <v>0</v>
      </c>
      <c r="EF63" s="131">
        <f t="shared" si="73"/>
        <v>0</v>
      </c>
      <c r="EG63" s="131">
        <f t="shared" si="74"/>
        <v>0</v>
      </c>
      <c r="EH63" s="131">
        <f t="shared" si="75"/>
        <v>0</v>
      </c>
      <c r="EI63" s="131">
        <f t="shared" si="76"/>
        <v>0</v>
      </c>
      <c r="EJ63" s="131">
        <f t="shared" si="77"/>
        <v>0</v>
      </c>
      <c r="EK63" s="131">
        <f t="shared" si="81"/>
        <v>0</v>
      </c>
      <c r="EL63" s="60">
        <f t="shared" si="82"/>
        <v>0</v>
      </c>
      <c r="EM63" s="60">
        <f t="shared" si="83"/>
        <v>0</v>
      </c>
      <c r="EN63" s="60">
        <f t="shared" si="84"/>
        <v>0</v>
      </c>
      <c r="EO63" s="60">
        <f t="shared" si="85"/>
        <v>0</v>
      </c>
      <c r="EP63" s="60">
        <f t="shared" si="86"/>
        <v>0</v>
      </c>
      <c r="EQ63" s="90" t="str">
        <f t="shared" si="87"/>
        <v>CONSISTENTE</v>
      </c>
    </row>
    <row r="64" spans="1:147" ht="17.25" customHeight="1" x14ac:dyDescent="0.2">
      <c r="A64" s="53" t="s">
        <v>662</v>
      </c>
      <c r="B64" s="56">
        <f t="shared" si="79"/>
        <v>160203902</v>
      </c>
      <c r="C64" s="59" t="str">
        <f t="shared" si="80"/>
        <v>SI</v>
      </c>
      <c r="E64" s="53" t="s">
        <v>107</v>
      </c>
      <c r="F64" s="54" t="s">
        <v>2</v>
      </c>
      <c r="G64" s="61" t="s">
        <v>108</v>
      </c>
      <c r="H64" s="56">
        <v>202617073</v>
      </c>
      <c r="I64" s="56">
        <v>42413171</v>
      </c>
      <c r="J64" s="56">
        <v>0</v>
      </c>
      <c r="K64" s="56">
        <v>0</v>
      </c>
      <c r="L64" s="56">
        <v>0</v>
      </c>
      <c r="M64" s="56">
        <v>0</v>
      </c>
      <c r="N64" s="57">
        <v>160203902</v>
      </c>
      <c r="O64" s="58">
        <f t="shared" si="0"/>
        <v>0</v>
      </c>
      <c r="P64" s="59" t="str">
        <f t="shared" si="1"/>
        <v>CONSISTENTE</v>
      </c>
      <c r="Q64" s="87" t="str">
        <f t="shared" si="2"/>
        <v>OK</v>
      </c>
      <c r="R64" s="56">
        <v>0</v>
      </c>
      <c r="S64" s="56">
        <v>0</v>
      </c>
      <c r="T64" s="56">
        <v>0</v>
      </c>
      <c r="U64" s="56">
        <v>160203902</v>
      </c>
      <c r="V64" s="56">
        <v>0</v>
      </c>
      <c r="W64" s="59" t="s">
        <v>2314</v>
      </c>
      <c r="X64" s="59" t="s">
        <v>2312</v>
      </c>
      <c r="Y64" s="59" t="str">
        <f t="shared" si="3"/>
        <v>CONSISTENTE</v>
      </c>
      <c r="Z64" s="59" t="str">
        <f t="shared" ref="Z64:Z72" si="91">+IF(Y64="NO CONSISTENTE","EL PLAN DE APLICACIÓN ES SUPERIOR A LOS RECURSOS SUSCEPTIBLES DE APLICACIÓN.","")</f>
        <v/>
      </c>
      <c r="AA64" s="66">
        <f>+VLOOKUP($E64,'[1]PLAN DE APLICACIÓN'!$B$11:$V$1115,16,FALSE)</f>
        <v>160203902</v>
      </c>
      <c r="AB64" s="66">
        <f>+VLOOKUP($E64,'[1]PLAN DE APLICACIÓN'!$B$11:$V$1115,17,FALSE)</f>
        <v>0</v>
      </c>
      <c r="AC64" s="66">
        <f>+VLOOKUP($E64,'[1]PLAN DE APLICACIÓN'!$B$11:$V$1115,18,FALSE)</f>
        <v>0</v>
      </c>
      <c r="AD64" s="66">
        <f>+VLOOKUP($E64,'[1]PLAN DE APLICACIÓN'!$B$11:$V$1115,19,FALSE)</f>
        <v>0</v>
      </c>
      <c r="AE64" s="66">
        <f>+VLOOKUP($E64,'[1]PLAN DE APLICACIÓN'!$B$11:$V$1115,20,FALSE)</f>
        <v>160203902</v>
      </c>
      <c r="AF64" s="66">
        <f>+VLOOKUP($E64,'[1]PLAN DE APLICACIÓN'!$B$11:$V$1115,21,FALSE)</f>
        <v>0</v>
      </c>
      <c r="AG64" s="59" t="str">
        <f t="shared" si="5"/>
        <v>CONSISTENTE</v>
      </c>
      <c r="AH64" s="59" t="str">
        <f t="shared" si="6"/>
        <v>CONSISTENTE</v>
      </c>
      <c r="AI64" s="59" t="str">
        <f t="shared" si="7"/>
        <v>CONSISTENTE</v>
      </c>
      <c r="AJ64" s="59" t="str">
        <f t="shared" si="8"/>
        <v>CONSISTENTE</v>
      </c>
      <c r="AK64" s="59" t="str">
        <f t="shared" si="9"/>
        <v>CONSISTENTE</v>
      </c>
      <c r="AL64" s="59" t="str">
        <f t="shared" si="10"/>
        <v>CONSISTENTE</v>
      </c>
      <c r="AM64" s="56">
        <v>0</v>
      </c>
      <c r="AN64" s="56">
        <v>0</v>
      </c>
      <c r="AO64" s="56">
        <v>0</v>
      </c>
      <c r="AP64" s="56">
        <v>0</v>
      </c>
      <c r="AQ64" s="56">
        <v>0</v>
      </c>
      <c r="AR64" s="56">
        <v>0</v>
      </c>
      <c r="AS64" s="59">
        <v>0</v>
      </c>
      <c r="AT64" s="59" t="str">
        <f t="shared" si="11"/>
        <v>CONSISTENTE</v>
      </c>
      <c r="AU64" s="59" t="str">
        <f t="shared" si="12"/>
        <v>CONSISTENTE</v>
      </c>
      <c r="AV64" s="59" t="str">
        <f t="shared" si="13"/>
        <v>CONSISTENTE</v>
      </c>
      <c r="AW64" s="59" t="str">
        <f t="shared" si="14"/>
        <v>CONSISTENTE</v>
      </c>
      <c r="AX64" s="59" t="str">
        <f t="shared" si="15"/>
        <v>CONSISTENTE</v>
      </c>
      <c r="AY64" s="59" t="str">
        <f t="shared" si="16"/>
        <v>CONSISTENTE</v>
      </c>
      <c r="AZ64" s="56">
        <v>0</v>
      </c>
      <c r="BA64" s="56">
        <v>0</v>
      </c>
      <c r="BB64" s="56">
        <v>0</v>
      </c>
      <c r="BC64" s="56">
        <v>0</v>
      </c>
      <c r="BD64" s="56">
        <v>0</v>
      </c>
      <c r="BE64" s="56">
        <v>0</v>
      </c>
      <c r="BF64" s="60">
        <v>1</v>
      </c>
      <c r="BG64" s="59" t="str">
        <f t="shared" si="17"/>
        <v>CONSISTENTE</v>
      </c>
      <c r="BH64" s="59" t="str">
        <f t="shared" si="18"/>
        <v>CONSISTENTE</v>
      </c>
      <c r="BI64" s="59" t="str">
        <f t="shared" si="19"/>
        <v>CONSISTENTE</v>
      </c>
      <c r="BJ64" s="59" t="str">
        <f t="shared" si="20"/>
        <v>CONSISTENTE</v>
      </c>
      <c r="BK64" s="59" t="str">
        <f t="shared" si="21"/>
        <v>CONSISTENTE</v>
      </c>
      <c r="BL64" s="59" t="str">
        <f t="shared" si="22"/>
        <v>CONSISTENTE</v>
      </c>
      <c r="BM64" s="59" t="str">
        <f t="shared" si="23"/>
        <v>CONSISTENTE</v>
      </c>
      <c r="BN64" s="59" t="str">
        <f t="shared" si="24"/>
        <v>CONSISTENTE</v>
      </c>
      <c r="BO64" s="59" t="str">
        <f t="shared" si="25"/>
        <v>CONSISTENTE</v>
      </c>
      <c r="BP64" s="59" t="str">
        <f t="shared" si="26"/>
        <v>CONSISTENTE</v>
      </c>
      <c r="BQ64" s="59" t="str">
        <f t="shared" si="27"/>
        <v>CONSISTENTE</v>
      </c>
      <c r="BR64" s="59" t="str">
        <f t="shared" si="28"/>
        <v>CONSISTENTE</v>
      </c>
      <c r="BS64" s="56">
        <v>0</v>
      </c>
      <c r="BT64" s="56">
        <v>0</v>
      </c>
      <c r="BU64" s="56">
        <v>0</v>
      </c>
      <c r="BV64" s="56">
        <v>0</v>
      </c>
      <c r="BW64" s="56">
        <v>0</v>
      </c>
      <c r="BX64" s="56">
        <v>0</v>
      </c>
      <c r="BY64" s="60">
        <v>1</v>
      </c>
      <c r="BZ64" s="59" t="str">
        <f t="shared" si="29"/>
        <v>CONSISTENTE</v>
      </c>
      <c r="CA64" s="59" t="str">
        <f t="shared" si="30"/>
        <v>CONSISTENTE</v>
      </c>
      <c r="CB64" s="59" t="str">
        <f t="shared" si="31"/>
        <v>CONSISTENTE</v>
      </c>
      <c r="CC64" s="59" t="str">
        <f t="shared" si="32"/>
        <v>CONSISTENTE</v>
      </c>
      <c r="CD64" s="59" t="str">
        <f t="shared" si="33"/>
        <v>CONSISTENTE</v>
      </c>
      <c r="CE64" s="59" t="str">
        <f t="shared" si="34"/>
        <v>CONSISTENTE</v>
      </c>
      <c r="CF64" s="56">
        <v>0</v>
      </c>
      <c r="CG64" s="56">
        <v>0</v>
      </c>
      <c r="CH64" s="56">
        <v>0</v>
      </c>
      <c r="CI64" s="56">
        <v>0</v>
      </c>
      <c r="CJ64" s="56">
        <v>0</v>
      </c>
      <c r="CK64" s="56">
        <v>0</v>
      </c>
      <c r="CL64" s="60">
        <v>1</v>
      </c>
      <c r="CM64" s="59" t="str">
        <f t="shared" si="35"/>
        <v>CONSISTENTE</v>
      </c>
      <c r="CN64" s="59" t="str">
        <f t="shared" si="36"/>
        <v>CONSISTENTE</v>
      </c>
      <c r="CO64" s="59" t="str">
        <f t="shared" si="37"/>
        <v>CONSISTENTE</v>
      </c>
      <c r="CP64" s="59" t="str">
        <f t="shared" si="38"/>
        <v>CONSISTENTE</v>
      </c>
      <c r="CQ64" s="59" t="str">
        <f t="shared" si="39"/>
        <v>CONSISTENTE</v>
      </c>
      <c r="CR64" s="59" t="str">
        <f t="shared" si="40"/>
        <v>CONSISTENTE</v>
      </c>
      <c r="CS64" s="59" t="str">
        <f t="shared" si="41"/>
        <v>CONSISTENTE</v>
      </c>
      <c r="CT64" s="59" t="str">
        <f t="shared" si="42"/>
        <v>CONSISTENTE</v>
      </c>
      <c r="CU64" s="59" t="str">
        <f t="shared" si="43"/>
        <v>CONSISTENTE</v>
      </c>
      <c r="CV64" s="59" t="str">
        <f t="shared" si="44"/>
        <v>CONSISTENTE</v>
      </c>
      <c r="CW64" s="59" t="str">
        <f t="shared" si="45"/>
        <v>CONSISTENTE</v>
      </c>
      <c r="CX64" s="59" t="str">
        <f t="shared" si="46"/>
        <v>CONSISTENTE</v>
      </c>
      <c r="CY64" s="56">
        <f t="shared" si="47"/>
        <v>320407804</v>
      </c>
      <c r="CZ64" s="56">
        <f t="shared" si="48"/>
        <v>0</v>
      </c>
      <c r="DA64" s="56">
        <f t="shared" si="49"/>
        <v>0</v>
      </c>
      <c r="DB64" s="56">
        <f t="shared" si="50"/>
        <v>0</v>
      </c>
      <c r="DC64" s="56">
        <f t="shared" si="51"/>
        <v>320407804</v>
      </c>
      <c r="DD64" s="56">
        <f t="shared" si="52"/>
        <v>0</v>
      </c>
      <c r="DE64" s="90">
        <f t="shared" si="53"/>
        <v>160203902</v>
      </c>
      <c r="DF64" s="90">
        <f t="shared" si="54"/>
        <v>0</v>
      </c>
      <c r="DG64" s="90">
        <f t="shared" si="55"/>
        <v>0</v>
      </c>
      <c r="DH64" s="90">
        <f t="shared" si="56"/>
        <v>0</v>
      </c>
      <c r="DI64" s="90">
        <f t="shared" si="57"/>
        <v>160203902</v>
      </c>
      <c r="DJ64" s="98">
        <f t="shared" si="58"/>
        <v>0</v>
      </c>
      <c r="DK64" s="103">
        <f t="shared" si="59"/>
        <v>160203902</v>
      </c>
      <c r="DL64" s="91">
        <f t="shared" si="60"/>
        <v>0</v>
      </c>
      <c r="DM64" s="91">
        <f t="shared" si="61"/>
        <v>0</v>
      </c>
      <c r="DN64" s="91">
        <f t="shared" si="62"/>
        <v>0</v>
      </c>
      <c r="DO64" s="91">
        <f t="shared" si="63"/>
        <v>160203902</v>
      </c>
      <c r="DP64" s="91">
        <f t="shared" si="64"/>
        <v>0</v>
      </c>
      <c r="DQ64" s="125" t="str">
        <f t="shared" si="65"/>
        <v>CONSISTENTE</v>
      </c>
      <c r="DR64" s="147">
        <v>0</v>
      </c>
      <c r="DS64" s="147">
        <v>0</v>
      </c>
      <c r="DT64" s="147">
        <v>0</v>
      </c>
      <c r="DU64" s="147">
        <v>0</v>
      </c>
      <c r="DV64" s="147">
        <v>0</v>
      </c>
      <c r="DW64" s="147">
        <v>0</v>
      </c>
      <c r="DX64" s="59">
        <f>+VLOOKUP($E64,'[2]Ejecución I Semestre 2016'!$B$11:$X$1115,10,FALSE)</f>
        <v>1</v>
      </c>
      <c r="DY64" s="68" t="str">
        <f t="shared" si="66"/>
        <v>CONSISTENTE</v>
      </c>
      <c r="DZ64" s="68" t="str">
        <f t="shared" si="67"/>
        <v>CONSISTENTE</v>
      </c>
      <c r="EA64" s="68" t="str">
        <f t="shared" si="68"/>
        <v>CONSISTENTE</v>
      </c>
      <c r="EB64" s="68" t="str">
        <f t="shared" si="69"/>
        <v>CONSISTENTE</v>
      </c>
      <c r="EC64" s="68" t="str">
        <f t="shared" si="70"/>
        <v>CONSISTENTE</v>
      </c>
      <c r="ED64" s="68" t="str">
        <f t="shared" si="71"/>
        <v>CONSISTENTE</v>
      </c>
      <c r="EE64" s="132">
        <f t="shared" si="72"/>
        <v>160203902</v>
      </c>
      <c r="EF64" s="131">
        <f t="shared" si="73"/>
        <v>0</v>
      </c>
      <c r="EG64" s="131">
        <f t="shared" si="74"/>
        <v>0</v>
      </c>
      <c r="EH64" s="131">
        <f t="shared" si="75"/>
        <v>0</v>
      </c>
      <c r="EI64" s="131">
        <f t="shared" si="76"/>
        <v>160203902</v>
      </c>
      <c r="EJ64" s="131">
        <f t="shared" si="77"/>
        <v>0</v>
      </c>
      <c r="EK64" s="131">
        <f t="shared" si="81"/>
        <v>160203902</v>
      </c>
      <c r="EL64" s="60">
        <f t="shared" si="82"/>
        <v>0</v>
      </c>
      <c r="EM64" s="60">
        <f t="shared" si="83"/>
        <v>0</v>
      </c>
      <c r="EN64" s="60">
        <f t="shared" si="84"/>
        <v>0</v>
      </c>
      <c r="EO64" s="60">
        <f t="shared" si="85"/>
        <v>160203902</v>
      </c>
      <c r="EP64" s="60">
        <f t="shared" si="86"/>
        <v>0</v>
      </c>
      <c r="EQ64" s="90" t="str">
        <f t="shared" si="87"/>
        <v>CONSISTENTE</v>
      </c>
    </row>
    <row r="65" spans="1:147" ht="17.25" customHeight="1" x14ac:dyDescent="0.2">
      <c r="A65" s="53" t="s">
        <v>1879</v>
      </c>
      <c r="B65" s="56">
        <f t="shared" si="79"/>
        <v>4235778</v>
      </c>
      <c r="C65" s="59" t="str">
        <f t="shared" si="80"/>
        <v>SI</v>
      </c>
      <c r="E65" s="53" t="s">
        <v>109</v>
      </c>
      <c r="F65" s="54" t="s">
        <v>2</v>
      </c>
      <c r="G65" s="61" t="s">
        <v>110</v>
      </c>
      <c r="H65" s="56">
        <v>50904307</v>
      </c>
      <c r="I65" s="56">
        <v>32922119</v>
      </c>
      <c r="J65" s="56">
        <v>13000422</v>
      </c>
      <c r="K65" s="56">
        <v>0</v>
      </c>
      <c r="L65" s="56">
        <v>0</v>
      </c>
      <c r="M65" s="56">
        <v>0</v>
      </c>
      <c r="N65" s="57">
        <v>4235778</v>
      </c>
      <c r="O65" s="58">
        <f t="shared" si="0"/>
        <v>745988</v>
      </c>
      <c r="P65" s="59" t="str">
        <f t="shared" si="1"/>
        <v>NO CONSISTENTE</v>
      </c>
      <c r="Q65" s="87" t="str">
        <f t="shared" si="2"/>
        <v>LA ENTIDAD TERRITORIAL NO DETERMINÓ EL SALDO DE MANERA CORRECTA.</v>
      </c>
      <c r="R65" s="56">
        <v>0</v>
      </c>
      <c r="S65" s="56">
        <v>0</v>
      </c>
      <c r="T65" s="56">
        <v>4235778</v>
      </c>
      <c r="U65" s="56">
        <v>0</v>
      </c>
      <c r="V65" s="56">
        <v>0</v>
      </c>
      <c r="W65" s="59" t="s">
        <v>2314</v>
      </c>
      <c r="X65" s="59" t="s">
        <v>2312</v>
      </c>
      <c r="Y65" s="59" t="str">
        <f t="shared" si="3"/>
        <v>CONSISTENTE</v>
      </c>
      <c r="Z65" s="59" t="str">
        <f t="shared" si="91"/>
        <v/>
      </c>
      <c r="AA65" s="66">
        <f>+VLOOKUP($E65,'[1]PLAN DE APLICACIÓN'!$B$11:$V$1115,16,FALSE)</f>
        <v>30038327</v>
      </c>
      <c r="AB65" s="66">
        <f>+VLOOKUP($E65,'[1]PLAN DE APLICACIÓN'!$B$11:$V$1115,17,FALSE)</f>
        <v>0</v>
      </c>
      <c r="AC65" s="66">
        <f>+VLOOKUP($E65,'[1]PLAN DE APLICACIÓN'!$B$11:$V$1115,18,FALSE)</f>
        <v>0</v>
      </c>
      <c r="AD65" s="66">
        <f>+VLOOKUP($E65,'[1]PLAN DE APLICACIÓN'!$B$11:$V$1115,19,FALSE)</f>
        <v>30038327</v>
      </c>
      <c r="AE65" s="66">
        <f>+VLOOKUP($E65,'[1]PLAN DE APLICACIÓN'!$B$11:$V$1115,20,FALSE)</f>
        <v>0</v>
      </c>
      <c r="AF65" s="66">
        <f>+VLOOKUP($E65,'[1]PLAN DE APLICACIÓN'!$B$11:$V$1115,21,FALSE)</f>
        <v>0</v>
      </c>
      <c r="AG65" s="59" t="str">
        <f t="shared" si="5"/>
        <v>CONSISTENTE</v>
      </c>
      <c r="AH65" s="59" t="str">
        <f t="shared" si="6"/>
        <v>CONSISTENTE</v>
      </c>
      <c r="AI65" s="59" t="str">
        <f t="shared" si="7"/>
        <v>CONSISTENTE</v>
      </c>
      <c r="AJ65" s="59" t="str">
        <f t="shared" si="8"/>
        <v>NO CONSISTENTE</v>
      </c>
      <c r="AK65" s="59" t="str">
        <f t="shared" si="9"/>
        <v>CONSISTENTE</v>
      </c>
      <c r="AL65" s="59" t="str">
        <f t="shared" si="10"/>
        <v>CONSISTENTE</v>
      </c>
      <c r="AM65" s="56">
        <v>0</v>
      </c>
      <c r="AN65" s="56">
        <v>0</v>
      </c>
      <c r="AO65" s="56">
        <v>0</v>
      </c>
      <c r="AP65" s="56">
        <v>0</v>
      </c>
      <c r="AQ65" s="56">
        <v>0</v>
      </c>
      <c r="AR65" s="56">
        <v>0</v>
      </c>
      <c r="AS65" s="59">
        <v>0</v>
      </c>
      <c r="AT65" s="59" t="str">
        <f t="shared" si="11"/>
        <v>CONSISTENTE</v>
      </c>
      <c r="AU65" s="59" t="str">
        <f t="shared" si="12"/>
        <v>CONSISTENTE</v>
      </c>
      <c r="AV65" s="59" t="str">
        <f t="shared" si="13"/>
        <v>CONSISTENTE</v>
      </c>
      <c r="AW65" s="59" t="str">
        <f t="shared" si="14"/>
        <v>CONSISTENTE</v>
      </c>
      <c r="AX65" s="59" t="str">
        <f t="shared" si="15"/>
        <v>CONSISTENTE</v>
      </c>
      <c r="AY65" s="59" t="str">
        <f t="shared" si="16"/>
        <v>CONSISTENTE</v>
      </c>
      <c r="AZ65" s="56">
        <v>0</v>
      </c>
      <c r="BA65" s="56">
        <v>0</v>
      </c>
      <c r="BB65" s="56">
        <v>0</v>
      </c>
      <c r="BC65" s="56">
        <v>0</v>
      </c>
      <c r="BD65" s="56">
        <v>0</v>
      </c>
      <c r="BE65" s="56">
        <v>0</v>
      </c>
      <c r="BF65" s="60">
        <v>1</v>
      </c>
      <c r="BG65" s="59" t="str">
        <f t="shared" si="17"/>
        <v>CONSISTENTE</v>
      </c>
      <c r="BH65" s="59" t="str">
        <f t="shared" si="18"/>
        <v>CONSISTENTE</v>
      </c>
      <c r="BI65" s="59" t="str">
        <f t="shared" si="19"/>
        <v>CONSISTENTE</v>
      </c>
      <c r="BJ65" s="59" t="str">
        <f t="shared" si="20"/>
        <v>CONSISTENTE</v>
      </c>
      <c r="BK65" s="59" t="str">
        <f t="shared" si="21"/>
        <v>CONSISTENTE</v>
      </c>
      <c r="BL65" s="59" t="str">
        <f t="shared" si="22"/>
        <v>CONSISTENTE</v>
      </c>
      <c r="BM65" s="59" t="str">
        <f t="shared" si="23"/>
        <v>CONSISTENTE</v>
      </c>
      <c r="BN65" s="59" t="str">
        <f t="shared" si="24"/>
        <v>CONSISTENTE</v>
      </c>
      <c r="BO65" s="59" t="str">
        <f t="shared" si="25"/>
        <v>CONSISTENTE</v>
      </c>
      <c r="BP65" s="59" t="str">
        <f t="shared" si="26"/>
        <v>CONSISTENTE</v>
      </c>
      <c r="BQ65" s="59" t="str">
        <f t="shared" si="27"/>
        <v>CONSISTENTE</v>
      </c>
      <c r="BR65" s="59" t="str">
        <f t="shared" si="28"/>
        <v>CONSISTENTE</v>
      </c>
      <c r="BS65" s="56">
        <v>0</v>
      </c>
      <c r="BT65" s="56">
        <v>0</v>
      </c>
      <c r="BU65" s="56">
        <v>0</v>
      </c>
      <c r="BV65" s="56">
        <v>0</v>
      </c>
      <c r="BW65" s="56">
        <v>0</v>
      </c>
      <c r="BX65" s="56">
        <v>0</v>
      </c>
      <c r="BY65" s="60">
        <v>1</v>
      </c>
      <c r="BZ65" s="59" t="str">
        <f t="shared" si="29"/>
        <v>CONSISTENTE</v>
      </c>
      <c r="CA65" s="59" t="str">
        <f t="shared" si="30"/>
        <v>CONSISTENTE</v>
      </c>
      <c r="CB65" s="59" t="str">
        <f t="shared" si="31"/>
        <v>CONSISTENTE</v>
      </c>
      <c r="CC65" s="59" t="str">
        <f t="shared" si="32"/>
        <v>CONSISTENTE</v>
      </c>
      <c r="CD65" s="59" t="str">
        <f t="shared" si="33"/>
        <v>CONSISTENTE</v>
      </c>
      <c r="CE65" s="59" t="str">
        <f t="shared" si="34"/>
        <v>CONSISTENTE</v>
      </c>
      <c r="CF65" s="56">
        <v>0</v>
      </c>
      <c r="CG65" s="56">
        <v>0</v>
      </c>
      <c r="CH65" s="56">
        <v>0</v>
      </c>
      <c r="CI65" s="56">
        <v>0</v>
      </c>
      <c r="CJ65" s="56">
        <v>0</v>
      </c>
      <c r="CK65" s="56">
        <v>0</v>
      </c>
      <c r="CL65" s="60">
        <v>1</v>
      </c>
      <c r="CM65" s="59" t="str">
        <f t="shared" si="35"/>
        <v>CONSISTENTE</v>
      </c>
      <c r="CN65" s="59" t="str">
        <f t="shared" si="36"/>
        <v>CONSISTENTE</v>
      </c>
      <c r="CO65" s="59" t="str">
        <f t="shared" si="37"/>
        <v>CONSISTENTE</v>
      </c>
      <c r="CP65" s="59" t="str">
        <f t="shared" si="38"/>
        <v>CONSISTENTE</v>
      </c>
      <c r="CQ65" s="59" t="str">
        <f t="shared" si="39"/>
        <v>CONSISTENTE</v>
      </c>
      <c r="CR65" s="59" t="str">
        <f t="shared" si="40"/>
        <v>CONSISTENTE</v>
      </c>
      <c r="CS65" s="59" t="str">
        <f t="shared" si="41"/>
        <v>CONSISTENTE</v>
      </c>
      <c r="CT65" s="59" t="str">
        <f t="shared" si="42"/>
        <v>CONSISTENTE</v>
      </c>
      <c r="CU65" s="59" t="str">
        <f t="shared" si="43"/>
        <v>CONSISTENTE</v>
      </c>
      <c r="CV65" s="59" t="str">
        <f t="shared" si="44"/>
        <v>CONSISTENTE</v>
      </c>
      <c r="CW65" s="59" t="str">
        <f t="shared" si="45"/>
        <v>CONSISTENTE</v>
      </c>
      <c r="CX65" s="59" t="str">
        <f t="shared" si="46"/>
        <v>CONSISTENTE</v>
      </c>
      <c r="CY65" s="56">
        <f t="shared" si="47"/>
        <v>30038327</v>
      </c>
      <c r="CZ65" s="56">
        <f t="shared" si="48"/>
        <v>0</v>
      </c>
      <c r="DA65" s="56">
        <f t="shared" si="49"/>
        <v>0</v>
      </c>
      <c r="DB65" s="56">
        <f t="shared" si="50"/>
        <v>30038327</v>
      </c>
      <c r="DC65" s="56">
        <f t="shared" si="51"/>
        <v>0</v>
      </c>
      <c r="DD65" s="56">
        <f t="shared" si="52"/>
        <v>0</v>
      </c>
      <c r="DE65" s="90">
        <f t="shared" si="53"/>
        <v>0</v>
      </c>
      <c r="DF65" s="90">
        <f t="shared" si="54"/>
        <v>0</v>
      </c>
      <c r="DG65" s="90">
        <f t="shared" si="55"/>
        <v>0</v>
      </c>
      <c r="DH65" s="90">
        <f t="shared" si="56"/>
        <v>0</v>
      </c>
      <c r="DI65" s="90">
        <f t="shared" si="57"/>
        <v>0</v>
      </c>
      <c r="DJ65" s="98">
        <f t="shared" si="58"/>
        <v>0</v>
      </c>
      <c r="DK65" s="103">
        <f t="shared" si="59"/>
        <v>30038327</v>
      </c>
      <c r="DL65" s="91">
        <f t="shared" si="60"/>
        <v>0</v>
      </c>
      <c r="DM65" s="91">
        <f t="shared" si="61"/>
        <v>0</v>
      </c>
      <c r="DN65" s="91">
        <f t="shared" si="62"/>
        <v>30038327</v>
      </c>
      <c r="DO65" s="91">
        <f t="shared" si="63"/>
        <v>0</v>
      </c>
      <c r="DP65" s="91">
        <f t="shared" si="64"/>
        <v>0</v>
      </c>
      <c r="DQ65" s="125" t="str">
        <f t="shared" si="65"/>
        <v>CONSISTENTE</v>
      </c>
      <c r="DR65" s="147">
        <v>119756400</v>
      </c>
      <c r="DS65" s="147">
        <v>0</v>
      </c>
      <c r="DT65" s="147">
        <v>0</v>
      </c>
      <c r="DU65" s="147">
        <v>0</v>
      </c>
      <c r="DV65" s="147">
        <v>0</v>
      </c>
      <c r="DW65" s="147">
        <v>0</v>
      </c>
      <c r="DX65" s="59">
        <f>+VLOOKUP($E65,'[2]Ejecución I Semestre 2016'!$B$11:$X$1115,10,FALSE)</f>
        <v>1</v>
      </c>
      <c r="DY65" s="68" t="str">
        <f t="shared" si="66"/>
        <v>NO CONSISTENTE</v>
      </c>
      <c r="DZ65" s="68" t="str">
        <f t="shared" si="67"/>
        <v>CONSISTENTE</v>
      </c>
      <c r="EA65" s="68" t="str">
        <f t="shared" si="68"/>
        <v>CONSISTENTE</v>
      </c>
      <c r="EB65" s="68" t="str">
        <f t="shared" si="69"/>
        <v>CONSISTENTE</v>
      </c>
      <c r="EC65" s="68" t="str">
        <f t="shared" si="70"/>
        <v>CONSISTENTE</v>
      </c>
      <c r="ED65" s="68" t="str">
        <f t="shared" si="71"/>
        <v>CONSISTENTE</v>
      </c>
      <c r="EE65" s="132">
        <f t="shared" si="72"/>
        <v>0</v>
      </c>
      <c r="EF65" s="131">
        <f t="shared" si="73"/>
        <v>0</v>
      </c>
      <c r="EG65" s="131">
        <f t="shared" si="74"/>
        <v>0</v>
      </c>
      <c r="EH65" s="131">
        <f t="shared" si="75"/>
        <v>0</v>
      </c>
      <c r="EI65" s="131">
        <f t="shared" si="76"/>
        <v>0</v>
      </c>
      <c r="EJ65" s="131">
        <f t="shared" si="77"/>
        <v>0</v>
      </c>
      <c r="EK65" s="131">
        <f t="shared" si="81"/>
        <v>30038327</v>
      </c>
      <c r="EL65" s="60">
        <f t="shared" si="82"/>
        <v>0</v>
      </c>
      <c r="EM65" s="60">
        <f t="shared" si="83"/>
        <v>0</v>
      </c>
      <c r="EN65" s="60">
        <f t="shared" si="84"/>
        <v>30038327</v>
      </c>
      <c r="EO65" s="60">
        <f t="shared" si="85"/>
        <v>0</v>
      </c>
      <c r="EP65" s="60">
        <f t="shared" si="86"/>
        <v>0</v>
      </c>
      <c r="EQ65" s="90" t="str">
        <f t="shared" si="87"/>
        <v>CONSISTENTE</v>
      </c>
    </row>
    <row r="66" spans="1:147" ht="17.25" customHeight="1" x14ac:dyDescent="0.2">
      <c r="A66" s="53" t="s">
        <v>2101</v>
      </c>
      <c r="B66" s="56">
        <f t="shared" si="79"/>
        <v>0</v>
      </c>
      <c r="C66" s="59" t="str">
        <f t="shared" si="80"/>
        <v>NO</v>
      </c>
      <c r="E66" s="53" t="s">
        <v>111</v>
      </c>
      <c r="F66" s="54" t="s">
        <v>2</v>
      </c>
      <c r="G66" s="61" t="s">
        <v>112</v>
      </c>
      <c r="H66" s="56">
        <v>1063836432</v>
      </c>
      <c r="I66" s="56">
        <v>0</v>
      </c>
      <c r="J66" s="56">
        <v>287011862</v>
      </c>
      <c r="K66" s="56">
        <v>0</v>
      </c>
      <c r="L66" s="56">
        <v>0</v>
      </c>
      <c r="M66" s="56">
        <v>0</v>
      </c>
      <c r="N66" s="57">
        <v>776824570</v>
      </c>
      <c r="O66" s="58">
        <f t="shared" si="0"/>
        <v>0</v>
      </c>
      <c r="P66" s="59" t="str">
        <f t="shared" si="1"/>
        <v>CONSISTENTE</v>
      </c>
      <c r="Q66" s="87" t="str">
        <f t="shared" si="2"/>
        <v>OK</v>
      </c>
      <c r="R66" s="56">
        <v>0</v>
      </c>
      <c r="S66" s="56">
        <v>0</v>
      </c>
      <c r="T66" s="56">
        <v>0</v>
      </c>
      <c r="U66" s="56">
        <v>0</v>
      </c>
      <c r="V66" s="56">
        <v>0</v>
      </c>
      <c r="W66" s="59" t="s">
        <v>2314</v>
      </c>
      <c r="X66" s="59" t="s">
        <v>2312</v>
      </c>
      <c r="Y66" s="59" t="str">
        <f t="shared" si="3"/>
        <v>CONSISTENTE</v>
      </c>
      <c r="Z66" s="59" t="str">
        <f t="shared" si="91"/>
        <v/>
      </c>
      <c r="AA66" s="66">
        <f>+VLOOKUP($E66,'[1]PLAN DE APLICACIÓN'!$B$11:$V$1115,16,FALSE)</f>
        <v>0</v>
      </c>
      <c r="AB66" s="66">
        <f>+VLOOKUP($E66,'[1]PLAN DE APLICACIÓN'!$B$11:$V$1115,17,FALSE)</f>
        <v>0</v>
      </c>
      <c r="AC66" s="66">
        <f>+VLOOKUP($E66,'[1]PLAN DE APLICACIÓN'!$B$11:$V$1115,18,FALSE)</f>
        <v>0</v>
      </c>
      <c r="AD66" s="66">
        <f>+VLOOKUP($E66,'[1]PLAN DE APLICACIÓN'!$B$11:$V$1115,19,FALSE)</f>
        <v>0</v>
      </c>
      <c r="AE66" s="66">
        <f>+VLOOKUP($E66,'[1]PLAN DE APLICACIÓN'!$B$11:$V$1115,20,FALSE)</f>
        <v>776824570</v>
      </c>
      <c r="AF66" s="66">
        <f>+VLOOKUP($E66,'[1]PLAN DE APLICACIÓN'!$B$11:$V$1115,21,FALSE)</f>
        <v>0</v>
      </c>
      <c r="AG66" s="59" t="str">
        <f t="shared" si="5"/>
        <v>NO CONSISTENTE</v>
      </c>
      <c r="AH66" s="59" t="str">
        <f t="shared" si="6"/>
        <v>CONSISTENTE</v>
      </c>
      <c r="AI66" s="59" t="str">
        <f t="shared" si="7"/>
        <v>CONSISTENTE</v>
      </c>
      <c r="AJ66" s="59" t="str">
        <f t="shared" si="8"/>
        <v>CONSISTENTE</v>
      </c>
      <c r="AK66" s="59" t="str">
        <f t="shared" si="9"/>
        <v>NO CONSISTENTE</v>
      </c>
      <c r="AL66" s="59" t="str">
        <f t="shared" si="10"/>
        <v>CONSISTENTE</v>
      </c>
      <c r="AM66" s="56">
        <v>1063836432</v>
      </c>
      <c r="AN66" s="56">
        <v>0</v>
      </c>
      <c r="AO66" s="56">
        <v>0</v>
      </c>
      <c r="AP66" s="56">
        <v>0</v>
      </c>
      <c r="AQ66" s="56">
        <v>776824570</v>
      </c>
      <c r="AR66" s="56">
        <v>0</v>
      </c>
      <c r="AS66" s="59">
        <v>1</v>
      </c>
      <c r="AT66" s="59" t="str">
        <f t="shared" si="11"/>
        <v>NO CONSISTENTE</v>
      </c>
      <c r="AU66" s="59" t="str">
        <f t="shared" si="12"/>
        <v>CONSISTENTE</v>
      </c>
      <c r="AV66" s="59" t="str">
        <f t="shared" si="13"/>
        <v>CONSISTENTE</v>
      </c>
      <c r="AW66" s="59" t="str">
        <f t="shared" si="14"/>
        <v>CONSISTENTE</v>
      </c>
      <c r="AX66" s="59" t="str">
        <f t="shared" si="15"/>
        <v>NO CONSISTENTE</v>
      </c>
      <c r="AY66" s="59" t="str">
        <f t="shared" si="16"/>
        <v>CONSISTENTE</v>
      </c>
      <c r="AZ66" s="56">
        <v>1063836432</v>
      </c>
      <c r="BA66" s="56">
        <v>0</v>
      </c>
      <c r="BB66" s="56">
        <v>0</v>
      </c>
      <c r="BC66" s="56">
        <v>0</v>
      </c>
      <c r="BD66" s="56">
        <v>776824570</v>
      </c>
      <c r="BE66" s="56">
        <v>0</v>
      </c>
      <c r="BF66" s="60">
        <v>1</v>
      </c>
      <c r="BG66" s="59" t="str">
        <f t="shared" si="17"/>
        <v>NO CONSISTENTE</v>
      </c>
      <c r="BH66" s="59" t="str">
        <f t="shared" si="18"/>
        <v>CONSISTENTE</v>
      </c>
      <c r="BI66" s="59" t="str">
        <f t="shared" si="19"/>
        <v>CONSISTENTE</v>
      </c>
      <c r="BJ66" s="59" t="str">
        <f t="shared" si="20"/>
        <v>CONSISTENTE</v>
      </c>
      <c r="BK66" s="59" t="str">
        <f t="shared" si="21"/>
        <v>NO CONSISTENTE</v>
      </c>
      <c r="BL66" s="59" t="str">
        <f t="shared" si="22"/>
        <v>CONSISTENTE</v>
      </c>
      <c r="BM66" s="59" t="str">
        <f t="shared" si="23"/>
        <v>CONSISTENTE</v>
      </c>
      <c r="BN66" s="59" t="str">
        <f t="shared" si="24"/>
        <v>CONSISTENTE</v>
      </c>
      <c r="BO66" s="59" t="str">
        <f t="shared" si="25"/>
        <v>CONSISTENTE</v>
      </c>
      <c r="BP66" s="59" t="str">
        <f t="shared" si="26"/>
        <v>CONSISTENTE</v>
      </c>
      <c r="BQ66" s="59" t="str">
        <f t="shared" si="27"/>
        <v>CONSISTENTE</v>
      </c>
      <c r="BR66" s="59" t="str">
        <f t="shared" si="28"/>
        <v>CONSISTENTE</v>
      </c>
      <c r="BS66" s="56">
        <v>0</v>
      </c>
      <c r="BT66" s="56">
        <v>0</v>
      </c>
      <c r="BU66" s="56">
        <v>0</v>
      </c>
      <c r="BV66" s="56">
        <v>0</v>
      </c>
      <c r="BW66" s="56">
        <v>0</v>
      </c>
      <c r="BX66" s="56">
        <v>0</v>
      </c>
      <c r="BY66" s="60">
        <v>1</v>
      </c>
      <c r="BZ66" s="59" t="str">
        <f t="shared" si="29"/>
        <v>CONSISTENTE</v>
      </c>
      <c r="CA66" s="59" t="str">
        <f t="shared" si="30"/>
        <v>CONSISTENTE</v>
      </c>
      <c r="CB66" s="59" t="str">
        <f t="shared" si="31"/>
        <v>CONSISTENTE</v>
      </c>
      <c r="CC66" s="59" t="str">
        <f t="shared" si="32"/>
        <v>CONSISTENTE</v>
      </c>
      <c r="CD66" s="59" t="str">
        <f t="shared" si="33"/>
        <v>NO CONSISTENTE</v>
      </c>
      <c r="CE66" s="59" t="str">
        <f t="shared" si="34"/>
        <v>CONSISTENTE</v>
      </c>
      <c r="CF66" s="56">
        <v>0</v>
      </c>
      <c r="CG66" s="56">
        <v>0</v>
      </c>
      <c r="CH66" s="56">
        <v>0</v>
      </c>
      <c r="CI66" s="56">
        <v>0</v>
      </c>
      <c r="CJ66" s="56">
        <v>0</v>
      </c>
      <c r="CK66" s="56">
        <v>0</v>
      </c>
      <c r="CL66" s="60">
        <v>1</v>
      </c>
      <c r="CM66" s="59" t="str">
        <f t="shared" si="35"/>
        <v>CONSISTENTE</v>
      </c>
      <c r="CN66" s="59" t="str">
        <f t="shared" si="36"/>
        <v>CONSISTENTE</v>
      </c>
      <c r="CO66" s="59" t="str">
        <f t="shared" si="37"/>
        <v>CONSISTENTE</v>
      </c>
      <c r="CP66" s="59" t="str">
        <f t="shared" si="38"/>
        <v>CONSISTENTE</v>
      </c>
      <c r="CQ66" s="59" t="str">
        <f t="shared" si="39"/>
        <v>NO CONSISTENTE</v>
      </c>
      <c r="CR66" s="59" t="str">
        <f t="shared" si="40"/>
        <v>CONSISTENTE</v>
      </c>
      <c r="CS66" s="59" t="str">
        <f t="shared" si="41"/>
        <v>CONSISTENTE</v>
      </c>
      <c r="CT66" s="59" t="str">
        <f t="shared" si="42"/>
        <v>CONSISTENTE</v>
      </c>
      <c r="CU66" s="59" t="str">
        <f t="shared" si="43"/>
        <v>CONSISTENTE</v>
      </c>
      <c r="CV66" s="59" t="str">
        <f t="shared" si="44"/>
        <v>CONSISTENTE</v>
      </c>
      <c r="CW66" s="59" t="str">
        <f t="shared" si="45"/>
        <v>CONSISTENTE</v>
      </c>
      <c r="CX66" s="59" t="str">
        <f t="shared" si="46"/>
        <v>CONSISTENTE</v>
      </c>
      <c r="CY66" s="56">
        <f t="shared" si="47"/>
        <v>0</v>
      </c>
      <c r="CZ66" s="56">
        <f t="shared" si="48"/>
        <v>0</v>
      </c>
      <c r="DA66" s="56">
        <f t="shared" si="49"/>
        <v>0</v>
      </c>
      <c r="DB66" s="56">
        <f t="shared" si="50"/>
        <v>0</v>
      </c>
      <c r="DC66" s="56">
        <f t="shared" si="51"/>
        <v>0</v>
      </c>
      <c r="DD66" s="56">
        <f t="shared" si="52"/>
        <v>0</v>
      </c>
      <c r="DE66" s="90">
        <f t="shared" si="53"/>
        <v>0</v>
      </c>
      <c r="DF66" s="90">
        <f t="shared" si="54"/>
        <v>0</v>
      </c>
      <c r="DG66" s="90">
        <f t="shared" si="55"/>
        <v>0</v>
      </c>
      <c r="DH66" s="90">
        <f t="shared" si="56"/>
        <v>0</v>
      </c>
      <c r="DI66" s="90">
        <f t="shared" si="57"/>
        <v>0</v>
      </c>
      <c r="DJ66" s="98">
        <f t="shared" si="58"/>
        <v>0</v>
      </c>
      <c r="DK66" s="103">
        <f t="shared" si="59"/>
        <v>1553649140</v>
      </c>
      <c r="DL66" s="91">
        <f t="shared" si="60"/>
        <v>0</v>
      </c>
      <c r="DM66" s="91">
        <f t="shared" si="61"/>
        <v>0</v>
      </c>
      <c r="DN66" s="91">
        <f t="shared" si="62"/>
        <v>0</v>
      </c>
      <c r="DO66" s="91">
        <f t="shared" si="63"/>
        <v>1553649140</v>
      </c>
      <c r="DP66" s="91">
        <f t="shared" si="64"/>
        <v>0</v>
      </c>
      <c r="DQ66" s="125" t="str">
        <f t="shared" si="65"/>
        <v>NO CONSISTENTE</v>
      </c>
      <c r="DR66" s="147">
        <v>0</v>
      </c>
      <c r="DS66" s="147">
        <v>0</v>
      </c>
      <c r="DT66" s="147">
        <v>0</v>
      </c>
      <c r="DU66" s="147">
        <v>0</v>
      </c>
      <c r="DV66" s="147">
        <v>0</v>
      </c>
      <c r="DW66" s="147">
        <v>0</v>
      </c>
      <c r="DX66" s="59">
        <f>+VLOOKUP($E66,'[2]Ejecución I Semestre 2016'!$B$11:$X$1115,10,FALSE)</f>
        <v>1</v>
      </c>
      <c r="DY66" s="68" t="str">
        <f t="shared" si="66"/>
        <v>CONSISTENTE</v>
      </c>
      <c r="DZ66" s="68" t="str">
        <f t="shared" si="67"/>
        <v>CONSISTENTE</v>
      </c>
      <c r="EA66" s="68" t="str">
        <f t="shared" si="68"/>
        <v>CONSISTENTE</v>
      </c>
      <c r="EB66" s="68" t="str">
        <f t="shared" si="69"/>
        <v>CONSISTENTE</v>
      </c>
      <c r="EC66" s="68" t="str">
        <f t="shared" si="70"/>
        <v>NO CONSISTENTE</v>
      </c>
      <c r="ED66" s="68" t="str">
        <f t="shared" si="71"/>
        <v>CONSISTENTE</v>
      </c>
      <c r="EE66" s="132">
        <f t="shared" si="72"/>
        <v>0</v>
      </c>
      <c r="EF66" s="131">
        <f t="shared" si="73"/>
        <v>0</v>
      </c>
      <c r="EG66" s="131">
        <f t="shared" si="74"/>
        <v>0</v>
      </c>
      <c r="EH66" s="131">
        <f t="shared" si="75"/>
        <v>0</v>
      </c>
      <c r="EI66" s="131">
        <f t="shared" si="76"/>
        <v>0</v>
      </c>
      <c r="EJ66" s="131">
        <f t="shared" si="77"/>
        <v>0</v>
      </c>
      <c r="EK66" s="131">
        <f t="shared" si="81"/>
        <v>1553649140</v>
      </c>
      <c r="EL66" s="60">
        <f t="shared" si="82"/>
        <v>0</v>
      </c>
      <c r="EM66" s="60">
        <f t="shared" si="83"/>
        <v>0</v>
      </c>
      <c r="EN66" s="60">
        <f t="shared" si="84"/>
        <v>0</v>
      </c>
      <c r="EO66" s="60">
        <f t="shared" si="85"/>
        <v>1553649140</v>
      </c>
      <c r="EP66" s="60">
        <f t="shared" si="86"/>
        <v>0</v>
      </c>
      <c r="EQ66" s="90" t="str">
        <f t="shared" si="87"/>
        <v>NO CONSISTENTE</v>
      </c>
    </row>
    <row r="67" spans="1:147" ht="17.25" customHeight="1" x14ac:dyDescent="0.2">
      <c r="A67" s="53" t="s">
        <v>1127</v>
      </c>
      <c r="B67" s="56">
        <f t="shared" si="79"/>
        <v>351364106</v>
      </c>
      <c r="C67" s="59" t="str">
        <f t="shared" si="80"/>
        <v>SI</v>
      </c>
      <c r="E67" s="53" t="s">
        <v>113</v>
      </c>
      <c r="F67" s="54" t="s">
        <v>2</v>
      </c>
      <c r="G67" s="61" t="s">
        <v>114</v>
      </c>
      <c r="H67" s="56">
        <v>351364106</v>
      </c>
      <c r="I67" s="56">
        <v>0</v>
      </c>
      <c r="J67" s="56">
        <v>0</v>
      </c>
      <c r="K67" s="56">
        <v>0</v>
      </c>
      <c r="L67" s="56">
        <v>0</v>
      </c>
      <c r="M67" s="56">
        <v>0</v>
      </c>
      <c r="N67" s="57">
        <v>351364106</v>
      </c>
      <c r="O67" s="58">
        <f t="shared" si="0"/>
        <v>0</v>
      </c>
      <c r="P67" s="59" t="str">
        <f t="shared" si="1"/>
        <v>CONSISTENTE</v>
      </c>
      <c r="Q67" s="87" t="str">
        <f t="shared" si="2"/>
        <v>OK</v>
      </c>
      <c r="R67" s="56">
        <v>0</v>
      </c>
      <c r="S67" s="56">
        <v>0</v>
      </c>
      <c r="T67" s="56">
        <v>120062918</v>
      </c>
      <c r="U67" s="56">
        <v>231301188</v>
      </c>
      <c r="V67" s="56">
        <v>0</v>
      </c>
      <c r="W67" s="59" t="s">
        <v>2314</v>
      </c>
      <c r="X67" s="59" t="s">
        <v>2312</v>
      </c>
      <c r="Y67" s="59" t="str">
        <f t="shared" si="3"/>
        <v>CONSISTENTE</v>
      </c>
      <c r="Z67" s="59" t="str">
        <f t="shared" si="91"/>
        <v/>
      </c>
      <c r="AA67" s="66">
        <f>+VLOOKUP($E67,'[1]PLAN DE APLICACIÓN'!$B$11:$V$1115,16,FALSE)</f>
        <v>351364106</v>
      </c>
      <c r="AB67" s="66">
        <f>+VLOOKUP($E67,'[1]PLAN DE APLICACIÓN'!$B$11:$V$1115,17,FALSE)</f>
        <v>0</v>
      </c>
      <c r="AC67" s="66">
        <f>+VLOOKUP($E67,'[1]PLAN DE APLICACIÓN'!$B$11:$V$1115,18,FALSE)</f>
        <v>0</v>
      </c>
      <c r="AD67" s="66">
        <f>+VLOOKUP($E67,'[1]PLAN DE APLICACIÓN'!$B$11:$V$1115,19,FALSE)</f>
        <v>120062918</v>
      </c>
      <c r="AE67" s="66">
        <f>+VLOOKUP($E67,'[1]PLAN DE APLICACIÓN'!$B$11:$V$1115,20,FALSE)</f>
        <v>231301188</v>
      </c>
      <c r="AF67" s="66">
        <f>+VLOOKUP($E67,'[1]PLAN DE APLICACIÓN'!$B$11:$V$1115,21,FALSE)</f>
        <v>0</v>
      </c>
      <c r="AG67" s="59" t="str">
        <f t="shared" si="5"/>
        <v>CONSISTENTE</v>
      </c>
      <c r="AH67" s="59" t="str">
        <f t="shared" si="6"/>
        <v>CONSISTENTE</v>
      </c>
      <c r="AI67" s="59" t="str">
        <f t="shared" si="7"/>
        <v>CONSISTENTE</v>
      </c>
      <c r="AJ67" s="59" t="str">
        <f t="shared" si="8"/>
        <v>CONSISTENTE</v>
      </c>
      <c r="AK67" s="59" t="str">
        <f t="shared" si="9"/>
        <v>CONSISTENTE</v>
      </c>
      <c r="AL67" s="59" t="str">
        <f t="shared" si="10"/>
        <v>CONSISTENTE</v>
      </c>
      <c r="AM67" s="56">
        <v>351364106</v>
      </c>
      <c r="AN67" s="56">
        <v>0</v>
      </c>
      <c r="AO67" s="56">
        <v>0</v>
      </c>
      <c r="AP67" s="56">
        <v>120062918</v>
      </c>
      <c r="AQ67" s="56">
        <v>231301188</v>
      </c>
      <c r="AR67" s="56">
        <v>0</v>
      </c>
      <c r="AS67" s="59">
        <v>1</v>
      </c>
      <c r="AT67" s="59" t="str">
        <f t="shared" si="11"/>
        <v>CONSISTENTE</v>
      </c>
      <c r="AU67" s="59" t="str">
        <f t="shared" si="12"/>
        <v>CONSISTENTE</v>
      </c>
      <c r="AV67" s="59" t="str">
        <f t="shared" si="13"/>
        <v>CONSISTENTE</v>
      </c>
      <c r="AW67" s="59" t="str">
        <f t="shared" si="14"/>
        <v>CONSISTENTE</v>
      </c>
      <c r="AX67" s="59" t="str">
        <f t="shared" si="15"/>
        <v>CONSISTENTE</v>
      </c>
      <c r="AY67" s="59" t="str">
        <f t="shared" si="16"/>
        <v>CONSISTENTE</v>
      </c>
      <c r="AZ67" s="56">
        <v>351364106</v>
      </c>
      <c r="BA67" s="56">
        <v>0</v>
      </c>
      <c r="BB67" s="56">
        <v>0</v>
      </c>
      <c r="BC67" s="56">
        <v>120062918</v>
      </c>
      <c r="BD67" s="56">
        <v>231301188</v>
      </c>
      <c r="BE67" s="56">
        <v>0</v>
      </c>
      <c r="BF67" s="60">
        <v>1</v>
      </c>
      <c r="BG67" s="59" t="str">
        <f t="shared" si="17"/>
        <v>CONSISTENTE</v>
      </c>
      <c r="BH67" s="59" t="str">
        <f t="shared" si="18"/>
        <v>CONSISTENTE</v>
      </c>
      <c r="BI67" s="59" t="str">
        <f t="shared" si="19"/>
        <v>CONSISTENTE</v>
      </c>
      <c r="BJ67" s="59" t="str">
        <f t="shared" si="20"/>
        <v>CONSISTENTE</v>
      </c>
      <c r="BK67" s="59" t="str">
        <f t="shared" si="21"/>
        <v>CONSISTENTE</v>
      </c>
      <c r="BL67" s="59" t="str">
        <f t="shared" si="22"/>
        <v>CONSISTENTE</v>
      </c>
      <c r="BM67" s="59" t="str">
        <f t="shared" si="23"/>
        <v>CONSISTENTE</v>
      </c>
      <c r="BN67" s="59" t="str">
        <f t="shared" si="24"/>
        <v>CONSISTENTE</v>
      </c>
      <c r="BO67" s="59" t="str">
        <f t="shared" si="25"/>
        <v>CONSISTENTE</v>
      </c>
      <c r="BP67" s="59" t="str">
        <f t="shared" si="26"/>
        <v>CONSISTENTE</v>
      </c>
      <c r="BQ67" s="59" t="str">
        <f t="shared" si="27"/>
        <v>CONSISTENTE</v>
      </c>
      <c r="BR67" s="59" t="str">
        <f t="shared" si="28"/>
        <v>CONSISTENTE</v>
      </c>
      <c r="BS67" s="56">
        <v>351364106</v>
      </c>
      <c r="BT67" s="56">
        <v>0</v>
      </c>
      <c r="BU67" s="56">
        <v>0</v>
      </c>
      <c r="BV67" s="56">
        <v>120062918</v>
      </c>
      <c r="BW67" s="56">
        <v>231301188</v>
      </c>
      <c r="BX67" s="56">
        <v>0</v>
      </c>
      <c r="BY67" s="60">
        <v>1</v>
      </c>
      <c r="BZ67" s="59" t="str">
        <f t="shared" si="29"/>
        <v>CONSISTENTE</v>
      </c>
      <c r="CA67" s="59" t="str">
        <f t="shared" si="30"/>
        <v>CONSISTENTE</v>
      </c>
      <c r="CB67" s="59" t="str">
        <f t="shared" si="31"/>
        <v>CONSISTENTE</v>
      </c>
      <c r="CC67" s="59" t="str">
        <f t="shared" si="32"/>
        <v>NO CONSISTENTE</v>
      </c>
      <c r="CD67" s="59" t="str">
        <f t="shared" si="33"/>
        <v>NO CONSISTENTE</v>
      </c>
      <c r="CE67" s="59" t="str">
        <f t="shared" si="34"/>
        <v>CONSISTENTE</v>
      </c>
      <c r="CF67" s="56">
        <v>351364106</v>
      </c>
      <c r="CG67" s="56">
        <v>0</v>
      </c>
      <c r="CH67" s="56">
        <v>0</v>
      </c>
      <c r="CI67" s="56">
        <v>120062918</v>
      </c>
      <c r="CJ67" s="56">
        <v>231301188</v>
      </c>
      <c r="CK67" s="56">
        <v>0</v>
      </c>
      <c r="CL67" s="60">
        <v>1</v>
      </c>
      <c r="CM67" s="59" t="str">
        <f t="shared" si="35"/>
        <v>CONSISTENTE</v>
      </c>
      <c r="CN67" s="59" t="str">
        <f t="shared" si="36"/>
        <v>CONSISTENTE</v>
      </c>
      <c r="CO67" s="59" t="str">
        <f t="shared" si="37"/>
        <v>CONSISTENTE</v>
      </c>
      <c r="CP67" s="59" t="str">
        <f t="shared" si="38"/>
        <v>NO CONSISTENTE</v>
      </c>
      <c r="CQ67" s="59" t="str">
        <f t="shared" si="39"/>
        <v>NO CONSISTENTE</v>
      </c>
      <c r="CR67" s="59" t="str">
        <f t="shared" si="40"/>
        <v>CONSISTENTE</v>
      </c>
      <c r="CS67" s="59" t="str">
        <f t="shared" si="41"/>
        <v>CONSISTENTE</v>
      </c>
      <c r="CT67" s="59" t="str">
        <f t="shared" si="42"/>
        <v>CONSISTENTE</v>
      </c>
      <c r="CU67" s="59" t="str">
        <f t="shared" si="43"/>
        <v>CONSISTENTE</v>
      </c>
      <c r="CV67" s="59" t="str">
        <f t="shared" si="44"/>
        <v>CONSISTENTE</v>
      </c>
      <c r="CW67" s="59" t="str">
        <f t="shared" si="45"/>
        <v>CONSISTENTE</v>
      </c>
      <c r="CX67" s="59" t="str">
        <f t="shared" si="46"/>
        <v>CONSISTENTE</v>
      </c>
      <c r="CY67" s="56">
        <f t="shared" si="47"/>
        <v>702728212</v>
      </c>
      <c r="CZ67" s="56">
        <f t="shared" si="48"/>
        <v>0</v>
      </c>
      <c r="DA67" s="56">
        <f t="shared" si="49"/>
        <v>0</v>
      </c>
      <c r="DB67" s="56">
        <f t="shared" si="50"/>
        <v>240125836</v>
      </c>
      <c r="DC67" s="56">
        <f t="shared" si="51"/>
        <v>462602376</v>
      </c>
      <c r="DD67" s="56">
        <f t="shared" si="52"/>
        <v>0</v>
      </c>
      <c r="DE67" s="90">
        <f t="shared" si="53"/>
        <v>702728212</v>
      </c>
      <c r="DF67" s="90">
        <f t="shared" si="54"/>
        <v>0</v>
      </c>
      <c r="DG67" s="90">
        <f t="shared" si="55"/>
        <v>0</v>
      </c>
      <c r="DH67" s="90">
        <f t="shared" si="56"/>
        <v>240125836</v>
      </c>
      <c r="DI67" s="90">
        <f t="shared" si="57"/>
        <v>462602376</v>
      </c>
      <c r="DJ67" s="98">
        <f t="shared" si="58"/>
        <v>0</v>
      </c>
      <c r="DK67" s="103">
        <f t="shared" si="59"/>
        <v>1054092318</v>
      </c>
      <c r="DL67" s="91">
        <f t="shared" si="60"/>
        <v>0</v>
      </c>
      <c r="DM67" s="91">
        <f t="shared" si="61"/>
        <v>0</v>
      </c>
      <c r="DN67" s="91">
        <f t="shared" si="62"/>
        <v>360188754</v>
      </c>
      <c r="DO67" s="91">
        <f t="shared" si="63"/>
        <v>693903564</v>
      </c>
      <c r="DP67" s="91">
        <f t="shared" si="64"/>
        <v>0</v>
      </c>
      <c r="DQ67" s="125" t="str">
        <f t="shared" si="65"/>
        <v>NO CONSISTENTE</v>
      </c>
      <c r="DR67" s="147">
        <v>351364106</v>
      </c>
      <c r="DS67" s="147">
        <v>0</v>
      </c>
      <c r="DT67" s="147">
        <v>0</v>
      </c>
      <c r="DU67" s="147">
        <v>120062918</v>
      </c>
      <c r="DV67" s="147">
        <v>231301188</v>
      </c>
      <c r="DW67" s="147">
        <v>0</v>
      </c>
      <c r="DX67" s="59">
        <f>+VLOOKUP($E67,'[2]Ejecución I Semestre 2016'!$B$11:$X$1115,10,FALSE)</f>
        <v>1</v>
      </c>
      <c r="DY67" s="68" t="str">
        <f t="shared" si="66"/>
        <v>CONSISTENTE</v>
      </c>
      <c r="DZ67" s="68" t="str">
        <f t="shared" si="67"/>
        <v>CONSISTENTE</v>
      </c>
      <c r="EA67" s="68" t="str">
        <f t="shared" si="68"/>
        <v>CONSISTENTE</v>
      </c>
      <c r="EB67" s="68" t="str">
        <f t="shared" si="69"/>
        <v>NO CONSISTENTE</v>
      </c>
      <c r="EC67" s="68" t="str">
        <f t="shared" si="70"/>
        <v>NO CONSISTENTE</v>
      </c>
      <c r="ED67" s="68" t="str">
        <f t="shared" si="71"/>
        <v>CONSISTENTE</v>
      </c>
      <c r="EE67" s="132">
        <f t="shared" si="72"/>
        <v>702728212</v>
      </c>
      <c r="EF67" s="131">
        <f t="shared" si="73"/>
        <v>0</v>
      </c>
      <c r="EG67" s="131">
        <f t="shared" si="74"/>
        <v>0</v>
      </c>
      <c r="EH67" s="131">
        <f t="shared" si="75"/>
        <v>240125836</v>
      </c>
      <c r="EI67" s="131">
        <f t="shared" si="76"/>
        <v>462602376</v>
      </c>
      <c r="EJ67" s="131">
        <f t="shared" si="77"/>
        <v>0</v>
      </c>
      <c r="EK67" s="131">
        <f t="shared" si="81"/>
        <v>1405456424</v>
      </c>
      <c r="EL67" s="60">
        <f t="shared" si="82"/>
        <v>0</v>
      </c>
      <c r="EM67" s="60">
        <f t="shared" si="83"/>
        <v>0</v>
      </c>
      <c r="EN67" s="60">
        <f t="shared" si="84"/>
        <v>480251672</v>
      </c>
      <c r="EO67" s="60">
        <f t="shared" si="85"/>
        <v>925204752</v>
      </c>
      <c r="EP67" s="60">
        <f t="shared" si="86"/>
        <v>0</v>
      </c>
      <c r="EQ67" s="90" t="str">
        <f t="shared" si="87"/>
        <v>NO CONSISTENTE</v>
      </c>
    </row>
    <row r="68" spans="1:147" ht="17.25" customHeight="1" x14ac:dyDescent="0.2">
      <c r="A68" s="53" t="s">
        <v>1079</v>
      </c>
      <c r="B68" s="56">
        <f t="shared" si="79"/>
        <v>0</v>
      </c>
      <c r="C68" s="59" t="str">
        <f t="shared" si="80"/>
        <v>NO</v>
      </c>
      <c r="E68" s="53" t="s">
        <v>115</v>
      </c>
      <c r="F68" s="54" t="s">
        <v>2</v>
      </c>
      <c r="G68" s="61" t="s">
        <v>116</v>
      </c>
      <c r="H68" s="56">
        <v>143262334.83000001</v>
      </c>
      <c r="I68" s="56">
        <v>0</v>
      </c>
      <c r="J68" s="56">
        <v>143262334.83000001</v>
      </c>
      <c r="K68" s="56">
        <v>0</v>
      </c>
      <c r="L68" s="56">
        <v>0</v>
      </c>
      <c r="M68" s="56">
        <v>0</v>
      </c>
      <c r="N68" s="57">
        <v>0</v>
      </c>
      <c r="O68" s="58">
        <f t="shared" si="0"/>
        <v>0</v>
      </c>
      <c r="P68" s="59" t="str">
        <f t="shared" si="1"/>
        <v>CONSISTENTE</v>
      </c>
      <c r="Q68" s="87" t="str">
        <f t="shared" si="2"/>
        <v>OK</v>
      </c>
      <c r="R68" s="56">
        <v>0</v>
      </c>
      <c r="S68" s="56">
        <v>0</v>
      </c>
      <c r="T68" s="56">
        <v>0</v>
      </c>
      <c r="U68" s="56">
        <v>0</v>
      </c>
      <c r="V68" s="56">
        <v>0</v>
      </c>
      <c r="W68" s="59" t="s">
        <v>2314</v>
      </c>
      <c r="X68" s="59" t="s">
        <v>2312</v>
      </c>
      <c r="Y68" s="59" t="str">
        <f t="shared" si="3"/>
        <v>CONSISTENTE</v>
      </c>
      <c r="Z68" s="59" t="str">
        <f t="shared" si="91"/>
        <v/>
      </c>
      <c r="AA68" s="66">
        <f>+VLOOKUP($E68,'[1]PLAN DE APLICACIÓN'!$B$11:$V$1115,16,FALSE)</f>
        <v>0</v>
      </c>
      <c r="AB68" s="66">
        <f>+VLOOKUP($E68,'[1]PLAN DE APLICACIÓN'!$B$11:$V$1115,17,FALSE)</f>
        <v>0</v>
      </c>
      <c r="AC68" s="66">
        <f>+VLOOKUP($E68,'[1]PLAN DE APLICACIÓN'!$B$11:$V$1115,18,FALSE)</f>
        <v>0</v>
      </c>
      <c r="AD68" s="66">
        <f>+VLOOKUP($E68,'[1]PLAN DE APLICACIÓN'!$B$11:$V$1115,19,FALSE)</f>
        <v>0</v>
      </c>
      <c r="AE68" s="66">
        <f>+VLOOKUP($E68,'[1]PLAN DE APLICACIÓN'!$B$11:$V$1115,20,FALSE)</f>
        <v>0</v>
      </c>
      <c r="AF68" s="66">
        <f>+VLOOKUP($E68,'[1]PLAN DE APLICACIÓN'!$B$11:$V$1115,21,FALSE)</f>
        <v>0</v>
      </c>
      <c r="AG68" s="59" t="str">
        <f t="shared" si="5"/>
        <v>CONSISTENTE</v>
      </c>
      <c r="AH68" s="59" t="str">
        <f t="shared" si="6"/>
        <v>CONSISTENTE</v>
      </c>
      <c r="AI68" s="59" t="str">
        <f t="shared" si="7"/>
        <v>CONSISTENTE</v>
      </c>
      <c r="AJ68" s="59" t="str">
        <f t="shared" si="8"/>
        <v>CONSISTENTE</v>
      </c>
      <c r="AK68" s="59" t="str">
        <f t="shared" si="9"/>
        <v>CONSISTENTE</v>
      </c>
      <c r="AL68" s="59" t="str">
        <f t="shared" si="10"/>
        <v>CONSISTENTE</v>
      </c>
      <c r="AM68" s="56">
        <v>7555130.4900000002</v>
      </c>
      <c r="AN68" s="56">
        <v>0</v>
      </c>
      <c r="AO68" s="56">
        <v>0</v>
      </c>
      <c r="AP68" s="56">
        <v>0</v>
      </c>
      <c r="AQ68" s="56">
        <v>0</v>
      </c>
      <c r="AR68" s="56">
        <v>0</v>
      </c>
      <c r="AS68" s="59">
        <v>1</v>
      </c>
      <c r="AT68" s="59" t="str">
        <f t="shared" si="11"/>
        <v>NO CONSISTENTE</v>
      </c>
      <c r="AU68" s="59" t="str">
        <f t="shared" si="12"/>
        <v>CONSISTENTE</v>
      </c>
      <c r="AV68" s="59" t="str">
        <f t="shared" si="13"/>
        <v>CONSISTENTE</v>
      </c>
      <c r="AW68" s="59" t="str">
        <f t="shared" si="14"/>
        <v>CONSISTENTE</v>
      </c>
      <c r="AX68" s="59" t="str">
        <f t="shared" si="15"/>
        <v>CONSISTENTE</v>
      </c>
      <c r="AY68" s="59" t="str">
        <f t="shared" si="16"/>
        <v>CONSISTENTE</v>
      </c>
      <c r="AZ68" s="56">
        <v>0</v>
      </c>
      <c r="BA68" s="56">
        <v>0</v>
      </c>
      <c r="BB68" s="56">
        <v>0</v>
      </c>
      <c r="BC68" s="56">
        <v>0</v>
      </c>
      <c r="BD68" s="56">
        <v>0</v>
      </c>
      <c r="BE68" s="56">
        <v>0</v>
      </c>
      <c r="BF68" s="60">
        <v>1</v>
      </c>
      <c r="BG68" s="59" t="str">
        <f t="shared" si="17"/>
        <v>CONSISTENTE</v>
      </c>
      <c r="BH68" s="59" t="str">
        <f t="shared" si="18"/>
        <v>CONSISTENTE</v>
      </c>
      <c r="BI68" s="59" t="str">
        <f t="shared" si="19"/>
        <v>CONSISTENTE</v>
      </c>
      <c r="BJ68" s="59" t="str">
        <f t="shared" si="20"/>
        <v>CONSISTENTE</v>
      </c>
      <c r="BK68" s="59" t="str">
        <f t="shared" si="21"/>
        <v>CONSISTENTE</v>
      </c>
      <c r="BL68" s="59" t="str">
        <f t="shared" si="22"/>
        <v>CONSISTENTE</v>
      </c>
      <c r="BM68" s="59" t="str">
        <f t="shared" si="23"/>
        <v>NO CONSISTENTE</v>
      </c>
      <c r="BN68" s="59" t="str">
        <f t="shared" si="24"/>
        <v>CONSISTENTE</v>
      </c>
      <c r="BO68" s="59" t="str">
        <f t="shared" si="25"/>
        <v>CONSISTENTE</v>
      </c>
      <c r="BP68" s="59" t="str">
        <f t="shared" si="26"/>
        <v>CONSISTENTE</v>
      </c>
      <c r="BQ68" s="59" t="str">
        <f t="shared" si="27"/>
        <v>CONSISTENTE</v>
      </c>
      <c r="BR68" s="59" t="str">
        <f t="shared" si="28"/>
        <v>CONSISTENTE</v>
      </c>
      <c r="BS68" s="56">
        <v>0</v>
      </c>
      <c r="BT68" s="56">
        <v>0</v>
      </c>
      <c r="BU68" s="56">
        <v>0</v>
      </c>
      <c r="BV68" s="56">
        <v>0</v>
      </c>
      <c r="BW68" s="56">
        <v>0</v>
      </c>
      <c r="BX68" s="56">
        <v>0</v>
      </c>
      <c r="BY68" s="60">
        <v>1</v>
      </c>
      <c r="BZ68" s="59" t="str">
        <f t="shared" si="29"/>
        <v>CONSISTENTE</v>
      </c>
      <c r="CA68" s="59" t="str">
        <f t="shared" si="30"/>
        <v>CONSISTENTE</v>
      </c>
      <c r="CB68" s="59" t="str">
        <f t="shared" si="31"/>
        <v>CONSISTENTE</v>
      </c>
      <c r="CC68" s="59" t="str">
        <f t="shared" si="32"/>
        <v>CONSISTENTE</v>
      </c>
      <c r="CD68" s="59" t="str">
        <f t="shared" si="33"/>
        <v>CONSISTENTE</v>
      </c>
      <c r="CE68" s="59" t="str">
        <f t="shared" si="34"/>
        <v>CONSISTENTE</v>
      </c>
      <c r="CF68" s="56">
        <v>0</v>
      </c>
      <c r="CG68" s="56">
        <v>0</v>
      </c>
      <c r="CH68" s="56">
        <v>0</v>
      </c>
      <c r="CI68" s="56">
        <v>0</v>
      </c>
      <c r="CJ68" s="56">
        <v>0</v>
      </c>
      <c r="CK68" s="56">
        <v>0</v>
      </c>
      <c r="CL68" s="60">
        <v>1</v>
      </c>
      <c r="CM68" s="59" t="str">
        <f t="shared" si="35"/>
        <v>CONSISTENTE</v>
      </c>
      <c r="CN68" s="59" t="str">
        <f t="shared" si="36"/>
        <v>CONSISTENTE</v>
      </c>
      <c r="CO68" s="59" t="str">
        <f t="shared" si="37"/>
        <v>CONSISTENTE</v>
      </c>
      <c r="CP68" s="59" t="str">
        <f t="shared" si="38"/>
        <v>CONSISTENTE</v>
      </c>
      <c r="CQ68" s="59" t="str">
        <f t="shared" si="39"/>
        <v>CONSISTENTE</v>
      </c>
      <c r="CR68" s="59" t="str">
        <f t="shared" si="40"/>
        <v>CONSISTENTE</v>
      </c>
      <c r="CS68" s="59" t="str">
        <f t="shared" si="41"/>
        <v>CONSISTENTE</v>
      </c>
      <c r="CT68" s="59" t="str">
        <f t="shared" si="42"/>
        <v>CONSISTENTE</v>
      </c>
      <c r="CU68" s="59" t="str">
        <f t="shared" si="43"/>
        <v>CONSISTENTE</v>
      </c>
      <c r="CV68" s="59" t="str">
        <f t="shared" si="44"/>
        <v>CONSISTENTE</v>
      </c>
      <c r="CW68" s="59" t="str">
        <f t="shared" si="45"/>
        <v>CONSISTENTE</v>
      </c>
      <c r="CX68" s="59" t="str">
        <f t="shared" si="46"/>
        <v>CONSISTENTE</v>
      </c>
      <c r="CY68" s="56">
        <f t="shared" si="47"/>
        <v>0</v>
      </c>
      <c r="CZ68" s="56">
        <f t="shared" si="48"/>
        <v>0</v>
      </c>
      <c r="DA68" s="56">
        <f t="shared" si="49"/>
        <v>0</v>
      </c>
      <c r="DB68" s="56">
        <f t="shared" si="50"/>
        <v>0</v>
      </c>
      <c r="DC68" s="56">
        <f t="shared" si="51"/>
        <v>0</v>
      </c>
      <c r="DD68" s="56">
        <f t="shared" si="52"/>
        <v>0</v>
      </c>
      <c r="DE68" s="90">
        <f t="shared" si="53"/>
        <v>0</v>
      </c>
      <c r="DF68" s="90">
        <f t="shared" si="54"/>
        <v>0</v>
      </c>
      <c r="DG68" s="90">
        <f t="shared" si="55"/>
        <v>0</v>
      </c>
      <c r="DH68" s="90">
        <f t="shared" si="56"/>
        <v>0</v>
      </c>
      <c r="DI68" s="90">
        <f t="shared" si="57"/>
        <v>0</v>
      </c>
      <c r="DJ68" s="98">
        <f t="shared" si="58"/>
        <v>0</v>
      </c>
      <c r="DK68" s="103">
        <f t="shared" si="59"/>
        <v>0</v>
      </c>
      <c r="DL68" s="91">
        <f t="shared" si="60"/>
        <v>0</v>
      </c>
      <c r="DM68" s="91">
        <f t="shared" si="61"/>
        <v>0</v>
      </c>
      <c r="DN68" s="91">
        <f t="shared" si="62"/>
        <v>0</v>
      </c>
      <c r="DO68" s="91">
        <f t="shared" si="63"/>
        <v>0</v>
      </c>
      <c r="DP68" s="91">
        <f t="shared" si="64"/>
        <v>0</v>
      </c>
      <c r="DQ68" s="125" t="str">
        <f t="shared" si="65"/>
        <v>CONSISTENTE</v>
      </c>
      <c r="DR68" s="147">
        <v>0</v>
      </c>
      <c r="DS68" s="147">
        <v>0</v>
      </c>
      <c r="DT68" s="147">
        <v>0</v>
      </c>
      <c r="DU68" s="147">
        <v>0</v>
      </c>
      <c r="DV68" s="147">
        <v>0</v>
      </c>
      <c r="DW68" s="147">
        <v>0</v>
      </c>
      <c r="DX68" s="59">
        <f>+VLOOKUP($E68,'[2]Ejecución I Semestre 2016'!$B$11:$X$1115,10,FALSE)</f>
        <v>0</v>
      </c>
      <c r="DY68" s="68" t="str">
        <f t="shared" si="66"/>
        <v>CONSISTENTE</v>
      </c>
      <c r="DZ68" s="68" t="str">
        <f t="shared" si="67"/>
        <v>CONSISTENTE</v>
      </c>
      <c r="EA68" s="68" t="str">
        <f t="shared" si="68"/>
        <v>CONSISTENTE</v>
      </c>
      <c r="EB68" s="68" t="str">
        <f t="shared" si="69"/>
        <v>CONSISTENTE</v>
      </c>
      <c r="EC68" s="68" t="str">
        <f t="shared" si="70"/>
        <v>CONSISTENTE</v>
      </c>
      <c r="ED68" s="68" t="str">
        <f t="shared" si="71"/>
        <v>CONSISTENTE</v>
      </c>
      <c r="EE68" s="132">
        <f t="shared" si="72"/>
        <v>0</v>
      </c>
      <c r="EF68" s="131">
        <f t="shared" si="73"/>
        <v>0</v>
      </c>
      <c r="EG68" s="131">
        <f t="shared" si="74"/>
        <v>0</v>
      </c>
      <c r="EH68" s="131">
        <f t="shared" si="75"/>
        <v>0</v>
      </c>
      <c r="EI68" s="131">
        <f t="shared" si="76"/>
        <v>0</v>
      </c>
      <c r="EJ68" s="131">
        <f t="shared" si="77"/>
        <v>0</v>
      </c>
      <c r="EK68" s="131">
        <f t="shared" si="81"/>
        <v>0</v>
      </c>
      <c r="EL68" s="60">
        <f t="shared" si="82"/>
        <v>0</v>
      </c>
      <c r="EM68" s="60">
        <f t="shared" si="83"/>
        <v>0</v>
      </c>
      <c r="EN68" s="60">
        <f t="shared" si="84"/>
        <v>0</v>
      </c>
      <c r="EO68" s="60">
        <f t="shared" si="85"/>
        <v>0</v>
      </c>
      <c r="EP68" s="60">
        <f t="shared" si="86"/>
        <v>0</v>
      </c>
      <c r="EQ68" s="90" t="str">
        <f t="shared" si="87"/>
        <v>CONSISTENTE</v>
      </c>
    </row>
    <row r="69" spans="1:147" ht="17.25" customHeight="1" x14ac:dyDescent="0.2">
      <c r="A69" s="62" t="s">
        <v>1159</v>
      </c>
      <c r="B69" s="56">
        <f t="shared" si="79"/>
        <v>6254149</v>
      </c>
      <c r="C69" s="59" t="str">
        <f t="shared" si="80"/>
        <v>SI</v>
      </c>
      <c r="E69" s="53" t="s">
        <v>117</v>
      </c>
      <c r="F69" s="54" t="s">
        <v>2</v>
      </c>
      <c r="G69" s="61" t="s">
        <v>118</v>
      </c>
      <c r="H69" s="56">
        <v>6254149</v>
      </c>
      <c r="I69" s="56">
        <v>0</v>
      </c>
      <c r="J69" s="56">
        <v>0</v>
      </c>
      <c r="K69" s="56">
        <v>0</v>
      </c>
      <c r="L69" s="56">
        <v>0</v>
      </c>
      <c r="M69" s="56">
        <v>0</v>
      </c>
      <c r="N69" s="57">
        <v>6254149</v>
      </c>
      <c r="O69" s="58">
        <f t="shared" si="0"/>
        <v>0</v>
      </c>
      <c r="P69" s="59" t="str">
        <f t="shared" si="1"/>
        <v>CONSISTENTE</v>
      </c>
      <c r="Q69" s="87" t="str">
        <f t="shared" si="2"/>
        <v>OK</v>
      </c>
      <c r="R69" s="56">
        <v>0</v>
      </c>
      <c r="S69" s="56">
        <v>0</v>
      </c>
      <c r="T69" s="56">
        <v>6254149</v>
      </c>
      <c r="U69" s="56">
        <v>0</v>
      </c>
      <c r="V69" s="56">
        <v>0</v>
      </c>
      <c r="W69" s="59" t="s">
        <v>2314</v>
      </c>
      <c r="X69" s="59" t="s">
        <v>2312</v>
      </c>
      <c r="Y69" s="59" t="str">
        <f t="shared" si="3"/>
        <v>CONSISTENTE</v>
      </c>
      <c r="Z69" s="59" t="str">
        <f t="shared" si="91"/>
        <v/>
      </c>
      <c r="AA69" s="66">
        <f>+VLOOKUP($E69,'[1]PLAN DE APLICACIÓN'!$B$11:$V$1115,16,FALSE)</f>
        <v>0</v>
      </c>
      <c r="AB69" s="66">
        <f>+VLOOKUP($E69,'[1]PLAN DE APLICACIÓN'!$B$11:$V$1115,17,FALSE)</f>
        <v>0</v>
      </c>
      <c r="AC69" s="66">
        <f>+VLOOKUP($E69,'[1]PLAN DE APLICACIÓN'!$B$11:$V$1115,18,FALSE)</f>
        <v>0</v>
      </c>
      <c r="AD69" s="66">
        <f>+VLOOKUP($E69,'[1]PLAN DE APLICACIÓN'!$B$11:$V$1115,19,FALSE)</f>
        <v>0</v>
      </c>
      <c r="AE69" s="66">
        <f>+VLOOKUP($E69,'[1]PLAN DE APLICACIÓN'!$B$11:$V$1115,20,FALSE)</f>
        <v>0</v>
      </c>
      <c r="AF69" s="66">
        <f>+VLOOKUP($E69,'[1]PLAN DE APLICACIÓN'!$B$11:$V$1115,21,FALSE)</f>
        <v>0</v>
      </c>
      <c r="AG69" s="59" t="str">
        <f t="shared" si="5"/>
        <v>CONSISTENTE</v>
      </c>
      <c r="AH69" s="59" t="str">
        <f t="shared" si="6"/>
        <v>CONSISTENTE</v>
      </c>
      <c r="AI69" s="59" t="str">
        <f t="shared" si="7"/>
        <v>CONSISTENTE</v>
      </c>
      <c r="AJ69" s="59" t="str">
        <f t="shared" si="8"/>
        <v>CONSISTENTE</v>
      </c>
      <c r="AK69" s="59" t="str">
        <f t="shared" si="9"/>
        <v>CONSISTENTE</v>
      </c>
      <c r="AL69" s="59" t="str">
        <f t="shared" si="10"/>
        <v>CONSISTENTE</v>
      </c>
      <c r="AM69" s="56">
        <v>2487011</v>
      </c>
      <c r="AN69" s="56">
        <v>2487011</v>
      </c>
      <c r="AO69" s="56">
        <v>0</v>
      </c>
      <c r="AP69" s="56">
        <v>0</v>
      </c>
      <c r="AQ69" s="56">
        <v>0</v>
      </c>
      <c r="AR69" s="56">
        <v>0</v>
      </c>
      <c r="AS69" s="59">
        <v>1</v>
      </c>
      <c r="AT69" s="59" t="str">
        <f t="shared" si="11"/>
        <v>CONSISTENTE</v>
      </c>
      <c r="AU69" s="59" t="str">
        <f t="shared" si="12"/>
        <v>NO CONSISTENTE</v>
      </c>
      <c r="AV69" s="59" t="str">
        <f t="shared" si="13"/>
        <v>CONSISTENTE</v>
      </c>
      <c r="AW69" s="59" t="str">
        <f t="shared" si="14"/>
        <v>CONSISTENTE</v>
      </c>
      <c r="AX69" s="59" t="str">
        <f t="shared" si="15"/>
        <v>CONSISTENTE</v>
      </c>
      <c r="AY69" s="59" t="str">
        <f t="shared" si="16"/>
        <v>CONSISTENTE</v>
      </c>
      <c r="AZ69" s="56">
        <v>0</v>
      </c>
      <c r="BA69" s="56">
        <v>0</v>
      </c>
      <c r="BB69" s="56">
        <v>0</v>
      </c>
      <c r="BC69" s="56">
        <v>0</v>
      </c>
      <c r="BD69" s="56">
        <v>0</v>
      </c>
      <c r="BE69" s="56">
        <v>0</v>
      </c>
      <c r="BF69" s="60">
        <v>1</v>
      </c>
      <c r="BG69" s="59" t="str">
        <f t="shared" si="17"/>
        <v>CONSISTENTE</v>
      </c>
      <c r="BH69" s="59" t="str">
        <f t="shared" si="18"/>
        <v>CONSISTENTE</v>
      </c>
      <c r="BI69" s="59" t="str">
        <f t="shared" si="19"/>
        <v>CONSISTENTE</v>
      </c>
      <c r="BJ69" s="59" t="str">
        <f t="shared" si="20"/>
        <v>CONSISTENTE</v>
      </c>
      <c r="BK69" s="59" t="str">
        <f t="shared" si="21"/>
        <v>CONSISTENTE</v>
      </c>
      <c r="BL69" s="59" t="str">
        <f t="shared" si="22"/>
        <v>CONSISTENTE</v>
      </c>
      <c r="BM69" s="59" t="str">
        <f t="shared" si="23"/>
        <v>NO CONSISTENTE</v>
      </c>
      <c r="BN69" s="59" t="str">
        <f t="shared" si="24"/>
        <v>NO CONSISTENTE</v>
      </c>
      <c r="BO69" s="59" t="str">
        <f t="shared" si="25"/>
        <v>CONSISTENTE</v>
      </c>
      <c r="BP69" s="59" t="str">
        <f t="shared" si="26"/>
        <v>CONSISTENTE</v>
      </c>
      <c r="BQ69" s="59" t="str">
        <f t="shared" si="27"/>
        <v>CONSISTENTE</v>
      </c>
      <c r="BR69" s="59" t="str">
        <f t="shared" si="28"/>
        <v>CONSISTENTE</v>
      </c>
      <c r="BS69" s="56">
        <v>0</v>
      </c>
      <c r="BT69" s="56">
        <v>0</v>
      </c>
      <c r="BU69" s="56">
        <v>0</v>
      </c>
      <c r="BV69" s="56">
        <v>0</v>
      </c>
      <c r="BW69" s="56">
        <v>0</v>
      </c>
      <c r="BX69" s="56">
        <v>0</v>
      </c>
      <c r="BY69" s="60">
        <v>1</v>
      </c>
      <c r="BZ69" s="59" t="str">
        <f t="shared" si="29"/>
        <v>CONSISTENTE</v>
      </c>
      <c r="CA69" s="59" t="str">
        <f t="shared" si="30"/>
        <v>CONSISTENTE</v>
      </c>
      <c r="CB69" s="59" t="str">
        <f t="shared" si="31"/>
        <v>CONSISTENTE</v>
      </c>
      <c r="CC69" s="59" t="str">
        <f t="shared" si="32"/>
        <v>CONSISTENTE</v>
      </c>
      <c r="CD69" s="59" t="str">
        <f t="shared" si="33"/>
        <v>CONSISTENTE</v>
      </c>
      <c r="CE69" s="59" t="str">
        <f t="shared" si="34"/>
        <v>CONSISTENTE</v>
      </c>
      <c r="CF69" s="56">
        <v>0</v>
      </c>
      <c r="CG69" s="56">
        <v>0</v>
      </c>
      <c r="CH69" s="56">
        <v>0</v>
      </c>
      <c r="CI69" s="56">
        <v>0</v>
      </c>
      <c r="CJ69" s="56">
        <v>0</v>
      </c>
      <c r="CK69" s="56">
        <v>0</v>
      </c>
      <c r="CL69" s="60">
        <v>1</v>
      </c>
      <c r="CM69" s="59" t="str">
        <f t="shared" si="35"/>
        <v>CONSISTENTE</v>
      </c>
      <c r="CN69" s="59" t="str">
        <f t="shared" si="36"/>
        <v>CONSISTENTE</v>
      </c>
      <c r="CO69" s="59" t="str">
        <f t="shared" si="37"/>
        <v>CONSISTENTE</v>
      </c>
      <c r="CP69" s="59" t="str">
        <f t="shared" si="38"/>
        <v>CONSISTENTE</v>
      </c>
      <c r="CQ69" s="59" t="str">
        <f t="shared" si="39"/>
        <v>CONSISTENTE</v>
      </c>
      <c r="CR69" s="59" t="str">
        <f t="shared" si="40"/>
        <v>CONSISTENTE</v>
      </c>
      <c r="CS69" s="59" t="str">
        <f t="shared" si="41"/>
        <v>CONSISTENTE</v>
      </c>
      <c r="CT69" s="59" t="str">
        <f t="shared" si="42"/>
        <v>CONSISTENTE</v>
      </c>
      <c r="CU69" s="59" t="str">
        <f t="shared" si="43"/>
        <v>CONSISTENTE</v>
      </c>
      <c r="CV69" s="59" t="str">
        <f t="shared" si="44"/>
        <v>CONSISTENTE</v>
      </c>
      <c r="CW69" s="59" t="str">
        <f t="shared" si="45"/>
        <v>CONSISTENTE</v>
      </c>
      <c r="CX69" s="59" t="str">
        <f t="shared" si="46"/>
        <v>CONSISTENTE</v>
      </c>
      <c r="CY69" s="56">
        <f t="shared" si="47"/>
        <v>6254149</v>
      </c>
      <c r="CZ69" s="56">
        <f t="shared" si="48"/>
        <v>0</v>
      </c>
      <c r="DA69" s="56">
        <f t="shared" si="49"/>
        <v>0</v>
      </c>
      <c r="DB69" s="56">
        <f t="shared" si="50"/>
        <v>6254149</v>
      </c>
      <c r="DC69" s="56">
        <f t="shared" si="51"/>
        <v>0</v>
      </c>
      <c r="DD69" s="56">
        <f t="shared" si="52"/>
        <v>0</v>
      </c>
      <c r="DE69" s="90">
        <f t="shared" si="53"/>
        <v>0</v>
      </c>
      <c r="DF69" s="90">
        <f t="shared" si="54"/>
        <v>0</v>
      </c>
      <c r="DG69" s="90">
        <f t="shared" si="55"/>
        <v>0</v>
      </c>
      <c r="DH69" s="90">
        <f t="shared" si="56"/>
        <v>0</v>
      </c>
      <c r="DI69" s="90">
        <f t="shared" si="57"/>
        <v>0</v>
      </c>
      <c r="DJ69" s="98">
        <f t="shared" si="58"/>
        <v>0</v>
      </c>
      <c r="DK69" s="103">
        <f t="shared" si="59"/>
        <v>2487011</v>
      </c>
      <c r="DL69" s="91">
        <f t="shared" si="60"/>
        <v>2487011</v>
      </c>
      <c r="DM69" s="91">
        <f t="shared" si="61"/>
        <v>0</v>
      </c>
      <c r="DN69" s="91">
        <f t="shared" si="62"/>
        <v>0</v>
      </c>
      <c r="DO69" s="91">
        <f t="shared" si="63"/>
        <v>0</v>
      </c>
      <c r="DP69" s="91">
        <f t="shared" si="64"/>
        <v>0</v>
      </c>
      <c r="DQ69" s="125" t="str">
        <f t="shared" si="65"/>
        <v>CONSISTENTE</v>
      </c>
      <c r="DR69" s="147">
        <v>0</v>
      </c>
      <c r="DS69" s="147">
        <v>0</v>
      </c>
      <c r="DT69" s="147">
        <v>0</v>
      </c>
      <c r="DU69" s="147">
        <v>0</v>
      </c>
      <c r="DV69" s="147">
        <v>0</v>
      </c>
      <c r="DW69" s="147">
        <v>0</v>
      </c>
      <c r="DX69" s="59">
        <f>+VLOOKUP($E69,'[2]Ejecución I Semestre 2016'!$B$11:$X$1115,10,FALSE)</f>
        <v>1</v>
      </c>
      <c r="DY69" s="68" t="str">
        <f t="shared" si="66"/>
        <v>CONSISTENTE</v>
      </c>
      <c r="DZ69" s="68" t="str">
        <f t="shared" si="67"/>
        <v>CONSISTENTE</v>
      </c>
      <c r="EA69" s="68" t="str">
        <f t="shared" si="68"/>
        <v>CONSISTENTE</v>
      </c>
      <c r="EB69" s="68" t="str">
        <f t="shared" si="69"/>
        <v>CONSISTENTE</v>
      </c>
      <c r="EC69" s="68" t="str">
        <f t="shared" si="70"/>
        <v>CONSISTENTE</v>
      </c>
      <c r="ED69" s="68" t="str">
        <f t="shared" si="71"/>
        <v>CONSISTENTE</v>
      </c>
      <c r="EE69" s="132">
        <f t="shared" si="72"/>
        <v>0</v>
      </c>
      <c r="EF69" s="131">
        <f t="shared" si="73"/>
        <v>0</v>
      </c>
      <c r="EG69" s="131">
        <f t="shared" si="74"/>
        <v>0</v>
      </c>
      <c r="EH69" s="131">
        <f t="shared" si="75"/>
        <v>0</v>
      </c>
      <c r="EI69" s="131">
        <f t="shared" si="76"/>
        <v>0</v>
      </c>
      <c r="EJ69" s="131">
        <f t="shared" si="77"/>
        <v>0</v>
      </c>
      <c r="EK69" s="131">
        <f t="shared" si="81"/>
        <v>2487011</v>
      </c>
      <c r="EL69" s="60">
        <f t="shared" si="82"/>
        <v>2487011</v>
      </c>
      <c r="EM69" s="60">
        <f t="shared" si="83"/>
        <v>0</v>
      </c>
      <c r="EN69" s="60">
        <f t="shared" si="84"/>
        <v>0</v>
      </c>
      <c r="EO69" s="60">
        <f t="shared" si="85"/>
        <v>0</v>
      </c>
      <c r="EP69" s="60">
        <f t="shared" si="86"/>
        <v>0</v>
      </c>
      <c r="EQ69" s="90" t="str">
        <f t="shared" si="87"/>
        <v>CONSISTENTE</v>
      </c>
    </row>
    <row r="70" spans="1:147" ht="17.25" customHeight="1" x14ac:dyDescent="0.2">
      <c r="A70" s="53" t="s">
        <v>742</v>
      </c>
      <c r="B70" s="56">
        <f t="shared" si="79"/>
        <v>8914137885</v>
      </c>
      <c r="C70" s="59" t="str">
        <f t="shared" si="80"/>
        <v>SI</v>
      </c>
      <c r="E70" s="53" t="s">
        <v>119</v>
      </c>
      <c r="F70" s="54" t="s">
        <v>2</v>
      </c>
      <c r="G70" s="61" t="s">
        <v>120</v>
      </c>
      <c r="H70" s="56">
        <v>8914137885</v>
      </c>
      <c r="I70" s="56">
        <v>0</v>
      </c>
      <c r="J70" s="56">
        <v>0</v>
      </c>
      <c r="K70" s="56">
        <v>0</v>
      </c>
      <c r="L70" s="56">
        <v>0</v>
      </c>
      <c r="M70" s="56">
        <v>0</v>
      </c>
      <c r="N70" s="57">
        <v>8914137885</v>
      </c>
      <c r="O70" s="58">
        <f t="shared" si="0"/>
        <v>0</v>
      </c>
      <c r="P70" s="59" t="str">
        <f t="shared" si="1"/>
        <v>CONSISTENTE</v>
      </c>
      <c r="Q70" s="87" t="str">
        <f t="shared" si="2"/>
        <v>OK</v>
      </c>
      <c r="R70" s="56">
        <v>0</v>
      </c>
      <c r="S70" s="56">
        <v>369089327</v>
      </c>
      <c r="T70" s="56">
        <v>1100000000</v>
      </c>
      <c r="U70" s="56">
        <v>7445048558</v>
      </c>
      <c r="V70" s="56">
        <v>0</v>
      </c>
      <c r="W70" s="59" t="s">
        <v>2314</v>
      </c>
      <c r="X70" s="59" t="s">
        <v>2312</v>
      </c>
      <c r="Y70" s="59" t="str">
        <f t="shared" si="3"/>
        <v>CONSISTENTE</v>
      </c>
      <c r="Z70" s="59" t="str">
        <f t="shared" si="91"/>
        <v/>
      </c>
      <c r="AA70" s="66">
        <f>+VLOOKUP($E70,'[1]PLAN DE APLICACIÓN'!$B$11:$V$1115,16,FALSE)</f>
        <v>529812498</v>
      </c>
      <c r="AB70" s="66">
        <f>+VLOOKUP($E70,'[1]PLAN DE APLICACIÓN'!$B$11:$V$1115,17,FALSE)</f>
        <v>402416928</v>
      </c>
      <c r="AC70" s="66">
        <f>+VLOOKUP($E70,'[1]PLAN DE APLICACIÓN'!$B$11:$V$1115,18,FALSE)</f>
        <v>127395570</v>
      </c>
      <c r="AD70" s="66">
        <f>+VLOOKUP($E70,'[1]PLAN DE APLICACIÓN'!$B$11:$V$1115,19,FALSE)</f>
        <v>0</v>
      </c>
      <c r="AE70" s="66">
        <f>+VLOOKUP($E70,'[1]PLAN DE APLICACIÓN'!$B$11:$V$1115,20,FALSE)</f>
        <v>0</v>
      </c>
      <c r="AF70" s="66">
        <f>+VLOOKUP($E70,'[1]PLAN DE APLICACIÓN'!$B$11:$V$1115,21,FALSE)</f>
        <v>0</v>
      </c>
      <c r="AG70" s="59" t="str">
        <f t="shared" si="5"/>
        <v>CONSISTENTE</v>
      </c>
      <c r="AH70" s="59" t="str">
        <f t="shared" si="6"/>
        <v>NO CONSISTENTE</v>
      </c>
      <c r="AI70" s="59" t="str">
        <f t="shared" si="7"/>
        <v>CONSISTENTE</v>
      </c>
      <c r="AJ70" s="59" t="str">
        <f t="shared" si="8"/>
        <v>CONSISTENTE</v>
      </c>
      <c r="AK70" s="59" t="str">
        <f t="shared" si="9"/>
        <v>CONSISTENTE</v>
      </c>
      <c r="AL70" s="59" t="str">
        <f t="shared" si="10"/>
        <v>CONSISTENTE</v>
      </c>
      <c r="AM70" s="56">
        <v>3118765</v>
      </c>
      <c r="AN70" s="56">
        <v>0</v>
      </c>
      <c r="AO70" s="56">
        <v>3118765</v>
      </c>
      <c r="AP70" s="56">
        <v>0</v>
      </c>
      <c r="AQ70" s="56">
        <v>0</v>
      </c>
      <c r="AR70" s="56">
        <v>0</v>
      </c>
      <c r="AS70" s="59">
        <v>1</v>
      </c>
      <c r="AT70" s="59" t="str">
        <f t="shared" si="11"/>
        <v>CONSISTENTE</v>
      </c>
      <c r="AU70" s="59" t="str">
        <f t="shared" si="12"/>
        <v>CONSISTENTE</v>
      </c>
      <c r="AV70" s="59" t="str">
        <f t="shared" si="13"/>
        <v>CONSISTENTE</v>
      </c>
      <c r="AW70" s="59" t="str">
        <f t="shared" si="14"/>
        <v>CONSISTENTE</v>
      </c>
      <c r="AX70" s="59" t="str">
        <f t="shared" si="15"/>
        <v>CONSISTENTE</v>
      </c>
      <c r="AY70" s="59" t="str">
        <f t="shared" si="16"/>
        <v>CONSISTENTE</v>
      </c>
      <c r="AZ70" s="56">
        <v>1475633842</v>
      </c>
      <c r="BA70" s="56">
        <v>0</v>
      </c>
      <c r="BB70" s="56">
        <v>75746785</v>
      </c>
      <c r="BC70" s="56">
        <v>0</v>
      </c>
      <c r="BD70" s="56">
        <v>1399887057</v>
      </c>
      <c r="BE70" s="56">
        <v>0</v>
      </c>
      <c r="BF70" s="60">
        <v>1</v>
      </c>
      <c r="BG70" s="59" t="str">
        <f t="shared" si="17"/>
        <v>CONSISTENTE</v>
      </c>
      <c r="BH70" s="59" t="str">
        <f t="shared" si="18"/>
        <v>CONSISTENTE</v>
      </c>
      <c r="BI70" s="59" t="str">
        <f t="shared" si="19"/>
        <v>CONSISTENTE</v>
      </c>
      <c r="BJ70" s="59" t="str">
        <f t="shared" si="20"/>
        <v>CONSISTENTE</v>
      </c>
      <c r="BK70" s="59" t="str">
        <f t="shared" si="21"/>
        <v>CONSISTENTE</v>
      </c>
      <c r="BL70" s="59" t="str">
        <f t="shared" si="22"/>
        <v>CONSISTENTE</v>
      </c>
      <c r="BM70" s="59" t="str">
        <f t="shared" si="23"/>
        <v>CONSISTENTE</v>
      </c>
      <c r="BN70" s="59" t="str">
        <f t="shared" si="24"/>
        <v>CONSISTENTE</v>
      </c>
      <c r="BO70" s="59" t="str">
        <f t="shared" si="25"/>
        <v>CONSISTENTE</v>
      </c>
      <c r="BP70" s="59" t="str">
        <f t="shared" si="26"/>
        <v>CONSISTENTE</v>
      </c>
      <c r="BQ70" s="59" t="str">
        <f t="shared" si="27"/>
        <v>CONSISTENTE</v>
      </c>
      <c r="BR70" s="59" t="str">
        <f t="shared" si="28"/>
        <v>CONSISTENTE</v>
      </c>
      <c r="BS70" s="56">
        <v>0</v>
      </c>
      <c r="BT70" s="56">
        <v>0</v>
      </c>
      <c r="BU70" s="56">
        <v>0</v>
      </c>
      <c r="BV70" s="56">
        <v>0</v>
      </c>
      <c r="BW70" s="56">
        <v>0</v>
      </c>
      <c r="BX70" s="56">
        <v>0</v>
      </c>
      <c r="BY70" s="60">
        <v>0</v>
      </c>
      <c r="BZ70" s="59" t="str">
        <f t="shared" si="29"/>
        <v>CONSISTENTE</v>
      </c>
      <c r="CA70" s="59" t="str">
        <f t="shared" si="30"/>
        <v>CONSISTENTE</v>
      </c>
      <c r="CB70" s="59" t="str">
        <f t="shared" si="31"/>
        <v>CONSISTENTE</v>
      </c>
      <c r="CC70" s="59" t="str">
        <f t="shared" si="32"/>
        <v>CONSISTENTE</v>
      </c>
      <c r="CD70" s="59" t="str">
        <f t="shared" si="33"/>
        <v>CONSISTENTE</v>
      </c>
      <c r="CE70" s="59" t="str">
        <f t="shared" si="34"/>
        <v>CONSISTENTE</v>
      </c>
      <c r="CF70" s="56">
        <f>+SUM(CG70:CK70)</f>
        <v>7349779870</v>
      </c>
      <c r="CG70" s="56">
        <v>0</v>
      </c>
      <c r="CH70" s="56">
        <v>205172848</v>
      </c>
      <c r="CI70" s="56">
        <v>1100000000</v>
      </c>
      <c r="CJ70" s="56">
        <v>6044607022</v>
      </c>
      <c r="CK70" s="56">
        <v>0</v>
      </c>
      <c r="CL70" s="60">
        <v>1</v>
      </c>
      <c r="CM70" s="59" t="str">
        <f t="shared" si="35"/>
        <v>CONSISTENTE</v>
      </c>
      <c r="CN70" s="59" t="str">
        <f t="shared" si="36"/>
        <v>CONSISTENTE</v>
      </c>
      <c r="CO70" s="59" t="str">
        <f t="shared" si="37"/>
        <v>CONSISTENTE</v>
      </c>
      <c r="CP70" s="59" t="str">
        <f t="shared" si="38"/>
        <v>CONSISTENTE</v>
      </c>
      <c r="CQ70" s="59" t="str">
        <f t="shared" si="39"/>
        <v>CONSISTENTE</v>
      </c>
      <c r="CR70" s="59" t="str">
        <f t="shared" si="40"/>
        <v>CONSISTENTE</v>
      </c>
      <c r="CS70" s="59" t="str">
        <f t="shared" si="41"/>
        <v>CONSISTENTE</v>
      </c>
      <c r="CT70" s="59" t="str">
        <f t="shared" si="42"/>
        <v>CONSISTENTE</v>
      </c>
      <c r="CU70" s="59" t="str">
        <f t="shared" si="43"/>
        <v>CONSISTENTE</v>
      </c>
      <c r="CV70" s="59" t="str">
        <f t="shared" si="44"/>
        <v>CONSISTENTE</v>
      </c>
      <c r="CW70" s="59" t="str">
        <f t="shared" si="45"/>
        <v>CONSISTENTE</v>
      </c>
      <c r="CX70" s="59" t="str">
        <f t="shared" si="46"/>
        <v>CONSISTENTE</v>
      </c>
      <c r="CY70" s="56">
        <f t="shared" si="47"/>
        <v>9443950383</v>
      </c>
      <c r="CZ70" s="56">
        <f t="shared" si="48"/>
        <v>402416928</v>
      </c>
      <c r="DA70" s="56">
        <f t="shared" si="49"/>
        <v>496484897</v>
      </c>
      <c r="DB70" s="56">
        <f t="shared" si="50"/>
        <v>1100000000</v>
      </c>
      <c r="DC70" s="56">
        <f t="shared" si="51"/>
        <v>7445048558</v>
      </c>
      <c r="DD70" s="56">
        <f t="shared" si="52"/>
        <v>0</v>
      </c>
      <c r="DE70" s="90">
        <f t="shared" si="53"/>
        <v>8952809282</v>
      </c>
      <c r="DF70" s="90">
        <f t="shared" si="54"/>
        <v>0</v>
      </c>
      <c r="DG70" s="90">
        <f t="shared" si="55"/>
        <v>408315203</v>
      </c>
      <c r="DH70" s="90">
        <f t="shared" si="56"/>
        <v>1100000000</v>
      </c>
      <c r="DI70" s="90">
        <f t="shared" si="57"/>
        <v>7444494079</v>
      </c>
      <c r="DJ70" s="98">
        <f t="shared" si="58"/>
        <v>0</v>
      </c>
      <c r="DK70" s="103">
        <f t="shared" si="59"/>
        <v>9355226210</v>
      </c>
      <c r="DL70" s="91">
        <f t="shared" si="60"/>
        <v>402416928</v>
      </c>
      <c r="DM70" s="91">
        <f t="shared" si="61"/>
        <v>408315203</v>
      </c>
      <c r="DN70" s="91">
        <f t="shared" si="62"/>
        <v>1100000000</v>
      </c>
      <c r="DO70" s="91">
        <f t="shared" si="63"/>
        <v>7444494079</v>
      </c>
      <c r="DP70" s="91">
        <f t="shared" si="64"/>
        <v>0</v>
      </c>
      <c r="DQ70" s="125" t="str">
        <f t="shared" si="65"/>
        <v>CONSISTENTE</v>
      </c>
      <c r="DR70" s="147">
        <v>9363219696</v>
      </c>
      <c r="DS70" s="147">
        <v>402416927</v>
      </c>
      <c r="DT70" s="147">
        <v>416308690</v>
      </c>
      <c r="DU70" s="147">
        <v>1100000000</v>
      </c>
      <c r="DV70" s="147">
        <v>7444494079</v>
      </c>
      <c r="DW70" s="147">
        <v>0</v>
      </c>
      <c r="DX70" s="59">
        <f>+VLOOKUP($E70,'[2]Ejecución I Semestre 2016'!$B$11:$X$1115,10,FALSE)</f>
        <v>1</v>
      </c>
      <c r="DY70" s="68" t="str">
        <f t="shared" si="66"/>
        <v>CONSISTENTE</v>
      </c>
      <c r="DZ70" s="68" t="str">
        <f t="shared" si="67"/>
        <v>NO CONSISTENTE</v>
      </c>
      <c r="EA70" s="68" t="str">
        <f t="shared" si="68"/>
        <v>NO CONSISTENTE</v>
      </c>
      <c r="EB70" s="68" t="str">
        <f t="shared" si="69"/>
        <v>NO CONSISTENTE</v>
      </c>
      <c r="EC70" s="68" t="str">
        <f t="shared" si="70"/>
        <v>NO CONSISTENTE</v>
      </c>
      <c r="ED70" s="68" t="str">
        <f t="shared" si="71"/>
        <v>CONSISTENTE</v>
      </c>
      <c r="EE70" s="132">
        <f t="shared" si="72"/>
        <v>8952809282</v>
      </c>
      <c r="EF70" s="131">
        <f t="shared" si="73"/>
        <v>0</v>
      </c>
      <c r="EG70" s="131">
        <f t="shared" si="74"/>
        <v>408315203</v>
      </c>
      <c r="EH70" s="131">
        <f t="shared" si="75"/>
        <v>1100000000</v>
      </c>
      <c r="EI70" s="131">
        <f t="shared" si="76"/>
        <v>7444494079</v>
      </c>
      <c r="EJ70" s="131">
        <f t="shared" si="77"/>
        <v>0</v>
      </c>
      <c r="EK70" s="131">
        <f t="shared" si="81"/>
        <v>18718445906</v>
      </c>
      <c r="EL70" s="60">
        <f t="shared" si="82"/>
        <v>804833855</v>
      </c>
      <c r="EM70" s="60">
        <f t="shared" si="83"/>
        <v>824623893</v>
      </c>
      <c r="EN70" s="60">
        <f t="shared" si="84"/>
        <v>2200000000</v>
      </c>
      <c r="EO70" s="60">
        <f t="shared" si="85"/>
        <v>14888988158</v>
      </c>
      <c r="EP70" s="60">
        <f t="shared" si="86"/>
        <v>0</v>
      </c>
      <c r="EQ70" s="90" t="str">
        <f t="shared" si="87"/>
        <v>NO CONSISTENTE</v>
      </c>
    </row>
    <row r="71" spans="1:147" ht="17.25" customHeight="1" x14ac:dyDescent="0.2">
      <c r="A71" s="53" t="s">
        <v>191</v>
      </c>
      <c r="B71" s="56">
        <f t="shared" si="79"/>
        <v>58036902.700000003</v>
      </c>
      <c r="C71" s="59" t="str">
        <f t="shared" si="80"/>
        <v>SI</v>
      </c>
      <c r="E71" s="53" t="s">
        <v>121</v>
      </c>
      <c r="F71" s="54" t="s">
        <v>2</v>
      </c>
      <c r="G71" s="61" t="s">
        <v>122</v>
      </c>
      <c r="H71" s="56">
        <v>63493743.280000001</v>
      </c>
      <c r="I71" s="56">
        <v>5456840.5800000001</v>
      </c>
      <c r="J71" s="56">
        <v>0</v>
      </c>
      <c r="K71" s="56">
        <v>0</v>
      </c>
      <c r="L71" s="56">
        <v>0</v>
      </c>
      <c r="M71" s="56">
        <v>0</v>
      </c>
      <c r="N71" s="57">
        <v>0</v>
      </c>
      <c r="O71" s="58">
        <f t="shared" si="0"/>
        <v>58036902.700000003</v>
      </c>
      <c r="P71" s="59" t="str">
        <f t="shared" si="1"/>
        <v>NO CONSISTENTE</v>
      </c>
      <c r="Q71" s="87" t="str">
        <f t="shared" si="2"/>
        <v>LA ENTIDAD TERRITORIAL NO DETERMINÓ EL SALDO DE MANERA CORRECTA.</v>
      </c>
      <c r="R71" s="56">
        <v>0</v>
      </c>
      <c r="S71" s="56">
        <v>0</v>
      </c>
      <c r="T71" s="56">
        <v>0</v>
      </c>
      <c r="U71" s="56">
        <v>58036902.700000003</v>
      </c>
      <c r="V71" s="56">
        <v>0</v>
      </c>
      <c r="W71" s="59" t="s">
        <v>2314</v>
      </c>
      <c r="X71" s="59" t="s">
        <v>2312</v>
      </c>
      <c r="Y71" s="59" t="str">
        <f t="shared" si="3"/>
        <v>NO CONSISTENTE</v>
      </c>
      <c r="Z71" s="59" t="str">
        <f t="shared" si="91"/>
        <v>EL PLAN DE APLICACIÓN ES SUPERIOR A LOS RECURSOS SUSCEPTIBLES DE APLICACIÓN.</v>
      </c>
      <c r="AA71" s="66">
        <f>+VLOOKUP($E71,'[1]PLAN DE APLICACIÓN'!$B$11:$V$1115,16,FALSE)</f>
        <v>0</v>
      </c>
      <c r="AB71" s="66">
        <f>+VLOOKUP($E71,'[1]PLAN DE APLICACIÓN'!$B$11:$V$1115,17,FALSE)</f>
        <v>0</v>
      </c>
      <c r="AC71" s="66">
        <f>+VLOOKUP($E71,'[1]PLAN DE APLICACIÓN'!$B$11:$V$1115,18,FALSE)</f>
        <v>0</v>
      </c>
      <c r="AD71" s="66">
        <f>+VLOOKUP($E71,'[1]PLAN DE APLICACIÓN'!$B$11:$V$1115,19,FALSE)</f>
        <v>0</v>
      </c>
      <c r="AE71" s="66">
        <f>+VLOOKUP($E71,'[1]PLAN DE APLICACIÓN'!$B$11:$V$1115,20,FALSE)</f>
        <v>0</v>
      </c>
      <c r="AF71" s="66">
        <f>+VLOOKUP($E71,'[1]PLAN DE APLICACIÓN'!$B$11:$V$1115,21,FALSE)</f>
        <v>0</v>
      </c>
      <c r="AG71" s="59" t="str">
        <f t="shared" si="5"/>
        <v>CONSISTENTE</v>
      </c>
      <c r="AH71" s="59" t="str">
        <f t="shared" si="6"/>
        <v>CONSISTENTE</v>
      </c>
      <c r="AI71" s="59" t="str">
        <f t="shared" si="7"/>
        <v>CONSISTENTE</v>
      </c>
      <c r="AJ71" s="59" t="str">
        <f t="shared" si="8"/>
        <v>CONSISTENTE</v>
      </c>
      <c r="AK71" s="59" t="str">
        <f t="shared" si="9"/>
        <v>CONSISTENTE</v>
      </c>
      <c r="AL71" s="59" t="str">
        <f t="shared" si="10"/>
        <v>CONSISTENTE</v>
      </c>
      <c r="AM71" s="56">
        <v>0</v>
      </c>
      <c r="AN71" s="56">
        <v>5456840.5800000001</v>
      </c>
      <c r="AO71" s="56">
        <v>0</v>
      </c>
      <c r="AP71" s="56">
        <v>0</v>
      </c>
      <c r="AQ71" s="56">
        <v>0</v>
      </c>
      <c r="AR71" s="56">
        <v>0</v>
      </c>
      <c r="AS71" s="59">
        <v>1</v>
      </c>
      <c r="AT71" s="59" t="str">
        <f t="shared" si="11"/>
        <v>NO CONSISTENTE</v>
      </c>
      <c r="AU71" s="59" t="str">
        <f t="shared" si="12"/>
        <v>NO CONSISTENTE</v>
      </c>
      <c r="AV71" s="59" t="str">
        <f t="shared" si="13"/>
        <v>CONSISTENTE</v>
      </c>
      <c r="AW71" s="59" t="str">
        <f t="shared" si="14"/>
        <v>CONSISTENTE</v>
      </c>
      <c r="AX71" s="59" t="str">
        <f t="shared" si="15"/>
        <v>CONSISTENTE</v>
      </c>
      <c r="AY71" s="59" t="str">
        <f t="shared" si="16"/>
        <v>CONSISTENTE</v>
      </c>
      <c r="AZ71" s="56">
        <v>0</v>
      </c>
      <c r="BA71" s="56">
        <v>5456840.5800000001</v>
      </c>
      <c r="BB71" s="56">
        <v>0</v>
      </c>
      <c r="BC71" s="56">
        <v>0</v>
      </c>
      <c r="BD71" s="56">
        <v>0</v>
      </c>
      <c r="BE71" s="56">
        <v>0</v>
      </c>
      <c r="BF71" s="60">
        <v>1</v>
      </c>
      <c r="BG71" s="59" t="str">
        <f t="shared" si="17"/>
        <v>NO CONSISTENTE</v>
      </c>
      <c r="BH71" s="59" t="str">
        <f t="shared" si="18"/>
        <v>NO CONSISTENTE</v>
      </c>
      <c r="BI71" s="59" t="str">
        <f t="shared" si="19"/>
        <v>CONSISTENTE</v>
      </c>
      <c r="BJ71" s="59" t="str">
        <f t="shared" si="20"/>
        <v>CONSISTENTE</v>
      </c>
      <c r="BK71" s="59" t="str">
        <f t="shared" si="21"/>
        <v>CONSISTENTE</v>
      </c>
      <c r="BL71" s="59" t="str">
        <f t="shared" si="22"/>
        <v>CONSISTENTE</v>
      </c>
      <c r="BM71" s="59" t="str">
        <f t="shared" si="23"/>
        <v>CONSISTENTE</v>
      </c>
      <c r="BN71" s="59" t="str">
        <f t="shared" si="24"/>
        <v>CONSISTENTE</v>
      </c>
      <c r="BO71" s="59" t="str">
        <f t="shared" si="25"/>
        <v>CONSISTENTE</v>
      </c>
      <c r="BP71" s="59" t="str">
        <f t="shared" si="26"/>
        <v>CONSISTENTE</v>
      </c>
      <c r="BQ71" s="59" t="str">
        <f t="shared" si="27"/>
        <v>CONSISTENTE</v>
      </c>
      <c r="BR71" s="59" t="str">
        <f t="shared" si="28"/>
        <v>CONSISTENTE</v>
      </c>
      <c r="BS71" s="56">
        <v>0</v>
      </c>
      <c r="BT71" s="56">
        <v>0</v>
      </c>
      <c r="BU71" s="56">
        <v>0</v>
      </c>
      <c r="BV71" s="56">
        <v>0</v>
      </c>
      <c r="BW71" s="56">
        <v>0</v>
      </c>
      <c r="BX71" s="56">
        <v>0</v>
      </c>
      <c r="BY71" s="60">
        <v>0</v>
      </c>
      <c r="BZ71" s="59" t="str">
        <f t="shared" si="29"/>
        <v>CONSISTENTE</v>
      </c>
      <c r="CA71" s="59" t="str">
        <f t="shared" si="30"/>
        <v>NO CONSISTENTE</v>
      </c>
      <c r="CB71" s="59" t="str">
        <f t="shared" si="31"/>
        <v>CONSISTENTE</v>
      </c>
      <c r="CC71" s="59" t="str">
        <f t="shared" si="32"/>
        <v>CONSISTENTE</v>
      </c>
      <c r="CD71" s="59" t="str">
        <f t="shared" si="33"/>
        <v>CONSISTENTE</v>
      </c>
      <c r="CE71" s="59" t="str">
        <f t="shared" si="34"/>
        <v>CONSISTENTE</v>
      </c>
      <c r="CF71" s="56">
        <v>0</v>
      </c>
      <c r="CG71" s="56">
        <v>0</v>
      </c>
      <c r="CH71" s="56">
        <v>0</v>
      </c>
      <c r="CI71" s="56">
        <v>0</v>
      </c>
      <c r="CJ71" s="56">
        <v>59941733.700000003</v>
      </c>
      <c r="CK71" s="56">
        <v>0</v>
      </c>
      <c r="CL71" s="60">
        <v>1</v>
      </c>
      <c r="CM71" s="59" t="str">
        <f t="shared" si="35"/>
        <v>NO CONSISTENTE</v>
      </c>
      <c r="CN71" s="59" t="str">
        <f t="shared" si="36"/>
        <v>NO CONSISTENTE</v>
      </c>
      <c r="CO71" s="59" t="str">
        <f t="shared" si="37"/>
        <v>CONSISTENTE</v>
      </c>
      <c r="CP71" s="59" t="str">
        <f t="shared" si="38"/>
        <v>CONSISTENTE</v>
      </c>
      <c r="CQ71" s="59" t="str">
        <f t="shared" si="39"/>
        <v>NO CONSISTENTE</v>
      </c>
      <c r="CR71" s="59" t="str">
        <f t="shared" si="40"/>
        <v>CONSISTENTE</v>
      </c>
      <c r="CS71" s="59" t="str">
        <f t="shared" si="41"/>
        <v>CONSISTENTE</v>
      </c>
      <c r="CT71" s="59" t="str">
        <f t="shared" si="42"/>
        <v>CONSISTENTE</v>
      </c>
      <c r="CU71" s="59" t="str">
        <f t="shared" si="43"/>
        <v>CONSISTENTE</v>
      </c>
      <c r="CV71" s="59" t="str">
        <f t="shared" si="44"/>
        <v>CONSISTENTE</v>
      </c>
      <c r="CW71" s="59" t="str">
        <f t="shared" si="45"/>
        <v>CONSISTENTE</v>
      </c>
      <c r="CX71" s="59" t="str">
        <f t="shared" si="46"/>
        <v>CONSISTENTE</v>
      </c>
      <c r="CY71" s="56">
        <f t="shared" si="47"/>
        <v>0</v>
      </c>
      <c r="CZ71" s="56">
        <f t="shared" si="48"/>
        <v>0</v>
      </c>
      <c r="DA71" s="56">
        <f t="shared" si="49"/>
        <v>0</v>
      </c>
      <c r="DB71" s="56">
        <f t="shared" si="50"/>
        <v>0</v>
      </c>
      <c r="DC71" s="56">
        <f t="shared" si="51"/>
        <v>0</v>
      </c>
      <c r="DD71" s="56">
        <f t="shared" si="52"/>
        <v>0</v>
      </c>
      <c r="DE71" s="90">
        <f t="shared" si="53"/>
        <v>0</v>
      </c>
      <c r="DF71" s="90">
        <f t="shared" si="54"/>
        <v>0</v>
      </c>
      <c r="DG71" s="90">
        <f t="shared" si="55"/>
        <v>0</v>
      </c>
      <c r="DH71" s="90">
        <f t="shared" si="56"/>
        <v>0</v>
      </c>
      <c r="DI71" s="90">
        <f t="shared" si="57"/>
        <v>0</v>
      </c>
      <c r="DJ71" s="98">
        <f t="shared" si="58"/>
        <v>0</v>
      </c>
      <c r="DK71" s="103">
        <f t="shared" si="59"/>
        <v>65398574.280000001</v>
      </c>
      <c r="DL71" s="91">
        <f t="shared" si="60"/>
        <v>5456840.5800000001</v>
      </c>
      <c r="DM71" s="91">
        <f t="shared" si="61"/>
        <v>0</v>
      </c>
      <c r="DN71" s="91">
        <f t="shared" si="62"/>
        <v>0</v>
      </c>
      <c r="DO71" s="91">
        <f t="shared" si="63"/>
        <v>59941733.700000003</v>
      </c>
      <c r="DP71" s="91">
        <f t="shared" si="64"/>
        <v>0</v>
      </c>
      <c r="DQ71" s="125" t="str">
        <f t="shared" si="65"/>
        <v>NO CONSISTENTE</v>
      </c>
      <c r="DR71" s="147">
        <v>0</v>
      </c>
      <c r="DS71" s="147">
        <v>0</v>
      </c>
      <c r="DT71" s="147">
        <v>0</v>
      </c>
      <c r="DU71" s="147">
        <v>0</v>
      </c>
      <c r="DV71" s="147">
        <v>0</v>
      </c>
      <c r="DW71" s="147">
        <v>0</v>
      </c>
      <c r="DX71" s="59">
        <f>+VLOOKUP($E71,'[2]Ejecución I Semestre 2016'!$B$11:$X$1115,10,FALSE)</f>
        <v>1</v>
      </c>
      <c r="DY71" s="68" t="str">
        <f t="shared" si="66"/>
        <v>CONSISTENTE</v>
      </c>
      <c r="DZ71" s="68" t="str">
        <f t="shared" si="67"/>
        <v>NO CONSISTENTE</v>
      </c>
      <c r="EA71" s="68" t="str">
        <f t="shared" si="68"/>
        <v>CONSISTENTE</v>
      </c>
      <c r="EB71" s="68" t="str">
        <f t="shared" si="69"/>
        <v>CONSISTENTE</v>
      </c>
      <c r="EC71" s="68" t="str">
        <f t="shared" si="70"/>
        <v>NO CONSISTENTE</v>
      </c>
      <c r="ED71" s="68" t="str">
        <f t="shared" si="71"/>
        <v>CONSISTENTE</v>
      </c>
      <c r="EE71" s="132">
        <f t="shared" si="72"/>
        <v>0</v>
      </c>
      <c r="EF71" s="131">
        <f t="shared" si="73"/>
        <v>0</v>
      </c>
      <c r="EG71" s="131">
        <f t="shared" si="74"/>
        <v>0</v>
      </c>
      <c r="EH71" s="131">
        <f t="shared" si="75"/>
        <v>0</v>
      </c>
      <c r="EI71" s="131">
        <f t="shared" si="76"/>
        <v>0</v>
      </c>
      <c r="EJ71" s="131">
        <f t="shared" si="77"/>
        <v>0</v>
      </c>
      <c r="EK71" s="131">
        <f t="shared" si="81"/>
        <v>65398574.280000001</v>
      </c>
      <c r="EL71" s="60">
        <f t="shared" si="82"/>
        <v>5456840.5800000001</v>
      </c>
      <c r="EM71" s="60">
        <f t="shared" si="83"/>
        <v>0</v>
      </c>
      <c r="EN71" s="60">
        <f t="shared" si="84"/>
        <v>0</v>
      </c>
      <c r="EO71" s="60">
        <f t="shared" si="85"/>
        <v>59941733.700000003</v>
      </c>
      <c r="EP71" s="60">
        <f t="shared" si="86"/>
        <v>0</v>
      </c>
      <c r="EQ71" s="90" t="str">
        <f t="shared" si="87"/>
        <v>NO CONSISTENTE</v>
      </c>
    </row>
    <row r="72" spans="1:147" ht="17.25" customHeight="1" x14ac:dyDescent="0.2">
      <c r="A72" s="53" t="s">
        <v>1020</v>
      </c>
      <c r="B72" s="56">
        <f t="shared" si="79"/>
        <v>178430401</v>
      </c>
      <c r="C72" s="59" t="str">
        <f t="shared" si="80"/>
        <v>SI</v>
      </c>
      <c r="E72" s="53" t="s">
        <v>123</v>
      </c>
      <c r="F72" s="54" t="s">
        <v>2</v>
      </c>
      <c r="G72" s="61" t="s">
        <v>124</v>
      </c>
      <c r="H72" s="56">
        <v>262543478</v>
      </c>
      <c r="I72" s="56">
        <v>0</v>
      </c>
      <c r="J72" s="56">
        <v>84113077</v>
      </c>
      <c r="K72" s="56">
        <v>0</v>
      </c>
      <c r="L72" s="56">
        <v>0</v>
      </c>
      <c r="M72" s="56">
        <v>0</v>
      </c>
      <c r="N72" s="57">
        <v>178430401</v>
      </c>
      <c r="O72" s="58">
        <f t="shared" si="0"/>
        <v>0</v>
      </c>
      <c r="P72" s="59" t="str">
        <f t="shared" si="1"/>
        <v>CONSISTENTE</v>
      </c>
      <c r="Q72" s="87" t="str">
        <f t="shared" si="2"/>
        <v>OK</v>
      </c>
      <c r="R72" s="56">
        <v>0</v>
      </c>
      <c r="S72" s="56">
        <v>0</v>
      </c>
      <c r="T72" s="56">
        <v>178430401</v>
      </c>
      <c r="U72" s="56">
        <v>0</v>
      </c>
      <c r="V72" s="56">
        <v>0</v>
      </c>
      <c r="W72" s="59" t="s">
        <v>2314</v>
      </c>
      <c r="X72" s="59" t="s">
        <v>2312</v>
      </c>
      <c r="Y72" s="59" t="str">
        <f t="shared" si="3"/>
        <v>CONSISTENTE</v>
      </c>
      <c r="Z72" s="59" t="str">
        <f t="shared" si="91"/>
        <v/>
      </c>
      <c r="AA72" s="66">
        <f>+VLOOKUP($E72,'[1]PLAN DE APLICACIÓN'!$B$11:$V$1115,16,FALSE)</f>
        <v>178430401</v>
      </c>
      <c r="AB72" s="66">
        <f>+VLOOKUP($E72,'[1]PLAN DE APLICACIÓN'!$B$11:$V$1115,17,FALSE)</f>
        <v>0</v>
      </c>
      <c r="AC72" s="66">
        <f>+VLOOKUP($E72,'[1]PLAN DE APLICACIÓN'!$B$11:$V$1115,18,FALSE)</f>
        <v>0</v>
      </c>
      <c r="AD72" s="66">
        <f>+VLOOKUP($E72,'[1]PLAN DE APLICACIÓN'!$B$11:$V$1115,19,FALSE)</f>
        <v>0</v>
      </c>
      <c r="AE72" s="66">
        <f>+VLOOKUP($E72,'[1]PLAN DE APLICACIÓN'!$B$11:$V$1115,20,FALSE)</f>
        <v>0</v>
      </c>
      <c r="AF72" s="66">
        <f>+VLOOKUP($E72,'[1]PLAN DE APLICACIÓN'!$B$11:$V$1115,21,FALSE)</f>
        <v>0</v>
      </c>
      <c r="AG72" s="59" t="str">
        <f t="shared" si="5"/>
        <v>NO CONSISTENTE</v>
      </c>
      <c r="AH72" s="59" t="str">
        <f t="shared" si="6"/>
        <v>CONSISTENTE</v>
      </c>
      <c r="AI72" s="59" t="str">
        <f t="shared" si="7"/>
        <v>CONSISTENTE</v>
      </c>
      <c r="AJ72" s="59" t="str">
        <f t="shared" si="8"/>
        <v>CONSISTENTE</v>
      </c>
      <c r="AK72" s="59" t="str">
        <f t="shared" si="9"/>
        <v>CONSISTENTE</v>
      </c>
      <c r="AL72" s="59" t="str">
        <f t="shared" si="10"/>
        <v>CONSISTENTE</v>
      </c>
      <c r="AM72" s="56">
        <v>0</v>
      </c>
      <c r="AN72" s="56">
        <v>0</v>
      </c>
      <c r="AO72" s="56">
        <v>0</v>
      </c>
      <c r="AP72" s="56">
        <v>0</v>
      </c>
      <c r="AQ72" s="56">
        <v>0</v>
      </c>
      <c r="AR72" s="56">
        <v>0</v>
      </c>
      <c r="AS72" s="59">
        <v>1</v>
      </c>
      <c r="AT72" s="59" t="str">
        <f t="shared" si="11"/>
        <v>CONSISTENTE</v>
      </c>
      <c r="AU72" s="59" t="str">
        <f t="shared" si="12"/>
        <v>CONSISTENTE</v>
      </c>
      <c r="AV72" s="59" t="str">
        <f t="shared" si="13"/>
        <v>CONSISTENTE</v>
      </c>
      <c r="AW72" s="59" t="str">
        <f t="shared" si="14"/>
        <v>CONSISTENTE</v>
      </c>
      <c r="AX72" s="59" t="str">
        <f t="shared" si="15"/>
        <v>CONSISTENTE</v>
      </c>
      <c r="AY72" s="59" t="str">
        <f t="shared" si="16"/>
        <v>CONSISTENTE</v>
      </c>
      <c r="AZ72" s="56">
        <v>178430401</v>
      </c>
      <c r="BA72" s="56">
        <v>0</v>
      </c>
      <c r="BB72" s="56">
        <v>0</v>
      </c>
      <c r="BC72" s="56">
        <v>178430401</v>
      </c>
      <c r="BD72" s="56">
        <v>0</v>
      </c>
      <c r="BE72" s="56">
        <v>0</v>
      </c>
      <c r="BF72" s="60">
        <v>1</v>
      </c>
      <c r="BG72" s="59" t="str">
        <f t="shared" si="17"/>
        <v>CONSISTENTE</v>
      </c>
      <c r="BH72" s="59" t="str">
        <f t="shared" si="18"/>
        <v>CONSISTENTE</v>
      </c>
      <c r="BI72" s="59" t="str">
        <f t="shared" si="19"/>
        <v>CONSISTENTE</v>
      </c>
      <c r="BJ72" s="59" t="str">
        <f t="shared" si="20"/>
        <v>CONSISTENTE</v>
      </c>
      <c r="BK72" s="59" t="str">
        <f t="shared" si="21"/>
        <v>CONSISTENTE</v>
      </c>
      <c r="BL72" s="59" t="str">
        <f t="shared" si="22"/>
        <v>CONSISTENTE</v>
      </c>
      <c r="BM72" s="59" t="str">
        <f t="shared" si="23"/>
        <v>CONSISTENTE</v>
      </c>
      <c r="BN72" s="59" t="str">
        <f t="shared" si="24"/>
        <v>CONSISTENTE</v>
      </c>
      <c r="BO72" s="59" t="str">
        <f t="shared" si="25"/>
        <v>CONSISTENTE</v>
      </c>
      <c r="BP72" s="59" t="str">
        <f t="shared" si="26"/>
        <v>CONSISTENTE</v>
      </c>
      <c r="BQ72" s="59" t="str">
        <f t="shared" si="27"/>
        <v>CONSISTENTE</v>
      </c>
      <c r="BR72" s="59" t="str">
        <f t="shared" si="28"/>
        <v>CONSISTENTE</v>
      </c>
      <c r="BS72" s="56">
        <v>0</v>
      </c>
      <c r="BT72" s="56">
        <v>0</v>
      </c>
      <c r="BU72" s="56">
        <v>0</v>
      </c>
      <c r="BV72" s="56">
        <v>0</v>
      </c>
      <c r="BW72" s="56">
        <v>0</v>
      </c>
      <c r="BX72" s="56">
        <v>0</v>
      </c>
      <c r="BY72" s="60">
        <v>0</v>
      </c>
      <c r="BZ72" s="59" t="str">
        <f t="shared" si="29"/>
        <v>CONSISTENTE</v>
      </c>
      <c r="CA72" s="59" t="str">
        <f t="shared" si="30"/>
        <v>CONSISTENTE</v>
      </c>
      <c r="CB72" s="59" t="str">
        <f t="shared" si="31"/>
        <v>CONSISTENTE</v>
      </c>
      <c r="CC72" s="59" t="str">
        <f t="shared" si="32"/>
        <v>CONSISTENTE</v>
      </c>
      <c r="CD72" s="59" t="str">
        <f t="shared" si="33"/>
        <v>CONSISTENTE</v>
      </c>
      <c r="CE72" s="59" t="str">
        <f t="shared" si="34"/>
        <v>CONSISTENTE</v>
      </c>
      <c r="CF72" s="56">
        <v>0</v>
      </c>
      <c r="CG72" s="56">
        <v>0</v>
      </c>
      <c r="CH72" s="56">
        <v>0</v>
      </c>
      <c r="CI72" s="56">
        <v>0</v>
      </c>
      <c r="CJ72" s="56">
        <v>0</v>
      </c>
      <c r="CK72" s="56">
        <v>0</v>
      </c>
      <c r="CL72" s="60">
        <v>0</v>
      </c>
      <c r="CM72" s="59" t="str">
        <f t="shared" si="35"/>
        <v>CONSISTENTE</v>
      </c>
      <c r="CN72" s="59" t="str">
        <f t="shared" si="36"/>
        <v>CONSISTENTE</v>
      </c>
      <c r="CO72" s="59" t="str">
        <f t="shared" si="37"/>
        <v>CONSISTENTE</v>
      </c>
      <c r="CP72" s="59" t="str">
        <f t="shared" si="38"/>
        <v>CONSISTENTE</v>
      </c>
      <c r="CQ72" s="59" t="str">
        <f t="shared" si="39"/>
        <v>CONSISTENTE</v>
      </c>
      <c r="CR72" s="59" t="str">
        <f t="shared" si="40"/>
        <v>CONSISTENTE</v>
      </c>
      <c r="CS72" s="59" t="str">
        <f t="shared" si="41"/>
        <v>CONSISTENTE</v>
      </c>
      <c r="CT72" s="59" t="str">
        <f t="shared" si="42"/>
        <v>CONSISTENTE</v>
      </c>
      <c r="CU72" s="59" t="str">
        <f t="shared" si="43"/>
        <v>CONSISTENTE</v>
      </c>
      <c r="CV72" s="59" t="str">
        <f t="shared" si="44"/>
        <v>CONSISTENTE</v>
      </c>
      <c r="CW72" s="59" t="str">
        <f t="shared" si="45"/>
        <v>CONSISTENTE</v>
      </c>
      <c r="CX72" s="59" t="str">
        <f t="shared" si="46"/>
        <v>CONSISTENTE</v>
      </c>
      <c r="CY72" s="56">
        <f t="shared" si="47"/>
        <v>178430401</v>
      </c>
      <c r="CZ72" s="56">
        <f t="shared" si="48"/>
        <v>0</v>
      </c>
      <c r="DA72" s="56">
        <f t="shared" si="49"/>
        <v>0</v>
      </c>
      <c r="DB72" s="56">
        <f t="shared" si="50"/>
        <v>178430401</v>
      </c>
      <c r="DC72" s="56">
        <f t="shared" si="51"/>
        <v>0</v>
      </c>
      <c r="DD72" s="56">
        <f t="shared" si="52"/>
        <v>0</v>
      </c>
      <c r="DE72" s="90">
        <f t="shared" si="53"/>
        <v>178430401</v>
      </c>
      <c r="DF72" s="90">
        <f t="shared" si="54"/>
        <v>0</v>
      </c>
      <c r="DG72" s="90">
        <f t="shared" si="55"/>
        <v>0</v>
      </c>
      <c r="DH72" s="90">
        <f t="shared" si="56"/>
        <v>178430401</v>
      </c>
      <c r="DI72" s="90">
        <f t="shared" si="57"/>
        <v>0</v>
      </c>
      <c r="DJ72" s="98">
        <f t="shared" si="58"/>
        <v>0</v>
      </c>
      <c r="DK72" s="103">
        <f t="shared" si="59"/>
        <v>178430401</v>
      </c>
      <c r="DL72" s="91">
        <f t="shared" si="60"/>
        <v>0</v>
      </c>
      <c r="DM72" s="91">
        <f t="shared" si="61"/>
        <v>0</v>
      </c>
      <c r="DN72" s="91">
        <f t="shared" si="62"/>
        <v>178430401</v>
      </c>
      <c r="DO72" s="91">
        <f t="shared" si="63"/>
        <v>0</v>
      </c>
      <c r="DP72" s="91">
        <f t="shared" si="64"/>
        <v>0</v>
      </c>
      <c r="DQ72" s="125" t="str">
        <f t="shared" si="65"/>
        <v>CONSISTENTE</v>
      </c>
      <c r="DR72" s="147">
        <v>0</v>
      </c>
      <c r="DS72" s="147">
        <v>0</v>
      </c>
      <c r="DT72" s="147">
        <v>0</v>
      </c>
      <c r="DU72" s="147">
        <v>0</v>
      </c>
      <c r="DV72" s="147">
        <v>0</v>
      </c>
      <c r="DW72" s="147">
        <v>0</v>
      </c>
      <c r="DX72" s="59">
        <f>+VLOOKUP($E72,'[2]Ejecución I Semestre 2016'!$B$11:$X$1115,10,FALSE)</f>
        <v>0</v>
      </c>
      <c r="DY72" s="68" t="str">
        <f t="shared" si="66"/>
        <v>CONSISTENTE</v>
      </c>
      <c r="DZ72" s="68" t="str">
        <f t="shared" si="67"/>
        <v>CONSISTENTE</v>
      </c>
      <c r="EA72" s="68" t="str">
        <f t="shared" si="68"/>
        <v>CONSISTENTE</v>
      </c>
      <c r="EB72" s="68" t="str">
        <f t="shared" si="69"/>
        <v>CONSISTENTE</v>
      </c>
      <c r="EC72" s="68" t="str">
        <f t="shared" si="70"/>
        <v>CONSISTENTE</v>
      </c>
      <c r="ED72" s="68" t="str">
        <f t="shared" si="71"/>
        <v>CONSISTENTE</v>
      </c>
      <c r="EE72" s="132">
        <f t="shared" si="72"/>
        <v>178430401</v>
      </c>
      <c r="EF72" s="131">
        <f t="shared" si="73"/>
        <v>0</v>
      </c>
      <c r="EG72" s="131">
        <f t="shared" si="74"/>
        <v>0</v>
      </c>
      <c r="EH72" s="131">
        <f t="shared" si="75"/>
        <v>178430401</v>
      </c>
      <c r="EI72" s="131">
        <f t="shared" si="76"/>
        <v>0</v>
      </c>
      <c r="EJ72" s="131">
        <f t="shared" si="77"/>
        <v>0</v>
      </c>
      <c r="EK72" s="131">
        <f t="shared" si="81"/>
        <v>178430401</v>
      </c>
      <c r="EL72" s="60">
        <f t="shared" si="82"/>
        <v>0</v>
      </c>
      <c r="EM72" s="60">
        <f t="shared" si="83"/>
        <v>0</v>
      </c>
      <c r="EN72" s="60">
        <f t="shared" si="84"/>
        <v>178430401</v>
      </c>
      <c r="EO72" s="60">
        <f t="shared" si="85"/>
        <v>0</v>
      </c>
      <c r="EP72" s="60">
        <f t="shared" si="86"/>
        <v>0</v>
      </c>
      <c r="EQ72" s="90" t="str">
        <f t="shared" si="87"/>
        <v>CONSISTENTE</v>
      </c>
    </row>
    <row r="73" spans="1:147" ht="17.25" customHeight="1" x14ac:dyDescent="0.2">
      <c r="A73" s="62" t="s">
        <v>1269</v>
      </c>
      <c r="B73" s="56">
        <f t="shared" si="79"/>
        <v>92587094.329999998</v>
      </c>
      <c r="C73" s="59" t="str">
        <f t="shared" si="80"/>
        <v>SI</v>
      </c>
      <c r="E73" s="53" t="s">
        <v>125</v>
      </c>
      <c r="F73" s="54" t="s">
        <v>2</v>
      </c>
      <c r="G73" s="61" t="s">
        <v>126</v>
      </c>
      <c r="H73" s="56">
        <v>235776922.47999999</v>
      </c>
      <c r="I73" s="56">
        <v>0</v>
      </c>
      <c r="J73" s="56">
        <v>20000000</v>
      </c>
      <c r="K73" s="56">
        <v>28063891</v>
      </c>
      <c r="L73" s="56">
        <v>0</v>
      </c>
      <c r="M73" s="56">
        <v>0</v>
      </c>
      <c r="N73" s="57">
        <v>187713031.47999999</v>
      </c>
      <c r="O73" s="58">
        <f t="shared" si="0"/>
        <v>0</v>
      </c>
      <c r="P73" s="59" t="str">
        <f t="shared" si="1"/>
        <v>CONSISTENTE</v>
      </c>
      <c r="Q73" s="87" t="str">
        <f t="shared" si="2"/>
        <v>OK</v>
      </c>
      <c r="R73" s="56">
        <v>20000000</v>
      </c>
      <c r="S73" s="56">
        <v>0</v>
      </c>
      <c r="T73" s="56">
        <v>72587094.329999998</v>
      </c>
      <c r="U73" s="56">
        <v>0</v>
      </c>
      <c r="V73" s="56">
        <v>0</v>
      </c>
      <c r="W73" s="59" t="s">
        <v>2315</v>
      </c>
      <c r="X73" s="59" t="s">
        <v>2313</v>
      </c>
      <c r="Y73" s="59" t="str">
        <f t="shared" si="3"/>
        <v>CONSISTENTE</v>
      </c>
      <c r="Z73" s="59" t="str">
        <f>+IF(Y73="NO CONSISTENTE","EL PLAN DE APLICACIÓN ES SUPERIOR A LOS RECURSOS SUSCEPTIBLES DE APLICACIÓN.","OK")</f>
        <v>OK</v>
      </c>
      <c r="AA73" s="66">
        <f>+VLOOKUP($E73,'[1]PLAN DE APLICACIÓN'!$B$11:$V$1115,16,FALSE)</f>
        <v>0</v>
      </c>
      <c r="AB73" s="66">
        <f>+VLOOKUP($E73,'[1]PLAN DE APLICACIÓN'!$B$11:$V$1115,17,FALSE)</f>
        <v>0</v>
      </c>
      <c r="AC73" s="66">
        <f>+VLOOKUP($E73,'[1]PLAN DE APLICACIÓN'!$B$11:$V$1115,18,FALSE)</f>
        <v>0</v>
      </c>
      <c r="AD73" s="66">
        <f>+VLOOKUP($E73,'[1]PLAN DE APLICACIÓN'!$B$11:$V$1115,19,FALSE)</f>
        <v>0</v>
      </c>
      <c r="AE73" s="66">
        <f>+VLOOKUP($E73,'[1]PLAN DE APLICACIÓN'!$B$11:$V$1115,20,FALSE)</f>
        <v>0</v>
      </c>
      <c r="AF73" s="66">
        <f>+VLOOKUP($E73,'[1]PLAN DE APLICACIÓN'!$B$11:$V$1115,21,FALSE)</f>
        <v>0</v>
      </c>
      <c r="AG73" s="59" t="str">
        <f t="shared" si="5"/>
        <v>CONSISTENTE</v>
      </c>
      <c r="AH73" s="59" t="str">
        <f t="shared" si="6"/>
        <v>CONSISTENTE</v>
      </c>
      <c r="AI73" s="59" t="str">
        <f t="shared" si="7"/>
        <v>CONSISTENTE</v>
      </c>
      <c r="AJ73" s="59" t="str">
        <f t="shared" si="8"/>
        <v>CONSISTENTE</v>
      </c>
      <c r="AK73" s="59" t="str">
        <f t="shared" si="9"/>
        <v>CONSISTENTE</v>
      </c>
      <c r="AL73" s="59" t="str">
        <f t="shared" si="10"/>
        <v>CONSISTENTE</v>
      </c>
      <c r="AM73" s="56">
        <v>0</v>
      </c>
      <c r="AN73" s="56">
        <v>0</v>
      </c>
      <c r="AO73" s="56">
        <v>0</v>
      </c>
      <c r="AP73" s="56">
        <v>0</v>
      </c>
      <c r="AQ73" s="56">
        <v>0</v>
      </c>
      <c r="AR73" s="56">
        <v>0</v>
      </c>
      <c r="AS73" s="59">
        <v>0</v>
      </c>
      <c r="AT73" s="59" t="str">
        <f t="shared" si="11"/>
        <v>CONSISTENTE</v>
      </c>
      <c r="AU73" s="59" t="str">
        <f t="shared" si="12"/>
        <v>CONSISTENTE</v>
      </c>
      <c r="AV73" s="59" t="str">
        <f t="shared" si="13"/>
        <v>CONSISTENTE</v>
      </c>
      <c r="AW73" s="59" t="str">
        <f t="shared" si="14"/>
        <v>CONSISTENTE</v>
      </c>
      <c r="AX73" s="59" t="str">
        <f t="shared" si="15"/>
        <v>CONSISTENTE</v>
      </c>
      <c r="AY73" s="59" t="str">
        <f t="shared" si="16"/>
        <v>CONSISTENTE</v>
      </c>
      <c r="AZ73" s="56">
        <v>0</v>
      </c>
      <c r="BA73" s="56">
        <v>0</v>
      </c>
      <c r="BB73" s="56">
        <v>0</v>
      </c>
      <c r="BC73" s="56">
        <v>0</v>
      </c>
      <c r="BD73" s="56">
        <v>0</v>
      </c>
      <c r="BE73" s="56">
        <v>0</v>
      </c>
      <c r="BF73" s="60">
        <v>0</v>
      </c>
      <c r="BG73" s="59" t="str">
        <f t="shared" si="17"/>
        <v>CONSISTENTE</v>
      </c>
      <c r="BH73" s="59" t="str">
        <f t="shared" si="18"/>
        <v>CONSISTENTE</v>
      </c>
      <c r="BI73" s="59" t="str">
        <f t="shared" si="19"/>
        <v>CONSISTENTE</v>
      </c>
      <c r="BJ73" s="59" t="str">
        <f t="shared" si="20"/>
        <v>CONSISTENTE</v>
      </c>
      <c r="BK73" s="59" t="str">
        <f t="shared" si="21"/>
        <v>CONSISTENTE</v>
      </c>
      <c r="BL73" s="59" t="str">
        <f t="shared" si="22"/>
        <v>CONSISTENTE</v>
      </c>
      <c r="BM73" s="59" t="str">
        <f t="shared" si="23"/>
        <v>CONSISTENTE</v>
      </c>
      <c r="BN73" s="59" t="str">
        <f t="shared" si="24"/>
        <v>CONSISTENTE</v>
      </c>
      <c r="BO73" s="59" t="str">
        <f t="shared" si="25"/>
        <v>CONSISTENTE</v>
      </c>
      <c r="BP73" s="59" t="str">
        <f t="shared" si="26"/>
        <v>CONSISTENTE</v>
      </c>
      <c r="BQ73" s="59" t="str">
        <f t="shared" si="27"/>
        <v>CONSISTENTE</v>
      </c>
      <c r="BR73" s="59" t="str">
        <f t="shared" si="28"/>
        <v>CONSISTENTE</v>
      </c>
      <c r="BS73" s="56">
        <v>0</v>
      </c>
      <c r="BT73" s="56">
        <v>0</v>
      </c>
      <c r="BU73" s="56">
        <v>0</v>
      </c>
      <c r="BV73" s="56">
        <v>0</v>
      </c>
      <c r="BW73" s="56">
        <v>0</v>
      </c>
      <c r="BX73" s="56">
        <v>0</v>
      </c>
      <c r="BY73" s="60">
        <v>0</v>
      </c>
      <c r="BZ73" s="59" t="str">
        <f t="shared" si="29"/>
        <v>CONSISTENTE</v>
      </c>
      <c r="CA73" s="59" t="str">
        <f t="shared" si="30"/>
        <v>CONSISTENTE</v>
      </c>
      <c r="CB73" s="59" t="str">
        <f t="shared" si="31"/>
        <v>CONSISTENTE</v>
      </c>
      <c r="CC73" s="59" t="str">
        <f t="shared" si="32"/>
        <v>CONSISTENTE</v>
      </c>
      <c r="CD73" s="59" t="str">
        <f t="shared" si="33"/>
        <v>CONSISTENTE</v>
      </c>
      <c r="CE73" s="59" t="str">
        <f t="shared" si="34"/>
        <v>CONSISTENTE</v>
      </c>
      <c r="CF73" s="56">
        <v>0</v>
      </c>
      <c r="CG73" s="56">
        <v>0</v>
      </c>
      <c r="CH73" s="56">
        <v>0</v>
      </c>
      <c r="CI73" s="56">
        <v>0</v>
      </c>
      <c r="CJ73" s="56">
        <v>0</v>
      </c>
      <c r="CK73" s="56">
        <v>0</v>
      </c>
      <c r="CL73" s="60">
        <v>0</v>
      </c>
      <c r="CM73" s="59" t="str">
        <f t="shared" si="35"/>
        <v>CONSISTENTE</v>
      </c>
      <c r="CN73" s="59" t="str">
        <f t="shared" si="36"/>
        <v>CONSISTENTE</v>
      </c>
      <c r="CO73" s="59" t="str">
        <f t="shared" si="37"/>
        <v>CONSISTENTE</v>
      </c>
      <c r="CP73" s="59" t="str">
        <f t="shared" si="38"/>
        <v>CONSISTENTE</v>
      </c>
      <c r="CQ73" s="59" t="str">
        <f t="shared" si="39"/>
        <v>CONSISTENTE</v>
      </c>
      <c r="CR73" s="59" t="str">
        <f t="shared" si="40"/>
        <v>CONSISTENTE</v>
      </c>
      <c r="CS73" s="59" t="str">
        <f t="shared" si="41"/>
        <v>CONSISTENTE</v>
      </c>
      <c r="CT73" s="59" t="str">
        <f t="shared" si="42"/>
        <v>CONSISTENTE</v>
      </c>
      <c r="CU73" s="59" t="str">
        <f t="shared" si="43"/>
        <v>CONSISTENTE</v>
      </c>
      <c r="CV73" s="59" t="str">
        <f t="shared" si="44"/>
        <v>CONSISTENTE</v>
      </c>
      <c r="CW73" s="59" t="str">
        <f t="shared" si="45"/>
        <v>CONSISTENTE</v>
      </c>
      <c r="CX73" s="59" t="str">
        <f t="shared" si="46"/>
        <v>CONSISTENTE</v>
      </c>
      <c r="CY73" s="56">
        <f t="shared" si="47"/>
        <v>92587094.329999998</v>
      </c>
      <c r="CZ73" s="56">
        <f t="shared" si="48"/>
        <v>20000000</v>
      </c>
      <c r="DA73" s="56">
        <f t="shared" si="49"/>
        <v>0</v>
      </c>
      <c r="DB73" s="56">
        <f t="shared" si="50"/>
        <v>72587094.329999998</v>
      </c>
      <c r="DC73" s="56">
        <f t="shared" si="51"/>
        <v>0</v>
      </c>
      <c r="DD73" s="56">
        <f t="shared" si="52"/>
        <v>0</v>
      </c>
      <c r="DE73" s="90">
        <f t="shared" si="53"/>
        <v>0</v>
      </c>
      <c r="DF73" s="90">
        <f t="shared" si="54"/>
        <v>0</v>
      </c>
      <c r="DG73" s="90">
        <f t="shared" si="55"/>
        <v>0</v>
      </c>
      <c r="DH73" s="90">
        <f t="shared" si="56"/>
        <v>0</v>
      </c>
      <c r="DI73" s="90">
        <f t="shared" si="57"/>
        <v>0</v>
      </c>
      <c r="DJ73" s="98">
        <f t="shared" si="58"/>
        <v>0</v>
      </c>
      <c r="DK73" s="103">
        <f t="shared" si="59"/>
        <v>0</v>
      </c>
      <c r="DL73" s="91">
        <f t="shared" si="60"/>
        <v>0</v>
      </c>
      <c r="DM73" s="91">
        <f t="shared" si="61"/>
        <v>0</v>
      </c>
      <c r="DN73" s="91">
        <f t="shared" si="62"/>
        <v>0</v>
      </c>
      <c r="DO73" s="91">
        <f t="shared" si="63"/>
        <v>0</v>
      </c>
      <c r="DP73" s="91">
        <f t="shared" si="64"/>
        <v>0</v>
      </c>
      <c r="DQ73" s="125" t="str">
        <f t="shared" si="65"/>
        <v>CONSISTENTE</v>
      </c>
      <c r="DR73" s="147">
        <v>112079359</v>
      </c>
      <c r="DS73" s="147">
        <v>0</v>
      </c>
      <c r="DT73" s="147">
        <v>112079359</v>
      </c>
      <c r="DU73" s="147">
        <v>0</v>
      </c>
      <c r="DV73" s="147">
        <v>0</v>
      </c>
      <c r="DW73" s="147">
        <v>0</v>
      </c>
      <c r="DX73" s="59">
        <f>+VLOOKUP($E73,'[2]Ejecución I Semestre 2016'!$B$11:$X$1115,10,FALSE)</f>
        <v>1</v>
      </c>
      <c r="DY73" s="68" t="str">
        <f t="shared" si="66"/>
        <v>CONSISTENTE</v>
      </c>
      <c r="DZ73" s="68" t="str">
        <f t="shared" si="67"/>
        <v>CONSISTENTE</v>
      </c>
      <c r="EA73" s="68" t="str">
        <f t="shared" si="68"/>
        <v>NO CONSISTENTE</v>
      </c>
      <c r="EB73" s="68" t="str">
        <f t="shared" si="69"/>
        <v>CONSISTENTE</v>
      </c>
      <c r="EC73" s="68" t="str">
        <f t="shared" si="70"/>
        <v>CONSISTENTE</v>
      </c>
      <c r="ED73" s="68" t="str">
        <f t="shared" si="71"/>
        <v>CONSISTENTE</v>
      </c>
      <c r="EE73" s="132">
        <f t="shared" si="72"/>
        <v>0</v>
      </c>
      <c r="EF73" s="131">
        <f t="shared" si="73"/>
        <v>0</v>
      </c>
      <c r="EG73" s="131">
        <f t="shared" si="74"/>
        <v>0</v>
      </c>
      <c r="EH73" s="131">
        <f t="shared" si="75"/>
        <v>0</v>
      </c>
      <c r="EI73" s="131">
        <f t="shared" si="76"/>
        <v>0</v>
      </c>
      <c r="EJ73" s="131">
        <f t="shared" si="77"/>
        <v>0</v>
      </c>
      <c r="EK73" s="131">
        <f t="shared" si="81"/>
        <v>112079359</v>
      </c>
      <c r="EL73" s="60">
        <f t="shared" si="82"/>
        <v>0</v>
      </c>
      <c r="EM73" s="60">
        <f t="shared" si="83"/>
        <v>112079359</v>
      </c>
      <c r="EN73" s="60">
        <f t="shared" si="84"/>
        <v>0</v>
      </c>
      <c r="EO73" s="60">
        <f t="shared" si="85"/>
        <v>0</v>
      </c>
      <c r="EP73" s="60">
        <f t="shared" si="86"/>
        <v>0</v>
      </c>
      <c r="EQ73" s="90" t="str">
        <f t="shared" si="87"/>
        <v>NO CONSISTENTE</v>
      </c>
    </row>
    <row r="74" spans="1:147" ht="17.25" customHeight="1" x14ac:dyDescent="0.2">
      <c r="A74" s="53" t="s">
        <v>58</v>
      </c>
      <c r="B74" s="56">
        <f t="shared" si="79"/>
        <v>1543975537</v>
      </c>
      <c r="C74" s="59" t="str">
        <f t="shared" si="80"/>
        <v>SI</v>
      </c>
      <c r="E74" s="53" t="s">
        <v>127</v>
      </c>
      <c r="F74" s="54" t="s">
        <v>2</v>
      </c>
      <c r="G74" s="61" t="s">
        <v>128</v>
      </c>
      <c r="H74" s="56">
        <v>1543975537</v>
      </c>
      <c r="I74" s="56">
        <v>0</v>
      </c>
      <c r="J74" s="56">
        <v>0</v>
      </c>
      <c r="K74" s="56">
        <v>0</v>
      </c>
      <c r="L74" s="56">
        <v>0</v>
      </c>
      <c r="M74" s="56">
        <v>0</v>
      </c>
      <c r="N74" s="57">
        <v>1543975537</v>
      </c>
      <c r="O74" s="58">
        <f t="shared" si="0"/>
        <v>0</v>
      </c>
      <c r="P74" s="59" t="str">
        <f t="shared" si="1"/>
        <v>CONSISTENTE</v>
      </c>
      <c r="Q74" s="87" t="str">
        <f t="shared" si="2"/>
        <v>OK</v>
      </c>
      <c r="R74" s="56">
        <v>0</v>
      </c>
      <c r="S74" s="56">
        <v>60000000</v>
      </c>
      <c r="T74" s="56">
        <v>0</v>
      </c>
      <c r="U74" s="56">
        <v>1483975537</v>
      </c>
      <c r="V74" s="56">
        <v>0</v>
      </c>
      <c r="W74" s="59" t="s">
        <v>2314</v>
      </c>
      <c r="X74" s="59" t="s">
        <v>2312</v>
      </c>
      <c r="Y74" s="59" t="str">
        <f t="shared" si="3"/>
        <v>CONSISTENTE</v>
      </c>
      <c r="Z74" s="59" t="str">
        <f t="shared" ref="Z74:Z80" si="92">+IF(Y74="NO CONSISTENTE","EL PLAN DE APLICACIÓN ES SUPERIOR A LOS RECURSOS SUSCEPTIBLES DE APLICACIÓN.","")</f>
        <v/>
      </c>
      <c r="AA74" s="66">
        <f>+VLOOKUP($E74,'[1]PLAN DE APLICACIÓN'!$B$11:$V$1115,16,FALSE)</f>
        <v>1543975537</v>
      </c>
      <c r="AB74" s="66">
        <f>+VLOOKUP($E74,'[1]PLAN DE APLICACIÓN'!$B$11:$V$1115,17,FALSE)</f>
        <v>50594120</v>
      </c>
      <c r="AC74" s="66">
        <f>+VLOOKUP($E74,'[1]PLAN DE APLICACIÓN'!$B$11:$V$1115,18,FALSE)</f>
        <v>60000000</v>
      </c>
      <c r="AD74" s="66">
        <f>+VLOOKUP($E74,'[1]PLAN DE APLICACIÓN'!$B$11:$V$1115,19,FALSE)</f>
        <v>0</v>
      </c>
      <c r="AE74" s="66">
        <f>+VLOOKUP($E74,'[1]PLAN DE APLICACIÓN'!$B$11:$V$1115,20,FALSE)</f>
        <v>1427997355</v>
      </c>
      <c r="AF74" s="66">
        <f>+VLOOKUP($E74,'[1]PLAN DE APLICACIÓN'!$B$11:$V$1115,21,FALSE)</f>
        <v>0</v>
      </c>
      <c r="AG74" s="59" t="str">
        <f t="shared" si="5"/>
        <v>NO CONSISTENTE</v>
      </c>
      <c r="AH74" s="59" t="str">
        <f t="shared" si="6"/>
        <v>NO CONSISTENTE</v>
      </c>
      <c r="AI74" s="59" t="str">
        <f t="shared" si="7"/>
        <v>CONSISTENTE</v>
      </c>
      <c r="AJ74" s="59" t="str">
        <f t="shared" si="8"/>
        <v>CONSISTENTE</v>
      </c>
      <c r="AK74" s="59" t="str">
        <f t="shared" si="9"/>
        <v>CONSISTENTE</v>
      </c>
      <c r="AL74" s="59" t="str">
        <f t="shared" si="10"/>
        <v>CONSISTENTE</v>
      </c>
      <c r="AM74" s="56">
        <v>0</v>
      </c>
      <c r="AN74" s="56">
        <v>0</v>
      </c>
      <c r="AO74" s="56">
        <v>0</v>
      </c>
      <c r="AP74" s="56">
        <v>0</v>
      </c>
      <c r="AQ74" s="56">
        <v>0</v>
      </c>
      <c r="AR74" s="56">
        <v>0</v>
      </c>
      <c r="AS74" s="59">
        <v>0</v>
      </c>
      <c r="AT74" s="59" t="str">
        <f t="shared" si="11"/>
        <v>CONSISTENTE</v>
      </c>
      <c r="AU74" s="59" t="str">
        <f t="shared" si="12"/>
        <v>CONSISTENTE</v>
      </c>
      <c r="AV74" s="59" t="str">
        <f t="shared" si="13"/>
        <v>CONSISTENTE</v>
      </c>
      <c r="AW74" s="59" t="str">
        <f t="shared" si="14"/>
        <v>CONSISTENTE</v>
      </c>
      <c r="AX74" s="59" t="str">
        <f t="shared" si="15"/>
        <v>CONSISTENTE</v>
      </c>
      <c r="AY74" s="59" t="str">
        <f t="shared" si="16"/>
        <v>CONSISTENTE</v>
      </c>
      <c r="AZ74" s="56">
        <v>0</v>
      </c>
      <c r="BA74" s="56">
        <v>0</v>
      </c>
      <c r="BB74" s="56">
        <v>0</v>
      </c>
      <c r="BC74" s="56">
        <v>0</v>
      </c>
      <c r="BD74" s="56">
        <v>0</v>
      </c>
      <c r="BE74" s="56">
        <v>0</v>
      </c>
      <c r="BF74" s="60">
        <v>1</v>
      </c>
      <c r="BG74" s="59" t="str">
        <f t="shared" si="17"/>
        <v>CONSISTENTE</v>
      </c>
      <c r="BH74" s="59" t="str">
        <f t="shared" si="18"/>
        <v>CONSISTENTE</v>
      </c>
      <c r="BI74" s="59" t="str">
        <f t="shared" si="19"/>
        <v>CONSISTENTE</v>
      </c>
      <c r="BJ74" s="59" t="str">
        <f t="shared" si="20"/>
        <v>CONSISTENTE</v>
      </c>
      <c r="BK74" s="59" t="str">
        <f t="shared" si="21"/>
        <v>CONSISTENTE</v>
      </c>
      <c r="BL74" s="59" t="str">
        <f t="shared" si="22"/>
        <v>CONSISTENTE</v>
      </c>
      <c r="BM74" s="59" t="str">
        <f t="shared" si="23"/>
        <v>CONSISTENTE</v>
      </c>
      <c r="BN74" s="59" t="str">
        <f t="shared" si="24"/>
        <v>CONSISTENTE</v>
      </c>
      <c r="BO74" s="59" t="str">
        <f t="shared" si="25"/>
        <v>CONSISTENTE</v>
      </c>
      <c r="BP74" s="59" t="str">
        <f t="shared" si="26"/>
        <v>CONSISTENTE</v>
      </c>
      <c r="BQ74" s="59" t="str">
        <f t="shared" si="27"/>
        <v>CONSISTENTE</v>
      </c>
      <c r="BR74" s="59" t="str">
        <f t="shared" si="28"/>
        <v>CONSISTENTE</v>
      </c>
      <c r="BS74" s="56">
        <v>0</v>
      </c>
      <c r="BT74" s="56">
        <v>0</v>
      </c>
      <c r="BU74" s="56">
        <v>0</v>
      </c>
      <c r="BV74" s="56">
        <v>0</v>
      </c>
      <c r="BW74" s="56">
        <v>0</v>
      </c>
      <c r="BX74" s="56">
        <v>0</v>
      </c>
      <c r="BY74" s="60">
        <v>0</v>
      </c>
      <c r="BZ74" s="59" t="str">
        <f t="shared" si="29"/>
        <v>CONSISTENTE</v>
      </c>
      <c r="CA74" s="59" t="str">
        <f t="shared" si="30"/>
        <v>CONSISTENTE</v>
      </c>
      <c r="CB74" s="59" t="str">
        <f t="shared" si="31"/>
        <v>CONSISTENTE</v>
      </c>
      <c r="CC74" s="59" t="str">
        <f t="shared" si="32"/>
        <v>CONSISTENTE</v>
      </c>
      <c r="CD74" s="59" t="str">
        <f t="shared" si="33"/>
        <v>CONSISTENTE</v>
      </c>
      <c r="CE74" s="59" t="str">
        <f t="shared" si="34"/>
        <v>CONSISTENTE</v>
      </c>
      <c r="CF74" s="56">
        <v>1558430317</v>
      </c>
      <c r="CG74" s="56">
        <v>0</v>
      </c>
      <c r="CH74" s="56">
        <v>0</v>
      </c>
      <c r="CI74" s="56">
        <v>0</v>
      </c>
      <c r="CJ74" s="56">
        <v>1399767023</v>
      </c>
      <c r="CK74" s="56">
        <v>0</v>
      </c>
      <c r="CL74" s="60">
        <v>1</v>
      </c>
      <c r="CM74" s="59" t="str">
        <f t="shared" si="35"/>
        <v>NO CONSISTENTE</v>
      </c>
      <c r="CN74" s="59" t="str">
        <f t="shared" si="36"/>
        <v>CONSISTENTE</v>
      </c>
      <c r="CO74" s="59" t="str">
        <f t="shared" si="37"/>
        <v>CONSISTENTE</v>
      </c>
      <c r="CP74" s="59" t="str">
        <f t="shared" si="38"/>
        <v>CONSISTENTE</v>
      </c>
      <c r="CQ74" s="59" t="str">
        <f t="shared" si="39"/>
        <v>CONSISTENTE</v>
      </c>
      <c r="CR74" s="59" t="str">
        <f t="shared" si="40"/>
        <v>CONSISTENTE</v>
      </c>
      <c r="CS74" s="59" t="str">
        <f t="shared" si="41"/>
        <v>CONSISTENTE</v>
      </c>
      <c r="CT74" s="59" t="str">
        <f t="shared" si="42"/>
        <v>CONSISTENTE</v>
      </c>
      <c r="CU74" s="59" t="str">
        <f t="shared" si="43"/>
        <v>CONSISTENTE</v>
      </c>
      <c r="CV74" s="59" t="str">
        <f t="shared" si="44"/>
        <v>CONSISTENTE</v>
      </c>
      <c r="CW74" s="59" t="str">
        <f t="shared" si="45"/>
        <v>CONSISTENTE</v>
      </c>
      <c r="CX74" s="59" t="str">
        <f t="shared" si="46"/>
        <v>CONSISTENTE</v>
      </c>
      <c r="CY74" s="56">
        <f t="shared" si="47"/>
        <v>1543975537</v>
      </c>
      <c r="CZ74" s="56">
        <f t="shared" si="48"/>
        <v>0</v>
      </c>
      <c r="DA74" s="56">
        <f t="shared" si="49"/>
        <v>60000000</v>
      </c>
      <c r="DB74" s="56">
        <f t="shared" si="50"/>
        <v>0</v>
      </c>
      <c r="DC74" s="56">
        <f t="shared" si="51"/>
        <v>1483975537</v>
      </c>
      <c r="DD74" s="56">
        <f t="shared" si="52"/>
        <v>0</v>
      </c>
      <c r="DE74" s="90">
        <f t="shared" si="53"/>
        <v>0</v>
      </c>
      <c r="DF74" s="90">
        <f t="shared" si="54"/>
        <v>0</v>
      </c>
      <c r="DG74" s="90">
        <f t="shared" si="55"/>
        <v>0</v>
      </c>
      <c r="DH74" s="90">
        <f t="shared" si="56"/>
        <v>0</v>
      </c>
      <c r="DI74" s="90">
        <f t="shared" si="57"/>
        <v>0</v>
      </c>
      <c r="DJ74" s="98">
        <f t="shared" si="58"/>
        <v>0</v>
      </c>
      <c r="DK74" s="103">
        <f t="shared" si="59"/>
        <v>2938358498</v>
      </c>
      <c r="DL74" s="91">
        <f t="shared" si="60"/>
        <v>50594120</v>
      </c>
      <c r="DM74" s="91">
        <f t="shared" si="61"/>
        <v>60000000</v>
      </c>
      <c r="DN74" s="91">
        <f t="shared" si="62"/>
        <v>0</v>
      </c>
      <c r="DO74" s="91">
        <f t="shared" si="63"/>
        <v>2827764378</v>
      </c>
      <c r="DP74" s="91">
        <f t="shared" si="64"/>
        <v>0</v>
      </c>
      <c r="DQ74" s="125" t="str">
        <f t="shared" si="65"/>
        <v>NO CONSISTENTE</v>
      </c>
      <c r="DR74" s="147">
        <v>1558430317</v>
      </c>
      <c r="DS74" s="147">
        <v>0</v>
      </c>
      <c r="DT74" s="147">
        <v>0</v>
      </c>
      <c r="DU74" s="147">
        <v>0</v>
      </c>
      <c r="DV74" s="147">
        <v>1558430317</v>
      </c>
      <c r="DW74" s="147">
        <v>0</v>
      </c>
      <c r="DX74" s="59">
        <f>+VLOOKUP($E74,'[2]Ejecución I Semestre 2016'!$B$11:$X$1115,10,FALSE)</f>
        <v>1</v>
      </c>
      <c r="DY74" s="68" t="str">
        <f t="shared" si="66"/>
        <v>CONSISTENTE</v>
      </c>
      <c r="DZ74" s="68" t="str">
        <f t="shared" si="67"/>
        <v>CONSISTENTE</v>
      </c>
      <c r="EA74" s="68" t="str">
        <f t="shared" si="68"/>
        <v>CONSISTENTE</v>
      </c>
      <c r="EB74" s="68" t="str">
        <f t="shared" si="69"/>
        <v>CONSISTENTE</v>
      </c>
      <c r="EC74" s="68" t="str">
        <f t="shared" si="70"/>
        <v>NO CONSISTENTE</v>
      </c>
      <c r="ED74" s="68" t="str">
        <f t="shared" si="71"/>
        <v>CONSISTENTE</v>
      </c>
      <c r="EE74" s="132">
        <f t="shared" si="72"/>
        <v>0</v>
      </c>
      <c r="EF74" s="131">
        <f t="shared" si="73"/>
        <v>0</v>
      </c>
      <c r="EG74" s="131">
        <f t="shared" si="74"/>
        <v>0</v>
      </c>
      <c r="EH74" s="131">
        <f t="shared" si="75"/>
        <v>0</v>
      </c>
      <c r="EI74" s="131">
        <f t="shared" si="76"/>
        <v>0</v>
      </c>
      <c r="EJ74" s="131">
        <f t="shared" si="77"/>
        <v>0</v>
      </c>
      <c r="EK74" s="131">
        <f t="shared" si="81"/>
        <v>4496788815</v>
      </c>
      <c r="EL74" s="60">
        <f t="shared" si="82"/>
        <v>50594120</v>
      </c>
      <c r="EM74" s="60">
        <f t="shared" si="83"/>
        <v>60000000</v>
      </c>
      <c r="EN74" s="60">
        <f t="shared" si="84"/>
        <v>0</v>
      </c>
      <c r="EO74" s="60">
        <f t="shared" si="85"/>
        <v>4386194695</v>
      </c>
      <c r="EP74" s="60">
        <f t="shared" si="86"/>
        <v>0</v>
      </c>
      <c r="EQ74" s="90" t="str">
        <f t="shared" si="87"/>
        <v>NO CONSISTENTE</v>
      </c>
    </row>
    <row r="75" spans="1:147" ht="17.25" customHeight="1" x14ac:dyDescent="0.2">
      <c r="A75" s="53" t="s">
        <v>24</v>
      </c>
      <c r="B75" s="56">
        <f t="shared" si="79"/>
        <v>2287891368</v>
      </c>
      <c r="C75" s="59" t="str">
        <f t="shared" si="80"/>
        <v>SI</v>
      </c>
      <c r="E75" s="53" t="s">
        <v>129</v>
      </c>
      <c r="F75" s="54" t="s">
        <v>2</v>
      </c>
      <c r="G75" s="61" t="s">
        <v>130</v>
      </c>
      <c r="H75" s="56">
        <v>3199590234.8899999</v>
      </c>
      <c r="I75" s="56">
        <v>0</v>
      </c>
      <c r="J75" s="56">
        <v>911698866.80999994</v>
      </c>
      <c r="K75" s="56">
        <v>0</v>
      </c>
      <c r="L75" s="56">
        <v>0</v>
      </c>
      <c r="M75" s="56">
        <v>0</v>
      </c>
      <c r="N75" s="57">
        <v>2287891368.0799999</v>
      </c>
      <c r="O75" s="58">
        <f t="shared" si="0"/>
        <v>0</v>
      </c>
      <c r="P75" s="59" t="str">
        <f t="shared" si="1"/>
        <v>CONSISTENTE</v>
      </c>
      <c r="Q75" s="87" t="str">
        <f t="shared" si="2"/>
        <v>OK</v>
      </c>
      <c r="R75" s="56">
        <v>0</v>
      </c>
      <c r="S75" s="56">
        <v>30000000</v>
      </c>
      <c r="T75" s="56">
        <v>2257891368</v>
      </c>
      <c r="U75" s="56">
        <v>0</v>
      </c>
      <c r="V75" s="56">
        <v>0</v>
      </c>
      <c r="W75" s="59" t="s">
        <v>2314</v>
      </c>
      <c r="X75" s="59" t="s">
        <v>2312</v>
      </c>
      <c r="Y75" s="59" t="str">
        <f t="shared" si="3"/>
        <v>CONSISTENTE</v>
      </c>
      <c r="Z75" s="59" t="str">
        <f t="shared" si="92"/>
        <v/>
      </c>
      <c r="AA75" s="66">
        <f>+VLOOKUP($E75,'[1]PLAN DE APLICACIÓN'!$B$11:$V$1115,16,FALSE)</f>
        <v>68653998</v>
      </c>
      <c r="AB75" s="66">
        <f>+VLOOKUP($E75,'[1]PLAN DE APLICACIÓN'!$B$11:$V$1115,17,FALSE)</f>
        <v>68653998</v>
      </c>
      <c r="AC75" s="66">
        <f>+VLOOKUP($E75,'[1]PLAN DE APLICACIÓN'!$B$11:$V$1115,18,FALSE)</f>
        <v>0</v>
      </c>
      <c r="AD75" s="66">
        <f>+VLOOKUP($E75,'[1]PLAN DE APLICACIÓN'!$B$11:$V$1115,19,FALSE)</f>
        <v>0</v>
      </c>
      <c r="AE75" s="66">
        <f>+VLOOKUP($E75,'[1]PLAN DE APLICACIÓN'!$B$11:$V$1115,20,FALSE)</f>
        <v>0</v>
      </c>
      <c r="AF75" s="66">
        <f>+VLOOKUP($E75,'[1]PLAN DE APLICACIÓN'!$B$11:$V$1115,21,FALSE)</f>
        <v>0</v>
      </c>
      <c r="AG75" s="59" t="str">
        <f t="shared" si="5"/>
        <v>CONSISTENTE</v>
      </c>
      <c r="AH75" s="59" t="str">
        <f t="shared" si="6"/>
        <v>NO CONSISTENTE</v>
      </c>
      <c r="AI75" s="59" t="str">
        <f t="shared" si="7"/>
        <v>CONSISTENTE</v>
      </c>
      <c r="AJ75" s="59" t="str">
        <f t="shared" si="8"/>
        <v>CONSISTENTE</v>
      </c>
      <c r="AK75" s="59" t="str">
        <f t="shared" si="9"/>
        <v>CONSISTENTE</v>
      </c>
      <c r="AL75" s="59" t="str">
        <f t="shared" si="10"/>
        <v>CONSISTENTE</v>
      </c>
      <c r="AM75" s="56">
        <v>0</v>
      </c>
      <c r="AN75" s="56">
        <v>0</v>
      </c>
      <c r="AO75" s="56">
        <v>0</v>
      </c>
      <c r="AP75" s="56">
        <v>0</v>
      </c>
      <c r="AQ75" s="56">
        <v>0</v>
      </c>
      <c r="AR75" s="56">
        <v>0</v>
      </c>
      <c r="AS75" s="59">
        <v>1</v>
      </c>
      <c r="AT75" s="59" t="str">
        <f t="shared" si="11"/>
        <v>CONSISTENTE</v>
      </c>
      <c r="AU75" s="59" t="str">
        <f t="shared" si="12"/>
        <v>CONSISTENTE</v>
      </c>
      <c r="AV75" s="59" t="str">
        <f t="shared" si="13"/>
        <v>CONSISTENTE</v>
      </c>
      <c r="AW75" s="59" t="str">
        <f t="shared" si="14"/>
        <v>CONSISTENTE</v>
      </c>
      <c r="AX75" s="59" t="str">
        <f t="shared" si="15"/>
        <v>CONSISTENTE</v>
      </c>
      <c r="AY75" s="59" t="str">
        <f t="shared" si="16"/>
        <v>CONSISTENTE</v>
      </c>
      <c r="AZ75" s="56">
        <v>0</v>
      </c>
      <c r="BA75" s="56">
        <v>0</v>
      </c>
      <c r="BB75" s="56">
        <v>0</v>
      </c>
      <c r="BC75" s="56">
        <v>0</v>
      </c>
      <c r="BD75" s="56">
        <v>0</v>
      </c>
      <c r="BE75" s="56">
        <v>0</v>
      </c>
      <c r="BF75" s="60">
        <v>1</v>
      </c>
      <c r="BG75" s="59" t="str">
        <f t="shared" si="17"/>
        <v>CONSISTENTE</v>
      </c>
      <c r="BH75" s="59" t="str">
        <f t="shared" si="18"/>
        <v>CONSISTENTE</v>
      </c>
      <c r="BI75" s="59" t="str">
        <f t="shared" si="19"/>
        <v>CONSISTENTE</v>
      </c>
      <c r="BJ75" s="59" t="str">
        <f t="shared" si="20"/>
        <v>CONSISTENTE</v>
      </c>
      <c r="BK75" s="59" t="str">
        <f t="shared" si="21"/>
        <v>CONSISTENTE</v>
      </c>
      <c r="BL75" s="59" t="str">
        <f t="shared" si="22"/>
        <v>CONSISTENTE</v>
      </c>
      <c r="BM75" s="59" t="str">
        <f t="shared" si="23"/>
        <v>CONSISTENTE</v>
      </c>
      <c r="BN75" s="59" t="str">
        <f t="shared" si="24"/>
        <v>CONSISTENTE</v>
      </c>
      <c r="BO75" s="59" t="str">
        <f t="shared" si="25"/>
        <v>CONSISTENTE</v>
      </c>
      <c r="BP75" s="59" t="str">
        <f t="shared" si="26"/>
        <v>CONSISTENTE</v>
      </c>
      <c r="BQ75" s="59" t="str">
        <f t="shared" si="27"/>
        <v>CONSISTENTE</v>
      </c>
      <c r="BR75" s="59" t="str">
        <f t="shared" si="28"/>
        <v>CONSISTENTE</v>
      </c>
      <c r="BS75" s="56">
        <v>0</v>
      </c>
      <c r="BT75" s="56">
        <v>0</v>
      </c>
      <c r="BU75" s="56">
        <v>0</v>
      </c>
      <c r="BV75" s="56">
        <v>0</v>
      </c>
      <c r="BW75" s="56">
        <v>0</v>
      </c>
      <c r="BX75" s="56">
        <v>0</v>
      </c>
      <c r="BY75" s="60">
        <v>0</v>
      </c>
      <c r="BZ75" s="59" t="str">
        <f t="shared" si="29"/>
        <v>CONSISTENTE</v>
      </c>
      <c r="CA75" s="59" t="str">
        <f t="shared" si="30"/>
        <v>CONSISTENTE</v>
      </c>
      <c r="CB75" s="59" t="str">
        <f t="shared" si="31"/>
        <v>CONSISTENTE</v>
      </c>
      <c r="CC75" s="59" t="str">
        <f t="shared" si="32"/>
        <v>CONSISTENTE</v>
      </c>
      <c r="CD75" s="59" t="str">
        <f t="shared" si="33"/>
        <v>CONSISTENTE</v>
      </c>
      <c r="CE75" s="59" t="str">
        <f t="shared" si="34"/>
        <v>CONSISTENTE</v>
      </c>
      <c r="CF75" s="56">
        <v>0</v>
      </c>
      <c r="CG75" s="56">
        <v>0</v>
      </c>
      <c r="CH75" s="56">
        <v>0</v>
      </c>
      <c r="CI75" s="56">
        <v>0</v>
      </c>
      <c r="CJ75" s="56">
        <v>0</v>
      </c>
      <c r="CK75" s="56">
        <v>0</v>
      </c>
      <c r="CL75" s="60">
        <v>0</v>
      </c>
      <c r="CM75" s="59" t="str">
        <f t="shared" si="35"/>
        <v>CONSISTENTE</v>
      </c>
      <c r="CN75" s="59" t="str">
        <f t="shared" si="36"/>
        <v>CONSISTENTE</v>
      </c>
      <c r="CO75" s="59" t="str">
        <f t="shared" si="37"/>
        <v>CONSISTENTE</v>
      </c>
      <c r="CP75" s="59" t="str">
        <f t="shared" si="38"/>
        <v>CONSISTENTE</v>
      </c>
      <c r="CQ75" s="59" t="str">
        <f t="shared" si="39"/>
        <v>CONSISTENTE</v>
      </c>
      <c r="CR75" s="59" t="str">
        <f t="shared" si="40"/>
        <v>CONSISTENTE</v>
      </c>
      <c r="CS75" s="59" t="str">
        <f t="shared" si="41"/>
        <v>CONSISTENTE</v>
      </c>
      <c r="CT75" s="59" t="str">
        <f t="shared" si="42"/>
        <v>CONSISTENTE</v>
      </c>
      <c r="CU75" s="59" t="str">
        <f t="shared" si="43"/>
        <v>CONSISTENTE</v>
      </c>
      <c r="CV75" s="59" t="str">
        <f t="shared" si="44"/>
        <v>CONSISTENTE</v>
      </c>
      <c r="CW75" s="59" t="str">
        <f t="shared" si="45"/>
        <v>CONSISTENTE</v>
      </c>
      <c r="CX75" s="59" t="str">
        <f t="shared" si="46"/>
        <v>CONSISTENTE</v>
      </c>
      <c r="CY75" s="56">
        <f t="shared" si="47"/>
        <v>2356545366</v>
      </c>
      <c r="CZ75" s="56">
        <f t="shared" si="48"/>
        <v>68653998</v>
      </c>
      <c r="DA75" s="56">
        <f t="shared" si="49"/>
        <v>30000000</v>
      </c>
      <c r="DB75" s="56">
        <f t="shared" si="50"/>
        <v>2257891368</v>
      </c>
      <c r="DC75" s="56">
        <f t="shared" si="51"/>
        <v>0</v>
      </c>
      <c r="DD75" s="56">
        <f t="shared" si="52"/>
        <v>0</v>
      </c>
      <c r="DE75" s="90">
        <f t="shared" si="53"/>
        <v>0</v>
      </c>
      <c r="DF75" s="90">
        <f t="shared" si="54"/>
        <v>0</v>
      </c>
      <c r="DG75" s="90">
        <f t="shared" si="55"/>
        <v>0</v>
      </c>
      <c r="DH75" s="90">
        <f t="shared" si="56"/>
        <v>0</v>
      </c>
      <c r="DI75" s="90">
        <f t="shared" si="57"/>
        <v>0</v>
      </c>
      <c r="DJ75" s="98">
        <f t="shared" si="58"/>
        <v>0</v>
      </c>
      <c r="DK75" s="103">
        <f t="shared" si="59"/>
        <v>68653998</v>
      </c>
      <c r="DL75" s="91">
        <f t="shared" si="60"/>
        <v>68653998</v>
      </c>
      <c r="DM75" s="91">
        <f t="shared" si="61"/>
        <v>0</v>
      </c>
      <c r="DN75" s="91">
        <f t="shared" si="62"/>
        <v>0</v>
      </c>
      <c r="DO75" s="91">
        <f t="shared" si="63"/>
        <v>0</v>
      </c>
      <c r="DP75" s="91">
        <f t="shared" si="64"/>
        <v>0</v>
      </c>
      <c r="DQ75" s="125" t="str">
        <f t="shared" si="65"/>
        <v>CONSISTENTE</v>
      </c>
      <c r="DR75" s="147">
        <v>0</v>
      </c>
      <c r="DS75" s="147">
        <v>0</v>
      </c>
      <c r="DT75" s="147">
        <v>0</v>
      </c>
      <c r="DU75" s="147">
        <v>0</v>
      </c>
      <c r="DV75" s="147">
        <v>0</v>
      </c>
      <c r="DW75" s="147">
        <v>0</v>
      </c>
      <c r="DX75" s="59">
        <f>+VLOOKUP($E75,'[2]Ejecución I Semestre 2016'!$B$11:$X$1115,10,FALSE)</f>
        <v>0</v>
      </c>
      <c r="DY75" s="68" t="str">
        <f t="shared" si="66"/>
        <v>CONSISTENTE</v>
      </c>
      <c r="DZ75" s="68" t="str">
        <f t="shared" si="67"/>
        <v>CONSISTENTE</v>
      </c>
      <c r="EA75" s="68" t="str">
        <f t="shared" si="68"/>
        <v>CONSISTENTE</v>
      </c>
      <c r="EB75" s="68" t="str">
        <f t="shared" si="69"/>
        <v>CONSISTENTE</v>
      </c>
      <c r="EC75" s="68" t="str">
        <f t="shared" si="70"/>
        <v>CONSISTENTE</v>
      </c>
      <c r="ED75" s="68" t="str">
        <f t="shared" si="71"/>
        <v>CONSISTENTE</v>
      </c>
      <c r="EE75" s="132">
        <f t="shared" si="72"/>
        <v>0</v>
      </c>
      <c r="EF75" s="131">
        <f t="shared" si="73"/>
        <v>0</v>
      </c>
      <c r="EG75" s="131">
        <f t="shared" si="74"/>
        <v>0</v>
      </c>
      <c r="EH75" s="131">
        <f t="shared" si="75"/>
        <v>0</v>
      </c>
      <c r="EI75" s="131">
        <f t="shared" si="76"/>
        <v>0</v>
      </c>
      <c r="EJ75" s="131">
        <f t="shared" si="77"/>
        <v>0</v>
      </c>
      <c r="EK75" s="131">
        <f t="shared" si="81"/>
        <v>68653998</v>
      </c>
      <c r="EL75" s="60">
        <f t="shared" si="82"/>
        <v>68653998</v>
      </c>
      <c r="EM75" s="60">
        <f t="shared" si="83"/>
        <v>0</v>
      </c>
      <c r="EN75" s="60">
        <f t="shared" si="84"/>
        <v>0</v>
      </c>
      <c r="EO75" s="60">
        <f t="shared" si="85"/>
        <v>0</v>
      </c>
      <c r="EP75" s="60">
        <f t="shared" si="86"/>
        <v>0</v>
      </c>
      <c r="EQ75" s="90" t="str">
        <f t="shared" si="87"/>
        <v>CONSISTENTE</v>
      </c>
    </row>
    <row r="76" spans="1:147" ht="17.25" customHeight="1" x14ac:dyDescent="0.2">
      <c r="A76" s="53" t="s">
        <v>109</v>
      </c>
      <c r="B76" s="56">
        <f t="shared" si="79"/>
        <v>55707646.149999999</v>
      </c>
      <c r="C76" s="59" t="str">
        <f t="shared" si="80"/>
        <v>SI</v>
      </c>
      <c r="E76" s="53" t="s">
        <v>131</v>
      </c>
      <c r="F76" s="54" t="s">
        <v>2</v>
      </c>
      <c r="G76" s="61" t="s">
        <v>132</v>
      </c>
      <c r="H76" s="56">
        <v>55707646.149999999</v>
      </c>
      <c r="I76" s="56">
        <v>0</v>
      </c>
      <c r="J76" s="56">
        <v>0</v>
      </c>
      <c r="K76" s="56">
        <v>0</v>
      </c>
      <c r="L76" s="56">
        <v>0</v>
      </c>
      <c r="M76" s="56">
        <v>0</v>
      </c>
      <c r="N76" s="57">
        <v>55707646.149999999</v>
      </c>
      <c r="O76" s="58">
        <f t="shared" ref="O76:O139" si="93">+H76-SUM(I76:N76)</f>
        <v>0</v>
      </c>
      <c r="P76" s="59" t="str">
        <f t="shared" ref="P76:P139" si="94">+IF(AND(H76-SUM(I76:M76)-N76&gt;-100000,H76-SUM(I76:M76)-N76&lt;100000),"CONSISTENTE","NO CONSISTENTE")</f>
        <v>CONSISTENTE</v>
      </c>
      <c r="Q76" s="87" t="str">
        <f t="shared" ref="Q76:Q139" si="95">+IF(P76="NO CONSISTENTE","LA ENTIDAD TERRITORIAL NO DETERMINÓ EL SALDO DE MANERA CORRECTA.","OK")</f>
        <v>OK</v>
      </c>
      <c r="R76" s="56">
        <v>0</v>
      </c>
      <c r="S76" s="56">
        <v>0</v>
      </c>
      <c r="T76" s="56">
        <v>55707646.149999999</v>
      </c>
      <c r="U76" s="56">
        <v>0</v>
      </c>
      <c r="V76" s="56">
        <v>0</v>
      </c>
      <c r="W76" s="59" t="s">
        <v>2314</v>
      </c>
      <c r="X76" s="59" t="s">
        <v>2312</v>
      </c>
      <c r="Y76" s="59" t="str">
        <f t="shared" ref="Y76:Y139" si="96">+IF(SUM(R76:V76)&lt;=N76,"CONSISTENTE","NO CONSISTENTE")</f>
        <v>CONSISTENTE</v>
      </c>
      <c r="Z76" s="59" t="str">
        <f t="shared" si="92"/>
        <v/>
      </c>
      <c r="AA76" s="66">
        <f>+VLOOKUP($E76,'[1]PLAN DE APLICACIÓN'!$B$11:$V$1115,16,FALSE)</f>
        <v>55707646.149999999</v>
      </c>
      <c r="AB76" s="66">
        <f>+VLOOKUP($E76,'[1]PLAN DE APLICACIÓN'!$B$11:$V$1115,17,FALSE)</f>
        <v>0</v>
      </c>
      <c r="AC76" s="66">
        <f>+VLOOKUP($E76,'[1]PLAN DE APLICACIÓN'!$B$11:$V$1115,18,FALSE)</f>
        <v>0</v>
      </c>
      <c r="AD76" s="66">
        <f>+VLOOKUP($E76,'[1]PLAN DE APLICACIÓN'!$B$11:$V$1115,19,FALSE)</f>
        <v>55707646.149999999</v>
      </c>
      <c r="AE76" s="66">
        <f>+VLOOKUP($E76,'[1]PLAN DE APLICACIÓN'!$B$11:$V$1115,20,FALSE)</f>
        <v>0</v>
      </c>
      <c r="AF76" s="66">
        <f>+VLOOKUP($E76,'[1]PLAN DE APLICACIÓN'!$B$11:$V$1115,21,FALSE)</f>
        <v>0</v>
      </c>
      <c r="AG76" s="59" t="str">
        <f t="shared" ref="AG76:AG139" si="97">+IF(AA76=SUM(AB76:AF76),"CONSISTENTE","NO CONSISTENTE")</f>
        <v>CONSISTENTE</v>
      </c>
      <c r="AH76" s="59" t="str">
        <f t="shared" ref="AH76:AH139" si="98">+IF(AB76&gt;R76,"NO CONSISTENTE","CONSISTENTE")</f>
        <v>CONSISTENTE</v>
      </c>
      <c r="AI76" s="59" t="str">
        <f t="shared" ref="AI76:AI139" si="99">+IF(AC76&gt;S76,"NO CONSISTENTE","CONSISTENTE")</f>
        <v>CONSISTENTE</v>
      </c>
      <c r="AJ76" s="59" t="str">
        <f t="shared" ref="AJ76:AJ139" si="100">+IF(AD76&gt;T76,"NO CONSISTENTE","CONSISTENTE")</f>
        <v>CONSISTENTE</v>
      </c>
      <c r="AK76" s="59" t="str">
        <f t="shared" ref="AK76:AK139" si="101">+IF(AE76&gt;U76,"NO CONSISTENTE","CONSISTENTE")</f>
        <v>CONSISTENTE</v>
      </c>
      <c r="AL76" s="59" t="str">
        <f t="shared" ref="AL76:AL139" si="102">+IF(AF76&gt;V76,"NO CONSISTENTE","CONSISTENTE")</f>
        <v>CONSISTENTE</v>
      </c>
      <c r="AM76" s="56">
        <v>55707646.149999999</v>
      </c>
      <c r="AN76" s="56">
        <v>0</v>
      </c>
      <c r="AO76" s="56">
        <v>0</v>
      </c>
      <c r="AP76" s="56">
        <v>55707646.149999999</v>
      </c>
      <c r="AQ76" s="56">
        <v>0</v>
      </c>
      <c r="AR76" s="56">
        <v>0</v>
      </c>
      <c r="AS76" s="59">
        <v>1</v>
      </c>
      <c r="AT76" s="59" t="str">
        <f t="shared" ref="AT76:AT139" si="103">+IF(AM76=SUM(AN76:AR76),"CONSISTENTE","NO CONSISTENTE")</f>
        <v>CONSISTENTE</v>
      </c>
      <c r="AU76" s="59" t="str">
        <f t="shared" ref="AU76:AU139" si="104">+IF(AND($X76="31/12/2013",AN76&gt;$R76),"NO CONSISTENTE",IF(AND($X76="31/12/2012",$AN76+AB76&gt;$R76),"NO CONSISTENTE","CONSISTENTE"))</f>
        <v>CONSISTENTE</v>
      </c>
      <c r="AV76" s="59" t="str">
        <f t="shared" ref="AV76:AV139" si="105">+IF(AND($X76="31/12/2013",AO76&gt;$S76),"NO CONSISTENTE",IF(AND($X76="31/12/2012",AO76+$AC76&gt;$S76),"NO CONSISTENTE","CONSISTENTE"))</f>
        <v>CONSISTENTE</v>
      </c>
      <c r="AW76" s="59" t="str">
        <f t="shared" ref="AW76:AW139" si="106">+IF(AND($X76="31/12/2013",AP76&gt;$T76),"NO CONSISTENTE",IF(AND($X76="31/12/2012",AP76+$AD76&gt;$T76),"NO CONSISTENTE","CONSISTENTE"))</f>
        <v>CONSISTENTE</v>
      </c>
      <c r="AX76" s="59" t="str">
        <f t="shared" ref="AX76:AX139" si="107">+IF(AND($X76="31/12/2013",AQ76&gt;$U76),"NO CONSISTENTE",IF(AND($X76="31/12/2012",AQ76+$AE76&gt;$U76),"NO CONSISTENTE","CONSISTENTE"))</f>
        <v>CONSISTENTE</v>
      </c>
      <c r="AY76" s="59" t="str">
        <f t="shared" ref="AY76:AY139" si="108">+IF(AND($X76="31/12/2013",AR76&gt;$V76),"NO CONSISTENTE",IF(AND($X76="31/12/2012",AR76+$AF76&gt;$V76),"NO CONSISTENTE","CONSISTENTE"))</f>
        <v>CONSISTENTE</v>
      </c>
      <c r="AZ76" s="56">
        <v>56730664.880000003</v>
      </c>
      <c r="BA76" s="56">
        <v>0</v>
      </c>
      <c r="BB76" s="56">
        <v>0</v>
      </c>
      <c r="BC76" s="56">
        <v>56730664.880000003</v>
      </c>
      <c r="BD76" s="56">
        <v>0</v>
      </c>
      <c r="BE76" s="56">
        <v>0</v>
      </c>
      <c r="BF76" s="60">
        <v>1</v>
      </c>
      <c r="BG76" s="59" t="str">
        <f t="shared" ref="BG76:BG139" si="109">+IF(AZ76=SUM(BA76:BE76),"CONSISTENTE","NO CONSISTENTE")</f>
        <v>CONSISTENTE</v>
      </c>
      <c r="BH76" s="59" t="str">
        <f t="shared" ref="BH76:BH139" si="110">+IF(AND($X76="31/12/2013",BA76&gt;$R76),"NO CONSISTENTE",IF(AND($X76="31/12/2012",BA76+$AB76&gt;$R76),"NO CONSISTENTE","CONSISTENTE"))</f>
        <v>CONSISTENTE</v>
      </c>
      <c r="BI76" s="59" t="str">
        <f t="shared" ref="BI76:BI139" si="111">+IF(AND($X76="31/12/2013",BB76&gt;$S76),"NO CONSISTENTE",IF(AND($X76="31/12/2012",BB76+$AC76&gt;$S76),"NO CONSISTENTE","CONSISTENTE"))</f>
        <v>CONSISTENTE</v>
      </c>
      <c r="BJ76" s="59" t="str">
        <f t="shared" ref="BJ76:BJ139" si="112">+IF(AND($X76="31/12/2013",BC76&gt;$T76),"NO CONSISTENTE",IF(AND($X76="31/12/2012",BC76+$AD76&gt;$T76),"NO CONSISTENTE","CONSISTENTE"))</f>
        <v>NO CONSISTENTE</v>
      </c>
      <c r="BK76" s="59" t="str">
        <f t="shared" ref="BK76:BK139" si="113">+IF(AND($X76="31/12/2013",BD76&gt;$U76),"NO CONSISTENTE",IF(AND($X76="31/12/2012",BD76+$AE76&gt;$U76),"NO CONSISTENTE","CONSISTENTE"))</f>
        <v>CONSISTENTE</v>
      </c>
      <c r="BL76" s="59" t="str">
        <f t="shared" ref="BL76:BL139" si="114">+IF(AND($X76="31/12/2013",BE76&gt;$V76),"NO CONSISTENTE",IF(AND($X76="31/12/2012",BE76+$AF76&gt;$V76),"NO CONSISTENTE","CONSISTENTE"))</f>
        <v>CONSISTENTE</v>
      </c>
      <c r="BM76" s="59" t="str">
        <f t="shared" ref="BM76:BM139" si="115">+IF(AZ76&lt;AM76,"NO CONSISTENTE","CONSISTENTE")</f>
        <v>CONSISTENTE</v>
      </c>
      <c r="BN76" s="59" t="str">
        <f t="shared" ref="BN76:BN139" si="116">+IF(BA76&lt;AN76,"NO CONSISTENTE","CONSISTENTE")</f>
        <v>CONSISTENTE</v>
      </c>
      <c r="BO76" s="59" t="str">
        <f t="shared" ref="BO76:BO139" si="117">+IF(BB76&lt;AO76,"NO CONSISTENTE","CONSISTENTE")</f>
        <v>CONSISTENTE</v>
      </c>
      <c r="BP76" s="59" t="str">
        <f t="shared" ref="BP76:BP139" si="118">+IF(BC76&lt;AP76,"NO CONSISTENTE","CONSISTENTE")</f>
        <v>CONSISTENTE</v>
      </c>
      <c r="BQ76" s="59" t="str">
        <f t="shared" ref="BQ76:BQ139" si="119">+IF(BD76&lt;AQ76,"NO CONSISTENTE","CONSISTENTE")</f>
        <v>CONSISTENTE</v>
      </c>
      <c r="BR76" s="59" t="str">
        <f t="shared" ref="BR76:BR139" si="120">+IF(BE76&lt;AR76,"NO CONSISTENTE","CONSISTENTE")</f>
        <v>CONSISTENTE</v>
      </c>
      <c r="BS76" s="56">
        <v>0</v>
      </c>
      <c r="BT76" s="56">
        <v>0</v>
      </c>
      <c r="BU76" s="56">
        <v>0</v>
      </c>
      <c r="BV76" s="56">
        <v>0</v>
      </c>
      <c r="BW76" s="56">
        <v>0</v>
      </c>
      <c r="BX76" s="56">
        <v>0</v>
      </c>
      <c r="BY76" s="60">
        <v>0</v>
      </c>
      <c r="BZ76" s="59" t="str">
        <f t="shared" ref="BZ76:BZ139" si="121">+IF(BS76=SUM(BT76:BX76),"CONSISTENTE","NO CONSISTENTE")</f>
        <v>CONSISTENTE</v>
      </c>
      <c r="CA76" s="59" t="str">
        <f t="shared" ref="CA76:CA139" si="122">+IF(AND($X76="31/12/2013",BT76+BA76&gt;R76),"NO CONSISTENTE",IF(AND($X76="31/12/2012",BT76+AB76+BA76&gt;R76),"NO CONSISTENTE","CONSISTENTE"))</f>
        <v>CONSISTENTE</v>
      </c>
      <c r="CB76" s="59" t="str">
        <f t="shared" ref="CB76:CB139" si="123">+IF(AND($X76="31/12/2013",BU76+BB76&gt;S76),"NO CONSISTENTE",IF(AND($X76="31/12/2012",BU76+AC76+BB76&gt;S76),"NO CONSISTENTE","CONSISTENTE"))</f>
        <v>CONSISTENTE</v>
      </c>
      <c r="CC76" s="59" t="str">
        <f t="shared" ref="CC76:CC139" si="124">+IF(AND($X76="31/12/2013",BV76+BC76&gt;T76),"NO CONSISTENTE",IF(AND($X76="31/12/2012",BV76+AD76+BC76&gt;T76),"NO CONSISTENTE","CONSISTENTE"))</f>
        <v>NO CONSISTENTE</v>
      </c>
      <c r="CD76" s="59" t="str">
        <f t="shared" ref="CD76:CD139" si="125">+IF(AND($X76="31/12/2013",BW76+BD76&gt;U76),"NO CONSISTENTE",IF(AND($X76="31/12/2012",BW76+AE76+BD76&gt;U76),"NO CONSISTENTE","CONSISTENTE"))</f>
        <v>CONSISTENTE</v>
      </c>
      <c r="CE76" s="59" t="str">
        <f t="shared" ref="CE76:CE139" si="126">+IF(AND($X76="31/12/2013",BX76+BE76&gt;V76),"NO CONSISTENTE",IF(AND($X76="31/12/2012",BX76+AF76+BE76&gt;V76),"NO CONSISTENTE","CONSISTENTE"))</f>
        <v>CONSISTENTE</v>
      </c>
      <c r="CF76" s="56">
        <v>55707646.149999999</v>
      </c>
      <c r="CG76" s="56">
        <v>0</v>
      </c>
      <c r="CH76" s="56">
        <v>0</v>
      </c>
      <c r="CI76" s="56">
        <v>55707646.149999999</v>
      </c>
      <c r="CJ76" s="56">
        <v>0</v>
      </c>
      <c r="CK76" s="56">
        <v>0</v>
      </c>
      <c r="CL76" s="60">
        <v>1</v>
      </c>
      <c r="CM76" s="59" t="str">
        <f t="shared" ref="CM76:CM139" si="127">+IF(CF76=SUM(CG76:CK76),"CONSISTENTE","NO CONSISTENTE")</f>
        <v>CONSISTENTE</v>
      </c>
      <c r="CN76" s="59" t="str">
        <f t="shared" ref="CN76:CN139" si="128">+IF(AND($X76="31/12/2013",CG76+BA76&gt;R76),"NO CONSISTENTE",IF(AND($X76="31/12/2012",CG76+BA76+AB76&gt;R76),"NO CONSISTENTE","CONSISTENTE"))</f>
        <v>CONSISTENTE</v>
      </c>
      <c r="CO76" s="59" t="str">
        <f t="shared" ref="CO76:CO139" si="129">+IF(AND($X76="31/12/2013",CH76+BB76&gt;S76),"NO CONSISTENTE",IF(AND($X76="31/12/2012",CH76+BB76+AC76&gt;S76),"NO CONSISTENTE","CONSISTENTE"))</f>
        <v>CONSISTENTE</v>
      </c>
      <c r="CP76" s="59" t="str">
        <f t="shared" ref="CP76:CP139" si="130">+IF(AND($X76="31/12/2013",CI76+BC76&gt;T76),"NO CONSISTENTE",IF(AND($X76="31/12/2012",CI76+BC76+AD76&gt;T76),"NO CONSISTENTE","CONSISTENTE"))</f>
        <v>NO CONSISTENTE</v>
      </c>
      <c r="CQ76" s="59" t="str">
        <f t="shared" ref="CQ76:CQ139" si="131">+IF(AND($X76="31/12/2013",CJ76+BD76&gt;U76),"NO CONSISTENTE",IF(AND($X76="31/12/2012",CJ76+BD76+AE76&gt;U76),"NO CONSISTENTE","CONSISTENTE"))</f>
        <v>CONSISTENTE</v>
      </c>
      <c r="CR76" s="59" t="str">
        <f t="shared" ref="CR76:CR139" si="132">+IF(AND($X76="31/12/2013",CK76+BE76&gt;V76),"NO CONSISTENTE",IF(AND($X76="31/12/2012",CK76+BE76+AF76&gt;V76),"NO CONSISTENTE","CONSISTENTE"))</f>
        <v>CONSISTENTE</v>
      </c>
      <c r="CS76" s="59" t="str">
        <f t="shared" ref="CS76:CS139" si="133">+IF(CF76&lt;BS76,"NO CONSISTENTE","CONSISTENTE")</f>
        <v>CONSISTENTE</v>
      </c>
      <c r="CT76" s="59" t="str">
        <f t="shared" ref="CT76:CT139" si="134">+IF(CG76&lt;BT76,"NO CONSISTENTE","CONSISTENTE")</f>
        <v>CONSISTENTE</v>
      </c>
      <c r="CU76" s="59" t="str">
        <f t="shared" ref="CU76:CU139" si="135">+IF(CH76&lt;BU76,"NO CONSISTENTE","CONSISTENTE")</f>
        <v>CONSISTENTE</v>
      </c>
      <c r="CV76" s="59" t="str">
        <f t="shared" ref="CV76:CV139" si="136">+IF(CI76&lt;BV76,"NO CONSISTENTE","CONSISTENTE")</f>
        <v>CONSISTENTE</v>
      </c>
      <c r="CW76" s="59" t="str">
        <f t="shared" ref="CW76:CW139" si="137">+IF(CJ76&lt;BW76,"NO CONSISTENTE","CONSISTENTE")</f>
        <v>CONSISTENTE</v>
      </c>
      <c r="CX76" s="59" t="str">
        <f t="shared" ref="CX76:CX139" si="138">+IF(CK76&lt;BX76,"NO CONSISTENTE","CONSISTENTE")</f>
        <v>CONSISTENTE</v>
      </c>
      <c r="CY76" s="56">
        <f t="shared" ref="CY76:CY139" si="139">+SUM(CZ76:DD76)</f>
        <v>111415292.3</v>
      </c>
      <c r="CZ76" s="56">
        <f t="shared" ref="CZ76:CZ139" si="140">IF($P76="CONSISTENTE",R76,0)+IF(AND($AG76="CONSISTENTE",$X76="31/12/2013"),AB76,0)</f>
        <v>0</v>
      </c>
      <c r="DA76" s="56">
        <f t="shared" ref="DA76:DA139" si="141">IF($P76="CONSISTENTE",S76,0)+IF(AND($AG76="CONSISTENTE",$X76="31/12/2013"),AC76,0)</f>
        <v>0</v>
      </c>
      <c r="DB76" s="56">
        <f t="shared" ref="DB76:DB139" si="142">IF($P76="CONSISTENTE",T76,0)+IF(AND($AG76="CONSISTENTE",$X76="31/12/2013"),AD76,0)</f>
        <v>111415292.3</v>
      </c>
      <c r="DC76" s="56">
        <f t="shared" ref="DC76:DC139" si="143">IF($P76="CONSISTENTE",U76,0)+IF(AND($AG76="CONSISTENTE",$X76="31/12/2013"),AE76,0)</f>
        <v>0</v>
      </c>
      <c r="DD76" s="56">
        <f t="shared" ref="DD76:DD139" si="144">IF($P76="CONSISTENTE",V76,0)+IF(AND($AG76="CONSISTENTE",$X76="31/12/2013"),AF76,0)</f>
        <v>0</v>
      </c>
      <c r="DE76" s="90">
        <f t="shared" ref="DE76:DE139" si="145">+SUM(DF76:DJ76)</f>
        <v>111415292.3</v>
      </c>
      <c r="DF76" s="90">
        <f t="shared" ref="DF76:DF139" si="146">+IF(AND($AG76="CONSISTENTE",AH76="CONSISTENTE"),AB76,0)+IF(AND($BG76="CONSISTENTE",BH76="CONSISTENTE",BN76="CONSISTENTE"),BA76,0)+IF(AND(OR($BG76&lt;&gt;"CONSISTENTE",BH76&lt;&gt;"CONSISTENTE",BN76&lt;&gt;"CONSISTENTE"),$AT76="CONSISTENTE",AU76="CONSISTENTE"),AN76,0)+IF(AND($CM76="CONSISTENTE",CN76="CONSISTENTE",CT76="CONSISTENTE"),CG76,0)+IF(AND(OR($CM76&lt;&gt;"CONSISTENTE",CN76&lt;&gt;"CONSISTENTE",CT76&lt;&gt;"CONSISTENTE"),$BZ76="CONSISTENTE",CA76="CONSISTENTE"),BT76,0)</f>
        <v>0</v>
      </c>
      <c r="DG76" s="90">
        <f t="shared" ref="DG76:DG139" si="147">+IF(AND($AG76="CONSISTENTE",AI76="CONSISTENTE"),AC76,0)+IF(AND($BG76="CONSISTENTE",BI76="CONSISTENTE",BO76="CONSISTENTE"),BB76,0)+IF(AND(OR($BG76&lt;&gt;"CONSISTENTE",BI76&lt;&gt;"CONSISTENTE",BO76&lt;&gt;"CONSISTENTE"),$AT76="CONSISTENTE",AV76="CONSISTENTE"),AO76,0)+IF(AND($CM76="CONSISTENTE",CO76="CONSISTENTE",CU76="CONSISTENTE"),CH76,0)+IF(AND(OR($CM76&lt;&gt;"CONSISTENTE",CO76&lt;&gt;"CONSISTENTE",CU76&lt;&gt;"CONSISTENTE"),$BZ76="CONSISTENTE",CB76="CONSISTENTE"),BU76,0)</f>
        <v>0</v>
      </c>
      <c r="DH76" s="90">
        <f t="shared" ref="DH76:DH139" si="148">+IF(AND($AG76="CONSISTENTE",AJ76="CONSISTENTE"),AD76,0)+IF(AND($BG76="CONSISTENTE",BJ76="CONSISTENTE",BP76="CONSISTENTE"),BC76,0)+IF(AND(OR($BG76&lt;&gt;"CONSISTENTE",BJ76&lt;&gt;"CONSISTENTE",BP76&lt;&gt;"CONSISTENTE"),$AT76="CONSISTENTE",AW76="CONSISTENTE"),AP76,0)+IF(AND($CM76="CONSISTENTE",CP76="CONSISTENTE",CV76="CONSISTENTE"),CI76,0)+IF(AND(OR($CM76&lt;&gt;"CONSISTENTE",CP76&lt;&gt;"CONSISTENTE",CV76&lt;&gt;"CONSISTENTE"),$BZ76="CONSISTENTE",CC76="CONSISTENTE"),BV76,0)</f>
        <v>111415292.3</v>
      </c>
      <c r="DI76" s="90">
        <f t="shared" ref="DI76:DI139" si="149">+IF(AND($AG76="CONSISTENTE",AK76="CONSISTENTE"),AE76,0)+IF(AND($BG76="CONSISTENTE",BK76="CONSISTENTE",BQ76="CONSISTENTE"),BD76,0)+IF(AND(OR($BG76&lt;&gt;"CONSISTENTE",BK76&lt;&gt;"CONSISTENTE",BQ76&lt;&gt;"CONSISTENTE"),$AT76="CONSISTENTE",AX76="CONSISTENTE"),AQ76,0)+IF(AND($CM76="CONSISTENTE",CQ76="CONSISTENTE",CW76="CONSISTENTE"),CJ76,0)+IF(AND(OR($CM76&lt;&gt;"CONSISTENTE",CQ76&lt;&gt;"CONSISTENTE",CW76&lt;&gt;"CONSISTENTE"),$BZ76="CONSISTENTE",CD76="CONSISTENTE"),BW76,0)</f>
        <v>0</v>
      </c>
      <c r="DJ76" s="98">
        <f t="shared" ref="DJ76:DJ139" si="150">+IF(AND($AG76="CONSISTENTE",AL76="CONSISTENTE"),AF76,0)+IF(AND($BG76="CONSISTENTE",BL76="CONSISTENTE",BR76="CONSISTENTE"),BE76,0)+IF(AND(OR($BG76&lt;&gt;"CONSISTENTE",BL76&lt;&gt;"CONSISTENTE",BR76&lt;&gt;"CONSISTENTE"),$AT76="CONSISTENTE",AY76="CONSISTENTE"),AR76,0)+IF(AND($CM76="CONSISTENTE",CR76="CONSISTENTE",CX76="CONSISTENTE"),CK76,0)+IF(AND(OR($CM76&lt;&gt;"CONSISTENTE",CR76&lt;&gt;"CONSISTENTE",CX76&lt;&gt;"CONSISTENTE"),$BZ76="CONSISTENTE",CE76="CONSISTENTE"),BX76,0)</f>
        <v>0</v>
      </c>
      <c r="DK76" s="103">
        <f t="shared" ref="DK76:DK139" si="151">+SUM(DL76:DP76)</f>
        <v>168145957.18000001</v>
      </c>
      <c r="DL76" s="91">
        <f t="shared" ref="DL76:DL139" si="152">+IF(CG76&gt;=BT76,CG76,BT76)+IF(BA76&gt;=AN76,BA76,AN76)+AB76</f>
        <v>0</v>
      </c>
      <c r="DM76" s="91">
        <f t="shared" ref="DM76:DM139" si="153">+IF(CH76&gt;=BU76,CH76,BU76)+IF(BB76&gt;=AO76,BB76,AO76)+AC76</f>
        <v>0</v>
      </c>
      <c r="DN76" s="91">
        <f t="shared" ref="DN76:DN139" si="154">+IF(CI76&gt;=BV76,CI76,BV76)+IF(BC76&gt;=AP76,BC76,AP76)+AD76</f>
        <v>168145957.18000001</v>
      </c>
      <c r="DO76" s="91">
        <f t="shared" ref="DO76:DO139" si="155">+IF(CJ76&gt;=BW76,CJ76,BW76)+IF(BD76&gt;=AQ76,BD76,AQ76)+AE76</f>
        <v>0</v>
      </c>
      <c r="DP76" s="91">
        <f t="shared" ref="DP76:DP139" si="156">+IF(CK76&gt;=BX76,CK76,BX76)+IF(BE76&gt;=AR76,BE76,AR76)+AF76</f>
        <v>0</v>
      </c>
      <c r="DQ76" s="125" t="str">
        <f t="shared" ref="DQ76:DQ139" si="157">IF(DK76&gt;CY76,"NO CONSISTENTE","CONSISTENTE")</f>
        <v>NO CONSISTENTE</v>
      </c>
      <c r="DR76" s="147">
        <v>0</v>
      </c>
      <c r="DS76" s="147">
        <v>0</v>
      </c>
      <c r="DT76" s="147">
        <v>0</v>
      </c>
      <c r="DU76" s="147">
        <v>0</v>
      </c>
      <c r="DV76" s="147">
        <v>0</v>
      </c>
      <c r="DW76" s="147">
        <v>0</v>
      </c>
      <c r="DX76" s="59">
        <f>+VLOOKUP($E76,'[2]Ejecución I Semestre 2016'!$B$11:$X$1115,10,FALSE)</f>
        <v>1</v>
      </c>
      <c r="DY76" s="68" t="str">
        <f t="shared" ref="DY76:DY139" si="158">+IF(DR76=SUM(DS76:DW76),"CONSISTENTE","NO CONSISTENTE")</f>
        <v>CONSISTENTE</v>
      </c>
      <c r="DZ76" s="68" t="str">
        <f t="shared" ref="DZ76:DZ139" si="159">+IF(AND($X76="31/12/2013",CG76+BA76+DS76&gt;R76),"NO CONSISTENTE",IF(AND($X76="31/12/2012",CG76+BA76+AB76+DS76&gt;R76),"NO CONSISTENTE","CONSISTENTE"))</f>
        <v>CONSISTENTE</v>
      </c>
      <c r="EA76" s="68" t="str">
        <f t="shared" ref="EA76:EA139" si="160">+IF(AND($X76="31/12/2013",CH76+BB76+DT76&gt;S76),"NO CONSISTENTE",IF(AND($X76="31/12/2012",CH76+BB76+AC76+DT76&gt;S76),"NO CONSISTENTE","CONSISTENTE"))</f>
        <v>CONSISTENTE</v>
      </c>
      <c r="EB76" s="68" t="str">
        <f t="shared" ref="EB76:EB139" si="161">+IF(AND($X76="31/12/2013",CI76+BC76+DU76&gt;T76),"NO CONSISTENTE",IF(AND($X76="31/12/2012",CI76+BC76+AD76+DU76&gt;T76),"NO CONSISTENTE","CONSISTENTE"))</f>
        <v>NO CONSISTENTE</v>
      </c>
      <c r="EC76" s="68" t="str">
        <f t="shared" ref="EC76:EC139" si="162">+IF(AND($X76="31/12/2013",CJ76+BD76+DV76&gt;U76),"NO CONSISTENTE",IF(AND($X76="31/12/2012",CJ76+BD76+AE76+DV76&gt;U76),"NO CONSISTENTE","CONSISTENTE"))</f>
        <v>CONSISTENTE</v>
      </c>
      <c r="ED76" s="68" t="str">
        <f t="shared" ref="ED76:ED139" si="163">+IF(AND($X76="31/12/2013",CK76+BE76+DW76&gt;V76),"NO CONSISTENTE",IF(AND($X76="31/12/2012",CK76+BE76+AF76+DW76&gt;V76),"NO CONSISTENTE","CONSISTENTE"))</f>
        <v>CONSISTENTE</v>
      </c>
      <c r="EE76" s="132">
        <f t="shared" ref="EE76:EE139" si="164">+SUM(EF76:EJ76)</f>
        <v>111415292.3</v>
      </c>
      <c r="EF76" s="131">
        <f t="shared" ref="EF76:EF139" si="165">+DF76+IF(DZ76="CONSISTENTE",DS76,0)</f>
        <v>0</v>
      </c>
      <c r="EG76" s="131">
        <f t="shared" ref="EG76:EG139" si="166">+DG76+IF(EA76="CONSISTENTE",DT76,0)</f>
        <v>0</v>
      </c>
      <c r="EH76" s="131">
        <f t="shared" ref="EH76:EH139" si="167">+DH76+IF(EB76="CONSISTENTE",DU76,0)</f>
        <v>111415292.3</v>
      </c>
      <c r="EI76" s="131">
        <f t="shared" ref="EI76:EI139" si="168">+DI76+IF(EC76="CONSISTENTE",DV76,0)</f>
        <v>0</v>
      </c>
      <c r="EJ76" s="131">
        <f t="shared" ref="EJ76:EJ139" si="169">+DJ76+IF(ED76="CONSISTENTE",DW76,0)</f>
        <v>0</v>
      </c>
      <c r="EK76" s="131">
        <f t="shared" si="81"/>
        <v>168145957.18000001</v>
      </c>
      <c r="EL76" s="60">
        <f t="shared" si="82"/>
        <v>0</v>
      </c>
      <c r="EM76" s="60">
        <f t="shared" si="83"/>
        <v>0</v>
      </c>
      <c r="EN76" s="60">
        <f t="shared" si="84"/>
        <v>168145957.18000001</v>
      </c>
      <c r="EO76" s="60">
        <f t="shared" si="85"/>
        <v>0</v>
      </c>
      <c r="EP76" s="60">
        <f t="shared" si="86"/>
        <v>0</v>
      </c>
      <c r="EQ76" s="90" t="str">
        <f t="shared" si="87"/>
        <v>NO CONSISTENTE</v>
      </c>
    </row>
    <row r="77" spans="1:147" s="16" customFormat="1" ht="17.25" customHeight="1" x14ac:dyDescent="0.2">
      <c r="A77" s="53" t="s">
        <v>668</v>
      </c>
      <c r="B77" s="56">
        <f t="shared" ref="B77:B140" si="170">+SUM(R77:V77)</f>
        <v>269904173</v>
      </c>
      <c r="C77" s="59" t="str">
        <f t="shared" ref="C77:C140" si="171">+IF(B77&lt;&gt;0,"SI","NO")</f>
        <v>SI</v>
      </c>
      <c r="D77" s="51"/>
      <c r="E77" s="53" t="s">
        <v>133</v>
      </c>
      <c r="F77" s="54" t="s">
        <v>2</v>
      </c>
      <c r="G77" s="55" t="s">
        <v>134</v>
      </c>
      <c r="H77" s="56">
        <v>269904172.91000003</v>
      </c>
      <c r="I77" s="56">
        <v>0</v>
      </c>
      <c r="J77" s="56">
        <v>0</v>
      </c>
      <c r="K77" s="56">
        <v>0</v>
      </c>
      <c r="L77" s="56">
        <v>0</v>
      </c>
      <c r="M77" s="56">
        <v>0</v>
      </c>
      <c r="N77" s="57">
        <v>269904172.91000003</v>
      </c>
      <c r="O77" s="58">
        <f t="shared" si="93"/>
        <v>0</v>
      </c>
      <c r="P77" s="59" t="str">
        <f t="shared" si="94"/>
        <v>CONSISTENTE</v>
      </c>
      <c r="Q77" s="87" t="str">
        <f t="shared" si="95"/>
        <v>OK</v>
      </c>
      <c r="R77" s="56">
        <v>0</v>
      </c>
      <c r="S77" s="56">
        <v>16065242</v>
      </c>
      <c r="T77" s="56">
        <v>0</v>
      </c>
      <c r="U77" s="56">
        <v>253838931</v>
      </c>
      <c r="V77" s="56">
        <v>0</v>
      </c>
      <c r="W77" s="59" t="s">
        <v>2314</v>
      </c>
      <c r="X77" s="59" t="s">
        <v>2312</v>
      </c>
      <c r="Y77" s="59" t="str">
        <f t="shared" si="96"/>
        <v>NO CONSISTENTE</v>
      </c>
      <c r="Z77" s="59" t="str">
        <f t="shared" si="92"/>
        <v>EL PLAN DE APLICACIÓN ES SUPERIOR A LOS RECURSOS SUSCEPTIBLES DE APLICACIÓN.</v>
      </c>
      <c r="AA77" s="66">
        <f>+VLOOKUP($E77,'[1]PLAN DE APLICACIÓN'!$B$11:$V$1115,16,FALSE)</f>
        <v>269904172.91000003</v>
      </c>
      <c r="AB77" s="66">
        <f>+VLOOKUP($E77,'[1]PLAN DE APLICACIÓN'!$B$11:$V$1115,17,FALSE)</f>
        <v>0</v>
      </c>
      <c r="AC77" s="66">
        <f>+VLOOKUP($E77,'[1]PLAN DE APLICACIÓN'!$B$11:$V$1115,18,FALSE)</f>
        <v>16065242</v>
      </c>
      <c r="AD77" s="66">
        <f>+VLOOKUP($E77,'[1]PLAN DE APLICACIÓN'!$B$11:$V$1115,19,FALSE)</f>
        <v>0</v>
      </c>
      <c r="AE77" s="66">
        <f>+VLOOKUP($E77,'[1]PLAN DE APLICACIÓN'!$B$11:$V$1115,20,FALSE)</f>
        <v>253838930.90000001</v>
      </c>
      <c r="AF77" s="66">
        <f>+VLOOKUP($E77,'[1]PLAN DE APLICACIÓN'!$B$11:$V$1115,21,FALSE)</f>
        <v>0</v>
      </c>
      <c r="AG77" s="59" t="str">
        <f t="shared" si="97"/>
        <v>NO CONSISTENTE</v>
      </c>
      <c r="AH77" s="59" t="str">
        <f t="shared" si="98"/>
        <v>CONSISTENTE</v>
      </c>
      <c r="AI77" s="59" t="str">
        <f t="shared" si="99"/>
        <v>CONSISTENTE</v>
      </c>
      <c r="AJ77" s="59" t="str">
        <f t="shared" si="100"/>
        <v>CONSISTENTE</v>
      </c>
      <c r="AK77" s="59" t="str">
        <f t="shared" si="101"/>
        <v>CONSISTENTE</v>
      </c>
      <c r="AL77" s="59" t="str">
        <f t="shared" si="102"/>
        <v>CONSISTENTE</v>
      </c>
      <c r="AM77" s="56">
        <v>269904172.91000003</v>
      </c>
      <c r="AN77" s="56">
        <v>0</v>
      </c>
      <c r="AO77" s="56">
        <v>16065242</v>
      </c>
      <c r="AP77" s="56">
        <v>0</v>
      </c>
      <c r="AQ77" s="56">
        <v>253838930.91</v>
      </c>
      <c r="AR77" s="56">
        <v>0</v>
      </c>
      <c r="AS77" s="59">
        <v>1</v>
      </c>
      <c r="AT77" s="59" t="str">
        <f t="shared" si="103"/>
        <v>CONSISTENTE</v>
      </c>
      <c r="AU77" s="59" t="str">
        <f t="shared" si="104"/>
        <v>CONSISTENTE</v>
      </c>
      <c r="AV77" s="59" t="str">
        <f t="shared" si="105"/>
        <v>CONSISTENTE</v>
      </c>
      <c r="AW77" s="59" t="str">
        <f t="shared" si="106"/>
        <v>CONSISTENTE</v>
      </c>
      <c r="AX77" s="59" t="str">
        <f t="shared" si="107"/>
        <v>CONSISTENTE</v>
      </c>
      <c r="AY77" s="59" t="str">
        <f t="shared" si="108"/>
        <v>CONSISTENTE</v>
      </c>
      <c r="AZ77" s="56">
        <v>269904172.90999997</v>
      </c>
      <c r="BA77" s="56">
        <v>0</v>
      </c>
      <c r="BB77" s="56">
        <v>16065242</v>
      </c>
      <c r="BC77" s="56">
        <v>0</v>
      </c>
      <c r="BD77" s="56">
        <v>253838930.91</v>
      </c>
      <c r="BE77" s="56">
        <v>0</v>
      </c>
      <c r="BF77" s="60">
        <v>1</v>
      </c>
      <c r="BG77" s="59" t="str">
        <f t="shared" si="109"/>
        <v>CONSISTENTE</v>
      </c>
      <c r="BH77" s="59" t="str">
        <f t="shared" si="110"/>
        <v>CONSISTENTE</v>
      </c>
      <c r="BI77" s="59" t="str">
        <f t="shared" si="111"/>
        <v>CONSISTENTE</v>
      </c>
      <c r="BJ77" s="59" t="str">
        <f t="shared" si="112"/>
        <v>CONSISTENTE</v>
      </c>
      <c r="BK77" s="59" t="str">
        <f t="shared" si="113"/>
        <v>CONSISTENTE</v>
      </c>
      <c r="BL77" s="59" t="str">
        <f t="shared" si="114"/>
        <v>CONSISTENTE</v>
      </c>
      <c r="BM77" s="59" t="str">
        <f t="shared" si="115"/>
        <v>CONSISTENTE</v>
      </c>
      <c r="BN77" s="59" t="str">
        <f t="shared" si="116"/>
        <v>CONSISTENTE</v>
      </c>
      <c r="BO77" s="59" t="str">
        <f t="shared" si="117"/>
        <v>CONSISTENTE</v>
      </c>
      <c r="BP77" s="59" t="str">
        <f t="shared" si="118"/>
        <v>CONSISTENTE</v>
      </c>
      <c r="BQ77" s="59" t="str">
        <f t="shared" si="119"/>
        <v>CONSISTENTE</v>
      </c>
      <c r="BR77" s="59" t="str">
        <f t="shared" si="120"/>
        <v>CONSISTENTE</v>
      </c>
      <c r="BS77" s="56">
        <v>269904172.91000003</v>
      </c>
      <c r="BT77" s="56">
        <v>0</v>
      </c>
      <c r="BU77" s="56">
        <v>16065242</v>
      </c>
      <c r="BV77" s="56">
        <v>0</v>
      </c>
      <c r="BW77" s="56">
        <v>253838930.91</v>
      </c>
      <c r="BX77" s="56">
        <v>0</v>
      </c>
      <c r="BY77" s="60">
        <v>1</v>
      </c>
      <c r="BZ77" s="59" t="str">
        <f t="shared" si="121"/>
        <v>CONSISTENTE</v>
      </c>
      <c r="CA77" s="59" t="str">
        <f t="shared" si="122"/>
        <v>CONSISTENTE</v>
      </c>
      <c r="CB77" s="59" t="str">
        <f t="shared" si="123"/>
        <v>NO CONSISTENTE</v>
      </c>
      <c r="CC77" s="59" t="str">
        <f t="shared" si="124"/>
        <v>CONSISTENTE</v>
      </c>
      <c r="CD77" s="59" t="str">
        <f t="shared" si="125"/>
        <v>NO CONSISTENTE</v>
      </c>
      <c r="CE77" s="59" t="str">
        <f t="shared" si="126"/>
        <v>CONSISTENTE</v>
      </c>
      <c r="CF77" s="56">
        <v>269904172.90999997</v>
      </c>
      <c r="CG77" s="56">
        <v>0</v>
      </c>
      <c r="CH77" s="56">
        <v>16065242</v>
      </c>
      <c r="CI77" s="56">
        <v>0</v>
      </c>
      <c r="CJ77" s="56">
        <v>253838930.91</v>
      </c>
      <c r="CK77" s="56">
        <v>0</v>
      </c>
      <c r="CL77" s="60">
        <v>1</v>
      </c>
      <c r="CM77" s="59" t="str">
        <f t="shared" si="127"/>
        <v>CONSISTENTE</v>
      </c>
      <c r="CN77" s="59" t="str">
        <f t="shared" si="128"/>
        <v>CONSISTENTE</v>
      </c>
      <c r="CO77" s="59" t="str">
        <f t="shared" si="129"/>
        <v>NO CONSISTENTE</v>
      </c>
      <c r="CP77" s="59" t="str">
        <f t="shared" si="130"/>
        <v>CONSISTENTE</v>
      </c>
      <c r="CQ77" s="59" t="str">
        <f t="shared" si="131"/>
        <v>NO CONSISTENTE</v>
      </c>
      <c r="CR77" s="59" t="str">
        <f t="shared" si="132"/>
        <v>CONSISTENTE</v>
      </c>
      <c r="CS77" s="59" t="str">
        <f t="shared" si="133"/>
        <v>CONSISTENTE</v>
      </c>
      <c r="CT77" s="59" t="str">
        <f t="shared" si="134"/>
        <v>CONSISTENTE</v>
      </c>
      <c r="CU77" s="59" t="str">
        <f t="shared" si="135"/>
        <v>CONSISTENTE</v>
      </c>
      <c r="CV77" s="59" t="str">
        <f t="shared" si="136"/>
        <v>CONSISTENTE</v>
      </c>
      <c r="CW77" s="59" t="str">
        <f t="shared" si="137"/>
        <v>CONSISTENTE</v>
      </c>
      <c r="CX77" s="59" t="str">
        <f t="shared" si="138"/>
        <v>CONSISTENTE</v>
      </c>
      <c r="CY77" s="56">
        <f t="shared" si="139"/>
        <v>269904173</v>
      </c>
      <c r="CZ77" s="56">
        <f t="shared" si="140"/>
        <v>0</v>
      </c>
      <c r="DA77" s="56">
        <f t="shared" si="141"/>
        <v>16065242</v>
      </c>
      <c r="DB77" s="56">
        <f t="shared" si="142"/>
        <v>0</v>
      </c>
      <c r="DC77" s="56">
        <f t="shared" si="143"/>
        <v>253838931</v>
      </c>
      <c r="DD77" s="56">
        <f t="shared" si="144"/>
        <v>0</v>
      </c>
      <c r="DE77" s="90">
        <f t="shared" si="145"/>
        <v>269904172.90999997</v>
      </c>
      <c r="DF77" s="90">
        <f t="shared" si="146"/>
        <v>0</v>
      </c>
      <c r="DG77" s="90">
        <f t="shared" si="147"/>
        <v>16065242</v>
      </c>
      <c r="DH77" s="90">
        <f t="shared" si="148"/>
        <v>0</v>
      </c>
      <c r="DI77" s="90">
        <f t="shared" si="149"/>
        <v>253838930.91</v>
      </c>
      <c r="DJ77" s="98">
        <f t="shared" si="150"/>
        <v>0</v>
      </c>
      <c r="DK77" s="103">
        <f t="shared" si="151"/>
        <v>809712518.72000003</v>
      </c>
      <c r="DL77" s="91">
        <f t="shared" si="152"/>
        <v>0</v>
      </c>
      <c r="DM77" s="91">
        <f t="shared" si="153"/>
        <v>48195726</v>
      </c>
      <c r="DN77" s="91">
        <f t="shared" si="154"/>
        <v>0</v>
      </c>
      <c r="DO77" s="91">
        <f t="shared" si="155"/>
        <v>761516792.72000003</v>
      </c>
      <c r="DP77" s="91">
        <f t="shared" si="156"/>
        <v>0</v>
      </c>
      <c r="DQ77" s="125" t="str">
        <f t="shared" si="157"/>
        <v>NO CONSISTENTE</v>
      </c>
      <c r="DR77" s="147">
        <v>269904172.91000003</v>
      </c>
      <c r="DS77" s="147">
        <v>0</v>
      </c>
      <c r="DT77" s="147">
        <v>16065242</v>
      </c>
      <c r="DU77" s="147">
        <v>0</v>
      </c>
      <c r="DV77" s="147">
        <v>253838930.91</v>
      </c>
      <c r="DW77" s="147">
        <v>0</v>
      </c>
      <c r="DX77" s="59">
        <f>+VLOOKUP($E77,'[2]Ejecución I Semestre 2016'!$B$11:$X$1115,10,FALSE)</f>
        <v>1</v>
      </c>
      <c r="DY77" s="68" t="str">
        <f t="shared" si="158"/>
        <v>CONSISTENTE</v>
      </c>
      <c r="DZ77" s="68" t="str">
        <f t="shared" si="159"/>
        <v>CONSISTENTE</v>
      </c>
      <c r="EA77" s="68" t="str">
        <f t="shared" si="160"/>
        <v>NO CONSISTENTE</v>
      </c>
      <c r="EB77" s="68" t="str">
        <f t="shared" si="161"/>
        <v>CONSISTENTE</v>
      </c>
      <c r="EC77" s="68" t="str">
        <f t="shared" si="162"/>
        <v>NO CONSISTENTE</v>
      </c>
      <c r="ED77" s="68" t="str">
        <f t="shared" si="163"/>
        <v>CONSISTENTE</v>
      </c>
      <c r="EE77" s="132">
        <f t="shared" si="164"/>
        <v>269904172.90999997</v>
      </c>
      <c r="EF77" s="131">
        <f t="shared" si="165"/>
        <v>0</v>
      </c>
      <c r="EG77" s="131">
        <f t="shared" si="166"/>
        <v>16065242</v>
      </c>
      <c r="EH77" s="131">
        <f t="shared" si="167"/>
        <v>0</v>
      </c>
      <c r="EI77" s="131">
        <f t="shared" si="168"/>
        <v>253838930.91</v>
      </c>
      <c r="EJ77" s="131">
        <f t="shared" si="169"/>
        <v>0</v>
      </c>
      <c r="EK77" s="131">
        <f t="shared" ref="EK77:EK140" si="172">+SUM(EL77:EP77)</f>
        <v>1079616691.6300001</v>
      </c>
      <c r="EL77" s="60">
        <f t="shared" ref="EL77:EL140" si="173">+DL77+DS77</f>
        <v>0</v>
      </c>
      <c r="EM77" s="60">
        <f t="shared" ref="EM77:EM140" si="174">+DM77+DT77</f>
        <v>64260968</v>
      </c>
      <c r="EN77" s="60">
        <f t="shared" ref="EN77:EN140" si="175">+DN77+DU77</f>
        <v>0</v>
      </c>
      <c r="EO77" s="60">
        <f t="shared" ref="EO77:EO140" si="176">+DO77+DV77</f>
        <v>1015355723.63</v>
      </c>
      <c r="EP77" s="60">
        <f t="shared" ref="EP77:EP140" si="177">+DP77+DW77</f>
        <v>0</v>
      </c>
      <c r="EQ77" s="90" t="str">
        <f t="shared" ref="EQ77:EQ140" si="178">IF(EK77&gt;CY77,"NO CONSISTENTE","CONSISTENTE")</f>
        <v>NO CONSISTENTE</v>
      </c>
    </row>
    <row r="78" spans="1:147" ht="17.25" customHeight="1" x14ac:dyDescent="0.2">
      <c r="A78" s="53" t="s">
        <v>125</v>
      </c>
      <c r="B78" s="56">
        <f t="shared" si="170"/>
        <v>0</v>
      </c>
      <c r="C78" s="59" t="str">
        <f t="shared" si="171"/>
        <v>NO</v>
      </c>
      <c r="E78" s="53" t="s">
        <v>135</v>
      </c>
      <c r="F78" s="54" t="s">
        <v>2</v>
      </c>
      <c r="G78" s="61" t="s">
        <v>136</v>
      </c>
      <c r="H78" s="56">
        <v>6652024.8200000003</v>
      </c>
      <c r="I78" s="56">
        <v>192000000</v>
      </c>
      <c r="J78" s="56">
        <v>0</v>
      </c>
      <c r="K78" s="56">
        <v>0</v>
      </c>
      <c r="L78" s="56">
        <v>0</v>
      </c>
      <c r="M78" s="56">
        <v>0</v>
      </c>
      <c r="N78" s="57">
        <v>0</v>
      </c>
      <c r="O78" s="58">
        <f t="shared" si="93"/>
        <v>-185347975.18000001</v>
      </c>
      <c r="P78" s="59" t="str">
        <f t="shared" si="94"/>
        <v>NO CONSISTENTE</v>
      </c>
      <c r="Q78" s="87" t="str">
        <f t="shared" si="95"/>
        <v>LA ENTIDAD TERRITORIAL NO DETERMINÓ EL SALDO DE MANERA CORRECTA.</v>
      </c>
      <c r="R78" s="56">
        <v>0</v>
      </c>
      <c r="S78" s="56">
        <v>0</v>
      </c>
      <c r="T78" s="56">
        <v>0</v>
      </c>
      <c r="U78" s="56">
        <v>0</v>
      </c>
      <c r="V78" s="56">
        <v>0</v>
      </c>
      <c r="W78" s="59" t="s">
        <v>2314</v>
      </c>
      <c r="X78" s="59" t="s">
        <v>2312</v>
      </c>
      <c r="Y78" s="59" t="str">
        <f t="shared" si="96"/>
        <v>CONSISTENTE</v>
      </c>
      <c r="Z78" s="59" t="str">
        <f t="shared" si="92"/>
        <v/>
      </c>
      <c r="AA78" s="66">
        <f>+VLOOKUP($E78,'[1]PLAN DE APLICACIÓN'!$B$11:$V$1115,16,FALSE)</f>
        <v>66520024.82</v>
      </c>
      <c r="AB78" s="66">
        <f>+VLOOKUP($E78,'[1]PLAN DE APLICACIÓN'!$B$11:$V$1115,17,FALSE)</f>
        <v>0</v>
      </c>
      <c r="AC78" s="66">
        <f>+VLOOKUP($E78,'[1]PLAN DE APLICACIÓN'!$B$11:$V$1115,18,FALSE)</f>
        <v>0</v>
      </c>
      <c r="AD78" s="66">
        <f>+VLOOKUP($E78,'[1]PLAN DE APLICACIÓN'!$B$11:$V$1115,19,FALSE)</f>
        <v>0</v>
      </c>
      <c r="AE78" s="66">
        <f>+VLOOKUP($E78,'[1]PLAN DE APLICACIÓN'!$B$11:$V$1115,20,FALSE)</f>
        <v>0</v>
      </c>
      <c r="AF78" s="66">
        <f>+VLOOKUP($E78,'[1]PLAN DE APLICACIÓN'!$B$11:$V$1115,21,FALSE)</f>
        <v>0</v>
      </c>
      <c r="AG78" s="59" t="str">
        <f t="shared" si="97"/>
        <v>NO CONSISTENTE</v>
      </c>
      <c r="AH78" s="59" t="str">
        <f t="shared" si="98"/>
        <v>CONSISTENTE</v>
      </c>
      <c r="AI78" s="59" t="str">
        <f t="shared" si="99"/>
        <v>CONSISTENTE</v>
      </c>
      <c r="AJ78" s="59" t="str">
        <f t="shared" si="100"/>
        <v>CONSISTENTE</v>
      </c>
      <c r="AK78" s="59" t="str">
        <f t="shared" si="101"/>
        <v>CONSISTENTE</v>
      </c>
      <c r="AL78" s="59" t="str">
        <f t="shared" si="102"/>
        <v>CONSISTENTE</v>
      </c>
      <c r="AM78" s="56">
        <v>0</v>
      </c>
      <c r="AN78" s="56">
        <v>0</v>
      </c>
      <c r="AO78" s="56">
        <v>0</v>
      </c>
      <c r="AP78" s="56">
        <v>0</v>
      </c>
      <c r="AQ78" s="56">
        <v>0</v>
      </c>
      <c r="AR78" s="56">
        <v>0</v>
      </c>
      <c r="AS78" s="59">
        <v>0</v>
      </c>
      <c r="AT78" s="59" t="str">
        <f t="shared" si="103"/>
        <v>CONSISTENTE</v>
      </c>
      <c r="AU78" s="59" t="str">
        <f t="shared" si="104"/>
        <v>CONSISTENTE</v>
      </c>
      <c r="AV78" s="59" t="str">
        <f t="shared" si="105"/>
        <v>CONSISTENTE</v>
      </c>
      <c r="AW78" s="59" t="str">
        <f t="shared" si="106"/>
        <v>CONSISTENTE</v>
      </c>
      <c r="AX78" s="59" t="str">
        <f t="shared" si="107"/>
        <v>CONSISTENTE</v>
      </c>
      <c r="AY78" s="59" t="str">
        <f t="shared" si="108"/>
        <v>CONSISTENTE</v>
      </c>
      <c r="AZ78" s="56">
        <v>0</v>
      </c>
      <c r="BA78" s="56">
        <v>0</v>
      </c>
      <c r="BB78" s="56">
        <v>0</v>
      </c>
      <c r="BC78" s="56">
        <v>0</v>
      </c>
      <c r="BD78" s="56">
        <v>0</v>
      </c>
      <c r="BE78" s="56">
        <v>0</v>
      </c>
      <c r="BF78" s="60">
        <v>0</v>
      </c>
      <c r="BG78" s="59" t="str">
        <f t="shared" si="109"/>
        <v>CONSISTENTE</v>
      </c>
      <c r="BH78" s="59" t="str">
        <f t="shared" si="110"/>
        <v>CONSISTENTE</v>
      </c>
      <c r="BI78" s="59" t="str">
        <f t="shared" si="111"/>
        <v>CONSISTENTE</v>
      </c>
      <c r="BJ78" s="59" t="str">
        <f t="shared" si="112"/>
        <v>CONSISTENTE</v>
      </c>
      <c r="BK78" s="59" t="str">
        <f t="shared" si="113"/>
        <v>CONSISTENTE</v>
      </c>
      <c r="BL78" s="59" t="str">
        <f t="shared" si="114"/>
        <v>CONSISTENTE</v>
      </c>
      <c r="BM78" s="59" t="str">
        <f t="shared" si="115"/>
        <v>CONSISTENTE</v>
      </c>
      <c r="BN78" s="59" t="str">
        <f t="shared" si="116"/>
        <v>CONSISTENTE</v>
      </c>
      <c r="BO78" s="59" t="str">
        <f t="shared" si="117"/>
        <v>CONSISTENTE</v>
      </c>
      <c r="BP78" s="59" t="str">
        <f t="shared" si="118"/>
        <v>CONSISTENTE</v>
      </c>
      <c r="BQ78" s="59" t="str">
        <f t="shared" si="119"/>
        <v>CONSISTENTE</v>
      </c>
      <c r="BR78" s="59" t="str">
        <f t="shared" si="120"/>
        <v>CONSISTENTE</v>
      </c>
      <c r="BS78" s="56">
        <v>0</v>
      </c>
      <c r="BT78" s="56">
        <v>0</v>
      </c>
      <c r="BU78" s="56">
        <v>0</v>
      </c>
      <c r="BV78" s="56">
        <v>0</v>
      </c>
      <c r="BW78" s="56">
        <v>0</v>
      </c>
      <c r="BX78" s="56">
        <v>0</v>
      </c>
      <c r="BY78" s="60">
        <v>0</v>
      </c>
      <c r="BZ78" s="59" t="str">
        <f t="shared" si="121"/>
        <v>CONSISTENTE</v>
      </c>
      <c r="CA78" s="59" t="str">
        <f t="shared" si="122"/>
        <v>CONSISTENTE</v>
      </c>
      <c r="CB78" s="59" t="str">
        <f t="shared" si="123"/>
        <v>CONSISTENTE</v>
      </c>
      <c r="CC78" s="59" t="str">
        <f t="shared" si="124"/>
        <v>CONSISTENTE</v>
      </c>
      <c r="CD78" s="59" t="str">
        <f t="shared" si="125"/>
        <v>CONSISTENTE</v>
      </c>
      <c r="CE78" s="59" t="str">
        <f t="shared" si="126"/>
        <v>CONSISTENTE</v>
      </c>
      <c r="CF78" s="56">
        <v>0</v>
      </c>
      <c r="CG78" s="56">
        <v>0</v>
      </c>
      <c r="CH78" s="56">
        <v>0</v>
      </c>
      <c r="CI78" s="56">
        <v>0</v>
      </c>
      <c r="CJ78" s="56">
        <v>0</v>
      </c>
      <c r="CK78" s="56">
        <v>0</v>
      </c>
      <c r="CL78" s="60">
        <v>1</v>
      </c>
      <c r="CM78" s="59" t="str">
        <f t="shared" si="127"/>
        <v>CONSISTENTE</v>
      </c>
      <c r="CN78" s="59" t="str">
        <f t="shared" si="128"/>
        <v>CONSISTENTE</v>
      </c>
      <c r="CO78" s="59" t="str">
        <f t="shared" si="129"/>
        <v>CONSISTENTE</v>
      </c>
      <c r="CP78" s="59" t="str">
        <f t="shared" si="130"/>
        <v>CONSISTENTE</v>
      </c>
      <c r="CQ78" s="59" t="str">
        <f t="shared" si="131"/>
        <v>CONSISTENTE</v>
      </c>
      <c r="CR78" s="59" t="str">
        <f t="shared" si="132"/>
        <v>CONSISTENTE</v>
      </c>
      <c r="CS78" s="59" t="str">
        <f t="shared" si="133"/>
        <v>CONSISTENTE</v>
      </c>
      <c r="CT78" s="59" t="str">
        <f t="shared" si="134"/>
        <v>CONSISTENTE</v>
      </c>
      <c r="CU78" s="59" t="str">
        <f t="shared" si="135"/>
        <v>CONSISTENTE</v>
      </c>
      <c r="CV78" s="59" t="str">
        <f t="shared" si="136"/>
        <v>CONSISTENTE</v>
      </c>
      <c r="CW78" s="59" t="str">
        <f t="shared" si="137"/>
        <v>CONSISTENTE</v>
      </c>
      <c r="CX78" s="59" t="str">
        <f t="shared" si="138"/>
        <v>CONSISTENTE</v>
      </c>
      <c r="CY78" s="56">
        <f t="shared" si="139"/>
        <v>0</v>
      </c>
      <c r="CZ78" s="56">
        <f t="shared" si="140"/>
        <v>0</v>
      </c>
      <c r="DA78" s="56">
        <f t="shared" si="141"/>
        <v>0</v>
      </c>
      <c r="DB78" s="56">
        <f t="shared" si="142"/>
        <v>0</v>
      </c>
      <c r="DC78" s="56">
        <f t="shared" si="143"/>
        <v>0</v>
      </c>
      <c r="DD78" s="56">
        <f t="shared" si="144"/>
        <v>0</v>
      </c>
      <c r="DE78" s="90">
        <f t="shared" si="145"/>
        <v>0</v>
      </c>
      <c r="DF78" s="90">
        <f t="shared" si="146"/>
        <v>0</v>
      </c>
      <c r="DG78" s="90">
        <f t="shared" si="147"/>
        <v>0</v>
      </c>
      <c r="DH78" s="90">
        <f t="shared" si="148"/>
        <v>0</v>
      </c>
      <c r="DI78" s="90">
        <f t="shared" si="149"/>
        <v>0</v>
      </c>
      <c r="DJ78" s="98">
        <f t="shared" si="150"/>
        <v>0</v>
      </c>
      <c r="DK78" s="103">
        <f t="shared" si="151"/>
        <v>0</v>
      </c>
      <c r="DL78" s="91">
        <f t="shared" si="152"/>
        <v>0</v>
      </c>
      <c r="DM78" s="91">
        <f t="shared" si="153"/>
        <v>0</v>
      </c>
      <c r="DN78" s="91">
        <f t="shared" si="154"/>
        <v>0</v>
      </c>
      <c r="DO78" s="91">
        <f t="shared" si="155"/>
        <v>0</v>
      </c>
      <c r="DP78" s="91">
        <f t="shared" si="156"/>
        <v>0</v>
      </c>
      <c r="DQ78" s="125" t="str">
        <f t="shared" si="157"/>
        <v>CONSISTENTE</v>
      </c>
      <c r="DR78" s="147">
        <v>0</v>
      </c>
      <c r="DS78" s="147">
        <v>0</v>
      </c>
      <c r="DT78" s="147">
        <v>0</v>
      </c>
      <c r="DU78" s="147">
        <v>0</v>
      </c>
      <c r="DV78" s="147">
        <v>0</v>
      </c>
      <c r="DW78" s="147">
        <v>0</v>
      </c>
      <c r="DX78" s="59">
        <f>+VLOOKUP($E78,'[2]Ejecución I Semestre 2016'!$B$11:$X$1115,10,FALSE)</f>
        <v>0</v>
      </c>
      <c r="DY78" s="68" t="str">
        <f t="shared" si="158"/>
        <v>CONSISTENTE</v>
      </c>
      <c r="DZ78" s="68" t="str">
        <f t="shared" si="159"/>
        <v>CONSISTENTE</v>
      </c>
      <c r="EA78" s="68" t="str">
        <f t="shared" si="160"/>
        <v>CONSISTENTE</v>
      </c>
      <c r="EB78" s="68" t="str">
        <f t="shared" si="161"/>
        <v>CONSISTENTE</v>
      </c>
      <c r="EC78" s="68" t="str">
        <f t="shared" si="162"/>
        <v>CONSISTENTE</v>
      </c>
      <c r="ED78" s="68" t="str">
        <f t="shared" si="163"/>
        <v>CONSISTENTE</v>
      </c>
      <c r="EE78" s="132">
        <f t="shared" si="164"/>
        <v>0</v>
      </c>
      <c r="EF78" s="131">
        <f t="shared" si="165"/>
        <v>0</v>
      </c>
      <c r="EG78" s="131">
        <f t="shared" si="166"/>
        <v>0</v>
      </c>
      <c r="EH78" s="131">
        <f t="shared" si="167"/>
        <v>0</v>
      </c>
      <c r="EI78" s="131">
        <f t="shared" si="168"/>
        <v>0</v>
      </c>
      <c r="EJ78" s="131">
        <f t="shared" si="169"/>
        <v>0</v>
      </c>
      <c r="EK78" s="131">
        <f t="shared" si="172"/>
        <v>0</v>
      </c>
      <c r="EL78" s="60">
        <f t="shared" si="173"/>
        <v>0</v>
      </c>
      <c r="EM78" s="60">
        <f t="shared" si="174"/>
        <v>0</v>
      </c>
      <c r="EN78" s="60">
        <f t="shared" si="175"/>
        <v>0</v>
      </c>
      <c r="EO78" s="60">
        <f t="shared" si="176"/>
        <v>0</v>
      </c>
      <c r="EP78" s="60">
        <f t="shared" si="177"/>
        <v>0</v>
      </c>
      <c r="EQ78" s="90" t="str">
        <f t="shared" si="178"/>
        <v>CONSISTENTE</v>
      </c>
    </row>
    <row r="79" spans="1:147" ht="17.25" customHeight="1" x14ac:dyDescent="0.2">
      <c r="A79" s="53" t="s">
        <v>1087</v>
      </c>
      <c r="B79" s="56">
        <f t="shared" si="170"/>
        <v>14514122</v>
      </c>
      <c r="C79" s="59" t="str">
        <f t="shared" si="171"/>
        <v>SI</v>
      </c>
      <c r="E79" s="53" t="s">
        <v>137</v>
      </c>
      <c r="F79" s="54" t="s">
        <v>2</v>
      </c>
      <c r="G79" s="61" t="s">
        <v>138</v>
      </c>
      <c r="H79" s="56">
        <v>56525275</v>
      </c>
      <c r="I79" s="56">
        <v>0</v>
      </c>
      <c r="J79" s="56">
        <v>42011153</v>
      </c>
      <c r="K79" s="56">
        <v>0</v>
      </c>
      <c r="L79" s="56">
        <v>0</v>
      </c>
      <c r="M79" s="56">
        <v>0</v>
      </c>
      <c r="N79" s="57">
        <v>14514122</v>
      </c>
      <c r="O79" s="58">
        <f t="shared" si="93"/>
        <v>0</v>
      </c>
      <c r="P79" s="59" t="str">
        <f t="shared" si="94"/>
        <v>CONSISTENTE</v>
      </c>
      <c r="Q79" s="87" t="str">
        <f t="shared" si="95"/>
        <v>OK</v>
      </c>
      <c r="R79" s="56">
        <v>0</v>
      </c>
      <c r="S79" s="56">
        <v>14514122</v>
      </c>
      <c r="T79" s="56">
        <v>0</v>
      </c>
      <c r="U79" s="56">
        <v>0</v>
      </c>
      <c r="V79" s="56">
        <v>0</v>
      </c>
      <c r="W79" s="59" t="s">
        <v>2314</v>
      </c>
      <c r="X79" s="59" t="s">
        <v>2312</v>
      </c>
      <c r="Y79" s="59" t="str">
        <f t="shared" si="96"/>
        <v>CONSISTENTE</v>
      </c>
      <c r="Z79" s="59" t="str">
        <f t="shared" si="92"/>
        <v/>
      </c>
      <c r="AA79" s="66">
        <f>+VLOOKUP($E79,'[1]PLAN DE APLICACIÓN'!$B$11:$V$1115,16,FALSE)</f>
        <v>0</v>
      </c>
      <c r="AB79" s="66">
        <f>+VLOOKUP($E79,'[1]PLAN DE APLICACIÓN'!$B$11:$V$1115,17,FALSE)</f>
        <v>0</v>
      </c>
      <c r="AC79" s="66">
        <f>+VLOOKUP($E79,'[1]PLAN DE APLICACIÓN'!$B$11:$V$1115,18,FALSE)</f>
        <v>0</v>
      </c>
      <c r="AD79" s="66">
        <f>+VLOOKUP($E79,'[1]PLAN DE APLICACIÓN'!$B$11:$V$1115,19,FALSE)</f>
        <v>0</v>
      </c>
      <c r="AE79" s="66">
        <f>+VLOOKUP($E79,'[1]PLAN DE APLICACIÓN'!$B$11:$V$1115,20,FALSE)</f>
        <v>0</v>
      </c>
      <c r="AF79" s="66">
        <f>+VLOOKUP($E79,'[1]PLAN DE APLICACIÓN'!$B$11:$V$1115,21,FALSE)</f>
        <v>0</v>
      </c>
      <c r="AG79" s="59" t="str">
        <f t="shared" si="97"/>
        <v>CONSISTENTE</v>
      </c>
      <c r="AH79" s="59" t="str">
        <f t="shared" si="98"/>
        <v>CONSISTENTE</v>
      </c>
      <c r="AI79" s="59" t="str">
        <f t="shared" si="99"/>
        <v>CONSISTENTE</v>
      </c>
      <c r="AJ79" s="59" t="str">
        <f t="shared" si="100"/>
        <v>CONSISTENTE</v>
      </c>
      <c r="AK79" s="59" t="str">
        <f t="shared" si="101"/>
        <v>CONSISTENTE</v>
      </c>
      <c r="AL79" s="59" t="str">
        <f t="shared" si="102"/>
        <v>CONSISTENTE</v>
      </c>
      <c r="AM79" s="56">
        <v>0</v>
      </c>
      <c r="AN79" s="56">
        <v>0</v>
      </c>
      <c r="AO79" s="56">
        <v>0</v>
      </c>
      <c r="AP79" s="56">
        <v>0</v>
      </c>
      <c r="AQ79" s="56">
        <v>0</v>
      </c>
      <c r="AR79" s="56">
        <v>0</v>
      </c>
      <c r="AS79" s="59">
        <v>1</v>
      </c>
      <c r="AT79" s="59" t="str">
        <f t="shared" si="103"/>
        <v>CONSISTENTE</v>
      </c>
      <c r="AU79" s="59" t="str">
        <f t="shared" si="104"/>
        <v>CONSISTENTE</v>
      </c>
      <c r="AV79" s="59" t="str">
        <f t="shared" si="105"/>
        <v>CONSISTENTE</v>
      </c>
      <c r="AW79" s="59" t="str">
        <f t="shared" si="106"/>
        <v>CONSISTENTE</v>
      </c>
      <c r="AX79" s="59" t="str">
        <f t="shared" si="107"/>
        <v>CONSISTENTE</v>
      </c>
      <c r="AY79" s="59" t="str">
        <f t="shared" si="108"/>
        <v>CONSISTENTE</v>
      </c>
      <c r="AZ79" s="56">
        <v>0</v>
      </c>
      <c r="BA79" s="56">
        <v>0</v>
      </c>
      <c r="BB79" s="56">
        <v>0</v>
      </c>
      <c r="BC79" s="56">
        <v>0</v>
      </c>
      <c r="BD79" s="56">
        <v>0</v>
      </c>
      <c r="BE79" s="56">
        <v>0</v>
      </c>
      <c r="BF79" s="60">
        <v>1</v>
      </c>
      <c r="BG79" s="59" t="str">
        <f t="shared" si="109"/>
        <v>CONSISTENTE</v>
      </c>
      <c r="BH79" s="59" t="str">
        <f t="shared" si="110"/>
        <v>CONSISTENTE</v>
      </c>
      <c r="BI79" s="59" t="str">
        <f t="shared" si="111"/>
        <v>CONSISTENTE</v>
      </c>
      <c r="BJ79" s="59" t="str">
        <f t="shared" si="112"/>
        <v>CONSISTENTE</v>
      </c>
      <c r="BK79" s="59" t="str">
        <f t="shared" si="113"/>
        <v>CONSISTENTE</v>
      </c>
      <c r="BL79" s="59" t="str">
        <f t="shared" si="114"/>
        <v>CONSISTENTE</v>
      </c>
      <c r="BM79" s="59" t="str">
        <f t="shared" si="115"/>
        <v>CONSISTENTE</v>
      </c>
      <c r="BN79" s="59" t="str">
        <f t="shared" si="116"/>
        <v>CONSISTENTE</v>
      </c>
      <c r="BO79" s="59" t="str">
        <f t="shared" si="117"/>
        <v>CONSISTENTE</v>
      </c>
      <c r="BP79" s="59" t="str">
        <f t="shared" si="118"/>
        <v>CONSISTENTE</v>
      </c>
      <c r="BQ79" s="59" t="str">
        <f t="shared" si="119"/>
        <v>CONSISTENTE</v>
      </c>
      <c r="BR79" s="59" t="str">
        <f t="shared" si="120"/>
        <v>CONSISTENTE</v>
      </c>
      <c r="BS79" s="56">
        <v>0</v>
      </c>
      <c r="BT79" s="56">
        <v>0</v>
      </c>
      <c r="BU79" s="56">
        <v>0</v>
      </c>
      <c r="BV79" s="56">
        <v>0</v>
      </c>
      <c r="BW79" s="56">
        <v>0</v>
      </c>
      <c r="BX79" s="56">
        <v>0</v>
      </c>
      <c r="BY79" s="60">
        <v>1</v>
      </c>
      <c r="BZ79" s="59" t="str">
        <f t="shared" si="121"/>
        <v>CONSISTENTE</v>
      </c>
      <c r="CA79" s="59" t="str">
        <f t="shared" si="122"/>
        <v>CONSISTENTE</v>
      </c>
      <c r="CB79" s="59" t="str">
        <f t="shared" si="123"/>
        <v>CONSISTENTE</v>
      </c>
      <c r="CC79" s="59" t="str">
        <f t="shared" si="124"/>
        <v>CONSISTENTE</v>
      </c>
      <c r="CD79" s="59" t="str">
        <f t="shared" si="125"/>
        <v>CONSISTENTE</v>
      </c>
      <c r="CE79" s="59" t="str">
        <f t="shared" si="126"/>
        <v>CONSISTENTE</v>
      </c>
      <c r="CF79" s="56">
        <v>0</v>
      </c>
      <c r="CG79" s="56">
        <v>0</v>
      </c>
      <c r="CH79" s="56">
        <v>0</v>
      </c>
      <c r="CI79" s="56">
        <v>0</v>
      </c>
      <c r="CJ79" s="56">
        <v>0</v>
      </c>
      <c r="CK79" s="56">
        <v>0</v>
      </c>
      <c r="CL79" s="60">
        <v>1</v>
      </c>
      <c r="CM79" s="59" t="str">
        <f t="shared" si="127"/>
        <v>CONSISTENTE</v>
      </c>
      <c r="CN79" s="59" t="str">
        <f t="shared" si="128"/>
        <v>CONSISTENTE</v>
      </c>
      <c r="CO79" s="59" t="str">
        <f t="shared" si="129"/>
        <v>CONSISTENTE</v>
      </c>
      <c r="CP79" s="59" t="str">
        <f t="shared" si="130"/>
        <v>CONSISTENTE</v>
      </c>
      <c r="CQ79" s="59" t="str">
        <f t="shared" si="131"/>
        <v>CONSISTENTE</v>
      </c>
      <c r="CR79" s="59" t="str">
        <f t="shared" si="132"/>
        <v>CONSISTENTE</v>
      </c>
      <c r="CS79" s="59" t="str">
        <f t="shared" si="133"/>
        <v>CONSISTENTE</v>
      </c>
      <c r="CT79" s="59" t="str">
        <f t="shared" si="134"/>
        <v>CONSISTENTE</v>
      </c>
      <c r="CU79" s="59" t="str">
        <f t="shared" si="135"/>
        <v>CONSISTENTE</v>
      </c>
      <c r="CV79" s="59" t="str">
        <f t="shared" si="136"/>
        <v>CONSISTENTE</v>
      </c>
      <c r="CW79" s="59" t="str">
        <f t="shared" si="137"/>
        <v>CONSISTENTE</v>
      </c>
      <c r="CX79" s="59" t="str">
        <f t="shared" si="138"/>
        <v>CONSISTENTE</v>
      </c>
      <c r="CY79" s="56">
        <f t="shared" si="139"/>
        <v>14514122</v>
      </c>
      <c r="CZ79" s="56">
        <f t="shared" si="140"/>
        <v>0</v>
      </c>
      <c r="DA79" s="56">
        <f t="shared" si="141"/>
        <v>14514122</v>
      </c>
      <c r="DB79" s="56">
        <f t="shared" si="142"/>
        <v>0</v>
      </c>
      <c r="DC79" s="56">
        <f t="shared" si="143"/>
        <v>0</v>
      </c>
      <c r="DD79" s="56">
        <f t="shared" si="144"/>
        <v>0</v>
      </c>
      <c r="DE79" s="90">
        <f t="shared" si="145"/>
        <v>0</v>
      </c>
      <c r="DF79" s="90">
        <f t="shared" si="146"/>
        <v>0</v>
      </c>
      <c r="DG79" s="90">
        <f t="shared" si="147"/>
        <v>0</v>
      </c>
      <c r="DH79" s="90">
        <f t="shared" si="148"/>
        <v>0</v>
      </c>
      <c r="DI79" s="90">
        <f t="shared" si="149"/>
        <v>0</v>
      </c>
      <c r="DJ79" s="98">
        <f t="shared" si="150"/>
        <v>0</v>
      </c>
      <c r="DK79" s="103">
        <f t="shared" si="151"/>
        <v>0</v>
      </c>
      <c r="DL79" s="91">
        <f t="shared" si="152"/>
        <v>0</v>
      </c>
      <c r="DM79" s="91">
        <f t="shared" si="153"/>
        <v>0</v>
      </c>
      <c r="DN79" s="91">
        <f t="shared" si="154"/>
        <v>0</v>
      </c>
      <c r="DO79" s="91">
        <f t="shared" si="155"/>
        <v>0</v>
      </c>
      <c r="DP79" s="91">
        <f t="shared" si="156"/>
        <v>0</v>
      </c>
      <c r="DQ79" s="125" t="str">
        <f t="shared" si="157"/>
        <v>CONSISTENTE</v>
      </c>
      <c r="DR79" s="147">
        <v>0</v>
      </c>
      <c r="DS79" s="147">
        <v>0</v>
      </c>
      <c r="DT79" s="147">
        <v>0</v>
      </c>
      <c r="DU79" s="147">
        <v>0</v>
      </c>
      <c r="DV79" s="147">
        <v>0</v>
      </c>
      <c r="DW79" s="147">
        <v>0</v>
      </c>
      <c r="DX79" s="59">
        <f>+VLOOKUP($E79,'[2]Ejecución I Semestre 2016'!$B$11:$X$1115,10,FALSE)</f>
        <v>1</v>
      </c>
      <c r="DY79" s="68" t="str">
        <f t="shared" si="158"/>
        <v>CONSISTENTE</v>
      </c>
      <c r="DZ79" s="68" t="str">
        <f t="shared" si="159"/>
        <v>CONSISTENTE</v>
      </c>
      <c r="EA79" s="68" t="str">
        <f t="shared" si="160"/>
        <v>CONSISTENTE</v>
      </c>
      <c r="EB79" s="68" t="str">
        <f t="shared" si="161"/>
        <v>CONSISTENTE</v>
      </c>
      <c r="EC79" s="68" t="str">
        <f t="shared" si="162"/>
        <v>CONSISTENTE</v>
      </c>
      <c r="ED79" s="68" t="str">
        <f t="shared" si="163"/>
        <v>CONSISTENTE</v>
      </c>
      <c r="EE79" s="132">
        <f t="shared" si="164"/>
        <v>0</v>
      </c>
      <c r="EF79" s="131">
        <f t="shared" si="165"/>
        <v>0</v>
      </c>
      <c r="EG79" s="131">
        <f t="shared" si="166"/>
        <v>0</v>
      </c>
      <c r="EH79" s="131">
        <f t="shared" si="167"/>
        <v>0</v>
      </c>
      <c r="EI79" s="131">
        <f t="shared" si="168"/>
        <v>0</v>
      </c>
      <c r="EJ79" s="131">
        <f t="shared" si="169"/>
        <v>0</v>
      </c>
      <c r="EK79" s="131">
        <f t="shared" si="172"/>
        <v>0</v>
      </c>
      <c r="EL79" s="60">
        <f t="shared" si="173"/>
        <v>0</v>
      </c>
      <c r="EM79" s="60">
        <f t="shared" si="174"/>
        <v>0</v>
      </c>
      <c r="EN79" s="60">
        <f t="shared" si="175"/>
        <v>0</v>
      </c>
      <c r="EO79" s="60">
        <f t="shared" si="176"/>
        <v>0</v>
      </c>
      <c r="EP79" s="60">
        <f t="shared" si="177"/>
        <v>0</v>
      </c>
      <c r="EQ79" s="90" t="str">
        <f t="shared" si="178"/>
        <v>CONSISTENTE</v>
      </c>
    </row>
    <row r="80" spans="1:147" ht="17.25" customHeight="1" x14ac:dyDescent="0.2">
      <c r="A80" s="53" t="s">
        <v>1367</v>
      </c>
      <c r="B80" s="56">
        <f t="shared" si="170"/>
        <v>1876798710</v>
      </c>
      <c r="C80" s="59" t="str">
        <f t="shared" si="171"/>
        <v>SI</v>
      </c>
      <c r="E80" s="53" t="s">
        <v>139</v>
      </c>
      <c r="F80" s="54" t="s">
        <v>2</v>
      </c>
      <c r="G80" s="61" t="s">
        <v>140</v>
      </c>
      <c r="H80" s="56">
        <v>2704047657</v>
      </c>
      <c r="I80" s="56">
        <v>0</v>
      </c>
      <c r="J80" s="56">
        <v>827248947</v>
      </c>
      <c r="K80" s="56">
        <v>0</v>
      </c>
      <c r="L80" s="56">
        <v>0</v>
      </c>
      <c r="M80" s="56">
        <v>0</v>
      </c>
      <c r="N80" s="57">
        <v>1876798710</v>
      </c>
      <c r="O80" s="58">
        <f t="shared" si="93"/>
        <v>0</v>
      </c>
      <c r="P80" s="59" t="str">
        <f t="shared" si="94"/>
        <v>CONSISTENTE</v>
      </c>
      <c r="Q80" s="87" t="str">
        <f t="shared" si="95"/>
        <v>OK</v>
      </c>
      <c r="R80" s="56">
        <v>0</v>
      </c>
      <c r="S80" s="56">
        <v>0</v>
      </c>
      <c r="T80" s="56">
        <v>0</v>
      </c>
      <c r="U80" s="56">
        <v>1876798710</v>
      </c>
      <c r="V80" s="56">
        <v>0</v>
      </c>
      <c r="W80" s="59" t="s">
        <v>2314</v>
      </c>
      <c r="X80" s="59" t="s">
        <v>2312</v>
      </c>
      <c r="Y80" s="59" t="str">
        <f t="shared" si="96"/>
        <v>CONSISTENTE</v>
      </c>
      <c r="Z80" s="59" t="str">
        <f t="shared" si="92"/>
        <v/>
      </c>
      <c r="AA80" s="66">
        <f>+VLOOKUP($E80,'[1]PLAN DE APLICACIÓN'!$B$11:$V$1115,16,FALSE)</f>
        <v>1938513410</v>
      </c>
      <c r="AB80" s="66">
        <f>+VLOOKUP($E80,'[1]PLAN DE APLICACIÓN'!$B$11:$V$1115,17,FALSE)</f>
        <v>0</v>
      </c>
      <c r="AC80" s="66">
        <f>+VLOOKUP($E80,'[1]PLAN DE APLICACIÓN'!$B$11:$V$1115,18,FALSE)</f>
        <v>69075765</v>
      </c>
      <c r="AD80" s="66">
        <f>+VLOOKUP($E80,'[1]PLAN DE APLICACIÓN'!$B$11:$V$1115,19,FALSE)</f>
        <v>0</v>
      </c>
      <c r="AE80" s="66">
        <f>+VLOOKUP($E80,'[1]PLAN DE APLICACIÓN'!$B$11:$V$1115,20,FALSE)</f>
        <v>1869437645</v>
      </c>
      <c r="AF80" s="66">
        <f>+VLOOKUP($E80,'[1]PLAN DE APLICACIÓN'!$B$11:$V$1115,21,FALSE)</f>
        <v>0</v>
      </c>
      <c r="AG80" s="59" t="str">
        <f t="shared" si="97"/>
        <v>CONSISTENTE</v>
      </c>
      <c r="AH80" s="59" t="str">
        <f t="shared" si="98"/>
        <v>CONSISTENTE</v>
      </c>
      <c r="AI80" s="59" t="str">
        <f t="shared" si="99"/>
        <v>NO CONSISTENTE</v>
      </c>
      <c r="AJ80" s="59" t="str">
        <f t="shared" si="100"/>
        <v>CONSISTENTE</v>
      </c>
      <c r="AK80" s="59" t="str">
        <f t="shared" si="101"/>
        <v>CONSISTENTE</v>
      </c>
      <c r="AL80" s="59" t="str">
        <f t="shared" si="102"/>
        <v>CONSISTENTE</v>
      </c>
      <c r="AM80" s="56">
        <v>0</v>
      </c>
      <c r="AN80" s="56">
        <v>0</v>
      </c>
      <c r="AO80" s="56">
        <v>0</v>
      </c>
      <c r="AP80" s="56">
        <v>0</v>
      </c>
      <c r="AQ80" s="56">
        <v>0</v>
      </c>
      <c r="AR80" s="56">
        <v>0</v>
      </c>
      <c r="AS80" s="59">
        <v>0</v>
      </c>
      <c r="AT80" s="59" t="str">
        <f t="shared" si="103"/>
        <v>CONSISTENTE</v>
      </c>
      <c r="AU80" s="59" t="str">
        <f t="shared" si="104"/>
        <v>CONSISTENTE</v>
      </c>
      <c r="AV80" s="59" t="str">
        <f t="shared" si="105"/>
        <v>CONSISTENTE</v>
      </c>
      <c r="AW80" s="59" t="str">
        <f t="shared" si="106"/>
        <v>CONSISTENTE</v>
      </c>
      <c r="AX80" s="59" t="str">
        <f t="shared" si="107"/>
        <v>CONSISTENTE</v>
      </c>
      <c r="AY80" s="59" t="str">
        <f t="shared" si="108"/>
        <v>CONSISTENTE</v>
      </c>
      <c r="AZ80" s="56">
        <v>0</v>
      </c>
      <c r="BA80" s="56">
        <v>0</v>
      </c>
      <c r="BB80" s="56">
        <v>0</v>
      </c>
      <c r="BC80" s="56">
        <v>0</v>
      </c>
      <c r="BD80" s="56">
        <v>0</v>
      </c>
      <c r="BE80" s="56">
        <v>0</v>
      </c>
      <c r="BF80" s="60">
        <v>1</v>
      </c>
      <c r="BG80" s="59" t="str">
        <f t="shared" si="109"/>
        <v>CONSISTENTE</v>
      </c>
      <c r="BH80" s="59" t="str">
        <f t="shared" si="110"/>
        <v>CONSISTENTE</v>
      </c>
      <c r="BI80" s="59" t="str">
        <f t="shared" si="111"/>
        <v>CONSISTENTE</v>
      </c>
      <c r="BJ80" s="59" t="str">
        <f t="shared" si="112"/>
        <v>CONSISTENTE</v>
      </c>
      <c r="BK80" s="59" t="str">
        <f t="shared" si="113"/>
        <v>CONSISTENTE</v>
      </c>
      <c r="BL80" s="59" t="str">
        <f t="shared" si="114"/>
        <v>CONSISTENTE</v>
      </c>
      <c r="BM80" s="59" t="str">
        <f t="shared" si="115"/>
        <v>CONSISTENTE</v>
      </c>
      <c r="BN80" s="59" t="str">
        <f t="shared" si="116"/>
        <v>CONSISTENTE</v>
      </c>
      <c r="BO80" s="59" t="str">
        <f t="shared" si="117"/>
        <v>CONSISTENTE</v>
      </c>
      <c r="BP80" s="59" t="str">
        <f t="shared" si="118"/>
        <v>CONSISTENTE</v>
      </c>
      <c r="BQ80" s="59" t="str">
        <f t="shared" si="119"/>
        <v>CONSISTENTE</v>
      </c>
      <c r="BR80" s="59" t="str">
        <f t="shared" si="120"/>
        <v>CONSISTENTE</v>
      </c>
      <c r="BS80" s="56">
        <v>0</v>
      </c>
      <c r="BT80" s="56">
        <v>0</v>
      </c>
      <c r="BU80" s="56">
        <v>0</v>
      </c>
      <c r="BV80" s="56">
        <v>0</v>
      </c>
      <c r="BW80" s="56">
        <v>0</v>
      </c>
      <c r="BX80" s="56">
        <v>0</v>
      </c>
      <c r="BY80" s="60">
        <v>1</v>
      </c>
      <c r="BZ80" s="59" t="str">
        <f t="shared" si="121"/>
        <v>CONSISTENTE</v>
      </c>
      <c r="CA80" s="59" t="str">
        <f t="shared" si="122"/>
        <v>CONSISTENTE</v>
      </c>
      <c r="CB80" s="59" t="str">
        <f t="shared" si="123"/>
        <v>CONSISTENTE</v>
      </c>
      <c r="CC80" s="59" t="str">
        <f t="shared" si="124"/>
        <v>CONSISTENTE</v>
      </c>
      <c r="CD80" s="59" t="str">
        <f t="shared" si="125"/>
        <v>CONSISTENTE</v>
      </c>
      <c r="CE80" s="59" t="str">
        <f t="shared" si="126"/>
        <v>CONSISTENTE</v>
      </c>
      <c r="CF80" s="56">
        <v>2029546069</v>
      </c>
      <c r="CG80" s="56">
        <v>0</v>
      </c>
      <c r="CH80" s="56">
        <v>0</v>
      </c>
      <c r="CI80" s="56">
        <v>0</v>
      </c>
      <c r="CJ80" s="56">
        <v>2029546069</v>
      </c>
      <c r="CK80" s="56">
        <v>0</v>
      </c>
      <c r="CL80" s="60">
        <v>1</v>
      </c>
      <c r="CM80" s="59" t="str">
        <f t="shared" si="127"/>
        <v>CONSISTENTE</v>
      </c>
      <c r="CN80" s="59" t="str">
        <f t="shared" si="128"/>
        <v>CONSISTENTE</v>
      </c>
      <c r="CO80" s="59" t="str">
        <f t="shared" si="129"/>
        <v>CONSISTENTE</v>
      </c>
      <c r="CP80" s="59" t="str">
        <f t="shared" si="130"/>
        <v>CONSISTENTE</v>
      </c>
      <c r="CQ80" s="59" t="str">
        <f t="shared" si="131"/>
        <v>NO CONSISTENTE</v>
      </c>
      <c r="CR80" s="59" t="str">
        <f t="shared" si="132"/>
        <v>CONSISTENTE</v>
      </c>
      <c r="CS80" s="59" t="str">
        <f t="shared" si="133"/>
        <v>CONSISTENTE</v>
      </c>
      <c r="CT80" s="59" t="str">
        <f t="shared" si="134"/>
        <v>CONSISTENTE</v>
      </c>
      <c r="CU80" s="59" t="str">
        <f t="shared" si="135"/>
        <v>CONSISTENTE</v>
      </c>
      <c r="CV80" s="59" t="str">
        <f t="shared" si="136"/>
        <v>CONSISTENTE</v>
      </c>
      <c r="CW80" s="59" t="str">
        <f t="shared" si="137"/>
        <v>CONSISTENTE</v>
      </c>
      <c r="CX80" s="59" t="str">
        <f t="shared" si="138"/>
        <v>CONSISTENTE</v>
      </c>
      <c r="CY80" s="56">
        <f t="shared" si="139"/>
        <v>3815312120</v>
      </c>
      <c r="CZ80" s="56">
        <f t="shared" si="140"/>
        <v>0</v>
      </c>
      <c r="DA80" s="56">
        <f t="shared" si="141"/>
        <v>69075765</v>
      </c>
      <c r="DB80" s="56">
        <f t="shared" si="142"/>
        <v>0</v>
      </c>
      <c r="DC80" s="56">
        <f t="shared" si="143"/>
        <v>3746236355</v>
      </c>
      <c r="DD80" s="56">
        <f t="shared" si="144"/>
        <v>0</v>
      </c>
      <c r="DE80" s="90">
        <f t="shared" si="145"/>
        <v>1869437645</v>
      </c>
      <c r="DF80" s="90">
        <f t="shared" si="146"/>
        <v>0</v>
      </c>
      <c r="DG80" s="90">
        <f t="shared" si="147"/>
        <v>0</v>
      </c>
      <c r="DH80" s="90">
        <f t="shared" si="148"/>
        <v>0</v>
      </c>
      <c r="DI80" s="90">
        <f t="shared" si="149"/>
        <v>1869437645</v>
      </c>
      <c r="DJ80" s="98">
        <f t="shared" si="150"/>
        <v>0</v>
      </c>
      <c r="DK80" s="103">
        <f t="shared" si="151"/>
        <v>3968059479</v>
      </c>
      <c r="DL80" s="91">
        <f t="shared" si="152"/>
        <v>0</v>
      </c>
      <c r="DM80" s="91">
        <f t="shared" si="153"/>
        <v>69075765</v>
      </c>
      <c r="DN80" s="91">
        <f t="shared" si="154"/>
        <v>0</v>
      </c>
      <c r="DO80" s="91">
        <f t="shared" si="155"/>
        <v>3898983714</v>
      </c>
      <c r="DP80" s="91">
        <f t="shared" si="156"/>
        <v>0</v>
      </c>
      <c r="DQ80" s="125" t="str">
        <f t="shared" si="157"/>
        <v>NO CONSISTENTE</v>
      </c>
      <c r="DR80" s="147">
        <v>0</v>
      </c>
      <c r="DS80" s="147">
        <v>0</v>
      </c>
      <c r="DT80" s="147">
        <v>0</v>
      </c>
      <c r="DU80" s="147">
        <v>0</v>
      </c>
      <c r="DV80" s="147">
        <v>0</v>
      </c>
      <c r="DW80" s="147">
        <v>0</v>
      </c>
      <c r="DX80" s="59">
        <f>+VLOOKUP($E80,'[2]Ejecución I Semestre 2016'!$B$11:$X$1115,10,FALSE)</f>
        <v>0</v>
      </c>
      <c r="DY80" s="68" t="str">
        <f t="shared" si="158"/>
        <v>CONSISTENTE</v>
      </c>
      <c r="DZ80" s="68" t="str">
        <f t="shared" si="159"/>
        <v>CONSISTENTE</v>
      </c>
      <c r="EA80" s="68" t="str">
        <f t="shared" si="160"/>
        <v>CONSISTENTE</v>
      </c>
      <c r="EB80" s="68" t="str">
        <f t="shared" si="161"/>
        <v>CONSISTENTE</v>
      </c>
      <c r="EC80" s="68" t="str">
        <f t="shared" si="162"/>
        <v>NO CONSISTENTE</v>
      </c>
      <c r="ED80" s="68" t="str">
        <f t="shared" si="163"/>
        <v>CONSISTENTE</v>
      </c>
      <c r="EE80" s="132">
        <f t="shared" si="164"/>
        <v>1869437645</v>
      </c>
      <c r="EF80" s="131">
        <f t="shared" si="165"/>
        <v>0</v>
      </c>
      <c r="EG80" s="131">
        <f t="shared" si="166"/>
        <v>0</v>
      </c>
      <c r="EH80" s="131">
        <f t="shared" si="167"/>
        <v>0</v>
      </c>
      <c r="EI80" s="131">
        <f t="shared" si="168"/>
        <v>1869437645</v>
      </c>
      <c r="EJ80" s="131">
        <f t="shared" si="169"/>
        <v>0</v>
      </c>
      <c r="EK80" s="131">
        <f t="shared" si="172"/>
        <v>3968059479</v>
      </c>
      <c r="EL80" s="60">
        <f t="shared" si="173"/>
        <v>0</v>
      </c>
      <c r="EM80" s="60">
        <f t="shared" si="174"/>
        <v>69075765</v>
      </c>
      <c r="EN80" s="60">
        <f t="shared" si="175"/>
        <v>0</v>
      </c>
      <c r="EO80" s="60">
        <f t="shared" si="176"/>
        <v>3898983714</v>
      </c>
      <c r="EP80" s="60">
        <f t="shared" si="177"/>
        <v>0</v>
      </c>
      <c r="EQ80" s="90" t="str">
        <f t="shared" si="178"/>
        <v>NO CONSISTENTE</v>
      </c>
    </row>
    <row r="81" spans="1:147" ht="17.25" customHeight="1" x14ac:dyDescent="0.2">
      <c r="A81" s="53" t="s">
        <v>1093</v>
      </c>
      <c r="B81" s="56">
        <f t="shared" si="170"/>
        <v>38890926.049999997</v>
      </c>
      <c r="C81" s="59" t="str">
        <f t="shared" si="171"/>
        <v>SI</v>
      </c>
      <c r="E81" s="53" t="s">
        <v>141</v>
      </c>
      <c r="F81" s="54" t="s">
        <v>2</v>
      </c>
      <c r="G81" s="61" t="s">
        <v>142</v>
      </c>
      <c r="H81" s="56">
        <v>59855822.359999999</v>
      </c>
      <c r="I81" s="56">
        <v>15309608.74</v>
      </c>
      <c r="J81" s="56">
        <v>0</v>
      </c>
      <c r="K81" s="56">
        <v>5655287.5700000003</v>
      </c>
      <c r="L81" s="56">
        <v>0</v>
      </c>
      <c r="M81" s="56">
        <v>0</v>
      </c>
      <c r="N81" s="57">
        <v>38890926.049999997</v>
      </c>
      <c r="O81" s="58">
        <f t="shared" si="93"/>
        <v>0</v>
      </c>
      <c r="P81" s="59" t="str">
        <f t="shared" si="94"/>
        <v>CONSISTENTE</v>
      </c>
      <c r="Q81" s="87" t="str">
        <f t="shared" si="95"/>
        <v>OK</v>
      </c>
      <c r="R81" s="56">
        <v>38890926.049999997</v>
      </c>
      <c r="S81" s="56">
        <v>0</v>
      </c>
      <c r="T81" s="56">
        <v>0</v>
      </c>
      <c r="U81" s="56">
        <v>0</v>
      </c>
      <c r="V81" s="56">
        <v>0</v>
      </c>
      <c r="W81" s="59" t="s">
        <v>2315</v>
      </c>
      <c r="X81" s="59" t="s">
        <v>2313</v>
      </c>
      <c r="Y81" s="59" t="str">
        <f t="shared" si="96"/>
        <v>CONSISTENTE</v>
      </c>
      <c r="Z81" s="59" t="str">
        <f>+IF(Y81="NO CONSISTENTE","EL PLAN DE APLICACIÓN ES SUPERIOR A LOS RECURSOS SUSCEPTIBLES DE APLICACIÓN.","OK")</f>
        <v>OK</v>
      </c>
      <c r="AA81" s="66">
        <f>+VLOOKUP($E81,'[1]PLAN DE APLICACIÓN'!$B$11:$V$1115,16,FALSE)</f>
        <v>0</v>
      </c>
      <c r="AB81" s="66">
        <f>+VLOOKUP($E81,'[1]PLAN DE APLICACIÓN'!$B$11:$V$1115,17,FALSE)</f>
        <v>38890826.049999997</v>
      </c>
      <c r="AC81" s="66">
        <f>+VLOOKUP($E81,'[1]PLAN DE APLICACIÓN'!$B$11:$V$1115,18,FALSE)</f>
        <v>0</v>
      </c>
      <c r="AD81" s="66">
        <f>+VLOOKUP($E81,'[1]PLAN DE APLICACIÓN'!$B$11:$V$1115,19,FALSE)</f>
        <v>0</v>
      </c>
      <c r="AE81" s="66">
        <f>+VLOOKUP($E81,'[1]PLAN DE APLICACIÓN'!$B$11:$V$1115,20,FALSE)</f>
        <v>0</v>
      </c>
      <c r="AF81" s="66">
        <f>+VLOOKUP($E81,'[1]PLAN DE APLICACIÓN'!$B$11:$V$1115,21,FALSE)</f>
        <v>0</v>
      </c>
      <c r="AG81" s="59" t="str">
        <f t="shared" si="97"/>
        <v>NO CONSISTENTE</v>
      </c>
      <c r="AH81" s="59" t="str">
        <f t="shared" si="98"/>
        <v>CONSISTENTE</v>
      </c>
      <c r="AI81" s="59" t="str">
        <f t="shared" si="99"/>
        <v>CONSISTENTE</v>
      </c>
      <c r="AJ81" s="59" t="str">
        <f t="shared" si="100"/>
        <v>CONSISTENTE</v>
      </c>
      <c r="AK81" s="59" t="str">
        <f t="shared" si="101"/>
        <v>CONSISTENTE</v>
      </c>
      <c r="AL81" s="59" t="str">
        <f t="shared" si="102"/>
        <v>CONSISTENTE</v>
      </c>
      <c r="AM81" s="56">
        <v>0</v>
      </c>
      <c r="AN81" s="56">
        <v>0</v>
      </c>
      <c r="AO81" s="56">
        <v>0</v>
      </c>
      <c r="AP81" s="56">
        <v>0</v>
      </c>
      <c r="AQ81" s="56">
        <v>0</v>
      </c>
      <c r="AR81" s="56">
        <v>0</v>
      </c>
      <c r="AS81" s="59">
        <v>0</v>
      </c>
      <c r="AT81" s="59" t="str">
        <f t="shared" si="103"/>
        <v>CONSISTENTE</v>
      </c>
      <c r="AU81" s="59" t="str">
        <f t="shared" si="104"/>
        <v>CONSISTENTE</v>
      </c>
      <c r="AV81" s="59" t="str">
        <f t="shared" si="105"/>
        <v>CONSISTENTE</v>
      </c>
      <c r="AW81" s="59" t="str">
        <f t="shared" si="106"/>
        <v>CONSISTENTE</v>
      </c>
      <c r="AX81" s="59" t="str">
        <f t="shared" si="107"/>
        <v>CONSISTENTE</v>
      </c>
      <c r="AY81" s="59" t="str">
        <f t="shared" si="108"/>
        <v>CONSISTENTE</v>
      </c>
      <c r="AZ81" s="56">
        <v>0</v>
      </c>
      <c r="BA81" s="56">
        <v>34942054.030000001</v>
      </c>
      <c r="BB81" s="56">
        <v>0</v>
      </c>
      <c r="BC81" s="56">
        <v>0</v>
      </c>
      <c r="BD81" s="56">
        <v>0</v>
      </c>
      <c r="BE81" s="56">
        <v>0</v>
      </c>
      <c r="BF81" s="60">
        <v>1</v>
      </c>
      <c r="BG81" s="59" t="str">
        <f t="shared" si="109"/>
        <v>NO CONSISTENTE</v>
      </c>
      <c r="BH81" s="59" t="str">
        <f t="shared" si="110"/>
        <v>NO CONSISTENTE</v>
      </c>
      <c r="BI81" s="59" t="str">
        <f t="shared" si="111"/>
        <v>CONSISTENTE</v>
      </c>
      <c r="BJ81" s="59" t="str">
        <f t="shared" si="112"/>
        <v>CONSISTENTE</v>
      </c>
      <c r="BK81" s="59" t="str">
        <f t="shared" si="113"/>
        <v>CONSISTENTE</v>
      </c>
      <c r="BL81" s="59" t="str">
        <f t="shared" si="114"/>
        <v>CONSISTENTE</v>
      </c>
      <c r="BM81" s="59" t="str">
        <f t="shared" si="115"/>
        <v>CONSISTENTE</v>
      </c>
      <c r="BN81" s="59" t="str">
        <f t="shared" si="116"/>
        <v>CONSISTENTE</v>
      </c>
      <c r="BO81" s="59" t="str">
        <f t="shared" si="117"/>
        <v>CONSISTENTE</v>
      </c>
      <c r="BP81" s="59" t="str">
        <f t="shared" si="118"/>
        <v>CONSISTENTE</v>
      </c>
      <c r="BQ81" s="59" t="str">
        <f t="shared" si="119"/>
        <v>CONSISTENTE</v>
      </c>
      <c r="BR81" s="59" t="str">
        <f t="shared" si="120"/>
        <v>CONSISTENTE</v>
      </c>
      <c r="BS81" s="56">
        <v>0</v>
      </c>
      <c r="BT81" s="56">
        <v>0</v>
      </c>
      <c r="BU81" s="56">
        <v>0</v>
      </c>
      <c r="BV81" s="56">
        <v>0</v>
      </c>
      <c r="BW81" s="56">
        <v>0</v>
      </c>
      <c r="BX81" s="56">
        <v>0</v>
      </c>
      <c r="BY81" s="60">
        <v>0</v>
      </c>
      <c r="BZ81" s="59" t="str">
        <f t="shared" si="121"/>
        <v>CONSISTENTE</v>
      </c>
      <c r="CA81" s="59" t="str">
        <f t="shared" si="122"/>
        <v>NO CONSISTENTE</v>
      </c>
      <c r="CB81" s="59" t="str">
        <f t="shared" si="123"/>
        <v>CONSISTENTE</v>
      </c>
      <c r="CC81" s="59" t="str">
        <f t="shared" si="124"/>
        <v>CONSISTENTE</v>
      </c>
      <c r="CD81" s="59" t="str">
        <f t="shared" si="125"/>
        <v>CONSISTENTE</v>
      </c>
      <c r="CE81" s="59" t="str">
        <f t="shared" si="126"/>
        <v>CONSISTENTE</v>
      </c>
      <c r="CF81" s="56">
        <v>0</v>
      </c>
      <c r="CG81" s="56">
        <v>0</v>
      </c>
      <c r="CH81" s="56">
        <v>0</v>
      </c>
      <c r="CI81" s="56">
        <v>0</v>
      </c>
      <c r="CJ81" s="56">
        <v>0</v>
      </c>
      <c r="CK81" s="56">
        <v>0</v>
      </c>
      <c r="CL81" s="60">
        <v>0</v>
      </c>
      <c r="CM81" s="59" t="str">
        <f t="shared" si="127"/>
        <v>CONSISTENTE</v>
      </c>
      <c r="CN81" s="59" t="str">
        <f t="shared" si="128"/>
        <v>NO CONSISTENTE</v>
      </c>
      <c r="CO81" s="59" t="str">
        <f t="shared" si="129"/>
        <v>CONSISTENTE</v>
      </c>
      <c r="CP81" s="59" t="str">
        <f t="shared" si="130"/>
        <v>CONSISTENTE</v>
      </c>
      <c r="CQ81" s="59" t="str">
        <f t="shared" si="131"/>
        <v>CONSISTENTE</v>
      </c>
      <c r="CR81" s="59" t="str">
        <f t="shared" si="132"/>
        <v>CONSISTENTE</v>
      </c>
      <c r="CS81" s="59" t="str">
        <f t="shared" si="133"/>
        <v>CONSISTENTE</v>
      </c>
      <c r="CT81" s="59" t="str">
        <f t="shared" si="134"/>
        <v>CONSISTENTE</v>
      </c>
      <c r="CU81" s="59" t="str">
        <f t="shared" si="135"/>
        <v>CONSISTENTE</v>
      </c>
      <c r="CV81" s="59" t="str">
        <f t="shared" si="136"/>
        <v>CONSISTENTE</v>
      </c>
      <c r="CW81" s="59" t="str">
        <f t="shared" si="137"/>
        <v>CONSISTENTE</v>
      </c>
      <c r="CX81" s="59" t="str">
        <f t="shared" si="138"/>
        <v>CONSISTENTE</v>
      </c>
      <c r="CY81" s="56">
        <f t="shared" si="139"/>
        <v>38890926.049999997</v>
      </c>
      <c r="CZ81" s="56">
        <f t="shared" si="140"/>
        <v>38890926.049999997</v>
      </c>
      <c r="DA81" s="56">
        <f t="shared" si="141"/>
        <v>0</v>
      </c>
      <c r="DB81" s="56">
        <f t="shared" si="142"/>
        <v>0</v>
      </c>
      <c r="DC81" s="56">
        <f t="shared" si="143"/>
        <v>0</v>
      </c>
      <c r="DD81" s="56">
        <f t="shared" si="144"/>
        <v>0</v>
      </c>
      <c r="DE81" s="90">
        <f t="shared" si="145"/>
        <v>0</v>
      </c>
      <c r="DF81" s="90">
        <f t="shared" si="146"/>
        <v>0</v>
      </c>
      <c r="DG81" s="90">
        <f t="shared" si="147"/>
        <v>0</v>
      </c>
      <c r="DH81" s="90">
        <f t="shared" si="148"/>
        <v>0</v>
      </c>
      <c r="DI81" s="90">
        <f t="shared" si="149"/>
        <v>0</v>
      </c>
      <c r="DJ81" s="98">
        <f t="shared" si="150"/>
        <v>0</v>
      </c>
      <c r="DK81" s="103">
        <f t="shared" si="151"/>
        <v>73832880.079999998</v>
      </c>
      <c r="DL81" s="91">
        <f t="shared" si="152"/>
        <v>73832880.079999998</v>
      </c>
      <c r="DM81" s="91">
        <f t="shared" si="153"/>
        <v>0</v>
      </c>
      <c r="DN81" s="91">
        <f t="shared" si="154"/>
        <v>0</v>
      </c>
      <c r="DO81" s="91">
        <f t="shared" si="155"/>
        <v>0</v>
      </c>
      <c r="DP81" s="91">
        <f t="shared" si="156"/>
        <v>0</v>
      </c>
      <c r="DQ81" s="125" t="str">
        <f t="shared" si="157"/>
        <v>NO CONSISTENTE</v>
      </c>
      <c r="DR81" s="147">
        <v>0</v>
      </c>
      <c r="DS81" s="147">
        <v>0</v>
      </c>
      <c r="DT81" s="147">
        <v>0</v>
      </c>
      <c r="DU81" s="147">
        <v>0</v>
      </c>
      <c r="DV81" s="147">
        <v>0</v>
      </c>
      <c r="DW81" s="147">
        <v>0</v>
      </c>
      <c r="DX81" s="59">
        <f>+VLOOKUP($E81,'[2]Ejecución I Semestre 2016'!$B$11:$X$1115,10,FALSE)</f>
        <v>0</v>
      </c>
      <c r="DY81" s="68" t="str">
        <f t="shared" si="158"/>
        <v>CONSISTENTE</v>
      </c>
      <c r="DZ81" s="68" t="str">
        <f t="shared" si="159"/>
        <v>NO CONSISTENTE</v>
      </c>
      <c r="EA81" s="68" t="str">
        <f t="shared" si="160"/>
        <v>CONSISTENTE</v>
      </c>
      <c r="EB81" s="68" t="str">
        <f t="shared" si="161"/>
        <v>CONSISTENTE</v>
      </c>
      <c r="EC81" s="68" t="str">
        <f t="shared" si="162"/>
        <v>CONSISTENTE</v>
      </c>
      <c r="ED81" s="68" t="str">
        <f t="shared" si="163"/>
        <v>CONSISTENTE</v>
      </c>
      <c r="EE81" s="132">
        <f t="shared" si="164"/>
        <v>0</v>
      </c>
      <c r="EF81" s="131">
        <f t="shared" si="165"/>
        <v>0</v>
      </c>
      <c r="EG81" s="131">
        <f t="shared" si="166"/>
        <v>0</v>
      </c>
      <c r="EH81" s="131">
        <f t="shared" si="167"/>
        <v>0</v>
      </c>
      <c r="EI81" s="131">
        <f t="shared" si="168"/>
        <v>0</v>
      </c>
      <c r="EJ81" s="131">
        <f t="shared" si="169"/>
        <v>0</v>
      </c>
      <c r="EK81" s="131">
        <f t="shared" si="172"/>
        <v>73832880.079999998</v>
      </c>
      <c r="EL81" s="60">
        <f t="shared" si="173"/>
        <v>73832880.079999998</v>
      </c>
      <c r="EM81" s="60">
        <f t="shared" si="174"/>
        <v>0</v>
      </c>
      <c r="EN81" s="60">
        <f t="shared" si="175"/>
        <v>0</v>
      </c>
      <c r="EO81" s="60">
        <f t="shared" si="176"/>
        <v>0</v>
      </c>
      <c r="EP81" s="60">
        <f t="shared" si="177"/>
        <v>0</v>
      </c>
      <c r="EQ81" s="90" t="str">
        <f t="shared" si="178"/>
        <v>NO CONSISTENTE</v>
      </c>
    </row>
    <row r="82" spans="1:147" ht="17.25" customHeight="1" x14ac:dyDescent="0.2">
      <c r="A82" s="62" t="s">
        <v>2083</v>
      </c>
      <c r="B82" s="56">
        <f t="shared" si="170"/>
        <v>199081776.69999999</v>
      </c>
      <c r="C82" s="59" t="str">
        <f t="shared" si="171"/>
        <v>SI</v>
      </c>
      <c r="E82" s="53" t="s">
        <v>143</v>
      </c>
      <c r="F82" s="54" t="s">
        <v>2</v>
      </c>
      <c r="G82" s="61" t="s">
        <v>144</v>
      </c>
      <c r="H82" s="56">
        <v>242170731.5</v>
      </c>
      <c r="I82" s="56">
        <v>0</v>
      </c>
      <c r="J82" s="56">
        <v>5581272.7000000002</v>
      </c>
      <c r="K82" s="56">
        <v>37507682.159999996</v>
      </c>
      <c r="L82" s="56">
        <v>0</v>
      </c>
      <c r="M82" s="56">
        <v>0</v>
      </c>
      <c r="N82" s="57">
        <v>0</v>
      </c>
      <c r="O82" s="58">
        <f t="shared" si="93"/>
        <v>199081776.63999999</v>
      </c>
      <c r="P82" s="59" t="str">
        <f t="shared" si="94"/>
        <v>NO CONSISTENTE</v>
      </c>
      <c r="Q82" s="87" t="str">
        <f t="shared" si="95"/>
        <v>LA ENTIDAD TERRITORIAL NO DETERMINÓ EL SALDO DE MANERA CORRECTA.</v>
      </c>
      <c r="R82" s="56">
        <v>0</v>
      </c>
      <c r="S82" s="56">
        <v>0</v>
      </c>
      <c r="T82" s="56">
        <v>0</v>
      </c>
      <c r="U82" s="56">
        <v>199081776.69999999</v>
      </c>
      <c r="V82" s="56">
        <v>0</v>
      </c>
      <c r="W82" s="59" t="s">
        <v>2314</v>
      </c>
      <c r="X82" s="59" t="s">
        <v>2312</v>
      </c>
      <c r="Y82" s="59" t="str">
        <f t="shared" si="96"/>
        <v>NO CONSISTENTE</v>
      </c>
      <c r="Z82" s="59" t="str">
        <f>+IF(Y82="NO CONSISTENTE","EL PLAN DE APLICACIÓN ES SUPERIOR A LOS RECURSOS SUSCEPTIBLES DE APLICACIÓN.","")</f>
        <v>EL PLAN DE APLICACIÓN ES SUPERIOR A LOS RECURSOS SUSCEPTIBLES DE APLICACIÓN.</v>
      </c>
      <c r="AA82" s="66">
        <f>+VLOOKUP($E82,'[1]PLAN DE APLICACIÓN'!$B$11:$V$1115,16,FALSE)</f>
        <v>290216439.19999999</v>
      </c>
      <c r="AB82" s="66">
        <f>+VLOOKUP($E82,'[1]PLAN DE APLICACIÓN'!$B$11:$V$1115,17,FALSE)</f>
        <v>88454876.409999996</v>
      </c>
      <c r="AC82" s="66">
        <f>+VLOOKUP($E82,'[1]PLAN DE APLICACIÓN'!$B$11:$V$1115,18,FALSE)</f>
        <v>0</v>
      </c>
      <c r="AD82" s="66">
        <f>+VLOOKUP($E82,'[1]PLAN DE APLICACIÓN'!$B$11:$V$1115,19,FALSE)</f>
        <v>0</v>
      </c>
      <c r="AE82" s="66">
        <f>+VLOOKUP($E82,'[1]PLAN DE APLICACIÓN'!$B$11:$V$1115,20,FALSE)</f>
        <v>201761562.80000001</v>
      </c>
      <c r="AF82" s="66">
        <f>+VLOOKUP($E82,'[1]PLAN DE APLICACIÓN'!$B$11:$V$1115,21,FALSE)</f>
        <v>0</v>
      </c>
      <c r="AG82" s="59" t="str">
        <f t="shared" si="97"/>
        <v>NO CONSISTENTE</v>
      </c>
      <c r="AH82" s="59" t="str">
        <f t="shared" si="98"/>
        <v>NO CONSISTENTE</v>
      </c>
      <c r="AI82" s="59" t="str">
        <f t="shared" si="99"/>
        <v>CONSISTENTE</v>
      </c>
      <c r="AJ82" s="59" t="str">
        <f t="shared" si="100"/>
        <v>CONSISTENTE</v>
      </c>
      <c r="AK82" s="59" t="str">
        <f t="shared" si="101"/>
        <v>NO CONSISTENTE</v>
      </c>
      <c r="AL82" s="59" t="str">
        <f t="shared" si="102"/>
        <v>CONSISTENTE</v>
      </c>
      <c r="AM82" s="56">
        <v>0</v>
      </c>
      <c r="AN82" s="56">
        <v>0</v>
      </c>
      <c r="AO82" s="56">
        <v>0</v>
      </c>
      <c r="AP82" s="56">
        <v>0</v>
      </c>
      <c r="AQ82" s="56">
        <v>0</v>
      </c>
      <c r="AR82" s="56">
        <v>0</v>
      </c>
      <c r="AS82" s="59">
        <v>0</v>
      </c>
      <c r="AT82" s="59" t="str">
        <f t="shared" si="103"/>
        <v>CONSISTENTE</v>
      </c>
      <c r="AU82" s="59" t="str">
        <f t="shared" si="104"/>
        <v>CONSISTENTE</v>
      </c>
      <c r="AV82" s="59" t="str">
        <f t="shared" si="105"/>
        <v>CONSISTENTE</v>
      </c>
      <c r="AW82" s="59" t="str">
        <f t="shared" si="106"/>
        <v>CONSISTENTE</v>
      </c>
      <c r="AX82" s="59" t="str">
        <f t="shared" si="107"/>
        <v>CONSISTENTE</v>
      </c>
      <c r="AY82" s="59" t="str">
        <f t="shared" si="108"/>
        <v>CONSISTENTE</v>
      </c>
      <c r="AZ82" s="56">
        <v>0</v>
      </c>
      <c r="BA82" s="56">
        <v>0</v>
      </c>
      <c r="BB82" s="56">
        <v>0</v>
      </c>
      <c r="BC82" s="56">
        <v>0</v>
      </c>
      <c r="BD82" s="56">
        <v>0</v>
      </c>
      <c r="BE82" s="56">
        <v>0</v>
      </c>
      <c r="BF82" s="60">
        <v>0</v>
      </c>
      <c r="BG82" s="59" t="str">
        <f t="shared" si="109"/>
        <v>CONSISTENTE</v>
      </c>
      <c r="BH82" s="59" t="str">
        <f t="shared" si="110"/>
        <v>CONSISTENTE</v>
      </c>
      <c r="BI82" s="59" t="str">
        <f t="shared" si="111"/>
        <v>CONSISTENTE</v>
      </c>
      <c r="BJ82" s="59" t="str">
        <f t="shared" si="112"/>
        <v>CONSISTENTE</v>
      </c>
      <c r="BK82" s="59" t="str">
        <f t="shared" si="113"/>
        <v>CONSISTENTE</v>
      </c>
      <c r="BL82" s="59" t="str">
        <f t="shared" si="114"/>
        <v>CONSISTENTE</v>
      </c>
      <c r="BM82" s="59" t="str">
        <f t="shared" si="115"/>
        <v>CONSISTENTE</v>
      </c>
      <c r="BN82" s="59" t="str">
        <f t="shared" si="116"/>
        <v>CONSISTENTE</v>
      </c>
      <c r="BO82" s="59" t="str">
        <f t="shared" si="117"/>
        <v>CONSISTENTE</v>
      </c>
      <c r="BP82" s="59" t="str">
        <f t="shared" si="118"/>
        <v>CONSISTENTE</v>
      </c>
      <c r="BQ82" s="59" t="str">
        <f t="shared" si="119"/>
        <v>CONSISTENTE</v>
      </c>
      <c r="BR82" s="59" t="str">
        <f t="shared" si="120"/>
        <v>CONSISTENTE</v>
      </c>
      <c r="BS82" s="56">
        <v>0</v>
      </c>
      <c r="BT82" s="56">
        <v>0</v>
      </c>
      <c r="BU82" s="56">
        <v>0</v>
      </c>
      <c r="BV82" s="56">
        <v>0</v>
      </c>
      <c r="BW82" s="56">
        <v>0</v>
      </c>
      <c r="BX82" s="56">
        <v>0</v>
      </c>
      <c r="BY82" s="60">
        <v>0</v>
      </c>
      <c r="BZ82" s="59" t="str">
        <f t="shared" si="121"/>
        <v>CONSISTENTE</v>
      </c>
      <c r="CA82" s="59" t="str">
        <f t="shared" si="122"/>
        <v>CONSISTENTE</v>
      </c>
      <c r="CB82" s="59" t="str">
        <f t="shared" si="123"/>
        <v>CONSISTENTE</v>
      </c>
      <c r="CC82" s="59" t="str">
        <f t="shared" si="124"/>
        <v>CONSISTENTE</v>
      </c>
      <c r="CD82" s="59" t="str">
        <f t="shared" si="125"/>
        <v>CONSISTENTE</v>
      </c>
      <c r="CE82" s="59" t="str">
        <f t="shared" si="126"/>
        <v>CONSISTENTE</v>
      </c>
      <c r="CF82" s="56">
        <v>172000000</v>
      </c>
      <c r="CG82" s="56">
        <v>0</v>
      </c>
      <c r="CH82" s="56">
        <v>0</v>
      </c>
      <c r="CI82" s="56">
        <v>0</v>
      </c>
      <c r="CJ82" s="56">
        <v>172000000</v>
      </c>
      <c r="CK82" s="56">
        <v>0</v>
      </c>
      <c r="CL82" s="60">
        <v>1</v>
      </c>
      <c r="CM82" s="59" t="str">
        <f t="shared" si="127"/>
        <v>CONSISTENTE</v>
      </c>
      <c r="CN82" s="59" t="str">
        <f t="shared" si="128"/>
        <v>CONSISTENTE</v>
      </c>
      <c r="CO82" s="59" t="str">
        <f t="shared" si="129"/>
        <v>CONSISTENTE</v>
      </c>
      <c r="CP82" s="59" t="str">
        <f t="shared" si="130"/>
        <v>CONSISTENTE</v>
      </c>
      <c r="CQ82" s="59" t="str">
        <f t="shared" si="131"/>
        <v>CONSISTENTE</v>
      </c>
      <c r="CR82" s="59" t="str">
        <f t="shared" si="132"/>
        <v>CONSISTENTE</v>
      </c>
      <c r="CS82" s="59" t="str">
        <f t="shared" si="133"/>
        <v>CONSISTENTE</v>
      </c>
      <c r="CT82" s="59" t="str">
        <f t="shared" si="134"/>
        <v>CONSISTENTE</v>
      </c>
      <c r="CU82" s="59" t="str">
        <f t="shared" si="135"/>
        <v>CONSISTENTE</v>
      </c>
      <c r="CV82" s="59" t="str">
        <f t="shared" si="136"/>
        <v>CONSISTENTE</v>
      </c>
      <c r="CW82" s="59" t="str">
        <f t="shared" si="137"/>
        <v>CONSISTENTE</v>
      </c>
      <c r="CX82" s="59" t="str">
        <f t="shared" si="138"/>
        <v>CONSISTENTE</v>
      </c>
      <c r="CY82" s="56">
        <f t="shared" si="139"/>
        <v>0</v>
      </c>
      <c r="CZ82" s="56">
        <f t="shared" si="140"/>
        <v>0</v>
      </c>
      <c r="DA82" s="56">
        <f t="shared" si="141"/>
        <v>0</v>
      </c>
      <c r="DB82" s="56">
        <f t="shared" si="142"/>
        <v>0</v>
      </c>
      <c r="DC82" s="56">
        <f t="shared" si="143"/>
        <v>0</v>
      </c>
      <c r="DD82" s="56">
        <f t="shared" si="144"/>
        <v>0</v>
      </c>
      <c r="DE82" s="90">
        <f t="shared" si="145"/>
        <v>172000000</v>
      </c>
      <c r="DF82" s="90">
        <f t="shared" si="146"/>
        <v>0</v>
      </c>
      <c r="DG82" s="90">
        <f t="shared" si="147"/>
        <v>0</v>
      </c>
      <c r="DH82" s="90">
        <f t="shared" si="148"/>
        <v>0</v>
      </c>
      <c r="DI82" s="90">
        <f t="shared" si="149"/>
        <v>172000000</v>
      </c>
      <c r="DJ82" s="98">
        <f t="shared" si="150"/>
        <v>0</v>
      </c>
      <c r="DK82" s="103">
        <f t="shared" si="151"/>
        <v>462216439.21000004</v>
      </c>
      <c r="DL82" s="91">
        <f t="shared" si="152"/>
        <v>88454876.409999996</v>
      </c>
      <c r="DM82" s="91">
        <f t="shared" si="153"/>
        <v>0</v>
      </c>
      <c r="DN82" s="91">
        <f t="shared" si="154"/>
        <v>0</v>
      </c>
      <c r="DO82" s="91">
        <f t="shared" si="155"/>
        <v>373761562.80000001</v>
      </c>
      <c r="DP82" s="91">
        <f t="shared" si="156"/>
        <v>0</v>
      </c>
      <c r="DQ82" s="125" t="str">
        <f t="shared" si="157"/>
        <v>NO CONSISTENTE</v>
      </c>
      <c r="DR82" s="147">
        <v>0</v>
      </c>
      <c r="DS82" s="147">
        <v>0</v>
      </c>
      <c r="DT82" s="147">
        <v>0</v>
      </c>
      <c r="DU82" s="147">
        <v>0</v>
      </c>
      <c r="DV82" s="147">
        <v>0</v>
      </c>
      <c r="DW82" s="147">
        <v>0</v>
      </c>
      <c r="DX82" s="59">
        <f>+VLOOKUP($E82,'[2]Ejecución I Semestre 2016'!$B$11:$X$1115,10,FALSE)</f>
        <v>0</v>
      </c>
      <c r="DY82" s="68" t="str">
        <f t="shared" si="158"/>
        <v>CONSISTENTE</v>
      </c>
      <c r="DZ82" s="68" t="str">
        <f t="shared" si="159"/>
        <v>CONSISTENTE</v>
      </c>
      <c r="EA82" s="68" t="str">
        <f t="shared" si="160"/>
        <v>CONSISTENTE</v>
      </c>
      <c r="EB82" s="68" t="str">
        <f t="shared" si="161"/>
        <v>CONSISTENTE</v>
      </c>
      <c r="EC82" s="68" t="str">
        <f t="shared" si="162"/>
        <v>CONSISTENTE</v>
      </c>
      <c r="ED82" s="68" t="str">
        <f t="shared" si="163"/>
        <v>CONSISTENTE</v>
      </c>
      <c r="EE82" s="132">
        <f t="shared" si="164"/>
        <v>172000000</v>
      </c>
      <c r="EF82" s="131">
        <f t="shared" si="165"/>
        <v>0</v>
      </c>
      <c r="EG82" s="131">
        <f t="shared" si="166"/>
        <v>0</v>
      </c>
      <c r="EH82" s="131">
        <f t="shared" si="167"/>
        <v>0</v>
      </c>
      <c r="EI82" s="131">
        <f t="shared" si="168"/>
        <v>172000000</v>
      </c>
      <c r="EJ82" s="131">
        <f t="shared" si="169"/>
        <v>0</v>
      </c>
      <c r="EK82" s="131">
        <f t="shared" si="172"/>
        <v>462216439.21000004</v>
      </c>
      <c r="EL82" s="60">
        <f t="shared" si="173"/>
        <v>88454876.409999996</v>
      </c>
      <c r="EM82" s="60">
        <f t="shared" si="174"/>
        <v>0</v>
      </c>
      <c r="EN82" s="60">
        <f t="shared" si="175"/>
        <v>0</v>
      </c>
      <c r="EO82" s="60">
        <f t="shared" si="176"/>
        <v>373761562.80000001</v>
      </c>
      <c r="EP82" s="60">
        <f t="shared" si="177"/>
        <v>0</v>
      </c>
      <c r="EQ82" s="90" t="str">
        <f t="shared" si="178"/>
        <v>NO CONSISTENTE</v>
      </c>
    </row>
    <row r="83" spans="1:147" ht="17.25" customHeight="1" x14ac:dyDescent="0.2">
      <c r="A83" s="53" t="s">
        <v>2094</v>
      </c>
      <c r="B83" s="56">
        <f t="shared" si="170"/>
        <v>0</v>
      </c>
      <c r="C83" s="59" t="str">
        <f t="shared" si="171"/>
        <v>NO</v>
      </c>
      <c r="E83" s="53" t="s">
        <v>145</v>
      </c>
      <c r="F83" s="54" t="s">
        <v>2</v>
      </c>
      <c r="G83" s="61" t="s">
        <v>146</v>
      </c>
      <c r="H83" s="56">
        <v>0</v>
      </c>
      <c r="I83" s="56">
        <v>0</v>
      </c>
      <c r="J83" s="56">
        <v>0</v>
      </c>
      <c r="K83" s="56">
        <v>0</v>
      </c>
      <c r="L83" s="56">
        <v>0</v>
      </c>
      <c r="M83" s="56">
        <v>0</v>
      </c>
      <c r="N83" s="57">
        <v>0</v>
      </c>
      <c r="O83" s="58">
        <f t="shared" si="93"/>
        <v>0</v>
      </c>
      <c r="P83" s="59" t="str">
        <f t="shared" si="94"/>
        <v>CONSISTENTE</v>
      </c>
      <c r="Q83" s="87" t="str">
        <f t="shared" si="95"/>
        <v>OK</v>
      </c>
      <c r="R83" s="56">
        <v>0</v>
      </c>
      <c r="S83" s="56">
        <v>0</v>
      </c>
      <c r="T83" s="56">
        <v>0</v>
      </c>
      <c r="U83" s="56">
        <v>0</v>
      </c>
      <c r="V83" s="56">
        <v>0</v>
      </c>
      <c r="W83" s="59" t="s">
        <v>2315</v>
      </c>
      <c r="X83" s="59" t="s">
        <v>2313</v>
      </c>
      <c r="Y83" s="59" t="str">
        <f t="shared" si="96"/>
        <v>CONSISTENTE</v>
      </c>
      <c r="Z83" s="59" t="str">
        <f>+IF(Y83="NO CONSISTENTE","EL PLAN DE APLICACIÓN ES SUPERIOR A LOS RECURSOS SUSCEPTIBLES DE APLICACIÓN.","OK")</f>
        <v>OK</v>
      </c>
      <c r="AA83" s="66">
        <f>+VLOOKUP($E83,'[1]PLAN DE APLICACIÓN'!$B$11:$V$1115,16,FALSE)</f>
        <v>0</v>
      </c>
      <c r="AB83" s="66">
        <f>+VLOOKUP($E83,'[1]PLAN DE APLICACIÓN'!$B$11:$V$1115,17,FALSE)</f>
        <v>0</v>
      </c>
      <c r="AC83" s="66">
        <f>+VLOOKUP($E83,'[1]PLAN DE APLICACIÓN'!$B$11:$V$1115,18,FALSE)</f>
        <v>0</v>
      </c>
      <c r="AD83" s="66">
        <f>+VLOOKUP($E83,'[1]PLAN DE APLICACIÓN'!$B$11:$V$1115,19,FALSE)</f>
        <v>0</v>
      </c>
      <c r="AE83" s="66">
        <f>+VLOOKUP($E83,'[1]PLAN DE APLICACIÓN'!$B$11:$V$1115,20,FALSE)</f>
        <v>0</v>
      </c>
      <c r="AF83" s="66">
        <f>+VLOOKUP($E83,'[1]PLAN DE APLICACIÓN'!$B$11:$V$1115,21,FALSE)</f>
        <v>0</v>
      </c>
      <c r="AG83" s="59" t="str">
        <f t="shared" si="97"/>
        <v>CONSISTENTE</v>
      </c>
      <c r="AH83" s="59" t="str">
        <f t="shared" si="98"/>
        <v>CONSISTENTE</v>
      </c>
      <c r="AI83" s="59" t="str">
        <f t="shared" si="99"/>
        <v>CONSISTENTE</v>
      </c>
      <c r="AJ83" s="59" t="str">
        <f t="shared" si="100"/>
        <v>CONSISTENTE</v>
      </c>
      <c r="AK83" s="59" t="str">
        <f t="shared" si="101"/>
        <v>CONSISTENTE</v>
      </c>
      <c r="AL83" s="59" t="str">
        <f t="shared" si="102"/>
        <v>CONSISTENTE</v>
      </c>
      <c r="AM83" s="56">
        <v>0</v>
      </c>
      <c r="AN83" s="56">
        <v>0</v>
      </c>
      <c r="AO83" s="56">
        <v>0</v>
      </c>
      <c r="AP83" s="56">
        <v>0</v>
      </c>
      <c r="AQ83" s="56">
        <v>0</v>
      </c>
      <c r="AR83" s="56">
        <v>0</v>
      </c>
      <c r="AS83" s="59">
        <v>0</v>
      </c>
      <c r="AT83" s="59" t="str">
        <f t="shared" si="103"/>
        <v>CONSISTENTE</v>
      </c>
      <c r="AU83" s="59" t="str">
        <f t="shared" si="104"/>
        <v>CONSISTENTE</v>
      </c>
      <c r="AV83" s="59" t="str">
        <f t="shared" si="105"/>
        <v>CONSISTENTE</v>
      </c>
      <c r="AW83" s="59" t="str">
        <f t="shared" si="106"/>
        <v>CONSISTENTE</v>
      </c>
      <c r="AX83" s="59" t="str">
        <f t="shared" si="107"/>
        <v>CONSISTENTE</v>
      </c>
      <c r="AY83" s="59" t="str">
        <f t="shared" si="108"/>
        <v>CONSISTENTE</v>
      </c>
      <c r="AZ83" s="56">
        <v>0</v>
      </c>
      <c r="BA83" s="56">
        <v>0</v>
      </c>
      <c r="BB83" s="56">
        <v>0</v>
      </c>
      <c r="BC83" s="56">
        <v>0</v>
      </c>
      <c r="BD83" s="56">
        <v>0</v>
      </c>
      <c r="BE83" s="56">
        <v>0</v>
      </c>
      <c r="BF83" s="60">
        <v>0</v>
      </c>
      <c r="BG83" s="59" t="str">
        <f t="shared" si="109"/>
        <v>CONSISTENTE</v>
      </c>
      <c r="BH83" s="59" t="str">
        <f t="shared" si="110"/>
        <v>CONSISTENTE</v>
      </c>
      <c r="BI83" s="59" t="str">
        <f t="shared" si="111"/>
        <v>CONSISTENTE</v>
      </c>
      <c r="BJ83" s="59" t="str">
        <f t="shared" si="112"/>
        <v>CONSISTENTE</v>
      </c>
      <c r="BK83" s="59" t="str">
        <f t="shared" si="113"/>
        <v>CONSISTENTE</v>
      </c>
      <c r="BL83" s="59" t="str">
        <f t="shared" si="114"/>
        <v>CONSISTENTE</v>
      </c>
      <c r="BM83" s="59" t="str">
        <f t="shared" si="115"/>
        <v>CONSISTENTE</v>
      </c>
      <c r="BN83" s="59" t="str">
        <f t="shared" si="116"/>
        <v>CONSISTENTE</v>
      </c>
      <c r="BO83" s="59" t="str">
        <f t="shared" si="117"/>
        <v>CONSISTENTE</v>
      </c>
      <c r="BP83" s="59" t="str">
        <f t="shared" si="118"/>
        <v>CONSISTENTE</v>
      </c>
      <c r="BQ83" s="59" t="str">
        <f t="shared" si="119"/>
        <v>CONSISTENTE</v>
      </c>
      <c r="BR83" s="59" t="str">
        <f t="shared" si="120"/>
        <v>CONSISTENTE</v>
      </c>
      <c r="BS83" s="56">
        <v>0</v>
      </c>
      <c r="BT83" s="56">
        <v>0</v>
      </c>
      <c r="BU83" s="56">
        <v>0</v>
      </c>
      <c r="BV83" s="56">
        <v>0</v>
      </c>
      <c r="BW83" s="56">
        <v>0</v>
      </c>
      <c r="BX83" s="56">
        <v>0</v>
      </c>
      <c r="BY83" s="60">
        <v>1</v>
      </c>
      <c r="BZ83" s="59" t="str">
        <f t="shared" si="121"/>
        <v>CONSISTENTE</v>
      </c>
      <c r="CA83" s="59" t="str">
        <f t="shared" si="122"/>
        <v>CONSISTENTE</v>
      </c>
      <c r="CB83" s="59" t="str">
        <f t="shared" si="123"/>
        <v>CONSISTENTE</v>
      </c>
      <c r="CC83" s="59" t="str">
        <f t="shared" si="124"/>
        <v>CONSISTENTE</v>
      </c>
      <c r="CD83" s="59" t="str">
        <f t="shared" si="125"/>
        <v>CONSISTENTE</v>
      </c>
      <c r="CE83" s="59" t="str">
        <f t="shared" si="126"/>
        <v>CONSISTENTE</v>
      </c>
      <c r="CF83" s="56">
        <v>0</v>
      </c>
      <c r="CG83" s="56">
        <v>0</v>
      </c>
      <c r="CH83" s="56">
        <v>0</v>
      </c>
      <c r="CI83" s="56">
        <v>0</v>
      </c>
      <c r="CJ83" s="56">
        <v>0</v>
      </c>
      <c r="CK83" s="56">
        <v>0</v>
      </c>
      <c r="CL83" s="60">
        <v>0</v>
      </c>
      <c r="CM83" s="59" t="str">
        <f t="shared" si="127"/>
        <v>CONSISTENTE</v>
      </c>
      <c r="CN83" s="59" t="str">
        <f t="shared" si="128"/>
        <v>CONSISTENTE</v>
      </c>
      <c r="CO83" s="59" t="str">
        <f t="shared" si="129"/>
        <v>CONSISTENTE</v>
      </c>
      <c r="CP83" s="59" t="str">
        <f t="shared" si="130"/>
        <v>CONSISTENTE</v>
      </c>
      <c r="CQ83" s="59" t="str">
        <f t="shared" si="131"/>
        <v>CONSISTENTE</v>
      </c>
      <c r="CR83" s="59" t="str">
        <f t="shared" si="132"/>
        <v>CONSISTENTE</v>
      </c>
      <c r="CS83" s="59" t="str">
        <f t="shared" si="133"/>
        <v>CONSISTENTE</v>
      </c>
      <c r="CT83" s="59" t="str">
        <f t="shared" si="134"/>
        <v>CONSISTENTE</v>
      </c>
      <c r="CU83" s="59" t="str">
        <f t="shared" si="135"/>
        <v>CONSISTENTE</v>
      </c>
      <c r="CV83" s="59" t="str">
        <f t="shared" si="136"/>
        <v>CONSISTENTE</v>
      </c>
      <c r="CW83" s="59" t="str">
        <f t="shared" si="137"/>
        <v>CONSISTENTE</v>
      </c>
      <c r="CX83" s="59" t="str">
        <f t="shared" si="138"/>
        <v>CONSISTENTE</v>
      </c>
      <c r="CY83" s="56">
        <f t="shared" si="139"/>
        <v>0</v>
      </c>
      <c r="CZ83" s="56">
        <f t="shared" si="140"/>
        <v>0</v>
      </c>
      <c r="DA83" s="56">
        <f t="shared" si="141"/>
        <v>0</v>
      </c>
      <c r="DB83" s="56">
        <f t="shared" si="142"/>
        <v>0</v>
      </c>
      <c r="DC83" s="56">
        <f t="shared" si="143"/>
        <v>0</v>
      </c>
      <c r="DD83" s="56">
        <f t="shared" si="144"/>
        <v>0</v>
      </c>
      <c r="DE83" s="90">
        <f t="shared" si="145"/>
        <v>0</v>
      </c>
      <c r="DF83" s="90">
        <f t="shared" si="146"/>
        <v>0</v>
      </c>
      <c r="DG83" s="90">
        <f t="shared" si="147"/>
        <v>0</v>
      </c>
      <c r="DH83" s="90">
        <f t="shared" si="148"/>
        <v>0</v>
      </c>
      <c r="DI83" s="90">
        <f t="shared" si="149"/>
        <v>0</v>
      </c>
      <c r="DJ83" s="98">
        <f t="shared" si="150"/>
        <v>0</v>
      </c>
      <c r="DK83" s="103">
        <f t="shared" si="151"/>
        <v>0</v>
      </c>
      <c r="DL83" s="91">
        <f t="shared" si="152"/>
        <v>0</v>
      </c>
      <c r="DM83" s="91">
        <f t="shared" si="153"/>
        <v>0</v>
      </c>
      <c r="DN83" s="91">
        <f t="shared" si="154"/>
        <v>0</v>
      </c>
      <c r="DO83" s="91">
        <f t="shared" si="155"/>
        <v>0</v>
      </c>
      <c r="DP83" s="91">
        <f t="shared" si="156"/>
        <v>0</v>
      </c>
      <c r="DQ83" s="125" t="str">
        <f t="shared" si="157"/>
        <v>CONSISTENTE</v>
      </c>
      <c r="DR83" s="147">
        <v>0</v>
      </c>
      <c r="DS83" s="147">
        <v>0</v>
      </c>
      <c r="DT83" s="147">
        <v>0</v>
      </c>
      <c r="DU83" s="147">
        <v>0</v>
      </c>
      <c r="DV83" s="147">
        <v>0</v>
      </c>
      <c r="DW83" s="147">
        <v>0</v>
      </c>
      <c r="DX83" s="59">
        <f>+VLOOKUP($E83,'[2]Ejecución I Semestre 2016'!$B$11:$X$1115,10,FALSE)</f>
        <v>0</v>
      </c>
      <c r="DY83" s="68" t="str">
        <f t="shared" si="158"/>
        <v>CONSISTENTE</v>
      </c>
      <c r="DZ83" s="68" t="str">
        <f t="shared" si="159"/>
        <v>CONSISTENTE</v>
      </c>
      <c r="EA83" s="68" t="str">
        <f t="shared" si="160"/>
        <v>CONSISTENTE</v>
      </c>
      <c r="EB83" s="68" t="str">
        <f t="shared" si="161"/>
        <v>CONSISTENTE</v>
      </c>
      <c r="EC83" s="68" t="str">
        <f t="shared" si="162"/>
        <v>CONSISTENTE</v>
      </c>
      <c r="ED83" s="68" t="str">
        <f t="shared" si="163"/>
        <v>CONSISTENTE</v>
      </c>
      <c r="EE83" s="132">
        <f t="shared" si="164"/>
        <v>0</v>
      </c>
      <c r="EF83" s="131">
        <f t="shared" si="165"/>
        <v>0</v>
      </c>
      <c r="EG83" s="131">
        <f t="shared" si="166"/>
        <v>0</v>
      </c>
      <c r="EH83" s="131">
        <f t="shared" si="167"/>
        <v>0</v>
      </c>
      <c r="EI83" s="131">
        <f t="shared" si="168"/>
        <v>0</v>
      </c>
      <c r="EJ83" s="131">
        <f t="shared" si="169"/>
        <v>0</v>
      </c>
      <c r="EK83" s="131">
        <f t="shared" si="172"/>
        <v>0</v>
      </c>
      <c r="EL83" s="60">
        <f t="shared" si="173"/>
        <v>0</v>
      </c>
      <c r="EM83" s="60">
        <f t="shared" si="174"/>
        <v>0</v>
      </c>
      <c r="EN83" s="60">
        <f t="shared" si="175"/>
        <v>0</v>
      </c>
      <c r="EO83" s="60">
        <f t="shared" si="176"/>
        <v>0</v>
      </c>
      <c r="EP83" s="60">
        <f t="shared" si="177"/>
        <v>0</v>
      </c>
      <c r="EQ83" s="90" t="str">
        <f t="shared" si="178"/>
        <v>CONSISTENTE</v>
      </c>
    </row>
    <row r="84" spans="1:147" ht="17.25" customHeight="1" x14ac:dyDescent="0.2">
      <c r="A84" s="53" t="s">
        <v>648</v>
      </c>
      <c r="B84" s="56">
        <f t="shared" si="170"/>
        <v>44092.27</v>
      </c>
      <c r="C84" s="59" t="str">
        <f t="shared" si="171"/>
        <v>SI</v>
      </c>
      <c r="E84" s="53" t="s">
        <v>147</v>
      </c>
      <c r="F84" s="54" t="s">
        <v>2</v>
      </c>
      <c r="G84" s="61" t="s">
        <v>148</v>
      </c>
      <c r="H84" s="56">
        <v>44092.27</v>
      </c>
      <c r="I84" s="56">
        <v>0</v>
      </c>
      <c r="J84" s="56">
        <v>0</v>
      </c>
      <c r="K84" s="56">
        <v>0</v>
      </c>
      <c r="L84" s="56">
        <v>0</v>
      </c>
      <c r="M84" s="56">
        <v>0</v>
      </c>
      <c r="N84" s="57">
        <v>44092.27</v>
      </c>
      <c r="O84" s="58">
        <f t="shared" si="93"/>
        <v>0</v>
      </c>
      <c r="P84" s="59" t="str">
        <f t="shared" si="94"/>
        <v>CONSISTENTE</v>
      </c>
      <c r="Q84" s="87" t="str">
        <f t="shared" si="95"/>
        <v>OK</v>
      </c>
      <c r="R84" s="56">
        <v>44092.27</v>
      </c>
      <c r="S84" s="56">
        <v>0</v>
      </c>
      <c r="T84" s="56">
        <v>0</v>
      </c>
      <c r="U84" s="56">
        <v>0</v>
      </c>
      <c r="V84" s="56">
        <v>0</v>
      </c>
      <c r="W84" s="59" t="s">
        <v>2314</v>
      </c>
      <c r="X84" s="59" t="s">
        <v>2312</v>
      </c>
      <c r="Y84" s="59" t="str">
        <f t="shared" si="96"/>
        <v>CONSISTENTE</v>
      </c>
      <c r="Z84" s="59" t="str">
        <f>+IF(Y84="NO CONSISTENTE","EL PLAN DE APLICACIÓN ES SUPERIOR A LOS RECURSOS SUSCEPTIBLES DE APLICACIÓN.","")</f>
        <v/>
      </c>
      <c r="AA84" s="66">
        <f>+VLOOKUP($E84,'[1]PLAN DE APLICACIÓN'!$B$11:$V$1115,16,FALSE)</f>
        <v>8908624.4299999997</v>
      </c>
      <c r="AB84" s="66">
        <f>+VLOOKUP($E84,'[1]PLAN DE APLICACIÓN'!$B$11:$V$1115,17,FALSE)</f>
        <v>8908624.4299999997</v>
      </c>
      <c r="AC84" s="66">
        <f>+VLOOKUP($E84,'[1]PLAN DE APLICACIÓN'!$B$11:$V$1115,18,FALSE)</f>
        <v>0</v>
      </c>
      <c r="AD84" s="66">
        <f>+VLOOKUP($E84,'[1]PLAN DE APLICACIÓN'!$B$11:$V$1115,19,FALSE)</f>
        <v>0</v>
      </c>
      <c r="AE84" s="66">
        <f>+VLOOKUP($E84,'[1]PLAN DE APLICACIÓN'!$B$11:$V$1115,20,FALSE)</f>
        <v>0</v>
      </c>
      <c r="AF84" s="66">
        <f>+VLOOKUP($E84,'[1]PLAN DE APLICACIÓN'!$B$11:$V$1115,21,FALSE)</f>
        <v>0</v>
      </c>
      <c r="AG84" s="59" t="str">
        <f t="shared" si="97"/>
        <v>CONSISTENTE</v>
      </c>
      <c r="AH84" s="59" t="str">
        <f t="shared" si="98"/>
        <v>NO CONSISTENTE</v>
      </c>
      <c r="AI84" s="59" t="str">
        <f t="shared" si="99"/>
        <v>CONSISTENTE</v>
      </c>
      <c r="AJ84" s="59" t="str">
        <f t="shared" si="100"/>
        <v>CONSISTENTE</v>
      </c>
      <c r="AK84" s="59" t="str">
        <f t="shared" si="101"/>
        <v>CONSISTENTE</v>
      </c>
      <c r="AL84" s="59" t="str">
        <f t="shared" si="102"/>
        <v>CONSISTENTE</v>
      </c>
      <c r="AM84" s="56">
        <v>0</v>
      </c>
      <c r="AN84" s="56">
        <v>0</v>
      </c>
      <c r="AO84" s="56">
        <v>0</v>
      </c>
      <c r="AP84" s="56">
        <v>0</v>
      </c>
      <c r="AQ84" s="56">
        <v>0</v>
      </c>
      <c r="AR84" s="56">
        <v>0</v>
      </c>
      <c r="AS84" s="59">
        <v>0</v>
      </c>
      <c r="AT84" s="59" t="str">
        <f t="shared" si="103"/>
        <v>CONSISTENTE</v>
      </c>
      <c r="AU84" s="59" t="str">
        <f t="shared" si="104"/>
        <v>CONSISTENTE</v>
      </c>
      <c r="AV84" s="59" t="str">
        <f t="shared" si="105"/>
        <v>CONSISTENTE</v>
      </c>
      <c r="AW84" s="59" t="str">
        <f t="shared" si="106"/>
        <v>CONSISTENTE</v>
      </c>
      <c r="AX84" s="59" t="str">
        <f t="shared" si="107"/>
        <v>CONSISTENTE</v>
      </c>
      <c r="AY84" s="59" t="str">
        <f t="shared" si="108"/>
        <v>CONSISTENTE</v>
      </c>
      <c r="AZ84" s="56">
        <v>44092.27</v>
      </c>
      <c r="BA84" s="56">
        <v>44092.27</v>
      </c>
      <c r="BB84" s="56">
        <v>0</v>
      </c>
      <c r="BC84" s="56">
        <v>0</v>
      </c>
      <c r="BD84" s="56">
        <v>0</v>
      </c>
      <c r="BE84" s="56">
        <v>0</v>
      </c>
      <c r="BF84" s="60">
        <v>1</v>
      </c>
      <c r="BG84" s="59" t="str">
        <f t="shared" si="109"/>
        <v>CONSISTENTE</v>
      </c>
      <c r="BH84" s="59" t="str">
        <f t="shared" si="110"/>
        <v>CONSISTENTE</v>
      </c>
      <c r="BI84" s="59" t="str">
        <f t="shared" si="111"/>
        <v>CONSISTENTE</v>
      </c>
      <c r="BJ84" s="59" t="str">
        <f t="shared" si="112"/>
        <v>CONSISTENTE</v>
      </c>
      <c r="BK84" s="59" t="str">
        <f t="shared" si="113"/>
        <v>CONSISTENTE</v>
      </c>
      <c r="BL84" s="59" t="str">
        <f t="shared" si="114"/>
        <v>CONSISTENTE</v>
      </c>
      <c r="BM84" s="59" t="str">
        <f t="shared" si="115"/>
        <v>CONSISTENTE</v>
      </c>
      <c r="BN84" s="59" t="str">
        <f t="shared" si="116"/>
        <v>CONSISTENTE</v>
      </c>
      <c r="BO84" s="59" t="str">
        <f t="shared" si="117"/>
        <v>CONSISTENTE</v>
      </c>
      <c r="BP84" s="59" t="str">
        <f t="shared" si="118"/>
        <v>CONSISTENTE</v>
      </c>
      <c r="BQ84" s="59" t="str">
        <f t="shared" si="119"/>
        <v>CONSISTENTE</v>
      </c>
      <c r="BR84" s="59" t="str">
        <f t="shared" si="120"/>
        <v>CONSISTENTE</v>
      </c>
      <c r="BS84" s="56">
        <v>44120.800000000003</v>
      </c>
      <c r="BT84" s="56">
        <v>44120.800000000003</v>
      </c>
      <c r="BU84" s="56">
        <v>0</v>
      </c>
      <c r="BV84" s="56">
        <v>0</v>
      </c>
      <c r="BW84" s="56">
        <v>0</v>
      </c>
      <c r="BX84" s="56">
        <v>0</v>
      </c>
      <c r="BY84" s="60">
        <v>1</v>
      </c>
      <c r="BZ84" s="59" t="str">
        <f t="shared" si="121"/>
        <v>CONSISTENTE</v>
      </c>
      <c r="CA84" s="59" t="str">
        <f t="shared" si="122"/>
        <v>NO CONSISTENTE</v>
      </c>
      <c r="CB84" s="59" t="str">
        <f t="shared" si="123"/>
        <v>CONSISTENTE</v>
      </c>
      <c r="CC84" s="59" t="str">
        <f t="shared" si="124"/>
        <v>CONSISTENTE</v>
      </c>
      <c r="CD84" s="59" t="str">
        <f t="shared" si="125"/>
        <v>CONSISTENTE</v>
      </c>
      <c r="CE84" s="59" t="str">
        <f t="shared" si="126"/>
        <v>CONSISTENTE</v>
      </c>
      <c r="CF84" s="56">
        <v>0</v>
      </c>
      <c r="CG84" s="56">
        <v>0</v>
      </c>
      <c r="CH84" s="56">
        <v>0</v>
      </c>
      <c r="CI84" s="56">
        <v>0</v>
      </c>
      <c r="CJ84" s="56">
        <v>0</v>
      </c>
      <c r="CK84" s="56">
        <v>0</v>
      </c>
      <c r="CL84" s="60">
        <v>1</v>
      </c>
      <c r="CM84" s="59" t="str">
        <f t="shared" si="127"/>
        <v>CONSISTENTE</v>
      </c>
      <c r="CN84" s="59" t="str">
        <f t="shared" si="128"/>
        <v>CONSISTENTE</v>
      </c>
      <c r="CO84" s="59" t="str">
        <f t="shared" si="129"/>
        <v>CONSISTENTE</v>
      </c>
      <c r="CP84" s="59" t="str">
        <f t="shared" si="130"/>
        <v>CONSISTENTE</v>
      </c>
      <c r="CQ84" s="59" t="str">
        <f t="shared" si="131"/>
        <v>CONSISTENTE</v>
      </c>
      <c r="CR84" s="59" t="str">
        <f t="shared" si="132"/>
        <v>CONSISTENTE</v>
      </c>
      <c r="CS84" s="59" t="str">
        <f t="shared" si="133"/>
        <v>NO CONSISTENTE</v>
      </c>
      <c r="CT84" s="59" t="str">
        <f t="shared" si="134"/>
        <v>NO CONSISTENTE</v>
      </c>
      <c r="CU84" s="59" t="str">
        <f t="shared" si="135"/>
        <v>CONSISTENTE</v>
      </c>
      <c r="CV84" s="59" t="str">
        <f t="shared" si="136"/>
        <v>CONSISTENTE</v>
      </c>
      <c r="CW84" s="59" t="str">
        <f t="shared" si="137"/>
        <v>CONSISTENTE</v>
      </c>
      <c r="CX84" s="59" t="str">
        <f t="shared" si="138"/>
        <v>CONSISTENTE</v>
      </c>
      <c r="CY84" s="56">
        <f t="shared" si="139"/>
        <v>8952716.6999999993</v>
      </c>
      <c r="CZ84" s="56">
        <f t="shared" si="140"/>
        <v>8952716.6999999993</v>
      </c>
      <c r="DA84" s="56">
        <f t="shared" si="141"/>
        <v>0</v>
      </c>
      <c r="DB84" s="56">
        <f t="shared" si="142"/>
        <v>0</v>
      </c>
      <c r="DC84" s="56">
        <f t="shared" si="143"/>
        <v>0</v>
      </c>
      <c r="DD84" s="56">
        <f t="shared" si="144"/>
        <v>0</v>
      </c>
      <c r="DE84" s="90">
        <f t="shared" si="145"/>
        <v>44092.27</v>
      </c>
      <c r="DF84" s="90">
        <f t="shared" si="146"/>
        <v>44092.27</v>
      </c>
      <c r="DG84" s="90">
        <f t="shared" si="147"/>
        <v>0</v>
      </c>
      <c r="DH84" s="90">
        <f t="shared" si="148"/>
        <v>0</v>
      </c>
      <c r="DI84" s="90">
        <f t="shared" si="149"/>
        <v>0</v>
      </c>
      <c r="DJ84" s="98">
        <f t="shared" si="150"/>
        <v>0</v>
      </c>
      <c r="DK84" s="103">
        <f t="shared" si="151"/>
        <v>8996837.5</v>
      </c>
      <c r="DL84" s="91">
        <f t="shared" si="152"/>
        <v>8996837.5</v>
      </c>
      <c r="DM84" s="91">
        <f t="shared" si="153"/>
        <v>0</v>
      </c>
      <c r="DN84" s="91">
        <f t="shared" si="154"/>
        <v>0</v>
      </c>
      <c r="DO84" s="91">
        <f t="shared" si="155"/>
        <v>0</v>
      </c>
      <c r="DP84" s="91">
        <f t="shared" si="156"/>
        <v>0</v>
      </c>
      <c r="DQ84" s="125" t="str">
        <f t="shared" si="157"/>
        <v>NO CONSISTENTE</v>
      </c>
      <c r="DR84" s="147">
        <v>0</v>
      </c>
      <c r="DS84" s="147">
        <v>0</v>
      </c>
      <c r="DT84" s="147">
        <v>0</v>
      </c>
      <c r="DU84" s="147">
        <v>0</v>
      </c>
      <c r="DV84" s="147">
        <v>0</v>
      </c>
      <c r="DW84" s="147">
        <v>0</v>
      </c>
      <c r="DX84" s="59">
        <f>+VLOOKUP($E84,'[2]Ejecución I Semestre 2016'!$B$11:$X$1115,10,FALSE)</f>
        <v>1</v>
      </c>
      <c r="DY84" s="68" t="str">
        <f t="shared" si="158"/>
        <v>CONSISTENTE</v>
      </c>
      <c r="DZ84" s="68" t="str">
        <f t="shared" si="159"/>
        <v>CONSISTENTE</v>
      </c>
      <c r="EA84" s="68" t="str">
        <f t="shared" si="160"/>
        <v>CONSISTENTE</v>
      </c>
      <c r="EB84" s="68" t="str">
        <f t="shared" si="161"/>
        <v>CONSISTENTE</v>
      </c>
      <c r="EC84" s="68" t="str">
        <f t="shared" si="162"/>
        <v>CONSISTENTE</v>
      </c>
      <c r="ED84" s="68" t="str">
        <f t="shared" si="163"/>
        <v>CONSISTENTE</v>
      </c>
      <c r="EE84" s="132">
        <f t="shared" si="164"/>
        <v>44092.27</v>
      </c>
      <c r="EF84" s="131">
        <f t="shared" si="165"/>
        <v>44092.27</v>
      </c>
      <c r="EG84" s="131">
        <f t="shared" si="166"/>
        <v>0</v>
      </c>
      <c r="EH84" s="131">
        <f t="shared" si="167"/>
        <v>0</v>
      </c>
      <c r="EI84" s="131">
        <f t="shared" si="168"/>
        <v>0</v>
      </c>
      <c r="EJ84" s="131">
        <f t="shared" si="169"/>
        <v>0</v>
      </c>
      <c r="EK84" s="131">
        <f t="shared" si="172"/>
        <v>8996837.5</v>
      </c>
      <c r="EL84" s="60">
        <f t="shared" si="173"/>
        <v>8996837.5</v>
      </c>
      <c r="EM84" s="60">
        <f t="shared" si="174"/>
        <v>0</v>
      </c>
      <c r="EN84" s="60">
        <f t="shared" si="175"/>
        <v>0</v>
      </c>
      <c r="EO84" s="60">
        <f t="shared" si="176"/>
        <v>0</v>
      </c>
      <c r="EP84" s="60">
        <f t="shared" si="177"/>
        <v>0</v>
      </c>
      <c r="EQ84" s="90" t="str">
        <f t="shared" si="178"/>
        <v>NO CONSISTENTE</v>
      </c>
    </row>
    <row r="85" spans="1:147" ht="17.25" customHeight="1" x14ac:dyDescent="0.2">
      <c r="A85" s="53" t="s">
        <v>770</v>
      </c>
      <c r="B85" s="56">
        <f t="shared" si="170"/>
        <v>0</v>
      </c>
      <c r="C85" s="59" t="str">
        <f t="shared" si="171"/>
        <v>NO</v>
      </c>
      <c r="E85" s="53" t="s">
        <v>149</v>
      </c>
      <c r="F85" s="54" t="s">
        <v>2</v>
      </c>
      <c r="G85" s="61" t="s">
        <v>150</v>
      </c>
      <c r="H85" s="56">
        <v>1379377319.47</v>
      </c>
      <c r="I85" s="56">
        <v>1237987140.1500001</v>
      </c>
      <c r="J85" s="56">
        <v>0</v>
      </c>
      <c r="K85" s="56">
        <v>141390179.31999999</v>
      </c>
      <c r="L85" s="56">
        <v>0</v>
      </c>
      <c r="M85" s="56">
        <v>0</v>
      </c>
      <c r="N85" s="57">
        <v>0</v>
      </c>
      <c r="O85" s="58">
        <f t="shared" si="93"/>
        <v>0</v>
      </c>
      <c r="P85" s="59" t="str">
        <f t="shared" si="94"/>
        <v>CONSISTENTE</v>
      </c>
      <c r="Q85" s="87" t="str">
        <f t="shared" si="95"/>
        <v>OK</v>
      </c>
      <c r="R85" s="56">
        <v>0</v>
      </c>
      <c r="S85" s="56">
        <v>0</v>
      </c>
      <c r="T85" s="56">
        <v>0</v>
      </c>
      <c r="U85" s="56">
        <v>0</v>
      </c>
      <c r="V85" s="56">
        <v>0</v>
      </c>
      <c r="W85" s="59" t="s">
        <v>2315</v>
      </c>
      <c r="X85" s="59" t="s">
        <v>2313</v>
      </c>
      <c r="Y85" s="59" t="str">
        <f t="shared" si="96"/>
        <v>CONSISTENTE</v>
      </c>
      <c r="Z85" s="59" t="str">
        <f>+IF(Y85="NO CONSISTENTE","EL PLAN DE APLICACIÓN ES SUPERIOR A LOS RECURSOS SUSCEPTIBLES DE APLICACIÓN.","OK")</f>
        <v>OK</v>
      </c>
      <c r="AA85" s="66">
        <f>+VLOOKUP($E85,'[1]PLAN DE APLICACIÓN'!$B$11:$V$1115,16,FALSE)</f>
        <v>0</v>
      </c>
      <c r="AB85" s="66">
        <f>+VLOOKUP($E85,'[1]PLAN DE APLICACIÓN'!$B$11:$V$1115,17,FALSE)</f>
        <v>0</v>
      </c>
      <c r="AC85" s="66">
        <f>+VLOOKUP($E85,'[1]PLAN DE APLICACIÓN'!$B$11:$V$1115,18,FALSE)</f>
        <v>0</v>
      </c>
      <c r="AD85" s="66">
        <f>+VLOOKUP($E85,'[1]PLAN DE APLICACIÓN'!$B$11:$V$1115,19,FALSE)</f>
        <v>0</v>
      </c>
      <c r="AE85" s="66">
        <f>+VLOOKUP($E85,'[1]PLAN DE APLICACIÓN'!$B$11:$V$1115,20,FALSE)</f>
        <v>0</v>
      </c>
      <c r="AF85" s="66">
        <f>+VLOOKUP($E85,'[1]PLAN DE APLICACIÓN'!$B$11:$V$1115,21,FALSE)</f>
        <v>0</v>
      </c>
      <c r="AG85" s="59" t="str">
        <f t="shared" si="97"/>
        <v>CONSISTENTE</v>
      </c>
      <c r="AH85" s="59" t="str">
        <f t="shared" si="98"/>
        <v>CONSISTENTE</v>
      </c>
      <c r="AI85" s="59" t="str">
        <f t="shared" si="99"/>
        <v>CONSISTENTE</v>
      </c>
      <c r="AJ85" s="59" t="str">
        <f t="shared" si="100"/>
        <v>CONSISTENTE</v>
      </c>
      <c r="AK85" s="59" t="str">
        <f t="shared" si="101"/>
        <v>CONSISTENTE</v>
      </c>
      <c r="AL85" s="59" t="str">
        <f t="shared" si="102"/>
        <v>CONSISTENTE</v>
      </c>
      <c r="AM85" s="56">
        <v>0</v>
      </c>
      <c r="AN85" s="56">
        <v>0</v>
      </c>
      <c r="AO85" s="56">
        <v>0</v>
      </c>
      <c r="AP85" s="56">
        <v>0</v>
      </c>
      <c r="AQ85" s="56">
        <v>0</v>
      </c>
      <c r="AR85" s="56">
        <v>0</v>
      </c>
      <c r="AS85" s="59">
        <v>0</v>
      </c>
      <c r="AT85" s="59" t="str">
        <f t="shared" si="103"/>
        <v>CONSISTENTE</v>
      </c>
      <c r="AU85" s="59" t="str">
        <f t="shared" si="104"/>
        <v>CONSISTENTE</v>
      </c>
      <c r="AV85" s="59" t="str">
        <f t="shared" si="105"/>
        <v>CONSISTENTE</v>
      </c>
      <c r="AW85" s="59" t="str">
        <f t="shared" si="106"/>
        <v>CONSISTENTE</v>
      </c>
      <c r="AX85" s="59" t="str">
        <f t="shared" si="107"/>
        <v>CONSISTENTE</v>
      </c>
      <c r="AY85" s="59" t="str">
        <f t="shared" si="108"/>
        <v>CONSISTENTE</v>
      </c>
      <c r="AZ85" s="56">
        <v>0</v>
      </c>
      <c r="BA85" s="56">
        <v>0</v>
      </c>
      <c r="BB85" s="56">
        <v>0</v>
      </c>
      <c r="BC85" s="56">
        <v>0</v>
      </c>
      <c r="BD85" s="56">
        <v>0</v>
      </c>
      <c r="BE85" s="56">
        <v>0</v>
      </c>
      <c r="BF85" s="60">
        <v>0</v>
      </c>
      <c r="BG85" s="59" t="str">
        <f t="shared" si="109"/>
        <v>CONSISTENTE</v>
      </c>
      <c r="BH85" s="59" t="str">
        <f t="shared" si="110"/>
        <v>CONSISTENTE</v>
      </c>
      <c r="BI85" s="59" t="str">
        <f t="shared" si="111"/>
        <v>CONSISTENTE</v>
      </c>
      <c r="BJ85" s="59" t="str">
        <f t="shared" si="112"/>
        <v>CONSISTENTE</v>
      </c>
      <c r="BK85" s="59" t="str">
        <f t="shared" si="113"/>
        <v>CONSISTENTE</v>
      </c>
      <c r="BL85" s="59" t="str">
        <f t="shared" si="114"/>
        <v>CONSISTENTE</v>
      </c>
      <c r="BM85" s="59" t="str">
        <f t="shared" si="115"/>
        <v>CONSISTENTE</v>
      </c>
      <c r="BN85" s="59" t="str">
        <f t="shared" si="116"/>
        <v>CONSISTENTE</v>
      </c>
      <c r="BO85" s="59" t="str">
        <f t="shared" si="117"/>
        <v>CONSISTENTE</v>
      </c>
      <c r="BP85" s="59" t="str">
        <f t="shared" si="118"/>
        <v>CONSISTENTE</v>
      </c>
      <c r="BQ85" s="59" t="str">
        <f t="shared" si="119"/>
        <v>CONSISTENTE</v>
      </c>
      <c r="BR85" s="59" t="str">
        <f t="shared" si="120"/>
        <v>CONSISTENTE</v>
      </c>
      <c r="BS85" s="56">
        <v>0</v>
      </c>
      <c r="BT85" s="56">
        <v>0</v>
      </c>
      <c r="BU85" s="56">
        <v>0</v>
      </c>
      <c r="BV85" s="56">
        <v>0</v>
      </c>
      <c r="BW85" s="56">
        <v>0</v>
      </c>
      <c r="BX85" s="56">
        <v>0</v>
      </c>
      <c r="BY85" s="60">
        <v>0</v>
      </c>
      <c r="BZ85" s="59" t="str">
        <f t="shared" si="121"/>
        <v>CONSISTENTE</v>
      </c>
      <c r="CA85" s="59" t="str">
        <f t="shared" si="122"/>
        <v>CONSISTENTE</v>
      </c>
      <c r="CB85" s="59" t="str">
        <f t="shared" si="123"/>
        <v>CONSISTENTE</v>
      </c>
      <c r="CC85" s="59" t="str">
        <f t="shared" si="124"/>
        <v>CONSISTENTE</v>
      </c>
      <c r="CD85" s="59" t="str">
        <f t="shared" si="125"/>
        <v>CONSISTENTE</v>
      </c>
      <c r="CE85" s="59" t="str">
        <f t="shared" si="126"/>
        <v>CONSISTENTE</v>
      </c>
      <c r="CF85" s="56">
        <v>0</v>
      </c>
      <c r="CG85" s="56">
        <v>0</v>
      </c>
      <c r="CH85" s="56">
        <v>0</v>
      </c>
      <c r="CI85" s="56">
        <v>0</v>
      </c>
      <c r="CJ85" s="56">
        <v>0</v>
      </c>
      <c r="CK85" s="56">
        <v>0</v>
      </c>
      <c r="CL85" s="60">
        <v>1</v>
      </c>
      <c r="CM85" s="59" t="str">
        <f t="shared" si="127"/>
        <v>CONSISTENTE</v>
      </c>
      <c r="CN85" s="59" t="str">
        <f t="shared" si="128"/>
        <v>CONSISTENTE</v>
      </c>
      <c r="CO85" s="59" t="str">
        <f t="shared" si="129"/>
        <v>CONSISTENTE</v>
      </c>
      <c r="CP85" s="59" t="str">
        <f t="shared" si="130"/>
        <v>CONSISTENTE</v>
      </c>
      <c r="CQ85" s="59" t="str">
        <f t="shared" si="131"/>
        <v>CONSISTENTE</v>
      </c>
      <c r="CR85" s="59" t="str">
        <f t="shared" si="132"/>
        <v>CONSISTENTE</v>
      </c>
      <c r="CS85" s="59" t="str">
        <f t="shared" si="133"/>
        <v>CONSISTENTE</v>
      </c>
      <c r="CT85" s="59" t="str">
        <f t="shared" si="134"/>
        <v>CONSISTENTE</v>
      </c>
      <c r="CU85" s="59" t="str">
        <f t="shared" si="135"/>
        <v>CONSISTENTE</v>
      </c>
      <c r="CV85" s="59" t="str">
        <f t="shared" si="136"/>
        <v>CONSISTENTE</v>
      </c>
      <c r="CW85" s="59" t="str">
        <f t="shared" si="137"/>
        <v>CONSISTENTE</v>
      </c>
      <c r="CX85" s="59" t="str">
        <f t="shared" si="138"/>
        <v>CONSISTENTE</v>
      </c>
      <c r="CY85" s="56">
        <f t="shared" si="139"/>
        <v>0</v>
      </c>
      <c r="CZ85" s="56">
        <f t="shared" si="140"/>
        <v>0</v>
      </c>
      <c r="DA85" s="56">
        <f t="shared" si="141"/>
        <v>0</v>
      </c>
      <c r="DB85" s="56">
        <f t="shared" si="142"/>
        <v>0</v>
      </c>
      <c r="DC85" s="56">
        <f t="shared" si="143"/>
        <v>0</v>
      </c>
      <c r="DD85" s="56">
        <f t="shared" si="144"/>
        <v>0</v>
      </c>
      <c r="DE85" s="90">
        <f t="shared" si="145"/>
        <v>0</v>
      </c>
      <c r="DF85" s="90">
        <f t="shared" si="146"/>
        <v>0</v>
      </c>
      <c r="DG85" s="90">
        <f t="shared" si="147"/>
        <v>0</v>
      </c>
      <c r="DH85" s="90">
        <f t="shared" si="148"/>
        <v>0</v>
      </c>
      <c r="DI85" s="90">
        <f t="shared" si="149"/>
        <v>0</v>
      </c>
      <c r="DJ85" s="98">
        <f t="shared" si="150"/>
        <v>0</v>
      </c>
      <c r="DK85" s="103">
        <f t="shared" si="151"/>
        <v>0</v>
      </c>
      <c r="DL85" s="91">
        <f t="shared" si="152"/>
        <v>0</v>
      </c>
      <c r="DM85" s="91">
        <f t="shared" si="153"/>
        <v>0</v>
      </c>
      <c r="DN85" s="91">
        <f t="shared" si="154"/>
        <v>0</v>
      </c>
      <c r="DO85" s="91">
        <f t="shared" si="155"/>
        <v>0</v>
      </c>
      <c r="DP85" s="91">
        <f t="shared" si="156"/>
        <v>0</v>
      </c>
      <c r="DQ85" s="125" t="str">
        <f t="shared" si="157"/>
        <v>CONSISTENTE</v>
      </c>
      <c r="DR85" s="147">
        <v>0</v>
      </c>
      <c r="DS85" s="147">
        <v>0</v>
      </c>
      <c r="DT85" s="147">
        <v>0</v>
      </c>
      <c r="DU85" s="147">
        <v>0</v>
      </c>
      <c r="DV85" s="147">
        <v>0</v>
      </c>
      <c r="DW85" s="147">
        <v>0</v>
      </c>
      <c r="DX85" s="59">
        <f>+VLOOKUP($E85,'[2]Ejecución I Semestre 2016'!$B$11:$X$1115,10,FALSE)</f>
        <v>1</v>
      </c>
      <c r="DY85" s="68" t="str">
        <f t="shared" si="158"/>
        <v>CONSISTENTE</v>
      </c>
      <c r="DZ85" s="68" t="str">
        <f t="shared" si="159"/>
        <v>CONSISTENTE</v>
      </c>
      <c r="EA85" s="68" t="str">
        <f t="shared" si="160"/>
        <v>CONSISTENTE</v>
      </c>
      <c r="EB85" s="68" t="str">
        <f t="shared" si="161"/>
        <v>CONSISTENTE</v>
      </c>
      <c r="EC85" s="68" t="str">
        <f t="shared" si="162"/>
        <v>CONSISTENTE</v>
      </c>
      <c r="ED85" s="68" t="str">
        <f t="shared" si="163"/>
        <v>CONSISTENTE</v>
      </c>
      <c r="EE85" s="132">
        <f t="shared" si="164"/>
        <v>0</v>
      </c>
      <c r="EF85" s="131">
        <f t="shared" si="165"/>
        <v>0</v>
      </c>
      <c r="EG85" s="131">
        <f t="shared" si="166"/>
        <v>0</v>
      </c>
      <c r="EH85" s="131">
        <f t="shared" si="167"/>
        <v>0</v>
      </c>
      <c r="EI85" s="131">
        <f t="shared" si="168"/>
        <v>0</v>
      </c>
      <c r="EJ85" s="131">
        <f t="shared" si="169"/>
        <v>0</v>
      </c>
      <c r="EK85" s="131">
        <f t="shared" si="172"/>
        <v>0</v>
      </c>
      <c r="EL85" s="60">
        <f t="shared" si="173"/>
        <v>0</v>
      </c>
      <c r="EM85" s="60">
        <f t="shared" si="174"/>
        <v>0</v>
      </c>
      <c r="EN85" s="60">
        <f t="shared" si="175"/>
        <v>0</v>
      </c>
      <c r="EO85" s="60">
        <f t="shared" si="176"/>
        <v>0</v>
      </c>
      <c r="EP85" s="60">
        <f t="shared" si="177"/>
        <v>0</v>
      </c>
      <c r="EQ85" s="90" t="str">
        <f t="shared" si="178"/>
        <v>CONSISTENTE</v>
      </c>
    </row>
    <row r="86" spans="1:147" ht="17.25" customHeight="1" x14ac:dyDescent="0.2">
      <c r="A86" s="53" t="s">
        <v>654</v>
      </c>
      <c r="B86" s="56">
        <f t="shared" si="170"/>
        <v>122688914</v>
      </c>
      <c r="C86" s="59" t="str">
        <f t="shared" si="171"/>
        <v>SI</v>
      </c>
      <c r="E86" s="53" t="s">
        <v>151</v>
      </c>
      <c r="F86" s="54" t="s">
        <v>2</v>
      </c>
      <c r="G86" s="61" t="s">
        <v>152</v>
      </c>
      <c r="H86" s="56">
        <v>199196535</v>
      </c>
      <c r="I86" s="56">
        <v>0</v>
      </c>
      <c r="J86" s="56">
        <v>0</v>
      </c>
      <c r="K86" s="56">
        <v>0</v>
      </c>
      <c r="L86" s="56">
        <v>0</v>
      </c>
      <c r="M86" s="56">
        <v>0</v>
      </c>
      <c r="N86" s="57">
        <v>199196535</v>
      </c>
      <c r="O86" s="58">
        <f t="shared" si="93"/>
        <v>0</v>
      </c>
      <c r="P86" s="59" t="str">
        <f t="shared" si="94"/>
        <v>CONSISTENTE</v>
      </c>
      <c r="Q86" s="87" t="str">
        <f t="shared" si="95"/>
        <v>OK</v>
      </c>
      <c r="R86" s="56">
        <v>122688914</v>
      </c>
      <c r="S86" s="56">
        <v>0</v>
      </c>
      <c r="T86" s="56">
        <v>0</v>
      </c>
      <c r="U86" s="56">
        <v>0</v>
      </c>
      <c r="V86" s="56">
        <v>0</v>
      </c>
      <c r="W86" s="59" t="s">
        <v>2315</v>
      </c>
      <c r="X86" s="59" t="s">
        <v>2313</v>
      </c>
      <c r="Y86" s="59" t="str">
        <f t="shared" si="96"/>
        <v>CONSISTENTE</v>
      </c>
      <c r="Z86" s="59" t="str">
        <f>+IF(Y86="NO CONSISTENTE","EL PLAN DE APLICACIÓN ES SUPERIOR A LOS RECURSOS SUSCEPTIBLES DE APLICACIÓN.","OK")</f>
        <v>OK</v>
      </c>
      <c r="AA86" s="66">
        <f>+VLOOKUP($E86,'[1]PLAN DE APLICACIÓN'!$B$11:$V$1115,16,FALSE)</f>
        <v>0</v>
      </c>
      <c r="AB86" s="66">
        <f>+VLOOKUP($E86,'[1]PLAN DE APLICACIÓN'!$B$11:$V$1115,17,FALSE)</f>
        <v>0</v>
      </c>
      <c r="AC86" s="66">
        <f>+VLOOKUP($E86,'[1]PLAN DE APLICACIÓN'!$B$11:$V$1115,18,FALSE)</f>
        <v>0</v>
      </c>
      <c r="AD86" s="66">
        <f>+VLOOKUP($E86,'[1]PLAN DE APLICACIÓN'!$B$11:$V$1115,19,FALSE)</f>
        <v>0</v>
      </c>
      <c r="AE86" s="66">
        <f>+VLOOKUP($E86,'[1]PLAN DE APLICACIÓN'!$B$11:$V$1115,20,FALSE)</f>
        <v>0</v>
      </c>
      <c r="AF86" s="66">
        <f>+VLOOKUP($E86,'[1]PLAN DE APLICACIÓN'!$B$11:$V$1115,21,FALSE)</f>
        <v>0</v>
      </c>
      <c r="AG86" s="59" t="str">
        <f t="shared" si="97"/>
        <v>CONSISTENTE</v>
      </c>
      <c r="AH86" s="59" t="str">
        <f t="shared" si="98"/>
        <v>CONSISTENTE</v>
      </c>
      <c r="AI86" s="59" t="str">
        <f t="shared" si="99"/>
        <v>CONSISTENTE</v>
      </c>
      <c r="AJ86" s="59" t="str">
        <f t="shared" si="100"/>
        <v>CONSISTENTE</v>
      </c>
      <c r="AK86" s="59" t="str">
        <f t="shared" si="101"/>
        <v>CONSISTENTE</v>
      </c>
      <c r="AL86" s="59" t="str">
        <f t="shared" si="102"/>
        <v>CONSISTENTE</v>
      </c>
      <c r="AM86" s="56">
        <v>0</v>
      </c>
      <c r="AN86" s="56">
        <v>0</v>
      </c>
      <c r="AO86" s="56">
        <v>0</v>
      </c>
      <c r="AP86" s="56">
        <v>0</v>
      </c>
      <c r="AQ86" s="56">
        <v>0</v>
      </c>
      <c r="AR86" s="56">
        <v>0</v>
      </c>
      <c r="AS86" s="59">
        <v>0</v>
      </c>
      <c r="AT86" s="59" t="str">
        <f t="shared" si="103"/>
        <v>CONSISTENTE</v>
      </c>
      <c r="AU86" s="59" t="str">
        <f t="shared" si="104"/>
        <v>CONSISTENTE</v>
      </c>
      <c r="AV86" s="59" t="str">
        <f t="shared" si="105"/>
        <v>CONSISTENTE</v>
      </c>
      <c r="AW86" s="59" t="str">
        <f t="shared" si="106"/>
        <v>CONSISTENTE</v>
      </c>
      <c r="AX86" s="59" t="str">
        <f t="shared" si="107"/>
        <v>CONSISTENTE</v>
      </c>
      <c r="AY86" s="59" t="str">
        <f t="shared" si="108"/>
        <v>CONSISTENTE</v>
      </c>
      <c r="AZ86" s="56">
        <v>0</v>
      </c>
      <c r="BA86" s="56">
        <v>0</v>
      </c>
      <c r="BB86" s="56">
        <v>0</v>
      </c>
      <c r="BC86" s="56">
        <v>0</v>
      </c>
      <c r="BD86" s="56">
        <v>0</v>
      </c>
      <c r="BE86" s="56">
        <v>0</v>
      </c>
      <c r="BF86" s="60">
        <v>0</v>
      </c>
      <c r="BG86" s="59" t="str">
        <f t="shared" si="109"/>
        <v>CONSISTENTE</v>
      </c>
      <c r="BH86" s="59" t="str">
        <f t="shared" si="110"/>
        <v>CONSISTENTE</v>
      </c>
      <c r="BI86" s="59" t="str">
        <f t="shared" si="111"/>
        <v>CONSISTENTE</v>
      </c>
      <c r="BJ86" s="59" t="str">
        <f t="shared" si="112"/>
        <v>CONSISTENTE</v>
      </c>
      <c r="BK86" s="59" t="str">
        <f t="shared" si="113"/>
        <v>CONSISTENTE</v>
      </c>
      <c r="BL86" s="59" t="str">
        <f t="shared" si="114"/>
        <v>CONSISTENTE</v>
      </c>
      <c r="BM86" s="59" t="str">
        <f t="shared" si="115"/>
        <v>CONSISTENTE</v>
      </c>
      <c r="BN86" s="59" t="str">
        <f t="shared" si="116"/>
        <v>CONSISTENTE</v>
      </c>
      <c r="BO86" s="59" t="str">
        <f t="shared" si="117"/>
        <v>CONSISTENTE</v>
      </c>
      <c r="BP86" s="59" t="str">
        <f t="shared" si="118"/>
        <v>CONSISTENTE</v>
      </c>
      <c r="BQ86" s="59" t="str">
        <f t="shared" si="119"/>
        <v>CONSISTENTE</v>
      </c>
      <c r="BR86" s="59" t="str">
        <f t="shared" si="120"/>
        <v>CONSISTENTE</v>
      </c>
      <c r="BS86" s="56">
        <v>0</v>
      </c>
      <c r="BT86" s="56">
        <v>0</v>
      </c>
      <c r="BU86" s="56">
        <v>0</v>
      </c>
      <c r="BV86" s="56">
        <v>0</v>
      </c>
      <c r="BW86" s="56">
        <v>0</v>
      </c>
      <c r="BX86" s="56">
        <v>0</v>
      </c>
      <c r="BY86" s="60">
        <v>0</v>
      </c>
      <c r="BZ86" s="59" t="str">
        <f t="shared" si="121"/>
        <v>CONSISTENTE</v>
      </c>
      <c r="CA86" s="59" t="str">
        <f t="shared" si="122"/>
        <v>CONSISTENTE</v>
      </c>
      <c r="CB86" s="59" t="str">
        <f t="shared" si="123"/>
        <v>CONSISTENTE</v>
      </c>
      <c r="CC86" s="59" t="str">
        <f t="shared" si="124"/>
        <v>CONSISTENTE</v>
      </c>
      <c r="CD86" s="59" t="str">
        <f t="shared" si="125"/>
        <v>CONSISTENTE</v>
      </c>
      <c r="CE86" s="59" t="str">
        <f t="shared" si="126"/>
        <v>CONSISTENTE</v>
      </c>
      <c r="CF86" s="56">
        <v>0</v>
      </c>
      <c r="CG86" s="56">
        <v>0</v>
      </c>
      <c r="CH86" s="56">
        <v>0</v>
      </c>
      <c r="CI86" s="56">
        <v>0</v>
      </c>
      <c r="CJ86" s="56">
        <v>0</v>
      </c>
      <c r="CK86" s="56">
        <v>0</v>
      </c>
      <c r="CL86" s="60">
        <v>0</v>
      </c>
      <c r="CM86" s="59" t="str">
        <f t="shared" si="127"/>
        <v>CONSISTENTE</v>
      </c>
      <c r="CN86" s="59" t="str">
        <f t="shared" si="128"/>
        <v>CONSISTENTE</v>
      </c>
      <c r="CO86" s="59" t="str">
        <f t="shared" si="129"/>
        <v>CONSISTENTE</v>
      </c>
      <c r="CP86" s="59" t="str">
        <f t="shared" si="130"/>
        <v>CONSISTENTE</v>
      </c>
      <c r="CQ86" s="59" t="str">
        <f t="shared" si="131"/>
        <v>CONSISTENTE</v>
      </c>
      <c r="CR86" s="59" t="str">
        <f t="shared" si="132"/>
        <v>CONSISTENTE</v>
      </c>
      <c r="CS86" s="59" t="str">
        <f t="shared" si="133"/>
        <v>CONSISTENTE</v>
      </c>
      <c r="CT86" s="59" t="str">
        <f t="shared" si="134"/>
        <v>CONSISTENTE</v>
      </c>
      <c r="CU86" s="59" t="str">
        <f t="shared" si="135"/>
        <v>CONSISTENTE</v>
      </c>
      <c r="CV86" s="59" t="str">
        <f t="shared" si="136"/>
        <v>CONSISTENTE</v>
      </c>
      <c r="CW86" s="59" t="str">
        <f t="shared" si="137"/>
        <v>CONSISTENTE</v>
      </c>
      <c r="CX86" s="59" t="str">
        <f t="shared" si="138"/>
        <v>CONSISTENTE</v>
      </c>
      <c r="CY86" s="56">
        <f t="shared" si="139"/>
        <v>122688914</v>
      </c>
      <c r="CZ86" s="56">
        <f t="shared" si="140"/>
        <v>122688914</v>
      </c>
      <c r="DA86" s="56">
        <f t="shared" si="141"/>
        <v>0</v>
      </c>
      <c r="DB86" s="56">
        <f t="shared" si="142"/>
        <v>0</v>
      </c>
      <c r="DC86" s="56">
        <f t="shared" si="143"/>
        <v>0</v>
      </c>
      <c r="DD86" s="56">
        <f t="shared" si="144"/>
        <v>0</v>
      </c>
      <c r="DE86" s="90">
        <f t="shared" si="145"/>
        <v>0</v>
      </c>
      <c r="DF86" s="90">
        <f t="shared" si="146"/>
        <v>0</v>
      </c>
      <c r="DG86" s="90">
        <f t="shared" si="147"/>
        <v>0</v>
      </c>
      <c r="DH86" s="90">
        <f t="shared" si="148"/>
        <v>0</v>
      </c>
      <c r="DI86" s="90">
        <f t="shared" si="149"/>
        <v>0</v>
      </c>
      <c r="DJ86" s="98">
        <f t="shared" si="150"/>
        <v>0</v>
      </c>
      <c r="DK86" s="103">
        <f t="shared" si="151"/>
        <v>0</v>
      </c>
      <c r="DL86" s="91">
        <f t="shared" si="152"/>
        <v>0</v>
      </c>
      <c r="DM86" s="91">
        <f t="shared" si="153"/>
        <v>0</v>
      </c>
      <c r="DN86" s="91">
        <f t="shared" si="154"/>
        <v>0</v>
      </c>
      <c r="DO86" s="91">
        <f t="shared" si="155"/>
        <v>0</v>
      </c>
      <c r="DP86" s="91">
        <f t="shared" si="156"/>
        <v>0</v>
      </c>
      <c r="DQ86" s="125" t="str">
        <f t="shared" si="157"/>
        <v>CONSISTENTE</v>
      </c>
      <c r="DR86" s="147">
        <v>0</v>
      </c>
      <c r="DS86" s="147">
        <v>0</v>
      </c>
      <c r="DT86" s="147">
        <v>0</v>
      </c>
      <c r="DU86" s="147">
        <v>0</v>
      </c>
      <c r="DV86" s="147">
        <v>0</v>
      </c>
      <c r="DW86" s="147">
        <v>0</v>
      </c>
      <c r="DX86" s="59">
        <f>+VLOOKUP($E86,'[2]Ejecución I Semestre 2016'!$B$11:$X$1115,10,FALSE)</f>
        <v>1</v>
      </c>
      <c r="DY86" s="68" t="str">
        <f t="shared" si="158"/>
        <v>CONSISTENTE</v>
      </c>
      <c r="DZ86" s="68" t="str">
        <f t="shared" si="159"/>
        <v>CONSISTENTE</v>
      </c>
      <c r="EA86" s="68" t="str">
        <f t="shared" si="160"/>
        <v>CONSISTENTE</v>
      </c>
      <c r="EB86" s="68" t="str">
        <f t="shared" si="161"/>
        <v>CONSISTENTE</v>
      </c>
      <c r="EC86" s="68" t="str">
        <f t="shared" si="162"/>
        <v>CONSISTENTE</v>
      </c>
      <c r="ED86" s="68" t="str">
        <f t="shared" si="163"/>
        <v>CONSISTENTE</v>
      </c>
      <c r="EE86" s="132">
        <f t="shared" si="164"/>
        <v>0</v>
      </c>
      <c r="EF86" s="131">
        <f t="shared" si="165"/>
        <v>0</v>
      </c>
      <c r="EG86" s="131">
        <f t="shared" si="166"/>
        <v>0</v>
      </c>
      <c r="EH86" s="131">
        <f t="shared" si="167"/>
        <v>0</v>
      </c>
      <c r="EI86" s="131">
        <f t="shared" si="168"/>
        <v>0</v>
      </c>
      <c r="EJ86" s="131">
        <f t="shared" si="169"/>
        <v>0</v>
      </c>
      <c r="EK86" s="131">
        <f t="shared" si="172"/>
        <v>0</v>
      </c>
      <c r="EL86" s="60">
        <f t="shared" si="173"/>
        <v>0</v>
      </c>
      <c r="EM86" s="60">
        <f t="shared" si="174"/>
        <v>0</v>
      </c>
      <c r="EN86" s="60">
        <f t="shared" si="175"/>
        <v>0</v>
      </c>
      <c r="EO86" s="60">
        <f t="shared" si="176"/>
        <v>0</v>
      </c>
      <c r="EP86" s="60">
        <f t="shared" si="177"/>
        <v>0</v>
      </c>
      <c r="EQ86" s="90" t="str">
        <f t="shared" si="178"/>
        <v>CONSISTENTE</v>
      </c>
    </row>
    <row r="87" spans="1:147" ht="17.25" customHeight="1" x14ac:dyDescent="0.2">
      <c r="A87" s="53" t="s">
        <v>600</v>
      </c>
      <c r="B87" s="56">
        <f t="shared" si="170"/>
        <v>74942466.289999992</v>
      </c>
      <c r="C87" s="59" t="str">
        <f t="shared" si="171"/>
        <v>SI</v>
      </c>
      <c r="E87" s="53" t="s">
        <v>153</v>
      </c>
      <c r="F87" s="54" t="s">
        <v>2</v>
      </c>
      <c r="G87" s="61" t="s">
        <v>154</v>
      </c>
      <c r="H87" s="56">
        <v>75731141.290000007</v>
      </c>
      <c r="I87" s="56">
        <v>0</v>
      </c>
      <c r="J87" s="56">
        <v>788675</v>
      </c>
      <c r="K87" s="56">
        <v>0</v>
      </c>
      <c r="L87" s="56">
        <v>0</v>
      </c>
      <c r="M87" s="56">
        <v>0</v>
      </c>
      <c r="N87" s="57">
        <v>74942466.290000007</v>
      </c>
      <c r="O87" s="58">
        <f t="shared" si="93"/>
        <v>0</v>
      </c>
      <c r="P87" s="59" t="str">
        <f t="shared" si="94"/>
        <v>CONSISTENTE</v>
      </c>
      <c r="Q87" s="87" t="str">
        <f t="shared" si="95"/>
        <v>OK</v>
      </c>
      <c r="R87" s="56">
        <v>5179788</v>
      </c>
      <c r="S87" s="56">
        <v>0</v>
      </c>
      <c r="T87" s="56">
        <v>60000000</v>
      </c>
      <c r="U87" s="56">
        <v>9762678.2899999991</v>
      </c>
      <c r="V87" s="56">
        <v>0</v>
      </c>
      <c r="W87" s="59" t="s">
        <v>2314</v>
      </c>
      <c r="X87" s="59" t="s">
        <v>2312</v>
      </c>
      <c r="Y87" s="59" t="str">
        <f t="shared" si="96"/>
        <v>CONSISTENTE</v>
      </c>
      <c r="Z87" s="59" t="str">
        <f t="shared" ref="Z87:Z94" si="179">+IF(Y87="NO CONSISTENTE","EL PLAN DE APLICACIÓN ES SUPERIOR A LOS RECURSOS SUSCEPTIBLES DE APLICACIÓN.","")</f>
        <v/>
      </c>
      <c r="AA87" s="66">
        <f>+VLOOKUP($E87,'[1]PLAN DE APLICACIÓN'!$B$11:$V$1115,16,FALSE)</f>
        <v>74942466.290000007</v>
      </c>
      <c r="AB87" s="66">
        <f>+VLOOKUP($E87,'[1]PLAN DE APLICACIÓN'!$B$11:$V$1115,17,FALSE)</f>
        <v>5179788</v>
      </c>
      <c r="AC87" s="66">
        <f>+VLOOKUP($E87,'[1]PLAN DE APLICACIÓN'!$B$11:$V$1115,18,FALSE)</f>
        <v>0</v>
      </c>
      <c r="AD87" s="66">
        <f>+VLOOKUP($E87,'[1]PLAN DE APLICACIÓN'!$B$11:$V$1115,19,FALSE)</f>
        <v>60000000</v>
      </c>
      <c r="AE87" s="66">
        <f>+VLOOKUP($E87,'[1]PLAN DE APLICACIÓN'!$B$11:$V$1115,20,FALSE)</f>
        <v>9762678.2899999991</v>
      </c>
      <c r="AF87" s="66">
        <f>+VLOOKUP($E87,'[1]PLAN DE APLICACIÓN'!$B$11:$V$1115,21,FALSE)</f>
        <v>0</v>
      </c>
      <c r="AG87" s="59" t="str">
        <f t="shared" si="97"/>
        <v>CONSISTENTE</v>
      </c>
      <c r="AH87" s="59" t="str">
        <f t="shared" si="98"/>
        <v>CONSISTENTE</v>
      </c>
      <c r="AI87" s="59" t="str">
        <f t="shared" si="99"/>
        <v>CONSISTENTE</v>
      </c>
      <c r="AJ87" s="59" t="str">
        <f t="shared" si="100"/>
        <v>CONSISTENTE</v>
      </c>
      <c r="AK87" s="59" t="str">
        <f t="shared" si="101"/>
        <v>CONSISTENTE</v>
      </c>
      <c r="AL87" s="59" t="str">
        <f t="shared" si="102"/>
        <v>CONSISTENTE</v>
      </c>
      <c r="AM87" s="56">
        <v>0</v>
      </c>
      <c r="AN87" s="56">
        <v>0</v>
      </c>
      <c r="AO87" s="56">
        <v>0</v>
      </c>
      <c r="AP87" s="56">
        <v>0</v>
      </c>
      <c r="AQ87" s="56">
        <v>0</v>
      </c>
      <c r="AR87" s="56">
        <v>0</v>
      </c>
      <c r="AS87" s="59">
        <v>1</v>
      </c>
      <c r="AT87" s="59" t="str">
        <f t="shared" si="103"/>
        <v>CONSISTENTE</v>
      </c>
      <c r="AU87" s="59" t="str">
        <f t="shared" si="104"/>
        <v>CONSISTENTE</v>
      </c>
      <c r="AV87" s="59" t="str">
        <f t="shared" si="105"/>
        <v>CONSISTENTE</v>
      </c>
      <c r="AW87" s="59" t="str">
        <f t="shared" si="106"/>
        <v>CONSISTENTE</v>
      </c>
      <c r="AX87" s="59" t="str">
        <f t="shared" si="107"/>
        <v>CONSISTENTE</v>
      </c>
      <c r="AY87" s="59" t="str">
        <f t="shared" si="108"/>
        <v>CONSISTENTE</v>
      </c>
      <c r="AZ87" s="56">
        <v>0</v>
      </c>
      <c r="BA87" s="56">
        <v>0</v>
      </c>
      <c r="BB87" s="56">
        <v>0</v>
      </c>
      <c r="BC87" s="56">
        <v>0</v>
      </c>
      <c r="BD87" s="56">
        <v>0</v>
      </c>
      <c r="BE87" s="56">
        <v>0</v>
      </c>
      <c r="BF87" s="60">
        <v>1</v>
      </c>
      <c r="BG87" s="59" t="str">
        <f t="shared" si="109"/>
        <v>CONSISTENTE</v>
      </c>
      <c r="BH87" s="59" t="str">
        <f t="shared" si="110"/>
        <v>CONSISTENTE</v>
      </c>
      <c r="BI87" s="59" t="str">
        <f t="shared" si="111"/>
        <v>CONSISTENTE</v>
      </c>
      <c r="BJ87" s="59" t="str">
        <f t="shared" si="112"/>
        <v>CONSISTENTE</v>
      </c>
      <c r="BK87" s="59" t="str">
        <f t="shared" si="113"/>
        <v>CONSISTENTE</v>
      </c>
      <c r="BL87" s="59" t="str">
        <f t="shared" si="114"/>
        <v>CONSISTENTE</v>
      </c>
      <c r="BM87" s="59" t="str">
        <f t="shared" si="115"/>
        <v>CONSISTENTE</v>
      </c>
      <c r="BN87" s="59" t="str">
        <f t="shared" si="116"/>
        <v>CONSISTENTE</v>
      </c>
      <c r="BO87" s="59" t="str">
        <f t="shared" si="117"/>
        <v>CONSISTENTE</v>
      </c>
      <c r="BP87" s="59" t="str">
        <f t="shared" si="118"/>
        <v>CONSISTENTE</v>
      </c>
      <c r="BQ87" s="59" t="str">
        <f t="shared" si="119"/>
        <v>CONSISTENTE</v>
      </c>
      <c r="BR87" s="59" t="str">
        <f t="shared" si="120"/>
        <v>CONSISTENTE</v>
      </c>
      <c r="BS87" s="56">
        <v>0</v>
      </c>
      <c r="BT87" s="56">
        <v>0</v>
      </c>
      <c r="BU87" s="56">
        <v>0</v>
      </c>
      <c r="BV87" s="56">
        <v>0</v>
      </c>
      <c r="BW87" s="56">
        <v>0</v>
      </c>
      <c r="BX87" s="56">
        <v>0</v>
      </c>
      <c r="BY87" s="60">
        <v>0</v>
      </c>
      <c r="BZ87" s="59" t="str">
        <f t="shared" si="121"/>
        <v>CONSISTENTE</v>
      </c>
      <c r="CA87" s="59" t="str">
        <f t="shared" si="122"/>
        <v>CONSISTENTE</v>
      </c>
      <c r="CB87" s="59" t="str">
        <f t="shared" si="123"/>
        <v>CONSISTENTE</v>
      </c>
      <c r="CC87" s="59" t="str">
        <f t="shared" si="124"/>
        <v>CONSISTENTE</v>
      </c>
      <c r="CD87" s="59" t="str">
        <f t="shared" si="125"/>
        <v>CONSISTENTE</v>
      </c>
      <c r="CE87" s="59" t="str">
        <f t="shared" si="126"/>
        <v>CONSISTENTE</v>
      </c>
      <c r="CF87" s="56">
        <v>0</v>
      </c>
      <c r="CG87" s="56">
        <v>0</v>
      </c>
      <c r="CH87" s="56">
        <v>0</v>
      </c>
      <c r="CI87" s="56">
        <v>0</v>
      </c>
      <c r="CJ87" s="56">
        <v>0</v>
      </c>
      <c r="CK87" s="56">
        <v>0</v>
      </c>
      <c r="CL87" s="60">
        <v>1</v>
      </c>
      <c r="CM87" s="59" t="str">
        <f t="shared" si="127"/>
        <v>CONSISTENTE</v>
      </c>
      <c r="CN87" s="59" t="str">
        <f t="shared" si="128"/>
        <v>CONSISTENTE</v>
      </c>
      <c r="CO87" s="59" t="str">
        <f t="shared" si="129"/>
        <v>CONSISTENTE</v>
      </c>
      <c r="CP87" s="59" t="str">
        <f t="shared" si="130"/>
        <v>CONSISTENTE</v>
      </c>
      <c r="CQ87" s="59" t="str">
        <f t="shared" si="131"/>
        <v>CONSISTENTE</v>
      </c>
      <c r="CR87" s="59" t="str">
        <f t="shared" si="132"/>
        <v>CONSISTENTE</v>
      </c>
      <c r="CS87" s="59" t="str">
        <f t="shared" si="133"/>
        <v>CONSISTENTE</v>
      </c>
      <c r="CT87" s="59" t="str">
        <f t="shared" si="134"/>
        <v>CONSISTENTE</v>
      </c>
      <c r="CU87" s="59" t="str">
        <f t="shared" si="135"/>
        <v>CONSISTENTE</v>
      </c>
      <c r="CV87" s="59" t="str">
        <f t="shared" si="136"/>
        <v>CONSISTENTE</v>
      </c>
      <c r="CW87" s="59" t="str">
        <f t="shared" si="137"/>
        <v>CONSISTENTE</v>
      </c>
      <c r="CX87" s="59" t="str">
        <f t="shared" si="138"/>
        <v>CONSISTENTE</v>
      </c>
      <c r="CY87" s="56">
        <f t="shared" si="139"/>
        <v>149884932.57999998</v>
      </c>
      <c r="CZ87" s="56">
        <f t="shared" si="140"/>
        <v>10359576</v>
      </c>
      <c r="DA87" s="56">
        <f t="shared" si="141"/>
        <v>0</v>
      </c>
      <c r="DB87" s="56">
        <f t="shared" si="142"/>
        <v>120000000</v>
      </c>
      <c r="DC87" s="56">
        <f t="shared" si="143"/>
        <v>19525356.579999998</v>
      </c>
      <c r="DD87" s="56">
        <f t="shared" si="144"/>
        <v>0</v>
      </c>
      <c r="DE87" s="90">
        <f t="shared" si="145"/>
        <v>74942466.289999992</v>
      </c>
      <c r="DF87" s="90">
        <f t="shared" si="146"/>
        <v>5179788</v>
      </c>
      <c r="DG87" s="90">
        <f t="shared" si="147"/>
        <v>0</v>
      </c>
      <c r="DH87" s="90">
        <f t="shared" si="148"/>
        <v>60000000</v>
      </c>
      <c r="DI87" s="90">
        <f t="shared" si="149"/>
        <v>9762678.2899999991</v>
      </c>
      <c r="DJ87" s="98">
        <f t="shared" si="150"/>
        <v>0</v>
      </c>
      <c r="DK87" s="103">
        <f t="shared" si="151"/>
        <v>74942466.289999992</v>
      </c>
      <c r="DL87" s="91">
        <f t="shared" si="152"/>
        <v>5179788</v>
      </c>
      <c r="DM87" s="91">
        <f t="shared" si="153"/>
        <v>0</v>
      </c>
      <c r="DN87" s="91">
        <f t="shared" si="154"/>
        <v>60000000</v>
      </c>
      <c r="DO87" s="91">
        <f t="shared" si="155"/>
        <v>9762678.2899999991</v>
      </c>
      <c r="DP87" s="91">
        <f t="shared" si="156"/>
        <v>0</v>
      </c>
      <c r="DQ87" s="125" t="str">
        <f t="shared" si="157"/>
        <v>CONSISTENTE</v>
      </c>
      <c r="DR87" s="147">
        <v>0</v>
      </c>
      <c r="DS87" s="147">
        <v>0</v>
      </c>
      <c r="DT87" s="147">
        <v>0</v>
      </c>
      <c r="DU87" s="147">
        <v>0</v>
      </c>
      <c r="DV87" s="147">
        <v>0</v>
      </c>
      <c r="DW87" s="147">
        <v>0</v>
      </c>
      <c r="DX87" s="59">
        <f>+VLOOKUP($E87,'[2]Ejecución I Semestre 2016'!$B$11:$X$1115,10,FALSE)</f>
        <v>1</v>
      </c>
      <c r="DY87" s="68" t="str">
        <f t="shared" si="158"/>
        <v>CONSISTENTE</v>
      </c>
      <c r="DZ87" s="68" t="str">
        <f t="shared" si="159"/>
        <v>CONSISTENTE</v>
      </c>
      <c r="EA87" s="68" t="str">
        <f t="shared" si="160"/>
        <v>CONSISTENTE</v>
      </c>
      <c r="EB87" s="68" t="str">
        <f t="shared" si="161"/>
        <v>CONSISTENTE</v>
      </c>
      <c r="EC87" s="68" t="str">
        <f t="shared" si="162"/>
        <v>CONSISTENTE</v>
      </c>
      <c r="ED87" s="68" t="str">
        <f t="shared" si="163"/>
        <v>CONSISTENTE</v>
      </c>
      <c r="EE87" s="132">
        <f t="shared" si="164"/>
        <v>74942466.289999992</v>
      </c>
      <c r="EF87" s="131">
        <f t="shared" si="165"/>
        <v>5179788</v>
      </c>
      <c r="EG87" s="131">
        <f t="shared" si="166"/>
        <v>0</v>
      </c>
      <c r="EH87" s="131">
        <f t="shared" si="167"/>
        <v>60000000</v>
      </c>
      <c r="EI87" s="131">
        <f t="shared" si="168"/>
        <v>9762678.2899999991</v>
      </c>
      <c r="EJ87" s="131">
        <f t="shared" si="169"/>
        <v>0</v>
      </c>
      <c r="EK87" s="131">
        <f t="shared" si="172"/>
        <v>74942466.289999992</v>
      </c>
      <c r="EL87" s="60">
        <f t="shared" si="173"/>
        <v>5179788</v>
      </c>
      <c r="EM87" s="60">
        <f t="shared" si="174"/>
        <v>0</v>
      </c>
      <c r="EN87" s="60">
        <f t="shared" si="175"/>
        <v>60000000</v>
      </c>
      <c r="EO87" s="60">
        <f t="shared" si="176"/>
        <v>9762678.2899999991</v>
      </c>
      <c r="EP87" s="60">
        <f t="shared" si="177"/>
        <v>0</v>
      </c>
      <c r="EQ87" s="90" t="str">
        <f t="shared" si="178"/>
        <v>CONSISTENTE</v>
      </c>
    </row>
    <row r="88" spans="1:147" ht="17.25" customHeight="1" x14ac:dyDescent="0.2">
      <c r="A88" s="53" t="s">
        <v>935</v>
      </c>
      <c r="B88" s="56">
        <f t="shared" si="170"/>
        <v>793419441.29999995</v>
      </c>
      <c r="C88" s="59" t="str">
        <f t="shared" si="171"/>
        <v>SI</v>
      </c>
      <c r="E88" s="62" t="s">
        <v>155</v>
      </c>
      <c r="F88" s="54" t="s">
        <v>2</v>
      </c>
      <c r="G88" s="61" t="s">
        <v>156</v>
      </c>
      <c r="H88" s="56">
        <v>793419441.29999995</v>
      </c>
      <c r="I88" s="56">
        <v>0</v>
      </c>
      <c r="J88" s="56">
        <v>0</v>
      </c>
      <c r="K88" s="56">
        <v>0</v>
      </c>
      <c r="L88" s="56">
        <v>0</v>
      </c>
      <c r="M88" s="56">
        <v>0</v>
      </c>
      <c r="N88" s="57">
        <v>0</v>
      </c>
      <c r="O88" s="58">
        <f t="shared" si="93"/>
        <v>793419441.29999995</v>
      </c>
      <c r="P88" s="59" t="str">
        <f t="shared" si="94"/>
        <v>NO CONSISTENTE</v>
      </c>
      <c r="Q88" s="87" t="str">
        <f t="shared" si="95"/>
        <v>LA ENTIDAD TERRITORIAL NO DETERMINÓ EL SALDO DE MANERA CORRECTA.</v>
      </c>
      <c r="R88" s="56">
        <v>0</v>
      </c>
      <c r="S88" s="56">
        <v>0</v>
      </c>
      <c r="T88" s="56">
        <v>704211408</v>
      </c>
      <c r="U88" s="56">
        <v>89208033.299999997</v>
      </c>
      <c r="V88" s="56">
        <v>0</v>
      </c>
      <c r="W88" s="59" t="s">
        <v>2314</v>
      </c>
      <c r="X88" s="59" t="s">
        <v>2312</v>
      </c>
      <c r="Y88" s="59" t="str">
        <f t="shared" si="96"/>
        <v>NO CONSISTENTE</v>
      </c>
      <c r="Z88" s="59" t="str">
        <f t="shared" si="179"/>
        <v>EL PLAN DE APLICACIÓN ES SUPERIOR A LOS RECURSOS SUSCEPTIBLES DE APLICACIÓN.</v>
      </c>
      <c r="AA88" s="66">
        <f>+VLOOKUP($E88,'[1]PLAN DE APLICACIÓN'!$B$11:$V$1115,16,FALSE)</f>
        <v>793419441.29999995</v>
      </c>
      <c r="AB88" s="66">
        <f>+VLOOKUP($E88,'[1]PLAN DE APLICACIÓN'!$B$11:$V$1115,17,FALSE)</f>
        <v>0</v>
      </c>
      <c r="AC88" s="66">
        <f>+VLOOKUP($E88,'[1]PLAN DE APLICACIÓN'!$B$11:$V$1115,18,FALSE)</f>
        <v>0</v>
      </c>
      <c r="AD88" s="66">
        <f>+VLOOKUP($E88,'[1]PLAN DE APLICACIÓN'!$B$11:$V$1115,19,FALSE)</f>
        <v>704211408</v>
      </c>
      <c r="AE88" s="66">
        <f>+VLOOKUP($E88,'[1]PLAN DE APLICACIÓN'!$B$11:$V$1115,20,FALSE)</f>
        <v>89208033.299999997</v>
      </c>
      <c r="AF88" s="66">
        <f>+VLOOKUP($E88,'[1]PLAN DE APLICACIÓN'!$B$11:$V$1115,21,FALSE)</f>
        <v>0</v>
      </c>
      <c r="AG88" s="59" t="str">
        <f t="shared" si="97"/>
        <v>CONSISTENTE</v>
      </c>
      <c r="AH88" s="59" t="str">
        <f t="shared" si="98"/>
        <v>CONSISTENTE</v>
      </c>
      <c r="AI88" s="59" t="str">
        <f t="shared" si="99"/>
        <v>CONSISTENTE</v>
      </c>
      <c r="AJ88" s="59" t="str">
        <f t="shared" si="100"/>
        <v>CONSISTENTE</v>
      </c>
      <c r="AK88" s="59" t="str">
        <f t="shared" si="101"/>
        <v>CONSISTENTE</v>
      </c>
      <c r="AL88" s="59" t="str">
        <f t="shared" si="102"/>
        <v>CONSISTENTE</v>
      </c>
      <c r="AM88" s="56">
        <v>0</v>
      </c>
      <c r="AN88" s="56">
        <v>0</v>
      </c>
      <c r="AO88" s="56">
        <v>0</v>
      </c>
      <c r="AP88" s="56">
        <v>0</v>
      </c>
      <c r="AQ88" s="56">
        <v>0</v>
      </c>
      <c r="AR88" s="56">
        <v>0</v>
      </c>
      <c r="AS88" s="59">
        <v>0</v>
      </c>
      <c r="AT88" s="59" t="str">
        <f t="shared" si="103"/>
        <v>CONSISTENTE</v>
      </c>
      <c r="AU88" s="59" t="str">
        <f t="shared" si="104"/>
        <v>CONSISTENTE</v>
      </c>
      <c r="AV88" s="59" t="str">
        <f t="shared" si="105"/>
        <v>CONSISTENTE</v>
      </c>
      <c r="AW88" s="59" t="str">
        <f t="shared" si="106"/>
        <v>CONSISTENTE</v>
      </c>
      <c r="AX88" s="59" t="str">
        <f t="shared" si="107"/>
        <v>CONSISTENTE</v>
      </c>
      <c r="AY88" s="59" t="str">
        <f t="shared" si="108"/>
        <v>CONSISTENTE</v>
      </c>
      <c r="AZ88" s="56">
        <v>793419441.29999995</v>
      </c>
      <c r="BA88" s="56">
        <v>0</v>
      </c>
      <c r="BB88" s="56">
        <v>0</v>
      </c>
      <c r="BC88" s="56">
        <v>704211408</v>
      </c>
      <c r="BD88" s="56">
        <v>89208033.299999997</v>
      </c>
      <c r="BE88" s="56">
        <v>0</v>
      </c>
      <c r="BF88" s="60">
        <v>1</v>
      </c>
      <c r="BG88" s="59" t="str">
        <f t="shared" si="109"/>
        <v>CONSISTENTE</v>
      </c>
      <c r="BH88" s="59" t="str">
        <f t="shared" si="110"/>
        <v>CONSISTENTE</v>
      </c>
      <c r="BI88" s="59" t="str">
        <f t="shared" si="111"/>
        <v>CONSISTENTE</v>
      </c>
      <c r="BJ88" s="59" t="str">
        <f t="shared" si="112"/>
        <v>CONSISTENTE</v>
      </c>
      <c r="BK88" s="59" t="str">
        <f t="shared" si="113"/>
        <v>CONSISTENTE</v>
      </c>
      <c r="BL88" s="59" t="str">
        <f t="shared" si="114"/>
        <v>CONSISTENTE</v>
      </c>
      <c r="BM88" s="59" t="str">
        <f t="shared" si="115"/>
        <v>CONSISTENTE</v>
      </c>
      <c r="BN88" s="59" t="str">
        <f t="shared" si="116"/>
        <v>CONSISTENTE</v>
      </c>
      <c r="BO88" s="59" t="str">
        <f t="shared" si="117"/>
        <v>CONSISTENTE</v>
      </c>
      <c r="BP88" s="59" t="str">
        <f t="shared" si="118"/>
        <v>CONSISTENTE</v>
      </c>
      <c r="BQ88" s="59" t="str">
        <f t="shared" si="119"/>
        <v>CONSISTENTE</v>
      </c>
      <c r="BR88" s="59" t="str">
        <f t="shared" si="120"/>
        <v>CONSISTENTE</v>
      </c>
      <c r="BS88" s="56">
        <v>793419441.29999995</v>
      </c>
      <c r="BT88" s="56">
        <v>0</v>
      </c>
      <c r="BU88" s="56">
        <v>0</v>
      </c>
      <c r="BV88" s="56">
        <v>704211408</v>
      </c>
      <c r="BW88" s="56">
        <v>89208033.299999997</v>
      </c>
      <c r="BX88" s="56">
        <v>0</v>
      </c>
      <c r="BY88" s="60">
        <v>1</v>
      </c>
      <c r="BZ88" s="59" t="str">
        <f t="shared" si="121"/>
        <v>CONSISTENTE</v>
      </c>
      <c r="CA88" s="59" t="str">
        <f t="shared" si="122"/>
        <v>CONSISTENTE</v>
      </c>
      <c r="CB88" s="59" t="str">
        <f t="shared" si="123"/>
        <v>CONSISTENTE</v>
      </c>
      <c r="CC88" s="59" t="str">
        <f t="shared" si="124"/>
        <v>NO CONSISTENTE</v>
      </c>
      <c r="CD88" s="59" t="str">
        <f t="shared" si="125"/>
        <v>NO CONSISTENTE</v>
      </c>
      <c r="CE88" s="59" t="str">
        <f t="shared" si="126"/>
        <v>CONSISTENTE</v>
      </c>
      <c r="CF88" s="56">
        <v>793419441.29999995</v>
      </c>
      <c r="CG88" s="56">
        <v>0</v>
      </c>
      <c r="CH88" s="56">
        <v>0</v>
      </c>
      <c r="CI88" s="56">
        <v>704211408</v>
      </c>
      <c r="CJ88" s="56">
        <v>89208033.299999997</v>
      </c>
      <c r="CK88" s="56">
        <v>0</v>
      </c>
      <c r="CL88" s="60">
        <v>1</v>
      </c>
      <c r="CM88" s="59" t="str">
        <f t="shared" si="127"/>
        <v>CONSISTENTE</v>
      </c>
      <c r="CN88" s="59" t="str">
        <f t="shared" si="128"/>
        <v>CONSISTENTE</v>
      </c>
      <c r="CO88" s="59" t="str">
        <f t="shared" si="129"/>
        <v>CONSISTENTE</v>
      </c>
      <c r="CP88" s="59" t="str">
        <f t="shared" si="130"/>
        <v>NO CONSISTENTE</v>
      </c>
      <c r="CQ88" s="59" t="str">
        <f t="shared" si="131"/>
        <v>NO CONSISTENTE</v>
      </c>
      <c r="CR88" s="59" t="str">
        <f t="shared" si="132"/>
        <v>CONSISTENTE</v>
      </c>
      <c r="CS88" s="59" t="str">
        <f t="shared" si="133"/>
        <v>CONSISTENTE</v>
      </c>
      <c r="CT88" s="59" t="str">
        <f t="shared" si="134"/>
        <v>CONSISTENTE</v>
      </c>
      <c r="CU88" s="59" t="str">
        <f t="shared" si="135"/>
        <v>CONSISTENTE</v>
      </c>
      <c r="CV88" s="59" t="str">
        <f t="shared" si="136"/>
        <v>CONSISTENTE</v>
      </c>
      <c r="CW88" s="59" t="str">
        <f t="shared" si="137"/>
        <v>CONSISTENTE</v>
      </c>
      <c r="CX88" s="59" t="str">
        <f t="shared" si="138"/>
        <v>CONSISTENTE</v>
      </c>
      <c r="CY88" s="56">
        <f t="shared" si="139"/>
        <v>793419441.29999995</v>
      </c>
      <c r="CZ88" s="56">
        <f t="shared" si="140"/>
        <v>0</v>
      </c>
      <c r="DA88" s="56">
        <f t="shared" si="141"/>
        <v>0</v>
      </c>
      <c r="DB88" s="56">
        <f t="shared" si="142"/>
        <v>704211408</v>
      </c>
      <c r="DC88" s="56">
        <f t="shared" si="143"/>
        <v>89208033.299999997</v>
      </c>
      <c r="DD88" s="56">
        <f t="shared" si="144"/>
        <v>0</v>
      </c>
      <c r="DE88" s="90">
        <f t="shared" si="145"/>
        <v>1586838882.5999999</v>
      </c>
      <c r="DF88" s="90">
        <f t="shared" si="146"/>
        <v>0</v>
      </c>
      <c r="DG88" s="90">
        <f t="shared" si="147"/>
        <v>0</v>
      </c>
      <c r="DH88" s="90">
        <f t="shared" si="148"/>
        <v>1408422816</v>
      </c>
      <c r="DI88" s="90">
        <f t="shared" si="149"/>
        <v>178416066.59999999</v>
      </c>
      <c r="DJ88" s="98">
        <f t="shared" si="150"/>
        <v>0</v>
      </c>
      <c r="DK88" s="103">
        <f t="shared" si="151"/>
        <v>2380258323.9000001</v>
      </c>
      <c r="DL88" s="91">
        <f t="shared" si="152"/>
        <v>0</v>
      </c>
      <c r="DM88" s="91">
        <f t="shared" si="153"/>
        <v>0</v>
      </c>
      <c r="DN88" s="91">
        <f t="shared" si="154"/>
        <v>2112634224</v>
      </c>
      <c r="DO88" s="91">
        <f t="shared" si="155"/>
        <v>267624099.89999998</v>
      </c>
      <c r="DP88" s="91">
        <f t="shared" si="156"/>
        <v>0</v>
      </c>
      <c r="DQ88" s="125" t="str">
        <f t="shared" si="157"/>
        <v>NO CONSISTENTE</v>
      </c>
      <c r="DR88" s="147">
        <v>0</v>
      </c>
      <c r="DS88" s="147">
        <v>0</v>
      </c>
      <c r="DT88" s="147">
        <v>0</v>
      </c>
      <c r="DU88" s="147">
        <v>0</v>
      </c>
      <c r="DV88" s="147">
        <v>0</v>
      </c>
      <c r="DW88" s="147">
        <v>0</v>
      </c>
      <c r="DX88" s="59">
        <f>+VLOOKUP($E88,'[2]Ejecución I Semestre 2016'!$B$11:$X$1115,10,FALSE)</f>
        <v>1</v>
      </c>
      <c r="DY88" s="68" t="str">
        <f t="shared" si="158"/>
        <v>CONSISTENTE</v>
      </c>
      <c r="DZ88" s="68" t="str">
        <f t="shared" si="159"/>
        <v>CONSISTENTE</v>
      </c>
      <c r="EA88" s="68" t="str">
        <f t="shared" si="160"/>
        <v>CONSISTENTE</v>
      </c>
      <c r="EB88" s="68" t="str">
        <f t="shared" si="161"/>
        <v>NO CONSISTENTE</v>
      </c>
      <c r="EC88" s="68" t="str">
        <f t="shared" si="162"/>
        <v>NO CONSISTENTE</v>
      </c>
      <c r="ED88" s="68" t="str">
        <f t="shared" si="163"/>
        <v>CONSISTENTE</v>
      </c>
      <c r="EE88" s="132">
        <f t="shared" si="164"/>
        <v>1586838882.5999999</v>
      </c>
      <c r="EF88" s="131">
        <f t="shared" si="165"/>
        <v>0</v>
      </c>
      <c r="EG88" s="131">
        <f t="shared" si="166"/>
        <v>0</v>
      </c>
      <c r="EH88" s="131">
        <f t="shared" si="167"/>
        <v>1408422816</v>
      </c>
      <c r="EI88" s="131">
        <f t="shared" si="168"/>
        <v>178416066.59999999</v>
      </c>
      <c r="EJ88" s="131">
        <f t="shared" si="169"/>
        <v>0</v>
      </c>
      <c r="EK88" s="131">
        <f t="shared" si="172"/>
        <v>2380258323.9000001</v>
      </c>
      <c r="EL88" s="60">
        <f t="shared" si="173"/>
        <v>0</v>
      </c>
      <c r="EM88" s="60">
        <f t="shared" si="174"/>
        <v>0</v>
      </c>
      <c r="EN88" s="60">
        <f t="shared" si="175"/>
        <v>2112634224</v>
      </c>
      <c r="EO88" s="60">
        <f t="shared" si="176"/>
        <v>267624099.89999998</v>
      </c>
      <c r="EP88" s="60">
        <f t="shared" si="177"/>
        <v>0</v>
      </c>
      <c r="EQ88" s="90" t="str">
        <f t="shared" si="178"/>
        <v>NO CONSISTENTE</v>
      </c>
    </row>
    <row r="89" spans="1:147" ht="17.25" customHeight="1" x14ac:dyDescent="0.2">
      <c r="A89" s="62" t="s">
        <v>1293</v>
      </c>
      <c r="B89" s="56">
        <f t="shared" si="170"/>
        <v>0</v>
      </c>
      <c r="C89" s="59" t="str">
        <f t="shared" si="171"/>
        <v>NO</v>
      </c>
      <c r="E89" s="53" t="s">
        <v>157</v>
      </c>
      <c r="F89" s="54" t="s">
        <v>2</v>
      </c>
      <c r="G89" s="61" t="s">
        <v>158</v>
      </c>
      <c r="H89" s="56">
        <v>0</v>
      </c>
      <c r="I89" s="56">
        <v>0</v>
      </c>
      <c r="J89" s="56">
        <v>0</v>
      </c>
      <c r="K89" s="56">
        <v>0</v>
      </c>
      <c r="L89" s="56">
        <v>0</v>
      </c>
      <c r="M89" s="56">
        <v>0</v>
      </c>
      <c r="N89" s="57">
        <v>0</v>
      </c>
      <c r="O89" s="58">
        <f t="shared" si="93"/>
        <v>0</v>
      </c>
      <c r="P89" s="59" t="str">
        <f t="shared" si="94"/>
        <v>CONSISTENTE</v>
      </c>
      <c r="Q89" s="87" t="str">
        <f t="shared" si="95"/>
        <v>OK</v>
      </c>
      <c r="R89" s="56">
        <v>0</v>
      </c>
      <c r="S89" s="56">
        <v>0</v>
      </c>
      <c r="T89" s="56">
        <v>0</v>
      </c>
      <c r="U89" s="56">
        <v>0</v>
      </c>
      <c r="V89" s="56">
        <v>0</v>
      </c>
      <c r="W89" s="59" t="s">
        <v>2314</v>
      </c>
      <c r="X89" s="59" t="s">
        <v>2312</v>
      </c>
      <c r="Y89" s="59" t="str">
        <f t="shared" si="96"/>
        <v>CONSISTENTE</v>
      </c>
      <c r="Z89" s="59" t="str">
        <f t="shared" si="179"/>
        <v/>
      </c>
      <c r="AA89" s="66">
        <f>+VLOOKUP($E89,'[1]PLAN DE APLICACIÓN'!$B$11:$V$1115,16,FALSE)</f>
        <v>0</v>
      </c>
      <c r="AB89" s="66">
        <f>+VLOOKUP($E89,'[1]PLAN DE APLICACIÓN'!$B$11:$V$1115,17,FALSE)</f>
        <v>0</v>
      </c>
      <c r="AC89" s="66">
        <f>+VLOOKUP($E89,'[1]PLAN DE APLICACIÓN'!$B$11:$V$1115,18,FALSE)</f>
        <v>0</v>
      </c>
      <c r="AD89" s="66">
        <f>+VLOOKUP($E89,'[1]PLAN DE APLICACIÓN'!$B$11:$V$1115,19,FALSE)</f>
        <v>0</v>
      </c>
      <c r="AE89" s="66">
        <f>+VLOOKUP($E89,'[1]PLAN DE APLICACIÓN'!$B$11:$V$1115,20,FALSE)</f>
        <v>0</v>
      </c>
      <c r="AF89" s="66">
        <f>+VLOOKUP($E89,'[1]PLAN DE APLICACIÓN'!$B$11:$V$1115,21,FALSE)</f>
        <v>0</v>
      </c>
      <c r="AG89" s="59" t="str">
        <f t="shared" si="97"/>
        <v>CONSISTENTE</v>
      </c>
      <c r="AH89" s="59" t="str">
        <f t="shared" si="98"/>
        <v>CONSISTENTE</v>
      </c>
      <c r="AI89" s="59" t="str">
        <f t="shared" si="99"/>
        <v>CONSISTENTE</v>
      </c>
      <c r="AJ89" s="59" t="str">
        <f t="shared" si="100"/>
        <v>CONSISTENTE</v>
      </c>
      <c r="AK89" s="59" t="str">
        <f t="shared" si="101"/>
        <v>CONSISTENTE</v>
      </c>
      <c r="AL89" s="59" t="str">
        <f t="shared" si="102"/>
        <v>CONSISTENTE</v>
      </c>
      <c r="AM89" s="56">
        <v>0</v>
      </c>
      <c r="AN89" s="56">
        <v>0</v>
      </c>
      <c r="AO89" s="56">
        <v>0</v>
      </c>
      <c r="AP89" s="56">
        <v>0</v>
      </c>
      <c r="AQ89" s="56">
        <v>0</v>
      </c>
      <c r="AR89" s="56">
        <v>0</v>
      </c>
      <c r="AS89" s="59">
        <v>1</v>
      </c>
      <c r="AT89" s="59" t="str">
        <f t="shared" si="103"/>
        <v>CONSISTENTE</v>
      </c>
      <c r="AU89" s="59" t="str">
        <f t="shared" si="104"/>
        <v>CONSISTENTE</v>
      </c>
      <c r="AV89" s="59" t="str">
        <f t="shared" si="105"/>
        <v>CONSISTENTE</v>
      </c>
      <c r="AW89" s="59" t="str">
        <f t="shared" si="106"/>
        <v>CONSISTENTE</v>
      </c>
      <c r="AX89" s="59" t="str">
        <f t="shared" si="107"/>
        <v>CONSISTENTE</v>
      </c>
      <c r="AY89" s="59" t="str">
        <f t="shared" si="108"/>
        <v>CONSISTENTE</v>
      </c>
      <c r="AZ89" s="56">
        <v>0</v>
      </c>
      <c r="BA89" s="56">
        <v>0</v>
      </c>
      <c r="BB89" s="56">
        <v>0</v>
      </c>
      <c r="BC89" s="56">
        <v>0</v>
      </c>
      <c r="BD89" s="56">
        <v>0</v>
      </c>
      <c r="BE89" s="56">
        <v>0</v>
      </c>
      <c r="BF89" s="60">
        <v>0</v>
      </c>
      <c r="BG89" s="59" t="str">
        <f t="shared" si="109"/>
        <v>CONSISTENTE</v>
      </c>
      <c r="BH89" s="59" t="str">
        <f t="shared" si="110"/>
        <v>CONSISTENTE</v>
      </c>
      <c r="BI89" s="59" t="str">
        <f t="shared" si="111"/>
        <v>CONSISTENTE</v>
      </c>
      <c r="BJ89" s="59" t="str">
        <f t="shared" si="112"/>
        <v>CONSISTENTE</v>
      </c>
      <c r="BK89" s="59" t="str">
        <f t="shared" si="113"/>
        <v>CONSISTENTE</v>
      </c>
      <c r="BL89" s="59" t="str">
        <f t="shared" si="114"/>
        <v>CONSISTENTE</v>
      </c>
      <c r="BM89" s="59" t="str">
        <f t="shared" si="115"/>
        <v>CONSISTENTE</v>
      </c>
      <c r="BN89" s="59" t="str">
        <f t="shared" si="116"/>
        <v>CONSISTENTE</v>
      </c>
      <c r="BO89" s="59" t="str">
        <f t="shared" si="117"/>
        <v>CONSISTENTE</v>
      </c>
      <c r="BP89" s="59" t="str">
        <f t="shared" si="118"/>
        <v>CONSISTENTE</v>
      </c>
      <c r="BQ89" s="59" t="str">
        <f t="shared" si="119"/>
        <v>CONSISTENTE</v>
      </c>
      <c r="BR89" s="59" t="str">
        <f t="shared" si="120"/>
        <v>CONSISTENTE</v>
      </c>
      <c r="BS89" s="56">
        <v>0</v>
      </c>
      <c r="BT89" s="56">
        <v>0</v>
      </c>
      <c r="BU89" s="56">
        <v>0</v>
      </c>
      <c r="BV89" s="56">
        <v>0</v>
      </c>
      <c r="BW89" s="56">
        <v>0</v>
      </c>
      <c r="BX89" s="56">
        <v>0</v>
      </c>
      <c r="BY89" s="60">
        <v>0</v>
      </c>
      <c r="BZ89" s="59" t="str">
        <f t="shared" si="121"/>
        <v>CONSISTENTE</v>
      </c>
      <c r="CA89" s="59" t="str">
        <f t="shared" si="122"/>
        <v>CONSISTENTE</v>
      </c>
      <c r="CB89" s="59" t="str">
        <f t="shared" si="123"/>
        <v>CONSISTENTE</v>
      </c>
      <c r="CC89" s="59" t="str">
        <f t="shared" si="124"/>
        <v>CONSISTENTE</v>
      </c>
      <c r="CD89" s="59" t="str">
        <f t="shared" si="125"/>
        <v>CONSISTENTE</v>
      </c>
      <c r="CE89" s="59" t="str">
        <f t="shared" si="126"/>
        <v>CONSISTENTE</v>
      </c>
      <c r="CF89" s="56">
        <v>0</v>
      </c>
      <c r="CG89" s="56">
        <v>0</v>
      </c>
      <c r="CH89" s="56">
        <v>0</v>
      </c>
      <c r="CI89" s="56">
        <v>0</v>
      </c>
      <c r="CJ89" s="56">
        <v>0</v>
      </c>
      <c r="CK89" s="56">
        <v>0</v>
      </c>
      <c r="CL89" s="60">
        <v>1</v>
      </c>
      <c r="CM89" s="59" t="str">
        <f t="shared" si="127"/>
        <v>CONSISTENTE</v>
      </c>
      <c r="CN89" s="59" t="str">
        <f t="shared" si="128"/>
        <v>CONSISTENTE</v>
      </c>
      <c r="CO89" s="59" t="str">
        <f t="shared" si="129"/>
        <v>CONSISTENTE</v>
      </c>
      <c r="CP89" s="59" t="str">
        <f t="shared" si="130"/>
        <v>CONSISTENTE</v>
      </c>
      <c r="CQ89" s="59" t="str">
        <f t="shared" si="131"/>
        <v>CONSISTENTE</v>
      </c>
      <c r="CR89" s="59" t="str">
        <f t="shared" si="132"/>
        <v>CONSISTENTE</v>
      </c>
      <c r="CS89" s="59" t="str">
        <f t="shared" si="133"/>
        <v>CONSISTENTE</v>
      </c>
      <c r="CT89" s="59" t="str">
        <f t="shared" si="134"/>
        <v>CONSISTENTE</v>
      </c>
      <c r="CU89" s="59" t="str">
        <f t="shared" si="135"/>
        <v>CONSISTENTE</v>
      </c>
      <c r="CV89" s="59" t="str">
        <f t="shared" si="136"/>
        <v>CONSISTENTE</v>
      </c>
      <c r="CW89" s="59" t="str">
        <f t="shared" si="137"/>
        <v>CONSISTENTE</v>
      </c>
      <c r="CX89" s="59" t="str">
        <f t="shared" si="138"/>
        <v>CONSISTENTE</v>
      </c>
      <c r="CY89" s="56">
        <f t="shared" si="139"/>
        <v>0</v>
      </c>
      <c r="CZ89" s="56">
        <f t="shared" si="140"/>
        <v>0</v>
      </c>
      <c r="DA89" s="56">
        <f t="shared" si="141"/>
        <v>0</v>
      </c>
      <c r="DB89" s="56">
        <f t="shared" si="142"/>
        <v>0</v>
      </c>
      <c r="DC89" s="56">
        <f t="shared" si="143"/>
        <v>0</v>
      </c>
      <c r="DD89" s="56">
        <f t="shared" si="144"/>
        <v>0</v>
      </c>
      <c r="DE89" s="90">
        <f t="shared" si="145"/>
        <v>0</v>
      </c>
      <c r="DF89" s="90">
        <f t="shared" si="146"/>
        <v>0</v>
      </c>
      <c r="DG89" s="90">
        <f t="shared" si="147"/>
        <v>0</v>
      </c>
      <c r="DH89" s="90">
        <f t="shared" si="148"/>
        <v>0</v>
      </c>
      <c r="DI89" s="90">
        <f t="shared" si="149"/>
        <v>0</v>
      </c>
      <c r="DJ89" s="98">
        <f t="shared" si="150"/>
        <v>0</v>
      </c>
      <c r="DK89" s="103">
        <f t="shared" si="151"/>
        <v>0</v>
      </c>
      <c r="DL89" s="91">
        <f t="shared" si="152"/>
        <v>0</v>
      </c>
      <c r="DM89" s="91">
        <f t="shared" si="153"/>
        <v>0</v>
      </c>
      <c r="DN89" s="91">
        <f t="shared" si="154"/>
        <v>0</v>
      </c>
      <c r="DO89" s="91">
        <f t="shared" si="155"/>
        <v>0</v>
      </c>
      <c r="DP89" s="91">
        <f t="shared" si="156"/>
        <v>0</v>
      </c>
      <c r="DQ89" s="125" t="str">
        <f t="shared" si="157"/>
        <v>CONSISTENTE</v>
      </c>
      <c r="DR89" s="147">
        <v>0</v>
      </c>
      <c r="DS89" s="147">
        <v>0</v>
      </c>
      <c r="DT89" s="147">
        <v>0</v>
      </c>
      <c r="DU89" s="147">
        <v>0</v>
      </c>
      <c r="DV89" s="147">
        <v>0</v>
      </c>
      <c r="DW89" s="147">
        <v>0</v>
      </c>
      <c r="DX89" s="59">
        <f>+VLOOKUP($E89,'[2]Ejecución I Semestre 2016'!$B$11:$X$1115,10,FALSE)</f>
        <v>0</v>
      </c>
      <c r="DY89" s="68" t="str">
        <f t="shared" si="158"/>
        <v>CONSISTENTE</v>
      </c>
      <c r="DZ89" s="68" t="str">
        <f t="shared" si="159"/>
        <v>CONSISTENTE</v>
      </c>
      <c r="EA89" s="68" t="str">
        <f t="shared" si="160"/>
        <v>CONSISTENTE</v>
      </c>
      <c r="EB89" s="68" t="str">
        <f t="shared" si="161"/>
        <v>CONSISTENTE</v>
      </c>
      <c r="EC89" s="68" t="str">
        <f t="shared" si="162"/>
        <v>CONSISTENTE</v>
      </c>
      <c r="ED89" s="68" t="str">
        <f t="shared" si="163"/>
        <v>CONSISTENTE</v>
      </c>
      <c r="EE89" s="132">
        <f t="shared" si="164"/>
        <v>0</v>
      </c>
      <c r="EF89" s="131">
        <f t="shared" si="165"/>
        <v>0</v>
      </c>
      <c r="EG89" s="131">
        <f t="shared" si="166"/>
        <v>0</v>
      </c>
      <c r="EH89" s="131">
        <f t="shared" si="167"/>
        <v>0</v>
      </c>
      <c r="EI89" s="131">
        <f t="shared" si="168"/>
        <v>0</v>
      </c>
      <c r="EJ89" s="131">
        <f t="shared" si="169"/>
        <v>0</v>
      </c>
      <c r="EK89" s="131">
        <f t="shared" si="172"/>
        <v>0</v>
      </c>
      <c r="EL89" s="60">
        <f t="shared" si="173"/>
        <v>0</v>
      </c>
      <c r="EM89" s="60">
        <f t="shared" si="174"/>
        <v>0</v>
      </c>
      <c r="EN89" s="60">
        <f t="shared" si="175"/>
        <v>0</v>
      </c>
      <c r="EO89" s="60">
        <f t="shared" si="176"/>
        <v>0</v>
      </c>
      <c r="EP89" s="60">
        <f t="shared" si="177"/>
        <v>0</v>
      </c>
      <c r="EQ89" s="90" t="str">
        <f t="shared" si="178"/>
        <v>CONSISTENTE</v>
      </c>
    </row>
    <row r="90" spans="1:147" ht="17.25" customHeight="1" x14ac:dyDescent="0.2">
      <c r="A90" s="53" t="s">
        <v>1280</v>
      </c>
      <c r="B90" s="56">
        <f t="shared" si="170"/>
        <v>57217768.979999997</v>
      </c>
      <c r="C90" s="59" t="str">
        <f t="shared" si="171"/>
        <v>SI</v>
      </c>
      <c r="E90" s="53" t="s">
        <v>159</v>
      </c>
      <c r="F90" s="54" t="s">
        <v>2</v>
      </c>
      <c r="G90" s="61" t="s">
        <v>160</v>
      </c>
      <c r="H90" s="56">
        <v>79217768.980000004</v>
      </c>
      <c r="I90" s="56">
        <v>0</v>
      </c>
      <c r="J90" s="56">
        <v>0</v>
      </c>
      <c r="K90" s="56">
        <v>22000000</v>
      </c>
      <c r="L90" s="56">
        <v>0</v>
      </c>
      <c r="M90" s="56">
        <v>0</v>
      </c>
      <c r="N90" s="57">
        <v>57217768.979999997</v>
      </c>
      <c r="O90" s="58">
        <f t="shared" si="93"/>
        <v>0</v>
      </c>
      <c r="P90" s="59" t="str">
        <f t="shared" si="94"/>
        <v>CONSISTENTE</v>
      </c>
      <c r="Q90" s="87" t="str">
        <f t="shared" si="95"/>
        <v>OK</v>
      </c>
      <c r="R90" s="56">
        <v>0</v>
      </c>
      <c r="S90" s="56">
        <v>0</v>
      </c>
      <c r="T90" s="56">
        <v>0</v>
      </c>
      <c r="U90" s="56">
        <v>57217768.979999997</v>
      </c>
      <c r="V90" s="56">
        <v>0</v>
      </c>
      <c r="W90" s="59" t="s">
        <v>2314</v>
      </c>
      <c r="X90" s="59" t="s">
        <v>2312</v>
      </c>
      <c r="Y90" s="59" t="str">
        <f t="shared" si="96"/>
        <v>CONSISTENTE</v>
      </c>
      <c r="Z90" s="59" t="str">
        <f t="shared" si="179"/>
        <v/>
      </c>
      <c r="AA90" s="66">
        <f>+VLOOKUP($E90,'[1]PLAN DE APLICACIÓN'!$B$11:$V$1115,16,FALSE)</f>
        <v>79217768.980000004</v>
      </c>
      <c r="AB90" s="66">
        <f>+VLOOKUP($E90,'[1]PLAN DE APLICACIÓN'!$B$11:$V$1115,17,FALSE)</f>
        <v>22000000</v>
      </c>
      <c r="AC90" s="66">
        <f>+VLOOKUP($E90,'[1]PLAN DE APLICACIÓN'!$B$11:$V$1115,18,FALSE)</f>
        <v>0</v>
      </c>
      <c r="AD90" s="66">
        <f>+VLOOKUP($E90,'[1]PLAN DE APLICACIÓN'!$B$11:$V$1115,19,FALSE)</f>
        <v>57217768.979999997</v>
      </c>
      <c r="AE90" s="66">
        <f>+VLOOKUP($E90,'[1]PLAN DE APLICACIÓN'!$B$11:$V$1115,20,FALSE)</f>
        <v>0</v>
      </c>
      <c r="AF90" s="66">
        <f>+VLOOKUP($E90,'[1]PLAN DE APLICACIÓN'!$B$11:$V$1115,21,FALSE)</f>
        <v>0</v>
      </c>
      <c r="AG90" s="59" t="str">
        <f t="shared" si="97"/>
        <v>CONSISTENTE</v>
      </c>
      <c r="AH90" s="59" t="str">
        <f t="shared" si="98"/>
        <v>NO CONSISTENTE</v>
      </c>
      <c r="AI90" s="59" t="str">
        <f t="shared" si="99"/>
        <v>CONSISTENTE</v>
      </c>
      <c r="AJ90" s="59" t="str">
        <f t="shared" si="100"/>
        <v>NO CONSISTENTE</v>
      </c>
      <c r="AK90" s="59" t="str">
        <f t="shared" si="101"/>
        <v>CONSISTENTE</v>
      </c>
      <c r="AL90" s="59" t="str">
        <f t="shared" si="102"/>
        <v>CONSISTENTE</v>
      </c>
      <c r="AM90" s="56">
        <v>0</v>
      </c>
      <c r="AN90" s="56">
        <v>0</v>
      </c>
      <c r="AO90" s="56">
        <v>0</v>
      </c>
      <c r="AP90" s="56">
        <v>0</v>
      </c>
      <c r="AQ90" s="56">
        <v>0</v>
      </c>
      <c r="AR90" s="56">
        <v>0</v>
      </c>
      <c r="AS90" s="59">
        <v>0</v>
      </c>
      <c r="AT90" s="59" t="str">
        <f t="shared" si="103"/>
        <v>CONSISTENTE</v>
      </c>
      <c r="AU90" s="59" t="str">
        <f t="shared" si="104"/>
        <v>CONSISTENTE</v>
      </c>
      <c r="AV90" s="59" t="str">
        <f t="shared" si="105"/>
        <v>CONSISTENTE</v>
      </c>
      <c r="AW90" s="59" t="str">
        <f t="shared" si="106"/>
        <v>CONSISTENTE</v>
      </c>
      <c r="AX90" s="59" t="str">
        <f t="shared" si="107"/>
        <v>CONSISTENTE</v>
      </c>
      <c r="AY90" s="59" t="str">
        <f t="shared" si="108"/>
        <v>CONSISTENTE</v>
      </c>
      <c r="AZ90" s="56">
        <v>0</v>
      </c>
      <c r="BA90" s="56">
        <v>0</v>
      </c>
      <c r="BB90" s="56">
        <v>0</v>
      </c>
      <c r="BC90" s="56">
        <v>0</v>
      </c>
      <c r="BD90" s="56">
        <v>0</v>
      </c>
      <c r="BE90" s="56">
        <v>0</v>
      </c>
      <c r="BF90" s="60">
        <v>1</v>
      </c>
      <c r="BG90" s="59" t="str">
        <f t="shared" si="109"/>
        <v>CONSISTENTE</v>
      </c>
      <c r="BH90" s="59" t="str">
        <f t="shared" si="110"/>
        <v>CONSISTENTE</v>
      </c>
      <c r="BI90" s="59" t="str">
        <f t="shared" si="111"/>
        <v>CONSISTENTE</v>
      </c>
      <c r="BJ90" s="59" t="str">
        <f t="shared" si="112"/>
        <v>CONSISTENTE</v>
      </c>
      <c r="BK90" s="59" t="str">
        <f t="shared" si="113"/>
        <v>CONSISTENTE</v>
      </c>
      <c r="BL90" s="59" t="str">
        <f t="shared" si="114"/>
        <v>CONSISTENTE</v>
      </c>
      <c r="BM90" s="59" t="str">
        <f t="shared" si="115"/>
        <v>CONSISTENTE</v>
      </c>
      <c r="BN90" s="59" t="str">
        <f t="shared" si="116"/>
        <v>CONSISTENTE</v>
      </c>
      <c r="BO90" s="59" t="str">
        <f t="shared" si="117"/>
        <v>CONSISTENTE</v>
      </c>
      <c r="BP90" s="59" t="str">
        <f t="shared" si="118"/>
        <v>CONSISTENTE</v>
      </c>
      <c r="BQ90" s="59" t="str">
        <f t="shared" si="119"/>
        <v>CONSISTENTE</v>
      </c>
      <c r="BR90" s="59" t="str">
        <f t="shared" si="120"/>
        <v>CONSISTENTE</v>
      </c>
      <c r="BS90" s="56">
        <v>0</v>
      </c>
      <c r="BT90" s="56">
        <v>0</v>
      </c>
      <c r="BU90" s="56">
        <v>0</v>
      </c>
      <c r="BV90" s="56">
        <v>0</v>
      </c>
      <c r="BW90" s="56">
        <v>0</v>
      </c>
      <c r="BX90" s="56">
        <v>0</v>
      </c>
      <c r="BY90" s="60">
        <v>1</v>
      </c>
      <c r="BZ90" s="59" t="str">
        <f t="shared" si="121"/>
        <v>CONSISTENTE</v>
      </c>
      <c r="CA90" s="59" t="str">
        <f t="shared" si="122"/>
        <v>CONSISTENTE</v>
      </c>
      <c r="CB90" s="59" t="str">
        <f t="shared" si="123"/>
        <v>CONSISTENTE</v>
      </c>
      <c r="CC90" s="59" t="str">
        <f t="shared" si="124"/>
        <v>CONSISTENTE</v>
      </c>
      <c r="CD90" s="59" t="str">
        <f t="shared" si="125"/>
        <v>CONSISTENTE</v>
      </c>
      <c r="CE90" s="59" t="str">
        <f t="shared" si="126"/>
        <v>CONSISTENTE</v>
      </c>
      <c r="CF90" s="56">
        <v>0</v>
      </c>
      <c r="CG90" s="56">
        <v>0</v>
      </c>
      <c r="CH90" s="56">
        <v>0</v>
      </c>
      <c r="CI90" s="56">
        <v>0</v>
      </c>
      <c r="CJ90" s="56">
        <v>0</v>
      </c>
      <c r="CK90" s="56">
        <v>0</v>
      </c>
      <c r="CL90" s="60">
        <v>1</v>
      </c>
      <c r="CM90" s="59" t="str">
        <f t="shared" si="127"/>
        <v>CONSISTENTE</v>
      </c>
      <c r="CN90" s="59" t="str">
        <f t="shared" si="128"/>
        <v>CONSISTENTE</v>
      </c>
      <c r="CO90" s="59" t="str">
        <f t="shared" si="129"/>
        <v>CONSISTENTE</v>
      </c>
      <c r="CP90" s="59" t="str">
        <f t="shared" si="130"/>
        <v>CONSISTENTE</v>
      </c>
      <c r="CQ90" s="59" t="str">
        <f t="shared" si="131"/>
        <v>CONSISTENTE</v>
      </c>
      <c r="CR90" s="59" t="str">
        <f t="shared" si="132"/>
        <v>CONSISTENTE</v>
      </c>
      <c r="CS90" s="59" t="str">
        <f t="shared" si="133"/>
        <v>CONSISTENTE</v>
      </c>
      <c r="CT90" s="59" t="str">
        <f t="shared" si="134"/>
        <v>CONSISTENTE</v>
      </c>
      <c r="CU90" s="59" t="str">
        <f t="shared" si="135"/>
        <v>CONSISTENTE</v>
      </c>
      <c r="CV90" s="59" t="str">
        <f t="shared" si="136"/>
        <v>CONSISTENTE</v>
      </c>
      <c r="CW90" s="59" t="str">
        <f t="shared" si="137"/>
        <v>CONSISTENTE</v>
      </c>
      <c r="CX90" s="59" t="str">
        <f t="shared" si="138"/>
        <v>CONSISTENTE</v>
      </c>
      <c r="CY90" s="56">
        <f t="shared" si="139"/>
        <v>136435537.95999998</v>
      </c>
      <c r="CZ90" s="56">
        <f t="shared" si="140"/>
        <v>22000000</v>
      </c>
      <c r="DA90" s="56">
        <f t="shared" si="141"/>
        <v>0</v>
      </c>
      <c r="DB90" s="56">
        <f t="shared" si="142"/>
        <v>57217768.979999997</v>
      </c>
      <c r="DC90" s="56">
        <f t="shared" si="143"/>
        <v>57217768.979999997</v>
      </c>
      <c r="DD90" s="56">
        <f t="shared" si="144"/>
        <v>0</v>
      </c>
      <c r="DE90" s="90">
        <f t="shared" si="145"/>
        <v>0</v>
      </c>
      <c r="DF90" s="90">
        <f t="shared" si="146"/>
        <v>0</v>
      </c>
      <c r="DG90" s="90">
        <f t="shared" si="147"/>
        <v>0</v>
      </c>
      <c r="DH90" s="90">
        <f t="shared" si="148"/>
        <v>0</v>
      </c>
      <c r="DI90" s="90">
        <f t="shared" si="149"/>
        <v>0</v>
      </c>
      <c r="DJ90" s="98">
        <f t="shared" si="150"/>
        <v>0</v>
      </c>
      <c r="DK90" s="103">
        <f t="shared" si="151"/>
        <v>79217768.979999989</v>
      </c>
      <c r="DL90" s="91">
        <f t="shared" si="152"/>
        <v>22000000</v>
      </c>
      <c r="DM90" s="91">
        <f t="shared" si="153"/>
        <v>0</v>
      </c>
      <c r="DN90" s="91">
        <f t="shared" si="154"/>
        <v>57217768.979999997</v>
      </c>
      <c r="DO90" s="91">
        <f t="shared" si="155"/>
        <v>0</v>
      </c>
      <c r="DP90" s="91">
        <f t="shared" si="156"/>
        <v>0</v>
      </c>
      <c r="DQ90" s="125" t="str">
        <f t="shared" si="157"/>
        <v>CONSISTENTE</v>
      </c>
      <c r="DR90" s="147">
        <v>0</v>
      </c>
      <c r="DS90" s="147">
        <v>0</v>
      </c>
      <c r="DT90" s="147">
        <v>0</v>
      </c>
      <c r="DU90" s="147">
        <v>0</v>
      </c>
      <c r="DV90" s="147">
        <v>0</v>
      </c>
      <c r="DW90" s="147">
        <v>0</v>
      </c>
      <c r="DX90" s="59">
        <f>+VLOOKUP($E90,'[2]Ejecución I Semestre 2016'!$B$11:$X$1115,10,FALSE)</f>
        <v>0</v>
      </c>
      <c r="DY90" s="68" t="str">
        <f t="shared" si="158"/>
        <v>CONSISTENTE</v>
      </c>
      <c r="DZ90" s="68" t="str">
        <f t="shared" si="159"/>
        <v>CONSISTENTE</v>
      </c>
      <c r="EA90" s="68" t="str">
        <f t="shared" si="160"/>
        <v>CONSISTENTE</v>
      </c>
      <c r="EB90" s="68" t="str">
        <f t="shared" si="161"/>
        <v>CONSISTENTE</v>
      </c>
      <c r="EC90" s="68" t="str">
        <f t="shared" si="162"/>
        <v>CONSISTENTE</v>
      </c>
      <c r="ED90" s="68" t="str">
        <f t="shared" si="163"/>
        <v>CONSISTENTE</v>
      </c>
      <c r="EE90" s="132">
        <f t="shared" si="164"/>
        <v>0</v>
      </c>
      <c r="EF90" s="131">
        <f t="shared" si="165"/>
        <v>0</v>
      </c>
      <c r="EG90" s="131">
        <f t="shared" si="166"/>
        <v>0</v>
      </c>
      <c r="EH90" s="131">
        <f t="shared" si="167"/>
        <v>0</v>
      </c>
      <c r="EI90" s="131">
        <f t="shared" si="168"/>
        <v>0</v>
      </c>
      <c r="EJ90" s="131">
        <f t="shared" si="169"/>
        <v>0</v>
      </c>
      <c r="EK90" s="131">
        <f t="shared" si="172"/>
        <v>79217768.979999989</v>
      </c>
      <c r="EL90" s="60">
        <f t="shared" si="173"/>
        <v>22000000</v>
      </c>
      <c r="EM90" s="60">
        <f t="shared" si="174"/>
        <v>0</v>
      </c>
      <c r="EN90" s="60">
        <f t="shared" si="175"/>
        <v>57217768.979999997</v>
      </c>
      <c r="EO90" s="60">
        <f t="shared" si="176"/>
        <v>0</v>
      </c>
      <c r="EP90" s="60">
        <f t="shared" si="177"/>
        <v>0</v>
      </c>
      <c r="EQ90" s="90" t="str">
        <f t="shared" si="178"/>
        <v>CONSISTENTE</v>
      </c>
    </row>
    <row r="91" spans="1:147" ht="17.25" customHeight="1" x14ac:dyDescent="0.2">
      <c r="A91" s="53" t="s">
        <v>451</v>
      </c>
      <c r="B91" s="56">
        <f t="shared" si="170"/>
        <v>0</v>
      </c>
      <c r="C91" s="59" t="str">
        <f t="shared" si="171"/>
        <v>NO</v>
      </c>
      <c r="E91" s="53" t="s">
        <v>161</v>
      </c>
      <c r="F91" s="54" t="s">
        <v>2</v>
      </c>
      <c r="G91" s="55" t="s">
        <v>162</v>
      </c>
      <c r="H91" s="56">
        <v>1486214710.8499999</v>
      </c>
      <c r="I91" s="56">
        <v>0</v>
      </c>
      <c r="J91" s="56">
        <v>0</v>
      </c>
      <c r="K91" s="56">
        <v>0</v>
      </c>
      <c r="L91" s="56">
        <v>0</v>
      </c>
      <c r="M91" s="56">
        <v>0</v>
      </c>
      <c r="N91" s="57">
        <v>0</v>
      </c>
      <c r="O91" s="58">
        <f t="shared" si="93"/>
        <v>1486214710.8499999</v>
      </c>
      <c r="P91" s="59" t="str">
        <f t="shared" si="94"/>
        <v>NO CONSISTENTE</v>
      </c>
      <c r="Q91" s="87" t="str">
        <f t="shared" si="95"/>
        <v>LA ENTIDAD TERRITORIAL NO DETERMINÓ EL SALDO DE MANERA CORRECTA.</v>
      </c>
      <c r="R91" s="56">
        <v>0</v>
      </c>
      <c r="S91" s="56">
        <v>0</v>
      </c>
      <c r="T91" s="56">
        <v>0</v>
      </c>
      <c r="U91" s="56">
        <v>0</v>
      </c>
      <c r="V91" s="56">
        <v>0</v>
      </c>
      <c r="W91" s="59" t="s">
        <v>2314</v>
      </c>
      <c r="X91" s="59" t="s">
        <v>2312</v>
      </c>
      <c r="Y91" s="59" t="str">
        <f t="shared" si="96"/>
        <v>CONSISTENTE</v>
      </c>
      <c r="Z91" s="59" t="str">
        <f t="shared" si="179"/>
        <v/>
      </c>
      <c r="AA91" s="66">
        <f>+VLOOKUP($E91,'[1]PLAN DE APLICACIÓN'!$B$11:$V$1115,16,FALSE)</f>
        <v>0</v>
      </c>
      <c r="AB91" s="66">
        <f>+VLOOKUP($E91,'[1]PLAN DE APLICACIÓN'!$B$11:$V$1115,17,FALSE)</f>
        <v>0</v>
      </c>
      <c r="AC91" s="66">
        <f>+VLOOKUP($E91,'[1]PLAN DE APLICACIÓN'!$B$11:$V$1115,18,FALSE)</f>
        <v>0</v>
      </c>
      <c r="AD91" s="66">
        <f>+VLOOKUP($E91,'[1]PLAN DE APLICACIÓN'!$B$11:$V$1115,19,FALSE)</f>
        <v>0</v>
      </c>
      <c r="AE91" s="66">
        <f>+VLOOKUP($E91,'[1]PLAN DE APLICACIÓN'!$B$11:$V$1115,20,FALSE)</f>
        <v>0</v>
      </c>
      <c r="AF91" s="66">
        <f>+VLOOKUP($E91,'[1]PLAN DE APLICACIÓN'!$B$11:$V$1115,21,FALSE)</f>
        <v>0</v>
      </c>
      <c r="AG91" s="59" t="str">
        <f t="shared" si="97"/>
        <v>CONSISTENTE</v>
      </c>
      <c r="AH91" s="59" t="str">
        <f t="shared" si="98"/>
        <v>CONSISTENTE</v>
      </c>
      <c r="AI91" s="59" t="str">
        <f t="shared" si="99"/>
        <v>CONSISTENTE</v>
      </c>
      <c r="AJ91" s="59" t="str">
        <f t="shared" si="100"/>
        <v>CONSISTENTE</v>
      </c>
      <c r="AK91" s="59" t="str">
        <f t="shared" si="101"/>
        <v>CONSISTENTE</v>
      </c>
      <c r="AL91" s="59" t="str">
        <f t="shared" si="102"/>
        <v>CONSISTENTE</v>
      </c>
      <c r="AM91" s="56">
        <v>1486214710.8499999</v>
      </c>
      <c r="AN91" s="56">
        <v>0</v>
      </c>
      <c r="AO91" s="56">
        <v>0</v>
      </c>
      <c r="AP91" s="56">
        <v>0</v>
      </c>
      <c r="AQ91" s="56">
        <v>0</v>
      </c>
      <c r="AR91" s="56">
        <v>0</v>
      </c>
      <c r="AS91" s="59">
        <v>1</v>
      </c>
      <c r="AT91" s="59" t="str">
        <f t="shared" si="103"/>
        <v>NO CONSISTENTE</v>
      </c>
      <c r="AU91" s="59" t="str">
        <f t="shared" si="104"/>
        <v>CONSISTENTE</v>
      </c>
      <c r="AV91" s="59" t="str">
        <f t="shared" si="105"/>
        <v>CONSISTENTE</v>
      </c>
      <c r="AW91" s="59" t="str">
        <f t="shared" si="106"/>
        <v>CONSISTENTE</v>
      </c>
      <c r="AX91" s="59" t="str">
        <f t="shared" si="107"/>
        <v>CONSISTENTE</v>
      </c>
      <c r="AY91" s="59" t="str">
        <f t="shared" si="108"/>
        <v>CONSISTENTE</v>
      </c>
      <c r="AZ91" s="56">
        <v>0</v>
      </c>
      <c r="BA91" s="56">
        <v>0</v>
      </c>
      <c r="BB91" s="56">
        <v>0</v>
      </c>
      <c r="BC91" s="56">
        <v>0</v>
      </c>
      <c r="BD91" s="56">
        <v>0</v>
      </c>
      <c r="BE91" s="56">
        <v>0</v>
      </c>
      <c r="BF91" s="60">
        <v>0</v>
      </c>
      <c r="BG91" s="59" t="str">
        <f t="shared" si="109"/>
        <v>CONSISTENTE</v>
      </c>
      <c r="BH91" s="59" t="str">
        <f t="shared" si="110"/>
        <v>CONSISTENTE</v>
      </c>
      <c r="BI91" s="59" t="str">
        <f t="shared" si="111"/>
        <v>CONSISTENTE</v>
      </c>
      <c r="BJ91" s="59" t="str">
        <f t="shared" si="112"/>
        <v>CONSISTENTE</v>
      </c>
      <c r="BK91" s="59" t="str">
        <f t="shared" si="113"/>
        <v>CONSISTENTE</v>
      </c>
      <c r="BL91" s="59" t="str">
        <f t="shared" si="114"/>
        <v>CONSISTENTE</v>
      </c>
      <c r="BM91" s="59" t="str">
        <f t="shared" si="115"/>
        <v>NO CONSISTENTE</v>
      </c>
      <c r="BN91" s="59" t="str">
        <f t="shared" si="116"/>
        <v>CONSISTENTE</v>
      </c>
      <c r="BO91" s="59" t="str">
        <f t="shared" si="117"/>
        <v>CONSISTENTE</v>
      </c>
      <c r="BP91" s="59" t="str">
        <f t="shared" si="118"/>
        <v>CONSISTENTE</v>
      </c>
      <c r="BQ91" s="59" t="str">
        <f t="shared" si="119"/>
        <v>CONSISTENTE</v>
      </c>
      <c r="BR91" s="59" t="str">
        <f t="shared" si="120"/>
        <v>CONSISTENTE</v>
      </c>
      <c r="BS91" s="56">
        <v>0</v>
      </c>
      <c r="BT91" s="56">
        <v>0</v>
      </c>
      <c r="BU91" s="56">
        <v>0</v>
      </c>
      <c r="BV91" s="56">
        <v>0</v>
      </c>
      <c r="BW91" s="56">
        <v>0</v>
      </c>
      <c r="BX91" s="56">
        <v>0</v>
      </c>
      <c r="BY91" s="60">
        <v>0</v>
      </c>
      <c r="BZ91" s="59" t="str">
        <f t="shared" si="121"/>
        <v>CONSISTENTE</v>
      </c>
      <c r="CA91" s="59" t="str">
        <f t="shared" si="122"/>
        <v>CONSISTENTE</v>
      </c>
      <c r="CB91" s="59" t="str">
        <f t="shared" si="123"/>
        <v>CONSISTENTE</v>
      </c>
      <c r="CC91" s="59" t="str">
        <f t="shared" si="124"/>
        <v>CONSISTENTE</v>
      </c>
      <c r="CD91" s="59" t="str">
        <f t="shared" si="125"/>
        <v>CONSISTENTE</v>
      </c>
      <c r="CE91" s="59" t="str">
        <f t="shared" si="126"/>
        <v>CONSISTENTE</v>
      </c>
      <c r="CF91" s="56">
        <v>1124362558.8499999</v>
      </c>
      <c r="CG91" s="56">
        <v>0</v>
      </c>
      <c r="CH91" s="56">
        <v>0</v>
      </c>
      <c r="CI91" s="56">
        <v>0</v>
      </c>
      <c r="CJ91" s="56">
        <v>0</v>
      </c>
      <c r="CK91" s="56">
        <v>0</v>
      </c>
      <c r="CL91" s="60">
        <v>1</v>
      </c>
      <c r="CM91" s="59" t="str">
        <f t="shared" si="127"/>
        <v>NO CONSISTENTE</v>
      </c>
      <c r="CN91" s="59" t="str">
        <f t="shared" si="128"/>
        <v>CONSISTENTE</v>
      </c>
      <c r="CO91" s="59" t="str">
        <f t="shared" si="129"/>
        <v>CONSISTENTE</v>
      </c>
      <c r="CP91" s="59" t="str">
        <f t="shared" si="130"/>
        <v>CONSISTENTE</v>
      </c>
      <c r="CQ91" s="59" t="str">
        <f t="shared" si="131"/>
        <v>CONSISTENTE</v>
      </c>
      <c r="CR91" s="59" t="str">
        <f t="shared" si="132"/>
        <v>CONSISTENTE</v>
      </c>
      <c r="CS91" s="59" t="str">
        <f t="shared" si="133"/>
        <v>CONSISTENTE</v>
      </c>
      <c r="CT91" s="59" t="str">
        <f t="shared" si="134"/>
        <v>CONSISTENTE</v>
      </c>
      <c r="CU91" s="59" t="str">
        <f t="shared" si="135"/>
        <v>CONSISTENTE</v>
      </c>
      <c r="CV91" s="59" t="str">
        <f t="shared" si="136"/>
        <v>CONSISTENTE</v>
      </c>
      <c r="CW91" s="59" t="str">
        <f t="shared" si="137"/>
        <v>CONSISTENTE</v>
      </c>
      <c r="CX91" s="59" t="str">
        <f t="shared" si="138"/>
        <v>CONSISTENTE</v>
      </c>
      <c r="CY91" s="56">
        <f t="shared" si="139"/>
        <v>0</v>
      </c>
      <c r="CZ91" s="56">
        <f t="shared" si="140"/>
        <v>0</v>
      </c>
      <c r="DA91" s="56">
        <f t="shared" si="141"/>
        <v>0</v>
      </c>
      <c r="DB91" s="56">
        <f t="shared" si="142"/>
        <v>0</v>
      </c>
      <c r="DC91" s="56">
        <f t="shared" si="143"/>
        <v>0</v>
      </c>
      <c r="DD91" s="56">
        <f t="shared" si="144"/>
        <v>0</v>
      </c>
      <c r="DE91" s="90">
        <f t="shared" si="145"/>
        <v>0</v>
      </c>
      <c r="DF91" s="90">
        <f t="shared" si="146"/>
        <v>0</v>
      </c>
      <c r="DG91" s="90">
        <f t="shared" si="147"/>
        <v>0</v>
      </c>
      <c r="DH91" s="90">
        <f t="shared" si="148"/>
        <v>0</v>
      </c>
      <c r="DI91" s="90">
        <f t="shared" si="149"/>
        <v>0</v>
      </c>
      <c r="DJ91" s="98">
        <f t="shared" si="150"/>
        <v>0</v>
      </c>
      <c r="DK91" s="103">
        <f t="shared" si="151"/>
        <v>0</v>
      </c>
      <c r="DL91" s="91">
        <f t="shared" si="152"/>
        <v>0</v>
      </c>
      <c r="DM91" s="91">
        <f t="shared" si="153"/>
        <v>0</v>
      </c>
      <c r="DN91" s="91">
        <f t="shared" si="154"/>
        <v>0</v>
      </c>
      <c r="DO91" s="91">
        <f t="shared" si="155"/>
        <v>0</v>
      </c>
      <c r="DP91" s="91">
        <f t="shared" si="156"/>
        <v>0</v>
      </c>
      <c r="DQ91" s="125" t="str">
        <f t="shared" si="157"/>
        <v>CONSISTENTE</v>
      </c>
      <c r="DR91" s="147">
        <v>0</v>
      </c>
      <c r="DS91" s="147">
        <v>0</v>
      </c>
      <c r="DT91" s="147">
        <v>0</v>
      </c>
      <c r="DU91" s="147">
        <v>0</v>
      </c>
      <c r="DV91" s="147">
        <v>0</v>
      </c>
      <c r="DW91" s="147">
        <v>0</v>
      </c>
      <c r="DX91" s="59">
        <f>+VLOOKUP($E91,'[2]Ejecución I Semestre 2016'!$B$11:$X$1115,10,FALSE)</f>
        <v>0</v>
      </c>
      <c r="DY91" s="68" t="str">
        <f t="shared" si="158"/>
        <v>CONSISTENTE</v>
      </c>
      <c r="DZ91" s="68" t="str">
        <f t="shared" si="159"/>
        <v>CONSISTENTE</v>
      </c>
      <c r="EA91" s="68" t="str">
        <f t="shared" si="160"/>
        <v>CONSISTENTE</v>
      </c>
      <c r="EB91" s="68" t="str">
        <f t="shared" si="161"/>
        <v>CONSISTENTE</v>
      </c>
      <c r="EC91" s="68" t="str">
        <f t="shared" si="162"/>
        <v>CONSISTENTE</v>
      </c>
      <c r="ED91" s="68" t="str">
        <f t="shared" si="163"/>
        <v>CONSISTENTE</v>
      </c>
      <c r="EE91" s="132">
        <f t="shared" si="164"/>
        <v>0</v>
      </c>
      <c r="EF91" s="131">
        <f t="shared" si="165"/>
        <v>0</v>
      </c>
      <c r="EG91" s="131">
        <f t="shared" si="166"/>
        <v>0</v>
      </c>
      <c r="EH91" s="131">
        <f t="shared" si="167"/>
        <v>0</v>
      </c>
      <c r="EI91" s="131">
        <f t="shared" si="168"/>
        <v>0</v>
      </c>
      <c r="EJ91" s="131">
        <f t="shared" si="169"/>
        <v>0</v>
      </c>
      <c r="EK91" s="131">
        <f t="shared" si="172"/>
        <v>0</v>
      </c>
      <c r="EL91" s="60">
        <f t="shared" si="173"/>
        <v>0</v>
      </c>
      <c r="EM91" s="60">
        <f t="shared" si="174"/>
        <v>0</v>
      </c>
      <c r="EN91" s="60">
        <f t="shared" si="175"/>
        <v>0</v>
      </c>
      <c r="EO91" s="60">
        <f t="shared" si="176"/>
        <v>0</v>
      </c>
      <c r="EP91" s="60">
        <f t="shared" si="177"/>
        <v>0</v>
      </c>
      <c r="EQ91" s="90" t="str">
        <f t="shared" si="178"/>
        <v>CONSISTENTE</v>
      </c>
    </row>
    <row r="92" spans="1:147" ht="17.25" customHeight="1" x14ac:dyDescent="0.2">
      <c r="A92" s="53" t="s">
        <v>93</v>
      </c>
      <c r="B92" s="56">
        <f t="shared" si="170"/>
        <v>0</v>
      </c>
      <c r="C92" s="59" t="str">
        <f t="shared" si="171"/>
        <v>NO</v>
      </c>
      <c r="E92" s="53" t="s">
        <v>163</v>
      </c>
      <c r="F92" s="54" t="s">
        <v>2</v>
      </c>
      <c r="G92" s="55" t="s">
        <v>164</v>
      </c>
      <c r="H92" s="56">
        <v>43.35</v>
      </c>
      <c r="I92" s="56">
        <v>0</v>
      </c>
      <c r="J92" s="56">
        <v>0</v>
      </c>
      <c r="K92" s="56">
        <v>0</v>
      </c>
      <c r="L92" s="56">
        <v>0</v>
      </c>
      <c r="M92" s="56">
        <v>0</v>
      </c>
      <c r="N92" s="57">
        <v>0</v>
      </c>
      <c r="O92" s="58">
        <f t="shared" si="93"/>
        <v>43.35</v>
      </c>
      <c r="P92" s="59" t="str">
        <f t="shared" si="94"/>
        <v>CONSISTENTE</v>
      </c>
      <c r="Q92" s="87" t="str">
        <f t="shared" si="95"/>
        <v>OK</v>
      </c>
      <c r="R92" s="56">
        <v>0</v>
      </c>
      <c r="S92" s="56">
        <v>0</v>
      </c>
      <c r="T92" s="56">
        <v>0</v>
      </c>
      <c r="U92" s="56">
        <v>0</v>
      </c>
      <c r="V92" s="56">
        <v>0</v>
      </c>
      <c r="W92" s="59" t="s">
        <v>2314</v>
      </c>
      <c r="X92" s="59" t="s">
        <v>2312</v>
      </c>
      <c r="Y92" s="59" t="str">
        <f t="shared" si="96"/>
        <v>CONSISTENTE</v>
      </c>
      <c r="Z92" s="59" t="str">
        <f t="shared" si="179"/>
        <v/>
      </c>
      <c r="AA92" s="66">
        <f>+VLOOKUP($E92,'[1]PLAN DE APLICACIÓN'!$B$11:$V$1115,16,FALSE)</f>
        <v>312704659</v>
      </c>
      <c r="AB92" s="66">
        <f>+VLOOKUP($E92,'[1]PLAN DE APLICACIÓN'!$B$11:$V$1115,17,FALSE)</f>
        <v>0</v>
      </c>
      <c r="AC92" s="66">
        <f>+VLOOKUP($E92,'[1]PLAN DE APLICACIÓN'!$B$11:$V$1115,18,FALSE)</f>
        <v>0</v>
      </c>
      <c r="AD92" s="66">
        <f>+VLOOKUP($E92,'[1]PLAN DE APLICACIÓN'!$B$11:$V$1115,19,FALSE)</f>
        <v>312704659</v>
      </c>
      <c r="AE92" s="66">
        <f>+VLOOKUP($E92,'[1]PLAN DE APLICACIÓN'!$B$11:$V$1115,20,FALSE)</f>
        <v>0</v>
      </c>
      <c r="AF92" s="66">
        <f>+VLOOKUP($E92,'[1]PLAN DE APLICACIÓN'!$B$11:$V$1115,21,FALSE)</f>
        <v>0</v>
      </c>
      <c r="AG92" s="59" t="str">
        <f t="shared" si="97"/>
        <v>CONSISTENTE</v>
      </c>
      <c r="AH92" s="59" t="str">
        <f t="shared" si="98"/>
        <v>CONSISTENTE</v>
      </c>
      <c r="AI92" s="59" t="str">
        <f t="shared" si="99"/>
        <v>CONSISTENTE</v>
      </c>
      <c r="AJ92" s="59" t="str">
        <f t="shared" si="100"/>
        <v>NO CONSISTENTE</v>
      </c>
      <c r="AK92" s="59" t="str">
        <f t="shared" si="101"/>
        <v>CONSISTENTE</v>
      </c>
      <c r="AL92" s="59" t="str">
        <f t="shared" si="102"/>
        <v>CONSISTENTE</v>
      </c>
      <c r="AM92" s="56">
        <v>312704659</v>
      </c>
      <c r="AN92" s="56">
        <v>0</v>
      </c>
      <c r="AO92" s="56">
        <v>0</v>
      </c>
      <c r="AP92" s="56">
        <v>312704659</v>
      </c>
      <c r="AQ92" s="56">
        <v>0</v>
      </c>
      <c r="AR92" s="56">
        <v>0</v>
      </c>
      <c r="AS92" s="59">
        <v>1</v>
      </c>
      <c r="AT92" s="59" t="str">
        <f t="shared" si="103"/>
        <v>CONSISTENTE</v>
      </c>
      <c r="AU92" s="59" t="str">
        <f t="shared" si="104"/>
        <v>CONSISTENTE</v>
      </c>
      <c r="AV92" s="59" t="str">
        <f t="shared" si="105"/>
        <v>CONSISTENTE</v>
      </c>
      <c r="AW92" s="59" t="str">
        <f t="shared" si="106"/>
        <v>NO CONSISTENTE</v>
      </c>
      <c r="AX92" s="59" t="str">
        <f t="shared" si="107"/>
        <v>CONSISTENTE</v>
      </c>
      <c r="AY92" s="59" t="str">
        <f t="shared" si="108"/>
        <v>CONSISTENTE</v>
      </c>
      <c r="AZ92" s="56">
        <v>312704659</v>
      </c>
      <c r="BA92" s="56">
        <v>0</v>
      </c>
      <c r="BB92" s="56">
        <v>0</v>
      </c>
      <c r="BC92" s="56">
        <v>312704659</v>
      </c>
      <c r="BD92" s="56">
        <v>0</v>
      </c>
      <c r="BE92" s="56">
        <v>0</v>
      </c>
      <c r="BF92" s="60">
        <v>1</v>
      </c>
      <c r="BG92" s="59" t="str">
        <f t="shared" si="109"/>
        <v>CONSISTENTE</v>
      </c>
      <c r="BH92" s="59" t="str">
        <f t="shared" si="110"/>
        <v>CONSISTENTE</v>
      </c>
      <c r="BI92" s="59" t="str">
        <f t="shared" si="111"/>
        <v>CONSISTENTE</v>
      </c>
      <c r="BJ92" s="59" t="str">
        <f t="shared" si="112"/>
        <v>NO CONSISTENTE</v>
      </c>
      <c r="BK92" s="59" t="str">
        <f t="shared" si="113"/>
        <v>CONSISTENTE</v>
      </c>
      <c r="BL92" s="59" t="str">
        <f t="shared" si="114"/>
        <v>CONSISTENTE</v>
      </c>
      <c r="BM92" s="59" t="str">
        <f t="shared" si="115"/>
        <v>CONSISTENTE</v>
      </c>
      <c r="BN92" s="59" t="str">
        <f t="shared" si="116"/>
        <v>CONSISTENTE</v>
      </c>
      <c r="BO92" s="59" t="str">
        <f t="shared" si="117"/>
        <v>CONSISTENTE</v>
      </c>
      <c r="BP92" s="59" t="str">
        <f t="shared" si="118"/>
        <v>CONSISTENTE</v>
      </c>
      <c r="BQ92" s="59" t="str">
        <f t="shared" si="119"/>
        <v>CONSISTENTE</v>
      </c>
      <c r="BR92" s="59" t="str">
        <f t="shared" si="120"/>
        <v>CONSISTENTE</v>
      </c>
      <c r="BS92" s="56">
        <v>0</v>
      </c>
      <c r="BT92" s="56">
        <v>0</v>
      </c>
      <c r="BU92" s="56">
        <v>0</v>
      </c>
      <c r="BV92" s="56">
        <v>0</v>
      </c>
      <c r="BW92" s="56">
        <v>0</v>
      </c>
      <c r="BX92" s="56">
        <v>0</v>
      </c>
      <c r="BY92" s="60">
        <v>0</v>
      </c>
      <c r="BZ92" s="59" t="str">
        <f t="shared" si="121"/>
        <v>CONSISTENTE</v>
      </c>
      <c r="CA92" s="59" t="str">
        <f t="shared" si="122"/>
        <v>CONSISTENTE</v>
      </c>
      <c r="CB92" s="59" t="str">
        <f t="shared" si="123"/>
        <v>CONSISTENTE</v>
      </c>
      <c r="CC92" s="59" t="str">
        <f t="shared" si="124"/>
        <v>NO CONSISTENTE</v>
      </c>
      <c r="CD92" s="59" t="str">
        <f t="shared" si="125"/>
        <v>CONSISTENTE</v>
      </c>
      <c r="CE92" s="59" t="str">
        <f t="shared" si="126"/>
        <v>CONSISTENTE</v>
      </c>
      <c r="CF92" s="56">
        <v>0</v>
      </c>
      <c r="CG92" s="56">
        <v>0</v>
      </c>
      <c r="CH92" s="56">
        <v>0</v>
      </c>
      <c r="CI92" s="56">
        <v>0</v>
      </c>
      <c r="CJ92" s="56">
        <v>0</v>
      </c>
      <c r="CK92" s="56">
        <v>0</v>
      </c>
      <c r="CL92" s="60">
        <v>0</v>
      </c>
      <c r="CM92" s="59" t="str">
        <f t="shared" si="127"/>
        <v>CONSISTENTE</v>
      </c>
      <c r="CN92" s="59" t="str">
        <f t="shared" si="128"/>
        <v>CONSISTENTE</v>
      </c>
      <c r="CO92" s="59" t="str">
        <f t="shared" si="129"/>
        <v>CONSISTENTE</v>
      </c>
      <c r="CP92" s="59" t="str">
        <f t="shared" si="130"/>
        <v>NO CONSISTENTE</v>
      </c>
      <c r="CQ92" s="59" t="str">
        <f t="shared" si="131"/>
        <v>CONSISTENTE</v>
      </c>
      <c r="CR92" s="59" t="str">
        <f t="shared" si="132"/>
        <v>CONSISTENTE</v>
      </c>
      <c r="CS92" s="59" t="str">
        <f t="shared" si="133"/>
        <v>CONSISTENTE</v>
      </c>
      <c r="CT92" s="59" t="str">
        <f t="shared" si="134"/>
        <v>CONSISTENTE</v>
      </c>
      <c r="CU92" s="59" t="str">
        <f t="shared" si="135"/>
        <v>CONSISTENTE</v>
      </c>
      <c r="CV92" s="59" t="str">
        <f t="shared" si="136"/>
        <v>CONSISTENTE</v>
      </c>
      <c r="CW92" s="59" t="str">
        <f t="shared" si="137"/>
        <v>CONSISTENTE</v>
      </c>
      <c r="CX92" s="59" t="str">
        <f t="shared" si="138"/>
        <v>CONSISTENTE</v>
      </c>
      <c r="CY92" s="56">
        <f t="shared" si="139"/>
        <v>312704659</v>
      </c>
      <c r="CZ92" s="56">
        <f t="shared" si="140"/>
        <v>0</v>
      </c>
      <c r="DA92" s="56">
        <f t="shared" si="141"/>
        <v>0</v>
      </c>
      <c r="DB92" s="56">
        <f t="shared" si="142"/>
        <v>312704659</v>
      </c>
      <c r="DC92" s="56">
        <f t="shared" si="143"/>
        <v>0</v>
      </c>
      <c r="DD92" s="56">
        <f t="shared" si="144"/>
        <v>0</v>
      </c>
      <c r="DE92" s="90">
        <f t="shared" si="145"/>
        <v>0</v>
      </c>
      <c r="DF92" s="90">
        <f t="shared" si="146"/>
        <v>0</v>
      </c>
      <c r="DG92" s="90">
        <f t="shared" si="147"/>
        <v>0</v>
      </c>
      <c r="DH92" s="90">
        <f t="shared" si="148"/>
        <v>0</v>
      </c>
      <c r="DI92" s="90">
        <f t="shared" si="149"/>
        <v>0</v>
      </c>
      <c r="DJ92" s="98">
        <f t="shared" si="150"/>
        <v>0</v>
      </c>
      <c r="DK92" s="103">
        <f t="shared" si="151"/>
        <v>625409318</v>
      </c>
      <c r="DL92" s="91">
        <f t="shared" si="152"/>
        <v>0</v>
      </c>
      <c r="DM92" s="91">
        <f t="shared" si="153"/>
        <v>0</v>
      </c>
      <c r="DN92" s="91">
        <f t="shared" si="154"/>
        <v>625409318</v>
      </c>
      <c r="DO92" s="91">
        <f t="shared" si="155"/>
        <v>0</v>
      </c>
      <c r="DP92" s="91">
        <f t="shared" si="156"/>
        <v>0</v>
      </c>
      <c r="DQ92" s="125" t="str">
        <f t="shared" si="157"/>
        <v>NO CONSISTENTE</v>
      </c>
      <c r="DR92" s="147">
        <v>312704659</v>
      </c>
      <c r="DS92" s="147">
        <v>0</v>
      </c>
      <c r="DT92" s="147">
        <v>0</v>
      </c>
      <c r="DU92" s="147">
        <v>312704659</v>
      </c>
      <c r="DV92" s="147">
        <v>0</v>
      </c>
      <c r="DW92" s="147">
        <v>0</v>
      </c>
      <c r="DX92" s="59">
        <f>+VLOOKUP($E92,'[2]Ejecución I Semestre 2016'!$B$11:$X$1115,10,FALSE)</f>
        <v>1</v>
      </c>
      <c r="DY92" s="68" t="str">
        <f t="shared" si="158"/>
        <v>CONSISTENTE</v>
      </c>
      <c r="DZ92" s="68" t="str">
        <f t="shared" si="159"/>
        <v>CONSISTENTE</v>
      </c>
      <c r="EA92" s="68" t="str">
        <f t="shared" si="160"/>
        <v>CONSISTENTE</v>
      </c>
      <c r="EB92" s="68" t="str">
        <f t="shared" si="161"/>
        <v>NO CONSISTENTE</v>
      </c>
      <c r="EC92" s="68" t="str">
        <f t="shared" si="162"/>
        <v>CONSISTENTE</v>
      </c>
      <c r="ED92" s="68" t="str">
        <f t="shared" si="163"/>
        <v>CONSISTENTE</v>
      </c>
      <c r="EE92" s="132">
        <f t="shared" si="164"/>
        <v>0</v>
      </c>
      <c r="EF92" s="131">
        <f t="shared" si="165"/>
        <v>0</v>
      </c>
      <c r="EG92" s="131">
        <f t="shared" si="166"/>
        <v>0</v>
      </c>
      <c r="EH92" s="131">
        <f t="shared" si="167"/>
        <v>0</v>
      </c>
      <c r="EI92" s="131">
        <f t="shared" si="168"/>
        <v>0</v>
      </c>
      <c r="EJ92" s="131">
        <f t="shared" si="169"/>
        <v>0</v>
      </c>
      <c r="EK92" s="131">
        <f t="shared" si="172"/>
        <v>938113977</v>
      </c>
      <c r="EL92" s="60">
        <f t="shared" si="173"/>
        <v>0</v>
      </c>
      <c r="EM92" s="60">
        <f t="shared" si="174"/>
        <v>0</v>
      </c>
      <c r="EN92" s="60">
        <f t="shared" si="175"/>
        <v>938113977</v>
      </c>
      <c r="EO92" s="60">
        <f t="shared" si="176"/>
        <v>0</v>
      </c>
      <c r="EP92" s="60">
        <f t="shared" si="177"/>
        <v>0</v>
      </c>
      <c r="EQ92" s="90" t="str">
        <f t="shared" si="178"/>
        <v>NO CONSISTENTE</v>
      </c>
    </row>
    <row r="93" spans="1:147" ht="17.25" customHeight="1" x14ac:dyDescent="0.2">
      <c r="A93" s="53" t="s">
        <v>690</v>
      </c>
      <c r="B93" s="56">
        <f t="shared" si="170"/>
        <v>450799750.19</v>
      </c>
      <c r="C93" s="59" t="str">
        <f t="shared" si="171"/>
        <v>SI</v>
      </c>
      <c r="E93" s="53" t="s">
        <v>165</v>
      </c>
      <c r="F93" s="54" t="s">
        <v>2</v>
      </c>
      <c r="G93" s="55" t="s">
        <v>166</v>
      </c>
      <c r="H93" s="56">
        <v>450799750.19</v>
      </c>
      <c r="I93" s="56">
        <v>0</v>
      </c>
      <c r="J93" s="56">
        <v>0</v>
      </c>
      <c r="K93" s="56">
        <v>0</v>
      </c>
      <c r="L93" s="56">
        <v>0</v>
      </c>
      <c r="M93" s="56">
        <v>0</v>
      </c>
      <c r="N93" s="57">
        <v>450799750.19</v>
      </c>
      <c r="O93" s="58">
        <f t="shared" si="93"/>
        <v>0</v>
      </c>
      <c r="P93" s="59" t="str">
        <f t="shared" si="94"/>
        <v>CONSISTENTE</v>
      </c>
      <c r="Q93" s="87" t="str">
        <f t="shared" si="95"/>
        <v>OK</v>
      </c>
      <c r="R93" s="56">
        <v>0</v>
      </c>
      <c r="S93" s="56">
        <v>0</v>
      </c>
      <c r="T93" s="56">
        <v>450799750.19</v>
      </c>
      <c r="U93" s="56">
        <v>0</v>
      </c>
      <c r="V93" s="56">
        <v>0</v>
      </c>
      <c r="W93" s="59" t="s">
        <v>2314</v>
      </c>
      <c r="X93" s="59" t="s">
        <v>2312</v>
      </c>
      <c r="Y93" s="59" t="str">
        <f t="shared" si="96"/>
        <v>CONSISTENTE</v>
      </c>
      <c r="Z93" s="59" t="str">
        <f t="shared" si="179"/>
        <v/>
      </c>
      <c r="AA93" s="66">
        <f>+VLOOKUP($E93,'[1]PLAN DE APLICACIÓN'!$B$11:$V$1115,16,FALSE)</f>
        <v>26637608.190000001</v>
      </c>
      <c r="AB93" s="66">
        <f>+VLOOKUP($E93,'[1]PLAN DE APLICACIÓN'!$B$11:$V$1115,17,FALSE)</f>
        <v>26637608.190000001</v>
      </c>
      <c r="AC93" s="66">
        <f>+VLOOKUP($E93,'[1]PLAN DE APLICACIÓN'!$B$11:$V$1115,18,FALSE)</f>
        <v>0</v>
      </c>
      <c r="AD93" s="66">
        <f>+VLOOKUP($E93,'[1]PLAN DE APLICACIÓN'!$B$11:$V$1115,19,FALSE)</f>
        <v>0</v>
      </c>
      <c r="AE93" s="66">
        <f>+VLOOKUP($E93,'[1]PLAN DE APLICACIÓN'!$B$11:$V$1115,20,FALSE)</f>
        <v>0</v>
      </c>
      <c r="AF93" s="66">
        <f>+VLOOKUP($E93,'[1]PLAN DE APLICACIÓN'!$B$11:$V$1115,21,FALSE)</f>
        <v>0</v>
      </c>
      <c r="AG93" s="59" t="str">
        <f t="shared" si="97"/>
        <v>CONSISTENTE</v>
      </c>
      <c r="AH93" s="59" t="str">
        <f t="shared" si="98"/>
        <v>NO CONSISTENTE</v>
      </c>
      <c r="AI93" s="59" t="str">
        <f t="shared" si="99"/>
        <v>CONSISTENTE</v>
      </c>
      <c r="AJ93" s="59" t="str">
        <f t="shared" si="100"/>
        <v>CONSISTENTE</v>
      </c>
      <c r="AK93" s="59" t="str">
        <f t="shared" si="101"/>
        <v>CONSISTENTE</v>
      </c>
      <c r="AL93" s="59" t="str">
        <f t="shared" si="102"/>
        <v>CONSISTENTE</v>
      </c>
      <c r="AM93" s="56">
        <v>0</v>
      </c>
      <c r="AN93" s="56">
        <v>0</v>
      </c>
      <c r="AO93" s="56">
        <v>0</v>
      </c>
      <c r="AP93" s="56">
        <v>0</v>
      </c>
      <c r="AQ93" s="56">
        <v>0</v>
      </c>
      <c r="AR93" s="56">
        <v>0</v>
      </c>
      <c r="AS93" s="59">
        <v>1</v>
      </c>
      <c r="AT93" s="59" t="str">
        <f t="shared" si="103"/>
        <v>CONSISTENTE</v>
      </c>
      <c r="AU93" s="59" t="str">
        <f t="shared" si="104"/>
        <v>CONSISTENTE</v>
      </c>
      <c r="AV93" s="59" t="str">
        <f t="shared" si="105"/>
        <v>CONSISTENTE</v>
      </c>
      <c r="AW93" s="59" t="str">
        <f t="shared" si="106"/>
        <v>CONSISTENTE</v>
      </c>
      <c r="AX93" s="59" t="str">
        <f t="shared" si="107"/>
        <v>CONSISTENTE</v>
      </c>
      <c r="AY93" s="59" t="str">
        <f t="shared" si="108"/>
        <v>CONSISTENTE</v>
      </c>
      <c r="AZ93" s="56">
        <v>0</v>
      </c>
      <c r="BA93" s="56">
        <v>0</v>
      </c>
      <c r="BB93" s="56">
        <v>0</v>
      </c>
      <c r="BC93" s="56">
        <v>0</v>
      </c>
      <c r="BD93" s="56">
        <v>0</v>
      </c>
      <c r="BE93" s="56">
        <v>0</v>
      </c>
      <c r="BF93" s="60">
        <v>1</v>
      </c>
      <c r="BG93" s="59" t="str">
        <f t="shared" si="109"/>
        <v>CONSISTENTE</v>
      </c>
      <c r="BH93" s="59" t="str">
        <f t="shared" si="110"/>
        <v>CONSISTENTE</v>
      </c>
      <c r="BI93" s="59" t="str">
        <f t="shared" si="111"/>
        <v>CONSISTENTE</v>
      </c>
      <c r="BJ93" s="59" t="str">
        <f t="shared" si="112"/>
        <v>CONSISTENTE</v>
      </c>
      <c r="BK93" s="59" t="str">
        <f t="shared" si="113"/>
        <v>CONSISTENTE</v>
      </c>
      <c r="BL93" s="59" t="str">
        <f t="shared" si="114"/>
        <v>CONSISTENTE</v>
      </c>
      <c r="BM93" s="59" t="str">
        <f t="shared" si="115"/>
        <v>CONSISTENTE</v>
      </c>
      <c r="BN93" s="59" t="str">
        <f t="shared" si="116"/>
        <v>CONSISTENTE</v>
      </c>
      <c r="BO93" s="59" t="str">
        <f t="shared" si="117"/>
        <v>CONSISTENTE</v>
      </c>
      <c r="BP93" s="59" t="str">
        <f t="shared" si="118"/>
        <v>CONSISTENTE</v>
      </c>
      <c r="BQ93" s="59" t="str">
        <f t="shared" si="119"/>
        <v>CONSISTENTE</v>
      </c>
      <c r="BR93" s="59" t="str">
        <f t="shared" si="120"/>
        <v>CONSISTENTE</v>
      </c>
      <c r="BS93" s="56">
        <v>0</v>
      </c>
      <c r="BT93" s="56">
        <v>0</v>
      </c>
      <c r="BU93" s="56">
        <v>0</v>
      </c>
      <c r="BV93" s="56">
        <v>0</v>
      </c>
      <c r="BW93" s="56">
        <v>0</v>
      </c>
      <c r="BX93" s="56">
        <v>0</v>
      </c>
      <c r="BY93" s="60">
        <v>1</v>
      </c>
      <c r="BZ93" s="59" t="str">
        <f t="shared" si="121"/>
        <v>CONSISTENTE</v>
      </c>
      <c r="CA93" s="59" t="str">
        <f t="shared" si="122"/>
        <v>CONSISTENTE</v>
      </c>
      <c r="CB93" s="59" t="str">
        <f t="shared" si="123"/>
        <v>CONSISTENTE</v>
      </c>
      <c r="CC93" s="59" t="str">
        <f t="shared" si="124"/>
        <v>CONSISTENTE</v>
      </c>
      <c r="CD93" s="59" t="str">
        <f t="shared" si="125"/>
        <v>CONSISTENTE</v>
      </c>
      <c r="CE93" s="59" t="str">
        <f t="shared" si="126"/>
        <v>CONSISTENTE</v>
      </c>
      <c r="CF93" s="56">
        <v>27092475</v>
      </c>
      <c r="CG93" s="56">
        <v>0</v>
      </c>
      <c r="CH93" s="56">
        <v>0</v>
      </c>
      <c r="CI93" s="56">
        <v>0</v>
      </c>
      <c r="CJ93" s="56">
        <v>27092475</v>
      </c>
      <c r="CK93" s="56">
        <v>0</v>
      </c>
      <c r="CL93" s="60">
        <v>1</v>
      </c>
      <c r="CM93" s="59" t="str">
        <f t="shared" si="127"/>
        <v>CONSISTENTE</v>
      </c>
      <c r="CN93" s="59" t="str">
        <f t="shared" si="128"/>
        <v>CONSISTENTE</v>
      </c>
      <c r="CO93" s="59" t="str">
        <f t="shared" si="129"/>
        <v>CONSISTENTE</v>
      </c>
      <c r="CP93" s="59" t="str">
        <f t="shared" si="130"/>
        <v>CONSISTENTE</v>
      </c>
      <c r="CQ93" s="59" t="str">
        <f t="shared" si="131"/>
        <v>NO CONSISTENTE</v>
      </c>
      <c r="CR93" s="59" t="str">
        <f t="shared" si="132"/>
        <v>CONSISTENTE</v>
      </c>
      <c r="CS93" s="59" t="str">
        <f t="shared" si="133"/>
        <v>CONSISTENTE</v>
      </c>
      <c r="CT93" s="59" t="str">
        <f t="shared" si="134"/>
        <v>CONSISTENTE</v>
      </c>
      <c r="CU93" s="59" t="str">
        <f t="shared" si="135"/>
        <v>CONSISTENTE</v>
      </c>
      <c r="CV93" s="59" t="str">
        <f t="shared" si="136"/>
        <v>CONSISTENTE</v>
      </c>
      <c r="CW93" s="59" t="str">
        <f t="shared" si="137"/>
        <v>CONSISTENTE</v>
      </c>
      <c r="CX93" s="59" t="str">
        <f t="shared" si="138"/>
        <v>CONSISTENTE</v>
      </c>
      <c r="CY93" s="56">
        <f t="shared" si="139"/>
        <v>477437358.38</v>
      </c>
      <c r="CZ93" s="56">
        <f t="shared" si="140"/>
        <v>26637608.190000001</v>
      </c>
      <c r="DA93" s="56">
        <f t="shared" si="141"/>
        <v>0</v>
      </c>
      <c r="DB93" s="56">
        <f t="shared" si="142"/>
        <v>450799750.19</v>
      </c>
      <c r="DC93" s="56">
        <f t="shared" si="143"/>
        <v>0</v>
      </c>
      <c r="DD93" s="56">
        <f t="shared" si="144"/>
        <v>0</v>
      </c>
      <c r="DE93" s="90">
        <f t="shared" si="145"/>
        <v>0</v>
      </c>
      <c r="DF93" s="90">
        <f t="shared" si="146"/>
        <v>0</v>
      </c>
      <c r="DG93" s="90">
        <f t="shared" si="147"/>
        <v>0</v>
      </c>
      <c r="DH93" s="90">
        <f t="shared" si="148"/>
        <v>0</v>
      </c>
      <c r="DI93" s="90">
        <f t="shared" si="149"/>
        <v>0</v>
      </c>
      <c r="DJ93" s="98">
        <f t="shared" si="150"/>
        <v>0</v>
      </c>
      <c r="DK93" s="103">
        <f t="shared" si="151"/>
        <v>53730083.189999998</v>
      </c>
      <c r="DL93" s="91">
        <f t="shared" si="152"/>
        <v>26637608.190000001</v>
      </c>
      <c r="DM93" s="91">
        <f t="shared" si="153"/>
        <v>0</v>
      </c>
      <c r="DN93" s="91">
        <f t="shared" si="154"/>
        <v>0</v>
      </c>
      <c r="DO93" s="91">
        <f t="shared" si="155"/>
        <v>27092475</v>
      </c>
      <c r="DP93" s="91">
        <f t="shared" si="156"/>
        <v>0</v>
      </c>
      <c r="DQ93" s="125" t="str">
        <f t="shared" si="157"/>
        <v>CONSISTENTE</v>
      </c>
      <c r="DR93" s="147">
        <v>332766974</v>
      </c>
      <c r="DS93" s="147">
        <v>0</v>
      </c>
      <c r="DT93" s="147">
        <v>0</v>
      </c>
      <c r="DU93" s="147">
        <v>0</v>
      </c>
      <c r="DV93" s="147">
        <v>332766974</v>
      </c>
      <c r="DW93" s="147">
        <v>0</v>
      </c>
      <c r="DX93" s="59">
        <f>+VLOOKUP($E93,'[2]Ejecución I Semestre 2016'!$B$11:$X$1115,10,FALSE)</f>
        <v>1</v>
      </c>
      <c r="DY93" s="68" t="str">
        <f t="shared" si="158"/>
        <v>CONSISTENTE</v>
      </c>
      <c r="DZ93" s="68" t="str">
        <f t="shared" si="159"/>
        <v>CONSISTENTE</v>
      </c>
      <c r="EA93" s="68" t="str">
        <f t="shared" si="160"/>
        <v>CONSISTENTE</v>
      </c>
      <c r="EB93" s="68" t="str">
        <f t="shared" si="161"/>
        <v>CONSISTENTE</v>
      </c>
      <c r="EC93" s="68" t="str">
        <f t="shared" si="162"/>
        <v>NO CONSISTENTE</v>
      </c>
      <c r="ED93" s="68" t="str">
        <f t="shared" si="163"/>
        <v>CONSISTENTE</v>
      </c>
      <c r="EE93" s="132">
        <f t="shared" si="164"/>
        <v>0</v>
      </c>
      <c r="EF93" s="131">
        <f t="shared" si="165"/>
        <v>0</v>
      </c>
      <c r="EG93" s="131">
        <f t="shared" si="166"/>
        <v>0</v>
      </c>
      <c r="EH93" s="131">
        <f t="shared" si="167"/>
        <v>0</v>
      </c>
      <c r="EI93" s="131">
        <f t="shared" si="168"/>
        <v>0</v>
      </c>
      <c r="EJ93" s="131">
        <f t="shared" si="169"/>
        <v>0</v>
      </c>
      <c r="EK93" s="131">
        <f t="shared" si="172"/>
        <v>386497057.19</v>
      </c>
      <c r="EL93" s="60">
        <f t="shared" si="173"/>
        <v>26637608.190000001</v>
      </c>
      <c r="EM93" s="60">
        <f t="shared" si="174"/>
        <v>0</v>
      </c>
      <c r="EN93" s="60">
        <f t="shared" si="175"/>
        <v>0</v>
      </c>
      <c r="EO93" s="60">
        <f t="shared" si="176"/>
        <v>359859449</v>
      </c>
      <c r="EP93" s="60">
        <f t="shared" si="177"/>
        <v>0</v>
      </c>
      <c r="EQ93" s="90" t="str">
        <f t="shared" si="178"/>
        <v>CONSISTENTE</v>
      </c>
    </row>
    <row r="94" spans="1:147" ht="17.25" customHeight="1" x14ac:dyDescent="0.2">
      <c r="A94" s="53" t="s">
        <v>1593</v>
      </c>
      <c r="B94" s="56">
        <f t="shared" si="170"/>
        <v>41422987.630000003</v>
      </c>
      <c r="C94" s="59" t="str">
        <f t="shared" si="171"/>
        <v>SI</v>
      </c>
      <c r="E94" s="53" t="s">
        <v>167</v>
      </c>
      <c r="F94" s="54" t="s">
        <v>2</v>
      </c>
      <c r="G94" s="61" t="s">
        <v>168</v>
      </c>
      <c r="H94" s="56">
        <v>89311327.680000007</v>
      </c>
      <c r="I94" s="56">
        <v>0</v>
      </c>
      <c r="J94" s="56">
        <v>47888340.049999997</v>
      </c>
      <c r="K94" s="56">
        <v>0</v>
      </c>
      <c r="L94" s="56">
        <v>0</v>
      </c>
      <c r="M94" s="56">
        <v>0</v>
      </c>
      <c r="N94" s="57">
        <v>41422987.630000003</v>
      </c>
      <c r="O94" s="58">
        <f t="shared" si="93"/>
        <v>0</v>
      </c>
      <c r="P94" s="59" t="str">
        <f t="shared" si="94"/>
        <v>CONSISTENTE</v>
      </c>
      <c r="Q94" s="87" t="str">
        <f t="shared" si="95"/>
        <v>OK</v>
      </c>
      <c r="R94" s="56">
        <v>0</v>
      </c>
      <c r="S94" s="56">
        <v>0</v>
      </c>
      <c r="T94" s="56">
        <v>0</v>
      </c>
      <c r="U94" s="56">
        <v>41422987.630000003</v>
      </c>
      <c r="V94" s="56">
        <v>0</v>
      </c>
      <c r="W94" s="59" t="s">
        <v>2314</v>
      </c>
      <c r="X94" s="59" t="s">
        <v>2312</v>
      </c>
      <c r="Y94" s="59" t="str">
        <f t="shared" si="96"/>
        <v>CONSISTENTE</v>
      </c>
      <c r="Z94" s="59" t="str">
        <f t="shared" si="179"/>
        <v/>
      </c>
      <c r="AA94" s="66">
        <f>+VLOOKUP($E94,'[1]PLAN DE APLICACIÓN'!$B$11:$V$1115,16,FALSE)</f>
        <v>132075844</v>
      </c>
      <c r="AB94" s="66">
        <f>+VLOOKUP($E94,'[1]PLAN DE APLICACIÓN'!$B$11:$V$1115,17,FALSE)</f>
        <v>132075844</v>
      </c>
      <c r="AC94" s="66">
        <f>+VLOOKUP($E94,'[1]PLAN DE APLICACIÓN'!$B$11:$V$1115,18,FALSE)</f>
        <v>0</v>
      </c>
      <c r="AD94" s="66">
        <f>+VLOOKUP($E94,'[1]PLAN DE APLICACIÓN'!$B$11:$V$1115,19,FALSE)</f>
        <v>0</v>
      </c>
      <c r="AE94" s="66">
        <f>+VLOOKUP($E94,'[1]PLAN DE APLICACIÓN'!$B$11:$V$1115,20,FALSE)</f>
        <v>0</v>
      </c>
      <c r="AF94" s="66">
        <f>+VLOOKUP($E94,'[1]PLAN DE APLICACIÓN'!$B$11:$V$1115,21,FALSE)</f>
        <v>0</v>
      </c>
      <c r="AG94" s="59" t="str">
        <f t="shared" si="97"/>
        <v>CONSISTENTE</v>
      </c>
      <c r="AH94" s="59" t="str">
        <f t="shared" si="98"/>
        <v>NO CONSISTENTE</v>
      </c>
      <c r="AI94" s="59" t="str">
        <f t="shared" si="99"/>
        <v>CONSISTENTE</v>
      </c>
      <c r="AJ94" s="59" t="str">
        <f t="shared" si="100"/>
        <v>CONSISTENTE</v>
      </c>
      <c r="AK94" s="59" t="str">
        <f t="shared" si="101"/>
        <v>CONSISTENTE</v>
      </c>
      <c r="AL94" s="59" t="str">
        <f t="shared" si="102"/>
        <v>CONSISTENTE</v>
      </c>
      <c r="AM94" s="56">
        <v>47888340.049999997</v>
      </c>
      <c r="AN94" s="56">
        <v>47888340.049999997</v>
      </c>
      <c r="AO94" s="56">
        <v>0</v>
      </c>
      <c r="AP94" s="56">
        <v>0</v>
      </c>
      <c r="AQ94" s="56">
        <v>0</v>
      </c>
      <c r="AR94" s="56">
        <v>0</v>
      </c>
      <c r="AS94" s="59">
        <v>1</v>
      </c>
      <c r="AT94" s="59" t="str">
        <f t="shared" si="103"/>
        <v>CONSISTENTE</v>
      </c>
      <c r="AU94" s="59" t="str">
        <f t="shared" si="104"/>
        <v>NO CONSISTENTE</v>
      </c>
      <c r="AV94" s="59" t="str">
        <f t="shared" si="105"/>
        <v>CONSISTENTE</v>
      </c>
      <c r="AW94" s="59" t="str">
        <f t="shared" si="106"/>
        <v>CONSISTENTE</v>
      </c>
      <c r="AX94" s="59" t="str">
        <f t="shared" si="107"/>
        <v>CONSISTENTE</v>
      </c>
      <c r="AY94" s="59" t="str">
        <f t="shared" si="108"/>
        <v>CONSISTENTE</v>
      </c>
      <c r="AZ94" s="56">
        <v>47888340.049999997</v>
      </c>
      <c r="BA94" s="56">
        <v>47888340.049999997</v>
      </c>
      <c r="BB94" s="56">
        <v>0</v>
      </c>
      <c r="BC94" s="56">
        <v>0</v>
      </c>
      <c r="BD94" s="56">
        <v>0</v>
      </c>
      <c r="BE94" s="56">
        <v>0</v>
      </c>
      <c r="BF94" s="60">
        <v>1</v>
      </c>
      <c r="BG94" s="59" t="str">
        <f t="shared" si="109"/>
        <v>CONSISTENTE</v>
      </c>
      <c r="BH94" s="59" t="str">
        <f t="shared" si="110"/>
        <v>NO CONSISTENTE</v>
      </c>
      <c r="BI94" s="59" t="str">
        <f t="shared" si="111"/>
        <v>CONSISTENTE</v>
      </c>
      <c r="BJ94" s="59" t="str">
        <f t="shared" si="112"/>
        <v>CONSISTENTE</v>
      </c>
      <c r="BK94" s="59" t="str">
        <f t="shared" si="113"/>
        <v>CONSISTENTE</v>
      </c>
      <c r="BL94" s="59" t="str">
        <f t="shared" si="114"/>
        <v>CONSISTENTE</v>
      </c>
      <c r="BM94" s="59" t="str">
        <f t="shared" si="115"/>
        <v>CONSISTENTE</v>
      </c>
      <c r="BN94" s="59" t="str">
        <f t="shared" si="116"/>
        <v>CONSISTENTE</v>
      </c>
      <c r="BO94" s="59" t="str">
        <f t="shared" si="117"/>
        <v>CONSISTENTE</v>
      </c>
      <c r="BP94" s="59" t="str">
        <f t="shared" si="118"/>
        <v>CONSISTENTE</v>
      </c>
      <c r="BQ94" s="59" t="str">
        <f t="shared" si="119"/>
        <v>CONSISTENTE</v>
      </c>
      <c r="BR94" s="59" t="str">
        <f t="shared" si="120"/>
        <v>CONSISTENTE</v>
      </c>
      <c r="BS94" s="56">
        <v>0</v>
      </c>
      <c r="BT94" s="56">
        <v>0</v>
      </c>
      <c r="BU94" s="56">
        <v>0</v>
      </c>
      <c r="BV94" s="56">
        <v>0</v>
      </c>
      <c r="BW94" s="56">
        <v>0</v>
      </c>
      <c r="BX94" s="56">
        <v>0</v>
      </c>
      <c r="BY94" s="60">
        <v>0</v>
      </c>
      <c r="BZ94" s="59" t="str">
        <f t="shared" si="121"/>
        <v>CONSISTENTE</v>
      </c>
      <c r="CA94" s="59" t="str">
        <f t="shared" si="122"/>
        <v>NO CONSISTENTE</v>
      </c>
      <c r="CB94" s="59" t="str">
        <f t="shared" si="123"/>
        <v>CONSISTENTE</v>
      </c>
      <c r="CC94" s="59" t="str">
        <f t="shared" si="124"/>
        <v>CONSISTENTE</v>
      </c>
      <c r="CD94" s="59" t="str">
        <f t="shared" si="125"/>
        <v>CONSISTENTE</v>
      </c>
      <c r="CE94" s="59" t="str">
        <f t="shared" si="126"/>
        <v>CONSISTENTE</v>
      </c>
      <c r="CF94" s="56">
        <v>0</v>
      </c>
      <c r="CG94" s="56">
        <v>0</v>
      </c>
      <c r="CH94" s="56">
        <v>0</v>
      </c>
      <c r="CI94" s="56">
        <v>0</v>
      </c>
      <c r="CJ94" s="56">
        <v>0</v>
      </c>
      <c r="CK94" s="56">
        <v>0</v>
      </c>
      <c r="CL94" s="60">
        <v>0</v>
      </c>
      <c r="CM94" s="59" t="str">
        <f t="shared" si="127"/>
        <v>CONSISTENTE</v>
      </c>
      <c r="CN94" s="59" t="str">
        <f t="shared" si="128"/>
        <v>NO CONSISTENTE</v>
      </c>
      <c r="CO94" s="59" t="str">
        <f t="shared" si="129"/>
        <v>CONSISTENTE</v>
      </c>
      <c r="CP94" s="59" t="str">
        <f t="shared" si="130"/>
        <v>CONSISTENTE</v>
      </c>
      <c r="CQ94" s="59" t="str">
        <f t="shared" si="131"/>
        <v>CONSISTENTE</v>
      </c>
      <c r="CR94" s="59" t="str">
        <f t="shared" si="132"/>
        <v>CONSISTENTE</v>
      </c>
      <c r="CS94" s="59" t="str">
        <f t="shared" si="133"/>
        <v>CONSISTENTE</v>
      </c>
      <c r="CT94" s="59" t="str">
        <f t="shared" si="134"/>
        <v>CONSISTENTE</v>
      </c>
      <c r="CU94" s="59" t="str">
        <f t="shared" si="135"/>
        <v>CONSISTENTE</v>
      </c>
      <c r="CV94" s="59" t="str">
        <f t="shared" si="136"/>
        <v>CONSISTENTE</v>
      </c>
      <c r="CW94" s="59" t="str">
        <f t="shared" si="137"/>
        <v>CONSISTENTE</v>
      </c>
      <c r="CX94" s="59" t="str">
        <f t="shared" si="138"/>
        <v>CONSISTENTE</v>
      </c>
      <c r="CY94" s="56">
        <f t="shared" si="139"/>
        <v>173498831.63</v>
      </c>
      <c r="CZ94" s="56">
        <f t="shared" si="140"/>
        <v>132075844</v>
      </c>
      <c r="DA94" s="56">
        <f t="shared" si="141"/>
        <v>0</v>
      </c>
      <c r="DB94" s="56">
        <f t="shared" si="142"/>
        <v>0</v>
      </c>
      <c r="DC94" s="56">
        <f t="shared" si="143"/>
        <v>41422987.630000003</v>
      </c>
      <c r="DD94" s="56">
        <f t="shared" si="144"/>
        <v>0</v>
      </c>
      <c r="DE94" s="90">
        <f t="shared" si="145"/>
        <v>0</v>
      </c>
      <c r="DF94" s="90">
        <f t="shared" si="146"/>
        <v>0</v>
      </c>
      <c r="DG94" s="90">
        <f t="shared" si="147"/>
        <v>0</v>
      </c>
      <c r="DH94" s="90">
        <f t="shared" si="148"/>
        <v>0</v>
      </c>
      <c r="DI94" s="90">
        <f t="shared" si="149"/>
        <v>0</v>
      </c>
      <c r="DJ94" s="98">
        <f t="shared" si="150"/>
        <v>0</v>
      </c>
      <c r="DK94" s="103">
        <f t="shared" si="151"/>
        <v>179964184.05000001</v>
      </c>
      <c r="DL94" s="91">
        <f t="shared" si="152"/>
        <v>179964184.05000001</v>
      </c>
      <c r="DM94" s="91">
        <f t="shared" si="153"/>
        <v>0</v>
      </c>
      <c r="DN94" s="91">
        <f t="shared" si="154"/>
        <v>0</v>
      </c>
      <c r="DO94" s="91">
        <f t="shared" si="155"/>
        <v>0</v>
      </c>
      <c r="DP94" s="91">
        <f t="shared" si="156"/>
        <v>0</v>
      </c>
      <c r="DQ94" s="125" t="str">
        <f t="shared" si="157"/>
        <v>NO CONSISTENTE</v>
      </c>
      <c r="DR94" s="147">
        <v>0</v>
      </c>
      <c r="DS94" s="147">
        <v>0</v>
      </c>
      <c r="DT94" s="147">
        <v>0</v>
      </c>
      <c r="DU94" s="147">
        <v>0</v>
      </c>
      <c r="DV94" s="147">
        <v>0</v>
      </c>
      <c r="DW94" s="147">
        <v>0</v>
      </c>
      <c r="DX94" s="59">
        <f>+VLOOKUP($E94,'[2]Ejecución I Semestre 2016'!$B$11:$X$1115,10,FALSE)</f>
        <v>1</v>
      </c>
      <c r="DY94" s="68" t="str">
        <f t="shared" si="158"/>
        <v>CONSISTENTE</v>
      </c>
      <c r="DZ94" s="68" t="str">
        <f t="shared" si="159"/>
        <v>NO CONSISTENTE</v>
      </c>
      <c r="EA94" s="68" t="str">
        <f t="shared" si="160"/>
        <v>CONSISTENTE</v>
      </c>
      <c r="EB94" s="68" t="str">
        <f t="shared" si="161"/>
        <v>CONSISTENTE</v>
      </c>
      <c r="EC94" s="68" t="str">
        <f t="shared" si="162"/>
        <v>CONSISTENTE</v>
      </c>
      <c r="ED94" s="68" t="str">
        <f t="shared" si="163"/>
        <v>CONSISTENTE</v>
      </c>
      <c r="EE94" s="132">
        <f t="shared" si="164"/>
        <v>0</v>
      </c>
      <c r="EF94" s="131">
        <f t="shared" si="165"/>
        <v>0</v>
      </c>
      <c r="EG94" s="131">
        <f t="shared" si="166"/>
        <v>0</v>
      </c>
      <c r="EH94" s="131">
        <f t="shared" si="167"/>
        <v>0</v>
      </c>
      <c r="EI94" s="131">
        <f t="shared" si="168"/>
        <v>0</v>
      </c>
      <c r="EJ94" s="131">
        <f t="shared" si="169"/>
        <v>0</v>
      </c>
      <c r="EK94" s="131">
        <f t="shared" si="172"/>
        <v>179964184.05000001</v>
      </c>
      <c r="EL94" s="60">
        <f t="shared" si="173"/>
        <v>179964184.05000001</v>
      </c>
      <c r="EM94" s="60">
        <f t="shared" si="174"/>
        <v>0</v>
      </c>
      <c r="EN94" s="60">
        <f t="shared" si="175"/>
        <v>0</v>
      </c>
      <c r="EO94" s="60">
        <f t="shared" si="176"/>
        <v>0</v>
      </c>
      <c r="EP94" s="60">
        <f t="shared" si="177"/>
        <v>0</v>
      </c>
      <c r="EQ94" s="90" t="str">
        <f t="shared" si="178"/>
        <v>NO CONSISTENTE</v>
      </c>
    </row>
    <row r="95" spans="1:147" ht="17.25" customHeight="1" x14ac:dyDescent="0.2">
      <c r="A95" s="53" t="s">
        <v>981</v>
      </c>
      <c r="B95" s="56">
        <f t="shared" si="170"/>
        <v>372586457.39999998</v>
      </c>
      <c r="C95" s="59" t="str">
        <f t="shared" si="171"/>
        <v>SI</v>
      </c>
      <c r="E95" s="53" t="s">
        <v>169</v>
      </c>
      <c r="F95" s="54" t="s">
        <v>2</v>
      </c>
      <c r="G95" s="61" t="s">
        <v>170</v>
      </c>
      <c r="H95" s="56">
        <v>406571512.80000001</v>
      </c>
      <c r="I95" s="56">
        <v>0</v>
      </c>
      <c r="J95" s="56">
        <v>4297542.71</v>
      </c>
      <c r="K95" s="56">
        <v>29687512.82</v>
      </c>
      <c r="L95" s="56">
        <v>0</v>
      </c>
      <c r="M95" s="56">
        <v>0</v>
      </c>
      <c r="N95" s="57">
        <v>372586457.27000004</v>
      </c>
      <c r="O95" s="58">
        <f t="shared" si="93"/>
        <v>0</v>
      </c>
      <c r="P95" s="59" t="str">
        <f t="shared" si="94"/>
        <v>CONSISTENTE</v>
      </c>
      <c r="Q95" s="87" t="str">
        <f t="shared" si="95"/>
        <v>OK</v>
      </c>
      <c r="R95" s="56">
        <v>0</v>
      </c>
      <c r="S95" s="56">
        <v>0</v>
      </c>
      <c r="T95" s="56">
        <v>186293228.69999999</v>
      </c>
      <c r="U95" s="56">
        <v>186293228.69999999</v>
      </c>
      <c r="V95" s="56">
        <v>0</v>
      </c>
      <c r="W95" s="59" t="s">
        <v>2315</v>
      </c>
      <c r="X95" s="59" t="s">
        <v>2313</v>
      </c>
      <c r="Y95" s="59" t="str">
        <f t="shared" si="96"/>
        <v>NO CONSISTENTE</v>
      </c>
      <c r="Z95" s="59" t="str">
        <f>+IF(Y95="NO CONSISTENTE","EL PLAN DE APLICACIÓN ES SUPERIOR A LOS RECURSOS SUSCEPTIBLES DE APLICACIÓN.","OK")</f>
        <v>EL PLAN DE APLICACIÓN ES SUPERIOR A LOS RECURSOS SUSCEPTIBLES DE APLICACIÓN.</v>
      </c>
      <c r="AA95" s="66">
        <f>+VLOOKUP($E95,'[1]PLAN DE APLICACIÓN'!$B$11:$V$1115,16,FALSE)</f>
        <v>0</v>
      </c>
      <c r="AB95" s="66">
        <f>+VLOOKUP($E95,'[1]PLAN DE APLICACIÓN'!$B$11:$V$1115,17,FALSE)</f>
        <v>0</v>
      </c>
      <c r="AC95" s="66">
        <f>+VLOOKUP($E95,'[1]PLAN DE APLICACIÓN'!$B$11:$V$1115,18,FALSE)</f>
        <v>0</v>
      </c>
      <c r="AD95" s="66">
        <f>+VLOOKUP($E95,'[1]PLAN DE APLICACIÓN'!$B$11:$V$1115,19,FALSE)</f>
        <v>0</v>
      </c>
      <c r="AE95" s="66">
        <f>+VLOOKUP($E95,'[1]PLAN DE APLICACIÓN'!$B$11:$V$1115,20,FALSE)</f>
        <v>0</v>
      </c>
      <c r="AF95" s="66">
        <f>+VLOOKUP($E95,'[1]PLAN DE APLICACIÓN'!$B$11:$V$1115,21,FALSE)</f>
        <v>0</v>
      </c>
      <c r="AG95" s="59" t="str">
        <f t="shared" si="97"/>
        <v>CONSISTENTE</v>
      </c>
      <c r="AH95" s="59" t="str">
        <f t="shared" si="98"/>
        <v>CONSISTENTE</v>
      </c>
      <c r="AI95" s="59" t="str">
        <f t="shared" si="99"/>
        <v>CONSISTENTE</v>
      </c>
      <c r="AJ95" s="59" t="str">
        <f t="shared" si="100"/>
        <v>CONSISTENTE</v>
      </c>
      <c r="AK95" s="59" t="str">
        <f t="shared" si="101"/>
        <v>CONSISTENTE</v>
      </c>
      <c r="AL95" s="59" t="str">
        <f t="shared" si="102"/>
        <v>CONSISTENTE</v>
      </c>
      <c r="AM95" s="56">
        <v>0</v>
      </c>
      <c r="AN95" s="56">
        <v>0</v>
      </c>
      <c r="AO95" s="56">
        <v>0</v>
      </c>
      <c r="AP95" s="56">
        <v>0</v>
      </c>
      <c r="AQ95" s="56">
        <v>0</v>
      </c>
      <c r="AR95" s="56">
        <v>0</v>
      </c>
      <c r="AS95" s="59">
        <v>0</v>
      </c>
      <c r="AT95" s="59" t="str">
        <f t="shared" si="103"/>
        <v>CONSISTENTE</v>
      </c>
      <c r="AU95" s="59" t="str">
        <f t="shared" si="104"/>
        <v>CONSISTENTE</v>
      </c>
      <c r="AV95" s="59" t="str">
        <f t="shared" si="105"/>
        <v>CONSISTENTE</v>
      </c>
      <c r="AW95" s="59" t="str">
        <f t="shared" si="106"/>
        <v>CONSISTENTE</v>
      </c>
      <c r="AX95" s="59" t="str">
        <f t="shared" si="107"/>
        <v>CONSISTENTE</v>
      </c>
      <c r="AY95" s="59" t="str">
        <f t="shared" si="108"/>
        <v>CONSISTENTE</v>
      </c>
      <c r="AZ95" s="56">
        <v>0</v>
      </c>
      <c r="BA95" s="56">
        <v>0</v>
      </c>
      <c r="BB95" s="56">
        <v>0</v>
      </c>
      <c r="BC95" s="56">
        <v>0</v>
      </c>
      <c r="BD95" s="56">
        <v>0</v>
      </c>
      <c r="BE95" s="56">
        <v>0</v>
      </c>
      <c r="BF95" s="60">
        <v>1</v>
      </c>
      <c r="BG95" s="59" t="str">
        <f t="shared" si="109"/>
        <v>CONSISTENTE</v>
      </c>
      <c r="BH95" s="59" t="str">
        <f t="shared" si="110"/>
        <v>CONSISTENTE</v>
      </c>
      <c r="BI95" s="59" t="str">
        <f t="shared" si="111"/>
        <v>CONSISTENTE</v>
      </c>
      <c r="BJ95" s="59" t="str">
        <f t="shared" si="112"/>
        <v>CONSISTENTE</v>
      </c>
      <c r="BK95" s="59" t="str">
        <f t="shared" si="113"/>
        <v>CONSISTENTE</v>
      </c>
      <c r="BL95" s="59" t="str">
        <f t="shared" si="114"/>
        <v>CONSISTENTE</v>
      </c>
      <c r="BM95" s="59" t="str">
        <f t="shared" si="115"/>
        <v>CONSISTENTE</v>
      </c>
      <c r="BN95" s="59" t="str">
        <f t="shared" si="116"/>
        <v>CONSISTENTE</v>
      </c>
      <c r="BO95" s="59" t="str">
        <f t="shared" si="117"/>
        <v>CONSISTENTE</v>
      </c>
      <c r="BP95" s="59" t="str">
        <f t="shared" si="118"/>
        <v>CONSISTENTE</v>
      </c>
      <c r="BQ95" s="59" t="str">
        <f t="shared" si="119"/>
        <v>CONSISTENTE</v>
      </c>
      <c r="BR95" s="59" t="str">
        <f t="shared" si="120"/>
        <v>CONSISTENTE</v>
      </c>
      <c r="BS95" s="56">
        <v>0</v>
      </c>
      <c r="BT95" s="56">
        <v>0</v>
      </c>
      <c r="BU95" s="56">
        <v>0</v>
      </c>
      <c r="BV95" s="56">
        <v>0</v>
      </c>
      <c r="BW95" s="56">
        <v>0</v>
      </c>
      <c r="BX95" s="56">
        <v>0</v>
      </c>
      <c r="BY95" s="60">
        <v>0</v>
      </c>
      <c r="BZ95" s="59" t="str">
        <f t="shared" si="121"/>
        <v>CONSISTENTE</v>
      </c>
      <c r="CA95" s="59" t="str">
        <f t="shared" si="122"/>
        <v>CONSISTENTE</v>
      </c>
      <c r="CB95" s="59" t="str">
        <f t="shared" si="123"/>
        <v>CONSISTENTE</v>
      </c>
      <c r="CC95" s="59" t="str">
        <f t="shared" si="124"/>
        <v>CONSISTENTE</v>
      </c>
      <c r="CD95" s="59" t="str">
        <f t="shared" si="125"/>
        <v>CONSISTENTE</v>
      </c>
      <c r="CE95" s="59" t="str">
        <f t="shared" si="126"/>
        <v>CONSISTENTE</v>
      </c>
      <c r="CF95" s="56">
        <v>0</v>
      </c>
      <c r="CG95" s="56">
        <v>0</v>
      </c>
      <c r="CH95" s="56">
        <v>0</v>
      </c>
      <c r="CI95" s="56">
        <v>0</v>
      </c>
      <c r="CJ95" s="56">
        <v>0</v>
      </c>
      <c r="CK95" s="56">
        <v>0</v>
      </c>
      <c r="CL95" s="60">
        <v>0</v>
      </c>
      <c r="CM95" s="59" t="str">
        <f t="shared" si="127"/>
        <v>CONSISTENTE</v>
      </c>
      <c r="CN95" s="59" t="str">
        <f t="shared" si="128"/>
        <v>CONSISTENTE</v>
      </c>
      <c r="CO95" s="59" t="str">
        <f t="shared" si="129"/>
        <v>CONSISTENTE</v>
      </c>
      <c r="CP95" s="59" t="str">
        <f t="shared" si="130"/>
        <v>CONSISTENTE</v>
      </c>
      <c r="CQ95" s="59" t="str">
        <f t="shared" si="131"/>
        <v>CONSISTENTE</v>
      </c>
      <c r="CR95" s="59" t="str">
        <f t="shared" si="132"/>
        <v>CONSISTENTE</v>
      </c>
      <c r="CS95" s="59" t="str">
        <f t="shared" si="133"/>
        <v>CONSISTENTE</v>
      </c>
      <c r="CT95" s="59" t="str">
        <f t="shared" si="134"/>
        <v>CONSISTENTE</v>
      </c>
      <c r="CU95" s="59" t="str">
        <f t="shared" si="135"/>
        <v>CONSISTENTE</v>
      </c>
      <c r="CV95" s="59" t="str">
        <f t="shared" si="136"/>
        <v>CONSISTENTE</v>
      </c>
      <c r="CW95" s="59" t="str">
        <f t="shared" si="137"/>
        <v>CONSISTENTE</v>
      </c>
      <c r="CX95" s="59" t="str">
        <f t="shared" si="138"/>
        <v>CONSISTENTE</v>
      </c>
      <c r="CY95" s="56">
        <f t="shared" si="139"/>
        <v>372586457.39999998</v>
      </c>
      <c r="CZ95" s="56">
        <f t="shared" si="140"/>
        <v>0</v>
      </c>
      <c r="DA95" s="56">
        <f t="shared" si="141"/>
        <v>0</v>
      </c>
      <c r="DB95" s="56">
        <f t="shared" si="142"/>
        <v>186293228.69999999</v>
      </c>
      <c r="DC95" s="56">
        <f t="shared" si="143"/>
        <v>186293228.69999999</v>
      </c>
      <c r="DD95" s="56">
        <f t="shared" si="144"/>
        <v>0</v>
      </c>
      <c r="DE95" s="90">
        <f t="shared" si="145"/>
        <v>0</v>
      </c>
      <c r="DF95" s="90">
        <f t="shared" si="146"/>
        <v>0</v>
      </c>
      <c r="DG95" s="90">
        <f t="shared" si="147"/>
        <v>0</v>
      </c>
      <c r="DH95" s="90">
        <f t="shared" si="148"/>
        <v>0</v>
      </c>
      <c r="DI95" s="90">
        <f t="shared" si="149"/>
        <v>0</v>
      </c>
      <c r="DJ95" s="98">
        <f t="shared" si="150"/>
        <v>0</v>
      </c>
      <c r="DK95" s="103">
        <f t="shared" si="151"/>
        <v>0</v>
      </c>
      <c r="DL95" s="91">
        <f t="shared" si="152"/>
        <v>0</v>
      </c>
      <c r="DM95" s="91">
        <f t="shared" si="153"/>
        <v>0</v>
      </c>
      <c r="DN95" s="91">
        <f t="shared" si="154"/>
        <v>0</v>
      </c>
      <c r="DO95" s="91">
        <f t="shared" si="155"/>
        <v>0</v>
      </c>
      <c r="DP95" s="91">
        <f t="shared" si="156"/>
        <v>0</v>
      </c>
      <c r="DQ95" s="125" t="str">
        <f t="shared" si="157"/>
        <v>CONSISTENTE</v>
      </c>
      <c r="DR95" s="147">
        <v>0</v>
      </c>
      <c r="DS95" s="147">
        <v>0</v>
      </c>
      <c r="DT95" s="147">
        <v>0</v>
      </c>
      <c r="DU95" s="147">
        <v>0</v>
      </c>
      <c r="DV95" s="147">
        <v>0</v>
      </c>
      <c r="DW95" s="147">
        <v>0</v>
      </c>
      <c r="DX95" s="59">
        <f>+VLOOKUP($E95,'[2]Ejecución I Semestre 2016'!$B$11:$X$1115,10,FALSE)</f>
        <v>1</v>
      </c>
      <c r="DY95" s="68" t="str">
        <f t="shared" si="158"/>
        <v>CONSISTENTE</v>
      </c>
      <c r="DZ95" s="68" t="str">
        <f t="shared" si="159"/>
        <v>CONSISTENTE</v>
      </c>
      <c r="EA95" s="68" t="str">
        <f t="shared" si="160"/>
        <v>CONSISTENTE</v>
      </c>
      <c r="EB95" s="68" t="str">
        <f t="shared" si="161"/>
        <v>CONSISTENTE</v>
      </c>
      <c r="EC95" s="68" t="str">
        <f t="shared" si="162"/>
        <v>CONSISTENTE</v>
      </c>
      <c r="ED95" s="68" t="str">
        <f t="shared" si="163"/>
        <v>CONSISTENTE</v>
      </c>
      <c r="EE95" s="132">
        <f t="shared" si="164"/>
        <v>0</v>
      </c>
      <c r="EF95" s="131">
        <f t="shared" si="165"/>
        <v>0</v>
      </c>
      <c r="EG95" s="131">
        <f t="shared" si="166"/>
        <v>0</v>
      </c>
      <c r="EH95" s="131">
        <f t="shared" si="167"/>
        <v>0</v>
      </c>
      <c r="EI95" s="131">
        <f t="shared" si="168"/>
        <v>0</v>
      </c>
      <c r="EJ95" s="131">
        <f t="shared" si="169"/>
        <v>0</v>
      </c>
      <c r="EK95" s="131">
        <f t="shared" si="172"/>
        <v>0</v>
      </c>
      <c r="EL95" s="60">
        <f t="shared" si="173"/>
        <v>0</v>
      </c>
      <c r="EM95" s="60">
        <f t="shared" si="174"/>
        <v>0</v>
      </c>
      <c r="EN95" s="60">
        <f t="shared" si="175"/>
        <v>0</v>
      </c>
      <c r="EO95" s="60">
        <f t="shared" si="176"/>
        <v>0</v>
      </c>
      <c r="EP95" s="60">
        <f t="shared" si="177"/>
        <v>0</v>
      </c>
      <c r="EQ95" s="90" t="str">
        <f t="shared" si="178"/>
        <v>CONSISTENTE</v>
      </c>
    </row>
    <row r="96" spans="1:147" ht="17.25" customHeight="1" x14ac:dyDescent="0.2">
      <c r="A96" s="62" t="s">
        <v>1961</v>
      </c>
      <c r="B96" s="56">
        <f t="shared" si="170"/>
        <v>1518041889</v>
      </c>
      <c r="C96" s="59" t="str">
        <f t="shared" si="171"/>
        <v>SI</v>
      </c>
      <c r="E96" s="53" t="s">
        <v>171</v>
      </c>
      <c r="F96" s="54" t="s">
        <v>2</v>
      </c>
      <c r="G96" s="61" t="s">
        <v>172</v>
      </c>
      <c r="H96" s="56">
        <v>1518041889</v>
      </c>
      <c r="I96" s="56">
        <v>0</v>
      </c>
      <c r="J96" s="56">
        <v>0</v>
      </c>
      <c r="K96" s="56">
        <v>0</v>
      </c>
      <c r="L96" s="56">
        <v>0</v>
      </c>
      <c r="M96" s="56">
        <v>0</v>
      </c>
      <c r="N96" s="57">
        <v>1518041889</v>
      </c>
      <c r="O96" s="58">
        <f t="shared" si="93"/>
        <v>0</v>
      </c>
      <c r="P96" s="59" t="str">
        <f t="shared" si="94"/>
        <v>CONSISTENTE</v>
      </c>
      <c r="Q96" s="87" t="str">
        <f t="shared" si="95"/>
        <v>OK</v>
      </c>
      <c r="R96" s="56">
        <v>0</v>
      </c>
      <c r="S96" s="56">
        <v>0</v>
      </c>
      <c r="T96" s="56">
        <v>959153000</v>
      </c>
      <c r="U96" s="56">
        <v>558888889</v>
      </c>
      <c r="V96" s="56">
        <v>0</v>
      </c>
      <c r="W96" s="59" t="s">
        <v>2314</v>
      </c>
      <c r="X96" s="59" t="s">
        <v>2312</v>
      </c>
      <c r="Y96" s="59" t="str">
        <f t="shared" si="96"/>
        <v>CONSISTENTE</v>
      </c>
      <c r="Z96" s="59" t="str">
        <f>+IF(Y96="NO CONSISTENTE","EL PLAN DE APLICACIÓN ES SUPERIOR A LOS RECURSOS SUSCEPTIBLES DE APLICACIÓN.","")</f>
        <v/>
      </c>
      <c r="AA96" s="66">
        <f>+VLOOKUP($E96,'[1]PLAN DE APLICACIÓN'!$B$11:$V$1115,16,FALSE)</f>
        <v>1097435496</v>
      </c>
      <c r="AB96" s="66">
        <f>+VLOOKUP($E96,'[1]PLAN DE APLICACIÓN'!$B$11:$V$1115,17,FALSE)</f>
        <v>212195747</v>
      </c>
      <c r="AC96" s="66">
        <f>+VLOOKUP($E96,'[1]PLAN DE APLICACIÓN'!$B$11:$V$1115,18,FALSE)</f>
        <v>0</v>
      </c>
      <c r="AD96" s="66">
        <f>+VLOOKUP($E96,'[1]PLAN DE APLICACIÓN'!$B$11:$V$1115,19,FALSE)</f>
        <v>0</v>
      </c>
      <c r="AE96" s="66">
        <f>+VLOOKUP($E96,'[1]PLAN DE APLICACIÓN'!$B$11:$V$1115,20,FALSE)</f>
        <v>885239749</v>
      </c>
      <c r="AF96" s="66">
        <f>+VLOOKUP($E96,'[1]PLAN DE APLICACIÓN'!$B$11:$V$1115,21,FALSE)</f>
        <v>0</v>
      </c>
      <c r="AG96" s="59" t="str">
        <f t="shared" si="97"/>
        <v>CONSISTENTE</v>
      </c>
      <c r="AH96" s="59" t="str">
        <f t="shared" si="98"/>
        <v>NO CONSISTENTE</v>
      </c>
      <c r="AI96" s="59" t="str">
        <f t="shared" si="99"/>
        <v>CONSISTENTE</v>
      </c>
      <c r="AJ96" s="59" t="str">
        <f t="shared" si="100"/>
        <v>CONSISTENTE</v>
      </c>
      <c r="AK96" s="59" t="str">
        <f t="shared" si="101"/>
        <v>NO CONSISTENTE</v>
      </c>
      <c r="AL96" s="59" t="str">
        <f t="shared" si="102"/>
        <v>CONSISTENTE</v>
      </c>
      <c r="AM96" s="56">
        <v>0</v>
      </c>
      <c r="AN96" s="56">
        <v>0</v>
      </c>
      <c r="AO96" s="56">
        <v>0</v>
      </c>
      <c r="AP96" s="56">
        <v>0</v>
      </c>
      <c r="AQ96" s="56">
        <v>0</v>
      </c>
      <c r="AR96" s="56">
        <v>0</v>
      </c>
      <c r="AS96" s="59">
        <v>0</v>
      </c>
      <c r="AT96" s="59" t="str">
        <f t="shared" si="103"/>
        <v>CONSISTENTE</v>
      </c>
      <c r="AU96" s="59" t="str">
        <f t="shared" si="104"/>
        <v>CONSISTENTE</v>
      </c>
      <c r="AV96" s="59" t="str">
        <f t="shared" si="105"/>
        <v>CONSISTENTE</v>
      </c>
      <c r="AW96" s="59" t="str">
        <f t="shared" si="106"/>
        <v>CONSISTENTE</v>
      </c>
      <c r="AX96" s="59" t="str">
        <f t="shared" si="107"/>
        <v>CONSISTENTE</v>
      </c>
      <c r="AY96" s="59" t="str">
        <f t="shared" si="108"/>
        <v>CONSISTENTE</v>
      </c>
      <c r="AZ96" s="56">
        <v>1795666170</v>
      </c>
      <c r="BA96" s="56">
        <v>212195747</v>
      </c>
      <c r="BB96" s="56">
        <v>0</v>
      </c>
      <c r="BC96" s="56">
        <v>0</v>
      </c>
      <c r="BD96" s="56">
        <v>1583470423</v>
      </c>
      <c r="BE96" s="56">
        <v>0</v>
      </c>
      <c r="BF96" s="60">
        <v>1</v>
      </c>
      <c r="BG96" s="59" t="str">
        <f t="shared" si="109"/>
        <v>CONSISTENTE</v>
      </c>
      <c r="BH96" s="59" t="str">
        <f t="shared" si="110"/>
        <v>NO CONSISTENTE</v>
      </c>
      <c r="BI96" s="59" t="str">
        <f t="shared" si="111"/>
        <v>CONSISTENTE</v>
      </c>
      <c r="BJ96" s="59" t="str">
        <f t="shared" si="112"/>
        <v>CONSISTENTE</v>
      </c>
      <c r="BK96" s="59" t="str">
        <f t="shared" si="113"/>
        <v>NO CONSISTENTE</v>
      </c>
      <c r="BL96" s="59" t="str">
        <f t="shared" si="114"/>
        <v>CONSISTENTE</v>
      </c>
      <c r="BM96" s="59" t="str">
        <f t="shared" si="115"/>
        <v>CONSISTENTE</v>
      </c>
      <c r="BN96" s="59" t="str">
        <f t="shared" si="116"/>
        <v>CONSISTENTE</v>
      </c>
      <c r="BO96" s="59" t="str">
        <f t="shared" si="117"/>
        <v>CONSISTENTE</v>
      </c>
      <c r="BP96" s="59" t="str">
        <f t="shared" si="118"/>
        <v>CONSISTENTE</v>
      </c>
      <c r="BQ96" s="59" t="str">
        <f t="shared" si="119"/>
        <v>CONSISTENTE</v>
      </c>
      <c r="BR96" s="59" t="str">
        <f t="shared" si="120"/>
        <v>CONSISTENTE</v>
      </c>
      <c r="BS96" s="56">
        <v>0</v>
      </c>
      <c r="BT96" s="56">
        <v>0</v>
      </c>
      <c r="BU96" s="56">
        <v>0</v>
      </c>
      <c r="BV96" s="56">
        <v>0</v>
      </c>
      <c r="BW96" s="56">
        <v>0</v>
      </c>
      <c r="BX96" s="56">
        <v>0</v>
      </c>
      <c r="BY96" s="60">
        <v>1</v>
      </c>
      <c r="BZ96" s="59" t="str">
        <f t="shared" si="121"/>
        <v>CONSISTENTE</v>
      </c>
      <c r="CA96" s="59" t="str">
        <f t="shared" si="122"/>
        <v>NO CONSISTENTE</v>
      </c>
      <c r="CB96" s="59" t="str">
        <f t="shared" si="123"/>
        <v>CONSISTENTE</v>
      </c>
      <c r="CC96" s="59" t="str">
        <f t="shared" si="124"/>
        <v>CONSISTENTE</v>
      </c>
      <c r="CD96" s="59" t="str">
        <f t="shared" si="125"/>
        <v>NO CONSISTENTE</v>
      </c>
      <c r="CE96" s="59" t="str">
        <f t="shared" si="126"/>
        <v>CONSISTENTE</v>
      </c>
      <c r="CF96" s="56">
        <v>0</v>
      </c>
      <c r="CG96" s="56">
        <v>0</v>
      </c>
      <c r="CH96" s="56">
        <v>0</v>
      </c>
      <c r="CI96" s="56">
        <v>0</v>
      </c>
      <c r="CJ96" s="56">
        <v>0</v>
      </c>
      <c r="CK96" s="56">
        <v>0</v>
      </c>
      <c r="CL96" s="60">
        <v>1</v>
      </c>
      <c r="CM96" s="59" t="str">
        <f t="shared" si="127"/>
        <v>CONSISTENTE</v>
      </c>
      <c r="CN96" s="59" t="str">
        <f t="shared" si="128"/>
        <v>NO CONSISTENTE</v>
      </c>
      <c r="CO96" s="59" t="str">
        <f t="shared" si="129"/>
        <v>CONSISTENTE</v>
      </c>
      <c r="CP96" s="59" t="str">
        <f t="shared" si="130"/>
        <v>CONSISTENTE</v>
      </c>
      <c r="CQ96" s="59" t="str">
        <f t="shared" si="131"/>
        <v>NO CONSISTENTE</v>
      </c>
      <c r="CR96" s="59" t="str">
        <f t="shared" si="132"/>
        <v>CONSISTENTE</v>
      </c>
      <c r="CS96" s="59" t="str">
        <f t="shared" si="133"/>
        <v>CONSISTENTE</v>
      </c>
      <c r="CT96" s="59" t="str">
        <f t="shared" si="134"/>
        <v>CONSISTENTE</v>
      </c>
      <c r="CU96" s="59" t="str">
        <f t="shared" si="135"/>
        <v>CONSISTENTE</v>
      </c>
      <c r="CV96" s="59" t="str">
        <f t="shared" si="136"/>
        <v>CONSISTENTE</v>
      </c>
      <c r="CW96" s="59" t="str">
        <f t="shared" si="137"/>
        <v>CONSISTENTE</v>
      </c>
      <c r="CX96" s="59" t="str">
        <f t="shared" si="138"/>
        <v>CONSISTENTE</v>
      </c>
      <c r="CY96" s="56">
        <f t="shared" si="139"/>
        <v>2615477385</v>
      </c>
      <c r="CZ96" s="56">
        <f t="shared" si="140"/>
        <v>212195747</v>
      </c>
      <c r="DA96" s="56">
        <f t="shared" si="141"/>
        <v>0</v>
      </c>
      <c r="DB96" s="56">
        <f t="shared" si="142"/>
        <v>959153000</v>
      </c>
      <c r="DC96" s="56">
        <f t="shared" si="143"/>
        <v>1444128638</v>
      </c>
      <c r="DD96" s="56">
        <f t="shared" si="144"/>
        <v>0</v>
      </c>
      <c r="DE96" s="90">
        <f t="shared" si="145"/>
        <v>0</v>
      </c>
      <c r="DF96" s="90">
        <f t="shared" si="146"/>
        <v>0</v>
      </c>
      <c r="DG96" s="90">
        <f t="shared" si="147"/>
        <v>0</v>
      </c>
      <c r="DH96" s="90">
        <f t="shared" si="148"/>
        <v>0</v>
      </c>
      <c r="DI96" s="90">
        <f t="shared" si="149"/>
        <v>0</v>
      </c>
      <c r="DJ96" s="98">
        <f t="shared" si="150"/>
        <v>0</v>
      </c>
      <c r="DK96" s="103">
        <f t="shared" si="151"/>
        <v>2893101666</v>
      </c>
      <c r="DL96" s="91">
        <f t="shared" si="152"/>
        <v>424391494</v>
      </c>
      <c r="DM96" s="91">
        <f t="shared" si="153"/>
        <v>0</v>
      </c>
      <c r="DN96" s="91">
        <f t="shared" si="154"/>
        <v>0</v>
      </c>
      <c r="DO96" s="91">
        <f t="shared" si="155"/>
        <v>2468710172</v>
      </c>
      <c r="DP96" s="91">
        <f t="shared" si="156"/>
        <v>0</v>
      </c>
      <c r="DQ96" s="125" t="str">
        <f t="shared" si="157"/>
        <v>NO CONSISTENTE</v>
      </c>
      <c r="DR96" s="147">
        <v>1492529435</v>
      </c>
      <c r="DS96" s="147">
        <v>212195747</v>
      </c>
      <c r="DT96" s="147">
        <v>0</v>
      </c>
      <c r="DU96" s="147">
        <v>0</v>
      </c>
      <c r="DV96" s="147">
        <v>1280333688</v>
      </c>
      <c r="DW96" s="147">
        <v>0</v>
      </c>
      <c r="DX96" s="59">
        <f>+VLOOKUP($E96,'[2]Ejecución I Semestre 2016'!$B$11:$X$1115,10,FALSE)</f>
        <v>1</v>
      </c>
      <c r="DY96" s="68" t="str">
        <f t="shared" si="158"/>
        <v>CONSISTENTE</v>
      </c>
      <c r="DZ96" s="68" t="str">
        <f t="shared" si="159"/>
        <v>NO CONSISTENTE</v>
      </c>
      <c r="EA96" s="68" t="str">
        <f t="shared" si="160"/>
        <v>CONSISTENTE</v>
      </c>
      <c r="EB96" s="68" t="str">
        <f t="shared" si="161"/>
        <v>CONSISTENTE</v>
      </c>
      <c r="EC96" s="68" t="str">
        <f t="shared" si="162"/>
        <v>NO CONSISTENTE</v>
      </c>
      <c r="ED96" s="68" t="str">
        <f t="shared" si="163"/>
        <v>CONSISTENTE</v>
      </c>
      <c r="EE96" s="132">
        <f t="shared" si="164"/>
        <v>0</v>
      </c>
      <c r="EF96" s="131">
        <f t="shared" si="165"/>
        <v>0</v>
      </c>
      <c r="EG96" s="131">
        <f t="shared" si="166"/>
        <v>0</v>
      </c>
      <c r="EH96" s="131">
        <f t="shared" si="167"/>
        <v>0</v>
      </c>
      <c r="EI96" s="131">
        <f t="shared" si="168"/>
        <v>0</v>
      </c>
      <c r="EJ96" s="131">
        <f t="shared" si="169"/>
        <v>0</v>
      </c>
      <c r="EK96" s="131">
        <f t="shared" si="172"/>
        <v>4385631101</v>
      </c>
      <c r="EL96" s="60">
        <f t="shared" si="173"/>
        <v>636587241</v>
      </c>
      <c r="EM96" s="60">
        <f t="shared" si="174"/>
        <v>0</v>
      </c>
      <c r="EN96" s="60">
        <f t="shared" si="175"/>
        <v>0</v>
      </c>
      <c r="EO96" s="60">
        <f t="shared" si="176"/>
        <v>3749043860</v>
      </c>
      <c r="EP96" s="60">
        <f t="shared" si="177"/>
        <v>0</v>
      </c>
      <c r="EQ96" s="90" t="str">
        <f t="shared" si="178"/>
        <v>NO CONSISTENTE</v>
      </c>
    </row>
    <row r="97" spans="1:147" ht="17.25" customHeight="1" x14ac:dyDescent="0.2">
      <c r="A97" s="53" t="s">
        <v>1044</v>
      </c>
      <c r="B97" s="56">
        <f t="shared" si="170"/>
        <v>0</v>
      </c>
      <c r="C97" s="59" t="str">
        <f t="shared" si="171"/>
        <v>NO</v>
      </c>
      <c r="E97" s="53" t="s">
        <v>173</v>
      </c>
      <c r="F97" s="54" t="s">
        <v>2</v>
      </c>
      <c r="G97" s="61" t="s">
        <v>174</v>
      </c>
      <c r="H97" s="56">
        <v>13618211</v>
      </c>
      <c r="I97" s="56">
        <v>0</v>
      </c>
      <c r="J97" s="56">
        <v>0</v>
      </c>
      <c r="K97" s="56">
        <v>13618211</v>
      </c>
      <c r="L97" s="56">
        <v>0</v>
      </c>
      <c r="M97" s="56">
        <v>0</v>
      </c>
      <c r="N97" s="57">
        <v>0</v>
      </c>
      <c r="O97" s="58">
        <f t="shared" si="93"/>
        <v>0</v>
      </c>
      <c r="P97" s="59" t="str">
        <f t="shared" si="94"/>
        <v>CONSISTENTE</v>
      </c>
      <c r="Q97" s="87" t="str">
        <f t="shared" si="95"/>
        <v>OK</v>
      </c>
      <c r="R97" s="56">
        <v>0</v>
      </c>
      <c r="S97" s="56">
        <v>0</v>
      </c>
      <c r="T97" s="56">
        <v>0</v>
      </c>
      <c r="U97" s="56">
        <v>0</v>
      </c>
      <c r="V97" s="56">
        <v>0</v>
      </c>
      <c r="W97" s="59" t="s">
        <v>2314</v>
      </c>
      <c r="X97" s="59" t="s">
        <v>2312</v>
      </c>
      <c r="Y97" s="59" t="str">
        <f t="shared" si="96"/>
        <v>CONSISTENTE</v>
      </c>
      <c r="Z97" s="59" t="str">
        <f>+IF(Y97="NO CONSISTENTE","EL PLAN DE APLICACIÓN ES SUPERIOR A LOS RECURSOS SUSCEPTIBLES DE APLICACIÓN.","")</f>
        <v/>
      </c>
      <c r="AA97" s="66">
        <f>+VLOOKUP($E97,'[1]PLAN DE APLICACIÓN'!$B$11:$V$1115,16,FALSE)</f>
        <v>13618211</v>
      </c>
      <c r="AB97" s="66">
        <f>+VLOOKUP($E97,'[1]PLAN DE APLICACIÓN'!$B$11:$V$1115,17,FALSE)</f>
        <v>218595718.80000001</v>
      </c>
      <c r="AC97" s="66">
        <f>+VLOOKUP($E97,'[1]PLAN DE APLICACIÓN'!$B$11:$V$1115,18,FALSE)</f>
        <v>0</v>
      </c>
      <c r="AD97" s="66">
        <f>+VLOOKUP($E97,'[1]PLAN DE APLICACIÓN'!$B$11:$V$1115,19,FALSE)</f>
        <v>0</v>
      </c>
      <c r="AE97" s="66">
        <f>+VLOOKUP($E97,'[1]PLAN DE APLICACIÓN'!$B$11:$V$1115,20,FALSE)</f>
        <v>0</v>
      </c>
      <c r="AF97" s="66">
        <f>+VLOOKUP($E97,'[1]PLAN DE APLICACIÓN'!$B$11:$V$1115,21,FALSE)</f>
        <v>0</v>
      </c>
      <c r="AG97" s="59" t="str">
        <f t="shared" si="97"/>
        <v>NO CONSISTENTE</v>
      </c>
      <c r="AH97" s="59" t="str">
        <f t="shared" si="98"/>
        <v>NO CONSISTENTE</v>
      </c>
      <c r="AI97" s="59" t="str">
        <f t="shared" si="99"/>
        <v>CONSISTENTE</v>
      </c>
      <c r="AJ97" s="59" t="str">
        <f t="shared" si="100"/>
        <v>CONSISTENTE</v>
      </c>
      <c r="AK97" s="59" t="str">
        <f t="shared" si="101"/>
        <v>CONSISTENTE</v>
      </c>
      <c r="AL97" s="59" t="str">
        <f t="shared" si="102"/>
        <v>CONSISTENTE</v>
      </c>
      <c r="AM97" s="56">
        <v>0</v>
      </c>
      <c r="AN97" s="56">
        <v>0</v>
      </c>
      <c r="AO97" s="56">
        <v>0</v>
      </c>
      <c r="AP97" s="56">
        <v>0</v>
      </c>
      <c r="AQ97" s="56">
        <v>0</v>
      </c>
      <c r="AR97" s="56">
        <v>0</v>
      </c>
      <c r="AS97" s="59">
        <v>0</v>
      </c>
      <c r="AT97" s="59" t="str">
        <f t="shared" si="103"/>
        <v>CONSISTENTE</v>
      </c>
      <c r="AU97" s="59" t="str">
        <f t="shared" si="104"/>
        <v>CONSISTENTE</v>
      </c>
      <c r="AV97" s="59" t="str">
        <f t="shared" si="105"/>
        <v>CONSISTENTE</v>
      </c>
      <c r="AW97" s="59" t="str">
        <f t="shared" si="106"/>
        <v>CONSISTENTE</v>
      </c>
      <c r="AX97" s="59" t="str">
        <f t="shared" si="107"/>
        <v>CONSISTENTE</v>
      </c>
      <c r="AY97" s="59" t="str">
        <f t="shared" si="108"/>
        <v>CONSISTENTE</v>
      </c>
      <c r="AZ97" s="56">
        <v>0</v>
      </c>
      <c r="BA97" s="56">
        <v>0</v>
      </c>
      <c r="BB97" s="56">
        <v>0</v>
      </c>
      <c r="BC97" s="56">
        <v>0</v>
      </c>
      <c r="BD97" s="56">
        <v>0</v>
      </c>
      <c r="BE97" s="56">
        <v>0</v>
      </c>
      <c r="BF97" s="60">
        <v>0</v>
      </c>
      <c r="BG97" s="59" t="str">
        <f t="shared" si="109"/>
        <v>CONSISTENTE</v>
      </c>
      <c r="BH97" s="59" t="str">
        <f t="shared" si="110"/>
        <v>CONSISTENTE</v>
      </c>
      <c r="BI97" s="59" t="str">
        <f t="shared" si="111"/>
        <v>CONSISTENTE</v>
      </c>
      <c r="BJ97" s="59" t="str">
        <f t="shared" si="112"/>
        <v>CONSISTENTE</v>
      </c>
      <c r="BK97" s="59" t="str">
        <f t="shared" si="113"/>
        <v>CONSISTENTE</v>
      </c>
      <c r="BL97" s="59" t="str">
        <f t="shared" si="114"/>
        <v>CONSISTENTE</v>
      </c>
      <c r="BM97" s="59" t="str">
        <f t="shared" si="115"/>
        <v>CONSISTENTE</v>
      </c>
      <c r="BN97" s="59" t="str">
        <f t="shared" si="116"/>
        <v>CONSISTENTE</v>
      </c>
      <c r="BO97" s="59" t="str">
        <f t="shared" si="117"/>
        <v>CONSISTENTE</v>
      </c>
      <c r="BP97" s="59" t="str">
        <f t="shared" si="118"/>
        <v>CONSISTENTE</v>
      </c>
      <c r="BQ97" s="59" t="str">
        <f t="shared" si="119"/>
        <v>CONSISTENTE</v>
      </c>
      <c r="BR97" s="59" t="str">
        <f t="shared" si="120"/>
        <v>CONSISTENTE</v>
      </c>
      <c r="BS97" s="56">
        <v>0</v>
      </c>
      <c r="BT97" s="56">
        <v>0</v>
      </c>
      <c r="BU97" s="56">
        <v>0</v>
      </c>
      <c r="BV97" s="56">
        <v>0</v>
      </c>
      <c r="BW97" s="56">
        <v>0</v>
      </c>
      <c r="BX97" s="56">
        <v>0</v>
      </c>
      <c r="BY97" s="60">
        <v>1</v>
      </c>
      <c r="BZ97" s="59" t="str">
        <f t="shared" si="121"/>
        <v>CONSISTENTE</v>
      </c>
      <c r="CA97" s="59" t="str">
        <f t="shared" si="122"/>
        <v>CONSISTENTE</v>
      </c>
      <c r="CB97" s="59" t="str">
        <f t="shared" si="123"/>
        <v>CONSISTENTE</v>
      </c>
      <c r="CC97" s="59" t="str">
        <f t="shared" si="124"/>
        <v>CONSISTENTE</v>
      </c>
      <c r="CD97" s="59" t="str">
        <f t="shared" si="125"/>
        <v>CONSISTENTE</v>
      </c>
      <c r="CE97" s="59" t="str">
        <f t="shared" si="126"/>
        <v>CONSISTENTE</v>
      </c>
      <c r="CF97" s="56">
        <v>0</v>
      </c>
      <c r="CG97" s="56">
        <v>0</v>
      </c>
      <c r="CH97" s="56">
        <v>0</v>
      </c>
      <c r="CI97" s="56">
        <v>0</v>
      </c>
      <c r="CJ97" s="56">
        <v>0</v>
      </c>
      <c r="CK97" s="56">
        <v>0</v>
      </c>
      <c r="CL97" s="60">
        <v>1</v>
      </c>
      <c r="CM97" s="59" t="str">
        <f t="shared" si="127"/>
        <v>CONSISTENTE</v>
      </c>
      <c r="CN97" s="59" t="str">
        <f t="shared" si="128"/>
        <v>CONSISTENTE</v>
      </c>
      <c r="CO97" s="59" t="str">
        <f t="shared" si="129"/>
        <v>CONSISTENTE</v>
      </c>
      <c r="CP97" s="59" t="str">
        <f t="shared" si="130"/>
        <v>CONSISTENTE</v>
      </c>
      <c r="CQ97" s="59" t="str">
        <f t="shared" si="131"/>
        <v>CONSISTENTE</v>
      </c>
      <c r="CR97" s="59" t="str">
        <f t="shared" si="132"/>
        <v>CONSISTENTE</v>
      </c>
      <c r="CS97" s="59" t="str">
        <f t="shared" si="133"/>
        <v>CONSISTENTE</v>
      </c>
      <c r="CT97" s="59" t="str">
        <f t="shared" si="134"/>
        <v>CONSISTENTE</v>
      </c>
      <c r="CU97" s="59" t="str">
        <f t="shared" si="135"/>
        <v>CONSISTENTE</v>
      </c>
      <c r="CV97" s="59" t="str">
        <f t="shared" si="136"/>
        <v>CONSISTENTE</v>
      </c>
      <c r="CW97" s="59" t="str">
        <f t="shared" si="137"/>
        <v>CONSISTENTE</v>
      </c>
      <c r="CX97" s="59" t="str">
        <f t="shared" si="138"/>
        <v>CONSISTENTE</v>
      </c>
      <c r="CY97" s="56">
        <f t="shared" si="139"/>
        <v>0</v>
      </c>
      <c r="CZ97" s="56">
        <f t="shared" si="140"/>
        <v>0</v>
      </c>
      <c r="DA97" s="56">
        <f t="shared" si="141"/>
        <v>0</v>
      </c>
      <c r="DB97" s="56">
        <f t="shared" si="142"/>
        <v>0</v>
      </c>
      <c r="DC97" s="56">
        <f t="shared" si="143"/>
        <v>0</v>
      </c>
      <c r="DD97" s="56">
        <f t="shared" si="144"/>
        <v>0</v>
      </c>
      <c r="DE97" s="90">
        <f t="shared" si="145"/>
        <v>0</v>
      </c>
      <c r="DF97" s="90">
        <f t="shared" si="146"/>
        <v>0</v>
      </c>
      <c r="DG97" s="90">
        <f t="shared" si="147"/>
        <v>0</v>
      </c>
      <c r="DH97" s="90">
        <f t="shared" si="148"/>
        <v>0</v>
      </c>
      <c r="DI97" s="90">
        <f t="shared" si="149"/>
        <v>0</v>
      </c>
      <c r="DJ97" s="98">
        <f t="shared" si="150"/>
        <v>0</v>
      </c>
      <c r="DK97" s="103">
        <f t="shared" si="151"/>
        <v>218595718.80000001</v>
      </c>
      <c r="DL97" s="91">
        <f t="shared" si="152"/>
        <v>218595718.80000001</v>
      </c>
      <c r="DM97" s="91">
        <f t="shared" si="153"/>
        <v>0</v>
      </c>
      <c r="DN97" s="91">
        <f t="shared" si="154"/>
        <v>0</v>
      </c>
      <c r="DO97" s="91">
        <f t="shared" si="155"/>
        <v>0</v>
      </c>
      <c r="DP97" s="91">
        <f t="shared" si="156"/>
        <v>0</v>
      </c>
      <c r="DQ97" s="125" t="str">
        <f t="shared" si="157"/>
        <v>NO CONSISTENTE</v>
      </c>
      <c r="DR97" s="147">
        <v>0</v>
      </c>
      <c r="DS97" s="147">
        <v>0</v>
      </c>
      <c r="DT97" s="147">
        <v>0</v>
      </c>
      <c r="DU97" s="147">
        <v>0</v>
      </c>
      <c r="DV97" s="147">
        <v>0</v>
      </c>
      <c r="DW97" s="147">
        <v>0</v>
      </c>
      <c r="DX97" s="59">
        <f>+VLOOKUP($E97,'[2]Ejecución I Semestre 2016'!$B$11:$X$1115,10,FALSE)</f>
        <v>0</v>
      </c>
      <c r="DY97" s="68" t="str">
        <f t="shared" si="158"/>
        <v>CONSISTENTE</v>
      </c>
      <c r="DZ97" s="68" t="str">
        <f t="shared" si="159"/>
        <v>CONSISTENTE</v>
      </c>
      <c r="EA97" s="68" t="str">
        <f t="shared" si="160"/>
        <v>CONSISTENTE</v>
      </c>
      <c r="EB97" s="68" t="str">
        <f t="shared" si="161"/>
        <v>CONSISTENTE</v>
      </c>
      <c r="EC97" s="68" t="str">
        <f t="shared" si="162"/>
        <v>CONSISTENTE</v>
      </c>
      <c r="ED97" s="68" t="str">
        <f t="shared" si="163"/>
        <v>CONSISTENTE</v>
      </c>
      <c r="EE97" s="132">
        <f t="shared" si="164"/>
        <v>0</v>
      </c>
      <c r="EF97" s="131">
        <f t="shared" si="165"/>
        <v>0</v>
      </c>
      <c r="EG97" s="131">
        <f t="shared" si="166"/>
        <v>0</v>
      </c>
      <c r="EH97" s="131">
        <f t="shared" si="167"/>
        <v>0</v>
      </c>
      <c r="EI97" s="131">
        <f t="shared" si="168"/>
        <v>0</v>
      </c>
      <c r="EJ97" s="131">
        <f t="shared" si="169"/>
        <v>0</v>
      </c>
      <c r="EK97" s="131">
        <f t="shared" si="172"/>
        <v>218595718.80000001</v>
      </c>
      <c r="EL97" s="60">
        <f t="shared" si="173"/>
        <v>218595718.80000001</v>
      </c>
      <c r="EM97" s="60">
        <f t="shared" si="174"/>
        <v>0</v>
      </c>
      <c r="EN97" s="60">
        <f t="shared" si="175"/>
        <v>0</v>
      </c>
      <c r="EO97" s="60">
        <f t="shared" si="176"/>
        <v>0</v>
      </c>
      <c r="EP97" s="60">
        <f t="shared" si="177"/>
        <v>0</v>
      </c>
      <c r="EQ97" s="90" t="str">
        <f t="shared" si="178"/>
        <v>NO CONSISTENTE</v>
      </c>
    </row>
    <row r="98" spans="1:147" ht="17.25" customHeight="1" x14ac:dyDescent="0.2">
      <c r="A98" s="53" t="s">
        <v>377</v>
      </c>
      <c r="B98" s="56">
        <f t="shared" si="170"/>
        <v>27546306</v>
      </c>
      <c r="C98" s="59" t="str">
        <f t="shared" si="171"/>
        <v>SI</v>
      </c>
      <c r="E98" s="53" t="s">
        <v>175</v>
      </c>
      <c r="F98" s="54" t="s">
        <v>2</v>
      </c>
      <c r="G98" s="61" t="s">
        <v>176</v>
      </c>
      <c r="H98" s="56">
        <v>73231234</v>
      </c>
      <c r="I98" s="56">
        <v>0</v>
      </c>
      <c r="J98" s="56">
        <v>13772543</v>
      </c>
      <c r="K98" s="56">
        <v>31912385</v>
      </c>
      <c r="L98" s="56">
        <v>0</v>
      </c>
      <c r="M98" s="56">
        <v>0</v>
      </c>
      <c r="N98" s="57">
        <v>27546306</v>
      </c>
      <c r="O98" s="58">
        <f t="shared" si="93"/>
        <v>0</v>
      </c>
      <c r="P98" s="59" t="str">
        <f t="shared" si="94"/>
        <v>CONSISTENTE</v>
      </c>
      <c r="Q98" s="87" t="str">
        <f t="shared" si="95"/>
        <v>OK</v>
      </c>
      <c r="R98" s="56">
        <v>0</v>
      </c>
      <c r="S98" s="56">
        <v>0</v>
      </c>
      <c r="T98" s="56">
        <v>27546306</v>
      </c>
      <c r="U98" s="56">
        <v>0</v>
      </c>
      <c r="V98" s="56">
        <v>0</v>
      </c>
      <c r="W98" s="59" t="s">
        <v>2315</v>
      </c>
      <c r="X98" s="59" t="s">
        <v>2313</v>
      </c>
      <c r="Y98" s="59" t="str">
        <f t="shared" si="96"/>
        <v>CONSISTENTE</v>
      </c>
      <c r="Z98" s="59" t="str">
        <f>+IF(Y98="NO CONSISTENTE","EL PLAN DE APLICACIÓN ES SUPERIOR A LOS RECURSOS SUSCEPTIBLES DE APLICACIÓN.","OK")</f>
        <v>OK</v>
      </c>
      <c r="AA98" s="66">
        <f>+VLOOKUP($E98,'[1]PLAN DE APLICACIÓN'!$B$11:$V$1115,16,FALSE)</f>
        <v>0</v>
      </c>
      <c r="AB98" s="66">
        <f>+VLOOKUP($E98,'[1]PLAN DE APLICACIÓN'!$B$11:$V$1115,17,FALSE)</f>
        <v>0</v>
      </c>
      <c r="AC98" s="66">
        <f>+VLOOKUP($E98,'[1]PLAN DE APLICACIÓN'!$B$11:$V$1115,18,FALSE)</f>
        <v>0</v>
      </c>
      <c r="AD98" s="66">
        <f>+VLOOKUP($E98,'[1]PLAN DE APLICACIÓN'!$B$11:$V$1115,19,FALSE)</f>
        <v>0</v>
      </c>
      <c r="AE98" s="66">
        <f>+VLOOKUP($E98,'[1]PLAN DE APLICACIÓN'!$B$11:$V$1115,20,FALSE)</f>
        <v>0</v>
      </c>
      <c r="AF98" s="66">
        <f>+VLOOKUP($E98,'[1]PLAN DE APLICACIÓN'!$B$11:$V$1115,21,FALSE)</f>
        <v>0</v>
      </c>
      <c r="AG98" s="59" t="str">
        <f t="shared" si="97"/>
        <v>CONSISTENTE</v>
      </c>
      <c r="AH98" s="59" t="str">
        <f t="shared" si="98"/>
        <v>CONSISTENTE</v>
      </c>
      <c r="AI98" s="59" t="str">
        <f t="shared" si="99"/>
        <v>CONSISTENTE</v>
      </c>
      <c r="AJ98" s="59" t="str">
        <f t="shared" si="100"/>
        <v>CONSISTENTE</v>
      </c>
      <c r="AK98" s="59" t="str">
        <f t="shared" si="101"/>
        <v>CONSISTENTE</v>
      </c>
      <c r="AL98" s="59" t="str">
        <f t="shared" si="102"/>
        <v>CONSISTENTE</v>
      </c>
      <c r="AM98" s="56">
        <v>0</v>
      </c>
      <c r="AN98" s="56">
        <v>0</v>
      </c>
      <c r="AO98" s="56">
        <v>0</v>
      </c>
      <c r="AP98" s="56">
        <v>0</v>
      </c>
      <c r="AQ98" s="56">
        <v>0</v>
      </c>
      <c r="AR98" s="56">
        <v>0</v>
      </c>
      <c r="AS98" s="59">
        <v>0</v>
      </c>
      <c r="AT98" s="59" t="str">
        <f t="shared" si="103"/>
        <v>CONSISTENTE</v>
      </c>
      <c r="AU98" s="59" t="str">
        <f t="shared" si="104"/>
        <v>CONSISTENTE</v>
      </c>
      <c r="AV98" s="59" t="str">
        <f t="shared" si="105"/>
        <v>CONSISTENTE</v>
      </c>
      <c r="AW98" s="59" t="str">
        <f t="shared" si="106"/>
        <v>CONSISTENTE</v>
      </c>
      <c r="AX98" s="59" t="str">
        <f t="shared" si="107"/>
        <v>CONSISTENTE</v>
      </c>
      <c r="AY98" s="59" t="str">
        <f t="shared" si="108"/>
        <v>CONSISTENTE</v>
      </c>
      <c r="AZ98" s="56">
        <v>0</v>
      </c>
      <c r="BA98" s="56">
        <v>0</v>
      </c>
      <c r="BB98" s="56">
        <v>0</v>
      </c>
      <c r="BC98" s="56">
        <v>0</v>
      </c>
      <c r="BD98" s="56">
        <v>0</v>
      </c>
      <c r="BE98" s="56">
        <v>0</v>
      </c>
      <c r="BF98" s="60">
        <v>0</v>
      </c>
      <c r="BG98" s="59" t="str">
        <f t="shared" si="109"/>
        <v>CONSISTENTE</v>
      </c>
      <c r="BH98" s="59" t="str">
        <f t="shared" si="110"/>
        <v>CONSISTENTE</v>
      </c>
      <c r="BI98" s="59" t="str">
        <f t="shared" si="111"/>
        <v>CONSISTENTE</v>
      </c>
      <c r="BJ98" s="59" t="str">
        <f t="shared" si="112"/>
        <v>CONSISTENTE</v>
      </c>
      <c r="BK98" s="59" t="str">
        <f t="shared" si="113"/>
        <v>CONSISTENTE</v>
      </c>
      <c r="BL98" s="59" t="str">
        <f t="shared" si="114"/>
        <v>CONSISTENTE</v>
      </c>
      <c r="BM98" s="59" t="str">
        <f t="shared" si="115"/>
        <v>CONSISTENTE</v>
      </c>
      <c r="BN98" s="59" t="str">
        <f t="shared" si="116"/>
        <v>CONSISTENTE</v>
      </c>
      <c r="BO98" s="59" t="str">
        <f t="shared" si="117"/>
        <v>CONSISTENTE</v>
      </c>
      <c r="BP98" s="59" t="str">
        <f t="shared" si="118"/>
        <v>CONSISTENTE</v>
      </c>
      <c r="BQ98" s="59" t="str">
        <f t="shared" si="119"/>
        <v>CONSISTENTE</v>
      </c>
      <c r="BR98" s="59" t="str">
        <f t="shared" si="120"/>
        <v>CONSISTENTE</v>
      </c>
      <c r="BS98" s="56">
        <v>0</v>
      </c>
      <c r="BT98" s="56">
        <v>0</v>
      </c>
      <c r="BU98" s="56">
        <v>0</v>
      </c>
      <c r="BV98" s="56">
        <v>0</v>
      </c>
      <c r="BW98" s="56">
        <v>0</v>
      </c>
      <c r="BX98" s="56">
        <v>0</v>
      </c>
      <c r="BY98" s="60">
        <v>0</v>
      </c>
      <c r="BZ98" s="59" t="str">
        <f t="shared" si="121"/>
        <v>CONSISTENTE</v>
      </c>
      <c r="CA98" s="59" t="str">
        <f t="shared" si="122"/>
        <v>CONSISTENTE</v>
      </c>
      <c r="CB98" s="59" t="str">
        <f t="shared" si="123"/>
        <v>CONSISTENTE</v>
      </c>
      <c r="CC98" s="59" t="str">
        <f t="shared" si="124"/>
        <v>CONSISTENTE</v>
      </c>
      <c r="CD98" s="59" t="str">
        <f t="shared" si="125"/>
        <v>CONSISTENTE</v>
      </c>
      <c r="CE98" s="59" t="str">
        <f t="shared" si="126"/>
        <v>CONSISTENTE</v>
      </c>
      <c r="CF98" s="56">
        <v>0</v>
      </c>
      <c r="CG98" s="56">
        <v>0</v>
      </c>
      <c r="CH98" s="56">
        <v>0</v>
      </c>
      <c r="CI98" s="56">
        <v>0</v>
      </c>
      <c r="CJ98" s="56">
        <v>0</v>
      </c>
      <c r="CK98" s="56">
        <v>0</v>
      </c>
      <c r="CL98" s="60">
        <v>1</v>
      </c>
      <c r="CM98" s="59" t="str">
        <f t="shared" si="127"/>
        <v>CONSISTENTE</v>
      </c>
      <c r="CN98" s="59" t="str">
        <f t="shared" si="128"/>
        <v>CONSISTENTE</v>
      </c>
      <c r="CO98" s="59" t="str">
        <f t="shared" si="129"/>
        <v>CONSISTENTE</v>
      </c>
      <c r="CP98" s="59" t="str">
        <f t="shared" si="130"/>
        <v>CONSISTENTE</v>
      </c>
      <c r="CQ98" s="59" t="str">
        <f t="shared" si="131"/>
        <v>CONSISTENTE</v>
      </c>
      <c r="CR98" s="59" t="str">
        <f t="shared" si="132"/>
        <v>CONSISTENTE</v>
      </c>
      <c r="CS98" s="59" t="str">
        <f t="shared" si="133"/>
        <v>CONSISTENTE</v>
      </c>
      <c r="CT98" s="59" t="str">
        <f t="shared" si="134"/>
        <v>CONSISTENTE</v>
      </c>
      <c r="CU98" s="59" t="str">
        <f t="shared" si="135"/>
        <v>CONSISTENTE</v>
      </c>
      <c r="CV98" s="59" t="str">
        <f t="shared" si="136"/>
        <v>CONSISTENTE</v>
      </c>
      <c r="CW98" s="59" t="str">
        <f t="shared" si="137"/>
        <v>CONSISTENTE</v>
      </c>
      <c r="CX98" s="59" t="str">
        <f t="shared" si="138"/>
        <v>CONSISTENTE</v>
      </c>
      <c r="CY98" s="56">
        <f t="shared" si="139"/>
        <v>27546306</v>
      </c>
      <c r="CZ98" s="56">
        <f t="shared" si="140"/>
        <v>0</v>
      </c>
      <c r="DA98" s="56">
        <f t="shared" si="141"/>
        <v>0</v>
      </c>
      <c r="DB98" s="56">
        <f t="shared" si="142"/>
        <v>27546306</v>
      </c>
      <c r="DC98" s="56">
        <f t="shared" si="143"/>
        <v>0</v>
      </c>
      <c r="DD98" s="56">
        <f t="shared" si="144"/>
        <v>0</v>
      </c>
      <c r="DE98" s="90">
        <f t="shared" si="145"/>
        <v>0</v>
      </c>
      <c r="DF98" s="90">
        <f t="shared" si="146"/>
        <v>0</v>
      </c>
      <c r="DG98" s="90">
        <f t="shared" si="147"/>
        <v>0</v>
      </c>
      <c r="DH98" s="90">
        <f t="shared" si="148"/>
        <v>0</v>
      </c>
      <c r="DI98" s="90">
        <f t="shared" si="149"/>
        <v>0</v>
      </c>
      <c r="DJ98" s="98">
        <f t="shared" si="150"/>
        <v>0</v>
      </c>
      <c r="DK98" s="103">
        <f t="shared" si="151"/>
        <v>0</v>
      </c>
      <c r="DL98" s="91">
        <f t="shared" si="152"/>
        <v>0</v>
      </c>
      <c r="DM98" s="91">
        <f t="shared" si="153"/>
        <v>0</v>
      </c>
      <c r="DN98" s="91">
        <f t="shared" si="154"/>
        <v>0</v>
      </c>
      <c r="DO98" s="91">
        <f t="shared" si="155"/>
        <v>0</v>
      </c>
      <c r="DP98" s="91">
        <f t="shared" si="156"/>
        <v>0</v>
      </c>
      <c r="DQ98" s="125" t="str">
        <f t="shared" si="157"/>
        <v>CONSISTENTE</v>
      </c>
      <c r="DR98" s="147">
        <v>565525019</v>
      </c>
      <c r="DS98" s="147">
        <v>0</v>
      </c>
      <c r="DT98" s="147">
        <v>0</v>
      </c>
      <c r="DU98" s="147">
        <v>0</v>
      </c>
      <c r="DV98" s="147">
        <v>0</v>
      </c>
      <c r="DW98" s="147">
        <v>0</v>
      </c>
      <c r="DX98" s="59">
        <f>+VLOOKUP($E98,'[2]Ejecución I Semestre 2016'!$B$11:$X$1115,10,FALSE)</f>
        <v>1</v>
      </c>
      <c r="DY98" s="68" t="str">
        <f t="shared" si="158"/>
        <v>NO CONSISTENTE</v>
      </c>
      <c r="DZ98" s="68" t="str">
        <f t="shared" si="159"/>
        <v>CONSISTENTE</v>
      </c>
      <c r="EA98" s="68" t="str">
        <f t="shared" si="160"/>
        <v>CONSISTENTE</v>
      </c>
      <c r="EB98" s="68" t="str">
        <f t="shared" si="161"/>
        <v>CONSISTENTE</v>
      </c>
      <c r="EC98" s="68" t="str">
        <f t="shared" si="162"/>
        <v>CONSISTENTE</v>
      </c>
      <c r="ED98" s="68" t="str">
        <f t="shared" si="163"/>
        <v>CONSISTENTE</v>
      </c>
      <c r="EE98" s="132">
        <f t="shared" si="164"/>
        <v>0</v>
      </c>
      <c r="EF98" s="131">
        <f t="shared" si="165"/>
        <v>0</v>
      </c>
      <c r="EG98" s="131">
        <f t="shared" si="166"/>
        <v>0</v>
      </c>
      <c r="EH98" s="131">
        <f t="shared" si="167"/>
        <v>0</v>
      </c>
      <c r="EI98" s="131">
        <f t="shared" si="168"/>
        <v>0</v>
      </c>
      <c r="EJ98" s="131">
        <f t="shared" si="169"/>
        <v>0</v>
      </c>
      <c r="EK98" s="131">
        <f t="shared" si="172"/>
        <v>0</v>
      </c>
      <c r="EL98" s="60">
        <f t="shared" si="173"/>
        <v>0</v>
      </c>
      <c r="EM98" s="60">
        <f t="shared" si="174"/>
        <v>0</v>
      </c>
      <c r="EN98" s="60">
        <f t="shared" si="175"/>
        <v>0</v>
      </c>
      <c r="EO98" s="60">
        <f t="shared" si="176"/>
        <v>0</v>
      </c>
      <c r="EP98" s="60">
        <f t="shared" si="177"/>
        <v>0</v>
      </c>
      <c r="EQ98" s="90" t="str">
        <f t="shared" si="178"/>
        <v>CONSISTENTE</v>
      </c>
    </row>
    <row r="99" spans="1:147" ht="17.25" customHeight="1" x14ac:dyDescent="0.2">
      <c r="A99" s="53" t="s">
        <v>1889</v>
      </c>
      <c r="B99" s="56">
        <f t="shared" si="170"/>
        <v>586379172.38</v>
      </c>
      <c r="C99" s="59" t="str">
        <f t="shared" si="171"/>
        <v>SI</v>
      </c>
      <c r="E99" s="53" t="s">
        <v>177</v>
      </c>
      <c r="F99" s="54" t="s">
        <v>2</v>
      </c>
      <c r="G99" s="61" t="s">
        <v>178</v>
      </c>
      <c r="H99" s="56">
        <v>586379172.38</v>
      </c>
      <c r="I99" s="56">
        <v>0</v>
      </c>
      <c r="J99" s="56">
        <v>0</v>
      </c>
      <c r="K99" s="56">
        <v>0</v>
      </c>
      <c r="L99" s="56">
        <v>0</v>
      </c>
      <c r="M99" s="56">
        <v>0</v>
      </c>
      <c r="N99" s="57">
        <v>586379172.38</v>
      </c>
      <c r="O99" s="58">
        <f t="shared" si="93"/>
        <v>0</v>
      </c>
      <c r="P99" s="59" t="str">
        <f t="shared" si="94"/>
        <v>CONSISTENTE</v>
      </c>
      <c r="Q99" s="87" t="str">
        <f t="shared" si="95"/>
        <v>OK</v>
      </c>
      <c r="R99" s="56">
        <v>0</v>
      </c>
      <c r="S99" s="56">
        <v>0</v>
      </c>
      <c r="T99" s="56">
        <v>0</v>
      </c>
      <c r="U99" s="56">
        <v>586379172.38</v>
      </c>
      <c r="V99" s="56">
        <v>0</v>
      </c>
      <c r="W99" s="59" t="s">
        <v>2314</v>
      </c>
      <c r="X99" s="59" t="s">
        <v>2312</v>
      </c>
      <c r="Y99" s="59" t="str">
        <f t="shared" si="96"/>
        <v>CONSISTENTE</v>
      </c>
      <c r="Z99" s="59" t="str">
        <f t="shared" ref="Z99:Z107" si="180">+IF(Y99="NO CONSISTENTE","EL PLAN DE APLICACIÓN ES SUPERIOR A LOS RECURSOS SUSCEPTIBLES DE APLICACIÓN.","")</f>
        <v/>
      </c>
      <c r="AA99" s="66">
        <f>+VLOOKUP($E99,'[1]PLAN DE APLICACIÓN'!$B$11:$V$1115,16,FALSE)</f>
        <v>25000000</v>
      </c>
      <c r="AB99" s="66">
        <f>+VLOOKUP($E99,'[1]PLAN DE APLICACIÓN'!$B$11:$V$1115,17,FALSE)</f>
        <v>25000000</v>
      </c>
      <c r="AC99" s="66">
        <f>+VLOOKUP($E99,'[1]PLAN DE APLICACIÓN'!$B$11:$V$1115,18,FALSE)</f>
        <v>0</v>
      </c>
      <c r="AD99" s="66">
        <f>+VLOOKUP($E99,'[1]PLAN DE APLICACIÓN'!$B$11:$V$1115,19,FALSE)</f>
        <v>0</v>
      </c>
      <c r="AE99" s="66">
        <f>+VLOOKUP($E99,'[1]PLAN DE APLICACIÓN'!$B$11:$V$1115,20,FALSE)</f>
        <v>0</v>
      </c>
      <c r="AF99" s="66">
        <f>+VLOOKUP($E99,'[1]PLAN DE APLICACIÓN'!$B$11:$V$1115,21,FALSE)</f>
        <v>0</v>
      </c>
      <c r="AG99" s="59" t="str">
        <f t="shared" si="97"/>
        <v>CONSISTENTE</v>
      </c>
      <c r="AH99" s="59" t="str">
        <f t="shared" si="98"/>
        <v>NO CONSISTENTE</v>
      </c>
      <c r="AI99" s="59" t="str">
        <f t="shared" si="99"/>
        <v>CONSISTENTE</v>
      </c>
      <c r="AJ99" s="59" t="str">
        <f t="shared" si="100"/>
        <v>CONSISTENTE</v>
      </c>
      <c r="AK99" s="59" t="str">
        <f t="shared" si="101"/>
        <v>CONSISTENTE</v>
      </c>
      <c r="AL99" s="59" t="str">
        <f t="shared" si="102"/>
        <v>CONSISTENTE</v>
      </c>
      <c r="AM99" s="56">
        <v>0</v>
      </c>
      <c r="AN99" s="56">
        <v>0</v>
      </c>
      <c r="AO99" s="56">
        <v>0</v>
      </c>
      <c r="AP99" s="56">
        <v>0</v>
      </c>
      <c r="AQ99" s="56">
        <v>0</v>
      </c>
      <c r="AR99" s="56">
        <v>0</v>
      </c>
      <c r="AS99" s="59">
        <v>1</v>
      </c>
      <c r="AT99" s="59" t="str">
        <f t="shared" si="103"/>
        <v>CONSISTENTE</v>
      </c>
      <c r="AU99" s="59" t="str">
        <f t="shared" si="104"/>
        <v>CONSISTENTE</v>
      </c>
      <c r="AV99" s="59" t="str">
        <f t="shared" si="105"/>
        <v>CONSISTENTE</v>
      </c>
      <c r="AW99" s="59" t="str">
        <f t="shared" si="106"/>
        <v>CONSISTENTE</v>
      </c>
      <c r="AX99" s="59" t="str">
        <f t="shared" si="107"/>
        <v>CONSISTENTE</v>
      </c>
      <c r="AY99" s="59" t="str">
        <f t="shared" si="108"/>
        <v>CONSISTENTE</v>
      </c>
      <c r="AZ99" s="56">
        <v>0</v>
      </c>
      <c r="BA99" s="56">
        <v>0</v>
      </c>
      <c r="BB99" s="56">
        <v>0</v>
      </c>
      <c r="BC99" s="56">
        <v>0</v>
      </c>
      <c r="BD99" s="56">
        <v>0</v>
      </c>
      <c r="BE99" s="56">
        <v>0</v>
      </c>
      <c r="BF99" s="60">
        <v>1</v>
      </c>
      <c r="BG99" s="59" t="str">
        <f t="shared" si="109"/>
        <v>CONSISTENTE</v>
      </c>
      <c r="BH99" s="59" t="str">
        <f t="shared" si="110"/>
        <v>CONSISTENTE</v>
      </c>
      <c r="BI99" s="59" t="str">
        <f t="shared" si="111"/>
        <v>CONSISTENTE</v>
      </c>
      <c r="BJ99" s="59" t="str">
        <f t="shared" si="112"/>
        <v>CONSISTENTE</v>
      </c>
      <c r="BK99" s="59" t="str">
        <f t="shared" si="113"/>
        <v>CONSISTENTE</v>
      </c>
      <c r="BL99" s="59" t="str">
        <f t="shared" si="114"/>
        <v>CONSISTENTE</v>
      </c>
      <c r="BM99" s="59" t="str">
        <f t="shared" si="115"/>
        <v>CONSISTENTE</v>
      </c>
      <c r="BN99" s="59" t="str">
        <f t="shared" si="116"/>
        <v>CONSISTENTE</v>
      </c>
      <c r="BO99" s="59" t="str">
        <f t="shared" si="117"/>
        <v>CONSISTENTE</v>
      </c>
      <c r="BP99" s="59" t="str">
        <f t="shared" si="118"/>
        <v>CONSISTENTE</v>
      </c>
      <c r="BQ99" s="59" t="str">
        <f t="shared" si="119"/>
        <v>CONSISTENTE</v>
      </c>
      <c r="BR99" s="59" t="str">
        <f t="shared" si="120"/>
        <v>CONSISTENTE</v>
      </c>
      <c r="BS99" s="56">
        <v>1045003200</v>
      </c>
      <c r="BT99" s="56">
        <v>0</v>
      </c>
      <c r="BU99" s="56">
        <v>0</v>
      </c>
      <c r="BV99" s="56">
        <v>0</v>
      </c>
      <c r="BW99" s="56">
        <v>1045003200</v>
      </c>
      <c r="BX99" s="56">
        <v>0</v>
      </c>
      <c r="BY99" s="60">
        <v>1</v>
      </c>
      <c r="BZ99" s="59" t="str">
        <f t="shared" si="121"/>
        <v>CONSISTENTE</v>
      </c>
      <c r="CA99" s="59" t="str">
        <f t="shared" si="122"/>
        <v>CONSISTENTE</v>
      </c>
      <c r="CB99" s="59" t="str">
        <f t="shared" si="123"/>
        <v>CONSISTENTE</v>
      </c>
      <c r="CC99" s="59" t="str">
        <f t="shared" si="124"/>
        <v>CONSISTENTE</v>
      </c>
      <c r="CD99" s="59" t="str">
        <f t="shared" si="125"/>
        <v>NO CONSISTENTE</v>
      </c>
      <c r="CE99" s="59" t="str">
        <f t="shared" si="126"/>
        <v>CONSISTENTE</v>
      </c>
      <c r="CF99" s="56">
        <v>1045003200</v>
      </c>
      <c r="CG99" s="56">
        <v>0</v>
      </c>
      <c r="CH99" s="56">
        <v>0</v>
      </c>
      <c r="CI99" s="56">
        <v>0</v>
      </c>
      <c r="CJ99" s="56">
        <v>1045003200</v>
      </c>
      <c r="CK99" s="56">
        <v>0</v>
      </c>
      <c r="CL99" s="60">
        <v>1</v>
      </c>
      <c r="CM99" s="59" t="str">
        <f t="shared" si="127"/>
        <v>CONSISTENTE</v>
      </c>
      <c r="CN99" s="59" t="str">
        <f t="shared" si="128"/>
        <v>CONSISTENTE</v>
      </c>
      <c r="CO99" s="59" t="str">
        <f t="shared" si="129"/>
        <v>CONSISTENTE</v>
      </c>
      <c r="CP99" s="59" t="str">
        <f t="shared" si="130"/>
        <v>CONSISTENTE</v>
      </c>
      <c r="CQ99" s="59" t="str">
        <f t="shared" si="131"/>
        <v>NO CONSISTENTE</v>
      </c>
      <c r="CR99" s="59" t="str">
        <f t="shared" si="132"/>
        <v>CONSISTENTE</v>
      </c>
      <c r="CS99" s="59" t="str">
        <f t="shared" si="133"/>
        <v>CONSISTENTE</v>
      </c>
      <c r="CT99" s="59" t="str">
        <f t="shared" si="134"/>
        <v>CONSISTENTE</v>
      </c>
      <c r="CU99" s="59" t="str">
        <f t="shared" si="135"/>
        <v>CONSISTENTE</v>
      </c>
      <c r="CV99" s="59" t="str">
        <f t="shared" si="136"/>
        <v>CONSISTENTE</v>
      </c>
      <c r="CW99" s="59" t="str">
        <f t="shared" si="137"/>
        <v>CONSISTENTE</v>
      </c>
      <c r="CX99" s="59" t="str">
        <f t="shared" si="138"/>
        <v>CONSISTENTE</v>
      </c>
      <c r="CY99" s="56">
        <f t="shared" si="139"/>
        <v>611379172.38</v>
      </c>
      <c r="CZ99" s="56">
        <f t="shared" si="140"/>
        <v>25000000</v>
      </c>
      <c r="DA99" s="56">
        <f t="shared" si="141"/>
        <v>0</v>
      </c>
      <c r="DB99" s="56">
        <f t="shared" si="142"/>
        <v>0</v>
      </c>
      <c r="DC99" s="56">
        <f t="shared" si="143"/>
        <v>586379172.38</v>
      </c>
      <c r="DD99" s="56">
        <f t="shared" si="144"/>
        <v>0</v>
      </c>
      <c r="DE99" s="90">
        <f t="shared" si="145"/>
        <v>0</v>
      </c>
      <c r="DF99" s="90">
        <f t="shared" si="146"/>
        <v>0</v>
      </c>
      <c r="DG99" s="90">
        <f t="shared" si="147"/>
        <v>0</v>
      </c>
      <c r="DH99" s="90">
        <f t="shared" si="148"/>
        <v>0</v>
      </c>
      <c r="DI99" s="90">
        <f t="shared" si="149"/>
        <v>0</v>
      </c>
      <c r="DJ99" s="98">
        <f t="shared" si="150"/>
        <v>0</v>
      </c>
      <c r="DK99" s="103">
        <f t="shared" si="151"/>
        <v>1070003200</v>
      </c>
      <c r="DL99" s="91">
        <f t="shared" si="152"/>
        <v>25000000</v>
      </c>
      <c r="DM99" s="91">
        <f t="shared" si="153"/>
        <v>0</v>
      </c>
      <c r="DN99" s="91">
        <f t="shared" si="154"/>
        <v>0</v>
      </c>
      <c r="DO99" s="91">
        <f t="shared" si="155"/>
        <v>1045003200</v>
      </c>
      <c r="DP99" s="91">
        <f t="shared" si="156"/>
        <v>0</v>
      </c>
      <c r="DQ99" s="125" t="str">
        <f t="shared" si="157"/>
        <v>NO CONSISTENTE</v>
      </c>
      <c r="DR99" s="147">
        <v>0</v>
      </c>
      <c r="DS99" s="147">
        <v>0</v>
      </c>
      <c r="DT99" s="147">
        <v>0</v>
      </c>
      <c r="DU99" s="147">
        <v>0</v>
      </c>
      <c r="DV99" s="147">
        <v>0</v>
      </c>
      <c r="DW99" s="147">
        <v>0</v>
      </c>
      <c r="DX99" s="59">
        <f>+VLOOKUP($E99,'[2]Ejecución I Semestre 2016'!$B$11:$X$1115,10,FALSE)</f>
        <v>0</v>
      </c>
      <c r="DY99" s="68" t="str">
        <f t="shared" si="158"/>
        <v>CONSISTENTE</v>
      </c>
      <c r="DZ99" s="68" t="str">
        <f t="shared" si="159"/>
        <v>CONSISTENTE</v>
      </c>
      <c r="EA99" s="68" t="str">
        <f t="shared" si="160"/>
        <v>CONSISTENTE</v>
      </c>
      <c r="EB99" s="68" t="str">
        <f t="shared" si="161"/>
        <v>CONSISTENTE</v>
      </c>
      <c r="EC99" s="68" t="str">
        <f t="shared" si="162"/>
        <v>NO CONSISTENTE</v>
      </c>
      <c r="ED99" s="68" t="str">
        <f t="shared" si="163"/>
        <v>CONSISTENTE</v>
      </c>
      <c r="EE99" s="132">
        <f t="shared" si="164"/>
        <v>0</v>
      </c>
      <c r="EF99" s="131">
        <f t="shared" si="165"/>
        <v>0</v>
      </c>
      <c r="EG99" s="131">
        <f t="shared" si="166"/>
        <v>0</v>
      </c>
      <c r="EH99" s="131">
        <f t="shared" si="167"/>
        <v>0</v>
      </c>
      <c r="EI99" s="131">
        <f t="shared" si="168"/>
        <v>0</v>
      </c>
      <c r="EJ99" s="131">
        <f t="shared" si="169"/>
        <v>0</v>
      </c>
      <c r="EK99" s="131">
        <f t="shared" si="172"/>
        <v>1070003200</v>
      </c>
      <c r="EL99" s="60">
        <f t="shared" si="173"/>
        <v>25000000</v>
      </c>
      <c r="EM99" s="60">
        <f t="shared" si="174"/>
        <v>0</v>
      </c>
      <c r="EN99" s="60">
        <f t="shared" si="175"/>
        <v>0</v>
      </c>
      <c r="EO99" s="60">
        <f t="shared" si="176"/>
        <v>1045003200</v>
      </c>
      <c r="EP99" s="60">
        <f t="shared" si="177"/>
        <v>0</v>
      </c>
      <c r="EQ99" s="90" t="str">
        <f t="shared" si="178"/>
        <v>NO CONSISTENTE</v>
      </c>
    </row>
    <row r="100" spans="1:147" ht="17.25" customHeight="1" x14ac:dyDescent="0.2">
      <c r="A100" s="53" t="s">
        <v>716</v>
      </c>
      <c r="B100" s="56">
        <f t="shared" si="170"/>
        <v>272612271.89999998</v>
      </c>
      <c r="C100" s="59" t="str">
        <f t="shared" si="171"/>
        <v>SI</v>
      </c>
      <c r="E100" s="62" t="s">
        <v>179</v>
      </c>
      <c r="F100" s="54" t="s">
        <v>2</v>
      </c>
      <c r="G100" s="55" t="s">
        <v>180</v>
      </c>
      <c r="H100" s="56">
        <v>278119584.89999998</v>
      </c>
      <c r="I100" s="56">
        <v>0</v>
      </c>
      <c r="J100" s="56">
        <v>5507313</v>
      </c>
      <c r="K100" s="56">
        <v>0</v>
      </c>
      <c r="L100" s="56">
        <v>0</v>
      </c>
      <c r="M100" s="56">
        <v>0</v>
      </c>
      <c r="N100" s="57">
        <v>272612271.89999998</v>
      </c>
      <c r="O100" s="58">
        <f t="shared" si="93"/>
        <v>0</v>
      </c>
      <c r="P100" s="59" t="str">
        <f t="shared" si="94"/>
        <v>CONSISTENTE</v>
      </c>
      <c r="Q100" s="87" t="str">
        <f t="shared" si="95"/>
        <v>OK</v>
      </c>
      <c r="R100" s="56">
        <v>0</v>
      </c>
      <c r="S100" s="56">
        <v>0</v>
      </c>
      <c r="T100" s="56">
        <v>0</v>
      </c>
      <c r="U100" s="56">
        <v>272612271.89999998</v>
      </c>
      <c r="V100" s="56">
        <v>0</v>
      </c>
      <c r="W100" s="59" t="s">
        <v>2314</v>
      </c>
      <c r="X100" s="59" t="s">
        <v>2312</v>
      </c>
      <c r="Y100" s="59" t="str">
        <f t="shared" si="96"/>
        <v>CONSISTENTE</v>
      </c>
      <c r="Z100" s="59" t="str">
        <f t="shared" si="180"/>
        <v/>
      </c>
      <c r="AA100" s="66">
        <f>+VLOOKUP($E100,'[1]PLAN DE APLICACIÓN'!$B$11:$V$1115,16,FALSE)</f>
        <v>0</v>
      </c>
      <c r="AB100" s="66">
        <f>+VLOOKUP($E100,'[1]PLAN DE APLICACIÓN'!$B$11:$V$1115,17,FALSE)</f>
        <v>0</v>
      </c>
      <c r="AC100" s="66">
        <f>+VLOOKUP($E100,'[1]PLAN DE APLICACIÓN'!$B$11:$V$1115,18,FALSE)</f>
        <v>0</v>
      </c>
      <c r="AD100" s="66">
        <f>+VLOOKUP($E100,'[1]PLAN DE APLICACIÓN'!$B$11:$V$1115,19,FALSE)</f>
        <v>0</v>
      </c>
      <c r="AE100" s="66">
        <f>+VLOOKUP($E100,'[1]PLAN DE APLICACIÓN'!$B$11:$V$1115,20,FALSE)</f>
        <v>0</v>
      </c>
      <c r="AF100" s="66">
        <f>+VLOOKUP($E100,'[1]PLAN DE APLICACIÓN'!$B$11:$V$1115,21,FALSE)</f>
        <v>0</v>
      </c>
      <c r="AG100" s="59" t="str">
        <f t="shared" si="97"/>
        <v>CONSISTENTE</v>
      </c>
      <c r="AH100" s="59" t="str">
        <f t="shared" si="98"/>
        <v>CONSISTENTE</v>
      </c>
      <c r="AI100" s="59" t="str">
        <f t="shared" si="99"/>
        <v>CONSISTENTE</v>
      </c>
      <c r="AJ100" s="59" t="str">
        <f t="shared" si="100"/>
        <v>CONSISTENTE</v>
      </c>
      <c r="AK100" s="59" t="str">
        <f t="shared" si="101"/>
        <v>CONSISTENTE</v>
      </c>
      <c r="AL100" s="59" t="str">
        <f t="shared" si="102"/>
        <v>CONSISTENTE</v>
      </c>
      <c r="AM100" s="56">
        <v>277973052.89999998</v>
      </c>
      <c r="AN100" s="56">
        <v>0</v>
      </c>
      <c r="AO100" s="56">
        <v>0</v>
      </c>
      <c r="AP100" s="56">
        <v>0</v>
      </c>
      <c r="AQ100" s="56">
        <v>0</v>
      </c>
      <c r="AR100" s="56">
        <v>0</v>
      </c>
      <c r="AS100" s="59">
        <v>1</v>
      </c>
      <c r="AT100" s="59" t="str">
        <f t="shared" si="103"/>
        <v>NO CONSISTENTE</v>
      </c>
      <c r="AU100" s="59" t="str">
        <f t="shared" si="104"/>
        <v>CONSISTENTE</v>
      </c>
      <c r="AV100" s="59" t="str">
        <f t="shared" si="105"/>
        <v>CONSISTENTE</v>
      </c>
      <c r="AW100" s="59" t="str">
        <f t="shared" si="106"/>
        <v>CONSISTENTE</v>
      </c>
      <c r="AX100" s="59" t="str">
        <f t="shared" si="107"/>
        <v>CONSISTENTE</v>
      </c>
      <c r="AY100" s="59" t="str">
        <f t="shared" si="108"/>
        <v>CONSISTENTE</v>
      </c>
      <c r="AZ100" s="56">
        <v>0</v>
      </c>
      <c r="BA100" s="56">
        <v>0</v>
      </c>
      <c r="BB100" s="56">
        <v>0</v>
      </c>
      <c r="BC100" s="56">
        <v>0</v>
      </c>
      <c r="BD100" s="56">
        <v>0</v>
      </c>
      <c r="BE100" s="56">
        <v>0</v>
      </c>
      <c r="BF100" s="60">
        <v>1</v>
      </c>
      <c r="BG100" s="59" t="str">
        <f t="shared" si="109"/>
        <v>CONSISTENTE</v>
      </c>
      <c r="BH100" s="59" t="str">
        <f t="shared" si="110"/>
        <v>CONSISTENTE</v>
      </c>
      <c r="BI100" s="59" t="str">
        <f t="shared" si="111"/>
        <v>CONSISTENTE</v>
      </c>
      <c r="BJ100" s="59" t="str">
        <f t="shared" si="112"/>
        <v>CONSISTENTE</v>
      </c>
      <c r="BK100" s="59" t="str">
        <f t="shared" si="113"/>
        <v>CONSISTENTE</v>
      </c>
      <c r="BL100" s="59" t="str">
        <f t="shared" si="114"/>
        <v>CONSISTENTE</v>
      </c>
      <c r="BM100" s="59" t="str">
        <f t="shared" si="115"/>
        <v>NO CONSISTENTE</v>
      </c>
      <c r="BN100" s="59" t="str">
        <f t="shared" si="116"/>
        <v>CONSISTENTE</v>
      </c>
      <c r="BO100" s="59" t="str">
        <f t="shared" si="117"/>
        <v>CONSISTENTE</v>
      </c>
      <c r="BP100" s="59" t="str">
        <f t="shared" si="118"/>
        <v>CONSISTENTE</v>
      </c>
      <c r="BQ100" s="59" t="str">
        <f t="shared" si="119"/>
        <v>CONSISTENTE</v>
      </c>
      <c r="BR100" s="59" t="str">
        <f t="shared" si="120"/>
        <v>CONSISTENTE</v>
      </c>
      <c r="BS100" s="56">
        <v>0</v>
      </c>
      <c r="BT100" s="56">
        <v>0</v>
      </c>
      <c r="BU100" s="56">
        <v>0</v>
      </c>
      <c r="BV100" s="56">
        <v>0</v>
      </c>
      <c r="BW100" s="56">
        <v>0</v>
      </c>
      <c r="BX100" s="56">
        <v>0</v>
      </c>
      <c r="BY100" s="60">
        <v>0</v>
      </c>
      <c r="BZ100" s="59" t="str">
        <f t="shared" si="121"/>
        <v>CONSISTENTE</v>
      </c>
      <c r="CA100" s="59" t="str">
        <f t="shared" si="122"/>
        <v>CONSISTENTE</v>
      </c>
      <c r="CB100" s="59" t="str">
        <f t="shared" si="123"/>
        <v>CONSISTENTE</v>
      </c>
      <c r="CC100" s="59" t="str">
        <f t="shared" si="124"/>
        <v>CONSISTENTE</v>
      </c>
      <c r="CD100" s="59" t="str">
        <f t="shared" si="125"/>
        <v>CONSISTENTE</v>
      </c>
      <c r="CE100" s="59" t="str">
        <f t="shared" si="126"/>
        <v>CONSISTENTE</v>
      </c>
      <c r="CF100" s="56">
        <v>0</v>
      </c>
      <c r="CG100" s="56">
        <v>0</v>
      </c>
      <c r="CH100" s="56">
        <v>0</v>
      </c>
      <c r="CI100" s="56">
        <v>0</v>
      </c>
      <c r="CJ100" s="56">
        <v>0</v>
      </c>
      <c r="CK100" s="56">
        <v>0</v>
      </c>
      <c r="CL100" s="60">
        <v>1</v>
      </c>
      <c r="CM100" s="59" t="str">
        <f t="shared" si="127"/>
        <v>CONSISTENTE</v>
      </c>
      <c r="CN100" s="59" t="str">
        <f t="shared" si="128"/>
        <v>CONSISTENTE</v>
      </c>
      <c r="CO100" s="59" t="str">
        <f t="shared" si="129"/>
        <v>CONSISTENTE</v>
      </c>
      <c r="CP100" s="59" t="str">
        <f t="shared" si="130"/>
        <v>CONSISTENTE</v>
      </c>
      <c r="CQ100" s="59" t="str">
        <f t="shared" si="131"/>
        <v>CONSISTENTE</v>
      </c>
      <c r="CR100" s="59" t="str">
        <f t="shared" si="132"/>
        <v>CONSISTENTE</v>
      </c>
      <c r="CS100" s="59" t="str">
        <f t="shared" si="133"/>
        <v>CONSISTENTE</v>
      </c>
      <c r="CT100" s="59" t="str">
        <f t="shared" si="134"/>
        <v>CONSISTENTE</v>
      </c>
      <c r="CU100" s="59" t="str">
        <f t="shared" si="135"/>
        <v>CONSISTENTE</v>
      </c>
      <c r="CV100" s="59" t="str">
        <f t="shared" si="136"/>
        <v>CONSISTENTE</v>
      </c>
      <c r="CW100" s="59" t="str">
        <f t="shared" si="137"/>
        <v>CONSISTENTE</v>
      </c>
      <c r="CX100" s="59" t="str">
        <f t="shared" si="138"/>
        <v>CONSISTENTE</v>
      </c>
      <c r="CY100" s="56">
        <f t="shared" si="139"/>
        <v>272612271.89999998</v>
      </c>
      <c r="CZ100" s="56">
        <f t="shared" si="140"/>
        <v>0</v>
      </c>
      <c r="DA100" s="56">
        <f t="shared" si="141"/>
        <v>0</v>
      </c>
      <c r="DB100" s="56">
        <f t="shared" si="142"/>
        <v>0</v>
      </c>
      <c r="DC100" s="56">
        <f t="shared" si="143"/>
        <v>272612271.89999998</v>
      </c>
      <c r="DD100" s="56">
        <f t="shared" si="144"/>
        <v>0</v>
      </c>
      <c r="DE100" s="90">
        <f t="shared" si="145"/>
        <v>0</v>
      </c>
      <c r="DF100" s="90">
        <f t="shared" si="146"/>
        <v>0</v>
      </c>
      <c r="DG100" s="90">
        <f t="shared" si="147"/>
        <v>0</v>
      </c>
      <c r="DH100" s="90">
        <f t="shared" si="148"/>
        <v>0</v>
      </c>
      <c r="DI100" s="90">
        <f t="shared" si="149"/>
        <v>0</v>
      </c>
      <c r="DJ100" s="98">
        <f t="shared" si="150"/>
        <v>0</v>
      </c>
      <c r="DK100" s="103">
        <f t="shared" si="151"/>
        <v>0</v>
      </c>
      <c r="DL100" s="91">
        <f t="shared" si="152"/>
        <v>0</v>
      </c>
      <c r="DM100" s="91">
        <f t="shared" si="153"/>
        <v>0</v>
      </c>
      <c r="DN100" s="91">
        <f t="shared" si="154"/>
        <v>0</v>
      </c>
      <c r="DO100" s="91">
        <f t="shared" si="155"/>
        <v>0</v>
      </c>
      <c r="DP100" s="91">
        <f t="shared" si="156"/>
        <v>0</v>
      </c>
      <c r="DQ100" s="125" t="str">
        <f t="shared" si="157"/>
        <v>CONSISTENTE</v>
      </c>
      <c r="DR100" s="147">
        <v>0</v>
      </c>
      <c r="DS100" s="147">
        <v>0</v>
      </c>
      <c r="DT100" s="147">
        <v>0</v>
      </c>
      <c r="DU100" s="147">
        <v>0</v>
      </c>
      <c r="DV100" s="147">
        <v>0</v>
      </c>
      <c r="DW100" s="147">
        <v>0</v>
      </c>
      <c r="DX100" s="59">
        <f>+VLOOKUP($E100,'[2]Ejecución I Semestre 2016'!$B$11:$X$1115,10,FALSE)</f>
        <v>1</v>
      </c>
      <c r="DY100" s="68" t="str">
        <f t="shared" si="158"/>
        <v>CONSISTENTE</v>
      </c>
      <c r="DZ100" s="68" t="str">
        <f t="shared" si="159"/>
        <v>CONSISTENTE</v>
      </c>
      <c r="EA100" s="68" t="str">
        <f t="shared" si="160"/>
        <v>CONSISTENTE</v>
      </c>
      <c r="EB100" s="68" t="str">
        <f t="shared" si="161"/>
        <v>CONSISTENTE</v>
      </c>
      <c r="EC100" s="68" t="str">
        <f t="shared" si="162"/>
        <v>CONSISTENTE</v>
      </c>
      <c r="ED100" s="68" t="str">
        <f t="shared" si="163"/>
        <v>CONSISTENTE</v>
      </c>
      <c r="EE100" s="132">
        <f t="shared" si="164"/>
        <v>0</v>
      </c>
      <c r="EF100" s="131">
        <f t="shared" si="165"/>
        <v>0</v>
      </c>
      <c r="EG100" s="131">
        <f t="shared" si="166"/>
        <v>0</v>
      </c>
      <c r="EH100" s="131">
        <f t="shared" si="167"/>
        <v>0</v>
      </c>
      <c r="EI100" s="131">
        <f t="shared" si="168"/>
        <v>0</v>
      </c>
      <c r="EJ100" s="131">
        <f t="shared" si="169"/>
        <v>0</v>
      </c>
      <c r="EK100" s="131">
        <f t="shared" si="172"/>
        <v>0</v>
      </c>
      <c r="EL100" s="60">
        <f t="shared" si="173"/>
        <v>0</v>
      </c>
      <c r="EM100" s="60">
        <f t="shared" si="174"/>
        <v>0</v>
      </c>
      <c r="EN100" s="60">
        <f t="shared" si="175"/>
        <v>0</v>
      </c>
      <c r="EO100" s="60">
        <f t="shared" si="176"/>
        <v>0</v>
      </c>
      <c r="EP100" s="60">
        <f t="shared" si="177"/>
        <v>0</v>
      </c>
      <c r="EQ100" s="90" t="str">
        <f t="shared" si="178"/>
        <v>CONSISTENTE</v>
      </c>
    </row>
    <row r="101" spans="1:147" ht="17.25" customHeight="1" x14ac:dyDescent="0.2">
      <c r="A101" s="53" t="s">
        <v>79</v>
      </c>
      <c r="B101" s="56">
        <f t="shared" si="170"/>
        <v>291822059.97000003</v>
      </c>
      <c r="C101" s="59" t="str">
        <f t="shared" si="171"/>
        <v>SI</v>
      </c>
      <c r="E101" s="53" t="s">
        <v>181</v>
      </c>
      <c r="F101" s="54" t="s">
        <v>2</v>
      </c>
      <c r="G101" s="55" t="s">
        <v>182</v>
      </c>
      <c r="H101" s="56">
        <v>341822059.97000003</v>
      </c>
      <c r="I101" s="56">
        <v>0</v>
      </c>
      <c r="J101" s="56">
        <v>50000000</v>
      </c>
      <c r="K101" s="56">
        <v>0</v>
      </c>
      <c r="L101" s="56">
        <v>0</v>
      </c>
      <c r="M101" s="56">
        <v>0</v>
      </c>
      <c r="N101" s="57">
        <v>291822059.97000003</v>
      </c>
      <c r="O101" s="58">
        <f t="shared" si="93"/>
        <v>0</v>
      </c>
      <c r="P101" s="59" t="str">
        <f t="shared" si="94"/>
        <v>CONSISTENTE</v>
      </c>
      <c r="Q101" s="87" t="str">
        <f t="shared" si="95"/>
        <v>OK</v>
      </c>
      <c r="R101" s="56">
        <v>0</v>
      </c>
      <c r="S101" s="56">
        <v>0</v>
      </c>
      <c r="T101" s="56">
        <v>0</v>
      </c>
      <c r="U101" s="56">
        <v>291822059.97000003</v>
      </c>
      <c r="V101" s="56">
        <v>0</v>
      </c>
      <c r="W101" s="59" t="s">
        <v>2314</v>
      </c>
      <c r="X101" s="59" t="s">
        <v>2312</v>
      </c>
      <c r="Y101" s="59" t="str">
        <f t="shared" si="96"/>
        <v>CONSISTENTE</v>
      </c>
      <c r="Z101" s="59" t="str">
        <f t="shared" si="180"/>
        <v/>
      </c>
      <c r="AA101" s="66">
        <f>+VLOOKUP($E101,'[1]PLAN DE APLICACIÓN'!$B$11:$V$1115,16,FALSE)</f>
        <v>0</v>
      </c>
      <c r="AB101" s="66">
        <f>+VLOOKUP($E101,'[1]PLAN DE APLICACIÓN'!$B$11:$V$1115,17,FALSE)</f>
        <v>0</v>
      </c>
      <c r="AC101" s="66">
        <f>+VLOOKUP($E101,'[1]PLAN DE APLICACIÓN'!$B$11:$V$1115,18,FALSE)</f>
        <v>0</v>
      </c>
      <c r="AD101" s="66">
        <f>+VLOOKUP($E101,'[1]PLAN DE APLICACIÓN'!$B$11:$V$1115,19,FALSE)</f>
        <v>0</v>
      </c>
      <c r="AE101" s="66">
        <f>+VLOOKUP($E101,'[1]PLAN DE APLICACIÓN'!$B$11:$V$1115,20,FALSE)</f>
        <v>0</v>
      </c>
      <c r="AF101" s="66">
        <f>+VLOOKUP($E101,'[1]PLAN DE APLICACIÓN'!$B$11:$V$1115,21,FALSE)</f>
        <v>0</v>
      </c>
      <c r="AG101" s="59" t="str">
        <f t="shared" si="97"/>
        <v>CONSISTENTE</v>
      </c>
      <c r="AH101" s="59" t="str">
        <f t="shared" si="98"/>
        <v>CONSISTENTE</v>
      </c>
      <c r="AI101" s="59" t="str">
        <f t="shared" si="99"/>
        <v>CONSISTENTE</v>
      </c>
      <c r="AJ101" s="59" t="str">
        <f t="shared" si="100"/>
        <v>CONSISTENTE</v>
      </c>
      <c r="AK101" s="59" t="str">
        <f t="shared" si="101"/>
        <v>CONSISTENTE</v>
      </c>
      <c r="AL101" s="59" t="str">
        <f t="shared" si="102"/>
        <v>CONSISTENTE</v>
      </c>
      <c r="AM101" s="56">
        <v>328868828</v>
      </c>
      <c r="AN101" s="56">
        <v>0</v>
      </c>
      <c r="AO101" s="56">
        <v>0</v>
      </c>
      <c r="AP101" s="56">
        <v>0</v>
      </c>
      <c r="AQ101" s="56">
        <v>0</v>
      </c>
      <c r="AR101" s="56">
        <v>0</v>
      </c>
      <c r="AS101" s="59">
        <v>1</v>
      </c>
      <c r="AT101" s="59" t="str">
        <f t="shared" si="103"/>
        <v>NO CONSISTENTE</v>
      </c>
      <c r="AU101" s="59" t="str">
        <f t="shared" si="104"/>
        <v>CONSISTENTE</v>
      </c>
      <c r="AV101" s="59" t="str">
        <f t="shared" si="105"/>
        <v>CONSISTENTE</v>
      </c>
      <c r="AW101" s="59" t="str">
        <f t="shared" si="106"/>
        <v>CONSISTENTE</v>
      </c>
      <c r="AX101" s="59" t="str">
        <f t="shared" si="107"/>
        <v>CONSISTENTE</v>
      </c>
      <c r="AY101" s="59" t="str">
        <f t="shared" si="108"/>
        <v>CONSISTENTE</v>
      </c>
      <c r="AZ101" s="56">
        <v>200000000</v>
      </c>
      <c r="BA101" s="56">
        <v>0</v>
      </c>
      <c r="BB101" s="56">
        <v>0</v>
      </c>
      <c r="BC101" s="56">
        <v>0</v>
      </c>
      <c r="BD101" s="56">
        <v>200000000</v>
      </c>
      <c r="BE101" s="56">
        <v>0</v>
      </c>
      <c r="BF101" s="60">
        <v>1</v>
      </c>
      <c r="BG101" s="59" t="str">
        <f t="shared" si="109"/>
        <v>CONSISTENTE</v>
      </c>
      <c r="BH101" s="59" t="str">
        <f t="shared" si="110"/>
        <v>CONSISTENTE</v>
      </c>
      <c r="BI101" s="59" t="str">
        <f t="shared" si="111"/>
        <v>CONSISTENTE</v>
      </c>
      <c r="BJ101" s="59" t="str">
        <f t="shared" si="112"/>
        <v>CONSISTENTE</v>
      </c>
      <c r="BK101" s="59" t="str">
        <f t="shared" si="113"/>
        <v>CONSISTENTE</v>
      </c>
      <c r="BL101" s="59" t="str">
        <f t="shared" si="114"/>
        <v>CONSISTENTE</v>
      </c>
      <c r="BM101" s="59" t="str">
        <f t="shared" si="115"/>
        <v>NO CONSISTENTE</v>
      </c>
      <c r="BN101" s="59" t="str">
        <f t="shared" si="116"/>
        <v>CONSISTENTE</v>
      </c>
      <c r="BO101" s="59" t="str">
        <f t="shared" si="117"/>
        <v>CONSISTENTE</v>
      </c>
      <c r="BP101" s="59" t="str">
        <f t="shared" si="118"/>
        <v>CONSISTENTE</v>
      </c>
      <c r="BQ101" s="59" t="str">
        <f t="shared" si="119"/>
        <v>CONSISTENTE</v>
      </c>
      <c r="BR101" s="59" t="str">
        <f t="shared" si="120"/>
        <v>CONSISTENTE</v>
      </c>
      <c r="BS101" s="56">
        <v>0</v>
      </c>
      <c r="BT101" s="56">
        <v>0</v>
      </c>
      <c r="BU101" s="56">
        <v>0</v>
      </c>
      <c r="BV101" s="56">
        <v>0</v>
      </c>
      <c r="BW101" s="56">
        <v>0</v>
      </c>
      <c r="BX101" s="56">
        <v>0</v>
      </c>
      <c r="BY101" s="60">
        <v>1</v>
      </c>
      <c r="BZ101" s="59" t="str">
        <f t="shared" si="121"/>
        <v>CONSISTENTE</v>
      </c>
      <c r="CA101" s="59" t="str">
        <f t="shared" si="122"/>
        <v>CONSISTENTE</v>
      </c>
      <c r="CB101" s="59" t="str">
        <f t="shared" si="123"/>
        <v>CONSISTENTE</v>
      </c>
      <c r="CC101" s="59" t="str">
        <f t="shared" si="124"/>
        <v>CONSISTENTE</v>
      </c>
      <c r="CD101" s="59" t="str">
        <f t="shared" si="125"/>
        <v>CONSISTENTE</v>
      </c>
      <c r="CE101" s="59" t="str">
        <f t="shared" si="126"/>
        <v>CONSISTENTE</v>
      </c>
      <c r="CF101" s="56">
        <v>262131275</v>
      </c>
      <c r="CG101" s="56">
        <v>0</v>
      </c>
      <c r="CH101" s="56">
        <v>0</v>
      </c>
      <c r="CI101" s="56">
        <v>0</v>
      </c>
      <c r="CJ101" s="56">
        <v>262131275</v>
      </c>
      <c r="CK101" s="56">
        <v>0</v>
      </c>
      <c r="CL101" s="60">
        <v>1</v>
      </c>
      <c r="CM101" s="59" t="str">
        <f t="shared" si="127"/>
        <v>CONSISTENTE</v>
      </c>
      <c r="CN101" s="59" t="str">
        <f t="shared" si="128"/>
        <v>CONSISTENTE</v>
      </c>
      <c r="CO101" s="59" t="str">
        <f t="shared" si="129"/>
        <v>CONSISTENTE</v>
      </c>
      <c r="CP101" s="59" t="str">
        <f t="shared" si="130"/>
        <v>CONSISTENTE</v>
      </c>
      <c r="CQ101" s="59" t="str">
        <f t="shared" si="131"/>
        <v>NO CONSISTENTE</v>
      </c>
      <c r="CR101" s="59" t="str">
        <f t="shared" si="132"/>
        <v>CONSISTENTE</v>
      </c>
      <c r="CS101" s="59" t="str">
        <f t="shared" si="133"/>
        <v>CONSISTENTE</v>
      </c>
      <c r="CT101" s="59" t="str">
        <f t="shared" si="134"/>
        <v>CONSISTENTE</v>
      </c>
      <c r="CU101" s="59" t="str">
        <f t="shared" si="135"/>
        <v>CONSISTENTE</v>
      </c>
      <c r="CV101" s="59" t="str">
        <f t="shared" si="136"/>
        <v>CONSISTENTE</v>
      </c>
      <c r="CW101" s="59" t="str">
        <f t="shared" si="137"/>
        <v>CONSISTENTE</v>
      </c>
      <c r="CX101" s="59" t="str">
        <f t="shared" si="138"/>
        <v>CONSISTENTE</v>
      </c>
      <c r="CY101" s="56">
        <f t="shared" si="139"/>
        <v>291822059.97000003</v>
      </c>
      <c r="CZ101" s="56">
        <f t="shared" si="140"/>
        <v>0</v>
      </c>
      <c r="DA101" s="56">
        <f t="shared" si="141"/>
        <v>0</v>
      </c>
      <c r="DB101" s="56">
        <f t="shared" si="142"/>
        <v>0</v>
      </c>
      <c r="DC101" s="56">
        <f t="shared" si="143"/>
        <v>291822059.97000003</v>
      </c>
      <c r="DD101" s="56">
        <f t="shared" si="144"/>
        <v>0</v>
      </c>
      <c r="DE101" s="90">
        <f t="shared" si="145"/>
        <v>200000000</v>
      </c>
      <c r="DF101" s="90">
        <f t="shared" si="146"/>
        <v>0</v>
      </c>
      <c r="DG101" s="90">
        <f t="shared" si="147"/>
        <v>0</v>
      </c>
      <c r="DH101" s="90">
        <f t="shared" si="148"/>
        <v>0</v>
      </c>
      <c r="DI101" s="90">
        <f t="shared" si="149"/>
        <v>200000000</v>
      </c>
      <c r="DJ101" s="98">
        <f t="shared" si="150"/>
        <v>0</v>
      </c>
      <c r="DK101" s="103">
        <f t="shared" si="151"/>
        <v>462131275</v>
      </c>
      <c r="DL101" s="91">
        <f t="shared" si="152"/>
        <v>0</v>
      </c>
      <c r="DM101" s="91">
        <f t="shared" si="153"/>
        <v>0</v>
      </c>
      <c r="DN101" s="91">
        <f t="shared" si="154"/>
        <v>0</v>
      </c>
      <c r="DO101" s="91">
        <f t="shared" si="155"/>
        <v>462131275</v>
      </c>
      <c r="DP101" s="91">
        <f t="shared" si="156"/>
        <v>0</v>
      </c>
      <c r="DQ101" s="125" t="str">
        <f t="shared" si="157"/>
        <v>NO CONSISTENTE</v>
      </c>
      <c r="DR101" s="147">
        <v>262131275</v>
      </c>
      <c r="DS101" s="147">
        <v>0</v>
      </c>
      <c r="DT101" s="147">
        <v>0</v>
      </c>
      <c r="DU101" s="147">
        <v>0</v>
      </c>
      <c r="DV101" s="147">
        <v>262131275</v>
      </c>
      <c r="DW101" s="147">
        <v>0</v>
      </c>
      <c r="DX101" s="59">
        <f>+VLOOKUP($E101,'[2]Ejecución I Semestre 2016'!$B$11:$X$1115,10,FALSE)</f>
        <v>1</v>
      </c>
      <c r="DY101" s="68" t="str">
        <f t="shared" si="158"/>
        <v>CONSISTENTE</v>
      </c>
      <c r="DZ101" s="68" t="str">
        <f t="shared" si="159"/>
        <v>CONSISTENTE</v>
      </c>
      <c r="EA101" s="68" t="str">
        <f t="shared" si="160"/>
        <v>CONSISTENTE</v>
      </c>
      <c r="EB101" s="68" t="str">
        <f t="shared" si="161"/>
        <v>CONSISTENTE</v>
      </c>
      <c r="EC101" s="68" t="str">
        <f t="shared" si="162"/>
        <v>NO CONSISTENTE</v>
      </c>
      <c r="ED101" s="68" t="str">
        <f t="shared" si="163"/>
        <v>CONSISTENTE</v>
      </c>
      <c r="EE101" s="132">
        <f t="shared" si="164"/>
        <v>200000000</v>
      </c>
      <c r="EF101" s="131">
        <f t="shared" si="165"/>
        <v>0</v>
      </c>
      <c r="EG101" s="131">
        <f t="shared" si="166"/>
        <v>0</v>
      </c>
      <c r="EH101" s="131">
        <f t="shared" si="167"/>
        <v>0</v>
      </c>
      <c r="EI101" s="131">
        <f t="shared" si="168"/>
        <v>200000000</v>
      </c>
      <c r="EJ101" s="131">
        <f t="shared" si="169"/>
        <v>0</v>
      </c>
      <c r="EK101" s="131">
        <f t="shared" si="172"/>
        <v>724262550</v>
      </c>
      <c r="EL101" s="60">
        <f t="shared" si="173"/>
        <v>0</v>
      </c>
      <c r="EM101" s="60">
        <f t="shared" si="174"/>
        <v>0</v>
      </c>
      <c r="EN101" s="60">
        <f t="shared" si="175"/>
        <v>0</v>
      </c>
      <c r="EO101" s="60">
        <f t="shared" si="176"/>
        <v>724262550</v>
      </c>
      <c r="EP101" s="60">
        <f t="shared" si="177"/>
        <v>0</v>
      </c>
      <c r="EQ101" s="90" t="str">
        <f t="shared" si="178"/>
        <v>NO CONSISTENTE</v>
      </c>
    </row>
    <row r="102" spans="1:147" ht="17.25" customHeight="1" x14ac:dyDescent="0.2">
      <c r="A102" s="53" t="s">
        <v>52</v>
      </c>
      <c r="B102" s="56">
        <f t="shared" si="170"/>
        <v>19843512</v>
      </c>
      <c r="C102" s="59" t="str">
        <f t="shared" si="171"/>
        <v>SI</v>
      </c>
      <c r="E102" s="53" t="s">
        <v>183</v>
      </c>
      <c r="F102" s="54" t="s">
        <v>2</v>
      </c>
      <c r="G102" s="61" t="s">
        <v>184</v>
      </c>
      <c r="H102" s="56">
        <v>20953091.030000001</v>
      </c>
      <c r="I102" s="56">
        <v>0</v>
      </c>
      <c r="J102" s="56">
        <v>1109579</v>
      </c>
      <c r="K102" s="56">
        <v>0</v>
      </c>
      <c r="L102" s="56">
        <v>0</v>
      </c>
      <c r="M102" s="56">
        <v>0</v>
      </c>
      <c r="N102" s="57">
        <v>19843512</v>
      </c>
      <c r="O102" s="58">
        <f t="shared" si="93"/>
        <v>3.0000001192092896E-2</v>
      </c>
      <c r="P102" s="59" t="str">
        <f t="shared" si="94"/>
        <v>CONSISTENTE</v>
      </c>
      <c r="Q102" s="87" t="str">
        <f t="shared" si="95"/>
        <v>OK</v>
      </c>
      <c r="R102" s="56">
        <v>0</v>
      </c>
      <c r="S102" s="56">
        <v>0</v>
      </c>
      <c r="T102" s="56">
        <v>19843512</v>
      </c>
      <c r="U102" s="56">
        <v>0</v>
      </c>
      <c r="V102" s="56">
        <v>0</v>
      </c>
      <c r="W102" s="59" t="s">
        <v>2314</v>
      </c>
      <c r="X102" s="59" t="s">
        <v>2312</v>
      </c>
      <c r="Y102" s="59" t="str">
        <f t="shared" si="96"/>
        <v>CONSISTENTE</v>
      </c>
      <c r="Z102" s="59" t="str">
        <f t="shared" si="180"/>
        <v/>
      </c>
      <c r="AA102" s="66">
        <f>+VLOOKUP($E102,'[1]PLAN DE APLICACIÓN'!$B$11:$V$1115,16,FALSE)</f>
        <v>233034009.09999999</v>
      </c>
      <c r="AB102" s="66">
        <f>+VLOOKUP($E102,'[1]PLAN DE APLICACIÓN'!$B$11:$V$1115,17,FALSE)</f>
        <v>49059000</v>
      </c>
      <c r="AC102" s="66">
        <f>+VLOOKUP($E102,'[1]PLAN DE APLICACIÓN'!$B$11:$V$1115,18,FALSE)</f>
        <v>139500743</v>
      </c>
      <c r="AD102" s="66">
        <f>+VLOOKUP($E102,'[1]PLAN DE APLICACIÓN'!$B$11:$V$1115,19,FALSE)</f>
        <v>233034009.09999999</v>
      </c>
      <c r="AE102" s="66">
        <f>+VLOOKUP($E102,'[1]PLAN DE APLICACIÓN'!$B$11:$V$1115,20,FALSE)</f>
        <v>20000000</v>
      </c>
      <c r="AF102" s="66">
        <f>+VLOOKUP($E102,'[1]PLAN DE APLICACIÓN'!$B$11:$V$1115,21,FALSE)</f>
        <v>0</v>
      </c>
      <c r="AG102" s="59" t="str">
        <f t="shared" si="97"/>
        <v>NO CONSISTENTE</v>
      </c>
      <c r="AH102" s="59" t="str">
        <f t="shared" si="98"/>
        <v>NO CONSISTENTE</v>
      </c>
      <c r="AI102" s="59" t="str">
        <f t="shared" si="99"/>
        <v>NO CONSISTENTE</v>
      </c>
      <c r="AJ102" s="59" t="str">
        <f t="shared" si="100"/>
        <v>NO CONSISTENTE</v>
      </c>
      <c r="AK102" s="59" t="str">
        <f t="shared" si="101"/>
        <v>NO CONSISTENTE</v>
      </c>
      <c r="AL102" s="59" t="str">
        <f t="shared" si="102"/>
        <v>CONSISTENTE</v>
      </c>
      <c r="AM102" s="56">
        <v>0</v>
      </c>
      <c r="AN102" s="56">
        <v>0</v>
      </c>
      <c r="AO102" s="56">
        <v>0</v>
      </c>
      <c r="AP102" s="56">
        <v>0</v>
      </c>
      <c r="AQ102" s="56">
        <v>0</v>
      </c>
      <c r="AR102" s="56">
        <v>0</v>
      </c>
      <c r="AS102" s="59">
        <v>0</v>
      </c>
      <c r="AT102" s="59" t="str">
        <f t="shared" si="103"/>
        <v>CONSISTENTE</v>
      </c>
      <c r="AU102" s="59" t="str">
        <f t="shared" si="104"/>
        <v>CONSISTENTE</v>
      </c>
      <c r="AV102" s="59" t="str">
        <f t="shared" si="105"/>
        <v>CONSISTENTE</v>
      </c>
      <c r="AW102" s="59" t="str">
        <f t="shared" si="106"/>
        <v>CONSISTENTE</v>
      </c>
      <c r="AX102" s="59" t="str">
        <f t="shared" si="107"/>
        <v>CONSISTENTE</v>
      </c>
      <c r="AY102" s="59" t="str">
        <f t="shared" si="108"/>
        <v>CONSISTENTE</v>
      </c>
      <c r="AZ102" s="56">
        <v>0</v>
      </c>
      <c r="BA102" s="56">
        <v>0</v>
      </c>
      <c r="BB102" s="56">
        <v>0</v>
      </c>
      <c r="BC102" s="56">
        <v>0</v>
      </c>
      <c r="BD102" s="56">
        <v>0</v>
      </c>
      <c r="BE102" s="56">
        <v>0</v>
      </c>
      <c r="BF102" s="60">
        <v>1</v>
      </c>
      <c r="BG102" s="59" t="str">
        <f t="shared" si="109"/>
        <v>CONSISTENTE</v>
      </c>
      <c r="BH102" s="59" t="str">
        <f t="shared" si="110"/>
        <v>CONSISTENTE</v>
      </c>
      <c r="BI102" s="59" t="str">
        <f t="shared" si="111"/>
        <v>CONSISTENTE</v>
      </c>
      <c r="BJ102" s="59" t="str">
        <f t="shared" si="112"/>
        <v>CONSISTENTE</v>
      </c>
      <c r="BK102" s="59" t="str">
        <f t="shared" si="113"/>
        <v>CONSISTENTE</v>
      </c>
      <c r="BL102" s="59" t="str">
        <f t="shared" si="114"/>
        <v>CONSISTENTE</v>
      </c>
      <c r="BM102" s="59" t="str">
        <f t="shared" si="115"/>
        <v>CONSISTENTE</v>
      </c>
      <c r="BN102" s="59" t="str">
        <f t="shared" si="116"/>
        <v>CONSISTENTE</v>
      </c>
      <c r="BO102" s="59" t="str">
        <f t="shared" si="117"/>
        <v>CONSISTENTE</v>
      </c>
      <c r="BP102" s="59" t="str">
        <f t="shared" si="118"/>
        <v>CONSISTENTE</v>
      </c>
      <c r="BQ102" s="59" t="str">
        <f t="shared" si="119"/>
        <v>CONSISTENTE</v>
      </c>
      <c r="BR102" s="59" t="str">
        <f t="shared" si="120"/>
        <v>CONSISTENTE</v>
      </c>
      <c r="BS102" s="56">
        <v>0</v>
      </c>
      <c r="BT102" s="56">
        <v>0</v>
      </c>
      <c r="BU102" s="56">
        <v>0</v>
      </c>
      <c r="BV102" s="56">
        <v>0</v>
      </c>
      <c r="BW102" s="56">
        <v>0</v>
      </c>
      <c r="BX102" s="56">
        <v>0</v>
      </c>
      <c r="BY102" s="60">
        <v>1</v>
      </c>
      <c r="BZ102" s="59" t="str">
        <f t="shared" si="121"/>
        <v>CONSISTENTE</v>
      </c>
      <c r="CA102" s="59" t="str">
        <f t="shared" si="122"/>
        <v>CONSISTENTE</v>
      </c>
      <c r="CB102" s="59" t="str">
        <f t="shared" si="123"/>
        <v>CONSISTENTE</v>
      </c>
      <c r="CC102" s="59" t="str">
        <f t="shared" si="124"/>
        <v>CONSISTENTE</v>
      </c>
      <c r="CD102" s="59" t="str">
        <f t="shared" si="125"/>
        <v>CONSISTENTE</v>
      </c>
      <c r="CE102" s="59" t="str">
        <f t="shared" si="126"/>
        <v>CONSISTENTE</v>
      </c>
      <c r="CF102" s="56">
        <v>0</v>
      </c>
      <c r="CG102" s="56">
        <v>0</v>
      </c>
      <c r="CH102" s="56">
        <v>0</v>
      </c>
      <c r="CI102" s="56">
        <v>0</v>
      </c>
      <c r="CJ102" s="56">
        <v>0</v>
      </c>
      <c r="CK102" s="56">
        <v>0</v>
      </c>
      <c r="CL102" s="60">
        <v>0</v>
      </c>
      <c r="CM102" s="59" t="str">
        <f t="shared" si="127"/>
        <v>CONSISTENTE</v>
      </c>
      <c r="CN102" s="59" t="str">
        <f t="shared" si="128"/>
        <v>CONSISTENTE</v>
      </c>
      <c r="CO102" s="59" t="str">
        <f t="shared" si="129"/>
        <v>CONSISTENTE</v>
      </c>
      <c r="CP102" s="59" t="str">
        <f t="shared" si="130"/>
        <v>CONSISTENTE</v>
      </c>
      <c r="CQ102" s="59" t="str">
        <f t="shared" si="131"/>
        <v>CONSISTENTE</v>
      </c>
      <c r="CR102" s="59" t="str">
        <f t="shared" si="132"/>
        <v>CONSISTENTE</v>
      </c>
      <c r="CS102" s="59" t="str">
        <f t="shared" si="133"/>
        <v>CONSISTENTE</v>
      </c>
      <c r="CT102" s="59" t="str">
        <f t="shared" si="134"/>
        <v>CONSISTENTE</v>
      </c>
      <c r="CU102" s="59" t="str">
        <f t="shared" si="135"/>
        <v>CONSISTENTE</v>
      </c>
      <c r="CV102" s="59" t="str">
        <f t="shared" si="136"/>
        <v>CONSISTENTE</v>
      </c>
      <c r="CW102" s="59" t="str">
        <f t="shared" si="137"/>
        <v>CONSISTENTE</v>
      </c>
      <c r="CX102" s="59" t="str">
        <f t="shared" si="138"/>
        <v>CONSISTENTE</v>
      </c>
      <c r="CY102" s="56">
        <f t="shared" si="139"/>
        <v>19843512</v>
      </c>
      <c r="CZ102" s="56">
        <f t="shared" si="140"/>
        <v>0</v>
      </c>
      <c r="DA102" s="56">
        <f t="shared" si="141"/>
        <v>0</v>
      </c>
      <c r="DB102" s="56">
        <f t="shared" si="142"/>
        <v>19843512</v>
      </c>
      <c r="DC102" s="56">
        <f t="shared" si="143"/>
        <v>0</v>
      </c>
      <c r="DD102" s="56">
        <f t="shared" si="144"/>
        <v>0</v>
      </c>
      <c r="DE102" s="90">
        <f t="shared" si="145"/>
        <v>0</v>
      </c>
      <c r="DF102" s="90">
        <f t="shared" si="146"/>
        <v>0</v>
      </c>
      <c r="DG102" s="90">
        <f t="shared" si="147"/>
        <v>0</v>
      </c>
      <c r="DH102" s="90">
        <f t="shared" si="148"/>
        <v>0</v>
      </c>
      <c r="DI102" s="90">
        <f t="shared" si="149"/>
        <v>0</v>
      </c>
      <c r="DJ102" s="98">
        <f t="shared" si="150"/>
        <v>0</v>
      </c>
      <c r="DK102" s="103">
        <f t="shared" si="151"/>
        <v>441593752.10000002</v>
      </c>
      <c r="DL102" s="91">
        <f t="shared" si="152"/>
        <v>49059000</v>
      </c>
      <c r="DM102" s="91">
        <f t="shared" si="153"/>
        <v>139500743</v>
      </c>
      <c r="DN102" s="91">
        <f t="shared" si="154"/>
        <v>233034009.09999999</v>
      </c>
      <c r="DO102" s="91">
        <f t="shared" si="155"/>
        <v>20000000</v>
      </c>
      <c r="DP102" s="91">
        <f t="shared" si="156"/>
        <v>0</v>
      </c>
      <c r="DQ102" s="125" t="str">
        <f t="shared" si="157"/>
        <v>NO CONSISTENTE</v>
      </c>
      <c r="DR102" s="147">
        <v>9448675</v>
      </c>
      <c r="DS102" s="147">
        <v>0</v>
      </c>
      <c r="DT102" s="147">
        <v>0</v>
      </c>
      <c r="DU102" s="147">
        <v>0</v>
      </c>
      <c r="DV102" s="147">
        <v>0</v>
      </c>
      <c r="DW102" s="147">
        <v>0</v>
      </c>
      <c r="DX102" s="59">
        <f>+VLOOKUP($E102,'[2]Ejecución I Semestre 2016'!$B$11:$X$1115,10,FALSE)</f>
        <v>1</v>
      </c>
      <c r="DY102" s="68" t="str">
        <f t="shared" si="158"/>
        <v>NO CONSISTENTE</v>
      </c>
      <c r="DZ102" s="68" t="str">
        <f t="shared" si="159"/>
        <v>CONSISTENTE</v>
      </c>
      <c r="EA102" s="68" t="str">
        <f t="shared" si="160"/>
        <v>CONSISTENTE</v>
      </c>
      <c r="EB102" s="68" t="str">
        <f t="shared" si="161"/>
        <v>CONSISTENTE</v>
      </c>
      <c r="EC102" s="68" t="str">
        <f t="shared" si="162"/>
        <v>CONSISTENTE</v>
      </c>
      <c r="ED102" s="68" t="str">
        <f t="shared" si="163"/>
        <v>CONSISTENTE</v>
      </c>
      <c r="EE102" s="132">
        <f t="shared" si="164"/>
        <v>0</v>
      </c>
      <c r="EF102" s="131">
        <f t="shared" si="165"/>
        <v>0</v>
      </c>
      <c r="EG102" s="131">
        <f t="shared" si="166"/>
        <v>0</v>
      </c>
      <c r="EH102" s="131">
        <f t="shared" si="167"/>
        <v>0</v>
      </c>
      <c r="EI102" s="131">
        <f t="shared" si="168"/>
        <v>0</v>
      </c>
      <c r="EJ102" s="131">
        <f t="shared" si="169"/>
        <v>0</v>
      </c>
      <c r="EK102" s="131">
        <f t="shared" si="172"/>
        <v>441593752.10000002</v>
      </c>
      <c r="EL102" s="60">
        <f t="shared" si="173"/>
        <v>49059000</v>
      </c>
      <c r="EM102" s="60">
        <f t="shared" si="174"/>
        <v>139500743</v>
      </c>
      <c r="EN102" s="60">
        <f t="shared" si="175"/>
        <v>233034009.09999999</v>
      </c>
      <c r="EO102" s="60">
        <f t="shared" si="176"/>
        <v>20000000</v>
      </c>
      <c r="EP102" s="60">
        <f t="shared" si="177"/>
        <v>0</v>
      </c>
      <c r="EQ102" s="90" t="str">
        <f t="shared" si="178"/>
        <v>NO CONSISTENTE</v>
      </c>
    </row>
    <row r="103" spans="1:147" ht="17.25" customHeight="1" x14ac:dyDescent="0.2">
      <c r="A103" s="62" t="s">
        <v>1807</v>
      </c>
      <c r="B103" s="56">
        <f t="shared" si="170"/>
        <v>50820631.18</v>
      </c>
      <c r="C103" s="59" t="str">
        <f t="shared" si="171"/>
        <v>SI</v>
      </c>
      <c r="E103" s="53" t="s">
        <v>185</v>
      </c>
      <c r="F103" s="54" t="s">
        <v>2</v>
      </c>
      <c r="G103" s="61" t="s">
        <v>186</v>
      </c>
      <c r="H103" s="56">
        <v>50820631.18</v>
      </c>
      <c r="I103" s="56">
        <v>0</v>
      </c>
      <c r="J103" s="56">
        <v>0</v>
      </c>
      <c r="K103" s="56">
        <v>0</v>
      </c>
      <c r="L103" s="56">
        <v>0</v>
      </c>
      <c r="M103" s="56">
        <v>0</v>
      </c>
      <c r="N103" s="57">
        <v>50820631.18</v>
      </c>
      <c r="O103" s="58">
        <f t="shared" si="93"/>
        <v>0</v>
      </c>
      <c r="P103" s="59" t="str">
        <f t="shared" si="94"/>
        <v>CONSISTENTE</v>
      </c>
      <c r="Q103" s="87" t="str">
        <f t="shared" si="95"/>
        <v>OK</v>
      </c>
      <c r="R103" s="56">
        <v>0</v>
      </c>
      <c r="S103" s="56">
        <v>0</v>
      </c>
      <c r="T103" s="56">
        <v>0</v>
      </c>
      <c r="U103" s="56">
        <v>50820631.18</v>
      </c>
      <c r="V103" s="56">
        <v>0</v>
      </c>
      <c r="W103" s="59" t="s">
        <v>2314</v>
      </c>
      <c r="X103" s="59" t="s">
        <v>2312</v>
      </c>
      <c r="Y103" s="59" t="str">
        <f t="shared" si="96"/>
        <v>CONSISTENTE</v>
      </c>
      <c r="Z103" s="59" t="str">
        <f t="shared" si="180"/>
        <v/>
      </c>
      <c r="AA103" s="66">
        <f>+VLOOKUP($E103,'[1]PLAN DE APLICACIÓN'!$B$11:$V$1115,16,FALSE)</f>
        <v>0</v>
      </c>
      <c r="AB103" s="66">
        <f>+VLOOKUP($E103,'[1]PLAN DE APLICACIÓN'!$B$11:$V$1115,17,FALSE)</f>
        <v>0</v>
      </c>
      <c r="AC103" s="66">
        <f>+VLOOKUP($E103,'[1]PLAN DE APLICACIÓN'!$B$11:$V$1115,18,FALSE)</f>
        <v>0</v>
      </c>
      <c r="AD103" s="66">
        <f>+VLOOKUP($E103,'[1]PLAN DE APLICACIÓN'!$B$11:$V$1115,19,FALSE)</f>
        <v>0</v>
      </c>
      <c r="AE103" s="66">
        <f>+VLOOKUP($E103,'[1]PLAN DE APLICACIÓN'!$B$11:$V$1115,20,FALSE)</f>
        <v>0</v>
      </c>
      <c r="AF103" s="66">
        <f>+VLOOKUP($E103,'[1]PLAN DE APLICACIÓN'!$B$11:$V$1115,21,FALSE)</f>
        <v>0</v>
      </c>
      <c r="AG103" s="59" t="str">
        <f t="shared" si="97"/>
        <v>CONSISTENTE</v>
      </c>
      <c r="AH103" s="59" t="str">
        <f t="shared" si="98"/>
        <v>CONSISTENTE</v>
      </c>
      <c r="AI103" s="59" t="str">
        <f t="shared" si="99"/>
        <v>CONSISTENTE</v>
      </c>
      <c r="AJ103" s="59" t="str">
        <f t="shared" si="100"/>
        <v>CONSISTENTE</v>
      </c>
      <c r="AK103" s="59" t="str">
        <f t="shared" si="101"/>
        <v>CONSISTENTE</v>
      </c>
      <c r="AL103" s="59" t="str">
        <f t="shared" si="102"/>
        <v>CONSISTENTE</v>
      </c>
      <c r="AM103" s="56">
        <v>50820631.18</v>
      </c>
      <c r="AN103" s="56">
        <v>0</v>
      </c>
      <c r="AO103" s="56">
        <v>0</v>
      </c>
      <c r="AP103" s="56">
        <v>0</v>
      </c>
      <c r="AQ103" s="56">
        <v>50820631.18</v>
      </c>
      <c r="AR103" s="56">
        <v>0</v>
      </c>
      <c r="AS103" s="59">
        <v>1</v>
      </c>
      <c r="AT103" s="59" t="str">
        <f t="shared" si="103"/>
        <v>CONSISTENTE</v>
      </c>
      <c r="AU103" s="59" t="str">
        <f t="shared" si="104"/>
        <v>CONSISTENTE</v>
      </c>
      <c r="AV103" s="59" t="str">
        <f t="shared" si="105"/>
        <v>CONSISTENTE</v>
      </c>
      <c r="AW103" s="59" t="str">
        <f t="shared" si="106"/>
        <v>CONSISTENTE</v>
      </c>
      <c r="AX103" s="59" t="str">
        <f t="shared" si="107"/>
        <v>CONSISTENTE</v>
      </c>
      <c r="AY103" s="59" t="str">
        <f t="shared" si="108"/>
        <v>CONSISTENTE</v>
      </c>
      <c r="AZ103" s="56">
        <v>0</v>
      </c>
      <c r="BA103" s="56">
        <v>0</v>
      </c>
      <c r="BB103" s="56">
        <v>0</v>
      </c>
      <c r="BC103" s="56">
        <v>0</v>
      </c>
      <c r="BD103" s="56">
        <v>0</v>
      </c>
      <c r="BE103" s="56">
        <v>0</v>
      </c>
      <c r="BF103" s="60">
        <v>0</v>
      </c>
      <c r="BG103" s="59" t="str">
        <f t="shared" si="109"/>
        <v>CONSISTENTE</v>
      </c>
      <c r="BH103" s="59" t="str">
        <f t="shared" si="110"/>
        <v>CONSISTENTE</v>
      </c>
      <c r="BI103" s="59" t="str">
        <f t="shared" si="111"/>
        <v>CONSISTENTE</v>
      </c>
      <c r="BJ103" s="59" t="str">
        <f t="shared" si="112"/>
        <v>CONSISTENTE</v>
      </c>
      <c r="BK103" s="59" t="str">
        <f t="shared" si="113"/>
        <v>CONSISTENTE</v>
      </c>
      <c r="BL103" s="59" t="str">
        <f t="shared" si="114"/>
        <v>CONSISTENTE</v>
      </c>
      <c r="BM103" s="59" t="str">
        <f t="shared" si="115"/>
        <v>NO CONSISTENTE</v>
      </c>
      <c r="BN103" s="59" t="str">
        <f t="shared" si="116"/>
        <v>CONSISTENTE</v>
      </c>
      <c r="BO103" s="59" t="str">
        <f t="shared" si="117"/>
        <v>CONSISTENTE</v>
      </c>
      <c r="BP103" s="59" t="str">
        <f t="shared" si="118"/>
        <v>CONSISTENTE</v>
      </c>
      <c r="BQ103" s="59" t="str">
        <f t="shared" si="119"/>
        <v>NO CONSISTENTE</v>
      </c>
      <c r="BR103" s="59" t="str">
        <f t="shared" si="120"/>
        <v>CONSISTENTE</v>
      </c>
      <c r="BS103" s="56">
        <v>0</v>
      </c>
      <c r="BT103" s="56">
        <v>0</v>
      </c>
      <c r="BU103" s="56">
        <v>0</v>
      </c>
      <c r="BV103" s="56">
        <v>0</v>
      </c>
      <c r="BW103" s="56">
        <v>0</v>
      </c>
      <c r="BX103" s="56">
        <v>0</v>
      </c>
      <c r="BY103" s="60">
        <v>0</v>
      </c>
      <c r="BZ103" s="59" t="str">
        <f t="shared" si="121"/>
        <v>CONSISTENTE</v>
      </c>
      <c r="CA103" s="59" t="str">
        <f t="shared" si="122"/>
        <v>CONSISTENTE</v>
      </c>
      <c r="CB103" s="59" t="str">
        <f t="shared" si="123"/>
        <v>CONSISTENTE</v>
      </c>
      <c r="CC103" s="59" t="str">
        <f t="shared" si="124"/>
        <v>CONSISTENTE</v>
      </c>
      <c r="CD103" s="59" t="str">
        <f t="shared" si="125"/>
        <v>CONSISTENTE</v>
      </c>
      <c r="CE103" s="59" t="str">
        <f t="shared" si="126"/>
        <v>CONSISTENTE</v>
      </c>
      <c r="CF103" s="56">
        <v>0</v>
      </c>
      <c r="CG103" s="56">
        <v>0</v>
      </c>
      <c r="CH103" s="56">
        <v>0</v>
      </c>
      <c r="CI103" s="56">
        <v>0</v>
      </c>
      <c r="CJ103" s="56">
        <v>0</v>
      </c>
      <c r="CK103" s="56">
        <v>0</v>
      </c>
      <c r="CL103" s="60">
        <v>1</v>
      </c>
      <c r="CM103" s="59" t="str">
        <f t="shared" si="127"/>
        <v>CONSISTENTE</v>
      </c>
      <c r="CN103" s="59" t="str">
        <f t="shared" si="128"/>
        <v>CONSISTENTE</v>
      </c>
      <c r="CO103" s="59" t="str">
        <f t="shared" si="129"/>
        <v>CONSISTENTE</v>
      </c>
      <c r="CP103" s="59" t="str">
        <f t="shared" si="130"/>
        <v>CONSISTENTE</v>
      </c>
      <c r="CQ103" s="59" t="str">
        <f t="shared" si="131"/>
        <v>CONSISTENTE</v>
      </c>
      <c r="CR103" s="59" t="str">
        <f t="shared" si="132"/>
        <v>CONSISTENTE</v>
      </c>
      <c r="CS103" s="59" t="str">
        <f t="shared" si="133"/>
        <v>CONSISTENTE</v>
      </c>
      <c r="CT103" s="59" t="str">
        <f t="shared" si="134"/>
        <v>CONSISTENTE</v>
      </c>
      <c r="CU103" s="59" t="str">
        <f t="shared" si="135"/>
        <v>CONSISTENTE</v>
      </c>
      <c r="CV103" s="59" t="str">
        <f t="shared" si="136"/>
        <v>CONSISTENTE</v>
      </c>
      <c r="CW103" s="59" t="str">
        <f t="shared" si="137"/>
        <v>CONSISTENTE</v>
      </c>
      <c r="CX103" s="59" t="str">
        <f t="shared" si="138"/>
        <v>CONSISTENTE</v>
      </c>
      <c r="CY103" s="56">
        <f t="shared" si="139"/>
        <v>50820631.18</v>
      </c>
      <c r="CZ103" s="56">
        <f t="shared" si="140"/>
        <v>0</v>
      </c>
      <c r="DA103" s="56">
        <f t="shared" si="141"/>
        <v>0</v>
      </c>
      <c r="DB103" s="56">
        <f t="shared" si="142"/>
        <v>0</v>
      </c>
      <c r="DC103" s="56">
        <f t="shared" si="143"/>
        <v>50820631.18</v>
      </c>
      <c r="DD103" s="56">
        <f t="shared" si="144"/>
        <v>0</v>
      </c>
      <c r="DE103" s="90">
        <f t="shared" si="145"/>
        <v>50820631.18</v>
      </c>
      <c r="DF103" s="90">
        <f t="shared" si="146"/>
        <v>0</v>
      </c>
      <c r="DG103" s="90">
        <f t="shared" si="147"/>
        <v>0</v>
      </c>
      <c r="DH103" s="90">
        <f t="shared" si="148"/>
        <v>0</v>
      </c>
      <c r="DI103" s="90">
        <f t="shared" si="149"/>
        <v>50820631.18</v>
      </c>
      <c r="DJ103" s="98">
        <f t="shared" si="150"/>
        <v>0</v>
      </c>
      <c r="DK103" s="103">
        <f t="shared" si="151"/>
        <v>50820631.18</v>
      </c>
      <c r="DL103" s="91">
        <f t="shared" si="152"/>
        <v>0</v>
      </c>
      <c r="DM103" s="91">
        <f t="shared" si="153"/>
        <v>0</v>
      </c>
      <c r="DN103" s="91">
        <f t="shared" si="154"/>
        <v>0</v>
      </c>
      <c r="DO103" s="91">
        <f t="shared" si="155"/>
        <v>50820631.18</v>
      </c>
      <c r="DP103" s="91">
        <f t="shared" si="156"/>
        <v>0</v>
      </c>
      <c r="DQ103" s="125" t="str">
        <f t="shared" si="157"/>
        <v>CONSISTENTE</v>
      </c>
      <c r="DR103" s="147">
        <v>0</v>
      </c>
      <c r="DS103" s="147">
        <v>0</v>
      </c>
      <c r="DT103" s="147">
        <v>0</v>
      </c>
      <c r="DU103" s="147">
        <v>0</v>
      </c>
      <c r="DV103" s="147">
        <v>0</v>
      </c>
      <c r="DW103" s="147">
        <v>0</v>
      </c>
      <c r="DX103" s="59">
        <f>+VLOOKUP($E103,'[2]Ejecución I Semestre 2016'!$B$11:$X$1115,10,FALSE)</f>
        <v>1</v>
      </c>
      <c r="DY103" s="68" t="str">
        <f t="shared" si="158"/>
        <v>CONSISTENTE</v>
      </c>
      <c r="DZ103" s="68" t="str">
        <f t="shared" si="159"/>
        <v>CONSISTENTE</v>
      </c>
      <c r="EA103" s="68" t="str">
        <f t="shared" si="160"/>
        <v>CONSISTENTE</v>
      </c>
      <c r="EB103" s="68" t="str">
        <f t="shared" si="161"/>
        <v>CONSISTENTE</v>
      </c>
      <c r="EC103" s="68" t="str">
        <f t="shared" si="162"/>
        <v>CONSISTENTE</v>
      </c>
      <c r="ED103" s="68" t="str">
        <f t="shared" si="163"/>
        <v>CONSISTENTE</v>
      </c>
      <c r="EE103" s="132">
        <f t="shared" si="164"/>
        <v>50820631.18</v>
      </c>
      <c r="EF103" s="131">
        <f t="shared" si="165"/>
        <v>0</v>
      </c>
      <c r="EG103" s="131">
        <f t="shared" si="166"/>
        <v>0</v>
      </c>
      <c r="EH103" s="131">
        <f t="shared" si="167"/>
        <v>0</v>
      </c>
      <c r="EI103" s="131">
        <f t="shared" si="168"/>
        <v>50820631.18</v>
      </c>
      <c r="EJ103" s="131">
        <f t="shared" si="169"/>
        <v>0</v>
      </c>
      <c r="EK103" s="131">
        <f t="shared" si="172"/>
        <v>50820631.18</v>
      </c>
      <c r="EL103" s="60">
        <f t="shared" si="173"/>
        <v>0</v>
      </c>
      <c r="EM103" s="60">
        <f t="shared" si="174"/>
        <v>0</v>
      </c>
      <c r="EN103" s="60">
        <f t="shared" si="175"/>
        <v>0</v>
      </c>
      <c r="EO103" s="60">
        <f t="shared" si="176"/>
        <v>50820631.18</v>
      </c>
      <c r="EP103" s="60">
        <f t="shared" si="177"/>
        <v>0</v>
      </c>
      <c r="EQ103" s="90" t="str">
        <f t="shared" si="178"/>
        <v>CONSISTENTE</v>
      </c>
    </row>
    <row r="104" spans="1:147" ht="17.25" customHeight="1" x14ac:dyDescent="0.2">
      <c r="A104" s="53" t="s">
        <v>1491</v>
      </c>
      <c r="B104" s="56">
        <f t="shared" si="170"/>
        <v>0</v>
      </c>
      <c r="C104" s="59" t="str">
        <f t="shared" si="171"/>
        <v>NO</v>
      </c>
      <c r="E104" s="53" t="s">
        <v>187</v>
      </c>
      <c r="F104" s="54" t="s">
        <v>2</v>
      </c>
      <c r="G104" s="61" t="s">
        <v>188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  <c r="M104" s="56">
        <v>0</v>
      </c>
      <c r="N104" s="57">
        <v>0</v>
      </c>
      <c r="O104" s="58">
        <f t="shared" si="93"/>
        <v>0</v>
      </c>
      <c r="P104" s="59" t="str">
        <f t="shared" si="94"/>
        <v>CONSISTENTE</v>
      </c>
      <c r="Q104" s="87" t="str">
        <f t="shared" si="95"/>
        <v>OK</v>
      </c>
      <c r="R104" s="56">
        <v>0</v>
      </c>
      <c r="S104" s="56">
        <v>0</v>
      </c>
      <c r="T104" s="56">
        <v>0</v>
      </c>
      <c r="U104" s="56">
        <v>0</v>
      </c>
      <c r="V104" s="56">
        <v>0</v>
      </c>
      <c r="W104" s="59" t="s">
        <v>2314</v>
      </c>
      <c r="X104" s="59" t="s">
        <v>2312</v>
      </c>
      <c r="Y104" s="59" t="str">
        <f t="shared" si="96"/>
        <v>CONSISTENTE</v>
      </c>
      <c r="Z104" s="59" t="str">
        <f t="shared" si="180"/>
        <v/>
      </c>
      <c r="AA104" s="66">
        <f>+VLOOKUP($E104,'[1]PLAN DE APLICACIÓN'!$B$11:$V$1115,16,FALSE)</f>
        <v>954229277</v>
      </c>
      <c r="AB104" s="66">
        <f>+VLOOKUP($E104,'[1]PLAN DE APLICACIÓN'!$B$11:$V$1115,17,FALSE)</f>
        <v>19514742</v>
      </c>
      <c r="AC104" s="66">
        <f>+VLOOKUP($E104,'[1]PLAN DE APLICACIÓN'!$B$11:$V$1115,18,FALSE)</f>
        <v>0</v>
      </c>
      <c r="AD104" s="66">
        <f>+VLOOKUP($E104,'[1]PLAN DE APLICACIÓN'!$B$11:$V$1115,19,FALSE)</f>
        <v>0</v>
      </c>
      <c r="AE104" s="66">
        <f>+VLOOKUP($E104,'[1]PLAN DE APLICACIÓN'!$B$11:$V$1115,20,FALSE)</f>
        <v>0</v>
      </c>
      <c r="AF104" s="66">
        <f>+VLOOKUP($E104,'[1]PLAN DE APLICACIÓN'!$B$11:$V$1115,21,FALSE)</f>
        <v>0</v>
      </c>
      <c r="AG104" s="59" t="str">
        <f t="shared" si="97"/>
        <v>NO CONSISTENTE</v>
      </c>
      <c r="AH104" s="59" t="str">
        <f t="shared" si="98"/>
        <v>NO CONSISTENTE</v>
      </c>
      <c r="AI104" s="59" t="str">
        <f t="shared" si="99"/>
        <v>CONSISTENTE</v>
      </c>
      <c r="AJ104" s="59" t="str">
        <f t="shared" si="100"/>
        <v>CONSISTENTE</v>
      </c>
      <c r="AK104" s="59" t="str">
        <f t="shared" si="101"/>
        <v>CONSISTENTE</v>
      </c>
      <c r="AL104" s="59" t="str">
        <f t="shared" si="102"/>
        <v>CONSISTENTE</v>
      </c>
      <c r="AM104" s="56">
        <v>0</v>
      </c>
      <c r="AN104" s="56">
        <v>0</v>
      </c>
      <c r="AO104" s="56">
        <v>0</v>
      </c>
      <c r="AP104" s="56">
        <v>0</v>
      </c>
      <c r="AQ104" s="56">
        <v>0</v>
      </c>
      <c r="AR104" s="56">
        <v>0</v>
      </c>
      <c r="AS104" s="59">
        <v>0</v>
      </c>
      <c r="AT104" s="59" t="str">
        <f t="shared" si="103"/>
        <v>CONSISTENTE</v>
      </c>
      <c r="AU104" s="59" t="str">
        <f t="shared" si="104"/>
        <v>CONSISTENTE</v>
      </c>
      <c r="AV104" s="59" t="str">
        <f t="shared" si="105"/>
        <v>CONSISTENTE</v>
      </c>
      <c r="AW104" s="59" t="str">
        <f t="shared" si="106"/>
        <v>CONSISTENTE</v>
      </c>
      <c r="AX104" s="59" t="str">
        <f t="shared" si="107"/>
        <v>CONSISTENTE</v>
      </c>
      <c r="AY104" s="59" t="str">
        <f t="shared" si="108"/>
        <v>CONSISTENTE</v>
      </c>
      <c r="AZ104" s="56">
        <v>0</v>
      </c>
      <c r="BA104" s="56">
        <v>0</v>
      </c>
      <c r="BB104" s="56">
        <v>0</v>
      </c>
      <c r="BC104" s="56">
        <v>0</v>
      </c>
      <c r="BD104" s="56">
        <v>0</v>
      </c>
      <c r="BE104" s="56">
        <v>0</v>
      </c>
      <c r="BF104" s="60">
        <v>0</v>
      </c>
      <c r="BG104" s="59" t="str">
        <f t="shared" si="109"/>
        <v>CONSISTENTE</v>
      </c>
      <c r="BH104" s="59" t="str">
        <f t="shared" si="110"/>
        <v>CONSISTENTE</v>
      </c>
      <c r="BI104" s="59" t="str">
        <f t="shared" si="111"/>
        <v>CONSISTENTE</v>
      </c>
      <c r="BJ104" s="59" t="str">
        <f t="shared" si="112"/>
        <v>CONSISTENTE</v>
      </c>
      <c r="BK104" s="59" t="str">
        <f t="shared" si="113"/>
        <v>CONSISTENTE</v>
      </c>
      <c r="BL104" s="59" t="str">
        <f t="shared" si="114"/>
        <v>CONSISTENTE</v>
      </c>
      <c r="BM104" s="59" t="str">
        <f t="shared" si="115"/>
        <v>CONSISTENTE</v>
      </c>
      <c r="BN104" s="59" t="str">
        <f t="shared" si="116"/>
        <v>CONSISTENTE</v>
      </c>
      <c r="BO104" s="59" t="str">
        <f t="shared" si="117"/>
        <v>CONSISTENTE</v>
      </c>
      <c r="BP104" s="59" t="str">
        <f t="shared" si="118"/>
        <v>CONSISTENTE</v>
      </c>
      <c r="BQ104" s="59" t="str">
        <f t="shared" si="119"/>
        <v>CONSISTENTE</v>
      </c>
      <c r="BR104" s="59" t="str">
        <f t="shared" si="120"/>
        <v>CONSISTENTE</v>
      </c>
      <c r="BS104" s="56">
        <v>0</v>
      </c>
      <c r="BT104" s="56">
        <v>0</v>
      </c>
      <c r="BU104" s="56">
        <v>0</v>
      </c>
      <c r="BV104" s="56">
        <v>0</v>
      </c>
      <c r="BW104" s="56">
        <v>0</v>
      </c>
      <c r="BX104" s="56">
        <v>0</v>
      </c>
      <c r="BY104" s="60">
        <v>0</v>
      </c>
      <c r="BZ104" s="59" t="str">
        <f t="shared" si="121"/>
        <v>CONSISTENTE</v>
      </c>
      <c r="CA104" s="59" t="str">
        <f t="shared" si="122"/>
        <v>CONSISTENTE</v>
      </c>
      <c r="CB104" s="59" t="str">
        <f t="shared" si="123"/>
        <v>CONSISTENTE</v>
      </c>
      <c r="CC104" s="59" t="str">
        <f t="shared" si="124"/>
        <v>CONSISTENTE</v>
      </c>
      <c r="CD104" s="59" t="str">
        <f t="shared" si="125"/>
        <v>CONSISTENTE</v>
      </c>
      <c r="CE104" s="59" t="str">
        <f t="shared" si="126"/>
        <v>CONSISTENTE</v>
      </c>
      <c r="CF104" s="56">
        <v>0</v>
      </c>
      <c r="CG104" s="56">
        <v>0</v>
      </c>
      <c r="CH104" s="56">
        <v>0</v>
      </c>
      <c r="CI104" s="56">
        <v>0</v>
      </c>
      <c r="CJ104" s="56">
        <v>0</v>
      </c>
      <c r="CK104" s="56">
        <v>0</v>
      </c>
      <c r="CL104" s="60">
        <v>0</v>
      </c>
      <c r="CM104" s="59" t="str">
        <f t="shared" si="127"/>
        <v>CONSISTENTE</v>
      </c>
      <c r="CN104" s="59" t="str">
        <f t="shared" si="128"/>
        <v>CONSISTENTE</v>
      </c>
      <c r="CO104" s="59" t="str">
        <f t="shared" si="129"/>
        <v>CONSISTENTE</v>
      </c>
      <c r="CP104" s="59" t="str">
        <f t="shared" si="130"/>
        <v>CONSISTENTE</v>
      </c>
      <c r="CQ104" s="59" t="str">
        <f t="shared" si="131"/>
        <v>CONSISTENTE</v>
      </c>
      <c r="CR104" s="59" t="str">
        <f t="shared" si="132"/>
        <v>CONSISTENTE</v>
      </c>
      <c r="CS104" s="59" t="str">
        <f t="shared" si="133"/>
        <v>CONSISTENTE</v>
      </c>
      <c r="CT104" s="59" t="str">
        <f t="shared" si="134"/>
        <v>CONSISTENTE</v>
      </c>
      <c r="CU104" s="59" t="str">
        <f t="shared" si="135"/>
        <v>CONSISTENTE</v>
      </c>
      <c r="CV104" s="59" t="str">
        <f t="shared" si="136"/>
        <v>CONSISTENTE</v>
      </c>
      <c r="CW104" s="59" t="str">
        <f t="shared" si="137"/>
        <v>CONSISTENTE</v>
      </c>
      <c r="CX104" s="59" t="str">
        <f t="shared" si="138"/>
        <v>CONSISTENTE</v>
      </c>
      <c r="CY104" s="56">
        <f t="shared" si="139"/>
        <v>0</v>
      </c>
      <c r="CZ104" s="56">
        <f t="shared" si="140"/>
        <v>0</v>
      </c>
      <c r="DA104" s="56">
        <f t="shared" si="141"/>
        <v>0</v>
      </c>
      <c r="DB104" s="56">
        <f t="shared" si="142"/>
        <v>0</v>
      </c>
      <c r="DC104" s="56">
        <f t="shared" si="143"/>
        <v>0</v>
      </c>
      <c r="DD104" s="56">
        <f t="shared" si="144"/>
        <v>0</v>
      </c>
      <c r="DE104" s="90">
        <f t="shared" si="145"/>
        <v>0</v>
      </c>
      <c r="DF104" s="90">
        <f t="shared" si="146"/>
        <v>0</v>
      </c>
      <c r="DG104" s="90">
        <f t="shared" si="147"/>
        <v>0</v>
      </c>
      <c r="DH104" s="90">
        <f t="shared" si="148"/>
        <v>0</v>
      </c>
      <c r="DI104" s="90">
        <f t="shared" si="149"/>
        <v>0</v>
      </c>
      <c r="DJ104" s="98">
        <f t="shared" si="150"/>
        <v>0</v>
      </c>
      <c r="DK104" s="103">
        <f t="shared" si="151"/>
        <v>19514742</v>
      </c>
      <c r="DL104" s="91">
        <f t="shared" si="152"/>
        <v>19514742</v>
      </c>
      <c r="DM104" s="91">
        <f t="shared" si="153"/>
        <v>0</v>
      </c>
      <c r="DN104" s="91">
        <f t="shared" si="154"/>
        <v>0</v>
      </c>
      <c r="DO104" s="91">
        <f t="shared" si="155"/>
        <v>0</v>
      </c>
      <c r="DP104" s="91">
        <f t="shared" si="156"/>
        <v>0</v>
      </c>
      <c r="DQ104" s="125" t="str">
        <f t="shared" si="157"/>
        <v>NO CONSISTENTE</v>
      </c>
      <c r="DR104" s="147">
        <v>0</v>
      </c>
      <c r="DS104" s="147">
        <v>0</v>
      </c>
      <c r="DT104" s="147">
        <v>0</v>
      </c>
      <c r="DU104" s="147">
        <v>0</v>
      </c>
      <c r="DV104" s="147">
        <v>0</v>
      </c>
      <c r="DW104" s="147">
        <v>0</v>
      </c>
      <c r="DX104" s="59">
        <f>+VLOOKUP($E104,'[2]Ejecución I Semestre 2016'!$B$11:$X$1115,10,FALSE)</f>
        <v>0</v>
      </c>
      <c r="DY104" s="68" t="str">
        <f t="shared" si="158"/>
        <v>CONSISTENTE</v>
      </c>
      <c r="DZ104" s="68" t="str">
        <f t="shared" si="159"/>
        <v>CONSISTENTE</v>
      </c>
      <c r="EA104" s="68" t="str">
        <f t="shared" si="160"/>
        <v>CONSISTENTE</v>
      </c>
      <c r="EB104" s="68" t="str">
        <f t="shared" si="161"/>
        <v>CONSISTENTE</v>
      </c>
      <c r="EC104" s="68" t="str">
        <f t="shared" si="162"/>
        <v>CONSISTENTE</v>
      </c>
      <c r="ED104" s="68" t="str">
        <f t="shared" si="163"/>
        <v>CONSISTENTE</v>
      </c>
      <c r="EE104" s="132">
        <f t="shared" si="164"/>
        <v>0</v>
      </c>
      <c r="EF104" s="131">
        <f t="shared" si="165"/>
        <v>0</v>
      </c>
      <c r="EG104" s="131">
        <f t="shared" si="166"/>
        <v>0</v>
      </c>
      <c r="EH104" s="131">
        <f t="shared" si="167"/>
        <v>0</v>
      </c>
      <c r="EI104" s="131">
        <f t="shared" si="168"/>
        <v>0</v>
      </c>
      <c r="EJ104" s="131">
        <f t="shared" si="169"/>
        <v>0</v>
      </c>
      <c r="EK104" s="131">
        <f t="shared" si="172"/>
        <v>19514742</v>
      </c>
      <c r="EL104" s="60">
        <f t="shared" si="173"/>
        <v>19514742</v>
      </c>
      <c r="EM104" s="60">
        <f t="shared" si="174"/>
        <v>0</v>
      </c>
      <c r="EN104" s="60">
        <f t="shared" si="175"/>
        <v>0</v>
      </c>
      <c r="EO104" s="60">
        <f t="shared" si="176"/>
        <v>0</v>
      </c>
      <c r="EP104" s="60">
        <f t="shared" si="177"/>
        <v>0</v>
      </c>
      <c r="EQ104" s="90" t="str">
        <f t="shared" si="178"/>
        <v>NO CONSISTENTE</v>
      </c>
    </row>
    <row r="105" spans="1:147" ht="17.25" customHeight="1" x14ac:dyDescent="0.2">
      <c r="A105" s="53" t="s">
        <v>997</v>
      </c>
      <c r="B105" s="56">
        <f t="shared" si="170"/>
        <v>0</v>
      </c>
      <c r="C105" s="59" t="str">
        <f t="shared" si="171"/>
        <v>NO</v>
      </c>
      <c r="E105" s="53" t="s">
        <v>189</v>
      </c>
      <c r="F105" s="54" t="s">
        <v>2</v>
      </c>
      <c r="G105" s="61" t="s">
        <v>190</v>
      </c>
      <c r="H105" s="56">
        <v>0</v>
      </c>
      <c r="I105" s="56">
        <v>0</v>
      </c>
      <c r="J105" s="56">
        <v>0</v>
      </c>
      <c r="K105" s="56">
        <v>0</v>
      </c>
      <c r="L105" s="56">
        <v>0</v>
      </c>
      <c r="M105" s="56">
        <v>0</v>
      </c>
      <c r="N105" s="57">
        <v>0</v>
      </c>
      <c r="O105" s="58">
        <f t="shared" si="93"/>
        <v>0</v>
      </c>
      <c r="P105" s="59" t="str">
        <f t="shared" si="94"/>
        <v>CONSISTENTE</v>
      </c>
      <c r="Q105" s="87" t="str">
        <f t="shared" si="95"/>
        <v>OK</v>
      </c>
      <c r="R105" s="56">
        <v>0</v>
      </c>
      <c r="S105" s="56">
        <v>0</v>
      </c>
      <c r="T105" s="56">
        <v>0</v>
      </c>
      <c r="U105" s="56">
        <v>0</v>
      </c>
      <c r="V105" s="56">
        <v>0</v>
      </c>
      <c r="W105" s="59" t="s">
        <v>2314</v>
      </c>
      <c r="X105" s="59" t="s">
        <v>2312</v>
      </c>
      <c r="Y105" s="59" t="str">
        <f t="shared" si="96"/>
        <v>CONSISTENTE</v>
      </c>
      <c r="Z105" s="59" t="str">
        <f t="shared" si="180"/>
        <v/>
      </c>
      <c r="AA105" s="66">
        <f>+VLOOKUP($E105,'[1]PLAN DE APLICACIÓN'!$B$11:$V$1115,16,FALSE)</f>
        <v>0</v>
      </c>
      <c r="AB105" s="66">
        <f>+VLOOKUP($E105,'[1]PLAN DE APLICACIÓN'!$B$11:$V$1115,17,FALSE)</f>
        <v>0</v>
      </c>
      <c r="AC105" s="66">
        <f>+VLOOKUP($E105,'[1]PLAN DE APLICACIÓN'!$B$11:$V$1115,18,FALSE)</f>
        <v>0</v>
      </c>
      <c r="AD105" s="66">
        <f>+VLOOKUP($E105,'[1]PLAN DE APLICACIÓN'!$B$11:$V$1115,19,FALSE)</f>
        <v>0</v>
      </c>
      <c r="AE105" s="66">
        <f>+VLOOKUP($E105,'[1]PLAN DE APLICACIÓN'!$B$11:$V$1115,20,FALSE)</f>
        <v>0</v>
      </c>
      <c r="AF105" s="66">
        <f>+VLOOKUP($E105,'[1]PLAN DE APLICACIÓN'!$B$11:$V$1115,21,FALSE)</f>
        <v>0</v>
      </c>
      <c r="AG105" s="59" t="str">
        <f t="shared" si="97"/>
        <v>CONSISTENTE</v>
      </c>
      <c r="AH105" s="59" t="str">
        <f t="shared" si="98"/>
        <v>CONSISTENTE</v>
      </c>
      <c r="AI105" s="59" t="str">
        <f t="shared" si="99"/>
        <v>CONSISTENTE</v>
      </c>
      <c r="AJ105" s="59" t="str">
        <f t="shared" si="100"/>
        <v>CONSISTENTE</v>
      </c>
      <c r="AK105" s="59" t="str">
        <f t="shared" si="101"/>
        <v>CONSISTENTE</v>
      </c>
      <c r="AL105" s="59" t="str">
        <f t="shared" si="102"/>
        <v>CONSISTENTE</v>
      </c>
      <c r="AM105" s="56">
        <v>0</v>
      </c>
      <c r="AN105" s="56">
        <v>0</v>
      </c>
      <c r="AO105" s="56">
        <v>0</v>
      </c>
      <c r="AP105" s="56">
        <v>0</v>
      </c>
      <c r="AQ105" s="56">
        <v>0</v>
      </c>
      <c r="AR105" s="56">
        <v>0</v>
      </c>
      <c r="AS105" s="59">
        <v>1</v>
      </c>
      <c r="AT105" s="59" t="str">
        <f t="shared" si="103"/>
        <v>CONSISTENTE</v>
      </c>
      <c r="AU105" s="59" t="str">
        <f t="shared" si="104"/>
        <v>CONSISTENTE</v>
      </c>
      <c r="AV105" s="59" t="str">
        <f t="shared" si="105"/>
        <v>CONSISTENTE</v>
      </c>
      <c r="AW105" s="59" t="str">
        <f t="shared" si="106"/>
        <v>CONSISTENTE</v>
      </c>
      <c r="AX105" s="59" t="str">
        <f t="shared" si="107"/>
        <v>CONSISTENTE</v>
      </c>
      <c r="AY105" s="59" t="str">
        <f t="shared" si="108"/>
        <v>CONSISTENTE</v>
      </c>
      <c r="AZ105" s="56">
        <v>0</v>
      </c>
      <c r="BA105" s="56">
        <v>0</v>
      </c>
      <c r="BB105" s="56">
        <v>0</v>
      </c>
      <c r="BC105" s="56">
        <v>0</v>
      </c>
      <c r="BD105" s="56">
        <v>0</v>
      </c>
      <c r="BE105" s="56">
        <v>0</v>
      </c>
      <c r="BF105" s="60">
        <v>1</v>
      </c>
      <c r="BG105" s="59" t="str">
        <f t="shared" si="109"/>
        <v>CONSISTENTE</v>
      </c>
      <c r="BH105" s="59" t="str">
        <f t="shared" si="110"/>
        <v>CONSISTENTE</v>
      </c>
      <c r="BI105" s="59" t="str">
        <f t="shared" si="111"/>
        <v>CONSISTENTE</v>
      </c>
      <c r="BJ105" s="59" t="str">
        <f t="shared" si="112"/>
        <v>CONSISTENTE</v>
      </c>
      <c r="BK105" s="59" t="str">
        <f t="shared" si="113"/>
        <v>CONSISTENTE</v>
      </c>
      <c r="BL105" s="59" t="str">
        <f t="shared" si="114"/>
        <v>CONSISTENTE</v>
      </c>
      <c r="BM105" s="59" t="str">
        <f t="shared" si="115"/>
        <v>CONSISTENTE</v>
      </c>
      <c r="BN105" s="59" t="str">
        <f t="shared" si="116"/>
        <v>CONSISTENTE</v>
      </c>
      <c r="BO105" s="59" t="str">
        <f t="shared" si="117"/>
        <v>CONSISTENTE</v>
      </c>
      <c r="BP105" s="59" t="str">
        <f t="shared" si="118"/>
        <v>CONSISTENTE</v>
      </c>
      <c r="BQ105" s="59" t="str">
        <f t="shared" si="119"/>
        <v>CONSISTENTE</v>
      </c>
      <c r="BR105" s="59" t="str">
        <f t="shared" si="120"/>
        <v>CONSISTENTE</v>
      </c>
      <c r="BS105" s="56">
        <v>0</v>
      </c>
      <c r="BT105" s="56">
        <v>0</v>
      </c>
      <c r="BU105" s="56">
        <v>0</v>
      </c>
      <c r="BV105" s="56">
        <v>0</v>
      </c>
      <c r="BW105" s="56">
        <v>0</v>
      </c>
      <c r="BX105" s="56">
        <v>0</v>
      </c>
      <c r="BY105" s="60">
        <v>1</v>
      </c>
      <c r="BZ105" s="59" t="str">
        <f t="shared" si="121"/>
        <v>CONSISTENTE</v>
      </c>
      <c r="CA105" s="59" t="str">
        <f t="shared" si="122"/>
        <v>CONSISTENTE</v>
      </c>
      <c r="CB105" s="59" t="str">
        <f t="shared" si="123"/>
        <v>CONSISTENTE</v>
      </c>
      <c r="CC105" s="59" t="str">
        <f t="shared" si="124"/>
        <v>CONSISTENTE</v>
      </c>
      <c r="CD105" s="59" t="str">
        <f t="shared" si="125"/>
        <v>CONSISTENTE</v>
      </c>
      <c r="CE105" s="59" t="str">
        <f t="shared" si="126"/>
        <v>CONSISTENTE</v>
      </c>
      <c r="CF105" s="56">
        <v>0</v>
      </c>
      <c r="CG105" s="56">
        <v>0</v>
      </c>
      <c r="CH105" s="56">
        <v>0</v>
      </c>
      <c r="CI105" s="56">
        <v>0</v>
      </c>
      <c r="CJ105" s="56">
        <v>0</v>
      </c>
      <c r="CK105" s="56">
        <v>0</v>
      </c>
      <c r="CL105" s="60">
        <v>1</v>
      </c>
      <c r="CM105" s="59" t="str">
        <f t="shared" si="127"/>
        <v>CONSISTENTE</v>
      </c>
      <c r="CN105" s="59" t="str">
        <f t="shared" si="128"/>
        <v>CONSISTENTE</v>
      </c>
      <c r="CO105" s="59" t="str">
        <f t="shared" si="129"/>
        <v>CONSISTENTE</v>
      </c>
      <c r="CP105" s="59" t="str">
        <f t="shared" si="130"/>
        <v>CONSISTENTE</v>
      </c>
      <c r="CQ105" s="59" t="str">
        <f t="shared" si="131"/>
        <v>CONSISTENTE</v>
      </c>
      <c r="CR105" s="59" t="str">
        <f t="shared" si="132"/>
        <v>CONSISTENTE</v>
      </c>
      <c r="CS105" s="59" t="str">
        <f t="shared" si="133"/>
        <v>CONSISTENTE</v>
      </c>
      <c r="CT105" s="59" t="str">
        <f t="shared" si="134"/>
        <v>CONSISTENTE</v>
      </c>
      <c r="CU105" s="59" t="str">
        <f t="shared" si="135"/>
        <v>CONSISTENTE</v>
      </c>
      <c r="CV105" s="59" t="str">
        <f t="shared" si="136"/>
        <v>CONSISTENTE</v>
      </c>
      <c r="CW105" s="59" t="str">
        <f t="shared" si="137"/>
        <v>CONSISTENTE</v>
      </c>
      <c r="CX105" s="59" t="str">
        <f t="shared" si="138"/>
        <v>CONSISTENTE</v>
      </c>
      <c r="CY105" s="56">
        <f t="shared" si="139"/>
        <v>0</v>
      </c>
      <c r="CZ105" s="56">
        <f t="shared" si="140"/>
        <v>0</v>
      </c>
      <c r="DA105" s="56">
        <f t="shared" si="141"/>
        <v>0</v>
      </c>
      <c r="DB105" s="56">
        <f t="shared" si="142"/>
        <v>0</v>
      </c>
      <c r="DC105" s="56">
        <f t="shared" si="143"/>
        <v>0</v>
      </c>
      <c r="DD105" s="56">
        <f t="shared" si="144"/>
        <v>0</v>
      </c>
      <c r="DE105" s="90">
        <f t="shared" si="145"/>
        <v>0</v>
      </c>
      <c r="DF105" s="90">
        <f t="shared" si="146"/>
        <v>0</v>
      </c>
      <c r="DG105" s="90">
        <f t="shared" si="147"/>
        <v>0</v>
      </c>
      <c r="DH105" s="90">
        <f t="shared" si="148"/>
        <v>0</v>
      </c>
      <c r="DI105" s="90">
        <f t="shared" si="149"/>
        <v>0</v>
      </c>
      <c r="DJ105" s="98">
        <f t="shared" si="150"/>
        <v>0</v>
      </c>
      <c r="DK105" s="103">
        <f t="shared" si="151"/>
        <v>0</v>
      </c>
      <c r="DL105" s="91">
        <f t="shared" si="152"/>
        <v>0</v>
      </c>
      <c r="DM105" s="91">
        <f t="shared" si="153"/>
        <v>0</v>
      </c>
      <c r="DN105" s="91">
        <f t="shared" si="154"/>
        <v>0</v>
      </c>
      <c r="DO105" s="91">
        <f t="shared" si="155"/>
        <v>0</v>
      </c>
      <c r="DP105" s="91">
        <f t="shared" si="156"/>
        <v>0</v>
      </c>
      <c r="DQ105" s="125" t="str">
        <f t="shared" si="157"/>
        <v>CONSISTENTE</v>
      </c>
      <c r="DR105" s="147">
        <v>0</v>
      </c>
      <c r="DS105" s="147">
        <v>0</v>
      </c>
      <c r="DT105" s="147">
        <v>0</v>
      </c>
      <c r="DU105" s="147">
        <v>0</v>
      </c>
      <c r="DV105" s="147">
        <v>0</v>
      </c>
      <c r="DW105" s="147">
        <v>0</v>
      </c>
      <c r="DX105" s="59">
        <f>+VLOOKUP($E105,'[2]Ejecución I Semestre 2016'!$B$11:$X$1115,10,FALSE)</f>
        <v>1</v>
      </c>
      <c r="DY105" s="68" t="str">
        <f t="shared" si="158"/>
        <v>CONSISTENTE</v>
      </c>
      <c r="DZ105" s="68" t="str">
        <f t="shared" si="159"/>
        <v>CONSISTENTE</v>
      </c>
      <c r="EA105" s="68" t="str">
        <f t="shared" si="160"/>
        <v>CONSISTENTE</v>
      </c>
      <c r="EB105" s="68" t="str">
        <f t="shared" si="161"/>
        <v>CONSISTENTE</v>
      </c>
      <c r="EC105" s="68" t="str">
        <f t="shared" si="162"/>
        <v>CONSISTENTE</v>
      </c>
      <c r="ED105" s="68" t="str">
        <f t="shared" si="163"/>
        <v>CONSISTENTE</v>
      </c>
      <c r="EE105" s="132">
        <f t="shared" si="164"/>
        <v>0</v>
      </c>
      <c r="EF105" s="131">
        <f t="shared" si="165"/>
        <v>0</v>
      </c>
      <c r="EG105" s="131">
        <f t="shared" si="166"/>
        <v>0</v>
      </c>
      <c r="EH105" s="131">
        <f t="shared" si="167"/>
        <v>0</v>
      </c>
      <c r="EI105" s="131">
        <f t="shared" si="168"/>
        <v>0</v>
      </c>
      <c r="EJ105" s="131">
        <f t="shared" si="169"/>
        <v>0</v>
      </c>
      <c r="EK105" s="131">
        <f t="shared" si="172"/>
        <v>0</v>
      </c>
      <c r="EL105" s="60">
        <f t="shared" si="173"/>
        <v>0</v>
      </c>
      <c r="EM105" s="60">
        <f t="shared" si="174"/>
        <v>0</v>
      </c>
      <c r="EN105" s="60">
        <f t="shared" si="175"/>
        <v>0</v>
      </c>
      <c r="EO105" s="60">
        <f t="shared" si="176"/>
        <v>0</v>
      </c>
      <c r="EP105" s="60">
        <f t="shared" si="177"/>
        <v>0</v>
      </c>
      <c r="EQ105" s="90" t="str">
        <f t="shared" si="178"/>
        <v>CONSISTENTE</v>
      </c>
    </row>
    <row r="106" spans="1:147" ht="17.25" customHeight="1" x14ac:dyDescent="0.2">
      <c r="A106" s="53" t="s">
        <v>2084</v>
      </c>
      <c r="B106" s="56">
        <f t="shared" si="170"/>
        <v>175767167</v>
      </c>
      <c r="C106" s="59" t="str">
        <f t="shared" si="171"/>
        <v>SI</v>
      </c>
      <c r="E106" s="53" t="s">
        <v>191</v>
      </c>
      <c r="F106" s="54" t="s">
        <v>2</v>
      </c>
      <c r="G106" s="55" t="s">
        <v>192</v>
      </c>
      <c r="H106" s="56">
        <v>175767167</v>
      </c>
      <c r="I106" s="56">
        <v>0</v>
      </c>
      <c r="J106" s="56">
        <v>0</v>
      </c>
      <c r="K106" s="56">
        <v>0</v>
      </c>
      <c r="L106" s="56">
        <v>0</v>
      </c>
      <c r="M106" s="56">
        <v>0</v>
      </c>
      <c r="N106" s="57">
        <v>175767167</v>
      </c>
      <c r="O106" s="58">
        <f t="shared" si="93"/>
        <v>0</v>
      </c>
      <c r="P106" s="59" t="str">
        <f t="shared" si="94"/>
        <v>CONSISTENTE</v>
      </c>
      <c r="Q106" s="87" t="str">
        <f t="shared" si="95"/>
        <v>OK</v>
      </c>
      <c r="R106" s="56">
        <v>0</v>
      </c>
      <c r="S106" s="56">
        <v>0</v>
      </c>
      <c r="T106" s="56">
        <v>0</v>
      </c>
      <c r="U106" s="56">
        <v>175767167</v>
      </c>
      <c r="V106" s="56">
        <v>0</v>
      </c>
      <c r="W106" s="59" t="s">
        <v>2314</v>
      </c>
      <c r="X106" s="59" t="s">
        <v>2312</v>
      </c>
      <c r="Y106" s="59" t="str">
        <f t="shared" si="96"/>
        <v>CONSISTENTE</v>
      </c>
      <c r="Z106" s="59" t="str">
        <f t="shared" si="180"/>
        <v/>
      </c>
      <c r="AA106" s="66">
        <f>+VLOOKUP($E106,'[1]PLAN DE APLICACIÓN'!$B$11:$V$1115,16,FALSE)</f>
        <v>175767167</v>
      </c>
      <c r="AB106" s="66">
        <f>+VLOOKUP($E106,'[1]PLAN DE APLICACIÓN'!$B$11:$V$1115,17,FALSE)</f>
        <v>0</v>
      </c>
      <c r="AC106" s="66">
        <f>+VLOOKUP($E106,'[1]PLAN DE APLICACIÓN'!$B$11:$V$1115,18,FALSE)</f>
        <v>0</v>
      </c>
      <c r="AD106" s="66">
        <f>+VLOOKUP($E106,'[1]PLAN DE APLICACIÓN'!$B$11:$V$1115,19,FALSE)</f>
        <v>0</v>
      </c>
      <c r="AE106" s="66">
        <f>+VLOOKUP($E106,'[1]PLAN DE APLICACIÓN'!$B$11:$V$1115,20,FALSE)</f>
        <v>151019553</v>
      </c>
      <c r="AF106" s="66">
        <f>+VLOOKUP($E106,'[1]PLAN DE APLICACIÓN'!$B$11:$V$1115,21,FALSE)</f>
        <v>0</v>
      </c>
      <c r="AG106" s="59" t="str">
        <f t="shared" si="97"/>
        <v>NO CONSISTENTE</v>
      </c>
      <c r="AH106" s="59" t="str">
        <f t="shared" si="98"/>
        <v>CONSISTENTE</v>
      </c>
      <c r="AI106" s="59" t="str">
        <f t="shared" si="99"/>
        <v>CONSISTENTE</v>
      </c>
      <c r="AJ106" s="59" t="str">
        <f t="shared" si="100"/>
        <v>CONSISTENTE</v>
      </c>
      <c r="AK106" s="59" t="str">
        <f t="shared" si="101"/>
        <v>CONSISTENTE</v>
      </c>
      <c r="AL106" s="59" t="str">
        <f t="shared" si="102"/>
        <v>CONSISTENTE</v>
      </c>
      <c r="AM106" s="56">
        <v>0</v>
      </c>
      <c r="AN106" s="56">
        <v>0</v>
      </c>
      <c r="AO106" s="56">
        <v>0</v>
      </c>
      <c r="AP106" s="56">
        <v>0</v>
      </c>
      <c r="AQ106" s="56">
        <v>0</v>
      </c>
      <c r="AR106" s="56">
        <v>0</v>
      </c>
      <c r="AS106" s="59">
        <v>0</v>
      </c>
      <c r="AT106" s="59" t="str">
        <f t="shared" si="103"/>
        <v>CONSISTENTE</v>
      </c>
      <c r="AU106" s="59" t="str">
        <f t="shared" si="104"/>
        <v>CONSISTENTE</v>
      </c>
      <c r="AV106" s="59" t="str">
        <f t="shared" si="105"/>
        <v>CONSISTENTE</v>
      </c>
      <c r="AW106" s="59" t="str">
        <f t="shared" si="106"/>
        <v>CONSISTENTE</v>
      </c>
      <c r="AX106" s="59" t="str">
        <f t="shared" si="107"/>
        <v>CONSISTENTE</v>
      </c>
      <c r="AY106" s="59" t="str">
        <f t="shared" si="108"/>
        <v>CONSISTENTE</v>
      </c>
      <c r="AZ106" s="56">
        <v>151019552.99000001</v>
      </c>
      <c r="BA106" s="56">
        <v>0</v>
      </c>
      <c r="BB106" s="56">
        <v>0</v>
      </c>
      <c r="BC106" s="56">
        <v>0</v>
      </c>
      <c r="BD106" s="56">
        <v>151019552.99000001</v>
      </c>
      <c r="BE106" s="56">
        <v>0</v>
      </c>
      <c r="BF106" s="60">
        <v>1</v>
      </c>
      <c r="BG106" s="59" t="str">
        <f t="shared" si="109"/>
        <v>CONSISTENTE</v>
      </c>
      <c r="BH106" s="59" t="str">
        <f t="shared" si="110"/>
        <v>CONSISTENTE</v>
      </c>
      <c r="BI106" s="59" t="str">
        <f t="shared" si="111"/>
        <v>CONSISTENTE</v>
      </c>
      <c r="BJ106" s="59" t="str">
        <f t="shared" si="112"/>
        <v>CONSISTENTE</v>
      </c>
      <c r="BK106" s="59" t="str">
        <f t="shared" si="113"/>
        <v>CONSISTENTE</v>
      </c>
      <c r="BL106" s="59" t="str">
        <f t="shared" si="114"/>
        <v>CONSISTENTE</v>
      </c>
      <c r="BM106" s="59" t="str">
        <f t="shared" si="115"/>
        <v>CONSISTENTE</v>
      </c>
      <c r="BN106" s="59" t="str">
        <f t="shared" si="116"/>
        <v>CONSISTENTE</v>
      </c>
      <c r="BO106" s="59" t="str">
        <f t="shared" si="117"/>
        <v>CONSISTENTE</v>
      </c>
      <c r="BP106" s="59" t="str">
        <f t="shared" si="118"/>
        <v>CONSISTENTE</v>
      </c>
      <c r="BQ106" s="59" t="str">
        <f t="shared" si="119"/>
        <v>CONSISTENTE</v>
      </c>
      <c r="BR106" s="59" t="str">
        <f t="shared" si="120"/>
        <v>CONSISTENTE</v>
      </c>
      <c r="BS106" s="56">
        <v>151019552.99000001</v>
      </c>
      <c r="BT106" s="56">
        <v>0</v>
      </c>
      <c r="BU106" s="56">
        <v>0</v>
      </c>
      <c r="BV106" s="56">
        <v>0</v>
      </c>
      <c r="BW106" s="56">
        <v>151019552.99000001</v>
      </c>
      <c r="BX106" s="56">
        <v>0</v>
      </c>
      <c r="BY106" s="60">
        <v>1</v>
      </c>
      <c r="BZ106" s="59" t="str">
        <f t="shared" si="121"/>
        <v>CONSISTENTE</v>
      </c>
      <c r="CA106" s="59" t="str">
        <f t="shared" si="122"/>
        <v>CONSISTENTE</v>
      </c>
      <c r="CB106" s="59" t="str">
        <f t="shared" si="123"/>
        <v>CONSISTENTE</v>
      </c>
      <c r="CC106" s="59" t="str">
        <f t="shared" si="124"/>
        <v>CONSISTENTE</v>
      </c>
      <c r="CD106" s="59" t="str">
        <f t="shared" si="125"/>
        <v>NO CONSISTENTE</v>
      </c>
      <c r="CE106" s="59" t="str">
        <f t="shared" si="126"/>
        <v>CONSISTENTE</v>
      </c>
      <c r="CF106" s="56">
        <v>151019552.99000001</v>
      </c>
      <c r="CG106" s="56">
        <v>0</v>
      </c>
      <c r="CH106" s="56">
        <v>0</v>
      </c>
      <c r="CI106" s="56">
        <v>0</v>
      </c>
      <c r="CJ106" s="56">
        <v>151019552.99000001</v>
      </c>
      <c r="CK106" s="56">
        <v>0</v>
      </c>
      <c r="CL106" s="60">
        <v>1</v>
      </c>
      <c r="CM106" s="59" t="str">
        <f t="shared" si="127"/>
        <v>CONSISTENTE</v>
      </c>
      <c r="CN106" s="59" t="str">
        <f t="shared" si="128"/>
        <v>CONSISTENTE</v>
      </c>
      <c r="CO106" s="59" t="str">
        <f t="shared" si="129"/>
        <v>CONSISTENTE</v>
      </c>
      <c r="CP106" s="59" t="str">
        <f t="shared" si="130"/>
        <v>CONSISTENTE</v>
      </c>
      <c r="CQ106" s="59" t="str">
        <f t="shared" si="131"/>
        <v>NO CONSISTENTE</v>
      </c>
      <c r="CR106" s="59" t="str">
        <f t="shared" si="132"/>
        <v>CONSISTENTE</v>
      </c>
      <c r="CS106" s="59" t="str">
        <f t="shared" si="133"/>
        <v>CONSISTENTE</v>
      </c>
      <c r="CT106" s="59" t="str">
        <f t="shared" si="134"/>
        <v>CONSISTENTE</v>
      </c>
      <c r="CU106" s="59" t="str">
        <f t="shared" si="135"/>
        <v>CONSISTENTE</v>
      </c>
      <c r="CV106" s="59" t="str">
        <f t="shared" si="136"/>
        <v>CONSISTENTE</v>
      </c>
      <c r="CW106" s="59" t="str">
        <f t="shared" si="137"/>
        <v>CONSISTENTE</v>
      </c>
      <c r="CX106" s="59" t="str">
        <f t="shared" si="138"/>
        <v>CONSISTENTE</v>
      </c>
      <c r="CY106" s="56">
        <f t="shared" si="139"/>
        <v>175767167</v>
      </c>
      <c r="CZ106" s="56">
        <f t="shared" si="140"/>
        <v>0</v>
      </c>
      <c r="DA106" s="56">
        <f t="shared" si="141"/>
        <v>0</v>
      </c>
      <c r="DB106" s="56">
        <f t="shared" si="142"/>
        <v>0</v>
      </c>
      <c r="DC106" s="56">
        <f t="shared" si="143"/>
        <v>175767167</v>
      </c>
      <c r="DD106" s="56">
        <f t="shared" si="144"/>
        <v>0</v>
      </c>
      <c r="DE106" s="90">
        <f t="shared" si="145"/>
        <v>151019552.99000001</v>
      </c>
      <c r="DF106" s="90">
        <f t="shared" si="146"/>
        <v>0</v>
      </c>
      <c r="DG106" s="90">
        <f t="shared" si="147"/>
        <v>0</v>
      </c>
      <c r="DH106" s="90">
        <f t="shared" si="148"/>
        <v>0</v>
      </c>
      <c r="DI106" s="90">
        <f t="shared" si="149"/>
        <v>151019552.99000001</v>
      </c>
      <c r="DJ106" s="98">
        <f t="shared" si="150"/>
        <v>0</v>
      </c>
      <c r="DK106" s="103">
        <f t="shared" si="151"/>
        <v>453058658.98000002</v>
      </c>
      <c r="DL106" s="91">
        <f t="shared" si="152"/>
        <v>0</v>
      </c>
      <c r="DM106" s="91">
        <f t="shared" si="153"/>
        <v>0</v>
      </c>
      <c r="DN106" s="91">
        <f t="shared" si="154"/>
        <v>0</v>
      </c>
      <c r="DO106" s="91">
        <f t="shared" si="155"/>
        <v>453058658.98000002</v>
      </c>
      <c r="DP106" s="91">
        <f t="shared" si="156"/>
        <v>0</v>
      </c>
      <c r="DQ106" s="125" t="str">
        <f t="shared" si="157"/>
        <v>NO CONSISTENTE</v>
      </c>
      <c r="DR106" s="147">
        <v>151019552.99000001</v>
      </c>
      <c r="DS106" s="147">
        <v>0</v>
      </c>
      <c r="DT106" s="147">
        <v>0</v>
      </c>
      <c r="DU106" s="147">
        <v>0</v>
      </c>
      <c r="DV106" s="147">
        <v>151019552.99000001</v>
      </c>
      <c r="DW106" s="147">
        <v>0</v>
      </c>
      <c r="DX106" s="59">
        <f>+VLOOKUP($E106,'[2]Ejecución I Semestre 2016'!$B$11:$X$1115,10,FALSE)</f>
        <v>1</v>
      </c>
      <c r="DY106" s="68" t="str">
        <f t="shared" si="158"/>
        <v>CONSISTENTE</v>
      </c>
      <c r="DZ106" s="68" t="str">
        <f t="shared" si="159"/>
        <v>CONSISTENTE</v>
      </c>
      <c r="EA106" s="68" t="str">
        <f t="shared" si="160"/>
        <v>CONSISTENTE</v>
      </c>
      <c r="EB106" s="68" t="str">
        <f t="shared" si="161"/>
        <v>CONSISTENTE</v>
      </c>
      <c r="EC106" s="68" t="str">
        <f t="shared" si="162"/>
        <v>NO CONSISTENTE</v>
      </c>
      <c r="ED106" s="68" t="str">
        <f t="shared" si="163"/>
        <v>CONSISTENTE</v>
      </c>
      <c r="EE106" s="132">
        <f t="shared" si="164"/>
        <v>151019552.99000001</v>
      </c>
      <c r="EF106" s="131">
        <f t="shared" si="165"/>
        <v>0</v>
      </c>
      <c r="EG106" s="131">
        <f t="shared" si="166"/>
        <v>0</v>
      </c>
      <c r="EH106" s="131">
        <f t="shared" si="167"/>
        <v>0</v>
      </c>
      <c r="EI106" s="131">
        <f t="shared" si="168"/>
        <v>151019552.99000001</v>
      </c>
      <c r="EJ106" s="131">
        <f t="shared" si="169"/>
        <v>0</v>
      </c>
      <c r="EK106" s="131">
        <f t="shared" si="172"/>
        <v>604078211.97000003</v>
      </c>
      <c r="EL106" s="60">
        <f t="shared" si="173"/>
        <v>0</v>
      </c>
      <c r="EM106" s="60">
        <f t="shared" si="174"/>
        <v>0</v>
      </c>
      <c r="EN106" s="60">
        <f t="shared" si="175"/>
        <v>0</v>
      </c>
      <c r="EO106" s="60">
        <f t="shared" si="176"/>
        <v>604078211.97000003</v>
      </c>
      <c r="EP106" s="60">
        <f t="shared" si="177"/>
        <v>0</v>
      </c>
      <c r="EQ106" s="90" t="str">
        <f t="shared" si="178"/>
        <v>NO CONSISTENTE</v>
      </c>
    </row>
    <row r="107" spans="1:147" ht="17.25" customHeight="1" x14ac:dyDescent="0.2">
      <c r="A107" s="53" t="s">
        <v>199</v>
      </c>
      <c r="B107" s="56">
        <f t="shared" si="170"/>
        <v>335359896.39999998</v>
      </c>
      <c r="C107" s="59" t="str">
        <f t="shared" si="171"/>
        <v>SI</v>
      </c>
      <c r="E107" s="53" t="s">
        <v>193</v>
      </c>
      <c r="F107" s="54" t="s">
        <v>2</v>
      </c>
      <c r="G107" s="55" t="s">
        <v>194</v>
      </c>
      <c r="H107" s="56">
        <v>335359896.39999998</v>
      </c>
      <c r="I107" s="56">
        <v>0</v>
      </c>
      <c r="J107" s="56">
        <v>0</v>
      </c>
      <c r="K107" s="56">
        <v>0</v>
      </c>
      <c r="L107" s="56">
        <v>0</v>
      </c>
      <c r="M107" s="56">
        <v>0</v>
      </c>
      <c r="N107" s="57">
        <v>335359896.39999998</v>
      </c>
      <c r="O107" s="58">
        <f t="shared" si="93"/>
        <v>0</v>
      </c>
      <c r="P107" s="59" t="str">
        <f t="shared" si="94"/>
        <v>CONSISTENTE</v>
      </c>
      <c r="Q107" s="87" t="str">
        <f t="shared" si="95"/>
        <v>OK</v>
      </c>
      <c r="R107" s="56">
        <v>0</v>
      </c>
      <c r="S107" s="56">
        <v>0</v>
      </c>
      <c r="T107" s="56">
        <v>0</v>
      </c>
      <c r="U107" s="56">
        <v>335359896.39999998</v>
      </c>
      <c r="V107" s="56">
        <v>0</v>
      </c>
      <c r="W107" s="59" t="s">
        <v>2314</v>
      </c>
      <c r="X107" s="59" t="s">
        <v>2312</v>
      </c>
      <c r="Y107" s="59" t="str">
        <f t="shared" si="96"/>
        <v>CONSISTENTE</v>
      </c>
      <c r="Z107" s="59" t="str">
        <f t="shared" si="180"/>
        <v/>
      </c>
      <c r="AA107" s="66">
        <f>+VLOOKUP($E107,'[1]PLAN DE APLICACIÓN'!$B$11:$V$1115,16,FALSE)</f>
        <v>0</v>
      </c>
      <c r="AB107" s="66">
        <f>+VLOOKUP($E107,'[1]PLAN DE APLICACIÓN'!$B$11:$V$1115,17,FALSE)</f>
        <v>0</v>
      </c>
      <c r="AC107" s="66">
        <f>+VLOOKUP($E107,'[1]PLAN DE APLICACIÓN'!$B$11:$V$1115,18,FALSE)</f>
        <v>0</v>
      </c>
      <c r="AD107" s="66">
        <f>+VLOOKUP($E107,'[1]PLAN DE APLICACIÓN'!$B$11:$V$1115,19,FALSE)</f>
        <v>0</v>
      </c>
      <c r="AE107" s="66">
        <f>+VLOOKUP($E107,'[1]PLAN DE APLICACIÓN'!$B$11:$V$1115,20,FALSE)</f>
        <v>0</v>
      </c>
      <c r="AF107" s="66">
        <f>+VLOOKUP($E107,'[1]PLAN DE APLICACIÓN'!$B$11:$V$1115,21,FALSE)</f>
        <v>0</v>
      </c>
      <c r="AG107" s="59" t="str">
        <f t="shared" si="97"/>
        <v>CONSISTENTE</v>
      </c>
      <c r="AH107" s="59" t="str">
        <f t="shared" si="98"/>
        <v>CONSISTENTE</v>
      </c>
      <c r="AI107" s="59" t="str">
        <f t="shared" si="99"/>
        <v>CONSISTENTE</v>
      </c>
      <c r="AJ107" s="59" t="str">
        <f t="shared" si="100"/>
        <v>CONSISTENTE</v>
      </c>
      <c r="AK107" s="59" t="str">
        <f t="shared" si="101"/>
        <v>CONSISTENTE</v>
      </c>
      <c r="AL107" s="59" t="str">
        <f t="shared" si="102"/>
        <v>CONSISTENTE</v>
      </c>
      <c r="AM107" s="56">
        <v>0</v>
      </c>
      <c r="AN107" s="56">
        <v>0</v>
      </c>
      <c r="AO107" s="56">
        <v>0</v>
      </c>
      <c r="AP107" s="56">
        <v>0</v>
      </c>
      <c r="AQ107" s="56">
        <v>0</v>
      </c>
      <c r="AR107" s="56">
        <v>0</v>
      </c>
      <c r="AS107" s="59">
        <v>1</v>
      </c>
      <c r="AT107" s="59" t="str">
        <f t="shared" si="103"/>
        <v>CONSISTENTE</v>
      </c>
      <c r="AU107" s="59" t="str">
        <f t="shared" si="104"/>
        <v>CONSISTENTE</v>
      </c>
      <c r="AV107" s="59" t="str">
        <f t="shared" si="105"/>
        <v>CONSISTENTE</v>
      </c>
      <c r="AW107" s="59" t="str">
        <f t="shared" si="106"/>
        <v>CONSISTENTE</v>
      </c>
      <c r="AX107" s="59" t="str">
        <f t="shared" si="107"/>
        <v>CONSISTENTE</v>
      </c>
      <c r="AY107" s="59" t="str">
        <f t="shared" si="108"/>
        <v>CONSISTENTE</v>
      </c>
      <c r="AZ107" s="56">
        <v>0</v>
      </c>
      <c r="BA107" s="56">
        <v>0</v>
      </c>
      <c r="BB107" s="56">
        <v>0</v>
      </c>
      <c r="BC107" s="56">
        <v>0</v>
      </c>
      <c r="BD107" s="56">
        <v>0</v>
      </c>
      <c r="BE107" s="56">
        <v>0</v>
      </c>
      <c r="BF107" s="60">
        <v>1</v>
      </c>
      <c r="BG107" s="59" t="str">
        <f t="shared" si="109"/>
        <v>CONSISTENTE</v>
      </c>
      <c r="BH107" s="59" t="str">
        <f t="shared" si="110"/>
        <v>CONSISTENTE</v>
      </c>
      <c r="BI107" s="59" t="str">
        <f t="shared" si="111"/>
        <v>CONSISTENTE</v>
      </c>
      <c r="BJ107" s="59" t="str">
        <f t="shared" si="112"/>
        <v>CONSISTENTE</v>
      </c>
      <c r="BK107" s="59" t="str">
        <f t="shared" si="113"/>
        <v>CONSISTENTE</v>
      </c>
      <c r="BL107" s="59" t="str">
        <f t="shared" si="114"/>
        <v>CONSISTENTE</v>
      </c>
      <c r="BM107" s="59" t="str">
        <f t="shared" si="115"/>
        <v>CONSISTENTE</v>
      </c>
      <c r="BN107" s="59" t="str">
        <f t="shared" si="116"/>
        <v>CONSISTENTE</v>
      </c>
      <c r="BO107" s="59" t="str">
        <f t="shared" si="117"/>
        <v>CONSISTENTE</v>
      </c>
      <c r="BP107" s="59" t="str">
        <f t="shared" si="118"/>
        <v>CONSISTENTE</v>
      </c>
      <c r="BQ107" s="59" t="str">
        <f t="shared" si="119"/>
        <v>CONSISTENTE</v>
      </c>
      <c r="BR107" s="59" t="str">
        <f t="shared" si="120"/>
        <v>CONSISTENTE</v>
      </c>
      <c r="BS107" s="56">
        <v>0</v>
      </c>
      <c r="BT107" s="56">
        <v>0</v>
      </c>
      <c r="BU107" s="56">
        <v>0</v>
      </c>
      <c r="BV107" s="56">
        <v>0</v>
      </c>
      <c r="BW107" s="56">
        <v>0</v>
      </c>
      <c r="BX107" s="56">
        <v>0</v>
      </c>
      <c r="BY107" s="60">
        <v>1</v>
      </c>
      <c r="BZ107" s="59" t="str">
        <f t="shared" si="121"/>
        <v>CONSISTENTE</v>
      </c>
      <c r="CA107" s="59" t="str">
        <f t="shared" si="122"/>
        <v>CONSISTENTE</v>
      </c>
      <c r="CB107" s="59" t="str">
        <f t="shared" si="123"/>
        <v>CONSISTENTE</v>
      </c>
      <c r="CC107" s="59" t="str">
        <f t="shared" si="124"/>
        <v>CONSISTENTE</v>
      </c>
      <c r="CD107" s="59" t="str">
        <f t="shared" si="125"/>
        <v>CONSISTENTE</v>
      </c>
      <c r="CE107" s="59" t="str">
        <f t="shared" si="126"/>
        <v>CONSISTENTE</v>
      </c>
      <c r="CF107" s="56">
        <v>0</v>
      </c>
      <c r="CG107" s="56">
        <v>0</v>
      </c>
      <c r="CH107" s="56">
        <v>0</v>
      </c>
      <c r="CI107" s="56">
        <v>0</v>
      </c>
      <c r="CJ107" s="56">
        <v>0</v>
      </c>
      <c r="CK107" s="56">
        <v>0</v>
      </c>
      <c r="CL107" s="60">
        <v>0</v>
      </c>
      <c r="CM107" s="59" t="str">
        <f t="shared" si="127"/>
        <v>CONSISTENTE</v>
      </c>
      <c r="CN107" s="59" t="str">
        <f t="shared" si="128"/>
        <v>CONSISTENTE</v>
      </c>
      <c r="CO107" s="59" t="str">
        <f t="shared" si="129"/>
        <v>CONSISTENTE</v>
      </c>
      <c r="CP107" s="59" t="str">
        <f t="shared" si="130"/>
        <v>CONSISTENTE</v>
      </c>
      <c r="CQ107" s="59" t="str">
        <f t="shared" si="131"/>
        <v>CONSISTENTE</v>
      </c>
      <c r="CR107" s="59" t="str">
        <f t="shared" si="132"/>
        <v>CONSISTENTE</v>
      </c>
      <c r="CS107" s="59" t="str">
        <f t="shared" si="133"/>
        <v>CONSISTENTE</v>
      </c>
      <c r="CT107" s="59" t="str">
        <f t="shared" si="134"/>
        <v>CONSISTENTE</v>
      </c>
      <c r="CU107" s="59" t="str">
        <f t="shared" si="135"/>
        <v>CONSISTENTE</v>
      </c>
      <c r="CV107" s="59" t="str">
        <f t="shared" si="136"/>
        <v>CONSISTENTE</v>
      </c>
      <c r="CW107" s="59" t="str">
        <f t="shared" si="137"/>
        <v>CONSISTENTE</v>
      </c>
      <c r="CX107" s="59" t="str">
        <f t="shared" si="138"/>
        <v>CONSISTENTE</v>
      </c>
      <c r="CY107" s="56">
        <f t="shared" si="139"/>
        <v>335359896.39999998</v>
      </c>
      <c r="CZ107" s="56">
        <f t="shared" si="140"/>
        <v>0</v>
      </c>
      <c r="DA107" s="56">
        <f t="shared" si="141"/>
        <v>0</v>
      </c>
      <c r="DB107" s="56">
        <f t="shared" si="142"/>
        <v>0</v>
      </c>
      <c r="DC107" s="56">
        <f t="shared" si="143"/>
        <v>335359896.39999998</v>
      </c>
      <c r="DD107" s="56">
        <f t="shared" si="144"/>
        <v>0</v>
      </c>
      <c r="DE107" s="90">
        <f t="shared" si="145"/>
        <v>0</v>
      </c>
      <c r="DF107" s="90">
        <f t="shared" si="146"/>
        <v>0</v>
      </c>
      <c r="DG107" s="90">
        <f t="shared" si="147"/>
        <v>0</v>
      </c>
      <c r="DH107" s="90">
        <f t="shared" si="148"/>
        <v>0</v>
      </c>
      <c r="DI107" s="90">
        <f t="shared" si="149"/>
        <v>0</v>
      </c>
      <c r="DJ107" s="98">
        <f t="shared" si="150"/>
        <v>0</v>
      </c>
      <c r="DK107" s="103">
        <f t="shared" si="151"/>
        <v>0</v>
      </c>
      <c r="DL107" s="91">
        <f t="shared" si="152"/>
        <v>0</v>
      </c>
      <c r="DM107" s="91">
        <f t="shared" si="153"/>
        <v>0</v>
      </c>
      <c r="DN107" s="91">
        <f t="shared" si="154"/>
        <v>0</v>
      </c>
      <c r="DO107" s="91">
        <f t="shared" si="155"/>
        <v>0</v>
      </c>
      <c r="DP107" s="91">
        <f t="shared" si="156"/>
        <v>0</v>
      </c>
      <c r="DQ107" s="125" t="str">
        <f t="shared" si="157"/>
        <v>CONSISTENTE</v>
      </c>
      <c r="DR107" s="147">
        <v>0</v>
      </c>
      <c r="DS107" s="147">
        <v>0</v>
      </c>
      <c r="DT107" s="147">
        <v>0</v>
      </c>
      <c r="DU107" s="147">
        <v>0</v>
      </c>
      <c r="DV107" s="147">
        <v>0</v>
      </c>
      <c r="DW107" s="147">
        <v>0</v>
      </c>
      <c r="DX107" s="59">
        <f>+VLOOKUP($E107,'[2]Ejecución I Semestre 2016'!$B$11:$X$1115,10,FALSE)</f>
        <v>1</v>
      </c>
      <c r="DY107" s="68" t="str">
        <f t="shared" si="158"/>
        <v>CONSISTENTE</v>
      </c>
      <c r="DZ107" s="68" t="str">
        <f t="shared" si="159"/>
        <v>CONSISTENTE</v>
      </c>
      <c r="EA107" s="68" t="str">
        <f t="shared" si="160"/>
        <v>CONSISTENTE</v>
      </c>
      <c r="EB107" s="68" t="str">
        <f t="shared" si="161"/>
        <v>CONSISTENTE</v>
      </c>
      <c r="EC107" s="68" t="str">
        <f t="shared" si="162"/>
        <v>CONSISTENTE</v>
      </c>
      <c r="ED107" s="68" t="str">
        <f t="shared" si="163"/>
        <v>CONSISTENTE</v>
      </c>
      <c r="EE107" s="132">
        <f t="shared" si="164"/>
        <v>0</v>
      </c>
      <c r="EF107" s="131">
        <f t="shared" si="165"/>
        <v>0</v>
      </c>
      <c r="EG107" s="131">
        <f t="shared" si="166"/>
        <v>0</v>
      </c>
      <c r="EH107" s="131">
        <f t="shared" si="167"/>
        <v>0</v>
      </c>
      <c r="EI107" s="131">
        <f t="shared" si="168"/>
        <v>0</v>
      </c>
      <c r="EJ107" s="131">
        <f t="shared" si="169"/>
        <v>0</v>
      </c>
      <c r="EK107" s="131">
        <f t="shared" si="172"/>
        <v>0</v>
      </c>
      <c r="EL107" s="60">
        <f t="shared" si="173"/>
        <v>0</v>
      </c>
      <c r="EM107" s="60">
        <f t="shared" si="174"/>
        <v>0</v>
      </c>
      <c r="EN107" s="60">
        <f t="shared" si="175"/>
        <v>0</v>
      </c>
      <c r="EO107" s="60">
        <f t="shared" si="176"/>
        <v>0</v>
      </c>
      <c r="EP107" s="60">
        <f t="shared" si="177"/>
        <v>0</v>
      </c>
      <c r="EQ107" s="90" t="str">
        <f t="shared" si="178"/>
        <v>CONSISTENTE</v>
      </c>
    </row>
    <row r="108" spans="1:147" ht="17.25" customHeight="1" x14ac:dyDescent="0.2">
      <c r="A108" s="53" t="s">
        <v>678</v>
      </c>
      <c r="B108" s="56">
        <f t="shared" si="170"/>
        <v>0</v>
      </c>
      <c r="C108" s="59" t="str">
        <f t="shared" si="171"/>
        <v>NO</v>
      </c>
      <c r="E108" s="53" t="s">
        <v>195</v>
      </c>
      <c r="F108" s="54" t="s">
        <v>2</v>
      </c>
      <c r="G108" s="55" t="s">
        <v>196</v>
      </c>
      <c r="H108" s="56">
        <v>0</v>
      </c>
      <c r="I108" s="56">
        <v>0</v>
      </c>
      <c r="J108" s="56">
        <v>0</v>
      </c>
      <c r="K108" s="56">
        <v>0</v>
      </c>
      <c r="L108" s="56">
        <v>0</v>
      </c>
      <c r="M108" s="56">
        <v>0</v>
      </c>
      <c r="N108" s="57">
        <v>0</v>
      </c>
      <c r="O108" s="58">
        <f t="shared" si="93"/>
        <v>0</v>
      </c>
      <c r="P108" s="59" t="str">
        <f t="shared" si="94"/>
        <v>CONSISTENTE</v>
      </c>
      <c r="Q108" s="87" t="str">
        <f t="shared" si="95"/>
        <v>OK</v>
      </c>
      <c r="R108" s="56">
        <v>0</v>
      </c>
      <c r="S108" s="56">
        <v>0</v>
      </c>
      <c r="T108" s="56">
        <v>0</v>
      </c>
      <c r="U108" s="56">
        <v>0</v>
      </c>
      <c r="V108" s="56">
        <v>0</v>
      </c>
      <c r="W108" s="59" t="s">
        <v>2315</v>
      </c>
      <c r="X108" s="59" t="s">
        <v>2313</v>
      </c>
      <c r="Y108" s="59" t="str">
        <f t="shared" si="96"/>
        <v>CONSISTENTE</v>
      </c>
      <c r="Z108" s="59" t="str">
        <f>+IF(Y108="NO CONSISTENTE","EL PLAN DE APLICACIÓN ES SUPERIOR A LOS RECURSOS SUSCEPTIBLES DE APLICACIÓN.","OK")</f>
        <v>OK</v>
      </c>
      <c r="AA108" s="66">
        <f>+VLOOKUP($E108,'[1]PLAN DE APLICACIÓN'!$B$11:$V$1115,16,FALSE)</f>
        <v>0</v>
      </c>
      <c r="AB108" s="66">
        <f>+VLOOKUP($E108,'[1]PLAN DE APLICACIÓN'!$B$11:$V$1115,17,FALSE)</f>
        <v>0</v>
      </c>
      <c r="AC108" s="66">
        <f>+VLOOKUP($E108,'[1]PLAN DE APLICACIÓN'!$B$11:$V$1115,18,FALSE)</f>
        <v>0</v>
      </c>
      <c r="AD108" s="66">
        <f>+VLOOKUP($E108,'[1]PLAN DE APLICACIÓN'!$B$11:$V$1115,19,FALSE)</f>
        <v>0</v>
      </c>
      <c r="AE108" s="66">
        <f>+VLOOKUP($E108,'[1]PLAN DE APLICACIÓN'!$B$11:$V$1115,20,FALSE)</f>
        <v>0</v>
      </c>
      <c r="AF108" s="66">
        <f>+VLOOKUP($E108,'[1]PLAN DE APLICACIÓN'!$B$11:$V$1115,21,FALSE)</f>
        <v>0</v>
      </c>
      <c r="AG108" s="59" t="str">
        <f t="shared" si="97"/>
        <v>CONSISTENTE</v>
      </c>
      <c r="AH108" s="59" t="str">
        <f t="shared" si="98"/>
        <v>CONSISTENTE</v>
      </c>
      <c r="AI108" s="59" t="str">
        <f t="shared" si="99"/>
        <v>CONSISTENTE</v>
      </c>
      <c r="AJ108" s="59" t="str">
        <f t="shared" si="100"/>
        <v>CONSISTENTE</v>
      </c>
      <c r="AK108" s="59" t="str">
        <f t="shared" si="101"/>
        <v>CONSISTENTE</v>
      </c>
      <c r="AL108" s="59" t="str">
        <f t="shared" si="102"/>
        <v>CONSISTENTE</v>
      </c>
      <c r="AM108" s="56">
        <v>0</v>
      </c>
      <c r="AN108" s="56">
        <v>0</v>
      </c>
      <c r="AO108" s="56">
        <v>0</v>
      </c>
      <c r="AP108" s="56">
        <v>0</v>
      </c>
      <c r="AQ108" s="56">
        <v>0</v>
      </c>
      <c r="AR108" s="56">
        <v>0</v>
      </c>
      <c r="AS108" s="59">
        <v>0</v>
      </c>
      <c r="AT108" s="59" t="str">
        <f t="shared" si="103"/>
        <v>CONSISTENTE</v>
      </c>
      <c r="AU108" s="59" t="str">
        <f t="shared" si="104"/>
        <v>CONSISTENTE</v>
      </c>
      <c r="AV108" s="59" t="str">
        <f t="shared" si="105"/>
        <v>CONSISTENTE</v>
      </c>
      <c r="AW108" s="59" t="str">
        <f t="shared" si="106"/>
        <v>CONSISTENTE</v>
      </c>
      <c r="AX108" s="59" t="str">
        <f t="shared" si="107"/>
        <v>CONSISTENTE</v>
      </c>
      <c r="AY108" s="59" t="str">
        <f t="shared" si="108"/>
        <v>CONSISTENTE</v>
      </c>
      <c r="AZ108" s="56">
        <v>0</v>
      </c>
      <c r="BA108" s="56">
        <v>0</v>
      </c>
      <c r="BB108" s="56">
        <v>0</v>
      </c>
      <c r="BC108" s="56">
        <v>0</v>
      </c>
      <c r="BD108" s="56">
        <v>0</v>
      </c>
      <c r="BE108" s="56">
        <v>0</v>
      </c>
      <c r="BF108" s="60">
        <v>1</v>
      </c>
      <c r="BG108" s="59" t="str">
        <f t="shared" si="109"/>
        <v>CONSISTENTE</v>
      </c>
      <c r="BH108" s="59" t="str">
        <f t="shared" si="110"/>
        <v>CONSISTENTE</v>
      </c>
      <c r="BI108" s="59" t="str">
        <f t="shared" si="111"/>
        <v>CONSISTENTE</v>
      </c>
      <c r="BJ108" s="59" t="str">
        <f t="shared" si="112"/>
        <v>CONSISTENTE</v>
      </c>
      <c r="BK108" s="59" t="str">
        <f t="shared" si="113"/>
        <v>CONSISTENTE</v>
      </c>
      <c r="BL108" s="59" t="str">
        <f t="shared" si="114"/>
        <v>CONSISTENTE</v>
      </c>
      <c r="BM108" s="59" t="str">
        <f t="shared" si="115"/>
        <v>CONSISTENTE</v>
      </c>
      <c r="BN108" s="59" t="str">
        <f t="shared" si="116"/>
        <v>CONSISTENTE</v>
      </c>
      <c r="BO108" s="59" t="str">
        <f t="shared" si="117"/>
        <v>CONSISTENTE</v>
      </c>
      <c r="BP108" s="59" t="str">
        <f t="shared" si="118"/>
        <v>CONSISTENTE</v>
      </c>
      <c r="BQ108" s="59" t="str">
        <f t="shared" si="119"/>
        <v>CONSISTENTE</v>
      </c>
      <c r="BR108" s="59" t="str">
        <f t="shared" si="120"/>
        <v>CONSISTENTE</v>
      </c>
      <c r="BS108" s="56">
        <v>0</v>
      </c>
      <c r="BT108" s="56">
        <v>0</v>
      </c>
      <c r="BU108" s="56">
        <v>0</v>
      </c>
      <c r="BV108" s="56">
        <v>0</v>
      </c>
      <c r="BW108" s="56">
        <v>0</v>
      </c>
      <c r="BX108" s="56">
        <v>0</v>
      </c>
      <c r="BY108" s="60">
        <v>0</v>
      </c>
      <c r="BZ108" s="59" t="str">
        <f t="shared" si="121"/>
        <v>CONSISTENTE</v>
      </c>
      <c r="CA108" s="59" t="str">
        <f t="shared" si="122"/>
        <v>CONSISTENTE</v>
      </c>
      <c r="CB108" s="59" t="str">
        <f t="shared" si="123"/>
        <v>CONSISTENTE</v>
      </c>
      <c r="CC108" s="59" t="str">
        <f t="shared" si="124"/>
        <v>CONSISTENTE</v>
      </c>
      <c r="CD108" s="59" t="str">
        <f t="shared" si="125"/>
        <v>CONSISTENTE</v>
      </c>
      <c r="CE108" s="59" t="str">
        <f t="shared" si="126"/>
        <v>CONSISTENTE</v>
      </c>
      <c r="CF108" s="56">
        <v>0</v>
      </c>
      <c r="CG108" s="56">
        <v>0</v>
      </c>
      <c r="CH108" s="56">
        <v>0</v>
      </c>
      <c r="CI108" s="56">
        <v>0</v>
      </c>
      <c r="CJ108" s="56">
        <v>0</v>
      </c>
      <c r="CK108" s="56">
        <v>0</v>
      </c>
      <c r="CL108" s="60">
        <v>0</v>
      </c>
      <c r="CM108" s="59" t="str">
        <f t="shared" si="127"/>
        <v>CONSISTENTE</v>
      </c>
      <c r="CN108" s="59" t="str">
        <f t="shared" si="128"/>
        <v>CONSISTENTE</v>
      </c>
      <c r="CO108" s="59" t="str">
        <f t="shared" si="129"/>
        <v>CONSISTENTE</v>
      </c>
      <c r="CP108" s="59" t="str">
        <f t="shared" si="130"/>
        <v>CONSISTENTE</v>
      </c>
      <c r="CQ108" s="59" t="str">
        <f t="shared" si="131"/>
        <v>CONSISTENTE</v>
      </c>
      <c r="CR108" s="59" t="str">
        <f t="shared" si="132"/>
        <v>CONSISTENTE</v>
      </c>
      <c r="CS108" s="59" t="str">
        <f t="shared" si="133"/>
        <v>CONSISTENTE</v>
      </c>
      <c r="CT108" s="59" t="str">
        <f t="shared" si="134"/>
        <v>CONSISTENTE</v>
      </c>
      <c r="CU108" s="59" t="str">
        <f t="shared" si="135"/>
        <v>CONSISTENTE</v>
      </c>
      <c r="CV108" s="59" t="str">
        <f t="shared" si="136"/>
        <v>CONSISTENTE</v>
      </c>
      <c r="CW108" s="59" t="str">
        <f t="shared" si="137"/>
        <v>CONSISTENTE</v>
      </c>
      <c r="CX108" s="59" t="str">
        <f t="shared" si="138"/>
        <v>CONSISTENTE</v>
      </c>
      <c r="CY108" s="56">
        <f t="shared" si="139"/>
        <v>0</v>
      </c>
      <c r="CZ108" s="56">
        <f t="shared" si="140"/>
        <v>0</v>
      </c>
      <c r="DA108" s="56">
        <f t="shared" si="141"/>
        <v>0</v>
      </c>
      <c r="DB108" s="56">
        <f t="shared" si="142"/>
        <v>0</v>
      </c>
      <c r="DC108" s="56">
        <f t="shared" si="143"/>
        <v>0</v>
      </c>
      <c r="DD108" s="56">
        <f t="shared" si="144"/>
        <v>0</v>
      </c>
      <c r="DE108" s="90">
        <f t="shared" si="145"/>
        <v>0</v>
      </c>
      <c r="DF108" s="90">
        <f t="shared" si="146"/>
        <v>0</v>
      </c>
      <c r="DG108" s="90">
        <f t="shared" si="147"/>
        <v>0</v>
      </c>
      <c r="DH108" s="90">
        <f t="shared" si="148"/>
        <v>0</v>
      </c>
      <c r="DI108" s="90">
        <f t="shared" si="149"/>
        <v>0</v>
      </c>
      <c r="DJ108" s="98">
        <f t="shared" si="150"/>
        <v>0</v>
      </c>
      <c r="DK108" s="103">
        <f t="shared" si="151"/>
        <v>0</v>
      </c>
      <c r="DL108" s="91">
        <f t="shared" si="152"/>
        <v>0</v>
      </c>
      <c r="DM108" s="91">
        <f t="shared" si="153"/>
        <v>0</v>
      </c>
      <c r="DN108" s="91">
        <f t="shared" si="154"/>
        <v>0</v>
      </c>
      <c r="DO108" s="91">
        <f t="shared" si="155"/>
        <v>0</v>
      </c>
      <c r="DP108" s="91">
        <f t="shared" si="156"/>
        <v>0</v>
      </c>
      <c r="DQ108" s="125" t="str">
        <f t="shared" si="157"/>
        <v>CONSISTENTE</v>
      </c>
      <c r="DR108" s="147">
        <v>0</v>
      </c>
      <c r="DS108" s="147">
        <v>0</v>
      </c>
      <c r="DT108" s="147">
        <v>0</v>
      </c>
      <c r="DU108" s="147">
        <v>0</v>
      </c>
      <c r="DV108" s="147">
        <v>0</v>
      </c>
      <c r="DW108" s="147">
        <v>0</v>
      </c>
      <c r="DX108" s="59">
        <f>+VLOOKUP($E108,'[2]Ejecución I Semestre 2016'!$B$11:$X$1115,10,FALSE)</f>
        <v>1</v>
      </c>
      <c r="DY108" s="68" t="str">
        <f t="shared" si="158"/>
        <v>CONSISTENTE</v>
      </c>
      <c r="DZ108" s="68" t="str">
        <f t="shared" si="159"/>
        <v>CONSISTENTE</v>
      </c>
      <c r="EA108" s="68" t="str">
        <f t="shared" si="160"/>
        <v>CONSISTENTE</v>
      </c>
      <c r="EB108" s="68" t="str">
        <f t="shared" si="161"/>
        <v>CONSISTENTE</v>
      </c>
      <c r="EC108" s="68" t="str">
        <f t="shared" si="162"/>
        <v>CONSISTENTE</v>
      </c>
      <c r="ED108" s="68" t="str">
        <f t="shared" si="163"/>
        <v>CONSISTENTE</v>
      </c>
      <c r="EE108" s="132">
        <f t="shared" si="164"/>
        <v>0</v>
      </c>
      <c r="EF108" s="131">
        <f t="shared" si="165"/>
        <v>0</v>
      </c>
      <c r="EG108" s="131">
        <f t="shared" si="166"/>
        <v>0</v>
      </c>
      <c r="EH108" s="131">
        <f t="shared" si="167"/>
        <v>0</v>
      </c>
      <c r="EI108" s="131">
        <f t="shared" si="168"/>
        <v>0</v>
      </c>
      <c r="EJ108" s="131">
        <f t="shared" si="169"/>
        <v>0</v>
      </c>
      <c r="EK108" s="131">
        <f t="shared" si="172"/>
        <v>0</v>
      </c>
      <c r="EL108" s="60">
        <f t="shared" si="173"/>
        <v>0</v>
      </c>
      <c r="EM108" s="60">
        <f t="shared" si="174"/>
        <v>0</v>
      </c>
      <c r="EN108" s="60">
        <f t="shared" si="175"/>
        <v>0</v>
      </c>
      <c r="EO108" s="60">
        <f t="shared" si="176"/>
        <v>0</v>
      </c>
      <c r="EP108" s="60">
        <f t="shared" si="177"/>
        <v>0</v>
      </c>
      <c r="EQ108" s="90" t="str">
        <f t="shared" si="178"/>
        <v>CONSISTENTE</v>
      </c>
    </row>
    <row r="109" spans="1:147" ht="17.25" customHeight="1" x14ac:dyDescent="0.2">
      <c r="A109" s="53" t="s">
        <v>1287</v>
      </c>
      <c r="B109" s="56">
        <f t="shared" si="170"/>
        <v>88426270.569999993</v>
      </c>
      <c r="C109" s="59" t="str">
        <f t="shared" si="171"/>
        <v>SI</v>
      </c>
      <c r="E109" s="53" t="s">
        <v>197</v>
      </c>
      <c r="F109" s="54" t="s">
        <v>2</v>
      </c>
      <c r="G109" s="55" t="s">
        <v>198</v>
      </c>
      <c r="H109" s="56">
        <v>108426270.56999999</v>
      </c>
      <c r="I109" s="56">
        <v>0</v>
      </c>
      <c r="J109" s="56">
        <v>20000000</v>
      </c>
      <c r="K109" s="56">
        <v>0</v>
      </c>
      <c r="L109" s="56">
        <v>0</v>
      </c>
      <c r="M109" s="56">
        <v>0</v>
      </c>
      <c r="N109" s="57">
        <v>88426270.569999993</v>
      </c>
      <c r="O109" s="58">
        <f t="shared" si="93"/>
        <v>0</v>
      </c>
      <c r="P109" s="59" t="str">
        <f t="shared" si="94"/>
        <v>CONSISTENTE</v>
      </c>
      <c r="Q109" s="87" t="str">
        <f t="shared" si="95"/>
        <v>OK</v>
      </c>
      <c r="R109" s="56">
        <v>0</v>
      </c>
      <c r="S109" s="56">
        <v>0</v>
      </c>
      <c r="T109" s="56">
        <v>88426270.569999993</v>
      </c>
      <c r="U109" s="56">
        <v>0</v>
      </c>
      <c r="V109" s="56">
        <v>0</v>
      </c>
      <c r="W109" s="59" t="s">
        <v>2314</v>
      </c>
      <c r="X109" s="59" t="s">
        <v>2312</v>
      </c>
      <c r="Y109" s="59" t="str">
        <f t="shared" si="96"/>
        <v>CONSISTENTE</v>
      </c>
      <c r="Z109" s="59" t="str">
        <f>+IF(Y109="NO CONSISTENTE","EL PLAN DE APLICACIÓN ES SUPERIOR A LOS RECURSOS SUSCEPTIBLES DE APLICACIÓN.","")</f>
        <v/>
      </c>
      <c r="AA109" s="66">
        <f>+VLOOKUP($E109,'[1]PLAN DE APLICACIÓN'!$B$11:$V$1115,16,FALSE)</f>
        <v>8730000</v>
      </c>
      <c r="AB109" s="66">
        <f>+VLOOKUP($E109,'[1]PLAN DE APLICACIÓN'!$B$11:$V$1115,17,FALSE)</f>
        <v>8730000</v>
      </c>
      <c r="AC109" s="66">
        <f>+VLOOKUP($E109,'[1]PLAN DE APLICACIÓN'!$B$11:$V$1115,18,FALSE)</f>
        <v>0</v>
      </c>
      <c r="AD109" s="66">
        <f>+VLOOKUP($E109,'[1]PLAN DE APLICACIÓN'!$B$11:$V$1115,19,FALSE)</f>
        <v>0</v>
      </c>
      <c r="AE109" s="66">
        <f>+VLOOKUP($E109,'[1]PLAN DE APLICACIÓN'!$B$11:$V$1115,20,FALSE)</f>
        <v>0</v>
      </c>
      <c r="AF109" s="66">
        <f>+VLOOKUP($E109,'[1]PLAN DE APLICACIÓN'!$B$11:$V$1115,21,FALSE)</f>
        <v>0</v>
      </c>
      <c r="AG109" s="59" t="str">
        <f t="shared" si="97"/>
        <v>CONSISTENTE</v>
      </c>
      <c r="AH109" s="59" t="str">
        <f t="shared" si="98"/>
        <v>NO CONSISTENTE</v>
      </c>
      <c r="AI109" s="59" t="str">
        <f t="shared" si="99"/>
        <v>CONSISTENTE</v>
      </c>
      <c r="AJ109" s="59" t="str">
        <f t="shared" si="100"/>
        <v>CONSISTENTE</v>
      </c>
      <c r="AK109" s="59" t="str">
        <f t="shared" si="101"/>
        <v>CONSISTENTE</v>
      </c>
      <c r="AL109" s="59" t="str">
        <f t="shared" si="102"/>
        <v>CONSISTENTE</v>
      </c>
      <c r="AM109" s="56">
        <v>0</v>
      </c>
      <c r="AN109" s="56">
        <v>0</v>
      </c>
      <c r="AO109" s="56">
        <v>0</v>
      </c>
      <c r="AP109" s="56">
        <v>0</v>
      </c>
      <c r="AQ109" s="56">
        <v>0</v>
      </c>
      <c r="AR109" s="56">
        <v>0</v>
      </c>
      <c r="AS109" s="59">
        <v>0</v>
      </c>
      <c r="AT109" s="59" t="str">
        <f t="shared" si="103"/>
        <v>CONSISTENTE</v>
      </c>
      <c r="AU109" s="59" t="str">
        <f t="shared" si="104"/>
        <v>CONSISTENTE</v>
      </c>
      <c r="AV109" s="59" t="str">
        <f t="shared" si="105"/>
        <v>CONSISTENTE</v>
      </c>
      <c r="AW109" s="59" t="str">
        <f t="shared" si="106"/>
        <v>CONSISTENTE</v>
      </c>
      <c r="AX109" s="59" t="str">
        <f t="shared" si="107"/>
        <v>CONSISTENTE</v>
      </c>
      <c r="AY109" s="59" t="str">
        <f t="shared" si="108"/>
        <v>CONSISTENTE</v>
      </c>
      <c r="AZ109" s="56">
        <v>83438001</v>
      </c>
      <c r="BA109" s="56">
        <v>0</v>
      </c>
      <c r="BB109" s="56">
        <v>0</v>
      </c>
      <c r="BC109" s="56">
        <v>83438001</v>
      </c>
      <c r="BD109" s="56">
        <v>0</v>
      </c>
      <c r="BE109" s="56">
        <v>0</v>
      </c>
      <c r="BF109" s="60">
        <v>1</v>
      </c>
      <c r="BG109" s="59" t="str">
        <f t="shared" si="109"/>
        <v>CONSISTENTE</v>
      </c>
      <c r="BH109" s="59" t="str">
        <f t="shared" si="110"/>
        <v>CONSISTENTE</v>
      </c>
      <c r="BI109" s="59" t="str">
        <f t="shared" si="111"/>
        <v>CONSISTENTE</v>
      </c>
      <c r="BJ109" s="59" t="str">
        <f t="shared" si="112"/>
        <v>CONSISTENTE</v>
      </c>
      <c r="BK109" s="59" t="str">
        <f t="shared" si="113"/>
        <v>CONSISTENTE</v>
      </c>
      <c r="BL109" s="59" t="str">
        <f t="shared" si="114"/>
        <v>CONSISTENTE</v>
      </c>
      <c r="BM109" s="59" t="str">
        <f t="shared" si="115"/>
        <v>CONSISTENTE</v>
      </c>
      <c r="BN109" s="59" t="str">
        <f t="shared" si="116"/>
        <v>CONSISTENTE</v>
      </c>
      <c r="BO109" s="59" t="str">
        <f t="shared" si="117"/>
        <v>CONSISTENTE</v>
      </c>
      <c r="BP109" s="59" t="str">
        <f t="shared" si="118"/>
        <v>CONSISTENTE</v>
      </c>
      <c r="BQ109" s="59" t="str">
        <f t="shared" si="119"/>
        <v>CONSISTENTE</v>
      </c>
      <c r="BR109" s="59" t="str">
        <f t="shared" si="120"/>
        <v>CONSISTENTE</v>
      </c>
      <c r="BS109" s="56">
        <v>0</v>
      </c>
      <c r="BT109" s="56">
        <v>0</v>
      </c>
      <c r="BU109" s="56">
        <v>0</v>
      </c>
      <c r="BV109" s="56">
        <v>0</v>
      </c>
      <c r="BW109" s="56">
        <v>0</v>
      </c>
      <c r="BX109" s="56">
        <v>0</v>
      </c>
      <c r="BY109" s="60">
        <v>1</v>
      </c>
      <c r="BZ109" s="59" t="str">
        <f t="shared" si="121"/>
        <v>CONSISTENTE</v>
      </c>
      <c r="CA109" s="59" t="str">
        <f t="shared" si="122"/>
        <v>CONSISTENTE</v>
      </c>
      <c r="CB109" s="59" t="str">
        <f t="shared" si="123"/>
        <v>CONSISTENTE</v>
      </c>
      <c r="CC109" s="59" t="str">
        <f t="shared" si="124"/>
        <v>CONSISTENTE</v>
      </c>
      <c r="CD109" s="59" t="str">
        <f t="shared" si="125"/>
        <v>CONSISTENTE</v>
      </c>
      <c r="CE109" s="59" t="str">
        <f t="shared" si="126"/>
        <v>CONSISTENTE</v>
      </c>
      <c r="CF109" s="56">
        <v>0</v>
      </c>
      <c r="CG109" s="56">
        <v>0</v>
      </c>
      <c r="CH109" s="56">
        <v>0</v>
      </c>
      <c r="CI109" s="56">
        <v>0</v>
      </c>
      <c r="CJ109" s="56">
        <v>0</v>
      </c>
      <c r="CK109" s="56">
        <v>0</v>
      </c>
      <c r="CL109" s="60">
        <v>0</v>
      </c>
      <c r="CM109" s="59" t="str">
        <f t="shared" si="127"/>
        <v>CONSISTENTE</v>
      </c>
      <c r="CN109" s="59" t="str">
        <f t="shared" si="128"/>
        <v>CONSISTENTE</v>
      </c>
      <c r="CO109" s="59" t="str">
        <f t="shared" si="129"/>
        <v>CONSISTENTE</v>
      </c>
      <c r="CP109" s="59" t="str">
        <f t="shared" si="130"/>
        <v>CONSISTENTE</v>
      </c>
      <c r="CQ109" s="59" t="str">
        <f t="shared" si="131"/>
        <v>CONSISTENTE</v>
      </c>
      <c r="CR109" s="59" t="str">
        <f t="shared" si="132"/>
        <v>CONSISTENTE</v>
      </c>
      <c r="CS109" s="59" t="str">
        <f t="shared" si="133"/>
        <v>CONSISTENTE</v>
      </c>
      <c r="CT109" s="59" t="str">
        <f t="shared" si="134"/>
        <v>CONSISTENTE</v>
      </c>
      <c r="CU109" s="59" t="str">
        <f t="shared" si="135"/>
        <v>CONSISTENTE</v>
      </c>
      <c r="CV109" s="59" t="str">
        <f t="shared" si="136"/>
        <v>CONSISTENTE</v>
      </c>
      <c r="CW109" s="59" t="str">
        <f t="shared" si="137"/>
        <v>CONSISTENTE</v>
      </c>
      <c r="CX109" s="59" t="str">
        <f t="shared" si="138"/>
        <v>CONSISTENTE</v>
      </c>
      <c r="CY109" s="56">
        <f t="shared" si="139"/>
        <v>97156270.569999993</v>
      </c>
      <c r="CZ109" s="56">
        <f t="shared" si="140"/>
        <v>8730000</v>
      </c>
      <c r="DA109" s="56">
        <f t="shared" si="141"/>
        <v>0</v>
      </c>
      <c r="DB109" s="56">
        <f t="shared" si="142"/>
        <v>88426270.569999993</v>
      </c>
      <c r="DC109" s="56">
        <f t="shared" si="143"/>
        <v>0</v>
      </c>
      <c r="DD109" s="56">
        <f t="shared" si="144"/>
        <v>0</v>
      </c>
      <c r="DE109" s="90">
        <f t="shared" si="145"/>
        <v>83438001</v>
      </c>
      <c r="DF109" s="90">
        <f t="shared" si="146"/>
        <v>0</v>
      </c>
      <c r="DG109" s="90">
        <f t="shared" si="147"/>
        <v>0</v>
      </c>
      <c r="DH109" s="90">
        <f t="shared" si="148"/>
        <v>83438001</v>
      </c>
      <c r="DI109" s="90">
        <f t="shared" si="149"/>
        <v>0</v>
      </c>
      <c r="DJ109" s="98">
        <f t="shared" si="150"/>
        <v>0</v>
      </c>
      <c r="DK109" s="103">
        <f t="shared" si="151"/>
        <v>92168001</v>
      </c>
      <c r="DL109" s="91">
        <f t="shared" si="152"/>
        <v>8730000</v>
      </c>
      <c r="DM109" s="91">
        <f t="shared" si="153"/>
        <v>0</v>
      </c>
      <c r="DN109" s="91">
        <f t="shared" si="154"/>
        <v>83438001</v>
      </c>
      <c r="DO109" s="91">
        <f t="shared" si="155"/>
        <v>0</v>
      </c>
      <c r="DP109" s="91">
        <f t="shared" si="156"/>
        <v>0</v>
      </c>
      <c r="DQ109" s="125" t="str">
        <f t="shared" si="157"/>
        <v>CONSISTENTE</v>
      </c>
      <c r="DR109" s="147">
        <v>0</v>
      </c>
      <c r="DS109" s="147">
        <v>0</v>
      </c>
      <c r="DT109" s="147">
        <v>0</v>
      </c>
      <c r="DU109" s="147">
        <v>0</v>
      </c>
      <c r="DV109" s="147">
        <v>0</v>
      </c>
      <c r="DW109" s="147">
        <v>0</v>
      </c>
      <c r="DX109" s="59">
        <f>+VLOOKUP($E109,'[2]Ejecución I Semestre 2016'!$B$11:$X$1115,10,FALSE)</f>
        <v>0</v>
      </c>
      <c r="DY109" s="68" t="str">
        <f t="shared" si="158"/>
        <v>CONSISTENTE</v>
      </c>
      <c r="DZ109" s="68" t="str">
        <f t="shared" si="159"/>
        <v>CONSISTENTE</v>
      </c>
      <c r="EA109" s="68" t="str">
        <f t="shared" si="160"/>
        <v>CONSISTENTE</v>
      </c>
      <c r="EB109" s="68" t="str">
        <f t="shared" si="161"/>
        <v>CONSISTENTE</v>
      </c>
      <c r="EC109" s="68" t="str">
        <f t="shared" si="162"/>
        <v>CONSISTENTE</v>
      </c>
      <c r="ED109" s="68" t="str">
        <f t="shared" si="163"/>
        <v>CONSISTENTE</v>
      </c>
      <c r="EE109" s="132">
        <f t="shared" si="164"/>
        <v>83438001</v>
      </c>
      <c r="EF109" s="131">
        <f t="shared" si="165"/>
        <v>0</v>
      </c>
      <c r="EG109" s="131">
        <f t="shared" si="166"/>
        <v>0</v>
      </c>
      <c r="EH109" s="131">
        <f t="shared" si="167"/>
        <v>83438001</v>
      </c>
      <c r="EI109" s="131">
        <f t="shared" si="168"/>
        <v>0</v>
      </c>
      <c r="EJ109" s="131">
        <f t="shared" si="169"/>
        <v>0</v>
      </c>
      <c r="EK109" s="131">
        <f t="shared" si="172"/>
        <v>92168001</v>
      </c>
      <c r="EL109" s="60">
        <f t="shared" si="173"/>
        <v>8730000</v>
      </c>
      <c r="EM109" s="60">
        <f t="shared" si="174"/>
        <v>0</v>
      </c>
      <c r="EN109" s="60">
        <f t="shared" si="175"/>
        <v>83438001</v>
      </c>
      <c r="EO109" s="60">
        <f t="shared" si="176"/>
        <v>0</v>
      </c>
      <c r="EP109" s="60">
        <f t="shared" si="177"/>
        <v>0</v>
      </c>
      <c r="EQ109" s="90" t="str">
        <f t="shared" si="178"/>
        <v>CONSISTENTE</v>
      </c>
    </row>
    <row r="110" spans="1:147" ht="17.25" customHeight="1" x14ac:dyDescent="0.2">
      <c r="A110" s="62" t="s">
        <v>1996</v>
      </c>
      <c r="B110" s="56">
        <f t="shared" si="170"/>
        <v>39064350.689999998</v>
      </c>
      <c r="C110" s="59" t="str">
        <f t="shared" si="171"/>
        <v>SI</v>
      </c>
      <c r="E110" s="53" t="s">
        <v>199</v>
      </c>
      <c r="F110" s="54" t="s">
        <v>2</v>
      </c>
      <c r="G110" s="55" t="s">
        <v>200</v>
      </c>
      <c r="H110" s="56">
        <v>39064350.689999998</v>
      </c>
      <c r="I110" s="56">
        <v>0</v>
      </c>
      <c r="J110" s="56">
        <v>0</v>
      </c>
      <c r="K110" s="56">
        <v>0</v>
      </c>
      <c r="L110" s="56">
        <v>0</v>
      </c>
      <c r="M110" s="56">
        <v>0</v>
      </c>
      <c r="N110" s="57">
        <v>39064350.689999998</v>
      </c>
      <c r="O110" s="58">
        <f t="shared" si="93"/>
        <v>0</v>
      </c>
      <c r="P110" s="59" t="str">
        <f t="shared" si="94"/>
        <v>CONSISTENTE</v>
      </c>
      <c r="Q110" s="87" t="str">
        <f t="shared" si="95"/>
        <v>OK</v>
      </c>
      <c r="R110" s="56">
        <v>39064350.689999998</v>
      </c>
      <c r="S110" s="56">
        <v>0</v>
      </c>
      <c r="T110" s="56">
        <v>0</v>
      </c>
      <c r="U110" s="56">
        <v>0</v>
      </c>
      <c r="V110" s="56">
        <v>0</v>
      </c>
      <c r="W110" s="59" t="s">
        <v>2314</v>
      </c>
      <c r="X110" s="59" t="s">
        <v>2312</v>
      </c>
      <c r="Y110" s="59" t="str">
        <f t="shared" si="96"/>
        <v>CONSISTENTE</v>
      </c>
      <c r="Z110" s="59" t="str">
        <f>+IF(Y110="NO CONSISTENTE","EL PLAN DE APLICACIÓN ES SUPERIOR A LOS RECURSOS SUSCEPTIBLES DE APLICACIÓN.","")</f>
        <v/>
      </c>
      <c r="AA110" s="66">
        <f>+VLOOKUP($E110,'[1]PLAN DE APLICACIÓN'!$B$11:$V$1115,16,FALSE)</f>
        <v>0</v>
      </c>
      <c r="AB110" s="66">
        <f>+VLOOKUP($E110,'[1]PLAN DE APLICACIÓN'!$B$11:$V$1115,17,FALSE)</f>
        <v>0</v>
      </c>
      <c r="AC110" s="66">
        <f>+VLOOKUP($E110,'[1]PLAN DE APLICACIÓN'!$B$11:$V$1115,18,FALSE)</f>
        <v>0</v>
      </c>
      <c r="AD110" s="66">
        <f>+VLOOKUP($E110,'[1]PLAN DE APLICACIÓN'!$B$11:$V$1115,19,FALSE)</f>
        <v>0</v>
      </c>
      <c r="AE110" s="66">
        <f>+VLOOKUP($E110,'[1]PLAN DE APLICACIÓN'!$B$11:$V$1115,20,FALSE)</f>
        <v>0</v>
      </c>
      <c r="AF110" s="66">
        <f>+VLOOKUP($E110,'[1]PLAN DE APLICACIÓN'!$B$11:$V$1115,21,FALSE)</f>
        <v>0</v>
      </c>
      <c r="AG110" s="59" t="str">
        <f t="shared" si="97"/>
        <v>CONSISTENTE</v>
      </c>
      <c r="AH110" s="59" t="str">
        <f t="shared" si="98"/>
        <v>CONSISTENTE</v>
      </c>
      <c r="AI110" s="59" t="str">
        <f t="shared" si="99"/>
        <v>CONSISTENTE</v>
      </c>
      <c r="AJ110" s="59" t="str">
        <f t="shared" si="100"/>
        <v>CONSISTENTE</v>
      </c>
      <c r="AK110" s="59" t="str">
        <f t="shared" si="101"/>
        <v>CONSISTENTE</v>
      </c>
      <c r="AL110" s="59" t="str">
        <f t="shared" si="102"/>
        <v>CONSISTENTE</v>
      </c>
      <c r="AM110" s="56">
        <v>0</v>
      </c>
      <c r="AN110" s="56">
        <v>0</v>
      </c>
      <c r="AO110" s="56">
        <v>0</v>
      </c>
      <c r="AP110" s="56">
        <v>0</v>
      </c>
      <c r="AQ110" s="56">
        <v>0</v>
      </c>
      <c r="AR110" s="56">
        <v>0</v>
      </c>
      <c r="AS110" s="59">
        <v>0</v>
      </c>
      <c r="AT110" s="59" t="str">
        <f t="shared" si="103"/>
        <v>CONSISTENTE</v>
      </c>
      <c r="AU110" s="59" t="str">
        <f t="shared" si="104"/>
        <v>CONSISTENTE</v>
      </c>
      <c r="AV110" s="59" t="str">
        <f t="shared" si="105"/>
        <v>CONSISTENTE</v>
      </c>
      <c r="AW110" s="59" t="str">
        <f t="shared" si="106"/>
        <v>CONSISTENTE</v>
      </c>
      <c r="AX110" s="59" t="str">
        <f t="shared" si="107"/>
        <v>CONSISTENTE</v>
      </c>
      <c r="AY110" s="59" t="str">
        <f t="shared" si="108"/>
        <v>CONSISTENTE</v>
      </c>
      <c r="AZ110" s="56">
        <v>17668497</v>
      </c>
      <c r="BA110" s="56">
        <v>17668497</v>
      </c>
      <c r="BB110" s="56">
        <v>0</v>
      </c>
      <c r="BC110" s="56">
        <v>0</v>
      </c>
      <c r="BD110" s="56">
        <v>0</v>
      </c>
      <c r="BE110" s="56">
        <v>0</v>
      </c>
      <c r="BF110" s="60">
        <v>1</v>
      </c>
      <c r="BG110" s="59" t="str">
        <f t="shared" si="109"/>
        <v>CONSISTENTE</v>
      </c>
      <c r="BH110" s="59" t="str">
        <f t="shared" si="110"/>
        <v>CONSISTENTE</v>
      </c>
      <c r="BI110" s="59" t="str">
        <f t="shared" si="111"/>
        <v>CONSISTENTE</v>
      </c>
      <c r="BJ110" s="59" t="str">
        <f t="shared" si="112"/>
        <v>CONSISTENTE</v>
      </c>
      <c r="BK110" s="59" t="str">
        <f t="shared" si="113"/>
        <v>CONSISTENTE</v>
      </c>
      <c r="BL110" s="59" t="str">
        <f t="shared" si="114"/>
        <v>CONSISTENTE</v>
      </c>
      <c r="BM110" s="59" t="str">
        <f t="shared" si="115"/>
        <v>CONSISTENTE</v>
      </c>
      <c r="BN110" s="59" t="str">
        <f t="shared" si="116"/>
        <v>CONSISTENTE</v>
      </c>
      <c r="BO110" s="59" t="str">
        <f t="shared" si="117"/>
        <v>CONSISTENTE</v>
      </c>
      <c r="BP110" s="59" t="str">
        <f t="shared" si="118"/>
        <v>CONSISTENTE</v>
      </c>
      <c r="BQ110" s="59" t="str">
        <f t="shared" si="119"/>
        <v>CONSISTENTE</v>
      </c>
      <c r="BR110" s="59" t="str">
        <f t="shared" si="120"/>
        <v>CONSISTENTE</v>
      </c>
      <c r="BS110" s="56">
        <v>0</v>
      </c>
      <c r="BT110" s="56">
        <v>0</v>
      </c>
      <c r="BU110" s="56">
        <v>0</v>
      </c>
      <c r="BV110" s="56">
        <v>0</v>
      </c>
      <c r="BW110" s="56">
        <v>0</v>
      </c>
      <c r="BX110" s="56">
        <v>0</v>
      </c>
      <c r="BY110" s="60">
        <v>0</v>
      </c>
      <c r="BZ110" s="59" t="str">
        <f t="shared" si="121"/>
        <v>CONSISTENTE</v>
      </c>
      <c r="CA110" s="59" t="str">
        <f t="shared" si="122"/>
        <v>CONSISTENTE</v>
      </c>
      <c r="CB110" s="59" t="str">
        <f t="shared" si="123"/>
        <v>CONSISTENTE</v>
      </c>
      <c r="CC110" s="59" t="str">
        <f t="shared" si="124"/>
        <v>CONSISTENTE</v>
      </c>
      <c r="CD110" s="59" t="str">
        <f t="shared" si="125"/>
        <v>CONSISTENTE</v>
      </c>
      <c r="CE110" s="59" t="str">
        <f t="shared" si="126"/>
        <v>CONSISTENTE</v>
      </c>
      <c r="CF110" s="56">
        <v>1776880</v>
      </c>
      <c r="CG110" s="56">
        <v>1776880</v>
      </c>
      <c r="CH110" s="56">
        <v>0</v>
      </c>
      <c r="CI110" s="56">
        <v>0</v>
      </c>
      <c r="CJ110" s="56">
        <v>0</v>
      </c>
      <c r="CK110" s="56">
        <v>0</v>
      </c>
      <c r="CL110" s="60">
        <v>1</v>
      </c>
      <c r="CM110" s="59" t="str">
        <f t="shared" si="127"/>
        <v>CONSISTENTE</v>
      </c>
      <c r="CN110" s="59" t="str">
        <f t="shared" si="128"/>
        <v>CONSISTENTE</v>
      </c>
      <c r="CO110" s="59" t="str">
        <f t="shared" si="129"/>
        <v>CONSISTENTE</v>
      </c>
      <c r="CP110" s="59" t="str">
        <f t="shared" si="130"/>
        <v>CONSISTENTE</v>
      </c>
      <c r="CQ110" s="59" t="str">
        <f t="shared" si="131"/>
        <v>CONSISTENTE</v>
      </c>
      <c r="CR110" s="59" t="str">
        <f t="shared" si="132"/>
        <v>CONSISTENTE</v>
      </c>
      <c r="CS110" s="59" t="str">
        <f t="shared" si="133"/>
        <v>CONSISTENTE</v>
      </c>
      <c r="CT110" s="59" t="str">
        <f t="shared" si="134"/>
        <v>CONSISTENTE</v>
      </c>
      <c r="CU110" s="59" t="str">
        <f t="shared" si="135"/>
        <v>CONSISTENTE</v>
      </c>
      <c r="CV110" s="59" t="str">
        <f t="shared" si="136"/>
        <v>CONSISTENTE</v>
      </c>
      <c r="CW110" s="59" t="str">
        <f t="shared" si="137"/>
        <v>CONSISTENTE</v>
      </c>
      <c r="CX110" s="59" t="str">
        <f t="shared" si="138"/>
        <v>CONSISTENTE</v>
      </c>
      <c r="CY110" s="56">
        <f t="shared" si="139"/>
        <v>39064350.689999998</v>
      </c>
      <c r="CZ110" s="56">
        <f t="shared" si="140"/>
        <v>39064350.689999998</v>
      </c>
      <c r="DA110" s="56">
        <f t="shared" si="141"/>
        <v>0</v>
      </c>
      <c r="DB110" s="56">
        <f t="shared" si="142"/>
        <v>0</v>
      </c>
      <c r="DC110" s="56">
        <f t="shared" si="143"/>
        <v>0</v>
      </c>
      <c r="DD110" s="56">
        <f t="shared" si="144"/>
        <v>0</v>
      </c>
      <c r="DE110" s="90">
        <f t="shared" si="145"/>
        <v>19445377</v>
      </c>
      <c r="DF110" s="90">
        <f t="shared" si="146"/>
        <v>19445377</v>
      </c>
      <c r="DG110" s="90">
        <f t="shared" si="147"/>
        <v>0</v>
      </c>
      <c r="DH110" s="90">
        <f t="shared" si="148"/>
        <v>0</v>
      </c>
      <c r="DI110" s="90">
        <f t="shared" si="149"/>
        <v>0</v>
      </c>
      <c r="DJ110" s="98">
        <f t="shared" si="150"/>
        <v>0</v>
      </c>
      <c r="DK110" s="103">
        <f t="shared" si="151"/>
        <v>19445377</v>
      </c>
      <c r="DL110" s="91">
        <f t="shared" si="152"/>
        <v>19445377</v>
      </c>
      <c r="DM110" s="91">
        <f t="shared" si="153"/>
        <v>0</v>
      </c>
      <c r="DN110" s="91">
        <f t="shared" si="154"/>
        <v>0</v>
      </c>
      <c r="DO110" s="91">
        <f t="shared" si="155"/>
        <v>0</v>
      </c>
      <c r="DP110" s="91">
        <f t="shared" si="156"/>
        <v>0</v>
      </c>
      <c r="DQ110" s="125" t="str">
        <f t="shared" si="157"/>
        <v>CONSISTENTE</v>
      </c>
      <c r="DR110" s="147">
        <v>21395854</v>
      </c>
      <c r="DS110" s="147">
        <v>21395854</v>
      </c>
      <c r="DT110" s="147">
        <v>0</v>
      </c>
      <c r="DU110" s="147">
        <v>0</v>
      </c>
      <c r="DV110" s="147">
        <v>0</v>
      </c>
      <c r="DW110" s="147">
        <v>0</v>
      </c>
      <c r="DX110" s="59">
        <f>+VLOOKUP($E110,'[2]Ejecución I Semestre 2016'!$B$11:$X$1115,10,FALSE)</f>
        <v>1</v>
      </c>
      <c r="DY110" s="68" t="str">
        <f t="shared" si="158"/>
        <v>CONSISTENTE</v>
      </c>
      <c r="DZ110" s="68" t="str">
        <f t="shared" si="159"/>
        <v>NO CONSISTENTE</v>
      </c>
      <c r="EA110" s="68" t="str">
        <f t="shared" si="160"/>
        <v>CONSISTENTE</v>
      </c>
      <c r="EB110" s="68" t="str">
        <f t="shared" si="161"/>
        <v>CONSISTENTE</v>
      </c>
      <c r="EC110" s="68" t="str">
        <f t="shared" si="162"/>
        <v>CONSISTENTE</v>
      </c>
      <c r="ED110" s="68" t="str">
        <f t="shared" si="163"/>
        <v>CONSISTENTE</v>
      </c>
      <c r="EE110" s="132">
        <f t="shared" si="164"/>
        <v>19445377</v>
      </c>
      <c r="EF110" s="131">
        <f t="shared" si="165"/>
        <v>19445377</v>
      </c>
      <c r="EG110" s="131">
        <f t="shared" si="166"/>
        <v>0</v>
      </c>
      <c r="EH110" s="131">
        <f t="shared" si="167"/>
        <v>0</v>
      </c>
      <c r="EI110" s="131">
        <f t="shared" si="168"/>
        <v>0</v>
      </c>
      <c r="EJ110" s="131">
        <f t="shared" si="169"/>
        <v>0</v>
      </c>
      <c r="EK110" s="131">
        <f t="shared" si="172"/>
        <v>40841231</v>
      </c>
      <c r="EL110" s="60">
        <f t="shared" si="173"/>
        <v>40841231</v>
      </c>
      <c r="EM110" s="60">
        <f t="shared" si="174"/>
        <v>0</v>
      </c>
      <c r="EN110" s="60">
        <f t="shared" si="175"/>
        <v>0</v>
      </c>
      <c r="EO110" s="60">
        <f t="shared" si="176"/>
        <v>0</v>
      </c>
      <c r="EP110" s="60">
        <f t="shared" si="177"/>
        <v>0</v>
      </c>
      <c r="EQ110" s="90" t="str">
        <f t="shared" si="178"/>
        <v>NO CONSISTENTE</v>
      </c>
    </row>
    <row r="111" spans="1:147" ht="17.25" customHeight="1" x14ac:dyDescent="0.2">
      <c r="A111" s="53" t="s">
        <v>1272</v>
      </c>
      <c r="B111" s="56">
        <f t="shared" si="170"/>
        <v>0</v>
      </c>
      <c r="C111" s="59" t="str">
        <f t="shared" si="171"/>
        <v>NO</v>
      </c>
      <c r="E111" s="53" t="s">
        <v>201</v>
      </c>
      <c r="F111" s="54" t="s">
        <v>2</v>
      </c>
      <c r="G111" s="55" t="s">
        <v>202</v>
      </c>
      <c r="H111" s="56">
        <v>69322645.159999996</v>
      </c>
      <c r="I111" s="56">
        <v>0</v>
      </c>
      <c r="J111" s="56">
        <v>60575235.840000004</v>
      </c>
      <c r="K111" s="56">
        <v>8747409.3200000003</v>
      </c>
      <c r="L111" s="56">
        <v>0</v>
      </c>
      <c r="M111" s="56">
        <v>0</v>
      </c>
      <c r="N111" s="57">
        <v>0</v>
      </c>
      <c r="O111" s="58">
        <f t="shared" si="93"/>
        <v>0</v>
      </c>
      <c r="P111" s="59" t="str">
        <f t="shared" si="94"/>
        <v>CONSISTENTE</v>
      </c>
      <c r="Q111" s="87" t="str">
        <f t="shared" si="95"/>
        <v>OK</v>
      </c>
      <c r="R111" s="56">
        <v>0</v>
      </c>
      <c r="S111" s="56">
        <v>0</v>
      </c>
      <c r="T111" s="56">
        <v>0</v>
      </c>
      <c r="U111" s="56">
        <v>0</v>
      </c>
      <c r="V111" s="56">
        <v>0</v>
      </c>
      <c r="W111" s="59" t="s">
        <v>2314</v>
      </c>
      <c r="X111" s="59" t="s">
        <v>2312</v>
      </c>
      <c r="Y111" s="59" t="str">
        <f t="shared" si="96"/>
        <v>CONSISTENTE</v>
      </c>
      <c r="Z111" s="59" t="str">
        <f>+IF(Y111="NO CONSISTENTE","EL PLAN DE APLICACIÓN ES SUPERIOR A LOS RECURSOS SUSCEPTIBLES DE APLICACIÓN.","")</f>
        <v/>
      </c>
      <c r="AA111" s="66">
        <f>+VLOOKUP($E111,'[1]PLAN DE APLICACIÓN'!$B$11:$V$1115,16,FALSE)</f>
        <v>0</v>
      </c>
      <c r="AB111" s="66">
        <f>+VLOOKUP($E111,'[1]PLAN DE APLICACIÓN'!$B$11:$V$1115,17,FALSE)</f>
        <v>0</v>
      </c>
      <c r="AC111" s="66">
        <f>+VLOOKUP($E111,'[1]PLAN DE APLICACIÓN'!$B$11:$V$1115,18,FALSE)</f>
        <v>0</v>
      </c>
      <c r="AD111" s="66">
        <f>+VLOOKUP($E111,'[1]PLAN DE APLICACIÓN'!$B$11:$V$1115,19,FALSE)</f>
        <v>0</v>
      </c>
      <c r="AE111" s="66">
        <f>+VLOOKUP($E111,'[1]PLAN DE APLICACIÓN'!$B$11:$V$1115,20,FALSE)</f>
        <v>0</v>
      </c>
      <c r="AF111" s="66">
        <f>+VLOOKUP($E111,'[1]PLAN DE APLICACIÓN'!$B$11:$V$1115,21,FALSE)</f>
        <v>0</v>
      </c>
      <c r="AG111" s="59" t="str">
        <f t="shared" si="97"/>
        <v>CONSISTENTE</v>
      </c>
      <c r="AH111" s="59" t="str">
        <f t="shared" si="98"/>
        <v>CONSISTENTE</v>
      </c>
      <c r="AI111" s="59" t="str">
        <f t="shared" si="99"/>
        <v>CONSISTENTE</v>
      </c>
      <c r="AJ111" s="59" t="str">
        <f t="shared" si="100"/>
        <v>CONSISTENTE</v>
      </c>
      <c r="AK111" s="59" t="str">
        <f t="shared" si="101"/>
        <v>CONSISTENTE</v>
      </c>
      <c r="AL111" s="59" t="str">
        <f t="shared" si="102"/>
        <v>CONSISTENTE</v>
      </c>
      <c r="AM111" s="56">
        <v>0</v>
      </c>
      <c r="AN111" s="56">
        <v>0</v>
      </c>
      <c r="AO111" s="56">
        <v>0</v>
      </c>
      <c r="AP111" s="56">
        <v>0</v>
      </c>
      <c r="AQ111" s="56">
        <v>0</v>
      </c>
      <c r="AR111" s="56">
        <v>0</v>
      </c>
      <c r="AS111" s="59">
        <v>0</v>
      </c>
      <c r="AT111" s="59" t="str">
        <f t="shared" si="103"/>
        <v>CONSISTENTE</v>
      </c>
      <c r="AU111" s="59" t="str">
        <f t="shared" si="104"/>
        <v>CONSISTENTE</v>
      </c>
      <c r="AV111" s="59" t="str">
        <f t="shared" si="105"/>
        <v>CONSISTENTE</v>
      </c>
      <c r="AW111" s="59" t="str">
        <f t="shared" si="106"/>
        <v>CONSISTENTE</v>
      </c>
      <c r="AX111" s="59" t="str">
        <f t="shared" si="107"/>
        <v>CONSISTENTE</v>
      </c>
      <c r="AY111" s="59" t="str">
        <f t="shared" si="108"/>
        <v>CONSISTENTE</v>
      </c>
      <c r="AZ111" s="56">
        <v>0</v>
      </c>
      <c r="BA111" s="56">
        <v>0</v>
      </c>
      <c r="BB111" s="56">
        <v>0</v>
      </c>
      <c r="BC111" s="56">
        <v>0</v>
      </c>
      <c r="BD111" s="56">
        <v>0</v>
      </c>
      <c r="BE111" s="56">
        <v>0</v>
      </c>
      <c r="BF111" s="60">
        <v>1</v>
      </c>
      <c r="BG111" s="59" t="str">
        <f t="shared" si="109"/>
        <v>CONSISTENTE</v>
      </c>
      <c r="BH111" s="59" t="str">
        <f t="shared" si="110"/>
        <v>CONSISTENTE</v>
      </c>
      <c r="BI111" s="59" t="str">
        <f t="shared" si="111"/>
        <v>CONSISTENTE</v>
      </c>
      <c r="BJ111" s="59" t="str">
        <f t="shared" si="112"/>
        <v>CONSISTENTE</v>
      </c>
      <c r="BK111" s="59" t="str">
        <f t="shared" si="113"/>
        <v>CONSISTENTE</v>
      </c>
      <c r="BL111" s="59" t="str">
        <f t="shared" si="114"/>
        <v>CONSISTENTE</v>
      </c>
      <c r="BM111" s="59" t="str">
        <f t="shared" si="115"/>
        <v>CONSISTENTE</v>
      </c>
      <c r="BN111" s="59" t="str">
        <f t="shared" si="116"/>
        <v>CONSISTENTE</v>
      </c>
      <c r="BO111" s="59" t="str">
        <f t="shared" si="117"/>
        <v>CONSISTENTE</v>
      </c>
      <c r="BP111" s="59" t="str">
        <f t="shared" si="118"/>
        <v>CONSISTENTE</v>
      </c>
      <c r="BQ111" s="59" t="str">
        <f t="shared" si="119"/>
        <v>CONSISTENTE</v>
      </c>
      <c r="BR111" s="59" t="str">
        <f t="shared" si="120"/>
        <v>CONSISTENTE</v>
      </c>
      <c r="BS111" s="56">
        <v>0</v>
      </c>
      <c r="BT111" s="56">
        <v>0</v>
      </c>
      <c r="BU111" s="56">
        <v>0</v>
      </c>
      <c r="BV111" s="56">
        <v>0</v>
      </c>
      <c r="BW111" s="56">
        <v>0</v>
      </c>
      <c r="BX111" s="56">
        <v>0</v>
      </c>
      <c r="BY111" s="60">
        <v>1</v>
      </c>
      <c r="BZ111" s="59" t="str">
        <f t="shared" si="121"/>
        <v>CONSISTENTE</v>
      </c>
      <c r="CA111" s="59" t="str">
        <f t="shared" si="122"/>
        <v>CONSISTENTE</v>
      </c>
      <c r="CB111" s="59" t="str">
        <f t="shared" si="123"/>
        <v>CONSISTENTE</v>
      </c>
      <c r="CC111" s="59" t="str">
        <f t="shared" si="124"/>
        <v>CONSISTENTE</v>
      </c>
      <c r="CD111" s="59" t="str">
        <f t="shared" si="125"/>
        <v>CONSISTENTE</v>
      </c>
      <c r="CE111" s="59" t="str">
        <f t="shared" si="126"/>
        <v>CONSISTENTE</v>
      </c>
      <c r="CF111" s="56">
        <v>0</v>
      </c>
      <c r="CG111" s="56">
        <v>0</v>
      </c>
      <c r="CH111" s="56">
        <v>0</v>
      </c>
      <c r="CI111" s="56">
        <v>0</v>
      </c>
      <c r="CJ111" s="56">
        <v>0</v>
      </c>
      <c r="CK111" s="56">
        <v>0</v>
      </c>
      <c r="CL111" s="60">
        <v>1</v>
      </c>
      <c r="CM111" s="59" t="str">
        <f t="shared" si="127"/>
        <v>CONSISTENTE</v>
      </c>
      <c r="CN111" s="59" t="str">
        <f t="shared" si="128"/>
        <v>CONSISTENTE</v>
      </c>
      <c r="CO111" s="59" t="str">
        <f t="shared" si="129"/>
        <v>CONSISTENTE</v>
      </c>
      <c r="CP111" s="59" t="str">
        <f t="shared" si="130"/>
        <v>CONSISTENTE</v>
      </c>
      <c r="CQ111" s="59" t="str">
        <f t="shared" si="131"/>
        <v>CONSISTENTE</v>
      </c>
      <c r="CR111" s="59" t="str">
        <f t="shared" si="132"/>
        <v>CONSISTENTE</v>
      </c>
      <c r="CS111" s="59" t="str">
        <f t="shared" si="133"/>
        <v>CONSISTENTE</v>
      </c>
      <c r="CT111" s="59" t="str">
        <f t="shared" si="134"/>
        <v>CONSISTENTE</v>
      </c>
      <c r="CU111" s="59" t="str">
        <f t="shared" si="135"/>
        <v>CONSISTENTE</v>
      </c>
      <c r="CV111" s="59" t="str">
        <f t="shared" si="136"/>
        <v>CONSISTENTE</v>
      </c>
      <c r="CW111" s="59" t="str">
        <f t="shared" si="137"/>
        <v>CONSISTENTE</v>
      </c>
      <c r="CX111" s="59" t="str">
        <f t="shared" si="138"/>
        <v>CONSISTENTE</v>
      </c>
      <c r="CY111" s="56">
        <f t="shared" si="139"/>
        <v>0</v>
      </c>
      <c r="CZ111" s="56">
        <f t="shared" si="140"/>
        <v>0</v>
      </c>
      <c r="DA111" s="56">
        <f t="shared" si="141"/>
        <v>0</v>
      </c>
      <c r="DB111" s="56">
        <f t="shared" si="142"/>
        <v>0</v>
      </c>
      <c r="DC111" s="56">
        <f t="shared" si="143"/>
        <v>0</v>
      </c>
      <c r="DD111" s="56">
        <f t="shared" si="144"/>
        <v>0</v>
      </c>
      <c r="DE111" s="90">
        <f t="shared" si="145"/>
        <v>0</v>
      </c>
      <c r="DF111" s="90">
        <f t="shared" si="146"/>
        <v>0</v>
      </c>
      <c r="DG111" s="90">
        <f t="shared" si="147"/>
        <v>0</v>
      </c>
      <c r="DH111" s="90">
        <f t="shared" si="148"/>
        <v>0</v>
      </c>
      <c r="DI111" s="90">
        <f t="shared" si="149"/>
        <v>0</v>
      </c>
      <c r="DJ111" s="98">
        <f t="shared" si="150"/>
        <v>0</v>
      </c>
      <c r="DK111" s="103">
        <f t="shared" si="151"/>
        <v>0</v>
      </c>
      <c r="DL111" s="91">
        <f t="shared" si="152"/>
        <v>0</v>
      </c>
      <c r="DM111" s="91">
        <f t="shared" si="153"/>
        <v>0</v>
      </c>
      <c r="DN111" s="91">
        <f t="shared" si="154"/>
        <v>0</v>
      </c>
      <c r="DO111" s="91">
        <f t="shared" si="155"/>
        <v>0</v>
      </c>
      <c r="DP111" s="91">
        <f t="shared" si="156"/>
        <v>0</v>
      </c>
      <c r="DQ111" s="125" t="str">
        <f t="shared" si="157"/>
        <v>CONSISTENTE</v>
      </c>
      <c r="DR111" s="147">
        <v>0</v>
      </c>
      <c r="DS111" s="147">
        <v>0</v>
      </c>
      <c r="DT111" s="147">
        <v>0</v>
      </c>
      <c r="DU111" s="147">
        <v>0</v>
      </c>
      <c r="DV111" s="147">
        <v>0</v>
      </c>
      <c r="DW111" s="147">
        <v>0</v>
      </c>
      <c r="DX111" s="59">
        <f>+VLOOKUP($E111,'[2]Ejecución I Semestre 2016'!$B$11:$X$1115,10,FALSE)</f>
        <v>1</v>
      </c>
      <c r="DY111" s="68" t="str">
        <f t="shared" si="158"/>
        <v>CONSISTENTE</v>
      </c>
      <c r="DZ111" s="68" t="str">
        <f t="shared" si="159"/>
        <v>CONSISTENTE</v>
      </c>
      <c r="EA111" s="68" t="str">
        <f t="shared" si="160"/>
        <v>CONSISTENTE</v>
      </c>
      <c r="EB111" s="68" t="str">
        <f t="shared" si="161"/>
        <v>CONSISTENTE</v>
      </c>
      <c r="EC111" s="68" t="str">
        <f t="shared" si="162"/>
        <v>CONSISTENTE</v>
      </c>
      <c r="ED111" s="68" t="str">
        <f t="shared" si="163"/>
        <v>CONSISTENTE</v>
      </c>
      <c r="EE111" s="132">
        <f t="shared" si="164"/>
        <v>0</v>
      </c>
      <c r="EF111" s="131">
        <f t="shared" si="165"/>
        <v>0</v>
      </c>
      <c r="EG111" s="131">
        <f t="shared" si="166"/>
        <v>0</v>
      </c>
      <c r="EH111" s="131">
        <f t="shared" si="167"/>
        <v>0</v>
      </c>
      <c r="EI111" s="131">
        <f t="shared" si="168"/>
        <v>0</v>
      </c>
      <c r="EJ111" s="131">
        <f t="shared" si="169"/>
        <v>0</v>
      </c>
      <c r="EK111" s="131">
        <f t="shared" si="172"/>
        <v>0</v>
      </c>
      <c r="EL111" s="60">
        <f t="shared" si="173"/>
        <v>0</v>
      </c>
      <c r="EM111" s="60">
        <f t="shared" si="174"/>
        <v>0</v>
      </c>
      <c r="EN111" s="60">
        <f t="shared" si="175"/>
        <v>0</v>
      </c>
      <c r="EO111" s="60">
        <f t="shared" si="176"/>
        <v>0</v>
      </c>
      <c r="EP111" s="60">
        <f t="shared" si="177"/>
        <v>0</v>
      </c>
      <c r="EQ111" s="90" t="str">
        <f t="shared" si="178"/>
        <v>CONSISTENTE</v>
      </c>
    </row>
    <row r="112" spans="1:147" ht="17.25" customHeight="1" x14ac:dyDescent="0.2">
      <c r="A112" s="53" t="s">
        <v>40</v>
      </c>
      <c r="B112" s="56">
        <f t="shared" si="170"/>
        <v>0</v>
      </c>
      <c r="C112" s="59" t="str">
        <f t="shared" si="171"/>
        <v>NO</v>
      </c>
      <c r="E112" s="53" t="s">
        <v>203</v>
      </c>
      <c r="F112" s="54" t="s">
        <v>2</v>
      </c>
      <c r="G112" s="55" t="s">
        <v>204</v>
      </c>
      <c r="H112" s="56">
        <v>79530616.239999995</v>
      </c>
      <c r="I112" s="56">
        <v>0</v>
      </c>
      <c r="J112" s="56">
        <v>0</v>
      </c>
      <c r="K112" s="56">
        <v>78701297.030000001</v>
      </c>
      <c r="L112" s="56">
        <v>829319.21</v>
      </c>
      <c r="M112" s="56">
        <v>0</v>
      </c>
      <c r="N112" s="57">
        <v>0</v>
      </c>
      <c r="O112" s="58">
        <f t="shared" si="93"/>
        <v>0</v>
      </c>
      <c r="P112" s="59" t="str">
        <f t="shared" si="94"/>
        <v>CONSISTENTE</v>
      </c>
      <c r="Q112" s="87" t="str">
        <f t="shared" si="95"/>
        <v>OK</v>
      </c>
      <c r="R112" s="56">
        <v>0</v>
      </c>
      <c r="S112" s="56">
        <v>0</v>
      </c>
      <c r="T112" s="56">
        <v>0</v>
      </c>
      <c r="U112" s="56">
        <v>0</v>
      </c>
      <c r="V112" s="56">
        <v>0</v>
      </c>
      <c r="W112" s="59" t="s">
        <v>2315</v>
      </c>
      <c r="X112" s="59" t="s">
        <v>2313</v>
      </c>
      <c r="Y112" s="59" t="str">
        <f t="shared" si="96"/>
        <v>CONSISTENTE</v>
      </c>
      <c r="Z112" s="59" t="str">
        <f>+IF(Y112="NO CONSISTENTE","EL PLAN DE APLICACIÓN ES SUPERIOR A LOS RECURSOS SUSCEPTIBLES DE APLICACIÓN.","OK")</f>
        <v>OK</v>
      </c>
      <c r="AA112" s="66">
        <f>+VLOOKUP($E112,'[1]PLAN DE APLICACIÓN'!$B$11:$V$1115,16,FALSE)</f>
        <v>0</v>
      </c>
      <c r="AB112" s="66">
        <f>+VLOOKUP($E112,'[1]PLAN DE APLICACIÓN'!$B$11:$V$1115,17,FALSE)</f>
        <v>0</v>
      </c>
      <c r="AC112" s="66">
        <f>+VLOOKUP($E112,'[1]PLAN DE APLICACIÓN'!$B$11:$V$1115,18,FALSE)</f>
        <v>0</v>
      </c>
      <c r="AD112" s="66">
        <f>+VLOOKUP($E112,'[1]PLAN DE APLICACIÓN'!$B$11:$V$1115,19,FALSE)</f>
        <v>0</v>
      </c>
      <c r="AE112" s="66">
        <f>+VLOOKUP($E112,'[1]PLAN DE APLICACIÓN'!$B$11:$V$1115,20,FALSE)</f>
        <v>0</v>
      </c>
      <c r="AF112" s="66">
        <f>+VLOOKUP($E112,'[1]PLAN DE APLICACIÓN'!$B$11:$V$1115,21,FALSE)</f>
        <v>0</v>
      </c>
      <c r="AG112" s="59" t="str">
        <f t="shared" si="97"/>
        <v>CONSISTENTE</v>
      </c>
      <c r="AH112" s="59" t="str">
        <f t="shared" si="98"/>
        <v>CONSISTENTE</v>
      </c>
      <c r="AI112" s="59" t="str">
        <f t="shared" si="99"/>
        <v>CONSISTENTE</v>
      </c>
      <c r="AJ112" s="59" t="str">
        <f t="shared" si="100"/>
        <v>CONSISTENTE</v>
      </c>
      <c r="AK112" s="59" t="str">
        <f t="shared" si="101"/>
        <v>CONSISTENTE</v>
      </c>
      <c r="AL112" s="59" t="str">
        <f t="shared" si="102"/>
        <v>CONSISTENTE</v>
      </c>
      <c r="AM112" s="56">
        <v>0</v>
      </c>
      <c r="AN112" s="56">
        <v>0</v>
      </c>
      <c r="AO112" s="56">
        <v>0</v>
      </c>
      <c r="AP112" s="56">
        <v>0</v>
      </c>
      <c r="AQ112" s="56">
        <v>0</v>
      </c>
      <c r="AR112" s="56">
        <v>0</v>
      </c>
      <c r="AS112" s="59">
        <v>0</v>
      </c>
      <c r="AT112" s="59" t="str">
        <f t="shared" si="103"/>
        <v>CONSISTENTE</v>
      </c>
      <c r="AU112" s="59" t="str">
        <f t="shared" si="104"/>
        <v>CONSISTENTE</v>
      </c>
      <c r="AV112" s="59" t="str">
        <f t="shared" si="105"/>
        <v>CONSISTENTE</v>
      </c>
      <c r="AW112" s="59" t="str">
        <f t="shared" si="106"/>
        <v>CONSISTENTE</v>
      </c>
      <c r="AX112" s="59" t="str">
        <f t="shared" si="107"/>
        <v>CONSISTENTE</v>
      </c>
      <c r="AY112" s="59" t="str">
        <f t="shared" si="108"/>
        <v>CONSISTENTE</v>
      </c>
      <c r="AZ112" s="56">
        <v>0</v>
      </c>
      <c r="BA112" s="56">
        <v>0</v>
      </c>
      <c r="BB112" s="56">
        <v>0</v>
      </c>
      <c r="BC112" s="56">
        <v>0</v>
      </c>
      <c r="BD112" s="56">
        <v>0</v>
      </c>
      <c r="BE112" s="56">
        <v>0</v>
      </c>
      <c r="BF112" s="60">
        <v>1</v>
      </c>
      <c r="BG112" s="59" t="str">
        <f t="shared" si="109"/>
        <v>CONSISTENTE</v>
      </c>
      <c r="BH112" s="59" t="str">
        <f t="shared" si="110"/>
        <v>CONSISTENTE</v>
      </c>
      <c r="BI112" s="59" t="str">
        <f t="shared" si="111"/>
        <v>CONSISTENTE</v>
      </c>
      <c r="BJ112" s="59" t="str">
        <f t="shared" si="112"/>
        <v>CONSISTENTE</v>
      </c>
      <c r="BK112" s="59" t="str">
        <f t="shared" si="113"/>
        <v>CONSISTENTE</v>
      </c>
      <c r="BL112" s="59" t="str">
        <f t="shared" si="114"/>
        <v>CONSISTENTE</v>
      </c>
      <c r="BM112" s="59" t="str">
        <f t="shared" si="115"/>
        <v>CONSISTENTE</v>
      </c>
      <c r="BN112" s="59" t="str">
        <f t="shared" si="116"/>
        <v>CONSISTENTE</v>
      </c>
      <c r="BO112" s="59" t="str">
        <f t="shared" si="117"/>
        <v>CONSISTENTE</v>
      </c>
      <c r="BP112" s="59" t="str">
        <f t="shared" si="118"/>
        <v>CONSISTENTE</v>
      </c>
      <c r="BQ112" s="59" t="str">
        <f t="shared" si="119"/>
        <v>CONSISTENTE</v>
      </c>
      <c r="BR112" s="59" t="str">
        <f t="shared" si="120"/>
        <v>CONSISTENTE</v>
      </c>
      <c r="BS112" s="56">
        <v>0</v>
      </c>
      <c r="BT112" s="56">
        <v>0</v>
      </c>
      <c r="BU112" s="56">
        <v>0</v>
      </c>
      <c r="BV112" s="56">
        <v>0</v>
      </c>
      <c r="BW112" s="56">
        <v>0</v>
      </c>
      <c r="BX112" s="56">
        <v>0</v>
      </c>
      <c r="BY112" s="60">
        <v>0</v>
      </c>
      <c r="BZ112" s="59" t="str">
        <f t="shared" si="121"/>
        <v>CONSISTENTE</v>
      </c>
      <c r="CA112" s="59" t="str">
        <f t="shared" si="122"/>
        <v>CONSISTENTE</v>
      </c>
      <c r="CB112" s="59" t="str">
        <f t="shared" si="123"/>
        <v>CONSISTENTE</v>
      </c>
      <c r="CC112" s="59" t="str">
        <f t="shared" si="124"/>
        <v>CONSISTENTE</v>
      </c>
      <c r="CD112" s="59" t="str">
        <f t="shared" si="125"/>
        <v>CONSISTENTE</v>
      </c>
      <c r="CE112" s="59" t="str">
        <f t="shared" si="126"/>
        <v>CONSISTENTE</v>
      </c>
      <c r="CF112" s="56">
        <v>0</v>
      </c>
      <c r="CG112" s="56">
        <v>0</v>
      </c>
      <c r="CH112" s="56">
        <v>0</v>
      </c>
      <c r="CI112" s="56">
        <v>0</v>
      </c>
      <c r="CJ112" s="56">
        <v>0</v>
      </c>
      <c r="CK112" s="56">
        <v>0</v>
      </c>
      <c r="CL112" s="60">
        <v>0</v>
      </c>
      <c r="CM112" s="59" t="str">
        <f t="shared" si="127"/>
        <v>CONSISTENTE</v>
      </c>
      <c r="CN112" s="59" t="str">
        <f t="shared" si="128"/>
        <v>CONSISTENTE</v>
      </c>
      <c r="CO112" s="59" t="str">
        <f t="shared" si="129"/>
        <v>CONSISTENTE</v>
      </c>
      <c r="CP112" s="59" t="str">
        <f t="shared" si="130"/>
        <v>CONSISTENTE</v>
      </c>
      <c r="CQ112" s="59" t="str">
        <f t="shared" si="131"/>
        <v>CONSISTENTE</v>
      </c>
      <c r="CR112" s="59" t="str">
        <f t="shared" si="132"/>
        <v>CONSISTENTE</v>
      </c>
      <c r="CS112" s="59" t="str">
        <f t="shared" si="133"/>
        <v>CONSISTENTE</v>
      </c>
      <c r="CT112" s="59" t="str">
        <f t="shared" si="134"/>
        <v>CONSISTENTE</v>
      </c>
      <c r="CU112" s="59" t="str">
        <f t="shared" si="135"/>
        <v>CONSISTENTE</v>
      </c>
      <c r="CV112" s="59" t="str">
        <f t="shared" si="136"/>
        <v>CONSISTENTE</v>
      </c>
      <c r="CW112" s="59" t="str">
        <f t="shared" si="137"/>
        <v>CONSISTENTE</v>
      </c>
      <c r="CX112" s="59" t="str">
        <f t="shared" si="138"/>
        <v>CONSISTENTE</v>
      </c>
      <c r="CY112" s="56">
        <f t="shared" si="139"/>
        <v>0</v>
      </c>
      <c r="CZ112" s="56">
        <f t="shared" si="140"/>
        <v>0</v>
      </c>
      <c r="DA112" s="56">
        <f t="shared" si="141"/>
        <v>0</v>
      </c>
      <c r="DB112" s="56">
        <f t="shared" si="142"/>
        <v>0</v>
      </c>
      <c r="DC112" s="56">
        <f t="shared" si="143"/>
        <v>0</v>
      </c>
      <c r="DD112" s="56">
        <f t="shared" si="144"/>
        <v>0</v>
      </c>
      <c r="DE112" s="90">
        <f t="shared" si="145"/>
        <v>0</v>
      </c>
      <c r="DF112" s="90">
        <f t="shared" si="146"/>
        <v>0</v>
      </c>
      <c r="DG112" s="90">
        <f t="shared" si="147"/>
        <v>0</v>
      </c>
      <c r="DH112" s="90">
        <f t="shared" si="148"/>
        <v>0</v>
      </c>
      <c r="DI112" s="90">
        <f t="shared" si="149"/>
        <v>0</v>
      </c>
      <c r="DJ112" s="98">
        <f t="shared" si="150"/>
        <v>0</v>
      </c>
      <c r="DK112" s="103">
        <f t="shared" si="151"/>
        <v>0</v>
      </c>
      <c r="DL112" s="91">
        <f t="shared" si="152"/>
        <v>0</v>
      </c>
      <c r="DM112" s="91">
        <f t="shared" si="153"/>
        <v>0</v>
      </c>
      <c r="DN112" s="91">
        <f t="shared" si="154"/>
        <v>0</v>
      </c>
      <c r="DO112" s="91">
        <f t="shared" si="155"/>
        <v>0</v>
      </c>
      <c r="DP112" s="91">
        <f t="shared" si="156"/>
        <v>0</v>
      </c>
      <c r="DQ112" s="125" t="str">
        <f t="shared" si="157"/>
        <v>CONSISTENTE</v>
      </c>
      <c r="DR112" s="147">
        <v>0</v>
      </c>
      <c r="DS112" s="147">
        <v>0</v>
      </c>
      <c r="DT112" s="147">
        <v>0</v>
      </c>
      <c r="DU112" s="147">
        <v>0</v>
      </c>
      <c r="DV112" s="147">
        <v>0</v>
      </c>
      <c r="DW112" s="147">
        <v>0</v>
      </c>
      <c r="DX112" s="59">
        <f>+VLOOKUP($E112,'[2]Ejecución I Semestre 2016'!$B$11:$X$1115,10,FALSE)</f>
        <v>1</v>
      </c>
      <c r="DY112" s="68" t="str">
        <f t="shared" si="158"/>
        <v>CONSISTENTE</v>
      </c>
      <c r="DZ112" s="68" t="str">
        <f t="shared" si="159"/>
        <v>CONSISTENTE</v>
      </c>
      <c r="EA112" s="68" t="str">
        <f t="shared" si="160"/>
        <v>CONSISTENTE</v>
      </c>
      <c r="EB112" s="68" t="str">
        <f t="shared" si="161"/>
        <v>CONSISTENTE</v>
      </c>
      <c r="EC112" s="68" t="str">
        <f t="shared" si="162"/>
        <v>CONSISTENTE</v>
      </c>
      <c r="ED112" s="68" t="str">
        <f t="shared" si="163"/>
        <v>CONSISTENTE</v>
      </c>
      <c r="EE112" s="132">
        <f t="shared" si="164"/>
        <v>0</v>
      </c>
      <c r="EF112" s="131">
        <f t="shared" si="165"/>
        <v>0</v>
      </c>
      <c r="EG112" s="131">
        <f t="shared" si="166"/>
        <v>0</v>
      </c>
      <c r="EH112" s="131">
        <f t="shared" si="167"/>
        <v>0</v>
      </c>
      <c r="EI112" s="131">
        <f t="shared" si="168"/>
        <v>0</v>
      </c>
      <c r="EJ112" s="131">
        <f t="shared" si="169"/>
        <v>0</v>
      </c>
      <c r="EK112" s="131">
        <f t="shared" si="172"/>
        <v>0</v>
      </c>
      <c r="EL112" s="60">
        <f t="shared" si="173"/>
        <v>0</v>
      </c>
      <c r="EM112" s="60">
        <f t="shared" si="174"/>
        <v>0</v>
      </c>
      <c r="EN112" s="60">
        <f t="shared" si="175"/>
        <v>0</v>
      </c>
      <c r="EO112" s="60">
        <f t="shared" si="176"/>
        <v>0</v>
      </c>
      <c r="EP112" s="60">
        <f t="shared" si="177"/>
        <v>0</v>
      </c>
      <c r="EQ112" s="90" t="str">
        <f t="shared" si="178"/>
        <v>CONSISTENTE</v>
      </c>
    </row>
    <row r="113" spans="1:147" ht="17.25" customHeight="1" x14ac:dyDescent="0.2">
      <c r="A113" s="53" t="s">
        <v>183</v>
      </c>
      <c r="B113" s="56">
        <f t="shared" si="170"/>
        <v>167073213.25</v>
      </c>
      <c r="C113" s="59" t="str">
        <f t="shared" si="171"/>
        <v>SI</v>
      </c>
      <c r="E113" s="53" t="s">
        <v>205</v>
      </c>
      <c r="F113" s="54" t="s">
        <v>2</v>
      </c>
      <c r="G113" s="55" t="s">
        <v>206</v>
      </c>
      <c r="H113" s="56">
        <v>565560702.25999999</v>
      </c>
      <c r="I113" s="56">
        <v>0</v>
      </c>
      <c r="J113" s="56">
        <v>398487489.00999999</v>
      </c>
      <c r="K113" s="56">
        <v>0</v>
      </c>
      <c r="L113" s="56">
        <v>0</v>
      </c>
      <c r="M113" s="56">
        <v>0</v>
      </c>
      <c r="N113" s="57">
        <v>167073213.25</v>
      </c>
      <c r="O113" s="58">
        <f t="shared" si="93"/>
        <v>0</v>
      </c>
      <c r="P113" s="59" t="str">
        <f t="shared" si="94"/>
        <v>CONSISTENTE</v>
      </c>
      <c r="Q113" s="87" t="str">
        <f t="shared" si="95"/>
        <v>OK</v>
      </c>
      <c r="R113" s="56">
        <v>0</v>
      </c>
      <c r="S113" s="56">
        <v>0</v>
      </c>
      <c r="T113" s="56">
        <v>167073213.25</v>
      </c>
      <c r="U113" s="56">
        <v>0</v>
      </c>
      <c r="V113" s="56">
        <v>0</v>
      </c>
      <c r="W113" s="59" t="s">
        <v>2314</v>
      </c>
      <c r="X113" s="59" t="s">
        <v>2312</v>
      </c>
      <c r="Y113" s="59" t="str">
        <f t="shared" si="96"/>
        <v>CONSISTENTE</v>
      </c>
      <c r="Z113" s="59" t="str">
        <f>+IF(Y113="NO CONSISTENTE","EL PLAN DE APLICACIÓN ES SUPERIOR A LOS RECURSOS SUSCEPTIBLES DE APLICACIÓN.","")</f>
        <v/>
      </c>
      <c r="AA113" s="66">
        <f>+VLOOKUP($E113,'[1]PLAN DE APLICACIÓN'!$B$11:$V$1115,16,FALSE)</f>
        <v>75000000</v>
      </c>
      <c r="AB113" s="66">
        <f>+VLOOKUP($E113,'[1]PLAN DE APLICACIÓN'!$B$11:$V$1115,17,FALSE)</f>
        <v>75000000</v>
      </c>
      <c r="AC113" s="66">
        <f>+VLOOKUP($E113,'[1]PLAN DE APLICACIÓN'!$B$11:$V$1115,18,FALSE)</f>
        <v>0</v>
      </c>
      <c r="AD113" s="66">
        <f>+VLOOKUP($E113,'[1]PLAN DE APLICACIÓN'!$B$11:$V$1115,19,FALSE)</f>
        <v>0</v>
      </c>
      <c r="AE113" s="66">
        <f>+VLOOKUP($E113,'[1]PLAN DE APLICACIÓN'!$B$11:$V$1115,20,FALSE)</f>
        <v>0</v>
      </c>
      <c r="AF113" s="66">
        <f>+VLOOKUP($E113,'[1]PLAN DE APLICACIÓN'!$B$11:$V$1115,21,FALSE)</f>
        <v>0</v>
      </c>
      <c r="AG113" s="59" t="str">
        <f t="shared" si="97"/>
        <v>CONSISTENTE</v>
      </c>
      <c r="AH113" s="59" t="str">
        <f t="shared" si="98"/>
        <v>NO CONSISTENTE</v>
      </c>
      <c r="AI113" s="59" t="str">
        <f t="shared" si="99"/>
        <v>CONSISTENTE</v>
      </c>
      <c r="AJ113" s="59" t="str">
        <f t="shared" si="100"/>
        <v>CONSISTENTE</v>
      </c>
      <c r="AK113" s="59" t="str">
        <f t="shared" si="101"/>
        <v>CONSISTENTE</v>
      </c>
      <c r="AL113" s="59" t="str">
        <f t="shared" si="102"/>
        <v>CONSISTENTE</v>
      </c>
      <c r="AM113" s="56">
        <v>60375000</v>
      </c>
      <c r="AN113" s="56">
        <v>0</v>
      </c>
      <c r="AO113" s="56">
        <v>0</v>
      </c>
      <c r="AP113" s="56">
        <v>60375000</v>
      </c>
      <c r="AQ113" s="56">
        <v>0</v>
      </c>
      <c r="AR113" s="56">
        <v>0</v>
      </c>
      <c r="AS113" s="59">
        <v>1</v>
      </c>
      <c r="AT113" s="59" t="str">
        <f t="shared" si="103"/>
        <v>CONSISTENTE</v>
      </c>
      <c r="AU113" s="59" t="str">
        <f t="shared" si="104"/>
        <v>CONSISTENTE</v>
      </c>
      <c r="AV113" s="59" t="str">
        <f t="shared" si="105"/>
        <v>CONSISTENTE</v>
      </c>
      <c r="AW113" s="59" t="str">
        <f t="shared" si="106"/>
        <v>CONSISTENTE</v>
      </c>
      <c r="AX113" s="59" t="str">
        <f t="shared" si="107"/>
        <v>CONSISTENTE</v>
      </c>
      <c r="AY113" s="59" t="str">
        <f t="shared" si="108"/>
        <v>CONSISTENTE</v>
      </c>
      <c r="AZ113" s="56">
        <v>120750000</v>
      </c>
      <c r="BA113" s="56">
        <v>0</v>
      </c>
      <c r="BB113" s="56">
        <v>0</v>
      </c>
      <c r="BC113" s="56">
        <v>120750000</v>
      </c>
      <c r="BD113" s="56">
        <v>0</v>
      </c>
      <c r="BE113" s="56">
        <v>0</v>
      </c>
      <c r="BF113" s="60">
        <v>1</v>
      </c>
      <c r="BG113" s="59" t="str">
        <f t="shared" si="109"/>
        <v>CONSISTENTE</v>
      </c>
      <c r="BH113" s="59" t="str">
        <f t="shared" si="110"/>
        <v>CONSISTENTE</v>
      </c>
      <c r="BI113" s="59" t="str">
        <f t="shared" si="111"/>
        <v>CONSISTENTE</v>
      </c>
      <c r="BJ113" s="59" t="str">
        <f t="shared" si="112"/>
        <v>CONSISTENTE</v>
      </c>
      <c r="BK113" s="59" t="str">
        <f t="shared" si="113"/>
        <v>CONSISTENTE</v>
      </c>
      <c r="BL113" s="59" t="str">
        <f t="shared" si="114"/>
        <v>CONSISTENTE</v>
      </c>
      <c r="BM113" s="59" t="str">
        <f t="shared" si="115"/>
        <v>CONSISTENTE</v>
      </c>
      <c r="BN113" s="59" t="str">
        <f t="shared" si="116"/>
        <v>CONSISTENTE</v>
      </c>
      <c r="BO113" s="59" t="str">
        <f t="shared" si="117"/>
        <v>CONSISTENTE</v>
      </c>
      <c r="BP113" s="59" t="str">
        <f t="shared" si="118"/>
        <v>CONSISTENTE</v>
      </c>
      <c r="BQ113" s="59" t="str">
        <f t="shared" si="119"/>
        <v>CONSISTENTE</v>
      </c>
      <c r="BR113" s="59" t="str">
        <f t="shared" si="120"/>
        <v>CONSISTENTE</v>
      </c>
      <c r="BS113" s="56">
        <v>172000000</v>
      </c>
      <c r="BT113" s="56">
        <v>0</v>
      </c>
      <c r="BU113" s="56">
        <v>0</v>
      </c>
      <c r="BV113" s="56">
        <v>172000000</v>
      </c>
      <c r="BW113" s="56">
        <v>0</v>
      </c>
      <c r="BX113" s="56">
        <v>0</v>
      </c>
      <c r="BY113" s="60">
        <v>1</v>
      </c>
      <c r="BZ113" s="59" t="str">
        <f t="shared" si="121"/>
        <v>CONSISTENTE</v>
      </c>
      <c r="CA113" s="59" t="str">
        <f t="shared" si="122"/>
        <v>CONSISTENTE</v>
      </c>
      <c r="CB113" s="59" t="str">
        <f t="shared" si="123"/>
        <v>CONSISTENTE</v>
      </c>
      <c r="CC113" s="59" t="str">
        <f t="shared" si="124"/>
        <v>NO CONSISTENTE</v>
      </c>
      <c r="CD113" s="59" t="str">
        <f t="shared" si="125"/>
        <v>CONSISTENTE</v>
      </c>
      <c r="CE113" s="59" t="str">
        <f t="shared" si="126"/>
        <v>CONSISTENTE</v>
      </c>
      <c r="CF113" s="56">
        <v>174000000</v>
      </c>
      <c r="CG113" s="56">
        <v>0</v>
      </c>
      <c r="CH113" s="56">
        <v>0</v>
      </c>
      <c r="CI113" s="56">
        <v>174000000</v>
      </c>
      <c r="CJ113" s="56">
        <v>0</v>
      </c>
      <c r="CK113" s="56">
        <v>0</v>
      </c>
      <c r="CL113" s="60">
        <v>1</v>
      </c>
      <c r="CM113" s="59" t="str">
        <f t="shared" si="127"/>
        <v>CONSISTENTE</v>
      </c>
      <c r="CN113" s="59" t="str">
        <f t="shared" si="128"/>
        <v>CONSISTENTE</v>
      </c>
      <c r="CO113" s="59" t="str">
        <f t="shared" si="129"/>
        <v>CONSISTENTE</v>
      </c>
      <c r="CP113" s="59" t="str">
        <f t="shared" si="130"/>
        <v>NO CONSISTENTE</v>
      </c>
      <c r="CQ113" s="59" t="str">
        <f t="shared" si="131"/>
        <v>CONSISTENTE</v>
      </c>
      <c r="CR113" s="59" t="str">
        <f t="shared" si="132"/>
        <v>CONSISTENTE</v>
      </c>
      <c r="CS113" s="59" t="str">
        <f t="shared" si="133"/>
        <v>CONSISTENTE</v>
      </c>
      <c r="CT113" s="59" t="str">
        <f t="shared" si="134"/>
        <v>CONSISTENTE</v>
      </c>
      <c r="CU113" s="59" t="str">
        <f t="shared" si="135"/>
        <v>CONSISTENTE</v>
      </c>
      <c r="CV113" s="59" t="str">
        <f t="shared" si="136"/>
        <v>CONSISTENTE</v>
      </c>
      <c r="CW113" s="59" t="str">
        <f t="shared" si="137"/>
        <v>CONSISTENTE</v>
      </c>
      <c r="CX113" s="59" t="str">
        <f t="shared" si="138"/>
        <v>CONSISTENTE</v>
      </c>
      <c r="CY113" s="56">
        <f t="shared" si="139"/>
        <v>242073213.25</v>
      </c>
      <c r="CZ113" s="56">
        <f t="shared" si="140"/>
        <v>75000000</v>
      </c>
      <c r="DA113" s="56">
        <f t="shared" si="141"/>
        <v>0</v>
      </c>
      <c r="DB113" s="56">
        <f t="shared" si="142"/>
        <v>167073213.25</v>
      </c>
      <c r="DC113" s="56">
        <f t="shared" si="143"/>
        <v>0</v>
      </c>
      <c r="DD113" s="56">
        <f t="shared" si="144"/>
        <v>0</v>
      </c>
      <c r="DE113" s="90">
        <f t="shared" si="145"/>
        <v>120750000</v>
      </c>
      <c r="DF113" s="90">
        <f t="shared" si="146"/>
        <v>0</v>
      </c>
      <c r="DG113" s="90">
        <f t="shared" si="147"/>
        <v>0</v>
      </c>
      <c r="DH113" s="90">
        <f t="shared" si="148"/>
        <v>120750000</v>
      </c>
      <c r="DI113" s="90">
        <f t="shared" si="149"/>
        <v>0</v>
      </c>
      <c r="DJ113" s="98">
        <f t="shared" si="150"/>
        <v>0</v>
      </c>
      <c r="DK113" s="103">
        <f t="shared" si="151"/>
        <v>369750000</v>
      </c>
      <c r="DL113" s="91">
        <f t="shared" si="152"/>
        <v>75000000</v>
      </c>
      <c r="DM113" s="91">
        <f t="shared" si="153"/>
        <v>0</v>
      </c>
      <c r="DN113" s="91">
        <f t="shared" si="154"/>
        <v>294750000</v>
      </c>
      <c r="DO113" s="91">
        <f t="shared" si="155"/>
        <v>0</v>
      </c>
      <c r="DP113" s="91">
        <f t="shared" si="156"/>
        <v>0</v>
      </c>
      <c r="DQ113" s="125" t="str">
        <f t="shared" si="157"/>
        <v>NO CONSISTENTE</v>
      </c>
      <c r="DR113" s="147">
        <v>0</v>
      </c>
      <c r="DS113" s="147">
        <v>0</v>
      </c>
      <c r="DT113" s="147">
        <v>0</v>
      </c>
      <c r="DU113" s="147">
        <v>0</v>
      </c>
      <c r="DV113" s="147">
        <v>0</v>
      </c>
      <c r="DW113" s="147">
        <v>0</v>
      </c>
      <c r="DX113" s="59">
        <f>+VLOOKUP($E113,'[2]Ejecución I Semestre 2016'!$B$11:$X$1115,10,FALSE)</f>
        <v>1</v>
      </c>
      <c r="DY113" s="68" t="str">
        <f t="shared" si="158"/>
        <v>CONSISTENTE</v>
      </c>
      <c r="DZ113" s="68" t="str">
        <f t="shared" si="159"/>
        <v>CONSISTENTE</v>
      </c>
      <c r="EA113" s="68" t="str">
        <f t="shared" si="160"/>
        <v>CONSISTENTE</v>
      </c>
      <c r="EB113" s="68" t="str">
        <f t="shared" si="161"/>
        <v>NO CONSISTENTE</v>
      </c>
      <c r="EC113" s="68" t="str">
        <f t="shared" si="162"/>
        <v>CONSISTENTE</v>
      </c>
      <c r="ED113" s="68" t="str">
        <f t="shared" si="163"/>
        <v>CONSISTENTE</v>
      </c>
      <c r="EE113" s="132">
        <f t="shared" si="164"/>
        <v>120750000</v>
      </c>
      <c r="EF113" s="131">
        <f t="shared" si="165"/>
        <v>0</v>
      </c>
      <c r="EG113" s="131">
        <f t="shared" si="166"/>
        <v>0</v>
      </c>
      <c r="EH113" s="131">
        <f t="shared" si="167"/>
        <v>120750000</v>
      </c>
      <c r="EI113" s="131">
        <f t="shared" si="168"/>
        <v>0</v>
      </c>
      <c r="EJ113" s="131">
        <f t="shared" si="169"/>
        <v>0</v>
      </c>
      <c r="EK113" s="131">
        <f t="shared" si="172"/>
        <v>369750000</v>
      </c>
      <c r="EL113" s="60">
        <f t="shared" si="173"/>
        <v>75000000</v>
      </c>
      <c r="EM113" s="60">
        <f t="shared" si="174"/>
        <v>0</v>
      </c>
      <c r="EN113" s="60">
        <f t="shared" si="175"/>
        <v>294750000</v>
      </c>
      <c r="EO113" s="60">
        <f t="shared" si="176"/>
        <v>0</v>
      </c>
      <c r="EP113" s="60">
        <f t="shared" si="177"/>
        <v>0</v>
      </c>
      <c r="EQ113" s="90" t="str">
        <f t="shared" si="178"/>
        <v>NO CONSISTENTE</v>
      </c>
    </row>
    <row r="114" spans="1:147" ht="17.25" customHeight="1" x14ac:dyDescent="0.2">
      <c r="A114" s="53" t="s">
        <v>1267</v>
      </c>
      <c r="B114" s="56">
        <f t="shared" si="170"/>
        <v>22000000</v>
      </c>
      <c r="C114" s="59" t="str">
        <f t="shared" si="171"/>
        <v>SI</v>
      </c>
      <c r="E114" s="53" t="s">
        <v>207</v>
      </c>
      <c r="F114" s="54" t="s">
        <v>2</v>
      </c>
      <c r="G114" s="55" t="s">
        <v>208</v>
      </c>
      <c r="H114" s="56">
        <v>88359433.650000006</v>
      </c>
      <c r="I114" s="56">
        <v>0</v>
      </c>
      <c r="J114" s="56">
        <v>0</v>
      </c>
      <c r="K114" s="56">
        <v>22000000</v>
      </c>
      <c r="L114" s="56">
        <v>0</v>
      </c>
      <c r="M114" s="56">
        <v>0</v>
      </c>
      <c r="N114" s="57">
        <v>66359433.650000006</v>
      </c>
      <c r="O114" s="58">
        <f t="shared" si="93"/>
        <v>0</v>
      </c>
      <c r="P114" s="59" t="str">
        <f t="shared" si="94"/>
        <v>CONSISTENTE</v>
      </c>
      <c r="Q114" s="87" t="str">
        <f t="shared" si="95"/>
        <v>OK</v>
      </c>
      <c r="R114" s="56">
        <v>22000000</v>
      </c>
      <c r="S114" s="56">
        <v>0</v>
      </c>
      <c r="T114" s="56">
        <v>0</v>
      </c>
      <c r="U114" s="56">
        <v>0</v>
      </c>
      <c r="V114" s="56">
        <v>0</v>
      </c>
      <c r="W114" s="59" t="s">
        <v>2315</v>
      </c>
      <c r="X114" s="59" t="s">
        <v>2313</v>
      </c>
      <c r="Y114" s="59" t="str">
        <f t="shared" si="96"/>
        <v>CONSISTENTE</v>
      </c>
      <c r="Z114" s="59" t="str">
        <f>+IF(Y114="NO CONSISTENTE","EL PLAN DE APLICACIÓN ES SUPERIOR A LOS RECURSOS SUSCEPTIBLES DE APLICACIÓN.","OK")</f>
        <v>OK</v>
      </c>
      <c r="AA114" s="66">
        <f>+VLOOKUP($E114,'[1]PLAN DE APLICACIÓN'!$B$11:$V$1115,16,FALSE)</f>
        <v>0</v>
      </c>
      <c r="AB114" s="66">
        <f>+VLOOKUP($E114,'[1]PLAN DE APLICACIÓN'!$B$11:$V$1115,17,FALSE)</f>
        <v>0</v>
      </c>
      <c r="AC114" s="66">
        <f>+VLOOKUP($E114,'[1]PLAN DE APLICACIÓN'!$B$11:$V$1115,18,FALSE)</f>
        <v>0</v>
      </c>
      <c r="AD114" s="66">
        <f>+VLOOKUP($E114,'[1]PLAN DE APLICACIÓN'!$B$11:$V$1115,19,FALSE)</f>
        <v>0</v>
      </c>
      <c r="AE114" s="66">
        <f>+VLOOKUP($E114,'[1]PLAN DE APLICACIÓN'!$B$11:$V$1115,20,FALSE)</f>
        <v>0</v>
      </c>
      <c r="AF114" s="66">
        <f>+VLOOKUP($E114,'[1]PLAN DE APLICACIÓN'!$B$11:$V$1115,21,FALSE)</f>
        <v>0</v>
      </c>
      <c r="AG114" s="59" t="str">
        <f t="shared" si="97"/>
        <v>CONSISTENTE</v>
      </c>
      <c r="AH114" s="59" t="str">
        <f t="shared" si="98"/>
        <v>CONSISTENTE</v>
      </c>
      <c r="AI114" s="59" t="str">
        <f t="shared" si="99"/>
        <v>CONSISTENTE</v>
      </c>
      <c r="AJ114" s="59" t="str">
        <f t="shared" si="100"/>
        <v>CONSISTENTE</v>
      </c>
      <c r="AK114" s="59" t="str">
        <f t="shared" si="101"/>
        <v>CONSISTENTE</v>
      </c>
      <c r="AL114" s="59" t="str">
        <f t="shared" si="102"/>
        <v>CONSISTENTE</v>
      </c>
      <c r="AM114" s="56">
        <v>0</v>
      </c>
      <c r="AN114" s="56">
        <v>0</v>
      </c>
      <c r="AO114" s="56">
        <v>0</v>
      </c>
      <c r="AP114" s="56">
        <v>0</v>
      </c>
      <c r="AQ114" s="56">
        <v>0</v>
      </c>
      <c r="AR114" s="56">
        <v>0</v>
      </c>
      <c r="AS114" s="59">
        <v>0</v>
      </c>
      <c r="AT114" s="59" t="str">
        <f t="shared" si="103"/>
        <v>CONSISTENTE</v>
      </c>
      <c r="AU114" s="59" t="str">
        <f t="shared" si="104"/>
        <v>CONSISTENTE</v>
      </c>
      <c r="AV114" s="59" t="str">
        <f t="shared" si="105"/>
        <v>CONSISTENTE</v>
      </c>
      <c r="AW114" s="59" t="str">
        <f t="shared" si="106"/>
        <v>CONSISTENTE</v>
      </c>
      <c r="AX114" s="59" t="str">
        <f t="shared" si="107"/>
        <v>CONSISTENTE</v>
      </c>
      <c r="AY114" s="59" t="str">
        <f t="shared" si="108"/>
        <v>CONSISTENTE</v>
      </c>
      <c r="AZ114" s="56">
        <v>0</v>
      </c>
      <c r="BA114" s="56">
        <v>0</v>
      </c>
      <c r="BB114" s="56">
        <v>0</v>
      </c>
      <c r="BC114" s="56">
        <v>0</v>
      </c>
      <c r="BD114" s="56">
        <v>0</v>
      </c>
      <c r="BE114" s="56">
        <v>0</v>
      </c>
      <c r="BF114" s="60">
        <v>1</v>
      </c>
      <c r="BG114" s="59" t="str">
        <f t="shared" si="109"/>
        <v>CONSISTENTE</v>
      </c>
      <c r="BH114" s="59" t="str">
        <f t="shared" si="110"/>
        <v>CONSISTENTE</v>
      </c>
      <c r="BI114" s="59" t="str">
        <f t="shared" si="111"/>
        <v>CONSISTENTE</v>
      </c>
      <c r="BJ114" s="59" t="str">
        <f t="shared" si="112"/>
        <v>CONSISTENTE</v>
      </c>
      <c r="BK114" s="59" t="str">
        <f t="shared" si="113"/>
        <v>CONSISTENTE</v>
      </c>
      <c r="BL114" s="59" t="str">
        <f t="shared" si="114"/>
        <v>CONSISTENTE</v>
      </c>
      <c r="BM114" s="59" t="str">
        <f t="shared" si="115"/>
        <v>CONSISTENTE</v>
      </c>
      <c r="BN114" s="59" t="str">
        <f t="shared" si="116"/>
        <v>CONSISTENTE</v>
      </c>
      <c r="BO114" s="59" t="str">
        <f t="shared" si="117"/>
        <v>CONSISTENTE</v>
      </c>
      <c r="BP114" s="59" t="str">
        <f t="shared" si="118"/>
        <v>CONSISTENTE</v>
      </c>
      <c r="BQ114" s="59" t="str">
        <f t="shared" si="119"/>
        <v>CONSISTENTE</v>
      </c>
      <c r="BR114" s="59" t="str">
        <f t="shared" si="120"/>
        <v>CONSISTENTE</v>
      </c>
      <c r="BS114" s="56">
        <v>0</v>
      </c>
      <c r="BT114" s="56">
        <v>0</v>
      </c>
      <c r="BU114" s="56">
        <v>0</v>
      </c>
      <c r="BV114" s="56">
        <v>0</v>
      </c>
      <c r="BW114" s="56">
        <v>0</v>
      </c>
      <c r="BX114" s="56">
        <v>0</v>
      </c>
      <c r="BY114" s="60">
        <v>0</v>
      </c>
      <c r="BZ114" s="59" t="str">
        <f t="shared" si="121"/>
        <v>CONSISTENTE</v>
      </c>
      <c r="CA114" s="59" t="str">
        <f t="shared" si="122"/>
        <v>CONSISTENTE</v>
      </c>
      <c r="CB114" s="59" t="str">
        <f t="shared" si="123"/>
        <v>CONSISTENTE</v>
      </c>
      <c r="CC114" s="59" t="str">
        <f t="shared" si="124"/>
        <v>CONSISTENTE</v>
      </c>
      <c r="CD114" s="59" t="str">
        <f t="shared" si="125"/>
        <v>CONSISTENTE</v>
      </c>
      <c r="CE114" s="59" t="str">
        <f t="shared" si="126"/>
        <v>CONSISTENTE</v>
      </c>
      <c r="CF114" s="56">
        <v>0</v>
      </c>
      <c r="CG114" s="56">
        <v>0</v>
      </c>
      <c r="CH114" s="56">
        <v>0</v>
      </c>
      <c r="CI114" s="56">
        <v>0</v>
      </c>
      <c r="CJ114" s="56">
        <v>0</v>
      </c>
      <c r="CK114" s="56">
        <v>0</v>
      </c>
      <c r="CL114" s="60">
        <v>0</v>
      </c>
      <c r="CM114" s="59" t="str">
        <f t="shared" si="127"/>
        <v>CONSISTENTE</v>
      </c>
      <c r="CN114" s="59" t="str">
        <f t="shared" si="128"/>
        <v>CONSISTENTE</v>
      </c>
      <c r="CO114" s="59" t="str">
        <f t="shared" si="129"/>
        <v>CONSISTENTE</v>
      </c>
      <c r="CP114" s="59" t="str">
        <f t="shared" si="130"/>
        <v>CONSISTENTE</v>
      </c>
      <c r="CQ114" s="59" t="str">
        <f t="shared" si="131"/>
        <v>CONSISTENTE</v>
      </c>
      <c r="CR114" s="59" t="str">
        <f t="shared" si="132"/>
        <v>CONSISTENTE</v>
      </c>
      <c r="CS114" s="59" t="str">
        <f t="shared" si="133"/>
        <v>CONSISTENTE</v>
      </c>
      <c r="CT114" s="59" t="str">
        <f t="shared" si="134"/>
        <v>CONSISTENTE</v>
      </c>
      <c r="CU114" s="59" t="str">
        <f t="shared" si="135"/>
        <v>CONSISTENTE</v>
      </c>
      <c r="CV114" s="59" t="str">
        <f t="shared" si="136"/>
        <v>CONSISTENTE</v>
      </c>
      <c r="CW114" s="59" t="str">
        <f t="shared" si="137"/>
        <v>CONSISTENTE</v>
      </c>
      <c r="CX114" s="59" t="str">
        <f t="shared" si="138"/>
        <v>CONSISTENTE</v>
      </c>
      <c r="CY114" s="56">
        <f t="shared" si="139"/>
        <v>22000000</v>
      </c>
      <c r="CZ114" s="56">
        <f t="shared" si="140"/>
        <v>22000000</v>
      </c>
      <c r="DA114" s="56">
        <f t="shared" si="141"/>
        <v>0</v>
      </c>
      <c r="DB114" s="56">
        <f t="shared" si="142"/>
        <v>0</v>
      </c>
      <c r="DC114" s="56">
        <f t="shared" si="143"/>
        <v>0</v>
      </c>
      <c r="DD114" s="56">
        <f t="shared" si="144"/>
        <v>0</v>
      </c>
      <c r="DE114" s="90">
        <f t="shared" si="145"/>
        <v>0</v>
      </c>
      <c r="DF114" s="90">
        <f t="shared" si="146"/>
        <v>0</v>
      </c>
      <c r="DG114" s="90">
        <f t="shared" si="147"/>
        <v>0</v>
      </c>
      <c r="DH114" s="90">
        <f t="shared" si="148"/>
        <v>0</v>
      </c>
      <c r="DI114" s="90">
        <f t="shared" si="149"/>
        <v>0</v>
      </c>
      <c r="DJ114" s="98">
        <f t="shared" si="150"/>
        <v>0</v>
      </c>
      <c r="DK114" s="103">
        <f t="shared" si="151"/>
        <v>0</v>
      </c>
      <c r="DL114" s="91">
        <f t="shared" si="152"/>
        <v>0</v>
      </c>
      <c r="DM114" s="91">
        <f t="shared" si="153"/>
        <v>0</v>
      </c>
      <c r="DN114" s="91">
        <f t="shared" si="154"/>
        <v>0</v>
      </c>
      <c r="DO114" s="91">
        <f t="shared" si="155"/>
        <v>0</v>
      </c>
      <c r="DP114" s="91">
        <f t="shared" si="156"/>
        <v>0</v>
      </c>
      <c r="DQ114" s="125" t="str">
        <f t="shared" si="157"/>
        <v>CONSISTENTE</v>
      </c>
      <c r="DR114" s="147">
        <v>0</v>
      </c>
      <c r="DS114" s="147">
        <v>0</v>
      </c>
      <c r="DT114" s="147">
        <v>0</v>
      </c>
      <c r="DU114" s="147">
        <v>0</v>
      </c>
      <c r="DV114" s="147">
        <v>0</v>
      </c>
      <c r="DW114" s="147">
        <v>0</v>
      </c>
      <c r="DX114" s="59">
        <f>+VLOOKUP($E114,'[2]Ejecución I Semestre 2016'!$B$11:$X$1115,10,FALSE)</f>
        <v>0</v>
      </c>
      <c r="DY114" s="68" t="str">
        <f t="shared" si="158"/>
        <v>CONSISTENTE</v>
      </c>
      <c r="DZ114" s="68" t="str">
        <f t="shared" si="159"/>
        <v>CONSISTENTE</v>
      </c>
      <c r="EA114" s="68" t="str">
        <f t="shared" si="160"/>
        <v>CONSISTENTE</v>
      </c>
      <c r="EB114" s="68" t="str">
        <f t="shared" si="161"/>
        <v>CONSISTENTE</v>
      </c>
      <c r="EC114" s="68" t="str">
        <f t="shared" si="162"/>
        <v>CONSISTENTE</v>
      </c>
      <c r="ED114" s="68" t="str">
        <f t="shared" si="163"/>
        <v>CONSISTENTE</v>
      </c>
      <c r="EE114" s="132">
        <f t="shared" si="164"/>
        <v>0</v>
      </c>
      <c r="EF114" s="131">
        <f t="shared" si="165"/>
        <v>0</v>
      </c>
      <c r="EG114" s="131">
        <f t="shared" si="166"/>
        <v>0</v>
      </c>
      <c r="EH114" s="131">
        <f t="shared" si="167"/>
        <v>0</v>
      </c>
      <c r="EI114" s="131">
        <f t="shared" si="168"/>
        <v>0</v>
      </c>
      <c r="EJ114" s="131">
        <f t="shared" si="169"/>
        <v>0</v>
      </c>
      <c r="EK114" s="131">
        <f t="shared" si="172"/>
        <v>0</v>
      </c>
      <c r="EL114" s="60">
        <f t="shared" si="173"/>
        <v>0</v>
      </c>
      <c r="EM114" s="60">
        <f t="shared" si="174"/>
        <v>0</v>
      </c>
      <c r="EN114" s="60">
        <f t="shared" si="175"/>
        <v>0</v>
      </c>
      <c r="EO114" s="60">
        <f t="shared" si="176"/>
        <v>0</v>
      </c>
      <c r="EP114" s="60">
        <f t="shared" si="177"/>
        <v>0</v>
      </c>
      <c r="EQ114" s="90" t="str">
        <f t="shared" si="178"/>
        <v>CONSISTENTE</v>
      </c>
    </row>
    <row r="115" spans="1:147" ht="17.25" customHeight="1" x14ac:dyDescent="0.2">
      <c r="A115" s="53" t="s">
        <v>1278</v>
      </c>
      <c r="B115" s="56">
        <f t="shared" si="170"/>
        <v>463875686.30000001</v>
      </c>
      <c r="C115" s="59" t="str">
        <f t="shared" si="171"/>
        <v>SI</v>
      </c>
      <c r="E115" s="53" t="s">
        <v>209</v>
      </c>
      <c r="F115" s="54" t="s">
        <v>2</v>
      </c>
      <c r="G115" s="55" t="s">
        <v>210</v>
      </c>
      <c r="H115" s="56">
        <v>463875686.30000001</v>
      </c>
      <c r="I115" s="56">
        <v>0</v>
      </c>
      <c r="J115" s="56">
        <v>0</v>
      </c>
      <c r="K115" s="56">
        <v>0</v>
      </c>
      <c r="L115" s="56">
        <v>0</v>
      </c>
      <c r="M115" s="56">
        <v>0</v>
      </c>
      <c r="N115" s="57">
        <v>0</v>
      </c>
      <c r="O115" s="58">
        <f t="shared" si="93"/>
        <v>463875686.30000001</v>
      </c>
      <c r="P115" s="59" t="str">
        <f t="shared" si="94"/>
        <v>NO CONSISTENTE</v>
      </c>
      <c r="Q115" s="87" t="str">
        <f t="shared" si="95"/>
        <v>LA ENTIDAD TERRITORIAL NO DETERMINÓ EL SALDO DE MANERA CORRECTA.</v>
      </c>
      <c r="R115" s="56">
        <v>0</v>
      </c>
      <c r="S115" s="56">
        <v>0</v>
      </c>
      <c r="T115" s="56">
        <v>0</v>
      </c>
      <c r="U115" s="56">
        <v>463875686.30000001</v>
      </c>
      <c r="V115" s="56">
        <v>0</v>
      </c>
      <c r="W115" s="59" t="s">
        <v>2314</v>
      </c>
      <c r="X115" s="59" t="s">
        <v>2312</v>
      </c>
      <c r="Y115" s="59" t="str">
        <f t="shared" si="96"/>
        <v>NO CONSISTENTE</v>
      </c>
      <c r="Z115" s="59" t="str">
        <f>+IF(Y115="NO CONSISTENTE","EL PLAN DE APLICACIÓN ES SUPERIOR A LOS RECURSOS SUSCEPTIBLES DE APLICACIÓN.","")</f>
        <v>EL PLAN DE APLICACIÓN ES SUPERIOR A LOS RECURSOS SUSCEPTIBLES DE APLICACIÓN.</v>
      </c>
      <c r="AA115" s="66">
        <f>+VLOOKUP($E115,'[1]PLAN DE APLICACIÓN'!$B$11:$V$1115,16,FALSE)</f>
        <v>463875686.30000001</v>
      </c>
      <c r="AB115" s="66">
        <f>+VLOOKUP($E115,'[1]PLAN DE APLICACIÓN'!$B$11:$V$1115,17,FALSE)</f>
        <v>32277338.760000002</v>
      </c>
      <c r="AC115" s="66">
        <f>+VLOOKUP($E115,'[1]PLAN DE APLICACIÓN'!$B$11:$V$1115,18,FALSE)</f>
        <v>0</v>
      </c>
      <c r="AD115" s="66">
        <f>+VLOOKUP($E115,'[1]PLAN DE APLICACIÓN'!$B$11:$V$1115,19,FALSE)</f>
        <v>0</v>
      </c>
      <c r="AE115" s="66">
        <f>+VLOOKUP($E115,'[1]PLAN DE APLICACIÓN'!$B$11:$V$1115,20,FALSE)</f>
        <v>463875686.30000001</v>
      </c>
      <c r="AF115" s="66">
        <f>+VLOOKUP($E115,'[1]PLAN DE APLICACIÓN'!$B$11:$V$1115,21,FALSE)</f>
        <v>0</v>
      </c>
      <c r="AG115" s="59" t="str">
        <f t="shared" si="97"/>
        <v>NO CONSISTENTE</v>
      </c>
      <c r="AH115" s="59" t="str">
        <f t="shared" si="98"/>
        <v>NO CONSISTENTE</v>
      </c>
      <c r="AI115" s="59" t="str">
        <f t="shared" si="99"/>
        <v>CONSISTENTE</v>
      </c>
      <c r="AJ115" s="59" t="str">
        <f t="shared" si="100"/>
        <v>CONSISTENTE</v>
      </c>
      <c r="AK115" s="59" t="str">
        <f t="shared" si="101"/>
        <v>CONSISTENTE</v>
      </c>
      <c r="AL115" s="59" t="str">
        <f t="shared" si="102"/>
        <v>CONSISTENTE</v>
      </c>
      <c r="AM115" s="56">
        <v>463875686.30000001</v>
      </c>
      <c r="AN115" s="56">
        <v>0</v>
      </c>
      <c r="AO115" s="56">
        <v>0</v>
      </c>
      <c r="AP115" s="56">
        <v>0</v>
      </c>
      <c r="AQ115" s="56">
        <v>463875686.30000001</v>
      </c>
      <c r="AR115" s="56">
        <v>0</v>
      </c>
      <c r="AS115" s="59">
        <v>1</v>
      </c>
      <c r="AT115" s="59" t="str">
        <f t="shared" si="103"/>
        <v>CONSISTENTE</v>
      </c>
      <c r="AU115" s="59" t="str">
        <f t="shared" si="104"/>
        <v>CONSISTENTE</v>
      </c>
      <c r="AV115" s="59" t="str">
        <f t="shared" si="105"/>
        <v>CONSISTENTE</v>
      </c>
      <c r="AW115" s="59" t="str">
        <f t="shared" si="106"/>
        <v>CONSISTENTE</v>
      </c>
      <c r="AX115" s="59" t="str">
        <f t="shared" si="107"/>
        <v>CONSISTENTE</v>
      </c>
      <c r="AY115" s="59" t="str">
        <f t="shared" si="108"/>
        <v>CONSISTENTE</v>
      </c>
      <c r="AZ115" s="56">
        <v>0</v>
      </c>
      <c r="BA115" s="56">
        <v>0</v>
      </c>
      <c r="BB115" s="56">
        <v>0</v>
      </c>
      <c r="BC115" s="56">
        <v>0</v>
      </c>
      <c r="BD115" s="56">
        <v>0</v>
      </c>
      <c r="BE115" s="56">
        <v>0</v>
      </c>
      <c r="BF115" s="60">
        <v>0</v>
      </c>
      <c r="BG115" s="59" t="str">
        <f t="shared" si="109"/>
        <v>CONSISTENTE</v>
      </c>
      <c r="BH115" s="59" t="str">
        <f t="shared" si="110"/>
        <v>CONSISTENTE</v>
      </c>
      <c r="BI115" s="59" t="str">
        <f t="shared" si="111"/>
        <v>CONSISTENTE</v>
      </c>
      <c r="BJ115" s="59" t="str">
        <f t="shared" si="112"/>
        <v>CONSISTENTE</v>
      </c>
      <c r="BK115" s="59" t="str">
        <f t="shared" si="113"/>
        <v>CONSISTENTE</v>
      </c>
      <c r="BL115" s="59" t="str">
        <f t="shared" si="114"/>
        <v>CONSISTENTE</v>
      </c>
      <c r="BM115" s="59" t="str">
        <f t="shared" si="115"/>
        <v>NO CONSISTENTE</v>
      </c>
      <c r="BN115" s="59" t="str">
        <f t="shared" si="116"/>
        <v>CONSISTENTE</v>
      </c>
      <c r="BO115" s="59" t="str">
        <f t="shared" si="117"/>
        <v>CONSISTENTE</v>
      </c>
      <c r="BP115" s="59" t="str">
        <f t="shared" si="118"/>
        <v>CONSISTENTE</v>
      </c>
      <c r="BQ115" s="59" t="str">
        <f t="shared" si="119"/>
        <v>NO CONSISTENTE</v>
      </c>
      <c r="BR115" s="59" t="str">
        <f t="shared" si="120"/>
        <v>CONSISTENTE</v>
      </c>
      <c r="BS115" s="56">
        <v>0</v>
      </c>
      <c r="BT115" s="56">
        <v>0</v>
      </c>
      <c r="BU115" s="56">
        <v>0</v>
      </c>
      <c r="BV115" s="56">
        <v>0</v>
      </c>
      <c r="BW115" s="56">
        <v>0</v>
      </c>
      <c r="BX115" s="56">
        <v>0</v>
      </c>
      <c r="BY115" s="60">
        <v>0</v>
      </c>
      <c r="BZ115" s="59" t="str">
        <f t="shared" si="121"/>
        <v>CONSISTENTE</v>
      </c>
      <c r="CA115" s="59" t="str">
        <f t="shared" si="122"/>
        <v>CONSISTENTE</v>
      </c>
      <c r="CB115" s="59" t="str">
        <f t="shared" si="123"/>
        <v>CONSISTENTE</v>
      </c>
      <c r="CC115" s="59" t="str">
        <f t="shared" si="124"/>
        <v>CONSISTENTE</v>
      </c>
      <c r="CD115" s="59" t="str">
        <f t="shared" si="125"/>
        <v>CONSISTENTE</v>
      </c>
      <c r="CE115" s="59" t="str">
        <f t="shared" si="126"/>
        <v>CONSISTENTE</v>
      </c>
      <c r="CF115" s="56">
        <v>463875686.30000001</v>
      </c>
      <c r="CG115" s="56">
        <v>0</v>
      </c>
      <c r="CH115" s="56">
        <v>0</v>
      </c>
      <c r="CI115" s="56">
        <v>0</v>
      </c>
      <c r="CJ115" s="56">
        <v>463875686.30000001</v>
      </c>
      <c r="CK115" s="56">
        <v>0</v>
      </c>
      <c r="CL115" s="60">
        <v>1</v>
      </c>
      <c r="CM115" s="59" t="str">
        <f t="shared" si="127"/>
        <v>CONSISTENTE</v>
      </c>
      <c r="CN115" s="59" t="str">
        <f t="shared" si="128"/>
        <v>CONSISTENTE</v>
      </c>
      <c r="CO115" s="59" t="str">
        <f t="shared" si="129"/>
        <v>CONSISTENTE</v>
      </c>
      <c r="CP115" s="59" t="str">
        <f t="shared" si="130"/>
        <v>CONSISTENTE</v>
      </c>
      <c r="CQ115" s="59" t="str">
        <f t="shared" si="131"/>
        <v>CONSISTENTE</v>
      </c>
      <c r="CR115" s="59" t="str">
        <f t="shared" si="132"/>
        <v>CONSISTENTE</v>
      </c>
      <c r="CS115" s="59" t="str">
        <f t="shared" si="133"/>
        <v>CONSISTENTE</v>
      </c>
      <c r="CT115" s="59" t="str">
        <f t="shared" si="134"/>
        <v>CONSISTENTE</v>
      </c>
      <c r="CU115" s="59" t="str">
        <f t="shared" si="135"/>
        <v>CONSISTENTE</v>
      </c>
      <c r="CV115" s="59" t="str">
        <f t="shared" si="136"/>
        <v>CONSISTENTE</v>
      </c>
      <c r="CW115" s="59" t="str">
        <f t="shared" si="137"/>
        <v>CONSISTENTE</v>
      </c>
      <c r="CX115" s="59" t="str">
        <f t="shared" si="138"/>
        <v>CONSISTENTE</v>
      </c>
      <c r="CY115" s="56">
        <f t="shared" si="139"/>
        <v>0</v>
      </c>
      <c r="CZ115" s="56">
        <f t="shared" si="140"/>
        <v>0</v>
      </c>
      <c r="DA115" s="56">
        <f t="shared" si="141"/>
        <v>0</v>
      </c>
      <c r="DB115" s="56">
        <f t="shared" si="142"/>
        <v>0</v>
      </c>
      <c r="DC115" s="56">
        <f t="shared" si="143"/>
        <v>0</v>
      </c>
      <c r="DD115" s="56">
        <f t="shared" si="144"/>
        <v>0</v>
      </c>
      <c r="DE115" s="90">
        <f t="shared" si="145"/>
        <v>927751372.60000002</v>
      </c>
      <c r="DF115" s="90">
        <f t="shared" si="146"/>
        <v>0</v>
      </c>
      <c r="DG115" s="90">
        <f t="shared" si="147"/>
        <v>0</v>
      </c>
      <c r="DH115" s="90">
        <f t="shared" si="148"/>
        <v>0</v>
      </c>
      <c r="DI115" s="90">
        <f t="shared" si="149"/>
        <v>927751372.60000002</v>
      </c>
      <c r="DJ115" s="98">
        <f t="shared" si="150"/>
        <v>0</v>
      </c>
      <c r="DK115" s="103">
        <f t="shared" si="151"/>
        <v>1423904397.6600001</v>
      </c>
      <c r="DL115" s="91">
        <f t="shared" si="152"/>
        <v>32277338.760000002</v>
      </c>
      <c r="DM115" s="91">
        <f t="shared" si="153"/>
        <v>0</v>
      </c>
      <c r="DN115" s="91">
        <f t="shared" si="154"/>
        <v>0</v>
      </c>
      <c r="DO115" s="91">
        <f t="shared" si="155"/>
        <v>1391627058.9000001</v>
      </c>
      <c r="DP115" s="91">
        <f t="shared" si="156"/>
        <v>0</v>
      </c>
      <c r="DQ115" s="125" t="str">
        <f t="shared" si="157"/>
        <v>NO CONSISTENTE</v>
      </c>
      <c r="DR115" s="147">
        <v>463875686.30000001</v>
      </c>
      <c r="DS115" s="147">
        <v>0</v>
      </c>
      <c r="DT115" s="147">
        <v>0</v>
      </c>
      <c r="DU115" s="147">
        <v>0</v>
      </c>
      <c r="DV115" s="147">
        <v>463875686.30000001</v>
      </c>
      <c r="DW115" s="147">
        <v>0</v>
      </c>
      <c r="DX115" s="59">
        <f>+VLOOKUP($E115,'[2]Ejecución I Semestre 2016'!$B$11:$X$1115,10,FALSE)</f>
        <v>1</v>
      </c>
      <c r="DY115" s="68" t="str">
        <f t="shared" si="158"/>
        <v>CONSISTENTE</v>
      </c>
      <c r="DZ115" s="68" t="str">
        <f t="shared" si="159"/>
        <v>CONSISTENTE</v>
      </c>
      <c r="EA115" s="68" t="str">
        <f t="shared" si="160"/>
        <v>CONSISTENTE</v>
      </c>
      <c r="EB115" s="68" t="str">
        <f t="shared" si="161"/>
        <v>CONSISTENTE</v>
      </c>
      <c r="EC115" s="68" t="str">
        <f t="shared" si="162"/>
        <v>NO CONSISTENTE</v>
      </c>
      <c r="ED115" s="68" t="str">
        <f t="shared" si="163"/>
        <v>CONSISTENTE</v>
      </c>
      <c r="EE115" s="132">
        <f t="shared" si="164"/>
        <v>927751372.60000002</v>
      </c>
      <c r="EF115" s="131">
        <f t="shared" si="165"/>
        <v>0</v>
      </c>
      <c r="EG115" s="131">
        <f t="shared" si="166"/>
        <v>0</v>
      </c>
      <c r="EH115" s="131">
        <f t="shared" si="167"/>
        <v>0</v>
      </c>
      <c r="EI115" s="131">
        <f t="shared" si="168"/>
        <v>927751372.60000002</v>
      </c>
      <c r="EJ115" s="131">
        <f t="shared" si="169"/>
        <v>0</v>
      </c>
      <c r="EK115" s="131">
        <f t="shared" si="172"/>
        <v>1887780083.96</v>
      </c>
      <c r="EL115" s="60">
        <f t="shared" si="173"/>
        <v>32277338.760000002</v>
      </c>
      <c r="EM115" s="60">
        <f t="shared" si="174"/>
        <v>0</v>
      </c>
      <c r="EN115" s="60">
        <f t="shared" si="175"/>
        <v>0</v>
      </c>
      <c r="EO115" s="60">
        <f t="shared" si="176"/>
        <v>1855502745.2</v>
      </c>
      <c r="EP115" s="60">
        <f t="shared" si="177"/>
        <v>0</v>
      </c>
      <c r="EQ115" s="90" t="str">
        <f t="shared" si="178"/>
        <v>NO CONSISTENTE</v>
      </c>
    </row>
    <row r="116" spans="1:147" ht="17.25" customHeight="1" x14ac:dyDescent="0.2">
      <c r="A116" s="53" t="s">
        <v>1956</v>
      </c>
      <c r="B116" s="56">
        <f t="shared" si="170"/>
        <v>0</v>
      </c>
      <c r="C116" s="59" t="str">
        <f t="shared" si="171"/>
        <v>NO</v>
      </c>
      <c r="E116" s="53" t="s">
        <v>211</v>
      </c>
      <c r="F116" s="54" t="s">
        <v>2</v>
      </c>
      <c r="G116" s="61" t="s">
        <v>212</v>
      </c>
      <c r="H116" s="56">
        <v>331915681.58999997</v>
      </c>
      <c r="I116" s="56">
        <v>0</v>
      </c>
      <c r="J116" s="56">
        <v>331915681.58999997</v>
      </c>
      <c r="K116" s="56">
        <v>0</v>
      </c>
      <c r="L116" s="56">
        <v>0</v>
      </c>
      <c r="M116" s="56">
        <v>0</v>
      </c>
      <c r="N116" s="57">
        <v>0</v>
      </c>
      <c r="O116" s="58">
        <f t="shared" si="93"/>
        <v>0</v>
      </c>
      <c r="P116" s="59" t="str">
        <f t="shared" si="94"/>
        <v>CONSISTENTE</v>
      </c>
      <c r="Q116" s="87" t="str">
        <f t="shared" si="95"/>
        <v>OK</v>
      </c>
      <c r="R116" s="56">
        <v>0</v>
      </c>
      <c r="S116" s="56">
        <v>0</v>
      </c>
      <c r="T116" s="56">
        <v>0</v>
      </c>
      <c r="U116" s="56">
        <v>0</v>
      </c>
      <c r="V116" s="56">
        <v>0</v>
      </c>
      <c r="W116" s="59" t="s">
        <v>2315</v>
      </c>
      <c r="X116" s="59" t="s">
        <v>2313</v>
      </c>
      <c r="Y116" s="59" t="str">
        <f t="shared" si="96"/>
        <v>CONSISTENTE</v>
      </c>
      <c r="Z116" s="59" t="str">
        <f>+IF(Y116="NO CONSISTENTE","EL PLAN DE APLICACIÓN ES SUPERIOR A LOS RECURSOS SUSCEPTIBLES DE APLICACIÓN.","OK")</f>
        <v>OK</v>
      </c>
      <c r="AA116" s="66">
        <f>+VLOOKUP($E116,'[1]PLAN DE APLICACIÓN'!$B$11:$V$1115,16,FALSE)</f>
        <v>3203372</v>
      </c>
      <c r="AB116" s="66">
        <f>+VLOOKUP($E116,'[1]PLAN DE APLICACIÓN'!$B$11:$V$1115,17,FALSE)</f>
        <v>3203372</v>
      </c>
      <c r="AC116" s="66">
        <f>+VLOOKUP($E116,'[1]PLAN DE APLICACIÓN'!$B$11:$V$1115,18,FALSE)</f>
        <v>0</v>
      </c>
      <c r="AD116" s="66">
        <f>+VLOOKUP($E116,'[1]PLAN DE APLICACIÓN'!$B$11:$V$1115,19,FALSE)</f>
        <v>0</v>
      </c>
      <c r="AE116" s="66">
        <f>+VLOOKUP($E116,'[1]PLAN DE APLICACIÓN'!$B$11:$V$1115,20,FALSE)</f>
        <v>0</v>
      </c>
      <c r="AF116" s="66">
        <f>+VLOOKUP($E116,'[1]PLAN DE APLICACIÓN'!$B$11:$V$1115,21,FALSE)</f>
        <v>0</v>
      </c>
      <c r="AG116" s="59" t="str">
        <f t="shared" si="97"/>
        <v>CONSISTENTE</v>
      </c>
      <c r="AH116" s="59" t="str">
        <f t="shared" si="98"/>
        <v>NO CONSISTENTE</v>
      </c>
      <c r="AI116" s="59" t="str">
        <f t="shared" si="99"/>
        <v>CONSISTENTE</v>
      </c>
      <c r="AJ116" s="59" t="str">
        <f t="shared" si="100"/>
        <v>CONSISTENTE</v>
      </c>
      <c r="AK116" s="59" t="str">
        <f t="shared" si="101"/>
        <v>CONSISTENTE</v>
      </c>
      <c r="AL116" s="59" t="str">
        <f t="shared" si="102"/>
        <v>CONSISTENTE</v>
      </c>
      <c r="AM116" s="56">
        <v>0</v>
      </c>
      <c r="AN116" s="56">
        <v>0</v>
      </c>
      <c r="AO116" s="56">
        <v>0</v>
      </c>
      <c r="AP116" s="56">
        <v>0</v>
      </c>
      <c r="AQ116" s="56">
        <v>0</v>
      </c>
      <c r="AR116" s="56">
        <v>0</v>
      </c>
      <c r="AS116" s="59">
        <v>0</v>
      </c>
      <c r="AT116" s="59" t="str">
        <f t="shared" si="103"/>
        <v>CONSISTENTE</v>
      </c>
      <c r="AU116" s="59" t="str">
        <f t="shared" si="104"/>
        <v>NO CONSISTENTE</v>
      </c>
      <c r="AV116" s="59" t="str">
        <f t="shared" si="105"/>
        <v>CONSISTENTE</v>
      </c>
      <c r="AW116" s="59" t="str">
        <f t="shared" si="106"/>
        <v>CONSISTENTE</v>
      </c>
      <c r="AX116" s="59" t="str">
        <f t="shared" si="107"/>
        <v>CONSISTENTE</v>
      </c>
      <c r="AY116" s="59" t="str">
        <f t="shared" si="108"/>
        <v>CONSISTENTE</v>
      </c>
      <c r="AZ116" s="56">
        <v>0</v>
      </c>
      <c r="BA116" s="56">
        <v>0</v>
      </c>
      <c r="BB116" s="56">
        <v>0</v>
      </c>
      <c r="BC116" s="56">
        <v>0</v>
      </c>
      <c r="BD116" s="56">
        <v>0</v>
      </c>
      <c r="BE116" s="56">
        <v>0</v>
      </c>
      <c r="BF116" s="60">
        <v>0</v>
      </c>
      <c r="BG116" s="59" t="str">
        <f t="shared" si="109"/>
        <v>CONSISTENTE</v>
      </c>
      <c r="BH116" s="59" t="str">
        <f t="shared" si="110"/>
        <v>NO CONSISTENTE</v>
      </c>
      <c r="BI116" s="59" t="str">
        <f t="shared" si="111"/>
        <v>CONSISTENTE</v>
      </c>
      <c r="BJ116" s="59" t="str">
        <f t="shared" si="112"/>
        <v>CONSISTENTE</v>
      </c>
      <c r="BK116" s="59" t="str">
        <f t="shared" si="113"/>
        <v>CONSISTENTE</v>
      </c>
      <c r="BL116" s="59" t="str">
        <f t="shared" si="114"/>
        <v>CONSISTENTE</v>
      </c>
      <c r="BM116" s="59" t="str">
        <f t="shared" si="115"/>
        <v>CONSISTENTE</v>
      </c>
      <c r="BN116" s="59" t="str">
        <f t="shared" si="116"/>
        <v>CONSISTENTE</v>
      </c>
      <c r="BO116" s="59" t="str">
        <f t="shared" si="117"/>
        <v>CONSISTENTE</v>
      </c>
      <c r="BP116" s="59" t="str">
        <f t="shared" si="118"/>
        <v>CONSISTENTE</v>
      </c>
      <c r="BQ116" s="59" t="str">
        <f t="shared" si="119"/>
        <v>CONSISTENTE</v>
      </c>
      <c r="BR116" s="59" t="str">
        <f t="shared" si="120"/>
        <v>CONSISTENTE</v>
      </c>
      <c r="BS116" s="56">
        <v>0</v>
      </c>
      <c r="BT116" s="56">
        <v>0</v>
      </c>
      <c r="BU116" s="56">
        <v>0</v>
      </c>
      <c r="BV116" s="56">
        <v>0</v>
      </c>
      <c r="BW116" s="56">
        <v>0</v>
      </c>
      <c r="BX116" s="56">
        <v>0</v>
      </c>
      <c r="BY116" s="60">
        <v>0</v>
      </c>
      <c r="BZ116" s="59" t="str">
        <f t="shared" si="121"/>
        <v>CONSISTENTE</v>
      </c>
      <c r="CA116" s="59" t="str">
        <f t="shared" si="122"/>
        <v>NO CONSISTENTE</v>
      </c>
      <c r="CB116" s="59" t="str">
        <f t="shared" si="123"/>
        <v>CONSISTENTE</v>
      </c>
      <c r="CC116" s="59" t="str">
        <f t="shared" si="124"/>
        <v>CONSISTENTE</v>
      </c>
      <c r="CD116" s="59" t="str">
        <f t="shared" si="125"/>
        <v>CONSISTENTE</v>
      </c>
      <c r="CE116" s="59" t="str">
        <f t="shared" si="126"/>
        <v>CONSISTENTE</v>
      </c>
      <c r="CF116" s="56">
        <v>0</v>
      </c>
      <c r="CG116" s="56">
        <v>0</v>
      </c>
      <c r="CH116" s="56">
        <v>0</v>
      </c>
      <c r="CI116" s="56">
        <v>0</v>
      </c>
      <c r="CJ116" s="56">
        <v>0</v>
      </c>
      <c r="CK116" s="56">
        <v>0</v>
      </c>
      <c r="CL116" s="60">
        <v>0</v>
      </c>
      <c r="CM116" s="59" t="str">
        <f t="shared" si="127"/>
        <v>CONSISTENTE</v>
      </c>
      <c r="CN116" s="59" t="str">
        <f t="shared" si="128"/>
        <v>NO CONSISTENTE</v>
      </c>
      <c r="CO116" s="59" t="str">
        <f t="shared" si="129"/>
        <v>CONSISTENTE</v>
      </c>
      <c r="CP116" s="59" t="str">
        <f t="shared" si="130"/>
        <v>CONSISTENTE</v>
      </c>
      <c r="CQ116" s="59" t="str">
        <f t="shared" si="131"/>
        <v>CONSISTENTE</v>
      </c>
      <c r="CR116" s="59" t="str">
        <f t="shared" si="132"/>
        <v>CONSISTENTE</v>
      </c>
      <c r="CS116" s="59" t="str">
        <f t="shared" si="133"/>
        <v>CONSISTENTE</v>
      </c>
      <c r="CT116" s="59" t="str">
        <f t="shared" si="134"/>
        <v>CONSISTENTE</v>
      </c>
      <c r="CU116" s="59" t="str">
        <f t="shared" si="135"/>
        <v>CONSISTENTE</v>
      </c>
      <c r="CV116" s="59" t="str">
        <f t="shared" si="136"/>
        <v>CONSISTENTE</v>
      </c>
      <c r="CW116" s="59" t="str">
        <f t="shared" si="137"/>
        <v>CONSISTENTE</v>
      </c>
      <c r="CX116" s="59" t="str">
        <f t="shared" si="138"/>
        <v>CONSISTENTE</v>
      </c>
      <c r="CY116" s="56">
        <f t="shared" si="139"/>
        <v>0</v>
      </c>
      <c r="CZ116" s="56">
        <f t="shared" si="140"/>
        <v>0</v>
      </c>
      <c r="DA116" s="56">
        <f t="shared" si="141"/>
        <v>0</v>
      </c>
      <c r="DB116" s="56">
        <f t="shared" si="142"/>
        <v>0</v>
      </c>
      <c r="DC116" s="56">
        <f t="shared" si="143"/>
        <v>0</v>
      </c>
      <c r="DD116" s="56">
        <f t="shared" si="144"/>
        <v>0</v>
      </c>
      <c r="DE116" s="90">
        <f t="shared" si="145"/>
        <v>0</v>
      </c>
      <c r="DF116" s="90">
        <f t="shared" si="146"/>
        <v>0</v>
      </c>
      <c r="DG116" s="90">
        <f t="shared" si="147"/>
        <v>0</v>
      </c>
      <c r="DH116" s="90">
        <f t="shared" si="148"/>
        <v>0</v>
      </c>
      <c r="DI116" s="90">
        <f t="shared" si="149"/>
        <v>0</v>
      </c>
      <c r="DJ116" s="98">
        <f t="shared" si="150"/>
        <v>0</v>
      </c>
      <c r="DK116" s="103">
        <f t="shared" si="151"/>
        <v>3203372</v>
      </c>
      <c r="DL116" s="91">
        <f t="shared" si="152"/>
        <v>3203372</v>
      </c>
      <c r="DM116" s="91">
        <f t="shared" si="153"/>
        <v>0</v>
      </c>
      <c r="DN116" s="91">
        <f t="shared" si="154"/>
        <v>0</v>
      </c>
      <c r="DO116" s="91">
        <f t="shared" si="155"/>
        <v>0</v>
      </c>
      <c r="DP116" s="91">
        <f t="shared" si="156"/>
        <v>0</v>
      </c>
      <c r="DQ116" s="125" t="str">
        <f t="shared" si="157"/>
        <v>NO CONSISTENTE</v>
      </c>
      <c r="DR116" s="147">
        <v>0</v>
      </c>
      <c r="DS116" s="147">
        <v>0</v>
      </c>
      <c r="DT116" s="147">
        <v>0</v>
      </c>
      <c r="DU116" s="147">
        <v>0</v>
      </c>
      <c r="DV116" s="147">
        <v>0</v>
      </c>
      <c r="DW116" s="147">
        <v>0</v>
      </c>
      <c r="DX116" s="59">
        <f>+VLOOKUP($E116,'[2]Ejecución I Semestre 2016'!$B$11:$X$1115,10,FALSE)</f>
        <v>0</v>
      </c>
      <c r="DY116" s="68" t="str">
        <f t="shared" si="158"/>
        <v>CONSISTENTE</v>
      </c>
      <c r="DZ116" s="68" t="str">
        <f t="shared" si="159"/>
        <v>NO CONSISTENTE</v>
      </c>
      <c r="EA116" s="68" t="str">
        <f t="shared" si="160"/>
        <v>CONSISTENTE</v>
      </c>
      <c r="EB116" s="68" t="str">
        <f t="shared" si="161"/>
        <v>CONSISTENTE</v>
      </c>
      <c r="EC116" s="68" t="str">
        <f t="shared" si="162"/>
        <v>CONSISTENTE</v>
      </c>
      <c r="ED116" s="68" t="str">
        <f t="shared" si="163"/>
        <v>CONSISTENTE</v>
      </c>
      <c r="EE116" s="132">
        <f t="shared" si="164"/>
        <v>0</v>
      </c>
      <c r="EF116" s="131">
        <f t="shared" si="165"/>
        <v>0</v>
      </c>
      <c r="EG116" s="131">
        <f t="shared" si="166"/>
        <v>0</v>
      </c>
      <c r="EH116" s="131">
        <f t="shared" si="167"/>
        <v>0</v>
      </c>
      <c r="EI116" s="131">
        <f t="shared" si="168"/>
        <v>0</v>
      </c>
      <c r="EJ116" s="131">
        <f t="shared" si="169"/>
        <v>0</v>
      </c>
      <c r="EK116" s="131">
        <f t="shared" si="172"/>
        <v>3203372</v>
      </c>
      <c r="EL116" s="60">
        <f t="shared" si="173"/>
        <v>3203372</v>
      </c>
      <c r="EM116" s="60">
        <f t="shared" si="174"/>
        <v>0</v>
      </c>
      <c r="EN116" s="60">
        <f t="shared" si="175"/>
        <v>0</v>
      </c>
      <c r="EO116" s="60">
        <f t="shared" si="176"/>
        <v>0</v>
      </c>
      <c r="EP116" s="60">
        <f t="shared" si="177"/>
        <v>0</v>
      </c>
      <c r="EQ116" s="90" t="str">
        <f t="shared" si="178"/>
        <v>NO CONSISTENTE</v>
      </c>
    </row>
    <row r="117" spans="1:147" ht="17.25" customHeight="1" x14ac:dyDescent="0.2">
      <c r="A117" s="53" t="s">
        <v>682</v>
      </c>
      <c r="B117" s="56">
        <f t="shared" si="170"/>
        <v>0</v>
      </c>
      <c r="C117" s="59" t="str">
        <f t="shared" si="171"/>
        <v>NO</v>
      </c>
      <c r="E117" s="53" t="s">
        <v>213</v>
      </c>
      <c r="F117" s="54" t="s">
        <v>2</v>
      </c>
      <c r="G117" s="61" t="s">
        <v>214</v>
      </c>
      <c r="H117" s="56">
        <v>9467396</v>
      </c>
      <c r="I117" s="56">
        <v>0</v>
      </c>
      <c r="J117" s="56">
        <v>0</v>
      </c>
      <c r="K117" s="56">
        <v>0</v>
      </c>
      <c r="L117" s="56">
        <v>0</v>
      </c>
      <c r="M117" s="56">
        <v>0</v>
      </c>
      <c r="N117" s="57">
        <v>0</v>
      </c>
      <c r="O117" s="58">
        <f t="shared" si="93"/>
        <v>9467396</v>
      </c>
      <c r="P117" s="59" t="str">
        <f t="shared" si="94"/>
        <v>NO CONSISTENTE</v>
      </c>
      <c r="Q117" s="87" t="str">
        <f t="shared" si="95"/>
        <v>LA ENTIDAD TERRITORIAL NO DETERMINÓ EL SALDO DE MANERA CORRECTA.</v>
      </c>
      <c r="R117" s="56">
        <v>0</v>
      </c>
      <c r="S117" s="56">
        <v>0</v>
      </c>
      <c r="T117" s="56">
        <v>0</v>
      </c>
      <c r="U117" s="56">
        <v>0</v>
      </c>
      <c r="V117" s="56">
        <v>0</v>
      </c>
      <c r="W117" s="59" t="s">
        <v>2314</v>
      </c>
      <c r="X117" s="59" t="s">
        <v>2312</v>
      </c>
      <c r="Y117" s="59" t="str">
        <f t="shared" si="96"/>
        <v>CONSISTENTE</v>
      </c>
      <c r="Z117" s="59" t="str">
        <f t="shared" ref="Z117:Z123" si="181">+IF(Y117="NO CONSISTENTE","EL PLAN DE APLICACIÓN ES SUPERIOR A LOS RECURSOS SUSCEPTIBLES DE APLICACIÓN.","")</f>
        <v/>
      </c>
      <c r="AA117" s="66">
        <f>+VLOOKUP($E117,'[1]PLAN DE APLICACIÓN'!$B$11:$V$1115,16,FALSE)</f>
        <v>0</v>
      </c>
      <c r="AB117" s="66">
        <f>+VLOOKUP($E117,'[1]PLAN DE APLICACIÓN'!$B$11:$V$1115,17,FALSE)</f>
        <v>0</v>
      </c>
      <c r="AC117" s="66">
        <f>+VLOOKUP($E117,'[1]PLAN DE APLICACIÓN'!$B$11:$V$1115,18,FALSE)</f>
        <v>0</v>
      </c>
      <c r="AD117" s="66">
        <f>+VLOOKUP($E117,'[1]PLAN DE APLICACIÓN'!$B$11:$V$1115,19,FALSE)</f>
        <v>0</v>
      </c>
      <c r="AE117" s="66">
        <f>+VLOOKUP($E117,'[1]PLAN DE APLICACIÓN'!$B$11:$V$1115,20,FALSE)</f>
        <v>0</v>
      </c>
      <c r="AF117" s="66">
        <f>+VLOOKUP($E117,'[1]PLAN DE APLICACIÓN'!$B$11:$V$1115,21,FALSE)</f>
        <v>0</v>
      </c>
      <c r="AG117" s="59" t="str">
        <f t="shared" si="97"/>
        <v>CONSISTENTE</v>
      </c>
      <c r="AH117" s="59" t="str">
        <f t="shared" si="98"/>
        <v>CONSISTENTE</v>
      </c>
      <c r="AI117" s="59" t="str">
        <f t="shared" si="99"/>
        <v>CONSISTENTE</v>
      </c>
      <c r="AJ117" s="59" t="str">
        <f t="shared" si="100"/>
        <v>CONSISTENTE</v>
      </c>
      <c r="AK117" s="59" t="str">
        <f t="shared" si="101"/>
        <v>CONSISTENTE</v>
      </c>
      <c r="AL117" s="59" t="str">
        <f t="shared" si="102"/>
        <v>CONSISTENTE</v>
      </c>
      <c r="AM117" s="56">
        <v>0</v>
      </c>
      <c r="AN117" s="56">
        <v>0</v>
      </c>
      <c r="AO117" s="56">
        <v>0</v>
      </c>
      <c r="AP117" s="56">
        <v>0</v>
      </c>
      <c r="AQ117" s="56">
        <v>0</v>
      </c>
      <c r="AR117" s="56">
        <v>0</v>
      </c>
      <c r="AS117" s="59">
        <v>0</v>
      </c>
      <c r="AT117" s="59" t="str">
        <f t="shared" si="103"/>
        <v>CONSISTENTE</v>
      </c>
      <c r="AU117" s="59" t="str">
        <f t="shared" si="104"/>
        <v>CONSISTENTE</v>
      </c>
      <c r="AV117" s="59" t="str">
        <f t="shared" si="105"/>
        <v>CONSISTENTE</v>
      </c>
      <c r="AW117" s="59" t="str">
        <f t="shared" si="106"/>
        <v>CONSISTENTE</v>
      </c>
      <c r="AX117" s="59" t="str">
        <f t="shared" si="107"/>
        <v>CONSISTENTE</v>
      </c>
      <c r="AY117" s="59" t="str">
        <f t="shared" si="108"/>
        <v>CONSISTENTE</v>
      </c>
      <c r="AZ117" s="56">
        <v>0</v>
      </c>
      <c r="BA117" s="56">
        <v>0</v>
      </c>
      <c r="BB117" s="56">
        <v>0</v>
      </c>
      <c r="BC117" s="56">
        <v>0</v>
      </c>
      <c r="BD117" s="56">
        <v>0</v>
      </c>
      <c r="BE117" s="56">
        <v>0</v>
      </c>
      <c r="BF117" s="60">
        <v>1</v>
      </c>
      <c r="BG117" s="59" t="str">
        <f t="shared" si="109"/>
        <v>CONSISTENTE</v>
      </c>
      <c r="BH117" s="59" t="str">
        <f t="shared" si="110"/>
        <v>CONSISTENTE</v>
      </c>
      <c r="BI117" s="59" t="str">
        <f t="shared" si="111"/>
        <v>CONSISTENTE</v>
      </c>
      <c r="BJ117" s="59" t="str">
        <f t="shared" si="112"/>
        <v>CONSISTENTE</v>
      </c>
      <c r="BK117" s="59" t="str">
        <f t="shared" si="113"/>
        <v>CONSISTENTE</v>
      </c>
      <c r="BL117" s="59" t="str">
        <f t="shared" si="114"/>
        <v>CONSISTENTE</v>
      </c>
      <c r="BM117" s="59" t="str">
        <f t="shared" si="115"/>
        <v>CONSISTENTE</v>
      </c>
      <c r="BN117" s="59" t="str">
        <f t="shared" si="116"/>
        <v>CONSISTENTE</v>
      </c>
      <c r="BO117" s="59" t="str">
        <f t="shared" si="117"/>
        <v>CONSISTENTE</v>
      </c>
      <c r="BP117" s="59" t="str">
        <f t="shared" si="118"/>
        <v>CONSISTENTE</v>
      </c>
      <c r="BQ117" s="59" t="str">
        <f t="shared" si="119"/>
        <v>CONSISTENTE</v>
      </c>
      <c r="BR117" s="59" t="str">
        <f t="shared" si="120"/>
        <v>CONSISTENTE</v>
      </c>
      <c r="BS117" s="56">
        <v>0</v>
      </c>
      <c r="BT117" s="56">
        <v>0</v>
      </c>
      <c r="BU117" s="56">
        <v>0</v>
      </c>
      <c r="BV117" s="56">
        <v>0</v>
      </c>
      <c r="BW117" s="56">
        <v>0</v>
      </c>
      <c r="BX117" s="56">
        <v>0</v>
      </c>
      <c r="BY117" s="60">
        <v>1</v>
      </c>
      <c r="BZ117" s="59" t="str">
        <f t="shared" si="121"/>
        <v>CONSISTENTE</v>
      </c>
      <c r="CA117" s="59" t="str">
        <f t="shared" si="122"/>
        <v>CONSISTENTE</v>
      </c>
      <c r="CB117" s="59" t="str">
        <f t="shared" si="123"/>
        <v>CONSISTENTE</v>
      </c>
      <c r="CC117" s="59" t="str">
        <f t="shared" si="124"/>
        <v>CONSISTENTE</v>
      </c>
      <c r="CD117" s="59" t="str">
        <f t="shared" si="125"/>
        <v>CONSISTENTE</v>
      </c>
      <c r="CE117" s="59" t="str">
        <f t="shared" si="126"/>
        <v>CONSISTENTE</v>
      </c>
      <c r="CF117" s="56">
        <v>0</v>
      </c>
      <c r="CG117" s="56">
        <v>0</v>
      </c>
      <c r="CH117" s="56">
        <v>0</v>
      </c>
      <c r="CI117" s="56">
        <v>0</v>
      </c>
      <c r="CJ117" s="56">
        <v>0</v>
      </c>
      <c r="CK117" s="56">
        <v>0</v>
      </c>
      <c r="CL117" s="60">
        <v>1</v>
      </c>
      <c r="CM117" s="59" t="str">
        <f t="shared" si="127"/>
        <v>CONSISTENTE</v>
      </c>
      <c r="CN117" s="59" t="str">
        <f t="shared" si="128"/>
        <v>CONSISTENTE</v>
      </c>
      <c r="CO117" s="59" t="str">
        <f t="shared" si="129"/>
        <v>CONSISTENTE</v>
      </c>
      <c r="CP117" s="59" t="str">
        <f t="shared" si="130"/>
        <v>CONSISTENTE</v>
      </c>
      <c r="CQ117" s="59" t="str">
        <f t="shared" si="131"/>
        <v>CONSISTENTE</v>
      </c>
      <c r="CR117" s="59" t="str">
        <f t="shared" si="132"/>
        <v>CONSISTENTE</v>
      </c>
      <c r="CS117" s="59" t="str">
        <f t="shared" si="133"/>
        <v>CONSISTENTE</v>
      </c>
      <c r="CT117" s="59" t="str">
        <f t="shared" si="134"/>
        <v>CONSISTENTE</v>
      </c>
      <c r="CU117" s="59" t="str">
        <f t="shared" si="135"/>
        <v>CONSISTENTE</v>
      </c>
      <c r="CV117" s="59" t="str">
        <f t="shared" si="136"/>
        <v>CONSISTENTE</v>
      </c>
      <c r="CW117" s="59" t="str">
        <f t="shared" si="137"/>
        <v>CONSISTENTE</v>
      </c>
      <c r="CX117" s="59" t="str">
        <f t="shared" si="138"/>
        <v>CONSISTENTE</v>
      </c>
      <c r="CY117" s="56">
        <f t="shared" si="139"/>
        <v>0</v>
      </c>
      <c r="CZ117" s="56">
        <f t="shared" si="140"/>
        <v>0</v>
      </c>
      <c r="DA117" s="56">
        <f t="shared" si="141"/>
        <v>0</v>
      </c>
      <c r="DB117" s="56">
        <f t="shared" si="142"/>
        <v>0</v>
      </c>
      <c r="DC117" s="56">
        <f t="shared" si="143"/>
        <v>0</v>
      </c>
      <c r="DD117" s="56">
        <f t="shared" si="144"/>
        <v>0</v>
      </c>
      <c r="DE117" s="90">
        <f t="shared" si="145"/>
        <v>0</v>
      </c>
      <c r="DF117" s="90">
        <f t="shared" si="146"/>
        <v>0</v>
      </c>
      <c r="DG117" s="90">
        <f t="shared" si="147"/>
        <v>0</v>
      </c>
      <c r="DH117" s="90">
        <f t="shared" si="148"/>
        <v>0</v>
      </c>
      <c r="DI117" s="90">
        <f t="shared" si="149"/>
        <v>0</v>
      </c>
      <c r="DJ117" s="98">
        <f t="shared" si="150"/>
        <v>0</v>
      </c>
      <c r="DK117" s="103">
        <f t="shared" si="151"/>
        <v>0</v>
      </c>
      <c r="DL117" s="91">
        <f t="shared" si="152"/>
        <v>0</v>
      </c>
      <c r="DM117" s="91">
        <f t="shared" si="153"/>
        <v>0</v>
      </c>
      <c r="DN117" s="91">
        <f t="shared" si="154"/>
        <v>0</v>
      </c>
      <c r="DO117" s="91">
        <f t="shared" si="155"/>
        <v>0</v>
      </c>
      <c r="DP117" s="91">
        <f t="shared" si="156"/>
        <v>0</v>
      </c>
      <c r="DQ117" s="125" t="str">
        <f t="shared" si="157"/>
        <v>CONSISTENTE</v>
      </c>
      <c r="DR117" s="147">
        <v>0</v>
      </c>
      <c r="DS117" s="147">
        <v>0</v>
      </c>
      <c r="DT117" s="147">
        <v>0</v>
      </c>
      <c r="DU117" s="147">
        <v>0</v>
      </c>
      <c r="DV117" s="147">
        <v>0</v>
      </c>
      <c r="DW117" s="147">
        <v>0</v>
      </c>
      <c r="DX117" s="59">
        <f>+VLOOKUP($E117,'[2]Ejecución I Semestre 2016'!$B$11:$X$1115,10,FALSE)</f>
        <v>1</v>
      </c>
      <c r="DY117" s="68" t="str">
        <f t="shared" si="158"/>
        <v>CONSISTENTE</v>
      </c>
      <c r="DZ117" s="68" t="str">
        <f t="shared" si="159"/>
        <v>CONSISTENTE</v>
      </c>
      <c r="EA117" s="68" t="str">
        <f t="shared" si="160"/>
        <v>CONSISTENTE</v>
      </c>
      <c r="EB117" s="68" t="str">
        <f t="shared" si="161"/>
        <v>CONSISTENTE</v>
      </c>
      <c r="EC117" s="68" t="str">
        <f t="shared" si="162"/>
        <v>CONSISTENTE</v>
      </c>
      <c r="ED117" s="68" t="str">
        <f t="shared" si="163"/>
        <v>CONSISTENTE</v>
      </c>
      <c r="EE117" s="132">
        <f t="shared" si="164"/>
        <v>0</v>
      </c>
      <c r="EF117" s="131">
        <f t="shared" si="165"/>
        <v>0</v>
      </c>
      <c r="EG117" s="131">
        <f t="shared" si="166"/>
        <v>0</v>
      </c>
      <c r="EH117" s="131">
        <f t="shared" si="167"/>
        <v>0</v>
      </c>
      <c r="EI117" s="131">
        <f t="shared" si="168"/>
        <v>0</v>
      </c>
      <c r="EJ117" s="131">
        <f t="shared" si="169"/>
        <v>0</v>
      </c>
      <c r="EK117" s="131">
        <f t="shared" si="172"/>
        <v>0</v>
      </c>
      <c r="EL117" s="60">
        <f t="shared" si="173"/>
        <v>0</v>
      </c>
      <c r="EM117" s="60">
        <f t="shared" si="174"/>
        <v>0</v>
      </c>
      <c r="EN117" s="60">
        <f t="shared" si="175"/>
        <v>0</v>
      </c>
      <c r="EO117" s="60">
        <f t="shared" si="176"/>
        <v>0</v>
      </c>
      <c r="EP117" s="60">
        <f t="shared" si="177"/>
        <v>0</v>
      </c>
      <c r="EQ117" s="90" t="str">
        <f t="shared" si="178"/>
        <v>CONSISTENTE</v>
      </c>
    </row>
    <row r="118" spans="1:147" ht="17.25" customHeight="1" x14ac:dyDescent="0.2">
      <c r="A118" s="53" t="s">
        <v>56</v>
      </c>
      <c r="B118" s="56">
        <f t="shared" si="170"/>
        <v>189513901.34999999</v>
      </c>
      <c r="C118" s="59" t="str">
        <f t="shared" si="171"/>
        <v>SI</v>
      </c>
      <c r="E118" s="53" t="s">
        <v>215</v>
      </c>
      <c r="F118" s="54" t="s">
        <v>2</v>
      </c>
      <c r="G118" s="61" t="s">
        <v>216</v>
      </c>
      <c r="H118" s="56">
        <v>341190740.35000002</v>
      </c>
      <c r="I118" s="56">
        <v>151676839</v>
      </c>
      <c r="J118" s="56">
        <v>0</v>
      </c>
      <c r="K118" s="56">
        <v>0</v>
      </c>
      <c r="L118" s="56">
        <v>0</v>
      </c>
      <c r="M118" s="56">
        <v>0</v>
      </c>
      <c r="N118" s="57">
        <v>189513901.34999999</v>
      </c>
      <c r="O118" s="58">
        <f t="shared" si="93"/>
        <v>0</v>
      </c>
      <c r="P118" s="59" t="str">
        <f t="shared" si="94"/>
        <v>CONSISTENTE</v>
      </c>
      <c r="Q118" s="87" t="str">
        <f t="shared" si="95"/>
        <v>OK</v>
      </c>
      <c r="R118" s="56">
        <v>0</v>
      </c>
      <c r="S118" s="56">
        <v>0</v>
      </c>
      <c r="T118" s="56">
        <v>0</v>
      </c>
      <c r="U118" s="56">
        <v>189513901.34999999</v>
      </c>
      <c r="V118" s="56">
        <v>0</v>
      </c>
      <c r="W118" s="59" t="s">
        <v>2314</v>
      </c>
      <c r="X118" s="59" t="s">
        <v>2312</v>
      </c>
      <c r="Y118" s="59" t="str">
        <f t="shared" si="96"/>
        <v>CONSISTENTE</v>
      </c>
      <c r="Z118" s="59" t="str">
        <f t="shared" si="181"/>
        <v/>
      </c>
      <c r="AA118" s="66">
        <f>+VLOOKUP($E118,'[1]PLAN DE APLICACIÓN'!$B$11:$V$1115,16,FALSE)</f>
        <v>189513901.30000001</v>
      </c>
      <c r="AB118" s="66">
        <f>+VLOOKUP($E118,'[1]PLAN DE APLICACIÓN'!$B$11:$V$1115,17,FALSE)</f>
        <v>0</v>
      </c>
      <c r="AC118" s="66">
        <f>+VLOOKUP($E118,'[1]PLAN DE APLICACIÓN'!$B$11:$V$1115,18,FALSE)</f>
        <v>0</v>
      </c>
      <c r="AD118" s="66">
        <f>+VLOOKUP($E118,'[1]PLAN DE APLICACIÓN'!$B$11:$V$1115,19,FALSE)</f>
        <v>0</v>
      </c>
      <c r="AE118" s="66">
        <f>+VLOOKUP($E118,'[1]PLAN DE APLICACIÓN'!$B$11:$V$1115,20,FALSE)</f>
        <v>189513901.30000001</v>
      </c>
      <c r="AF118" s="66">
        <f>+VLOOKUP($E118,'[1]PLAN DE APLICACIÓN'!$B$11:$V$1115,21,FALSE)</f>
        <v>0</v>
      </c>
      <c r="AG118" s="59" t="str">
        <f t="shared" si="97"/>
        <v>CONSISTENTE</v>
      </c>
      <c r="AH118" s="59" t="str">
        <f t="shared" si="98"/>
        <v>CONSISTENTE</v>
      </c>
      <c r="AI118" s="59" t="str">
        <f t="shared" si="99"/>
        <v>CONSISTENTE</v>
      </c>
      <c r="AJ118" s="59" t="str">
        <f t="shared" si="100"/>
        <v>CONSISTENTE</v>
      </c>
      <c r="AK118" s="59" t="str">
        <f t="shared" si="101"/>
        <v>CONSISTENTE</v>
      </c>
      <c r="AL118" s="59" t="str">
        <f t="shared" si="102"/>
        <v>CONSISTENTE</v>
      </c>
      <c r="AM118" s="56">
        <v>489513901.35000002</v>
      </c>
      <c r="AN118" s="56">
        <v>0</v>
      </c>
      <c r="AO118" s="56">
        <v>0</v>
      </c>
      <c r="AP118" s="56">
        <v>0</v>
      </c>
      <c r="AQ118" s="56">
        <v>189513901.34999999</v>
      </c>
      <c r="AR118" s="56">
        <v>0</v>
      </c>
      <c r="AS118" s="59">
        <v>1</v>
      </c>
      <c r="AT118" s="59" t="str">
        <f t="shared" si="103"/>
        <v>NO CONSISTENTE</v>
      </c>
      <c r="AU118" s="59" t="str">
        <f t="shared" si="104"/>
        <v>CONSISTENTE</v>
      </c>
      <c r="AV118" s="59" t="str">
        <f t="shared" si="105"/>
        <v>CONSISTENTE</v>
      </c>
      <c r="AW118" s="59" t="str">
        <f t="shared" si="106"/>
        <v>CONSISTENTE</v>
      </c>
      <c r="AX118" s="59" t="str">
        <f t="shared" si="107"/>
        <v>CONSISTENTE</v>
      </c>
      <c r="AY118" s="59" t="str">
        <f t="shared" si="108"/>
        <v>CONSISTENTE</v>
      </c>
      <c r="AZ118" s="56">
        <v>0</v>
      </c>
      <c r="BA118" s="56">
        <v>0</v>
      </c>
      <c r="BB118" s="56">
        <v>0</v>
      </c>
      <c r="BC118" s="56">
        <v>0</v>
      </c>
      <c r="BD118" s="56">
        <v>0</v>
      </c>
      <c r="BE118" s="56">
        <v>0</v>
      </c>
      <c r="BF118" s="60">
        <v>0</v>
      </c>
      <c r="BG118" s="59" t="str">
        <f t="shared" si="109"/>
        <v>CONSISTENTE</v>
      </c>
      <c r="BH118" s="59" t="str">
        <f t="shared" si="110"/>
        <v>CONSISTENTE</v>
      </c>
      <c r="BI118" s="59" t="str">
        <f t="shared" si="111"/>
        <v>CONSISTENTE</v>
      </c>
      <c r="BJ118" s="59" t="str">
        <f t="shared" si="112"/>
        <v>CONSISTENTE</v>
      </c>
      <c r="BK118" s="59" t="str">
        <f t="shared" si="113"/>
        <v>CONSISTENTE</v>
      </c>
      <c r="BL118" s="59" t="str">
        <f t="shared" si="114"/>
        <v>CONSISTENTE</v>
      </c>
      <c r="BM118" s="59" t="str">
        <f t="shared" si="115"/>
        <v>NO CONSISTENTE</v>
      </c>
      <c r="BN118" s="59" t="str">
        <f t="shared" si="116"/>
        <v>CONSISTENTE</v>
      </c>
      <c r="BO118" s="59" t="str">
        <f t="shared" si="117"/>
        <v>CONSISTENTE</v>
      </c>
      <c r="BP118" s="59" t="str">
        <f t="shared" si="118"/>
        <v>CONSISTENTE</v>
      </c>
      <c r="BQ118" s="59" t="str">
        <f t="shared" si="119"/>
        <v>NO CONSISTENTE</v>
      </c>
      <c r="BR118" s="59" t="str">
        <f t="shared" si="120"/>
        <v>CONSISTENTE</v>
      </c>
      <c r="BS118" s="56">
        <v>0</v>
      </c>
      <c r="BT118" s="56">
        <v>0</v>
      </c>
      <c r="BU118" s="56">
        <v>0</v>
      </c>
      <c r="BV118" s="56">
        <v>0</v>
      </c>
      <c r="BW118" s="56">
        <v>0</v>
      </c>
      <c r="BX118" s="56">
        <v>0</v>
      </c>
      <c r="BY118" s="60">
        <v>1</v>
      </c>
      <c r="BZ118" s="59" t="str">
        <f t="shared" si="121"/>
        <v>CONSISTENTE</v>
      </c>
      <c r="CA118" s="59" t="str">
        <f t="shared" si="122"/>
        <v>CONSISTENTE</v>
      </c>
      <c r="CB118" s="59" t="str">
        <f t="shared" si="123"/>
        <v>CONSISTENTE</v>
      </c>
      <c r="CC118" s="59" t="str">
        <f t="shared" si="124"/>
        <v>CONSISTENTE</v>
      </c>
      <c r="CD118" s="59" t="str">
        <f t="shared" si="125"/>
        <v>CONSISTENTE</v>
      </c>
      <c r="CE118" s="59" t="str">
        <f t="shared" si="126"/>
        <v>CONSISTENTE</v>
      </c>
      <c r="CF118" s="56">
        <v>0</v>
      </c>
      <c r="CG118" s="56">
        <v>0</v>
      </c>
      <c r="CH118" s="56">
        <v>0</v>
      </c>
      <c r="CI118" s="56">
        <v>0</v>
      </c>
      <c r="CJ118" s="56">
        <v>0</v>
      </c>
      <c r="CK118" s="56">
        <v>0</v>
      </c>
      <c r="CL118" s="60">
        <v>1</v>
      </c>
      <c r="CM118" s="59" t="str">
        <f t="shared" si="127"/>
        <v>CONSISTENTE</v>
      </c>
      <c r="CN118" s="59" t="str">
        <f t="shared" si="128"/>
        <v>CONSISTENTE</v>
      </c>
      <c r="CO118" s="59" t="str">
        <f t="shared" si="129"/>
        <v>CONSISTENTE</v>
      </c>
      <c r="CP118" s="59" t="str">
        <f t="shared" si="130"/>
        <v>CONSISTENTE</v>
      </c>
      <c r="CQ118" s="59" t="str">
        <f t="shared" si="131"/>
        <v>CONSISTENTE</v>
      </c>
      <c r="CR118" s="59" t="str">
        <f t="shared" si="132"/>
        <v>CONSISTENTE</v>
      </c>
      <c r="CS118" s="59" t="str">
        <f t="shared" si="133"/>
        <v>CONSISTENTE</v>
      </c>
      <c r="CT118" s="59" t="str">
        <f t="shared" si="134"/>
        <v>CONSISTENTE</v>
      </c>
      <c r="CU118" s="59" t="str">
        <f t="shared" si="135"/>
        <v>CONSISTENTE</v>
      </c>
      <c r="CV118" s="59" t="str">
        <f t="shared" si="136"/>
        <v>CONSISTENTE</v>
      </c>
      <c r="CW118" s="59" t="str">
        <f t="shared" si="137"/>
        <v>CONSISTENTE</v>
      </c>
      <c r="CX118" s="59" t="str">
        <f t="shared" si="138"/>
        <v>CONSISTENTE</v>
      </c>
      <c r="CY118" s="56">
        <f t="shared" si="139"/>
        <v>379027802.64999998</v>
      </c>
      <c r="CZ118" s="56">
        <f t="shared" si="140"/>
        <v>0</v>
      </c>
      <c r="DA118" s="56">
        <f t="shared" si="141"/>
        <v>0</v>
      </c>
      <c r="DB118" s="56">
        <f t="shared" si="142"/>
        <v>0</v>
      </c>
      <c r="DC118" s="56">
        <f t="shared" si="143"/>
        <v>379027802.64999998</v>
      </c>
      <c r="DD118" s="56">
        <f t="shared" si="144"/>
        <v>0</v>
      </c>
      <c r="DE118" s="90">
        <f t="shared" si="145"/>
        <v>189513901.30000001</v>
      </c>
      <c r="DF118" s="90">
        <f t="shared" si="146"/>
        <v>0</v>
      </c>
      <c r="DG118" s="90">
        <f t="shared" si="147"/>
        <v>0</v>
      </c>
      <c r="DH118" s="90">
        <f t="shared" si="148"/>
        <v>0</v>
      </c>
      <c r="DI118" s="90">
        <f t="shared" si="149"/>
        <v>189513901.30000001</v>
      </c>
      <c r="DJ118" s="98">
        <f t="shared" si="150"/>
        <v>0</v>
      </c>
      <c r="DK118" s="103">
        <f t="shared" si="151"/>
        <v>379027802.64999998</v>
      </c>
      <c r="DL118" s="91">
        <f t="shared" si="152"/>
        <v>0</v>
      </c>
      <c r="DM118" s="91">
        <f t="shared" si="153"/>
        <v>0</v>
      </c>
      <c r="DN118" s="91">
        <f t="shared" si="154"/>
        <v>0</v>
      </c>
      <c r="DO118" s="91">
        <f t="shared" si="155"/>
        <v>379027802.64999998</v>
      </c>
      <c r="DP118" s="91">
        <f t="shared" si="156"/>
        <v>0</v>
      </c>
      <c r="DQ118" s="125" t="str">
        <f t="shared" si="157"/>
        <v>CONSISTENTE</v>
      </c>
      <c r="DR118" s="147">
        <v>0</v>
      </c>
      <c r="DS118" s="147">
        <v>0</v>
      </c>
      <c r="DT118" s="147">
        <v>0</v>
      </c>
      <c r="DU118" s="147">
        <v>0</v>
      </c>
      <c r="DV118" s="147">
        <v>0</v>
      </c>
      <c r="DW118" s="147">
        <v>0</v>
      </c>
      <c r="DX118" s="59">
        <f>+VLOOKUP($E118,'[2]Ejecución I Semestre 2016'!$B$11:$X$1115,10,FALSE)</f>
        <v>1</v>
      </c>
      <c r="DY118" s="68" t="str">
        <f t="shared" si="158"/>
        <v>CONSISTENTE</v>
      </c>
      <c r="DZ118" s="68" t="str">
        <f t="shared" si="159"/>
        <v>CONSISTENTE</v>
      </c>
      <c r="EA118" s="68" t="str">
        <f t="shared" si="160"/>
        <v>CONSISTENTE</v>
      </c>
      <c r="EB118" s="68" t="str">
        <f t="shared" si="161"/>
        <v>CONSISTENTE</v>
      </c>
      <c r="EC118" s="68" t="str">
        <f t="shared" si="162"/>
        <v>CONSISTENTE</v>
      </c>
      <c r="ED118" s="68" t="str">
        <f t="shared" si="163"/>
        <v>CONSISTENTE</v>
      </c>
      <c r="EE118" s="132">
        <f t="shared" si="164"/>
        <v>189513901.30000001</v>
      </c>
      <c r="EF118" s="131">
        <f t="shared" si="165"/>
        <v>0</v>
      </c>
      <c r="EG118" s="131">
        <f t="shared" si="166"/>
        <v>0</v>
      </c>
      <c r="EH118" s="131">
        <f t="shared" si="167"/>
        <v>0</v>
      </c>
      <c r="EI118" s="131">
        <f t="shared" si="168"/>
        <v>189513901.30000001</v>
      </c>
      <c r="EJ118" s="131">
        <f t="shared" si="169"/>
        <v>0</v>
      </c>
      <c r="EK118" s="131">
        <f t="shared" si="172"/>
        <v>379027802.64999998</v>
      </c>
      <c r="EL118" s="60">
        <f t="shared" si="173"/>
        <v>0</v>
      </c>
      <c r="EM118" s="60">
        <f t="shared" si="174"/>
        <v>0</v>
      </c>
      <c r="EN118" s="60">
        <f t="shared" si="175"/>
        <v>0</v>
      </c>
      <c r="EO118" s="60">
        <f t="shared" si="176"/>
        <v>379027802.64999998</v>
      </c>
      <c r="EP118" s="60">
        <f t="shared" si="177"/>
        <v>0</v>
      </c>
      <c r="EQ118" s="90" t="str">
        <f t="shared" si="178"/>
        <v>CONSISTENTE</v>
      </c>
    </row>
    <row r="119" spans="1:147" ht="17.25" customHeight="1" x14ac:dyDescent="0.2">
      <c r="A119" s="53" t="s">
        <v>656</v>
      </c>
      <c r="B119" s="56">
        <f t="shared" si="170"/>
        <v>0</v>
      </c>
      <c r="C119" s="59" t="str">
        <f t="shared" si="171"/>
        <v>NO</v>
      </c>
      <c r="E119" s="53" t="s">
        <v>217</v>
      </c>
      <c r="F119" s="54" t="s">
        <v>2</v>
      </c>
      <c r="G119" s="61" t="s">
        <v>218</v>
      </c>
      <c r="H119" s="56">
        <v>12755227.710000001</v>
      </c>
      <c r="I119" s="56">
        <v>0</v>
      </c>
      <c r="J119" s="56">
        <v>12755227.710000001</v>
      </c>
      <c r="K119" s="56">
        <v>0</v>
      </c>
      <c r="L119" s="56">
        <v>0</v>
      </c>
      <c r="M119" s="56">
        <v>0</v>
      </c>
      <c r="N119" s="57">
        <v>0</v>
      </c>
      <c r="O119" s="58">
        <f t="shared" si="93"/>
        <v>0</v>
      </c>
      <c r="P119" s="59" t="str">
        <f t="shared" si="94"/>
        <v>CONSISTENTE</v>
      </c>
      <c r="Q119" s="87" t="str">
        <f t="shared" si="95"/>
        <v>OK</v>
      </c>
      <c r="R119" s="56">
        <v>0</v>
      </c>
      <c r="S119" s="56">
        <v>0</v>
      </c>
      <c r="T119" s="56">
        <v>0</v>
      </c>
      <c r="U119" s="56">
        <v>0</v>
      </c>
      <c r="V119" s="56">
        <v>0</v>
      </c>
      <c r="W119" s="59" t="s">
        <v>2314</v>
      </c>
      <c r="X119" s="59" t="s">
        <v>2312</v>
      </c>
      <c r="Y119" s="59" t="str">
        <f t="shared" si="96"/>
        <v>CONSISTENTE</v>
      </c>
      <c r="Z119" s="59" t="str">
        <f t="shared" si="181"/>
        <v/>
      </c>
      <c r="AA119" s="66">
        <f>+VLOOKUP($E119,'[1]PLAN DE APLICACIÓN'!$B$11:$V$1115,16,FALSE)</f>
        <v>11191554</v>
      </c>
      <c r="AB119" s="66">
        <f>+VLOOKUP($E119,'[1]PLAN DE APLICACIÓN'!$B$11:$V$1115,17,FALSE)</f>
        <v>11191554</v>
      </c>
      <c r="AC119" s="66">
        <f>+VLOOKUP($E119,'[1]PLAN DE APLICACIÓN'!$B$11:$V$1115,18,FALSE)</f>
        <v>0</v>
      </c>
      <c r="AD119" s="66">
        <f>+VLOOKUP($E119,'[1]PLAN DE APLICACIÓN'!$B$11:$V$1115,19,FALSE)</f>
        <v>0</v>
      </c>
      <c r="AE119" s="66">
        <f>+VLOOKUP($E119,'[1]PLAN DE APLICACIÓN'!$B$11:$V$1115,20,FALSE)</f>
        <v>0</v>
      </c>
      <c r="AF119" s="66">
        <f>+VLOOKUP($E119,'[1]PLAN DE APLICACIÓN'!$B$11:$V$1115,21,FALSE)</f>
        <v>0</v>
      </c>
      <c r="AG119" s="59" t="str">
        <f t="shared" si="97"/>
        <v>CONSISTENTE</v>
      </c>
      <c r="AH119" s="59" t="str">
        <f t="shared" si="98"/>
        <v>NO CONSISTENTE</v>
      </c>
      <c r="AI119" s="59" t="str">
        <f t="shared" si="99"/>
        <v>CONSISTENTE</v>
      </c>
      <c r="AJ119" s="59" t="str">
        <f t="shared" si="100"/>
        <v>CONSISTENTE</v>
      </c>
      <c r="AK119" s="59" t="str">
        <f t="shared" si="101"/>
        <v>CONSISTENTE</v>
      </c>
      <c r="AL119" s="59" t="str">
        <f t="shared" si="102"/>
        <v>CONSISTENTE</v>
      </c>
      <c r="AM119" s="56">
        <v>0</v>
      </c>
      <c r="AN119" s="56">
        <v>0</v>
      </c>
      <c r="AO119" s="56">
        <v>0</v>
      </c>
      <c r="AP119" s="56">
        <v>0</v>
      </c>
      <c r="AQ119" s="56">
        <v>0</v>
      </c>
      <c r="AR119" s="56">
        <v>0</v>
      </c>
      <c r="AS119" s="59">
        <v>0</v>
      </c>
      <c r="AT119" s="59" t="str">
        <f t="shared" si="103"/>
        <v>CONSISTENTE</v>
      </c>
      <c r="AU119" s="59" t="str">
        <f t="shared" si="104"/>
        <v>CONSISTENTE</v>
      </c>
      <c r="AV119" s="59" t="str">
        <f t="shared" si="105"/>
        <v>CONSISTENTE</v>
      </c>
      <c r="AW119" s="59" t="str">
        <f t="shared" si="106"/>
        <v>CONSISTENTE</v>
      </c>
      <c r="AX119" s="59" t="str">
        <f t="shared" si="107"/>
        <v>CONSISTENTE</v>
      </c>
      <c r="AY119" s="59" t="str">
        <f t="shared" si="108"/>
        <v>CONSISTENTE</v>
      </c>
      <c r="AZ119" s="56">
        <v>0</v>
      </c>
      <c r="BA119" s="56">
        <v>0</v>
      </c>
      <c r="BB119" s="56">
        <v>0</v>
      </c>
      <c r="BC119" s="56">
        <v>0</v>
      </c>
      <c r="BD119" s="56">
        <v>0</v>
      </c>
      <c r="BE119" s="56">
        <v>0</v>
      </c>
      <c r="BF119" s="60">
        <v>1</v>
      </c>
      <c r="BG119" s="59" t="str">
        <f t="shared" si="109"/>
        <v>CONSISTENTE</v>
      </c>
      <c r="BH119" s="59" t="str">
        <f t="shared" si="110"/>
        <v>CONSISTENTE</v>
      </c>
      <c r="BI119" s="59" t="str">
        <f t="shared" si="111"/>
        <v>CONSISTENTE</v>
      </c>
      <c r="BJ119" s="59" t="str">
        <f t="shared" si="112"/>
        <v>CONSISTENTE</v>
      </c>
      <c r="BK119" s="59" t="str">
        <f t="shared" si="113"/>
        <v>CONSISTENTE</v>
      </c>
      <c r="BL119" s="59" t="str">
        <f t="shared" si="114"/>
        <v>CONSISTENTE</v>
      </c>
      <c r="BM119" s="59" t="str">
        <f t="shared" si="115"/>
        <v>CONSISTENTE</v>
      </c>
      <c r="BN119" s="59" t="str">
        <f t="shared" si="116"/>
        <v>CONSISTENTE</v>
      </c>
      <c r="BO119" s="59" t="str">
        <f t="shared" si="117"/>
        <v>CONSISTENTE</v>
      </c>
      <c r="BP119" s="59" t="str">
        <f t="shared" si="118"/>
        <v>CONSISTENTE</v>
      </c>
      <c r="BQ119" s="59" t="str">
        <f t="shared" si="119"/>
        <v>CONSISTENTE</v>
      </c>
      <c r="BR119" s="59" t="str">
        <f t="shared" si="120"/>
        <v>CONSISTENTE</v>
      </c>
      <c r="BS119" s="56">
        <v>0</v>
      </c>
      <c r="BT119" s="56">
        <v>0</v>
      </c>
      <c r="BU119" s="56">
        <v>0</v>
      </c>
      <c r="BV119" s="56">
        <v>0</v>
      </c>
      <c r="BW119" s="56">
        <v>0</v>
      </c>
      <c r="BX119" s="56">
        <v>0</v>
      </c>
      <c r="BY119" s="60">
        <v>1</v>
      </c>
      <c r="BZ119" s="59" t="str">
        <f t="shared" si="121"/>
        <v>CONSISTENTE</v>
      </c>
      <c r="CA119" s="59" t="str">
        <f t="shared" si="122"/>
        <v>CONSISTENTE</v>
      </c>
      <c r="CB119" s="59" t="str">
        <f t="shared" si="123"/>
        <v>CONSISTENTE</v>
      </c>
      <c r="CC119" s="59" t="str">
        <f t="shared" si="124"/>
        <v>CONSISTENTE</v>
      </c>
      <c r="CD119" s="59" t="str">
        <f t="shared" si="125"/>
        <v>CONSISTENTE</v>
      </c>
      <c r="CE119" s="59" t="str">
        <f t="shared" si="126"/>
        <v>CONSISTENTE</v>
      </c>
      <c r="CF119" s="56">
        <v>0</v>
      </c>
      <c r="CG119" s="56">
        <v>0</v>
      </c>
      <c r="CH119" s="56">
        <v>0</v>
      </c>
      <c r="CI119" s="56">
        <v>0</v>
      </c>
      <c r="CJ119" s="56">
        <v>0</v>
      </c>
      <c r="CK119" s="56">
        <v>0</v>
      </c>
      <c r="CL119" s="60">
        <v>1</v>
      </c>
      <c r="CM119" s="59" t="str">
        <f t="shared" si="127"/>
        <v>CONSISTENTE</v>
      </c>
      <c r="CN119" s="59" t="str">
        <f t="shared" si="128"/>
        <v>CONSISTENTE</v>
      </c>
      <c r="CO119" s="59" t="str">
        <f t="shared" si="129"/>
        <v>CONSISTENTE</v>
      </c>
      <c r="CP119" s="59" t="str">
        <f t="shared" si="130"/>
        <v>CONSISTENTE</v>
      </c>
      <c r="CQ119" s="59" t="str">
        <f t="shared" si="131"/>
        <v>CONSISTENTE</v>
      </c>
      <c r="CR119" s="59" t="str">
        <f t="shared" si="132"/>
        <v>CONSISTENTE</v>
      </c>
      <c r="CS119" s="59" t="str">
        <f t="shared" si="133"/>
        <v>CONSISTENTE</v>
      </c>
      <c r="CT119" s="59" t="str">
        <f t="shared" si="134"/>
        <v>CONSISTENTE</v>
      </c>
      <c r="CU119" s="59" t="str">
        <f t="shared" si="135"/>
        <v>CONSISTENTE</v>
      </c>
      <c r="CV119" s="59" t="str">
        <f t="shared" si="136"/>
        <v>CONSISTENTE</v>
      </c>
      <c r="CW119" s="59" t="str">
        <f t="shared" si="137"/>
        <v>CONSISTENTE</v>
      </c>
      <c r="CX119" s="59" t="str">
        <f t="shared" si="138"/>
        <v>CONSISTENTE</v>
      </c>
      <c r="CY119" s="56">
        <f t="shared" si="139"/>
        <v>11191554</v>
      </c>
      <c r="CZ119" s="56">
        <f t="shared" si="140"/>
        <v>11191554</v>
      </c>
      <c r="DA119" s="56">
        <f t="shared" si="141"/>
        <v>0</v>
      </c>
      <c r="DB119" s="56">
        <f t="shared" si="142"/>
        <v>0</v>
      </c>
      <c r="DC119" s="56">
        <f t="shared" si="143"/>
        <v>0</v>
      </c>
      <c r="DD119" s="56">
        <f t="shared" si="144"/>
        <v>0</v>
      </c>
      <c r="DE119" s="90">
        <f t="shared" si="145"/>
        <v>0</v>
      </c>
      <c r="DF119" s="90">
        <f t="shared" si="146"/>
        <v>0</v>
      </c>
      <c r="DG119" s="90">
        <f t="shared" si="147"/>
        <v>0</v>
      </c>
      <c r="DH119" s="90">
        <f t="shared" si="148"/>
        <v>0</v>
      </c>
      <c r="DI119" s="90">
        <f t="shared" si="149"/>
        <v>0</v>
      </c>
      <c r="DJ119" s="98">
        <f t="shared" si="150"/>
        <v>0</v>
      </c>
      <c r="DK119" s="103">
        <f t="shared" si="151"/>
        <v>11191554</v>
      </c>
      <c r="DL119" s="91">
        <f t="shared" si="152"/>
        <v>11191554</v>
      </c>
      <c r="DM119" s="91">
        <f t="shared" si="153"/>
        <v>0</v>
      </c>
      <c r="DN119" s="91">
        <f t="shared" si="154"/>
        <v>0</v>
      </c>
      <c r="DO119" s="91">
        <f t="shared" si="155"/>
        <v>0</v>
      </c>
      <c r="DP119" s="91">
        <f t="shared" si="156"/>
        <v>0</v>
      </c>
      <c r="DQ119" s="125" t="str">
        <f t="shared" si="157"/>
        <v>CONSISTENTE</v>
      </c>
      <c r="DR119" s="147">
        <v>0</v>
      </c>
      <c r="DS119" s="147">
        <v>0</v>
      </c>
      <c r="DT119" s="147">
        <v>0</v>
      </c>
      <c r="DU119" s="147">
        <v>0</v>
      </c>
      <c r="DV119" s="147">
        <v>0</v>
      </c>
      <c r="DW119" s="147">
        <v>0</v>
      </c>
      <c r="DX119" s="59">
        <f>+VLOOKUP($E119,'[2]Ejecución I Semestre 2016'!$B$11:$X$1115,10,FALSE)</f>
        <v>1</v>
      </c>
      <c r="DY119" s="68" t="str">
        <f t="shared" si="158"/>
        <v>CONSISTENTE</v>
      </c>
      <c r="DZ119" s="68" t="str">
        <f t="shared" si="159"/>
        <v>CONSISTENTE</v>
      </c>
      <c r="EA119" s="68" t="str">
        <f t="shared" si="160"/>
        <v>CONSISTENTE</v>
      </c>
      <c r="EB119" s="68" t="str">
        <f t="shared" si="161"/>
        <v>CONSISTENTE</v>
      </c>
      <c r="EC119" s="68" t="str">
        <f t="shared" si="162"/>
        <v>CONSISTENTE</v>
      </c>
      <c r="ED119" s="68" t="str">
        <f t="shared" si="163"/>
        <v>CONSISTENTE</v>
      </c>
      <c r="EE119" s="132">
        <f t="shared" si="164"/>
        <v>0</v>
      </c>
      <c r="EF119" s="131">
        <f t="shared" si="165"/>
        <v>0</v>
      </c>
      <c r="EG119" s="131">
        <f t="shared" si="166"/>
        <v>0</v>
      </c>
      <c r="EH119" s="131">
        <f t="shared" si="167"/>
        <v>0</v>
      </c>
      <c r="EI119" s="131">
        <f t="shared" si="168"/>
        <v>0</v>
      </c>
      <c r="EJ119" s="131">
        <f t="shared" si="169"/>
        <v>0</v>
      </c>
      <c r="EK119" s="131">
        <f t="shared" si="172"/>
        <v>11191554</v>
      </c>
      <c r="EL119" s="60">
        <f t="shared" si="173"/>
        <v>11191554</v>
      </c>
      <c r="EM119" s="60">
        <f t="shared" si="174"/>
        <v>0</v>
      </c>
      <c r="EN119" s="60">
        <f t="shared" si="175"/>
        <v>0</v>
      </c>
      <c r="EO119" s="60">
        <f t="shared" si="176"/>
        <v>0</v>
      </c>
      <c r="EP119" s="60">
        <f t="shared" si="177"/>
        <v>0</v>
      </c>
      <c r="EQ119" s="90" t="str">
        <f t="shared" si="178"/>
        <v>CONSISTENTE</v>
      </c>
    </row>
    <row r="120" spans="1:147" ht="17.25" customHeight="1" x14ac:dyDescent="0.2">
      <c r="A120" s="53" t="s">
        <v>1282</v>
      </c>
      <c r="B120" s="56">
        <f t="shared" si="170"/>
        <v>0</v>
      </c>
      <c r="C120" s="59" t="str">
        <f t="shared" si="171"/>
        <v>NO</v>
      </c>
      <c r="E120" s="53" t="s">
        <v>219</v>
      </c>
      <c r="F120" s="54" t="s">
        <v>2</v>
      </c>
      <c r="G120" s="61" t="s">
        <v>220</v>
      </c>
      <c r="H120" s="56">
        <v>311597579</v>
      </c>
      <c r="I120" s="56">
        <v>0</v>
      </c>
      <c r="J120" s="56">
        <v>0</v>
      </c>
      <c r="K120" s="56">
        <v>311597579</v>
      </c>
      <c r="L120" s="56">
        <v>0</v>
      </c>
      <c r="M120" s="56">
        <v>0</v>
      </c>
      <c r="N120" s="57">
        <v>0</v>
      </c>
      <c r="O120" s="58">
        <f t="shared" si="93"/>
        <v>0</v>
      </c>
      <c r="P120" s="59" t="str">
        <f t="shared" si="94"/>
        <v>CONSISTENTE</v>
      </c>
      <c r="Q120" s="87" t="str">
        <f t="shared" si="95"/>
        <v>OK</v>
      </c>
      <c r="R120" s="56">
        <v>0</v>
      </c>
      <c r="S120" s="56">
        <v>0</v>
      </c>
      <c r="T120" s="56">
        <v>0</v>
      </c>
      <c r="U120" s="56">
        <v>0</v>
      </c>
      <c r="V120" s="56">
        <v>0</v>
      </c>
      <c r="W120" s="59" t="s">
        <v>2314</v>
      </c>
      <c r="X120" s="59" t="s">
        <v>2312</v>
      </c>
      <c r="Y120" s="59" t="str">
        <f t="shared" si="96"/>
        <v>CONSISTENTE</v>
      </c>
      <c r="Z120" s="59" t="str">
        <f t="shared" si="181"/>
        <v/>
      </c>
      <c r="AA120" s="66">
        <f>+VLOOKUP($E120,'[1]PLAN DE APLICACIÓN'!$B$11:$V$1115,16,FALSE)</f>
        <v>0</v>
      </c>
      <c r="AB120" s="66">
        <f>+VLOOKUP($E120,'[1]PLAN DE APLICACIÓN'!$B$11:$V$1115,17,FALSE)</f>
        <v>0</v>
      </c>
      <c r="AC120" s="66">
        <f>+VLOOKUP($E120,'[1]PLAN DE APLICACIÓN'!$B$11:$V$1115,18,FALSE)</f>
        <v>0</v>
      </c>
      <c r="AD120" s="66">
        <f>+VLOOKUP($E120,'[1]PLAN DE APLICACIÓN'!$B$11:$V$1115,19,FALSE)</f>
        <v>0</v>
      </c>
      <c r="AE120" s="66">
        <f>+VLOOKUP($E120,'[1]PLAN DE APLICACIÓN'!$B$11:$V$1115,20,FALSE)</f>
        <v>0</v>
      </c>
      <c r="AF120" s="66">
        <f>+VLOOKUP($E120,'[1]PLAN DE APLICACIÓN'!$B$11:$V$1115,21,FALSE)</f>
        <v>0</v>
      </c>
      <c r="AG120" s="59" t="str">
        <f t="shared" si="97"/>
        <v>CONSISTENTE</v>
      </c>
      <c r="AH120" s="59" t="str">
        <f t="shared" si="98"/>
        <v>CONSISTENTE</v>
      </c>
      <c r="AI120" s="59" t="str">
        <f t="shared" si="99"/>
        <v>CONSISTENTE</v>
      </c>
      <c r="AJ120" s="59" t="str">
        <f t="shared" si="100"/>
        <v>CONSISTENTE</v>
      </c>
      <c r="AK120" s="59" t="str">
        <f t="shared" si="101"/>
        <v>CONSISTENTE</v>
      </c>
      <c r="AL120" s="59" t="str">
        <f t="shared" si="102"/>
        <v>CONSISTENTE</v>
      </c>
      <c r="AM120" s="56">
        <v>0</v>
      </c>
      <c r="AN120" s="56">
        <v>0</v>
      </c>
      <c r="AO120" s="56">
        <v>0</v>
      </c>
      <c r="AP120" s="56">
        <v>0</v>
      </c>
      <c r="AQ120" s="56">
        <v>0</v>
      </c>
      <c r="AR120" s="56">
        <v>0</v>
      </c>
      <c r="AS120" s="59">
        <v>1</v>
      </c>
      <c r="AT120" s="59" t="str">
        <f t="shared" si="103"/>
        <v>CONSISTENTE</v>
      </c>
      <c r="AU120" s="59" t="str">
        <f t="shared" si="104"/>
        <v>CONSISTENTE</v>
      </c>
      <c r="AV120" s="59" t="str">
        <f t="shared" si="105"/>
        <v>CONSISTENTE</v>
      </c>
      <c r="AW120" s="59" t="str">
        <f t="shared" si="106"/>
        <v>CONSISTENTE</v>
      </c>
      <c r="AX120" s="59" t="str">
        <f t="shared" si="107"/>
        <v>CONSISTENTE</v>
      </c>
      <c r="AY120" s="59" t="str">
        <f t="shared" si="108"/>
        <v>CONSISTENTE</v>
      </c>
      <c r="AZ120" s="56">
        <v>0</v>
      </c>
      <c r="BA120" s="56">
        <v>0</v>
      </c>
      <c r="BB120" s="56">
        <v>0</v>
      </c>
      <c r="BC120" s="56">
        <v>0</v>
      </c>
      <c r="BD120" s="56">
        <v>0</v>
      </c>
      <c r="BE120" s="56">
        <v>0</v>
      </c>
      <c r="BF120" s="60">
        <v>1</v>
      </c>
      <c r="BG120" s="59" t="str">
        <f t="shared" si="109"/>
        <v>CONSISTENTE</v>
      </c>
      <c r="BH120" s="59" t="str">
        <f t="shared" si="110"/>
        <v>CONSISTENTE</v>
      </c>
      <c r="BI120" s="59" t="str">
        <f t="shared" si="111"/>
        <v>CONSISTENTE</v>
      </c>
      <c r="BJ120" s="59" t="str">
        <f t="shared" si="112"/>
        <v>CONSISTENTE</v>
      </c>
      <c r="BK120" s="59" t="str">
        <f t="shared" si="113"/>
        <v>CONSISTENTE</v>
      </c>
      <c r="BL120" s="59" t="str">
        <f t="shared" si="114"/>
        <v>CONSISTENTE</v>
      </c>
      <c r="BM120" s="59" t="str">
        <f t="shared" si="115"/>
        <v>CONSISTENTE</v>
      </c>
      <c r="BN120" s="59" t="str">
        <f t="shared" si="116"/>
        <v>CONSISTENTE</v>
      </c>
      <c r="BO120" s="59" t="str">
        <f t="shared" si="117"/>
        <v>CONSISTENTE</v>
      </c>
      <c r="BP120" s="59" t="str">
        <f t="shared" si="118"/>
        <v>CONSISTENTE</v>
      </c>
      <c r="BQ120" s="59" t="str">
        <f t="shared" si="119"/>
        <v>CONSISTENTE</v>
      </c>
      <c r="BR120" s="59" t="str">
        <f t="shared" si="120"/>
        <v>CONSISTENTE</v>
      </c>
      <c r="BS120" s="56">
        <v>0</v>
      </c>
      <c r="BT120" s="56">
        <v>0</v>
      </c>
      <c r="BU120" s="56">
        <v>0</v>
      </c>
      <c r="BV120" s="56">
        <v>0</v>
      </c>
      <c r="BW120" s="56">
        <v>0</v>
      </c>
      <c r="BX120" s="56">
        <v>0</v>
      </c>
      <c r="BY120" s="60">
        <v>0</v>
      </c>
      <c r="BZ120" s="59" t="str">
        <f t="shared" si="121"/>
        <v>CONSISTENTE</v>
      </c>
      <c r="CA120" s="59" t="str">
        <f t="shared" si="122"/>
        <v>CONSISTENTE</v>
      </c>
      <c r="CB120" s="59" t="str">
        <f t="shared" si="123"/>
        <v>CONSISTENTE</v>
      </c>
      <c r="CC120" s="59" t="str">
        <f t="shared" si="124"/>
        <v>CONSISTENTE</v>
      </c>
      <c r="CD120" s="59" t="str">
        <f t="shared" si="125"/>
        <v>CONSISTENTE</v>
      </c>
      <c r="CE120" s="59" t="str">
        <f t="shared" si="126"/>
        <v>CONSISTENTE</v>
      </c>
      <c r="CF120" s="56">
        <v>0</v>
      </c>
      <c r="CG120" s="56">
        <v>0</v>
      </c>
      <c r="CH120" s="56">
        <v>0</v>
      </c>
      <c r="CI120" s="56">
        <v>0</v>
      </c>
      <c r="CJ120" s="56">
        <v>0</v>
      </c>
      <c r="CK120" s="56">
        <v>0</v>
      </c>
      <c r="CL120" s="60">
        <v>1</v>
      </c>
      <c r="CM120" s="59" t="str">
        <f t="shared" si="127"/>
        <v>CONSISTENTE</v>
      </c>
      <c r="CN120" s="59" t="str">
        <f t="shared" si="128"/>
        <v>CONSISTENTE</v>
      </c>
      <c r="CO120" s="59" t="str">
        <f t="shared" si="129"/>
        <v>CONSISTENTE</v>
      </c>
      <c r="CP120" s="59" t="str">
        <f t="shared" si="130"/>
        <v>CONSISTENTE</v>
      </c>
      <c r="CQ120" s="59" t="str">
        <f t="shared" si="131"/>
        <v>CONSISTENTE</v>
      </c>
      <c r="CR120" s="59" t="str">
        <f t="shared" si="132"/>
        <v>CONSISTENTE</v>
      </c>
      <c r="CS120" s="59" t="str">
        <f t="shared" si="133"/>
        <v>CONSISTENTE</v>
      </c>
      <c r="CT120" s="59" t="str">
        <f t="shared" si="134"/>
        <v>CONSISTENTE</v>
      </c>
      <c r="CU120" s="59" t="str">
        <f t="shared" si="135"/>
        <v>CONSISTENTE</v>
      </c>
      <c r="CV120" s="59" t="str">
        <f t="shared" si="136"/>
        <v>CONSISTENTE</v>
      </c>
      <c r="CW120" s="59" t="str">
        <f t="shared" si="137"/>
        <v>CONSISTENTE</v>
      </c>
      <c r="CX120" s="59" t="str">
        <f t="shared" si="138"/>
        <v>CONSISTENTE</v>
      </c>
      <c r="CY120" s="56">
        <f t="shared" si="139"/>
        <v>0</v>
      </c>
      <c r="CZ120" s="56">
        <f t="shared" si="140"/>
        <v>0</v>
      </c>
      <c r="DA120" s="56">
        <f t="shared" si="141"/>
        <v>0</v>
      </c>
      <c r="DB120" s="56">
        <f t="shared" si="142"/>
        <v>0</v>
      </c>
      <c r="DC120" s="56">
        <f t="shared" si="143"/>
        <v>0</v>
      </c>
      <c r="DD120" s="56">
        <f t="shared" si="144"/>
        <v>0</v>
      </c>
      <c r="DE120" s="90">
        <f t="shared" si="145"/>
        <v>0</v>
      </c>
      <c r="DF120" s="90">
        <f t="shared" si="146"/>
        <v>0</v>
      </c>
      <c r="DG120" s="90">
        <f t="shared" si="147"/>
        <v>0</v>
      </c>
      <c r="DH120" s="90">
        <f t="shared" si="148"/>
        <v>0</v>
      </c>
      <c r="DI120" s="90">
        <f t="shared" si="149"/>
        <v>0</v>
      </c>
      <c r="DJ120" s="98">
        <f t="shared" si="150"/>
        <v>0</v>
      </c>
      <c r="DK120" s="103">
        <f t="shared" si="151"/>
        <v>0</v>
      </c>
      <c r="DL120" s="91">
        <f t="shared" si="152"/>
        <v>0</v>
      </c>
      <c r="DM120" s="91">
        <f t="shared" si="153"/>
        <v>0</v>
      </c>
      <c r="DN120" s="91">
        <f t="shared" si="154"/>
        <v>0</v>
      </c>
      <c r="DO120" s="91">
        <f t="shared" si="155"/>
        <v>0</v>
      </c>
      <c r="DP120" s="91">
        <f t="shared" si="156"/>
        <v>0</v>
      </c>
      <c r="DQ120" s="125" t="str">
        <f t="shared" si="157"/>
        <v>CONSISTENTE</v>
      </c>
      <c r="DR120" s="147">
        <v>0</v>
      </c>
      <c r="DS120" s="147">
        <v>0</v>
      </c>
      <c r="DT120" s="147">
        <v>0</v>
      </c>
      <c r="DU120" s="147">
        <v>0</v>
      </c>
      <c r="DV120" s="147">
        <v>0</v>
      </c>
      <c r="DW120" s="147">
        <v>0</v>
      </c>
      <c r="DX120" s="59">
        <f>+VLOOKUP($E120,'[2]Ejecución I Semestre 2016'!$B$11:$X$1115,10,FALSE)</f>
        <v>1</v>
      </c>
      <c r="DY120" s="68" t="str">
        <f t="shared" si="158"/>
        <v>CONSISTENTE</v>
      </c>
      <c r="DZ120" s="68" t="str">
        <f t="shared" si="159"/>
        <v>CONSISTENTE</v>
      </c>
      <c r="EA120" s="68" t="str">
        <f t="shared" si="160"/>
        <v>CONSISTENTE</v>
      </c>
      <c r="EB120" s="68" t="str">
        <f t="shared" si="161"/>
        <v>CONSISTENTE</v>
      </c>
      <c r="EC120" s="68" t="str">
        <f t="shared" si="162"/>
        <v>CONSISTENTE</v>
      </c>
      <c r="ED120" s="68" t="str">
        <f t="shared" si="163"/>
        <v>CONSISTENTE</v>
      </c>
      <c r="EE120" s="132">
        <f t="shared" si="164"/>
        <v>0</v>
      </c>
      <c r="EF120" s="131">
        <f t="shared" si="165"/>
        <v>0</v>
      </c>
      <c r="EG120" s="131">
        <f t="shared" si="166"/>
        <v>0</v>
      </c>
      <c r="EH120" s="131">
        <f t="shared" si="167"/>
        <v>0</v>
      </c>
      <c r="EI120" s="131">
        <f t="shared" si="168"/>
        <v>0</v>
      </c>
      <c r="EJ120" s="131">
        <f t="shared" si="169"/>
        <v>0</v>
      </c>
      <c r="EK120" s="131">
        <f t="shared" si="172"/>
        <v>0</v>
      </c>
      <c r="EL120" s="60">
        <f t="shared" si="173"/>
        <v>0</v>
      </c>
      <c r="EM120" s="60">
        <f t="shared" si="174"/>
        <v>0</v>
      </c>
      <c r="EN120" s="60">
        <f t="shared" si="175"/>
        <v>0</v>
      </c>
      <c r="EO120" s="60">
        <f t="shared" si="176"/>
        <v>0</v>
      </c>
      <c r="EP120" s="60">
        <f t="shared" si="177"/>
        <v>0</v>
      </c>
      <c r="EQ120" s="90" t="str">
        <f t="shared" si="178"/>
        <v>CONSISTENTE</v>
      </c>
    </row>
    <row r="121" spans="1:147" ht="17.25" customHeight="1" x14ac:dyDescent="0.2">
      <c r="A121" s="53" t="s">
        <v>1274</v>
      </c>
      <c r="B121" s="56">
        <f t="shared" si="170"/>
        <v>543248925.10000002</v>
      </c>
      <c r="C121" s="59" t="str">
        <f t="shared" si="171"/>
        <v>SI</v>
      </c>
      <c r="E121" s="53" t="s">
        <v>221</v>
      </c>
      <c r="F121" s="54" t="s">
        <v>2</v>
      </c>
      <c r="G121" s="61" t="s">
        <v>222</v>
      </c>
      <c r="H121" s="56">
        <v>824455683.20000005</v>
      </c>
      <c r="I121" s="56">
        <v>267346755</v>
      </c>
      <c r="J121" s="56">
        <v>0</v>
      </c>
      <c r="K121" s="56">
        <v>13860003.32</v>
      </c>
      <c r="L121" s="56">
        <v>0</v>
      </c>
      <c r="M121" s="56">
        <v>0</v>
      </c>
      <c r="N121" s="57">
        <v>543248925.10000002</v>
      </c>
      <c r="O121" s="58">
        <f t="shared" si="93"/>
        <v>-0.22000002861022949</v>
      </c>
      <c r="P121" s="59" t="str">
        <f t="shared" si="94"/>
        <v>CONSISTENTE</v>
      </c>
      <c r="Q121" s="87" t="str">
        <f t="shared" si="95"/>
        <v>OK</v>
      </c>
      <c r="R121" s="56">
        <v>0</v>
      </c>
      <c r="S121" s="56">
        <v>0</v>
      </c>
      <c r="T121" s="56">
        <v>350908040</v>
      </c>
      <c r="U121" s="56">
        <v>192340885.09999999</v>
      </c>
      <c r="V121" s="56">
        <v>0</v>
      </c>
      <c r="W121" s="59" t="s">
        <v>2314</v>
      </c>
      <c r="X121" s="59" t="s">
        <v>2312</v>
      </c>
      <c r="Y121" s="59" t="str">
        <f t="shared" si="96"/>
        <v>CONSISTENTE</v>
      </c>
      <c r="Z121" s="59" t="str">
        <f t="shared" si="181"/>
        <v/>
      </c>
      <c r="AA121" s="66">
        <f>+VLOOKUP($E121,'[1]PLAN DE APLICACIÓN'!$B$11:$V$1115,16,FALSE)</f>
        <v>41167961</v>
      </c>
      <c r="AB121" s="66">
        <f>+VLOOKUP($E121,'[1]PLAN DE APLICACIÓN'!$B$11:$V$1115,17,FALSE)</f>
        <v>41167961</v>
      </c>
      <c r="AC121" s="66">
        <f>+VLOOKUP($E121,'[1]PLAN DE APLICACIÓN'!$B$11:$V$1115,18,FALSE)</f>
        <v>0</v>
      </c>
      <c r="AD121" s="66">
        <f>+VLOOKUP($E121,'[1]PLAN DE APLICACIÓN'!$B$11:$V$1115,19,FALSE)</f>
        <v>0</v>
      </c>
      <c r="AE121" s="66">
        <f>+VLOOKUP($E121,'[1]PLAN DE APLICACIÓN'!$B$11:$V$1115,20,FALSE)</f>
        <v>0</v>
      </c>
      <c r="AF121" s="66">
        <f>+VLOOKUP($E121,'[1]PLAN DE APLICACIÓN'!$B$11:$V$1115,21,FALSE)</f>
        <v>0</v>
      </c>
      <c r="AG121" s="59" t="str">
        <f t="shared" si="97"/>
        <v>CONSISTENTE</v>
      </c>
      <c r="AH121" s="59" t="str">
        <f t="shared" si="98"/>
        <v>NO CONSISTENTE</v>
      </c>
      <c r="AI121" s="59" t="str">
        <f t="shared" si="99"/>
        <v>CONSISTENTE</v>
      </c>
      <c r="AJ121" s="59" t="str">
        <f t="shared" si="100"/>
        <v>CONSISTENTE</v>
      </c>
      <c r="AK121" s="59" t="str">
        <f t="shared" si="101"/>
        <v>CONSISTENTE</v>
      </c>
      <c r="AL121" s="59" t="str">
        <f t="shared" si="102"/>
        <v>CONSISTENTE</v>
      </c>
      <c r="AM121" s="56">
        <v>44467961</v>
      </c>
      <c r="AN121" s="56">
        <v>41167961</v>
      </c>
      <c r="AO121" s="56">
        <v>0</v>
      </c>
      <c r="AP121" s="56">
        <v>0</v>
      </c>
      <c r="AQ121" s="56">
        <v>0</v>
      </c>
      <c r="AR121" s="56">
        <v>0</v>
      </c>
      <c r="AS121" s="59">
        <v>1</v>
      </c>
      <c r="AT121" s="59" t="str">
        <f t="shared" si="103"/>
        <v>NO CONSISTENTE</v>
      </c>
      <c r="AU121" s="59" t="str">
        <f t="shared" si="104"/>
        <v>NO CONSISTENTE</v>
      </c>
      <c r="AV121" s="59" t="str">
        <f t="shared" si="105"/>
        <v>CONSISTENTE</v>
      </c>
      <c r="AW121" s="59" t="str">
        <f t="shared" si="106"/>
        <v>CONSISTENTE</v>
      </c>
      <c r="AX121" s="59" t="str">
        <f t="shared" si="107"/>
        <v>CONSISTENTE</v>
      </c>
      <c r="AY121" s="59" t="str">
        <f t="shared" si="108"/>
        <v>CONSISTENTE</v>
      </c>
      <c r="AZ121" s="56">
        <v>41167961</v>
      </c>
      <c r="BA121" s="56">
        <v>41167961</v>
      </c>
      <c r="BB121" s="56">
        <v>0</v>
      </c>
      <c r="BC121" s="56">
        <v>0</v>
      </c>
      <c r="BD121" s="56">
        <v>0</v>
      </c>
      <c r="BE121" s="56">
        <v>0</v>
      </c>
      <c r="BF121" s="60">
        <v>1</v>
      </c>
      <c r="BG121" s="59" t="str">
        <f t="shared" si="109"/>
        <v>CONSISTENTE</v>
      </c>
      <c r="BH121" s="59" t="str">
        <f t="shared" si="110"/>
        <v>NO CONSISTENTE</v>
      </c>
      <c r="BI121" s="59" t="str">
        <f t="shared" si="111"/>
        <v>CONSISTENTE</v>
      </c>
      <c r="BJ121" s="59" t="str">
        <f t="shared" si="112"/>
        <v>CONSISTENTE</v>
      </c>
      <c r="BK121" s="59" t="str">
        <f t="shared" si="113"/>
        <v>CONSISTENTE</v>
      </c>
      <c r="BL121" s="59" t="str">
        <f t="shared" si="114"/>
        <v>CONSISTENTE</v>
      </c>
      <c r="BM121" s="59" t="str">
        <f t="shared" si="115"/>
        <v>NO CONSISTENTE</v>
      </c>
      <c r="BN121" s="59" t="str">
        <f t="shared" si="116"/>
        <v>CONSISTENTE</v>
      </c>
      <c r="BO121" s="59" t="str">
        <f t="shared" si="117"/>
        <v>CONSISTENTE</v>
      </c>
      <c r="BP121" s="59" t="str">
        <f t="shared" si="118"/>
        <v>CONSISTENTE</v>
      </c>
      <c r="BQ121" s="59" t="str">
        <f t="shared" si="119"/>
        <v>CONSISTENTE</v>
      </c>
      <c r="BR121" s="59" t="str">
        <f t="shared" si="120"/>
        <v>CONSISTENTE</v>
      </c>
      <c r="BS121" s="56">
        <v>41167961</v>
      </c>
      <c r="BT121" s="56">
        <v>41167961</v>
      </c>
      <c r="BU121" s="56">
        <v>0</v>
      </c>
      <c r="BV121" s="56">
        <v>0</v>
      </c>
      <c r="BW121" s="56">
        <v>0</v>
      </c>
      <c r="BX121" s="56">
        <v>0</v>
      </c>
      <c r="BY121" s="60">
        <v>1</v>
      </c>
      <c r="BZ121" s="59" t="str">
        <f t="shared" si="121"/>
        <v>CONSISTENTE</v>
      </c>
      <c r="CA121" s="59" t="str">
        <f t="shared" si="122"/>
        <v>NO CONSISTENTE</v>
      </c>
      <c r="CB121" s="59" t="str">
        <f t="shared" si="123"/>
        <v>CONSISTENTE</v>
      </c>
      <c r="CC121" s="59" t="str">
        <f t="shared" si="124"/>
        <v>CONSISTENTE</v>
      </c>
      <c r="CD121" s="59" t="str">
        <f t="shared" si="125"/>
        <v>CONSISTENTE</v>
      </c>
      <c r="CE121" s="59" t="str">
        <f t="shared" si="126"/>
        <v>CONSISTENTE</v>
      </c>
      <c r="CF121" s="56">
        <v>41167961</v>
      </c>
      <c r="CG121" s="56">
        <v>41167961</v>
      </c>
      <c r="CH121" s="56">
        <v>0</v>
      </c>
      <c r="CI121" s="56">
        <v>0</v>
      </c>
      <c r="CJ121" s="56">
        <v>0</v>
      </c>
      <c r="CK121" s="56">
        <v>0</v>
      </c>
      <c r="CL121" s="60">
        <v>1</v>
      </c>
      <c r="CM121" s="59" t="str">
        <f t="shared" si="127"/>
        <v>CONSISTENTE</v>
      </c>
      <c r="CN121" s="59" t="str">
        <f t="shared" si="128"/>
        <v>NO CONSISTENTE</v>
      </c>
      <c r="CO121" s="59" t="str">
        <f t="shared" si="129"/>
        <v>CONSISTENTE</v>
      </c>
      <c r="CP121" s="59" t="str">
        <f t="shared" si="130"/>
        <v>CONSISTENTE</v>
      </c>
      <c r="CQ121" s="59" t="str">
        <f t="shared" si="131"/>
        <v>CONSISTENTE</v>
      </c>
      <c r="CR121" s="59" t="str">
        <f t="shared" si="132"/>
        <v>CONSISTENTE</v>
      </c>
      <c r="CS121" s="59" t="str">
        <f t="shared" si="133"/>
        <v>CONSISTENTE</v>
      </c>
      <c r="CT121" s="59" t="str">
        <f t="shared" si="134"/>
        <v>CONSISTENTE</v>
      </c>
      <c r="CU121" s="59" t="str">
        <f t="shared" si="135"/>
        <v>CONSISTENTE</v>
      </c>
      <c r="CV121" s="59" t="str">
        <f t="shared" si="136"/>
        <v>CONSISTENTE</v>
      </c>
      <c r="CW121" s="59" t="str">
        <f t="shared" si="137"/>
        <v>CONSISTENTE</v>
      </c>
      <c r="CX121" s="59" t="str">
        <f t="shared" si="138"/>
        <v>CONSISTENTE</v>
      </c>
      <c r="CY121" s="56">
        <f t="shared" si="139"/>
        <v>584416886.10000002</v>
      </c>
      <c r="CZ121" s="56">
        <f t="shared" si="140"/>
        <v>41167961</v>
      </c>
      <c r="DA121" s="56">
        <f t="shared" si="141"/>
        <v>0</v>
      </c>
      <c r="DB121" s="56">
        <f t="shared" si="142"/>
        <v>350908040</v>
      </c>
      <c r="DC121" s="56">
        <f t="shared" si="143"/>
        <v>192340885.09999999</v>
      </c>
      <c r="DD121" s="56">
        <f t="shared" si="144"/>
        <v>0</v>
      </c>
      <c r="DE121" s="90">
        <f t="shared" si="145"/>
        <v>0</v>
      </c>
      <c r="DF121" s="90">
        <f t="shared" si="146"/>
        <v>0</v>
      </c>
      <c r="DG121" s="90">
        <f t="shared" si="147"/>
        <v>0</v>
      </c>
      <c r="DH121" s="90">
        <f t="shared" si="148"/>
        <v>0</v>
      </c>
      <c r="DI121" s="90">
        <f t="shared" si="149"/>
        <v>0</v>
      </c>
      <c r="DJ121" s="98">
        <f t="shared" si="150"/>
        <v>0</v>
      </c>
      <c r="DK121" s="103">
        <f t="shared" si="151"/>
        <v>123503883</v>
      </c>
      <c r="DL121" s="91">
        <f t="shared" si="152"/>
        <v>123503883</v>
      </c>
      <c r="DM121" s="91">
        <f t="shared" si="153"/>
        <v>0</v>
      </c>
      <c r="DN121" s="91">
        <f t="shared" si="154"/>
        <v>0</v>
      </c>
      <c r="DO121" s="91">
        <f t="shared" si="155"/>
        <v>0</v>
      </c>
      <c r="DP121" s="91">
        <f t="shared" si="156"/>
        <v>0</v>
      </c>
      <c r="DQ121" s="125" t="str">
        <f t="shared" si="157"/>
        <v>CONSISTENTE</v>
      </c>
      <c r="DR121" s="147">
        <v>392076001</v>
      </c>
      <c r="DS121" s="147">
        <v>41167961</v>
      </c>
      <c r="DT121" s="147">
        <v>0</v>
      </c>
      <c r="DU121" s="147">
        <v>350908040</v>
      </c>
      <c r="DV121" s="147">
        <v>0</v>
      </c>
      <c r="DW121" s="147">
        <v>0</v>
      </c>
      <c r="DX121" s="59">
        <f>+VLOOKUP($E121,'[2]Ejecución I Semestre 2016'!$B$11:$X$1115,10,FALSE)</f>
        <v>1</v>
      </c>
      <c r="DY121" s="68" t="str">
        <f t="shared" si="158"/>
        <v>CONSISTENTE</v>
      </c>
      <c r="DZ121" s="68" t="str">
        <f t="shared" si="159"/>
        <v>NO CONSISTENTE</v>
      </c>
      <c r="EA121" s="68" t="str">
        <f t="shared" si="160"/>
        <v>CONSISTENTE</v>
      </c>
      <c r="EB121" s="68" t="str">
        <f t="shared" si="161"/>
        <v>CONSISTENTE</v>
      </c>
      <c r="EC121" s="68" t="str">
        <f t="shared" si="162"/>
        <v>CONSISTENTE</v>
      </c>
      <c r="ED121" s="68" t="str">
        <f t="shared" si="163"/>
        <v>CONSISTENTE</v>
      </c>
      <c r="EE121" s="132">
        <f t="shared" si="164"/>
        <v>350908040</v>
      </c>
      <c r="EF121" s="131">
        <f t="shared" si="165"/>
        <v>0</v>
      </c>
      <c r="EG121" s="131">
        <f t="shared" si="166"/>
        <v>0</v>
      </c>
      <c r="EH121" s="131">
        <f t="shared" si="167"/>
        <v>350908040</v>
      </c>
      <c r="EI121" s="131">
        <f t="shared" si="168"/>
        <v>0</v>
      </c>
      <c r="EJ121" s="131">
        <f t="shared" si="169"/>
        <v>0</v>
      </c>
      <c r="EK121" s="131">
        <f t="shared" si="172"/>
        <v>515579884</v>
      </c>
      <c r="EL121" s="60">
        <f t="shared" si="173"/>
        <v>164671844</v>
      </c>
      <c r="EM121" s="60">
        <f t="shared" si="174"/>
        <v>0</v>
      </c>
      <c r="EN121" s="60">
        <f t="shared" si="175"/>
        <v>350908040</v>
      </c>
      <c r="EO121" s="60">
        <f t="shared" si="176"/>
        <v>0</v>
      </c>
      <c r="EP121" s="60">
        <f t="shared" si="177"/>
        <v>0</v>
      </c>
      <c r="EQ121" s="90" t="str">
        <f t="shared" si="178"/>
        <v>CONSISTENTE</v>
      </c>
    </row>
    <row r="122" spans="1:147" ht="17.25" customHeight="1" x14ac:dyDescent="0.2">
      <c r="A122" s="53" t="s">
        <v>684</v>
      </c>
      <c r="B122" s="56">
        <f t="shared" si="170"/>
        <v>297000000</v>
      </c>
      <c r="C122" s="59" t="str">
        <f t="shared" si="171"/>
        <v>SI</v>
      </c>
      <c r="E122" s="53" t="s">
        <v>223</v>
      </c>
      <c r="F122" s="54" t="s">
        <v>2</v>
      </c>
      <c r="G122" s="61" t="s">
        <v>224</v>
      </c>
      <c r="H122" s="56">
        <v>378470007.23000002</v>
      </c>
      <c r="I122" s="56">
        <v>0</v>
      </c>
      <c r="J122" s="56">
        <v>81470007.230000004</v>
      </c>
      <c r="K122" s="56">
        <v>0</v>
      </c>
      <c r="L122" s="56">
        <v>0</v>
      </c>
      <c r="M122" s="56">
        <v>0</v>
      </c>
      <c r="N122" s="57">
        <v>397000000</v>
      </c>
      <c r="O122" s="58">
        <f t="shared" si="93"/>
        <v>-100000000</v>
      </c>
      <c r="P122" s="59" t="str">
        <f t="shared" si="94"/>
        <v>NO CONSISTENTE</v>
      </c>
      <c r="Q122" s="87" t="str">
        <f t="shared" si="95"/>
        <v>LA ENTIDAD TERRITORIAL NO DETERMINÓ EL SALDO DE MANERA CORRECTA.</v>
      </c>
      <c r="R122" s="56">
        <v>0</v>
      </c>
      <c r="S122" s="56">
        <v>0</v>
      </c>
      <c r="T122" s="56">
        <v>0</v>
      </c>
      <c r="U122" s="56">
        <v>297000000</v>
      </c>
      <c r="V122" s="56">
        <v>0</v>
      </c>
      <c r="W122" s="59" t="s">
        <v>2314</v>
      </c>
      <c r="X122" s="59" t="s">
        <v>2312</v>
      </c>
      <c r="Y122" s="59" t="str">
        <f t="shared" si="96"/>
        <v>CONSISTENTE</v>
      </c>
      <c r="Z122" s="59" t="str">
        <f t="shared" si="181"/>
        <v/>
      </c>
      <c r="AA122" s="66">
        <f>+VLOOKUP($E122,'[1]PLAN DE APLICACIÓN'!$B$11:$V$1115,16,FALSE)</f>
        <v>200000000</v>
      </c>
      <c r="AB122" s="66">
        <f>+VLOOKUP($E122,'[1]PLAN DE APLICACIÓN'!$B$11:$V$1115,17,FALSE)</f>
        <v>0</v>
      </c>
      <c r="AC122" s="66">
        <f>+VLOOKUP($E122,'[1]PLAN DE APLICACIÓN'!$B$11:$V$1115,18,FALSE)</f>
        <v>0</v>
      </c>
      <c r="AD122" s="66">
        <f>+VLOOKUP($E122,'[1]PLAN DE APLICACIÓN'!$B$11:$V$1115,19,FALSE)</f>
        <v>0</v>
      </c>
      <c r="AE122" s="66">
        <f>+VLOOKUP($E122,'[1]PLAN DE APLICACIÓN'!$B$11:$V$1115,20,FALSE)</f>
        <v>200000000</v>
      </c>
      <c r="AF122" s="66">
        <f>+VLOOKUP($E122,'[1]PLAN DE APLICACIÓN'!$B$11:$V$1115,21,FALSE)</f>
        <v>0</v>
      </c>
      <c r="AG122" s="59" t="str">
        <f t="shared" si="97"/>
        <v>CONSISTENTE</v>
      </c>
      <c r="AH122" s="59" t="str">
        <f t="shared" si="98"/>
        <v>CONSISTENTE</v>
      </c>
      <c r="AI122" s="59" t="str">
        <f t="shared" si="99"/>
        <v>CONSISTENTE</v>
      </c>
      <c r="AJ122" s="59" t="str">
        <f t="shared" si="100"/>
        <v>CONSISTENTE</v>
      </c>
      <c r="AK122" s="59" t="str">
        <f t="shared" si="101"/>
        <v>CONSISTENTE</v>
      </c>
      <c r="AL122" s="59" t="str">
        <f t="shared" si="102"/>
        <v>CONSISTENTE</v>
      </c>
      <c r="AM122" s="56">
        <v>526947935.07999998</v>
      </c>
      <c r="AN122" s="56">
        <v>0</v>
      </c>
      <c r="AO122" s="56">
        <v>0</v>
      </c>
      <c r="AP122" s="56">
        <v>0</v>
      </c>
      <c r="AQ122" s="56">
        <v>200000000</v>
      </c>
      <c r="AR122" s="56">
        <v>0</v>
      </c>
      <c r="AS122" s="59">
        <v>1</v>
      </c>
      <c r="AT122" s="59" t="str">
        <f t="shared" si="103"/>
        <v>NO CONSISTENTE</v>
      </c>
      <c r="AU122" s="59" t="str">
        <f t="shared" si="104"/>
        <v>CONSISTENTE</v>
      </c>
      <c r="AV122" s="59" t="str">
        <f t="shared" si="105"/>
        <v>CONSISTENTE</v>
      </c>
      <c r="AW122" s="59" t="str">
        <f t="shared" si="106"/>
        <v>CONSISTENTE</v>
      </c>
      <c r="AX122" s="59" t="str">
        <f t="shared" si="107"/>
        <v>CONSISTENTE</v>
      </c>
      <c r="AY122" s="59" t="str">
        <f t="shared" si="108"/>
        <v>CONSISTENTE</v>
      </c>
      <c r="AZ122" s="56">
        <v>297000000</v>
      </c>
      <c r="BA122" s="56">
        <v>0</v>
      </c>
      <c r="BB122" s="56">
        <v>0</v>
      </c>
      <c r="BC122" s="56">
        <v>0</v>
      </c>
      <c r="BD122" s="56">
        <v>0</v>
      </c>
      <c r="BE122" s="56">
        <v>0</v>
      </c>
      <c r="BF122" s="60">
        <v>1</v>
      </c>
      <c r="BG122" s="59" t="str">
        <f t="shared" si="109"/>
        <v>NO CONSISTENTE</v>
      </c>
      <c r="BH122" s="59" t="str">
        <f t="shared" si="110"/>
        <v>CONSISTENTE</v>
      </c>
      <c r="BI122" s="59" t="str">
        <f t="shared" si="111"/>
        <v>CONSISTENTE</v>
      </c>
      <c r="BJ122" s="59" t="str">
        <f t="shared" si="112"/>
        <v>CONSISTENTE</v>
      </c>
      <c r="BK122" s="59" t="str">
        <f t="shared" si="113"/>
        <v>CONSISTENTE</v>
      </c>
      <c r="BL122" s="59" t="str">
        <f t="shared" si="114"/>
        <v>CONSISTENTE</v>
      </c>
      <c r="BM122" s="59" t="str">
        <f t="shared" si="115"/>
        <v>NO CONSISTENTE</v>
      </c>
      <c r="BN122" s="59" t="str">
        <f t="shared" si="116"/>
        <v>CONSISTENTE</v>
      </c>
      <c r="BO122" s="59" t="str">
        <f t="shared" si="117"/>
        <v>CONSISTENTE</v>
      </c>
      <c r="BP122" s="59" t="str">
        <f t="shared" si="118"/>
        <v>CONSISTENTE</v>
      </c>
      <c r="BQ122" s="59" t="str">
        <f t="shared" si="119"/>
        <v>NO CONSISTENTE</v>
      </c>
      <c r="BR122" s="59" t="str">
        <f t="shared" si="120"/>
        <v>CONSISTENTE</v>
      </c>
      <c r="BS122" s="56">
        <v>0</v>
      </c>
      <c r="BT122" s="56">
        <v>0</v>
      </c>
      <c r="BU122" s="56">
        <v>0</v>
      </c>
      <c r="BV122" s="56">
        <v>0</v>
      </c>
      <c r="BW122" s="56">
        <v>0</v>
      </c>
      <c r="BX122" s="56">
        <v>0</v>
      </c>
      <c r="BY122" s="60">
        <v>1</v>
      </c>
      <c r="BZ122" s="59" t="str">
        <f t="shared" si="121"/>
        <v>CONSISTENTE</v>
      </c>
      <c r="CA122" s="59" t="str">
        <f t="shared" si="122"/>
        <v>CONSISTENTE</v>
      </c>
      <c r="CB122" s="59" t="str">
        <f t="shared" si="123"/>
        <v>CONSISTENTE</v>
      </c>
      <c r="CC122" s="59" t="str">
        <f t="shared" si="124"/>
        <v>CONSISTENTE</v>
      </c>
      <c r="CD122" s="59" t="str">
        <f t="shared" si="125"/>
        <v>CONSISTENTE</v>
      </c>
      <c r="CE122" s="59" t="str">
        <f t="shared" si="126"/>
        <v>CONSISTENTE</v>
      </c>
      <c r="CF122" s="56">
        <v>0</v>
      </c>
      <c r="CG122" s="56">
        <v>0</v>
      </c>
      <c r="CH122" s="56">
        <v>0</v>
      </c>
      <c r="CI122" s="56">
        <v>0</v>
      </c>
      <c r="CJ122" s="56">
        <v>0</v>
      </c>
      <c r="CK122" s="56">
        <v>0</v>
      </c>
      <c r="CL122" s="60">
        <v>1</v>
      </c>
      <c r="CM122" s="59" t="str">
        <f t="shared" si="127"/>
        <v>CONSISTENTE</v>
      </c>
      <c r="CN122" s="59" t="str">
        <f t="shared" si="128"/>
        <v>CONSISTENTE</v>
      </c>
      <c r="CO122" s="59" t="str">
        <f t="shared" si="129"/>
        <v>CONSISTENTE</v>
      </c>
      <c r="CP122" s="59" t="str">
        <f t="shared" si="130"/>
        <v>CONSISTENTE</v>
      </c>
      <c r="CQ122" s="59" t="str">
        <f t="shared" si="131"/>
        <v>CONSISTENTE</v>
      </c>
      <c r="CR122" s="59" t="str">
        <f t="shared" si="132"/>
        <v>CONSISTENTE</v>
      </c>
      <c r="CS122" s="59" t="str">
        <f t="shared" si="133"/>
        <v>CONSISTENTE</v>
      </c>
      <c r="CT122" s="59" t="str">
        <f t="shared" si="134"/>
        <v>CONSISTENTE</v>
      </c>
      <c r="CU122" s="59" t="str">
        <f t="shared" si="135"/>
        <v>CONSISTENTE</v>
      </c>
      <c r="CV122" s="59" t="str">
        <f t="shared" si="136"/>
        <v>CONSISTENTE</v>
      </c>
      <c r="CW122" s="59" t="str">
        <f t="shared" si="137"/>
        <v>CONSISTENTE</v>
      </c>
      <c r="CX122" s="59" t="str">
        <f t="shared" si="138"/>
        <v>CONSISTENTE</v>
      </c>
      <c r="CY122" s="56">
        <f t="shared" si="139"/>
        <v>200000000</v>
      </c>
      <c r="CZ122" s="56">
        <f t="shared" si="140"/>
        <v>0</v>
      </c>
      <c r="DA122" s="56">
        <f t="shared" si="141"/>
        <v>0</v>
      </c>
      <c r="DB122" s="56">
        <f t="shared" si="142"/>
        <v>0</v>
      </c>
      <c r="DC122" s="56">
        <f t="shared" si="143"/>
        <v>200000000</v>
      </c>
      <c r="DD122" s="56">
        <f t="shared" si="144"/>
        <v>0</v>
      </c>
      <c r="DE122" s="90">
        <f t="shared" si="145"/>
        <v>200000000</v>
      </c>
      <c r="DF122" s="90">
        <f t="shared" si="146"/>
        <v>0</v>
      </c>
      <c r="DG122" s="90">
        <f t="shared" si="147"/>
        <v>0</v>
      </c>
      <c r="DH122" s="90">
        <f t="shared" si="148"/>
        <v>0</v>
      </c>
      <c r="DI122" s="90">
        <f t="shared" si="149"/>
        <v>200000000</v>
      </c>
      <c r="DJ122" s="98">
        <f t="shared" si="150"/>
        <v>0</v>
      </c>
      <c r="DK122" s="103">
        <f t="shared" si="151"/>
        <v>400000000</v>
      </c>
      <c r="DL122" s="91">
        <f t="shared" si="152"/>
        <v>0</v>
      </c>
      <c r="DM122" s="91">
        <f t="shared" si="153"/>
        <v>0</v>
      </c>
      <c r="DN122" s="91">
        <f t="shared" si="154"/>
        <v>0</v>
      </c>
      <c r="DO122" s="91">
        <f t="shared" si="155"/>
        <v>400000000</v>
      </c>
      <c r="DP122" s="91">
        <f t="shared" si="156"/>
        <v>0</v>
      </c>
      <c r="DQ122" s="125" t="str">
        <f t="shared" si="157"/>
        <v>NO CONSISTENTE</v>
      </c>
      <c r="DR122" s="147">
        <v>200000000</v>
      </c>
      <c r="DS122" s="147">
        <v>0</v>
      </c>
      <c r="DT122" s="147">
        <v>0</v>
      </c>
      <c r="DU122" s="147">
        <v>0</v>
      </c>
      <c r="DV122" s="147">
        <v>200000000</v>
      </c>
      <c r="DW122" s="147">
        <v>0</v>
      </c>
      <c r="DX122" s="59">
        <f>+VLOOKUP($E122,'[2]Ejecución I Semestre 2016'!$B$11:$X$1115,10,FALSE)</f>
        <v>1</v>
      </c>
      <c r="DY122" s="68" t="str">
        <f t="shared" si="158"/>
        <v>CONSISTENTE</v>
      </c>
      <c r="DZ122" s="68" t="str">
        <f t="shared" si="159"/>
        <v>CONSISTENTE</v>
      </c>
      <c r="EA122" s="68" t="str">
        <f t="shared" si="160"/>
        <v>CONSISTENTE</v>
      </c>
      <c r="EB122" s="68" t="str">
        <f t="shared" si="161"/>
        <v>CONSISTENTE</v>
      </c>
      <c r="EC122" s="68" t="str">
        <f t="shared" si="162"/>
        <v>CONSISTENTE</v>
      </c>
      <c r="ED122" s="68" t="str">
        <f t="shared" si="163"/>
        <v>CONSISTENTE</v>
      </c>
      <c r="EE122" s="132">
        <f t="shared" si="164"/>
        <v>400000000</v>
      </c>
      <c r="EF122" s="131">
        <f t="shared" si="165"/>
        <v>0</v>
      </c>
      <c r="EG122" s="131">
        <f t="shared" si="166"/>
        <v>0</v>
      </c>
      <c r="EH122" s="131">
        <f t="shared" si="167"/>
        <v>0</v>
      </c>
      <c r="EI122" s="131">
        <f t="shared" si="168"/>
        <v>400000000</v>
      </c>
      <c r="EJ122" s="131">
        <f t="shared" si="169"/>
        <v>0</v>
      </c>
      <c r="EK122" s="131">
        <f t="shared" si="172"/>
        <v>600000000</v>
      </c>
      <c r="EL122" s="60">
        <f t="shared" si="173"/>
        <v>0</v>
      </c>
      <c r="EM122" s="60">
        <f t="shared" si="174"/>
        <v>0</v>
      </c>
      <c r="EN122" s="60">
        <f t="shared" si="175"/>
        <v>0</v>
      </c>
      <c r="EO122" s="60">
        <f t="shared" si="176"/>
        <v>600000000</v>
      </c>
      <c r="EP122" s="60">
        <f t="shared" si="177"/>
        <v>0</v>
      </c>
      <c r="EQ122" s="90" t="str">
        <f t="shared" si="178"/>
        <v>NO CONSISTENTE</v>
      </c>
    </row>
    <row r="123" spans="1:147" ht="17.25" customHeight="1" x14ac:dyDescent="0.2">
      <c r="A123" s="53" t="s">
        <v>2105</v>
      </c>
      <c r="B123" s="56">
        <f t="shared" si="170"/>
        <v>0</v>
      </c>
      <c r="C123" s="59" t="str">
        <f t="shared" si="171"/>
        <v>NO</v>
      </c>
      <c r="E123" s="53" t="s">
        <v>225</v>
      </c>
      <c r="F123" s="54" t="s">
        <v>2</v>
      </c>
      <c r="G123" s="61" t="s">
        <v>226</v>
      </c>
      <c r="H123" s="56">
        <v>36504253.740000002</v>
      </c>
      <c r="I123" s="56">
        <v>0</v>
      </c>
      <c r="J123" s="56">
        <v>36504253.740000002</v>
      </c>
      <c r="K123" s="56">
        <v>0</v>
      </c>
      <c r="L123" s="56">
        <v>0</v>
      </c>
      <c r="M123" s="56">
        <v>0</v>
      </c>
      <c r="N123" s="57">
        <v>0</v>
      </c>
      <c r="O123" s="58">
        <f t="shared" si="93"/>
        <v>0</v>
      </c>
      <c r="P123" s="59" t="str">
        <f t="shared" si="94"/>
        <v>CONSISTENTE</v>
      </c>
      <c r="Q123" s="87" t="str">
        <f t="shared" si="95"/>
        <v>OK</v>
      </c>
      <c r="R123" s="56">
        <v>0</v>
      </c>
      <c r="S123" s="56">
        <v>0</v>
      </c>
      <c r="T123" s="56">
        <v>0</v>
      </c>
      <c r="U123" s="56">
        <v>0</v>
      </c>
      <c r="V123" s="56">
        <v>0</v>
      </c>
      <c r="W123" s="59" t="s">
        <v>2314</v>
      </c>
      <c r="X123" s="59" t="s">
        <v>2312</v>
      </c>
      <c r="Y123" s="59" t="str">
        <f t="shared" si="96"/>
        <v>CONSISTENTE</v>
      </c>
      <c r="Z123" s="59" t="str">
        <f t="shared" si="181"/>
        <v/>
      </c>
      <c r="AA123" s="66">
        <f>+VLOOKUP($E123,'[1]PLAN DE APLICACIÓN'!$B$11:$V$1115,16,FALSE)</f>
        <v>0</v>
      </c>
      <c r="AB123" s="66">
        <f>+VLOOKUP($E123,'[1]PLAN DE APLICACIÓN'!$B$11:$V$1115,17,FALSE)</f>
        <v>0</v>
      </c>
      <c r="AC123" s="66">
        <f>+VLOOKUP($E123,'[1]PLAN DE APLICACIÓN'!$B$11:$V$1115,18,FALSE)</f>
        <v>0</v>
      </c>
      <c r="AD123" s="66">
        <f>+VLOOKUP($E123,'[1]PLAN DE APLICACIÓN'!$B$11:$V$1115,19,FALSE)</f>
        <v>0</v>
      </c>
      <c r="AE123" s="66">
        <f>+VLOOKUP($E123,'[1]PLAN DE APLICACIÓN'!$B$11:$V$1115,20,FALSE)</f>
        <v>0</v>
      </c>
      <c r="AF123" s="66">
        <f>+VLOOKUP($E123,'[1]PLAN DE APLICACIÓN'!$B$11:$V$1115,21,FALSE)</f>
        <v>0</v>
      </c>
      <c r="AG123" s="59" t="str">
        <f t="shared" si="97"/>
        <v>CONSISTENTE</v>
      </c>
      <c r="AH123" s="59" t="str">
        <f t="shared" si="98"/>
        <v>CONSISTENTE</v>
      </c>
      <c r="AI123" s="59" t="str">
        <f t="shared" si="99"/>
        <v>CONSISTENTE</v>
      </c>
      <c r="AJ123" s="59" t="str">
        <f t="shared" si="100"/>
        <v>CONSISTENTE</v>
      </c>
      <c r="AK123" s="59" t="str">
        <f t="shared" si="101"/>
        <v>CONSISTENTE</v>
      </c>
      <c r="AL123" s="59" t="str">
        <f t="shared" si="102"/>
        <v>CONSISTENTE</v>
      </c>
      <c r="AM123" s="56">
        <v>0</v>
      </c>
      <c r="AN123" s="56">
        <v>0</v>
      </c>
      <c r="AO123" s="56">
        <v>0</v>
      </c>
      <c r="AP123" s="56">
        <v>0</v>
      </c>
      <c r="AQ123" s="56">
        <v>0</v>
      </c>
      <c r="AR123" s="56">
        <v>0</v>
      </c>
      <c r="AS123" s="59">
        <v>1</v>
      </c>
      <c r="AT123" s="59" t="str">
        <f t="shared" si="103"/>
        <v>CONSISTENTE</v>
      </c>
      <c r="AU123" s="59" t="str">
        <f t="shared" si="104"/>
        <v>CONSISTENTE</v>
      </c>
      <c r="AV123" s="59" t="str">
        <f t="shared" si="105"/>
        <v>CONSISTENTE</v>
      </c>
      <c r="AW123" s="59" t="str">
        <f t="shared" si="106"/>
        <v>CONSISTENTE</v>
      </c>
      <c r="AX123" s="59" t="str">
        <f t="shared" si="107"/>
        <v>CONSISTENTE</v>
      </c>
      <c r="AY123" s="59" t="str">
        <f t="shared" si="108"/>
        <v>CONSISTENTE</v>
      </c>
      <c r="AZ123" s="56">
        <v>0</v>
      </c>
      <c r="BA123" s="56">
        <v>0</v>
      </c>
      <c r="BB123" s="56">
        <v>0</v>
      </c>
      <c r="BC123" s="56">
        <v>0</v>
      </c>
      <c r="BD123" s="56">
        <v>0</v>
      </c>
      <c r="BE123" s="56">
        <v>0</v>
      </c>
      <c r="BF123" s="60">
        <v>1</v>
      </c>
      <c r="BG123" s="59" t="str">
        <f t="shared" si="109"/>
        <v>CONSISTENTE</v>
      </c>
      <c r="BH123" s="59" t="str">
        <f t="shared" si="110"/>
        <v>CONSISTENTE</v>
      </c>
      <c r="BI123" s="59" t="str">
        <f t="shared" si="111"/>
        <v>CONSISTENTE</v>
      </c>
      <c r="BJ123" s="59" t="str">
        <f t="shared" si="112"/>
        <v>CONSISTENTE</v>
      </c>
      <c r="BK123" s="59" t="str">
        <f t="shared" si="113"/>
        <v>CONSISTENTE</v>
      </c>
      <c r="BL123" s="59" t="str">
        <f t="shared" si="114"/>
        <v>CONSISTENTE</v>
      </c>
      <c r="BM123" s="59" t="str">
        <f t="shared" si="115"/>
        <v>CONSISTENTE</v>
      </c>
      <c r="BN123" s="59" t="str">
        <f t="shared" si="116"/>
        <v>CONSISTENTE</v>
      </c>
      <c r="BO123" s="59" t="str">
        <f t="shared" si="117"/>
        <v>CONSISTENTE</v>
      </c>
      <c r="BP123" s="59" t="str">
        <f t="shared" si="118"/>
        <v>CONSISTENTE</v>
      </c>
      <c r="BQ123" s="59" t="str">
        <f t="shared" si="119"/>
        <v>CONSISTENTE</v>
      </c>
      <c r="BR123" s="59" t="str">
        <f t="shared" si="120"/>
        <v>CONSISTENTE</v>
      </c>
      <c r="BS123" s="56">
        <v>0</v>
      </c>
      <c r="BT123" s="56">
        <v>0</v>
      </c>
      <c r="BU123" s="56">
        <v>0</v>
      </c>
      <c r="BV123" s="56">
        <v>0</v>
      </c>
      <c r="BW123" s="56">
        <v>0</v>
      </c>
      <c r="BX123" s="56">
        <v>0</v>
      </c>
      <c r="BY123" s="60">
        <v>1</v>
      </c>
      <c r="BZ123" s="59" t="str">
        <f t="shared" si="121"/>
        <v>CONSISTENTE</v>
      </c>
      <c r="CA123" s="59" t="str">
        <f t="shared" si="122"/>
        <v>CONSISTENTE</v>
      </c>
      <c r="CB123" s="59" t="str">
        <f t="shared" si="123"/>
        <v>CONSISTENTE</v>
      </c>
      <c r="CC123" s="59" t="str">
        <f t="shared" si="124"/>
        <v>CONSISTENTE</v>
      </c>
      <c r="CD123" s="59" t="str">
        <f t="shared" si="125"/>
        <v>CONSISTENTE</v>
      </c>
      <c r="CE123" s="59" t="str">
        <f t="shared" si="126"/>
        <v>CONSISTENTE</v>
      </c>
      <c r="CF123" s="56">
        <v>0</v>
      </c>
      <c r="CG123" s="56">
        <v>0</v>
      </c>
      <c r="CH123" s="56">
        <v>0</v>
      </c>
      <c r="CI123" s="56">
        <v>0</v>
      </c>
      <c r="CJ123" s="56">
        <v>0</v>
      </c>
      <c r="CK123" s="56">
        <v>0</v>
      </c>
      <c r="CL123" s="60">
        <v>1</v>
      </c>
      <c r="CM123" s="59" t="str">
        <f t="shared" si="127"/>
        <v>CONSISTENTE</v>
      </c>
      <c r="CN123" s="59" t="str">
        <f t="shared" si="128"/>
        <v>CONSISTENTE</v>
      </c>
      <c r="CO123" s="59" t="str">
        <f t="shared" si="129"/>
        <v>CONSISTENTE</v>
      </c>
      <c r="CP123" s="59" t="str">
        <f t="shared" si="130"/>
        <v>CONSISTENTE</v>
      </c>
      <c r="CQ123" s="59" t="str">
        <f t="shared" si="131"/>
        <v>CONSISTENTE</v>
      </c>
      <c r="CR123" s="59" t="str">
        <f t="shared" si="132"/>
        <v>CONSISTENTE</v>
      </c>
      <c r="CS123" s="59" t="str">
        <f t="shared" si="133"/>
        <v>CONSISTENTE</v>
      </c>
      <c r="CT123" s="59" t="str">
        <f t="shared" si="134"/>
        <v>CONSISTENTE</v>
      </c>
      <c r="CU123" s="59" t="str">
        <f t="shared" si="135"/>
        <v>CONSISTENTE</v>
      </c>
      <c r="CV123" s="59" t="str">
        <f t="shared" si="136"/>
        <v>CONSISTENTE</v>
      </c>
      <c r="CW123" s="59" t="str">
        <f t="shared" si="137"/>
        <v>CONSISTENTE</v>
      </c>
      <c r="CX123" s="59" t="str">
        <f t="shared" si="138"/>
        <v>CONSISTENTE</v>
      </c>
      <c r="CY123" s="56">
        <f t="shared" si="139"/>
        <v>0</v>
      </c>
      <c r="CZ123" s="56">
        <f t="shared" si="140"/>
        <v>0</v>
      </c>
      <c r="DA123" s="56">
        <f t="shared" si="141"/>
        <v>0</v>
      </c>
      <c r="DB123" s="56">
        <f t="shared" si="142"/>
        <v>0</v>
      </c>
      <c r="DC123" s="56">
        <f t="shared" si="143"/>
        <v>0</v>
      </c>
      <c r="DD123" s="56">
        <f t="shared" si="144"/>
        <v>0</v>
      </c>
      <c r="DE123" s="90">
        <f t="shared" si="145"/>
        <v>0</v>
      </c>
      <c r="DF123" s="90">
        <f t="shared" si="146"/>
        <v>0</v>
      </c>
      <c r="DG123" s="90">
        <f t="shared" si="147"/>
        <v>0</v>
      </c>
      <c r="DH123" s="90">
        <f t="shared" si="148"/>
        <v>0</v>
      </c>
      <c r="DI123" s="90">
        <f t="shared" si="149"/>
        <v>0</v>
      </c>
      <c r="DJ123" s="98">
        <f t="shared" si="150"/>
        <v>0</v>
      </c>
      <c r="DK123" s="103">
        <f t="shared" si="151"/>
        <v>0</v>
      </c>
      <c r="DL123" s="91">
        <f t="shared" si="152"/>
        <v>0</v>
      </c>
      <c r="DM123" s="91">
        <f t="shared" si="153"/>
        <v>0</v>
      </c>
      <c r="DN123" s="91">
        <f t="shared" si="154"/>
        <v>0</v>
      </c>
      <c r="DO123" s="91">
        <f t="shared" si="155"/>
        <v>0</v>
      </c>
      <c r="DP123" s="91">
        <f t="shared" si="156"/>
        <v>0</v>
      </c>
      <c r="DQ123" s="125" t="str">
        <f t="shared" si="157"/>
        <v>CONSISTENTE</v>
      </c>
      <c r="DR123" s="147">
        <v>0</v>
      </c>
      <c r="DS123" s="147">
        <v>0</v>
      </c>
      <c r="DT123" s="147">
        <v>0</v>
      </c>
      <c r="DU123" s="147">
        <v>0</v>
      </c>
      <c r="DV123" s="147">
        <v>0</v>
      </c>
      <c r="DW123" s="147">
        <v>0</v>
      </c>
      <c r="DX123" s="59">
        <f>+VLOOKUP($E123,'[2]Ejecución I Semestre 2016'!$B$11:$X$1115,10,FALSE)</f>
        <v>1</v>
      </c>
      <c r="DY123" s="68" t="str">
        <f t="shared" si="158"/>
        <v>CONSISTENTE</v>
      </c>
      <c r="DZ123" s="68" t="str">
        <f t="shared" si="159"/>
        <v>CONSISTENTE</v>
      </c>
      <c r="EA123" s="68" t="str">
        <f t="shared" si="160"/>
        <v>CONSISTENTE</v>
      </c>
      <c r="EB123" s="68" t="str">
        <f t="shared" si="161"/>
        <v>CONSISTENTE</v>
      </c>
      <c r="EC123" s="68" t="str">
        <f t="shared" si="162"/>
        <v>CONSISTENTE</v>
      </c>
      <c r="ED123" s="68" t="str">
        <f t="shared" si="163"/>
        <v>CONSISTENTE</v>
      </c>
      <c r="EE123" s="132">
        <f t="shared" si="164"/>
        <v>0</v>
      </c>
      <c r="EF123" s="131">
        <f t="shared" si="165"/>
        <v>0</v>
      </c>
      <c r="EG123" s="131">
        <f t="shared" si="166"/>
        <v>0</v>
      </c>
      <c r="EH123" s="131">
        <f t="shared" si="167"/>
        <v>0</v>
      </c>
      <c r="EI123" s="131">
        <f t="shared" si="168"/>
        <v>0</v>
      </c>
      <c r="EJ123" s="131">
        <f t="shared" si="169"/>
        <v>0</v>
      </c>
      <c r="EK123" s="131">
        <f t="shared" si="172"/>
        <v>0</v>
      </c>
      <c r="EL123" s="60">
        <f t="shared" si="173"/>
        <v>0</v>
      </c>
      <c r="EM123" s="60">
        <f t="shared" si="174"/>
        <v>0</v>
      </c>
      <c r="EN123" s="60">
        <f t="shared" si="175"/>
        <v>0</v>
      </c>
      <c r="EO123" s="60">
        <f t="shared" si="176"/>
        <v>0</v>
      </c>
      <c r="EP123" s="60">
        <f t="shared" si="177"/>
        <v>0</v>
      </c>
      <c r="EQ123" s="90" t="str">
        <f t="shared" si="178"/>
        <v>CONSISTENTE</v>
      </c>
    </row>
    <row r="124" spans="1:147" ht="17.25" customHeight="1" x14ac:dyDescent="0.2">
      <c r="A124" s="53" t="s">
        <v>2108</v>
      </c>
      <c r="B124" s="56">
        <f t="shared" si="170"/>
        <v>2667939893</v>
      </c>
      <c r="C124" s="59" t="str">
        <f t="shared" si="171"/>
        <v>SI</v>
      </c>
      <c r="E124" s="53" t="s">
        <v>227</v>
      </c>
      <c r="F124" s="54" t="s">
        <v>2</v>
      </c>
      <c r="G124" s="61" t="s">
        <v>228</v>
      </c>
      <c r="H124" s="56">
        <v>4492235864</v>
      </c>
      <c r="I124" s="56">
        <v>583257105</v>
      </c>
      <c r="J124" s="56">
        <v>0</v>
      </c>
      <c r="K124" s="56">
        <v>1241038866</v>
      </c>
      <c r="L124" s="56">
        <v>0</v>
      </c>
      <c r="M124" s="56">
        <v>0</v>
      </c>
      <c r="N124" s="57">
        <v>2667939893</v>
      </c>
      <c r="O124" s="58">
        <f t="shared" si="93"/>
        <v>0</v>
      </c>
      <c r="P124" s="59" t="str">
        <f t="shared" si="94"/>
        <v>CONSISTENTE</v>
      </c>
      <c r="Q124" s="87" t="str">
        <f t="shared" si="95"/>
        <v>OK</v>
      </c>
      <c r="R124" s="56">
        <v>801428304</v>
      </c>
      <c r="S124" s="56">
        <v>560000000</v>
      </c>
      <c r="T124" s="56">
        <v>0</v>
      </c>
      <c r="U124" s="56">
        <v>1306511589</v>
      </c>
      <c r="V124" s="56">
        <v>0</v>
      </c>
      <c r="W124" s="59" t="s">
        <v>2315</v>
      </c>
      <c r="X124" s="59" t="s">
        <v>2313</v>
      </c>
      <c r="Y124" s="59" t="str">
        <f t="shared" si="96"/>
        <v>CONSISTENTE</v>
      </c>
      <c r="Z124" s="59" t="str">
        <f>+IF(Y124="NO CONSISTENTE","EL PLAN DE APLICACIÓN ES SUPERIOR A LOS RECURSOS SUSCEPTIBLES DE APLICACIÓN.","OK")</f>
        <v>OK</v>
      </c>
      <c r="AA124" s="66">
        <f>+VLOOKUP($E124,'[1]PLAN DE APLICACIÓN'!$B$11:$V$1115,16,FALSE)</f>
        <v>2667939893</v>
      </c>
      <c r="AB124" s="66">
        <f>+VLOOKUP($E124,'[1]PLAN DE APLICACIÓN'!$B$11:$V$1115,17,FALSE)</f>
        <v>801426304</v>
      </c>
      <c r="AC124" s="66">
        <f>+VLOOKUP($E124,'[1]PLAN DE APLICACIÓN'!$B$11:$V$1115,18,FALSE)</f>
        <v>560000000</v>
      </c>
      <c r="AD124" s="66">
        <f>+VLOOKUP($E124,'[1]PLAN DE APLICACIÓN'!$B$11:$V$1115,19,FALSE)</f>
        <v>0</v>
      </c>
      <c r="AE124" s="66">
        <f>+VLOOKUP($E124,'[1]PLAN DE APLICACIÓN'!$B$11:$V$1115,20,FALSE)</f>
        <v>1306511589</v>
      </c>
      <c r="AF124" s="66">
        <f>+VLOOKUP($E124,'[1]PLAN DE APLICACIÓN'!$B$11:$V$1115,21,FALSE)</f>
        <v>0</v>
      </c>
      <c r="AG124" s="59" t="str">
        <f t="shared" si="97"/>
        <v>NO CONSISTENTE</v>
      </c>
      <c r="AH124" s="59" t="str">
        <f t="shared" si="98"/>
        <v>CONSISTENTE</v>
      </c>
      <c r="AI124" s="59" t="str">
        <f t="shared" si="99"/>
        <v>CONSISTENTE</v>
      </c>
      <c r="AJ124" s="59" t="str">
        <f t="shared" si="100"/>
        <v>CONSISTENTE</v>
      </c>
      <c r="AK124" s="59" t="str">
        <f t="shared" si="101"/>
        <v>CONSISTENTE</v>
      </c>
      <c r="AL124" s="59" t="str">
        <f t="shared" si="102"/>
        <v>CONSISTENTE</v>
      </c>
      <c r="AM124" s="56">
        <v>0</v>
      </c>
      <c r="AN124" s="56">
        <v>0</v>
      </c>
      <c r="AO124" s="56">
        <v>0</v>
      </c>
      <c r="AP124" s="56">
        <v>0</v>
      </c>
      <c r="AQ124" s="56">
        <v>0</v>
      </c>
      <c r="AR124" s="56">
        <v>0</v>
      </c>
      <c r="AS124" s="59">
        <v>0</v>
      </c>
      <c r="AT124" s="59" t="str">
        <f t="shared" si="103"/>
        <v>CONSISTENTE</v>
      </c>
      <c r="AU124" s="59" t="str">
        <f t="shared" si="104"/>
        <v>CONSISTENTE</v>
      </c>
      <c r="AV124" s="59" t="str">
        <f t="shared" si="105"/>
        <v>CONSISTENTE</v>
      </c>
      <c r="AW124" s="59" t="str">
        <f t="shared" si="106"/>
        <v>CONSISTENTE</v>
      </c>
      <c r="AX124" s="59" t="str">
        <f t="shared" si="107"/>
        <v>CONSISTENTE</v>
      </c>
      <c r="AY124" s="59" t="str">
        <f t="shared" si="108"/>
        <v>CONSISTENTE</v>
      </c>
      <c r="AZ124" s="56">
        <v>89600557.269999996</v>
      </c>
      <c r="BA124" s="56">
        <v>0</v>
      </c>
      <c r="BB124" s="56">
        <v>0</v>
      </c>
      <c r="BC124" s="56">
        <v>0</v>
      </c>
      <c r="BD124" s="56">
        <v>89600557.269999996</v>
      </c>
      <c r="BE124" s="56">
        <v>0</v>
      </c>
      <c r="BF124" s="60">
        <v>1</v>
      </c>
      <c r="BG124" s="59" t="str">
        <f t="shared" si="109"/>
        <v>CONSISTENTE</v>
      </c>
      <c r="BH124" s="59" t="str">
        <f t="shared" si="110"/>
        <v>CONSISTENTE</v>
      </c>
      <c r="BI124" s="59" t="str">
        <f t="shared" si="111"/>
        <v>CONSISTENTE</v>
      </c>
      <c r="BJ124" s="59" t="str">
        <f t="shared" si="112"/>
        <v>CONSISTENTE</v>
      </c>
      <c r="BK124" s="59" t="str">
        <f t="shared" si="113"/>
        <v>NO CONSISTENTE</v>
      </c>
      <c r="BL124" s="59" t="str">
        <f t="shared" si="114"/>
        <v>CONSISTENTE</v>
      </c>
      <c r="BM124" s="59" t="str">
        <f t="shared" si="115"/>
        <v>CONSISTENTE</v>
      </c>
      <c r="BN124" s="59" t="str">
        <f t="shared" si="116"/>
        <v>CONSISTENTE</v>
      </c>
      <c r="BO124" s="59" t="str">
        <f t="shared" si="117"/>
        <v>CONSISTENTE</v>
      </c>
      <c r="BP124" s="59" t="str">
        <f t="shared" si="118"/>
        <v>CONSISTENTE</v>
      </c>
      <c r="BQ124" s="59" t="str">
        <f t="shared" si="119"/>
        <v>CONSISTENTE</v>
      </c>
      <c r="BR124" s="59" t="str">
        <f t="shared" si="120"/>
        <v>CONSISTENTE</v>
      </c>
      <c r="BS124" s="56">
        <v>0</v>
      </c>
      <c r="BT124" s="56">
        <v>0</v>
      </c>
      <c r="BU124" s="56">
        <v>0</v>
      </c>
      <c r="BV124" s="56">
        <v>0</v>
      </c>
      <c r="BW124" s="56">
        <v>0</v>
      </c>
      <c r="BX124" s="56">
        <v>0</v>
      </c>
      <c r="BY124" s="60">
        <v>0</v>
      </c>
      <c r="BZ124" s="59" t="str">
        <f t="shared" si="121"/>
        <v>CONSISTENTE</v>
      </c>
      <c r="CA124" s="59" t="str">
        <f t="shared" si="122"/>
        <v>CONSISTENTE</v>
      </c>
      <c r="CB124" s="59" t="str">
        <f t="shared" si="123"/>
        <v>CONSISTENTE</v>
      </c>
      <c r="CC124" s="59" t="str">
        <f t="shared" si="124"/>
        <v>CONSISTENTE</v>
      </c>
      <c r="CD124" s="59" t="str">
        <f t="shared" si="125"/>
        <v>NO CONSISTENTE</v>
      </c>
      <c r="CE124" s="59" t="str">
        <f t="shared" si="126"/>
        <v>CONSISTENTE</v>
      </c>
      <c r="CF124" s="56">
        <v>0</v>
      </c>
      <c r="CG124" s="56">
        <v>0</v>
      </c>
      <c r="CH124" s="56">
        <v>0</v>
      </c>
      <c r="CI124" s="56">
        <v>0</v>
      </c>
      <c r="CJ124" s="56">
        <v>0</v>
      </c>
      <c r="CK124" s="56">
        <v>0</v>
      </c>
      <c r="CL124" s="60">
        <v>1</v>
      </c>
      <c r="CM124" s="59" t="str">
        <f t="shared" si="127"/>
        <v>CONSISTENTE</v>
      </c>
      <c r="CN124" s="59" t="str">
        <f t="shared" si="128"/>
        <v>CONSISTENTE</v>
      </c>
      <c r="CO124" s="59" t="str">
        <f t="shared" si="129"/>
        <v>CONSISTENTE</v>
      </c>
      <c r="CP124" s="59" t="str">
        <f t="shared" si="130"/>
        <v>CONSISTENTE</v>
      </c>
      <c r="CQ124" s="59" t="str">
        <f t="shared" si="131"/>
        <v>NO CONSISTENTE</v>
      </c>
      <c r="CR124" s="59" t="str">
        <f t="shared" si="132"/>
        <v>CONSISTENTE</v>
      </c>
      <c r="CS124" s="59" t="str">
        <f t="shared" si="133"/>
        <v>CONSISTENTE</v>
      </c>
      <c r="CT124" s="59" t="str">
        <f t="shared" si="134"/>
        <v>CONSISTENTE</v>
      </c>
      <c r="CU124" s="59" t="str">
        <f t="shared" si="135"/>
        <v>CONSISTENTE</v>
      </c>
      <c r="CV124" s="59" t="str">
        <f t="shared" si="136"/>
        <v>CONSISTENTE</v>
      </c>
      <c r="CW124" s="59" t="str">
        <f t="shared" si="137"/>
        <v>CONSISTENTE</v>
      </c>
      <c r="CX124" s="59" t="str">
        <f t="shared" si="138"/>
        <v>CONSISTENTE</v>
      </c>
      <c r="CY124" s="56">
        <f t="shared" si="139"/>
        <v>2667939893</v>
      </c>
      <c r="CZ124" s="56">
        <f t="shared" si="140"/>
        <v>801428304</v>
      </c>
      <c r="DA124" s="56">
        <f t="shared" si="141"/>
        <v>560000000</v>
      </c>
      <c r="DB124" s="56">
        <f t="shared" si="142"/>
        <v>0</v>
      </c>
      <c r="DC124" s="56">
        <f t="shared" si="143"/>
        <v>1306511589</v>
      </c>
      <c r="DD124" s="56">
        <f t="shared" si="144"/>
        <v>0</v>
      </c>
      <c r="DE124" s="90">
        <f t="shared" si="145"/>
        <v>0</v>
      </c>
      <c r="DF124" s="90">
        <f t="shared" si="146"/>
        <v>0</v>
      </c>
      <c r="DG124" s="90">
        <f t="shared" si="147"/>
        <v>0</v>
      </c>
      <c r="DH124" s="90">
        <f t="shared" si="148"/>
        <v>0</v>
      </c>
      <c r="DI124" s="90">
        <f t="shared" si="149"/>
        <v>0</v>
      </c>
      <c r="DJ124" s="98">
        <f t="shared" si="150"/>
        <v>0</v>
      </c>
      <c r="DK124" s="103">
        <f t="shared" si="151"/>
        <v>2757538450.27</v>
      </c>
      <c r="DL124" s="91">
        <f t="shared" si="152"/>
        <v>801426304</v>
      </c>
      <c r="DM124" s="91">
        <f t="shared" si="153"/>
        <v>560000000</v>
      </c>
      <c r="DN124" s="91">
        <f t="shared" si="154"/>
        <v>0</v>
      </c>
      <c r="DO124" s="91">
        <f t="shared" si="155"/>
        <v>1396112146.27</v>
      </c>
      <c r="DP124" s="91">
        <f t="shared" si="156"/>
        <v>0</v>
      </c>
      <c r="DQ124" s="125" t="str">
        <f t="shared" si="157"/>
        <v>NO CONSISTENTE</v>
      </c>
      <c r="DR124" s="147">
        <v>0</v>
      </c>
      <c r="DS124" s="147">
        <v>0</v>
      </c>
      <c r="DT124" s="147">
        <v>0</v>
      </c>
      <c r="DU124" s="147">
        <v>0</v>
      </c>
      <c r="DV124" s="147">
        <v>0</v>
      </c>
      <c r="DW124" s="147">
        <v>0</v>
      </c>
      <c r="DX124" s="59">
        <f>+VLOOKUP($E124,'[2]Ejecución I Semestre 2016'!$B$11:$X$1115,10,FALSE)</f>
        <v>1</v>
      </c>
      <c r="DY124" s="68" t="str">
        <f t="shared" si="158"/>
        <v>CONSISTENTE</v>
      </c>
      <c r="DZ124" s="68" t="str">
        <f t="shared" si="159"/>
        <v>CONSISTENTE</v>
      </c>
      <c r="EA124" s="68" t="str">
        <f t="shared" si="160"/>
        <v>CONSISTENTE</v>
      </c>
      <c r="EB124" s="68" t="str">
        <f t="shared" si="161"/>
        <v>CONSISTENTE</v>
      </c>
      <c r="EC124" s="68" t="str">
        <f t="shared" si="162"/>
        <v>NO CONSISTENTE</v>
      </c>
      <c r="ED124" s="68" t="str">
        <f t="shared" si="163"/>
        <v>CONSISTENTE</v>
      </c>
      <c r="EE124" s="132">
        <f t="shared" si="164"/>
        <v>0</v>
      </c>
      <c r="EF124" s="131">
        <f t="shared" si="165"/>
        <v>0</v>
      </c>
      <c r="EG124" s="131">
        <f t="shared" si="166"/>
        <v>0</v>
      </c>
      <c r="EH124" s="131">
        <f t="shared" si="167"/>
        <v>0</v>
      </c>
      <c r="EI124" s="131">
        <f t="shared" si="168"/>
        <v>0</v>
      </c>
      <c r="EJ124" s="131">
        <f t="shared" si="169"/>
        <v>0</v>
      </c>
      <c r="EK124" s="131">
        <f t="shared" si="172"/>
        <v>2757538450.27</v>
      </c>
      <c r="EL124" s="60">
        <f t="shared" si="173"/>
        <v>801426304</v>
      </c>
      <c r="EM124" s="60">
        <f t="shared" si="174"/>
        <v>560000000</v>
      </c>
      <c r="EN124" s="60">
        <f t="shared" si="175"/>
        <v>0</v>
      </c>
      <c r="EO124" s="60">
        <f t="shared" si="176"/>
        <v>1396112146.27</v>
      </c>
      <c r="EP124" s="60">
        <f t="shared" si="177"/>
        <v>0</v>
      </c>
      <c r="EQ124" s="90" t="str">
        <f t="shared" si="178"/>
        <v>NO CONSISTENTE</v>
      </c>
    </row>
    <row r="125" spans="1:147" ht="17.25" customHeight="1" x14ac:dyDescent="0.2">
      <c r="A125" s="63" t="s">
        <v>2110</v>
      </c>
      <c r="B125" s="56">
        <f t="shared" si="170"/>
        <v>0</v>
      </c>
      <c r="C125" s="59" t="str">
        <f t="shared" si="171"/>
        <v>NO</v>
      </c>
      <c r="E125" s="63" t="s">
        <v>229</v>
      </c>
      <c r="F125" s="64" t="s">
        <v>2</v>
      </c>
      <c r="G125" s="65" t="s">
        <v>230</v>
      </c>
      <c r="H125" s="66">
        <v>201.21</v>
      </c>
      <c r="I125" s="66">
        <v>201.21</v>
      </c>
      <c r="J125" s="66">
        <v>0</v>
      </c>
      <c r="K125" s="66">
        <v>0</v>
      </c>
      <c r="L125" s="66">
        <v>0</v>
      </c>
      <c r="M125" s="66">
        <v>0</v>
      </c>
      <c r="N125" s="67">
        <v>0</v>
      </c>
      <c r="O125" s="58">
        <f t="shared" si="93"/>
        <v>0</v>
      </c>
      <c r="P125" s="68" t="str">
        <f t="shared" si="94"/>
        <v>CONSISTENTE</v>
      </c>
      <c r="Q125" s="87" t="str">
        <f t="shared" si="95"/>
        <v>OK</v>
      </c>
      <c r="R125" s="56">
        <v>0</v>
      </c>
      <c r="S125" s="56">
        <v>0</v>
      </c>
      <c r="T125" s="56">
        <v>0</v>
      </c>
      <c r="U125" s="56">
        <v>0</v>
      </c>
      <c r="V125" s="56">
        <v>0</v>
      </c>
      <c r="W125" s="68" t="s">
        <v>2315</v>
      </c>
      <c r="X125" s="59" t="s">
        <v>2313</v>
      </c>
      <c r="Y125" s="59" t="str">
        <f t="shared" si="96"/>
        <v>CONSISTENTE</v>
      </c>
      <c r="Z125" s="59" t="str">
        <f>+IF(Y125="NO CONSISTENTE","EL PLAN DE APLICACIÓN ES SUPERIOR A LOS RECURSOS SUSCEPTIBLES DE APLICACIÓN.","OK")</f>
        <v>OK</v>
      </c>
      <c r="AA125" s="66">
        <f>+VLOOKUP($E125,'[1]PLAN DE APLICACIÓN'!$B$11:$V$1115,16,FALSE)</f>
        <v>0</v>
      </c>
      <c r="AB125" s="66">
        <f>+VLOOKUP($E125,'[1]PLAN DE APLICACIÓN'!$B$11:$V$1115,17,FALSE)</f>
        <v>0</v>
      </c>
      <c r="AC125" s="66">
        <f>+VLOOKUP($E125,'[1]PLAN DE APLICACIÓN'!$B$11:$V$1115,18,FALSE)</f>
        <v>0</v>
      </c>
      <c r="AD125" s="66">
        <f>+VLOOKUP($E125,'[1]PLAN DE APLICACIÓN'!$B$11:$V$1115,19,FALSE)</f>
        <v>0</v>
      </c>
      <c r="AE125" s="66">
        <f>+VLOOKUP($E125,'[1]PLAN DE APLICACIÓN'!$B$11:$V$1115,20,FALSE)</f>
        <v>0</v>
      </c>
      <c r="AF125" s="66">
        <f>+VLOOKUP($E125,'[1]PLAN DE APLICACIÓN'!$B$11:$V$1115,21,FALSE)</f>
        <v>0</v>
      </c>
      <c r="AG125" s="59" t="str">
        <f t="shared" si="97"/>
        <v>CONSISTENTE</v>
      </c>
      <c r="AH125" s="59" t="str">
        <f t="shared" si="98"/>
        <v>CONSISTENTE</v>
      </c>
      <c r="AI125" s="59" t="str">
        <f t="shared" si="99"/>
        <v>CONSISTENTE</v>
      </c>
      <c r="AJ125" s="59" t="str">
        <f t="shared" si="100"/>
        <v>CONSISTENTE</v>
      </c>
      <c r="AK125" s="59" t="str">
        <f t="shared" si="101"/>
        <v>CONSISTENTE</v>
      </c>
      <c r="AL125" s="59" t="str">
        <f t="shared" si="102"/>
        <v>CONSISTENTE</v>
      </c>
      <c r="AM125" s="56">
        <v>0</v>
      </c>
      <c r="AN125" s="56">
        <v>0</v>
      </c>
      <c r="AO125" s="56">
        <v>0</v>
      </c>
      <c r="AP125" s="56">
        <v>0</v>
      </c>
      <c r="AQ125" s="56">
        <v>0</v>
      </c>
      <c r="AR125" s="56">
        <v>0</v>
      </c>
      <c r="AS125" s="59">
        <v>0</v>
      </c>
      <c r="AT125" s="59" t="str">
        <f t="shared" si="103"/>
        <v>CONSISTENTE</v>
      </c>
      <c r="AU125" s="59" t="str">
        <f t="shared" si="104"/>
        <v>CONSISTENTE</v>
      </c>
      <c r="AV125" s="59" t="str">
        <f t="shared" si="105"/>
        <v>CONSISTENTE</v>
      </c>
      <c r="AW125" s="59" t="str">
        <f t="shared" si="106"/>
        <v>CONSISTENTE</v>
      </c>
      <c r="AX125" s="59" t="str">
        <f t="shared" si="107"/>
        <v>CONSISTENTE</v>
      </c>
      <c r="AY125" s="59" t="str">
        <f t="shared" si="108"/>
        <v>CONSISTENTE</v>
      </c>
      <c r="AZ125" s="56">
        <v>0</v>
      </c>
      <c r="BA125" s="56">
        <v>0</v>
      </c>
      <c r="BB125" s="56">
        <v>0</v>
      </c>
      <c r="BC125" s="56">
        <v>0</v>
      </c>
      <c r="BD125" s="56">
        <v>0</v>
      </c>
      <c r="BE125" s="56">
        <v>0</v>
      </c>
      <c r="BF125" s="60">
        <v>0</v>
      </c>
      <c r="BG125" s="59" t="str">
        <f t="shared" si="109"/>
        <v>CONSISTENTE</v>
      </c>
      <c r="BH125" s="59" t="str">
        <f t="shared" si="110"/>
        <v>CONSISTENTE</v>
      </c>
      <c r="BI125" s="59" t="str">
        <f t="shared" si="111"/>
        <v>CONSISTENTE</v>
      </c>
      <c r="BJ125" s="59" t="str">
        <f t="shared" si="112"/>
        <v>CONSISTENTE</v>
      </c>
      <c r="BK125" s="59" t="str">
        <f t="shared" si="113"/>
        <v>CONSISTENTE</v>
      </c>
      <c r="BL125" s="59" t="str">
        <f t="shared" si="114"/>
        <v>CONSISTENTE</v>
      </c>
      <c r="BM125" s="59" t="str">
        <f t="shared" si="115"/>
        <v>CONSISTENTE</v>
      </c>
      <c r="BN125" s="59" t="str">
        <f t="shared" si="116"/>
        <v>CONSISTENTE</v>
      </c>
      <c r="BO125" s="59" t="str">
        <f t="shared" si="117"/>
        <v>CONSISTENTE</v>
      </c>
      <c r="BP125" s="59" t="str">
        <f t="shared" si="118"/>
        <v>CONSISTENTE</v>
      </c>
      <c r="BQ125" s="59" t="str">
        <f t="shared" si="119"/>
        <v>CONSISTENTE</v>
      </c>
      <c r="BR125" s="59" t="str">
        <f t="shared" si="120"/>
        <v>CONSISTENTE</v>
      </c>
      <c r="BS125" s="56">
        <v>0</v>
      </c>
      <c r="BT125" s="56">
        <v>0</v>
      </c>
      <c r="BU125" s="56">
        <v>0</v>
      </c>
      <c r="BV125" s="56">
        <v>0</v>
      </c>
      <c r="BW125" s="56">
        <v>0</v>
      </c>
      <c r="BX125" s="56">
        <v>0</v>
      </c>
      <c r="BY125" s="60">
        <v>0</v>
      </c>
      <c r="BZ125" s="59" t="str">
        <f t="shared" si="121"/>
        <v>CONSISTENTE</v>
      </c>
      <c r="CA125" s="59" t="str">
        <f t="shared" si="122"/>
        <v>CONSISTENTE</v>
      </c>
      <c r="CB125" s="59" t="str">
        <f t="shared" si="123"/>
        <v>CONSISTENTE</v>
      </c>
      <c r="CC125" s="59" t="str">
        <f t="shared" si="124"/>
        <v>CONSISTENTE</v>
      </c>
      <c r="CD125" s="59" t="str">
        <f t="shared" si="125"/>
        <v>CONSISTENTE</v>
      </c>
      <c r="CE125" s="59" t="str">
        <f t="shared" si="126"/>
        <v>CONSISTENTE</v>
      </c>
      <c r="CF125" s="56">
        <v>0</v>
      </c>
      <c r="CG125" s="56">
        <v>0</v>
      </c>
      <c r="CH125" s="56">
        <v>0</v>
      </c>
      <c r="CI125" s="56">
        <v>0</v>
      </c>
      <c r="CJ125" s="56">
        <v>0</v>
      </c>
      <c r="CK125" s="56">
        <v>0</v>
      </c>
      <c r="CL125" s="60">
        <v>1</v>
      </c>
      <c r="CM125" s="59" t="str">
        <f t="shared" si="127"/>
        <v>CONSISTENTE</v>
      </c>
      <c r="CN125" s="59" t="str">
        <f t="shared" si="128"/>
        <v>CONSISTENTE</v>
      </c>
      <c r="CO125" s="59" t="str">
        <f t="shared" si="129"/>
        <v>CONSISTENTE</v>
      </c>
      <c r="CP125" s="59" t="str">
        <f t="shared" si="130"/>
        <v>CONSISTENTE</v>
      </c>
      <c r="CQ125" s="59" t="str">
        <f t="shared" si="131"/>
        <v>CONSISTENTE</v>
      </c>
      <c r="CR125" s="59" t="str">
        <f t="shared" si="132"/>
        <v>CONSISTENTE</v>
      </c>
      <c r="CS125" s="59" t="str">
        <f t="shared" si="133"/>
        <v>CONSISTENTE</v>
      </c>
      <c r="CT125" s="59" t="str">
        <f t="shared" si="134"/>
        <v>CONSISTENTE</v>
      </c>
      <c r="CU125" s="59" t="str">
        <f t="shared" si="135"/>
        <v>CONSISTENTE</v>
      </c>
      <c r="CV125" s="59" t="str">
        <f t="shared" si="136"/>
        <v>CONSISTENTE</v>
      </c>
      <c r="CW125" s="59" t="str">
        <f t="shared" si="137"/>
        <v>CONSISTENTE</v>
      </c>
      <c r="CX125" s="59" t="str">
        <f t="shared" si="138"/>
        <v>CONSISTENTE</v>
      </c>
      <c r="CY125" s="56">
        <f t="shared" si="139"/>
        <v>0</v>
      </c>
      <c r="CZ125" s="56">
        <f t="shared" si="140"/>
        <v>0</v>
      </c>
      <c r="DA125" s="56">
        <f t="shared" si="141"/>
        <v>0</v>
      </c>
      <c r="DB125" s="56">
        <f t="shared" si="142"/>
        <v>0</v>
      </c>
      <c r="DC125" s="56">
        <f t="shared" si="143"/>
        <v>0</v>
      </c>
      <c r="DD125" s="56">
        <f t="shared" si="144"/>
        <v>0</v>
      </c>
      <c r="DE125" s="90">
        <f t="shared" si="145"/>
        <v>0</v>
      </c>
      <c r="DF125" s="90">
        <f t="shared" si="146"/>
        <v>0</v>
      </c>
      <c r="DG125" s="90">
        <f t="shared" si="147"/>
        <v>0</v>
      </c>
      <c r="DH125" s="90">
        <f t="shared" si="148"/>
        <v>0</v>
      </c>
      <c r="DI125" s="90">
        <f t="shared" si="149"/>
        <v>0</v>
      </c>
      <c r="DJ125" s="98">
        <f t="shared" si="150"/>
        <v>0</v>
      </c>
      <c r="DK125" s="103">
        <f t="shared" si="151"/>
        <v>0</v>
      </c>
      <c r="DL125" s="91">
        <f t="shared" si="152"/>
        <v>0</v>
      </c>
      <c r="DM125" s="91">
        <f t="shared" si="153"/>
        <v>0</v>
      </c>
      <c r="DN125" s="91">
        <f t="shared" si="154"/>
        <v>0</v>
      </c>
      <c r="DO125" s="91">
        <f t="shared" si="155"/>
        <v>0</v>
      </c>
      <c r="DP125" s="91">
        <f t="shared" si="156"/>
        <v>0</v>
      </c>
      <c r="DQ125" s="125" t="str">
        <f t="shared" si="157"/>
        <v>CONSISTENTE</v>
      </c>
      <c r="DR125" s="147">
        <v>0</v>
      </c>
      <c r="DS125" s="147">
        <v>0</v>
      </c>
      <c r="DT125" s="147">
        <v>0</v>
      </c>
      <c r="DU125" s="147">
        <v>0</v>
      </c>
      <c r="DV125" s="147">
        <v>0</v>
      </c>
      <c r="DW125" s="147">
        <v>0</v>
      </c>
      <c r="DX125" s="59">
        <f>+VLOOKUP($E125,'[2]Ejecución I Semestre 2016'!$B$11:$X$1115,10,FALSE)</f>
        <v>0</v>
      </c>
      <c r="DY125" s="68" t="str">
        <f t="shared" si="158"/>
        <v>CONSISTENTE</v>
      </c>
      <c r="DZ125" s="68" t="str">
        <f t="shared" si="159"/>
        <v>CONSISTENTE</v>
      </c>
      <c r="EA125" s="68" t="str">
        <f t="shared" si="160"/>
        <v>CONSISTENTE</v>
      </c>
      <c r="EB125" s="68" t="str">
        <f t="shared" si="161"/>
        <v>CONSISTENTE</v>
      </c>
      <c r="EC125" s="68" t="str">
        <f t="shared" si="162"/>
        <v>CONSISTENTE</v>
      </c>
      <c r="ED125" s="68" t="str">
        <f t="shared" si="163"/>
        <v>CONSISTENTE</v>
      </c>
      <c r="EE125" s="132">
        <f t="shared" si="164"/>
        <v>0</v>
      </c>
      <c r="EF125" s="131">
        <f t="shared" si="165"/>
        <v>0</v>
      </c>
      <c r="EG125" s="131">
        <f t="shared" si="166"/>
        <v>0</v>
      </c>
      <c r="EH125" s="131">
        <f t="shared" si="167"/>
        <v>0</v>
      </c>
      <c r="EI125" s="131">
        <f t="shared" si="168"/>
        <v>0</v>
      </c>
      <c r="EJ125" s="131">
        <f t="shared" si="169"/>
        <v>0</v>
      </c>
      <c r="EK125" s="131">
        <f t="shared" si="172"/>
        <v>0</v>
      </c>
      <c r="EL125" s="60">
        <f t="shared" si="173"/>
        <v>0</v>
      </c>
      <c r="EM125" s="60">
        <f t="shared" si="174"/>
        <v>0</v>
      </c>
      <c r="EN125" s="60">
        <f t="shared" si="175"/>
        <v>0</v>
      </c>
      <c r="EO125" s="60">
        <f t="shared" si="176"/>
        <v>0</v>
      </c>
      <c r="EP125" s="60">
        <f t="shared" si="177"/>
        <v>0</v>
      </c>
      <c r="EQ125" s="90" t="str">
        <f t="shared" si="178"/>
        <v>CONSISTENTE</v>
      </c>
    </row>
    <row r="126" spans="1:147" ht="17.25" customHeight="1" x14ac:dyDescent="0.2">
      <c r="A126" s="53" t="s">
        <v>1</v>
      </c>
      <c r="B126" s="56">
        <f t="shared" si="170"/>
        <v>0</v>
      </c>
      <c r="C126" s="59" t="str">
        <f t="shared" si="171"/>
        <v>NO</v>
      </c>
      <c r="E126" s="53" t="s">
        <v>231</v>
      </c>
      <c r="F126" s="54" t="s">
        <v>2</v>
      </c>
      <c r="G126" s="61" t="s">
        <v>232</v>
      </c>
      <c r="H126" s="56">
        <v>181460080</v>
      </c>
      <c r="I126" s="56">
        <v>181460080</v>
      </c>
      <c r="J126" s="56">
        <v>0</v>
      </c>
      <c r="K126" s="56">
        <v>0</v>
      </c>
      <c r="L126" s="56">
        <v>0</v>
      </c>
      <c r="M126" s="56">
        <v>0</v>
      </c>
      <c r="N126" s="57">
        <v>0</v>
      </c>
      <c r="O126" s="58">
        <f t="shared" si="93"/>
        <v>0</v>
      </c>
      <c r="P126" s="59" t="str">
        <f t="shared" si="94"/>
        <v>CONSISTENTE</v>
      </c>
      <c r="Q126" s="87" t="str">
        <f t="shared" si="95"/>
        <v>OK</v>
      </c>
      <c r="R126" s="56">
        <v>0</v>
      </c>
      <c r="S126" s="56">
        <v>0</v>
      </c>
      <c r="T126" s="56">
        <v>0</v>
      </c>
      <c r="U126" s="56">
        <v>0</v>
      </c>
      <c r="V126" s="56">
        <v>0</v>
      </c>
      <c r="W126" s="59" t="s">
        <v>2314</v>
      </c>
      <c r="X126" s="59" t="s">
        <v>2312</v>
      </c>
      <c r="Y126" s="59" t="str">
        <f t="shared" si="96"/>
        <v>CONSISTENTE</v>
      </c>
      <c r="Z126" s="59" t="str">
        <f>+IF(Y126="NO CONSISTENTE","EL PLAN DE APLICACIÓN ES SUPERIOR A LOS RECURSOS SUSCEPTIBLES DE APLICACIÓN.","")</f>
        <v/>
      </c>
      <c r="AA126" s="66">
        <f>+VLOOKUP($E126,'[1]PLAN DE APLICACIÓN'!$B$11:$V$1115,16,FALSE)</f>
        <v>0</v>
      </c>
      <c r="AB126" s="66">
        <f>+VLOOKUP($E126,'[1]PLAN DE APLICACIÓN'!$B$11:$V$1115,17,FALSE)</f>
        <v>0</v>
      </c>
      <c r="AC126" s="66">
        <f>+VLOOKUP($E126,'[1]PLAN DE APLICACIÓN'!$B$11:$V$1115,18,FALSE)</f>
        <v>0</v>
      </c>
      <c r="AD126" s="66">
        <f>+VLOOKUP($E126,'[1]PLAN DE APLICACIÓN'!$B$11:$V$1115,19,FALSE)</f>
        <v>0</v>
      </c>
      <c r="AE126" s="66">
        <f>+VLOOKUP($E126,'[1]PLAN DE APLICACIÓN'!$B$11:$V$1115,20,FALSE)</f>
        <v>0</v>
      </c>
      <c r="AF126" s="66">
        <f>+VLOOKUP($E126,'[1]PLAN DE APLICACIÓN'!$B$11:$V$1115,21,FALSE)</f>
        <v>0</v>
      </c>
      <c r="AG126" s="59" t="str">
        <f t="shared" si="97"/>
        <v>CONSISTENTE</v>
      </c>
      <c r="AH126" s="59" t="str">
        <f t="shared" si="98"/>
        <v>CONSISTENTE</v>
      </c>
      <c r="AI126" s="59" t="str">
        <f t="shared" si="99"/>
        <v>CONSISTENTE</v>
      </c>
      <c r="AJ126" s="59" t="str">
        <f t="shared" si="100"/>
        <v>CONSISTENTE</v>
      </c>
      <c r="AK126" s="59" t="str">
        <f t="shared" si="101"/>
        <v>CONSISTENTE</v>
      </c>
      <c r="AL126" s="59" t="str">
        <f t="shared" si="102"/>
        <v>CONSISTENTE</v>
      </c>
      <c r="AM126" s="56">
        <v>0</v>
      </c>
      <c r="AN126" s="56">
        <v>0</v>
      </c>
      <c r="AO126" s="56">
        <v>0</v>
      </c>
      <c r="AP126" s="56">
        <v>0</v>
      </c>
      <c r="AQ126" s="56">
        <v>0</v>
      </c>
      <c r="AR126" s="56">
        <v>0</v>
      </c>
      <c r="AS126" s="59">
        <v>1</v>
      </c>
      <c r="AT126" s="59" t="str">
        <f t="shared" si="103"/>
        <v>CONSISTENTE</v>
      </c>
      <c r="AU126" s="59" t="str">
        <f t="shared" si="104"/>
        <v>CONSISTENTE</v>
      </c>
      <c r="AV126" s="59" t="str">
        <f t="shared" si="105"/>
        <v>CONSISTENTE</v>
      </c>
      <c r="AW126" s="59" t="str">
        <f t="shared" si="106"/>
        <v>CONSISTENTE</v>
      </c>
      <c r="AX126" s="59" t="str">
        <f t="shared" si="107"/>
        <v>CONSISTENTE</v>
      </c>
      <c r="AY126" s="59" t="str">
        <f t="shared" si="108"/>
        <v>CONSISTENTE</v>
      </c>
      <c r="AZ126" s="56">
        <v>0</v>
      </c>
      <c r="BA126" s="56">
        <v>0</v>
      </c>
      <c r="BB126" s="56">
        <v>0</v>
      </c>
      <c r="BC126" s="56">
        <v>0</v>
      </c>
      <c r="BD126" s="56">
        <v>0</v>
      </c>
      <c r="BE126" s="56">
        <v>0</v>
      </c>
      <c r="BF126" s="60">
        <v>1</v>
      </c>
      <c r="BG126" s="59" t="str">
        <f t="shared" si="109"/>
        <v>CONSISTENTE</v>
      </c>
      <c r="BH126" s="59" t="str">
        <f t="shared" si="110"/>
        <v>CONSISTENTE</v>
      </c>
      <c r="BI126" s="59" t="str">
        <f t="shared" si="111"/>
        <v>CONSISTENTE</v>
      </c>
      <c r="BJ126" s="59" t="str">
        <f t="shared" si="112"/>
        <v>CONSISTENTE</v>
      </c>
      <c r="BK126" s="59" t="str">
        <f t="shared" si="113"/>
        <v>CONSISTENTE</v>
      </c>
      <c r="BL126" s="59" t="str">
        <f t="shared" si="114"/>
        <v>CONSISTENTE</v>
      </c>
      <c r="BM126" s="59" t="str">
        <f t="shared" si="115"/>
        <v>CONSISTENTE</v>
      </c>
      <c r="BN126" s="59" t="str">
        <f t="shared" si="116"/>
        <v>CONSISTENTE</v>
      </c>
      <c r="BO126" s="59" t="str">
        <f t="shared" si="117"/>
        <v>CONSISTENTE</v>
      </c>
      <c r="BP126" s="59" t="str">
        <f t="shared" si="118"/>
        <v>CONSISTENTE</v>
      </c>
      <c r="BQ126" s="59" t="str">
        <f t="shared" si="119"/>
        <v>CONSISTENTE</v>
      </c>
      <c r="BR126" s="59" t="str">
        <f t="shared" si="120"/>
        <v>CONSISTENTE</v>
      </c>
      <c r="BS126" s="56">
        <v>0</v>
      </c>
      <c r="BT126" s="56">
        <v>0</v>
      </c>
      <c r="BU126" s="56">
        <v>0</v>
      </c>
      <c r="BV126" s="56">
        <v>0</v>
      </c>
      <c r="BW126" s="56">
        <v>0</v>
      </c>
      <c r="BX126" s="56">
        <v>0</v>
      </c>
      <c r="BY126" s="60">
        <v>1</v>
      </c>
      <c r="BZ126" s="59" t="str">
        <f t="shared" si="121"/>
        <v>CONSISTENTE</v>
      </c>
      <c r="CA126" s="59" t="str">
        <f t="shared" si="122"/>
        <v>CONSISTENTE</v>
      </c>
      <c r="CB126" s="59" t="str">
        <f t="shared" si="123"/>
        <v>CONSISTENTE</v>
      </c>
      <c r="CC126" s="59" t="str">
        <f t="shared" si="124"/>
        <v>CONSISTENTE</v>
      </c>
      <c r="CD126" s="59" t="str">
        <f t="shared" si="125"/>
        <v>CONSISTENTE</v>
      </c>
      <c r="CE126" s="59" t="str">
        <f t="shared" si="126"/>
        <v>CONSISTENTE</v>
      </c>
      <c r="CF126" s="56">
        <v>0</v>
      </c>
      <c r="CG126" s="56">
        <v>0</v>
      </c>
      <c r="CH126" s="56">
        <v>0</v>
      </c>
      <c r="CI126" s="56">
        <v>0</v>
      </c>
      <c r="CJ126" s="56">
        <v>0</v>
      </c>
      <c r="CK126" s="56">
        <v>0</v>
      </c>
      <c r="CL126" s="60">
        <v>1</v>
      </c>
      <c r="CM126" s="59" t="str">
        <f t="shared" si="127"/>
        <v>CONSISTENTE</v>
      </c>
      <c r="CN126" s="59" t="str">
        <f t="shared" si="128"/>
        <v>CONSISTENTE</v>
      </c>
      <c r="CO126" s="59" t="str">
        <f t="shared" si="129"/>
        <v>CONSISTENTE</v>
      </c>
      <c r="CP126" s="59" t="str">
        <f t="shared" si="130"/>
        <v>CONSISTENTE</v>
      </c>
      <c r="CQ126" s="59" t="str">
        <f t="shared" si="131"/>
        <v>CONSISTENTE</v>
      </c>
      <c r="CR126" s="59" t="str">
        <f t="shared" si="132"/>
        <v>CONSISTENTE</v>
      </c>
      <c r="CS126" s="59" t="str">
        <f t="shared" si="133"/>
        <v>CONSISTENTE</v>
      </c>
      <c r="CT126" s="59" t="str">
        <f t="shared" si="134"/>
        <v>CONSISTENTE</v>
      </c>
      <c r="CU126" s="59" t="str">
        <f t="shared" si="135"/>
        <v>CONSISTENTE</v>
      </c>
      <c r="CV126" s="59" t="str">
        <f t="shared" si="136"/>
        <v>CONSISTENTE</v>
      </c>
      <c r="CW126" s="59" t="str">
        <f t="shared" si="137"/>
        <v>CONSISTENTE</v>
      </c>
      <c r="CX126" s="59" t="str">
        <f t="shared" si="138"/>
        <v>CONSISTENTE</v>
      </c>
      <c r="CY126" s="56">
        <f t="shared" si="139"/>
        <v>0</v>
      </c>
      <c r="CZ126" s="56">
        <f t="shared" si="140"/>
        <v>0</v>
      </c>
      <c r="DA126" s="56">
        <f t="shared" si="141"/>
        <v>0</v>
      </c>
      <c r="DB126" s="56">
        <f t="shared" si="142"/>
        <v>0</v>
      </c>
      <c r="DC126" s="56">
        <f t="shared" si="143"/>
        <v>0</v>
      </c>
      <c r="DD126" s="56">
        <f t="shared" si="144"/>
        <v>0</v>
      </c>
      <c r="DE126" s="90">
        <f t="shared" si="145"/>
        <v>0</v>
      </c>
      <c r="DF126" s="90">
        <f t="shared" si="146"/>
        <v>0</v>
      </c>
      <c r="DG126" s="90">
        <f t="shared" si="147"/>
        <v>0</v>
      </c>
      <c r="DH126" s="90">
        <f t="shared" si="148"/>
        <v>0</v>
      </c>
      <c r="DI126" s="90">
        <f t="shared" si="149"/>
        <v>0</v>
      </c>
      <c r="DJ126" s="98">
        <f t="shared" si="150"/>
        <v>0</v>
      </c>
      <c r="DK126" s="103">
        <f t="shared" si="151"/>
        <v>0</v>
      </c>
      <c r="DL126" s="91">
        <f t="shared" si="152"/>
        <v>0</v>
      </c>
      <c r="DM126" s="91">
        <f t="shared" si="153"/>
        <v>0</v>
      </c>
      <c r="DN126" s="91">
        <f t="shared" si="154"/>
        <v>0</v>
      </c>
      <c r="DO126" s="91">
        <f t="shared" si="155"/>
        <v>0</v>
      </c>
      <c r="DP126" s="91">
        <f t="shared" si="156"/>
        <v>0</v>
      </c>
      <c r="DQ126" s="125" t="str">
        <f t="shared" si="157"/>
        <v>CONSISTENTE</v>
      </c>
      <c r="DR126" s="147">
        <v>0</v>
      </c>
      <c r="DS126" s="147">
        <v>0</v>
      </c>
      <c r="DT126" s="147">
        <v>0</v>
      </c>
      <c r="DU126" s="147">
        <v>0</v>
      </c>
      <c r="DV126" s="147">
        <v>0</v>
      </c>
      <c r="DW126" s="147">
        <v>0</v>
      </c>
      <c r="DX126" s="59">
        <f>+VLOOKUP($E126,'[2]Ejecución I Semestre 2016'!$B$11:$X$1115,10,FALSE)</f>
        <v>1</v>
      </c>
      <c r="DY126" s="68" t="str">
        <f t="shared" si="158"/>
        <v>CONSISTENTE</v>
      </c>
      <c r="DZ126" s="68" t="str">
        <f t="shared" si="159"/>
        <v>CONSISTENTE</v>
      </c>
      <c r="EA126" s="68" t="str">
        <f t="shared" si="160"/>
        <v>CONSISTENTE</v>
      </c>
      <c r="EB126" s="68" t="str">
        <f t="shared" si="161"/>
        <v>CONSISTENTE</v>
      </c>
      <c r="EC126" s="68" t="str">
        <f t="shared" si="162"/>
        <v>CONSISTENTE</v>
      </c>
      <c r="ED126" s="68" t="str">
        <f t="shared" si="163"/>
        <v>CONSISTENTE</v>
      </c>
      <c r="EE126" s="132">
        <f t="shared" si="164"/>
        <v>0</v>
      </c>
      <c r="EF126" s="131">
        <f t="shared" si="165"/>
        <v>0</v>
      </c>
      <c r="EG126" s="131">
        <f t="shared" si="166"/>
        <v>0</v>
      </c>
      <c r="EH126" s="131">
        <f t="shared" si="167"/>
        <v>0</v>
      </c>
      <c r="EI126" s="131">
        <f t="shared" si="168"/>
        <v>0</v>
      </c>
      <c r="EJ126" s="131">
        <f t="shared" si="169"/>
        <v>0</v>
      </c>
      <c r="EK126" s="131">
        <f t="shared" si="172"/>
        <v>0</v>
      </c>
      <c r="EL126" s="60">
        <f t="shared" si="173"/>
        <v>0</v>
      </c>
      <c r="EM126" s="60">
        <f t="shared" si="174"/>
        <v>0</v>
      </c>
      <c r="EN126" s="60">
        <f t="shared" si="175"/>
        <v>0</v>
      </c>
      <c r="EO126" s="60">
        <f t="shared" si="176"/>
        <v>0</v>
      </c>
      <c r="EP126" s="60">
        <f t="shared" si="177"/>
        <v>0</v>
      </c>
      <c r="EQ126" s="90" t="str">
        <f t="shared" si="178"/>
        <v>CONSISTENTE</v>
      </c>
    </row>
    <row r="127" spans="1:147" ht="17.25" customHeight="1" x14ac:dyDescent="0.2">
      <c r="A127" s="53" t="s">
        <v>4</v>
      </c>
      <c r="B127" s="56">
        <f t="shared" si="170"/>
        <v>0</v>
      </c>
      <c r="C127" s="59" t="str">
        <f t="shared" si="171"/>
        <v>NO</v>
      </c>
      <c r="E127" s="53" t="s">
        <v>233</v>
      </c>
      <c r="F127" s="54" t="s">
        <v>2</v>
      </c>
      <c r="G127" s="61" t="s">
        <v>234</v>
      </c>
      <c r="H127" s="56">
        <v>7198247</v>
      </c>
      <c r="I127" s="56">
        <v>0</v>
      </c>
      <c r="J127" s="56">
        <v>0</v>
      </c>
      <c r="K127" s="56">
        <v>0</v>
      </c>
      <c r="L127" s="56">
        <v>0</v>
      </c>
      <c r="M127" s="56">
        <v>0</v>
      </c>
      <c r="N127" s="57">
        <v>0</v>
      </c>
      <c r="O127" s="58">
        <f t="shared" si="93"/>
        <v>7198247</v>
      </c>
      <c r="P127" s="59" t="str">
        <f t="shared" si="94"/>
        <v>NO CONSISTENTE</v>
      </c>
      <c r="Q127" s="87" t="str">
        <f t="shared" si="95"/>
        <v>LA ENTIDAD TERRITORIAL NO DETERMINÓ EL SALDO DE MANERA CORRECTA.</v>
      </c>
      <c r="R127" s="56">
        <v>0</v>
      </c>
      <c r="S127" s="56">
        <v>0</v>
      </c>
      <c r="T127" s="56">
        <v>0</v>
      </c>
      <c r="U127" s="56">
        <v>0</v>
      </c>
      <c r="V127" s="56">
        <v>0</v>
      </c>
      <c r="W127" s="59" t="s">
        <v>2314</v>
      </c>
      <c r="X127" s="59" t="s">
        <v>2312</v>
      </c>
      <c r="Y127" s="59" t="str">
        <f t="shared" si="96"/>
        <v>CONSISTENTE</v>
      </c>
      <c r="Z127" s="59" t="str">
        <f>+IF(Y127="NO CONSISTENTE","EL PLAN DE APLICACIÓN ES SUPERIOR A LOS RECURSOS SUSCEPTIBLES DE APLICACIÓN.","")</f>
        <v/>
      </c>
      <c r="AA127" s="66">
        <f>+VLOOKUP($E127,'[1]PLAN DE APLICACIÓN'!$B$11:$V$1115,16,FALSE)</f>
        <v>0</v>
      </c>
      <c r="AB127" s="66">
        <f>+VLOOKUP($E127,'[1]PLAN DE APLICACIÓN'!$B$11:$V$1115,17,FALSE)</f>
        <v>0</v>
      </c>
      <c r="AC127" s="66">
        <f>+VLOOKUP($E127,'[1]PLAN DE APLICACIÓN'!$B$11:$V$1115,18,FALSE)</f>
        <v>0</v>
      </c>
      <c r="AD127" s="66">
        <f>+VLOOKUP($E127,'[1]PLAN DE APLICACIÓN'!$B$11:$V$1115,19,FALSE)</f>
        <v>0</v>
      </c>
      <c r="AE127" s="66">
        <f>+VLOOKUP($E127,'[1]PLAN DE APLICACIÓN'!$B$11:$V$1115,20,FALSE)</f>
        <v>0</v>
      </c>
      <c r="AF127" s="66">
        <f>+VLOOKUP($E127,'[1]PLAN DE APLICACIÓN'!$B$11:$V$1115,21,FALSE)</f>
        <v>0</v>
      </c>
      <c r="AG127" s="59" t="str">
        <f t="shared" si="97"/>
        <v>CONSISTENTE</v>
      </c>
      <c r="AH127" s="59" t="str">
        <f t="shared" si="98"/>
        <v>CONSISTENTE</v>
      </c>
      <c r="AI127" s="59" t="str">
        <f t="shared" si="99"/>
        <v>CONSISTENTE</v>
      </c>
      <c r="AJ127" s="59" t="str">
        <f t="shared" si="100"/>
        <v>CONSISTENTE</v>
      </c>
      <c r="AK127" s="59" t="str">
        <f t="shared" si="101"/>
        <v>CONSISTENTE</v>
      </c>
      <c r="AL127" s="59" t="str">
        <f t="shared" si="102"/>
        <v>CONSISTENTE</v>
      </c>
      <c r="AM127" s="56">
        <v>0</v>
      </c>
      <c r="AN127" s="56">
        <v>0</v>
      </c>
      <c r="AO127" s="56">
        <v>0</v>
      </c>
      <c r="AP127" s="56">
        <v>0</v>
      </c>
      <c r="AQ127" s="56">
        <v>0</v>
      </c>
      <c r="AR127" s="56">
        <v>0</v>
      </c>
      <c r="AS127" s="59">
        <v>0</v>
      </c>
      <c r="AT127" s="59" t="str">
        <f t="shared" si="103"/>
        <v>CONSISTENTE</v>
      </c>
      <c r="AU127" s="59" t="str">
        <f t="shared" si="104"/>
        <v>CONSISTENTE</v>
      </c>
      <c r="AV127" s="59" t="str">
        <f t="shared" si="105"/>
        <v>CONSISTENTE</v>
      </c>
      <c r="AW127" s="59" t="str">
        <f t="shared" si="106"/>
        <v>CONSISTENTE</v>
      </c>
      <c r="AX127" s="59" t="str">
        <f t="shared" si="107"/>
        <v>CONSISTENTE</v>
      </c>
      <c r="AY127" s="59" t="str">
        <f t="shared" si="108"/>
        <v>CONSISTENTE</v>
      </c>
      <c r="AZ127" s="56">
        <v>0</v>
      </c>
      <c r="BA127" s="56">
        <v>0</v>
      </c>
      <c r="BB127" s="56">
        <v>0</v>
      </c>
      <c r="BC127" s="56">
        <v>0</v>
      </c>
      <c r="BD127" s="56">
        <v>0</v>
      </c>
      <c r="BE127" s="56">
        <v>0</v>
      </c>
      <c r="BF127" s="60">
        <v>1</v>
      </c>
      <c r="BG127" s="59" t="str">
        <f t="shared" si="109"/>
        <v>CONSISTENTE</v>
      </c>
      <c r="BH127" s="59" t="str">
        <f t="shared" si="110"/>
        <v>CONSISTENTE</v>
      </c>
      <c r="BI127" s="59" t="str">
        <f t="shared" si="111"/>
        <v>CONSISTENTE</v>
      </c>
      <c r="BJ127" s="59" t="str">
        <f t="shared" si="112"/>
        <v>CONSISTENTE</v>
      </c>
      <c r="BK127" s="59" t="str">
        <f t="shared" si="113"/>
        <v>CONSISTENTE</v>
      </c>
      <c r="BL127" s="59" t="str">
        <f t="shared" si="114"/>
        <v>CONSISTENTE</v>
      </c>
      <c r="BM127" s="59" t="str">
        <f t="shared" si="115"/>
        <v>CONSISTENTE</v>
      </c>
      <c r="BN127" s="59" t="str">
        <f t="shared" si="116"/>
        <v>CONSISTENTE</v>
      </c>
      <c r="BO127" s="59" t="str">
        <f t="shared" si="117"/>
        <v>CONSISTENTE</v>
      </c>
      <c r="BP127" s="59" t="str">
        <f t="shared" si="118"/>
        <v>CONSISTENTE</v>
      </c>
      <c r="BQ127" s="59" t="str">
        <f t="shared" si="119"/>
        <v>CONSISTENTE</v>
      </c>
      <c r="BR127" s="59" t="str">
        <f t="shared" si="120"/>
        <v>CONSISTENTE</v>
      </c>
      <c r="BS127" s="56">
        <v>0</v>
      </c>
      <c r="BT127" s="56">
        <v>0</v>
      </c>
      <c r="BU127" s="56">
        <v>0</v>
      </c>
      <c r="BV127" s="56">
        <v>0</v>
      </c>
      <c r="BW127" s="56">
        <v>0</v>
      </c>
      <c r="BX127" s="56">
        <v>0</v>
      </c>
      <c r="BY127" s="60">
        <v>0</v>
      </c>
      <c r="BZ127" s="59" t="str">
        <f t="shared" si="121"/>
        <v>CONSISTENTE</v>
      </c>
      <c r="CA127" s="59" t="str">
        <f t="shared" si="122"/>
        <v>CONSISTENTE</v>
      </c>
      <c r="CB127" s="59" t="str">
        <f t="shared" si="123"/>
        <v>CONSISTENTE</v>
      </c>
      <c r="CC127" s="59" t="str">
        <f t="shared" si="124"/>
        <v>CONSISTENTE</v>
      </c>
      <c r="CD127" s="59" t="str">
        <f t="shared" si="125"/>
        <v>CONSISTENTE</v>
      </c>
      <c r="CE127" s="59" t="str">
        <f t="shared" si="126"/>
        <v>CONSISTENTE</v>
      </c>
      <c r="CF127" s="56">
        <v>0</v>
      </c>
      <c r="CG127" s="56">
        <v>0</v>
      </c>
      <c r="CH127" s="56">
        <v>0</v>
      </c>
      <c r="CI127" s="56">
        <v>0</v>
      </c>
      <c r="CJ127" s="56">
        <v>0</v>
      </c>
      <c r="CK127" s="56">
        <v>0</v>
      </c>
      <c r="CL127" s="60">
        <v>0</v>
      </c>
      <c r="CM127" s="59" t="str">
        <f t="shared" si="127"/>
        <v>CONSISTENTE</v>
      </c>
      <c r="CN127" s="59" t="str">
        <f t="shared" si="128"/>
        <v>CONSISTENTE</v>
      </c>
      <c r="CO127" s="59" t="str">
        <f t="shared" si="129"/>
        <v>CONSISTENTE</v>
      </c>
      <c r="CP127" s="59" t="str">
        <f t="shared" si="130"/>
        <v>CONSISTENTE</v>
      </c>
      <c r="CQ127" s="59" t="str">
        <f t="shared" si="131"/>
        <v>CONSISTENTE</v>
      </c>
      <c r="CR127" s="59" t="str">
        <f t="shared" si="132"/>
        <v>CONSISTENTE</v>
      </c>
      <c r="CS127" s="59" t="str">
        <f t="shared" si="133"/>
        <v>CONSISTENTE</v>
      </c>
      <c r="CT127" s="59" t="str">
        <f t="shared" si="134"/>
        <v>CONSISTENTE</v>
      </c>
      <c r="CU127" s="59" t="str">
        <f t="shared" si="135"/>
        <v>CONSISTENTE</v>
      </c>
      <c r="CV127" s="59" t="str">
        <f t="shared" si="136"/>
        <v>CONSISTENTE</v>
      </c>
      <c r="CW127" s="59" t="str">
        <f t="shared" si="137"/>
        <v>CONSISTENTE</v>
      </c>
      <c r="CX127" s="59" t="str">
        <f t="shared" si="138"/>
        <v>CONSISTENTE</v>
      </c>
      <c r="CY127" s="56">
        <f t="shared" si="139"/>
        <v>0</v>
      </c>
      <c r="CZ127" s="56">
        <f t="shared" si="140"/>
        <v>0</v>
      </c>
      <c r="DA127" s="56">
        <f t="shared" si="141"/>
        <v>0</v>
      </c>
      <c r="DB127" s="56">
        <f t="shared" si="142"/>
        <v>0</v>
      </c>
      <c r="DC127" s="56">
        <f t="shared" si="143"/>
        <v>0</v>
      </c>
      <c r="DD127" s="56">
        <f t="shared" si="144"/>
        <v>0</v>
      </c>
      <c r="DE127" s="90">
        <f t="shared" si="145"/>
        <v>0</v>
      </c>
      <c r="DF127" s="90">
        <f t="shared" si="146"/>
        <v>0</v>
      </c>
      <c r="DG127" s="90">
        <f t="shared" si="147"/>
        <v>0</v>
      </c>
      <c r="DH127" s="90">
        <f t="shared" si="148"/>
        <v>0</v>
      </c>
      <c r="DI127" s="90">
        <f t="shared" si="149"/>
        <v>0</v>
      </c>
      <c r="DJ127" s="98">
        <f t="shared" si="150"/>
        <v>0</v>
      </c>
      <c r="DK127" s="103">
        <f t="shared" si="151"/>
        <v>0</v>
      </c>
      <c r="DL127" s="91">
        <f t="shared" si="152"/>
        <v>0</v>
      </c>
      <c r="DM127" s="91">
        <f t="shared" si="153"/>
        <v>0</v>
      </c>
      <c r="DN127" s="91">
        <f t="shared" si="154"/>
        <v>0</v>
      </c>
      <c r="DO127" s="91">
        <f t="shared" si="155"/>
        <v>0</v>
      </c>
      <c r="DP127" s="91">
        <f t="shared" si="156"/>
        <v>0</v>
      </c>
      <c r="DQ127" s="125" t="str">
        <f t="shared" si="157"/>
        <v>CONSISTENTE</v>
      </c>
      <c r="DR127" s="147">
        <v>0</v>
      </c>
      <c r="DS127" s="147">
        <v>0</v>
      </c>
      <c r="DT127" s="147">
        <v>0</v>
      </c>
      <c r="DU127" s="147">
        <v>0</v>
      </c>
      <c r="DV127" s="147">
        <v>0</v>
      </c>
      <c r="DW127" s="147">
        <v>0</v>
      </c>
      <c r="DX127" s="59">
        <f>+VLOOKUP($E127,'[2]Ejecución I Semestre 2016'!$B$11:$X$1115,10,FALSE)</f>
        <v>0</v>
      </c>
      <c r="DY127" s="68" t="str">
        <f t="shared" si="158"/>
        <v>CONSISTENTE</v>
      </c>
      <c r="DZ127" s="68" t="str">
        <f t="shared" si="159"/>
        <v>CONSISTENTE</v>
      </c>
      <c r="EA127" s="68" t="str">
        <f t="shared" si="160"/>
        <v>CONSISTENTE</v>
      </c>
      <c r="EB127" s="68" t="str">
        <f t="shared" si="161"/>
        <v>CONSISTENTE</v>
      </c>
      <c r="EC127" s="68" t="str">
        <f t="shared" si="162"/>
        <v>CONSISTENTE</v>
      </c>
      <c r="ED127" s="68" t="str">
        <f t="shared" si="163"/>
        <v>CONSISTENTE</v>
      </c>
      <c r="EE127" s="132">
        <f t="shared" si="164"/>
        <v>0</v>
      </c>
      <c r="EF127" s="131">
        <f t="shared" si="165"/>
        <v>0</v>
      </c>
      <c r="EG127" s="131">
        <f t="shared" si="166"/>
        <v>0</v>
      </c>
      <c r="EH127" s="131">
        <f t="shared" si="167"/>
        <v>0</v>
      </c>
      <c r="EI127" s="131">
        <f t="shared" si="168"/>
        <v>0</v>
      </c>
      <c r="EJ127" s="131">
        <f t="shared" si="169"/>
        <v>0</v>
      </c>
      <c r="EK127" s="131">
        <f t="shared" si="172"/>
        <v>0</v>
      </c>
      <c r="EL127" s="60">
        <f t="shared" si="173"/>
        <v>0</v>
      </c>
      <c r="EM127" s="60">
        <f t="shared" si="174"/>
        <v>0</v>
      </c>
      <c r="EN127" s="60">
        <f t="shared" si="175"/>
        <v>0</v>
      </c>
      <c r="EO127" s="60">
        <f t="shared" si="176"/>
        <v>0</v>
      </c>
      <c r="EP127" s="60">
        <f t="shared" si="177"/>
        <v>0</v>
      </c>
      <c r="EQ127" s="90" t="str">
        <f t="shared" si="178"/>
        <v>CONSISTENTE</v>
      </c>
    </row>
    <row r="128" spans="1:147" ht="17.25" customHeight="1" x14ac:dyDescent="0.2">
      <c r="A128" s="53" t="s">
        <v>6</v>
      </c>
      <c r="B128" s="56">
        <f t="shared" si="170"/>
        <v>287807228</v>
      </c>
      <c r="C128" s="59" t="str">
        <f t="shared" si="171"/>
        <v>SI</v>
      </c>
      <c r="E128" s="62" t="s">
        <v>235</v>
      </c>
      <c r="F128" s="54" t="s">
        <v>2</v>
      </c>
      <c r="G128" s="61" t="s">
        <v>236</v>
      </c>
      <c r="H128" s="56">
        <v>368439820</v>
      </c>
      <c r="I128" s="56">
        <v>13507048</v>
      </c>
      <c r="J128" s="56">
        <v>58438161</v>
      </c>
      <c r="K128" s="56">
        <v>8687382</v>
      </c>
      <c r="L128" s="56">
        <v>0</v>
      </c>
      <c r="M128" s="56">
        <v>0</v>
      </c>
      <c r="N128" s="57">
        <v>287807229</v>
      </c>
      <c r="O128" s="58">
        <f t="shared" si="93"/>
        <v>0</v>
      </c>
      <c r="P128" s="59" t="str">
        <f t="shared" si="94"/>
        <v>CONSISTENTE</v>
      </c>
      <c r="Q128" s="87" t="str">
        <f t="shared" si="95"/>
        <v>OK</v>
      </c>
      <c r="R128" s="56">
        <v>0</v>
      </c>
      <c r="S128" s="56">
        <v>0</v>
      </c>
      <c r="T128" s="56">
        <v>287807228</v>
      </c>
      <c r="U128" s="56">
        <v>0</v>
      </c>
      <c r="V128" s="56">
        <v>0</v>
      </c>
      <c r="W128" s="59" t="s">
        <v>2315</v>
      </c>
      <c r="X128" s="59" t="s">
        <v>2313</v>
      </c>
      <c r="Y128" s="59" t="str">
        <f t="shared" si="96"/>
        <v>CONSISTENTE</v>
      </c>
      <c r="Z128" s="59" t="str">
        <f>+IF(Y128="NO CONSISTENTE","EL PLAN DE APLICACIÓN ES SUPERIOR A LOS RECURSOS SUSCEPTIBLES DE APLICACIÓN.","OK")</f>
        <v>OK</v>
      </c>
      <c r="AA128" s="66">
        <f>+VLOOKUP($E128,'[1]PLAN DE APLICACIÓN'!$B$11:$V$1115,16,FALSE)</f>
        <v>0</v>
      </c>
      <c r="AB128" s="66">
        <f>+VLOOKUP($E128,'[1]PLAN DE APLICACIÓN'!$B$11:$V$1115,17,FALSE)</f>
        <v>0</v>
      </c>
      <c r="AC128" s="66">
        <f>+VLOOKUP($E128,'[1]PLAN DE APLICACIÓN'!$B$11:$V$1115,18,FALSE)</f>
        <v>0</v>
      </c>
      <c r="AD128" s="66">
        <f>+VLOOKUP($E128,'[1]PLAN DE APLICACIÓN'!$B$11:$V$1115,19,FALSE)</f>
        <v>0</v>
      </c>
      <c r="AE128" s="66">
        <f>+VLOOKUP($E128,'[1]PLAN DE APLICACIÓN'!$B$11:$V$1115,20,FALSE)</f>
        <v>0</v>
      </c>
      <c r="AF128" s="66">
        <f>+VLOOKUP($E128,'[1]PLAN DE APLICACIÓN'!$B$11:$V$1115,21,FALSE)</f>
        <v>0</v>
      </c>
      <c r="AG128" s="59" t="str">
        <f t="shared" si="97"/>
        <v>CONSISTENTE</v>
      </c>
      <c r="AH128" s="59" t="str">
        <f t="shared" si="98"/>
        <v>CONSISTENTE</v>
      </c>
      <c r="AI128" s="59" t="str">
        <f t="shared" si="99"/>
        <v>CONSISTENTE</v>
      </c>
      <c r="AJ128" s="59" t="str">
        <f t="shared" si="100"/>
        <v>CONSISTENTE</v>
      </c>
      <c r="AK128" s="59" t="str">
        <f t="shared" si="101"/>
        <v>CONSISTENTE</v>
      </c>
      <c r="AL128" s="59" t="str">
        <f t="shared" si="102"/>
        <v>CONSISTENTE</v>
      </c>
      <c r="AM128" s="56">
        <v>0</v>
      </c>
      <c r="AN128" s="56">
        <v>0</v>
      </c>
      <c r="AO128" s="56">
        <v>0</v>
      </c>
      <c r="AP128" s="56">
        <v>0</v>
      </c>
      <c r="AQ128" s="56">
        <v>0</v>
      </c>
      <c r="AR128" s="56">
        <v>0</v>
      </c>
      <c r="AS128" s="59">
        <v>0</v>
      </c>
      <c r="AT128" s="59" t="str">
        <f t="shared" si="103"/>
        <v>CONSISTENTE</v>
      </c>
      <c r="AU128" s="59" t="str">
        <f t="shared" si="104"/>
        <v>CONSISTENTE</v>
      </c>
      <c r="AV128" s="59" t="str">
        <f t="shared" si="105"/>
        <v>CONSISTENTE</v>
      </c>
      <c r="AW128" s="59" t="str">
        <f t="shared" si="106"/>
        <v>CONSISTENTE</v>
      </c>
      <c r="AX128" s="59" t="str">
        <f t="shared" si="107"/>
        <v>CONSISTENTE</v>
      </c>
      <c r="AY128" s="59" t="str">
        <f t="shared" si="108"/>
        <v>CONSISTENTE</v>
      </c>
      <c r="AZ128" s="56">
        <v>0</v>
      </c>
      <c r="BA128" s="56">
        <v>0</v>
      </c>
      <c r="BB128" s="56">
        <v>0</v>
      </c>
      <c r="BC128" s="56">
        <v>0</v>
      </c>
      <c r="BD128" s="56">
        <v>0</v>
      </c>
      <c r="BE128" s="56">
        <v>0</v>
      </c>
      <c r="BF128" s="60">
        <v>1</v>
      </c>
      <c r="BG128" s="59" t="str">
        <f t="shared" si="109"/>
        <v>CONSISTENTE</v>
      </c>
      <c r="BH128" s="59" t="str">
        <f t="shared" si="110"/>
        <v>CONSISTENTE</v>
      </c>
      <c r="BI128" s="59" t="str">
        <f t="shared" si="111"/>
        <v>CONSISTENTE</v>
      </c>
      <c r="BJ128" s="59" t="str">
        <f t="shared" si="112"/>
        <v>CONSISTENTE</v>
      </c>
      <c r="BK128" s="59" t="str">
        <f t="shared" si="113"/>
        <v>CONSISTENTE</v>
      </c>
      <c r="BL128" s="59" t="str">
        <f t="shared" si="114"/>
        <v>CONSISTENTE</v>
      </c>
      <c r="BM128" s="59" t="str">
        <f t="shared" si="115"/>
        <v>CONSISTENTE</v>
      </c>
      <c r="BN128" s="59" t="str">
        <f t="shared" si="116"/>
        <v>CONSISTENTE</v>
      </c>
      <c r="BO128" s="59" t="str">
        <f t="shared" si="117"/>
        <v>CONSISTENTE</v>
      </c>
      <c r="BP128" s="59" t="str">
        <f t="shared" si="118"/>
        <v>CONSISTENTE</v>
      </c>
      <c r="BQ128" s="59" t="str">
        <f t="shared" si="119"/>
        <v>CONSISTENTE</v>
      </c>
      <c r="BR128" s="59" t="str">
        <f t="shared" si="120"/>
        <v>CONSISTENTE</v>
      </c>
      <c r="BS128" s="56">
        <v>0</v>
      </c>
      <c r="BT128" s="56">
        <v>0</v>
      </c>
      <c r="BU128" s="56">
        <v>0</v>
      </c>
      <c r="BV128" s="56">
        <v>0</v>
      </c>
      <c r="BW128" s="56">
        <v>0</v>
      </c>
      <c r="BX128" s="56">
        <v>0</v>
      </c>
      <c r="BY128" s="60">
        <v>1</v>
      </c>
      <c r="BZ128" s="59" t="str">
        <f t="shared" si="121"/>
        <v>CONSISTENTE</v>
      </c>
      <c r="CA128" s="59" t="str">
        <f t="shared" si="122"/>
        <v>CONSISTENTE</v>
      </c>
      <c r="CB128" s="59" t="str">
        <f t="shared" si="123"/>
        <v>CONSISTENTE</v>
      </c>
      <c r="CC128" s="59" t="str">
        <f t="shared" si="124"/>
        <v>CONSISTENTE</v>
      </c>
      <c r="CD128" s="59" t="str">
        <f t="shared" si="125"/>
        <v>CONSISTENTE</v>
      </c>
      <c r="CE128" s="59" t="str">
        <f t="shared" si="126"/>
        <v>CONSISTENTE</v>
      </c>
      <c r="CF128" s="56">
        <v>229379067</v>
      </c>
      <c r="CG128" s="56">
        <v>0</v>
      </c>
      <c r="CH128" s="56">
        <v>0</v>
      </c>
      <c r="CI128" s="56">
        <v>229379067</v>
      </c>
      <c r="CJ128" s="56">
        <v>0</v>
      </c>
      <c r="CK128" s="56">
        <v>0</v>
      </c>
      <c r="CL128" s="60">
        <v>1</v>
      </c>
      <c r="CM128" s="59" t="str">
        <f t="shared" si="127"/>
        <v>CONSISTENTE</v>
      </c>
      <c r="CN128" s="59" t="str">
        <f t="shared" si="128"/>
        <v>CONSISTENTE</v>
      </c>
      <c r="CO128" s="59" t="str">
        <f t="shared" si="129"/>
        <v>CONSISTENTE</v>
      </c>
      <c r="CP128" s="59" t="str">
        <f t="shared" si="130"/>
        <v>CONSISTENTE</v>
      </c>
      <c r="CQ128" s="59" t="str">
        <f t="shared" si="131"/>
        <v>CONSISTENTE</v>
      </c>
      <c r="CR128" s="59" t="str">
        <f t="shared" si="132"/>
        <v>CONSISTENTE</v>
      </c>
      <c r="CS128" s="59" t="str">
        <f t="shared" si="133"/>
        <v>CONSISTENTE</v>
      </c>
      <c r="CT128" s="59" t="str">
        <f t="shared" si="134"/>
        <v>CONSISTENTE</v>
      </c>
      <c r="CU128" s="59" t="str">
        <f t="shared" si="135"/>
        <v>CONSISTENTE</v>
      </c>
      <c r="CV128" s="59" t="str">
        <f t="shared" si="136"/>
        <v>CONSISTENTE</v>
      </c>
      <c r="CW128" s="59" t="str">
        <f t="shared" si="137"/>
        <v>CONSISTENTE</v>
      </c>
      <c r="CX128" s="59" t="str">
        <f t="shared" si="138"/>
        <v>CONSISTENTE</v>
      </c>
      <c r="CY128" s="56">
        <f t="shared" si="139"/>
        <v>287807228</v>
      </c>
      <c r="CZ128" s="56">
        <f t="shared" si="140"/>
        <v>0</v>
      </c>
      <c r="DA128" s="56">
        <f t="shared" si="141"/>
        <v>0</v>
      </c>
      <c r="DB128" s="56">
        <f t="shared" si="142"/>
        <v>287807228</v>
      </c>
      <c r="DC128" s="56">
        <f t="shared" si="143"/>
        <v>0</v>
      </c>
      <c r="DD128" s="56">
        <f t="shared" si="144"/>
        <v>0</v>
      </c>
      <c r="DE128" s="90">
        <f t="shared" si="145"/>
        <v>229379067</v>
      </c>
      <c r="DF128" s="90">
        <f t="shared" si="146"/>
        <v>0</v>
      </c>
      <c r="DG128" s="90">
        <f t="shared" si="147"/>
        <v>0</v>
      </c>
      <c r="DH128" s="90">
        <f t="shared" si="148"/>
        <v>229379067</v>
      </c>
      <c r="DI128" s="90">
        <f t="shared" si="149"/>
        <v>0</v>
      </c>
      <c r="DJ128" s="98">
        <f t="shared" si="150"/>
        <v>0</v>
      </c>
      <c r="DK128" s="103">
        <f t="shared" si="151"/>
        <v>229379067</v>
      </c>
      <c r="DL128" s="91">
        <f t="shared" si="152"/>
        <v>0</v>
      </c>
      <c r="DM128" s="91">
        <f t="shared" si="153"/>
        <v>0</v>
      </c>
      <c r="DN128" s="91">
        <f t="shared" si="154"/>
        <v>229379067</v>
      </c>
      <c r="DO128" s="91">
        <f t="shared" si="155"/>
        <v>0</v>
      </c>
      <c r="DP128" s="91">
        <f t="shared" si="156"/>
        <v>0</v>
      </c>
      <c r="DQ128" s="125" t="str">
        <f t="shared" si="157"/>
        <v>CONSISTENTE</v>
      </c>
      <c r="DR128" s="147">
        <v>0</v>
      </c>
      <c r="DS128" s="147">
        <v>0</v>
      </c>
      <c r="DT128" s="147">
        <v>0</v>
      </c>
      <c r="DU128" s="147">
        <v>0</v>
      </c>
      <c r="DV128" s="147">
        <v>0</v>
      </c>
      <c r="DW128" s="147">
        <v>0</v>
      </c>
      <c r="DX128" s="59">
        <f>+VLOOKUP($E128,'[2]Ejecución I Semestre 2016'!$B$11:$X$1115,10,FALSE)</f>
        <v>0</v>
      </c>
      <c r="DY128" s="68" t="str">
        <f t="shared" si="158"/>
        <v>CONSISTENTE</v>
      </c>
      <c r="DZ128" s="68" t="str">
        <f t="shared" si="159"/>
        <v>CONSISTENTE</v>
      </c>
      <c r="EA128" s="68" t="str">
        <f t="shared" si="160"/>
        <v>CONSISTENTE</v>
      </c>
      <c r="EB128" s="68" t="str">
        <f t="shared" si="161"/>
        <v>CONSISTENTE</v>
      </c>
      <c r="EC128" s="68" t="str">
        <f t="shared" si="162"/>
        <v>CONSISTENTE</v>
      </c>
      <c r="ED128" s="68" t="str">
        <f t="shared" si="163"/>
        <v>CONSISTENTE</v>
      </c>
      <c r="EE128" s="132">
        <f t="shared" si="164"/>
        <v>229379067</v>
      </c>
      <c r="EF128" s="131">
        <f t="shared" si="165"/>
        <v>0</v>
      </c>
      <c r="EG128" s="131">
        <f t="shared" si="166"/>
        <v>0</v>
      </c>
      <c r="EH128" s="131">
        <f t="shared" si="167"/>
        <v>229379067</v>
      </c>
      <c r="EI128" s="131">
        <f t="shared" si="168"/>
        <v>0</v>
      </c>
      <c r="EJ128" s="131">
        <f t="shared" si="169"/>
        <v>0</v>
      </c>
      <c r="EK128" s="131">
        <f t="shared" si="172"/>
        <v>229379067</v>
      </c>
      <c r="EL128" s="60">
        <f t="shared" si="173"/>
        <v>0</v>
      </c>
      <c r="EM128" s="60">
        <f t="shared" si="174"/>
        <v>0</v>
      </c>
      <c r="EN128" s="60">
        <f t="shared" si="175"/>
        <v>229379067</v>
      </c>
      <c r="EO128" s="60">
        <f t="shared" si="176"/>
        <v>0</v>
      </c>
      <c r="EP128" s="60">
        <f t="shared" si="177"/>
        <v>0</v>
      </c>
      <c r="EQ128" s="90" t="str">
        <f t="shared" si="178"/>
        <v>CONSISTENTE</v>
      </c>
    </row>
    <row r="129" spans="1:147" ht="17.25" customHeight="1" x14ac:dyDescent="0.2">
      <c r="A129" s="53" t="s">
        <v>8</v>
      </c>
      <c r="B129" s="56">
        <f t="shared" si="170"/>
        <v>0</v>
      </c>
      <c r="C129" s="59" t="str">
        <f t="shared" si="171"/>
        <v>NO</v>
      </c>
      <c r="E129" s="53" t="s">
        <v>237</v>
      </c>
      <c r="F129" s="54" t="s">
        <v>2</v>
      </c>
      <c r="G129" s="61" t="s">
        <v>238</v>
      </c>
      <c r="H129" s="56">
        <v>0</v>
      </c>
      <c r="I129" s="56">
        <v>0</v>
      </c>
      <c r="J129" s="56">
        <v>0</v>
      </c>
      <c r="K129" s="56">
        <v>0</v>
      </c>
      <c r="L129" s="56">
        <v>0</v>
      </c>
      <c r="M129" s="56">
        <v>0</v>
      </c>
      <c r="N129" s="57">
        <v>0</v>
      </c>
      <c r="O129" s="58">
        <f t="shared" si="93"/>
        <v>0</v>
      </c>
      <c r="P129" s="59" t="str">
        <f t="shared" si="94"/>
        <v>CONSISTENTE</v>
      </c>
      <c r="Q129" s="87" t="str">
        <f t="shared" si="95"/>
        <v>OK</v>
      </c>
      <c r="R129" s="56">
        <v>0</v>
      </c>
      <c r="S129" s="56">
        <v>0</v>
      </c>
      <c r="T129" s="56">
        <v>0</v>
      </c>
      <c r="U129" s="56">
        <v>0</v>
      </c>
      <c r="V129" s="56">
        <v>0</v>
      </c>
      <c r="W129" s="59" t="s">
        <v>2315</v>
      </c>
      <c r="X129" s="59" t="s">
        <v>2313</v>
      </c>
      <c r="Y129" s="59" t="str">
        <f t="shared" si="96"/>
        <v>CONSISTENTE</v>
      </c>
      <c r="Z129" s="59" t="str">
        <f>+IF(Y129="NO CONSISTENTE","EL PLAN DE APLICACIÓN ES SUPERIOR A LOS RECURSOS SUSCEPTIBLES DE APLICACIÓN.","OK")</f>
        <v>OK</v>
      </c>
      <c r="AA129" s="66">
        <f>+VLOOKUP($E129,'[1]PLAN DE APLICACIÓN'!$B$11:$V$1115,16,FALSE)</f>
        <v>0</v>
      </c>
      <c r="AB129" s="66">
        <f>+VLOOKUP($E129,'[1]PLAN DE APLICACIÓN'!$B$11:$V$1115,17,FALSE)</f>
        <v>0</v>
      </c>
      <c r="AC129" s="66">
        <f>+VLOOKUP($E129,'[1]PLAN DE APLICACIÓN'!$B$11:$V$1115,18,FALSE)</f>
        <v>0</v>
      </c>
      <c r="AD129" s="66">
        <f>+VLOOKUP($E129,'[1]PLAN DE APLICACIÓN'!$B$11:$V$1115,19,FALSE)</f>
        <v>0</v>
      </c>
      <c r="AE129" s="66">
        <f>+VLOOKUP($E129,'[1]PLAN DE APLICACIÓN'!$B$11:$V$1115,20,FALSE)</f>
        <v>0</v>
      </c>
      <c r="AF129" s="66">
        <f>+VLOOKUP($E129,'[1]PLAN DE APLICACIÓN'!$B$11:$V$1115,21,FALSE)</f>
        <v>0</v>
      </c>
      <c r="AG129" s="59" t="str">
        <f t="shared" si="97"/>
        <v>CONSISTENTE</v>
      </c>
      <c r="AH129" s="59" t="str">
        <f t="shared" si="98"/>
        <v>CONSISTENTE</v>
      </c>
      <c r="AI129" s="59" t="str">
        <f t="shared" si="99"/>
        <v>CONSISTENTE</v>
      </c>
      <c r="AJ129" s="59" t="str">
        <f t="shared" si="100"/>
        <v>CONSISTENTE</v>
      </c>
      <c r="AK129" s="59" t="str">
        <f t="shared" si="101"/>
        <v>CONSISTENTE</v>
      </c>
      <c r="AL129" s="59" t="str">
        <f t="shared" si="102"/>
        <v>CONSISTENTE</v>
      </c>
      <c r="AM129" s="56">
        <v>0</v>
      </c>
      <c r="AN129" s="56">
        <v>0</v>
      </c>
      <c r="AO129" s="56">
        <v>0</v>
      </c>
      <c r="AP129" s="56">
        <v>0</v>
      </c>
      <c r="AQ129" s="56">
        <v>0</v>
      </c>
      <c r="AR129" s="56">
        <v>0</v>
      </c>
      <c r="AS129" s="59">
        <v>0</v>
      </c>
      <c r="AT129" s="59" t="str">
        <f t="shared" si="103"/>
        <v>CONSISTENTE</v>
      </c>
      <c r="AU129" s="59" t="str">
        <f t="shared" si="104"/>
        <v>CONSISTENTE</v>
      </c>
      <c r="AV129" s="59" t="str">
        <f t="shared" si="105"/>
        <v>CONSISTENTE</v>
      </c>
      <c r="AW129" s="59" t="str">
        <f t="shared" si="106"/>
        <v>CONSISTENTE</v>
      </c>
      <c r="AX129" s="59" t="str">
        <f t="shared" si="107"/>
        <v>CONSISTENTE</v>
      </c>
      <c r="AY129" s="59" t="str">
        <f t="shared" si="108"/>
        <v>CONSISTENTE</v>
      </c>
      <c r="AZ129" s="56">
        <v>0</v>
      </c>
      <c r="BA129" s="56">
        <v>0</v>
      </c>
      <c r="BB129" s="56">
        <v>0</v>
      </c>
      <c r="BC129" s="56">
        <v>0</v>
      </c>
      <c r="BD129" s="56">
        <v>0</v>
      </c>
      <c r="BE129" s="56">
        <v>0</v>
      </c>
      <c r="BF129" s="60">
        <v>1</v>
      </c>
      <c r="BG129" s="59" t="str">
        <f t="shared" si="109"/>
        <v>CONSISTENTE</v>
      </c>
      <c r="BH129" s="59" t="str">
        <f t="shared" si="110"/>
        <v>CONSISTENTE</v>
      </c>
      <c r="BI129" s="59" t="str">
        <f t="shared" si="111"/>
        <v>CONSISTENTE</v>
      </c>
      <c r="BJ129" s="59" t="str">
        <f t="shared" si="112"/>
        <v>CONSISTENTE</v>
      </c>
      <c r="BK129" s="59" t="str">
        <f t="shared" si="113"/>
        <v>CONSISTENTE</v>
      </c>
      <c r="BL129" s="59" t="str">
        <f t="shared" si="114"/>
        <v>CONSISTENTE</v>
      </c>
      <c r="BM129" s="59" t="str">
        <f t="shared" si="115"/>
        <v>CONSISTENTE</v>
      </c>
      <c r="BN129" s="59" t="str">
        <f t="shared" si="116"/>
        <v>CONSISTENTE</v>
      </c>
      <c r="BO129" s="59" t="str">
        <f t="shared" si="117"/>
        <v>CONSISTENTE</v>
      </c>
      <c r="BP129" s="59" t="str">
        <f t="shared" si="118"/>
        <v>CONSISTENTE</v>
      </c>
      <c r="BQ129" s="59" t="str">
        <f t="shared" si="119"/>
        <v>CONSISTENTE</v>
      </c>
      <c r="BR129" s="59" t="str">
        <f t="shared" si="120"/>
        <v>CONSISTENTE</v>
      </c>
      <c r="BS129" s="56">
        <v>0</v>
      </c>
      <c r="BT129" s="56">
        <v>0</v>
      </c>
      <c r="BU129" s="56">
        <v>0</v>
      </c>
      <c r="BV129" s="56">
        <v>0</v>
      </c>
      <c r="BW129" s="56">
        <v>0</v>
      </c>
      <c r="BX129" s="56">
        <v>0</v>
      </c>
      <c r="BY129" s="60">
        <v>1</v>
      </c>
      <c r="BZ129" s="59" t="str">
        <f t="shared" si="121"/>
        <v>CONSISTENTE</v>
      </c>
      <c r="CA129" s="59" t="str">
        <f t="shared" si="122"/>
        <v>CONSISTENTE</v>
      </c>
      <c r="CB129" s="59" t="str">
        <f t="shared" si="123"/>
        <v>CONSISTENTE</v>
      </c>
      <c r="CC129" s="59" t="str">
        <f t="shared" si="124"/>
        <v>CONSISTENTE</v>
      </c>
      <c r="CD129" s="59" t="str">
        <f t="shared" si="125"/>
        <v>CONSISTENTE</v>
      </c>
      <c r="CE129" s="59" t="str">
        <f t="shared" si="126"/>
        <v>CONSISTENTE</v>
      </c>
      <c r="CF129" s="56">
        <v>0</v>
      </c>
      <c r="CG129" s="56">
        <v>0</v>
      </c>
      <c r="CH129" s="56">
        <v>0</v>
      </c>
      <c r="CI129" s="56">
        <v>0</v>
      </c>
      <c r="CJ129" s="56">
        <v>0</v>
      </c>
      <c r="CK129" s="56">
        <v>0</v>
      </c>
      <c r="CL129" s="60">
        <v>1</v>
      </c>
      <c r="CM129" s="59" t="str">
        <f t="shared" si="127"/>
        <v>CONSISTENTE</v>
      </c>
      <c r="CN129" s="59" t="str">
        <f t="shared" si="128"/>
        <v>CONSISTENTE</v>
      </c>
      <c r="CO129" s="59" t="str">
        <f t="shared" si="129"/>
        <v>CONSISTENTE</v>
      </c>
      <c r="CP129" s="59" t="str">
        <f t="shared" si="130"/>
        <v>CONSISTENTE</v>
      </c>
      <c r="CQ129" s="59" t="str">
        <f t="shared" si="131"/>
        <v>CONSISTENTE</v>
      </c>
      <c r="CR129" s="59" t="str">
        <f t="shared" si="132"/>
        <v>CONSISTENTE</v>
      </c>
      <c r="CS129" s="59" t="str">
        <f t="shared" si="133"/>
        <v>CONSISTENTE</v>
      </c>
      <c r="CT129" s="59" t="str">
        <f t="shared" si="134"/>
        <v>CONSISTENTE</v>
      </c>
      <c r="CU129" s="59" t="str">
        <f t="shared" si="135"/>
        <v>CONSISTENTE</v>
      </c>
      <c r="CV129" s="59" t="str">
        <f t="shared" si="136"/>
        <v>CONSISTENTE</v>
      </c>
      <c r="CW129" s="59" t="str">
        <f t="shared" si="137"/>
        <v>CONSISTENTE</v>
      </c>
      <c r="CX129" s="59" t="str">
        <f t="shared" si="138"/>
        <v>CONSISTENTE</v>
      </c>
      <c r="CY129" s="56">
        <f t="shared" si="139"/>
        <v>0</v>
      </c>
      <c r="CZ129" s="56">
        <f t="shared" si="140"/>
        <v>0</v>
      </c>
      <c r="DA129" s="56">
        <f t="shared" si="141"/>
        <v>0</v>
      </c>
      <c r="DB129" s="56">
        <f t="shared" si="142"/>
        <v>0</v>
      </c>
      <c r="DC129" s="56">
        <f t="shared" si="143"/>
        <v>0</v>
      </c>
      <c r="DD129" s="56">
        <f t="shared" si="144"/>
        <v>0</v>
      </c>
      <c r="DE129" s="90">
        <f t="shared" si="145"/>
        <v>0</v>
      </c>
      <c r="DF129" s="90">
        <f t="shared" si="146"/>
        <v>0</v>
      </c>
      <c r="DG129" s="90">
        <f t="shared" si="147"/>
        <v>0</v>
      </c>
      <c r="DH129" s="90">
        <f t="shared" si="148"/>
        <v>0</v>
      </c>
      <c r="DI129" s="90">
        <f t="shared" si="149"/>
        <v>0</v>
      </c>
      <c r="DJ129" s="98">
        <f t="shared" si="150"/>
        <v>0</v>
      </c>
      <c r="DK129" s="103">
        <f t="shared" si="151"/>
        <v>0</v>
      </c>
      <c r="DL129" s="91">
        <f t="shared" si="152"/>
        <v>0</v>
      </c>
      <c r="DM129" s="91">
        <f t="shared" si="153"/>
        <v>0</v>
      </c>
      <c r="DN129" s="91">
        <f t="shared" si="154"/>
        <v>0</v>
      </c>
      <c r="DO129" s="91">
        <f t="shared" si="155"/>
        <v>0</v>
      </c>
      <c r="DP129" s="91">
        <f t="shared" si="156"/>
        <v>0</v>
      </c>
      <c r="DQ129" s="125" t="str">
        <f t="shared" si="157"/>
        <v>CONSISTENTE</v>
      </c>
      <c r="DR129" s="147">
        <v>0</v>
      </c>
      <c r="DS129" s="147">
        <v>0</v>
      </c>
      <c r="DT129" s="147">
        <v>0</v>
      </c>
      <c r="DU129" s="147">
        <v>0</v>
      </c>
      <c r="DV129" s="147">
        <v>0</v>
      </c>
      <c r="DW129" s="147">
        <v>0</v>
      </c>
      <c r="DX129" s="59">
        <f>+VLOOKUP($E129,'[2]Ejecución I Semestre 2016'!$B$11:$X$1115,10,FALSE)</f>
        <v>0</v>
      </c>
      <c r="DY129" s="68" t="str">
        <f t="shared" si="158"/>
        <v>CONSISTENTE</v>
      </c>
      <c r="DZ129" s="68" t="str">
        <f t="shared" si="159"/>
        <v>CONSISTENTE</v>
      </c>
      <c r="EA129" s="68" t="str">
        <f t="shared" si="160"/>
        <v>CONSISTENTE</v>
      </c>
      <c r="EB129" s="68" t="str">
        <f t="shared" si="161"/>
        <v>CONSISTENTE</v>
      </c>
      <c r="EC129" s="68" t="str">
        <f t="shared" si="162"/>
        <v>CONSISTENTE</v>
      </c>
      <c r="ED129" s="68" t="str">
        <f t="shared" si="163"/>
        <v>CONSISTENTE</v>
      </c>
      <c r="EE129" s="132">
        <f t="shared" si="164"/>
        <v>0</v>
      </c>
      <c r="EF129" s="131">
        <f t="shared" si="165"/>
        <v>0</v>
      </c>
      <c r="EG129" s="131">
        <f t="shared" si="166"/>
        <v>0</v>
      </c>
      <c r="EH129" s="131">
        <f t="shared" si="167"/>
        <v>0</v>
      </c>
      <c r="EI129" s="131">
        <f t="shared" si="168"/>
        <v>0</v>
      </c>
      <c r="EJ129" s="131">
        <f t="shared" si="169"/>
        <v>0</v>
      </c>
      <c r="EK129" s="131">
        <f t="shared" si="172"/>
        <v>0</v>
      </c>
      <c r="EL129" s="60">
        <f t="shared" si="173"/>
        <v>0</v>
      </c>
      <c r="EM129" s="60">
        <f t="shared" si="174"/>
        <v>0</v>
      </c>
      <c r="EN129" s="60">
        <f t="shared" si="175"/>
        <v>0</v>
      </c>
      <c r="EO129" s="60">
        <f t="shared" si="176"/>
        <v>0</v>
      </c>
      <c r="EP129" s="60">
        <f t="shared" si="177"/>
        <v>0</v>
      </c>
      <c r="EQ129" s="90" t="str">
        <f t="shared" si="178"/>
        <v>CONSISTENTE</v>
      </c>
    </row>
    <row r="130" spans="1:147" ht="17.25" customHeight="1" x14ac:dyDescent="0.2">
      <c r="A130" s="53" t="s">
        <v>10</v>
      </c>
      <c r="B130" s="56">
        <f t="shared" si="170"/>
        <v>167759099</v>
      </c>
      <c r="C130" s="59" t="str">
        <f t="shared" si="171"/>
        <v>SI</v>
      </c>
      <c r="E130" s="53" t="s">
        <v>239</v>
      </c>
      <c r="F130" s="54" t="s">
        <v>2</v>
      </c>
      <c r="G130" s="61" t="s">
        <v>240</v>
      </c>
      <c r="H130" s="56">
        <v>167759099</v>
      </c>
      <c r="I130" s="56">
        <v>0</v>
      </c>
      <c r="J130" s="56">
        <v>0</v>
      </c>
      <c r="K130" s="56">
        <v>0</v>
      </c>
      <c r="L130" s="56">
        <v>0</v>
      </c>
      <c r="M130" s="56">
        <v>0</v>
      </c>
      <c r="N130" s="57">
        <v>167759099</v>
      </c>
      <c r="O130" s="58">
        <f t="shared" si="93"/>
        <v>0</v>
      </c>
      <c r="P130" s="59" t="str">
        <f t="shared" si="94"/>
        <v>CONSISTENTE</v>
      </c>
      <c r="Q130" s="87" t="str">
        <f t="shared" si="95"/>
        <v>OK</v>
      </c>
      <c r="R130" s="56">
        <v>0</v>
      </c>
      <c r="S130" s="56">
        <v>0</v>
      </c>
      <c r="T130" s="56">
        <v>0</v>
      </c>
      <c r="U130" s="56">
        <v>167759099</v>
      </c>
      <c r="V130" s="56">
        <v>0</v>
      </c>
      <c r="W130" s="59" t="s">
        <v>2314</v>
      </c>
      <c r="X130" s="59" t="s">
        <v>2312</v>
      </c>
      <c r="Y130" s="59" t="str">
        <f t="shared" si="96"/>
        <v>CONSISTENTE</v>
      </c>
      <c r="Z130" s="59" t="str">
        <f>+IF(Y130="NO CONSISTENTE","EL PLAN DE APLICACIÓN ES SUPERIOR A LOS RECURSOS SUSCEPTIBLES DE APLICACIÓN.","")</f>
        <v/>
      </c>
      <c r="AA130" s="66">
        <f>+VLOOKUP($E130,'[1]PLAN DE APLICACIÓN'!$B$11:$V$1115,16,FALSE)</f>
        <v>37102759</v>
      </c>
      <c r="AB130" s="66">
        <f>+VLOOKUP($E130,'[1]PLAN DE APLICACIÓN'!$B$11:$V$1115,17,FALSE)</f>
        <v>37102759</v>
      </c>
      <c r="AC130" s="66">
        <f>+VLOOKUP($E130,'[1]PLAN DE APLICACIÓN'!$B$11:$V$1115,18,FALSE)</f>
        <v>0</v>
      </c>
      <c r="AD130" s="66">
        <f>+VLOOKUP($E130,'[1]PLAN DE APLICACIÓN'!$B$11:$V$1115,19,FALSE)</f>
        <v>0</v>
      </c>
      <c r="AE130" s="66">
        <f>+VLOOKUP($E130,'[1]PLAN DE APLICACIÓN'!$B$11:$V$1115,20,FALSE)</f>
        <v>0</v>
      </c>
      <c r="AF130" s="66">
        <f>+VLOOKUP($E130,'[1]PLAN DE APLICACIÓN'!$B$11:$V$1115,21,FALSE)</f>
        <v>0</v>
      </c>
      <c r="AG130" s="59" t="str">
        <f t="shared" si="97"/>
        <v>CONSISTENTE</v>
      </c>
      <c r="AH130" s="59" t="str">
        <f t="shared" si="98"/>
        <v>NO CONSISTENTE</v>
      </c>
      <c r="AI130" s="59" t="str">
        <f t="shared" si="99"/>
        <v>CONSISTENTE</v>
      </c>
      <c r="AJ130" s="59" t="str">
        <f t="shared" si="100"/>
        <v>CONSISTENTE</v>
      </c>
      <c r="AK130" s="59" t="str">
        <f t="shared" si="101"/>
        <v>CONSISTENTE</v>
      </c>
      <c r="AL130" s="59" t="str">
        <f t="shared" si="102"/>
        <v>CONSISTENTE</v>
      </c>
      <c r="AM130" s="56">
        <v>37102759</v>
      </c>
      <c r="AN130" s="56">
        <v>37102759</v>
      </c>
      <c r="AO130" s="56">
        <v>0</v>
      </c>
      <c r="AP130" s="56">
        <v>0</v>
      </c>
      <c r="AQ130" s="56">
        <v>0</v>
      </c>
      <c r="AR130" s="56">
        <v>0</v>
      </c>
      <c r="AS130" s="59">
        <v>1</v>
      </c>
      <c r="AT130" s="59" t="str">
        <f t="shared" si="103"/>
        <v>CONSISTENTE</v>
      </c>
      <c r="AU130" s="59" t="str">
        <f t="shared" si="104"/>
        <v>NO CONSISTENTE</v>
      </c>
      <c r="AV130" s="59" t="str">
        <f t="shared" si="105"/>
        <v>CONSISTENTE</v>
      </c>
      <c r="AW130" s="59" t="str">
        <f t="shared" si="106"/>
        <v>CONSISTENTE</v>
      </c>
      <c r="AX130" s="59" t="str">
        <f t="shared" si="107"/>
        <v>CONSISTENTE</v>
      </c>
      <c r="AY130" s="59" t="str">
        <f t="shared" si="108"/>
        <v>CONSISTENTE</v>
      </c>
      <c r="AZ130" s="56">
        <v>126105977</v>
      </c>
      <c r="BA130" s="56">
        <v>0</v>
      </c>
      <c r="BB130" s="56">
        <v>0</v>
      </c>
      <c r="BC130" s="56">
        <v>0</v>
      </c>
      <c r="BD130" s="56">
        <v>126105977</v>
      </c>
      <c r="BE130" s="56">
        <v>0</v>
      </c>
      <c r="BF130" s="60">
        <v>1</v>
      </c>
      <c r="BG130" s="59" t="str">
        <f t="shared" si="109"/>
        <v>CONSISTENTE</v>
      </c>
      <c r="BH130" s="59" t="str">
        <f t="shared" si="110"/>
        <v>CONSISTENTE</v>
      </c>
      <c r="BI130" s="59" t="str">
        <f t="shared" si="111"/>
        <v>CONSISTENTE</v>
      </c>
      <c r="BJ130" s="59" t="str">
        <f t="shared" si="112"/>
        <v>CONSISTENTE</v>
      </c>
      <c r="BK130" s="59" t="str">
        <f t="shared" si="113"/>
        <v>CONSISTENTE</v>
      </c>
      <c r="BL130" s="59" t="str">
        <f t="shared" si="114"/>
        <v>CONSISTENTE</v>
      </c>
      <c r="BM130" s="59" t="str">
        <f t="shared" si="115"/>
        <v>CONSISTENTE</v>
      </c>
      <c r="BN130" s="59" t="str">
        <f t="shared" si="116"/>
        <v>NO CONSISTENTE</v>
      </c>
      <c r="BO130" s="59" t="str">
        <f t="shared" si="117"/>
        <v>CONSISTENTE</v>
      </c>
      <c r="BP130" s="59" t="str">
        <f t="shared" si="118"/>
        <v>CONSISTENTE</v>
      </c>
      <c r="BQ130" s="59" t="str">
        <f t="shared" si="119"/>
        <v>CONSISTENTE</v>
      </c>
      <c r="BR130" s="59" t="str">
        <f t="shared" si="120"/>
        <v>CONSISTENTE</v>
      </c>
      <c r="BS130" s="56">
        <v>126105977</v>
      </c>
      <c r="BT130" s="56">
        <v>0</v>
      </c>
      <c r="BU130" s="56">
        <v>0</v>
      </c>
      <c r="BV130" s="56">
        <v>0</v>
      </c>
      <c r="BW130" s="56">
        <v>126105977</v>
      </c>
      <c r="BX130" s="56">
        <v>0</v>
      </c>
      <c r="BY130" s="60">
        <v>1</v>
      </c>
      <c r="BZ130" s="59" t="str">
        <f t="shared" si="121"/>
        <v>CONSISTENTE</v>
      </c>
      <c r="CA130" s="59" t="str">
        <f t="shared" si="122"/>
        <v>CONSISTENTE</v>
      </c>
      <c r="CB130" s="59" t="str">
        <f t="shared" si="123"/>
        <v>CONSISTENTE</v>
      </c>
      <c r="CC130" s="59" t="str">
        <f t="shared" si="124"/>
        <v>CONSISTENTE</v>
      </c>
      <c r="CD130" s="59" t="str">
        <f t="shared" si="125"/>
        <v>NO CONSISTENTE</v>
      </c>
      <c r="CE130" s="59" t="str">
        <f t="shared" si="126"/>
        <v>CONSISTENTE</v>
      </c>
      <c r="CF130" s="56">
        <v>0</v>
      </c>
      <c r="CG130" s="56">
        <v>0</v>
      </c>
      <c r="CH130" s="56">
        <v>0</v>
      </c>
      <c r="CI130" s="56">
        <v>0</v>
      </c>
      <c r="CJ130" s="56">
        <v>0</v>
      </c>
      <c r="CK130" s="56">
        <v>0</v>
      </c>
      <c r="CL130" s="60">
        <v>0</v>
      </c>
      <c r="CM130" s="59" t="str">
        <f t="shared" si="127"/>
        <v>CONSISTENTE</v>
      </c>
      <c r="CN130" s="59" t="str">
        <f t="shared" si="128"/>
        <v>CONSISTENTE</v>
      </c>
      <c r="CO130" s="59" t="str">
        <f t="shared" si="129"/>
        <v>CONSISTENTE</v>
      </c>
      <c r="CP130" s="59" t="str">
        <f t="shared" si="130"/>
        <v>CONSISTENTE</v>
      </c>
      <c r="CQ130" s="59" t="str">
        <f t="shared" si="131"/>
        <v>CONSISTENTE</v>
      </c>
      <c r="CR130" s="59" t="str">
        <f t="shared" si="132"/>
        <v>CONSISTENTE</v>
      </c>
      <c r="CS130" s="59" t="str">
        <f t="shared" si="133"/>
        <v>NO CONSISTENTE</v>
      </c>
      <c r="CT130" s="59" t="str">
        <f t="shared" si="134"/>
        <v>CONSISTENTE</v>
      </c>
      <c r="CU130" s="59" t="str">
        <f t="shared" si="135"/>
        <v>CONSISTENTE</v>
      </c>
      <c r="CV130" s="59" t="str">
        <f t="shared" si="136"/>
        <v>CONSISTENTE</v>
      </c>
      <c r="CW130" s="59" t="str">
        <f t="shared" si="137"/>
        <v>NO CONSISTENTE</v>
      </c>
      <c r="CX130" s="59" t="str">
        <f t="shared" si="138"/>
        <v>CONSISTENTE</v>
      </c>
      <c r="CY130" s="56">
        <f t="shared" si="139"/>
        <v>204861858</v>
      </c>
      <c r="CZ130" s="56">
        <f t="shared" si="140"/>
        <v>37102759</v>
      </c>
      <c r="DA130" s="56">
        <f t="shared" si="141"/>
        <v>0</v>
      </c>
      <c r="DB130" s="56">
        <f t="shared" si="142"/>
        <v>0</v>
      </c>
      <c r="DC130" s="56">
        <f t="shared" si="143"/>
        <v>167759099</v>
      </c>
      <c r="DD130" s="56">
        <f t="shared" si="144"/>
        <v>0</v>
      </c>
      <c r="DE130" s="90">
        <f t="shared" si="145"/>
        <v>126105977</v>
      </c>
      <c r="DF130" s="90">
        <f t="shared" si="146"/>
        <v>0</v>
      </c>
      <c r="DG130" s="90">
        <f t="shared" si="147"/>
        <v>0</v>
      </c>
      <c r="DH130" s="90">
        <f t="shared" si="148"/>
        <v>0</v>
      </c>
      <c r="DI130" s="90">
        <f t="shared" si="149"/>
        <v>126105977</v>
      </c>
      <c r="DJ130" s="98">
        <f t="shared" si="150"/>
        <v>0</v>
      </c>
      <c r="DK130" s="103">
        <f t="shared" si="151"/>
        <v>326417472</v>
      </c>
      <c r="DL130" s="91">
        <f t="shared" si="152"/>
        <v>74205518</v>
      </c>
      <c r="DM130" s="91">
        <f t="shared" si="153"/>
        <v>0</v>
      </c>
      <c r="DN130" s="91">
        <f t="shared" si="154"/>
        <v>0</v>
      </c>
      <c r="DO130" s="91">
        <f t="shared" si="155"/>
        <v>252211954</v>
      </c>
      <c r="DP130" s="91">
        <f t="shared" si="156"/>
        <v>0</v>
      </c>
      <c r="DQ130" s="125" t="str">
        <f t="shared" si="157"/>
        <v>NO CONSISTENTE</v>
      </c>
      <c r="DR130" s="147">
        <v>0</v>
      </c>
      <c r="DS130" s="147">
        <v>0</v>
      </c>
      <c r="DT130" s="147">
        <v>0</v>
      </c>
      <c r="DU130" s="147">
        <v>0</v>
      </c>
      <c r="DV130" s="147">
        <v>0</v>
      </c>
      <c r="DW130" s="147">
        <v>0</v>
      </c>
      <c r="DX130" s="59">
        <f>+VLOOKUP($E130,'[2]Ejecución I Semestre 2016'!$B$11:$X$1115,10,FALSE)</f>
        <v>0</v>
      </c>
      <c r="DY130" s="68" t="str">
        <f t="shared" si="158"/>
        <v>CONSISTENTE</v>
      </c>
      <c r="DZ130" s="68" t="str">
        <f t="shared" si="159"/>
        <v>CONSISTENTE</v>
      </c>
      <c r="EA130" s="68" t="str">
        <f t="shared" si="160"/>
        <v>CONSISTENTE</v>
      </c>
      <c r="EB130" s="68" t="str">
        <f t="shared" si="161"/>
        <v>CONSISTENTE</v>
      </c>
      <c r="EC130" s="68" t="str">
        <f t="shared" si="162"/>
        <v>CONSISTENTE</v>
      </c>
      <c r="ED130" s="68" t="str">
        <f t="shared" si="163"/>
        <v>CONSISTENTE</v>
      </c>
      <c r="EE130" s="132">
        <f t="shared" si="164"/>
        <v>126105977</v>
      </c>
      <c r="EF130" s="131">
        <f t="shared" si="165"/>
        <v>0</v>
      </c>
      <c r="EG130" s="131">
        <f t="shared" si="166"/>
        <v>0</v>
      </c>
      <c r="EH130" s="131">
        <f t="shared" si="167"/>
        <v>0</v>
      </c>
      <c r="EI130" s="131">
        <f t="shared" si="168"/>
        <v>126105977</v>
      </c>
      <c r="EJ130" s="131">
        <f t="shared" si="169"/>
        <v>0</v>
      </c>
      <c r="EK130" s="131">
        <f t="shared" si="172"/>
        <v>326417472</v>
      </c>
      <c r="EL130" s="60">
        <f t="shared" si="173"/>
        <v>74205518</v>
      </c>
      <c r="EM130" s="60">
        <f t="shared" si="174"/>
        <v>0</v>
      </c>
      <c r="EN130" s="60">
        <f t="shared" si="175"/>
        <v>0</v>
      </c>
      <c r="EO130" s="60">
        <f t="shared" si="176"/>
        <v>252211954</v>
      </c>
      <c r="EP130" s="60">
        <f t="shared" si="177"/>
        <v>0</v>
      </c>
      <c r="EQ130" s="90" t="str">
        <f t="shared" si="178"/>
        <v>NO CONSISTENTE</v>
      </c>
    </row>
    <row r="131" spans="1:147" ht="17.25" customHeight="1" x14ac:dyDescent="0.2">
      <c r="A131" s="53" t="s">
        <v>12</v>
      </c>
      <c r="B131" s="56">
        <f t="shared" si="170"/>
        <v>0</v>
      </c>
      <c r="C131" s="59" t="str">
        <f t="shared" si="171"/>
        <v>NO</v>
      </c>
      <c r="E131" s="53" t="s">
        <v>241</v>
      </c>
      <c r="F131" s="54" t="s">
        <v>2</v>
      </c>
      <c r="G131" s="61" t="s">
        <v>242</v>
      </c>
      <c r="H131" s="56">
        <v>0</v>
      </c>
      <c r="I131" s="56">
        <v>0</v>
      </c>
      <c r="J131" s="56">
        <v>0</v>
      </c>
      <c r="K131" s="56">
        <v>0</v>
      </c>
      <c r="L131" s="56">
        <v>0</v>
      </c>
      <c r="M131" s="56">
        <v>0</v>
      </c>
      <c r="N131" s="57">
        <v>0</v>
      </c>
      <c r="O131" s="58">
        <f t="shared" si="93"/>
        <v>0</v>
      </c>
      <c r="P131" s="59" t="str">
        <f t="shared" si="94"/>
        <v>CONSISTENTE</v>
      </c>
      <c r="Q131" s="87" t="str">
        <f t="shared" si="95"/>
        <v>OK</v>
      </c>
      <c r="R131" s="56">
        <v>0</v>
      </c>
      <c r="S131" s="56">
        <v>0</v>
      </c>
      <c r="T131" s="56">
        <v>0</v>
      </c>
      <c r="U131" s="56">
        <v>0</v>
      </c>
      <c r="V131" s="56">
        <v>0</v>
      </c>
      <c r="W131" s="59" t="s">
        <v>2315</v>
      </c>
      <c r="X131" s="59" t="s">
        <v>2313</v>
      </c>
      <c r="Y131" s="59" t="str">
        <f t="shared" si="96"/>
        <v>CONSISTENTE</v>
      </c>
      <c r="Z131" s="59" t="str">
        <f>+IF(Y131="NO CONSISTENTE","EL PLAN DE APLICACIÓN ES SUPERIOR A LOS RECURSOS SUSCEPTIBLES DE APLICACIÓN.","OK")</f>
        <v>OK</v>
      </c>
      <c r="AA131" s="66">
        <f>+VLOOKUP($E131,'[1]PLAN DE APLICACIÓN'!$B$11:$V$1115,16,FALSE)</f>
        <v>0</v>
      </c>
      <c r="AB131" s="66">
        <f>+VLOOKUP($E131,'[1]PLAN DE APLICACIÓN'!$B$11:$V$1115,17,FALSE)</f>
        <v>0</v>
      </c>
      <c r="AC131" s="66">
        <f>+VLOOKUP($E131,'[1]PLAN DE APLICACIÓN'!$B$11:$V$1115,18,FALSE)</f>
        <v>0</v>
      </c>
      <c r="AD131" s="66">
        <f>+VLOOKUP($E131,'[1]PLAN DE APLICACIÓN'!$B$11:$V$1115,19,FALSE)</f>
        <v>0</v>
      </c>
      <c r="AE131" s="66">
        <f>+VLOOKUP($E131,'[1]PLAN DE APLICACIÓN'!$B$11:$V$1115,20,FALSE)</f>
        <v>0</v>
      </c>
      <c r="AF131" s="66">
        <f>+VLOOKUP($E131,'[1]PLAN DE APLICACIÓN'!$B$11:$V$1115,21,FALSE)</f>
        <v>0</v>
      </c>
      <c r="AG131" s="59" t="str">
        <f t="shared" si="97"/>
        <v>CONSISTENTE</v>
      </c>
      <c r="AH131" s="59" t="str">
        <f t="shared" si="98"/>
        <v>CONSISTENTE</v>
      </c>
      <c r="AI131" s="59" t="str">
        <f t="shared" si="99"/>
        <v>CONSISTENTE</v>
      </c>
      <c r="AJ131" s="59" t="str">
        <f t="shared" si="100"/>
        <v>CONSISTENTE</v>
      </c>
      <c r="AK131" s="59" t="str">
        <f t="shared" si="101"/>
        <v>CONSISTENTE</v>
      </c>
      <c r="AL131" s="59" t="str">
        <f t="shared" si="102"/>
        <v>CONSISTENTE</v>
      </c>
      <c r="AM131" s="56">
        <v>0</v>
      </c>
      <c r="AN131" s="56">
        <v>0</v>
      </c>
      <c r="AO131" s="56">
        <v>0</v>
      </c>
      <c r="AP131" s="56">
        <v>0</v>
      </c>
      <c r="AQ131" s="56">
        <v>0</v>
      </c>
      <c r="AR131" s="56">
        <v>0</v>
      </c>
      <c r="AS131" s="59">
        <v>1</v>
      </c>
      <c r="AT131" s="59" t="str">
        <f t="shared" si="103"/>
        <v>CONSISTENTE</v>
      </c>
      <c r="AU131" s="59" t="str">
        <f t="shared" si="104"/>
        <v>CONSISTENTE</v>
      </c>
      <c r="AV131" s="59" t="str">
        <f t="shared" si="105"/>
        <v>CONSISTENTE</v>
      </c>
      <c r="AW131" s="59" t="str">
        <f t="shared" si="106"/>
        <v>CONSISTENTE</v>
      </c>
      <c r="AX131" s="59" t="str">
        <f t="shared" si="107"/>
        <v>CONSISTENTE</v>
      </c>
      <c r="AY131" s="59" t="str">
        <f t="shared" si="108"/>
        <v>CONSISTENTE</v>
      </c>
      <c r="AZ131" s="56">
        <v>0</v>
      </c>
      <c r="BA131" s="56">
        <v>0</v>
      </c>
      <c r="BB131" s="56">
        <v>0</v>
      </c>
      <c r="BC131" s="56">
        <v>0</v>
      </c>
      <c r="BD131" s="56">
        <v>0</v>
      </c>
      <c r="BE131" s="56">
        <v>0</v>
      </c>
      <c r="BF131" s="60">
        <v>1</v>
      </c>
      <c r="BG131" s="59" t="str">
        <f t="shared" si="109"/>
        <v>CONSISTENTE</v>
      </c>
      <c r="BH131" s="59" t="str">
        <f t="shared" si="110"/>
        <v>CONSISTENTE</v>
      </c>
      <c r="BI131" s="59" t="str">
        <f t="shared" si="111"/>
        <v>CONSISTENTE</v>
      </c>
      <c r="BJ131" s="59" t="str">
        <f t="shared" si="112"/>
        <v>CONSISTENTE</v>
      </c>
      <c r="BK131" s="59" t="str">
        <f t="shared" si="113"/>
        <v>CONSISTENTE</v>
      </c>
      <c r="BL131" s="59" t="str">
        <f t="shared" si="114"/>
        <v>CONSISTENTE</v>
      </c>
      <c r="BM131" s="59" t="str">
        <f t="shared" si="115"/>
        <v>CONSISTENTE</v>
      </c>
      <c r="BN131" s="59" t="str">
        <f t="shared" si="116"/>
        <v>CONSISTENTE</v>
      </c>
      <c r="BO131" s="59" t="str">
        <f t="shared" si="117"/>
        <v>CONSISTENTE</v>
      </c>
      <c r="BP131" s="59" t="str">
        <f t="shared" si="118"/>
        <v>CONSISTENTE</v>
      </c>
      <c r="BQ131" s="59" t="str">
        <f t="shared" si="119"/>
        <v>CONSISTENTE</v>
      </c>
      <c r="BR131" s="59" t="str">
        <f t="shared" si="120"/>
        <v>CONSISTENTE</v>
      </c>
      <c r="BS131" s="56">
        <v>0</v>
      </c>
      <c r="BT131" s="56">
        <v>0</v>
      </c>
      <c r="BU131" s="56">
        <v>0</v>
      </c>
      <c r="BV131" s="56">
        <v>0</v>
      </c>
      <c r="BW131" s="56">
        <v>0</v>
      </c>
      <c r="BX131" s="56">
        <v>0</v>
      </c>
      <c r="BY131" s="60">
        <v>0</v>
      </c>
      <c r="BZ131" s="59" t="str">
        <f t="shared" si="121"/>
        <v>CONSISTENTE</v>
      </c>
      <c r="CA131" s="59" t="str">
        <f t="shared" si="122"/>
        <v>CONSISTENTE</v>
      </c>
      <c r="CB131" s="59" t="str">
        <f t="shared" si="123"/>
        <v>CONSISTENTE</v>
      </c>
      <c r="CC131" s="59" t="str">
        <f t="shared" si="124"/>
        <v>CONSISTENTE</v>
      </c>
      <c r="CD131" s="59" t="str">
        <f t="shared" si="125"/>
        <v>CONSISTENTE</v>
      </c>
      <c r="CE131" s="59" t="str">
        <f t="shared" si="126"/>
        <v>CONSISTENTE</v>
      </c>
      <c r="CF131" s="56">
        <v>0</v>
      </c>
      <c r="CG131" s="56">
        <v>0</v>
      </c>
      <c r="CH131" s="56">
        <v>0</v>
      </c>
      <c r="CI131" s="56">
        <v>0</v>
      </c>
      <c r="CJ131" s="56">
        <v>0</v>
      </c>
      <c r="CK131" s="56">
        <v>0</v>
      </c>
      <c r="CL131" s="60">
        <v>0</v>
      </c>
      <c r="CM131" s="59" t="str">
        <f t="shared" si="127"/>
        <v>CONSISTENTE</v>
      </c>
      <c r="CN131" s="59" t="str">
        <f t="shared" si="128"/>
        <v>CONSISTENTE</v>
      </c>
      <c r="CO131" s="59" t="str">
        <f t="shared" si="129"/>
        <v>CONSISTENTE</v>
      </c>
      <c r="CP131" s="59" t="str">
        <f t="shared" si="130"/>
        <v>CONSISTENTE</v>
      </c>
      <c r="CQ131" s="59" t="str">
        <f t="shared" si="131"/>
        <v>CONSISTENTE</v>
      </c>
      <c r="CR131" s="59" t="str">
        <f t="shared" si="132"/>
        <v>CONSISTENTE</v>
      </c>
      <c r="CS131" s="59" t="str">
        <f t="shared" si="133"/>
        <v>CONSISTENTE</v>
      </c>
      <c r="CT131" s="59" t="str">
        <f t="shared" si="134"/>
        <v>CONSISTENTE</v>
      </c>
      <c r="CU131" s="59" t="str">
        <f t="shared" si="135"/>
        <v>CONSISTENTE</v>
      </c>
      <c r="CV131" s="59" t="str">
        <f t="shared" si="136"/>
        <v>CONSISTENTE</v>
      </c>
      <c r="CW131" s="59" t="str">
        <f t="shared" si="137"/>
        <v>CONSISTENTE</v>
      </c>
      <c r="CX131" s="59" t="str">
        <f t="shared" si="138"/>
        <v>CONSISTENTE</v>
      </c>
      <c r="CY131" s="56">
        <f t="shared" si="139"/>
        <v>0</v>
      </c>
      <c r="CZ131" s="56">
        <f t="shared" si="140"/>
        <v>0</v>
      </c>
      <c r="DA131" s="56">
        <f t="shared" si="141"/>
        <v>0</v>
      </c>
      <c r="DB131" s="56">
        <f t="shared" si="142"/>
        <v>0</v>
      </c>
      <c r="DC131" s="56">
        <f t="shared" si="143"/>
        <v>0</v>
      </c>
      <c r="DD131" s="56">
        <f t="shared" si="144"/>
        <v>0</v>
      </c>
      <c r="DE131" s="90">
        <f t="shared" si="145"/>
        <v>0</v>
      </c>
      <c r="DF131" s="90">
        <f t="shared" si="146"/>
        <v>0</v>
      </c>
      <c r="DG131" s="90">
        <f t="shared" si="147"/>
        <v>0</v>
      </c>
      <c r="DH131" s="90">
        <f t="shared" si="148"/>
        <v>0</v>
      </c>
      <c r="DI131" s="90">
        <f t="shared" si="149"/>
        <v>0</v>
      </c>
      <c r="DJ131" s="98">
        <f t="shared" si="150"/>
        <v>0</v>
      </c>
      <c r="DK131" s="103">
        <f t="shared" si="151"/>
        <v>0</v>
      </c>
      <c r="DL131" s="91">
        <f t="shared" si="152"/>
        <v>0</v>
      </c>
      <c r="DM131" s="91">
        <f t="shared" si="153"/>
        <v>0</v>
      </c>
      <c r="DN131" s="91">
        <f t="shared" si="154"/>
        <v>0</v>
      </c>
      <c r="DO131" s="91">
        <f t="shared" si="155"/>
        <v>0</v>
      </c>
      <c r="DP131" s="91">
        <f t="shared" si="156"/>
        <v>0</v>
      </c>
      <c r="DQ131" s="125" t="str">
        <f t="shared" si="157"/>
        <v>CONSISTENTE</v>
      </c>
      <c r="DR131" s="147">
        <v>0</v>
      </c>
      <c r="DS131" s="147">
        <v>0</v>
      </c>
      <c r="DT131" s="147">
        <v>0</v>
      </c>
      <c r="DU131" s="147">
        <v>0</v>
      </c>
      <c r="DV131" s="147">
        <v>0</v>
      </c>
      <c r="DW131" s="147">
        <v>0</v>
      </c>
      <c r="DX131" s="59">
        <f>+VLOOKUP($E131,'[2]Ejecución I Semestre 2016'!$B$11:$X$1115,10,FALSE)</f>
        <v>0</v>
      </c>
      <c r="DY131" s="68" t="str">
        <f t="shared" si="158"/>
        <v>CONSISTENTE</v>
      </c>
      <c r="DZ131" s="68" t="str">
        <f t="shared" si="159"/>
        <v>CONSISTENTE</v>
      </c>
      <c r="EA131" s="68" t="str">
        <f t="shared" si="160"/>
        <v>CONSISTENTE</v>
      </c>
      <c r="EB131" s="68" t="str">
        <f t="shared" si="161"/>
        <v>CONSISTENTE</v>
      </c>
      <c r="EC131" s="68" t="str">
        <f t="shared" si="162"/>
        <v>CONSISTENTE</v>
      </c>
      <c r="ED131" s="68" t="str">
        <f t="shared" si="163"/>
        <v>CONSISTENTE</v>
      </c>
      <c r="EE131" s="132">
        <f t="shared" si="164"/>
        <v>0</v>
      </c>
      <c r="EF131" s="131">
        <f t="shared" si="165"/>
        <v>0</v>
      </c>
      <c r="EG131" s="131">
        <f t="shared" si="166"/>
        <v>0</v>
      </c>
      <c r="EH131" s="131">
        <f t="shared" si="167"/>
        <v>0</v>
      </c>
      <c r="EI131" s="131">
        <f t="shared" si="168"/>
        <v>0</v>
      </c>
      <c r="EJ131" s="131">
        <f t="shared" si="169"/>
        <v>0</v>
      </c>
      <c r="EK131" s="131">
        <f t="shared" si="172"/>
        <v>0</v>
      </c>
      <c r="EL131" s="60">
        <f t="shared" si="173"/>
        <v>0</v>
      </c>
      <c r="EM131" s="60">
        <f t="shared" si="174"/>
        <v>0</v>
      </c>
      <c r="EN131" s="60">
        <f t="shared" si="175"/>
        <v>0</v>
      </c>
      <c r="EO131" s="60">
        <f t="shared" si="176"/>
        <v>0</v>
      </c>
      <c r="EP131" s="60">
        <f t="shared" si="177"/>
        <v>0</v>
      </c>
      <c r="EQ131" s="90" t="str">
        <f t="shared" si="178"/>
        <v>CONSISTENTE</v>
      </c>
    </row>
    <row r="132" spans="1:147" ht="17.25" customHeight="1" x14ac:dyDescent="0.2">
      <c r="A132" s="53" t="s">
        <v>14</v>
      </c>
      <c r="B132" s="56">
        <f t="shared" si="170"/>
        <v>0</v>
      </c>
      <c r="C132" s="59" t="str">
        <f t="shared" si="171"/>
        <v>NO</v>
      </c>
      <c r="E132" s="53" t="s">
        <v>243</v>
      </c>
      <c r="F132" s="54" t="s">
        <v>2</v>
      </c>
      <c r="G132" s="61" t="s">
        <v>244</v>
      </c>
      <c r="H132" s="56">
        <v>2087177.37</v>
      </c>
      <c r="I132" s="56">
        <v>0</v>
      </c>
      <c r="J132" s="56">
        <v>0</v>
      </c>
      <c r="K132" s="56">
        <v>2087177.37</v>
      </c>
      <c r="L132" s="56">
        <v>0</v>
      </c>
      <c r="M132" s="56">
        <v>0</v>
      </c>
      <c r="N132" s="57">
        <v>0</v>
      </c>
      <c r="O132" s="58">
        <f t="shared" si="93"/>
        <v>0</v>
      </c>
      <c r="P132" s="59" t="str">
        <f t="shared" si="94"/>
        <v>CONSISTENTE</v>
      </c>
      <c r="Q132" s="87" t="str">
        <f t="shared" si="95"/>
        <v>OK</v>
      </c>
      <c r="R132" s="56">
        <v>0</v>
      </c>
      <c r="S132" s="56">
        <v>0</v>
      </c>
      <c r="T132" s="56">
        <v>0</v>
      </c>
      <c r="U132" s="56">
        <v>0</v>
      </c>
      <c r="V132" s="56">
        <v>0</v>
      </c>
      <c r="W132" s="59" t="s">
        <v>2315</v>
      </c>
      <c r="X132" s="59" t="s">
        <v>2313</v>
      </c>
      <c r="Y132" s="59" t="str">
        <f t="shared" si="96"/>
        <v>CONSISTENTE</v>
      </c>
      <c r="Z132" s="59" t="str">
        <f>+IF(Y132="NO CONSISTENTE","EL PLAN DE APLICACIÓN ES SUPERIOR A LOS RECURSOS SUSCEPTIBLES DE APLICACIÓN.","OK")</f>
        <v>OK</v>
      </c>
      <c r="AA132" s="66">
        <f>+VLOOKUP($E132,'[1]PLAN DE APLICACIÓN'!$B$11:$V$1115,16,FALSE)</f>
        <v>0</v>
      </c>
      <c r="AB132" s="66">
        <f>+VLOOKUP($E132,'[1]PLAN DE APLICACIÓN'!$B$11:$V$1115,17,FALSE)</f>
        <v>0</v>
      </c>
      <c r="AC132" s="66">
        <f>+VLOOKUP($E132,'[1]PLAN DE APLICACIÓN'!$B$11:$V$1115,18,FALSE)</f>
        <v>0</v>
      </c>
      <c r="AD132" s="66">
        <f>+VLOOKUP($E132,'[1]PLAN DE APLICACIÓN'!$B$11:$V$1115,19,FALSE)</f>
        <v>0</v>
      </c>
      <c r="AE132" s="66">
        <f>+VLOOKUP($E132,'[1]PLAN DE APLICACIÓN'!$B$11:$V$1115,20,FALSE)</f>
        <v>0</v>
      </c>
      <c r="AF132" s="66">
        <f>+VLOOKUP($E132,'[1]PLAN DE APLICACIÓN'!$B$11:$V$1115,21,FALSE)</f>
        <v>0</v>
      </c>
      <c r="AG132" s="59" t="str">
        <f t="shared" si="97"/>
        <v>CONSISTENTE</v>
      </c>
      <c r="AH132" s="59" t="str">
        <f t="shared" si="98"/>
        <v>CONSISTENTE</v>
      </c>
      <c r="AI132" s="59" t="str">
        <f t="shared" si="99"/>
        <v>CONSISTENTE</v>
      </c>
      <c r="AJ132" s="59" t="str">
        <f t="shared" si="100"/>
        <v>CONSISTENTE</v>
      </c>
      <c r="AK132" s="59" t="str">
        <f t="shared" si="101"/>
        <v>CONSISTENTE</v>
      </c>
      <c r="AL132" s="59" t="str">
        <f t="shared" si="102"/>
        <v>CONSISTENTE</v>
      </c>
      <c r="AM132" s="56">
        <v>0</v>
      </c>
      <c r="AN132" s="56">
        <v>0</v>
      </c>
      <c r="AO132" s="56">
        <v>0</v>
      </c>
      <c r="AP132" s="56">
        <v>0</v>
      </c>
      <c r="AQ132" s="56">
        <v>0</v>
      </c>
      <c r="AR132" s="56">
        <v>0</v>
      </c>
      <c r="AS132" s="59">
        <v>0</v>
      </c>
      <c r="AT132" s="59" t="str">
        <f t="shared" si="103"/>
        <v>CONSISTENTE</v>
      </c>
      <c r="AU132" s="59" t="str">
        <f t="shared" si="104"/>
        <v>CONSISTENTE</v>
      </c>
      <c r="AV132" s="59" t="str">
        <f t="shared" si="105"/>
        <v>CONSISTENTE</v>
      </c>
      <c r="AW132" s="59" t="str">
        <f t="shared" si="106"/>
        <v>CONSISTENTE</v>
      </c>
      <c r="AX132" s="59" t="str">
        <f t="shared" si="107"/>
        <v>CONSISTENTE</v>
      </c>
      <c r="AY132" s="59" t="str">
        <f t="shared" si="108"/>
        <v>CONSISTENTE</v>
      </c>
      <c r="AZ132" s="56">
        <v>0</v>
      </c>
      <c r="BA132" s="56">
        <v>0</v>
      </c>
      <c r="BB132" s="56">
        <v>0</v>
      </c>
      <c r="BC132" s="56">
        <v>0</v>
      </c>
      <c r="BD132" s="56">
        <v>0</v>
      </c>
      <c r="BE132" s="56">
        <v>0</v>
      </c>
      <c r="BF132" s="60">
        <v>1</v>
      </c>
      <c r="BG132" s="59" t="str">
        <f t="shared" si="109"/>
        <v>CONSISTENTE</v>
      </c>
      <c r="BH132" s="59" t="str">
        <f t="shared" si="110"/>
        <v>CONSISTENTE</v>
      </c>
      <c r="BI132" s="59" t="str">
        <f t="shared" si="111"/>
        <v>CONSISTENTE</v>
      </c>
      <c r="BJ132" s="59" t="str">
        <f t="shared" si="112"/>
        <v>CONSISTENTE</v>
      </c>
      <c r="BK132" s="59" t="str">
        <f t="shared" si="113"/>
        <v>CONSISTENTE</v>
      </c>
      <c r="BL132" s="59" t="str">
        <f t="shared" si="114"/>
        <v>CONSISTENTE</v>
      </c>
      <c r="BM132" s="59" t="str">
        <f t="shared" si="115"/>
        <v>CONSISTENTE</v>
      </c>
      <c r="BN132" s="59" t="str">
        <f t="shared" si="116"/>
        <v>CONSISTENTE</v>
      </c>
      <c r="BO132" s="59" t="str">
        <f t="shared" si="117"/>
        <v>CONSISTENTE</v>
      </c>
      <c r="BP132" s="59" t="str">
        <f t="shared" si="118"/>
        <v>CONSISTENTE</v>
      </c>
      <c r="BQ132" s="59" t="str">
        <f t="shared" si="119"/>
        <v>CONSISTENTE</v>
      </c>
      <c r="BR132" s="59" t="str">
        <f t="shared" si="120"/>
        <v>CONSISTENTE</v>
      </c>
      <c r="BS132" s="56">
        <v>0</v>
      </c>
      <c r="BT132" s="56">
        <v>0</v>
      </c>
      <c r="BU132" s="56">
        <v>0</v>
      </c>
      <c r="BV132" s="56">
        <v>0</v>
      </c>
      <c r="BW132" s="56">
        <v>0</v>
      </c>
      <c r="BX132" s="56">
        <v>0</v>
      </c>
      <c r="BY132" s="60">
        <v>1</v>
      </c>
      <c r="BZ132" s="59" t="str">
        <f t="shared" si="121"/>
        <v>CONSISTENTE</v>
      </c>
      <c r="CA132" s="59" t="str">
        <f t="shared" si="122"/>
        <v>CONSISTENTE</v>
      </c>
      <c r="CB132" s="59" t="str">
        <f t="shared" si="123"/>
        <v>CONSISTENTE</v>
      </c>
      <c r="CC132" s="59" t="str">
        <f t="shared" si="124"/>
        <v>CONSISTENTE</v>
      </c>
      <c r="CD132" s="59" t="str">
        <f t="shared" si="125"/>
        <v>CONSISTENTE</v>
      </c>
      <c r="CE132" s="59" t="str">
        <f t="shared" si="126"/>
        <v>CONSISTENTE</v>
      </c>
      <c r="CF132" s="56">
        <v>15450.4</v>
      </c>
      <c r="CG132" s="56">
        <v>0</v>
      </c>
      <c r="CH132" s="56">
        <v>15450.4</v>
      </c>
      <c r="CI132" s="56">
        <v>0</v>
      </c>
      <c r="CJ132" s="56">
        <v>0</v>
      </c>
      <c r="CK132" s="56">
        <v>0</v>
      </c>
      <c r="CL132" s="60">
        <v>1</v>
      </c>
      <c r="CM132" s="59" t="str">
        <f t="shared" si="127"/>
        <v>CONSISTENTE</v>
      </c>
      <c r="CN132" s="59" t="str">
        <f t="shared" si="128"/>
        <v>CONSISTENTE</v>
      </c>
      <c r="CO132" s="59" t="str">
        <f t="shared" si="129"/>
        <v>NO CONSISTENTE</v>
      </c>
      <c r="CP132" s="59" t="str">
        <f t="shared" si="130"/>
        <v>CONSISTENTE</v>
      </c>
      <c r="CQ132" s="59" t="str">
        <f t="shared" si="131"/>
        <v>CONSISTENTE</v>
      </c>
      <c r="CR132" s="59" t="str">
        <f t="shared" si="132"/>
        <v>CONSISTENTE</v>
      </c>
      <c r="CS132" s="59" t="str">
        <f t="shared" si="133"/>
        <v>CONSISTENTE</v>
      </c>
      <c r="CT132" s="59" t="str">
        <f t="shared" si="134"/>
        <v>CONSISTENTE</v>
      </c>
      <c r="CU132" s="59" t="str">
        <f t="shared" si="135"/>
        <v>CONSISTENTE</v>
      </c>
      <c r="CV132" s="59" t="str">
        <f t="shared" si="136"/>
        <v>CONSISTENTE</v>
      </c>
      <c r="CW132" s="59" t="str">
        <f t="shared" si="137"/>
        <v>CONSISTENTE</v>
      </c>
      <c r="CX132" s="59" t="str">
        <f t="shared" si="138"/>
        <v>CONSISTENTE</v>
      </c>
      <c r="CY132" s="56">
        <f t="shared" si="139"/>
        <v>0</v>
      </c>
      <c r="CZ132" s="56">
        <f t="shared" si="140"/>
        <v>0</v>
      </c>
      <c r="DA132" s="56">
        <f t="shared" si="141"/>
        <v>0</v>
      </c>
      <c r="DB132" s="56">
        <f t="shared" si="142"/>
        <v>0</v>
      </c>
      <c r="DC132" s="56">
        <f t="shared" si="143"/>
        <v>0</v>
      </c>
      <c r="DD132" s="56">
        <f t="shared" si="144"/>
        <v>0</v>
      </c>
      <c r="DE132" s="90">
        <f t="shared" si="145"/>
        <v>0</v>
      </c>
      <c r="DF132" s="90">
        <f t="shared" si="146"/>
        <v>0</v>
      </c>
      <c r="DG132" s="90">
        <f t="shared" si="147"/>
        <v>0</v>
      </c>
      <c r="DH132" s="90">
        <f t="shared" si="148"/>
        <v>0</v>
      </c>
      <c r="DI132" s="90">
        <f t="shared" si="149"/>
        <v>0</v>
      </c>
      <c r="DJ132" s="98">
        <f t="shared" si="150"/>
        <v>0</v>
      </c>
      <c r="DK132" s="103">
        <f t="shared" si="151"/>
        <v>15450.4</v>
      </c>
      <c r="DL132" s="91">
        <f t="shared" si="152"/>
        <v>0</v>
      </c>
      <c r="DM132" s="91">
        <f t="shared" si="153"/>
        <v>15450.4</v>
      </c>
      <c r="DN132" s="91">
        <f t="shared" si="154"/>
        <v>0</v>
      </c>
      <c r="DO132" s="91">
        <f t="shared" si="155"/>
        <v>0</v>
      </c>
      <c r="DP132" s="91">
        <f t="shared" si="156"/>
        <v>0</v>
      </c>
      <c r="DQ132" s="125" t="str">
        <f t="shared" si="157"/>
        <v>NO CONSISTENTE</v>
      </c>
      <c r="DR132" s="147">
        <v>0</v>
      </c>
      <c r="DS132" s="147">
        <v>0</v>
      </c>
      <c r="DT132" s="147">
        <v>0</v>
      </c>
      <c r="DU132" s="147">
        <v>0</v>
      </c>
      <c r="DV132" s="147">
        <v>0</v>
      </c>
      <c r="DW132" s="147">
        <v>0</v>
      </c>
      <c r="DX132" s="59">
        <f>+VLOOKUP($E132,'[2]Ejecución I Semestre 2016'!$B$11:$X$1115,10,FALSE)</f>
        <v>0</v>
      </c>
      <c r="DY132" s="68" t="str">
        <f t="shared" si="158"/>
        <v>CONSISTENTE</v>
      </c>
      <c r="DZ132" s="68" t="str">
        <f t="shared" si="159"/>
        <v>CONSISTENTE</v>
      </c>
      <c r="EA132" s="68" t="str">
        <f t="shared" si="160"/>
        <v>NO CONSISTENTE</v>
      </c>
      <c r="EB132" s="68" t="str">
        <f t="shared" si="161"/>
        <v>CONSISTENTE</v>
      </c>
      <c r="EC132" s="68" t="str">
        <f t="shared" si="162"/>
        <v>CONSISTENTE</v>
      </c>
      <c r="ED132" s="68" t="str">
        <f t="shared" si="163"/>
        <v>CONSISTENTE</v>
      </c>
      <c r="EE132" s="132">
        <f t="shared" si="164"/>
        <v>0</v>
      </c>
      <c r="EF132" s="131">
        <f t="shared" si="165"/>
        <v>0</v>
      </c>
      <c r="EG132" s="131">
        <f t="shared" si="166"/>
        <v>0</v>
      </c>
      <c r="EH132" s="131">
        <f t="shared" si="167"/>
        <v>0</v>
      </c>
      <c r="EI132" s="131">
        <f t="shared" si="168"/>
        <v>0</v>
      </c>
      <c r="EJ132" s="131">
        <f t="shared" si="169"/>
        <v>0</v>
      </c>
      <c r="EK132" s="131">
        <f t="shared" si="172"/>
        <v>15450.4</v>
      </c>
      <c r="EL132" s="60">
        <f t="shared" si="173"/>
        <v>0</v>
      </c>
      <c r="EM132" s="60">
        <f t="shared" si="174"/>
        <v>15450.4</v>
      </c>
      <c r="EN132" s="60">
        <f t="shared" si="175"/>
        <v>0</v>
      </c>
      <c r="EO132" s="60">
        <f t="shared" si="176"/>
        <v>0</v>
      </c>
      <c r="EP132" s="60">
        <f t="shared" si="177"/>
        <v>0</v>
      </c>
      <c r="EQ132" s="90" t="str">
        <f t="shared" si="178"/>
        <v>NO CONSISTENTE</v>
      </c>
    </row>
    <row r="133" spans="1:147" ht="17.25" customHeight="1" x14ac:dyDescent="0.2">
      <c r="A133" s="53" t="s">
        <v>16</v>
      </c>
      <c r="B133" s="56">
        <f t="shared" si="170"/>
        <v>0</v>
      </c>
      <c r="C133" s="59" t="str">
        <f t="shared" si="171"/>
        <v>NO</v>
      </c>
      <c r="E133" s="53" t="s">
        <v>245</v>
      </c>
      <c r="F133" s="54" t="s">
        <v>2</v>
      </c>
      <c r="G133" s="61" t="s">
        <v>246</v>
      </c>
      <c r="H133" s="56">
        <v>175889626.38999999</v>
      </c>
      <c r="I133" s="56">
        <v>0</v>
      </c>
      <c r="J133" s="56">
        <v>175889626.38999999</v>
      </c>
      <c r="K133" s="56">
        <v>0</v>
      </c>
      <c r="L133" s="56">
        <v>0</v>
      </c>
      <c r="M133" s="56">
        <v>0</v>
      </c>
      <c r="N133" s="57">
        <v>0</v>
      </c>
      <c r="O133" s="58">
        <f t="shared" si="93"/>
        <v>0</v>
      </c>
      <c r="P133" s="59" t="str">
        <f t="shared" si="94"/>
        <v>CONSISTENTE</v>
      </c>
      <c r="Q133" s="87" t="str">
        <f t="shared" si="95"/>
        <v>OK</v>
      </c>
      <c r="R133" s="56">
        <v>0</v>
      </c>
      <c r="S133" s="56">
        <v>0</v>
      </c>
      <c r="T133" s="56">
        <v>0</v>
      </c>
      <c r="U133" s="56">
        <v>0</v>
      </c>
      <c r="V133" s="56">
        <v>0</v>
      </c>
      <c r="W133" s="59" t="s">
        <v>2314</v>
      </c>
      <c r="X133" s="59" t="s">
        <v>2312</v>
      </c>
      <c r="Y133" s="59" t="str">
        <f t="shared" si="96"/>
        <v>CONSISTENTE</v>
      </c>
      <c r="Z133" s="59" t="str">
        <f t="shared" ref="Z133:Z139" si="182">+IF(Y133="NO CONSISTENTE","EL PLAN DE APLICACIÓN ES SUPERIOR A LOS RECURSOS SUSCEPTIBLES DE APLICACIÓN.","")</f>
        <v/>
      </c>
      <c r="AA133" s="66">
        <f>+VLOOKUP($E133,'[1]PLAN DE APLICACIÓN'!$B$11:$V$1115,16,FALSE)</f>
        <v>0</v>
      </c>
      <c r="AB133" s="66">
        <f>+VLOOKUP($E133,'[1]PLAN DE APLICACIÓN'!$B$11:$V$1115,17,FALSE)</f>
        <v>0</v>
      </c>
      <c r="AC133" s="66">
        <f>+VLOOKUP($E133,'[1]PLAN DE APLICACIÓN'!$B$11:$V$1115,18,FALSE)</f>
        <v>0</v>
      </c>
      <c r="AD133" s="66">
        <f>+VLOOKUP($E133,'[1]PLAN DE APLICACIÓN'!$B$11:$V$1115,19,FALSE)</f>
        <v>0</v>
      </c>
      <c r="AE133" s="66">
        <f>+VLOOKUP($E133,'[1]PLAN DE APLICACIÓN'!$B$11:$V$1115,20,FALSE)</f>
        <v>0</v>
      </c>
      <c r="AF133" s="66">
        <f>+VLOOKUP($E133,'[1]PLAN DE APLICACIÓN'!$B$11:$V$1115,21,FALSE)</f>
        <v>0</v>
      </c>
      <c r="AG133" s="59" t="str">
        <f t="shared" si="97"/>
        <v>CONSISTENTE</v>
      </c>
      <c r="AH133" s="59" t="str">
        <f t="shared" si="98"/>
        <v>CONSISTENTE</v>
      </c>
      <c r="AI133" s="59" t="str">
        <f t="shared" si="99"/>
        <v>CONSISTENTE</v>
      </c>
      <c r="AJ133" s="59" t="str">
        <f t="shared" si="100"/>
        <v>CONSISTENTE</v>
      </c>
      <c r="AK133" s="59" t="str">
        <f t="shared" si="101"/>
        <v>CONSISTENTE</v>
      </c>
      <c r="AL133" s="59" t="str">
        <f t="shared" si="102"/>
        <v>CONSISTENTE</v>
      </c>
      <c r="AM133" s="56">
        <v>0</v>
      </c>
      <c r="AN133" s="56">
        <v>0</v>
      </c>
      <c r="AO133" s="56">
        <v>0</v>
      </c>
      <c r="AP133" s="56">
        <v>0</v>
      </c>
      <c r="AQ133" s="56">
        <v>0</v>
      </c>
      <c r="AR133" s="56">
        <v>0</v>
      </c>
      <c r="AS133" s="59">
        <v>1</v>
      </c>
      <c r="AT133" s="59" t="str">
        <f t="shared" si="103"/>
        <v>CONSISTENTE</v>
      </c>
      <c r="AU133" s="59" t="str">
        <f t="shared" si="104"/>
        <v>CONSISTENTE</v>
      </c>
      <c r="AV133" s="59" t="str">
        <f t="shared" si="105"/>
        <v>CONSISTENTE</v>
      </c>
      <c r="AW133" s="59" t="str">
        <f t="shared" si="106"/>
        <v>CONSISTENTE</v>
      </c>
      <c r="AX133" s="59" t="str">
        <f t="shared" si="107"/>
        <v>CONSISTENTE</v>
      </c>
      <c r="AY133" s="59" t="str">
        <f t="shared" si="108"/>
        <v>CONSISTENTE</v>
      </c>
      <c r="AZ133" s="56">
        <v>0</v>
      </c>
      <c r="BA133" s="56">
        <v>0</v>
      </c>
      <c r="BB133" s="56">
        <v>0</v>
      </c>
      <c r="BC133" s="56">
        <v>0</v>
      </c>
      <c r="BD133" s="56">
        <v>0</v>
      </c>
      <c r="BE133" s="56">
        <v>0</v>
      </c>
      <c r="BF133" s="60">
        <v>1</v>
      </c>
      <c r="BG133" s="59" t="str">
        <f t="shared" si="109"/>
        <v>CONSISTENTE</v>
      </c>
      <c r="BH133" s="59" t="str">
        <f t="shared" si="110"/>
        <v>CONSISTENTE</v>
      </c>
      <c r="BI133" s="59" t="str">
        <f t="shared" si="111"/>
        <v>CONSISTENTE</v>
      </c>
      <c r="BJ133" s="59" t="str">
        <f t="shared" si="112"/>
        <v>CONSISTENTE</v>
      </c>
      <c r="BK133" s="59" t="str">
        <f t="shared" si="113"/>
        <v>CONSISTENTE</v>
      </c>
      <c r="BL133" s="59" t="str">
        <f t="shared" si="114"/>
        <v>CONSISTENTE</v>
      </c>
      <c r="BM133" s="59" t="str">
        <f t="shared" si="115"/>
        <v>CONSISTENTE</v>
      </c>
      <c r="BN133" s="59" t="str">
        <f t="shared" si="116"/>
        <v>CONSISTENTE</v>
      </c>
      <c r="BO133" s="59" t="str">
        <f t="shared" si="117"/>
        <v>CONSISTENTE</v>
      </c>
      <c r="BP133" s="59" t="str">
        <f t="shared" si="118"/>
        <v>CONSISTENTE</v>
      </c>
      <c r="BQ133" s="59" t="str">
        <f t="shared" si="119"/>
        <v>CONSISTENTE</v>
      </c>
      <c r="BR133" s="59" t="str">
        <f t="shared" si="120"/>
        <v>CONSISTENTE</v>
      </c>
      <c r="BS133" s="56">
        <v>0</v>
      </c>
      <c r="BT133" s="56">
        <v>0</v>
      </c>
      <c r="BU133" s="56">
        <v>0</v>
      </c>
      <c r="BV133" s="56">
        <v>0</v>
      </c>
      <c r="BW133" s="56">
        <v>0</v>
      </c>
      <c r="BX133" s="56">
        <v>0</v>
      </c>
      <c r="BY133" s="60">
        <v>1</v>
      </c>
      <c r="BZ133" s="59" t="str">
        <f t="shared" si="121"/>
        <v>CONSISTENTE</v>
      </c>
      <c r="CA133" s="59" t="str">
        <f t="shared" si="122"/>
        <v>CONSISTENTE</v>
      </c>
      <c r="CB133" s="59" t="str">
        <f t="shared" si="123"/>
        <v>CONSISTENTE</v>
      </c>
      <c r="CC133" s="59" t="str">
        <f t="shared" si="124"/>
        <v>CONSISTENTE</v>
      </c>
      <c r="CD133" s="59" t="str">
        <f t="shared" si="125"/>
        <v>CONSISTENTE</v>
      </c>
      <c r="CE133" s="59" t="str">
        <f t="shared" si="126"/>
        <v>CONSISTENTE</v>
      </c>
      <c r="CF133" s="56">
        <v>0</v>
      </c>
      <c r="CG133" s="56">
        <v>0</v>
      </c>
      <c r="CH133" s="56">
        <v>0</v>
      </c>
      <c r="CI133" s="56">
        <v>0</v>
      </c>
      <c r="CJ133" s="56">
        <v>0</v>
      </c>
      <c r="CK133" s="56">
        <v>0</v>
      </c>
      <c r="CL133" s="60">
        <v>1</v>
      </c>
      <c r="CM133" s="59" t="str">
        <f t="shared" si="127"/>
        <v>CONSISTENTE</v>
      </c>
      <c r="CN133" s="59" t="str">
        <f t="shared" si="128"/>
        <v>CONSISTENTE</v>
      </c>
      <c r="CO133" s="59" t="str">
        <f t="shared" si="129"/>
        <v>CONSISTENTE</v>
      </c>
      <c r="CP133" s="59" t="str">
        <f t="shared" si="130"/>
        <v>CONSISTENTE</v>
      </c>
      <c r="CQ133" s="59" t="str">
        <f t="shared" si="131"/>
        <v>CONSISTENTE</v>
      </c>
      <c r="CR133" s="59" t="str">
        <f t="shared" si="132"/>
        <v>CONSISTENTE</v>
      </c>
      <c r="CS133" s="59" t="str">
        <f t="shared" si="133"/>
        <v>CONSISTENTE</v>
      </c>
      <c r="CT133" s="59" t="str">
        <f t="shared" si="134"/>
        <v>CONSISTENTE</v>
      </c>
      <c r="CU133" s="59" t="str">
        <f t="shared" si="135"/>
        <v>CONSISTENTE</v>
      </c>
      <c r="CV133" s="59" t="str">
        <f t="shared" si="136"/>
        <v>CONSISTENTE</v>
      </c>
      <c r="CW133" s="59" t="str">
        <f t="shared" si="137"/>
        <v>CONSISTENTE</v>
      </c>
      <c r="CX133" s="59" t="str">
        <f t="shared" si="138"/>
        <v>CONSISTENTE</v>
      </c>
      <c r="CY133" s="56">
        <f t="shared" si="139"/>
        <v>0</v>
      </c>
      <c r="CZ133" s="56">
        <f t="shared" si="140"/>
        <v>0</v>
      </c>
      <c r="DA133" s="56">
        <f t="shared" si="141"/>
        <v>0</v>
      </c>
      <c r="DB133" s="56">
        <f t="shared" si="142"/>
        <v>0</v>
      </c>
      <c r="DC133" s="56">
        <f t="shared" si="143"/>
        <v>0</v>
      </c>
      <c r="DD133" s="56">
        <f t="shared" si="144"/>
        <v>0</v>
      </c>
      <c r="DE133" s="90">
        <f t="shared" si="145"/>
        <v>0</v>
      </c>
      <c r="DF133" s="90">
        <f t="shared" si="146"/>
        <v>0</v>
      </c>
      <c r="DG133" s="90">
        <f t="shared" si="147"/>
        <v>0</v>
      </c>
      <c r="DH133" s="90">
        <f t="shared" si="148"/>
        <v>0</v>
      </c>
      <c r="DI133" s="90">
        <f t="shared" si="149"/>
        <v>0</v>
      </c>
      <c r="DJ133" s="98">
        <f t="shared" si="150"/>
        <v>0</v>
      </c>
      <c r="DK133" s="103">
        <f t="shared" si="151"/>
        <v>0</v>
      </c>
      <c r="DL133" s="91">
        <f t="shared" si="152"/>
        <v>0</v>
      </c>
      <c r="DM133" s="91">
        <f t="shared" si="153"/>
        <v>0</v>
      </c>
      <c r="DN133" s="91">
        <f t="shared" si="154"/>
        <v>0</v>
      </c>
      <c r="DO133" s="91">
        <f t="shared" si="155"/>
        <v>0</v>
      </c>
      <c r="DP133" s="91">
        <f t="shared" si="156"/>
        <v>0</v>
      </c>
      <c r="DQ133" s="125" t="str">
        <f t="shared" si="157"/>
        <v>CONSISTENTE</v>
      </c>
      <c r="DR133" s="147">
        <v>0</v>
      </c>
      <c r="DS133" s="147">
        <v>0</v>
      </c>
      <c r="DT133" s="147">
        <v>0</v>
      </c>
      <c r="DU133" s="147">
        <v>0</v>
      </c>
      <c r="DV133" s="147">
        <v>0</v>
      </c>
      <c r="DW133" s="147">
        <v>0</v>
      </c>
      <c r="DX133" s="59">
        <f>+VLOOKUP($E133,'[2]Ejecución I Semestre 2016'!$B$11:$X$1115,10,FALSE)</f>
        <v>1</v>
      </c>
      <c r="DY133" s="68" t="str">
        <f t="shared" si="158"/>
        <v>CONSISTENTE</v>
      </c>
      <c r="DZ133" s="68" t="str">
        <f t="shared" si="159"/>
        <v>CONSISTENTE</v>
      </c>
      <c r="EA133" s="68" t="str">
        <f t="shared" si="160"/>
        <v>CONSISTENTE</v>
      </c>
      <c r="EB133" s="68" t="str">
        <f t="shared" si="161"/>
        <v>CONSISTENTE</v>
      </c>
      <c r="EC133" s="68" t="str">
        <f t="shared" si="162"/>
        <v>CONSISTENTE</v>
      </c>
      <c r="ED133" s="68" t="str">
        <f t="shared" si="163"/>
        <v>CONSISTENTE</v>
      </c>
      <c r="EE133" s="132">
        <f t="shared" si="164"/>
        <v>0</v>
      </c>
      <c r="EF133" s="131">
        <f t="shared" si="165"/>
        <v>0</v>
      </c>
      <c r="EG133" s="131">
        <f t="shared" si="166"/>
        <v>0</v>
      </c>
      <c r="EH133" s="131">
        <f t="shared" si="167"/>
        <v>0</v>
      </c>
      <c r="EI133" s="131">
        <f t="shared" si="168"/>
        <v>0</v>
      </c>
      <c r="EJ133" s="131">
        <f t="shared" si="169"/>
        <v>0</v>
      </c>
      <c r="EK133" s="131">
        <f t="shared" si="172"/>
        <v>0</v>
      </c>
      <c r="EL133" s="60">
        <f t="shared" si="173"/>
        <v>0</v>
      </c>
      <c r="EM133" s="60">
        <f t="shared" si="174"/>
        <v>0</v>
      </c>
      <c r="EN133" s="60">
        <f t="shared" si="175"/>
        <v>0</v>
      </c>
      <c r="EO133" s="60">
        <f t="shared" si="176"/>
        <v>0</v>
      </c>
      <c r="EP133" s="60">
        <f t="shared" si="177"/>
        <v>0</v>
      </c>
      <c r="EQ133" s="90" t="str">
        <f t="shared" si="178"/>
        <v>CONSISTENTE</v>
      </c>
    </row>
    <row r="134" spans="1:147" ht="17.25" customHeight="1" x14ac:dyDescent="0.2">
      <c r="A134" s="53" t="s">
        <v>18</v>
      </c>
      <c r="B134" s="56">
        <f t="shared" si="170"/>
        <v>4398000</v>
      </c>
      <c r="C134" s="59" t="str">
        <f t="shared" si="171"/>
        <v>SI</v>
      </c>
      <c r="E134" s="53" t="s">
        <v>247</v>
      </c>
      <c r="F134" s="54" t="s">
        <v>2</v>
      </c>
      <c r="G134" s="61" t="s">
        <v>248</v>
      </c>
      <c r="H134" s="56">
        <v>4398000</v>
      </c>
      <c r="I134" s="56">
        <v>0</v>
      </c>
      <c r="J134" s="56">
        <v>0</v>
      </c>
      <c r="K134" s="56">
        <v>0</v>
      </c>
      <c r="L134" s="56">
        <v>0</v>
      </c>
      <c r="M134" s="56">
        <v>0</v>
      </c>
      <c r="N134" s="57">
        <v>4398000</v>
      </c>
      <c r="O134" s="58">
        <f t="shared" si="93"/>
        <v>0</v>
      </c>
      <c r="P134" s="59" t="str">
        <f t="shared" si="94"/>
        <v>CONSISTENTE</v>
      </c>
      <c r="Q134" s="87" t="str">
        <f t="shared" si="95"/>
        <v>OK</v>
      </c>
      <c r="R134" s="56">
        <v>0</v>
      </c>
      <c r="S134" s="56">
        <v>0</v>
      </c>
      <c r="T134" s="56">
        <v>0</v>
      </c>
      <c r="U134" s="56">
        <v>4398000</v>
      </c>
      <c r="V134" s="56">
        <v>0</v>
      </c>
      <c r="W134" s="59" t="s">
        <v>2314</v>
      </c>
      <c r="X134" s="59" t="s">
        <v>2312</v>
      </c>
      <c r="Y134" s="59" t="str">
        <f t="shared" si="96"/>
        <v>CONSISTENTE</v>
      </c>
      <c r="Z134" s="59" t="str">
        <f t="shared" si="182"/>
        <v/>
      </c>
      <c r="AA134" s="66">
        <f>+VLOOKUP($E134,'[1]PLAN DE APLICACIÓN'!$B$11:$V$1115,16,FALSE)</f>
        <v>0</v>
      </c>
      <c r="AB134" s="66">
        <f>+VLOOKUP($E134,'[1]PLAN DE APLICACIÓN'!$B$11:$V$1115,17,FALSE)</f>
        <v>0</v>
      </c>
      <c r="AC134" s="66">
        <f>+VLOOKUP($E134,'[1]PLAN DE APLICACIÓN'!$B$11:$V$1115,18,FALSE)</f>
        <v>0</v>
      </c>
      <c r="AD134" s="66">
        <f>+VLOOKUP($E134,'[1]PLAN DE APLICACIÓN'!$B$11:$V$1115,19,FALSE)</f>
        <v>0</v>
      </c>
      <c r="AE134" s="66">
        <f>+VLOOKUP($E134,'[1]PLAN DE APLICACIÓN'!$B$11:$V$1115,20,FALSE)</f>
        <v>0</v>
      </c>
      <c r="AF134" s="66">
        <f>+VLOOKUP($E134,'[1]PLAN DE APLICACIÓN'!$B$11:$V$1115,21,FALSE)</f>
        <v>0</v>
      </c>
      <c r="AG134" s="59" t="str">
        <f t="shared" si="97"/>
        <v>CONSISTENTE</v>
      </c>
      <c r="AH134" s="59" t="str">
        <f t="shared" si="98"/>
        <v>CONSISTENTE</v>
      </c>
      <c r="AI134" s="59" t="str">
        <f t="shared" si="99"/>
        <v>CONSISTENTE</v>
      </c>
      <c r="AJ134" s="59" t="str">
        <f t="shared" si="100"/>
        <v>CONSISTENTE</v>
      </c>
      <c r="AK134" s="59" t="str">
        <f t="shared" si="101"/>
        <v>CONSISTENTE</v>
      </c>
      <c r="AL134" s="59" t="str">
        <f t="shared" si="102"/>
        <v>CONSISTENTE</v>
      </c>
      <c r="AM134" s="56">
        <v>0</v>
      </c>
      <c r="AN134" s="56">
        <v>0</v>
      </c>
      <c r="AO134" s="56">
        <v>0</v>
      </c>
      <c r="AP134" s="56">
        <v>0</v>
      </c>
      <c r="AQ134" s="56">
        <v>0</v>
      </c>
      <c r="AR134" s="56">
        <v>0</v>
      </c>
      <c r="AS134" s="59">
        <v>1</v>
      </c>
      <c r="AT134" s="59" t="str">
        <f t="shared" si="103"/>
        <v>CONSISTENTE</v>
      </c>
      <c r="AU134" s="59" t="str">
        <f t="shared" si="104"/>
        <v>CONSISTENTE</v>
      </c>
      <c r="AV134" s="59" t="str">
        <f t="shared" si="105"/>
        <v>CONSISTENTE</v>
      </c>
      <c r="AW134" s="59" t="str">
        <f t="shared" si="106"/>
        <v>CONSISTENTE</v>
      </c>
      <c r="AX134" s="59" t="str">
        <f t="shared" si="107"/>
        <v>CONSISTENTE</v>
      </c>
      <c r="AY134" s="59" t="str">
        <f t="shared" si="108"/>
        <v>CONSISTENTE</v>
      </c>
      <c r="AZ134" s="56">
        <v>4398000</v>
      </c>
      <c r="BA134" s="56">
        <v>0</v>
      </c>
      <c r="BB134" s="56">
        <v>0</v>
      </c>
      <c r="BC134" s="56">
        <v>0</v>
      </c>
      <c r="BD134" s="56">
        <v>4398000</v>
      </c>
      <c r="BE134" s="56">
        <v>0</v>
      </c>
      <c r="BF134" s="60">
        <v>1</v>
      </c>
      <c r="BG134" s="59" t="str">
        <f t="shared" si="109"/>
        <v>CONSISTENTE</v>
      </c>
      <c r="BH134" s="59" t="str">
        <f t="shared" si="110"/>
        <v>CONSISTENTE</v>
      </c>
      <c r="BI134" s="59" t="str">
        <f t="shared" si="111"/>
        <v>CONSISTENTE</v>
      </c>
      <c r="BJ134" s="59" t="str">
        <f t="shared" si="112"/>
        <v>CONSISTENTE</v>
      </c>
      <c r="BK134" s="59" t="str">
        <f t="shared" si="113"/>
        <v>CONSISTENTE</v>
      </c>
      <c r="BL134" s="59" t="str">
        <f t="shared" si="114"/>
        <v>CONSISTENTE</v>
      </c>
      <c r="BM134" s="59" t="str">
        <f t="shared" si="115"/>
        <v>CONSISTENTE</v>
      </c>
      <c r="BN134" s="59" t="str">
        <f t="shared" si="116"/>
        <v>CONSISTENTE</v>
      </c>
      <c r="BO134" s="59" t="str">
        <f t="shared" si="117"/>
        <v>CONSISTENTE</v>
      </c>
      <c r="BP134" s="59" t="str">
        <f t="shared" si="118"/>
        <v>CONSISTENTE</v>
      </c>
      <c r="BQ134" s="59" t="str">
        <f t="shared" si="119"/>
        <v>CONSISTENTE</v>
      </c>
      <c r="BR134" s="59" t="str">
        <f t="shared" si="120"/>
        <v>CONSISTENTE</v>
      </c>
      <c r="BS134" s="56">
        <v>4398000</v>
      </c>
      <c r="BT134" s="56">
        <v>0</v>
      </c>
      <c r="BU134" s="56">
        <v>0</v>
      </c>
      <c r="BV134" s="56">
        <v>0</v>
      </c>
      <c r="BW134" s="56">
        <v>4398000</v>
      </c>
      <c r="BX134" s="56">
        <v>0</v>
      </c>
      <c r="BY134" s="60">
        <v>1</v>
      </c>
      <c r="BZ134" s="59" t="str">
        <f t="shared" si="121"/>
        <v>CONSISTENTE</v>
      </c>
      <c r="CA134" s="59" t="str">
        <f t="shared" si="122"/>
        <v>CONSISTENTE</v>
      </c>
      <c r="CB134" s="59" t="str">
        <f t="shared" si="123"/>
        <v>CONSISTENTE</v>
      </c>
      <c r="CC134" s="59" t="str">
        <f t="shared" si="124"/>
        <v>CONSISTENTE</v>
      </c>
      <c r="CD134" s="59" t="str">
        <f t="shared" si="125"/>
        <v>NO CONSISTENTE</v>
      </c>
      <c r="CE134" s="59" t="str">
        <f t="shared" si="126"/>
        <v>CONSISTENTE</v>
      </c>
      <c r="CF134" s="56">
        <v>4418636.3899999997</v>
      </c>
      <c r="CG134" s="56">
        <v>0</v>
      </c>
      <c r="CH134" s="56">
        <v>0</v>
      </c>
      <c r="CI134" s="56">
        <v>0</v>
      </c>
      <c r="CJ134" s="56">
        <v>4418636.3899999997</v>
      </c>
      <c r="CK134" s="56">
        <v>0</v>
      </c>
      <c r="CL134" s="60">
        <v>1</v>
      </c>
      <c r="CM134" s="59" t="str">
        <f t="shared" si="127"/>
        <v>CONSISTENTE</v>
      </c>
      <c r="CN134" s="59" t="str">
        <f t="shared" si="128"/>
        <v>CONSISTENTE</v>
      </c>
      <c r="CO134" s="59" t="str">
        <f t="shared" si="129"/>
        <v>CONSISTENTE</v>
      </c>
      <c r="CP134" s="59" t="str">
        <f t="shared" si="130"/>
        <v>CONSISTENTE</v>
      </c>
      <c r="CQ134" s="59" t="str">
        <f t="shared" si="131"/>
        <v>NO CONSISTENTE</v>
      </c>
      <c r="CR134" s="59" t="str">
        <f t="shared" si="132"/>
        <v>CONSISTENTE</v>
      </c>
      <c r="CS134" s="59" t="str">
        <f t="shared" si="133"/>
        <v>CONSISTENTE</v>
      </c>
      <c r="CT134" s="59" t="str">
        <f t="shared" si="134"/>
        <v>CONSISTENTE</v>
      </c>
      <c r="CU134" s="59" t="str">
        <f t="shared" si="135"/>
        <v>CONSISTENTE</v>
      </c>
      <c r="CV134" s="59" t="str">
        <f t="shared" si="136"/>
        <v>CONSISTENTE</v>
      </c>
      <c r="CW134" s="59" t="str">
        <f t="shared" si="137"/>
        <v>CONSISTENTE</v>
      </c>
      <c r="CX134" s="59" t="str">
        <f t="shared" si="138"/>
        <v>CONSISTENTE</v>
      </c>
      <c r="CY134" s="56">
        <f t="shared" si="139"/>
        <v>4398000</v>
      </c>
      <c r="CZ134" s="56">
        <f t="shared" si="140"/>
        <v>0</v>
      </c>
      <c r="DA134" s="56">
        <f t="shared" si="141"/>
        <v>0</v>
      </c>
      <c r="DB134" s="56">
        <f t="shared" si="142"/>
        <v>0</v>
      </c>
      <c r="DC134" s="56">
        <f t="shared" si="143"/>
        <v>4398000</v>
      </c>
      <c r="DD134" s="56">
        <f t="shared" si="144"/>
        <v>0</v>
      </c>
      <c r="DE134" s="90">
        <f t="shared" si="145"/>
        <v>4398000</v>
      </c>
      <c r="DF134" s="90">
        <f t="shared" si="146"/>
        <v>0</v>
      </c>
      <c r="DG134" s="90">
        <f t="shared" si="147"/>
        <v>0</v>
      </c>
      <c r="DH134" s="90">
        <f t="shared" si="148"/>
        <v>0</v>
      </c>
      <c r="DI134" s="90">
        <f t="shared" si="149"/>
        <v>4398000</v>
      </c>
      <c r="DJ134" s="98">
        <f t="shared" si="150"/>
        <v>0</v>
      </c>
      <c r="DK134" s="103">
        <f t="shared" si="151"/>
        <v>8816636.3900000006</v>
      </c>
      <c r="DL134" s="91">
        <f t="shared" si="152"/>
        <v>0</v>
      </c>
      <c r="DM134" s="91">
        <f t="shared" si="153"/>
        <v>0</v>
      </c>
      <c r="DN134" s="91">
        <f t="shared" si="154"/>
        <v>0</v>
      </c>
      <c r="DO134" s="91">
        <f t="shared" si="155"/>
        <v>8816636.3900000006</v>
      </c>
      <c r="DP134" s="91">
        <f t="shared" si="156"/>
        <v>0</v>
      </c>
      <c r="DQ134" s="125" t="str">
        <f t="shared" si="157"/>
        <v>NO CONSISTENTE</v>
      </c>
      <c r="DR134" s="147">
        <v>0</v>
      </c>
      <c r="DS134" s="147">
        <v>0</v>
      </c>
      <c r="DT134" s="147">
        <v>0</v>
      </c>
      <c r="DU134" s="147">
        <v>0</v>
      </c>
      <c r="DV134" s="147">
        <v>0</v>
      </c>
      <c r="DW134" s="147">
        <v>0</v>
      </c>
      <c r="DX134" s="59">
        <f>+VLOOKUP($E134,'[2]Ejecución I Semestre 2016'!$B$11:$X$1115,10,FALSE)</f>
        <v>0</v>
      </c>
      <c r="DY134" s="68" t="str">
        <f t="shared" si="158"/>
        <v>CONSISTENTE</v>
      </c>
      <c r="DZ134" s="68" t="str">
        <f t="shared" si="159"/>
        <v>CONSISTENTE</v>
      </c>
      <c r="EA134" s="68" t="str">
        <f t="shared" si="160"/>
        <v>CONSISTENTE</v>
      </c>
      <c r="EB134" s="68" t="str">
        <f t="shared" si="161"/>
        <v>CONSISTENTE</v>
      </c>
      <c r="EC134" s="68" t="str">
        <f t="shared" si="162"/>
        <v>NO CONSISTENTE</v>
      </c>
      <c r="ED134" s="68" t="str">
        <f t="shared" si="163"/>
        <v>CONSISTENTE</v>
      </c>
      <c r="EE134" s="132">
        <f t="shared" si="164"/>
        <v>4398000</v>
      </c>
      <c r="EF134" s="131">
        <f t="shared" si="165"/>
        <v>0</v>
      </c>
      <c r="EG134" s="131">
        <f t="shared" si="166"/>
        <v>0</v>
      </c>
      <c r="EH134" s="131">
        <f t="shared" si="167"/>
        <v>0</v>
      </c>
      <c r="EI134" s="131">
        <f t="shared" si="168"/>
        <v>4398000</v>
      </c>
      <c r="EJ134" s="131">
        <f t="shared" si="169"/>
        <v>0</v>
      </c>
      <c r="EK134" s="131">
        <f t="shared" si="172"/>
        <v>8816636.3900000006</v>
      </c>
      <c r="EL134" s="60">
        <f t="shared" si="173"/>
        <v>0</v>
      </c>
      <c r="EM134" s="60">
        <f t="shared" si="174"/>
        <v>0</v>
      </c>
      <c r="EN134" s="60">
        <f t="shared" si="175"/>
        <v>0</v>
      </c>
      <c r="EO134" s="60">
        <f t="shared" si="176"/>
        <v>8816636.3900000006</v>
      </c>
      <c r="EP134" s="60">
        <f t="shared" si="177"/>
        <v>0</v>
      </c>
      <c r="EQ134" s="90" t="str">
        <f t="shared" si="178"/>
        <v>NO CONSISTENTE</v>
      </c>
    </row>
    <row r="135" spans="1:147" ht="17.25" customHeight="1" x14ac:dyDescent="0.2">
      <c r="A135" s="53" t="s">
        <v>20</v>
      </c>
      <c r="B135" s="56">
        <f t="shared" si="170"/>
        <v>195920692.63</v>
      </c>
      <c r="C135" s="59" t="str">
        <f t="shared" si="171"/>
        <v>SI</v>
      </c>
      <c r="E135" s="53" t="s">
        <v>249</v>
      </c>
      <c r="F135" s="54" t="s">
        <v>2</v>
      </c>
      <c r="G135" s="61" t="s">
        <v>250</v>
      </c>
      <c r="H135" s="56">
        <v>458791569.63</v>
      </c>
      <c r="I135" s="56">
        <v>0</v>
      </c>
      <c r="J135" s="56">
        <v>262870877</v>
      </c>
      <c r="K135" s="56">
        <v>0</v>
      </c>
      <c r="L135" s="56">
        <v>0</v>
      </c>
      <c r="M135" s="56">
        <v>0</v>
      </c>
      <c r="N135" s="57">
        <v>195920692.63</v>
      </c>
      <c r="O135" s="58">
        <f t="shared" si="93"/>
        <v>0</v>
      </c>
      <c r="P135" s="59" t="str">
        <f t="shared" si="94"/>
        <v>CONSISTENTE</v>
      </c>
      <c r="Q135" s="87" t="str">
        <f t="shared" si="95"/>
        <v>OK</v>
      </c>
      <c r="R135" s="56">
        <v>0</v>
      </c>
      <c r="S135" s="56">
        <v>0</v>
      </c>
      <c r="T135" s="56">
        <v>195920692.63</v>
      </c>
      <c r="U135" s="56">
        <v>0</v>
      </c>
      <c r="V135" s="56">
        <v>0</v>
      </c>
      <c r="W135" s="59" t="s">
        <v>2314</v>
      </c>
      <c r="X135" s="59" t="s">
        <v>2312</v>
      </c>
      <c r="Y135" s="59" t="str">
        <f t="shared" si="96"/>
        <v>CONSISTENTE</v>
      </c>
      <c r="Z135" s="59" t="str">
        <f t="shared" si="182"/>
        <v/>
      </c>
      <c r="AA135" s="66">
        <f>+VLOOKUP($E135,'[1]PLAN DE APLICACIÓN'!$B$11:$V$1115,16,FALSE)</f>
        <v>0</v>
      </c>
      <c r="AB135" s="66">
        <f>+VLOOKUP($E135,'[1]PLAN DE APLICACIÓN'!$B$11:$V$1115,17,FALSE)</f>
        <v>0</v>
      </c>
      <c r="AC135" s="66">
        <f>+VLOOKUP($E135,'[1]PLAN DE APLICACIÓN'!$B$11:$V$1115,18,FALSE)</f>
        <v>0</v>
      </c>
      <c r="AD135" s="66">
        <f>+VLOOKUP($E135,'[1]PLAN DE APLICACIÓN'!$B$11:$V$1115,19,FALSE)</f>
        <v>0</v>
      </c>
      <c r="AE135" s="66">
        <f>+VLOOKUP($E135,'[1]PLAN DE APLICACIÓN'!$B$11:$V$1115,20,FALSE)</f>
        <v>0</v>
      </c>
      <c r="AF135" s="66">
        <f>+VLOOKUP($E135,'[1]PLAN DE APLICACIÓN'!$B$11:$V$1115,21,FALSE)</f>
        <v>0</v>
      </c>
      <c r="AG135" s="59" t="str">
        <f t="shared" si="97"/>
        <v>CONSISTENTE</v>
      </c>
      <c r="AH135" s="59" t="str">
        <f t="shared" si="98"/>
        <v>CONSISTENTE</v>
      </c>
      <c r="AI135" s="59" t="str">
        <f t="shared" si="99"/>
        <v>CONSISTENTE</v>
      </c>
      <c r="AJ135" s="59" t="str">
        <f t="shared" si="100"/>
        <v>CONSISTENTE</v>
      </c>
      <c r="AK135" s="59" t="str">
        <f t="shared" si="101"/>
        <v>CONSISTENTE</v>
      </c>
      <c r="AL135" s="59" t="str">
        <f t="shared" si="102"/>
        <v>CONSISTENTE</v>
      </c>
      <c r="AM135" s="56">
        <v>0</v>
      </c>
      <c r="AN135" s="56">
        <v>0</v>
      </c>
      <c r="AO135" s="56">
        <v>0</v>
      </c>
      <c r="AP135" s="56">
        <v>0</v>
      </c>
      <c r="AQ135" s="56">
        <v>0</v>
      </c>
      <c r="AR135" s="56">
        <v>0</v>
      </c>
      <c r="AS135" s="59">
        <v>0</v>
      </c>
      <c r="AT135" s="59" t="str">
        <f t="shared" si="103"/>
        <v>CONSISTENTE</v>
      </c>
      <c r="AU135" s="59" t="str">
        <f t="shared" si="104"/>
        <v>CONSISTENTE</v>
      </c>
      <c r="AV135" s="59" t="str">
        <f t="shared" si="105"/>
        <v>CONSISTENTE</v>
      </c>
      <c r="AW135" s="59" t="str">
        <f t="shared" si="106"/>
        <v>CONSISTENTE</v>
      </c>
      <c r="AX135" s="59" t="str">
        <f t="shared" si="107"/>
        <v>CONSISTENTE</v>
      </c>
      <c r="AY135" s="59" t="str">
        <f t="shared" si="108"/>
        <v>CONSISTENTE</v>
      </c>
      <c r="AZ135" s="56">
        <v>0</v>
      </c>
      <c r="BA135" s="56">
        <v>0</v>
      </c>
      <c r="BB135" s="56">
        <v>0</v>
      </c>
      <c r="BC135" s="56">
        <v>0</v>
      </c>
      <c r="BD135" s="56">
        <v>0</v>
      </c>
      <c r="BE135" s="56">
        <v>0</v>
      </c>
      <c r="BF135" s="60">
        <v>1</v>
      </c>
      <c r="BG135" s="59" t="str">
        <f t="shared" si="109"/>
        <v>CONSISTENTE</v>
      </c>
      <c r="BH135" s="59" t="str">
        <f t="shared" si="110"/>
        <v>CONSISTENTE</v>
      </c>
      <c r="BI135" s="59" t="str">
        <f t="shared" si="111"/>
        <v>CONSISTENTE</v>
      </c>
      <c r="BJ135" s="59" t="str">
        <f t="shared" si="112"/>
        <v>CONSISTENTE</v>
      </c>
      <c r="BK135" s="59" t="str">
        <f t="shared" si="113"/>
        <v>CONSISTENTE</v>
      </c>
      <c r="BL135" s="59" t="str">
        <f t="shared" si="114"/>
        <v>CONSISTENTE</v>
      </c>
      <c r="BM135" s="59" t="str">
        <f t="shared" si="115"/>
        <v>CONSISTENTE</v>
      </c>
      <c r="BN135" s="59" t="str">
        <f t="shared" si="116"/>
        <v>CONSISTENTE</v>
      </c>
      <c r="BO135" s="59" t="str">
        <f t="shared" si="117"/>
        <v>CONSISTENTE</v>
      </c>
      <c r="BP135" s="59" t="str">
        <f t="shared" si="118"/>
        <v>CONSISTENTE</v>
      </c>
      <c r="BQ135" s="59" t="str">
        <f t="shared" si="119"/>
        <v>CONSISTENTE</v>
      </c>
      <c r="BR135" s="59" t="str">
        <f t="shared" si="120"/>
        <v>CONSISTENTE</v>
      </c>
      <c r="BS135" s="56">
        <v>0</v>
      </c>
      <c r="BT135" s="56">
        <v>0</v>
      </c>
      <c r="BU135" s="56">
        <v>0</v>
      </c>
      <c r="BV135" s="56">
        <v>0</v>
      </c>
      <c r="BW135" s="56">
        <v>0</v>
      </c>
      <c r="BX135" s="56">
        <v>0</v>
      </c>
      <c r="BY135" s="60">
        <v>0</v>
      </c>
      <c r="BZ135" s="59" t="str">
        <f t="shared" si="121"/>
        <v>CONSISTENTE</v>
      </c>
      <c r="CA135" s="59" t="str">
        <f t="shared" si="122"/>
        <v>CONSISTENTE</v>
      </c>
      <c r="CB135" s="59" t="str">
        <f t="shared" si="123"/>
        <v>CONSISTENTE</v>
      </c>
      <c r="CC135" s="59" t="str">
        <f t="shared" si="124"/>
        <v>CONSISTENTE</v>
      </c>
      <c r="CD135" s="59" t="str">
        <f t="shared" si="125"/>
        <v>CONSISTENTE</v>
      </c>
      <c r="CE135" s="59" t="str">
        <f t="shared" si="126"/>
        <v>CONSISTENTE</v>
      </c>
      <c r="CF135" s="56">
        <v>0</v>
      </c>
      <c r="CG135" s="56">
        <v>0</v>
      </c>
      <c r="CH135" s="56">
        <v>0</v>
      </c>
      <c r="CI135" s="56">
        <v>0</v>
      </c>
      <c r="CJ135" s="56">
        <v>0</v>
      </c>
      <c r="CK135" s="56">
        <v>0</v>
      </c>
      <c r="CL135" s="60">
        <v>0</v>
      </c>
      <c r="CM135" s="59" t="str">
        <f t="shared" si="127"/>
        <v>CONSISTENTE</v>
      </c>
      <c r="CN135" s="59" t="str">
        <f t="shared" si="128"/>
        <v>CONSISTENTE</v>
      </c>
      <c r="CO135" s="59" t="str">
        <f t="shared" si="129"/>
        <v>CONSISTENTE</v>
      </c>
      <c r="CP135" s="59" t="str">
        <f t="shared" si="130"/>
        <v>CONSISTENTE</v>
      </c>
      <c r="CQ135" s="59" t="str">
        <f t="shared" si="131"/>
        <v>CONSISTENTE</v>
      </c>
      <c r="CR135" s="59" t="str">
        <f t="shared" si="132"/>
        <v>CONSISTENTE</v>
      </c>
      <c r="CS135" s="59" t="str">
        <f t="shared" si="133"/>
        <v>CONSISTENTE</v>
      </c>
      <c r="CT135" s="59" t="str">
        <f t="shared" si="134"/>
        <v>CONSISTENTE</v>
      </c>
      <c r="CU135" s="59" t="str">
        <f t="shared" si="135"/>
        <v>CONSISTENTE</v>
      </c>
      <c r="CV135" s="59" t="str">
        <f t="shared" si="136"/>
        <v>CONSISTENTE</v>
      </c>
      <c r="CW135" s="59" t="str">
        <f t="shared" si="137"/>
        <v>CONSISTENTE</v>
      </c>
      <c r="CX135" s="59" t="str">
        <f t="shared" si="138"/>
        <v>CONSISTENTE</v>
      </c>
      <c r="CY135" s="56">
        <f t="shared" si="139"/>
        <v>195920692.63</v>
      </c>
      <c r="CZ135" s="56">
        <f t="shared" si="140"/>
        <v>0</v>
      </c>
      <c r="DA135" s="56">
        <f t="shared" si="141"/>
        <v>0</v>
      </c>
      <c r="DB135" s="56">
        <f t="shared" si="142"/>
        <v>195920692.63</v>
      </c>
      <c r="DC135" s="56">
        <f t="shared" si="143"/>
        <v>0</v>
      </c>
      <c r="DD135" s="56">
        <f t="shared" si="144"/>
        <v>0</v>
      </c>
      <c r="DE135" s="90">
        <f t="shared" si="145"/>
        <v>0</v>
      </c>
      <c r="DF135" s="90">
        <f t="shared" si="146"/>
        <v>0</v>
      </c>
      <c r="DG135" s="90">
        <f t="shared" si="147"/>
        <v>0</v>
      </c>
      <c r="DH135" s="90">
        <f t="shared" si="148"/>
        <v>0</v>
      </c>
      <c r="DI135" s="90">
        <f t="shared" si="149"/>
        <v>0</v>
      </c>
      <c r="DJ135" s="98">
        <f t="shared" si="150"/>
        <v>0</v>
      </c>
      <c r="DK135" s="103">
        <f t="shared" si="151"/>
        <v>0</v>
      </c>
      <c r="DL135" s="91">
        <f t="shared" si="152"/>
        <v>0</v>
      </c>
      <c r="DM135" s="91">
        <f t="shared" si="153"/>
        <v>0</v>
      </c>
      <c r="DN135" s="91">
        <f t="shared" si="154"/>
        <v>0</v>
      </c>
      <c r="DO135" s="91">
        <f t="shared" si="155"/>
        <v>0</v>
      </c>
      <c r="DP135" s="91">
        <f t="shared" si="156"/>
        <v>0</v>
      </c>
      <c r="DQ135" s="125" t="str">
        <f t="shared" si="157"/>
        <v>CONSISTENTE</v>
      </c>
      <c r="DR135" s="147">
        <v>0</v>
      </c>
      <c r="DS135" s="147">
        <v>0</v>
      </c>
      <c r="DT135" s="147">
        <v>0</v>
      </c>
      <c r="DU135" s="147">
        <v>0</v>
      </c>
      <c r="DV135" s="147">
        <v>0</v>
      </c>
      <c r="DW135" s="147">
        <v>0</v>
      </c>
      <c r="DX135" s="59">
        <f>+VLOOKUP($E135,'[2]Ejecución I Semestre 2016'!$B$11:$X$1115,10,FALSE)</f>
        <v>1</v>
      </c>
      <c r="DY135" s="68" t="str">
        <f t="shared" si="158"/>
        <v>CONSISTENTE</v>
      </c>
      <c r="DZ135" s="68" t="str">
        <f t="shared" si="159"/>
        <v>CONSISTENTE</v>
      </c>
      <c r="EA135" s="68" t="str">
        <f t="shared" si="160"/>
        <v>CONSISTENTE</v>
      </c>
      <c r="EB135" s="68" t="str">
        <f t="shared" si="161"/>
        <v>CONSISTENTE</v>
      </c>
      <c r="EC135" s="68" t="str">
        <f t="shared" si="162"/>
        <v>CONSISTENTE</v>
      </c>
      <c r="ED135" s="68" t="str">
        <f t="shared" si="163"/>
        <v>CONSISTENTE</v>
      </c>
      <c r="EE135" s="132">
        <f t="shared" si="164"/>
        <v>0</v>
      </c>
      <c r="EF135" s="131">
        <f t="shared" si="165"/>
        <v>0</v>
      </c>
      <c r="EG135" s="131">
        <f t="shared" si="166"/>
        <v>0</v>
      </c>
      <c r="EH135" s="131">
        <f t="shared" si="167"/>
        <v>0</v>
      </c>
      <c r="EI135" s="131">
        <f t="shared" si="168"/>
        <v>0</v>
      </c>
      <c r="EJ135" s="131">
        <f t="shared" si="169"/>
        <v>0</v>
      </c>
      <c r="EK135" s="131">
        <f t="shared" si="172"/>
        <v>0</v>
      </c>
      <c r="EL135" s="60">
        <f t="shared" si="173"/>
        <v>0</v>
      </c>
      <c r="EM135" s="60">
        <f t="shared" si="174"/>
        <v>0</v>
      </c>
      <c r="EN135" s="60">
        <f t="shared" si="175"/>
        <v>0</v>
      </c>
      <c r="EO135" s="60">
        <f t="shared" si="176"/>
        <v>0</v>
      </c>
      <c r="EP135" s="60">
        <f t="shared" si="177"/>
        <v>0</v>
      </c>
      <c r="EQ135" s="90" t="str">
        <f t="shared" si="178"/>
        <v>CONSISTENTE</v>
      </c>
    </row>
    <row r="136" spans="1:147" ht="17.25" customHeight="1" x14ac:dyDescent="0.2">
      <c r="A136" s="53" t="s">
        <v>22</v>
      </c>
      <c r="B136" s="56">
        <f t="shared" si="170"/>
        <v>0</v>
      </c>
      <c r="C136" s="59" t="str">
        <f t="shared" si="171"/>
        <v>NO</v>
      </c>
      <c r="E136" s="53" t="s">
        <v>251</v>
      </c>
      <c r="F136" s="54" t="s">
        <v>2</v>
      </c>
      <c r="G136" s="61" t="s">
        <v>252</v>
      </c>
      <c r="H136" s="56">
        <v>255136</v>
      </c>
      <c r="I136" s="56">
        <v>255136</v>
      </c>
      <c r="J136" s="56">
        <v>0</v>
      </c>
      <c r="K136" s="56">
        <v>0</v>
      </c>
      <c r="L136" s="56">
        <v>0</v>
      </c>
      <c r="M136" s="56">
        <v>0</v>
      </c>
      <c r="N136" s="57">
        <v>0</v>
      </c>
      <c r="O136" s="58">
        <f t="shared" si="93"/>
        <v>0</v>
      </c>
      <c r="P136" s="59" t="str">
        <f t="shared" si="94"/>
        <v>CONSISTENTE</v>
      </c>
      <c r="Q136" s="87" t="str">
        <f t="shared" si="95"/>
        <v>OK</v>
      </c>
      <c r="R136" s="56">
        <v>0</v>
      </c>
      <c r="S136" s="56">
        <v>0</v>
      </c>
      <c r="T136" s="56">
        <v>0</v>
      </c>
      <c r="U136" s="56">
        <v>0</v>
      </c>
      <c r="V136" s="56">
        <v>0</v>
      </c>
      <c r="W136" s="59" t="s">
        <v>2314</v>
      </c>
      <c r="X136" s="59" t="s">
        <v>2312</v>
      </c>
      <c r="Y136" s="59" t="str">
        <f t="shared" si="96"/>
        <v>CONSISTENTE</v>
      </c>
      <c r="Z136" s="59" t="str">
        <f t="shared" si="182"/>
        <v/>
      </c>
      <c r="AA136" s="66">
        <f>+VLOOKUP($E136,'[1]PLAN DE APLICACIÓN'!$B$11:$V$1115,16,FALSE)</f>
        <v>0</v>
      </c>
      <c r="AB136" s="66">
        <f>+VLOOKUP($E136,'[1]PLAN DE APLICACIÓN'!$B$11:$V$1115,17,FALSE)</f>
        <v>0</v>
      </c>
      <c r="AC136" s="66">
        <f>+VLOOKUP($E136,'[1]PLAN DE APLICACIÓN'!$B$11:$V$1115,18,FALSE)</f>
        <v>0</v>
      </c>
      <c r="AD136" s="66">
        <f>+VLOOKUP($E136,'[1]PLAN DE APLICACIÓN'!$B$11:$V$1115,19,FALSE)</f>
        <v>0</v>
      </c>
      <c r="AE136" s="66">
        <f>+VLOOKUP($E136,'[1]PLAN DE APLICACIÓN'!$B$11:$V$1115,20,FALSE)</f>
        <v>0</v>
      </c>
      <c r="AF136" s="66">
        <f>+VLOOKUP($E136,'[1]PLAN DE APLICACIÓN'!$B$11:$V$1115,21,FALSE)</f>
        <v>0</v>
      </c>
      <c r="AG136" s="59" t="str">
        <f t="shared" si="97"/>
        <v>CONSISTENTE</v>
      </c>
      <c r="AH136" s="59" t="str">
        <f t="shared" si="98"/>
        <v>CONSISTENTE</v>
      </c>
      <c r="AI136" s="59" t="str">
        <f t="shared" si="99"/>
        <v>CONSISTENTE</v>
      </c>
      <c r="AJ136" s="59" t="str">
        <f t="shared" si="100"/>
        <v>CONSISTENTE</v>
      </c>
      <c r="AK136" s="59" t="str">
        <f t="shared" si="101"/>
        <v>CONSISTENTE</v>
      </c>
      <c r="AL136" s="59" t="str">
        <f t="shared" si="102"/>
        <v>CONSISTENTE</v>
      </c>
      <c r="AM136" s="56">
        <v>0</v>
      </c>
      <c r="AN136" s="56">
        <v>0</v>
      </c>
      <c r="AO136" s="56">
        <v>0</v>
      </c>
      <c r="AP136" s="56">
        <v>0</v>
      </c>
      <c r="AQ136" s="56">
        <v>0</v>
      </c>
      <c r="AR136" s="56">
        <v>0</v>
      </c>
      <c r="AS136" s="59">
        <v>0</v>
      </c>
      <c r="AT136" s="59" t="str">
        <f t="shared" si="103"/>
        <v>CONSISTENTE</v>
      </c>
      <c r="AU136" s="59" t="str">
        <f t="shared" si="104"/>
        <v>CONSISTENTE</v>
      </c>
      <c r="AV136" s="59" t="str">
        <f t="shared" si="105"/>
        <v>CONSISTENTE</v>
      </c>
      <c r="AW136" s="59" t="str">
        <f t="shared" si="106"/>
        <v>CONSISTENTE</v>
      </c>
      <c r="AX136" s="59" t="str">
        <f t="shared" si="107"/>
        <v>CONSISTENTE</v>
      </c>
      <c r="AY136" s="59" t="str">
        <f t="shared" si="108"/>
        <v>CONSISTENTE</v>
      </c>
      <c r="AZ136" s="56">
        <v>0</v>
      </c>
      <c r="BA136" s="56">
        <v>0</v>
      </c>
      <c r="BB136" s="56">
        <v>0</v>
      </c>
      <c r="BC136" s="56">
        <v>0</v>
      </c>
      <c r="BD136" s="56">
        <v>0</v>
      </c>
      <c r="BE136" s="56">
        <v>0</v>
      </c>
      <c r="BF136" s="60">
        <v>1</v>
      </c>
      <c r="BG136" s="59" t="str">
        <f t="shared" si="109"/>
        <v>CONSISTENTE</v>
      </c>
      <c r="BH136" s="59" t="str">
        <f t="shared" si="110"/>
        <v>CONSISTENTE</v>
      </c>
      <c r="BI136" s="59" t="str">
        <f t="shared" si="111"/>
        <v>CONSISTENTE</v>
      </c>
      <c r="BJ136" s="59" t="str">
        <f t="shared" si="112"/>
        <v>CONSISTENTE</v>
      </c>
      <c r="BK136" s="59" t="str">
        <f t="shared" si="113"/>
        <v>CONSISTENTE</v>
      </c>
      <c r="BL136" s="59" t="str">
        <f t="shared" si="114"/>
        <v>CONSISTENTE</v>
      </c>
      <c r="BM136" s="59" t="str">
        <f t="shared" si="115"/>
        <v>CONSISTENTE</v>
      </c>
      <c r="BN136" s="59" t="str">
        <f t="shared" si="116"/>
        <v>CONSISTENTE</v>
      </c>
      <c r="BO136" s="59" t="str">
        <f t="shared" si="117"/>
        <v>CONSISTENTE</v>
      </c>
      <c r="BP136" s="59" t="str">
        <f t="shared" si="118"/>
        <v>CONSISTENTE</v>
      </c>
      <c r="BQ136" s="59" t="str">
        <f t="shared" si="119"/>
        <v>CONSISTENTE</v>
      </c>
      <c r="BR136" s="59" t="str">
        <f t="shared" si="120"/>
        <v>CONSISTENTE</v>
      </c>
      <c r="BS136" s="56">
        <v>0</v>
      </c>
      <c r="BT136" s="56">
        <v>0</v>
      </c>
      <c r="BU136" s="56">
        <v>0</v>
      </c>
      <c r="BV136" s="56">
        <v>0</v>
      </c>
      <c r="BW136" s="56">
        <v>0</v>
      </c>
      <c r="BX136" s="56">
        <v>0</v>
      </c>
      <c r="BY136" s="60">
        <v>1</v>
      </c>
      <c r="BZ136" s="59" t="str">
        <f t="shared" si="121"/>
        <v>CONSISTENTE</v>
      </c>
      <c r="CA136" s="59" t="str">
        <f t="shared" si="122"/>
        <v>CONSISTENTE</v>
      </c>
      <c r="CB136" s="59" t="str">
        <f t="shared" si="123"/>
        <v>CONSISTENTE</v>
      </c>
      <c r="CC136" s="59" t="str">
        <f t="shared" si="124"/>
        <v>CONSISTENTE</v>
      </c>
      <c r="CD136" s="59" t="str">
        <f t="shared" si="125"/>
        <v>CONSISTENTE</v>
      </c>
      <c r="CE136" s="59" t="str">
        <f t="shared" si="126"/>
        <v>CONSISTENTE</v>
      </c>
      <c r="CF136" s="56">
        <v>0</v>
      </c>
      <c r="CG136" s="56">
        <v>0</v>
      </c>
      <c r="CH136" s="56">
        <v>0</v>
      </c>
      <c r="CI136" s="56">
        <v>0</v>
      </c>
      <c r="CJ136" s="56">
        <v>0</v>
      </c>
      <c r="CK136" s="56">
        <v>0</v>
      </c>
      <c r="CL136" s="60">
        <v>0</v>
      </c>
      <c r="CM136" s="59" t="str">
        <f t="shared" si="127"/>
        <v>CONSISTENTE</v>
      </c>
      <c r="CN136" s="59" t="str">
        <f t="shared" si="128"/>
        <v>CONSISTENTE</v>
      </c>
      <c r="CO136" s="59" t="str">
        <f t="shared" si="129"/>
        <v>CONSISTENTE</v>
      </c>
      <c r="CP136" s="59" t="str">
        <f t="shared" si="130"/>
        <v>CONSISTENTE</v>
      </c>
      <c r="CQ136" s="59" t="str">
        <f t="shared" si="131"/>
        <v>CONSISTENTE</v>
      </c>
      <c r="CR136" s="59" t="str">
        <f t="shared" si="132"/>
        <v>CONSISTENTE</v>
      </c>
      <c r="CS136" s="59" t="str">
        <f t="shared" si="133"/>
        <v>CONSISTENTE</v>
      </c>
      <c r="CT136" s="59" t="str">
        <f t="shared" si="134"/>
        <v>CONSISTENTE</v>
      </c>
      <c r="CU136" s="59" t="str">
        <f t="shared" si="135"/>
        <v>CONSISTENTE</v>
      </c>
      <c r="CV136" s="59" t="str">
        <f t="shared" si="136"/>
        <v>CONSISTENTE</v>
      </c>
      <c r="CW136" s="59" t="str">
        <f t="shared" si="137"/>
        <v>CONSISTENTE</v>
      </c>
      <c r="CX136" s="59" t="str">
        <f t="shared" si="138"/>
        <v>CONSISTENTE</v>
      </c>
      <c r="CY136" s="56">
        <f t="shared" si="139"/>
        <v>0</v>
      </c>
      <c r="CZ136" s="56">
        <f t="shared" si="140"/>
        <v>0</v>
      </c>
      <c r="DA136" s="56">
        <f t="shared" si="141"/>
        <v>0</v>
      </c>
      <c r="DB136" s="56">
        <f t="shared" si="142"/>
        <v>0</v>
      </c>
      <c r="DC136" s="56">
        <f t="shared" si="143"/>
        <v>0</v>
      </c>
      <c r="DD136" s="56">
        <f t="shared" si="144"/>
        <v>0</v>
      </c>
      <c r="DE136" s="90">
        <f t="shared" si="145"/>
        <v>0</v>
      </c>
      <c r="DF136" s="90">
        <f t="shared" si="146"/>
        <v>0</v>
      </c>
      <c r="DG136" s="90">
        <f t="shared" si="147"/>
        <v>0</v>
      </c>
      <c r="DH136" s="90">
        <f t="shared" si="148"/>
        <v>0</v>
      </c>
      <c r="DI136" s="90">
        <f t="shared" si="149"/>
        <v>0</v>
      </c>
      <c r="DJ136" s="98">
        <f t="shared" si="150"/>
        <v>0</v>
      </c>
      <c r="DK136" s="103">
        <f t="shared" si="151"/>
        <v>0</v>
      </c>
      <c r="DL136" s="91">
        <f t="shared" si="152"/>
        <v>0</v>
      </c>
      <c r="DM136" s="91">
        <f t="shared" si="153"/>
        <v>0</v>
      </c>
      <c r="DN136" s="91">
        <f t="shared" si="154"/>
        <v>0</v>
      </c>
      <c r="DO136" s="91">
        <f t="shared" si="155"/>
        <v>0</v>
      </c>
      <c r="DP136" s="91">
        <f t="shared" si="156"/>
        <v>0</v>
      </c>
      <c r="DQ136" s="125" t="str">
        <f t="shared" si="157"/>
        <v>CONSISTENTE</v>
      </c>
      <c r="DR136" s="147">
        <v>0</v>
      </c>
      <c r="DS136" s="147">
        <v>0</v>
      </c>
      <c r="DT136" s="147">
        <v>0</v>
      </c>
      <c r="DU136" s="147">
        <v>0</v>
      </c>
      <c r="DV136" s="147">
        <v>0</v>
      </c>
      <c r="DW136" s="147">
        <v>0</v>
      </c>
      <c r="DX136" s="59">
        <f>+VLOOKUP($E136,'[2]Ejecución I Semestre 2016'!$B$11:$X$1115,10,FALSE)</f>
        <v>1</v>
      </c>
      <c r="DY136" s="68" t="str">
        <f t="shared" si="158"/>
        <v>CONSISTENTE</v>
      </c>
      <c r="DZ136" s="68" t="str">
        <f t="shared" si="159"/>
        <v>CONSISTENTE</v>
      </c>
      <c r="EA136" s="68" t="str">
        <f t="shared" si="160"/>
        <v>CONSISTENTE</v>
      </c>
      <c r="EB136" s="68" t="str">
        <f t="shared" si="161"/>
        <v>CONSISTENTE</v>
      </c>
      <c r="EC136" s="68" t="str">
        <f t="shared" si="162"/>
        <v>CONSISTENTE</v>
      </c>
      <c r="ED136" s="68" t="str">
        <f t="shared" si="163"/>
        <v>CONSISTENTE</v>
      </c>
      <c r="EE136" s="132">
        <f t="shared" si="164"/>
        <v>0</v>
      </c>
      <c r="EF136" s="131">
        <f t="shared" si="165"/>
        <v>0</v>
      </c>
      <c r="EG136" s="131">
        <f t="shared" si="166"/>
        <v>0</v>
      </c>
      <c r="EH136" s="131">
        <f t="shared" si="167"/>
        <v>0</v>
      </c>
      <c r="EI136" s="131">
        <f t="shared" si="168"/>
        <v>0</v>
      </c>
      <c r="EJ136" s="131">
        <f t="shared" si="169"/>
        <v>0</v>
      </c>
      <c r="EK136" s="131">
        <f t="shared" si="172"/>
        <v>0</v>
      </c>
      <c r="EL136" s="60">
        <f t="shared" si="173"/>
        <v>0</v>
      </c>
      <c r="EM136" s="60">
        <f t="shared" si="174"/>
        <v>0</v>
      </c>
      <c r="EN136" s="60">
        <f t="shared" si="175"/>
        <v>0</v>
      </c>
      <c r="EO136" s="60">
        <f t="shared" si="176"/>
        <v>0</v>
      </c>
      <c r="EP136" s="60">
        <f t="shared" si="177"/>
        <v>0</v>
      </c>
      <c r="EQ136" s="90" t="str">
        <f t="shared" si="178"/>
        <v>CONSISTENTE</v>
      </c>
    </row>
    <row r="137" spans="1:147" ht="15" customHeight="1" x14ac:dyDescent="0.2">
      <c r="A137" s="53" t="s">
        <v>26</v>
      </c>
      <c r="B137" s="56">
        <f t="shared" si="170"/>
        <v>0</v>
      </c>
      <c r="C137" s="59" t="str">
        <f t="shared" si="171"/>
        <v>NO</v>
      </c>
      <c r="E137" s="53" t="s">
        <v>253</v>
      </c>
      <c r="F137" s="61" t="s">
        <v>254</v>
      </c>
      <c r="G137" s="61" t="s">
        <v>254</v>
      </c>
      <c r="H137" s="56">
        <v>97200010.730000004</v>
      </c>
      <c r="I137" s="56">
        <v>97200010.730000004</v>
      </c>
      <c r="J137" s="56">
        <v>0</v>
      </c>
      <c r="K137" s="56">
        <v>0</v>
      </c>
      <c r="L137" s="56">
        <v>0</v>
      </c>
      <c r="M137" s="56">
        <v>0</v>
      </c>
      <c r="N137" s="57">
        <v>0</v>
      </c>
      <c r="O137" s="58">
        <f t="shared" si="93"/>
        <v>0</v>
      </c>
      <c r="P137" s="59" t="str">
        <f t="shared" si="94"/>
        <v>CONSISTENTE</v>
      </c>
      <c r="Q137" s="87" t="str">
        <f t="shared" si="95"/>
        <v>OK</v>
      </c>
      <c r="R137" s="56">
        <v>0</v>
      </c>
      <c r="S137" s="56">
        <v>0</v>
      </c>
      <c r="T137" s="56">
        <v>0</v>
      </c>
      <c r="U137" s="56">
        <v>0</v>
      </c>
      <c r="V137" s="56">
        <v>0</v>
      </c>
      <c r="W137" s="59" t="s">
        <v>2314</v>
      </c>
      <c r="X137" s="59" t="s">
        <v>2312</v>
      </c>
      <c r="Y137" s="59" t="str">
        <f t="shared" si="96"/>
        <v>CONSISTENTE</v>
      </c>
      <c r="Z137" s="59" t="str">
        <f t="shared" si="182"/>
        <v/>
      </c>
      <c r="AA137" s="66">
        <f>+VLOOKUP($E137,'[1]PLAN DE APLICACIÓN'!$B$11:$V$1115,16,FALSE)</f>
        <v>0</v>
      </c>
      <c r="AB137" s="66">
        <f>+VLOOKUP($E137,'[1]PLAN DE APLICACIÓN'!$B$11:$V$1115,17,FALSE)</f>
        <v>0</v>
      </c>
      <c r="AC137" s="66">
        <f>+VLOOKUP($E137,'[1]PLAN DE APLICACIÓN'!$B$11:$V$1115,18,FALSE)</f>
        <v>0</v>
      </c>
      <c r="AD137" s="66">
        <f>+VLOOKUP($E137,'[1]PLAN DE APLICACIÓN'!$B$11:$V$1115,19,FALSE)</f>
        <v>0</v>
      </c>
      <c r="AE137" s="66">
        <f>+VLOOKUP($E137,'[1]PLAN DE APLICACIÓN'!$B$11:$V$1115,20,FALSE)</f>
        <v>0</v>
      </c>
      <c r="AF137" s="66">
        <f>+VLOOKUP($E137,'[1]PLAN DE APLICACIÓN'!$B$11:$V$1115,21,FALSE)</f>
        <v>0</v>
      </c>
      <c r="AG137" s="59" t="str">
        <f t="shared" si="97"/>
        <v>CONSISTENTE</v>
      </c>
      <c r="AH137" s="59" t="str">
        <f t="shared" si="98"/>
        <v>CONSISTENTE</v>
      </c>
      <c r="AI137" s="59" t="str">
        <f t="shared" si="99"/>
        <v>CONSISTENTE</v>
      </c>
      <c r="AJ137" s="59" t="str">
        <f t="shared" si="100"/>
        <v>CONSISTENTE</v>
      </c>
      <c r="AK137" s="59" t="str">
        <f t="shared" si="101"/>
        <v>CONSISTENTE</v>
      </c>
      <c r="AL137" s="59" t="str">
        <f t="shared" si="102"/>
        <v>CONSISTENTE</v>
      </c>
      <c r="AM137" s="56">
        <v>0</v>
      </c>
      <c r="AN137" s="56">
        <v>0</v>
      </c>
      <c r="AO137" s="56">
        <v>0</v>
      </c>
      <c r="AP137" s="56">
        <v>0</v>
      </c>
      <c r="AQ137" s="56">
        <v>0</v>
      </c>
      <c r="AR137" s="56">
        <v>0</v>
      </c>
      <c r="AS137" s="59">
        <v>1</v>
      </c>
      <c r="AT137" s="59" t="str">
        <f t="shared" si="103"/>
        <v>CONSISTENTE</v>
      </c>
      <c r="AU137" s="59" t="str">
        <f t="shared" si="104"/>
        <v>CONSISTENTE</v>
      </c>
      <c r="AV137" s="59" t="str">
        <f t="shared" si="105"/>
        <v>CONSISTENTE</v>
      </c>
      <c r="AW137" s="59" t="str">
        <f t="shared" si="106"/>
        <v>CONSISTENTE</v>
      </c>
      <c r="AX137" s="59" t="str">
        <f t="shared" si="107"/>
        <v>CONSISTENTE</v>
      </c>
      <c r="AY137" s="59" t="str">
        <f t="shared" si="108"/>
        <v>CONSISTENTE</v>
      </c>
      <c r="AZ137" s="56">
        <v>0</v>
      </c>
      <c r="BA137" s="56">
        <v>0</v>
      </c>
      <c r="BB137" s="56">
        <v>0</v>
      </c>
      <c r="BC137" s="56">
        <v>0</v>
      </c>
      <c r="BD137" s="56">
        <v>0</v>
      </c>
      <c r="BE137" s="56">
        <v>0</v>
      </c>
      <c r="BF137" s="60">
        <v>0</v>
      </c>
      <c r="BG137" s="59" t="str">
        <f t="shared" si="109"/>
        <v>CONSISTENTE</v>
      </c>
      <c r="BH137" s="59" t="str">
        <f t="shared" si="110"/>
        <v>CONSISTENTE</v>
      </c>
      <c r="BI137" s="59" t="str">
        <f t="shared" si="111"/>
        <v>CONSISTENTE</v>
      </c>
      <c r="BJ137" s="59" t="str">
        <f t="shared" si="112"/>
        <v>CONSISTENTE</v>
      </c>
      <c r="BK137" s="59" t="str">
        <f t="shared" si="113"/>
        <v>CONSISTENTE</v>
      </c>
      <c r="BL137" s="59" t="str">
        <f t="shared" si="114"/>
        <v>CONSISTENTE</v>
      </c>
      <c r="BM137" s="59" t="str">
        <f t="shared" si="115"/>
        <v>CONSISTENTE</v>
      </c>
      <c r="BN137" s="59" t="str">
        <f t="shared" si="116"/>
        <v>CONSISTENTE</v>
      </c>
      <c r="BO137" s="59" t="str">
        <f t="shared" si="117"/>
        <v>CONSISTENTE</v>
      </c>
      <c r="BP137" s="59" t="str">
        <f t="shared" si="118"/>
        <v>CONSISTENTE</v>
      </c>
      <c r="BQ137" s="59" t="str">
        <f t="shared" si="119"/>
        <v>CONSISTENTE</v>
      </c>
      <c r="BR137" s="59" t="str">
        <f t="shared" si="120"/>
        <v>CONSISTENTE</v>
      </c>
      <c r="BS137" s="56">
        <v>0</v>
      </c>
      <c r="BT137" s="56">
        <v>0</v>
      </c>
      <c r="BU137" s="56">
        <v>0</v>
      </c>
      <c r="BV137" s="56">
        <v>0</v>
      </c>
      <c r="BW137" s="56">
        <v>0</v>
      </c>
      <c r="BX137" s="56">
        <v>0</v>
      </c>
      <c r="BY137" s="60">
        <v>0</v>
      </c>
      <c r="BZ137" s="59" t="str">
        <f t="shared" si="121"/>
        <v>CONSISTENTE</v>
      </c>
      <c r="CA137" s="59" t="str">
        <f t="shared" si="122"/>
        <v>CONSISTENTE</v>
      </c>
      <c r="CB137" s="59" t="str">
        <f t="shared" si="123"/>
        <v>CONSISTENTE</v>
      </c>
      <c r="CC137" s="59" t="str">
        <f t="shared" si="124"/>
        <v>CONSISTENTE</v>
      </c>
      <c r="CD137" s="59" t="str">
        <f t="shared" si="125"/>
        <v>CONSISTENTE</v>
      </c>
      <c r="CE137" s="59" t="str">
        <f t="shared" si="126"/>
        <v>CONSISTENTE</v>
      </c>
      <c r="CF137" s="56">
        <v>0</v>
      </c>
      <c r="CG137" s="56">
        <v>0</v>
      </c>
      <c r="CH137" s="56">
        <v>0</v>
      </c>
      <c r="CI137" s="56">
        <v>0</v>
      </c>
      <c r="CJ137" s="56">
        <v>0</v>
      </c>
      <c r="CK137" s="56">
        <v>0</v>
      </c>
      <c r="CL137" s="60">
        <v>0</v>
      </c>
      <c r="CM137" s="59" t="str">
        <f t="shared" si="127"/>
        <v>CONSISTENTE</v>
      </c>
      <c r="CN137" s="59" t="str">
        <f t="shared" si="128"/>
        <v>CONSISTENTE</v>
      </c>
      <c r="CO137" s="59" t="str">
        <f t="shared" si="129"/>
        <v>CONSISTENTE</v>
      </c>
      <c r="CP137" s="59" t="str">
        <f t="shared" si="130"/>
        <v>CONSISTENTE</v>
      </c>
      <c r="CQ137" s="59" t="str">
        <f t="shared" si="131"/>
        <v>CONSISTENTE</v>
      </c>
      <c r="CR137" s="59" t="str">
        <f t="shared" si="132"/>
        <v>CONSISTENTE</v>
      </c>
      <c r="CS137" s="59" t="str">
        <f t="shared" si="133"/>
        <v>CONSISTENTE</v>
      </c>
      <c r="CT137" s="59" t="str">
        <f t="shared" si="134"/>
        <v>CONSISTENTE</v>
      </c>
      <c r="CU137" s="59" t="str">
        <f t="shared" si="135"/>
        <v>CONSISTENTE</v>
      </c>
      <c r="CV137" s="59" t="str">
        <f t="shared" si="136"/>
        <v>CONSISTENTE</v>
      </c>
      <c r="CW137" s="59" t="str">
        <f t="shared" si="137"/>
        <v>CONSISTENTE</v>
      </c>
      <c r="CX137" s="59" t="str">
        <f t="shared" si="138"/>
        <v>CONSISTENTE</v>
      </c>
      <c r="CY137" s="56">
        <f t="shared" si="139"/>
        <v>0</v>
      </c>
      <c r="CZ137" s="56">
        <f t="shared" si="140"/>
        <v>0</v>
      </c>
      <c r="DA137" s="56">
        <f t="shared" si="141"/>
        <v>0</v>
      </c>
      <c r="DB137" s="56">
        <f t="shared" si="142"/>
        <v>0</v>
      </c>
      <c r="DC137" s="56">
        <f t="shared" si="143"/>
        <v>0</v>
      </c>
      <c r="DD137" s="56">
        <f t="shared" si="144"/>
        <v>0</v>
      </c>
      <c r="DE137" s="90">
        <f t="shared" si="145"/>
        <v>0</v>
      </c>
      <c r="DF137" s="90">
        <f t="shared" si="146"/>
        <v>0</v>
      </c>
      <c r="DG137" s="90">
        <f t="shared" si="147"/>
        <v>0</v>
      </c>
      <c r="DH137" s="90">
        <f t="shared" si="148"/>
        <v>0</v>
      </c>
      <c r="DI137" s="90">
        <f t="shared" si="149"/>
        <v>0</v>
      </c>
      <c r="DJ137" s="98">
        <f t="shared" si="150"/>
        <v>0</v>
      </c>
      <c r="DK137" s="103">
        <f t="shared" si="151"/>
        <v>0</v>
      </c>
      <c r="DL137" s="91">
        <f t="shared" si="152"/>
        <v>0</v>
      </c>
      <c r="DM137" s="91">
        <f t="shared" si="153"/>
        <v>0</v>
      </c>
      <c r="DN137" s="91">
        <f t="shared" si="154"/>
        <v>0</v>
      </c>
      <c r="DO137" s="91">
        <f t="shared" si="155"/>
        <v>0</v>
      </c>
      <c r="DP137" s="91">
        <f t="shared" si="156"/>
        <v>0</v>
      </c>
      <c r="DQ137" s="125" t="str">
        <f t="shared" si="157"/>
        <v>CONSISTENTE</v>
      </c>
      <c r="DR137" s="147">
        <v>0</v>
      </c>
      <c r="DS137" s="147">
        <v>0</v>
      </c>
      <c r="DT137" s="147">
        <v>0</v>
      </c>
      <c r="DU137" s="147">
        <v>0</v>
      </c>
      <c r="DV137" s="147">
        <v>0</v>
      </c>
      <c r="DW137" s="147">
        <v>0</v>
      </c>
      <c r="DX137" s="59">
        <f>+VLOOKUP($E137,'[2]Ejecución I Semestre 2016'!$B$11:$X$1115,10,FALSE)</f>
        <v>0</v>
      </c>
      <c r="DY137" s="68" t="str">
        <f t="shared" si="158"/>
        <v>CONSISTENTE</v>
      </c>
      <c r="DZ137" s="68" t="str">
        <f t="shared" si="159"/>
        <v>CONSISTENTE</v>
      </c>
      <c r="EA137" s="68" t="str">
        <f t="shared" si="160"/>
        <v>CONSISTENTE</v>
      </c>
      <c r="EB137" s="68" t="str">
        <f t="shared" si="161"/>
        <v>CONSISTENTE</v>
      </c>
      <c r="EC137" s="68" t="str">
        <f t="shared" si="162"/>
        <v>CONSISTENTE</v>
      </c>
      <c r="ED137" s="68" t="str">
        <f t="shared" si="163"/>
        <v>CONSISTENTE</v>
      </c>
      <c r="EE137" s="132">
        <f t="shared" si="164"/>
        <v>0</v>
      </c>
      <c r="EF137" s="131">
        <f t="shared" si="165"/>
        <v>0</v>
      </c>
      <c r="EG137" s="131">
        <f t="shared" si="166"/>
        <v>0</v>
      </c>
      <c r="EH137" s="131">
        <f t="shared" si="167"/>
        <v>0</v>
      </c>
      <c r="EI137" s="131">
        <f t="shared" si="168"/>
        <v>0</v>
      </c>
      <c r="EJ137" s="131">
        <f t="shared" si="169"/>
        <v>0</v>
      </c>
      <c r="EK137" s="131">
        <f t="shared" si="172"/>
        <v>0</v>
      </c>
      <c r="EL137" s="60">
        <f t="shared" si="173"/>
        <v>0</v>
      </c>
      <c r="EM137" s="60">
        <f t="shared" si="174"/>
        <v>0</v>
      </c>
      <c r="EN137" s="60">
        <f t="shared" si="175"/>
        <v>0</v>
      </c>
      <c r="EO137" s="60">
        <f t="shared" si="176"/>
        <v>0</v>
      </c>
      <c r="EP137" s="60">
        <f t="shared" si="177"/>
        <v>0</v>
      </c>
      <c r="EQ137" s="90" t="str">
        <f t="shared" si="178"/>
        <v>CONSISTENTE</v>
      </c>
    </row>
    <row r="138" spans="1:147" ht="15" customHeight="1" x14ac:dyDescent="0.2">
      <c r="A138" s="53" t="s">
        <v>28</v>
      </c>
      <c r="B138" s="56">
        <f t="shared" si="170"/>
        <v>0</v>
      </c>
      <c r="C138" s="59" t="str">
        <f t="shared" si="171"/>
        <v>NO</v>
      </c>
      <c r="E138" s="53" t="s">
        <v>255</v>
      </c>
      <c r="F138" s="54" t="s">
        <v>2168</v>
      </c>
      <c r="G138" s="61" t="s">
        <v>256</v>
      </c>
      <c r="H138" s="56">
        <v>54256013</v>
      </c>
      <c r="I138" s="56">
        <v>0</v>
      </c>
      <c r="J138" s="56">
        <v>0</v>
      </c>
      <c r="K138" s="56">
        <v>54256013</v>
      </c>
      <c r="L138" s="56">
        <v>0</v>
      </c>
      <c r="M138" s="56">
        <v>0</v>
      </c>
      <c r="N138" s="57">
        <v>0</v>
      </c>
      <c r="O138" s="58">
        <f t="shared" si="93"/>
        <v>0</v>
      </c>
      <c r="P138" s="59" t="str">
        <f t="shared" si="94"/>
        <v>CONSISTENTE</v>
      </c>
      <c r="Q138" s="87" t="str">
        <f t="shared" si="95"/>
        <v>OK</v>
      </c>
      <c r="R138" s="56">
        <v>0</v>
      </c>
      <c r="S138" s="56">
        <v>0</v>
      </c>
      <c r="T138" s="56">
        <v>0</v>
      </c>
      <c r="U138" s="56">
        <v>0</v>
      </c>
      <c r="V138" s="56">
        <v>0</v>
      </c>
      <c r="W138" s="59" t="s">
        <v>2314</v>
      </c>
      <c r="X138" s="59" t="s">
        <v>2312</v>
      </c>
      <c r="Y138" s="59" t="str">
        <f t="shared" si="96"/>
        <v>CONSISTENTE</v>
      </c>
      <c r="Z138" s="59" t="str">
        <f t="shared" si="182"/>
        <v/>
      </c>
      <c r="AA138" s="66">
        <f>+VLOOKUP($E138,'[1]PLAN DE APLICACIÓN'!$B$11:$V$1115,16,FALSE)</f>
        <v>0</v>
      </c>
      <c r="AB138" s="66">
        <f>+VLOOKUP($E138,'[1]PLAN DE APLICACIÓN'!$B$11:$V$1115,17,FALSE)</f>
        <v>0</v>
      </c>
      <c r="AC138" s="66">
        <f>+VLOOKUP($E138,'[1]PLAN DE APLICACIÓN'!$B$11:$V$1115,18,FALSE)</f>
        <v>0</v>
      </c>
      <c r="AD138" s="66">
        <f>+VLOOKUP($E138,'[1]PLAN DE APLICACIÓN'!$B$11:$V$1115,19,FALSE)</f>
        <v>0</v>
      </c>
      <c r="AE138" s="66">
        <f>+VLOOKUP($E138,'[1]PLAN DE APLICACIÓN'!$B$11:$V$1115,20,FALSE)</f>
        <v>0</v>
      </c>
      <c r="AF138" s="66">
        <f>+VLOOKUP($E138,'[1]PLAN DE APLICACIÓN'!$B$11:$V$1115,21,FALSE)</f>
        <v>0</v>
      </c>
      <c r="AG138" s="59" t="str">
        <f t="shared" si="97"/>
        <v>CONSISTENTE</v>
      </c>
      <c r="AH138" s="59" t="str">
        <f t="shared" si="98"/>
        <v>CONSISTENTE</v>
      </c>
      <c r="AI138" s="59" t="str">
        <f t="shared" si="99"/>
        <v>CONSISTENTE</v>
      </c>
      <c r="AJ138" s="59" t="str">
        <f t="shared" si="100"/>
        <v>CONSISTENTE</v>
      </c>
      <c r="AK138" s="59" t="str">
        <f t="shared" si="101"/>
        <v>CONSISTENTE</v>
      </c>
      <c r="AL138" s="59" t="str">
        <f t="shared" si="102"/>
        <v>CONSISTENTE</v>
      </c>
      <c r="AM138" s="56">
        <v>0</v>
      </c>
      <c r="AN138" s="56">
        <v>0</v>
      </c>
      <c r="AO138" s="56">
        <v>0</v>
      </c>
      <c r="AP138" s="56">
        <v>0</v>
      </c>
      <c r="AQ138" s="56">
        <v>0</v>
      </c>
      <c r="AR138" s="56">
        <v>0</v>
      </c>
      <c r="AS138" s="59">
        <v>0</v>
      </c>
      <c r="AT138" s="59" t="str">
        <f t="shared" si="103"/>
        <v>CONSISTENTE</v>
      </c>
      <c r="AU138" s="59" t="str">
        <f t="shared" si="104"/>
        <v>CONSISTENTE</v>
      </c>
      <c r="AV138" s="59" t="str">
        <f t="shared" si="105"/>
        <v>CONSISTENTE</v>
      </c>
      <c r="AW138" s="59" t="str">
        <f t="shared" si="106"/>
        <v>CONSISTENTE</v>
      </c>
      <c r="AX138" s="59" t="str">
        <f t="shared" si="107"/>
        <v>CONSISTENTE</v>
      </c>
      <c r="AY138" s="59" t="str">
        <f t="shared" si="108"/>
        <v>CONSISTENTE</v>
      </c>
      <c r="AZ138" s="56">
        <v>0</v>
      </c>
      <c r="BA138" s="56">
        <v>0</v>
      </c>
      <c r="BB138" s="56">
        <v>0</v>
      </c>
      <c r="BC138" s="56">
        <v>0</v>
      </c>
      <c r="BD138" s="56">
        <v>0</v>
      </c>
      <c r="BE138" s="56">
        <v>0</v>
      </c>
      <c r="BF138" s="60">
        <v>0</v>
      </c>
      <c r="BG138" s="59" t="str">
        <f t="shared" si="109"/>
        <v>CONSISTENTE</v>
      </c>
      <c r="BH138" s="59" t="str">
        <f t="shared" si="110"/>
        <v>CONSISTENTE</v>
      </c>
      <c r="BI138" s="59" t="str">
        <f t="shared" si="111"/>
        <v>CONSISTENTE</v>
      </c>
      <c r="BJ138" s="59" t="str">
        <f t="shared" si="112"/>
        <v>CONSISTENTE</v>
      </c>
      <c r="BK138" s="59" t="str">
        <f t="shared" si="113"/>
        <v>CONSISTENTE</v>
      </c>
      <c r="BL138" s="59" t="str">
        <f t="shared" si="114"/>
        <v>CONSISTENTE</v>
      </c>
      <c r="BM138" s="59" t="str">
        <f t="shared" si="115"/>
        <v>CONSISTENTE</v>
      </c>
      <c r="BN138" s="59" t="str">
        <f t="shared" si="116"/>
        <v>CONSISTENTE</v>
      </c>
      <c r="BO138" s="59" t="str">
        <f t="shared" si="117"/>
        <v>CONSISTENTE</v>
      </c>
      <c r="BP138" s="59" t="str">
        <f t="shared" si="118"/>
        <v>CONSISTENTE</v>
      </c>
      <c r="BQ138" s="59" t="str">
        <f t="shared" si="119"/>
        <v>CONSISTENTE</v>
      </c>
      <c r="BR138" s="59" t="str">
        <f t="shared" si="120"/>
        <v>CONSISTENTE</v>
      </c>
      <c r="BS138" s="56">
        <v>0</v>
      </c>
      <c r="BT138" s="56">
        <v>0</v>
      </c>
      <c r="BU138" s="56">
        <v>0</v>
      </c>
      <c r="BV138" s="56">
        <v>0</v>
      </c>
      <c r="BW138" s="56">
        <v>0</v>
      </c>
      <c r="BX138" s="56">
        <v>0</v>
      </c>
      <c r="BY138" s="60">
        <v>0</v>
      </c>
      <c r="BZ138" s="59" t="str">
        <f t="shared" si="121"/>
        <v>CONSISTENTE</v>
      </c>
      <c r="CA138" s="59" t="str">
        <f t="shared" si="122"/>
        <v>CONSISTENTE</v>
      </c>
      <c r="CB138" s="59" t="str">
        <f t="shared" si="123"/>
        <v>CONSISTENTE</v>
      </c>
      <c r="CC138" s="59" t="str">
        <f t="shared" si="124"/>
        <v>CONSISTENTE</v>
      </c>
      <c r="CD138" s="59" t="str">
        <f t="shared" si="125"/>
        <v>CONSISTENTE</v>
      </c>
      <c r="CE138" s="59" t="str">
        <f t="shared" si="126"/>
        <v>CONSISTENTE</v>
      </c>
      <c r="CF138" s="56">
        <v>0</v>
      </c>
      <c r="CG138" s="56">
        <v>0</v>
      </c>
      <c r="CH138" s="56">
        <v>0</v>
      </c>
      <c r="CI138" s="56">
        <v>0</v>
      </c>
      <c r="CJ138" s="56">
        <v>0</v>
      </c>
      <c r="CK138" s="56">
        <v>0</v>
      </c>
      <c r="CL138" s="60">
        <v>1</v>
      </c>
      <c r="CM138" s="59" t="str">
        <f t="shared" si="127"/>
        <v>CONSISTENTE</v>
      </c>
      <c r="CN138" s="59" t="str">
        <f t="shared" si="128"/>
        <v>CONSISTENTE</v>
      </c>
      <c r="CO138" s="59" t="str">
        <f t="shared" si="129"/>
        <v>CONSISTENTE</v>
      </c>
      <c r="CP138" s="59" t="str">
        <f t="shared" si="130"/>
        <v>CONSISTENTE</v>
      </c>
      <c r="CQ138" s="59" t="str">
        <f t="shared" si="131"/>
        <v>CONSISTENTE</v>
      </c>
      <c r="CR138" s="59" t="str">
        <f t="shared" si="132"/>
        <v>CONSISTENTE</v>
      </c>
      <c r="CS138" s="59" t="str">
        <f t="shared" si="133"/>
        <v>CONSISTENTE</v>
      </c>
      <c r="CT138" s="59" t="str">
        <f t="shared" si="134"/>
        <v>CONSISTENTE</v>
      </c>
      <c r="CU138" s="59" t="str">
        <f t="shared" si="135"/>
        <v>CONSISTENTE</v>
      </c>
      <c r="CV138" s="59" t="str">
        <f t="shared" si="136"/>
        <v>CONSISTENTE</v>
      </c>
      <c r="CW138" s="59" t="str">
        <f t="shared" si="137"/>
        <v>CONSISTENTE</v>
      </c>
      <c r="CX138" s="59" t="str">
        <f t="shared" si="138"/>
        <v>CONSISTENTE</v>
      </c>
      <c r="CY138" s="56">
        <f t="shared" si="139"/>
        <v>0</v>
      </c>
      <c r="CZ138" s="56">
        <f t="shared" si="140"/>
        <v>0</v>
      </c>
      <c r="DA138" s="56">
        <f t="shared" si="141"/>
        <v>0</v>
      </c>
      <c r="DB138" s="56">
        <f t="shared" si="142"/>
        <v>0</v>
      </c>
      <c r="DC138" s="56">
        <f t="shared" si="143"/>
        <v>0</v>
      </c>
      <c r="DD138" s="56">
        <f t="shared" si="144"/>
        <v>0</v>
      </c>
      <c r="DE138" s="90">
        <f t="shared" si="145"/>
        <v>0</v>
      </c>
      <c r="DF138" s="90">
        <f t="shared" si="146"/>
        <v>0</v>
      </c>
      <c r="DG138" s="90">
        <f t="shared" si="147"/>
        <v>0</v>
      </c>
      <c r="DH138" s="90">
        <f t="shared" si="148"/>
        <v>0</v>
      </c>
      <c r="DI138" s="90">
        <f t="shared" si="149"/>
        <v>0</v>
      </c>
      <c r="DJ138" s="98">
        <f t="shared" si="150"/>
        <v>0</v>
      </c>
      <c r="DK138" s="103">
        <f t="shared" si="151"/>
        <v>0</v>
      </c>
      <c r="DL138" s="91">
        <f t="shared" si="152"/>
        <v>0</v>
      </c>
      <c r="DM138" s="91">
        <f t="shared" si="153"/>
        <v>0</v>
      </c>
      <c r="DN138" s="91">
        <f t="shared" si="154"/>
        <v>0</v>
      </c>
      <c r="DO138" s="91">
        <f t="shared" si="155"/>
        <v>0</v>
      </c>
      <c r="DP138" s="91">
        <f t="shared" si="156"/>
        <v>0</v>
      </c>
      <c r="DQ138" s="125" t="str">
        <f t="shared" si="157"/>
        <v>CONSISTENTE</v>
      </c>
      <c r="DR138" s="147">
        <v>0</v>
      </c>
      <c r="DS138" s="147">
        <v>0</v>
      </c>
      <c r="DT138" s="147">
        <v>0</v>
      </c>
      <c r="DU138" s="147">
        <v>0</v>
      </c>
      <c r="DV138" s="147">
        <v>0</v>
      </c>
      <c r="DW138" s="147">
        <v>0</v>
      </c>
      <c r="DX138" s="59">
        <f>+VLOOKUP($E138,'[2]Ejecución I Semestre 2016'!$B$11:$X$1115,10,FALSE)</f>
        <v>0</v>
      </c>
      <c r="DY138" s="68" t="str">
        <f t="shared" si="158"/>
        <v>CONSISTENTE</v>
      </c>
      <c r="DZ138" s="68" t="str">
        <f t="shared" si="159"/>
        <v>CONSISTENTE</v>
      </c>
      <c r="EA138" s="68" t="str">
        <f t="shared" si="160"/>
        <v>CONSISTENTE</v>
      </c>
      <c r="EB138" s="68" t="str">
        <f t="shared" si="161"/>
        <v>CONSISTENTE</v>
      </c>
      <c r="EC138" s="68" t="str">
        <f t="shared" si="162"/>
        <v>CONSISTENTE</v>
      </c>
      <c r="ED138" s="68" t="str">
        <f t="shared" si="163"/>
        <v>CONSISTENTE</v>
      </c>
      <c r="EE138" s="132">
        <f t="shared" si="164"/>
        <v>0</v>
      </c>
      <c r="EF138" s="131">
        <f t="shared" si="165"/>
        <v>0</v>
      </c>
      <c r="EG138" s="131">
        <f t="shared" si="166"/>
        <v>0</v>
      </c>
      <c r="EH138" s="131">
        <f t="shared" si="167"/>
        <v>0</v>
      </c>
      <c r="EI138" s="131">
        <f t="shared" si="168"/>
        <v>0</v>
      </c>
      <c r="EJ138" s="131">
        <f t="shared" si="169"/>
        <v>0</v>
      </c>
      <c r="EK138" s="131">
        <f t="shared" si="172"/>
        <v>0</v>
      </c>
      <c r="EL138" s="60">
        <f t="shared" si="173"/>
        <v>0</v>
      </c>
      <c r="EM138" s="60">
        <f t="shared" si="174"/>
        <v>0</v>
      </c>
      <c r="EN138" s="60">
        <f t="shared" si="175"/>
        <v>0</v>
      </c>
      <c r="EO138" s="60">
        <f t="shared" si="176"/>
        <v>0</v>
      </c>
      <c r="EP138" s="60">
        <f t="shared" si="177"/>
        <v>0</v>
      </c>
      <c r="EQ138" s="90" t="str">
        <f t="shared" si="178"/>
        <v>CONSISTENTE</v>
      </c>
    </row>
    <row r="139" spans="1:147" ht="15" customHeight="1" x14ac:dyDescent="0.2">
      <c r="A139" s="53" t="s">
        <v>30</v>
      </c>
      <c r="B139" s="56">
        <f t="shared" si="170"/>
        <v>0</v>
      </c>
      <c r="C139" s="59" t="str">
        <f t="shared" si="171"/>
        <v>NO</v>
      </c>
      <c r="E139" s="53" t="s">
        <v>257</v>
      </c>
      <c r="F139" s="54" t="s">
        <v>2168</v>
      </c>
      <c r="G139" s="55" t="s">
        <v>258</v>
      </c>
      <c r="H139" s="56">
        <v>134128226.12</v>
      </c>
      <c r="I139" s="56">
        <v>82031826.989999995</v>
      </c>
      <c r="J139" s="56">
        <v>0</v>
      </c>
      <c r="K139" s="56">
        <v>52096399.130000003</v>
      </c>
      <c r="L139" s="56">
        <v>0</v>
      </c>
      <c r="M139" s="56">
        <v>0</v>
      </c>
      <c r="N139" s="57">
        <v>0</v>
      </c>
      <c r="O139" s="58">
        <f t="shared" si="93"/>
        <v>0</v>
      </c>
      <c r="P139" s="59" t="str">
        <f t="shared" si="94"/>
        <v>CONSISTENTE</v>
      </c>
      <c r="Q139" s="87" t="str">
        <f t="shared" si="95"/>
        <v>OK</v>
      </c>
      <c r="R139" s="56">
        <v>0</v>
      </c>
      <c r="S139" s="56">
        <v>0</v>
      </c>
      <c r="T139" s="56">
        <v>0</v>
      </c>
      <c r="U139" s="56">
        <v>0</v>
      </c>
      <c r="V139" s="56">
        <v>0</v>
      </c>
      <c r="W139" s="59" t="s">
        <v>2314</v>
      </c>
      <c r="X139" s="59" t="s">
        <v>2312</v>
      </c>
      <c r="Y139" s="59" t="str">
        <f t="shared" si="96"/>
        <v>CONSISTENTE</v>
      </c>
      <c r="Z139" s="59" t="str">
        <f t="shared" si="182"/>
        <v/>
      </c>
      <c r="AA139" s="66">
        <f>+VLOOKUP($E139,'[1]PLAN DE APLICACIÓN'!$B$11:$V$1115,16,FALSE)</f>
        <v>0</v>
      </c>
      <c r="AB139" s="66">
        <f>+VLOOKUP($E139,'[1]PLAN DE APLICACIÓN'!$B$11:$V$1115,17,FALSE)</f>
        <v>0</v>
      </c>
      <c r="AC139" s="66">
        <f>+VLOOKUP($E139,'[1]PLAN DE APLICACIÓN'!$B$11:$V$1115,18,FALSE)</f>
        <v>0</v>
      </c>
      <c r="AD139" s="66">
        <f>+VLOOKUP($E139,'[1]PLAN DE APLICACIÓN'!$B$11:$V$1115,19,FALSE)</f>
        <v>0</v>
      </c>
      <c r="AE139" s="66">
        <f>+VLOOKUP($E139,'[1]PLAN DE APLICACIÓN'!$B$11:$V$1115,20,FALSE)</f>
        <v>0</v>
      </c>
      <c r="AF139" s="66">
        <f>+VLOOKUP($E139,'[1]PLAN DE APLICACIÓN'!$B$11:$V$1115,21,FALSE)</f>
        <v>0</v>
      </c>
      <c r="AG139" s="59" t="str">
        <f t="shared" si="97"/>
        <v>CONSISTENTE</v>
      </c>
      <c r="AH139" s="59" t="str">
        <f t="shared" si="98"/>
        <v>CONSISTENTE</v>
      </c>
      <c r="AI139" s="59" t="str">
        <f t="shared" si="99"/>
        <v>CONSISTENTE</v>
      </c>
      <c r="AJ139" s="59" t="str">
        <f t="shared" si="100"/>
        <v>CONSISTENTE</v>
      </c>
      <c r="AK139" s="59" t="str">
        <f t="shared" si="101"/>
        <v>CONSISTENTE</v>
      </c>
      <c r="AL139" s="59" t="str">
        <f t="shared" si="102"/>
        <v>CONSISTENTE</v>
      </c>
      <c r="AM139" s="56">
        <v>0</v>
      </c>
      <c r="AN139" s="56">
        <v>0</v>
      </c>
      <c r="AO139" s="56">
        <v>0</v>
      </c>
      <c r="AP139" s="56">
        <v>0</v>
      </c>
      <c r="AQ139" s="56">
        <v>0</v>
      </c>
      <c r="AR139" s="56">
        <v>0</v>
      </c>
      <c r="AS139" s="59">
        <v>1</v>
      </c>
      <c r="AT139" s="59" t="str">
        <f t="shared" si="103"/>
        <v>CONSISTENTE</v>
      </c>
      <c r="AU139" s="59" t="str">
        <f t="shared" si="104"/>
        <v>CONSISTENTE</v>
      </c>
      <c r="AV139" s="59" t="str">
        <f t="shared" si="105"/>
        <v>CONSISTENTE</v>
      </c>
      <c r="AW139" s="59" t="str">
        <f t="shared" si="106"/>
        <v>CONSISTENTE</v>
      </c>
      <c r="AX139" s="59" t="str">
        <f t="shared" si="107"/>
        <v>CONSISTENTE</v>
      </c>
      <c r="AY139" s="59" t="str">
        <f t="shared" si="108"/>
        <v>CONSISTENTE</v>
      </c>
      <c r="AZ139" s="56">
        <v>0</v>
      </c>
      <c r="BA139" s="56">
        <v>0</v>
      </c>
      <c r="BB139" s="56">
        <v>0</v>
      </c>
      <c r="BC139" s="56">
        <v>0</v>
      </c>
      <c r="BD139" s="56">
        <v>0</v>
      </c>
      <c r="BE139" s="56">
        <v>0</v>
      </c>
      <c r="BF139" s="60">
        <v>1</v>
      </c>
      <c r="BG139" s="59" t="str">
        <f t="shared" si="109"/>
        <v>CONSISTENTE</v>
      </c>
      <c r="BH139" s="59" t="str">
        <f t="shared" si="110"/>
        <v>CONSISTENTE</v>
      </c>
      <c r="BI139" s="59" t="str">
        <f t="shared" si="111"/>
        <v>CONSISTENTE</v>
      </c>
      <c r="BJ139" s="59" t="str">
        <f t="shared" si="112"/>
        <v>CONSISTENTE</v>
      </c>
      <c r="BK139" s="59" t="str">
        <f t="shared" si="113"/>
        <v>CONSISTENTE</v>
      </c>
      <c r="BL139" s="59" t="str">
        <f t="shared" si="114"/>
        <v>CONSISTENTE</v>
      </c>
      <c r="BM139" s="59" t="str">
        <f t="shared" si="115"/>
        <v>CONSISTENTE</v>
      </c>
      <c r="BN139" s="59" t="str">
        <f t="shared" si="116"/>
        <v>CONSISTENTE</v>
      </c>
      <c r="BO139" s="59" t="str">
        <f t="shared" si="117"/>
        <v>CONSISTENTE</v>
      </c>
      <c r="BP139" s="59" t="str">
        <f t="shared" si="118"/>
        <v>CONSISTENTE</v>
      </c>
      <c r="BQ139" s="59" t="str">
        <f t="shared" si="119"/>
        <v>CONSISTENTE</v>
      </c>
      <c r="BR139" s="59" t="str">
        <f t="shared" si="120"/>
        <v>CONSISTENTE</v>
      </c>
      <c r="BS139" s="56">
        <v>0</v>
      </c>
      <c r="BT139" s="56">
        <v>0</v>
      </c>
      <c r="BU139" s="56">
        <v>0</v>
      </c>
      <c r="BV139" s="56">
        <v>0</v>
      </c>
      <c r="BW139" s="56">
        <v>0</v>
      </c>
      <c r="BX139" s="56">
        <v>0</v>
      </c>
      <c r="BY139" s="60">
        <v>0</v>
      </c>
      <c r="BZ139" s="59" t="str">
        <f t="shared" si="121"/>
        <v>CONSISTENTE</v>
      </c>
      <c r="CA139" s="59" t="str">
        <f t="shared" si="122"/>
        <v>CONSISTENTE</v>
      </c>
      <c r="CB139" s="59" t="str">
        <f t="shared" si="123"/>
        <v>CONSISTENTE</v>
      </c>
      <c r="CC139" s="59" t="str">
        <f t="shared" si="124"/>
        <v>CONSISTENTE</v>
      </c>
      <c r="CD139" s="59" t="str">
        <f t="shared" si="125"/>
        <v>CONSISTENTE</v>
      </c>
      <c r="CE139" s="59" t="str">
        <f t="shared" si="126"/>
        <v>CONSISTENTE</v>
      </c>
      <c r="CF139" s="56">
        <v>0</v>
      </c>
      <c r="CG139" s="56">
        <v>0</v>
      </c>
      <c r="CH139" s="56">
        <v>0</v>
      </c>
      <c r="CI139" s="56">
        <v>0</v>
      </c>
      <c r="CJ139" s="56">
        <v>0</v>
      </c>
      <c r="CK139" s="56">
        <v>0</v>
      </c>
      <c r="CL139" s="60">
        <v>1</v>
      </c>
      <c r="CM139" s="59" t="str">
        <f t="shared" si="127"/>
        <v>CONSISTENTE</v>
      </c>
      <c r="CN139" s="59" t="str">
        <f t="shared" si="128"/>
        <v>CONSISTENTE</v>
      </c>
      <c r="CO139" s="59" t="str">
        <f t="shared" si="129"/>
        <v>CONSISTENTE</v>
      </c>
      <c r="CP139" s="59" t="str">
        <f t="shared" si="130"/>
        <v>CONSISTENTE</v>
      </c>
      <c r="CQ139" s="59" t="str">
        <f t="shared" si="131"/>
        <v>CONSISTENTE</v>
      </c>
      <c r="CR139" s="59" t="str">
        <f t="shared" si="132"/>
        <v>CONSISTENTE</v>
      </c>
      <c r="CS139" s="59" t="str">
        <f t="shared" si="133"/>
        <v>CONSISTENTE</v>
      </c>
      <c r="CT139" s="59" t="str">
        <f t="shared" si="134"/>
        <v>CONSISTENTE</v>
      </c>
      <c r="CU139" s="59" t="str">
        <f t="shared" si="135"/>
        <v>CONSISTENTE</v>
      </c>
      <c r="CV139" s="59" t="str">
        <f t="shared" si="136"/>
        <v>CONSISTENTE</v>
      </c>
      <c r="CW139" s="59" t="str">
        <f t="shared" si="137"/>
        <v>CONSISTENTE</v>
      </c>
      <c r="CX139" s="59" t="str">
        <f t="shared" si="138"/>
        <v>CONSISTENTE</v>
      </c>
      <c r="CY139" s="56">
        <f t="shared" si="139"/>
        <v>0</v>
      </c>
      <c r="CZ139" s="56">
        <f t="shared" si="140"/>
        <v>0</v>
      </c>
      <c r="DA139" s="56">
        <f t="shared" si="141"/>
        <v>0</v>
      </c>
      <c r="DB139" s="56">
        <f t="shared" si="142"/>
        <v>0</v>
      </c>
      <c r="DC139" s="56">
        <f t="shared" si="143"/>
        <v>0</v>
      </c>
      <c r="DD139" s="56">
        <f t="shared" si="144"/>
        <v>0</v>
      </c>
      <c r="DE139" s="90">
        <f t="shared" si="145"/>
        <v>0</v>
      </c>
      <c r="DF139" s="90">
        <f t="shared" si="146"/>
        <v>0</v>
      </c>
      <c r="DG139" s="90">
        <f t="shared" si="147"/>
        <v>0</v>
      </c>
      <c r="DH139" s="90">
        <f t="shared" si="148"/>
        <v>0</v>
      </c>
      <c r="DI139" s="90">
        <f t="shared" si="149"/>
        <v>0</v>
      </c>
      <c r="DJ139" s="98">
        <f t="shared" si="150"/>
        <v>0</v>
      </c>
      <c r="DK139" s="103">
        <f t="shared" si="151"/>
        <v>0</v>
      </c>
      <c r="DL139" s="91">
        <f t="shared" si="152"/>
        <v>0</v>
      </c>
      <c r="DM139" s="91">
        <f t="shared" si="153"/>
        <v>0</v>
      </c>
      <c r="DN139" s="91">
        <f t="shared" si="154"/>
        <v>0</v>
      </c>
      <c r="DO139" s="91">
        <f t="shared" si="155"/>
        <v>0</v>
      </c>
      <c r="DP139" s="91">
        <f t="shared" si="156"/>
        <v>0</v>
      </c>
      <c r="DQ139" s="125" t="str">
        <f t="shared" si="157"/>
        <v>CONSISTENTE</v>
      </c>
      <c r="DR139" s="147">
        <v>0</v>
      </c>
      <c r="DS139" s="147">
        <v>0</v>
      </c>
      <c r="DT139" s="147">
        <v>0</v>
      </c>
      <c r="DU139" s="147">
        <v>0</v>
      </c>
      <c r="DV139" s="147">
        <v>0</v>
      </c>
      <c r="DW139" s="147">
        <v>0</v>
      </c>
      <c r="DX139" s="59">
        <f>+VLOOKUP($E139,'[2]Ejecución I Semestre 2016'!$B$11:$X$1115,10,FALSE)</f>
        <v>0</v>
      </c>
      <c r="DY139" s="68" t="str">
        <f t="shared" si="158"/>
        <v>CONSISTENTE</v>
      </c>
      <c r="DZ139" s="68" t="str">
        <f t="shared" si="159"/>
        <v>CONSISTENTE</v>
      </c>
      <c r="EA139" s="68" t="str">
        <f t="shared" si="160"/>
        <v>CONSISTENTE</v>
      </c>
      <c r="EB139" s="68" t="str">
        <f t="shared" si="161"/>
        <v>CONSISTENTE</v>
      </c>
      <c r="EC139" s="68" t="str">
        <f t="shared" si="162"/>
        <v>CONSISTENTE</v>
      </c>
      <c r="ED139" s="68" t="str">
        <f t="shared" si="163"/>
        <v>CONSISTENTE</v>
      </c>
      <c r="EE139" s="132">
        <f t="shared" si="164"/>
        <v>0</v>
      </c>
      <c r="EF139" s="131">
        <f t="shared" si="165"/>
        <v>0</v>
      </c>
      <c r="EG139" s="131">
        <f t="shared" si="166"/>
        <v>0</v>
      </c>
      <c r="EH139" s="131">
        <f t="shared" si="167"/>
        <v>0</v>
      </c>
      <c r="EI139" s="131">
        <f t="shared" si="168"/>
        <v>0</v>
      </c>
      <c r="EJ139" s="131">
        <f t="shared" si="169"/>
        <v>0</v>
      </c>
      <c r="EK139" s="131">
        <f t="shared" si="172"/>
        <v>0</v>
      </c>
      <c r="EL139" s="60">
        <f t="shared" si="173"/>
        <v>0</v>
      </c>
      <c r="EM139" s="60">
        <f t="shared" si="174"/>
        <v>0</v>
      </c>
      <c r="EN139" s="60">
        <f t="shared" si="175"/>
        <v>0</v>
      </c>
      <c r="EO139" s="60">
        <f t="shared" si="176"/>
        <v>0</v>
      </c>
      <c r="EP139" s="60">
        <f t="shared" si="177"/>
        <v>0</v>
      </c>
      <c r="EQ139" s="90" t="str">
        <f t="shared" si="178"/>
        <v>CONSISTENTE</v>
      </c>
    </row>
    <row r="140" spans="1:147" ht="15" customHeight="1" x14ac:dyDescent="0.2">
      <c r="A140" s="53" t="s">
        <v>32</v>
      </c>
      <c r="B140" s="56">
        <f t="shared" si="170"/>
        <v>0</v>
      </c>
      <c r="C140" s="59" t="str">
        <f t="shared" si="171"/>
        <v>NO</v>
      </c>
      <c r="E140" s="53" t="s">
        <v>259</v>
      </c>
      <c r="F140" s="54" t="s">
        <v>2168</v>
      </c>
      <c r="G140" s="61" t="s">
        <v>260</v>
      </c>
      <c r="H140" s="56">
        <v>107962064</v>
      </c>
      <c r="I140" s="56">
        <v>24613501</v>
      </c>
      <c r="J140" s="56">
        <v>0</v>
      </c>
      <c r="K140" s="56">
        <v>83348563</v>
      </c>
      <c r="L140" s="56">
        <v>0</v>
      </c>
      <c r="M140" s="56">
        <v>0</v>
      </c>
      <c r="N140" s="57">
        <v>0</v>
      </c>
      <c r="O140" s="58">
        <f t="shared" ref="O140:O203" si="183">+H140-SUM(I140:N140)</f>
        <v>0</v>
      </c>
      <c r="P140" s="59" t="str">
        <f t="shared" ref="P140:P203" si="184">+IF(AND(H140-SUM(I140:M140)-N140&gt;-100000,H140-SUM(I140:M140)-N140&lt;100000),"CONSISTENTE","NO CONSISTENTE")</f>
        <v>CONSISTENTE</v>
      </c>
      <c r="Q140" s="87" t="str">
        <f t="shared" ref="Q140:Q203" si="185">+IF(P140="NO CONSISTENTE","LA ENTIDAD TERRITORIAL NO DETERMINÓ EL SALDO DE MANERA CORRECTA.","OK")</f>
        <v>OK</v>
      </c>
      <c r="R140" s="56">
        <v>0</v>
      </c>
      <c r="S140" s="56">
        <v>0</v>
      </c>
      <c r="T140" s="56">
        <v>0</v>
      </c>
      <c r="U140" s="56">
        <v>0</v>
      </c>
      <c r="V140" s="56">
        <v>0</v>
      </c>
      <c r="W140" s="59" t="s">
        <v>2315</v>
      </c>
      <c r="X140" s="59" t="s">
        <v>2313</v>
      </c>
      <c r="Y140" s="59" t="str">
        <f t="shared" ref="Y140:Y203" si="186">+IF(SUM(R140:V140)&lt;=N140,"CONSISTENTE","NO CONSISTENTE")</f>
        <v>CONSISTENTE</v>
      </c>
      <c r="Z140" s="59" t="str">
        <f>+IF(Y140="NO CONSISTENTE","EL PLAN DE APLICACIÓN ES SUPERIOR A LOS RECURSOS SUSCEPTIBLES DE APLICACIÓN.","OK")</f>
        <v>OK</v>
      </c>
      <c r="AA140" s="66">
        <f>+VLOOKUP($E140,'[1]PLAN DE APLICACIÓN'!$B$11:$V$1115,16,FALSE)</f>
        <v>0</v>
      </c>
      <c r="AB140" s="66">
        <f>+VLOOKUP($E140,'[1]PLAN DE APLICACIÓN'!$B$11:$V$1115,17,FALSE)</f>
        <v>0</v>
      </c>
      <c r="AC140" s="66">
        <f>+VLOOKUP($E140,'[1]PLAN DE APLICACIÓN'!$B$11:$V$1115,18,FALSE)</f>
        <v>0</v>
      </c>
      <c r="AD140" s="66">
        <f>+VLOOKUP($E140,'[1]PLAN DE APLICACIÓN'!$B$11:$V$1115,19,FALSE)</f>
        <v>0</v>
      </c>
      <c r="AE140" s="66">
        <f>+VLOOKUP($E140,'[1]PLAN DE APLICACIÓN'!$B$11:$V$1115,20,FALSE)</f>
        <v>0</v>
      </c>
      <c r="AF140" s="66">
        <f>+VLOOKUP($E140,'[1]PLAN DE APLICACIÓN'!$B$11:$V$1115,21,FALSE)</f>
        <v>0</v>
      </c>
      <c r="AG140" s="59" t="str">
        <f t="shared" ref="AG140:AG203" si="187">+IF(AA140=SUM(AB140:AF140),"CONSISTENTE","NO CONSISTENTE")</f>
        <v>CONSISTENTE</v>
      </c>
      <c r="AH140" s="59" t="str">
        <f t="shared" ref="AH140:AH203" si="188">+IF(AB140&gt;R140,"NO CONSISTENTE","CONSISTENTE")</f>
        <v>CONSISTENTE</v>
      </c>
      <c r="AI140" s="59" t="str">
        <f t="shared" ref="AI140:AI203" si="189">+IF(AC140&gt;S140,"NO CONSISTENTE","CONSISTENTE")</f>
        <v>CONSISTENTE</v>
      </c>
      <c r="AJ140" s="59" t="str">
        <f t="shared" ref="AJ140:AJ203" si="190">+IF(AD140&gt;T140,"NO CONSISTENTE","CONSISTENTE")</f>
        <v>CONSISTENTE</v>
      </c>
      <c r="AK140" s="59" t="str">
        <f t="shared" ref="AK140:AK203" si="191">+IF(AE140&gt;U140,"NO CONSISTENTE","CONSISTENTE")</f>
        <v>CONSISTENTE</v>
      </c>
      <c r="AL140" s="59" t="str">
        <f t="shared" ref="AL140:AL203" si="192">+IF(AF140&gt;V140,"NO CONSISTENTE","CONSISTENTE")</f>
        <v>CONSISTENTE</v>
      </c>
      <c r="AM140" s="56">
        <v>0</v>
      </c>
      <c r="AN140" s="56">
        <v>0</v>
      </c>
      <c r="AO140" s="56">
        <v>0</v>
      </c>
      <c r="AP140" s="56">
        <v>0</v>
      </c>
      <c r="AQ140" s="56">
        <v>0</v>
      </c>
      <c r="AR140" s="56">
        <v>0</v>
      </c>
      <c r="AS140" s="59">
        <v>0</v>
      </c>
      <c r="AT140" s="59" t="str">
        <f t="shared" ref="AT140:AT203" si="193">+IF(AM140=SUM(AN140:AR140),"CONSISTENTE","NO CONSISTENTE")</f>
        <v>CONSISTENTE</v>
      </c>
      <c r="AU140" s="59" t="str">
        <f t="shared" ref="AU140:AU203" si="194">+IF(AND($X140="31/12/2013",AN140&gt;$R140),"NO CONSISTENTE",IF(AND($X140="31/12/2012",$AN140+AB140&gt;$R140),"NO CONSISTENTE","CONSISTENTE"))</f>
        <v>CONSISTENTE</v>
      </c>
      <c r="AV140" s="59" t="str">
        <f t="shared" ref="AV140:AV203" si="195">+IF(AND($X140="31/12/2013",AO140&gt;$S140),"NO CONSISTENTE",IF(AND($X140="31/12/2012",AO140+$AC140&gt;$S140),"NO CONSISTENTE","CONSISTENTE"))</f>
        <v>CONSISTENTE</v>
      </c>
      <c r="AW140" s="59" t="str">
        <f t="shared" ref="AW140:AW203" si="196">+IF(AND($X140="31/12/2013",AP140&gt;$T140),"NO CONSISTENTE",IF(AND($X140="31/12/2012",AP140+$AD140&gt;$T140),"NO CONSISTENTE","CONSISTENTE"))</f>
        <v>CONSISTENTE</v>
      </c>
      <c r="AX140" s="59" t="str">
        <f t="shared" ref="AX140:AX203" si="197">+IF(AND($X140="31/12/2013",AQ140&gt;$U140),"NO CONSISTENTE",IF(AND($X140="31/12/2012",AQ140+$AE140&gt;$U140),"NO CONSISTENTE","CONSISTENTE"))</f>
        <v>CONSISTENTE</v>
      </c>
      <c r="AY140" s="59" t="str">
        <f t="shared" ref="AY140:AY203" si="198">+IF(AND($X140="31/12/2013",AR140&gt;$V140),"NO CONSISTENTE",IF(AND($X140="31/12/2012",AR140+$AF140&gt;$V140),"NO CONSISTENTE","CONSISTENTE"))</f>
        <v>CONSISTENTE</v>
      </c>
      <c r="AZ140" s="56">
        <v>0</v>
      </c>
      <c r="BA140" s="56">
        <v>0</v>
      </c>
      <c r="BB140" s="56">
        <v>0</v>
      </c>
      <c r="BC140" s="56">
        <v>0</v>
      </c>
      <c r="BD140" s="56">
        <v>0</v>
      </c>
      <c r="BE140" s="56">
        <v>0</v>
      </c>
      <c r="BF140" s="60">
        <v>0</v>
      </c>
      <c r="BG140" s="59" t="str">
        <f t="shared" ref="BG140:BG203" si="199">+IF(AZ140=SUM(BA140:BE140),"CONSISTENTE","NO CONSISTENTE")</f>
        <v>CONSISTENTE</v>
      </c>
      <c r="BH140" s="59" t="str">
        <f t="shared" ref="BH140:BH203" si="200">+IF(AND($X140="31/12/2013",BA140&gt;$R140),"NO CONSISTENTE",IF(AND($X140="31/12/2012",BA140+$AB140&gt;$R140),"NO CONSISTENTE","CONSISTENTE"))</f>
        <v>CONSISTENTE</v>
      </c>
      <c r="BI140" s="59" t="str">
        <f t="shared" ref="BI140:BI203" si="201">+IF(AND($X140="31/12/2013",BB140&gt;$S140),"NO CONSISTENTE",IF(AND($X140="31/12/2012",BB140+$AC140&gt;$S140),"NO CONSISTENTE","CONSISTENTE"))</f>
        <v>CONSISTENTE</v>
      </c>
      <c r="BJ140" s="59" t="str">
        <f t="shared" ref="BJ140:BJ203" si="202">+IF(AND($X140="31/12/2013",BC140&gt;$T140),"NO CONSISTENTE",IF(AND($X140="31/12/2012",BC140+$AD140&gt;$T140),"NO CONSISTENTE","CONSISTENTE"))</f>
        <v>CONSISTENTE</v>
      </c>
      <c r="BK140" s="59" t="str">
        <f t="shared" ref="BK140:BK203" si="203">+IF(AND($X140="31/12/2013",BD140&gt;$U140),"NO CONSISTENTE",IF(AND($X140="31/12/2012",BD140+$AE140&gt;$U140),"NO CONSISTENTE","CONSISTENTE"))</f>
        <v>CONSISTENTE</v>
      </c>
      <c r="BL140" s="59" t="str">
        <f t="shared" ref="BL140:BL203" si="204">+IF(AND($X140="31/12/2013",BE140&gt;$V140),"NO CONSISTENTE",IF(AND($X140="31/12/2012",BE140+$AF140&gt;$V140),"NO CONSISTENTE","CONSISTENTE"))</f>
        <v>CONSISTENTE</v>
      </c>
      <c r="BM140" s="59" t="str">
        <f t="shared" ref="BM140:BM203" si="205">+IF(AZ140&lt;AM140,"NO CONSISTENTE","CONSISTENTE")</f>
        <v>CONSISTENTE</v>
      </c>
      <c r="BN140" s="59" t="str">
        <f t="shared" ref="BN140:BN203" si="206">+IF(BA140&lt;AN140,"NO CONSISTENTE","CONSISTENTE")</f>
        <v>CONSISTENTE</v>
      </c>
      <c r="BO140" s="59" t="str">
        <f t="shared" ref="BO140:BO203" si="207">+IF(BB140&lt;AO140,"NO CONSISTENTE","CONSISTENTE")</f>
        <v>CONSISTENTE</v>
      </c>
      <c r="BP140" s="59" t="str">
        <f t="shared" ref="BP140:BP203" si="208">+IF(BC140&lt;AP140,"NO CONSISTENTE","CONSISTENTE")</f>
        <v>CONSISTENTE</v>
      </c>
      <c r="BQ140" s="59" t="str">
        <f t="shared" ref="BQ140:BQ203" si="209">+IF(BD140&lt;AQ140,"NO CONSISTENTE","CONSISTENTE")</f>
        <v>CONSISTENTE</v>
      </c>
      <c r="BR140" s="59" t="str">
        <f t="shared" ref="BR140:BR203" si="210">+IF(BE140&lt;AR140,"NO CONSISTENTE","CONSISTENTE")</f>
        <v>CONSISTENTE</v>
      </c>
      <c r="BS140" s="56">
        <v>0</v>
      </c>
      <c r="BT140" s="56">
        <v>0</v>
      </c>
      <c r="BU140" s="56">
        <v>0</v>
      </c>
      <c r="BV140" s="56">
        <v>0</v>
      </c>
      <c r="BW140" s="56">
        <v>0</v>
      </c>
      <c r="BX140" s="56">
        <v>0</v>
      </c>
      <c r="BY140" s="60">
        <v>0</v>
      </c>
      <c r="BZ140" s="59" t="str">
        <f t="shared" ref="BZ140:BZ203" si="211">+IF(BS140=SUM(BT140:BX140),"CONSISTENTE","NO CONSISTENTE")</f>
        <v>CONSISTENTE</v>
      </c>
      <c r="CA140" s="59" t="str">
        <f t="shared" ref="CA140:CA203" si="212">+IF(AND($X140="31/12/2013",BT140+BA140&gt;R140),"NO CONSISTENTE",IF(AND($X140="31/12/2012",BT140+AB140+BA140&gt;R140),"NO CONSISTENTE","CONSISTENTE"))</f>
        <v>CONSISTENTE</v>
      </c>
      <c r="CB140" s="59" t="str">
        <f t="shared" ref="CB140:CB203" si="213">+IF(AND($X140="31/12/2013",BU140+BB140&gt;S140),"NO CONSISTENTE",IF(AND($X140="31/12/2012",BU140+AC140+BB140&gt;S140),"NO CONSISTENTE","CONSISTENTE"))</f>
        <v>CONSISTENTE</v>
      </c>
      <c r="CC140" s="59" t="str">
        <f t="shared" ref="CC140:CC203" si="214">+IF(AND($X140="31/12/2013",BV140+BC140&gt;T140),"NO CONSISTENTE",IF(AND($X140="31/12/2012",BV140+AD140+BC140&gt;T140),"NO CONSISTENTE","CONSISTENTE"))</f>
        <v>CONSISTENTE</v>
      </c>
      <c r="CD140" s="59" t="str">
        <f t="shared" ref="CD140:CD203" si="215">+IF(AND($X140="31/12/2013",BW140+BD140&gt;U140),"NO CONSISTENTE",IF(AND($X140="31/12/2012",BW140+AE140+BD140&gt;U140),"NO CONSISTENTE","CONSISTENTE"))</f>
        <v>CONSISTENTE</v>
      </c>
      <c r="CE140" s="59" t="str">
        <f t="shared" ref="CE140:CE203" si="216">+IF(AND($X140="31/12/2013",BX140+BE140&gt;V140),"NO CONSISTENTE",IF(AND($X140="31/12/2012",BX140+AF140+BE140&gt;V140),"NO CONSISTENTE","CONSISTENTE"))</f>
        <v>CONSISTENTE</v>
      </c>
      <c r="CF140" s="56">
        <v>0</v>
      </c>
      <c r="CG140" s="56">
        <v>0</v>
      </c>
      <c r="CH140" s="56">
        <v>0</v>
      </c>
      <c r="CI140" s="56">
        <v>0</v>
      </c>
      <c r="CJ140" s="56">
        <v>0</v>
      </c>
      <c r="CK140" s="56">
        <v>0</v>
      </c>
      <c r="CL140" s="60">
        <v>0</v>
      </c>
      <c r="CM140" s="59" t="str">
        <f t="shared" ref="CM140:CM203" si="217">+IF(CF140=SUM(CG140:CK140),"CONSISTENTE","NO CONSISTENTE")</f>
        <v>CONSISTENTE</v>
      </c>
      <c r="CN140" s="59" t="str">
        <f t="shared" ref="CN140:CN203" si="218">+IF(AND($X140="31/12/2013",CG140+BA140&gt;R140),"NO CONSISTENTE",IF(AND($X140="31/12/2012",CG140+BA140+AB140&gt;R140),"NO CONSISTENTE","CONSISTENTE"))</f>
        <v>CONSISTENTE</v>
      </c>
      <c r="CO140" s="59" t="str">
        <f t="shared" ref="CO140:CO203" si="219">+IF(AND($X140="31/12/2013",CH140+BB140&gt;S140),"NO CONSISTENTE",IF(AND($X140="31/12/2012",CH140+BB140+AC140&gt;S140),"NO CONSISTENTE","CONSISTENTE"))</f>
        <v>CONSISTENTE</v>
      </c>
      <c r="CP140" s="59" t="str">
        <f t="shared" ref="CP140:CP203" si="220">+IF(AND($X140="31/12/2013",CI140+BC140&gt;T140),"NO CONSISTENTE",IF(AND($X140="31/12/2012",CI140+BC140+AD140&gt;T140),"NO CONSISTENTE","CONSISTENTE"))</f>
        <v>CONSISTENTE</v>
      </c>
      <c r="CQ140" s="59" t="str">
        <f t="shared" ref="CQ140:CQ203" si="221">+IF(AND($X140="31/12/2013",CJ140+BD140&gt;U140),"NO CONSISTENTE",IF(AND($X140="31/12/2012",CJ140+BD140+AE140&gt;U140),"NO CONSISTENTE","CONSISTENTE"))</f>
        <v>CONSISTENTE</v>
      </c>
      <c r="CR140" s="59" t="str">
        <f t="shared" ref="CR140:CR203" si="222">+IF(AND($X140="31/12/2013",CK140+BE140&gt;V140),"NO CONSISTENTE",IF(AND($X140="31/12/2012",CK140+BE140+AF140&gt;V140),"NO CONSISTENTE","CONSISTENTE"))</f>
        <v>CONSISTENTE</v>
      </c>
      <c r="CS140" s="59" t="str">
        <f t="shared" ref="CS140:CS203" si="223">+IF(CF140&lt;BS140,"NO CONSISTENTE","CONSISTENTE")</f>
        <v>CONSISTENTE</v>
      </c>
      <c r="CT140" s="59" t="str">
        <f t="shared" ref="CT140:CT203" si="224">+IF(CG140&lt;BT140,"NO CONSISTENTE","CONSISTENTE")</f>
        <v>CONSISTENTE</v>
      </c>
      <c r="CU140" s="59" t="str">
        <f t="shared" ref="CU140:CU203" si="225">+IF(CH140&lt;BU140,"NO CONSISTENTE","CONSISTENTE")</f>
        <v>CONSISTENTE</v>
      </c>
      <c r="CV140" s="59" t="str">
        <f t="shared" ref="CV140:CV203" si="226">+IF(CI140&lt;BV140,"NO CONSISTENTE","CONSISTENTE")</f>
        <v>CONSISTENTE</v>
      </c>
      <c r="CW140" s="59" t="str">
        <f t="shared" ref="CW140:CW203" si="227">+IF(CJ140&lt;BW140,"NO CONSISTENTE","CONSISTENTE")</f>
        <v>CONSISTENTE</v>
      </c>
      <c r="CX140" s="59" t="str">
        <f t="shared" ref="CX140:CX203" si="228">+IF(CK140&lt;BX140,"NO CONSISTENTE","CONSISTENTE")</f>
        <v>CONSISTENTE</v>
      </c>
      <c r="CY140" s="56">
        <f t="shared" ref="CY140:CY203" si="229">+SUM(CZ140:DD140)</f>
        <v>0</v>
      </c>
      <c r="CZ140" s="56">
        <f t="shared" ref="CZ140:CZ203" si="230">IF($P140="CONSISTENTE",R140,0)+IF(AND($AG140="CONSISTENTE",$X140="31/12/2013"),AB140,0)</f>
        <v>0</v>
      </c>
      <c r="DA140" s="56">
        <f t="shared" ref="DA140:DA203" si="231">IF($P140="CONSISTENTE",S140,0)+IF(AND($AG140="CONSISTENTE",$X140="31/12/2013"),AC140,0)</f>
        <v>0</v>
      </c>
      <c r="DB140" s="56">
        <f t="shared" ref="DB140:DB203" si="232">IF($P140="CONSISTENTE",T140,0)+IF(AND($AG140="CONSISTENTE",$X140="31/12/2013"),AD140,0)</f>
        <v>0</v>
      </c>
      <c r="DC140" s="56">
        <f t="shared" ref="DC140:DC203" si="233">IF($P140="CONSISTENTE",U140,0)+IF(AND($AG140="CONSISTENTE",$X140="31/12/2013"),AE140,0)</f>
        <v>0</v>
      </c>
      <c r="DD140" s="56">
        <f t="shared" ref="DD140:DD203" si="234">IF($P140="CONSISTENTE",V140,0)+IF(AND($AG140="CONSISTENTE",$X140="31/12/2013"),AF140,0)</f>
        <v>0</v>
      </c>
      <c r="DE140" s="90">
        <f t="shared" ref="DE140:DE203" si="235">+SUM(DF140:DJ140)</f>
        <v>0</v>
      </c>
      <c r="DF140" s="90">
        <f t="shared" ref="DF140:DF203" si="236">+IF(AND($AG140="CONSISTENTE",AH140="CONSISTENTE"),AB140,0)+IF(AND($BG140="CONSISTENTE",BH140="CONSISTENTE",BN140="CONSISTENTE"),BA140,0)+IF(AND(OR($BG140&lt;&gt;"CONSISTENTE",BH140&lt;&gt;"CONSISTENTE",BN140&lt;&gt;"CONSISTENTE"),$AT140="CONSISTENTE",AU140="CONSISTENTE"),AN140,0)+IF(AND($CM140="CONSISTENTE",CN140="CONSISTENTE",CT140="CONSISTENTE"),CG140,0)+IF(AND(OR($CM140&lt;&gt;"CONSISTENTE",CN140&lt;&gt;"CONSISTENTE",CT140&lt;&gt;"CONSISTENTE"),$BZ140="CONSISTENTE",CA140="CONSISTENTE"),BT140,0)</f>
        <v>0</v>
      </c>
      <c r="DG140" s="90">
        <f t="shared" ref="DG140:DG203" si="237">+IF(AND($AG140="CONSISTENTE",AI140="CONSISTENTE"),AC140,0)+IF(AND($BG140="CONSISTENTE",BI140="CONSISTENTE",BO140="CONSISTENTE"),BB140,0)+IF(AND(OR($BG140&lt;&gt;"CONSISTENTE",BI140&lt;&gt;"CONSISTENTE",BO140&lt;&gt;"CONSISTENTE"),$AT140="CONSISTENTE",AV140="CONSISTENTE"),AO140,0)+IF(AND($CM140="CONSISTENTE",CO140="CONSISTENTE",CU140="CONSISTENTE"),CH140,0)+IF(AND(OR($CM140&lt;&gt;"CONSISTENTE",CO140&lt;&gt;"CONSISTENTE",CU140&lt;&gt;"CONSISTENTE"),$BZ140="CONSISTENTE",CB140="CONSISTENTE"),BU140,0)</f>
        <v>0</v>
      </c>
      <c r="DH140" s="90">
        <f t="shared" ref="DH140:DH203" si="238">+IF(AND($AG140="CONSISTENTE",AJ140="CONSISTENTE"),AD140,0)+IF(AND($BG140="CONSISTENTE",BJ140="CONSISTENTE",BP140="CONSISTENTE"),BC140,0)+IF(AND(OR($BG140&lt;&gt;"CONSISTENTE",BJ140&lt;&gt;"CONSISTENTE",BP140&lt;&gt;"CONSISTENTE"),$AT140="CONSISTENTE",AW140="CONSISTENTE"),AP140,0)+IF(AND($CM140="CONSISTENTE",CP140="CONSISTENTE",CV140="CONSISTENTE"),CI140,0)+IF(AND(OR($CM140&lt;&gt;"CONSISTENTE",CP140&lt;&gt;"CONSISTENTE",CV140&lt;&gt;"CONSISTENTE"),$BZ140="CONSISTENTE",CC140="CONSISTENTE"),BV140,0)</f>
        <v>0</v>
      </c>
      <c r="DI140" s="90">
        <f t="shared" ref="DI140:DI203" si="239">+IF(AND($AG140="CONSISTENTE",AK140="CONSISTENTE"),AE140,0)+IF(AND($BG140="CONSISTENTE",BK140="CONSISTENTE",BQ140="CONSISTENTE"),BD140,0)+IF(AND(OR($BG140&lt;&gt;"CONSISTENTE",BK140&lt;&gt;"CONSISTENTE",BQ140&lt;&gt;"CONSISTENTE"),$AT140="CONSISTENTE",AX140="CONSISTENTE"),AQ140,0)+IF(AND($CM140="CONSISTENTE",CQ140="CONSISTENTE",CW140="CONSISTENTE"),CJ140,0)+IF(AND(OR($CM140&lt;&gt;"CONSISTENTE",CQ140&lt;&gt;"CONSISTENTE",CW140&lt;&gt;"CONSISTENTE"),$BZ140="CONSISTENTE",CD140="CONSISTENTE"),BW140,0)</f>
        <v>0</v>
      </c>
      <c r="DJ140" s="98">
        <f t="shared" ref="DJ140:DJ203" si="240">+IF(AND($AG140="CONSISTENTE",AL140="CONSISTENTE"),AF140,0)+IF(AND($BG140="CONSISTENTE",BL140="CONSISTENTE",BR140="CONSISTENTE"),BE140,0)+IF(AND(OR($BG140&lt;&gt;"CONSISTENTE",BL140&lt;&gt;"CONSISTENTE",BR140&lt;&gt;"CONSISTENTE"),$AT140="CONSISTENTE",AY140="CONSISTENTE"),AR140,0)+IF(AND($CM140="CONSISTENTE",CR140="CONSISTENTE",CX140="CONSISTENTE"),CK140,0)+IF(AND(OR($CM140&lt;&gt;"CONSISTENTE",CR140&lt;&gt;"CONSISTENTE",CX140&lt;&gt;"CONSISTENTE"),$BZ140="CONSISTENTE",CE140="CONSISTENTE"),BX140,0)</f>
        <v>0</v>
      </c>
      <c r="DK140" s="103">
        <f t="shared" ref="DK140:DK203" si="241">+SUM(DL140:DP140)</f>
        <v>0</v>
      </c>
      <c r="DL140" s="91">
        <f t="shared" ref="DL140:DL203" si="242">+IF(CG140&gt;=BT140,CG140,BT140)+IF(BA140&gt;=AN140,BA140,AN140)+AB140</f>
        <v>0</v>
      </c>
      <c r="DM140" s="91">
        <f t="shared" ref="DM140:DM203" si="243">+IF(CH140&gt;=BU140,CH140,BU140)+IF(BB140&gt;=AO140,BB140,AO140)+AC140</f>
        <v>0</v>
      </c>
      <c r="DN140" s="91">
        <f t="shared" ref="DN140:DN203" si="244">+IF(CI140&gt;=BV140,CI140,BV140)+IF(BC140&gt;=AP140,BC140,AP140)+AD140</f>
        <v>0</v>
      </c>
      <c r="DO140" s="91">
        <f t="shared" ref="DO140:DO203" si="245">+IF(CJ140&gt;=BW140,CJ140,BW140)+IF(BD140&gt;=AQ140,BD140,AQ140)+AE140</f>
        <v>0</v>
      </c>
      <c r="DP140" s="91">
        <f t="shared" ref="DP140:DP203" si="246">+IF(CK140&gt;=BX140,CK140,BX140)+IF(BE140&gt;=AR140,BE140,AR140)+AF140</f>
        <v>0</v>
      </c>
      <c r="DQ140" s="125" t="str">
        <f t="shared" ref="DQ140:DQ203" si="247">IF(DK140&gt;CY140,"NO CONSISTENTE","CONSISTENTE")</f>
        <v>CONSISTENTE</v>
      </c>
      <c r="DR140" s="147">
        <v>0</v>
      </c>
      <c r="DS140" s="147">
        <v>0</v>
      </c>
      <c r="DT140" s="147">
        <v>0</v>
      </c>
      <c r="DU140" s="147">
        <v>0</v>
      </c>
      <c r="DV140" s="147">
        <v>0</v>
      </c>
      <c r="DW140" s="147">
        <v>0</v>
      </c>
      <c r="DX140" s="59">
        <f>+VLOOKUP($E140,'[2]Ejecución I Semestre 2016'!$B$11:$X$1115,10,FALSE)</f>
        <v>0</v>
      </c>
      <c r="DY140" s="68" t="str">
        <f t="shared" ref="DY140:DY203" si="248">+IF(DR140=SUM(DS140:DW140),"CONSISTENTE","NO CONSISTENTE")</f>
        <v>CONSISTENTE</v>
      </c>
      <c r="DZ140" s="68" t="str">
        <f t="shared" ref="DZ140:DZ203" si="249">+IF(AND($X140="31/12/2013",CG140+BA140+DS140&gt;R140),"NO CONSISTENTE",IF(AND($X140="31/12/2012",CG140+BA140+AB140+DS140&gt;R140),"NO CONSISTENTE","CONSISTENTE"))</f>
        <v>CONSISTENTE</v>
      </c>
      <c r="EA140" s="68" t="str">
        <f t="shared" ref="EA140:EA203" si="250">+IF(AND($X140="31/12/2013",CH140+BB140+DT140&gt;S140),"NO CONSISTENTE",IF(AND($X140="31/12/2012",CH140+BB140+AC140+DT140&gt;S140),"NO CONSISTENTE","CONSISTENTE"))</f>
        <v>CONSISTENTE</v>
      </c>
      <c r="EB140" s="68" t="str">
        <f t="shared" ref="EB140:EB203" si="251">+IF(AND($X140="31/12/2013",CI140+BC140+DU140&gt;T140),"NO CONSISTENTE",IF(AND($X140="31/12/2012",CI140+BC140+AD140+DU140&gt;T140),"NO CONSISTENTE","CONSISTENTE"))</f>
        <v>CONSISTENTE</v>
      </c>
      <c r="EC140" s="68" t="str">
        <f t="shared" ref="EC140:EC203" si="252">+IF(AND($X140="31/12/2013",CJ140+BD140+DV140&gt;U140),"NO CONSISTENTE",IF(AND($X140="31/12/2012",CJ140+BD140+AE140+DV140&gt;U140),"NO CONSISTENTE","CONSISTENTE"))</f>
        <v>CONSISTENTE</v>
      </c>
      <c r="ED140" s="68" t="str">
        <f t="shared" ref="ED140:ED203" si="253">+IF(AND($X140="31/12/2013",CK140+BE140+DW140&gt;V140),"NO CONSISTENTE",IF(AND($X140="31/12/2012",CK140+BE140+AF140+DW140&gt;V140),"NO CONSISTENTE","CONSISTENTE"))</f>
        <v>CONSISTENTE</v>
      </c>
      <c r="EE140" s="132">
        <f t="shared" ref="EE140:EE203" si="254">+SUM(EF140:EJ140)</f>
        <v>0</v>
      </c>
      <c r="EF140" s="131">
        <f t="shared" ref="EF140:EF203" si="255">+DF140+IF(DZ140="CONSISTENTE",DS140,0)</f>
        <v>0</v>
      </c>
      <c r="EG140" s="131">
        <f t="shared" ref="EG140:EG203" si="256">+DG140+IF(EA140="CONSISTENTE",DT140,0)</f>
        <v>0</v>
      </c>
      <c r="EH140" s="131">
        <f t="shared" ref="EH140:EH203" si="257">+DH140+IF(EB140="CONSISTENTE",DU140,0)</f>
        <v>0</v>
      </c>
      <c r="EI140" s="131">
        <f t="shared" ref="EI140:EI203" si="258">+DI140+IF(EC140="CONSISTENTE",DV140,0)</f>
        <v>0</v>
      </c>
      <c r="EJ140" s="131">
        <f t="shared" ref="EJ140:EJ203" si="259">+DJ140+IF(ED140="CONSISTENTE",DW140,0)</f>
        <v>0</v>
      </c>
      <c r="EK140" s="131">
        <f t="shared" si="172"/>
        <v>0</v>
      </c>
      <c r="EL140" s="60">
        <f t="shared" si="173"/>
        <v>0</v>
      </c>
      <c r="EM140" s="60">
        <f t="shared" si="174"/>
        <v>0</v>
      </c>
      <c r="EN140" s="60">
        <f t="shared" si="175"/>
        <v>0</v>
      </c>
      <c r="EO140" s="60">
        <f t="shared" si="176"/>
        <v>0</v>
      </c>
      <c r="EP140" s="60">
        <f t="shared" si="177"/>
        <v>0</v>
      </c>
      <c r="EQ140" s="90" t="str">
        <f t="shared" si="178"/>
        <v>CONSISTENTE</v>
      </c>
    </row>
    <row r="141" spans="1:147" ht="15" customHeight="1" x14ac:dyDescent="0.2">
      <c r="A141" s="53" t="s">
        <v>34</v>
      </c>
      <c r="B141" s="56">
        <f t="shared" ref="B141:B204" si="260">+SUM(R141:V141)</f>
        <v>0</v>
      </c>
      <c r="C141" s="59" t="str">
        <f t="shared" ref="C141:C204" si="261">+IF(B141&lt;&gt;0,"SI","NO")</f>
        <v>NO</v>
      </c>
      <c r="E141" s="53" t="s">
        <v>261</v>
      </c>
      <c r="F141" s="54" t="s">
        <v>2168</v>
      </c>
      <c r="G141" s="61" t="s">
        <v>262</v>
      </c>
      <c r="H141" s="56">
        <v>4425557.71</v>
      </c>
      <c r="I141" s="56">
        <v>0</v>
      </c>
      <c r="J141" s="56">
        <v>0</v>
      </c>
      <c r="K141" s="56">
        <v>4425557.71</v>
      </c>
      <c r="L141" s="56">
        <v>0</v>
      </c>
      <c r="M141" s="56">
        <v>0</v>
      </c>
      <c r="N141" s="57">
        <v>0</v>
      </c>
      <c r="O141" s="58">
        <f t="shared" si="183"/>
        <v>0</v>
      </c>
      <c r="P141" s="59" t="str">
        <f t="shared" si="184"/>
        <v>CONSISTENTE</v>
      </c>
      <c r="Q141" s="87" t="str">
        <f t="shared" si="185"/>
        <v>OK</v>
      </c>
      <c r="R141" s="56">
        <v>0</v>
      </c>
      <c r="S141" s="56">
        <v>0</v>
      </c>
      <c r="T141" s="56">
        <v>0</v>
      </c>
      <c r="U141" s="56">
        <v>0</v>
      </c>
      <c r="V141" s="56">
        <v>0</v>
      </c>
      <c r="W141" s="59" t="s">
        <v>2314</v>
      </c>
      <c r="X141" s="59" t="s">
        <v>2312</v>
      </c>
      <c r="Y141" s="59" t="str">
        <f t="shared" si="186"/>
        <v>CONSISTENTE</v>
      </c>
      <c r="Z141" s="59" t="str">
        <f>+IF(Y141="NO CONSISTENTE","EL PLAN DE APLICACIÓN ES SUPERIOR A LOS RECURSOS SUSCEPTIBLES DE APLICACIÓN.","")</f>
        <v/>
      </c>
      <c r="AA141" s="66">
        <f>+VLOOKUP($E141,'[1]PLAN DE APLICACIÓN'!$B$11:$V$1115,16,FALSE)</f>
        <v>0</v>
      </c>
      <c r="AB141" s="66">
        <f>+VLOOKUP($E141,'[1]PLAN DE APLICACIÓN'!$B$11:$V$1115,17,FALSE)</f>
        <v>0</v>
      </c>
      <c r="AC141" s="66">
        <f>+VLOOKUP($E141,'[1]PLAN DE APLICACIÓN'!$B$11:$V$1115,18,FALSE)</f>
        <v>0</v>
      </c>
      <c r="AD141" s="66">
        <f>+VLOOKUP($E141,'[1]PLAN DE APLICACIÓN'!$B$11:$V$1115,19,FALSE)</f>
        <v>0</v>
      </c>
      <c r="AE141" s="66">
        <f>+VLOOKUP($E141,'[1]PLAN DE APLICACIÓN'!$B$11:$V$1115,20,FALSE)</f>
        <v>0</v>
      </c>
      <c r="AF141" s="66">
        <f>+VLOOKUP($E141,'[1]PLAN DE APLICACIÓN'!$B$11:$V$1115,21,FALSE)</f>
        <v>0</v>
      </c>
      <c r="AG141" s="59" t="str">
        <f t="shared" si="187"/>
        <v>CONSISTENTE</v>
      </c>
      <c r="AH141" s="59" t="str">
        <f t="shared" si="188"/>
        <v>CONSISTENTE</v>
      </c>
      <c r="AI141" s="59" t="str">
        <f t="shared" si="189"/>
        <v>CONSISTENTE</v>
      </c>
      <c r="AJ141" s="59" t="str">
        <f t="shared" si="190"/>
        <v>CONSISTENTE</v>
      </c>
      <c r="AK141" s="59" t="str">
        <f t="shared" si="191"/>
        <v>CONSISTENTE</v>
      </c>
      <c r="AL141" s="59" t="str">
        <f t="shared" si="192"/>
        <v>CONSISTENTE</v>
      </c>
      <c r="AM141" s="56">
        <v>0</v>
      </c>
      <c r="AN141" s="56">
        <v>0</v>
      </c>
      <c r="AO141" s="56">
        <v>0</v>
      </c>
      <c r="AP141" s="56">
        <v>0</v>
      </c>
      <c r="AQ141" s="56">
        <v>0</v>
      </c>
      <c r="AR141" s="56">
        <v>0</v>
      </c>
      <c r="AS141" s="59">
        <v>0</v>
      </c>
      <c r="AT141" s="59" t="str">
        <f t="shared" si="193"/>
        <v>CONSISTENTE</v>
      </c>
      <c r="AU141" s="59" t="str">
        <f t="shared" si="194"/>
        <v>CONSISTENTE</v>
      </c>
      <c r="AV141" s="59" t="str">
        <f t="shared" si="195"/>
        <v>CONSISTENTE</v>
      </c>
      <c r="AW141" s="59" t="str">
        <f t="shared" si="196"/>
        <v>CONSISTENTE</v>
      </c>
      <c r="AX141" s="59" t="str">
        <f t="shared" si="197"/>
        <v>CONSISTENTE</v>
      </c>
      <c r="AY141" s="59" t="str">
        <f t="shared" si="198"/>
        <v>CONSISTENTE</v>
      </c>
      <c r="AZ141" s="56">
        <v>0</v>
      </c>
      <c r="BA141" s="56">
        <v>0</v>
      </c>
      <c r="BB141" s="56">
        <v>0</v>
      </c>
      <c r="BC141" s="56">
        <v>0</v>
      </c>
      <c r="BD141" s="56">
        <v>0</v>
      </c>
      <c r="BE141" s="56">
        <v>0</v>
      </c>
      <c r="BF141" s="60">
        <v>0</v>
      </c>
      <c r="BG141" s="59" t="str">
        <f t="shared" si="199"/>
        <v>CONSISTENTE</v>
      </c>
      <c r="BH141" s="59" t="str">
        <f t="shared" si="200"/>
        <v>CONSISTENTE</v>
      </c>
      <c r="BI141" s="59" t="str">
        <f t="shared" si="201"/>
        <v>CONSISTENTE</v>
      </c>
      <c r="BJ141" s="59" t="str">
        <f t="shared" si="202"/>
        <v>CONSISTENTE</v>
      </c>
      <c r="BK141" s="59" t="str">
        <f t="shared" si="203"/>
        <v>CONSISTENTE</v>
      </c>
      <c r="BL141" s="59" t="str">
        <f t="shared" si="204"/>
        <v>CONSISTENTE</v>
      </c>
      <c r="BM141" s="59" t="str">
        <f t="shared" si="205"/>
        <v>CONSISTENTE</v>
      </c>
      <c r="BN141" s="59" t="str">
        <f t="shared" si="206"/>
        <v>CONSISTENTE</v>
      </c>
      <c r="BO141" s="59" t="str">
        <f t="shared" si="207"/>
        <v>CONSISTENTE</v>
      </c>
      <c r="BP141" s="59" t="str">
        <f t="shared" si="208"/>
        <v>CONSISTENTE</v>
      </c>
      <c r="BQ141" s="59" t="str">
        <f t="shared" si="209"/>
        <v>CONSISTENTE</v>
      </c>
      <c r="BR141" s="59" t="str">
        <f t="shared" si="210"/>
        <v>CONSISTENTE</v>
      </c>
      <c r="BS141" s="56">
        <v>0</v>
      </c>
      <c r="BT141" s="56">
        <v>0</v>
      </c>
      <c r="BU141" s="56">
        <v>0</v>
      </c>
      <c r="BV141" s="56">
        <v>0</v>
      </c>
      <c r="BW141" s="56">
        <v>0</v>
      </c>
      <c r="BX141" s="56">
        <v>0</v>
      </c>
      <c r="BY141" s="60">
        <v>0</v>
      </c>
      <c r="BZ141" s="59" t="str">
        <f t="shared" si="211"/>
        <v>CONSISTENTE</v>
      </c>
      <c r="CA141" s="59" t="str">
        <f t="shared" si="212"/>
        <v>CONSISTENTE</v>
      </c>
      <c r="CB141" s="59" t="str">
        <f t="shared" si="213"/>
        <v>CONSISTENTE</v>
      </c>
      <c r="CC141" s="59" t="str">
        <f t="shared" si="214"/>
        <v>CONSISTENTE</v>
      </c>
      <c r="CD141" s="59" t="str">
        <f t="shared" si="215"/>
        <v>CONSISTENTE</v>
      </c>
      <c r="CE141" s="59" t="str">
        <f t="shared" si="216"/>
        <v>CONSISTENTE</v>
      </c>
      <c r="CF141" s="56">
        <v>0</v>
      </c>
      <c r="CG141" s="56">
        <v>0</v>
      </c>
      <c r="CH141" s="56">
        <v>0</v>
      </c>
      <c r="CI141" s="56">
        <v>0</v>
      </c>
      <c r="CJ141" s="56">
        <v>0</v>
      </c>
      <c r="CK141" s="56">
        <v>0</v>
      </c>
      <c r="CL141" s="60">
        <v>1</v>
      </c>
      <c r="CM141" s="59" t="str">
        <f t="shared" si="217"/>
        <v>CONSISTENTE</v>
      </c>
      <c r="CN141" s="59" t="str">
        <f t="shared" si="218"/>
        <v>CONSISTENTE</v>
      </c>
      <c r="CO141" s="59" t="str">
        <f t="shared" si="219"/>
        <v>CONSISTENTE</v>
      </c>
      <c r="CP141" s="59" t="str">
        <f t="shared" si="220"/>
        <v>CONSISTENTE</v>
      </c>
      <c r="CQ141" s="59" t="str">
        <f t="shared" si="221"/>
        <v>CONSISTENTE</v>
      </c>
      <c r="CR141" s="59" t="str">
        <f t="shared" si="222"/>
        <v>CONSISTENTE</v>
      </c>
      <c r="CS141" s="59" t="str">
        <f t="shared" si="223"/>
        <v>CONSISTENTE</v>
      </c>
      <c r="CT141" s="59" t="str">
        <f t="shared" si="224"/>
        <v>CONSISTENTE</v>
      </c>
      <c r="CU141" s="59" t="str">
        <f t="shared" si="225"/>
        <v>CONSISTENTE</v>
      </c>
      <c r="CV141" s="59" t="str">
        <f t="shared" si="226"/>
        <v>CONSISTENTE</v>
      </c>
      <c r="CW141" s="59" t="str">
        <f t="shared" si="227"/>
        <v>CONSISTENTE</v>
      </c>
      <c r="CX141" s="59" t="str">
        <f t="shared" si="228"/>
        <v>CONSISTENTE</v>
      </c>
      <c r="CY141" s="56">
        <f t="shared" si="229"/>
        <v>0</v>
      </c>
      <c r="CZ141" s="56">
        <f t="shared" si="230"/>
        <v>0</v>
      </c>
      <c r="DA141" s="56">
        <f t="shared" si="231"/>
        <v>0</v>
      </c>
      <c r="DB141" s="56">
        <f t="shared" si="232"/>
        <v>0</v>
      </c>
      <c r="DC141" s="56">
        <f t="shared" si="233"/>
        <v>0</v>
      </c>
      <c r="DD141" s="56">
        <f t="shared" si="234"/>
        <v>0</v>
      </c>
      <c r="DE141" s="90">
        <f t="shared" si="235"/>
        <v>0</v>
      </c>
      <c r="DF141" s="90">
        <f t="shared" si="236"/>
        <v>0</v>
      </c>
      <c r="DG141" s="90">
        <f t="shared" si="237"/>
        <v>0</v>
      </c>
      <c r="DH141" s="90">
        <f t="shared" si="238"/>
        <v>0</v>
      </c>
      <c r="DI141" s="90">
        <f t="shared" si="239"/>
        <v>0</v>
      </c>
      <c r="DJ141" s="98">
        <f t="shared" si="240"/>
        <v>0</v>
      </c>
      <c r="DK141" s="103">
        <f t="shared" si="241"/>
        <v>0</v>
      </c>
      <c r="DL141" s="91">
        <f t="shared" si="242"/>
        <v>0</v>
      </c>
      <c r="DM141" s="91">
        <f t="shared" si="243"/>
        <v>0</v>
      </c>
      <c r="DN141" s="91">
        <f t="shared" si="244"/>
        <v>0</v>
      </c>
      <c r="DO141" s="91">
        <f t="shared" si="245"/>
        <v>0</v>
      </c>
      <c r="DP141" s="91">
        <f t="shared" si="246"/>
        <v>0</v>
      </c>
      <c r="DQ141" s="125" t="str">
        <f t="shared" si="247"/>
        <v>CONSISTENTE</v>
      </c>
      <c r="DR141" s="147">
        <v>0</v>
      </c>
      <c r="DS141" s="147">
        <v>0</v>
      </c>
      <c r="DT141" s="147">
        <v>0</v>
      </c>
      <c r="DU141" s="147">
        <v>0</v>
      </c>
      <c r="DV141" s="147">
        <v>0</v>
      </c>
      <c r="DW141" s="147">
        <v>0</v>
      </c>
      <c r="DX141" s="59">
        <f>+VLOOKUP($E141,'[2]Ejecución I Semestre 2016'!$B$11:$X$1115,10,FALSE)</f>
        <v>0</v>
      </c>
      <c r="DY141" s="68" t="str">
        <f t="shared" si="248"/>
        <v>CONSISTENTE</v>
      </c>
      <c r="DZ141" s="68" t="str">
        <f t="shared" si="249"/>
        <v>CONSISTENTE</v>
      </c>
      <c r="EA141" s="68" t="str">
        <f t="shared" si="250"/>
        <v>CONSISTENTE</v>
      </c>
      <c r="EB141" s="68" t="str">
        <f t="shared" si="251"/>
        <v>CONSISTENTE</v>
      </c>
      <c r="EC141" s="68" t="str">
        <f t="shared" si="252"/>
        <v>CONSISTENTE</v>
      </c>
      <c r="ED141" s="68" t="str">
        <f t="shared" si="253"/>
        <v>CONSISTENTE</v>
      </c>
      <c r="EE141" s="132">
        <f t="shared" si="254"/>
        <v>0</v>
      </c>
      <c r="EF141" s="131">
        <f t="shared" si="255"/>
        <v>0</v>
      </c>
      <c r="EG141" s="131">
        <f t="shared" si="256"/>
        <v>0</v>
      </c>
      <c r="EH141" s="131">
        <f t="shared" si="257"/>
        <v>0</v>
      </c>
      <c r="EI141" s="131">
        <f t="shared" si="258"/>
        <v>0</v>
      </c>
      <c r="EJ141" s="131">
        <f t="shared" si="259"/>
        <v>0</v>
      </c>
      <c r="EK141" s="131">
        <f t="shared" ref="EK141:EK204" si="262">+SUM(EL141:EP141)</f>
        <v>0</v>
      </c>
      <c r="EL141" s="60">
        <f t="shared" ref="EL141:EL204" si="263">+DL141+DS141</f>
        <v>0</v>
      </c>
      <c r="EM141" s="60">
        <f t="shared" ref="EM141:EM204" si="264">+DM141+DT141</f>
        <v>0</v>
      </c>
      <c r="EN141" s="60">
        <f t="shared" ref="EN141:EN204" si="265">+DN141+DU141</f>
        <v>0</v>
      </c>
      <c r="EO141" s="60">
        <f t="shared" ref="EO141:EO204" si="266">+DO141+DV141</f>
        <v>0</v>
      </c>
      <c r="EP141" s="60">
        <f t="shared" ref="EP141:EP204" si="267">+DP141+DW141</f>
        <v>0</v>
      </c>
      <c r="EQ141" s="90" t="str">
        <f t="shared" ref="EQ141:EQ204" si="268">IF(EK141&gt;CY141,"NO CONSISTENTE","CONSISTENTE")</f>
        <v>CONSISTENTE</v>
      </c>
    </row>
    <row r="142" spans="1:147" ht="15" customHeight="1" x14ac:dyDescent="0.2">
      <c r="A142" s="53" t="s">
        <v>36</v>
      </c>
      <c r="B142" s="56">
        <f t="shared" si="260"/>
        <v>0</v>
      </c>
      <c r="C142" s="59" t="str">
        <f t="shared" si="261"/>
        <v>NO</v>
      </c>
      <c r="E142" s="53" t="s">
        <v>263</v>
      </c>
      <c r="F142" s="54" t="s">
        <v>2168</v>
      </c>
      <c r="G142" s="55" t="s">
        <v>264</v>
      </c>
      <c r="H142" s="56">
        <v>36792695.710000001</v>
      </c>
      <c r="I142" s="56">
        <v>0</v>
      </c>
      <c r="J142" s="56">
        <v>0</v>
      </c>
      <c r="K142" s="56">
        <v>36792695.710000001</v>
      </c>
      <c r="L142" s="56">
        <v>0</v>
      </c>
      <c r="M142" s="56">
        <v>0</v>
      </c>
      <c r="N142" s="57">
        <v>0</v>
      </c>
      <c r="O142" s="58">
        <f t="shared" si="183"/>
        <v>0</v>
      </c>
      <c r="P142" s="59" t="str">
        <f t="shared" si="184"/>
        <v>CONSISTENTE</v>
      </c>
      <c r="Q142" s="87" t="str">
        <f t="shared" si="185"/>
        <v>OK</v>
      </c>
      <c r="R142" s="56">
        <v>0</v>
      </c>
      <c r="S142" s="56">
        <v>0</v>
      </c>
      <c r="T142" s="56">
        <v>0</v>
      </c>
      <c r="U142" s="56">
        <v>0</v>
      </c>
      <c r="V142" s="56">
        <v>0</v>
      </c>
      <c r="W142" s="59" t="s">
        <v>2314</v>
      </c>
      <c r="X142" s="59" t="s">
        <v>2312</v>
      </c>
      <c r="Y142" s="59" t="str">
        <f t="shared" si="186"/>
        <v>CONSISTENTE</v>
      </c>
      <c r="Z142" s="59" t="str">
        <f>+IF(Y142="NO CONSISTENTE","EL PLAN DE APLICACIÓN ES SUPERIOR A LOS RECURSOS SUSCEPTIBLES DE APLICACIÓN.","")</f>
        <v/>
      </c>
      <c r="AA142" s="66">
        <f>+VLOOKUP($E142,'[1]PLAN DE APLICACIÓN'!$B$11:$V$1115,16,FALSE)</f>
        <v>0</v>
      </c>
      <c r="AB142" s="66">
        <f>+VLOOKUP($E142,'[1]PLAN DE APLICACIÓN'!$B$11:$V$1115,17,FALSE)</f>
        <v>0</v>
      </c>
      <c r="AC142" s="66">
        <f>+VLOOKUP($E142,'[1]PLAN DE APLICACIÓN'!$B$11:$V$1115,18,FALSE)</f>
        <v>0</v>
      </c>
      <c r="AD142" s="66">
        <f>+VLOOKUP($E142,'[1]PLAN DE APLICACIÓN'!$B$11:$V$1115,19,FALSE)</f>
        <v>0</v>
      </c>
      <c r="AE142" s="66">
        <f>+VLOOKUP($E142,'[1]PLAN DE APLICACIÓN'!$B$11:$V$1115,20,FALSE)</f>
        <v>0</v>
      </c>
      <c r="AF142" s="66">
        <f>+VLOOKUP($E142,'[1]PLAN DE APLICACIÓN'!$B$11:$V$1115,21,FALSE)</f>
        <v>0</v>
      </c>
      <c r="AG142" s="59" t="str">
        <f t="shared" si="187"/>
        <v>CONSISTENTE</v>
      </c>
      <c r="AH142" s="59" t="str">
        <f t="shared" si="188"/>
        <v>CONSISTENTE</v>
      </c>
      <c r="AI142" s="59" t="str">
        <f t="shared" si="189"/>
        <v>CONSISTENTE</v>
      </c>
      <c r="AJ142" s="59" t="str">
        <f t="shared" si="190"/>
        <v>CONSISTENTE</v>
      </c>
      <c r="AK142" s="59" t="str">
        <f t="shared" si="191"/>
        <v>CONSISTENTE</v>
      </c>
      <c r="AL142" s="59" t="str">
        <f t="shared" si="192"/>
        <v>CONSISTENTE</v>
      </c>
      <c r="AM142" s="56">
        <v>0</v>
      </c>
      <c r="AN142" s="56">
        <v>0</v>
      </c>
      <c r="AO142" s="56">
        <v>0</v>
      </c>
      <c r="AP142" s="56">
        <v>0</v>
      </c>
      <c r="AQ142" s="56">
        <v>0</v>
      </c>
      <c r="AR142" s="56">
        <v>0</v>
      </c>
      <c r="AS142" s="59">
        <v>0</v>
      </c>
      <c r="AT142" s="59" t="str">
        <f t="shared" si="193"/>
        <v>CONSISTENTE</v>
      </c>
      <c r="AU142" s="59" t="str">
        <f t="shared" si="194"/>
        <v>CONSISTENTE</v>
      </c>
      <c r="AV142" s="59" t="str">
        <f t="shared" si="195"/>
        <v>CONSISTENTE</v>
      </c>
      <c r="AW142" s="59" t="str">
        <f t="shared" si="196"/>
        <v>CONSISTENTE</v>
      </c>
      <c r="AX142" s="59" t="str">
        <f t="shared" si="197"/>
        <v>CONSISTENTE</v>
      </c>
      <c r="AY142" s="59" t="str">
        <f t="shared" si="198"/>
        <v>CONSISTENTE</v>
      </c>
      <c r="AZ142" s="56">
        <v>0</v>
      </c>
      <c r="BA142" s="56">
        <v>0</v>
      </c>
      <c r="BB142" s="56">
        <v>0</v>
      </c>
      <c r="BC142" s="56">
        <v>0</v>
      </c>
      <c r="BD142" s="56">
        <v>0</v>
      </c>
      <c r="BE142" s="56">
        <v>0</v>
      </c>
      <c r="BF142" s="60">
        <v>0</v>
      </c>
      <c r="BG142" s="59" t="str">
        <f t="shared" si="199"/>
        <v>CONSISTENTE</v>
      </c>
      <c r="BH142" s="59" t="str">
        <f t="shared" si="200"/>
        <v>CONSISTENTE</v>
      </c>
      <c r="BI142" s="59" t="str">
        <f t="shared" si="201"/>
        <v>CONSISTENTE</v>
      </c>
      <c r="BJ142" s="59" t="str">
        <f t="shared" si="202"/>
        <v>CONSISTENTE</v>
      </c>
      <c r="BK142" s="59" t="str">
        <f t="shared" si="203"/>
        <v>CONSISTENTE</v>
      </c>
      <c r="BL142" s="59" t="str">
        <f t="shared" si="204"/>
        <v>CONSISTENTE</v>
      </c>
      <c r="BM142" s="59" t="str">
        <f t="shared" si="205"/>
        <v>CONSISTENTE</v>
      </c>
      <c r="BN142" s="59" t="str">
        <f t="shared" si="206"/>
        <v>CONSISTENTE</v>
      </c>
      <c r="BO142" s="59" t="str">
        <f t="shared" si="207"/>
        <v>CONSISTENTE</v>
      </c>
      <c r="BP142" s="59" t="str">
        <f t="shared" si="208"/>
        <v>CONSISTENTE</v>
      </c>
      <c r="BQ142" s="59" t="str">
        <f t="shared" si="209"/>
        <v>CONSISTENTE</v>
      </c>
      <c r="BR142" s="59" t="str">
        <f t="shared" si="210"/>
        <v>CONSISTENTE</v>
      </c>
      <c r="BS142" s="56">
        <v>0</v>
      </c>
      <c r="BT142" s="56">
        <v>0</v>
      </c>
      <c r="BU142" s="56">
        <v>0</v>
      </c>
      <c r="BV142" s="56">
        <v>0</v>
      </c>
      <c r="BW142" s="56">
        <v>0</v>
      </c>
      <c r="BX142" s="56">
        <v>0</v>
      </c>
      <c r="BY142" s="60">
        <v>0</v>
      </c>
      <c r="BZ142" s="59" t="str">
        <f t="shared" si="211"/>
        <v>CONSISTENTE</v>
      </c>
      <c r="CA142" s="59" t="str">
        <f t="shared" si="212"/>
        <v>CONSISTENTE</v>
      </c>
      <c r="CB142" s="59" t="str">
        <f t="shared" si="213"/>
        <v>CONSISTENTE</v>
      </c>
      <c r="CC142" s="59" t="str">
        <f t="shared" si="214"/>
        <v>CONSISTENTE</v>
      </c>
      <c r="CD142" s="59" t="str">
        <f t="shared" si="215"/>
        <v>CONSISTENTE</v>
      </c>
      <c r="CE142" s="59" t="str">
        <f t="shared" si="216"/>
        <v>CONSISTENTE</v>
      </c>
      <c r="CF142" s="56">
        <v>0</v>
      </c>
      <c r="CG142" s="56">
        <v>0</v>
      </c>
      <c r="CH142" s="56">
        <v>0</v>
      </c>
      <c r="CI142" s="56">
        <v>0</v>
      </c>
      <c r="CJ142" s="56">
        <v>0</v>
      </c>
      <c r="CK142" s="56">
        <v>0</v>
      </c>
      <c r="CL142" s="60">
        <v>0</v>
      </c>
      <c r="CM142" s="59" t="str">
        <f t="shared" si="217"/>
        <v>CONSISTENTE</v>
      </c>
      <c r="CN142" s="59" t="str">
        <f t="shared" si="218"/>
        <v>CONSISTENTE</v>
      </c>
      <c r="CO142" s="59" t="str">
        <f t="shared" si="219"/>
        <v>CONSISTENTE</v>
      </c>
      <c r="CP142" s="59" t="str">
        <f t="shared" si="220"/>
        <v>CONSISTENTE</v>
      </c>
      <c r="CQ142" s="59" t="str">
        <f t="shared" si="221"/>
        <v>CONSISTENTE</v>
      </c>
      <c r="CR142" s="59" t="str">
        <f t="shared" si="222"/>
        <v>CONSISTENTE</v>
      </c>
      <c r="CS142" s="59" t="str">
        <f t="shared" si="223"/>
        <v>CONSISTENTE</v>
      </c>
      <c r="CT142" s="59" t="str">
        <f t="shared" si="224"/>
        <v>CONSISTENTE</v>
      </c>
      <c r="CU142" s="59" t="str">
        <f t="shared" si="225"/>
        <v>CONSISTENTE</v>
      </c>
      <c r="CV142" s="59" t="str">
        <f t="shared" si="226"/>
        <v>CONSISTENTE</v>
      </c>
      <c r="CW142" s="59" t="str">
        <f t="shared" si="227"/>
        <v>CONSISTENTE</v>
      </c>
      <c r="CX142" s="59" t="str">
        <f t="shared" si="228"/>
        <v>CONSISTENTE</v>
      </c>
      <c r="CY142" s="56">
        <f t="shared" si="229"/>
        <v>0</v>
      </c>
      <c r="CZ142" s="56">
        <f t="shared" si="230"/>
        <v>0</v>
      </c>
      <c r="DA142" s="56">
        <f t="shared" si="231"/>
        <v>0</v>
      </c>
      <c r="DB142" s="56">
        <f t="shared" si="232"/>
        <v>0</v>
      </c>
      <c r="DC142" s="56">
        <f t="shared" si="233"/>
        <v>0</v>
      </c>
      <c r="DD142" s="56">
        <f t="shared" si="234"/>
        <v>0</v>
      </c>
      <c r="DE142" s="90">
        <f t="shared" si="235"/>
        <v>0</v>
      </c>
      <c r="DF142" s="90">
        <f t="shared" si="236"/>
        <v>0</v>
      </c>
      <c r="DG142" s="90">
        <f t="shared" si="237"/>
        <v>0</v>
      </c>
      <c r="DH142" s="90">
        <f t="shared" si="238"/>
        <v>0</v>
      </c>
      <c r="DI142" s="90">
        <f t="shared" si="239"/>
        <v>0</v>
      </c>
      <c r="DJ142" s="98">
        <f t="shared" si="240"/>
        <v>0</v>
      </c>
      <c r="DK142" s="103">
        <f t="shared" si="241"/>
        <v>0</v>
      </c>
      <c r="DL142" s="91">
        <f t="shared" si="242"/>
        <v>0</v>
      </c>
      <c r="DM142" s="91">
        <f t="shared" si="243"/>
        <v>0</v>
      </c>
      <c r="DN142" s="91">
        <f t="shared" si="244"/>
        <v>0</v>
      </c>
      <c r="DO142" s="91">
        <f t="shared" si="245"/>
        <v>0</v>
      </c>
      <c r="DP142" s="91">
        <f t="shared" si="246"/>
        <v>0</v>
      </c>
      <c r="DQ142" s="125" t="str">
        <f t="shared" si="247"/>
        <v>CONSISTENTE</v>
      </c>
      <c r="DR142" s="147">
        <v>0</v>
      </c>
      <c r="DS142" s="147">
        <v>0</v>
      </c>
      <c r="DT142" s="147">
        <v>0</v>
      </c>
      <c r="DU142" s="147">
        <v>0</v>
      </c>
      <c r="DV142" s="147">
        <v>0</v>
      </c>
      <c r="DW142" s="147">
        <v>0</v>
      </c>
      <c r="DX142" s="59">
        <f>+VLOOKUP($E142,'[2]Ejecución I Semestre 2016'!$B$11:$X$1115,10,FALSE)</f>
        <v>0</v>
      </c>
      <c r="DY142" s="68" t="str">
        <f t="shared" si="248"/>
        <v>CONSISTENTE</v>
      </c>
      <c r="DZ142" s="68" t="str">
        <f t="shared" si="249"/>
        <v>CONSISTENTE</v>
      </c>
      <c r="EA142" s="68" t="str">
        <f t="shared" si="250"/>
        <v>CONSISTENTE</v>
      </c>
      <c r="EB142" s="68" t="str">
        <f t="shared" si="251"/>
        <v>CONSISTENTE</v>
      </c>
      <c r="EC142" s="68" t="str">
        <f t="shared" si="252"/>
        <v>CONSISTENTE</v>
      </c>
      <c r="ED142" s="68" t="str">
        <f t="shared" si="253"/>
        <v>CONSISTENTE</v>
      </c>
      <c r="EE142" s="132">
        <f t="shared" si="254"/>
        <v>0</v>
      </c>
      <c r="EF142" s="131">
        <f t="shared" si="255"/>
        <v>0</v>
      </c>
      <c r="EG142" s="131">
        <f t="shared" si="256"/>
        <v>0</v>
      </c>
      <c r="EH142" s="131">
        <f t="shared" si="257"/>
        <v>0</v>
      </c>
      <c r="EI142" s="131">
        <f t="shared" si="258"/>
        <v>0</v>
      </c>
      <c r="EJ142" s="131">
        <f t="shared" si="259"/>
        <v>0</v>
      </c>
      <c r="EK142" s="131">
        <f t="shared" si="262"/>
        <v>0</v>
      </c>
      <c r="EL142" s="60">
        <f t="shared" si="263"/>
        <v>0</v>
      </c>
      <c r="EM142" s="60">
        <f t="shared" si="264"/>
        <v>0</v>
      </c>
      <c r="EN142" s="60">
        <f t="shared" si="265"/>
        <v>0</v>
      </c>
      <c r="EO142" s="60">
        <f t="shared" si="266"/>
        <v>0</v>
      </c>
      <c r="EP142" s="60">
        <f t="shared" si="267"/>
        <v>0</v>
      </c>
      <c r="EQ142" s="90" t="str">
        <f t="shared" si="268"/>
        <v>CONSISTENTE</v>
      </c>
    </row>
    <row r="143" spans="1:147" ht="15" customHeight="1" x14ac:dyDescent="0.2">
      <c r="A143" s="53" t="s">
        <v>38</v>
      </c>
      <c r="B143" s="56">
        <f t="shared" si="260"/>
        <v>19146404</v>
      </c>
      <c r="C143" s="59" t="str">
        <f t="shared" si="261"/>
        <v>SI</v>
      </c>
      <c r="E143" s="53" t="s">
        <v>265</v>
      </c>
      <c r="F143" s="54" t="s">
        <v>2168</v>
      </c>
      <c r="G143" s="61" t="s">
        <v>266</v>
      </c>
      <c r="H143" s="56">
        <v>126125488</v>
      </c>
      <c r="I143" s="56">
        <v>0</v>
      </c>
      <c r="J143" s="56">
        <v>0</v>
      </c>
      <c r="K143" s="56">
        <v>106979044</v>
      </c>
      <c r="L143" s="56">
        <v>0</v>
      </c>
      <c r="M143" s="56">
        <v>0</v>
      </c>
      <c r="N143" s="57">
        <v>19146404</v>
      </c>
      <c r="O143" s="58">
        <f t="shared" si="183"/>
        <v>40</v>
      </c>
      <c r="P143" s="59" t="str">
        <f t="shared" si="184"/>
        <v>CONSISTENTE</v>
      </c>
      <c r="Q143" s="87" t="str">
        <f t="shared" si="185"/>
        <v>OK</v>
      </c>
      <c r="R143" s="56">
        <v>19146404</v>
      </c>
      <c r="S143" s="56">
        <v>0</v>
      </c>
      <c r="T143" s="56">
        <v>0</v>
      </c>
      <c r="U143" s="56">
        <v>0</v>
      </c>
      <c r="V143" s="56">
        <v>0</v>
      </c>
      <c r="W143" s="59" t="s">
        <v>2315</v>
      </c>
      <c r="X143" s="59" t="s">
        <v>2313</v>
      </c>
      <c r="Y143" s="59" t="str">
        <f t="shared" si="186"/>
        <v>CONSISTENTE</v>
      </c>
      <c r="Z143" s="59" t="str">
        <f>+IF(Y143="NO CONSISTENTE","EL PLAN DE APLICACIÓN ES SUPERIOR A LOS RECURSOS SUSCEPTIBLES DE APLICACIÓN.","OK")</f>
        <v>OK</v>
      </c>
      <c r="AA143" s="66">
        <f>+VLOOKUP($E143,'[1]PLAN DE APLICACIÓN'!$B$11:$V$1115,16,FALSE)</f>
        <v>19146404</v>
      </c>
      <c r="AB143" s="66">
        <f>+VLOOKUP($E143,'[1]PLAN DE APLICACIÓN'!$B$11:$V$1115,17,FALSE)</f>
        <v>19146404</v>
      </c>
      <c r="AC143" s="66">
        <f>+VLOOKUP($E143,'[1]PLAN DE APLICACIÓN'!$B$11:$V$1115,18,FALSE)</f>
        <v>0</v>
      </c>
      <c r="AD143" s="66">
        <f>+VLOOKUP($E143,'[1]PLAN DE APLICACIÓN'!$B$11:$V$1115,19,FALSE)</f>
        <v>0</v>
      </c>
      <c r="AE143" s="66">
        <f>+VLOOKUP($E143,'[1]PLAN DE APLICACIÓN'!$B$11:$V$1115,20,FALSE)</f>
        <v>0</v>
      </c>
      <c r="AF143" s="66">
        <f>+VLOOKUP($E143,'[1]PLAN DE APLICACIÓN'!$B$11:$V$1115,21,FALSE)</f>
        <v>0</v>
      </c>
      <c r="AG143" s="59" t="str">
        <f t="shared" si="187"/>
        <v>CONSISTENTE</v>
      </c>
      <c r="AH143" s="59" t="str">
        <f t="shared" si="188"/>
        <v>CONSISTENTE</v>
      </c>
      <c r="AI143" s="59" t="str">
        <f t="shared" si="189"/>
        <v>CONSISTENTE</v>
      </c>
      <c r="AJ143" s="59" t="str">
        <f t="shared" si="190"/>
        <v>CONSISTENTE</v>
      </c>
      <c r="AK143" s="59" t="str">
        <f t="shared" si="191"/>
        <v>CONSISTENTE</v>
      </c>
      <c r="AL143" s="59" t="str">
        <f t="shared" si="192"/>
        <v>CONSISTENTE</v>
      </c>
      <c r="AM143" s="56">
        <v>0</v>
      </c>
      <c r="AN143" s="56">
        <v>0</v>
      </c>
      <c r="AO143" s="56">
        <v>0</v>
      </c>
      <c r="AP143" s="56">
        <v>0</v>
      </c>
      <c r="AQ143" s="56">
        <v>0</v>
      </c>
      <c r="AR143" s="56">
        <v>0</v>
      </c>
      <c r="AS143" s="59">
        <v>0</v>
      </c>
      <c r="AT143" s="59" t="str">
        <f t="shared" si="193"/>
        <v>CONSISTENTE</v>
      </c>
      <c r="AU143" s="59" t="str">
        <f t="shared" si="194"/>
        <v>CONSISTENTE</v>
      </c>
      <c r="AV143" s="59" t="str">
        <f t="shared" si="195"/>
        <v>CONSISTENTE</v>
      </c>
      <c r="AW143" s="59" t="str">
        <f t="shared" si="196"/>
        <v>CONSISTENTE</v>
      </c>
      <c r="AX143" s="59" t="str">
        <f t="shared" si="197"/>
        <v>CONSISTENTE</v>
      </c>
      <c r="AY143" s="59" t="str">
        <f t="shared" si="198"/>
        <v>CONSISTENTE</v>
      </c>
      <c r="AZ143" s="56">
        <v>11426538</v>
      </c>
      <c r="BA143" s="56">
        <v>11426538</v>
      </c>
      <c r="BB143" s="56">
        <v>0</v>
      </c>
      <c r="BC143" s="56">
        <v>0</v>
      </c>
      <c r="BD143" s="56">
        <v>0</v>
      </c>
      <c r="BE143" s="56">
        <v>0</v>
      </c>
      <c r="BF143" s="60">
        <v>1</v>
      </c>
      <c r="BG143" s="59" t="str">
        <f t="shared" si="199"/>
        <v>CONSISTENTE</v>
      </c>
      <c r="BH143" s="59" t="str">
        <f t="shared" si="200"/>
        <v>NO CONSISTENTE</v>
      </c>
      <c r="BI143" s="59" t="str">
        <f t="shared" si="201"/>
        <v>CONSISTENTE</v>
      </c>
      <c r="BJ143" s="59" t="str">
        <f t="shared" si="202"/>
        <v>CONSISTENTE</v>
      </c>
      <c r="BK143" s="59" t="str">
        <f t="shared" si="203"/>
        <v>CONSISTENTE</v>
      </c>
      <c r="BL143" s="59" t="str">
        <f t="shared" si="204"/>
        <v>CONSISTENTE</v>
      </c>
      <c r="BM143" s="59" t="str">
        <f t="shared" si="205"/>
        <v>CONSISTENTE</v>
      </c>
      <c r="BN143" s="59" t="str">
        <f t="shared" si="206"/>
        <v>CONSISTENTE</v>
      </c>
      <c r="BO143" s="59" t="str">
        <f t="shared" si="207"/>
        <v>CONSISTENTE</v>
      </c>
      <c r="BP143" s="59" t="str">
        <f t="shared" si="208"/>
        <v>CONSISTENTE</v>
      </c>
      <c r="BQ143" s="59" t="str">
        <f t="shared" si="209"/>
        <v>CONSISTENTE</v>
      </c>
      <c r="BR143" s="59" t="str">
        <f t="shared" si="210"/>
        <v>CONSISTENTE</v>
      </c>
      <c r="BS143" s="56">
        <v>0</v>
      </c>
      <c r="BT143" s="56">
        <v>0</v>
      </c>
      <c r="BU143" s="56">
        <v>0</v>
      </c>
      <c r="BV143" s="56">
        <v>0</v>
      </c>
      <c r="BW143" s="56">
        <v>0</v>
      </c>
      <c r="BX143" s="56">
        <v>0</v>
      </c>
      <c r="BY143" s="60">
        <v>0</v>
      </c>
      <c r="BZ143" s="59" t="str">
        <f t="shared" si="211"/>
        <v>CONSISTENTE</v>
      </c>
      <c r="CA143" s="59" t="str">
        <f t="shared" si="212"/>
        <v>NO CONSISTENTE</v>
      </c>
      <c r="CB143" s="59" t="str">
        <f t="shared" si="213"/>
        <v>CONSISTENTE</v>
      </c>
      <c r="CC143" s="59" t="str">
        <f t="shared" si="214"/>
        <v>CONSISTENTE</v>
      </c>
      <c r="CD143" s="59" t="str">
        <f t="shared" si="215"/>
        <v>CONSISTENTE</v>
      </c>
      <c r="CE143" s="59" t="str">
        <f t="shared" si="216"/>
        <v>CONSISTENTE</v>
      </c>
      <c r="CF143" s="56">
        <v>0</v>
      </c>
      <c r="CG143" s="56">
        <v>0</v>
      </c>
      <c r="CH143" s="56">
        <v>0</v>
      </c>
      <c r="CI143" s="56">
        <v>0</v>
      </c>
      <c r="CJ143" s="56">
        <v>0</v>
      </c>
      <c r="CK143" s="56">
        <v>0</v>
      </c>
      <c r="CL143" s="60">
        <v>0</v>
      </c>
      <c r="CM143" s="59" t="str">
        <f t="shared" si="217"/>
        <v>CONSISTENTE</v>
      </c>
      <c r="CN143" s="59" t="str">
        <f t="shared" si="218"/>
        <v>NO CONSISTENTE</v>
      </c>
      <c r="CO143" s="59" t="str">
        <f t="shared" si="219"/>
        <v>CONSISTENTE</v>
      </c>
      <c r="CP143" s="59" t="str">
        <f t="shared" si="220"/>
        <v>CONSISTENTE</v>
      </c>
      <c r="CQ143" s="59" t="str">
        <f t="shared" si="221"/>
        <v>CONSISTENTE</v>
      </c>
      <c r="CR143" s="59" t="str">
        <f t="shared" si="222"/>
        <v>CONSISTENTE</v>
      </c>
      <c r="CS143" s="59" t="str">
        <f t="shared" si="223"/>
        <v>CONSISTENTE</v>
      </c>
      <c r="CT143" s="59" t="str">
        <f t="shared" si="224"/>
        <v>CONSISTENTE</v>
      </c>
      <c r="CU143" s="59" t="str">
        <f t="shared" si="225"/>
        <v>CONSISTENTE</v>
      </c>
      <c r="CV143" s="59" t="str">
        <f t="shared" si="226"/>
        <v>CONSISTENTE</v>
      </c>
      <c r="CW143" s="59" t="str">
        <f t="shared" si="227"/>
        <v>CONSISTENTE</v>
      </c>
      <c r="CX143" s="59" t="str">
        <f t="shared" si="228"/>
        <v>CONSISTENTE</v>
      </c>
      <c r="CY143" s="56">
        <f t="shared" si="229"/>
        <v>19146404</v>
      </c>
      <c r="CZ143" s="56">
        <f t="shared" si="230"/>
        <v>19146404</v>
      </c>
      <c r="DA143" s="56">
        <f t="shared" si="231"/>
        <v>0</v>
      </c>
      <c r="DB143" s="56">
        <f t="shared" si="232"/>
        <v>0</v>
      </c>
      <c r="DC143" s="56">
        <f t="shared" si="233"/>
        <v>0</v>
      </c>
      <c r="DD143" s="56">
        <f t="shared" si="234"/>
        <v>0</v>
      </c>
      <c r="DE143" s="90">
        <f t="shared" si="235"/>
        <v>19146404</v>
      </c>
      <c r="DF143" s="90">
        <f t="shared" si="236"/>
        <v>19146404</v>
      </c>
      <c r="DG143" s="90">
        <f t="shared" si="237"/>
        <v>0</v>
      </c>
      <c r="DH143" s="90">
        <f t="shared" si="238"/>
        <v>0</v>
      </c>
      <c r="DI143" s="90">
        <f t="shared" si="239"/>
        <v>0</v>
      </c>
      <c r="DJ143" s="98">
        <f t="shared" si="240"/>
        <v>0</v>
      </c>
      <c r="DK143" s="103">
        <f t="shared" si="241"/>
        <v>30572942</v>
      </c>
      <c r="DL143" s="91">
        <f t="shared" si="242"/>
        <v>30572942</v>
      </c>
      <c r="DM143" s="91">
        <f t="shared" si="243"/>
        <v>0</v>
      </c>
      <c r="DN143" s="91">
        <f t="shared" si="244"/>
        <v>0</v>
      </c>
      <c r="DO143" s="91">
        <f t="shared" si="245"/>
        <v>0</v>
      </c>
      <c r="DP143" s="91">
        <f t="shared" si="246"/>
        <v>0</v>
      </c>
      <c r="DQ143" s="125" t="str">
        <f t="shared" si="247"/>
        <v>NO CONSISTENTE</v>
      </c>
      <c r="DR143" s="147">
        <v>0</v>
      </c>
      <c r="DS143" s="147">
        <v>0</v>
      </c>
      <c r="DT143" s="147">
        <v>0</v>
      </c>
      <c r="DU143" s="147">
        <v>0</v>
      </c>
      <c r="DV143" s="147">
        <v>0</v>
      </c>
      <c r="DW143" s="147">
        <v>0</v>
      </c>
      <c r="DX143" s="59">
        <f>+VLOOKUP($E143,'[2]Ejecución I Semestre 2016'!$B$11:$X$1115,10,FALSE)</f>
        <v>0</v>
      </c>
      <c r="DY143" s="68" t="str">
        <f t="shared" si="248"/>
        <v>CONSISTENTE</v>
      </c>
      <c r="DZ143" s="68" t="str">
        <f t="shared" si="249"/>
        <v>NO CONSISTENTE</v>
      </c>
      <c r="EA143" s="68" t="str">
        <f t="shared" si="250"/>
        <v>CONSISTENTE</v>
      </c>
      <c r="EB143" s="68" t="str">
        <f t="shared" si="251"/>
        <v>CONSISTENTE</v>
      </c>
      <c r="EC143" s="68" t="str">
        <f t="shared" si="252"/>
        <v>CONSISTENTE</v>
      </c>
      <c r="ED143" s="68" t="str">
        <f t="shared" si="253"/>
        <v>CONSISTENTE</v>
      </c>
      <c r="EE143" s="132">
        <f t="shared" si="254"/>
        <v>19146404</v>
      </c>
      <c r="EF143" s="131">
        <f t="shared" si="255"/>
        <v>19146404</v>
      </c>
      <c r="EG143" s="131">
        <f t="shared" si="256"/>
        <v>0</v>
      </c>
      <c r="EH143" s="131">
        <f t="shared" si="257"/>
        <v>0</v>
      </c>
      <c r="EI143" s="131">
        <f t="shared" si="258"/>
        <v>0</v>
      </c>
      <c r="EJ143" s="131">
        <f t="shared" si="259"/>
        <v>0</v>
      </c>
      <c r="EK143" s="131">
        <f t="shared" si="262"/>
        <v>30572942</v>
      </c>
      <c r="EL143" s="60">
        <f t="shared" si="263"/>
        <v>30572942</v>
      </c>
      <c r="EM143" s="60">
        <f t="shared" si="264"/>
        <v>0</v>
      </c>
      <c r="EN143" s="60">
        <f t="shared" si="265"/>
        <v>0</v>
      </c>
      <c r="EO143" s="60">
        <f t="shared" si="266"/>
        <v>0</v>
      </c>
      <c r="EP143" s="60">
        <f t="shared" si="267"/>
        <v>0</v>
      </c>
      <c r="EQ143" s="90" t="str">
        <f t="shared" si="268"/>
        <v>NO CONSISTENTE</v>
      </c>
    </row>
    <row r="144" spans="1:147" ht="15" customHeight="1" x14ac:dyDescent="0.2">
      <c r="A144" s="53" t="s">
        <v>42</v>
      </c>
      <c r="B144" s="56">
        <f t="shared" si="260"/>
        <v>0</v>
      </c>
      <c r="C144" s="59" t="str">
        <f t="shared" si="261"/>
        <v>NO</v>
      </c>
      <c r="E144" s="53" t="s">
        <v>267</v>
      </c>
      <c r="F144" s="54" t="s">
        <v>2168</v>
      </c>
      <c r="G144" s="61" t="s">
        <v>268</v>
      </c>
      <c r="H144" s="56">
        <v>190266376.00999999</v>
      </c>
      <c r="I144" s="56">
        <v>21078139.010000002</v>
      </c>
      <c r="J144" s="56">
        <v>0</v>
      </c>
      <c r="K144" s="56">
        <v>169188237</v>
      </c>
      <c r="L144" s="56">
        <v>0</v>
      </c>
      <c r="M144" s="56">
        <v>0</v>
      </c>
      <c r="N144" s="57">
        <v>0</v>
      </c>
      <c r="O144" s="58">
        <f t="shared" si="183"/>
        <v>0</v>
      </c>
      <c r="P144" s="59" t="str">
        <f t="shared" si="184"/>
        <v>CONSISTENTE</v>
      </c>
      <c r="Q144" s="87" t="str">
        <f t="shared" si="185"/>
        <v>OK</v>
      </c>
      <c r="R144" s="56">
        <v>0</v>
      </c>
      <c r="S144" s="56">
        <v>0</v>
      </c>
      <c r="T144" s="56">
        <v>0</v>
      </c>
      <c r="U144" s="56">
        <v>0</v>
      </c>
      <c r="V144" s="56">
        <v>0</v>
      </c>
      <c r="W144" s="59" t="s">
        <v>2315</v>
      </c>
      <c r="X144" s="59" t="s">
        <v>2313</v>
      </c>
      <c r="Y144" s="59" t="str">
        <f t="shared" si="186"/>
        <v>CONSISTENTE</v>
      </c>
      <c r="Z144" s="59" t="str">
        <f>+IF(Y144="NO CONSISTENTE","EL PLAN DE APLICACIÓN ES SUPERIOR A LOS RECURSOS SUSCEPTIBLES DE APLICACIÓN.","OK")</f>
        <v>OK</v>
      </c>
      <c r="AA144" s="66">
        <f>+VLOOKUP($E144,'[1]PLAN DE APLICACIÓN'!$B$11:$V$1115,16,FALSE)</f>
        <v>0</v>
      </c>
      <c r="AB144" s="66">
        <f>+VLOOKUP($E144,'[1]PLAN DE APLICACIÓN'!$B$11:$V$1115,17,FALSE)</f>
        <v>0</v>
      </c>
      <c r="AC144" s="66">
        <f>+VLOOKUP($E144,'[1]PLAN DE APLICACIÓN'!$B$11:$V$1115,18,FALSE)</f>
        <v>0</v>
      </c>
      <c r="AD144" s="66">
        <f>+VLOOKUP($E144,'[1]PLAN DE APLICACIÓN'!$B$11:$V$1115,19,FALSE)</f>
        <v>0</v>
      </c>
      <c r="AE144" s="66">
        <f>+VLOOKUP($E144,'[1]PLAN DE APLICACIÓN'!$B$11:$V$1115,20,FALSE)</f>
        <v>0</v>
      </c>
      <c r="AF144" s="66">
        <f>+VLOOKUP($E144,'[1]PLAN DE APLICACIÓN'!$B$11:$V$1115,21,FALSE)</f>
        <v>0</v>
      </c>
      <c r="AG144" s="59" t="str">
        <f t="shared" si="187"/>
        <v>CONSISTENTE</v>
      </c>
      <c r="AH144" s="59" t="str">
        <f t="shared" si="188"/>
        <v>CONSISTENTE</v>
      </c>
      <c r="AI144" s="59" t="str">
        <f t="shared" si="189"/>
        <v>CONSISTENTE</v>
      </c>
      <c r="AJ144" s="59" t="str">
        <f t="shared" si="190"/>
        <v>CONSISTENTE</v>
      </c>
      <c r="AK144" s="59" t="str">
        <f t="shared" si="191"/>
        <v>CONSISTENTE</v>
      </c>
      <c r="AL144" s="59" t="str">
        <f t="shared" si="192"/>
        <v>CONSISTENTE</v>
      </c>
      <c r="AM144" s="56">
        <v>0</v>
      </c>
      <c r="AN144" s="56">
        <v>0</v>
      </c>
      <c r="AO144" s="56">
        <v>0</v>
      </c>
      <c r="AP144" s="56">
        <v>0</v>
      </c>
      <c r="AQ144" s="56">
        <v>0</v>
      </c>
      <c r="AR144" s="56">
        <v>0</v>
      </c>
      <c r="AS144" s="59">
        <v>0</v>
      </c>
      <c r="AT144" s="59" t="str">
        <f t="shared" si="193"/>
        <v>CONSISTENTE</v>
      </c>
      <c r="AU144" s="59" t="str">
        <f t="shared" si="194"/>
        <v>CONSISTENTE</v>
      </c>
      <c r="AV144" s="59" t="str">
        <f t="shared" si="195"/>
        <v>CONSISTENTE</v>
      </c>
      <c r="AW144" s="59" t="str">
        <f t="shared" si="196"/>
        <v>CONSISTENTE</v>
      </c>
      <c r="AX144" s="59" t="str">
        <f t="shared" si="197"/>
        <v>CONSISTENTE</v>
      </c>
      <c r="AY144" s="59" t="str">
        <f t="shared" si="198"/>
        <v>CONSISTENTE</v>
      </c>
      <c r="AZ144" s="56">
        <v>0</v>
      </c>
      <c r="BA144" s="56">
        <v>0</v>
      </c>
      <c r="BB144" s="56">
        <v>0</v>
      </c>
      <c r="BC144" s="56">
        <v>0</v>
      </c>
      <c r="BD144" s="56">
        <v>0</v>
      </c>
      <c r="BE144" s="56">
        <v>0</v>
      </c>
      <c r="BF144" s="60">
        <v>0</v>
      </c>
      <c r="BG144" s="59" t="str">
        <f t="shared" si="199"/>
        <v>CONSISTENTE</v>
      </c>
      <c r="BH144" s="59" t="str">
        <f t="shared" si="200"/>
        <v>CONSISTENTE</v>
      </c>
      <c r="BI144" s="59" t="str">
        <f t="shared" si="201"/>
        <v>CONSISTENTE</v>
      </c>
      <c r="BJ144" s="59" t="str">
        <f t="shared" si="202"/>
        <v>CONSISTENTE</v>
      </c>
      <c r="BK144" s="59" t="str">
        <f t="shared" si="203"/>
        <v>CONSISTENTE</v>
      </c>
      <c r="BL144" s="59" t="str">
        <f t="shared" si="204"/>
        <v>CONSISTENTE</v>
      </c>
      <c r="BM144" s="59" t="str">
        <f t="shared" si="205"/>
        <v>CONSISTENTE</v>
      </c>
      <c r="BN144" s="59" t="str">
        <f t="shared" si="206"/>
        <v>CONSISTENTE</v>
      </c>
      <c r="BO144" s="59" t="str">
        <f t="shared" si="207"/>
        <v>CONSISTENTE</v>
      </c>
      <c r="BP144" s="59" t="str">
        <f t="shared" si="208"/>
        <v>CONSISTENTE</v>
      </c>
      <c r="BQ144" s="59" t="str">
        <f t="shared" si="209"/>
        <v>CONSISTENTE</v>
      </c>
      <c r="BR144" s="59" t="str">
        <f t="shared" si="210"/>
        <v>CONSISTENTE</v>
      </c>
      <c r="BS144" s="56">
        <v>0</v>
      </c>
      <c r="BT144" s="56">
        <v>0</v>
      </c>
      <c r="BU144" s="56">
        <v>0</v>
      </c>
      <c r="BV144" s="56">
        <v>0</v>
      </c>
      <c r="BW144" s="56">
        <v>0</v>
      </c>
      <c r="BX144" s="56">
        <v>0</v>
      </c>
      <c r="BY144" s="60">
        <v>0</v>
      </c>
      <c r="BZ144" s="59" t="str">
        <f t="shared" si="211"/>
        <v>CONSISTENTE</v>
      </c>
      <c r="CA144" s="59" t="str">
        <f t="shared" si="212"/>
        <v>CONSISTENTE</v>
      </c>
      <c r="CB144" s="59" t="str">
        <f t="shared" si="213"/>
        <v>CONSISTENTE</v>
      </c>
      <c r="CC144" s="59" t="str">
        <f t="shared" si="214"/>
        <v>CONSISTENTE</v>
      </c>
      <c r="CD144" s="59" t="str">
        <f t="shared" si="215"/>
        <v>CONSISTENTE</v>
      </c>
      <c r="CE144" s="59" t="str">
        <f t="shared" si="216"/>
        <v>CONSISTENTE</v>
      </c>
      <c r="CF144" s="56">
        <v>0</v>
      </c>
      <c r="CG144" s="56">
        <v>0</v>
      </c>
      <c r="CH144" s="56">
        <v>0</v>
      </c>
      <c r="CI144" s="56">
        <v>0</v>
      </c>
      <c r="CJ144" s="56">
        <v>0</v>
      </c>
      <c r="CK144" s="56">
        <v>0</v>
      </c>
      <c r="CL144" s="60">
        <v>0</v>
      </c>
      <c r="CM144" s="59" t="str">
        <f t="shared" si="217"/>
        <v>CONSISTENTE</v>
      </c>
      <c r="CN144" s="59" t="str">
        <f t="shared" si="218"/>
        <v>CONSISTENTE</v>
      </c>
      <c r="CO144" s="59" t="str">
        <f t="shared" si="219"/>
        <v>CONSISTENTE</v>
      </c>
      <c r="CP144" s="59" t="str">
        <f t="shared" si="220"/>
        <v>CONSISTENTE</v>
      </c>
      <c r="CQ144" s="59" t="str">
        <f t="shared" si="221"/>
        <v>CONSISTENTE</v>
      </c>
      <c r="CR144" s="59" t="str">
        <f t="shared" si="222"/>
        <v>CONSISTENTE</v>
      </c>
      <c r="CS144" s="59" t="str">
        <f t="shared" si="223"/>
        <v>CONSISTENTE</v>
      </c>
      <c r="CT144" s="59" t="str">
        <f t="shared" si="224"/>
        <v>CONSISTENTE</v>
      </c>
      <c r="CU144" s="59" t="str">
        <f t="shared" si="225"/>
        <v>CONSISTENTE</v>
      </c>
      <c r="CV144" s="59" t="str">
        <f t="shared" si="226"/>
        <v>CONSISTENTE</v>
      </c>
      <c r="CW144" s="59" t="str">
        <f t="shared" si="227"/>
        <v>CONSISTENTE</v>
      </c>
      <c r="CX144" s="59" t="str">
        <f t="shared" si="228"/>
        <v>CONSISTENTE</v>
      </c>
      <c r="CY144" s="56">
        <f t="shared" si="229"/>
        <v>0</v>
      </c>
      <c r="CZ144" s="56">
        <f t="shared" si="230"/>
        <v>0</v>
      </c>
      <c r="DA144" s="56">
        <f t="shared" si="231"/>
        <v>0</v>
      </c>
      <c r="DB144" s="56">
        <f t="shared" si="232"/>
        <v>0</v>
      </c>
      <c r="DC144" s="56">
        <f t="shared" si="233"/>
        <v>0</v>
      </c>
      <c r="DD144" s="56">
        <f t="shared" si="234"/>
        <v>0</v>
      </c>
      <c r="DE144" s="90">
        <f t="shared" si="235"/>
        <v>0</v>
      </c>
      <c r="DF144" s="90">
        <f t="shared" si="236"/>
        <v>0</v>
      </c>
      <c r="DG144" s="90">
        <f t="shared" si="237"/>
        <v>0</v>
      </c>
      <c r="DH144" s="90">
        <f t="shared" si="238"/>
        <v>0</v>
      </c>
      <c r="DI144" s="90">
        <f t="shared" si="239"/>
        <v>0</v>
      </c>
      <c r="DJ144" s="98">
        <f t="shared" si="240"/>
        <v>0</v>
      </c>
      <c r="DK144" s="103">
        <f t="shared" si="241"/>
        <v>0</v>
      </c>
      <c r="DL144" s="91">
        <f t="shared" si="242"/>
        <v>0</v>
      </c>
      <c r="DM144" s="91">
        <f t="shared" si="243"/>
        <v>0</v>
      </c>
      <c r="DN144" s="91">
        <f t="shared" si="244"/>
        <v>0</v>
      </c>
      <c r="DO144" s="91">
        <f t="shared" si="245"/>
        <v>0</v>
      </c>
      <c r="DP144" s="91">
        <f t="shared" si="246"/>
        <v>0</v>
      </c>
      <c r="DQ144" s="125" t="str">
        <f t="shared" si="247"/>
        <v>CONSISTENTE</v>
      </c>
      <c r="DR144" s="147">
        <v>0</v>
      </c>
      <c r="DS144" s="147">
        <v>0</v>
      </c>
      <c r="DT144" s="147">
        <v>0</v>
      </c>
      <c r="DU144" s="147">
        <v>0</v>
      </c>
      <c r="DV144" s="147">
        <v>0</v>
      </c>
      <c r="DW144" s="147">
        <v>0</v>
      </c>
      <c r="DX144" s="59">
        <f>+VLOOKUP($E144,'[2]Ejecución I Semestre 2016'!$B$11:$X$1115,10,FALSE)</f>
        <v>0</v>
      </c>
      <c r="DY144" s="68" t="str">
        <f t="shared" si="248"/>
        <v>CONSISTENTE</v>
      </c>
      <c r="DZ144" s="68" t="str">
        <f t="shared" si="249"/>
        <v>CONSISTENTE</v>
      </c>
      <c r="EA144" s="68" t="str">
        <f t="shared" si="250"/>
        <v>CONSISTENTE</v>
      </c>
      <c r="EB144" s="68" t="str">
        <f t="shared" si="251"/>
        <v>CONSISTENTE</v>
      </c>
      <c r="EC144" s="68" t="str">
        <f t="shared" si="252"/>
        <v>CONSISTENTE</v>
      </c>
      <c r="ED144" s="68" t="str">
        <f t="shared" si="253"/>
        <v>CONSISTENTE</v>
      </c>
      <c r="EE144" s="132">
        <f t="shared" si="254"/>
        <v>0</v>
      </c>
      <c r="EF144" s="131">
        <f t="shared" si="255"/>
        <v>0</v>
      </c>
      <c r="EG144" s="131">
        <f t="shared" si="256"/>
        <v>0</v>
      </c>
      <c r="EH144" s="131">
        <f t="shared" si="257"/>
        <v>0</v>
      </c>
      <c r="EI144" s="131">
        <f t="shared" si="258"/>
        <v>0</v>
      </c>
      <c r="EJ144" s="131">
        <f t="shared" si="259"/>
        <v>0</v>
      </c>
      <c r="EK144" s="131">
        <f t="shared" si="262"/>
        <v>0</v>
      </c>
      <c r="EL144" s="60">
        <f t="shared" si="263"/>
        <v>0</v>
      </c>
      <c r="EM144" s="60">
        <f t="shared" si="264"/>
        <v>0</v>
      </c>
      <c r="EN144" s="60">
        <f t="shared" si="265"/>
        <v>0</v>
      </c>
      <c r="EO144" s="60">
        <f t="shared" si="266"/>
        <v>0</v>
      </c>
      <c r="EP144" s="60">
        <f t="shared" si="267"/>
        <v>0</v>
      </c>
      <c r="EQ144" s="90" t="str">
        <f t="shared" si="268"/>
        <v>CONSISTENTE</v>
      </c>
    </row>
    <row r="145" spans="1:147" ht="15" customHeight="1" x14ac:dyDescent="0.2">
      <c r="A145" s="53" t="s">
        <v>44</v>
      </c>
      <c r="B145" s="56">
        <f t="shared" si="260"/>
        <v>0</v>
      </c>
      <c r="C145" s="59" t="str">
        <f t="shared" si="261"/>
        <v>NO</v>
      </c>
      <c r="E145" s="53" t="s">
        <v>269</v>
      </c>
      <c r="F145" s="54" t="s">
        <v>2168</v>
      </c>
      <c r="G145" s="61" t="s">
        <v>270</v>
      </c>
      <c r="H145" s="56">
        <v>55103817.469999999</v>
      </c>
      <c r="I145" s="56">
        <v>0</v>
      </c>
      <c r="J145" s="56">
        <v>0</v>
      </c>
      <c r="K145" s="56">
        <v>55103817.469999999</v>
      </c>
      <c r="L145" s="56">
        <v>0</v>
      </c>
      <c r="M145" s="56">
        <v>0</v>
      </c>
      <c r="N145" s="57">
        <v>0</v>
      </c>
      <c r="O145" s="58">
        <f t="shared" si="183"/>
        <v>0</v>
      </c>
      <c r="P145" s="59" t="str">
        <f t="shared" si="184"/>
        <v>CONSISTENTE</v>
      </c>
      <c r="Q145" s="87" t="str">
        <f t="shared" si="185"/>
        <v>OK</v>
      </c>
      <c r="R145" s="56">
        <v>0</v>
      </c>
      <c r="S145" s="56">
        <v>0</v>
      </c>
      <c r="T145" s="56">
        <v>0</v>
      </c>
      <c r="U145" s="56">
        <v>0</v>
      </c>
      <c r="V145" s="56">
        <v>0</v>
      </c>
      <c r="W145" s="59" t="s">
        <v>2315</v>
      </c>
      <c r="X145" s="59" t="s">
        <v>2313</v>
      </c>
      <c r="Y145" s="59" t="str">
        <f t="shared" si="186"/>
        <v>CONSISTENTE</v>
      </c>
      <c r="Z145" s="59" t="str">
        <f>+IF(Y145="NO CONSISTENTE","EL PLAN DE APLICACIÓN ES SUPERIOR A LOS RECURSOS SUSCEPTIBLES DE APLICACIÓN.","OK")</f>
        <v>OK</v>
      </c>
      <c r="AA145" s="66">
        <f>+VLOOKUP($E145,'[1]PLAN DE APLICACIÓN'!$B$11:$V$1115,16,FALSE)</f>
        <v>0</v>
      </c>
      <c r="AB145" s="66">
        <f>+VLOOKUP($E145,'[1]PLAN DE APLICACIÓN'!$B$11:$V$1115,17,FALSE)</f>
        <v>0</v>
      </c>
      <c r="AC145" s="66">
        <f>+VLOOKUP($E145,'[1]PLAN DE APLICACIÓN'!$B$11:$V$1115,18,FALSE)</f>
        <v>0</v>
      </c>
      <c r="AD145" s="66">
        <f>+VLOOKUP($E145,'[1]PLAN DE APLICACIÓN'!$B$11:$V$1115,19,FALSE)</f>
        <v>0</v>
      </c>
      <c r="AE145" s="66">
        <f>+VLOOKUP($E145,'[1]PLAN DE APLICACIÓN'!$B$11:$V$1115,20,FALSE)</f>
        <v>0</v>
      </c>
      <c r="AF145" s="66">
        <f>+VLOOKUP($E145,'[1]PLAN DE APLICACIÓN'!$B$11:$V$1115,21,FALSE)</f>
        <v>0</v>
      </c>
      <c r="AG145" s="59" t="str">
        <f t="shared" si="187"/>
        <v>CONSISTENTE</v>
      </c>
      <c r="AH145" s="59" t="str">
        <f t="shared" si="188"/>
        <v>CONSISTENTE</v>
      </c>
      <c r="AI145" s="59" t="str">
        <f t="shared" si="189"/>
        <v>CONSISTENTE</v>
      </c>
      <c r="AJ145" s="59" t="str">
        <f t="shared" si="190"/>
        <v>CONSISTENTE</v>
      </c>
      <c r="AK145" s="59" t="str">
        <f t="shared" si="191"/>
        <v>CONSISTENTE</v>
      </c>
      <c r="AL145" s="59" t="str">
        <f t="shared" si="192"/>
        <v>CONSISTENTE</v>
      </c>
      <c r="AM145" s="56">
        <v>0</v>
      </c>
      <c r="AN145" s="56">
        <v>0</v>
      </c>
      <c r="AO145" s="56">
        <v>0</v>
      </c>
      <c r="AP145" s="56">
        <v>0</v>
      </c>
      <c r="AQ145" s="56">
        <v>0</v>
      </c>
      <c r="AR145" s="56">
        <v>0</v>
      </c>
      <c r="AS145" s="59">
        <v>0</v>
      </c>
      <c r="AT145" s="59" t="str">
        <f t="shared" si="193"/>
        <v>CONSISTENTE</v>
      </c>
      <c r="AU145" s="59" t="str">
        <f t="shared" si="194"/>
        <v>CONSISTENTE</v>
      </c>
      <c r="AV145" s="59" t="str">
        <f t="shared" si="195"/>
        <v>CONSISTENTE</v>
      </c>
      <c r="AW145" s="59" t="str">
        <f t="shared" si="196"/>
        <v>CONSISTENTE</v>
      </c>
      <c r="AX145" s="59" t="str">
        <f t="shared" si="197"/>
        <v>CONSISTENTE</v>
      </c>
      <c r="AY145" s="59" t="str">
        <f t="shared" si="198"/>
        <v>CONSISTENTE</v>
      </c>
      <c r="AZ145" s="56">
        <v>0</v>
      </c>
      <c r="BA145" s="56">
        <v>0</v>
      </c>
      <c r="BB145" s="56">
        <v>0</v>
      </c>
      <c r="BC145" s="56">
        <v>0</v>
      </c>
      <c r="BD145" s="56">
        <v>0</v>
      </c>
      <c r="BE145" s="56">
        <v>0</v>
      </c>
      <c r="BF145" s="60">
        <v>0</v>
      </c>
      <c r="BG145" s="59" t="str">
        <f t="shared" si="199"/>
        <v>CONSISTENTE</v>
      </c>
      <c r="BH145" s="59" t="str">
        <f t="shared" si="200"/>
        <v>CONSISTENTE</v>
      </c>
      <c r="BI145" s="59" t="str">
        <f t="shared" si="201"/>
        <v>CONSISTENTE</v>
      </c>
      <c r="BJ145" s="59" t="str">
        <f t="shared" si="202"/>
        <v>CONSISTENTE</v>
      </c>
      <c r="BK145" s="59" t="str">
        <f t="shared" si="203"/>
        <v>CONSISTENTE</v>
      </c>
      <c r="BL145" s="59" t="str">
        <f t="shared" si="204"/>
        <v>CONSISTENTE</v>
      </c>
      <c r="BM145" s="59" t="str">
        <f t="shared" si="205"/>
        <v>CONSISTENTE</v>
      </c>
      <c r="BN145" s="59" t="str">
        <f t="shared" si="206"/>
        <v>CONSISTENTE</v>
      </c>
      <c r="BO145" s="59" t="str">
        <f t="shared" si="207"/>
        <v>CONSISTENTE</v>
      </c>
      <c r="BP145" s="59" t="str">
        <f t="shared" si="208"/>
        <v>CONSISTENTE</v>
      </c>
      <c r="BQ145" s="59" t="str">
        <f t="shared" si="209"/>
        <v>CONSISTENTE</v>
      </c>
      <c r="BR145" s="59" t="str">
        <f t="shared" si="210"/>
        <v>CONSISTENTE</v>
      </c>
      <c r="BS145" s="56">
        <v>0</v>
      </c>
      <c r="BT145" s="56">
        <v>0</v>
      </c>
      <c r="BU145" s="56">
        <v>0</v>
      </c>
      <c r="BV145" s="56">
        <v>0</v>
      </c>
      <c r="BW145" s="56">
        <v>0</v>
      </c>
      <c r="BX145" s="56">
        <v>0</v>
      </c>
      <c r="BY145" s="60">
        <v>0</v>
      </c>
      <c r="BZ145" s="59" t="str">
        <f t="shared" si="211"/>
        <v>CONSISTENTE</v>
      </c>
      <c r="CA145" s="59" t="str">
        <f t="shared" si="212"/>
        <v>CONSISTENTE</v>
      </c>
      <c r="CB145" s="59" t="str">
        <f t="shared" si="213"/>
        <v>CONSISTENTE</v>
      </c>
      <c r="CC145" s="59" t="str">
        <f t="shared" si="214"/>
        <v>CONSISTENTE</v>
      </c>
      <c r="CD145" s="59" t="str">
        <f t="shared" si="215"/>
        <v>CONSISTENTE</v>
      </c>
      <c r="CE145" s="59" t="str">
        <f t="shared" si="216"/>
        <v>CONSISTENTE</v>
      </c>
      <c r="CF145" s="56">
        <v>0</v>
      </c>
      <c r="CG145" s="56">
        <v>0</v>
      </c>
      <c r="CH145" s="56">
        <v>0</v>
      </c>
      <c r="CI145" s="56">
        <v>0</v>
      </c>
      <c r="CJ145" s="56">
        <v>0</v>
      </c>
      <c r="CK145" s="56">
        <v>0</v>
      </c>
      <c r="CL145" s="60">
        <v>0</v>
      </c>
      <c r="CM145" s="59" t="str">
        <f t="shared" si="217"/>
        <v>CONSISTENTE</v>
      </c>
      <c r="CN145" s="59" t="str">
        <f t="shared" si="218"/>
        <v>CONSISTENTE</v>
      </c>
      <c r="CO145" s="59" t="str">
        <f t="shared" si="219"/>
        <v>CONSISTENTE</v>
      </c>
      <c r="CP145" s="59" t="str">
        <f t="shared" si="220"/>
        <v>CONSISTENTE</v>
      </c>
      <c r="CQ145" s="59" t="str">
        <f t="shared" si="221"/>
        <v>CONSISTENTE</v>
      </c>
      <c r="CR145" s="59" t="str">
        <f t="shared" si="222"/>
        <v>CONSISTENTE</v>
      </c>
      <c r="CS145" s="59" t="str">
        <f t="shared" si="223"/>
        <v>CONSISTENTE</v>
      </c>
      <c r="CT145" s="59" t="str">
        <f t="shared" si="224"/>
        <v>CONSISTENTE</v>
      </c>
      <c r="CU145" s="59" t="str">
        <f t="shared" si="225"/>
        <v>CONSISTENTE</v>
      </c>
      <c r="CV145" s="59" t="str">
        <f t="shared" si="226"/>
        <v>CONSISTENTE</v>
      </c>
      <c r="CW145" s="59" t="str">
        <f t="shared" si="227"/>
        <v>CONSISTENTE</v>
      </c>
      <c r="CX145" s="59" t="str">
        <f t="shared" si="228"/>
        <v>CONSISTENTE</v>
      </c>
      <c r="CY145" s="56">
        <f t="shared" si="229"/>
        <v>0</v>
      </c>
      <c r="CZ145" s="56">
        <f t="shared" si="230"/>
        <v>0</v>
      </c>
      <c r="DA145" s="56">
        <f t="shared" si="231"/>
        <v>0</v>
      </c>
      <c r="DB145" s="56">
        <f t="shared" si="232"/>
        <v>0</v>
      </c>
      <c r="DC145" s="56">
        <f t="shared" si="233"/>
        <v>0</v>
      </c>
      <c r="DD145" s="56">
        <f t="shared" si="234"/>
        <v>0</v>
      </c>
      <c r="DE145" s="90">
        <f t="shared" si="235"/>
        <v>0</v>
      </c>
      <c r="DF145" s="90">
        <f t="shared" si="236"/>
        <v>0</v>
      </c>
      <c r="DG145" s="90">
        <f t="shared" si="237"/>
        <v>0</v>
      </c>
      <c r="DH145" s="90">
        <f t="shared" si="238"/>
        <v>0</v>
      </c>
      <c r="DI145" s="90">
        <f t="shared" si="239"/>
        <v>0</v>
      </c>
      <c r="DJ145" s="98">
        <f t="shared" si="240"/>
        <v>0</v>
      </c>
      <c r="DK145" s="103">
        <f t="shared" si="241"/>
        <v>0</v>
      </c>
      <c r="DL145" s="91">
        <f t="shared" si="242"/>
        <v>0</v>
      </c>
      <c r="DM145" s="91">
        <f t="shared" si="243"/>
        <v>0</v>
      </c>
      <c r="DN145" s="91">
        <f t="shared" si="244"/>
        <v>0</v>
      </c>
      <c r="DO145" s="91">
        <f t="shared" si="245"/>
        <v>0</v>
      </c>
      <c r="DP145" s="91">
        <f t="shared" si="246"/>
        <v>0</v>
      </c>
      <c r="DQ145" s="125" t="str">
        <f t="shared" si="247"/>
        <v>CONSISTENTE</v>
      </c>
      <c r="DR145" s="147">
        <v>0</v>
      </c>
      <c r="DS145" s="147">
        <v>0</v>
      </c>
      <c r="DT145" s="147">
        <v>0</v>
      </c>
      <c r="DU145" s="147">
        <v>0</v>
      </c>
      <c r="DV145" s="147">
        <v>0</v>
      </c>
      <c r="DW145" s="147">
        <v>0</v>
      </c>
      <c r="DX145" s="59">
        <f>+VLOOKUP($E145,'[2]Ejecución I Semestre 2016'!$B$11:$X$1115,10,FALSE)</f>
        <v>0</v>
      </c>
      <c r="DY145" s="68" t="str">
        <f t="shared" si="248"/>
        <v>CONSISTENTE</v>
      </c>
      <c r="DZ145" s="68" t="str">
        <f t="shared" si="249"/>
        <v>CONSISTENTE</v>
      </c>
      <c r="EA145" s="68" t="str">
        <f t="shared" si="250"/>
        <v>CONSISTENTE</v>
      </c>
      <c r="EB145" s="68" t="str">
        <f t="shared" si="251"/>
        <v>CONSISTENTE</v>
      </c>
      <c r="EC145" s="68" t="str">
        <f t="shared" si="252"/>
        <v>CONSISTENTE</v>
      </c>
      <c r="ED145" s="68" t="str">
        <f t="shared" si="253"/>
        <v>CONSISTENTE</v>
      </c>
      <c r="EE145" s="132">
        <f t="shared" si="254"/>
        <v>0</v>
      </c>
      <c r="EF145" s="131">
        <f t="shared" si="255"/>
        <v>0</v>
      </c>
      <c r="EG145" s="131">
        <f t="shared" si="256"/>
        <v>0</v>
      </c>
      <c r="EH145" s="131">
        <f t="shared" si="257"/>
        <v>0</v>
      </c>
      <c r="EI145" s="131">
        <f t="shared" si="258"/>
        <v>0</v>
      </c>
      <c r="EJ145" s="131">
        <f t="shared" si="259"/>
        <v>0</v>
      </c>
      <c r="EK145" s="131">
        <f t="shared" si="262"/>
        <v>0</v>
      </c>
      <c r="EL145" s="60">
        <f t="shared" si="263"/>
        <v>0</v>
      </c>
      <c r="EM145" s="60">
        <f t="shared" si="264"/>
        <v>0</v>
      </c>
      <c r="EN145" s="60">
        <f t="shared" si="265"/>
        <v>0</v>
      </c>
      <c r="EO145" s="60">
        <f t="shared" si="266"/>
        <v>0</v>
      </c>
      <c r="EP145" s="60">
        <f t="shared" si="267"/>
        <v>0</v>
      </c>
      <c r="EQ145" s="90" t="str">
        <f t="shared" si="268"/>
        <v>CONSISTENTE</v>
      </c>
    </row>
    <row r="146" spans="1:147" ht="15" customHeight="1" x14ac:dyDescent="0.2">
      <c r="A146" s="53" t="s">
        <v>46</v>
      </c>
      <c r="B146" s="56">
        <f t="shared" si="260"/>
        <v>0</v>
      </c>
      <c r="C146" s="59" t="str">
        <f t="shared" si="261"/>
        <v>NO</v>
      </c>
      <c r="E146" s="53" t="s">
        <v>271</v>
      </c>
      <c r="F146" s="54" t="s">
        <v>2168</v>
      </c>
      <c r="G146" s="55" t="s">
        <v>272</v>
      </c>
      <c r="H146" s="56">
        <v>22020858.120000001</v>
      </c>
      <c r="I146" s="56">
        <v>0</v>
      </c>
      <c r="J146" s="56">
        <v>0</v>
      </c>
      <c r="K146" s="56">
        <v>22020858.120000001</v>
      </c>
      <c r="L146" s="56">
        <v>0</v>
      </c>
      <c r="M146" s="56">
        <v>0</v>
      </c>
      <c r="N146" s="57">
        <v>0</v>
      </c>
      <c r="O146" s="58">
        <f t="shared" si="183"/>
        <v>0</v>
      </c>
      <c r="P146" s="59" t="str">
        <f t="shared" si="184"/>
        <v>CONSISTENTE</v>
      </c>
      <c r="Q146" s="87" t="str">
        <f t="shared" si="185"/>
        <v>OK</v>
      </c>
      <c r="R146" s="56">
        <v>0</v>
      </c>
      <c r="S146" s="56">
        <v>0</v>
      </c>
      <c r="T146" s="56">
        <v>0</v>
      </c>
      <c r="U146" s="56">
        <v>0</v>
      </c>
      <c r="V146" s="56">
        <v>0</v>
      </c>
      <c r="W146" s="59" t="s">
        <v>2314</v>
      </c>
      <c r="X146" s="59" t="s">
        <v>2312</v>
      </c>
      <c r="Y146" s="59" t="str">
        <f t="shared" si="186"/>
        <v>CONSISTENTE</v>
      </c>
      <c r="Z146" s="59" t="str">
        <f>+IF(Y146="NO CONSISTENTE","EL PLAN DE APLICACIÓN ES SUPERIOR A LOS RECURSOS SUSCEPTIBLES DE APLICACIÓN.","")</f>
        <v/>
      </c>
      <c r="AA146" s="66">
        <f>+VLOOKUP($E146,'[1]PLAN DE APLICACIÓN'!$B$11:$V$1115,16,FALSE)</f>
        <v>0</v>
      </c>
      <c r="AB146" s="66">
        <f>+VLOOKUP($E146,'[1]PLAN DE APLICACIÓN'!$B$11:$V$1115,17,FALSE)</f>
        <v>0</v>
      </c>
      <c r="AC146" s="66">
        <f>+VLOOKUP($E146,'[1]PLAN DE APLICACIÓN'!$B$11:$V$1115,18,FALSE)</f>
        <v>0</v>
      </c>
      <c r="AD146" s="66">
        <f>+VLOOKUP($E146,'[1]PLAN DE APLICACIÓN'!$B$11:$V$1115,19,FALSE)</f>
        <v>0</v>
      </c>
      <c r="AE146" s="66">
        <f>+VLOOKUP($E146,'[1]PLAN DE APLICACIÓN'!$B$11:$V$1115,20,FALSE)</f>
        <v>0</v>
      </c>
      <c r="AF146" s="66">
        <f>+VLOOKUP($E146,'[1]PLAN DE APLICACIÓN'!$B$11:$V$1115,21,FALSE)</f>
        <v>0</v>
      </c>
      <c r="AG146" s="59" t="str">
        <f t="shared" si="187"/>
        <v>CONSISTENTE</v>
      </c>
      <c r="AH146" s="59" t="str">
        <f t="shared" si="188"/>
        <v>CONSISTENTE</v>
      </c>
      <c r="AI146" s="59" t="str">
        <f t="shared" si="189"/>
        <v>CONSISTENTE</v>
      </c>
      <c r="AJ146" s="59" t="str">
        <f t="shared" si="190"/>
        <v>CONSISTENTE</v>
      </c>
      <c r="AK146" s="59" t="str">
        <f t="shared" si="191"/>
        <v>CONSISTENTE</v>
      </c>
      <c r="AL146" s="59" t="str">
        <f t="shared" si="192"/>
        <v>CONSISTENTE</v>
      </c>
      <c r="AM146" s="56">
        <v>0</v>
      </c>
      <c r="AN146" s="56">
        <v>0</v>
      </c>
      <c r="AO146" s="56">
        <v>0</v>
      </c>
      <c r="AP146" s="56">
        <v>0</v>
      </c>
      <c r="AQ146" s="56">
        <v>0</v>
      </c>
      <c r="AR146" s="56">
        <v>0</v>
      </c>
      <c r="AS146" s="59">
        <v>0</v>
      </c>
      <c r="AT146" s="59" t="str">
        <f t="shared" si="193"/>
        <v>CONSISTENTE</v>
      </c>
      <c r="AU146" s="59" t="str">
        <f t="shared" si="194"/>
        <v>CONSISTENTE</v>
      </c>
      <c r="AV146" s="59" t="str">
        <f t="shared" si="195"/>
        <v>CONSISTENTE</v>
      </c>
      <c r="AW146" s="59" t="str">
        <f t="shared" si="196"/>
        <v>CONSISTENTE</v>
      </c>
      <c r="AX146" s="59" t="str">
        <f t="shared" si="197"/>
        <v>CONSISTENTE</v>
      </c>
      <c r="AY146" s="59" t="str">
        <f t="shared" si="198"/>
        <v>CONSISTENTE</v>
      </c>
      <c r="AZ146" s="56">
        <v>0</v>
      </c>
      <c r="BA146" s="56">
        <v>0</v>
      </c>
      <c r="BB146" s="56">
        <v>0</v>
      </c>
      <c r="BC146" s="56">
        <v>0</v>
      </c>
      <c r="BD146" s="56">
        <v>0</v>
      </c>
      <c r="BE146" s="56">
        <v>0</v>
      </c>
      <c r="BF146" s="60">
        <v>0</v>
      </c>
      <c r="BG146" s="59" t="str">
        <f t="shared" si="199"/>
        <v>CONSISTENTE</v>
      </c>
      <c r="BH146" s="59" t="str">
        <f t="shared" si="200"/>
        <v>CONSISTENTE</v>
      </c>
      <c r="BI146" s="59" t="str">
        <f t="shared" si="201"/>
        <v>CONSISTENTE</v>
      </c>
      <c r="BJ146" s="59" t="str">
        <f t="shared" si="202"/>
        <v>CONSISTENTE</v>
      </c>
      <c r="BK146" s="59" t="str">
        <f t="shared" si="203"/>
        <v>CONSISTENTE</v>
      </c>
      <c r="BL146" s="59" t="str">
        <f t="shared" si="204"/>
        <v>CONSISTENTE</v>
      </c>
      <c r="BM146" s="59" t="str">
        <f t="shared" si="205"/>
        <v>CONSISTENTE</v>
      </c>
      <c r="BN146" s="59" t="str">
        <f t="shared" si="206"/>
        <v>CONSISTENTE</v>
      </c>
      <c r="BO146" s="59" t="str">
        <f t="shared" si="207"/>
        <v>CONSISTENTE</v>
      </c>
      <c r="BP146" s="59" t="str">
        <f t="shared" si="208"/>
        <v>CONSISTENTE</v>
      </c>
      <c r="BQ146" s="59" t="str">
        <f t="shared" si="209"/>
        <v>CONSISTENTE</v>
      </c>
      <c r="BR146" s="59" t="str">
        <f t="shared" si="210"/>
        <v>CONSISTENTE</v>
      </c>
      <c r="BS146" s="56">
        <v>0</v>
      </c>
      <c r="BT146" s="56">
        <v>0</v>
      </c>
      <c r="BU146" s="56">
        <v>0</v>
      </c>
      <c r="BV146" s="56">
        <v>0</v>
      </c>
      <c r="BW146" s="56">
        <v>0</v>
      </c>
      <c r="BX146" s="56">
        <v>0</v>
      </c>
      <c r="BY146" s="60">
        <v>0</v>
      </c>
      <c r="BZ146" s="59" t="str">
        <f t="shared" si="211"/>
        <v>CONSISTENTE</v>
      </c>
      <c r="CA146" s="59" t="str">
        <f t="shared" si="212"/>
        <v>CONSISTENTE</v>
      </c>
      <c r="CB146" s="59" t="str">
        <f t="shared" si="213"/>
        <v>CONSISTENTE</v>
      </c>
      <c r="CC146" s="59" t="str">
        <f t="shared" si="214"/>
        <v>CONSISTENTE</v>
      </c>
      <c r="CD146" s="59" t="str">
        <f t="shared" si="215"/>
        <v>CONSISTENTE</v>
      </c>
      <c r="CE146" s="59" t="str">
        <f t="shared" si="216"/>
        <v>CONSISTENTE</v>
      </c>
      <c r="CF146" s="56">
        <v>0</v>
      </c>
      <c r="CG146" s="56">
        <v>0</v>
      </c>
      <c r="CH146" s="56">
        <v>0</v>
      </c>
      <c r="CI146" s="56">
        <v>0</v>
      </c>
      <c r="CJ146" s="56">
        <v>0</v>
      </c>
      <c r="CK146" s="56">
        <v>0</v>
      </c>
      <c r="CL146" s="60">
        <v>0</v>
      </c>
      <c r="CM146" s="59" t="str">
        <f t="shared" si="217"/>
        <v>CONSISTENTE</v>
      </c>
      <c r="CN146" s="59" t="str">
        <f t="shared" si="218"/>
        <v>CONSISTENTE</v>
      </c>
      <c r="CO146" s="59" t="str">
        <f t="shared" si="219"/>
        <v>CONSISTENTE</v>
      </c>
      <c r="CP146" s="59" t="str">
        <f t="shared" si="220"/>
        <v>CONSISTENTE</v>
      </c>
      <c r="CQ146" s="59" t="str">
        <f t="shared" si="221"/>
        <v>CONSISTENTE</v>
      </c>
      <c r="CR146" s="59" t="str">
        <f t="shared" si="222"/>
        <v>CONSISTENTE</v>
      </c>
      <c r="CS146" s="59" t="str">
        <f t="shared" si="223"/>
        <v>CONSISTENTE</v>
      </c>
      <c r="CT146" s="59" t="str">
        <f t="shared" si="224"/>
        <v>CONSISTENTE</v>
      </c>
      <c r="CU146" s="59" t="str">
        <f t="shared" si="225"/>
        <v>CONSISTENTE</v>
      </c>
      <c r="CV146" s="59" t="str">
        <f t="shared" si="226"/>
        <v>CONSISTENTE</v>
      </c>
      <c r="CW146" s="59" t="str">
        <f t="shared" si="227"/>
        <v>CONSISTENTE</v>
      </c>
      <c r="CX146" s="59" t="str">
        <f t="shared" si="228"/>
        <v>CONSISTENTE</v>
      </c>
      <c r="CY146" s="56">
        <f t="shared" si="229"/>
        <v>0</v>
      </c>
      <c r="CZ146" s="56">
        <f t="shared" si="230"/>
        <v>0</v>
      </c>
      <c r="DA146" s="56">
        <f t="shared" si="231"/>
        <v>0</v>
      </c>
      <c r="DB146" s="56">
        <f t="shared" si="232"/>
        <v>0</v>
      </c>
      <c r="DC146" s="56">
        <f t="shared" si="233"/>
        <v>0</v>
      </c>
      <c r="DD146" s="56">
        <f t="shared" si="234"/>
        <v>0</v>
      </c>
      <c r="DE146" s="90">
        <f t="shared" si="235"/>
        <v>0</v>
      </c>
      <c r="DF146" s="90">
        <f t="shared" si="236"/>
        <v>0</v>
      </c>
      <c r="DG146" s="90">
        <f t="shared" si="237"/>
        <v>0</v>
      </c>
      <c r="DH146" s="90">
        <f t="shared" si="238"/>
        <v>0</v>
      </c>
      <c r="DI146" s="90">
        <f t="shared" si="239"/>
        <v>0</v>
      </c>
      <c r="DJ146" s="98">
        <f t="shared" si="240"/>
        <v>0</v>
      </c>
      <c r="DK146" s="103">
        <f t="shared" si="241"/>
        <v>0</v>
      </c>
      <c r="DL146" s="91">
        <f t="shared" si="242"/>
        <v>0</v>
      </c>
      <c r="DM146" s="91">
        <f t="shared" si="243"/>
        <v>0</v>
      </c>
      <c r="DN146" s="91">
        <f t="shared" si="244"/>
        <v>0</v>
      </c>
      <c r="DO146" s="91">
        <f t="shared" si="245"/>
        <v>0</v>
      </c>
      <c r="DP146" s="91">
        <f t="shared" si="246"/>
        <v>0</v>
      </c>
      <c r="DQ146" s="125" t="str">
        <f t="shared" si="247"/>
        <v>CONSISTENTE</v>
      </c>
      <c r="DR146" s="147">
        <v>0</v>
      </c>
      <c r="DS146" s="147">
        <v>0</v>
      </c>
      <c r="DT146" s="147">
        <v>0</v>
      </c>
      <c r="DU146" s="147">
        <v>0</v>
      </c>
      <c r="DV146" s="147">
        <v>0</v>
      </c>
      <c r="DW146" s="147">
        <v>0</v>
      </c>
      <c r="DX146" s="59">
        <f>+VLOOKUP($E146,'[2]Ejecución I Semestre 2016'!$B$11:$X$1115,10,FALSE)</f>
        <v>0</v>
      </c>
      <c r="DY146" s="68" t="str">
        <f t="shared" si="248"/>
        <v>CONSISTENTE</v>
      </c>
      <c r="DZ146" s="68" t="str">
        <f t="shared" si="249"/>
        <v>CONSISTENTE</v>
      </c>
      <c r="EA146" s="68" t="str">
        <f t="shared" si="250"/>
        <v>CONSISTENTE</v>
      </c>
      <c r="EB146" s="68" t="str">
        <f t="shared" si="251"/>
        <v>CONSISTENTE</v>
      </c>
      <c r="EC146" s="68" t="str">
        <f t="shared" si="252"/>
        <v>CONSISTENTE</v>
      </c>
      <c r="ED146" s="68" t="str">
        <f t="shared" si="253"/>
        <v>CONSISTENTE</v>
      </c>
      <c r="EE146" s="132">
        <f t="shared" si="254"/>
        <v>0</v>
      </c>
      <c r="EF146" s="131">
        <f t="shared" si="255"/>
        <v>0</v>
      </c>
      <c r="EG146" s="131">
        <f t="shared" si="256"/>
        <v>0</v>
      </c>
      <c r="EH146" s="131">
        <f t="shared" si="257"/>
        <v>0</v>
      </c>
      <c r="EI146" s="131">
        <f t="shared" si="258"/>
        <v>0</v>
      </c>
      <c r="EJ146" s="131">
        <f t="shared" si="259"/>
        <v>0</v>
      </c>
      <c r="EK146" s="131">
        <f t="shared" si="262"/>
        <v>0</v>
      </c>
      <c r="EL146" s="60">
        <f t="shared" si="263"/>
        <v>0</v>
      </c>
      <c r="EM146" s="60">
        <f t="shared" si="264"/>
        <v>0</v>
      </c>
      <c r="EN146" s="60">
        <f t="shared" si="265"/>
        <v>0</v>
      </c>
      <c r="EO146" s="60">
        <f t="shared" si="266"/>
        <v>0</v>
      </c>
      <c r="EP146" s="60">
        <f t="shared" si="267"/>
        <v>0</v>
      </c>
      <c r="EQ146" s="90" t="str">
        <f t="shared" si="268"/>
        <v>CONSISTENTE</v>
      </c>
    </row>
    <row r="147" spans="1:147" ht="15" customHeight="1" x14ac:dyDescent="0.2">
      <c r="A147" s="53" t="s">
        <v>48</v>
      </c>
      <c r="B147" s="56">
        <f t="shared" si="260"/>
        <v>0</v>
      </c>
      <c r="C147" s="59" t="str">
        <f t="shared" si="261"/>
        <v>NO</v>
      </c>
      <c r="E147" s="53" t="s">
        <v>273</v>
      </c>
      <c r="F147" s="54" t="s">
        <v>2168</v>
      </c>
      <c r="G147" s="61" t="s">
        <v>274</v>
      </c>
      <c r="H147" s="56">
        <v>0</v>
      </c>
      <c r="I147" s="56">
        <v>0</v>
      </c>
      <c r="J147" s="56">
        <v>0</v>
      </c>
      <c r="K147" s="56">
        <v>0</v>
      </c>
      <c r="L147" s="56">
        <v>0</v>
      </c>
      <c r="M147" s="56">
        <v>0</v>
      </c>
      <c r="N147" s="57">
        <v>0</v>
      </c>
      <c r="O147" s="58">
        <f t="shared" si="183"/>
        <v>0</v>
      </c>
      <c r="P147" s="59" t="str">
        <f t="shared" si="184"/>
        <v>CONSISTENTE</v>
      </c>
      <c r="Q147" s="87" t="str">
        <f t="shared" si="185"/>
        <v>OK</v>
      </c>
      <c r="R147" s="56">
        <v>0</v>
      </c>
      <c r="S147" s="56">
        <v>0</v>
      </c>
      <c r="T147" s="56">
        <v>0</v>
      </c>
      <c r="U147" s="56">
        <v>0</v>
      </c>
      <c r="V147" s="56">
        <v>0</v>
      </c>
      <c r="W147" s="59" t="s">
        <v>2315</v>
      </c>
      <c r="X147" s="59" t="s">
        <v>2313</v>
      </c>
      <c r="Y147" s="59" t="str">
        <f t="shared" si="186"/>
        <v>CONSISTENTE</v>
      </c>
      <c r="Z147" s="59" t="str">
        <f>+IF(Y147="NO CONSISTENTE","EL PLAN DE APLICACIÓN ES SUPERIOR A LOS RECURSOS SUSCEPTIBLES DE APLICACIÓN.","OK")</f>
        <v>OK</v>
      </c>
      <c r="AA147" s="66">
        <f>+VLOOKUP($E147,'[1]PLAN DE APLICACIÓN'!$B$11:$V$1115,16,FALSE)</f>
        <v>0</v>
      </c>
      <c r="AB147" s="66">
        <f>+VLOOKUP($E147,'[1]PLAN DE APLICACIÓN'!$B$11:$V$1115,17,FALSE)</f>
        <v>0</v>
      </c>
      <c r="AC147" s="66">
        <f>+VLOOKUP($E147,'[1]PLAN DE APLICACIÓN'!$B$11:$V$1115,18,FALSE)</f>
        <v>0</v>
      </c>
      <c r="AD147" s="66">
        <f>+VLOOKUP($E147,'[1]PLAN DE APLICACIÓN'!$B$11:$V$1115,19,FALSE)</f>
        <v>0</v>
      </c>
      <c r="AE147" s="66">
        <f>+VLOOKUP($E147,'[1]PLAN DE APLICACIÓN'!$B$11:$V$1115,20,FALSE)</f>
        <v>0</v>
      </c>
      <c r="AF147" s="66">
        <f>+VLOOKUP($E147,'[1]PLAN DE APLICACIÓN'!$B$11:$V$1115,21,FALSE)</f>
        <v>0</v>
      </c>
      <c r="AG147" s="59" t="str">
        <f t="shared" si="187"/>
        <v>CONSISTENTE</v>
      </c>
      <c r="AH147" s="59" t="str">
        <f t="shared" si="188"/>
        <v>CONSISTENTE</v>
      </c>
      <c r="AI147" s="59" t="str">
        <f t="shared" si="189"/>
        <v>CONSISTENTE</v>
      </c>
      <c r="AJ147" s="59" t="str">
        <f t="shared" si="190"/>
        <v>CONSISTENTE</v>
      </c>
      <c r="AK147" s="59" t="str">
        <f t="shared" si="191"/>
        <v>CONSISTENTE</v>
      </c>
      <c r="AL147" s="59" t="str">
        <f t="shared" si="192"/>
        <v>CONSISTENTE</v>
      </c>
      <c r="AM147" s="56">
        <v>0</v>
      </c>
      <c r="AN147" s="56">
        <v>0</v>
      </c>
      <c r="AO147" s="56">
        <v>0</v>
      </c>
      <c r="AP147" s="56">
        <v>0</v>
      </c>
      <c r="AQ147" s="56">
        <v>0</v>
      </c>
      <c r="AR147" s="56">
        <v>0</v>
      </c>
      <c r="AS147" s="59">
        <v>0</v>
      </c>
      <c r="AT147" s="59" t="str">
        <f t="shared" si="193"/>
        <v>CONSISTENTE</v>
      </c>
      <c r="AU147" s="59" t="str">
        <f t="shared" si="194"/>
        <v>CONSISTENTE</v>
      </c>
      <c r="AV147" s="59" t="str">
        <f t="shared" si="195"/>
        <v>CONSISTENTE</v>
      </c>
      <c r="AW147" s="59" t="str">
        <f t="shared" si="196"/>
        <v>CONSISTENTE</v>
      </c>
      <c r="AX147" s="59" t="str">
        <f t="shared" si="197"/>
        <v>CONSISTENTE</v>
      </c>
      <c r="AY147" s="59" t="str">
        <f t="shared" si="198"/>
        <v>CONSISTENTE</v>
      </c>
      <c r="AZ147" s="56">
        <v>0</v>
      </c>
      <c r="BA147" s="56">
        <v>0</v>
      </c>
      <c r="BB147" s="56">
        <v>0</v>
      </c>
      <c r="BC147" s="56">
        <v>0</v>
      </c>
      <c r="BD147" s="56">
        <v>0</v>
      </c>
      <c r="BE147" s="56">
        <v>0</v>
      </c>
      <c r="BF147" s="60">
        <v>0</v>
      </c>
      <c r="BG147" s="59" t="str">
        <f t="shared" si="199"/>
        <v>CONSISTENTE</v>
      </c>
      <c r="BH147" s="59" t="str">
        <f t="shared" si="200"/>
        <v>CONSISTENTE</v>
      </c>
      <c r="BI147" s="59" t="str">
        <f t="shared" si="201"/>
        <v>CONSISTENTE</v>
      </c>
      <c r="BJ147" s="59" t="str">
        <f t="shared" si="202"/>
        <v>CONSISTENTE</v>
      </c>
      <c r="BK147" s="59" t="str">
        <f t="shared" si="203"/>
        <v>CONSISTENTE</v>
      </c>
      <c r="BL147" s="59" t="str">
        <f t="shared" si="204"/>
        <v>CONSISTENTE</v>
      </c>
      <c r="BM147" s="59" t="str">
        <f t="shared" si="205"/>
        <v>CONSISTENTE</v>
      </c>
      <c r="BN147" s="59" t="str">
        <f t="shared" si="206"/>
        <v>CONSISTENTE</v>
      </c>
      <c r="BO147" s="59" t="str">
        <f t="shared" si="207"/>
        <v>CONSISTENTE</v>
      </c>
      <c r="BP147" s="59" t="str">
        <f t="shared" si="208"/>
        <v>CONSISTENTE</v>
      </c>
      <c r="BQ147" s="59" t="str">
        <f t="shared" si="209"/>
        <v>CONSISTENTE</v>
      </c>
      <c r="BR147" s="59" t="str">
        <f t="shared" si="210"/>
        <v>CONSISTENTE</v>
      </c>
      <c r="BS147" s="56">
        <v>0</v>
      </c>
      <c r="BT147" s="56">
        <v>0</v>
      </c>
      <c r="BU147" s="56">
        <v>0</v>
      </c>
      <c r="BV147" s="56">
        <v>0</v>
      </c>
      <c r="BW147" s="56">
        <v>0</v>
      </c>
      <c r="BX147" s="56">
        <v>0</v>
      </c>
      <c r="BY147" s="60">
        <v>0</v>
      </c>
      <c r="BZ147" s="59" t="str">
        <f t="shared" si="211"/>
        <v>CONSISTENTE</v>
      </c>
      <c r="CA147" s="59" t="str">
        <f t="shared" si="212"/>
        <v>CONSISTENTE</v>
      </c>
      <c r="CB147" s="59" t="str">
        <f t="shared" si="213"/>
        <v>CONSISTENTE</v>
      </c>
      <c r="CC147" s="59" t="str">
        <f t="shared" si="214"/>
        <v>CONSISTENTE</v>
      </c>
      <c r="CD147" s="59" t="str">
        <f t="shared" si="215"/>
        <v>CONSISTENTE</v>
      </c>
      <c r="CE147" s="59" t="str">
        <f t="shared" si="216"/>
        <v>CONSISTENTE</v>
      </c>
      <c r="CF147" s="56">
        <v>0</v>
      </c>
      <c r="CG147" s="56">
        <v>0</v>
      </c>
      <c r="CH147" s="56">
        <v>0</v>
      </c>
      <c r="CI147" s="56">
        <v>0</v>
      </c>
      <c r="CJ147" s="56">
        <v>0</v>
      </c>
      <c r="CK147" s="56">
        <v>0</v>
      </c>
      <c r="CL147" s="60">
        <v>0</v>
      </c>
      <c r="CM147" s="59" t="str">
        <f t="shared" si="217"/>
        <v>CONSISTENTE</v>
      </c>
      <c r="CN147" s="59" t="str">
        <f t="shared" si="218"/>
        <v>CONSISTENTE</v>
      </c>
      <c r="CO147" s="59" t="str">
        <f t="shared" si="219"/>
        <v>CONSISTENTE</v>
      </c>
      <c r="CP147" s="59" t="str">
        <f t="shared" si="220"/>
        <v>CONSISTENTE</v>
      </c>
      <c r="CQ147" s="59" t="str">
        <f t="shared" si="221"/>
        <v>CONSISTENTE</v>
      </c>
      <c r="CR147" s="59" t="str">
        <f t="shared" si="222"/>
        <v>CONSISTENTE</v>
      </c>
      <c r="CS147" s="59" t="str">
        <f t="shared" si="223"/>
        <v>CONSISTENTE</v>
      </c>
      <c r="CT147" s="59" t="str">
        <f t="shared" si="224"/>
        <v>CONSISTENTE</v>
      </c>
      <c r="CU147" s="59" t="str">
        <f t="shared" si="225"/>
        <v>CONSISTENTE</v>
      </c>
      <c r="CV147" s="59" t="str">
        <f t="shared" si="226"/>
        <v>CONSISTENTE</v>
      </c>
      <c r="CW147" s="59" t="str">
        <f t="shared" si="227"/>
        <v>CONSISTENTE</v>
      </c>
      <c r="CX147" s="59" t="str">
        <f t="shared" si="228"/>
        <v>CONSISTENTE</v>
      </c>
      <c r="CY147" s="56">
        <f t="shared" si="229"/>
        <v>0</v>
      </c>
      <c r="CZ147" s="56">
        <f t="shared" si="230"/>
        <v>0</v>
      </c>
      <c r="DA147" s="56">
        <f t="shared" si="231"/>
        <v>0</v>
      </c>
      <c r="DB147" s="56">
        <f t="shared" si="232"/>
        <v>0</v>
      </c>
      <c r="DC147" s="56">
        <f t="shared" si="233"/>
        <v>0</v>
      </c>
      <c r="DD147" s="56">
        <f t="shared" si="234"/>
        <v>0</v>
      </c>
      <c r="DE147" s="90">
        <f t="shared" si="235"/>
        <v>0</v>
      </c>
      <c r="DF147" s="90">
        <f t="shared" si="236"/>
        <v>0</v>
      </c>
      <c r="DG147" s="90">
        <f t="shared" si="237"/>
        <v>0</v>
      </c>
      <c r="DH147" s="90">
        <f t="shared" si="238"/>
        <v>0</v>
      </c>
      <c r="DI147" s="90">
        <f t="shared" si="239"/>
        <v>0</v>
      </c>
      <c r="DJ147" s="98">
        <f t="shared" si="240"/>
        <v>0</v>
      </c>
      <c r="DK147" s="103">
        <f t="shared" si="241"/>
        <v>0</v>
      </c>
      <c r="DL147" s="91">
        <f t="shared" si="242"/>
        <v>0</v>
      </c>
      <c r="DM147" s="91">
        <f t="shared" si="243"/>
        <v>0</v>
      </c>
      <c r="DN147" s="91">
        <f t="shared" si="244"/>
        <v>0</v>
      </c>
      <c r="DO147" s="91">
        <f t="shared" si="245"/>
        <v>0</v>
      </c>
      <c r="DP147" s="91">
        <f t="shared" si="246"/>
        <v>0</v>
      </c>
      <c r="DQ147" s="125" t="str">
        <f t="shared" si="247"/>
        <v>CONSISTENTE</v>
      </c>
      <c r="DR147" s="147">
        <v>0</v>
      </c>
      <c r="DS147" s="147">
        <v>0</v>
      </c>
      <c r="DT147" s="147">
        <v>0</v>
      </c>
      <c r="DU147" s="147">
        <v>0</v>
      </c>
      <c r="DV147" s="147">
        <v>0</v>
      </c>
      <c r="DW147" s="147">
        <v>0</v>
      </c>
      <c r="DX147" s="59">
        <f>+VLOOKUP($E147,'[2]Ejecución I Semestre 2016'!$B$11:$X$1115,10,FALSE)</f>
        <v>0</v>
      </c>
      <c r="DY147" s="68" t="str">
        <f t="shared" si="248"/>
        <v>CONSISTENTE</v>
      </c>
      <c r="DZ147" s="68" t="str">
        <f t="shared" si="249"/>
        <v>CONSISTENTE</v>
      </c>
      <c r="EA147" s="68" t="str">
        <f t="shared" si="250"/>
        <v>CONSISTENTE</v>
      </c>
      <c r="EB147" s="68" t="str">
        <f t="shared" si="251"/>
        <v>CONSISTENTE</v>
      </c>
      <c r="EC147" s="68" t="str">
        <f t="shared" si="252"/>
        <v>CONSISTENTE</v>
      </c>
      <c r="ED147" s="68" t="str">
        <f t="shared" si="253"/>
        <v>CONSISTENTE</v>
      </c>
      <c r="EE147" s="132">
        <f t="shared" si="254"/>
        <v>0</v>
      </c>
      <c r="EF147" s="131">
        <f t="shared" si="255"/>
        <v>0</v>
      </c>
      <c r="EG147" s="131">
        <f t="shared" si="256"/>
        <v>0</v>
      </c>
      <c r="EH147" s="131">
        <f t="shared" si="257"/>
        <v>0</v>
      </c>
      <c r="EI147" s="131">
        <f t="shared" si="258"/>
        <v>0</v>
      </c>
      <c r="EJ147" s="131">
        <f t="shared" si="259"/>
        <v>0</v>
      </c>
      <c r="EK147" s="131">
        <f t="shared" si="262"/>
        <v>0</v>
      </c>
      <c r="EL147" s="60">
        <f t="shared" si="263"/>
        <v>0</v>
      </c>
      <c r="EM147" s="60">
        <f t="shared" si="264"/>
        <v>0</v>
      </c>
      <c r="EN147" s="60">
        <f t="shared" si="265"/>
        <v>0</v>
      </c>
      <c r="EO147" s="60">
        <f t="shared" si="266"/>
        <v>0</v>
      </c>
      <c r="EP147" s="60">
        <f t="shared" si="267"/>
        <v>0</v>
      </c>
      <c r="EQ147" s="90" t="str">
        <f t="shared" si="268"/>
        <v>CONSISTENTE</v>
      </c>
    </row>
    <row r="148" spans="1:147" ht="15" customHeight="1" x14ac:dyDescent="0.2">
      <c r="A148" s="53" t="s">
        <v>50</v>
      </c>
      <c r="B148" s="56">
        <f t="shared" si="260"/>
        <v>0</v>
      </c>
      <c r="C148" s="59" t="str">
        <f t="shared" si="261"/>
        <v>NO</v>
      </c>
      <c r="E148" s="53" t="s">
        <v>275</v>
      </c>
      <c r="F148" s="54" t="s">
        <v>2168</v>
      </c>
      <c r="G148" s="55" t="s">
        <v>276</v>
      </c>
      <c r="H148" s="56">
        <v>2724253.56</v>
      </c>
      <c r="I148" s="56">
        <v>0</v>
      </c>
      <c r="J148" s="56">
        <v>0</v>
      </c>
      <c r="K148" s="56">
        <v>2724253.56</v>
      </c>
      <c r="L148" s="56">
        <v>0</v>
      </c>
      <c r="M148" s="56">
        <v>0</v>
      </c>
      <c r="N148" s="57">
        <v>0</v>
      </c>
      <c r="O148" s="58">
        <f t="shared" si="183"/>
        <v>0</v>
      </c>
      <c r="P148" s="59" t="str">
        <f t="shared" si="184"/>
        <v>CONSISTENTE</v>
      </c>
      <c r="Q148" s="87" t="str">
        <f t="shared" si="185"/>
        <v>OK</v>
      </c>
      <c r="R148" s="56">
        <v>0</v>
      </c>
      <c r="S148" s="56">
        <v>0</v>
      </c>
      <c r="T148" s="56">
        <v>0</v>
      </c>
      <c r="U148" s="56">
        <v>0</v>
      </c>
      <c r="V148" s="56">
        <v>0</v>
      </c>
      <c r="W148" s="59" t="s">
        <v>2314</v>
      </c>
      <c r="X148" s="59" t="s">
        <v>2312</v>
      </c>
      <c r="Y148" s="59" t="str">
        <f t="shared" si="186"/>
        <v>CONSISTENTE</v>
      </c>
      <c r="Z148" s="59" t="str">
        <f>+IF(Y148="NO CONSISTENTE","EL PLAN DE APLICACIÓN ES SUPERIOR A LOS RECURSOS SUSCEPTIBLES DE APLICACIÓN.","")</f>
        <v/>
      </c>
      <c r="AA148" s="66">
        <f>+VLOOKUP($E148,'[1]PLAN DE APLICACIÓN'!$B$11:$V$1115,16,FALSE)</f>
        <v>0</v>
      </c>
      <c r="AB148" s="66">
        <f>+VLOOKUP($E148,'[1]PLAN DE APLICACIÓN'!$B$11:$V$1115,17,FALSE)</f>
        <v>0</v>
      </c>
      <c r="AC148" s="66">
        <f>+VLOOKUP($E148,'[1]PLAN DE APLICACIÓN'!$B$11:$V$1115,18,FALSE)</f>
        <v>0</v>
      </c>
      <c r="AD148" s="66">
        <f>+VLOOKUP($E148,'[1]PLAN DE APLICACIÓN'!$B$11:$V$1115,19,FALSE)</f>
        <v>0</v>
      </c>
      <c r="AE148" s="66">
        <f>+VLOOKUP($E148,'[1]PLAN DE APLICACIÓN'!$B$11:$V$1115,20,FALSE)</f>
        <v>0</v>
      </c>
      <c r="AF148" s="66">
        <f>+VLOOKUP($E148,'[1]PLAN DE APLICACIÓN'!$B$11:$V$1115,21,FALSE)</f>
        <v>0</v>
      </c>
      <c r="AG148" s="59" t="str">
        <f t="shared" si="187"/>
        <v>CONSISTENTE</v>
      </c>
      <c r="AH148" s="59" t="str">
        <f t="shared" si="188"/>
        <v>CONSISTENTE</v>
      </c>
      <c r="AI148" s="59" t="str">
        <f t="shared" si="189"/>
        <v>CONSISTENTE</v>
      </c>
      <c r="AJ148" s="59" t="str">
        <f t="shared" si="190"/>
        <v>CONSISTENTE</v>
      </c>
      <c r="AK148" s="59" t="str">
        <f t="shared" si="191"/>
        <v>CONSISTENTE</v>
      </c>
      <c r="AL148" s="59" t="str">
        <f t="shared" si="192"/>
        <v>CONSISTENTE</v>
      </c>
      <c r="AM148" s="56">
        <v>0</v>
      </c>
      <c r="AN148" s="56">
        <v>0</v>
      </c>
      <c r="AO148" s="56">
        <v>0</v>
      </c>
      <c r="AP148" s="56">
        <v>0</v>
      </c>
      <c r="AQ148" s="56">
        <v>0</v>
      </c>
      <c r="AR148" s="56">
        <v>0</v>
      </c>
      <c r="AS148" s="59">
        <v>0</v>
      </c>
      <c r="AT148" s="59" t="str">
        <f t="shared" si="193"/>
        <v>CONSISTENTE</v>
      </c>
      <c r="AU148" s="59" t="str">
        <f t="shared" si="194"/>
        <v>CONSISTENTE</v>
      </c>
      <c r="AV148" s="59" t="str">
        <f t="shared" si="195"/>
        <v>CONSISTENTE</v>
      </c>
      <c r="AW148" s="59" t="str">
        <f t="shared" si="196"/>
        <v>CONSISTENTE</v>
      </c>
      <c r="AX148" s="59" t="str">
        <f t="shared" si="197"/>
        <v>CONSISTENTE</v>
      </c>
      <c r="AY148" s="59" t="str">
        <f t="shared" si="198"/>
        <v>CONSISTENTE</v>
      </c>
      <c r="AZ148" s="56">
        <v>0</v>
      </c>
      <c r="BA148" s="56">
        <v>0</v>
      </c>
      <c r="BB148" s="56">
        <v>0</v>
      </c>
      <c r="BC148" s="56">
        <v>0</v>
      </c>
      <c r="BD148" s="56">
        <v>0</v>
      </c>
      <c r="BE148" s="56">
        <v>0</v>
      </c>
      <c r="BF148" s="60">
        <v>0</v>
      </c>
      <c r="BG148" s="59" t="str">
        <f t="shared" si="199"/>
        <v>CONSISTENTE</v>
      </c>
      <c r="BH148" s="59" t="str">
        <f t="shared" si="200"/>
        <v>CONSISTENTE</v>
      </c>
      <c r="BI148" s="59" t="str">
        <f t="shared" si="201"/>
        <v>CONSISTENTE</v>
      </c>
      <c r="BJ148" s="59" t="str">
        <f t="shared" si="202"/>
        <v>CONSISTENTE</v>
      </c>
      <c r="BK148" s="59" t="str">
        <f t="shared" si="203"/>
        <v>CONSISTENTE</v>
      </c>
      <c r="BL148" s="59" t="str">
        <f t="shared" si="204"/>
        <v>CONSISTENTE</v>
      </c>
      <c r="BM148" s="59" t="str">
        <f t="shared" si="205"/>
        <v>CONSISTENTE</v>
      </c>
      <c r="BN148" s="59" t="str">
        <f t="shared" si="206"/>
        <v>CONSISTENTE</v>
      </c>
      <c r="BO148" s="59" t="str">
        <f t="shared" si="207"/>
        <v>CONSISTENTE</v>
      </c>
      <c r="BP148" s="59" t="str">
        <f t="shared" si="208"/>
        <v>CONSISTENTE</v>
      </c>
      <c r="BQ148" s="59" t="str">
        <f t="shared" si="209"/>
        <v>CONSISTENTE</v>
      </c>
      <c r="BR148" s="59" t="str">
        <f t="shared" si="210"/>
        <v>CONSISTENTE</v>
      </c>
      <c r="BS148" s="56">
        <v>0</v>
      </c>
      <c r="BT148" s="56">
        <v>0</v>
      </c>
      <c r="BU148" s="56">
        <v>0</v>
      </c>
      <c r="BV148" s="56">
        <v>0</v>
      </c>
      <c r="BW148" s="56">
        <v>0</v>
      </c>
      <c r="BX148" s="56">
        <v>0</v>
      </c>
      <c r="BY148" s="60">
        <v>0</v>
      </c>
      <c r="BZ148" s="59" t="str">
        <f t="shared" si="211"/>
        <v>CONSISTENTE</v>
      </c>
      <c r="CA148" s="59" t="str">
        <f t="shared" si="212"/>
        <v>CONSISTENTE</v>
      </c>
      <c r="CB148" s="59" t="str">
        <f t="shared" si="213"/>
        <v>CONSISTENTE</v>
      </c>
      <c r="CC148" s="59" t="str">
        <f t="shared" si="214"/>
        <v>CONSISTENTE</v>
      </c>
      <c r="CD148" s="59" t="str">
        <f t="shared" si="215"/>
        <v>CONSISTENTE</v>
      </c>
      <c r="CE148" s="59" t="str">
        <f t="shared" si="216"/>
        <v>CONSISTENTE</v>
      </c>
      <c r="CF148" s="56">
        <v>0</v>
      </c>
      <c r="CG148" s="56">
        <v>0</v>
      </c>
      <c r="CH148" s="56">
        <v>0</v>
      </c>
      <c r="CI148" s="56">
        <v>0</v>
      </c>
      <c r="CJ148" s="56">
        <v>0</v>
      </c>
      <c r="CK148" s="56">
        <v>0</v>
      </c>
      <c r="CL148" s="60">
        <v>0</v>
      </c>
      <c r="CM148" s="59" t="str">
        <f t="shared" si="217"/>
        <v>CONSISTENTE</v>
      </c>
      <c r="CN148" s="59" t="str">
        <f t="shared" si="218"/>
        <v>CONSISTENTE</v>
      </c>
      <c r="CO148" s="59" t="str">
        <f t="shared" si="219"/>
        <v>CONSISTENTE</v>
      </c>
      <c r="CP148" s="59" t="str">
        <f t="shared" si="220"/>
        <v>CONSISTENTE</v>
      </c>
      <c r="CQ148" s="59" t="str">
        <f t="shared" si="221"/>
        <v>CONSISTENTE</v>
      </c>
      <c r="CR148" s="59" t="str">
        <f t="shared" si="222"/>
        <v>CONSISTENTE</v>
      </c>
      <c r="CS148" s="59" t="str">
        <f t="shared" si="223"/>
        <v>CONSISTENTE</v>
      </c>
      <c r="CT148" s="59" t="str">
        <f t="shared" si="224"/>
        <v>CONSISTENTE</v>
      </c>
      <c r="CU148" s="59" t="str">
        <f t="shared" si="225"/>
        <v>CONSISTENTE</v>
      </c>
      <c r="CV148" s="59" t="str">
        <f t="shared" si="226"/>
        <v>CONSISTENTE</v>
      </c>
      <c r="CW148" s="59" t="str">
        <f t="shared" si="227"/>
        <v>CONSISTENTE</v>
      </c>
      <c r="CX148" s="59" t="str">
        <f t="shared" si="228"/>
        <v>CONSISTENTE</v>
      </c>
      <c r="CY148" s="56">
        <f t="shared" si="229"/>
        <v>0</v>
      </c>
      <c r="CZ148" s="56">
        <f t="shared" si="230"/>
        <v>0</v>
      </c>
      <c r="DA148" s="56">
        <f t="shared" si="231"/>
        <v>0</v>
      </c>
      <c r="DB148" s="56">
        <f t="shared" si="232"/>
        <v>0</v>
      </c>
      <c r="DC148" s="56">
        <f t="shared" si="233"/>
        <v>0</v>
      </c>
      <c r="DD148" s="56">
        <f t="shared" si="234"/>
        <v>0</v>
      </c>
      <c r="DE148" s="90">
        <f t="shared" si="235"/>
        <v>0</v>
      </c>
      <c r="DF148" s="90">
        <f t="shared" si="236"/>
        <v>0</v>
      </c>
      <c r="DG148" s="90">
        <f t="shared" si="237"/>
        <v>0</v>
      </c>
      <c r="DH148" s="90">
        <f t="shared" si="238"/>
        <v>0</v>
      </c>
      <c r="DI148" s="90">
        <f t="shared" si="239"/>
        <v>0</v>
      </c>
      <c r="DJ148" s="98">
        <f t="shared" si="240"/>
        <v>0</v>
      </c>
      <c r="DK148" s="103">
        <f t="shared" si="241"/>
        <v>0</v>
      </c>
      <c r="DL148" s="91">
        <f t="shared" si="242"/>
        <v>0</v>
      </c>
      <c r="DM148" s="91">
        <f t="shared" si="243"/>
        <v>0</v>
      </c>
      <c r="DN148" s="91">
        <f t="shared" si="244"/>
        <v>0</v>
      </c>
      <c r="DO148" s="91">
        <f t="shared" si="245"/>
        <v>0</v>
      </c>
      <c r="DP148" s="91">
        <f t="shared" si="246"/>
        <v>0</v>
      </c>
      <c r="DQ148" s="125" t="str">
        <f t="shared" si="247"/>
        <v>CONSISTENTE</v>
      </c>
      <c r="DR148" s="147">
        <v>0</v>
      </c>
      <c r="DS148" s="147">
        <v>0</v>
      </c>
      <c r="DT148" s="147">
        <v>0</v>
      </c>
      <c r="DU148" s="147">
        <v>0</v>
      </c>
      <c r="DV148" s="147">
        <v>0</v>
      </c>
      <c r="DW148" s="147">
        <v>0</v>
      </c>
      <c r="DX148" s="59">
        <f>+VLOOKUP($E148,'[2]Ejecución I Semestre 2016'!$B$11:$X$1115,10,FALSE)</f>
        <v>0</v>
      </c>
      <c r="DY148" s="68" t="str">
        <f t="shared" si="248"/>
        <v>CONSISTENTE</v>
      </c>
      <c r="DZ148" s="68" t="str">
        <f t="shared" si="249"/>
        <v>CONSISTENTE</v>
      </c>
      <c r="EA148" s="68" t="str">
        <f t="shared" si="250"/>
        <v>CONSISTENTE</v>
      </c>
      <c r="EB148" s="68" t="str">
        <f t="shared" si="251"/>
        <v>CONSISTENTE</v>
      </c>
      <c r="EC148" s="68" t="str">
        <f t="shared" si="252"/>
        <v>CONSISTENTE</v>
      </c>
      <c r="ED148" s="68" t="str">
        <f t="shared" si="253"/>
        <v>CONSISTENTE</v>
      </c>
      <c r="EE148" s="132">
        <f t="shared" si="254"/>
        <v>0</v>
      </c>
      <c r="EF148" s="131">
        <f t="shared" si="255"/>
        <v>0</v>
      </c>
      <c r="EG148" s="131">
        <f t="shared" si="256"/>
        <v>0</v>
      </c>
      <c r="EH148" s="131">
        <f t="shared" si="257"/>
        <v>0</v>
      </c>
      <c r="EI148" s="131">
        <f t="shared" si="258"/>
        <v>0</v>
      </c>
      <c r="EJ148" s="131">
        <f t="shared" si="259"/>
        <v>0</v>
      </c>
      <c r="EK148" s="131">
        <f t="shared" si="262"/>
        <v>0</v>
      </c>
      <c r="EL148" s="60">
        <f t="shared" si="263"/>
        <v>0</v>
      </c>
      <c r="EM148" s="60">
        <f t="shared" si="264"/>
        <v>0</v>
      </c>
      <c r="EN148" s="60">
        <f t="shared" si="265"/>
        <v>0</v>
      </c>
      <c r="EO148" s="60">
        <f t="shared" si="266"/>
        <v>0</v>
      </c>
      <c r="EP148" s="60">
        <f t="shared" si="267"/>
        <v>0</v>
      </c>
      <c r="EQ148" s="90" t="str">
        <f t="shared" si="268"/>
        <v>CONSISTENTE</v>
      </c>
    </row>
    <row r="149" spans="1:147" ht="15" customHeight="1" x14ac:dyDescent="0.2">
      <c r="A149" s="53" t="s">
        <v>60</v>
      </c>
      <c r="B149" s="56">
        <f t="shared" si="260"/>
        <v>0</v>
      </c>
      <c r="C149" s="59" t="str">
        <f t="shared" si="261"/>
        <v>NO</v>
      </c>
      <c r="E149" s="53" t="s">
        <v>277</v>
      </c>
      <c r="F149" s="54" t="s">
        <v>2168</v>
      </c>
      <c r="G149" s="61" t="s">
        <v>278</v>
      </c>
      <c r="H149" s="56">
        <v>10118279.789999999</v>
      </c>
      <c r="I149" s="56">
        <v>0</v>
      </c>
      <c r="J149" s="56">
        <v>0</v>
      </c>
      <c r="K149" s="56">
        <v>10118279.789999999</v>
      </c>
      <c r="L149" s="56">
        <v>0</v>
      </c>
      <c r="M149" s="56">
        <v>0</v>
      </c>
      <c r="N149" s="57">
        <v>0</v>
      </c>
      <c r="O149" s="58">
        <f t="shared" si="183"/>
        <v>0</v>
      </c>
      <c r="P149" s="59" t="str">
        <f t="shared" si="184"/>
        <v>CONSISTENTE</v>
      </c>
      <c r="Q149" s="87" t="str">
        <f t="shared" si="185"/>
        <v>OK</v>
      </c>
      <c r="R149" s="56">
        <v>0</v>
      </c>
      <c r="S149" s="56">
        <v>0</v>
      </c>
      <c r="T149" s="56">
        <v>0</v>
      </c>
      <c r="U149" s="56">
        <v>0</v>
      </c>
      <c r="V149" s="56">
        <v>0</v>
      </c>
      <c r="W149" s="59" t="s">
        <v>2315</v>
      </c>
      <c r="X149" s="59" t="s">
        <v>2313</v>
      </c>
      <c r="Y149" s="59" t="str">
        <f t="shared" si="186"/>
        <v>CONSISTENTE</v>
      </c>
      <c r="Z149" s="59" t="str">
        <f>+IF(Y149="NO CONSISTENTE","EL PLAN DE APLICACIÓN ES SUPERIOR A LOS RECURSOS SUSCEPTIBLES DE APLICACIÓN.","OK")</f>
        <v>OK</v>
      </c>
      <c r="AA149" s="66">
        <f>+VLOOKUP($E149,'[1]PLAN DE APLICACIÓN'!$B$11:$V$1115,16,FALSE)</f>
        <v>0</v>
      </c>
      <c r="AB149" s="66">
        <f>+VLOOKUP($E149,'[1]PLAN DE APLICACIÓN'!$B$11:$V$1115,17,FALSE)</f>
        <v>0</v>
      </c>
      <c r="AC149" s="66">
        <f>+VLOOKUP($E149,'[1]PLAN DE APLICACIÓN'!$B$11:$V$1115,18,FALSE)</f>
        <v>0</v>
      </c>
      <c r="AD149" s="66">
        <f>+VLOOKUP($E149,'[1]PLAN DE APLICACIÓN'!$B$11:$V$1115,19,FALSE)</f>
        <v>0</v>
      </c>
      <c r="AE149" s="66">
        <f>+VLOOKUP($E149,'[1]PLAN DE APLICACIÓN'!$B$11:$V$1115,20,FALSE)</f>
        <v>0</v>
      </c>
      <c r="AF149" s="66">
        <f>+VLOOKUP($E149,'[1]PLAN DE APLICACIÓN'!$B$11:$V$1115,21,FALSE)</f>
        <v>0</v>
      </c>
      <c r="AG149" s="59" t="str">
        <f t="shared" si="187"/>
        <v>CONSISTENTE</v>
      </c>
      <c r="AH149" s="59" t="str">
        <f t="shared" si="188"/>
        <v>CONSISTENTE</v>
      </c>
      <c r="AI149" s="59" t="str">
        <f t="shared" si="189"/>
        <v>CONSISTENTE</v>
      </c>
      <c r="AJ149" s="59" t="str">
        <f t="shared" si="190"/>
        <v>CONSISTENTE</v>
      </c>
      <c r="AK149" s="59" t="str">
        <f t="shared" si="191"/>
        <v>CONSISTENTE</v>
      </c>
      <c r="AL149" s="59" t="str">
        <f t="shared" si="192"/>
        <v>CONSISTENTE</v>
      </c>
      <c r="AM149" s="56">
        <v>0</v>
      </c>
      <c r="AN149" s="56">
        <v>0</v>
      </c>
      <c r="AO149" s="56">
        <v>0</v>
      </c>
      <c r="AP149" s="56">
        <v>0</v>
      </c>
      <c r="AQ149" s="56">
        <v>0</v>
      </c>
      <c r="AR149" s="56">
        <v>0</v>
      </c>
      <c r="AS149" s="59">
        <v>0</v>
      </c>
      <c r="AT149" s="59" t="str">
        <f t="shared" si="193"/>
        <v>CONSISTENTE</v>
      </c>
      <c r="AU149" s="59" t="str">
        <f t="shared" si="194"/>
        <v>CONSISTENTE</v>
      </c>
      <c r="AV149" s="59" t="str">
        <f t="shared" si="195"/>
        <v>CONSISTENTE</v>
      </c>
      <c r="AW149" s="59" t="str">
        <f t="shared" si="196"/>
        <v>CONSISTENTE</v>
      </c>
      <c r="AX149" s="59" t="str">
        <f t="shared" si="197"/>
        <v>CONSISTENTE</v>
      </c>
      <c r="AY149" s="59" t="str">
        <f t="shared" si="198"/>
        <v>CONSISTENTE</v>
      </c>
      <c r="AZ149" s="56">
        <v>0</v>
      </c>
      <c r="BA149" s="56">
        <v>0</v>
      </c>
      <c r="BB149" s="56">
        <v>0</v>
      </c>
      <c r="BC149" s="56">
        <v>0</v>
      </c>
      <c r="BD149" s="56">
        <v>0</v>
      </c>
      <c r="BE149" s="56">
        <v>0</v>
      </c>
      <c r="BF149" s="60">
        <v>0</v>
      </c>
      <c r="BG149" s="59" t="str">
        <f t="shared" si="199"/>
        <v>CONSISTENTE</v>
      </c>
      <c r="BH149" s="59" t="str">
        <f t="shared" si="200"/>
        <v>CONSISTENTE</v>
      </c>
      <c r="BI149" s="59" t="str">
        <f t="shared" si="201"/>
        <v>CONSISTENTE</v>
      </c>
      <c r="BJ149" s="59" t="str">
        <f t="shared" si="202"/>
        <v>CONSISTENTE</v>
      </c>
      <c r="BK149" s="59" t="str">
        <f t="shared" si="203"/>
        <v>CONSISTENTE</v>
      </c>
      <c r="BL149" s="59" t="str">
        <f t="shared" si="204"/>
        <v>CONSISTENTE</v>
      </c>
      <c r="BM149" s="59" t="str">
        <f t="shared" si="205"/>
        <v>CONSISTENTE</v>
      </c>
      <c r="BN149" s="59" t="str">
        <f t="shared" si="206"/>
        <v>CONSISTENTE</v>
      </c>
      <c r="BO149" s="59" t="str">
        <f t="shared" si="207"/>
        <v>CONSISTENTE</v>
      </c>
      <c r="BP149" s="59" t="str">
        <f t="shared" si="208"/>
        <v>CONSISTENTE</v>
      </c>
      <c r="BQ149" s="59" t="str">
        <f t="shared" si="209"/>
        <v>CONSISTENTE</v>
      </c>
      <c r="BR149" s="59" t="str">
        <f t="shared" si="210"/>
        <v>CONSISTENTE</v>
      </c>
      <c r="BS149" s="56">
        <v>0</v>
      </c>
      <c r="BT149" s="56">
        <v>0</v>
      </c>
      <c r="BU149" s="56">
        <v>0</v>
      </c>
      <c r="BV149" s="56">
        <v>0</v>
      </c>
      <c r="BW149" s="56">
        <v>0</v>
      </c>
      <c r="BX149" s="56">
        <v>0</v>
      </c>
      <c r="BY149" s="60">
        <v>0</v>
      </c>
      <c r="BZ149" s="59" t="str">
        <f t="shared" si="211"/>
        <v>CONSISTENTE</v>
      </c>
      <c r="CA149" s="59" t="str">
        <f t="shared" si="212"/>
        <v>CONSISTENTE</v>
      </c>
      <c r="CB149" s="59" t="str">
        <f t="shared" si="213"/>
        <v>CONSISTENTE</v>
      </c>
      <c r="CC149" s="59" t="str">
        <f t="shared" si="214"/>
        <v>CONSISTENTE</v>
      </c>
      <c r="CD149" s="59" t="str">
        <f t="shared" si="215"/>
        <v>CONSISTENTE</v>
      </c>
      <c r="CE149" s="59" t="str">
        <f t="shared" si="216"/>
        <v>CONSISTENTE</v>
      </c>
      <c r="CF149" s="56">
        <v>0</v>
      </c>
      <c r="CG149" s="56">
        <v>0</v>
      </c>
      <c r="CH149" s="56">
        <v>0</v>
      </c>
      <c r="CI149" s="56">
        <v>0</v>
      </c>
      <c r="CJ149" s="56">
        <v>0</v>
      </c>
      <c r="CK149" s="56">
        <v>0</v>
      </c>
      <c r="CL149" s="60">
        <v>0</v>
      </c>
      <c r="CM149" s="59" t="str">
        <f t="shared" si="217"/>
        <v>CONSISTENTE</v>
      </c>
      <c r="CN149" s="59" t="str">
        <f t="shared" si="218"/>
        <v>CONSISTENTE</v>
      </c>
      <c r="CO149" s="59" t="str">
        <f t="shared" si="219"/>
        <v>CONSISTENTE</v>
      </c>
      <c r="CP149" s="59" t="str">
        <f t="shared" si="220"/>
        <v>CONSISTENTE</v>
      </c>
      <c r="CQ149" s="59" t="str">
        <f t="shared" si="221"/>
        <v>CONSISTENTE</v>
      </c>
      <c r="CR149" s="59" t="str">
        <f t="shared" si="222"/>
        <v>CONSISTENTE</v>
      </c>
      <c r="CS149" s="59" t="str">
        <f t="shared" si="223"/>
        <v>CONSISTENTE</v>
      </c>
      <c r="CT149" s="59" t="str">
        <f t="shared" si="224"/>
        <v>CONSISTENTE</v>
      </c>
      <c r="CU149" s="59" t="str">
        <f t="shared" si="225"/>
        <v>CONSISTENTE</v>
      </c>
      <c r="CV149" s="59" t="str">
        <f t="shared" si="226"/>
        <v>CONSISTENTE</v>
      </c>
      <c r="CW149" s="59" t="str">
        <f t="shared" si="227"/>
        <v>CONSISTENTE</v>
      </c>
      <c r="CX149" s="59" t="str">
        <f t="shared" si="228"/>
        <v>CONSISTENTE</v>
      </c>
      <c r="CY149" s="56">
        <f t="shared" si="229"/>
        <v>0</v>
      </c>
      <c r="CZ149" s="56">
        <f t="shared" si="230"/>
        <v>0</v>
      </c>
      <c r="DA149" s="56">
        <f t="shared" si="231"/>
        <v>0</v>
      </c>
      <c r="DB149" s="56">
        <f t="shared" si="232"/>
        <v>0</v>
      </c>
      <c r="DC149" s="56">
        <f t="shared" si="233"/>
        <v>0</v>
      </c>
      <c r="DD149" s="56">
        <f t="shared" si="234"/>
        <v>0</v>
      </c>
      <c r="DE149" s="90">
        <f t="shared" si="235"/>
        <v>0</v>
      </c>
      <c r="DF149" s="90">
        <f t="shared" si="236"/>
        <v>0</v>
      </c>
      <c r="DG149" s="90">
        <f t="shared" si="237"/>
        <v>0</v>
      </c>
      <c r="DH149" s="90">
        <f t="shared" si="238"/>
        <v>0</v>
      </c>
      <c r="DI149" s="90">
        <f t="shared" si="239"/>
        <v>0</v>
      </c>
      <c r="DJ149" s="98">
        <f t="shared" si="240"/>
        <v>0</v>
      </c>
      <c r="DK149" s="103">
        <f t="shared" si="241"/>
        <v>0</v>
      </c>
      <c r="DL149" s="91">
        <f t="shared" si="242"/>
        <v>0</v>
      </c>
      <c r="DM149" s="91">
        <f t="shared" si="243"/>
        <v>0</v>
      </c>
      <c r="DN149" s="91">
        <f t="shared" si="244"/>
        <v>0</v>
      </c>
      <c r="DO149" s="91">
        <f t="shared" si="245"/>
        <v>0</v>
      </c>
      <c r="DP149" s="91">
        <f t="shared" si="246"/>
        <v>0</v>
      </c>
      <c r="DQ149" s="125" t="str">
        <f t="shared" si="247"/>
        <v>CONSISTENTE</v>
      </c>
      <c r="DR149" s="147">
        <v>0</v>
      </c>
      <c r="DS149" s="147">
        <v>0</v>
      </c>
      <c r="DT149" s="147">
        <v>0</v>
      </c>
      <c r="DU149" s="147">
        <v>0</v>
      </c>
      <c r="DV149" s="147">
        <v>0</v>
      </c>
      <c r="DW149" s="147">
        <v>0</v>
      </c>
      <c r="DX149" s="59">
        <f>+VLOOKUP($E149,'[2]Ejecución I Semestre 2016'!$B$11:$X$1115,10,FALSE)</f>
        <v>0</v>
      </c>
      <c r="DY149" s="68" t="str">
        <f t="shared" si="248"/>
        <v>CONSISTENTE</v>
      </c>
      <c r="DZ149" s="68" t="str">
        <f t="shared" si="249"/>
        <v>CONSISTENTE</v>
      </c>
      <c r="EA149" s="68" t="str">
        <f t="shared" si="250"/>
        <v>CONSISTENTE</v>
      </c>
      <c r="EB149" s="68" t="str">
        <f t="shared" si="251"/>
        <v>CONSISTENTE</v>
      </c>
      <c r="EC149" s="68" t="str">
        <f t="shared" si="252"/>
        <v>CONSISTENTE</v>
      </c>
      <c r="ED149" s="68" t="str">
        <f t="shared" si="253"/>
        <v>CONSISTENTE</v>
      </c>
      <c r="EE149" s="132">
        <f t="shared" si="254"/>
        <v>0</v>
      </c>
      <c r="EF149" s="131">
        <f t="shared" si="255"/>
        <v>0</v>
      </c>
      <c r="EG149" s="131">
        <f t="shared" si="256"/>
        <v>0</v>
      </c>
      <c r="EH149" s="131">
        <f t="shared" si="257"/>
        <v>0</v>
      </c>
      <c r="EI149" s="131">
        <f t="shared" si="258"/>
        <v>0</v>
      </c>
      <c r="EJ149" s="131">
        <f t="shared" si="259"/>
        <v>0</v>
      </c>
      <c r="EK149" s="131">
        <f t="shared" si="262"/>
        <v>0</v>
      </c>
      <c r="EL149" s="60">
        <f t="shared" si="263"/>
        <v>0</v>
      </c>
      <c r="EM149" s="60">
        <f t="shared" si="264"/>
        <v>0</v>
      </c>
      <c r="EN149" s="60">
        <f t="shared" si="265"/>
        <v>0</v>
      </c>
      <c r="EO149" s="60">
        <f t="shared" si="266"/>
        <v>0</v>
      </c>
      <c r="EP149" s="60">
        <f t="shared" si="267"/>
        <v>0</v>
      </c>
      <c r="EQ149" s="90" t="str">
        <f t="shared" si="268"/>
        <v>CONSISTENTE</v>
      </c>
    </row>
    <row r="150" spans="1:147" ht="15" customHeight="1" x14ac:dyDescent="0.2">
      <c r="A150" s="53" t="s">
        <v>62</v>
      </c>
      <c r="B150" s="56">
        <f t="shared" si="260"/>
        <v>0</v>
      </c>
      <c r="C150" s="59" t="str">
        <f t="shared" si="261"/>
        <v>NO</v>
      </c>
      <c r="E150" s="53" t="s">
        <v>279</v>
      </c>
      <c r="F150" s="54" t="s">
        <v>2168</v>
      </c>
      <c r="G150" s="55" t="s">
        <v>280</v>
      </c>
      <c r="H150" s="56">
        <v>190914963.5</v>
      </c>
      <c r="I150" s="56">
        <v>150135683.63999999</v>
      </c>
      <c r="J150" s="56">
        <v>0</v>
      </c>
      <c r="K150" s="56">
        <v>40779279.859999999</v>
      </c>
      <c r="L150" s="56">
        <v>0</v>
      </c>
      <c r="M150" s="56">
        <v>0</v>
      </c>
      <c r="N150" s="57">
        <v>0</v>
      </c>
      <c r="O150" s="58">
        <f t="shared" si="183"/>
        <v>0</v>
      </c>
      <c r="P150" s="59" t="str">
        <f t="shared" si="184"/>
        <v>CONSISTENTE</v>
      </c>
      <c r="Q150" s="87" t="str">
        <f t="shared" si="185"/>
        <v>OK</v>
      </c>
      <c r="R150" s="56">
        <v>0</v>
      </c>
      <c r="S150" s="56">
        <v>0</v>
      </c>
      <c r="T150" s="56">
        <v>0</v>
      </c>
      <c r="U150" s="56">
        <v>0</v>
      </c>
      <c r="V150" s="56">
        <v>0</v>
      </c>
      <c r="W150" s="59" t="s">
        <v>2314</v>
      </c>
      <c r="X150" s="59" t="s">
        <v>2312</v>
      </c>
      <c r="Y150" s="59" t="str">
        <f t="shared" si="186"/>
        <v>CONSISTENTE</v>
      </c>
      <c r="Z150" s="59" t="str">
        <f>+IF(Y150="NO CONSISTENTE","EL PLAN DE APLICACIÓN ES SUPERIOR A LOS RECURSOS SUSCEPTIBLES DE APLICACIÓN.","")</f>
        <v/>
      </c>
      <c r="AA150" s="66">
        <f>+VLOOKUP($E150,'[1]PLAN DE APLICACIÓN'!$B$11:$V$1115,16,FALSE)</f>
        <v>0</v>
      </c>
      <c r="AB150" s="66">
        <f>+VLOOKUP($E150,'[1]PLAN DE APLICACIÓN'!$B$11:$V$1115,17,FALSE)</f>
        <v>0</v>
      </c>
      <c r="AC150" s="66">
        <f>+VLOOKUP($E150,'[1]PLAN DE APLICACIÓN'!$B$11:$V$1115,18,FALSE)</f>
        <v>0</v>
      </c>
      <c r="AD150" s="66">
        <f>+VLOOKUP($E150,'[1]PLAN DE APLICACIÓN'!$B$11:$V$1115,19,FALSE)</f>
        <v>0</v>
      </c>
      <c r="AE150" s="66">
        <f>+VLOOKUP($E150,'[1]PLAN DE APLICACIÓN'!$B$11:$V$1115,20,FALSE)</f>
        <v>0</v>
      </c>
      <c r="AF150" s="66">
        <f>+VLOOKUP($E150,'[1]PLAN DE APLICACIÓN'!$B$11:$V$1115,21,FALSE)</f>
        <v>0</v>
      </c>
      <c r="AG150" s="59" t="str">
        <f t="shared" si="187"/>
        <v>CONSISTENTE</v>
      </c>
      <c r="AH150" s="59" t="str">
        <f t="shared" si="188"/>
        <v>CONSISTENTE</v>
      </c>
      <c r="AI150" s="59" t="str">
        <f t="shared" si="189"/>
        <v>CONSISTENTE</v>
      </c>
      <c r="AJ150" s="59" t="str">
        <f t="shared" si="190"/>
        <v>CONSISTENTE</v>
      </c>
      <c r="AK150" s="59" t="str">
        <f t="shared" si="191"/>
        <v>CONSISTENTE</v>
      </c>
      <c r="AL150" s="59" t="str">
        <f t="shared" si="192"/>
        <v>CONSISTENTE</v>
      </c>
      <c r="AM150" s="56">
        <v>0</v>
      </c>
      <c r="AN150" s="56">
        <v>0</v>
      </c>
      <c r="AO150" s="56">
        <v>0</v>
      </c>
      <c r="AP150" s="56">
        <v>0</v>
      </c>
      <c r="AQ150" s="56">
        <v>0</v>
      </c>
      <c r="AR150" s="56">
        <v>0</v>
      </c>
      <c r="AS150" s="59">
        <v>0</v>
      </c>
      <c r="AT150" s="59" t="str">
        <f t="shared" si="193"/>
        <v>CONSISTENTE</v>
      </c>
      <c r="AU150" s="59" t="str">
        <f t="shared" si="194"/>
        <v>CONSISTENTE</v>
      </c>
      <c r="AV150" s="59" t="str">
        <f t="shared" si="195"/>
        <v>CONSISTENTE</v>
      </c>
      <c r="AW150" s="59" t="str">
        <f t="shared" si="196"/>
        <v>CONSISTENTE</v>
      </c>
      <c r="AX150" s="59" t="str">
        <f t="shared" si="197"/>
        <v>CONSISTENTE</v>
      </c>
      <c r="AY150" s="59" t="str">
        <f t="shared" si="198"/>
        <v>CONSISTENTE</v>
      </c>
      <c r="AZ150" s="56">
        <v>0</v>
      </c>
      <c r="BA150" s="56">
        <v>0</v>
      </c>
      <c r="BB150" s="56">
        <v>0</v>
      </c>
      <c r="BC150" s="56">
        <v>0</v>
      </c>
      <c r="BD150" s="56">
        <v>0</v>
      </c>
      <c r="BE150" s="56">
        <v>0</v>
      </c>
      <c r="BF150" s="60">
        <v>0</v>
      </c>
      <c r="BG150" s="59" t="str">
        <f t="shared" si="199"/>
        <v>CONSISTENTE</v>
      </c>
      <c r="BH150" s="59" t="str">
        <f t="shared" si="200"/>
        <v>CONSISTENTE</v>
      </c>
      <c r="BI150" s="59" t="str">
        <f t="shared" si="201"/>
        <v>CONSISTENTE</v>
      </c>
      <c r="BJ150" s="59" t="str">
        <f t="shared" si="202"/>
        <v>CONSISTENTE</v>
      </c>
      <c r="BK150" s="59" t="str">
        <f t="shared" si="203"/>
        <v>CONSISTENTE</v>
      </c>
      <c r="BL150" s="59" t="str">
        <f t="shared" si="204"/>
        <v>CONSISTENTE</v>
      </c>
      <c r="BM150" s="59" t="str">
        <f t="shared" si="205"/>
        <v>CONSISTENTE</v>
      </c>
      <c r="BN150" s="59" t="str">
        <f t="shared" si="206"/>
        <v>CONSISTENTE</v>
      </c>
      <c r="BO150" s="59" t="str">
        <f t="shared" si="207"/>
        <v>CONSISTENTE</v>
      </c>
      <c r="BP150" s="59" t="str">
        <f t="shared" si="208"/>
        <v>CONSISTENTE</v>
      </c>
      <c r="BQ150" s="59" t="str">
        <f t="shared" si="209"/>
        <v>CONSISTENTE</v>
      </c>
      <c r="BR150" s="59" t="str">
        <f t="shared" si="210"/>
        <v>CONSISTENTE</v>
      </c>
      <c r="BS150" s="56">
        <v>0</v>
      </c>
      <c r="BT150" s="56">
        <v>0</v>
      </c>
      <c r="BU150" s="56">
        <v>0</v>
      </c>
      <c r="BV150" s="56">
        <v>0</v>
      </c>
      <c r="BW150" s="56">
        <v>0</v>
      </c>
      <c r="BX150" s="56">
        <v>0</v>
      </c>
      <c r="BY150" s="60">
        <v>0</v>
      </c>
      <c r="BZ150" s="59" t="str">
        <f t="shared" si="211"/>
        <v>CONSISTENTE</v>
      </c>
      <c r="CA150" s="59" t="str">
        <f t="shared" si="212"/>
        <v>CONSISTENTE</v>
      </c>
      <c r="CB150" s="59" t="str">
        <f t="shared" si="213"/>
        <v>CONSISTENTE</v>
      </c>
      <c r="CC150" s="59" t="str">
        <f t="shared" si="214"/>
        <v>CONSISTENTE</v>
      </c>
      <c r="CD150" s="59" t="str">
        <f t="shared" si="215"/>
        <v>CONSISTENTE</v>
      </c>
      <c r="CE150" s="59" t="str">
        <f t="shared" si="216"/>
        <v>CONSISTENTE</v>
      </c>
      <c r="CF150" s="56">
        <v>0</v>
      </c>
      <c r="CG150" s="56">
        <v>0</v>
      </c>
      <c r="CH150" s="56">
        <v>0</v>
      </c>
      <c r="CI150" s="56">
        <v>0</v>
      </c>
      <c r="CJ150" s="56">
        <v>0</v>
      </c>
      <c r="CK150" s="56">
        <v>0</v>
      </c>
      <c r="CL150" s="60">
        <v>1</v>
      </c>
      <c r="CM150" s="59" t="str">
        <f t="shared" si="217"/>
        <v>CONSISTENTE</v>
      </c>
      <c r="CN150" s="59" t="str">
        <f t="shared" si="218"/>
        <v>CONSISTENTE</v>
      </c>
      <c r="CO150" s="59" t="str">
        <f t="shared" si="219"/>
        <v>CONSISTENTE</v>
      </c>
      <c r="CP150" s="59" t="str">
        <f t="shared" si="220"/>
        <v>CONSISTENTE</v>
      </c>
      <c r="CQ150" s="59" t="str">
        <f t="shared" si="221"/>
        <v>CONSISTENTE</v>
      </c>
      <c r="CR150" s="59" t="str">
        <f t="shared" si="222"/>
        <v>CONSISTENTE</v>
      </c>
      <c r="CS150" s="59" t="str">
        <f t="shared" si="223"/>
        <v>CONSISTENTE</v>
      </c>
      <c r="CT150" s="59" t="str">
        <f t="shared" si="224"/>
        <v>CONSISTENTE</v>
      </c>
      <c r="CU150" s="59" t="str">
        <f t="shared" si="225"/>
        <v>CONSISTENTE</v>
      </c>
      <c r="CV150" s="59" t="str">
        <f t="shared" si="226"/>
        <v>CONSISTENTE</v>
      </c>
      <c r="CW150" s="59" t="str">
        <f t="shared" si="227"/>
        <v>CONSISTENTE</v>
      </c>
      <c r="CX150" s="59" t="str">
        <f t="shared" si="228"/>
        <v>CONSISTENTE</v>
      </c>
      <c r="CY150" s="56">
        <f t="shared" si="229"/>
        <v>0</v>
      </c>
      <c r="CZ150" s="56">
        <f t="shared" si="230"/>
        <v>0</v>
      </c>
      <c r="DA150" s="56">
        <f t="shared" si="231"/>
        <v>0</v>
      </c>
      <c r="DB150" s="56">
        <f t="shared" si="232"/>
        <v>0</v>
      </c>
      <c r="DC150" s="56">
        <f t="shared" si="233"/>
        <v>0</v>
      </c>
      <c r="DD150" s="56">
        <f t="shared" si="234"/>
        <v>0</v>
      </c>
      <c r="DE150" s="90">
        <f t="shared" si="235"/>
        <v>0</v>
      </c>
      <c r="DF150" s="90">
        <f t="shared" si="236"/>
        <v>0</v>
      </c>
      <c r="DG150" s="90">
        <f t="shared" si="237"/>
        <v>0</v>
      </c>
      <c r="DH150" s="90">
        <f t="shared" si="238"/>
        <v>0</v>
      </c>
      <c r="DI150" s="90">
        <f t="shared" si="239"/>
        <v>0</v>
      </c>
      <c r="DJ150" s="98">
        <f t="shared" si="240"/>
        <v>0</v>
      </c>
      <c r="DK150" s="103">
        <f t="shared" si="241"/>
        <v>0</v>
      </c>
      <c r="DL150" s="91">
        <f t="shared" si="242"/>
        <v>0</v>
      </c>
      <c r="DM150" s="91">
        <f t="shared" si="243"/>
        <v>0</v>
      </c>
      <c r="DN150" s="91">
        <f t="shared" si="244"/>
        <v>0</v>
      </c>
      <c r="DO150" s="91">
        <f t="shared" si="245"/>
        <v>0</v>
      </c>
      <c r="DP150" s="91">
        <f t="shared" si="246"/>
        <v>0</v>
      </c>
      <c r="DQ150" s="125" t="str">
        <f t="shared" si="247"/>
        <v>CONSISTENTE</v>
      </c>
      <c r="DR150" s="147">
        <v>0</v>
      </c>
      <c r="DS150" s="147">
        <v>0</v>
      </c>
      <c r="DT150" s="147">
        <v>0</v>
      </c>
      <c r="DU150" s="147">
        <v>0</v>
      </c>
      <c r="DV150" s="147">
        <v>0</v>
      </c>
      <c r="DW150" s="147">
        <v>0</v>
      </c>
      <c r="DX150" s="59">
        <f>+VLOOKUP($E150,'[2]Ejecución I Semestre 2016'!$B$11:$X$1115,10,FALSE)</f>
        <v>0</v>
      </c>
      <c r="DY150" s="68" t="str">
        <f t="shared" si="248"/>
        <v>CONSISTENTE</v>
      </c>
      <c r="DZ150" s="68" t="str">
        <f t="shared" si="249"/>
        <v>CONSISTENTE</v>
      </c>
      <c r="EA150" s="68" t="str">
        <f t="shared" si="250"/>
        <v>CONSISTENTE</v>
      </c>
      <c r="EB150" s="68" t="str">
        <f t="shared" si="251"/>
        <v>CONSISTENTE</v>
      </c>
      <c r="EC150" s="68" t="str">
        <f t="shared" si="252"/>
        <v>CONSISTENTE</v>
      </c>
      <c r="ED150" s="68" t="str">
        <f t="shared" si="253"/>
        <v>CONSISTENTE</v>
      </c>
      <c r="EE150" s="132">
        <f t="shared" si="254"/>
        <v>0</v>
      </c>
      <c r="EF150" s="131">
        <f t="shared" si="255"/>
        <v>0</v>
      </c>
      <c r="EG150" s="131">
        <f t="shared" si="256"/>
        <v>0</v>
      </c>
      <c r="EH150" s="131">
        <f t="shared" si="257"/>
        <v>0</v>
      </c>
      <c r="EI150" s="131">
        <f t="shared" si="258"/>
        <v>0</v>
      </c>
      <c r="EJ150" s="131">
        <f t="shared" si="259"/>
        <v>0</v>
      </c>
      <c r="EK150" s="131">
        <f t="shared" si="262"/>
        <v>0</v>
      </c>
      <c r="EL150" s="60">
        <f t="shared" si="263"/>
        <v>0</v>
      </c>
      <c r="EM150" s="60">
        <f t="shared" si="264"/>
        <v>0</v>
      </c>
      <c r="EN150" s="60">
        <f t="shared" si="265"/>
        <v>0</v>
      </c>
      <c r="EO150" s="60">
        <f t="shared" si="266"/>
        <v>0</v>
      </c>
      <c r="EP150" s="60">
        <f t="shared" si="267"/>
        <v>0</v>
      </c>
      <c r="EQ150" s="90" t="str">
        <f t="shared" si="268"/>
        <v>CONSISTENTE</v>
      </c>
    </row>
    <row r="151" spans="1:147" ht="15" customHeight="1" x14ac:dyDescent="0.2">
      <c r="A151" s="53" t="s">
        <v>64</v>
      </c>
      <c r="B151" s="56">
        <f t="shared" si="260"/>
        <v>0</v>
      </c>
      <c r="C151" s="59" t="str">
        <f t="shared" si="261"/>
        <v>NO</v>
      </c>
      <c r="E151" s="53" t="s">
        <v>281</v>
      </c>
      <c r="F151" s="54" t="s">
        <v>2168</v>
      </c>
      <c r="G151" s="61" t="s">
        <v>282</v>
      </c>
      <c r="H151" s="56">
        <v>83373532.469999999</v>
      </c>
      <c r="I151" s="56">
        <v>0</v>
      </c>
      <c r="J151" s="56">
        <v>0</v>
      </c>
      <c r="K151" s="56">
        <v>83373532.469999999</v>
      </c>
      <c r="L151" s="56">
        <v>0</v>
      </c>
      <c r="M151" s="56">
        <v>0</v>
      </c>
      <c r="N151" s="57">
        <v>0</v>
      </c>
      <c r="O151" s="58">
        <f t="shared" si="183"/>
        <v>0</v>
      </c>
      <c r="P151" s="59" t="str">
        <f t="shared" si="184"/>
        <v>CONSISTENTE</v>
      </c>
      <c r="Q151" s="87" t="str">
        <f t="shared" si="185"/>
        <v>OK</v>
      </c>
      <c r="R151" s="56">
        <v>0</v>
      </c>
      <c r="S151" s="56">
        <v>0</v>
      </c>
      <c r="T151" s="56">
        <v>0</v>
      </c>
      <c r="U151" s="56">
        <v>0</v>
      </c>
      <c r="V151" s="56">
        <v>0</v>
      </c>
      <c r="W151" s="59" t="s">
        <v>2314</v>
      </c>
      <c r="X151" s="59" t="s">
        <v>2312</v>
      </c>
      <c r="Y151" s="59" t="str">
        <f t="shared" si="186"/>
        <v>CONSISTENTE</v>
      </c>
      <c r="Z151" s="59" t="str">
        <f>+IF(Y151="NO CONSISTENTE","EL PLAN DE APLICACIÓN ES SUPERIOR A LOS RECURSOS SUSCEPTIBLES DE APLICACIÓN.","")</f>
        <v/>
      </c>
      <c r="AA151" s="66">
        <f>+VLOOKUP($E151,'[1]PLAN DE APLICACIÓN'!$B$11:$V$1115,16,FALSE)</f>
        <v>0</v>
      </c>
      <c r="AB151" s="66">
        <f>+VLOOKUP($E151,'[1]PLAN DE APLICACIÓN'!$B$11:$V$1115,17,FALSE)</f>
        <v>0</v>
      </c>
      <c r="AC151" s="66">
        <f>+VLOOKUP($E151,'[1]PLAN DE APLICACIÓN'!$B$11:$V$1115,18,FALSE)</f>
        <v>0</v>
      </c>
      <c r="AD151" s="66">
        <f>+VLOOKUP($E151,'[1]PLAN DE APLICACIÓN'!$B$11:$V$1115,19,FALSE)</f>
        <v>0</v>
      </c>
      <c r="AE151" s="66">
        <f>+VLOOKUP($E151,'[1]PLAN DE APLICACIÓN'!$B$11:$V$1115,20,FALSE)</f>
        <v>0</v>
      </c>
      <c r="AF151" s="66">
        <f>+VLOOKUP($E151,'[1]PLAN DE APLICACIÓN'!$B$11:$V$1115,21,FALSE)</f>
        <v>0</v>
      </c>
      <c r="AG151" s="59" t="str">
        <f t="shared" si="187"/>
        <v>CONSISTENTE</v>
      </c>
      <c r="AH151" s="59" t="str">
        <f t="shared" si="188"/>
        <v>CONSISTENTE</v>
      </c>
      <c r="AI151" s="59" t="str">
        <f t="shared" si="189"/>
        <v>CONSISTENTE</v>
      </c>
      <c r="AJ151" s="59" t="str">
        <f t="shared" si="190"/>
        <v>CONSISTENTE</v>
      </c>
      <c r="AK151" s="59" t="str">
        <f t="shared" si="191"/>
        <v>CONSISTENTE</v>
      </c>
      <c r="AL151" s="59" t="str">
        <f t="shared" si="192"/>
        <v>CONSISTENTE</v>
      </c>
      <c r="AM151" s="56">
        <v>0</v>
      </c>
      <c r="AN151" s="56">
        <v>0</v>
      </c>
      <c r="AO151" s="56">
        <v>0</v>
      </c>
      <c r="AP151" s="56">
        <v>0</v>
      </c>
      <c r="AQ151" s="56">
        <v>0</v>
      </c>
      <c r="AR151" s="56">
        <v>0</v>
      </c>
      <c r="AS151" s="59">
        <v>0</v>
      </c>
      <c r="AT151" s="59" t="str">
        <f t="shared" si="193"/>
        <v>CONSISTENTE</v>
      </c>
      <c r="AU151" s="59" t="str">
        <f t="shared" si="194"/>
        <v>CONSISTENTE</v>
      </c>
      <c r="AV151" s="59" t="str">
        <f t="shared" si="195"/>
        <v>CONSISTENTE</v>
      </c>
      <c r="AW151" s="59" t="str">
        <f t="shared" si="196"/>
        <v>CONSISTENTE</v>
      </c>
      <c r="AX151" s="59" t="str">
        <f t="shared" si="197"/>
        <v>CONSISTENTE</v>
      </c>
      <c r="AY151" s="59" t="str">
        <f t="shared" si="198"/>
        <v>CONSISTENTE</v>
      </c>
      <c r="AZ151" s="56">
        <v>0</v>
      </c>
      <c r="BA151" s="56">
        <v>0</v>
      </c>
      <c r="BB151" s="56">
        <v>0</v>
      </c>
      <c r="BC151" s="56">
        <v>0</v>
      </c>
      <c r="BD151" s="56">
        <v>0</v>
      </c>
      <c r="BE151" s="56">
        <v>0</v>
      </c>
      <c r="BF151" s="60">
        <v>0</v>
      </c>
      <c r="BG151" s="59" t="str">
        <f t="shared" si="199"/>
        <v>CONSISTENTE</v>
      </c>
      <c r="BH151" s="59" t="str">
        <f t="shared" si="200"/>
        <v>CONSISTENTE</v>
      </c>
      <c r="BI151" s="59" t="str">
        <f t="shared" si="201"/>
        <v>CONSISTENTE</v>
      </c>
      <c r="BJ151" s="59" t="str">
        <f t="shared" si="202"/>
        <v>CONSISTENTE</v>
      </c>
      <c r="BK151" s="59" t="str">
        <f t="shared" si="203"/>
        <v>CONSISTENTE</v>
      </c>
      <c r="BL151" s="59" t="str">
        <f t="shared" si="204"/>
        <v>CONSISTENTE</v>
      </c>
      <c r="BM151" s="59" t="str">
        <f t="shared" si="205"/>
        <v>CONSISTENTE</v>
      </c>
      <c r="BN151" s="59" t="str">
        <f t="shared" si="206"/>
        <v>CONSISTENTE</v>
      </c>
      <c r="BO151" s="59" t="str">
        <f t="shared" si="207"/>
        <v>CONSISTENTE</v>
      </c>
      <c r="BP151" s="59" t="str">
        <f t="shared" si="208"/>
        <v>CONSISTENTE</v>
      </c>
      <c r="BQ151" s="59" t="str">
        <f t="shared" si="209"/>
        <v>CONSISTENTE</v>
      </c>
      <c r="BR151" s="59" t="str">
        <f t="shared" si="210"/>
        <v>CONSISTENTE</v>
      </c>
      <c r="BS151" s="56">
        <v>0</v>
      </c>
      <c r="BT151" s="56">
        <v>0</v>
      </c>
      <c r="BU151" s="56">
        <v>0</v>
      </c>
      <c r="BV151" s="56">
        <v>0</v>
      </c>
      <c r="BW151" s="56">
        <v>0</v>
      </c>
      <c r="BX151" s="56">
        <v>0</v>
      </c>
      <c r="BY151" s="60">
        <v>0</v>
      </c>
      <c r="BZ151" s="59" t="str">
        <f t="shared" si="211"/>
        <v>CONSISTENTE</v>
      </c>
      <c r="CA151" s="59" t="str">
        <f t="shared" si="212"/>
        <v>CONSISTENTE</v>
      </c>
      <c r="CB151" s="59" t="str">
        <f t="shared" si="213"/>
        <v>CONSISTENTE</v>
      </c>
      <c r="CC151" s="59" t="str">
        <f t="shared" si="214"/>
        <v>CONSISTENTE</v>
      </c>
      <c r="CD151" s="59" t="str">
        <f t="shared" si="215"/>
        <v>CONSISTENTE</v>
      </c>
      <c r="CE151" s="59" t="str">
        <f t="shared" si="216"/>
        <v>CONSISTENTE</v>
      </c>
      <c r="CF151" s="56">
        <v>0</v>
      </c>
      <c r="CG151" s="56">
        <v>0</v>
      </c>
      <c r="CH151" s="56">
        <v>0</v>
      </c>
      <c r="CI151" s="56">
        <v>0</v>
      </c>
      <c r="CJ151" s="56">
        <v>0</v>
      </c>
      <c r="CK151" s="56">
        <v>0</v>
      </c>
      <c r="CL151" s="60">
        <v>1</v>
      </c>
      <c r="CM151" s="59" t="str">
        <f t="shared" si="217"/>
        <v>CONSISTENTE</v>
      </c>
      <c r="CN151" s="59" t="str">
        <f t="shared" si="218"/>
        <v>CONSISTENTE</v>
      </c>
      <c r="CO151" s="59" t="str">
        <f t="shared" si="219"/>
        <v>CONSISTENTE</v>
      </c>
      <c r="CP151" s="59" t="str">
        <f t="shared" si="220"/>
        <v>CONSISTENTE</v>
      </c>
      <c r="CQ151" s="59" t="str">
        <f t="shared" si="221"/>
        <v>CONSISTENTE</v>
      </c>
      <c r="CR151" s="59" t="str">
        <f t="shared" si="222"/>
        <v>CONSISTENTE</v>
      </c>
      <c r="CS151" s="59" t="str">
        <f t="shared" si="223"/>
        <v>CONSISTENTE</v>
      </c>
      <c r="CT151" s="59" t="str">
        <f t="shared" si="224"/>
        <v>CONSISTENTE</v>
      </c>
      <c r="CU151" s="59" t="str">
        <f t="shared" si="225"/>
        <v>CONSISTENTE</v>
      </c>
      <c r="CV151" s="59" t="str">
        <f t="shared" si="226"/>
        <v>CONSISTENTE</v>
      </c>
      <c r="CW151" s="59" t="str">
        <f t="shared" si="227"/>
        <v>CONSISTENTE</v>
      </c>
      <c r="CX151" s="59" t="str">
        <f t="shared" si="228"/>
        <v>CONSISTENTE</v>
      </c>
      <c r="CY151" s="56">
        <f t="shared" si="229"/>
        <v>0</v>
      </c>
      <c r="CZ151" s="56">
        <f t="shared" si="230"/>
        <v>0</v>
      </c>
      <c r="DA151" s="56">
        <f t="shared" si="231"/>
        <v>0</v>
      </c>
      <c r="DB151" s="56">
        <f t="shared" si="232"/>
        <v>0</v>
      </c>
      <c r="DC151" s="56">
        <f t="shared" si="233"/>
        <v>0</v>
      </c>
      <c r="DD151" s="56">
        <f t="shared" si="234"/>
        <v>0</v>
      </c>
      <c r="DE151" s="90">
        <f t="shared" si="235"/>
        <v>0</v>
      </c>
      <c r="DF151" s="90">
        <f t="shared" si="236"/>
        <v>0</v>
      </c>
      <c r="DG151" s="90">
        <f t="shared" si="237"/>
        <v>0</v>
      </c>
      <c r="DH151" s="90">
        <f t="shared" si="238"/>
        <v>0</v>
      </c>
      <c r="DI151" s="90">
        <f t="shared" si="239"/>
        <v>0</v>
      </c>
      <c r="DJ151" s="98">
        <f t="shared" si="240"/>
        <v>0</v>
      </c>
      <c r="DK151" s="103">
        <f t="shared" si="241"/>
        <v>0</v>
      </c>
      <c r="DL151" s="91">
        <f t="shared" si="242"/>
        <v>0</v>
      </c>
      <c r="DM151" s="91">
        <f t="shared" si="243"/>
        <v>0</v>
      </c>
      <c r="DN151" s="91">
        <f t="shared" si="244"/>
        <v>0</v>
      </c>
      <c r="DO151" s="91">
        <f t="shared" si="245"/>
        <v>0</v>
      </c>
      <c r="DP151" s="91">
        <f t="shared" si="246"/>
        <v>0</v>
      </c>
      <c r="DQ151" s="125" t="str">
        <f t="shared" si="247"/>
        <v>CONSISTENTE</v>
      </c>
      <c r="DR151" s="147">
        <v>0</v>
      </c>
      <c r="DS151" s="147">
        <v>0</v>
      </c>
      <c r="DT151" s="147">
        <v>0</v>
      </c>
      <c r="DU151" s="147">
        <v>0</v>
      </c>
      <c r="DV151" s="147">
        <v>0</v>
      </c>
      <c r="DW151" s="147">
        <v>0</v>
      </c>
      <c r="DX151" s="59">
        <f>+VLOOKUP($E151,'[2]Ejecución I Semestre 2016'!$B$11:$X$1115,10,FALSE)</f>
        <v>0</v>
      </c>
      <c r="DY151" s="68" t="str">
        <f t="shared" si="248"/>
        <v>CONSISTENTE</v>
      </c>
      <c r="DZ151" s="68" t="str">
        <f t="shared" si="249"/>
        <v>CONSISTENTE</v>
      </c>
      <c r="EA151" s="68" t="str">
        <f t="shared" si="250"/>
        <v>CONSISTENTE</v>
      </c>
      <c r="EB151" s="68" t="str">
        <f t="shared" si="251"/>
        <v>CONSISTENTE</v>
      </c>
      <c r="EC151" s="68" t="str">
        <f t="shared" si="252"/>
        <v>CONSISTENTE</v>
      </c>
      <c r="ED151" s="68" t="str">
        <f t="shared" si="253"/>
        <v>CONSISTENTE</v>
      </c>
      <c r="EE151" s="132">
        <f t="shared" si="254"/>
        <v>0</v>
      </c>
      <c r="EF151" s="131">
        <f t="shared" si="255"/>
        <v>0</v>
      </c>
      <c r="EG151" s="131">
        <f t="shared" si="256"/>
        <v>0</v>
      </c>
      <c r="EH151" s="131">
        <f t="shared" si="257"/>
        <v>0</v>
      </c>
      <c r="EI151" s="131">
        <f t="shared" si="258"/>
        <v>0</v>
      </c>
      <c r="EJ151" s="131">
        <f t="shared" si="259"/>
        <v>0</v>
      </c>
      <c r="EK151" s="131">
        <f t="shared" si="262"/>
        <v>0</v>
      </c>
      <c r="EL151" s="60">
        <f t="shared" si="263"/>
        <v>0</v>
      </c>
      <c r="EM151" s="60">
        <f t="shared" si="264"/>
        <v>0</v>
      </c>
      <c r="EN151" s="60">
        <f t="shared" si="265"/>
        <v>0</v>
      </c>
      <c r="EO151" s="60">
        <f t="shared" si="266"/>
        <v>0</v>
      </c>
      <c r="EP151" s="60">
        <f t="shared" si="267"/>
        <v>0</v>
      </c>
      <c r="EQ151" s="90" t="str">
        <f t="shared" si="268"/>
        <v>CONSISTENTE</v>
      </c>
    </row>
    <row r="152" spans="1:147" ht="15" customHeight="1" x14ac:dyDescent="0.2">
      <c r="A152" s="53" t="s">
        <v>66</v>
      </c>
      <c r="B152" s="56">
        <f t="shared" si="260"/>
        <v>0</v>
      </c>
      <c r="C152" s="59" t="str">
        <f t="shared" si="261"/>
        <v>NO</v>
      </c>
      <c r="E152" s="53" t="s">
        <v>283</v>
      </c>
      <c r="F152" s="54" t="s">
        <v>2168</v>
      </c>
      <c r="G152" s="61" t="s">
        <v>284</v>
      </c>
      <c r="H152" s="56">
        <v>96415210.159999996</v>
      </c>
      <c r="I152" s="56">
        <v>0</v>
      </c>
      <c r="J152" s="56">
        <v>0</v>
      </c>
      <c r="K152" s="56">
        <v>96415210.159999996</v>
      </c>
      <c r="L152" s="56">
        <v>0</v>
      </c>
      <c r="M152" s="56">
        <v>0</v>
      </c>
      <c r="N152" s="57">
        <v>0</v>
      </c>
      <c r="O152" s="58">
        <f t="shared" si="183"/>
        <v>0</v>
      </c>
      <c r="P152" s="59" t="str">
        <f t="shared" si="184"/>
        <v>CONSISTENTE</v>
      </c>
      <c r="Q152" s="87" t="str">
        <f t="shared" si="185"/>
        <v>OK</v>
      </c>
      <c r="R152" s="56">
        <v>0</v>
      </c>
      <c r="S152" s="56">
        <v>0</v>
      </c>
      <c r="T152" s="56">
        <v>0</v>
      </c>
      <c r="U152" s="56">
        <v>0</v>
      </c>
      <c r="V152" s="56">
        <v>0</v>
      </c>
      <c r="W152" s="59" t="s">
        <v>2314</v>
      </c>
      <c r="X152" s="59" t="s">
        <v>2312</v>
      </c>
      <c r="Y152" s="59" t="str">
        <f t="shared" si="186"/>
        <v>CONSISTENTE</v>
      </c>
      <c r="Z152" s="59" t="str">
        <f>+IF(Y152="NO CONSISTENTE","EL PLAN DE APLICACIÓN ES SUPERIOR A LOS RECURSOS SUSCEPTIBLES DE APLICACIÓN.","")</f>
        <v/>
      </c>
      <c r="AA152" s="66">
        <f>+VLOOKUP($E152,'[1]PLAN DE APLICACIÓN'!$B$11:$V$1115,16,FALSE)</f>
        <v>0</v>
      </c>
      <c r="AB152" s="66">
        <f>+VLOOKUP($E152,'[1]PLAN DE APLICACIÓN'!$B$11:$V$1115,17,FALSE)</f>
        <v>0</v>
      </c>
      <c r="AC152" s="66">
        <f>+VLOOKUP($E152,'[1]PLAN DE APLICACIÓN'!$B$11:$V$1115,18,FALSE)</f>
        <v>0</v>
      </c>
      <c r="AD152" s="66">
        <f>+VLOOKUP($E152,'[1]PLAN DE APLICACIÓN'!$B$11:$V$1115,19,FALSE)</f>
        <v>0</v>
      </c>
      <c r="AE152" s="66">
        <f>+VLOOKUP($E152,'[1]PLAN DE APLICACIÓN'!$B$11:$V$1115,20,FALSE)</f>
        <v>0</v>
      </c>
      <c r="AF152" s="66">
        <f>+VLOOKUP($E152,'[1]PLAN DE APLICACIÓN'!$B$11:$V$1115,21,FALSE)</f>
        <v>0</v>
      </c>
      <c r="AG152" s="59" t="str">
        <f t="shared" si="187"/>
        <v>CONSISTENTE</v>
      </c>
      <c r="AH152" s="59" t="str">
        <f t="shared" si="188"/>
        <v>CONSISTENTE</v>
      </c>
      <c r="AI152" s="59" t="str">
        <f t="shared" si="189"/>
        <v>CONSISTENTE</v>
      </c>
      <c r="AJ152" s="59" t="str">
        <f t="shared" si="190"/>
        <v>CONSISTENTE</v>
      </c>
      <c r="AK152" s="59" t="str">
        <f t="shared" si="191"/>
        <v>CONSISTENTE</v>
      </c>
      <c r="AL152" s="59" t="str">
        <f t="shared" si="192"/>
        <v>CONSISTENTE</v>
      </c>
      <c r="AM152" s="56">
        <v>0</v>
      </c>
      <c r="AN152" s="56">
        <v>0</v>
      </c>
      <c r="AO152" s="56">
        <v>0</v>
      </c>
      <c r="AP152" s="56">
        <v>0</v>
      </c>
      <c r="AQ152" s="56">
        <v>0</v>
      </c>
      <c r="AR152" s="56">
        <v>0</v>
      </c>
      <c r="AS152" s="59">
        <v>0</v>
      </c>
      <c r="AT152" s="59" t="str">
        <f t="shared" si="193"/>
        <v>CONSISTENTE</v>
      </c>
      <c r="AU152" s="59" t="str">
        <f t="shared" si="194"/>
        <v>CONSISTENTE</v>
      </c>
      <c r="AV152" s="59" t="str">
        <f t="shared" si="195"/>
        <v>CONSISTENTE</v>
      </c>
      <c r="AW152" s="59" t="str">
        <f t="shared" si="196"/>
        <v>CONSISTENTE</v>
      </c>
      <c r="AX152" s="59" t="str">
        <f t="shared" si="197"/>
        <v>CONSISTENTE</v>
      </c>
      <c r="AY152" s="59" t="str">
        <f t="shared" si="198"/>
        <v>CONSISTENTE</v>
      </c>
      <c r="AZ152" s="56">
        <v>0</v>
      </c>
      <c r="BA152" s="56">
        <v>0</v>
      </c>
      <c r="BB152" s="56">
        <v>0</v>
      </c>
      <c r="BC152" s="56">
        <v>0</v>
      </c>
      <c r="BD152" s="56">
        <v>0</v>
      </c>
      <c r="BE152" s="56">
        <v>0</v>
      </c>
      <c r="BF152" s="60">
        <v>0</v>
      </c>
      <c r="BG152" s="59" t="str">
        <f t="shared" si="199"/>
        <v>CONSISTENTE</v>
      </c>
      <c r="BH152" s="59" t="str">
        <f t="shared" si="200"/>
        <v>CONSISTENTE</v>
      </c>
      <c r="BI152" s="59" t="str">
        <f t="shared" si="201"/>
        <v>CONSISTENTE</v>
      </c>
      <c r="BJ152" s="59" t="str">
        <f t="shared" si="202"/>
        <v>CONSISTENTE</v>
      </c>
      <c r="BK152" s="59" t="str">
        <f t="shared" si="203"/>
        <v>CONSISTENTE</v>
      </c>
      <c r="BL152" s="59" t="str">
        <f t="shared" si="204"/>
        <v>CONSISTENTE</v>
      </c>
      <c r="BM152" s="59" t="str">
        <f t="shared" si="205"/>
        <v>CONSISTENTE</v>
      </c>
      <c r="BN152" s="59" t="str">
        <f t="shared" si="206"/>
        <v>CONSISTENTE</v>
      </c>
      <c r="BO152" s="59" t="str">
        <f t="shared" si="207"/>
        <v>CONSISTENTE</v>
      </c>
      <c r="BP152" s="59" t="str">
        <f t="shared" si="208"/>
        <v>CONSISTENTE</v>
      </c>
      <c r="BQ152" s="59" t="str">
        <f t="shared" si="209"/>
        <v>CONSISTENTE</v>
      </c>
      <c r="BR152" s="59" t="str">
        <f t="shared" si="210"/>
        <v>CONSISTENTE</v>
      </c>
      <c r="BS152" s="56">
        <v>0</v>
      </c>
      <c r="BT152" s="56">
        <v>0</v>
      </c>
      <c r="BU152" s="56">
        <v>0</v>
      </c>
      <c r="BV152" s="56">
        <v>0</v>
      </c>
      <c r="BW152" s="56">
        <v>0</v>
      </c>
      <c r="BX152" s="56">
        <v>0</v>
      </c>
      <c r="BY152" s="60">
        <v>0</v>
      </c>
      <c r="BZ152" s="59" t="str">
        <f t="shared" si="211"/>
        <v>CONSISTENTE</v>
      </c>
      <c r="CA152" s="59" t="str">
        <f t="shared" si="212"/>
        <v>CONSISTENTE</v>
      </c>
      <c r="CB152" s="59" t="str">
        <f t="shared" si="213"/>
        <v>CONSISTENTE</v>
      </c>
      <c r="CC152" s="59" t="str">
        <f t="shared" si="214"/>
        <v>CONSISTENTE</v>
      </c>
      <c r="CD152" s="59" t="str">
        <f t="shared" si="215"/>
        <v>CONSISTENTE</v>
      </c>
      <c r="CE152" s="59" t="str">
        <f t="shared" si="216"/>
        <v>CONSISTENTE</v>
      </c>
      <c r="CF152" s="56">
        <v>0</v>
      </c>
      <c r="CG152" s="56">
        <v>0</v>
      </c>
      <c r="CH152" s="56">
        <v>0</v>
      </c>
      <c r="CI152" s="56">
        <v>0</v>
      </c>
      <c r="CJ152" s="56">
        <v>0</v>
      </c>
      <c r="CK152" s="56">
        <v>0</v>
      </c>
      <c r="CL152" s="60">
        <v>0</v>
      </c>
      <c r="CM152" s="59" t="str">
        <f t="shared" si="217"/>
        <v>CONSISTENTE</v>
      </c>
      <c r="CN152" s="59" t="str">
        <f t="shared" si="218"/>
        <v>CONSISTENTE</v>
      </c>
      <c r="CO152" s="59" t="str">
        <f t="shared" si="219"/>
        <v>CONSISTENTE</v>
      </c>
      <c r="CP152" s="59" t="str">
        <f t="shared" si="220"/>
        <v>CONSISTENTE</v>
      </c>
      <c r="CQ152" s="59" t="str">
        <f t="shared" si="221"/>
        <v>CONSISTENTE</v>
      </c>
      <c r="CR152" s="59" t="str">
        <f t="shared" si="222"/>
        <v>CONSISTENTE</v>
      </c>
      <c r="CS152" s="59" t="str">
        <f t="shared" si="223"/>
        <v>CONSISTENTE</v>
      </c>
      <c r="CT152" s="59" t="str">
        <f t="shared" si="224"/>
        <v>CONSISTENTE</v>
      </c>
      <c r="CU152" s="59" t="str">
        <f t="shared" si="225"/>
        <v>CONSISTENTE</v>
      </c>
      <c r="CV152" s="59" t="str">
        <f t="shared" si="226"/>
        <v>CONSISTENTE</v>
      </c>
      <c r="CW152" s="59" t="str">
        <f t="shared" si="227"/>
        <v>CONSISTENTE</v>
      </c>
      <c r="CX152" s="59" t="str">
        <f t="shared" si="228"/>
        <v>CONSISTENTE</v>
      </c>
      <c r="CY152" s="56">
        <f t="shared" si="229"/>
        <v>0</v>
      </c>
      <c r="CZ152" s="56">
        <f t="shared" si="230"/>
        <v>0</v>
      </c>
      <c r="DA152" s="56">
        <f t="shared" si="231"/>
        <v>0</v>
      </c>
      <c r="DB152" s="56">
        <f t="shared" si="232"/>
        <v>0</v>
      </c>
      <c r="DC152" s="56">
        <f t="shared" si="233"/>
        <v>0</v>
      </c>
      <c r="DD152" s="56">
        <f t="shared" si="234"/>
        <v>0</v>
      </c>
      <c r="DE152" s="90">
        <f t="shared" si="235"/>
        <v>0</v>
      </c>
      <c r="DF152" s="90">
        <f t="shared" si="236"/>
        <v>0</v>
      </c>
      <c r="DG152" s="90">
        <f t="shared" si="237"/>
        <v>0</v>
      </c>
      <c r="DH152" s="90">
        <f t="shared" si="238"/>
        <v>0</v>
      </c>
      <c r="DI152" s="90">
        <f t="shared" si="239"/>
        <v>0</v>
      </c>
      <c r="DJ152" s="98">
        <f t="shared" si="240"/>
        <v>0</v>
      </c>
      <c r="DK152" s="103">
        <f t="shared" si="241"/>
        <v>0</v>
      </c>
      <c r="DL152" s="91">
        <f t="shared" si="242"/>
        <v>0</v>
      </c>
      <c r="DM152" s="91">
        <f t="shared" si="243"/>
        <v>0</v>
      </c>
      <c r="DN152" s="91">
        <f t="shared" si="244"/>
        <v>0</v>
      </c>
      <c r="DO152" s="91">
        <f t="shared" si="245"/>
        <v>0</v>
      </c>
      <c r="DP152" s="91">
        <f t="shared" si="246"/>
        <v>0</v>
      </c>
      <c r="DQ152" s="125" t="str">
        <f t="shared" si="247"/>
        <v>CONSISTENTE</v>
      </c>
      <c r="DR152" s="147">
        <v>0</v>
      </c>
      <c r="DS152" s="147">
        <v>0</v>
      </c>
      <c r="DT152" s="147">
        <v>0</v>
      </c>
      <c r="DU152" s="147">
        <v>0</v>
      </c>
      <c r="DV152" s="147">
        <v>0</v>
      </c>
      <c r="DW152" s="147">
        <v>0</v>
      </c>
      <c r="DX152" s="59">
        <f>+VLOOKUP($E152,'[2]Ejecución I Semestre 2016'!$B$11:$X$1115,10,FALSE)</f>
        <v>0</v>
      </c>
      <c r="DY152" s="68" t="str">
        <f t="shared" si="248"/>
        <v>CONSISTENTE</v>
      </c>
      <c r="DZ152" s="68" t="str">
        <f t="shared" si="249"/>
        <v>CONSISTENTE</v>
      </c>
      <c r="EA152" s="68" t="str">
        <f t="shared" si="250"/>
        <v>CONSISTENTE</v>
      </c>
      <c r="EB152" s="68" t="str">
        <f t="shared" si="251"/>
        <v>CONSISTENTE</v>
      </c>
      <c r="EC152" s="68" t="str">
        <f t="shared" si="252"/>
        <v>CONSISTENTE</v>
      </c>
      <c r="ED152" s="68" t="str">
        <f t="shared" si="253"/>
        <v>CONSISTENTE</v>
      </c>
      <c r="EE152" s="132">
        <f t="shared" si="254"/>
        <v>0</v>
      </c>
      <c r="EF152" s="131">
        <f t="shared" si="255"/>
        <v>0</v>
      </c>
      <c r="EG152" s="131">
        <f t="shared" si="256"/>
        <v>0</v>
      </c>
      <c r="EH152" s="131">
        <f t="shared" si="257"/>
        <v>0</v>
      </c>
      <c r="EI152" s="131">
        <f t="shared" si="258"/>
        <v>0</v>
      </c>
      <c r="EJ152" s="131">
        <f t="shared" si="259"/>
        <v>0</v>
      </c>
      <c r="EK152" s="131">
        <f t="shared" si="262"/>
        <v>0</v>
      </c>
      <c r="EL152" s="60">
        <f t="shared" si="263"/>
        <v>0</v>
      </c>
      <c r="EM152" s="60">
        <f t="shared" si="264"/>
        <v>0</v>
      </c>
      <c r="EN152" s="60">
        <f t="shared" si="265"/>
        <v>0</v>
      </c>
      <c r="EO152" s="60">
        <f t="shared" si="266"/>
        <v>0</v>
      </c>
      <c r="EP152" s="60">
        <f t="shared" si="267"/>
        <v>0</v>
      </c>
      <c r="EQ152" s="90" t="str">
        <f t="shared" si="268"/>
        <v>CONSISTENTE</v>
      </c>
    </row>
    <row r="153" spans="1:147" ht="15" customHeight="1" x14ac:dyDescent="0.2">
      <c r="A153" s="53" t="s">
        <v>70</v>
      </c>
      <c r="B153" s="56">
        <f t="shared" si="260"/>
        <v>0</v>
      </c>
      <c r="C153" s="59" t="str">
        <f t="shared" si="261"/>
        <v>NO</v>
      </c>
      <c r="E153" s="62" t="s">
        <v>285</v>
      </c>
      <c r="F153" s="54" t="s">
        <v>2168</v>
      </c>
      <c r="G153" s="61" t="s">
        <v>174</v>
      </c>
      <c r="H153" s="56">
        <v>471037503</v>
      </c>
      <c r="I153" s="56">
        <v>0</v>
      </c>
      <c r="J153" s="56">
        <v>0</v>
      </c>
      <c r="K153" s="56">
        <v>471037503</v>
      </c>
      <c r="L153" s="56">
        <v>0</v>
      </c>
      <c r="M153" s="56">
        <v>0</v>
      </c>
      <c r="N153" s="57">
        <v>0</v>
      </c>
      <c r="O153" s="58">
        <f t="shared" si="183"/>
        <v>0</v>
      </c>
      <c r="P153" s="59" t="str">
        <f t="shared" si="184"/>
        <v>CONSISTENTE</v>
      </c>
      <c r="Q153" s="87" t="str">
        <f t="shared" si="185"/>
        <v>OK</v>
      </c>
      <c r="R153" s="56">
        <v>0</v>
      </c>
      <c r="S153" s="56">
        <v>0</v>
      </c>
      <c r="T153" s="56">
        <v>0</v>
      </c>
      <c r="U153" s="56">
        <v>0</v>
      </c>
      <c r="V153" s="56">
        <v>0</v>
      </c>
      <c r="W153" s="59" t="s">
        <v>2315</v>
      </c>
      <c r="X153" s="59" t="s">
        <v>2313</v>
      </c>
      <c r="Y153" s="59" t="str">
        <f t="shared" si="186"/>
        <v>CONSISTENTE</v>
      </c>
      <c r="Z153" s="59" t="str">
        <f>+IF(Y153="NO CONSISTENTE","EL PLAN DE APLICACIÓN ES SUPERIOR A LOS RECURSOS SUSCEPTIBLES DE APLICACIÓN.","OK")</f>
        <v>OK</v>
      </c>
      <c r="AA153" s="66">
        <f>+VLOOKUP($E153,'[1]PLAN DE APLICACIÓN'!$B$11:$V$1115,16,FALSE)</f>
        <v>0</v>
      </c>
      <c r="AB153" s="66">
        <f>+VLOOKUP($E153,'[1]PLAN DE APLICACIÓN'!$B$11:$V$1115,17,FALSE)</f>
        <v>0</v>
      </c>
      <c r="AC153" s="66">
        <f>+VLOOKUP($E153,'[1]PLAN DE APLICACIÓN'!$B$11:$V$1115,18,FALSE)</f>
        <v>0</v>
      </c>
      <c r="AD153" s="66">
        <f>+VLOOKUP($E153,'[1]PLAN DE APLICACIÓN'!$B$11:$V$1115,19,FALSE)</f>
        <v>0</v>
      </c>
      <c r="AE153" s="66">
        <f>+VLOOKUP($E153,'[1]PLAN DE APLICACIÓN'!$B$11:$V$1115,20,FALSE)</f>
        <v>0</v>
      </c>
      <c r="AF153" s="66">
        <f>+VLOOKUP($E153,'[1]PLAN DE APLICACIÓN'!$B$11:$V$1115,21,FALSE)</f>
        <v>0</v>
      </c>
      <c r="AG153" s="59" t="str">
        <f t="shared" si="187"/>
        <v>CONSISTENTE</v>
      </c>
      <c r="AH153" s="59" t="str">
        <f t="shared" si="188"/>
        <v>CONSISTENTE</v>
      </c>
      <c r="AI153" s="59" t="str">
        <f t="shared" si="189"/>
        <v>CONSISTENTE</v>
      </c>
      <c r="AJ153" s="59" t="str">
        <f t="shared" si="190"/>
        <v>CONSISTENTE</v>
      </c>
      <c r="AK153" s="59" t="str">
        <f t="shared" si="191"/>
        <v>CONSISTENTE</v>
      </c>
      <c r="AL153" s="59" t="str">
        <f t="shared" si="192"/>
        <v>CONSISTENTE</v>
      </c>
      <c r="AM153" s="56">
        <v>0</v>
      </c>
      <c r="AN153" s="56">
        <v>0</v>
      </c>
      <c r="AO153" s="56">
        <v>0</v>
      </c>
      <c r="AP153" s="56">
        <v>0</v>
      </c>
      <c r="AQ153" s="56">
        <v>0</v>
      </c>
      <c r="AR153" s="56">
        <v>0</v>
      </c>
      <c r="AS153" s="59">
        <v>0</v>
      </c>
      <c r="AT153" s="59" t="str">
        <f t="shared" si="193"/>
        <v>CONSISTENTE</v>
      </c>
      <c r="AU153" s="59" t="str">
        <f t="shared" si="194"/>
        <v>CONSISTENTE</v>
      </c>
      <c r="AV153" s="59" t="str">
        <f t="shared" si="195"/>
        <v>CONSISTENTE</v>
      </c>
      <c r="AW153" s="59" t="str">
        <f t="shared" si="196"/>
        <v>CONSISTENTE</v>
      </c>
      <c r="AX153" s="59" t="str">
        <f t="shared" si="197"/>
        <v>CONSISTENTE</v>
      </c>
      <c r="AY153" s="59" t="str">
        <f t="shared" si="198"/>
        <v>CONSISTENTE</v>
      </c>
      <c r="AZ153" s="56">
        <v>0</v>
      </c>
      <c r="BA153" s="56">
        <v>0</v>
      </c>
      <c r="BB153" s="56">
        <v>0</v>
      </c>
      <c r="BC153" s="56">
        <v>0</v>
      </c>
      <c r="BD153" s="56">
        <v>0</v>
      </c>
      <c r="BE153" s="56">
        <v>0</v>
      </c>
      <c r="BF153" s="60">
        <v>0</v>
      </c>
      <c r="BG153" s="59" t="str">
        <f t="shared" si="199"/>
        <v>CONSISTENTE</v>
      </c>
      <c r="BH153" s="59" t="str">
        <f t="shared" si="200"/>
        <v>CONSISTENTE</v>
      </c>
      <c r="BI153" s="59" t="str">
        <f t="shared" si="201"/>
        <v>CONSISTENTE</v>
      </c>
      <c r="BJ153" s="59" t="str">
        <f t="shared" si="202"/>
        <v>CONSISTENTE</v>
      </c>
      <c r="BK153" s="59" t="str">
        <f t="shared" si="203"/>
        <v>CONSISTENTE</v>
      </c>
      <c r="BL153" s="59" t="str">
        <f t="shared" si="204"/>
        <v>CONSISTENTE</v>
      </c>
      <c r="BM153" s="59" t="str">
        <f t="shared" si="205"/>
        <v>CONSISTENTE</v>
      </c>
      <c r="BN153" s="59" t="str">
        <f t="shared" si="206"/>
        <v>CONSISTENTE</v>
      </c>
      <c r="BO153" s="59" t="str">
        <f t="shared" si="207"/>
        <v>CONSISTENTE</v>
      </c>
      <c r="BP153" s="59" t="str">
        <f t="shared" si="208"/>
        <v>CONSISTENTE</v>
      </c>
      <c r="BQ153" s="59" t="str">
        <f t="shared" si="209"/>
        <v>CONSISTENTE</v>
      </c>
      <c r="BR153" s="59" t="str">
        <f t="shared" si="210"/>
        <v>CONSISTENTE</v>
      </c>
      <c r="BS153" s="56">
        <v>0</v>
      </c>
      <c r="BT153" s="56">
        <v>0</v>
      </c>
      <c r="BU153" s="56">
        <v>0</v>
      </c>
      <c r="BV153" s="56">
        <v>0</v>
      </c>
      <c r="BW153" s="56">
        <v>0</v>
      </c>
      <c r="BX153" s="56">
        <v>0</v>
      </c>
      <c r="BY153" s="60">
        <v>0</v>
      </c>
      <c r="BZ153" s="59" t="str">
        <f t="shared" si="211"/>
        <v>CONSISTENTE</v>
      </c>
      <c r="CA153" s="59" t="str">
        <f t="shared" si="212"/>
        <v>CONSISTENTE</v>
      </c>
      <c r="CB153" s="59" t="str">
        <f t="shared" si="213"/>
        <v>CONSISTENTE</v>
      </c>
      <c r="CC153" s="59" t="str">
        <f t="shared" si="214"/>
        <v>CONSISTENTE</v>
      </c>
      <c r="CD153" s="59" t="str">
        <f t="shared" si="215"/>
        <v>CONSISTENTE</v>
      </c>
      <c r="CE153" s="59" t="str">
        <f t="shared" si="216"/>
        <v>CONSISTENTE</v>
      </c>
      <c r="CF153" s="56">
        <v>0</v>
      </c>
      <c r="CG153" s="56">
        <v>0</v>
      </c>
      <c r="CH153" s="56">
        <v>0</v>
      </c>
      <c r="CI153" s="56">
        <v>0</v>
      </c>
      <c r="CJ153" s="56">
        <v>0</v>
      </c>
      <c r="CK153" s="56">
        <v>0</v>
      </c>
      <c r="CL153" s="60">
        <v>0</v>
      </c>
      <c r="CM153" s="59" t="str">
        <f t="shared" si="217"/>
        <v>CONSISTENTE</v>
      </c>
      <c r="CN153" s="59" t="str">
        <f t="shared" si="218"/>
        <v>CONSISTENTE</v>
      </c>
      <c r="CO153" s="59" t="str">
        <f t="shared" si="219"/>
        <v>CONSISTENTE</v>
      </c>
      <c r="CP153" s="59" t="str">
        <f t="shared" si="220"/>
        <v>CONSISTENTE</v>
      </c>
      <c r="CQ153" s="59" t="str">
        <f t="shared" si="221"/>
        <v>CONSISTENTE</v>
      </c>
      <c r="CR153" s="59" t="str">
        <f t="shared" si="222"/>
        <v>CONSISTENTE</v>
      </c>
      <c r="CS153" s="59" t="str">
        <f t="shared" si="223"/>
        <v>CONSISTENTE</v>
      </c>
      <c r="CT153" s="59" t="str">
        <f t="shared" si="224"/>
        <v>CONSISTENTE</v>
      </c>
      <c r="CU153" s="59" t="str">
        <f t="shared" si="225"/>
        <v>CONSISTENTE</v>
      </c>
      <c r="CV153" s="59" t="str">
        <f t="shared" si="226"/>
        <v>CONSISTENTE</v>
      </c>
      <c r="CW153" s="59" t="str">
        <f t="shared" si="227"/>
        <v>CONSISTENTE</v>
      </c>
      <c r="CX153" s="59" t="str">
        <f t="shared" si="228"/>
        <v>CONSISTENTE</v>
      </c>
      <c r="CY153" s="56">
        <f t="shared" si="229"/>
        <v>0</v>
      </c>
      <c r="CZ153" s="56">
        <f t="shared" si="230"/>
        <v>0</v>
      </c>
      <c r="DA153" s="56">
        <f t="shared" si="231"/>
        <v>0</v>
      </c>
      <c r="DB153" s="56">
        <f t="shared" si="232"/>
        <v>0</v>
      </c>
      <c r="DC153" s="56">
        <f t="shared" si="233"/>
        <v>0</v>
      </c>
      <c r="DD153" s="56">
        <f t="shared" si="234"/>
        <v>0</v>
      </c>
      <c r="DE153" s="90">
        <f t="shared" si="235"/>
        <v>0</v>
      </c>
      <c r="DF153" s="90">
        <f t="shared" si="236"/>
        <v>0</v>
      </c>
      <c r="DG153" s="90">
        <f t="shared" si="237"/>
        <v>0</v>
      </c>
      <c r="DH153" s="90">
        <f t="shared" si="238"/>
        <v>0</v>
      </c>
      <c r="DI153" s="90">
        <f t="shared" si="239"/>
        <v>0</v>
      </c>
      <c r="DJ153" s="98">
        <f t="shared" si="240"/>
        <v>0</v>
      </c>
      <c r="DK153" s="103">
        <f t="shared" si="241"/>
        <v>0</v>
      </c>
      <c r="DL153" s="91">
        <f t="shared" si="242"/>
        <v>0</v>
      </c>
      <c r="DM153" s="91">
        <f t="shared" si="243"/>
        <v>0</v>
      </c>
      <c r="DN153" s="91">
        <f t="shared" si="244"/>
        <v>0</v>
      </c>
      <c r="DO153" s="91">
        <f t="shared" si="245"/>
        <v>0</v>
      </c>
      <c r="DP153" s="91">
        <f t="shared" si="246"/>
        <v>0</v>
      </c>
      <c r="DQ153" s="125" t="str">
        <f t="shared" si="247"/>
        <v>CONSISTENTE</v>
      </c>
      <c r="DR153" s="147">
        <v>0</v>
      </c>
      <c r="DS153" s="147">
        <v>0</v>
      </c>
      <c r="DT153" s="147">
        <v>0</v>
      </c>
      <c r="DU153" s="147">
        <v>0</v>
      </c>
      <c r="DV153" s="147">
        <v>0</v>
      </c>
      <c r="DW153" s="147">
        <v>0</v>
      </c>
      <c r="DX153" s="59">
        <f>+VLOOKUP($E153,'[2]Ejecución I Semestre 2016'!$B$11:$X$1115,10,FALSE)</f>
        <v>0</v>
      </c>
      <c r="DY153" s="68" t="str">
        <f t="shared" si="248"/>
        <v>CONSISTENTE</v>
      </c>
      <c r="DZ153" s="68" t="str">
        <f t="shared" si="249"/>
        <v>CONSISTENTE</v>
      </c>
      <c r="EA153" s="68" t="str">
        <f t="shared" si="250"/>
        <v>CONSISTENTE</v>
      </c>
      <c r="EB153" s="68" t="str">
        <f t="shared" si="251"/>
        <v>CONSISTENTE</v>
      </c>
      <c r="EC153" s="68" t="str">
        <f t="shared" si="252"/>
        <v>CONSISTENTE</v>
      </c>
      <c r="ED153" s="68" t="str">
        <f t="shared" si="253"/>
        <v>CONSISTENTE</v>
      </c>
      <c r="EE153" s="132">
        <f t="shared" si="254"/>
        <v>0</v>
      </c>
      <c r="EF153" s="131">
        <f t="shared" si="255"/>
        <v>0</v>
      </c>
      <c r="EG153" s="131">
        <f t="shared" si="256"/>
        <v>0</v>
      </c>
      <c r="EH153" s="131">
        <f t="shared" si="257"/>
        <v>0</v>
      </c>
      <c r="EI153" s="131">
        <f t="shared" si="258"/>
        <v>0</v>
      </c>
      <c r="EJ153" s="131">
        <f t="shared" si="259"/>
        <v>0</v>
      </c>
      <c r="EK153" s="131">
        <f t="shared" si="262"/>
        <v>0</v>
      </c>
      <c r="EL153" s="60">
        <f t="shared" si="263"/>
        <v>0</v>
      </c>
      <c r="EM153" s="60">
        <f t="shared" si="264"/>
        <v>0</v>
      </c>
      <c r="EN153" s="60">
        <f t="shared" si="265"/>
        <v>0</v>
      </c>
      <c r="EO153" s="60">
        <f t="shared" si="266"/>
        <v>0</v>
      </c>
      <c r="EP153" s="60">
        <f t="shared" si="267"/>
        <v>0</v>
      </c>
      <c r="EQ153" s="90" t="str">
        <f t="shared" si="268"/>
        <v>CONSISTENTE</v>
      </c>
    </row>
    <row r="154" spans="1:147" ht="15" customHeight="1" x14ac:dyDescent="0.2">
      <c r="A154" s="53" t="s">
        <v>72</v>
      </c>
      <c r="B154" s="56">
        <f t="shared" si="260"/>
        <v>0</v>
      </c>
      <c r="C154" s="59" t="str">
        <f t="shared" si="261"/>
        <v>NO</v>
      </c>
      <c r="E154" s="53" t="s">
        <v>286</v>
      </c>
      <c r="F154" s="54" t="s">
        <v>2168</v>
      </c>
      <c r="G154" s="61" t="s">
        <v>287</v>
      </c>
      <c r="H154" s="56">
        <v>26970.98</v>
      </c>
      <c r="I154" s="56">
        <v>0</v>
      </c>
      <c r="J154" s="56">
        <v>0</v>
      </c>
      <c r="K154" s="56">
        <v>26970.98</v>
      </c>
      <c r="L154" s="56">
        <v>0</v>
      </c>
      <c r="M154" s="56">
        <v>0</v>
      </c>
      <c r="N154" s="57">
        <v>0</v>
      </c>
      <c r="O154" s="58">
        <f t="shared" si="183"/>
        <v>0</v>
      </c>
      <c r="P154" s="59" t="str">
        <f t="shared" si="184"/>
        <v>CONSISTENTE</v>
      </c>
      <c r="Q154" s="87" t="str">
        <f t="shared" si="185"/>
        <v>OK</v>
      </c>
      <c r="R154" s="56">
        <v>0</v>
      </c>
      <c r="S154" s="56">
        <v>0</v>
      </c>
      <c r="T154" s="56">
        <v>0</v>
      </c>
      <c r="U154" s="56">
        <v>0</v>
      </c>
      <c r="V154" s="56">
        <v>0</v>
      </c>
      <c r="W154" s="59" t="s">
        <v>2314</v>
      </c>
      <c r="X154" s="59" t="s">
        <v>2312</v>
      </c>
      <c r="Y154" s="59" t="str">
        <f t="shared" si="186"/>
        <v>CONSISTENTE</v>
      </c>
      <c r="Z154" s="59" t="str">
        <f>+IF(Y154="NO CONSISTENTE","EL PLAN DE APLICACIÓN ES SUPERIOR A LOS RECURSOS SUSCEPTIBLES DE APLICACIÓN.","")</f>
        <v/>
      </c>
      <c r="AA154" s="66">
        <f>+VLOOKUP($E154,'[1]PLAN DE APLICACIÓN'!$B$11:$V$1115,16,FALSE)</f>
        <v>0</v>
      </c>
      <c r="AB154" s="66">
        <f>+VLOOKUP($E154,'[1]PLAN DE APLICACIÓN'!$B$11:$V$1115,17,FALSE)</f>
        <v>0</v>
      </c>
      <c r="AC154" s="66">
        <f>+VLOOKUP($E154,'[1]PLAN DE APLICACIÓN'!$B$11:$V$1115,18,FALSE)</f>
        <v>0</v>
      </c>
      <c r="AD154" s="66">
        <f>+VLOOKUP($E154,'[1]PLAN DE APLICACIÓN'!$B$11:$V$1115,19,FALSE)</f>
        <v>0</v>
      </c>
      <c r="AE154" s="66">
        <f>+VLOOKUP($E154,'[1]PLAN DE APLICACIÓN'!$B$11:$V$1115,20,FALSE)</f>
        <v>0</v>
      </c>
      <c r="AF154" s="66">
        <f>+VLOOKUP($E154,'[1]PLAN DE APLICACIÓN'!$B$11:$V$1115,21,FALSE)</f>
        <v>0</v>
      </c>
      <c r="AG154" s="59" t="str">
        <f t="shared" si="187"/>
        <v>CONSISTENTE</v>
      </c>
      <c r="AH154" s="59" t="str">
        <f t="shared" si="188"/>
        <v>CONSISTENTE</v>
      </c>
      <c r="AI154" s="59" t="str">
        <f t="shared" si="189"/>
        <v>CONSISTENTE</v>
      </c>
      <c r="AJ154" s="59" t="str">
        <f t="shared" si="190"/>
        <v>CONSISTENTE</v>
      </c>
      <c r="AK154" s="59" t="str">
        <f t="shared" si="191"/>
        <v>CONSISTENTE</v>
      </c>
      <c r="AL154" s="59" t="str">
        <f t="shared" si="192"/>
        <v>CONSISTENTE</v>
      </c>
      <c r="AM154" s="56">
        <v>0</v>
      </c>
      <c r="AN154" s="56">
        <v>0</v>
      </c>
      <c r="AO154" s="56">
        <v>0</v>
      </c>
      <c r="AP154" s="56">
        <v>0</v>
      </c>
      <c r="AQ154" s="56">
        <v>0</v>
      </c>
      <c r="AR154" s="56">
        <v>0</v>
      </c>
      <c r="AS154" s="59">
        <v>0</v>
      </c>
      <c r="AT154" s="59" t="str">
        <f t="shared" si="193"/>
        <v>CONSISTENTE</v>
      </c>
      <c r="AU154" s="59" t="str">
        <f t="shared" si="194"/>
        <v>CONSISTENTE</v>
      </c>
      <c r="AV154" s="59" t="str">
        <f t="shared" si="195"/>
        <v>CONSISTENTE</v>
      </c>
      <c r="AW154" s="59" t="str">
        <f t="shared" si="196"/>
        <v>CONSISTENTE</v>
      </c>
      <c r="AX154" s="59" t="str">
        <f t="shared" si="197"/>
        <v>CONSISTENTE</v>
      </c>
      <c r="AY154" s="59" t="str">
        <f t="shared" si="198"/>
        <v>CONSISTENTE</v>
      </c>
      <c r="AZ154" s="56">
        <v>0</v>
      </c>
      <c r="BA154" s="56">
        <v>0</v>
      </c>
      <c r="BB154" s="56">
        <v>0</v>
      </c>
      <c r="BC154" s="56">
        <v>0</v>
      </c>
      <c r="BD154" s="56">
        <v>0</v>
      </c>
      <c r="BE154" s="56">
        <v>0</v>
      </c>
      <c r="BF154" s="60">
        <v>0</v>
      </c>
      <c r="BG154" s="59" t="str">
        <f t="shared" si="199"/>
        <v>CONSISTENTE</v>
      </c>
      <c r="BH154" s="59" t="str">
        <f t="shared" si="200"/>
        <v>CONSISTENTE</v>
      </c>
      <c r="BI154" s="59" t="str">
        <f t="shared" si="201"/>
        <v>CONSISTENTE</v>
      </c>
      <c r="BJ154" s="59" t="str">
        <f t="shared" si="202"/>
        <v>CONSISTENTE</v>
      </c>
      <c r="BK154" s="59" t="str">
        <f t="shared" si="203"/>
        <v>CONSISTENTE</v>
      </c>
      <c r="BL154" s="59" t="str">
        <f t="shared" si="204"/>
        <v>CONSISTENTE</v>
      </c>
      <c r="BM154" s="59" t="str">
        <f t="shared" si="205"/>
        <v>CONSISTENTE</v>
      </c>
      <c r="BN154" s="59" t="str">
        <f t="shared" si="206"/>
        <v>CONSISTENTE</v>
      </c>
      <c r="BO154" s="59" t="str">
        <f t="shared" si="207"/>
        <v>CONSISTENTE</v>
      </c>
      <c r="BP154" s="59" t="str">
        <f t="shared" si="208"/>
        <v>CONSISTENTE</v>
      </c>
      <c r="BQ154" s="59" t="str">
        <f t="shared" si="209"/>
        <v>CONSISTENTE</v>
      </c>
      <c r="BR154" s="59" t="str">
        <f t="shared" si="210"/>
        <v>CONSISTENTE</v>
      </c>
      <c r="BS154" s="56">
        <v>0</v>
      </c>
      <c r="BT154" s="56">
        <v>0</v>
      </c>
      <c r="BU154" s="56">
        <v>0</v>
      </c>
      <c r="BV154" s="56">
        <v>0</v>
      </c>
      <c r="BW154" s="56">
        <v>0</v>
      </c>
      <c r="BX154" s="56">
        <v>0</v>
      </c>
      <c r="BY154" s="60">
        <v>0</v>
      </c>
      <c r="BZ154" s="59" t="str">
        <f t="shared" si="211"/>
        <v>CONSISTENTE</v>
      </c>
      <c r="CA154" s="59" t="str">
        <f t="shared" si="212"/>
        <v>CONSISTENTE</v>
      </c>
      <c r="CB154" s="59" t="str">
        <f t="shared" si="213"/>
        <v>CONSISTENTE</v>
      </c>
      <c r="CC154" s="59" t="str">
        <f t="shared" si="214"/>
        <v>CONSISTENTE</v>
      </c>
      <c r="CD154" s="59" t="str">
        <f t="shared" si="215"/>
        <v>CONSISTENTE</v>
      </c>
      <c r="CE154" s="59" t="str">
        <f t="shared" si="216"/>
        <v>CONSISTENTE</v>
      </c>
      <c r="CF154" s="56">
        <v>0</v>
      </c>
      <c r="CG154" s="56">
        <v>0</v>
      </c>
      <c r="CH154" s="56">
        <v>0</v>
      </c>
      <c r="CI154" s="56">
        <v>0</v>
      </c>
      <c r="CJ154" s="56">
        <v>0</v>
      </c>
      <c r="CK154" s="56">
        <v>0</v>
      </c>
      <c r="CL154" s="60">
        <v>0</v>
      </c>
      <c r="CM154" s="59" t="str">
        <f t="shared" si="217"/>
        <v>CONSISTENTE</v>
      </c>
      <c r="CN154" s="59" t="str">
        <f t="shared" si="218"/>
        <v>CONSISTENTE</v>
      </c>
      <c r="CO154" s="59" t="str">
        <f t="shared" si="219"/>
        <v>CONSISTENTE</v>
      </c>
      <c r="CP154" s="59" t="str">
        <f t="shared" si="220"/>
        <v>CONSISTENTE</v>
      </c>
      <c r="CQ154" s="59" t="str">
        <f t="shared" si="221"/>
        <v>CONSISTENTE</v>
      </c>
      <c r="CR154" s="59" t="str">
        <f t="shared" si="222"/>
        <v>CONSISTENTE</v>
      </c>
      <c r="CS154" s="59" t="str">
        <f t="shared" si="223"/>
        <v>CONSISTENTE</v>
      </c>
      <c r="CT154" s="59" t="str">
        <f t="shared" si="224"/>
        <v>CONSISTENTE</v>
      </c>
      <c r="CU154" s="59" t="str">
        <f t="shared" si="225"/>
        <v>CONSISTENTE</v>
      </c>
      <c r="CV154" s="59" t="str">
        <f t="shared" si="226"/>
        <v>CONSISTENTE</v>
      </c>
      <c r="CW154" s="59" t="str">
        <f t="shared" si="227"/>
        <v>CONSISTENTE</v>
      </c>
      <c r="CX154" s="59" t="str">
        <f t="shared" si="228"/>
        <v>CONSISTENTE</v>
      </c>
      <c r="CY154" s="56">
        <f t="shared" si="229"/>
        <v>0</v>
      </c>
      <c r="CZ154" s="56">
        <f t="shared" si="230"/>
        <v>0</v>
      </c>
      <c r="DA154" s="56">
        <f t="shared" si="231"/>
        <v>0</v>
      </c>
      <c r="DB154" s="56">
        <f t="shared" si="232"/>
        <v>0</v>
      </c>
      <c r="DC154" s="56">
        <f t="shared" si="233"/>
        <v>0</v>
      </c>
      <c r="DD154" s="56">
        <f t="shared" si="234"/>
        <v>0</v>
      </c>
      <c r="DE154" s="90">
        <f t="shared" si="235"/>
        <v>0</v>
      </c>
      <c r="DF154" s="90">
        <f t="shared" si="236"/>
        <v>0</v>
      </c>
      <c r="DG154" s="90">
        <f t="shared" si="237"/>
        <v>0</v>
      </c>
      <c r="DH154" s="90">
        <f t="shared" si="238"/>
        <v>0</v>
      </c>
      <c r="DI154" s="90">
        <f t="shared" si="239"/>
        <v>0</v>
      </c>
      <c r="DJ154" s="98">
        <f t="shared" si="240"/>
        <v>0</v>
      </c>
      <c r="DK154" s="103">
        <f t="shared" si="241"/>
        <v>0</v>
      </c>
      <c r="DL154" s="91">
        <f t="shared" si="242"/>
        <v>0</v>
      </c>
      <c r="DM154" s="91">
        <f t="shared" si="243"/>
        <v>0</v>
      </c>
      <c r="DN154" s="91">
        <f t="shared" si="244"/>
        <v>0</v>
      </c>
      <c r="DO154" s="91">
        <f t="shared" si="245"/>
        <v>0</v>
      </c>
      <c r="DP154" s="91">
        <f t="shared" si="246"/>
        <v>0</v>
      </c>
      <c r="DQ154" s="125" t="str">
        <f t="shared" si="247"/>
        <v>CONSISTENTE</v>
      </c>
      <c r="DR154" s="147">
        <v>0</v>
      </c>
      <c r="DS154" s="147">
        <v>0</v>
      </c>
      <c r="DT154" s="147">
        <v>0</v>
      </c>
      <c r="DU154" s="147">
        <v>0</v>
      </c>
      <c r="DV154" s="147">
        <v>0</v>
      </c>
      <c r="DW154" s="147">
        <v>0</v>
      </c>
      <c r="DX154" s="59">
        <f>+VLOOKUP($E154,'[2]Ejecución I Semestre 2016'!$B$11:$X$1115,10,FALSE)</f>
        <v>0</v>
      </c>
      <c r="DY154" s="68" t="str">
        <f t="shared" si="248"/>
        <v>CONSISTENTE</v>
      </c>
      <c r="DZ154" s="68" t="str">
        <f t="shared" si="249"/>
        <v>CONSISTENTE</v>
      </c>
      <c r="EA154" s="68" t="str">
        <f t="shared" si="250"/>
        <v>CONSISTENTE</v>
      </c>
      <c r="EB154" s="68" t="str">
        <f t="shared" si="251"/>
        <v>CONSISTENTE</v>
      </c>
      <c r="EC154" s="68" t="str">
        <f t="shared" si="252"/>
        <v>CONSISTENTE</v>
      </c>
      <c r="ED154" s="68" t="str">
        <f t="shared" si="253"/>
        <v>CONSISTENTE</v>
      </c>
      <c r="EE154" s="132">
        <f t="shared" si="254"/>
        <v>0</v>
      </c>
      <c r="EF154" s="131">
        <f t="shared" si="255"/>
        <v>0</v>
      </c>
      <c r="EG154" s="131">
        <f t="shared" si="256"/>
        <v>0</v>
      </c>
      <c r="EH154" s="131">
        <f t="shared" si="257"/>
        <v>0</v>
      </c>
      <c r="EI154" s="131">
        <f t="shared" si="258"/>
        <v>0</v>
      </c>
      <c r="EJ154" s="131">
        <f t="shared" si="259"/>
        <v>0</v>
      </c>
      <c r="EK154" s="131">
        <f t="shared" si="262"/>
        <v>0</v>
      </c>
      <c r="EL154" s="60">
        <f t="shared" si="263"/>
        <v>0</v>
      </c>
      <c r="EM154" s="60">
        <f t="shared" si="264"/>
        <v>0</v>
      </c>
      <c r="EN154" s="60">
        <f t="shared" si="265"/>
        <v>0</v>
      </c>
      <c r="EO154" s="60">
        <f t="shared" si="266"/>
        <v>0</v>
      </c>
      <c r="EP154" s="60">
        <f t="shared" si="267"/>
        <v>0</v>
      </c>
      <c r="EQ154" s="90" t="str">
        <f t="shared" si="268"/>
        <v>CONSISTENTE</v>
      </c>
    </row>
    <row r="155" spans="1:147" ht="15" customHeight="1" x14ac:dyDescent="0.2">
      <c r="A155" s="53" t="s">
        <v>74</v>
      </c>
      <c r="B155" s="56">
        <f t="shared" si="260"/>
        <v>0</v>
      </c>
      <c r="C155" s="59" t="str">
        <f t="shared" si="261"/>
        <v>NO</v>
      </c>
      <c r="E155" s="53" t="s">
        <v>288</v>
      </c>
      <c r="F155" s="54" t="s">
        <v>2168</v>
      </c>
      <c r="G155" s="55" t="s">
        <v>289</v>
      </c>
      <c r="H155" s="56">
        <v>73404447.909999996</v>
      </c>
      <c r="I155" s="56">
        <v>0</v>
      </c>
      <c r="J155" s="56">
        <v>0</v>
      </c>
      <c r="K155" s="56">
        <v>73404447.909999996</v>
      </c>
      <c r="L155" s="56">
        <v>0</v>
      </c>
      <c r="M155" s="56">
        <v>0</v>
      </c>
      <c r="N155" s="57">
        <v>0</v>
      </c>
      <c r="O155" s="58">
        <f t="shared" si="183"/>
        <v>0</v>
      </c>
      <c r="P155" s="59" t="str">
        <f t="shared" si="184"/>
        <v>CONSISTENTE</v>
      </c>
      <c r="Q155" s="87" t="str">
        <f t="shared" si="185"/>
        <v>OK</v>
      </c>
      <c r="R155" s="56">
        <v>0</v>
      </c>
      <c r="S155" s="56">
        <v>0</v>
      </c>
      <c r="T155" s="56">
        <v>0</v>
      </c>
      <c r="U155" s="56">
        <v>0</v>
      </c>
      <c r="V155" s="56">
        <v>0</v>
      </c>
      <c r="W155" s="59" t="s">
        <v>2315</v>
      </c>
      <c r="X155" s="59" t="s">
        <v>2313</v>
      </c>
      <c r="Y155" s="59" t="str">
        <f t="shared" si="186"/>
        <v>CONSISTENTE</v>
      </c>
      <c r="Z155" s="59" t="str">
        <f>+IF(Y155="NO CONSISTENTE","EL PLAN DE APLICACIÓN ES SUPERIOR A LOS RECURSOS SUSCEPTIBLES DE APLICACIÓN.","OK")</f>
        <v>OK</v>
      </c>
      <c r="AA155" s="66">
        <f>+VLOOKUP($E155,'[1]PLAN DE APLICACIÓN'!$B$11:$V$1115,16,FALSE)</f>
        <v>0</v>
      </c>
      <c r="AB155" s="66">
        <f>+VLOOKUP($E155,'[1]PLAN DE APLICACIÓN'!$B$11:$V$1115,17,FALSE)</f>
        <v>0</v>
      </c>
      <c r="AC155" s="66">
        <f>+VLOOKUP($E155,'[1]PLAN DE APLICACIÓN'!$B$11:$V$1115,18,FALSE)</f>
        <v>0</v>
      </c>
      <c r="AD155" s="66">
        <f>+VLOOKUP($E155,'[1]PLAN DE APLICACIÓN'!$B$11:$V$1115,19,FALSE)</f>
        <v>0</v>
      </c>
      <c r="AE155" s="66">
        <f>+VLOOKUP($E155,'[1]PLAN DE APLICACIÓN'!$B$11:$V$1115,20,FALSE)</f>
        <v>0</v>
      </c>
      <c r="AF155" s="66">
        <f>+VLOOKUP($E155,'[1]PLAN DE APLICACIÓN'!$B$11:$V$1115,21,FALSE)</f>
        <v>0</v>
      </c>
      <c r="AG155" s="59" t="str">
        <f t="shared" si="187"/>
        <v>CONSISTENTE</v>
      </c>
      <c r="AH155" s="59" t="str">
        <f t="shared" si="188"/>
        <v>CONSISTENTE</v>
      </c>
      <c r="AI155" s="59" t="str">
        <f t="shared" si="189"/>
        <v>CONSISTENTE</v>
      </c>
      <c r="AJ155" s="59" t="str">
        <f t="shared" si="190"/>
        <v>CONSISTENTE</v>
      </c>
      <c r="AK155" s="59" t="str">
        <f t="shared" si="191"/>
        <v>CONSISTENTE</v>
      </c>
      <c r="AL155" s="59" t="str">
        <f t="shared" si="192"/>
        <v>CONSISTENTE</v>
      </c>
      <c r="AM155" s="56">
        <v>0</v>
      </c>
      <c r="AN155" s="56">
        <v>0</v>
      </c>
      <c r="AO155" s="56">
        <v>0</v>
      </c>
      <c r="AP155" s="56">
        <v>0</v>
      </c>
      <c r="AQ155" s="56">
        <v>0</v>
      </c>
      <c r="AR155" s="56">
        <v>0</v>
      </c>
      <c r="AS155" s="59">
        <v>0</v>
      </c>
      <c r="AT155" s="59" t="str">
        <f t="shared" si="193"/>
        <v>CONSISTENTE</v>
      </c>
      <c r="AU155" s="59" t="str">
        <f t="shared" si="194"/>
        <v>CONSISTENTE</v>
      </c>
      <c r="AV155" s="59" t="str">
        <f t="shared" si="195"/>
        <v>CONSISTENTE</v>
      </c>
      <c r="AW155" s="59" t="str">
        <f t="shared" si="196"/>
        <v>CONSISTENTE</v>
      </c>
      <c r="AX155" s="59" t="str">
        <f t="shared" si="197"/>
        <v>CONSISTENTE</v>
      </c>
      <c r="AY155" s="59" t="str">
        <f t="shared" si="198"/>
        <v>CONSISTENTE</v>
      </c>
      <c r="AZ155" s="56">
        <v>0</v>
      </c>
      <c r="BA155" s="56">
        <v>0</v>
      </c>
      <c r="BB155" s="56">
        <v>0</v>
      </c>
      <c r="BC155" s="56">
        <v>0</v>
      </c>
      <c r="BD155" s="56">
        <v>0</v>
      </c>
      <c r="BE155" s="56">
        <v>0</v>
      </c>
      <c r="BF155" s="60">
        <v>0</v>
      </c>
      <c r="BG155" s="59" t="str">
        <f t="shared" si="199"/>
        <v>CONSISTENTE</v>
      </c>
      <c r="BH155" s="59" t="str">
        <f t="shared" si="200"/>
        <v>CONSISTENTE</v>
      </c>
      <c r="BI155" s="59" t="str">
        <f t="shared" si="201"/>
        <v>CONSISTENTE</v>
      </c>
      <c r="BJ155" s="59" t="str">
        <f t="shared" si="202"/>
        <v>CONSISTENTE</v>
      </c>
      <c r="BK155" s="59" t="str">
        <f t="shared" si="203"/>
        <v>CONSISTENTE</v>
      </c>
      <c r="BL155" s="59" t="str">
        <f t="shared" si="204"/>
        <v>CONSISTENTE</v>
      </c>
      <c r="BM155" s="59" t="str">
        <f t="shared" si="205"/>
        <v>CONSISTENTE</v>
      </c>
      <c r="BN155" s="59" t="str">
        <f t="shared" si="206"/>
        <v>CONSISTENTE</v>
      </c>
      <c r="BO155" s="59" t="str">
        <f t="shared" si="207"/>
        <v>CONSISTENTE</v>
      </c>
      <c r="BP155" s="59" t="str">
        <f t="shared" si="208"/>
        <v>CONSISTENTE</v>
      </c>
      <c r="BQ155" s="59" t="str">
        <f t="shared" si="209"/>
        <v>CONSISTENTE</v>
      </c>
      <c r="BR155" s="59" t="str">
        <f t="shared" si="210"/>
        <v>CONSISTENTE</v>
      </c>
      <c r="BS155" s="56">
        <v>0</v>
      </c>
      <c r="BT155" s="56">
        <v>0</v>
      </c>
      <c r="BU155" s="56">
        <v>0</v>
      </c>
      <c r="BV155" s="56">
        <v>0</v>
      </c>
      <c r="BW155" s="56">
        <v>0</v>
      </c>
      <c r="BX155" s="56">
        <v>0</v>
      </c>
      <c r="BY155" s="60">
        <v>0</v>
      </c>
      <c r="BZ155" s="59" t="str">
        <f t="shared" si="211"/>
        <v>CONSISTENTE</v>
      </c>
      <c r="CA155" s="59" t="str">
        <f t="shared" si="212"/>
        <v>CONSISTENTE</v>
      </c>
      <c r="CB155" s="59" t="str">
        <f t="shared" si="213"/>
        <v>CONSISTENTE</v>
      </c>
      <c r="CC155" s="59" t="str">
        <f t="shared" si="214"/>
        <v>CONSISTENTE</v>
      </c>
      <c r="CD155" s="59" t="str">
        <f t="shared" si="215"/>
        <v>CONSISTENTE</v>
      </c>
      <c r="CE155" s="59" t="str">
        <f t="shared" si="216"/>
        <v>CONSISTENTE</v>
      </c>
      <c r="CF155" s="56">
        <v>0</v>
      </c>
      <c r="CG155" s="56">
        <v>0</v>
      </c>
      <c r="CH155" s="56">
        <v>0</v>
      </c>
      <c r="CI155" s="56">
        <v>0</v>
      </c>
      <c r="CJ155" s="56">
        <v>0</v>
      </c>
      <c r="CK155" s="56">
        <v>0</v>
      </c>
      <c r="CL155" s="60">
        <v>0</v>
      </c>
      <c r="CM155" s="59" t="str">
        <f t="shared" si="217"/>
        <v>CONSISTENTE</v>
      </c>
      <c r="CN155" s="59" t="str">
        <f t="shared" si="218"/>
        <v>CONSISTENTE</v>
      </c>
      <c r="CO155" s="59" t="str">
        <f t="shared" si="219"/>
        <v>CONSISTENTE</v>
      </c>
      <c r="CP155" s="59" t="str">
        <f t="shared" si="220"/>
        <v>CONSISTENTE</v>
      </c>
      <c r="CQ155" s="59" t="str">
        <f t="shared" si="221"/>
        <v>CONSISTENTE</v>
      </c>
      <c r="CR155" s="59" t="str">
        <f t="shared" si="222"/>
        <v>CONSISTENTE</v>
      </c>
      <c r="CS155" s="59" t="str">
        <f t="shared" si="223"/>
        <v>CONSISTENTE</v>
      </c>
      <c r="CT155" s="59" t="str">
        <f t="shared" si="224"/>
        <v>CONSISTENTE</v>
      </c>
      <c r="CU155" s="59" t="str">
        <f t="shared" si="225"/>
        <v>CONSISTENTE</v>
      </c>
      <c r="CV155" s="59" t="str">
        <f t="shared" si="226"/>
        <v>CONSISTENTE</v>
      </c>
      <c r="CW155" s="59" t="str">
        <f t="shared" si="227"/>
        <v>CONSISTENTE</v>
      </c>
      <c r="CX155" s="59" t="str">
        <f t="shared" si="228"/>
        <v>CONSISTENTE</v>
      </c>
      <c r="CY155" s="56">
        <f t="shared" si="229"/>
        <v>0</v>
      </c>
      <c r="CZ155" s="56">
        <f t="shared" si="230"/>
        <v>0</v>
      </c>
      <c r="DA155" s="56">
        <f t="shared" si="231"/>
        <v>0</v>
      </c>
      <c r="DB155" s="56">
        <f t="shared" si="232"/>
        <v>0</v>
      </c>
      <c r="DC155" s="56">
        <f t="shared" si="233"/>
        <v>0</v>
      </c>
      <c r="DD155" s="56">
        <f t="shared" si="234"/>
        <v>0</v>
      </c>
      <c r="DE155" s="90">
        <f t="shared" si="235"/>
        <v>0</v>
      </c>
      <c r="DF155" s="90">
        <f t="shared" si="236"/>
        <v>0</v>
      </c>
      <c r="DG155" s="90">
        <f t="shared" si="237"/>
        <v>0</v>
      </c>
      <c r="DH155" s="90">
        <f t="shared" si="238"/>
        <v>0</v>
      </c>
      <c r="DI155" s="90">
        <f t="shared" si="239"/>
        <v>0</v>
      </c>
      <c r="DJ155" s="98">
        <f t="shared" si="240"/>
        <v>0</v>
      </c>
      <c r="DK155" s="103">
        <f t="shared" si="241"/>
        <v>0</v>
      </c>
      <c r="DL155" s="91">
        <f t="shared" si="242"/>
        <v>0</v>
      </c>
      <c r="DM155" s="91">
        <f t="shared" si="243"/>
        <v>0</v>
      </c>
      <c r="DN155" s="91">
        <f t="shared" si="244"/>
        <v>0</v>
      </c>
      <c r="DO155" s="91">
        <f t="shared" si="245"/>
        <v>0</v>
      </c>
      <c r="DP155" s="91">
        <f t="shared" si="246"/>
        <v>0</v>
      </c>
      <c r="DQ155" s="125" t="str">
        <f t="shared" si="247"/>
        <v>CONSISTENTE</v>
      </c>
      <c r="DR155" s="147">
        <v>0</v>
      </c>
      <c r="DS155" s="147">
        <v>0</v>
      </c>
      <c r="DT155" s="147">
        <v>0</v>
      </c>
      <c r="DU155" s="147">
        <v>0</v>
      </c>
      <c r="DV155" s="147">
        <v>0</v>
      </c>
      <c r="DW155" s="147">
        <v>0</v>
      </c>
      <c r="DX155" s="59">
        <f>+VLOOKUP($E155,'[2]Ejecución I Semestre 2016'!$B$11:$X$1115,10,FALSE)</f>
        <v>0</v>
      </c>
      <c r="DY155" s="68" t="str">
        <f t="shared" si="248"/>
        <v>CONSISTENTE</v>
      </c>
      <c r="DZ155" s="68" t="str">
        <f t="shared" si="249"/>
        <v>CONSISTENTE</v>
      </c>
      <c r="EA155" s="68" t="str">
        <f t="shared" si="250"/>
        <v>CONSISTENTE</v>
      </c>
      <c r="EB155" s="68" t="str">
        <f t="shared" si="251"/>
        <v>CONSISTENTE</v>
      </c>
      <c r="EC155" s="68" t="str">
        <f t="shared" si="252"/>
        <v>CONSISTENTE</v>
      </c>
      <c r="ED155" s="68" t="str">
        <f t="shared" si="253"/>
        <v>CONSISTENTE</v>
      </c>
      <c r="EE155" s="132">
        <f t="shared" si="254"/>
        <v>0</v>
      </c>
      <c r="EF155" s="131">
        <f t="shared" si="255"/>
        <v>0</v>
      </c>
      <c r="EG155" s="131">
        <f t="shared" si="256"/>
        <v>0</v>
      </c>
      <c r="EH155" s="131">
        <f t="shared" si="257"/>
        <v>0</v>
      </c>
      <c r="EI155" s="131">
        <f t="shared" si="258"/>
        <v>0</v>
      </c>
      <c r="EJ155" s="131">
        <f t="shared" si="259"/>
        <v>0</v>
      </c>
      <c r="EK155" s="131">
        <f t="shared" si="262"/>
        <v>0</v>
      </c>
      <c r="EL155" s="60">
        <f t="shared" si="263"/>
        <v>0</v>
      </c>
      <c r="EM155" s="60">
        <f t="shared" si="264"/>
        <v>0</v>
      </c>
      <c r="EN155" s="60">
        <f t="shared" si="265"/>
        <v>0</v>
      </c>
      <c r="EO155" s="60">
        <f t="shared" si="266"/>
        <v>0</v>
      </c>
      <c r="EP155" s="60">
        <f t="shared" si="267"/>
        <v>0</v>
      </c>
      <c r="EQ155" s="90" t="str">
        <f t="shared" si="268"/>
        <v>CONSISTENTE</v>
      </c>
    </row>
    <row r="156" spans="1:147" ht="15" customHeight="1" x14ac:dyDescent="0.2">
      <c r="A156" s="53" t="s">
        <v>83</v>
      </c>
      <c r="B156" s="56">
        <f t="shared" si="260"/>
        <v>0</v>
      </c>
      <c r="C156" s="59" t="str">
        <f t="shared" si="261"/>
        <v>NO</v>
      </c>
      <c r="E156" s="53" t="s">
        <v>290</v>
      </c>
      <c r="F156" s="54" t="s">
        <v>2168</v>
      </c>
      <c r="G156" s="61" t="s">
        <v>291</v>
      </c>
      <c r="H156" s="56">
        <v>4444689.4400000004</v>
      </c>
      <c r="I156" s="56">
        <v>0</v>
      </c>
      <c r="J156" s="56">
        <v>0</v>
      </c>
      <c r="K156" s="56">
        <v>2038159786.77</v>
      </c>
      <c r="L156" s="56">
        <v>0</v>
      </c>
      <c r="M156" s="56">
        <v>0</v>
      </c>
      <c r="N156" s="57">
        <v>0</v>
      </c>
      <c r="O156" s="58">
        <f t="shared" si="183"/>
        <v>-2033715097.3299999</v>
      </c>
      <c r="P156" s="59" t="str">
        <f t="shared" si="184"/>
        <v>NO CONSISTENTE</v>
      </c>
      <c r="Q156" s="87" t="str">
        <f t="shared" si="185"/>
        <v>LA ENTIDAD TERRITORIAL NO DETERMINÓ EL SALDO DE MANERA CORRECTA.</v>
      </c>
      <c r="R156" s="56">
        <v>0</v>
      </c>
      <c r="S156" s="56">
        <v>0</v>
      </c>
      <c r="T156" s="56">
        <v>0</v>
      </c>
      <c r="U156" s="56">
        <v>0</v>
      </c>
      <c r="V156" s="56">
        <v>0</v>
      </c>
      <c r="W156" s="59" t="s">
        <v>2314</v>
      </c>
      <c r="X156" s="59" t="s">
        <v>2312</v>
      </c>
      <c r="Y156" s="59" t="str">
        <f t="shared" si="186"/>
        <v>CONSISTENTE</v>
      </c>
      <c r="Z156" s="59" t="str">
        <f>+IF(Y156="NO CONSISTENTE","EL PLAN DE APLICACIÓN ES SUPERIOR A LOS RECURSOS SUSCEPTIBLES DE APLICACIÓN.","")</f>
        <v/>
      </c>
      <c r="AA156" s="66">
        <f>+VLOOKUP($E156,'[1]PLAN DE APLICACIÓN'!$B$11:$V$1115,16,FALSE)</f>
        <v>0</v>
      </c>
      <c r="AB156" s="66">
        <f>+VLOOKUP($E156,'[1]PLAN DE APLICACIÓN'!$B$11:$V$1115,17,FALSE)</f>
        <v>0</v>
      </c>
      <c r="AC156" s="66">
        <f>+VLOOKUP($E156,'[1]PLAN DE APLICACIÓN'!$B$11:$V$1115,18,FALSE)</f>
        <v>0</v>
      </c>
      <c r="AD156" s="66">
        <f>+VLOOKUP($E156,'[1]PLAN DE APLICACIÓN'!$B$11:$V$1115,19,FALSE)</f>
        <v>0</v>
      </c>
      <c r="AE156" s="66">
        <f>+VLOOKUP($E156,'[1]PLAN DE APLICACIÓN'!$B$11:$V$1115,20,FALSE)</f>
        <v>0</v>
      </c>
      <c r="AF156" s="66">
        <f>+VLOOKUP($E156,'[1]PLAN DE APLICACIÓN'!$B$11:$V$1115,21,FALSE)</f>
        <v>0</v>
      </c>
      <c r="AG156" s="59" t="str">
        <f t="shared" si="187"/>
        <v>CONSISTENTE</v>
      </c>
      <c r="AH156" s="59" t="str">
        <f t="shared" si="188"/>
        <v>CONSISTENTE</v>
      </c>
      <c r="AI156" s="59" t="str">
        <f t="shared" si="189"/>
        <v>CONSISTENTE</v>
      </c>
      <c r="AJ156" s="59" t="str">
        <f t="shared" si="190"/>
        <v>CONSISTENTE</v>
      </c>
      <c r="AK156" s="59" t="str">
        <f t="shared" si="191"/>
        <v>CONSISTENTE</v>
      </c>
      <c r="AL156" s="59" t="str">
        <f t="shared" si="192"/>
        <v>CONSISTENTE</v>
      </c>
      <c r="AM156" s="56">
        <v>0</v>
      </c>
      <c r="AN156" s="56">
        <v>0</v>
      </c>
      <c r="AO156" s="56">
        <v>0</v>
      </c>
      <c r="AP156" s="56">
        <v>0</v>
      </c>
      <c r="AQ156" s="56">
        <v>0</v>
      </c>
      <c r="AR156" s="56">
        <v>0</v>
      </c>
      <c r="AS156" s="59">
        <v>0</v>
      </c>
      <c r="AT156" s="59" t="str">
        <f t="shared" si="193"/>
        <v>CONSISTENTE</v>
      </c>
      <c r="AU156" s="59" t="str">
        <f t="shared" si="194"/>
        <v>CONSISTENTE</v>
      </c>
      <c r="AV156" s="59" t="str">
        <f t="shared" si="195"/>
        <v>CONSISTENTE</v>
      </c>
      <c r="AW156" s="59" t="str">
        <f t="shared" si="196"/>
        <v>CONSISTENTE</v>
      </c>
      <c r="AX156" s="59" t="str">
        <f t="shared" si="197"/>
        <v>CONSISTENTE</v>
      </c>
      <c r="AY156" s="59" t="str">
        <f t="shared" si="198"/>
        <v>CONSISTENTE</v>
      </c>
      <c r="AZ156" s="56">
        <v>0</v>
      </c>
      <c r="BA156" s="56">
        <v>0</v>
      </c>
      <c r="BB156" s="56">
        <v>0</v>
      </c>
      <c r="BC156" s="56">
        <v>0</v>
      </c>
      <c r="BD156" s="56">
        <v>0</v>
      </c>
      <c r="BE156" s="56">
        <v>0</v>
      </c>
      <c r="BF156" s="60">
        <v>0</v>
      </c>
      <c r="BG156" s="59" t="str">
        <f t="shared" si="199"/>
        <v>CONSISTENTE</v>
      </c>
      <c r="BH156" s="59" t="str">
        <f t="shared" si="200"/>
        <v>CONSISTENTE</v>
      </c>
      <c r="BI156" s="59" t="str">
        <f t="shared" si="201"/>
        <v>CONSISTENTE</v>
      </c>
      <c r="BJ156" s="59" t="str">
        <f t="shared" si="202"/>
        <v>CONSISTENTE</v>
      </c>
      <c r="BK156" s="59" t="str">
        <f t="shared" si="203"/>
        <v>CONSISTENTE</v>
      </c>
      <c r="BL156" s="59" t="str">
        <f t="shared" si="204"/>
        <v>CONSISTENTE</v>
      </c>
      <c r="BM156" s="59" t="str">
        <f t="shared" si="205"/>
        <v>CONSISTENTE</v>
      </c>
      <c r="BN156" s="59" t="str">
        <f t="shared" si="206"/>
        <v>CONSISTENTE</v>
      </c>
      <c r="BO156" s="59" t="str">
        <f t="shared" si="207"/>
        <v>CONSISTENTE</v>
      </c>
      <c r="BP156" s="59" t="str">
        <f t="shared" si="208"/>
        <v>CONSISTENTE</v>
      </c>
      <c r="BQ156" s="59" t="str">
        <f t="shared" si="209"/>
        <v>CONSISTENTE</v>
      </c>
      <c r="BR156" s="59" t="str">
        <f t="shared" si="210"/>
        <v>CONSISTENTE</v>
      </c>
      <c r="BS156" s="56">
        <v>0</v>
      </c>
      <c r="BT156" s="56">
        <v>0</v>
      </c>
      <c r="BU156" s="56">
        <v>0</v>
      </c>
      <c r="BV156" s="56">
        <v>0</v>
      </c>
      <c r="BW156" s="56">
        <v>0</v>
      </c>
      <c r="BX156" s="56">
        <v>0</v>
      </c>
      <c r="BY156" s="60">
        <v>0</v>
      </c>
      <c r="BZ156" s="59" t="str">
        <f t="shared" si="211"/>
        <v>CONSISTENTE</v>
      </c>
      <c r="CA156" s="59" t="str">
        <f t="shared" si="212"/>
        <v>CONSISTENTE</v>
      </c>
      <c r="CB156" s="59" t="str">
        <f t="shared" si="213"/>
        <v>CONSISTENTE</v>
      </c>
      <c r="CC156" s="59" t="str">
        <f t="shared" si="214"/>
        <v>CONSISTENTE</v>
      </c>
      <c r="CD156" s="59" t="str">
        <f t="shared" si="215"/>
        <v>CONSISTENTE</v>
      </c>
      <c r="CE156" s="59" t="str">
        <f t="shared" si="216"/>
        <v>CONSISTENTE</v>
      </c>
      <c r="CF156" s="56">
        <v>0</v>
      </c>
      <c r="CG156" s="56">
        <v>0</v>
      </c>
      <c r="CH156" s="56">
        <v>0</v>
      </c>
      <c r="CI156" s="56">
        <v>0</v>
      </c>
      <c r="CJ156" s="56">
        <v>0</v>
      </c>
      <c r="CK156" s="56">
        <v>0</v>
      </c>
      <c r="CL156" s="60">
        <v>1</v>
      </c>
      <c r="CM156" s="59" t="str">
        <f t="shared" si="217"/>
        <v>CONSISTENTE</v>
      </c>
      <c r="CN156" s="59" t="str">
        <f t="shared" si="218"/>
        <v>CONSISTENTE</v>
      </c>
      <c r="CO156" s="59" t="str">
        <f t="shared" si="219"/>
        <v>CONSISTENTE</v>
      </c>
      <c r="CP156" s="59" t="str">
        <f t="shared" si="220"/>
        <v>CONSISTENTE</v>
      </c>
      <c r="CQ156" s="59" t="str">
        <f t="shared" si="221"/>
        <v>CONSISTENTE</v>
      </c>
      <c r="CR156" s="59" t="str">
        <f t="shared" si="222"/>
        <v>CONSISTENTE</v>
      </c>
      <c r="CS156" s="59" t="str">
        <f t="shared" si="223"/>
        <v>CONSISTENTE</v>
      </c>
      <c r="CT156" s="59" t="str">
        <f t="shared" si="224"/>
        <v>CONSISTENTE</v>
      </c>
      <c r="CU156" s="59" t="str">
        <f t="shared" si="225"/>
        <v>CONSISTENTE</v>
      </c>
      <c r="CV156" s="59" t="str">
        <f t="shared" si="226"/>
        <v>CONSISTENTE</v>
      </c>
      <c r="CW156" s="59" t="str">
        <f t="shared" si="227"/>
        <v>CONSISTENTE</v>
      </c>
      <c r="CX156" s="59" t="str">
        <f t="shared" si="228"/>
        <v>CONSISTENTE</v>
      </c>
      <c r="CY156" s="56">
        <f t="shared" si="229"/>
        <v>0</v>
      </c>
      <c r="CZ156" s="56">
        <f t="shared" si="230"/>
        <v>0</v>
      </c>
      <c r="DA156" s="56">
        <f t="shared" si="231"/>
        <v>0</v>
      </c>
      <c r="DB156" s="56">
        <f t="shared" si="232"/>
        <v>0</v>
      </c>
      <c r="DC156" s="56">
        <f t="shared" si="233"/>
        <v>0</v>
      </c>
      <c r="DD156" s="56">
        <f t="shared" si="234"/>
        <v>0</v>
      </c>
      <c r="DE156" s="90">
        <f t="shared" si="235"/>
        <v>0</v>
      </c>
      <c r="DF156" s="90">
        <f t="shared" si="236"/>
        <v>0</v>
      </c>
      <c r="DG156" s="90">
        <f t="shared" si="237"/>
        <v>0</v>
      </c>
      <c r="DH156" s="90">
        <f t="shared" si="238"/>
        <v>0</v>
      </c>
      <c r="DI156" s="90">
        <f t="shared" si="239"/>
        <v>0</v>
      </c>
      <c r="DJ156" s="98">
        <f t="shared" si="240"/>
        <v>0</v>
      </c>
      <c r="DK156" s="103">
        <f t="shared" si="241"/>
        <v>0</v>
      </c>
      <c r="DL156" s="91">
        <f t="shared" si="242"/>
        <v>0</v>
      </c>
      <c r="DM156" s="91">
        <f t="shared" si="243"/>
        <v>0</v>
      </c>
      <c r="DN156" s="91">
        <f t="shared" si="244"/>
        <v>0</v>
      </c>
      <c r="DO156" s="91">
        <f t="shared" si="245"/>
        <v>0</v>
      </c>
      <c r="DP156" s="91">
        <f t="shared" si="246"/>
        <v>0</v>
      </c>
      <c r="DQ156" s="125" t="str">
        <f t="shared" si="247"/>
        <v>CONSISTENTE</v>
      </c>
      <c r="DR156" s="147">
        <v>0</v>
      </c>
      <c r="DS156" s="147">
        <v>0</v>
      </c>
      <c r="DT156" s="147">
        <v>0</v>
      </c>
      <c r="DU156" s="147">
        <v>0</v>
      </c>
      <c r="DV156" s="147">
        <v>0</v>
      </c>
      <c r="DW156" s="147">
        <v>0</v>
      </c>
      <c r="DX156" s="59">
        <f>+VLOOKUP($E156,'[2]Ejecución I Semestre 2016'!$B$11:$X$1115,10,FALSE)</f>
        <v>0</v>
      </c>
      <c r="DY156" s="68" t="str">
        <f t="shared" si="248"/>
        <v>CONSISTENTE</v>
      </c>
      <c r="DZ156" s="68" t="str">
        <f t="shared" si="249"/>
        <v>CONSISTENTE</v>
      </c>
      <c r="EA156" s="68" t="str">
        <f t="shared" si="250"/>
        <v>CONSISTENTE</v>
      </c>
      <c r="EB156" s="68" t="str">
        <f t="shared" si="251"/>
        <v>CONSISTENTE</v>
      </c>
      <c r="EC156" s="68" t="str">
        <f t="shared" si="252"/>
        <v>CONSISTENTE</v>
      </c>
      <c r="ED156" s="68" t="str">
        <f t="shared" si="253"/>
        <v>CONSISTENTE</v>
      </c>
      <c r="EE156" s="132">
        <f t="shared" si="254"/>
        <v>0</v>
      </c>
      <c r="EF156" s="131">
        <f t="shared" si="255"/>
        <v>0</v>
      </c>
      <c r="EG156" s="131">
        <f t="shared" si="256"/>
        <v>0</v>
      </c>
      <c r="EH156" s="131">
        <f t="shared" si="257"/>
        <v>0</v>
      </c>
      <c r="EI156" s="131">
        <f t="shared" si="258"/>
        <v>0</v>
      </c>
      <c r="EJ156" s="131">
        <f t="shared" si="259"/>
        <v>0</v>
      </c>
      <c r="EK156" s="131">
        <f t="shared" si="262"/>
        <v>0</v>
      </c>
      <c r="EL156" s="60">
        <f t="shared" si="263"/>
        <v>0</v>
      </c>
      <c r="EM156" s="60">
        <f t="shared" si="264"/>
        <v>0</v>
      </c>
      <c r="EN156" s="60">
        <f t="shared" si="265"/>
        <v>0</v>
      </c>
      <c r="EO156" s="60">
        <f t="shared" si="266"/>
        <v>0</v>
      </c>
      <c r="EP156" s="60">
        <f t="shared" si="267"/>
        <v>0</v>
      </c>
      <c r="EQ156" s="90" t="str">
        <f t="shared" si="268"/>
        <v>CONSISTENTE</v>
      </c>
    </row>
    <row r="157" spans="1:147" ht="15" customHeight="1" x14ac:dyDescent="0.2">
      <c r="A157" s="53" t="s">
        <v>87</v>
      </c>
      <c r="B157" s="56">
        <f t="shared" si="260"/>
        <v>8281222</v>
      </c>
      <c r="C157" s="59" t="str">
        <f t="shared" si="261"/>
        <v>SI</v>
      </c>
      <c r="E157" s="53" t="s">
        <v>292</v>
      </c>
      <c r="F157" s="54" t="s">
        <v>2168</v>
      </c>
      <c r="G157" s="61" t="s">
        <v>293</v>
      </c>
      <c r="H157" s="56">
        <v>8281222</v>
      </c>
      <c r="I157" s="56">
        <v>0</v>
      </c>
      <c r="J157" s="56">
        <v>0</v>
      </c>
      <c r="K157" s="56">
        <v>0</v>
      </c>
      <c r="L157" s="56">
        <v>0</v>
      </c>
      <c r="M157" s="56">
        <v>0</v>
      </c>
      <c r="N157" s="57">
        <v>8281222</v>
      </c>
      <c r="O157" s="58">
        <f t="shared" si="183"/>
        <v>0</v>
      </c>
      <c r="P157" s="59" t="str">
        <f t="shared" si="184"/>
        <v>CONSISTENTE</v>
      </c>
      <c r="Q157" s="87" t="str">
        <f t="shared" si="185"/>
        <v>OK</v>
      </c>
      <c r="R157" s="56">
        <v>8281222</v>
      </c>
      <c r="S157" s="56">
        <v>0</v>
      </c>
      <c r="T157" s="56">
        <v>0</v>
      </c>
      <c r="U157" s="56">
        <v>0</v>
      </c>
      <c r="V157" s="56">
        <v>0</v>
      </c>
      <c r="W157" s="59" t="s">
        <v>2314</v>
      </c>
      <c r="X157" s="59" t="s">
        <v>2312</v>
      </c>
      <c r="Y157" s="59" t="str">
        <f t="shared" si="186"/>
        <v>CONSISTENTE</v>
      </c>
      <c r="Z157" s="59" t="str">
        <f>+IF(Y157="NO CONSISTENTE","EL PLAN DE APLICACIÓN ES SUPERIOR A LOS RECURSOS SUSCEPTIBLES DE APLICACIÓN.","")</f>
        <v/>
      </c>
      <c r="AA157" s="66">
        <f>+VLOOKUP($E157,'[1]PLAN DE APLICACIÓN'!$B$11:$V$1115,16,FALSE)</f>
        <v>0</v>
      </c>
      <c r="AB157" s="66">
        <f>+VLOOKUP($E157,'[1]PLAN DE APLICACIÓN'!$B$11:$V$1115,17,FALSE)</f>
        <v>0</v>
      </c>
      <c r="AC157" s="66">
        <f>+VLOOKUP($E157,'[1]PLAN DE APLICACIÓN'!$B$11:$V$1115,18,FALSE)</f>
        <v>0</v>
      </c>
      <c r="AD157" s="66">
        <f>+VLOOKUP($E157,'[1]PLAN DE APLICACIÓN'!$B$11:$V$1115,19,FALSE)</f>
        <v>0</v>
      </c>
      <c r="AE157" s="66">
        <f>+VLOOKUP($E157,'[1]PLAN DE APLICACIÓN'!$B$11:$V$1115,20,FALSE)</f>
        <v>0</v>
      </c>
      <c r="AF157" s="66">
        <f>+VLOOKUP($E157,'[1]PLAN DE APLICACIÓN'!$B$11:$V$1115,21,FALSE)</f>
        <v>0</v>
      </c>
      <c r="AG157" s="59" t="str">
        <f t="shared" si="187"/>
        <v>CONSISTENTE</v>
      </c>
      <c r="AH157" s="59" t="str">
        <f t="shared" si="188"/>
        <v>CONSISTENTE</v>
      </c>
      <c r="AI157" s="59" t="str">
        <f t="shared" si="189"/>
        <v>CONSISTENTE</v>
      </c>
      <c r="AJ157" s="59" t="str">
        <f t="shared" si="190"/>
        <v>CONSISTENTE</v>
      </c>
      <c r="AK157" s="59" t="str">
        <f t="shared" si="191"/>
        <v>CONSISTENTE</v>
      </c>
      <c r="AL157" s="59" t="str">
        <f t="shared" si="192"/>
        <v>CONSISTENTE</v>
      </c>
      <c r="AM157" s="56">
        <v>8281222</v>
      </c>
      <c r="AN157" s="56">
        <v>8281222</v>
      </c>
      <c r="AO157" s="56">
        <v>0</v>
      </c>
      <c r="AP157" s="56">
        <v>0</v>
      </c>
      <c r="AQ157" s="56">
        <v>0</v>
      </c>
      <c r="AR157" s="56">
        <v>0</v>
      </c>
      <c r="AS157" s="59">
        <v>1</v>
      </c>
      <c r="AT157" s="59" t="str">
        <f t="shared" si="193"/>
        <v>CONSISTENTE</v>
      </c>
      <c r="AU157" s="59" t="str">
        <f t="shared" si="194"/>
        <v>CONSISTENTE</v>
      </c>
      <c r="AV157" s="59" t="str">
        <f t="shared" si="195"/>
        <v>CONSISTENTE</v>
      </c>
      <c r="AW157" s="59" t="str">
        <f t="shared" si="196"/>
        <v>CONSISTENTE</v>
      </c>
      <c r="AX157" s="59" t="str">
        <f t="shared" si="197"/>
        <v>CONSISTENTE</v>
      </c>
      <c r="AY157" s="59" t="str">
        <f t="shared" si="198"/>
        <v>CONSISTENTE</v>
      </c>
      <c r="AZ157" s="56">
        <v>0</v>
      </c>
      <c r="BA157" s="56">
        <v>0</v>
      </c>
      <c r="BB157" s="56">
        <v>0</v>
      </c>
      <c r="BC157" s="56">
        <v>0</v>
      </c>
      <c r="BD157" s="56">
        <v>0</v>
      </c>
      <c r="BE157" s="56">
        <v>0</v>
      </c>
      <c r="BF157" s="60">
        <v>1</v>
      </c>
      <c r="BG157" s="59" t="str">
        <f t="shared" si="199"/>
        <v>CONSISTENTE</v>
      </c>
      <c r="BH157" s="59" t="str">
        <f t="shared" si="200"/>
        <v>CONSISTENTE</v>
      </c>
      <c r="BI157" s="59" t="str">
        <f t="shared" si="201"/>
        <v>CONSISTENTE</v>
      </c>
      <c r="BJ157" s="59" t="str">
        <f t="shared" si="202"/>
        <v>CONSISTENTE</v>
      </c>
      <c r="BK157" s="59" t="str">
        <f t="shared" si="203"/>
        <v>CONSISTENTE</v>
      </c>
      <c r="BL157" s="59" t="str">
        <f t="shared" si="204"/>
        <v>CONSISTENTE</v>
      </c>
      <c r="BM157" s="59" t="str">
        <f t="shared" si="205"/>
        <v>NO CONSISTENTE</v>
      </c>
      <c r="BN157" s="59" t="str">
        <f t="shared" si="206"/>
        <v>NO CONSISTENTE</v>
      </c>
      <c r="BO157" s="59" t="str">
        <f t="shared" si="207"/>
        <v>CONSISTENTE</v>
      </c>
      <c r="BP157" s="59" t="str">
        <f t="shared" si="208"/>
        <v>CONSISTENTE</v>
      </c>
      <c r="BQ157" s="59" t="str">
        <f t="shared" si="209"/>
        <v>CONSISTENTE</v>
      </c>
      <c r="BR157" s="59" t="str">
        <f t="shared" si="210"/>
        <v>CONSISTENTE</v>
      </c>
      <c r="BS157" s="56">
        <v>0</v>
      </c>
      <c r="BT157" s="56">
        <v>0</v>
      </c>
      <c r="BU157" s="56">
        <v>0</v>
      </c>
      <c r="BV157" s="56">
        <v>0</v>
      </c>
      <c r="BW157" s="56">
        <v>0</v>
      </c>
      <c r="BX157" s="56">
        <v>0</v>
      </c>
      <c r="BY157" s="60">
        <v>0</v>
      </c>
      <c r="BZ157" s="59" t="str">
        <f t="shared" si="211"/>
        <v>CONSISTENTE</v>
      </c>
      <c r="CA157" s="59" t="str">
        <f t="shared" si="212"/>
        <v>CONSISTENTE</v>
      </c>
      <c r="CB157" s="59" t="str">
        <f t="shared" si="213"/>
        <v>CONSISTENTE</v>
      </c>
      <c r="CC157" s="59" t="str">
        <f t="shared" si="214"/>
        <v>CONSISTENTE</v>
      </c>
      <c r="CD157" s="59" t="str">
        <f t="shared" si="215"/>
        <v>CONSISTENTE</v>
      </c>
      <c r="CE157" s="59" t="str">
        <f t="shared" si="216"/>
        <v>CONSISTENTE</v>
      </c>
      <c r="CF157" s="56">
        <v>0</v>
      </c>
      <c r="CG157" s="56">
        <v>0</v>
      </c>
      <c r="CH157" s="56">
        <v>0</v>
      </c>
      <c r="CI157" s="56">
        <v>0</v>
      </c>
      <c r="CJ157" s="56">
        <v>0</v>
      </c>
      <c r="CK157" s="56">
        <v>0</v>
      </c>
      <c r="CL157" s="60">
        <v>1</v>
      </c>
      <c r="CM157" s="59" t="str">
        <f t="shared" si="217"/>
        <v>CONSISTENTE</v>
      </c>
      <c r="CN157" s="59" t="str">
        <f t="shared" si="218"/>
        <v>CONSISTENTE</v>
      </c>
      <c r="CO157" s="59" t="str">
        <f t="shared" si="219"/>
        <v>CONSISTENTE</v>
      </c>
      <c r="CP157" s="59" t="str">
        <f t="shared" si="220"/>
        <v>CONSISTENTE</v>
      </c>
      <c r="CQ157" s="59" t="str">
        <f t="shared" si="221"/>
        <v>CONSISTENTE</v>
      </c>
      <c r="CR157" s="59" t="str">
        <f t="shared" si="222"/>
        <v>CONSISTENTE</v>
      </c>
      <c r="CS157" s="59" t="str">
        <f t="shared" si="223"/>
        <v>CONSISTENTE</v>
      </c>
      <c r="CT157" s="59" t="str">
        <f t="shared" si="224"/>
        <v>CONSISTENTE</v>
      </c>
      <c r="CU157" s="59" t="str">
        <f t="shared" si="225"/>
        <v>CONSISTENTE</v>
      </c>
      <c r="CV157" s="59" t="str">
        <f t="shared" si="226"/>
        <v>CONSISTENTE</v>
      </c>
      <c r="CW157" s="59" t="str">
        <f t="shared" si="227"/>
        <v>CONSISTENTE</v>
      </c>
      <c r="CX157" s="59" t="str">
        <f t="shared" si="228"/>
        <v>CONSISTENTE</v>
      </c>
      <c r="CY157" s="56">
        <f t="shared" si="229"/>
        <v>8281222</v>
      </c>
      <c r="CZ157" s="56">
        <f t="shared" si="230"/>
        <v>8281222</v>
      </c>
      <c r="DA157" s="56">
        <f t="shared" si="231"/>
        <v>0</v>
      </c>
      <c r="DB157" s="56">
        <f t="shared" si="232"/>
        <v>0</v>
      </c>
      <c r="DC157" s="56">
        <f t="shared" si="233"/>
        <v>0</v>
      </c>
      <c r="DD157" s="56">
        <f t="shared" si="234"/>
        <v>0</v>
      </c>
      <c r="DE157" s="90">
        <f t="shared" si="235"/>
        <v>8281222</v>
      </c>
      <c r="DF157" s="90">
        <f t="shared" si="236"/>
        <v>8281222</v>
      </c>
      <c r="DG157" s="90">
        <f t="shared" si="237"/>
        <v>0</v>
      </c>
      <c r="DH157" s="90">
        <f t="shared" si="238"/>
        <v>0</v>
      </c>
      <c r="DI157" s="90">
        <f t="shared" si="239"/>
        <v>0</v>
      </c>
      <c r="DJ157" s="98">
        <f t="shared" si="240"/>
        <v>0</v>
      </c>
      <c r="DK157" s="103">
        <f t="shared" si="241"/>
        <v>8281222</v>
      </c>
      <c r="DL157" s="91">
        <f t="shared" si="242"/>
        <v>8281222</v>
      </c>
      <c r="DM157" s="91">
        <f t="shared" si="243"/>
        <v>0</v>
      </c>
      <c r="DN157" s="91">
        <f t="shared" si="244"/>
        <v>0</v>
      </c>
      <c r="DO157" s="91">
        <f t="shared" si="245"/>
        <v>0</v>
      </c>
      <c r="DP157" s="91">
        <f t="shared" si="246"/>
        <v>0</v>
      </c>
      <c r="DQ157" s="125" t="str">
        <f t="shared" si="247"/>
        <v>CONSISTENTE</v>
      </c>
      <c r="DR157" s="147">
        <v>0</v>
      </c>
      <c r="DS157" s="147">
        <v>0</v>
      </c>
      <c r="DT157" s="147">
        <v>0</v>
      </c>
      <c r="DU157" s="147">
        <v>0</v>
      </c>
      <c r="DV157" s="147">
        <v>0</v>
      </c>
      <c r="DW157" s="147">
        <v>0</v>
      </c>
      <c r="DX157" s="59">
        <f>+VLOOKUP($E157,'[2]Ejecución I Semestre 2016'!$B$11:$X$1115,10,FALSE)</f>
        <v>0</v>
      </c>
      <c r="DY157" s="68" t="str">
        <f t="shared" si="248"/>
        <v>CONSISTENTE</v>
      </c>
      <c r="DZ157" s="68" t="str">
        <f t="shared" si="249"/>
        <v>CONSISTENTE</v>
      </c>
      <c r="EA157" s="68" t="str">
        <f t="shared" si="250"/>
        <v>CONSISTENTE</v>
      </c>
      <c r="EB157" s="68" t="str">
        <f t="shared" si="251"/>
        <v>CONSISTENTE</v>
      </c>
      <c r="EC157" s="68" t="str">
        <f t="shared" si="252"/>
        <v>CONSISTENTE</v>
      </c>
      <c r="ED157" s="68" t="str">
        <f t="shared" si="253"/>
        <v>CONSISTENTE</v>
      </c>
      <c r="EE157" s="132">
        <f t="shared" si="254"/>
        <v>8281222</v>
      </c>
      <c r="EF157" s="131">
        <f t="shared" si="255"/>
        <v>8281222</v>
      </c>
      <c r="EG157" s="131">
        <f t="shared" si="256"/>
        <v>0</v>
      </c>
      <c r="EH157" s="131">
        <f t="shared" si="257"/>
        <v>0</v>
      </c>
      <c r="EI157" s="131">
        <f t="shared" si="258"/>
        <v>0</v>
      </c>
      <c r="EJ157" s="131">
        <f t="shared" si="259"/>
        <v>0</v>
      </c>
      <c r="EK157" s="131">
        <f t="shared" si="262"/>
        <v>8281222</v>
      </c>
      <c r="EL157" s="60">
        <f t="shared" si="263"/>
        <v>8281222</v>
      </c>
      <c r="EM157" s="60">
        <f t="shared" si="264"/>
        <v>0</v>
      </c>
      <c r="EN157" s="60">
        <f t="shared" si="265"/>
        <v>0</v>
      </c>
      <c r="EO157" s="60">
        <f t="shared" si="266"/>
        <v>0</v>
      </c>
      <c r="EP157" s="60">
        <f t="shared" si="267"/>
        <v>0</v>
      </c>
      <c r="EQ157" s="90" t="str">
        <f t="shared" si="268"/>
        <v>CONSISTENTE</v>
      </c>
    </row>
    <row r="158" spans="1:147" ht="15" customHeight="1" x14ac:dyDescent="0.2">
      <c r="A158" s="53" t="s">
        <v>89</v>
      </c>
      <c r="B158" s="56">
        <f t="shared" si="260"/>
        <v>0</v>
      </c>
      <c r="C158" s="59" t="str">
        <f t="shared" si="261"/>
        <v>NO</v>
      </c>
      <c r="E158" s="53" t="s">
        <v>294</v>
      </c>
      <c r="F158" s="54" t="s">
        <v>2168</v>
      </c>
      <c r="G158" s="61" t="s">
        <v>295</v>
      </c>
      <c r="H158" s="56">
        <v>64806297.630000003</v>
      </c>
      <c r="I158" s="56">
        <v>0</v>
      </c>
      <c r="J158" s="56">
        <v>0</v>
      </c>
      <c r="K158" s="56">
        <v>157595877.15000001</v>
      </c>
      <c r="L158" s="56">
        <v>0</v>
      </c>
      <c r="M158" s="56">
        <v>0</v>
      </c>
      <c r="N158" s="57">
        <v>-92789579.520000011</v>
      </c>
      <c r="O158" s="58">
        <f t="shared" si="183"/>
        <v>0</v>
      </c>
      <c r="P158" s="59" t="str">
        <f t="shared" si="184"/>
        <v>CONSISTENTE</v>
      </c>
      <c r="Q158" s="87" t="str">
        <f t="shared" si="185"/>
        <v>OK</v>
      </c>
      <c r="R158" s="56">
        <v>0</v>
      </c>
      <c r="S158" s="56">
        <v>0</v>
      </c>
      <c r="T158" s="56">
        <v>0</v>
      </c>
      <c r="U158" s="56">
        <v>0</v>
      </c>
      <c r="V158" s="56">
        <v>0</v>
      </c>
      <c r="W158" s="59" t="s">
        <v>2315</v>
      </c>
      <c r="X158" s="59" t="s">
        <v>2313</v>
      </c>
      <c r="Y158" s="59" t="str">
        <f t="shared" si="186"/>
        <v>NO CONSISTENTE</v>
      </c>
      <c r="Z158" s="59" t="str">
        <f>+IF(Y158="NO CONSISTENTE","EL PLAN DE APLICACIÓN ES SUPERIOR A LOS RECURSOS SUSCEPTIBLES DE APLICACIÓN.","OK")</f>
        <v>EL PLAN DE APLICACIÓN ES SUPERIOR A LOS RECURSOS SUSCEPTIBLES DE APLICACIÓN.</v>
      </c>
      <c r="AA158" s="66">
        <f>+VLOOKUP($E158,'[1]PLAN DE APLICACIÓN'!$B$11:$V$1115,16,FALSE)</f>
        <v>0</v>
      </c>
      <c r="AB158" s="66">
        <f>+VLOOKUP($E158,'[1]PLAN DE APLICACIÓN'!$B$11:$V$1115,17,FALSE)</f>
        <v>0</v>
      </c>
      <c r="AC158" s="66">
        <f>+VLOOKUP($E158,'[1]PLAN DE APLICACIÓN'!$B$11:$V$1115,18,FALSE)</f>
        <v>0</v>
      </c>
      <c r="AD158" s="66">
        <f>+VLOOKUP($E158,'[1]PLAN DE APLICACIÓN'!$B$11:$V$1115,19,FALSE)</f>
        <v>0</v>
      </c>
      <c r="AE158" s="66">
        <f>+VLOOKUP($E158,'[1]PLAN DE APLICACIÓN'!$B$11:$V$1115,20,FALSE)</f>
        <v>0</v>
      </c>
      <c r="AF158" s="66">
        <f>+VLOOKUP($E158,'[1]PLAN DE APLICACIÓN'!$B$11:$V$1115,21,FALSE)</f>
        <v>0</v>
      </c>
      <c r="AG158" s="59" t="str">
        <f t="shared" si="187"/>
        <v>CONSISTENTE</v>
      </c>
      <c r="AH158" s="59" t="str">
        <f t="shared" si="188"/>
        <v>CONSISTENTE</v>
      </c>
      <c r="AI158" s="59" t="str">
        <f t="shared" si="189"/>
        <v>CONSISTENTE</v>
      </c>
      <c r="AJ158" s="59" t="str">
        <f t="shared" si="190"/>
        <v>CONSISTENTE</v>
      </c>
      <c r="AK158" s="59" t="str">
        <f t="shared" si="191"/>
        <v>CONSISTENTE</v>
      </c>
      <c r="AL158" s="59" t="str">
        <f t="shared" si="192"/>
        <v>CONSISTENTE</v>
      </c>
      <c r="AM158" s="56">
        <v>0</v>
      </c>
      <c r="AN158" s="56">
        <v>0</v>
      </c>
      <c r="AO158" s="56">
        <v>0</v>
      </c>
      <c r="AP158" s="56">
        <v>0</v>
      </c>
      <c r="AQ158" s="56">
        <v>0</v>
      </c>
      <c r="AR158" s="56">
        <v>0</v>
      </c>
      <c r="AS158" s="59">
        <v>0</v>
      </c>
      <c r="AT158" s="59" t="str">
        <f t="shared" si="193"/>
        <v>CONSISTENTE</v>
      </c>
      <c r="AU158" s="59" t="str">
        <f t="shared" si="194"/>
        <v>CONSISTENTE</v>
      </c>
      <c r="AV158" s="59" t="str">
        <f t="shared" si="195"/>
        <v>CONSISTENTE</v>
      </c>
      <c r="AW158" s="59" t="str">
        <f t="shared" si="196"/>
        <v>CONSISTENTE</v>
      </c>
      <c r="AX158" s="59" t="str">
        <f t="shared" si="197"/>
        <v>CONSISTENTE</v>
      </c>
      <c r="AY158" s="59" t="str">
        <f t="shared" si="198"/>
        <v>CONSISTENTE</v>
      </c>
      <c r="AZ158" s="56">
        <v>0</v>
      </c>
      <c r="BA158" s="56">
        <v>0</v>
      </c>
      <c r="BB158" s="56">
        <v>0</v>
      </c>
      <c r="BC158" s="56">
        <v>0</v>
      </c>
      <c r="BD158" s="56">
        <v>0</v>
      </c>
      <c r="BE158" s="56">
        <v>0</v>
      </c>
      <c r="BF158" s="60">
        <v>0</v>
      </c>
      <c r="BG158" s="59" t="str">
        <f t="shared" si="199"/>
        <v>CONSISTENTE</v>
      </c>
      <c r="BH158" s="59" t="str">
        <f t="shared" si="200"/>
        <v>CONSISTENTE</v>
      </c>
      <c r="BI158" s="59" t="str">
        <f t="shared" si="201"/>
        <v>CONSISTENTE</v>
      </c>
      <c r="BJ158" s="59" t="str">
        <f t="shared" si="202"/>
        <v>CONSISTENTE</v>
      </c>
      <c r="BK158" s="59" t="str">
        <f t="shared" si="203"/>
        <v>CONSISTENTE</v>
      </c>
      <c r="BL158" s="59" t="str">
        <f t="shared" si="204"/>
        <v>CONSISTENTE</v>
      </c>
      <c r="BM158" s="59" t="str">
        <f t="shared" si="205"/>
        <v>CONSISTENTE</v>
      </c>
      <c r="BN158" s="59" t="str">
        <f t="shared" si="206"/>
        <v>CONSISTENTE</v>
      </c>
      <c r="BO158" s="59" t="str">
        <f t="shared" si="207"/>
        <v>CONSISTENTE</v>
      </c>
      <c r="BP158" s="59" t="str">
        <f t="shared" si="208"/>
        <v>CONSISTENTE</v>
      </c>
      <c r="BQ158" s="59" t="str">
        <f t="shared" si="209"/>
        <v>CONSISTENTE</v>
      </c>
      <c r="BR158" s="59" t="str">
        <f t="shared" si="210"/>
        <v>CONSISTENTE</v>
      </c>
      <c r="BS158" s="56">
        <v>0</v>
      </c>
      <c r="BT158" s="56">
        <v>0</v>
      </c>
      <c r="BU158" s="56">
        <v>0</v>
      </c>
      <c r="BV158" s="56">
        <v>0</v>
      </c>
      <c r="BW158" s="56">
        <v>0</v>
      </c>
      <c r="BX158" s="56">
        <v>0</v>
      </c>
      <c r="BY158" s="60">
        <v>0</v>
      </c>
      <c r="BZ158" s="59" t="str">
        <f t="shared" si="211"/>
        <v>CONSISTENTE</v>
      </c>
      <c r="CA158" s="59" t="str">
        <f t="shared" si="212"/>
        <v>CONSISTENTE</v>
      </c>
      <c r="CB158" s="59" t="str">
        <f t="shared" si="213"/>
        <v>CONSISTENTE</v>
      </c>
      <c r="CC158" s="59" t="str">
        <f t="shared" si="214"/>
        <v>CONSISTENTE</v>
      </c>
      <c r="CD158" s="59" t="str">
        <f t="shared" si="215"/>
        <v>CONSISTENTE</v>
      </c>
      <c r="CE158" s="59" t="str">
        <f t="shared" si="216"/>
        <v>CONSISTENTE</v>
      </c>
      <c r="CF158" s="56">
        <v>0</v>
      </c>
      <c r="CG158" s="56">
        <v>0</v>
      </c>
      <c r="CH158" s="56">
        <v>0</v>
      </c>
      <c r="CI158" s="56">
        <v>0</v>
      </c>
      <c r="CJ158" s="56">
        <v>0</v>
      </c>
      <c r="CK158" s="56">
        <v>0</v>
      </c>
      <c r="CL158" s="60">
        <v>0</v>
      </c>
      <c r="CM158" s="59" t="str">
        <f t="shared" si="217"/>
        <v>CONSISTENTE</v>
      </c>
      <c r="CN158" s="59" t="str">
        <f t="shared" si="218"/>
        <v>CONSISTENTE</v>
      </c>
      <c r="CO158" s="59" t="str">
        <f t="shared" si="219"/>
        <v>CONSISTENTE</v>
      </c>
      <c r="CP158" s="59" t="str">
        <f t="shared" si="220"/>
        <v>CONSISTENTE</v>
      </c>
      <c r="CQ158" s="59" t="str">
        <f t="shared" si="221"/>
        <v>CONSISTENTE</v>
      </c>
      <c r="CR158" s="59" t="str">
        <f t="shared" si="222"/>
        <v>CONSISTENTE</v>
      </c>
      <c r="CS158" s="59" t="str">
        <f t="shared" si="223"/>
        <v>CONSISTENTE</v>
      </c>
      <c r="CT158" s="59" t="str">
        <f t="shared" si="224"/>
        <v>CONSISTENTE</v>
      </c>
      <c r="CU158" s="59" t="str">
        <f t="shared" si="225"/>
        <v>CONSISTENTE</v>
      </c>
      <c r="CV158" s="59" t="str">
        <f t="shared" si="226"/>
        <v>CONSISTENTE</v>
      </c>
      <c r="CW158" s="59" t="str">
        <f t="shared" si="227"/>
        <v>CONSISTENTE</v>
      </c>
      <c r="CX158" s="59" t="str">
        <f t="shared" si="228"/>
        <v>CONSISTENTE</v>
      </c>
      <c r="CY158" s="56">
        <f t="shared" si="229"/>
        <v>0</v>
      </c>
      <c r="CZ158" s="56">
        <f t="shared" si="230"/>
        <v>0</v>
      </c>
      <c r="DA158" s="56">
        <f t="shared" si="231"/>
        <v>0</v>
      </c>
      <c r="DB158" s="56">
        <f t="shared" si="232"/>
        <v>0</v>
      </c>
      <c r="DC158" s="56">
        <f t="shared" si="233"/>
        <v>0</v>
      </c>
      <c r="DD158" s="56">
        <f t="shared" si="234"/>
        <v>0</v>
      </c>
      <c r="DE158" s="90">
        <f t="shared" si="235"/>
        <v>0</v>
      </c>
      <c r="DF158" s="90">
        <f t="shared" si="236"/>
        <v>0</v>
      </c>
      <c r="DG158" s="90">
        <f t="shared" si="237"/>
        <v>0</v>
      </c>
      <c r="DH158" s="90">
        <f t="shared" si="238"/>
        <v>0</v>
      </c>
      <c r="DI158" s="90">
        <f t="shared" si="239"/>
        <v>0</v>
      </c>
      <c r="DJ158" s="98">
        <f t="shared" si="240"/>
        <v>0</v>
      </c>
      <c r="DK158" s="103">
        <f t="shared" si="241"/>
        <v>0</v>
      </c>
      <c r="DL158" s="91">
        <f t="shared" si="242"/>
        <v>0</v>
      </c>
      <c r="DM158" s="91">
        <f t="shared" si="243"/>
        <v>0</v>
      </c>
      <c r="DN158" s="91">
        <f t="shared" si="244"/>
        <v>0</v>
      </c>
      <c r="DO158" s="91">
        <f t="shared" si="245"/>
        <v>0</v>
      </c>
      <c r="DP158" s="91">
        <f t="shared" si="246"/>
        <v>0</v>
      </c>
      <c r="DQ158" s="125" t="str">
        <f t="shared" si="247"/>
        <v>CONSISTENTE</v>
      </c>
      <c r="DR158" s="147">
        <v>0</v>
      </c>
      <c r="DS158" s="147">
        <v>0</v>
      </c>
      <c r="DT158" s="147">
        <v>0</v>
      </c>
      <c r="DU158" s="147">
        <v>0</v>
      </c>
      <c r="DV158" s="147">
        <v>0</v>
      </c>
      <c r="DW158" s="147">
        <v>0</v>
      </c>
      <c r="DX158" s="59">
        <f>+VLOOKUP($E158,'[2]Ejecución I Semestre 2016'!$B$11:$X$1115,10,FALSE)</f>
        <v>0</v>
      </c>
      <c r="DY158" s="68" t="str">
        <f t="shared" si="248"/>
        <v>CONSISTENTE</v>
      </c>
      <c r="DZ158" s="68" t="str">
        <f t="shared" si="249"/>
        <v>CONSISTENTE</v>
      </c>
      <c r="EA158" s="68" t="str">
        <f t="shared" si="250"/>
        <v>CONSISTENTE</v>
      </c>
      <c r="EB158" s="68" t="str">
        <f t="shared" si="251"/>
        <v>CONSISTENTE</v>
      </c>
      <c r="EC158" s="68" t="str">
        <f t="shared" si="252"/>
        <v>CONSISTENTE</v>
      </c>
      <c r="ED158" s="68" t="str">
        <f t="shared" si="253"/>
        <v>CONSISTENTE</v>
      </c>
      <c r="EE158" s="132">
        <f t="shared" si="254"/>
        <v>0</v>
      </c>
      <c r="EF158" s="131">
        <f t="shared" si="255"/>
        <v>0</v>
      </c>
      <c r="EG158" s="131">
        <f t="shared" si="256"/>
        <v>0</v>
      </c>
      <c r="EH158" s="131">
        <f t="shared" si="257"/>
        <v>0</v>
      </c>
      <c r="EI158" s="131">
        <f t="shared" si="258"/>
        <v>0</v>
      </c>
      <c r="EJ158" s="131">
        <f t="shared" si="259"/>
        <v>0</v>
      </c>
      <c r="EK158" s="131">
        <f t="shared" si="262"/>
        <v>0</v>
      </c>
      <c r="EL158" s="60">
        <f t="shared" si="263"/>
        <v>0</v>
      </c>
      <c r="EM158" s="60">
        <f t="shared" si="264"/>
        <v>0</v>
      </c>
      <c r="EN158" s="60">
        <f t="shared" si="265"/>
        <v>0</v>
      </c>
      <c r="EO158" s="60">
        <f t="shared" si="266"/>
        <v>0</v>
      </c>
      <c r="EP158" s="60">
        <f t="shared" si="267"/>
        <v>0</v>
      </c>
      <c r="EQ158" s="90" t="str">
        <f t="shared" si="268"/>
        <v>CONSISTENTE</v>
      </c>
    </row>
    <row r="159" spans="1:147" ht="15" customHeight="1" x14ac:dyDescent="0.2">
      <c r="A159" s="53" t="s">
        <v>91</v>
      </c>
      <c r="B159" s="56">
        <f t="shared" si="260"/>
        <v>161399602</v>
      </c>
      <c r="C159" s="59" t="str">
        <f t="shared" si="261"/>
        <v>SI</v>
      </c>
      <c r="E159" s="53" t="s">
        <v>296</v>
      </c>
      <c r="F159" s="54" t="s">
        <v>2168</v>
      </c>
      <c r="G159" s="61" t="s">
        <v>297</v>
      </c>
      <c r="H159" s="56">
        <v>209006587</v>
      </c>
      <c r="I159" s="56">
        <v>0</v>
      </c>
      <c r="J159" s="56">
        <v>0</v>
      </c>
      <c r="K159" s="56">
        <v>47606985</v>
      </c>
      <c r="L159" s="56">
        <v>0</v>
      </c>
      <c r="M159" s="56">
        <v>0</v>
      </c>
      <c r="N159" s="57">
        <v>161399602</v>
      </c>
      <c r="O159" s="58">
        <f t="shared" si="183"/>
        <v>0</v>
      </c>
      <c r="P159" s="59" t="str">
        <f t="shared" si="184"/>
        <v>CONSISTENTE</v>
      </c>
      <c r="Q159" s="87" t="str">
        <f t="shared" si="185"/>
        <v>OK</v>
      </c>
      <c r="R159" s="56">
        <v>0</v>
      </c>
      <c r="S159" s="56">
        <v>0</v>
      </c>
      <c r="T159" s="56">
        <v>0</v>
      </c>
      <c r="U159" s="56">
        <v>161399602</v>
      </c>
      <c r="V159" s="56">
        <v>0</v>
      </c>
      <c r="W159" s="59" t="s">
        <v>2314</v>
      </c>
      <c r="X159" s="59" t="s">
        <v>2312</v>
      </c>
      <c r="Y159" s="59" t="str">
        <f t="shared" si="186"/>
        <v>CONSISTENTE</v>
      </c>
      <c r="Z159" s="59" t="str">
        <f>+IF(Y159="NO CONSISTENTE","EL PLAN DE APLICACIÓN ES SUPERIOR A LOS RECURSOS SUSCEPTIBLES DE APLICACIÓN.","")</f>
        <v/>
      </c>
      <c r="AA159" s="66">
        <f>+VLOOKUP($E159,'[1]PLAN DE APLICACIÓN'!$B$11:$V$1115,16,FALSE)</f>
        <v>0</v>
      </c>
      <c r="AB159" s="66">
        <f>+VLOOKUP($E159,'[1]PLAN DE APLICACIÓN'!$B$11:$V$1115,17,FALSE)</f>
        <v>0</v>
      </c>
      <c r="AC159" s="66">
        <f>+VLOOKUP($E159,'[1]PLAN DE APLICACIÓN'!$B$11:$V$1115,18,FALSE)</f>
        <v>0</v>
      </c>
      <c r="AD159" s="66">
        <f>+VLOOKUP($E159,'[1]PLAN DE APLICACIÓN'!$B$11:$V$1115,19,FALSE)</f>
        <v>0</v>
      </c>
      <c r="AE159" s="66">
        <f>+VLOOKUP($E159,'[1]PLAN DE APLICACIÓN'!$B$11:$V$1115,20,FALSE)</f>
        <v>0</v>
      </c>
      <c r="AF159" s="66">
        <f>+VLOOKUP($E159,'[1]PLAN DE APLICACIÓN'!$B$11:$V$1115,21,FALSE)</f>
        <v>0</v>
      </c>
      <c r="AG159" s="59" t="str">
        <f t="shared" si="187"/>
        <v>CONSISTENTE</v>
      </c>
      <c r="AH159" s="59" t="str">
        <f t="shared" si="188"/>
        <v>CONSISTENTE</v>
      </c>
      <c r="AI159" s="59" t="str">
        <f t="shared" si="189"/>
        <v>CONSISTENTE</v>
      </c>
      <c r="AJ159" s="59" t="str">
        <f t="shared" si="190"/>
        <v>CONSISTENTE</v>
      </c>
      <c r="AK159" s="59" t="str">
        <f t="shared" si="191"/>
        <v>CONSISTENTE</v>
      </c>
      <c r="AL159" s="59" t="str">
        <f t="shared" si="192"/>
        <v>CONSISTENTE</v>
      </c>
      <c r="AM159" s="56">
        <v>0</v>
      </c>
      <c r="AN159" s="56">
        <v>0</v>
      </c>
      <c r="AO159" s="56">
        <v>0</v>
      </c>
      <c r="AP159" s="56">
        <v>0</v>
      </c>
      <c r="AQ159" s="56">
        <v>0</v>
      </c>
      <c r="AR159" s="56">
        <v>0</v>
      </c>
      <c r="AS159" s="59">
        <v>1</v>
      </c>
      <c r="AT159" s="59" t="str">
        <f t="shared" si="193"/>
        <v>CONSISTENTE</v>
      </c>
      <c r="AU159" s="59" t="str">
        <f t="shared" si="194"/>
        <v>CONSISTENTE</v>
      </c>
      <c r="AV159" s="59" t="str">
        <f t="shared" si="195"/>
        <v>CONSISTENTE</v>
      </c>
      <c r="AW159" s="59" t="str">
        <f t="shared" si="196"/>
        <v>CONSISTENTE</v>
      </c>
      <c r="AX159" s="59" t="str">
        <f t="shared" si="197"/>
        <v>CONSISTENTE</v>
      </c>
      <c r="AY159" s="59" t="str">
        <f t="shared" si="198"/>
        <v>CONSISTENTE</v>
      </c>
      <c r="AZ159" s="56">
        <v>0</v>
      </c>
      <c r="BA159" s="56">
        <v>0</v>
      </c>
      <c r="BB159" s="56">
        <v>0</v>
      </c>
      <c r="BC159" s="56">
        <v>0</v>
      </c>
      <c r="BD159" s="56">
        <v>0</v>
      </c>
      <c r="BE159" s="56">
        <v>0</v>
      </c>
      <c r="BF159" s="60">
        <v>1</v>
      </c>
      <c r="BG159" s="59" t="str">
        <f t="shared" si="199"/>
        <v>CONSISTENTE</v>
      </c>
      <c r="BH159" s="59" t="str">
        <f t="shared" si="200"/>
        <v>CONSISTENTE</v>
      </c>
      <c r="BI159" s="59" t="str">
        <f t="shared" si="201"/>
        <v>CONSISTENTE</v>
      </c>
      <c r="BJ159" s="59" t="str">
        <f t="shared" si="202"/>
        <v>CONSISTENTE</v>
      </c>
      <c r="BK159" s="59" t="str">
        <f t="shared" si="203"/>
        <v>CONSISTENTE</v>
      </c>
      <c r="BL159" s="59" t="str">
        <f t="shared" si="204"/>
        <v>CONSISTENTE</v>
      </c>
      <c r="BM159" s="59" t="str">
        <f t="shared" si="205"/>
        <v>CONSISTENTE</v>
      </c>
      <c r="BN159" s="59" t="str">
        <f t="shared" si="206"/>
        <v>CONSISTENTE</v>
      </c>
      <c r="BO159" s="59" t="str">
        <f t="shared" si="207"/>
        <v>CONSISTENTE</v>
      </c>
      <c r="BP159" s="59" t="str">
        <f t="shared" si="208"/>
        <v>CONSISTENTE</v>
      </c>
      <c r="BQ159" s="59" t="str">
        <f t="shared" si="209"/>
        <v>CONSISTENTE</v>
      </c>
      <c r="BR159" s="59" t="str">
        <f t="shared" si="210"/>
        <v>CONSISTENTE</v>
      </c>
      <c r="BS159" s="56">
        <v>0</v>
      </c>
      <c r="BT159" s="56">
        <v>0</v>
      </c>
      <c r="BU159" s="56">
        <v>0</v>
      </c>
      <c r="BV159" s="56">
        <v>0</v>
      </c>
      <c r="BW159" s="56">
        <v>0</v>
      </c>
      <c r="BX159" s="56">
        <v>0</v>
      </c>
      <c r="BY159" s="60">
        <v>0</v>
      </c>
      <c r="BZ159" s="59" t="str">
        <f t="shared" si="211"/>
        <v>CONSISTENTE</v>
      </c>
      <c r="CA159" s="59" t="str">
        <f t="shared" si="212"/>
        <v>CONSISTENTE</v>
      </c>
      <c r="CB159" s="59" t="str">
        <f t="shared" si="213"/>
        <v>CONSISTENTE</v>
      </c>
      <c r="CC159" s="59" t="str">
        <f t="shared" si="214"/>
        <v>CONSISTENTE</v>
      </c>
      <c r="CD159" s="59" t="str">
        <f t="shared" si="215"/>
        <v>CONSISTENTE</v>
      </c>
      <c r="CE159" s="59" t="str">
        <f t="shared" si="216"/>
        <v>CONSISTENTE</v>
      </c>
      <c r="CF159" s="56">
        <v>0</v>
      </c>
      <c r="CG159" s="56">
        <v>0</v>
      </c>
      <c r="CH159" s="56">
        <v>0</v>
      </c>
      <c r="CI159" s="56">
        <v>0</v>
      </c>
      <c r="CJ159" s="56">
        <v>0</v>
      </c>
      <c r="CK159" s="56">
        <v>0</v>
      </c>
      <c r="CL159" s="60">
        <v>1</v>
      </c>
      <c r="CM159" s="59" t="str">
        <f t="shared" si="217"/>
        <v>CONSISTENTE</v>
      </c>
      <c r="CN159" s="59" t="str">
        <f t="shared" si="218"/>
        <v>CONSISTENTE</v>
      </c>
      <c r="CO159" s="59" t="str">
        <f t="shared" si="219"/>
        <v>CONSISTENTE</v>
      </c>
      <c r="CP159" s="59" t="str">
        <f t="shared" si="220"/>
        <v>CONSISTENTE</v>
      </c>
      <c r="CQ159" s="59" t="str">
        <f t="shared" si="221"/>
        <v>CONSISTENTE</v>
      </c>
      <c r="CR159" s="59" t="str">
        <f t="shared" si="222"/>
        <v>CONSISTENTE</v>
      </c>
      <c r="CS159" s="59" t="str">
        <f t="shared" si="223"/>
        <v>CONSISTENTE</v>
      </c>
      <c r="CT159" s="59" t="str">
        <f t="shared" si="224"/>
        <v>CONSISTENTE</v>
      </c>
      <c r="CU159" s="59" t="str">
        <f t="shared" si="225"/>
        <v>CONSISTENTE</v>
      </c>
      <c r="CV159" s="59" t="str">
        <f t="shared" si="226"/>
        <v>CONSISTENTE</v>
      </c>
      <c r="CW159" s="59" t="str">
        <f t="shared" si="227"/>
        <v>CONSISTENTE</v>
      </c>
      <c r="CX159" s="59" t="str">
        <f t="shared" si="228"/>
        <v>CONSISTENTE</v>
      </c>
      <c r="CY159" s="56">
        <f t="shared" si="229"/>
        <v>161399602</v>
      </c>
      <c r="CZ159" s="56">
        <f t="shared" si="230"/>
        <v>0</v>
      </c>
      <c r="DA159" s="56">
        <f t="shared" si="231"/>
        <v>0</v>
      </c>
      <c r="DB159" s="56">
        <f t="shared" si="232"/>
        <v>0</v>
      </c>
      <c r="DC159" s="56">
        <f t="shared" si="233"/>
        <v>161399602</v>
      </c>
      <c r="DD159" s="56">
        <f t="shared" si="234"/>
        <v>0</v>
      </c>
      <c r="DE159" s="90">
        <f t="shared" si="235"/>
        <v>0</v>
      </c>
      <c r="DF159" s="90">
        <f t="shared" si="236"/>
        <v>0</v>
      </c>
      <c r="DG159" s="90">
        <f t="shared" si="237"/>
        <v>0</v>
      </c>
      <c r="DH159" s="90">
        <f t="shared" si="238"/>
        <v>0</v>
      </c>
      <c r="DI159" s="90">
        <f t="shared" si="239"/>
        <v>0</v>
      </c>
      <c r="DJ159" s="98">
        <f t="shared" si="240"/>
        <v>0</v>
      </c>
      <c r="DK159" s="103">
        <f t="shared" si="241"/>
        <v>0</v>
      </c>
      <c r="DL159" s="91">
        <f t="shared" si="242"/>
        <v>0</v>
      </c>
      <c r="DM159" s="91">
        <f t="shared" si="243"/>
        <v>0</v>
      </c>
      <c r="DN159" s="91">
        <f t="shared" si="244"/>
        <v>0</v>
      </c>
      <c r="DO159" s="91">
        <f t="shared" si="245"/>
        <v>0</v>
      </c>
      <c r="DP159" s="91">
        <f t="shared" si="246"/>
        <v>0</v>
      </c>
      <c r="DQ159" s="125" t="str">
        <f t="shared" si="247"/>
        <v>CONSISTENTE</v>
      </c>
      <c r="DR159" s="147">
        <v>0</v>
      </c>
      <c r="DS159" s="147">
        <v>0</v>
      </c>
      <c r="DT159" s="147">
        <v>0</v>
      </c>
      <c r="DU159" s="147">
        <v>0</v>
      </c>
      <c r="DV159" s="147">
        <v>0</v>
      </c>
      <c r="DW159" s="147">
        <v>0</v>
      </c>
      <c r="DX159" s="59">
        <f>+VLOOKUP($E159,'[2]Ejecución I Semestre 2016'!$B$11:$X$1115,10,FALSE)</f>
        <v>0</v>
      </c>
      <c r="DY159" s="68" t="str">
        <f t="shared" si="248"/>
        <v>CONSISTENTE</v>
      </c>
      <c r="DZ159" s="68" t="str">
        <f t="shared" si="249"/>
        <v>CONSISTENTE</v>
      </c>
      <c r="EA159" s="68" t="str">
        <f t="shared" si="250"/>
        <v>CONSISTENTE</v>
      </c>
      <c r="EB159" s="68" t="str">
        <f t="shared" si="251"/>
        <v>CONSISTENTE</v>
      </c>
      <c r="EC159" s="68" t="str">
        <f t="shared" si="252"/>
        <v>CONSISTENTE</v>
      </c>
      <c r="ED159" s="68" t="str">
        <f t="shared" si="253"/>
        <v>CONSISTENTE</v>
      </c>
      <c r="EE159" s="132">
        <f t="shared" si="254"/>
        <v>0</v>
      </c>
      <c r="EF159" s="131">
        <f t="shared" si="255"/>
        <v>0</v>
      </c>
      <c r="EG159" s="131">
        <f t="shared" si="256"/>
        <v>0</v>
      </c>
      <c r="EH159" s="131">
        <f t="shared" si="257"/>
        <v>0</v>
      </c>
      <c r="EI159" s="131">
        <f t="shared" si="258"/>
        <v>0</v>
      </c>
      <c r="EJ159" s="131">
        <f t="shared" si="259"/>
        <v>0</v>
      </c>
      <c r="EK159" s="131">
        <f t="shared" si="262"/>
        <v>0</v>
      </c>
      <c r="EL159" s="60">
        <f t="shared" si="263"/>
        <v>0</v>
      </c>
      <c r="EM159" s="60">
        <f t="shared" si="264"/>
        <v>0</v>
      </c>
      <c r="EN159" s="60">
        <f t="shared" si="265"/>
        <v>0</v>
      </c>
      <c r="EO159" s="60">
        <f t="shared" si="266"/>
        <v>0</v>
      </c>
      <c r="EP159" s="60">
        <f t="shared" si="267"/>
        <v>0</v>
      </c>
      <c r="EQ159" s="90" t="str">
        <f t="shared" si="268"/>
        <v>CONSISTENTE</v>
      </c>
    </row>
    <row r="160" spans="1:147" ht="15" customHeight="1" x14ac:dyDescent="0.2">
      <c r="A160" s="53" t="s">
        <v>95</v>
      </c>
      <c r="B160" s="56">
        <f t="shared" si="260"/>
        <v>676468699228</v>
      </c>
      <c r="C160" s="59" t="str">
        <f t="shared" si="261"/>
        <v>SI</v>
      </c>
      <c r="E160" s="53" t="s">
        <v>298</v>
      </c>
      <c r="F160" s="61" t="s">
        <v>2169</v>
      </c>
      <c r="G160" s="61" t="s">
        <v>2169</v>
      </c>
      <c r="H160" s="56">
        <v>775680400571</v>
      </c>
      <c r="I160" s="56">
        <v>2868039406</v>
      </c>
      <c r="J160" s="56">
        <v>24882905831</v>
      </c>
      <c r="K160" s="56">
        <v>11052458841</v>
      </c>
      <c r="L160" s="56">
        <v>2549178617</v>
      </c>
      <c r="M160" s="56">
        <v>2842463377</v>
      </c>
      <c r="N160" s="57">
        <v>731485354499</v>
      </c>
      <c r="O160" s="58">
        <f t="shared" si="183"/>
        <v>0</v>
      </c>
      <c r="P160" s="59" t="str">
        <f t="shared" si="184"/>
        <v>CONSISTENTE</v>
      </c>
      <c r="Q160" s="87" t="str">
        <f t="shared" si="185"/>
        <v>OK</v>
      </c>
      <c r="R160" s="56">
        <v>8254024000</v>
      </c>
      <c r="S160" s="56">
        <v>185793237332</v>
      </c>
      <c r="T160" s="56">
        <v>231624887254</v>
      </c>
      <c r="U160" s="56">
        <v>250796550642</v>
      </c>
      <c r="V160" s="56">
        <v>0</v>
      </c>
      <c r="W160" s="59" t="s">
        <v>2315</v>
      </c>
      <c r="X160" s="59" t="s">
        <v>2313</v>
      </c>
      <c r="Y160" s="59" t="str">
        <f t="shared" si="186"/>
        <v>CONSISTENTE</v>
      </c>
      <c r="Z160" s="59" t="str">
        <f>+IF(Y160="NO CONSISTENTE","EL PLAN DE APLICACIÓN ES SUPERIOR A LOS RECURSOS SUSCEPTIBLES DE APLICACIÓN.","OK")</f>
        <v>OK</v>
      </c>
      <c r="AA160" s="66">
        <v>147234499930</v>
      </c>
      <c r="AB160" s="66">
        <f>+VLOOKUP($E160,'[1]PLAN DE APLICACIÓN'!$B$11:$V$1115,17,FALSE)</f>
        <v>8254024000</v>
      </c>
      <c r="AC160" s="66">
        <v>134600658098</v>
      </c>
      <c r="AD160" s="66">
        <f>+VLOOKUP($E160,'[1]PLAN DE APLICACIÓN'!$B$11:$V$1115,19,FALSE)</f>
        <v>0</v>
      </c>
      <c r="AE160" s="66">
        <f>+VLOOKUP($E160,'[1]PLAN DE APLICACIÓN'!$B$11:$V$1115,20,FALSE)</f>
        <v>4379817832</v>
      </c>
      <c r="AF160" s="66">
        <f>+VLOOKUP($E160,'[1]PLAN DE APLICACIÓN'!$B$11:$V$1115,21,FALSE)</f>
        <v>0</v>
      </c>
      <c r="AG160" s="59" t="str">
        <f t="shared" si="187"/>
        <v>CONSISTENTE</v>
      </c>
      <c r="AH160" s="59" t="str">
        <f t="shared" si="188"/>
        <v>CONSISTENTE</v>
      </c>
      <c r="AI160" s="59" t="str">
        <f t="shared" si="189"/>
        <v>CONSISTENTE</v>
      </c>
      <c r="AJ160" s="59" t="str">
        <f t="shared" si="190"/>
        <v>CONSISTENTE</v>
      </c>
      <c r="AK160" s="59" t="str">
        <f t="shared" si="191"/>
        <v>CONSISTENTE</v>
      </c>
      <c r="AL160" s="59" t="str">
        <f t="shared" si="192"/>
        <v>CONSISTENTE</v>
      </c>
      <c r="AM160" s="56">
        <v>82387443428</v>
      </c>
      <c r="AN160" s="56">
        <v>0</v>
      </c>
      <c r="AO160" s="56">
        <v>7209352202</v>
      </c>
      <c r="AP160" s="56">
        <v>64203145132</v>
      </c>
      <c r="AQ160" s="56">
        <v>10974946094</v>
      </c>
      <c r="AR160" s="56">
        <v>0</v>
      </c>
      <c r="AS160" s="59">
        <v>1</v>
      </c>
      <c r="AT160" s="59" t="str">
        <f t="shared" si="193"/>
        <v>CONSISTENTE</v>
      </c>
      <c r="AU160" s="59" t="str">
        <f t="shared" si="194"/>
        <v>CONSISTENTE</v>
      </c>
      <c r="AV160" s="59" t="str">
        <f t="shared" si="195"/>
        <v>CONSISTENTE</v>
      </c>
      <c r="AW160" s="59" t="str">
        <f t="shared" si="196"/>
        <v>CONSISTENTE</v>
      </c>
      <c r="AX160" s="59" t="str">
        <f t="shared" si="197"/>
        <v>CONSISTENTE</v>
      </c>
      <c r="AY160" s="59" t="str">
        <f t="shared" si="198"/>
        <v>CONSISTENTE</v>
      </c>
      <c r="AZ160" s="56">
        <v>196809379084</v>
      </c>
      <c r="BA160" s="56">
        <v>0</v>
      </c>
      <c r="BB160" s="56">
        <v>50592579234</v>
      </c>
      <c r="BC160" s="56">
        <v>126490630208</v>
      </c>
      <c r="BD160" s="56">
        <v>19726169642</v>
      </c>
      <c r="BE160" s="56">
        <v>0</v>
      </c>
      <c r="BF160" s="60">
        <v>1</v>
      </c>
      <c r="BG160" s="59" t="str">
        <f t="shared" si="199"/>
        <v>CONSISTENTE</v>
      </c>
      <c r="BH160" s="59" t="str">
        <f t="shared" si="200"/>
        <v>CONSISTENTE</v>
      </c>
      <c r="BI160" s="59" t="str">
        <f t="shared" si="201"/>
        <v>CONSISTENTE</v>
      </c>
      <c r="BJ160" s="59" t="str">
        <f t="shared" si="202"/>
        <v>CONSISTENTE</v>
      </c>
      <c r="BK160" s="59" t="str">
        <f t="shared" si="203"/>
        <v>CONSISTENTE</v>
      </c>
      <c r="BL160" s="59" t="str">
        <f t="shared" si="204"/>
        <v>CONSISTENTE</v>
      </c>
      <c r="BM160" s="59" t="str">
        <f t="shared" si="205"/>
        <v>CONSISTENTE</v>
      </c>
      <c r="BN160" s="59" t="str">
        <f t="shared" si="206"/>
        <v>CONSISTENTE</v>
      </c>
      <c r="BO160" s="59" t="str">
        <f t="shared" si="207"/>
        <v>CONSISTENTE</v>
      </c>
      <c r="BP160" s="59" t="str">
        <f t="shared" si="208"/>
        <v>CONSISTENTE</v>
      </c>
      <c r="BQ160" s="59" t="str">
        <f t="shared" si="209"/>
        <v>CONSISTENTE</v>
      </c>
      <c r="BR160" s="59" t="str">
        <f t="shared" si="210"/>
        <v>CONSISTENTE</v>
      </c>
      <c r="BS160" s="56">
        <v>21823626381</v>
      </c>
      <c r="BT160" s="56">
        <v>0</v>
      </c>
      <c r="BU160" s="56">
        <v>0</v>
      </c>
      <c r="BV160" s="56">
        <v>0</v>
      </c>
      <c r="BW160" s="56">
        <v>21823626381</v>
      </c>
      <c r="BX160" s="56">
        <v>0</v>
      </c>
      <c r="BY160" s="60">
        <v>1</v>
      </c>
      <c r="BZ160" s="59" t="str">
        <f t="shared" si="211"/>
        <v>CONSISTENTE</v>
      </c>
      <c r="CA160" s="59" t="str">
        <f t="shared" si="212"/>
        <v>CONSISTENTE</v>
      </c>
      <c r="CB160" s="59" t="str">
        <f t="shared" si="213"/>
        <v>CONSISTENTE</v>
      </c>
      <c r="CC160" s="59" t="str">
        <f t="shared" si="214"/>
        <v>CONSISTENTE</v>
      </c>
      <c r="CD160" s="59" t="str">
        <f t="shared" si="215"/>
        <v>CONSISTENTE</v>
      </c>
      <c r="CE160" s="59" t="str">
        <f t="shared" si="216"/>
        <v>CONSISTENTE</v>
      </c>
      <c r="CF160" s="56">
        <v>41827938811</v>
      </c>
      <c r="CG160" s="56">
        <v>0</v>
      </c>
      <c r="CH160" s="56">
        <v>0</v>
      </c>
      <c r="CI160" s="56">
        <v>0</v>
      </c>
      <c r="CJ160" s="56">
        <v>41827938811</v>
      </c>
      <c r="CK160" s="56">
        <v>0</v>
      </c>
      <c r="CL160" s="60">
        <v>1</v>
      </c>
      <c r="CM160" s="59" t="str">
        <f t="shared" si="217"/>
        <v>CONSISTENTE</v>
      </c>
      <c r="CN160" s="59" t="str">
        <f t="shared" si="218"/>
        <v>CONSISTENTE</v>
      </c>
      <c r="CO160" s="59" t="str">
        <f t="shared" si="219"/>
        <v>CONSISTENTE</v>
      </c>
      <c r="CP160" s="59" t="str">
        <f t="shared" si="220"/>
        <v>CONSISTENTE</v>
      </c>
      <c r="CQ160" s="59" t="str">
        <f t="shared" si="221"/>
        <v>CONSISTENTE</v>
      </c>
      <c r="CR160" s="59" t="str">
        <f t="shared" si="222"/>
        <v>CONSISTENTE</v>
      </c>
      <c r="CS160" s="59" t="str">
        <f t="shared" si="223"/>
        <v>CONSISTENTE</v>
      </c>
      <c r="CT160" s="59" t="str">
        <f t="shared" si="224"/>
        <v>CONSISTENTE</v>
      </c>
      <c r="CU160" s="59" t="str">
        <f t="shared" si="225"/>
        <v>CONSISTENTE</v>
      </c>
      <c r="CV160" s="59" t="str">
        <f t="shared" si="226"/>
        <v>CONSISTENTE</v>
      </c>
      <c r="CW160" s="59" t="str">
        <f t="shared" si="227"/>
        <v>CONSISTENTE</v>
      </c>
      <c r="CX160" s="59" t="str">
        <f t="shared" si="228"/>
        <v>CONSISTENTE</v>
      </c>
      <c r="CY160" s="56">
        <f t="shared" si="229"/>
        <v>676468699228</v>
      </c>
      <c r="CZ160" s="56">
        <f t="shared" si="230"/>
        <v>8254024000</v>
      </c>
      <c r="DA160" s="56">
        <f t="shared" si="231"/>
        <v>185793237332</v>
      </c>
      <c r="DB160" s="56">
        <f t="shared" si="232"/>
        <v>231624887254</v>
      </c>
      <c r="DC160" s="56">
        <f t="shared" si="233"/>
        <v>250796550642</v>
      </c>
      <c r="DD160" s="56">
        <f t="shared" si="234"/>
        <v>0</v>
      </c>
      <c r="DE160" s="90">
        <f t="shared" si="235"/>
        <v>385871817825</v>
      </c>
      <c r="DF160" s="90">
        <f t="shared" si="236"/>
        <v>8254024000</v>
      </c>
      <c r="DG160" s="90">
        <f t="shared" si="237"/>
        <v>185193237332</v>
      </c>
      <c r="DH160" s="90">
        <f t="shared" si="238"/>
        <v>126490630208</v>
      </c>
      <c r="DI160" s="90">
        <f t="shared" si="239"/>
        <v>65933926285</v>
      </c>
      <c r="DJ160" s="98">
        <f t="shared" si="240"/>
        <v>0</v>
      </c>
      <c r="DK160" s="103">
        <f t="shared" si="241"/>
        <v>385871817825</v>
      </c>
      <c r="DL160" s="91">
        <f t="shared" si="242"/>
        <v>8254024000</v>
      </c>
      <c r="DM160" s="91">
        <f t="shared" si="243"/>
        <v>185193237332</v>
      </c>
      <c r="DN160" s="91">
        <f t="shared" si="244"/>
        <v>126490630208</v>
      </c>
      <c r="DO160" s="91">
        <f t="shared" si="245"/>
        <v>65933926285</v>
      </c>
      <c r="DP160" s="91">
        <f t="shared" si="246"/>
        <v>0</v>
      </c>
      <c r="DQ160" s="125" t="str">
        <f t="shared" si="247"/>
        <v>CONSISTENTE</v>
      </c>
      <c r="DR160" s="147">
        <v>1452612406</v>
      </c>
      <c r="DS160" s="147">
        <v>0</v>
      </c>
      <c r="DT160" s="147">
        <v>0</v>
      </c>
      <c r="DU160" s="147">
        <v>0</v>
      </c>
      <c r="DV160" s="147">
        <v>1452612406</v>
      </c>
      <c r="DW160" s="147">
        <v>0</v>
      </c>
      <c r="DX160" s="59">
        <f>+VLOOKUP($E160,'[2]Ejecución I Semestre 2016'!$B$11:$X$1115,10,FALSE)</f>
        <v>1</v>
      </c>
      <c r="DY160" s="68" t="str">
        <f t="shared" si="248"/>
        <v>CONSISTENTE</v>
      </c>
      <c r="DZ160" s="68" t="str">
        <f t="shared" si="249"/>
        <v>CONSISTENTE</v>
      </c>
      <c r="EA160" s="68" t="str">
        <f t="shared" si="250"/>
        <v>CONSISTENTE</v>
      </c>
      <c r="EB160" s="68" t="str">
        <f t="shared" si="251"/>
        <v>CONSISTENTE</v>
      </c>
      <c r="EC160" s="68" t="str">
        <f t="shared" si="252"/>
        <v>CONSISTENTE</v>
      </c>
      <c r="ED160" s="68" t="str">
        <f t="shared" si="253"/>
        <v>CONSISTENTE</v>
      </c>
      <c r="EE160" s="132">
        <f t="shared" si="254"/>
        <v>387324430231</v>
      </c>
      <c r="EF160" s="131">
        <f t="shared" si="255"/>
        <v>8254024000</v>
      </c>
      <c r="EG160" s="131">
        <f t="shared" si="256"/>
        <v>185193237332</v>
      </c>
      <c r="EH160" s="131">
        <f t="shared" si="257"/>
        <v>126490630208</v>
      </c>
      <c r="EI160" s="131">
        <f t="shared" si="258"/>
        <v>67386538691</v>
      </c>
      <c r="EJ160" s="131">
        <f t="shared" si="259"/>
        <v>0</v>
      </c>
      <c r="EK160" s="131">
        <f t="shared" si="262"/>
        <v>387324430231</v>
      </c>
      <c r="EL160" s="60">
        <f t="shared" si="263"/>
        <v>8254024000</v>
      </c>
      <c r="EM160" s="60">
        <f t="shared" si="264"/>
        <v>185193237332</v>
      </c>
      <c r="EN160" s="60">
        <f t="shared" si="265"/>
        <v>126490630208</v>
      </c>
      <c r="EO160" s="60">
        <f t="shared" si="266"/>
        <v>67386538691</v>
      </c>
      <c r="EP160" s="60">
        <f t="shared" si="267"/>
        <v>0</v>
      </c>
      <c r="EQ160" s="90" t="str">
        <f t="shared" si="268"/>
        <v>CONSISTENTE</v>
      </c>
    </row>
    <row r="161" spans="1:147" ht="15" customHeight="1" x14ac:dyDescent="0.2">
      <c r="A161" s="53" t="s">
        <v>97</v>
      </c>
      <c r="B161" s="56">
        <f t="shared" si="260"/>
        <v>2267140155.6700001</v>
      </c>
      <c r="C161" s="59" t="str">
        <f t="shared" si="261"/>
        <v>SI</v>
      </c>
      <c r="E161" s="53" t="s">
        <v>299</v>
      </c>
      <c r="F161" s="61" t="s">
        <v>300</v>
      </c>
      <c r="G161" s="61" t="s">
        <v>300</v>
      </c>
      <c r="H161" s="56">
        <v>2589480820.0599999</v>
      </c>
      <c r="I161" s="56">
        <v>174143385.38999999</v>
      </c>
      <c r="J161" s="56">
        <v>0</v>
      </c>
      <c r="K161" s="56">
        <v>148197279</v>
      </c>
      <c r="L161" s="56">
        <v>0</v>
      </c>
      <c r="M161" s="56">
        <v>0</v>
      </c>
      <c r="N161" s="57">
        <v>2267140155.6700001</v>
      </c>
      <c r="O161" s="58">
        <f t="shared" si="183"/>
        <v>0</v>
      </c>
      <c r="P161" s="59" t="str">
        <f t="shared" si="184"/>
        <v>CONSISTENTE</v>
      </c>
      <c r="Q161" s="87" t="str">
        <f t="shared" si="185"/>
        <v>OK</v>
      </c>
      <c r="R161" s="56">
        <v>0</v>
      </c>
      <c r="S161" s="56">
        <v>2267140155.6700001</v>
      </c>
      <c r="T161" s="56">
        <v>0</v>
      </c>
      <c r="U161" s="56">
        <v>0</v>
      </c>
      <c r="V161" s="56">
        <v>0</v>
      </c>
      <c r="W161" s="59" t="s">
        <v>2314</v>
      </c>
      <c r="X161" s="59" t="s">
        <v>2312</v>
      </c>
      <c r="Y161" s="59" t="str">
        <f t="shared" si="186"/>
        <v>CONSISTENTE</v>
      </c>
      <c r="Z161" s="59" t="str">
        <f>+IF(Y161="NO CONSISTENTE","EL PLAN DE APLICACIÓN ES SUPERIOR A LOS RECURSOS SUSCEPTIBLES DE APLICACIÓN.","")</f>
        <v/>
      </c>
      <c r="AA161" s="66">
        <f>+VLOOKUP($E161,'[1]PLAN DE APLICACIÓN'!$B$11:$V$1115,16,FALSE)</f>
        <v>0</v>
      </c>
      <c r="AB161" s="66">
        <f>+VLOOKUP($E161,'[1]PLAN DE APLICACIÓN'!$B$11:$V$1115,17,FALSE)</f>
        <v>0</v>
      </c>
      <c r="AC161" s="66">
        <f>+VLOOKUP($E161,'[1]PLAN DE APLICACIÓN'!$B$11:$V$1115,18,FALSE)</f>
        <v>0</v>
      </c>
      <c r="AD161" s="66">
        <f>+VLOOKUP($E161,'[1]PLAN DE APLICACIÓN'!$B$11:$V$1115,19,FALSE)</f>
        <v>0</v>
      </c>
      <c r="AE161" s="66">
        <f>+VLOOKUP($E161,'[1]PLAN DE APLICACIÓN'!$B$11:$V$1115,20,FALSE)</f>
        <v>0</v>
      </c>
      <c r="AF161" s="66">
        <f>+VLOOKUP($E161,'[1]PLAN DE APLICACIÓN'!$B$11:$V$1115,21,FALSE)</f>
        <v>0</v>
      </c>
      <c r="AG161" s="59" t="str">
        <f t="shared" si="187"/>
        <v>CONSISTENTE</v>
      </c>
      <c r="AH161" s="59" t="str">
        <f t="shared" si="188"/>
        <v>CONSISTENTE</v>
      </c>
      <c r="AI161" s="59" t="str">
        <f t="shared" si="189"/>
        <v>CONSISTENTE</v>
      </c>
      <c r="AJ161" s="59" t="str">
        <f t="shared" si="190"/>
        <v>CONSISTENTE</v>
      </c>
      <c r="AK161" s="59" t="str">
        <f t="shared" si="191"/>
        <v>CONSISTENTE</v>
      </c>
      <c r="AL161" s="59" t="str">
        <f t="shared" si="192"/>
        <v>CONSISTENTE</v>
      </c>
      <c r="AM161" s="56">
        <v>0</v>
      </c>
      <c r="AN161" s="56">
        <v>0</v>
      </c>
      <c r="AO161" s="56">
        <v>0</v>
      </c>
      <c r="AP161" s="56">
        <v>0</v>
      </c>
      <c r="AQ161" s="56">
        <v>0</v>
      </c>
      <c r="AR161" s="56">
        <v>0</v>
      </c>
      <c r="AS161" s="59">
        <v>0</v>
      </c>
      <c r="AT161" s="59" t="str">
        <f t="shared" si="193"/>
        <v>CONSISTENTE</v>
      </c>
      <c r="AU161" s="59" t="str">
        <f t="shared" si="194"/>
        <v>CONSISTENTE</v>
      </c>
      <c r="AV161" s="59" t="str">
        <f t="shared" si="195"/>
        <v>CONSISTENTE</v>
      </c>
      <c r="AW161" s="59" t="str">
        <f t="shared" si="196"/>
        <v>CONSISTENTE</v>
      </c>
      <c r="AX161" s="59" t="str">
        <f t="shared" si="197"/>
        <v>CONSISTENTE</v>
      </c>
      <c r="AY161" s="59" t="str">
        <f t="shared" si="198"/>
        <v>CONSISTENTE</v>
      </c>
      <c r="AZ161" s="56">
        <v>0</v>
      </c>
      <c r="BA161" s="56">
        <v>0</v>
      </c>
      <c r="BB161" s="56">
        <v>0</v>
      </c>
      <c r="BC161" s="56">
        <v>0</v>
      </c>
      <c r="BD161" s="56">
        <v>0</v>
      </c>
      <c r="BE161" s="56">
        <v>0</v>
      </c>
      <c r="BF161" s="60">
        <v>1</v>
      </c>
      <c r="BG161" s="59" t="str">
        <f t="shared" si="199"/>
        <v>CONSISTENTE</v>
      </c>
      <c r="BH161" s="59" t="str">
        <f t="shared" si="200"/>
        <v>CONSISTENTE</v>
      </c>
      <c r="BI161" s="59" t="str">
        <f t="shared" si="201"/>
        <v>CONSISTENTE</v>
      </c>
      <c r="BJ161" s="59" t="str">
        <f t="shared" si="202"/>
        <v>CONSISTENTE</v>
      </c>
      <c r="BK161" s="59" t="str">
        <f t="shared" si="203"/>
        <v>CONSISTENTE</v>
      </c>
      <c r="BL161" s="59" t="str">
        <f t="shared" si="204"/>
        <v>CONSISTENTE</v>
      </c>
      <c r="BM161" s="59" t="str">
        <f t="shared" si="205"/>
        <v>CONSISTENTE</v>
      </c>
      <c r="BN161" s="59" t="str">
        <f t="shared" si="206"/>
        <v>CONSISTENTE</v>
      </c>
      <c r="BO161" s="59" t="str">
        <f t="shared" si="207"/>
        <v>CONSISTENTE</v>
      </c>
      <c r="BP161" s="59" t="str">
        <f t="shared" si="208"/>
        <v>CONSISTENTE</v>
      </c>
      <c r="BQ161" s="59" t="str">
        <f t="shared" si="209"/>
        <v>CONSISTENTE</v>
      </c>
      <c r="BR161" s="59" t="str">
        <f t="shared" si="210"/>
        <v>CONSISTENTE</v>
      </c>
      <c r="BS161" s="56">
        <v>0</v>
      </c>
      <c r="BT161" s="56">
        <v>0</v>
      </c>
      <c r="BU161" s="56">
        <v>0</v>
      </c>
      <c r="BV161" s="56">
        <v>0</v>
      </c>
      <c r="BW161" s="56">
        <v>0</v>
      </c>
      <c r="BX161" s="56">
        <v>0</v>
      </c>
      <c r="BY161" s="60">
        <v>1</v>
      </c>
      <c r="BZ161" s="59" t="str">
        <f t="shared" si="211"/>
        <v>CONSISTENTE</v>
      </c>
      <c r="CA161" s="59" t="str">
        <f t="shared" si="212"/>
        <v>CONSISTENTE</v>
      </c>
      <c r="CB161" s="59" t="str">
        <f t="shared" si="213"/>
        <v>CONSISTENTE</v>
      </c>
      <c r="CC161" s="59" t="str">
        <f t="shared" si="214"/>
        <v>CONSISTENTE</v>
      </c>
      <c r="CD161" s="59" t="str">
        <f t="shared" si="215"/>
        <v>CONSISTENTE</v>
      </c>
      <c r="CE161" s="59" t="str">
        <f t="shared" si="216"/>
        <v>CONSISTENTE</v>
      </c>
      <c r="CF161" s="56">
        <v>1310747950</v>
      </c>
      <c r="CG161" s="56">
        <v>0</v>
      </c>
      <c r="CH161" s="56">
        <v>1310747950</v>
      </c>
      <c r="CI161" s="56">
        <v>0</v>
      </c>
      <c r="CJ161" s="56">
        <v>0</v>
      </c>
      <c r="CK161" s="56">
        <v>0</v>
      </c>
      <c r="CL161" s="60">
        <v>1</v>
      </c>
      <c r="CM161" s="59" t="str">
        <f t="shared" si="217"/>
        <v>CONSISTENTE</v>
      </c>
      <c r="CN161" s="59" t="str">
        <f t="shared" si="218"/>
        <v>CONSISTENTE</v>
      </c>
      <c r="CO161" s="59" t="str">
        <f t="shared" si="219"/>
        <v>CONSISTENTE</v>
      </c>
      <c r="CP161" s="59" t="str">
        <f t="shared" si="220"/>
        <v>CONSISTENTE</v>
      </c>
      <c r="CQ161" s="59" t="str">
        <f t="shared" si="221"/>
        <v>CONSISTENTE</v>
      </c>
      <c r="CR161" s="59" t="str">
        <f t="shared" si="222"/>
        <v>CONSISTENTE</v>
      </c>
      <c r="CS161" s="59" t="str">
        <f t="shared" si="223"/>
        <v>CONSISTENTE</v>
      </c>
      <c r="CT161" s="59" t="str">
        <f t="shared" si="224"/>
        <v>CONSISTENTE</v>
      </c>
      <c r="CU161" s="59" t="str">
        <f t="shared" si="225"/>
        <v>CONSISTENTE</v>
      </c>
      <c r="CV161" s="59" t="str">
        <f t="shared" si="226"/>
        <v>CONSISTENTE</v>
      </c>
      <c r="CW161" s="59" t="str">
        <f t="shared" si="227"/>
        <v>CONSISTENTE</v>
      </c>
      <c r="CX161" s="59" t="str">
        <f t="shared" si="228"/>
        <v>CONSISTENTE</v>
      </c>
      <c r="CY161" s="56">
        <f t="shared" si="229"/>
        <v>2267140155.6700001</v>
      </c>
      <c r="CZ161" s="56">
        <f t="shared" si="230"/>
        <v>0</v>
      </c>
      <c r="DA161" s="56">
        <f t="shared" si="231"/>
        <v>2267140155.6700001</v>
      </c>
      <c r="DB161" s="56">
        <f t="shared" si="232"/>
        <v>0</v>
      </c>
      <c r="DC161" s="56">
        <f t="shared" si="233"/>
        <v>0</v>
      </c>
      <c r="DD161" s="56">
        <f t="shared" si="234"/>
        <v>0</v>
      </c>
      <c r="DE161" s="90">
        <f t="shared" si="235"/>
        <v>1310747950</v>
      </c>
      <c r="DF161" s="90">
        <f t="shared" si="236"/>
        <v>0</v>
      </c>
      <c r="DG161" s="90">
        <f t="shared" si="237"/>
        <v>1310747950</v>
      </c>
      <c r="DH161" s="90">
        <f t="shared" si="238"/>
        <v>0</v>
      </c>
      <c r="DI161" s="90">
        <f t="shared" si="239"/>
        <v>0</v>
      </c>
      <c r="DJ161" s="98">
        <f t="shared" si="240"/>
        <v>0</v>
      </c>
      <c r="DK161" s="103">
        <f t="shared" si="241"/>
        <v>1310747950</v>
      </c>
      <c r="DL161" s="91">
        <f t="shared" si="242"/>
        <v>0</v>
      </c>
      <c r="DM161" s="91">
        <f t="shared" si="243"/>
        <v>1310747950</v>
      </c>
      <c r="DN161" s="91">
        <f t="shared" si="244"/>
        <v>0</v>
      </c>
      <c r="DO161" s="91">
        <f t="shared" si="245"/>
        <v>0</v>
      </c>
      <c r="DP161" s="91">
        <f t="shared" si="246"/>
        <v>0</v>
      </c>
      <c r="DQ161" s="125" t="str">
        <f t="shared" si="247"/>
        <v>CONSISTENTE</v>
      </c>
      <c r="DR161" s="147">
        <v>2267140155.6700001</v>
      </c>
      <c r="DS161" s="147">
        <v>0</v>
      </c>
      <c r="DT161" s="147">
        <v>2267140155.6700001</v>
      </c>
      <c r="DU161" s="147">
        <v>0</v>
      </c>
      <c r="DV161" s="147">
        <v>0</v>
      </c>
      <c r="DW161" s="147">
        <v>0</v>
      </c>
      <c r="DX161" s="59">
        <f>+VLOOKUP($E161,'[2]Ejecución I Semestre 2016'!$B$11:$X$1115,10,FALSE)</f>
        <v>1</v>
      </c>
      <c r="DY161" s="68" t="str">
        <f t="shared" si="248"/>
        <v>CONSISTENTE</v>
      </c>
      <c r="DZ161" s="68" t="str">
        <f t="shared" si="249"/>
        <v>CONSISTENTE</v>
      </c>
      <c r="EA161" s="68" t="str">
        <f t="shared" si="250"/>
        <v>NO CONSISTENTE</v>
      </c>
      <c r="EB161" s="68" t="str">
        <f t="shared" si="251"/>
        <v>CONSISTENTE</v>
      </c>
      <c r="EC161" s="68" t="str">
        <f t="shared" si="252"/>
        <v>CONSISTENTE</v>
      </c>
      <c r="ED161" s="68" t="str">
        <f t="shared" si="253"/>
        <v>CONSISTENTE</v>
      </c>
      <c r="EE161" s="132">
        <f t="shared" si="254"/>
        <v>1310747950</v>
      </c>
      <c r="EF161" s="131">
        <f t="shared" si="255"/>
        <v>0</v>
      </c>
      <c r="EG161" s="131">
        <f t="shared" si="256"/>
        <v>1310747950</v>
      </c>
      <c r="EH161" s="131">
        <f t="shared" si="257"/>
        <v>0</v>
      </c>
      <c r="EI161" s="131">
        <f t="shared" si="258"/>
        <v>0</v>
      </c>
      <c r="EJ161" s="131">
        <f t="shared" si="259"/>
        <v>0</v>
      </c>
      <c r="EK161" s="131">
        <f t="shared" si="262"/>
        <v>3577888105.6700001</v>
      </c>
      <c r="EL161" s="60">
        <f t="shared" si="263"/>
        <v>0</v>
      </c>
      <c r="EM161" s="60">
        <f t="shared" si="264"/>
        <v>3577888105.6700001</v>
      </c>
      <c r="EN161" s="60">
        <f t="shared" si="265"/>
        <v>0</v>
      </c>
      <c r="EO161" s="60">
        <f t="shared" si="266"/>
        <v>0</v>
      </c>
      <c r="EP161" s="60">
        <f t="shared" si="267"/>
        <v>0</v>
      </c>
      <c r="EQ161" s="90" t="str">
        <f t="shared" si="268"/>
        <v>NO CONSISTENTE</v>
      </c>
    </row>
    <row r="162" spans="1:147" s="16" customFormat="1" ht="15" customHeight="1" x14ac:dyDescent="0.2">
      <c r="A162" s="53" t="s">
        <v>99</v>
      </c>
      <c r="B162" s="56">
        <f t="shared" si="260"/>
        <v>900000000</v>
      </c>
      <c r="C162" s="59" t="str">
        <f t="shared" si="261"/>
        <v>SI</v>
      </c>
      <c r="D162" s="51"/>
      <c r="E162" s="53" t="s">
        <v>301</v>
      </c>
      <c r="F162" s="55" t="s">
        <v>728</v>
      </c>
      <c r="G162" s="61" t="s">
        <v>302</v>
      </c>
      <c r="H162" s="56">
        <v>1355472323.2</v>
      </c>
      <c r="I162" s="56">
        <v>152472323</v>
      </c>
      <c r="J162" s="56">
        <v>0</v>
      </c>
      <c r="K162" s="56">
        <v>303000000</v>
      </c>
      <c r="L162" s="56">
        <v>0</v>
      </c>
      <c r="M162" s="56">
        <v>0</v>
      </c>
      <c r="N162" s="57">
        <v>900000000</v>
      </c>
      <c r="O162" s="58">
        <f t="shared" si="183"/>
        <v>0.20000004768371582</v>
      </c>
      <c r="P162" s="59" t="str">
        <f t="shared" si="184"/>
        <v>CONSISTENTE</v>
      </c>
      <c r="Q162" s="87" t="str">
        <f t="shared" si="185"/>
        <v>OK</v>
      </c>
      <c r="R162" s="56">
        <v>0</v>
      </c>
      <c r="S162" s="56">
        <v>0</v>
      </c>
      <c r="T162" s="56">
        <v>900000000</v>
      </c>
      <c r="U162" s="56">
        <v>0</v>
      </c>
      <c r="V162" s="56">
        <v>0</v>
      </c>
      <c r="W162" s="59" t="s">
        <v>2314</v>
      </c>
      <c r="X162" s="59" t="s">
        <v>2312</v>
      </c>
      <c r="Y162" s="59" t="str">
        <f t="shared" si="186"/>
        <v>CONSISTENTE</v>
      </c>
      <c r="Z162" s="59" t="str">
        <f>+IF(Y162="NO CONSISTENTE","EL PLAN DE APLICACIÓN ES SUPERIOR A LOS RECURSOS SUSCEPTIBLES DE APLICACIÓN.","")</f>
        <v/>
      </c>
      <c r="AA162" s="66">
        <f>+VLOOKUP($E162,'[1]PLAN DE APLICACIÓN'!$B$11:$V$1115,16,FALSE)</f>
        <v>330000000</v>
      </c>
      <c r="AB162" s="66">
        <f>+VLOOKUP($E162,'[1]PLAN DE APLICACIÓN'!$B$11:$V$1115,17,FALSE)</f>
        <v>300000000</v>
      </c>
      <c r="AC162" s="66">
        <f>+VLOOKUP($E162,'[1]PLAN DE APLICACIÓN'!$B$11:$V$1115,18,FALSE)</f>
        <v>30000000</v>
      </c>
      <c r="AD162" s="66">
        <f>+VLOOKUP($E162,'[1]PLAN DE APLICACIÓN'!$B$11:$V$1115,19,FALSE)</f>
        <v>0</v>
      </c>
      <c r="AE162" s="66">
        <f>+VLOOKUP($E162,'[1]PLAN DE APLICACIÓN'!$B$11:$V$1115,20,FALSE)</f>
        <v>0</v>
      </c>
      <c r="AF162" s="66">
        <f>+VLOOKUP($E162,'[1]PLAN DE APLICACIÓN'!$B$11:$V$1115,21,FALSE)</f>
        <v>0</v>
      </c>
      <c r="AG162" s="59" t="str">
        <f t="shared" si="187"/>
        <v>CONSISTENTE</v>
      </c>
      <c r="AH162" s="59" t="str">
        <f t="shared" si="188"/>
        <v>NO CONSISTENTE</v>
      </c>
      <c r="AI162" s="59" t="str">
        <f t="shared" si="189"/>
        <v>NO CONSISTENTE</v>
      </c>
      <c r="AJ162" s="59" t="str">
        <f t="shared" si="190"/>
        <v>CONSISTENTE</v>
      </c>
      <c r="AK162" s="59" t="str">
        <f t="shared" si="191"/>
        <v>CONSISTENTE</v>
      </c>
      <c r="AL162" s="59" t="str">
        <f t="shared" si="192"/>
        <v>CONSISTENTE</v>
      </c>
      <c r="AM162" s="56">
        <v>0</v>
      </c>
      <c r="AN162" s="56">
        <v>0</v>
      </c>
      <c r="AO162" s="56">
        <v>0</v>
      </c>
      <c r="AP162" s="56">
        <v>0</v>
      </c>
      <c r="AQ162" s="56">
        <v>0</v>
      </c>
      <c r="AR162" s="56">
        <v>0</v>
      </c>
      <c r="AS162" s="59">
        <v>1</v>
      </c>
      <c r="AT162" s="59" t="str">
        <f t="shared" si="193"/>
        <v>CONSISTENTE</v>
      </c>
      <c r="AU162" s="59" t="str">
        <f t="shared" si="194"/>
        <v>CONSISTENTE</v>
      </c>
      <c r="AV162" s="59" t="str">
        <f t="shared" si="195"/>
        <v>CONSISTENTE</v>
      </c>
      <c r="AW162" s="59" t="str">
        <f t="shared" si="196"/>
        <v>CONSISTENTE</v>
      </c>
      <c r="AX162" s="59" t="str">
        <f t="shared" si="197"/>
        <v>CONSISTENTE</v>
      </c>
      <c r="AY162" s="59" t="str">
        <f t="shared" si="198"/>
        <v>CONSISTENTE</v>
      </c>
      <c r="AZ162" s="56">
        <v>0</v>
      </c>
      <c r="BA162" s="56">
        <v>0</v>
      </c>
      <c r="BB162" s="56">
        <v>0</v>
      </c>
      <c r="BC162" s="56">
        <v>0</v>
      </c>
      <c r="BD162" s="56">
        <v>0</v>
      </c>
      <c r="BE162" s="56">
        <v>0</v>
      </c>
      <c r="BF162" s="60">
        <v>1</v>
      </c>
      <c r="BG162" s="59" t="str">
        <f t="shared" si="199"/>
        <v>CONSISTENTE</v>
      </c>
      <c r="BH162" s="59" t="str">
        <f t="shared" si="200"/>
        <v>CONSISTENTE</v>
      </c>
      <c r="BI162" s="59" t="str">
        <f t="shared" si="201"/>
        <v>CONSISTENTE</v>
      </c>
      <c r="BJ162" s="59" t="str">
        <f t="shared" si="202"/>
        <v>CONSISTENTE</v>
      </c>
      <c r="BK162" s="59" t="str">
        <f t="shared" si="203"/>
        <v>CONSISTENTE</v>
      </c>
      <c r="BL162" s="59" t="str">
        <f t="shared" si="204"/>
        <v>CONSISTENTE</v>
      </c>
      <c r="BM162" s="59" t="str">
        <f t="shared" si="205"/>
        <v>CONSISTENTE</v>
      </c>
      <c r="BN162" s="59" t="str">
        <f t="shared" si="206"/>
        <v>CONSISTENTE</v>
      </c>
      <c r="BO162" s="59" t="str">
        <f t="shared" si="207"/>
        <v>CONSISTENTE</v>
      </c>
      <c r="BP162" s="59" t="str">
        <f t="shared" si="208"/>
        <v>CONSISTENTE</v>
      </c>
      <c r="BQ162" s="59" t="str">
        <f t="shared" si="209"/>
        <v>CONSISTENTE</v>
      </c>
      <c r="BR162" s="59" t="str">
        <f t="shared" si="210"/>
        <v>CONSISTENTE</v>
      </c>
      <c r="BS162" s="56">
        <v>940000000</v>
      </c>
      <c r="BT162" s="56">
        <v>0</v>
      </c>
      <c r="BU162" s="56">
        <v>0</v>
      </c>
      <c r="BV162" s="56">
        <v>0</v>
      </c>
      <c r="BW162" s="56">
        <v>940000000</v>
      </c>
      <c r="BX162" s="56">
        <v>0</v>
      </c>
      <c r="BY162" s="60">
        <v>1</v>
      </c>
      <c r="BZ162" s="59" t="str">
        <f t="shared" si="211"/>
        <v>CONSISTENTE</v>
      </c>
      <c r="CA162" s="59" t="str">
        <f t="shared" si="212"/>
        <v>CONSISTENTE</v>
      </c>
      <c r="CB162" s="59" t="str">
        <f t="shared" si="213"/>
        <v>CONSISTENTE</v>
      </c>
      <c r="CC162" s="59" t="str">
        <f t="shared" si="214"/>
        <v>CONSISTENTE</v>
      </c>
      <c r="CD162" s="59" t="str">
        <f t="shared" si="215"/>
        <v>NO CONSISTENTE</v>
      </c>
      <c r="CE162" s="59" t="str">
        <f t="shared" si="216"/>
        <v>CONSISTENTE</v>
      </c>
      <c r="CF162" s="56">
        <v>0</v>
      </c>
      <c r="CG162" s="56">
        <v>0</v>
      </c>
      <c r="CH162" s="56">
        <v>0</v>
      </c>
      <c r="CI162" s="56">
        <v>0</v>
      </c>
      <c r="CJ162" s="56">
        <v>0</v>
      </c>
      <c r="CK162" s="56">
        <v>0</v>
      </c>
      <c r="CL162" s="60">
        <v>0</v>
      </c>
      <c r="CM162" s="59" t="str">
        <f t="shared" si="217"/>
        <v>CONSISTENTE</v>
      </c>
      <c r="CN162" s="59" t="str">
        <f t="shared" si="218"/>
        <v>CONSISTENTE</v>
      </c>
      <c r="CO162" s="59" t="str">
        <f t="shared" si="219"/>
        <v>CONSISTENTE</v>
      </c>
      <c r="CP162" s="59" t="str">
        <f t="shared" si="220"/>
        <v>CONSISTENTE</v>
      </c>
      <c r="CQ162" s="59" t="str">
        <f t="shared" si="221"/>
        <v>CONSISTENTE</v>
      </c>
      <c r="CR162" s="59" t="str">
        <f t="shared" si="222"/>
        <v>CONSISTENTE</v>
      </c>
      <c r="CS162" s="59" t="str">
        <f t="shared" si="223"/>
        <v>NO CONSISTENTE</v>
      </c>
      <c r="CT162" s="59" t="str">
        <f t="shared" si="224"/>
        <v>CONSISTENTE</v>
      </c>
      <c r="CU162" s="59" t="str">
        <f t="shared" si="225"/>
        <v>CONSISTENTE</v>
      </c>
      <c r="CV162" s="59" t="str">
        <f t="shared" si="226"/>
        <v>CONSISTENTE</v>
      </c>
      <c r="CW162" s="59" t="str">
        <f t="shared" si="227"/>
        <v>NO CONSISTENTE</v>
      </c>
      <c r="CX162" s="59" t="str">
        <f t="shared" si="228"/>
        <v>CONSISTENTE</v>
      </c>
      <c r="CY162" s="56">
        <f t="shared" si="229"/>
        <v>1230000000</v>
      </c>
      <c r="CZ162" s="56">
        <f t="shared" si="230"/>
        <v>300000000</v>
      </c>
      <c r="DA162" s="56">
        <f t="shared" si="231"/>
        <v>30000000</v>
      </c>
      <c r="DB162" s="56">
        <f t="shared" si="232"/>
        <v>900000000</v>
      </c>
      <c r="DC162" s="56">
        <f t="shared" si="233"/>
        <v>0</v>
      </c>
      <c r="DD162" s="56">
        <f t="shared" si="234"/>
        <v>0</v>
      </c>
      <c r="DE162" s="90">
        <f t="shared" si="235"/>
        <v>0</v>
      </c>
      <c r="DF162" s="90">
        <f t="shared" si="236"/>
        <v>0</v>
      </c>
      <c r="DG162" s="90">
        <f t="shared" si="237"/>
        <v>0</v>
      </c>
      <c r="DH162" s="90">
        <f t="shared" si="238"/>
        <v>0</v>
      </c>
      <c r="DI162" s="90">
        <f t="shared" si="239"/>
        <v>0</v>
      </c>
      <c r="DJ162" s="98">
        <f t="shared" si="240"/>
        <v>0</v>
      </c>
      <c r="DK162" s="103">
        <f t="shared" si="241"/>
        <v>1270000000</v>
      </c>
      <c r="DL162" s="91">
        <f t="shared" si="242"/>
        <v>300000000</v>
      </c>
      <c r="DM162" s="91">
        <f t="shared" si="243"/>
        <v>30000000</v>
      </c>
      <c r="DN162" s="91">
        <f t="shared" si="244"/>
        <v>0</v>
      </c>
      <c r="DO162" s="91">
        <f t="shared" si="245"/>
        <v>940000000</v>
      </c>
      <c r="DP162" s="91">
        <f t="shared" si="246"/>
        <v>0</v>
      </c>
      <c r="DQ162" s="125" t="str">
        <f t="shared" si="247"/>
        <v>NO CONSISTENTE</v>
      </c>
      <c r="DR162" s="147">
        <v>0</v>
      </c>
      <c r="DS162" s="147">
        <v>0</v>
      </c>
      <c r="DT162" s="147">
        <v>0</v>
      </c>
      <c r="DU162" s="147">
        <v>0</v>
      </c>
      <c r="DV162" s="147">
        <v>0</v>
      </c>
      <c r="DW162" s="147">
        <v>0</v>
      </c>
      <c r="DX162" s="59">
        <f>+VLOOKUP($E162,'[2]Ejecución I Semestre 2016'!$B$11:$X$1115,10,FALSE)</f>
        <v>0</v>
      </c>
      <c r="DY162" s="68" t="str">
        <f t="shared" si="248"/>
        <v>CONSISTENTE</v>
      </c>
      <c r="DZ162" s="68" t="str">
        <f t="shared" si="249"/>
        <v>CONSISTENTE</v>
      </c>
      <c r="EA162" s="68" t="str">
        <f t="shared" si="250"/>
        <v>CONSISTENTE</v>
      </c>
      <c r="EB162" s="68" t="str">
        <f t="shared" si="251"/>
        <v>CONSISTENTE</v>
      </c>
      <c r="EC162" s="68" t="str">
        <f t="shared" si="252"/>
        <v>CONSISTENTE</v>
      </c>
      <c r="ED162" s="68" t="str">
        <f t="shared" si="253"/>
        <v>CONSISTENTE</v>
      </c>
      <c r="EE162" s="132">
        <f t="shared" si="254"/>
        <v>0</v>
      </c>
      <c r="EF162" s="131">
        <f t="shared" si="255"/>
        <v>0</v>
      </c>
      <c r="EG162" s="131">
        <f t="shared" si="256"/>
        <v>0</v>
      </c>
      <c r="EH162" s="131">
        <f t="shared" si="257"/>
        <v>0</v>
      </c>
      <c r="EI162" s="131">
        <f t="shared" si="258"/>
        <v>0</v>
      </c>
      <c r="EJ162" s="131">
        <f t="shared" si="259"/>
        <v>0</v>
      </c>
      <c r="EK162" s="131">
        <f t="shared" si="262"/>
        <v>1270000000</v>
      </c>
      <c r="EL162" s="60">
        <f t="shared" si="263"/>
        <v>300000000</v>
      </c>
      <c r="EM162" s="60">
        <f t="shared" si="264"/>
        <v>30000000</v>
      </c>
      <c r="EN162" s="60">
        <f t="shared" si="265"/>
        <v>0</v>
      </c>
      <c r="EO162" s="60">
        <f t="shared" si="266"/>
        <v>940000000</v>
      </c>
      <c r="EP162" s="60">
        <f t="shared" si="267"/>
        <v>0</v>
      </c>
      <c r="EQ162" s="90" t="str">
        <f t="shared" si="268"/>
        <v>NO CONSISTENTE</v>
      </c>
    </row>
    <row r="163" spans="1:147" ht="15" customHeight="1" x14ac:dyDescent="0.2">
      <c r="A163" s="53" t="s">
        <v>101</v>
      </c>
      <c r="B163" s="56">
        <f t="shared" si="260"/>
        <v>0</v>
      </c>
      <c r="C163" s="59" t="str">
        <f t="shared" si="261"/>
        <v>NO</v>
      </c>
      <c r="E163" s="53" t="s">
        <v>303</v>
      </c>
      <c r="F163" s="55" t="s">
        <v>728</v>
      </c>
      <c r="G163" s="55" t="s">
        <v>304</v>
      </c>
      <c r="H163" s="56">
        <v>0</v>
      </c>
      <c r="I163" s="56">
        <v>0</v>
      </c>
      <c r="J163" s="56">
        <v>0</v>
      </c>
      <c r="K163" s="56">
        <v>0</v>
      </c>
      <c r="L163" s="56">
        <v>0</v>
      </c>
      <c r="M163" s="56">
        <v>0</v>
      </c>
      <c r="N163" s="57">
        <v>0</v>
      </c>
      <c r="O163" s="58">
        <f t="shared" si="183"/>
        <v>0</v>
      </c>
      <c r="P163" s="59" t="str">
        <f t="shared" si="184"/>
        <v>CONSISTENTE</v>
      </c>
      <c r="Q163" s="87" t="str">
        <f t="shared" si="185"/>
        <v>OK</v>
      </c>
      <c r="R163" s="56">
        <v>0</v>
      </c>
      <c r="S163" s="56">
        <v>0</v>
      </c>
      <c r="T163" s="56">
        <v>0</v>
      </c>
      <c r="U163" s="56">
        <v>0</v>
      </c>
      <c r="V163" s="56">
        <v>0</v>
      </c>
      <c r="W163" s="59" t="s">
        <v>2315</v>
      </c>
      <c r="X163" s="59" t="s">
        <v>2313</v>
      </c>
      <c r="Y163" s="59" t="str">
        <f t="shared" si="186"/>
        <v>CONSISTENTE</v>
      </c>
      <c r="Z163" s="59" t="str">
        <f>+IF(Y163="NO CONSISTENTE","EL PLAN DE APLICACIÓN ES SUPERIOR A LOS RECURSOS SUSCEPTIBLES DE APLICACIÓN.","OK")</f>
        <v>OK</v>
      </c>
      <c r="AA163" s="66">
        <f>+VLOOKUP($E163,'[1]PLAN DE APLICACIÓN'!$B$11:$V$1115,16,FALSE)</f>
        <v>0</v>
      </c>
      <c r="AB163" s="66">
        <f>+VLOOKUP($E163,'[1]PLAN DE APLICACIÓN'!$B$11:$V$1115,17,FALSE)</f>
        <v>0</v>
      </c>
      <c r="AC163" s="66">
        <f>+VLOOKUP($E163,'[1]PLAN DE APLICACIÓN'!$B$11:$V$1115,18,FALSE)</f>
        <v>0</v>
      </c>
      <c r="AD163" s="66">
        <f>+VLOOKUP($E163,'[1]PLAN DE APLICACIÓN'!$B$11:$V$1115,19,FALSE)</f>
        <v>0</v>
      </c>
      <c r="AE163" s="66">
        <f>+VLOOKUP($E163,'[1]PLAN DE APLICACIÓN'!$B$11:$V$1115,20,FALSE)</f>
        <v>0</v>
      </c>
      <c r="AF163" s="66">
        <f>+VLOOKUP($E163,'[1]PLAN DE APLICACIÓN'!$B$11:$V$1115,21,FALSE)</f>
        <v>0</v>
      </c>
      <c r="AG163" s="59" t="str">
        <f t="shared" si="187"/>
        <v>CONSISTENTE</v>
      </c>
      <c r="AH163" s="59" t="str">
        <f t="shared" si="188"/>
        <v>CONSISTENTE</v>
      </c>
      <c r="AI163" s="59" t="str">
        <f t="shared" si="189"/>
        <v>CONSISTENTE</v>
      </c>
      <c r="AJ163" s="59" t="str">
        <f t="shared" si="190"/>
        <v>CONSISTENTE</v>
      </c>
      <c r="AK163" s="59" t="str">
        <f t="shared" si="191"/>
        <v>CONSISTENTE</v>
      </c>
      <c r="AL163" s="59" t="str">
        <f t="shared" si="192"/>
        <v>CONSISTENTE</v>
      </c>
      <c r="AM163" s="56">
        <v>0</v>
      </c>
      <c r="AN163" s="56">
        <v>0</v>
      </c>
      <c r="AO163" s="56">
        <v>0</v>
      </c>
      <c r="AP163" s="56">
        <v>0</v>
      </c>
      <c r="AQ163" s="56">
        <v>0</v>
      </c>
      <c r="AR163" s="56">
        <v>0</v>
      </c>
      <c r="AS163" s="59">
        <v>0</v>
      </c>
      <c r="AT163" s="59" t="str">
        <f t="shared" si="193"/>
        <v>CONSISTENTE</v>
      </c>
      <c r="AU163" s="59" t="str">
        <f t="shared" si="194"/>
        <v>CONSISTENTE</v>
      </c>
      <c r="AV163" s="59" t="str">
        <f t="shared" si="195"/>
        <v>CONSISTENTE</v>
      </c>
      <c r="AW163" s="59" t="str">
        <f t="shared" si="196"/>
        <v>CONSISTENTE</v>
      </c>
      <c r="AX163" s="59" t="str">
        <f t="shared" si="197"/>
        <v>CONSISTENTE</v>
      </c>
      <c r="AY163" s="59" t="str">
        <f t="shared" si="198"/>
        <v>CONSISTENTE</v>
      </c>
      <c r="AZ163" s="56">
        <v>0</v>
      </c>
      <c r="BA163" s="56">
        <v>0</v>
      </c>
      <c r="BB163" s="56">
        <v>0</v>
      </c>
      <c r="BC163" s="56">
        <v>0</v>
      </c>
      <c r="BD163" s="56">
        <v>0</v>
      </c>
      <c r="BE163" s="56">
        <v>0</v>
      </c>
      <c r="BF163" s="60">
        <v>0</v>
      </c>
      <c r="BG163" s="59" t="str">
        <f t="shared" si="199"/>
        <v>CONSISTENTE</v>
      </c>
      <c r="BH163" s="59" t="str">
        <f t="shared" si="200"/>
        <v>CONSISTENTE</v>
      </c>
      <c r="BI163" s="59" t="str">
        <f t="shared" si="201"/>
        <v>CONSISTENTE</v>
      </c>
      <c r="BJ163" s="59" t="str">
        <f t="shared" si="202"/>
        <v>CONSISTENTE</v>
      </c>
      <c r="BK163" s="59" t="str">
        <f t="shared" si="203"/>
        <v>CONSISTENTE</v>
      </c>
      <c r="BL163" s="59" t="str">
        <f t="shared" si="204"/>
        <v>CONSISTENTE</v>
      </c>
      <c r="BM163" s="59" t="str">
        <f t="shared" si="205"/>
        <v>CONSISTENTE</v>
      </c>
      <c r="BN163" s="59" t="str">
        <f t="shared" si="206"/>
        <v>CONSISTENTE</v>
      </c>
      <c r="BO163" s="59" t="str">
        <f t="shared" si="207"/>
        <v>CONSISTENTE</v>
      </c>
      <c r="BP163" s="59" t="str">
        <f t="shared" si="208"/>
        <v>CONSISTENTE</v>
      </c>
      <c r="BQ163" s="59" t="str">
        <f t="shared" si="209"/>
        <v>CONSISTENTE</v>
      </c>
      <c r="BR163" s="59" t="str">
        <f t="shared" si="210"/>
        <v>CONSISTENTE</v>
      </c>
      <c r="BS163" s="56">
        <v>0</v>
      </c>
      <c r="BT163" s="56">
        <v>0</v>
      </c>
      <c r="BU163" s="56">
        <v>0</v>
      </c>
      <c r="BV163" s="56">
        <v>0</v>
      </c>
      <c r="BW163" s="56">
        <v>0</v>
      </c>
      <c r="BX163" s="56">
        <v>0</v>
      </c>
      <c r="BY163" s="60">
        <v>0</v>
      </c>
      <c r="BZ163" s="59" t="str">
        <f t="shared" si="211"/>
        <v>CONSISTENTE</v>
      </c>
      <c r="CA163" s="59" t="str">
        <f t="shared" si="212"/>
        <v>CONSISTENTE</v>
      </c>
      <c r="CB163" s="59" t="str">
        <f t="shared" si="213"/>
        <v>CONSISTENTE</v>
      </c>
      <c r="CC163" s="59" t="str">
        <f t="shared" si="214"/>
        <v>CONSISTENTE</v>
      </c>
      <c r="CD163" s="59" t="str">
        <f t="shared" si="215"/>
        <v>CONSISTENTE</v>
      </c>
      <c r="CE163" s="59" t="str">
        <f t="shared" si="216"/>
        <v>CONSISTENTE</v>
      </c>
      <c r="CF163" s="56">
        <v>0</v>
      </c>
      <c r="CG163" s="56">
        <v>0</v>
      </c>
      <c r="CH163" s="56">
        <v>0</v>
      </c>
      <c r="CI163" s="56">
        <v>0</v>
      </c>
      <c r="CJ163" s="56">
        <v>0</v>
      </c>
      <c r="CK163" s="56">
        <v>0</v>
      </c>
      <c r="CL163" s="60">
        <v>0</v>
      </c>
      <c r="CM163" s="59" t="str">
        <f t="shared" si="217"/>
        <v>CONSISTENTE</v>
      </c>
      <c r="CN163" s="59" t="str">
        <f t="shared" si="218"/>
        <v>CONSISTENTE</v>
      </c>
      <c r="CO163" s="59" t="str">
        <f t="shared" si="219"/>
        <v>CONSISTENTE</v>
      </c>
      <c r="CP163" s="59" t="str">
        <f t="shared" si="220"/>
        <v>CONSISTENTE</v>
      </c>
      <c r="CQ163" s="59" t="str">
        <f t="shared" si="221"/>
        <v>CONSISTENTE</v>
      </c>
      <c r="CR163" s="59" t="str">
        <f t="shared" si="222"/>
        <v>CONSISTENTE</v>
      </c>
      <c r="CS163" s="59" t="str">
        <f t="shared" si="223"/>
        <v>CONSISTENTE</v>
      </c>
      <c r="CT163" s="59" t="str">
        <f t="shared" si="224"/>
        <v>CONSISTENTE</v>
      </c>
      <c r="CU163" s="59" t="str">
        <f t="shared" si="225"/>
        <v>CONSISTENTE</v>
      </c>
      <c r="CV163" s="59" t="str">
        <f t="shared" si="226"/>
        <v>CONSISTENTE</v>
      </c>
      <c r="CW163" s="59" t="str">
        <f t="shared" si="227"/>
        <v>CONSISTENTE</v>
      </c>
      <c r="CX163" s="59" t="str">
        <f t="shared" si="228"/>
        <v>CONSISTENTE</v>
      </c>
      <c r="CY163" s="56">
        <f t="shared" si="229"/>
        <v>0</v>
      </c>
      <c r="CZ163" s="56">
        <f t="shared" si="230"/>
        <v>0</v>
      </c>
      <c r="DA163" s="56">
        <f t="shared" si="231"/>
        <v>0</v>
      </c>
      <c r="DB163" s="56">
        <f t="shared" si="232"/>
        <v>0</v>
      </c>
      <c r="DC163" s="56">
        <f t="shared" si="233"/>
        <v>0</v>
      </c>
      <c r="DD163" s="56">
        <f t="shared" si="234"/>
        <v>0</v>
      </c>
      <c r="DE163" s="90">
        <f t="shared" si="235"/>
        <v>0</v>
      </c>
      <c r="DF163" s="90">
        <f t="shared" si="236"/>
        <v>0</v>
      </c>
      <c r="DG163" s="90">
        <f t="shared" si="237"/>
        <v>0</v>
      </c>
      <c r="DH163" s="90">
        <f t="shared" si="238"/>
        <v>0</v>
      </c>
      <c r="DI163" s="90">
        <f t="shared" si="239"/>
        <v>0</v>
      </c>
      <c r="DJ163" s="98">
        <f t="shared" si="240"/>
        <v>0</v>
      </c>
      <c r="DK163" s="103">
        <f t="shared" si="241"/>
        <v>0</v>
      </c>
      <c r="DL163" s="91">
        <f t="shared" si="242"/>
        <v>0</v>
      </c>
      <c r="DM163" s="91">
        <f t="shared" si="243"/>
        <v>0</v>
      </c>
      <c r="DN163" s="91">
        <f t="shared" si="244"/>
        <v>0</v>
      </c>
      <c r="DO163" s="91">
        <f t="shared" si="245"/>
        <v>0</v>
      </c>
      <c r="DP163" s="91">
        <f t="shared" si="246"/>
        <v>0</v>
      </c>
      <c r="DQ163" s="125" t="str">
        <f t="shared" si="247"/>
        <v>CONSISTENTE</v>
      </c>
      <c r="DR163" s="147">
        <v>0</v>
      </c>
      <c r="DS163" s="147">
        <v>0</v>
      </c>
      <c r="DT163" s="147">
        <v>0</v>
      </c>
      <c r="DU163" s="147">
        <v>0</v>
      </c>
      <c r="DV163" s="147">
        <v>0</v>
      </c>
      <c r="DW163" s="147">
        <v>0</v>
      </c>
      <c r="DX163" s="59">
        <f>+VLOOKUP($E163,'[2]Ejecución I Semestre 2016'!$B$11:$X$1115,10,FALSE)</f>
        <v>0</v>
      </c>
      <c r="DY163" s="68" t="str">
        <f t="shared" si="248"/>
        <v>CONSISTENTE</v>
      </c>
      <c r="DZ163" s="68" t="str">
        <f t="shared" si="249"/>
        <v>CONSISTENTE</v>
      </c>
      <c r="EA163" s="68" t="str">
        <f t="shared" si="250"/>
        <v>CONSISTENTE</v>
      </c>
      <c r="EB163" s="68" t="str">
        <f t="shared" si="251"/>
        <v>CONSISTENTE</v>
      </c>
      <c r="EC163" s="68" t="str">
        <f t="shared" si="252"/>
        <v>CONSISTENTE</v>
      </c>
      <c r="ED163" s="68" t="str">
        <f t="shared" si="253"/>
        <v>CONSISTENTE</v>
      </c>
      <c r="EE163" s="132">
        <f t="shared" si="254"/>
        <v>0</v>
      </c>
      <c r="EF163" s="131">
        <f t="shared" si="255"/>
        <v>0</v>
      </c>
      <c r="EG163" s="131">
        <f t="shared" si="256"/>
        <v>0</v>
      </c>
      <c r="EH163" s="131">
        <f t="shared" si="257"/>
        <v>0</v>
      </c>
      <c r="EI163" s="131">
        <f t="shared" si="258"/>
        <v>0</v>
      </c>
      <c r="EJ163" s="131">
        <f t="shared" si="259"/>
        <v>0</v>
      </c>
      <c r="EK163" s="131">
        <f t="shared" si="262"/>
        <v>0</v>
      </c>
      <c r="EL163" s="60">
        <f t="shared" si="263"/>
        <v>0</v>
      </c>
      <c r="EM163" s="60">
        <f t="shared" si="264"/>
        <v>0</v>
      </c>
      <c r="EN163" s="60">
        <f t="shared" si="265"/>
        <v>0</v>
      </c>
      <c r="EO163" s="60">
        <f t="shared" si="266"/>
        <v>0</v>
      </c>
      <c r="EP163" s="60">
        <f t="shared" si="267"/>
        <v>0</v>
      </c>
      <c r="EQ163" s="90" t="str">
        <f t="shared" si="268"/>
        <v>CONSISTENTE</v>
      </c>
    </row>
    <row r="164" spans="1:147" s="16" customFormat="1" ht="15" customHeight="1" x14ac:dyDescent="0.2">
      <c r="A164" s="53" t="s">
        <v>103</v>
      </c>
      <c r="B164" s="56">
        <f t="shared" si="260"/>
        <v>0</v>
      </c>
      <c r="C164" s="59" t="str">
        <f t="shared" si="261"/>
        <v>NO</v>
      </c>
      <c r="D164" s="51"/>
      <c r="E164" s="53" t="s">
        <v>305</v>
      </c>
      <c r="F164" s="55" t="s">
        <v>728</v>
      </c>
      <c r="G164" s="61" t="s">
        <v>306</v>
      </c>
      <c r="H164" s="56">
        <v>3288242.88</v>
      </c>
      <c r="I164" s="56">
        <v>0</v>
      </c>
      <c r="J164" s="56">
        <v>0</v>
      </c>
      <c r="K164" s="56">
        <v>3288242.88</v>
      </c>
      <c r="L164" s="56">
        <v>0</v>
      </c>
      <c r="M164" s="56">
        <v>0</v>
      </c>
      <c r="N164" s="57">
        <v>0</v>
      </c>
      <c r="O164" s="58">
        <f t="shared" si="183"/>
        <v>0</v>
      </c>
      <c r="P164" s="59" t="str">
        <f t="shared" si="184"/>
        <v>CONSISTENTE</v>
      </c>
      <c r="Q164" s="87" t="str">
        <f t="shared" si="185"/>
        <v>OK</v>
      </c>
      <c r="R164" s="56">
        <v>0</v>
      </c>
      <c r="S164" s="56">
        <v>0</v>
      </c>
      <c r="T164" s="56">
        <v>0</v>
      </c>
      <c r="U164" s="56">
        <v>0</v>
      </c>
      <c r="V164" s="56">
        <v>0</v>
      </c>
      <c r="W164" s="59" t="s">
        <v>2314</v>
      </c>
      <c r="X164" s="59" t="s">
        <v>2312</v>
      </c>
      <c r="Y164" s="59" t="str">
        <f t="shared" si="186"/>
        <v>CONSISTENTE</v>
      </c>
      <c r="Z164" s="59" t="str">
        <f>+IF(Y164="NO CONSISTENTE","EL PLAN DE APLICACIÓN ES SUPERIOR A LOS RECURSOS SUSCEPTIBLES DE APLICACIÓN.","")</f>
        <v/>
      </c>
      <c r="AA164" s="66">
        <f>+VLOOKUP($E164,'[1]PLAN DE APLICACIÓN'!$B$11:$V$1115,16,FALSE)</f>
        <v>9052156.0899999999</v>
      </c>
      <c r="AB164" s="66">
        <f>+VLOOKUP($E164,'[1]PLAN DE APLICACIÓN'!$B$11:$V$1115,17,FALSE)</f>
        <v>9052156.0899999999</v>
      </c>
      <c r="AC164" s="66">
        <f>+VLOOKUP($E164,'[1]PLAN DE APLICACIÓN'!$B$11:$V$1115,18,FALSE)</f>
        <v>0</v>
      </c>
      <c r="AD164" s="66">
        <f>+VLOOKUP($E164,'[1]PLAN DE APLICACIÓN'!$B$11:$V$1115,19,FALSE)</f>
        <v>0</v>
      </c>
      <c r="AE164" s="66">
        <f>+VLOOKUP($E164,'[1]PLAN DE APLICACIÓN'!$B$11:$V$1115,20,FALSE)</f>
        <v>0</v>
      </c>
      <c r="AF164" s="66">
        <f>+VLOOKUP($E164,'[1]PLAN DE APLICACIÓN'!$B$11:$V$1115,21,FALSE)</f>
        <v>0</v>
      </c>
      <c r="AG164" s="59" t="str">
        <f t="shared" si="187"/>
        <v>CONSISTENTE</v>
      </c>
      <c r="AH164" s="59" t="str">
        <f t="shared" si="188"/>
        <v>NO CONSISTENTE</v>
      </c>
      <c r="AI164" s="59" t="str">
        <f t="shared" si="189"/>
        <v>CONSISTENTE</v>
      </c>
      <c r="AJ164" s="59" t="str">
        <f t="shared" si="190"/>
        <v>CONSISTENTE</v>
      </c>
      <c r="AK164" s="59" t="str">
        <f t="shared" si="191"/>
        <v>CONSISTENTE</v>
      </c>
      <c r="AL164" s="59" t="str">
        <f t="shared" si="192"/>
        <v>CONSISTENTE</v>
      </c>
      <c r="AM164" s="56">
        <v>3288242.88</v>
      </c>
      <c r="AN164" s="56">
        <v>3288242.88</v>
      </c>
      <c r="AO164" s="56">
        <v>0</v>
      </c>
      <c r="AP164" s="56">
        <v>0</v>
      </c>
      <c r="AQ164" s="56">
        <v>0</v>
      </c>
      <c r="AR164" s="56">
        <v>0</v>
      </c>
      <c r="AS164" s="59">
        <v>1</v>
      </c>
      <c r="AT164" s="59" t="str">
        <f t="shared" si="193"/>
        <v>CONSISTENTE</v>
      </c>
      <c r="AU164" s="59" t="str">
        <f t="shared" si="194"/>
        <v>NO CONSISTENTE</v>
      </c>
      <c r="AV164" s="59" t="str">
        <f t="shared" si="195"/>
        <v>CONSISTENTE</v>
      </c>
      <c r="AW164" s="59" t="str">
        <f t="shared" si="196"/>
        <v>CONSISTENTE</v>
      </c>
      <c r="AX164" s="59" t="str">
        <f t="shared" si="197"/>
        <v>CONSISTENTE</v>
      </c>
      <c r="AY164" s="59" t="str">
        <f t="shared" si="198"/>
        <v>CONSISTENTE</v>
      </c>
      <c r="AZ164" s="56">
        <v>0</v>
      </c>
      <c r="BA164" s="56">
        <v>0</v>
      </c>
      <c r="BB164" s="56">
        <v>0</v>
      </c>
      <c r="BC164" s="56">
        <v>0</v>
      </c>
      <c r="BD164" s="56">
        <v>0</v>
      </c>
      <c r="BE164" s="56">
        <v>0</v>
      </c>
      <c r="BF164" s="60">
        <v>0</v>
      </c>
      <c r="BG164" s="59" t="str">
        <f t="shared" si="199"/>
        <v>CONSISTENTE</v>
      </c>
      <c r="BH164" s="59" t="str">
        <f t="shared" si="200"/>
        <v>CONSISTENTE</v>
      </c>
      <c r="BI164" s="59" t="str">
        <f t="shared" si="201"/>
        <v>CONSISTENTE</v>
      </c>
      <c r="BJ164" s="59" t="str">
        <f t="shared" si="202"/>
        <v>CONSISTENTE</v>
      </c>
      <c r="BK164" s="59" t="str">
        <f t="shared" si="203"/>
        <v>CONSISTENTE</v>
      </c>
      <c r="BL164" s="59" t="str">
        <f t="shared" si="204"/>
        <v>CONSISTENTE</v>
      </c>
      <c r="BM164" s="59" t="str">
        <f t="shared" si="205"/>
        <v>NO CONSISTENTE</v>
      </c>
      <c r="BN164" s="59" t="str">
        <f t="shared" si="206"/>
        <v>NO CONSISTENTE</v>
      </c>
      <c r="BO164" s="59" t="str">
        <f t="shared" si="207"/>
        <v>CONSISTENTE</v>
      </c>
      <c r="BP164" s="59" t="str">
        <f t="shared" si="208"/>
        <v>CONSISTENTE</v>
      </c>
      <c r="BQ164" s="59" t="str">
        <f t="shared" si="209"/>
        <v>CONSISTENTE</v>
      </c>
      <c r="BR164" s="59" t="str">
        <f t="shared" si="210"/>
        <v>CONSISTENTE</v>
      </c>
      <c r="BS164" s="56">
        <v>0</v>
      </c>
      <c r="BT164" s="56">
        <v>0</v>
      </c>
      <c r="BU164" s="56">
        <v>0</v>
      </c>
      <c r="BV164" s="56">
        <v>0</v>
      </c>
      <c r="BW164" s="56">
        <v>0</v>
      </c>
      <c r="BX164" s="56">
        <v>0</v>
      </c>
      <c r="BY164" s="60">
        <v>1</v>
      </c>
      <c r="BZ164" s="59" t="str">
        <f t="shared" si="211"/>
        <v>CONSISTENTE</v>
      </c>
      <c r="CA164" s="59" t="str">
        <f t="shared" si="212"/>
        <v>CONSISTENTE</v>
      </c>
      <c r="CB164" s="59" t="str">
        <f t="shared" si="213"/>
        <v>CONSISTENTE</v>
      </c>
      <c r="CC164" s="59" t="str">
        <f t="shared" si="214"/>
        <v>CONSISTENTE</v>
      </c>
      <c r="CD164" s="59" t="str">
        <f t="shared" si="215"/>
        <v>CONSISTENTE</v>
      </c>
      <c r="CE164" s="59" t="str">
        <f t="shared" si="216"/>
        <v>CONSISTENTE</v>
      </c>
      <c r="CF164" s="56">
        <v>0</v>
      </c>
      <c r="CG164" s="56">
        <v>0</v>
      </c>
      <c r="CH164" s="56">
        <v>0</v>
      </c>
      <c r="CI164" s="56">
        <v>0</v>
      </c>
      <c r="CJ164" s="56">
        <v>0</v>
      </c>
      <c r="CK164" s="56">
        <v>0</v>
      </c>
      <c r="CL164" s="60">
        <v>0</v>
      </c>
      <c r="CM164" s="59" t="str">
        <f t="shared" si="217"/>
        <v>CONSISTENTE</v>
      </c>
      <c r="CN164" s="59" t="str">
        <f t="shared" si="218"/>
        <v>CONSISTENTE</v>
      </c>
      <c r="CO164" s="59" t="str">
        <f t="shared" si="219"/>
        <v>CONSISTENTE</v>
      </c>
      <c r="CP164" s="59" t="str">
        <f t="shared" si="220"/>
        <v>CONSISTENTE</v>
      </c>
      <c r="CQ164" s="59" t="str">
        <f t="shared" si="221"/>
        <v>CONSISTENTE</v>
      </c>
      <c r="CR164" s="59" t="str">
        <f t="shared" si="222"/>
        <v>CONSISTENTE</v>
      </c>
      <c r="CS164" s="59" t="str">
        <f t="shared" si="223"/>
        <v>CONSISTENTE</v>
      </c>
      <c r="CT164" s="59" t="str">
        <f t="shared" si="224"/>
        <v>CONSISTENTE</v>
      </c>
      <c r="CU164" s="59" t="str">
        <f t="shared" si="225"/>
        <v>CONSISTENTE</v>
      </c>
      <c r="CV164" s="59" t="str">
        <f t="shared" si="226"/>
        <v>CONSISTENTE</v>
      </c>
      <c r="CW164" s="59" t="str">
        <f t="shared" si="227"/>
        <v>CONSISTENTE</v>
      </c>
      <c r="CX164" s="59" t="str">
        <f t="shared" si="228"/>
        <v>CONSISTENTE</v>
      </c>
      <c r="CY164" s="56">
        <f t="shared" si="229"/>
        <v>9052156.0899999999</v>
      </c>
      <c r="CZ164" s="56">
        <f t="shared" si="230"/>
        <v>9052156.0899999999</v>
      </c>
      <c r="DA164" s="56">
        <f t="shared" si="231"/>
        <v>0</v>
      </c>
      <c r="DB164" s="56">
        <f t="shared" si="232"/>
        <v>0</v>
      </c>
      <c r="DC164" s="56">
        <f t="shared" si="233"/>
        <v>0</v>
      </c>
      <c r="DD164" s="56">
        <f t="shared" si="234"/>
        <v>0</v>
      </c>
      <c r="DE164" s="90">
        <f t="shared" si="235"/>
        <v>0</v>
      </c>
      <c r="DF164" s="90">
        <f t="shared" si="236"/>
        <v>0</v>
      </c>
      <c r="DG164" s="90">
        <f t="shared" si="237"/>
        <v>0</v>
      </c>
      <c r="DH164" s="90">
        <f t="shared" si="238"/>
        <v>0</v>
      </c>
      <c r="DI164" s="90">
        <f t="shared" si="239"/>
        <v>0</v>
      </c>
      <c r="DJ164" s="98">
        <f t="shared" si="240"/>
        <v>0</v>
      </c>
      <c r="DK164" s="103">
        <f t="shared" si="241"/>
        <v>12340398.969999999</v>
      </c>
      <c r="DL164" s="91">
        <f t="shared" si="242"/>
        <v>12340398.969999999</v>
      </c>
      <c r="DM164" s="91">
        <f t="shared" si="243"/>
        <v>0</v>
      </c>
      <c r="DN164" s="91">
        <f t="shared" si="244"/>
        <v>0</v>
      </c>
      <c r="DO164" s="91">
        <f t="shared" si="245"/>
        <v>0</v>
      </c>
      <c r="DP164" s="91">
        <f t="shared" si="246"/>
        <v>0</v>
      </c>
      <c r="DQ164" s="125" t="str">
        <f t="shared" si="247"/>
        <v>NO CONSISTENTE</v>
      </c>
      <c r="DR164" s="147">
        <v>0</v>
      </c>
      <c r="DS164" s="147">
        <v>0</v>
      </c>
      <c r="DT164" s="147">
        <v>0</v>
      </c>
      <c r="DU164" s="147">
        <v>0</v>
      </c>
      <c r="DV164" s="147">
        <v>0</v>
      </c>
      <c r="DW164" s="147">
        <v>0</v>
      </c>
      <c r="DX164" s="59">
        <f>+VLOOKUP($E164,'[2]Ejecución I Semestre 2016'!$B$11:$X$1115,10,FALSE)</f>
        <v>0</v>
      </c>
      <c r="DY164" s="68" t="str">
        <f t="shared" si="248"/>
        <v>CONSISTENTE</v>
      </c>
      <c r="DZ164" s="68" t="str">
        <f t="shared" si="249"/>
        <v>CONSISTENTE</v>
      </c>
      <c r="EA164" s="68" t="str">
        <f t="shared" si="250"/>
        <v>CONSISTENTE</v>
      </c>
      <c r="EB164" s="68" t="str">
        <f t="shared" si="251"/>
        <v>CONSISTENTE</v>
      </c>
      <c r="EC164" s="68" t="str">
        <f t="shared" si="252"/>
        <v>CONSISTENTE</v>
      </c>
      <c r="ED164" s="68" t="str">
        <f t="shared" si="253"/>
        <v>CONSISTENTE</v>
      </c>
      <c r="EE164" s="132">
        <f t="shared" si="254"/>
        <v>0</v>
      </c>
      <c r="EF164" s="131">
        <f t="shared" si="255"/>
        <v>0</v>
      </c>
      <c r="EG164" s="131">
        <f t="shared" si="256"/>
        <v>0</v>
      </c>
      <c r="EH164" s="131">
        <f t="shared" si="257"/>
        <v>0</v>
      </c>
      <c r="EI164" s="131">
        <f t="shared" si="258"/>
        <v>0</v>
      </c>
      <c r="EJ164" s="131">
        <f t="shared" si="259"/>
        <v>0</v>
      </c>
      <c r="EK164" s="131">
        <f t="shared" si="262"/>
        <v>12340398.969999999</v>
      </c>
      <c r="EL164" s="60">
        <f t="shared" si="263"/>
        <v>12340398.969999999</v>
      </c>
      <c r="EM164" s="60">
        <f t="shared" si="264"/>
        <v>0</v>
      </c>
      <c r="EN164" s="60">
        <f t="shared" si="265"/>
        <v>0</v>
      </c>
      <c r="EO164" s="60">
        <f t="shared" si="266"/>
        <v>0</v>
      </c>
      <c r="EP164" s="60">
        <f t="shared" si="267"/>
        <v>0</v>
      </c>
      <c r="EQ164" s="90" t="str">
        <f t="shared" si="268"/>
        <v>NO CONSISTENTE</v>
      </c>
    </row>
    <row r="165" spans="1:147" ht="15" customHeight="1" x14ac:dyDescent="0.2">
      <c r="A165" s="53" t="s">
        <v>105</v>
      </c>
      <c r="B165" s="56">
        <f t="shared" si="260"/>
        <v>309115746</v>
      </c>
      <c r="C165" s="59" t="str">
        <f t="shared" si="261"/>
        <v>SI</v>
      </c>
      <c r="E165" s="53" t="s">
        <v>307</v>
      </c>
      <c r="F165" s="55" t="s">
        <v>728</v>
      </c>
      <c r="G165" s="61" t="s">
        <v>308</v>
      </c>
      <c r="H165" s="56">
        <v>309115746</v>
      </c>
      <c r="I165" s="56">
        <v>0</v>
      </c>
      <c r="J165" s="56">
        <v>0</v>
      </c>
      <c r="K165" s="56">
        <v>0</v>
      </c>
      <c r="L165" s="56">
        <v>0</v>
      </c>
      <c r="M165" s="56">
        <v>0</v>
      </c>
      <c r="N165" s="57">
        <v>309115746</v>
      </c>
      <c r="O165" s="58">
        <f t="shared" si="183"/>
        <v>0</v>
      </c>
      <c r="P165" s="59" t="str">
        <f t="shared" si="184"/>
        <v>CONSISTENTE</v>
      </c>
      <c r="Q165" s="87" t="str">
        <f t="shared" si="185"/>
        <v>OK</v>
      </c>
      <c r="R165" s="56">
        <v>309115746</v>
      </c>
      <c r="S165" s="56">
        <v>0</v>
      </c>
      <c r="T165" s="56">
        <v>0</v>
      </c>
      <c r="U165" s="56">
        <v>0</v>
      </c>
      <c r="V165" s="56">
        <v>0</v>
      </c>
      <c r="W165" s="59" t="s">
        <v>2314</v>
      </c>
      <c r="X165" s="59" t="s">
        <v>2312</v>
      </c>
      <c r="Y165" s="59" t="str">
        <f t="shared" si="186"/>
        <v>CONSISTENTE</v>
      </c>
      <c r="Z165" s="59" t="str">
        <f>+IF(Y165="NO CONSISTENTE","EL PLAN DE APLICACIÓN ES SUPERIOR A LOS RECURSOS SUSCEPTIBLES DE APLICACIÓN.","")</f>
        <v/>
      </c>
      <c r="AA165" s="66">
        <f>+VLOOKUP($E165,'[1]PLAN DE APLICACIÓN'!$B$11:$V$1115,16,FALSE)</f>
        <v>0</v>
      </c>
      <c r="AB165" s="66">
        <f>+VLOOKUP($E165,'[1]PLAN DE APLICACIÓN'!$B$11:$V$1115,17,FALSE)</f>
        <v>0</v>
      </c>
      <c r="AC165" s="66">
        <f>+VLOOKUP($E165,'[1]PLAN DE APLICACIÓN'!$B$11:$V$1115,18,FALSE)</f>
        <v>0</v>
      </c>
      <c r="AD165" s="66">
        <f>+VLOOKUP($E165,'[1]PLAN DE APLICACIÓN'!$B$11:$V$1115,19,FALSE)</f>
        <v>0</v>
      </c>
      <c r="AE165" s="66">
        <f>+VLOOKUP($E165,'[1]PLAN DE APLICACIÓN'!$B$11:$V$1115,20,FALSE)</f>
        <v>0</v>
      </c>
      <c r="AF165" s="66">
        <f>+VLOOKUP($E165,'[1]PLAN DE APLICACIÓN'!$B$11:$V$1115,21,FALSE)</f>
        <v>0</v>
      </c>
      <c r="AG165" s="59" t="str">
        <f t="shared" si="187"/>
        <v>CONSISTENTE</v>
      </c>
      <c r="AH165" s="59" t="str">
        <f t="shared" si="188"/>
        <v>CONSISTENTE</v>
      </c>
      <c r="AI165" s="59" t="str">
        <f t="shared" si="189"/>
        <v>CONSISTENTE</v>
      </c>
      <c r="AJ165" s="59" t="str">
        <f t="shared" si="190"/>
        <v>CONSISTENTE</v>
      </c>
      <c r="AK165" s="59" t="str">
        <f t="shared" si="191"/>
        <v>CONSISTENTE</v>
      </c>
      <c r="AL165" s="59" t="str">
        <f t="shared" si="192"/>
        <v>CONSISTENTE</v>
      </c>
      <c r="AM165" s="56">
        <v>21979298</v>
      </c>
      <c r="AN165" s="56">
        <v>21979298</v>
      </c>
      <c r="AO165" s="56">
        <v>0</v>
      </c>
      <c r="AP165" s="56">
        <v>0</v>
      </c>
      <c r="AQ165" s="56">
        <v>0</v>
      </c>
      <c r="AR165" s="56">
        <v>0</v>
      </c>
      <c r="AS165" s="59">
        <v>1</v>
      </c>
      <c r="AT165" s="59" t="str">
        <f t="shared" si="193"/>
        <v>CONSISTENTE</v>
      </c>
      <c r="AU165" s="59" t="str">
        <f t="shared" si="194"/>
        <v>CONSISTENTE</v>
      </c>
      <c r="AV165" s="59" t="str">
        <f t="shared" si="195"/>
        <v>CONSISTENTE</v>
      </c>
      <c r="AW165" s="59" t="str">
        <f t="shared" si="196"/>
        <v>CONSISTENTE</v>
      </c>
      <c r="AX165" s="59" t="str">
        <f t="shared" si="197"/>
        <v>CONSISTENTE</v>
      </c>
      <c r="AY165" s="59" t="str">
        <f t="shared" si="198"/>
        <v>CONSISTENTE</v>
      </c>
      <c r="AZ165" s="56">
        <v>287136448</v>
      </c>
      <c r="BA165" s="56">
        <v>287136448</v>
      </c>
      <c r="BB165" s="56">
        <v>0</v>
      </c>
      <c r="BC165" s="56">
        <v>0</v>
      </c>
      <c r="BD165" s="56">
        <v>0</v>
      </c>
      <c r="BE165" s="56">
        <v>0</v>
      </c>
      <c r="BF165" s="60">
        <v>1</v>
      </c>
      <c r="BG165" s="59" t="str">
        <f t="shared" si="199"/>
        <v>CONSISTENTE</v>
      </c>
      <c r="BH165" s="59" t="str">
        <f t="shared" si="200"/>
        <v>CONSISTENTE</v>
      </c>
      <c r="BI165" s="59" t="str">
        <f t="shared" si="201"/>
        <v>CONSISTENTE</v>
      </c>
      <c r="BJ165" s="59" t="str">
        <f t="shared" si="202"/>
        <v>CONSISTENTE</v>
      </c>
      <c r="BK165" s="59" t="str">
        <f t="shared" si="203"/>
        <v>CONSISTENTE</v>
      </c>
      <c r="BL165" s="59" t="str">
        <f t="shared" si="204"/>
        <v>CONSISTENTE</v>
      </c>
      <c r="BM165" s="59" t="str">
        <f t="shared" si="205"/>
        <v>CONSISTENTE</v>
      </c>
      <c r="BN165" s="59" t="str">
        <f t="shared" si="206"/>
        <v>CONSISTENTE</v>
      </c>
      <c r="BO165" s="59" t="str">
        <f t="shared" si="207"/>
        <v>CONSISTENTE</v>
      </c>
      <c r="BP165" s="59" t="str">
        <f t="shared" si="208"/>
        <v>CONSISTENTE</v>
      </c>
      <c r="BQ165" s="59" t="str">
        <f t="shared" si="209"/>
        <v>CONSISTENTE</v>
      </c>
      <c r="BR165" s="59" t="str">
        <f t="shared" si="210"/>
        <v>CONSISTENTE</v>
      </c>
      <c r="BS165" s="56">
        <v>0</v>
      </c>
      <c r="BT165" s="56">
        <v>0</v>
      </c>
      <c r="BU165" s="56">
        <v>0</v>
      </c>
      <c r="BV165" s="56">
        <v>0</v>
      </c>
      <c r="BW165" s="56">
        <v>0</v>
      </c>
      <c r="BX165" s="56">
        <v>0</v>
      </c>
      <c r="BY165" s="60">
        <v>1</v>
      </c>
      <c r="BZ165" s="59" t="str">
        <f t="shared" si="211"/>
        <v>CONSISTENTE</v>
      </c>
      <c r="CA165" s="59" t="str">
        <f t="shared" si="212"/>
        <v>CONSISTENTE</v>
      </c>
      <c r="CB165" s="59" t="str">
        <f t="shared" si="213"/>
        <v>CONSISTENTE</v>
      </c>
      <c r="CC165" s="59" t="str">
        <f t="shared" si="214"/>
        <v>CONSISTENTE</v>
      </c>
      <c r="CD165" s="59" t="str">
        <f t="shared" si="215"/>
        <v>CONSISTENTE</v>
      </c>
      <c r="CE165" s="59" t="str">
        <f t="shared" si="216"/>
        <v>CONSISTENTE</v>
      </c>
      <c r="CF165" s="56">
        <v>287136448</v>
      </c>
      <c r="CG165" s="56">
        <v>287136448</v>
      </c>
      <c r="CH165" s="56">
        <v>0</v>
      </c>
      <c r="CI165" s="56">
        <v>0</v>
      </c>
      <c r="CJ165" s="56">
        <v>0</v>
      </c>
      <c r="CK165" s="56">
        <v>0</v>
      </c>
      <c r="CL165" s="60">
        <v>1</v>
      </c>
      <c r="CM165" s="59" t="str">
        <f t="shared" si="217"/>
        <v>CONSISTENTE</v>
      </c>
      <c r="CN165" s="59" t="str">
        <f t="shared" si="218"/>
        <v>NO CONSISTENTE</v>
      </c>
      <c r="CO165" s="59" t="str">
        <f t="shared" si="219"/>
        <v>CONSISTENTE</v>
      </c>
      <c r="CP165" s="59" t="str">
        <f t="shared" si="220"/>
        <v>CONSISTENTE</v>
      </c>
      <c r="CQ165" s="59" t="str">
        <f t="shared" si="221"/>
        <v>CONSISTENTE</v>
      </c>
      <c r="CR165" s="59" t="str">
        <f t="shared" si="222"/>
        <v>CONSISTENTE</v>
      </c>
      <c r="CS165" s="59" t="str">
        <f t="shared" si="223"/>
        <v>CONSISTENTE</v>
      </c>
      <c r="CT165" s="59" t="str">
        <f t="shared" si="224"/>
        <v>CONSISTENTE</v>
      </c>
      <c r="CU165" s="59" t="str">
        <f t="shared" si="225"/>
        <v>CONSISTENTE</v>
      </c>
      <c r="CV165" s="59" t="str">
        <f t="shared" si="226"/>
        <v>CONSISTENTE</v>
      </c>
      <c r="CW165" s="59" t="str">
        <f t="shared" si="227"/>
        <v>CONSISTENTE</v>
      </c>
      <c r="CX165" s="59" t="str">
        <f t="shared" si="228"/>
        <v>CONSISTENTE</v>
      </c>
      <c r="CY165" s="56">
        <f t="shared" si="229"/>
        <v>309115746</v>
      </c>
      <c r="CZ165" s="56">
        <f t="shared" si="230"/>
        <v>309115746</v>
      </c>
      <c r="DA165" s="56">
        <f t="shared" si="231"/>
        <v>0</v>
      </c>
      <c r="DB165" s="56">
        <f t="shared" si="232"/>
        <v>0</v>
      </c>
      <c r="DC165" s="56">
        <f t="shared" si="233"/>
        <v>0</v>
      </c>
      <c r="DD165" s="56">
        <f t="shared" si="234"/>
        <v>0</v>
      </c>
      <c r="DE165" s="90">
        <f t="shared" si="235"/>
        <v>287136448</v>
      </c>
      <c r="DF165" s="90">
        <f t="shared" si="236"/>
        <v>287136448</v>
      </c>
      <c r="DG165" s="90">
        <f t="shared" si="237"/>
        <v>0</v>
      </c>
      <c r="DH165" s="90">
        <f t="shared" si="238"/>
        <v>0</v>
      </c>
      <c r="DI165" s="90">
        <f t="shared" si="239"/>
        <v>0</v>
      </c>
      <c r="DJ165" s="98">
        <f t="shared" si="240"/>
        <v>0</v>
      </c>
      <c r="DK165" s="103">
        <f t="shared" si="241"/>
        <v>574272896</v>
      </c>
      <c r="DL165" s="91">
        <f t="shared" si="242"/>
        <v>574272896</v>
      </c>
      <c r="DM165" s="91">
        <f t="shared" si="243"/>
        <v>0</v>
      </c>
      <c r="DN165" s="91">
        <f t="shared" si="244"/>
        <v>0</v>
      </c>
      <c r="DO165" s="91">
        <f t="shared" si="245"/>
        <v>0</v>
      </c>
      <c r="DP165" s="91">
        <f t="shared" si="246"/>
        <v>0</v>
      </c>
      <c r="DQ165" s="125" t="str">
        <f t="shared" si="247"/>
        <v>NO CONSISTENTE</v>
      </c>
      <c r="DR165" s="147">
        <v>0</v>
      </c>
      <c r="DS165" s="147">
        <v>0</v>
      </c>
      <c r="DT165" s="147">
        <v>0</v>
      </c>
      <c r="DU165" s="147">
        <v>0</v>
      </c>
      <c r="DV165" s="147">
        <v>0</v>
      </c>
      <c r="DW165" s="147">
        <v>0</v>
      </c>
      <c r="DX165" s="59">
        <f>+VLOOKUP($E165,'[2]Ejecución I Semestre 2016'!$B$11:$X$1115,10,FALSE)</f>
        <v>1</v>
      </c>
      <c r="DY165" s="68" t="str">
        <f t="shared" si="248"/>
        <v>CONSISTENTE</v>
      </c>
      <c r="DZ165" s="68" t="str">
        <f t="shared" si="249"/>
        <v>NO CONSISTENTE</v>
      </c>
      <c r="EA165" s="68" t="str">
        <f t="shared" si="250"/>
        <v>CONSISTENTE</v>
      </c>
      <c r="EB165" s="68" t="str">
        <f t="shared" si="251"/>
        <v>CONSISTENTE</v>
      </c>
      <c r="EC165" s="68" t="str">
        <f t="shared" si="252"/>
        <v>CONSISTENTE</v>
      </c>
      <c r="ED165" s="68" t="str">
        <f t="shared" si="253"/>
        <v>CONSISTENTE</v>
      </c>
      <c r="EE165" s="132">
        <f t="shared" si="254"/>
        <v>287136448</v>
      </c>
      <c r="EF165" s="131">
        <f t="shared" si="255"/>
        <v>287136448</v>
      </c>
      <c r="EG165" s="131">
        <f t="shared" si="256"/>
        <v>0</v>
      </c>
      <c r="EH165" s="131">
        <f t="shared" si="257"/>
        <v>0</v>
      </c>
      <c r="EI165" s="131">
        <f t="shared" si="258"/>
        <v>0</v>
      </c>
      <c r="EJ165" s="131">
        <f t="shared" si="259"/>
        <v>0</v>
      </c>
      <c r="EK165" s="131">
        <f t="shared" si="262"/>
        <v>574272896</v>
      </c>
      <c r="EL165" s="60">
        <f t="shared" si="263"/>
        <v>574272896</v>
      </c>
      <c r="EM165" s="60">
        <f t="shared" si="264"/>
        <v>0</v>
      </c>
      <c r="EN165" s="60">
        <f t="shared" si="265"/>
        <v>0</v>
      </c>
      <c r="EO165" s="60">
        <f t="shared" si="266"/>
        <v>0</v>
      </c>
      <c r="EP165" s="60">
        <f t="shared" si="267"/>
        <v>0</v>
      </c>
      <c r="EQ165" s="90" t="str">
        <f t="shared" si="268"/>
        <v>NO CONSISTENTE</v>
      </c>
    </row>
    <row r="166" spans="1:147" s="16" customFormat="1" ht="15" customHeight="1" x14ac:dyDescent="0.2">
      <c r="A166" s="53" t="s">
        <v>107</v>
      </c>
      <c r="B166" s="56">
        <f t="shared" si="260"/>
        <v>0</v>
      </c>
      <c r="C166" s="59" t="str">
        <f t="shared" si="261"/>
        <v>NO</v>
      </c>
      <c r="D166" s="51"/>
      <c r="E166" s="53" t="s">
        <v>309</v>
      </c>
      <c r="F166" s="55" t="s">
        <v>728</v>
      </c>
      <c r="G166" s="61" t="s">
        <v>310</v>
      </c>
      <c r="H166" s="56">
        <v>4400056.97</v>
      </c>
      <c r="I166" s="56">
        <v>0</v>
      </c>
      <c r="J166" s="56">
        <v>0</v>
      </c>
      <c r="K166" s="56">
        <v>4400056.97</v>
      </c>
      <c r="L166" s="56">
        <v>0</v>
      </c>
      <c r="M166" s="56">
        <v>0</v>
      </c>
      <c r="N166" s="57">
        <v>0</v>
      </c>
      <c r="O166" s="58">
        <f t="shared" si="183"/>
        <v>0</v>
      </c>
      <c r="P166" s="59" t="str">
        <f t="shared" si="184"/>
        <v>CONSISTENTE</v>
      </c>
      <c r="Q166" s="87" t="str">
        <f t="shared" si="185"/>
        <v>OK</v>
      </c>
      <c r="R166" s="56">
        <v>0</v>
      </c>
      <c r="S166" s="56">
        <v>0</v>
      </c>
      <c r="T166" s="56">
        <v>0</v>
      </c>
      <c r="U166" s="56">
        <v>0</v>
      </c>
      <c r="V166" s="56">
        <v>0</v>
      </c>
      <c r="W166" s="59" t="s">
        <v>2314</v>
      </c>
      <c r="X166" s="59" t="s">
        <v>2312</v>
      </c>
      <c r="Y166" s="59" t="str">
        <f t="shared" si="186"/>
        <v>CONSISTENTE</v>
      </c>
      <c r="Z166" s="59" t="str">
        <f>+IF(Y166="NO CONSISTENTE","EL PLAN DE APLICACIÓN ES SUPERIOR A LOS RECURSOS SUSCEPTIBLES DE APLICACIÓN.","")</f>
        <v/>
      </c>
      <c r="AA166" s="66">
        <f>+VLOOKUP($E166,'[1]PLAN DE APLICACIÓN'!$B$11:$V$1115,16,FALSE)</f>
        <v>0</v>
      </c>
      <c r="AB166" s="66">
        <f>+VLOOKUP($E166,'[1]PLAN DE APLICACIÓN'!$B$11:$V$1115,17,FALSE)</f>
        <v>0</v>
      </c>
      <c r="AC166" s="66">
        <f>+VLOOKUP($E166,'[1]PLAN DE APLICACIÓN'!$B$11:$V$1115,18,FALSE)</f>
        <v>0</v>
      </c>
      <c r="AD166" s="66">
        <f>+VLOOKUP($E166,'[1]PLAN DE APLICACIÓN'!$B$11:$V$1115,19,FALSE)</f>
        <v>0</v>
      </c>
      <c r="AE166" s="66">
        <f>+VLOOKUP($E166,'[1]PLAN DE APLICACIÓN'!$B$11:$V$1115,20,FALSE)</f>
        <v>0</v>
      </c>
      <c r="AF166" s="66">
        <f>+VLOOKUP($E166,'[1]PLAN DE APLICACIÓN'!$B$11:$V$1115,21,FALSE)</f>
        <v>0</v>
      </c>
      <c r="AG166" s="59" t="str">
        <f t="shared" si="187"/>
        <v>CONSISTENTE</v>
      </c>
      <c r="AH166" s="59" t="str">
        <f t="shared" si="188"/>
        <v>CONSISTENTE</v>
      </c>
      <c r="AI166" s="59" t="str">
        <f t="shared" si="189"/>
        <v>CONSISTENTE</v>
      </c>
      <c r="AJ166" s="59" t="str">
        <f t="shared" si="190"/>
        <v>CONSISTENTE</v>
      </c>
      <c r="AK166" s="59" t="str">
        <f t="shared" si="191"/>
        <v>CONSISTENTE</v>
      </c>
      <c r="AL166" s="59" t="str">
        <f t="shared" si="192"/>
        <v>CONSISTENTE</v>
      </c>
      <c r="AM166" s="56">
        <v>0</v>
      </c>
      <c r="AN166" s="56">
        <v>0</v>
      </c>
      <c r="AO166" s="56">
        <v>0</v>
      </c>
      <c r="AP166" s="56">
        <v>0</v>
      </c>
      <c r="AQ166" s="56">
        <v>0</v>
      </c>
      <c r="AR166" s="56">
        <v>0</v>
      </c>
      <c r="AS166" s="59">
        <v>1</v>
      </c>
      <c r="AT166" s="59" t="str">
        <f t="shared" si="193"/>
        <v>CONSISTENTE</v>
      </c>
      <c r="AU166" s="59" t="str">
        <f t="shared" si="194"/>
        <v>CONSISTENTE</v>
      </c>
      <c r="AV166" s="59" t="str">
        <f t="shared" si="195"/>
        <v>CONSISTENTE</v>
      </c>
      <c r="AW166" s="59" t="str">
        <f t="shared" si="196"/>
        <v>CONSISTENTE</v>
      </c>
      <c r="AX166" s="59" t="str">
        <f t="shared" si="197"/>
        <v>CONSISTENTE</v>
      </c>
      <c r="AY166" s="59" t="str">
        <f t="shared" si="198"/>
        <v>CONSISTENTE</v>
      </c>
      <c r="AZ166" s="56">
        <v>0</v>
      </c>
      <c r="BA166" s="56">
        <v>0</v>
      </c>
      <c r="BB166" s="56">
        <v>0</v>
      </c>
      <c r="BC166" s="56">
        <v>0</v>
      </c>
      <c r="BD166" s="56">
        <v>0</v>
      </c>
      <c r="BE166" s="56">
        <v>0</v>
      </c>
      <c r="BF166" s="60">
        <v>0</v>
      </c>
      <c r="BG166" s="59" t="str">
        <f t="shared" si="199"/>
        <v>CONSISTENTE</v>
      </c>
      <c r="BH166" s="59" t="str">
        <f t="shared" si="200"/>
        <v>CONSISTENTE</v>
      </c>
      <c r="BI166" s="59" t="str">
        <f t="shared" si="201"/>
        <v>CONSISTENTE</v>
      </c>
      <c r="BJ166" s="59" t="str">
        <f t="shared" si="202"/>
        <v>CONSISTENTE</v>
      </c>
      <c r="BK166" s="59" t="str">
        <f t="shared" si="203"/>
        <v>CONSISTENTE</v>
      </c>
      <c r="BL166" s="59" t="str">
        <f t="shared" si="204"/>
        <v>CONSISTENTE</v>
      </c>
      <c r="BM166" s="59" t="str">
        <f t="shared" si="205"/>
        <v>CONSISTENTE</v>
      </c>
      <c r="BN166" s="59" t="str">
        <f t="shared" si="206"/>
        <v>CONSISTENTE</v>
      </c>
      <c r="BO166" s="59" t="str">
        <f t="shared" si="207"/>
        <v>CONSISTENTE</v>
      </c>
      <c r="BP166" s="59" t="str">
        <f t="shared" si="208"/>
        <v>CONSISTENTE</v>
      </c>
      <c r="BQ166" s="59" t="str">
        <f t="shared" si="209"/>
        <v>CONSISTENTE</v>
      </c>
      <c r="BR166" s="59" t="str">
        <f t="shared" si="210"/>
        <v>CONSISTENTE</v>
      </c>
      <c r="BS166" s="56">
        <v>0</v>
      </c>
      <c r="BT166" s="56">
        <v>0</v>
      </c>
      <c r="BU166" s="56">
        <v>0</v>
      </c>
      <c r="BV166" s="56">
        <v>0</v>
      </c>
      <c r="BW166" s="56">
        <v>0</v>
      </c>
      <c r="BX166" s="56">
        <v>0</v>
      </c>
      <c r="BY166" s="60">
        <v>0</v>
      </c>
      <c r="BZ166" s="59" t="str">
        <f t="shared" si="211"/>
        <v>CONSISTENTE</v>
      </c>
      <c r="CA166" s="59" t="str">
        <f t="shared" si="212"/>
        <v>CONSISTENTE</v>
      </c>
      <c r="CB166" s="59" t="str">
        <f t="shared" si="213"/>
        <v>CONSISTENTE</v>
      </c>
      <c r="CC166" s="59" t="str">
        <f t="shared" si="214"/>
        <v>CONSISTENTE</v>
      </c>
      <c r="CD166" s="59" t="str">
        <f t="shared" si="215"/>
        <v>CONSISTENTE</v>
      </c>
      <c r="CE166" s="59" t="str">
        <f t="shared" si="216"/>
        <v>CONSISTENTE</v>
      </c>
      <c r="CF166" s="56">
        <v>0</v>
      </c>
      <c r="CG166" s="56">
        <v>0</v>
      </c>
      <c r="CH166" s="56">
        <v>0</v>
      </c>
      <c r="CI166" s="56">
        <v>0</v>
      </c>
      <c r="CJ166" s="56">
        <v>0</v>
      </c>
      <c r="CK166" s="56">
        <v>0</v>
      </c>
      <c r="CL166" s="60">
        <v>0</v>
      </c>
      <c r="CM166" s="59" t="str">
        <f t="shared" si="217"/>
        <v>CONSISTENTE</v>
      </c>
      <c r="CN166" s="59" t="str">
        <f t="shared" si="218"/>
        <v>CONSISTENTE</v>
      </c>
      <c r="CO166" s="59" t="str">
        <f t="shared" si="219"/>
        <v>CONSISTENTE</v>
      </c>
      <c r="CP166" s="59" t="str">
        <f t="shared" si="220"/>
        <v>CONSISTENTE</v>
      </c>
      <c r="CQ166" s="59" t="str">
        <f t="shared" si="221"/>
        <v>CONSISTENTE</v>
      </c>
      <c r="CR166" s="59" t="str">
        <f t="shared" si="222"/>
        <v>CONSISTENTE</v>
      </c>
      <c r="CS166" s="59" t="str">
        <f t="shared" si="223"/>
        <v>CONSISTENTE</v>
      </c>
      <c r="CT166" s="59" t="str">
        <f t="shared" si="224"/>
        <v>CONSISTENTE</v>
      </c>
      <c r="CU166" s="59" t="str">
        <f t="shared" si="225"/>
        <v>CONSISTENTE</v>
      </c>
      <c r="CV166" s="59" t="str">
        <f t="shared" si="226"/>
        <v>CONSISTENTE</v>
      </c>
      <c r="CW166" s="59" t="str">
        <f t="shared" si="227"/>
        <v>CONSISTENTE</v>
      </c>
      <c r="CX166" s="59" t="str">
        <f t="shared" si="228"/>
        <v>CONSISTENTE</v>
      </c>
      <c r="CY166" s="56">
        <f t="shared" si="229"/>
        <v>0</v>
      </c>
      <c r="CZ166" s="56">
        <f t="shared" si="230"/>
        <v>0</v>
      </c>
      <c r="DA166" s="56">
        <f t="shared" si="231"/>
        <v>0</v>
      </c>
      <c r="DB166" s="56">
        <f t="shared" si="232"/>
        <v>0</v>
      </c>
      <c r="DC166" s="56">
        <f t="shared" si="233"/>
        <v>0</v>
      </c>
      <c r="DD166" s="56">
        <f t="shared" si="234"/>
        <v>0</v>
      </c>
      <c r="DE166" s="90">
        <f t="shared" si="235"/>
        <v>0</v>
      </c>
      <c r="DF166" s="90">
        <f t="shared" si="236"/>
        <v>0</v>
      </c>
      <c r="DG166" s="90">
        <f t="shared" si="237"/>
        <v>0</v>
      </c>
      <c r="DH166" s="90">
        <f t="shared" si="238"/>
        <v>0</v>
      </c>
      <c r="DI166" s="90">
        <f t="shared" si="239"/>
        <v>0</v>
      </c>
      <c r="DJ166" s="98">
        <f t="shared" si="240"/>
        <v>0</v>
      </c>
      <c r="DK166" s="103">
        <f t="shared" si="241"/>
        <v>0</v>
      </c>
      <c r="DL166" s="91">
        <f t="shared" si="242"/>
        <v>0</v>
      </c>
      <c r="DM166" s="91">
        <f t="shared" si="243"/>
        <v>0</v>
      </c>
      <c r="DN166" s="91">
        <f t="shared" si="244"/>
        <v>0</v>
      </c>
      <c r="DO166" s="91">
        <f t="shared" si="245"/>
        <v>0</v>
      </c>
      <c r="DP166" s="91">
        <f t="shared" si="246"/>
        <v>0</v>
      </c>
      <c r="DQ166" s="125" t="str">
        <f t="shared" si="247"/>
        <v>CONSISTENTE</v>
      </c>
      <c r="DR166" s="147">
        <v>0</v>
      </c>
      <c r="DS166" s="147">
        <v>0</v>
      </c>
      <c r="DT166" s="147">
        <v>0</v>
      </c>
      <c r="DU166" s="147">
        <v>0</v>
      </c>
      <c r="DV166" s="147">
        <v>0</v>
      </c>
      <c r="DW166" s="147">
        <v>0</v>
      </c>
      <c r="DX166" s="59">
        <f>+VLOOKUP($E166,'[2]Ejecución I Semestre 2016'!$B$11:$X$1115,10,FALSE)</f>
        <v>0</v>
      </c>
      <c r="DY166" s="68" t="str">
        <f t="shared" si="248"/>
        <v>CONSISTENTE</v>
      </c>
      <c r="DZ166" s="68" t="str">
        <f t="shared" si="249"/>
        <v>CONSISTENTE</v>
      </c>
      <c r="EA166" s="68" t="str">
        <f t="shared" si="250"/>
        <v>CONSISTENTE</v>
      </c>
      <c r="EB166" s="68" t="str">
        <f t="shared" si="251"/>
        <v>CONSISTENTE</v>
      </c>
      <c r="EC166" s="68" t="str">
        <f t="shared" si="252"/>
        <v>CONSISTENTE</v>
      </c>
      <c r="ED166" s="68" t="str">
        <f t="shared" si="253"/>
        <v>CONSISTENTE</v>
      </c>
      <c r="EE166" s="132">
        <f t="shared" si="254"/>
        <v>0</v>
      </c>
      <c r="EF166" s="131">
        <f t="shared" si="255"/>
        <v>0</v>
      </c>
      <c r="EG166" s="131">
        <f t="shared" si="256"/>
        <v>0</v>
      </c>
      <c r="EH166" s="131">
        <f t="shared" si="257"/>
        <v>0</v>
      </c>
      <c r="EI166" s="131">
        <f t="shared" si="258"/>
        <v>0</v>
      </c>
      <c r="EJ166" s="131">
        <f t="shared" si="259"/>
        <v>0</v>
      </c>
      <c r="EK166" s="131">
        <f t="shared" si="262"/>
        <v>0</v>
      </c>
      <c r="EL166" s="60">
        <f t="shared" si="263"/>
        <v>0</v>
      </c>
      <c r="EM166" s="60">
        <f t="shared" si="264"/>
        <v>0</v>
      </c>
      <c r="EN166" s="60">
        <f t="shared" si="265"/>
        <v>0</v>
      </c>
      <c r="EO166" s="60">
        <f t="shared" si="266"/>
        <v>0</v>
      </c>
      <c r="EP166" s="60">
        <f t="shared" si="267"/>
        <v>0</v>
      </c>
      <c r="EQ166" s="90" t="str">
        <f t="shared" si="268"/>
        <v>CONSISTENTE</v>
      </c>
    </row>
    <row r="167" spans="1:147" s="16" customFormat="1" ht="15" customHeight="1" x14ac:dyDescent="0.2">
      <c r="A167" s="53" t="s">
        <v>111</v>
      </c>
      <c r="B167" s="56">
        <f t="shared" si="260"/>
        <v>0</v>
      </c>
      <c r="C167" s="59" t="str">
        <f t="shared" si="261"/>
        <v>NO</v>
      </c>
      <c r="D167" s="51"/>
      <c r="E167" s="53" t="s">
        <v>311</v>
      </c>
      <c r="F167" s="55" t="s">
        <v>728</v>
      </c>
      <c r="G167" s="55" t="s">
        <v>312</v>
      </c>
      <c r="H167" s="56">
        <v>0</v>
      </c>
      <c r="I167" s="56">
        <v>0</v>
      </c>
      <c r="J167" s="56">
        <v>0</v>
      </c>
      <c r="K167" s="56">
        <v>0</v>
      </c>
      <c r="L167" s="56">
        <v>0</v>
      </c>
      <c r="M167" s="56">
        <v>0</v>
      </c>
      <c r="N167" s="57">
        <v>0</v>
      </c>
      <c r="O167" s="58">
        <f t="shared" si="183"/>
        <v>0</v>
      </c>
      <c r="P167" s="59" t="str">
        <f t="shared" si="184"/>
        <v>CONSISTENTE</v>
      </c>
      <c r="Q167" s="87" t="str">
        <f t="shared" si="185"/>
        <v>OK</v>
      </c>
      <c r="R167" s="56">
        <v>0</v>
      </c>
      <c r="S167" s="56">
        <v>0</v>
      </c>
      <c r="T167" s="56">
        <v>0</v>
      </c>
      <c r="U167" s="56">
        <v>0</v>
      </c>
      <c r="V167" s="56">
        <v>0</v>
      </c>
      <c r="W167" s="59" t="s">
        <v>2315</v>
      </c>
      <c r="X167" s="59" t="s">
        <v>2313</v>
      </c>
      <c r="Y167" s="59" t="str">
        <f t="shared" si="186"/>
        <v>CONSISTENTE</v>
      </c>
      <c r="Z167" s="59" t="str">
        <f>+IF(Y167="NO CONSISTENTE","EL PLAN DE APLICACIÓN ES SUPERIOR A LOS RECURSOS SUSCEPTIBLES DE APLICACIÓN.","OK")</f>
        <v>OK</v>
      </c>
      <c r="AA167" s="66">
        <f>+VLOOKUP($E167,'[1]PLAN DE APLICACIÓN'!$B$11:$V$1115,16,FALSE)</f>
        <v>0</v>
      </c>
      <c r="AB167" s="66">
        <f>+VLOOKUP($E167,'[1]PLAN DE APLICACIÓN'!$B$11:$V$1115,17,FALSE)</f>
        <v>0</v>
      </c>
      <c r="AC167" s="66">
        <f>+VLOOKUP($E167,'[1]PLAN DE APLICACIÓN'!$B$11:$V$1115,18,FALSE)</f>
        <v>0</v>
      </c>
      <c r="AD167" s="66">
        <f>+VLOOKUP($E167,'[1]PLAN DE APLICACIÓN'!$B$11:$V$1115,19,FALSE)</f>
        <v>0</v>
      </c>
      <c r="AE167" s="66">
        <f>+VLOOKUP($E167,'[1]PLAN DE APLICACIÓN'!$B$11:$V$1115,20,FALSE)</f>
        <v>0</v>
      </c>
      <c r="AF167" s="66">
        <f>+VLOOKUP($E167,'[1]PLAN DE APLICACIÓN'!$B$11:$V$1115,21,FALSE)</f>
        <v>0</v>
      </c>
      <c r="AG167" s="59" t="str">
        <f t="shared" si="187"/>
        <v>CONSISTENTE</v>
      </c>
      <c r="AH167" s="59" t="str">
        <f t="shared" si="188"/>
        <v>CONSISTENTE</v>
      </c>
      <c r="AI167" s="59" t="str">
        <f t="shared" si="189"/>
        <v>CONSISTENTE</v>
      </c>
      <c r="AJ167" s="59" t="str">
        <f t="shared" si="190"/>
        <v>CONSISTENTE</v>
      </c>
      <c r="AK167" s="59" t="str">
        <f t="shared" si="191"/>
        <v>CONSISTENTE</v>
      </c>
      <c r="AL167" s="59" t="str">
        <f t="shared" si="192"/>
        <v>CONSISTENTE</v>
      </c>
      <c r="AM167" s="56">
        <v>0</v>
      </c>
      <c r="AN167" s="56">
        <v>0</v>
      </c>
      <c r="AO167" s="56">
        <v>0</v>
      </c>
      <c r="AP167" s="56">
        <v>0</v>
      </c>
      <c r="AQ167" s="56">
        <v>0</v>
      </c>
      <c r="AR167" s="56">
        <v>0</v>
      </c>
      <c r="AS167" s="59">
        <v>0</v>
      </c>
      <c r="AT167" s="59" t="str">
        <f t="shared" si="193"/>
        <v>CONSISTENTE</v>
      </c>
      <c r="AU167" s="59" t="str">
        <f t="shared" si="194"/>
        <v>CONSISTENTE</v>
      </c>
      <c r="AV167" s="59" t="str">
        <f t="shared" si="195"/>
        <v>CONSISTENTE</v>
      </c>
      <c r="AW167" s="59" t="str">
        <f t="shared" si="196"/>
        <v>CONSISTENTE</v>
      </c>
      <c r="AX167" s="59" t="str">
        <f t="shared" si="197"/>
        <v>CONSISTENTE</v>
      </c>
      <c r="AY167" s="59" t="str">
        <f t="shared" si="198"/>
        <v>CONSISTENTE</v>
      </c>
      <c r="AZ167" s="56">
        <v>0</v>
      </c>
      <c r="BA167" s="56">
        <v>0</v>
      </c>
      <c r="BB167" s="56">
        <v>0</v>
      </c>
      <c r="BC167" s="56">
        <v>0</v>
      </c>
      <c r="BD167" s="56">
        <v>0</v>
      </c>
      <c r="BE167" s="56">
        <v>0</v>
      </c>
      <c r="BF167" s="60">
        <v>0</v>
      </c>
      <c r="BG167" s="59" t="str">
        <f t="shared" si="199"/>
        <v>CONSISTENTE</v>
      </c>
      <c r="BH167" s="59" t="str">
        <f t="shared" si="200"/>
        <v>CONSISTENTE</v>
      </c>
      <c r="BI167" s="59" t="str">
        <f t="shared" si="201"/>
        <v>CONSISTENTE</v>
      </c>
      <c r="BJ167" s="59" t="str">
        <f t="shared" si="202"/>
        <v>CONSISTENTE</v>
      </c>
      <c r="BK167" s="59" t="str">
        <f t="shared" si="203"/>
        <v>CONSISTENTE</v>
      </c>
      <c r="BL167" s="59" t="str">
        <f t="shared" si="204"/>
        <v>CONSISTENTE</v>
      </c>
      <c r="BM167" s="59" t="str">
        <f t="shared" si="205"/>
        <v>CONSISTENTE</v>
      </c>
      <c r="BN167" s="59" t="str">
        <f t="shared" si="206"/>
        <v>CONSISTENTE</v>
      </c>
      <c r="BO167" s="59" t="str">
        <f t="shared" si="207"/>
        <v>CONSISTENTE</v>
      </c>
      <c r="BP167" s="59" t="str">
        <f t="shared" si="208"/>
        <v>CONSISTENTE</v>
      </c>
      <c r="BQ167" s="59" t="str">
        <f t="shared" si="209"/>
        <v>CONSISTENTE</v>
      </c>
      <c r="BR167" s="59" t="str">
        <f t="shared" si="210"/>
        <v>CONSISTENTE</v>
      </c>
      <c r="BS167" s="56">
        <v>0</v>
      </c>
      <c r="BT167" s="56">
        <v>0</v>
      </c>
      <c r="BU167" s="56">
        <v>0</v>
      </c>
      <c r="BV167" s="56">
        <v>0</v>
      </c>
      <c r="BW167" s="56">
        <v>0</v>
      </c>
      <c r="BX167" s="56">
        <v>0</v>
      </c>
      <c r="BY167" s="60">
        <v>1</v>
      </c>
      <c r="BZ167" s="59" t="str">
        <f t="shared" si="211"/>
        <v>CONSISTENTE</v>
      </c>
      <c r="CA167" s="59" t="str">
        <f t="shared" si="212"/>
        <v>CONSISTENTE</v>
      </c>
      <c r="CB167" s="59" t="str">
        <f t="shared" si="213"/>
        <v>CONSISTENTE</v>
      </c>
      <c r="CC167" s="59" t="str">
        <f t="shared" si="214"/>
        <v>CONSISTENTE</v>
      </c>
      <c r="CD167" s="59" t="str">
        <f t="shared" si="215"/>
        <v>CONSISTENTE</v>
      </c>
      <c r="CE167" s="59" t="str">
        <f t="shared" si="216"/>
        <v>CONSISTENTE</v>
      </c>
      <c r="CF167" s="56">
        <v>0</v>
      </c>
      <c r="CG167" s="56">
        <v>0</v>
      </c>
      <c r="CH167" s="56">
        <v>0</v>
      </c>
      <c r="CI167" s="56">
        <v>0</v>
      </c>
      <c r="CJ167" s="56">
        <v>0</v>
      </c>
      <c r="CK167" s="56">
        <v>0</v>
      </c>
      <c r="CL167" s="60">
        <v>0</v>
      </c>
      <c r="CM167" s="59" t="str">
        <f t="shared" si="217"/>
        <v>CONSISTENTE</v>
      </c>
      <c r="CN167" s="59" t="str">
        <f t="shared" si="218"/>
        <v>CONSISTENTE</v>
      </c>
      <c r="CO167" s="59" t="str">
        <f t="shared" si="219"/>
        <v>CONSISTENTE</v>
      </c>
      <c r="CP167" s="59" t="str">
        <f t="shared" si="220"/>
        <v>CONSISTENTE</v>
      </c>
      <c r="CQ167" s="59" t="str">
        <f t="shared" si="221"/>
        <v>CONSISTENTE</v>
      </c>
      <c r="CR167" s="59" t="str">
        <f t="shared" si="222"/>
        <v>CONSISTENTE</v>
      </c>
      <c r="CS167" s="59" t="str">
        <f t="shared" si="223"/>
        <v>CONSISTENTE</v>
      </c>
      <c r="CT167" s="59" t="str">
        <f t="shared" si="224"/>
        <v>CONSISTENTE</v>
      </c>
      <c r="CU167" s="59" t="str">
        <f t="shared" si="225"/>
        <v>CONSISTENTE</v>
      </c>
      <c r="CV167" s="59" t="str">
        <f t="shared" si="226"/>
        <v>CONSISTENTE</v>
      </c>
      <c r="CW167" s="59" t="str">
        <f t="shared" si="227"/>
        <v>CONSISTENTE</v>
      </c>
      <c r="CX167" s="59" t="str">
        <f t="shared" si="228"/>
        <v>CONSISTENTE</v>
      </c>
      <c r="CY167" s="56">
        <f t="shared" si="229"/>
        <v>0</v>
      </c>
      <c r="CZ167" s="56">
        <f t="shared" si="230"/>
        <v>0</v>
      </c>
      <c r="DA167" s="56">
        <f t="shared" si="231"/>
        <v>0</v>
      </c>
      <c r="DB167" s="56">
        <f t="shared" si="232"/>
        <v>0</v>
      </c>
      <c r="DC167" s="56">
        <f t="shared" si="233"/>
        <v>0</v>
      </c>
      <c r="DD167" s="56">
        <f t="shared" si="234"/>
        <v>0</v>
      </c>
      <c r="DE167" s="90">
        <f t="shared" si="235"/>
        <v>0</v>
      </c>
      <c r="DF167" s="90">
        <f t="shared" si="236"/>
        <v>0</v>
      </c>
      <c r="DG167" s="90">
        <f t="shared" si="237"/>
        <v>0</v>
      </c>
      <c r="DH167" s="90">
        <f t="shared" si="238"/>
        <v>0</v>
      </c>
      <c r="DI167" s="90">
        <f t="shared" si="239"/>
        <v>0</v>
      </c>
      <c r="DJ167" s="98">
        <f t="shared" si="240"/>
        <v>0</v>
      </c>
      <c r="DK167" s="103">
        <f t="shared" si="241"/>
        <v>0</v>
      </c>
      <c r="DL167" s="91">
        <f t="shared" si="242"/>
        <v>0</v>
      </c>
      <c r="DM167" s="91">
        <f t="shared" si="243"/>
        <v>0</v>
      </c>
      <c r="DN167" s="91">
        <f t="shared" si="244"/>
        <v>0</v>
      </c>
      <c r="DO167" s="91">
        <f t="shared" si="245"/>
        <v>0</v>
      </c>
      <c r="DP167" s="91">
        <f t="shared" si="246"/>
        <v>0</v>
      </c>
      <c r="DQ167" s="125" t="str">
        <f t="shared" si="247"/>
        <v>CONSISTENTE</v>
      </c>
      <c r="DR167" s="147">
        <v>0</v>
      </c>
      <c r="DS167" s="147">
        <v>0</v>
      </c>
      <c r="DT167" s="147">
        <v>0</v>
      </c>
      <c r="DU167" s="147">
        <v>0</v>
      </c>
      <c r="DV167" s="147">
        <v>0</v>
      </c>
      <c r="DW167" s="147">
        <v>0</v>
      </c>
      <c r="DX167" s="59">
        <f>+VLOOKUP($E167,'[2]Ejecución I Semestre 2016'!$B$11:$X$1115,10,FALSE)</f>
        <v>0</v>
      </c>
      <c r="DY167" s="68" t="str">
        <f t="shared" si="248"/>
        <v>CONSISTENTE</v>
      </c>
      <c r="DZ167" s="68" t="str">
        <f t="shared" si="249"/>
        <v>CONSISTENTE</v>
      </c>
      <c r="EA167" s="68" t="str">
        <f t="shared" si="250"/>
        <v>CONSISTENTE</v>
      </c>
      <c r="EB167" s="68" t="str">
        <f t="shared" si="251"/>
        <v>CONSISTENTE</v>
      </c>
      <c r="EC167" s="68" t="str">
        <f t="shared" si="252"/>
        <v>CONSISTENTE</v>
      </c>
      <c r="ED167" s="68" t="str">
        <f t="shared" si="253"/>
        <v>CONSISTENTE</v>
      </c>
      <c r="EE167" s="132">
        <f t="shared" si="254"/>
        <v>0</v>
      </c>
      <c r="EF167" s="131">
        <f t="shared" si="255"/>
        <v>0</v>
      </c>
      <c r="EG167" s="131">
        <f t="shared" si="256"/>
        <v>0</v>
      </c>
      <c r="EH167" s="131">
        <f t="shared" si="257"/>
        <v>0</v>
      </c>
      <c r="EI167" s="131">
        <f t="shared" si="258"/>
        <v>0</v>
      </c>
      <c r="EJ167" s="131">
        <f t="shared" si="259"/>
        <v>0</v>
      </c>
      <c r="EK167" s="131">
        <f t="shared" si="262"/>
        <v>0</v>
      </c>
      <c r="EL167" s="60">
        <f t="shared" si="263"/>
        <v>0</v>
      </c>
      <c r="EM167" s="60">
        <f t="shared" si="264"/>
        <v>0</v>
      </c>
      <c r="EN167" s="60">
        <f t="shared" si="265"/>
        <v>0</v>
      </c>
      <c r="EO167" s="60">
        <f t="shared" si="266"/>
        <v>0</v>
      </c>
      <c r="EP167" s="60">
        <f t="shared" si="267"/>
        <v>0</v>
      </c>
      <c r="EQ167" s="90" t="str">
        <f t="shared" si="268"/>
        <v>CONSISTENTE</v>
      </c>
    </row>
    <row r="168" spans="1:147" ht="15" customHeight="1" x14ac:dyDescent="0.2">
      <c r="A168" s="53" t="s">
        <v>115</v>
      </c>
      <c r="B168" s="56">
        <f t="shared" si="260"/>
        <v>2791071.19</v>
      </c>
      <c r="C168" s="59" t="str">
        <f t="shared" si="261"/>
        <v>SI</v>
      </c>
      <c r="E168" s="53" t="s">
        <v>313</v>
      </c>
      <c r="F168" s="55" t="s">
        <v>728</v>
      </c>
      <c r="G168" s="55" t="s">
        <v>314</v>
      </c>
      <c r="H168" s="56">
        <v>2791071.19</v>
      </c>
      <c r="I168" s="56">
        <v>0</v>
      </c>
      <c r="J168" s="56">
        <v>0</v>
      </c>
      <c r="K168" s="56">
        <v>0</v>
      </c>
      <c r="L168" s="56">
        <v>0</v>
      </c>
      <c r="M168" s="56">
        <v>0</v>
      </c>
      <c r="N168" s="57">
        <v>2791071.19</v>
      </c>
      <c r="O168" s="58">
        <f t="shared" si="183"/>
        <v>0</v>
      </c>
      <c r="P168" s="59" t="str">
        <f t="shared" si="184"/>
        <v>CONSISTENTE</v>
      </c>
      <c r="Q168" s="87" t="str">
        <f t="shared" si="185"/>
        <v>OK</v>
      </c>
      <c r="R168" s="56">
        <v>2791071.19</v>
      </c>
      <c r="S168" s="56">
        <v>0</v>
      </c>
      <c r="T168" s="56">
        <v>0</v>
      </c>
      <c r="U168" s="56">
        <v>0</v>
      </c>
      <c r="V168" s="56">
        <v>0</v>
      </c>
      <c r="W168" s="59" t="s">
        <v>2314</v>
      </c>
      <c r="X168" s="59" t="s">
        <v>2312</v>
      </c>
      <c r="Y168" s="59" t="str">
        <f t="shared" si="186"/>
        <v>CONSISTENTE</v>
      </c>
      <c r="Z168" s="59" t="str">
        <f>+IF(Y168="NO CONSISTENTE","EL PLAN DE APLICACIÓN ES SUPERIOR A LOS RECURSOS SUSCEPTIBLES DE APLICACIÓN.","")</f>
        <v/>
      </c>
      <c r="AA168" s="66">
        <f>+VLOOKUP($E168,'[1]PLAN DE APLICACIÓN'!$B$11:$V$1115,16,FALSE)</f>
        <v>48926394.149999999</v>
      </c>
      <c r="AB168" s="66">
        <f>+VLOOKUP($E168,'[1]PLAN DE APLICACIÓN'!$B$11:$V$1115,17,FALSE)</f>
        <v>48926394.149999999</v>
      </c>
      <c r="AC168" s="66">
        <f>+VLOOKUP($E168,'[1]PLAN DE APLICACIÓN'!$B$11:$V$1115,18,FALSE)</f>
        <v>0</v>
      </c>
      <c r="AD168" s="66">
        <f>+VLOOKUP($E168,'[1]PLAN DE APLICACIÓN'!$B$11:$V$1115,19,FALSE)</f>
        <v>0</v>
      </c>
      <c r="AE168" s="66">
        <f>+VLOOKUP($E168,'[1]PLAN DE APLICACIÓN'!$B$11:$V$1115,20,FALSE)</f>
        <v>0</v>
      </c>
      <c r="AF168" s="66">
        <f>+VLOOKUP($E168,'[1]PLAN DE APLICACIÓN'!$B$11:$V$1115,21,FALSE)</f>
        <v>0</v>
      </c>
      <c r="AG168" s="59" t="str">
        <f t="shared" si="187"/>
        <v>CONSISTENTE</v>
      </c>
      <c r="AH168" s="59" t="str">
        <f t="shared" si="188"/>
        <v>NO CONSISTENTE</v>
      </c>
      <c r="AI168" s="59" t="str">
        <f t="shared" si="189"/>
        <v>CONSISTENTE</v>
      </c>
      <c r="AJ168" s="59" t="str">
        <f t="shared" si="190"/>
        <v>CONSISTENTE</v>
      </c>
      <c r="AK168" s="59" t="str">
        <f t="shared" si="191"/>
        <v>CONSISTENTE</v>
      </c>
      <c r="AL168" s="59" t="str">
        <f t="shared" si="192"/>
        <v>CONSISTENTE</v>
      </c>
      <c r="AM168" s="56">
        <v>2791071.19</v>
      </c>
      <c r="AN168" s="56">
        <v>2791071.19</v>
      </c>
      <c r="AO168" s="56">
        <v>0</v>
      </c>
      <c r="AP168" s="56">
        <v>0</v>
      </c>
      <c r="AQ168" s="56">
        <v>0</v>
      </c>
      <c r="AR168" s="56">
        <v>0</v>
      </c>
      <c r="AS168" s="59">
        <v>1</v>
      </c>
      <c r="AT168" s="59" t="str">
        <f t="shared" si="193"/>
        <v>CONSISTENTE</v>
      </c>
      <c r="AU168" s="59" t="str">
        <f t="shared" si="194"/>
        <v>CONSISTENTE</v>
      </c>
      <c r="AV168" s="59" t="str">
        <f t="shared" si="195"/>
        <v>CONSISTENTE</v>
      </c>
      <c r="AW168" s="59" t="str">
        <f t="shared" si="196"/>
        <v>CONSISTENTE</v>
      </c>
      <c r="AX168" s="59" t="str">
        <f t="shared" si="197"/>
        <v>CONSISTENTE</v>
      </c>
      <c r="AY168" s="59" t="str">
        <f t="shared" si="198"/>
        <v>CONSISTENTE</v>
      </c>
      <c r="AZ168" s="56">
        <v>41683526.68</v>
      </c>
      <c r="BA168" s="56">
        <v>41683526.68</v>
      </c>
      <c r="BB168" s="56">
        <v>0</v>
      </c>
      <c r="BC168" s="56">
        <v>0</v>
      </c>
      <c r="BD168" s="56">
        <v>0</v>
      </c>
      <c r="BE168" s="56">
        <v>0</v>
      </c>
      <c r="BF168" s="60">
        <v>1</v>
      </c>
      <c r="BG168" s="59" t="str">
        <f t="shared" si="199"/>
        <v>CONSISTENTE</v>
      </c>
      <c r="BH168" s="59" t="str">
        <f t="shared" si="200"/>
        <v>NO CONSISTENTE</v>
      </c>
      <c r="BI168" s="59" t="str">
        <f t="shared" si="201"/>
        <v>CONSISTENTE</v>
      </c>
      <c r="BJ168" s="59" t="str">
        <f t="shared" si="202"/>
        <v>CONSISTENTE</v>
      </c>
      <c r="BK168" s="59" t="str">
        <f t="shared" si="203"/>
        <v>CONSISTENTE</v>
      </c>
      <c r="BL168" s="59" t="str">
        <f t="shared" si="204"/>
        <v>CONSISTENTE</v>
      </c>
      <c r="BM168" s="59" t="str">
        <f t="shared" si="205"/>
        <v>CONSISTENTE</v>
      </c>
      <c r="BN168" s="59" t="str">
        <f t="shared" si="206"/>
        <v>CONSISTENTE</v>
      </c>
      <c r="BO168" s="59" t="str">
        <f t="shared" si="207"/>
        <v>CONSISTENTE</v>
      </c>
      <c r="BP168" s="59" t="str">
        <f t="shared" si="208"/>
        <v>CONSISTENTE</v>
      </c>
      <c r="BQ168" s="59" t="str">
        <f t="shared" si="209"/>
        <v>CONSISTENTE</v>
      </c>
      <c r="BR168" s="59" t="str">
        <f t="shared" si="210"/>
        <v>CONSISTENTE</v>
      </c>
      <c r="BS168" s="56">
        <v>0</v>
      </c>
      <c r="BT168" s="56">
        <v>0</v>
      </c>
      <c r="BU168" s="56">
        <v>0</v>
      </c>
      <c r="BV168" s="56">
        <v>0</v>
      </c>
      <c r="BW168" s="56">
        <v>0</v>
      </c>
      <c r="BX168" s="56">
        <v>0</v>
      </c>
      <c r="BY168" s="60">
        <v>0</v>
      </c>
      <c r="BZ168" s="59" t="str">
        <f t="shared" si="211"/>
        <v>CONSISTENTE</v>
      </c>
      <c r="CA168" s="59" t="str">
        <f t="shared" si="212"/>
        <v>NO CONSISTENTE</v>
      </c>
      <c r="CB168" s="59" t="str">
        <f t="shared" si="213"/>
        <v>CONSISTENTE</v>
      </c>
      <c r="CC168" s="59" t="str">
        <f t="shared" si="214"/>
        <v>CONSISTENTE</v>
      </c>
      <c r="CD168" s="59" t="str">
        <f t="shared" si="215"/>
        <v>CONSISTENTE</v>
      </c>
      <c r="CE168" s="59" t="str">
        <f t="shared" si="216"/>
        <v>CONSISTENTE</v>
      </c>
      <c r="CF168" s="56">
        <v>0</v>
      </c>
      <c r="CG168" s="56">
        <v>0</v>
      </c>
      <c r="CH168" s="56">
        <v>0</v>
      </c>
      <c r="CI168" s="56">
        <v>0</v>
      </c>
      <c r="CJ168" s="56">
        <v>0</v>
      </c>
      <c r="CK168" s="56">
        <v>0</v>
      </c>
      <c r="CL168" s="60">
        <v>0</v>
      </c>
      <c r="CM168" s="59" t="str">
        <f t="shared" si="217"/>
        <v>CONSISTENTE</v>
      </c>
      <c r="CN168" s="59" t="str">
        <f t="shared" si="218"/>
        <v>NO CONSISTENTE</v>
      </c>
      <c r="CO168" s="59" t="str">
        <f t="shared" si="219"/>
        <v>CONSISTENTE</v>
      </c>
      <c r="CP168" s="59" t="str">
        <f t="shared" si="220"/>
        <v>CONSISTENTE</v>
      </c>
      <c r="CQ168" s="59" t="str">
        <f t="shared" si="221"/>
        <v>CONSISTENTE</v>
      </c>
      <c r="CR168" s="59" t="str">
        <f t="shared" si="222"/>
        <v>CONSISTENTE</v>
      </c>
      <c r="CS168" s="59" t="str">
        <f t="shared" si="223"/>
        <v>CONSISTENTE</v>
      </c>
      <c r="CT168" s="59" t="str">
        <f t="shared" si="224"/>
        <v>CONSISTENTE</v>
      </c>
      <c r="CU168" s="59" t="str">
        <f t="shared" si="225"/>
        <v>CONSISTENTE</v>
      </c>
      <c r="CV168" s="59" t="str">
        <f t="shared" si="226"/>
        <v>CONSISTENTE</v>
      </c>
      <c r="CW168" s="59" t="str">
        <f t="shared" si="227"/>
        <v>CONSISTENTE</v>
      </c>
      <c r="CX168" s="59" t="str">
        <f t="shared" si="228"/>
        <v>CONSISTENTE</v>
      </c>
      <c r="CY168" s="56">
        <f t="shared" si="229"/>
        <v>51717465.339999996</v>
      </c>
      <c r="CZ168" s="56">
        <f t="shared" si="230"/>
        <v>51717465.339999996</v>
      </c>
      <c r="DA168" s="56">
        <f t="shared" si="231"/>
        <v>0</v>
      </c>
      <c r="DB168" s="56">
        <f t="shared" si="232"/>
        <v>0</v>
      </c>
      <c r="DC168" s="56">
        <f t="shared" si="233"/>
        <v>0</v>
      </c>
      <c r="DD168" s="56">
        <f t="shared" si="234"/>
        <v>0</v>
      </c>
      <c r="DE168" s="90">
        <f t="shared" si="235"/>
        <v>2791071.19</v>
      </c>
      <c r="DF168" s="90">
        <f t="shared" si="236"/>
        <v>2791071.19</v>
      </c>
      <c r="DG168" s="90">
        <f t="shared" si="237"/>
        <v>0</v>
      </c>
      <c r="DH168" s="90">
        <f t="shared" si="238"/>
        <v>0</v>
      </c>
      <c r="DI168" s="90">
        <f t="shared" si="239"/>
        <v>0</v>
      </c>
      <c r="DJ168" s="98">
        <f t="shared" si="240"/>
        <v>0</v>
      </c>
      <c r="DK168" s="103">
        <f t="shared" si="241"/>
        <v>90609920.829999998</v>
      </c>
      <c r="DL168" s="91">
        <f t="shared" si="242"/>
        <v>90609920.829999998</v>
      </c>
      <c r="DM168" s="91">
        <f t="shared" si="243"/>
        <v>0</v>
      </c>
      <c r="DN168" s="91">
        <f t="shared" si="244"/>
        <v>0</v>
      </c>
      <c r="DO168" s="91">
        <f t="shared" si="245"/>
        <v>0</v>
      </c>
      <c r="DP168" s="91">
        <f t="shared" si="246"/>
        <v>0</v>
      </c>
      <c r="DQ168" s="125" t="str">
        <f t="shared" si="247"/>
        <v>NO CONSISTENTE</v>
      </c>
      <c r="DR168" s="147">
        <v>0</v>
      </c>
      <c r="DS168" s="147">
        <v>0</v>
      </c>
      <c r="DT168" s="147">
        <v>0</v>
      </c>
      <c r="DU168" s="147">
        <v>0</v>
      </c>
      <c r="DV168" s="147">
        <v>0</v>
      </c>
      <c r="DW168" s="147">
        <v>0</v>
      </c>
      <c r="DX168" s="59">
        <f>+VLOOKUP($E168,'[2]Ejecución I Semestre 2016'!$B$11:$X$1115,10,FALSE)</f>
        <v>0</v>
      </c>
      <c r="DY168" s="68" t="str">
        <f t="shared" si="248"/>
        <v>CONSISTENTE</v>
      </c>
      <c r="DZ168" s="68" t="str">
        <f t="shared" si="249"/>
        <v>NO CONSISTENTE</v>
      </c>
      <c r="EA168" s="68" t="str">
        <f t="shared" si="250"/>
        <v>CONSISTENTE</v>
      </c>
      <c r="EB168" s="68" t="str">
        <f t="shared" si="251"/>
        <v>CONSISTENTE</v>
      </c>
      <c r="EC168" s="68" t="str">
        <f t="shared" si="252"/>
        <v>CONSISTENTE</v>
      </c>
      <c r="ED168" s="68" t="str">
        <f t="shared" si="253"/>
        <v>CONSISTENTE</v>
      </c>
      <c r="EE168" s="132">
        <f t="shared" si="254"/>
        <v>2791071.19</v>
      </c>
      <c r="EF168" s="131">
        <f t="shared" si="255"/>
        <v>2791071.19</v>
      </c>
      <c r="EG168" s="131">
        <f t="shared" si="256"/>
        <v>0</v>
      </c>
      <c r="EH168" s="131">
        <f t="shared" si="257"/>
        <v>0</v>
      </c>
      <c r="EI168" s="131">
        <f t="shared" si="258"/>
        <v>0</v>
      </c>
      <c r="EJ168" s="131">
        <f t="shared" si="259"/>
        <v>0</v>
      </c>
      <c r="EK168" s="131">
        <f t="shared" si="262"/>
        <v>90609920.829999998</v>
      </c>
      <c r="EL168" s="60">
        <f t="shared" si="263"/>
        <v>90609920.829999998</v>
      </c>
      <c r="EM168" s="60">
        <f t="shared" si="264"/>
        <v>0</v>
      </c>
      <c r="EN168" s="60">
        <f t="shared" si="265"/>
        <v>0</v>
      </c>
      <c r="EO168" s="60">
        <f t="shared" si="266"/>
        <v>0</v>
      </c>
      <c r="EP168" s="60">
        <f t="shared" si="267"/>
        <v>0</v>
      </c>
      <c r="EQ168" s="90" t="str">
        <f t="shared" si="268"/>
        <v>NO CONSISTENTE</v>
      </c>
    </row>
    <row r="169" spans="1:147" ht="15" customHeight="1" x14ac:dyDescent="0.2">
      <c r="A169" s="53" t="s">
        <v>117</v>
      </c>
      <c r="B169" s="56">
        <f t="shared" si="260"/>
        <v>0</v>
      </c>
      <c r="C169" s="59" t="str">
        <f t="shared" si="261"/>
        <v>NO</v>
      </c>
      <c r="E169" s="53" t="s">
        <v>315</v>
      </c>
      <c r="F169" s="55" t="s">
        <v>728</v>
      </c>
      <c r="G169" s="61" t="s">
        <v>316</v>
      </c>
      <c r="H169" s="56">
        <v>0</v>
      </c>
      <c r="I169" s="56">
        <v>0</v>
      </c>
      <c r="J169" s="56">
        <v>0</v>
      </c>
      <c r="K169" s="56">
        <v>0</v>
      </c>
      <c r="L169" s="56">
        <v>0</v>
      </c>
      <c r="M169" s="56">
        <v>0</v>
      </c>
      <c r="N169" s="57">
        <v>0</v>
      </c>
      <c r="O169" s="58">
        <f t="shared" si="183"/>
        <v>0</v>
      </c>
      <c r="P169" s="59" t="str">
        <f t="shared" si="184"/>
        <v>CONSISTENTE</v>
      </c>
      <c r="Q169" s="87" t="str">
        <f t="shared" si="185"/>
        <v>OK</v>
      </c>
      <c r="R169" s="56">
        <v>0</v>
      </c>
      <c r="S169" s="56">
        <v>0</v>
      </c>
      <c r="T169" s="56">
        <v>0</v>
      </c>
      <c r="U169" s="56">
        <v>0</v>
      </c>
      <c r="V169" s="56">
        <v>0</v>
      </c>
      <c r="W169" s="59" t="s">
        <v>2315</v>
      </c>
      <c r="X169" s="59" t="s">
        <v>2313</v>
      </c>
      <c r="Y169" s="59" t="str">
        <f t="shared" si="186"/>
        <v>CONSISTENTE</v>
      </c>
      <c r="Z169" s="59" t="str">
        <f>+IF(Y169="NO CONSISTENTE","EL PLAN DE APLICACIÓN ES SUPERIOR A LOS RECURSOS SUSCEPTIBLES DE APLICACIÓN.","OK")</f>
        <v>OK</v>
      </c>
      <c r="AA169" s="66">
        <f>+VLOOKUP($E169,'[1]PLAN DE APLICACIÓN'!$B$11:$V$1115,16,FALSE)</f>
        <v>0</v>
      </c>
      <c r="AB169" s="66">
        <f>+VLOOKUP($E169,'[1]PLAN DE APLICACIÓN'!$B$11:$V$1115,17,FALSE)</f>
        <v>0</v>
      </c>
      <c r="AC169" s="66">
        <f>+VLOOKUP($E169,'[1]PLAN DE APLICACIÓN'!$B$11:$V$1115,18,FALSE)</f>
        <v>0</v>
      </c>
      <c r="AD169" s="66">
        <f>+VLOOKUP($E169,'[1]PLAN DE APLICACIÓN'!$B$11:$V$1115,19,FALSE)</f>
        <v>0</v>
      </c>
      <c r="AE169" s="66">
        <f>+VLOOKUP($E169,'[1]PLAN DE APLICACIÓN'!$B$11:$V$1115,20,FALSE)</f>
        <v>0</v>
      </c>
      <c r="AF169" s="66">
        <f>+VLOOKUP($E169,'[1]PLAN DE APLICACIÓN'!$B$11:$V$1115,21,FALSE)</f>
        <v>0</v>
      </c>
      <c r="AG169" s="59" t="str">
        <f t="shared" si="187"/>
        <v>CONSISTENTE</v>
      </c>
      <c r="AH169" s="59" t="str">
        <f t="shared" si="188"/>
        <v>CONSISTENTE</v>
      </c>
      <c r="AI169" s="59" t="str">
        <f t="shared" si="189"/>
        <v>CONSISTENTE</v>
      </c>
      <c r="AJ169" s="59" t="str">
        <f t="shared" si="190"/>
        <v>CONSISTENTE</v>
      </c>
      <c r="AK169" s="59" t="str">
        <f t="shared" si="191"/>
        <v>CONSISTENTE</v>
      </c>
      <c r="AL169" s="59" t="str">
        <f t="shared" si="192"/>
        <v>CONSISTENTE</v>
      </c>
      <c r="AM169" s="56">
        <v>0</v>
      </c>
      <c r="AN169" s="56">
        <v>0</v>
      </c>
      <c r="AO169" s="56">
        <v>0</v>
      </c>
      <c r="AP169" s="56">
        <v>0</v>
      </c>
      <c r="AQ169" s="56">
        <v>0</v>
      </c>
      <c r="AR169" s="56">
        <v>0</v>
      </c>
      <c r="AS169" s="59">
        <v>0</v>
      </c>
      <c r="AT169" s="59" t="str">
        <f t="shared" si="193"/>
        <v>CONSISTENTE</v>
      </c>
      <c r="AU169" s="59" t="str">
        <f t="shared" si="194"/>
        <v>CONSISTENTE</v>
      </c>
      <c r="AV169" s="59" t="str">
        <f t="shared" si="195"/>
        <v>CONSISTENTE</v>
      </c>
      <c r="AW169" s="59" t="str">
        <f t="shared" si="196"/>
        <v>CONSISTENTE</v>
      </c>
      <c r="AX169" s="59" t="str">
        <f t="shared" si="197"/>
        <v>CONSISTENTE</v>
      </c>
      <c r="AY169" s="59" t="str">
        <f t="shared" si="198"/>
        <v>CONSISTENTE</v>
      </c>
      <c r="AZ169" s="56">
        <v>0</v>
      </c>
      <c r="BA169" s="56">
        <v>0</v>
      </c>
      <c r="BB169" s="56">
        <v>0</v>
      </c>
      <c r="BC169" s="56">
        <v>0</v>
      </c>
      <c r="BD169" s="56">
        <v>0</v>
      </c>
      <c r="BE169" s="56">
        <v>0</v>
      </c>
      <c r="BF169" s="60">
        <v>0</v>
      </c>
      <c r="BG169" s="59" t="str">
        <f t="shared" si="199"/>
        <v>CONSISTENTE</v>
      </c>
      <c r="BH169" s="59" t="str">
        <f t="shared" si="200"/>
        <v>CONSISTENTE</v>
      </c>
      <c r="BI169" s="59" t="str">
        <f t="shared" si="201"/>
        <v>CONSISTENTE</v>
      </c>
      <c r="BJ169" s="59" t="str">
        <f t="shared" si="202"/>
        <v>CONSISTENTE</v>
      </c>
      <c r="BK169" s="59" t="str">
        <f t="shared" si="203"/>
        <v>CONSISTENTE</v>
      </c>
      <c r="BL169" s="59" t="str">
        <f t="shared" si="204"/>
        <v>CONSISTENTE</v>
      </c>
      <c r="BM169" s="59" t="str">
        <f t="shared" si="205"/>
        <v>CONSISTENTE</v>
      </c>
      <c r="BN169" s="59" t="str">
        <f t="shared" si="206"/>
        <v>CONSISTENTE</v>
      </c>
      <c r="BO169" s="59" t="str">
        <f t="shared" si="207"/>
        <v>CONSISTENTE</v>
      </c>
      <c r="BP169" s="59" t="str">
        <f t="shared" si="208"/>
        <v>CONSISTENTE</v>
      </c>
      <c r="BQ169" s="59" t="str">
        <f t="shared" si="209"/>
        <v>CONSISTENTE</v>
      </c>
      <c r="BR169" s="59" t="str">
        <f t="shared" si="210"/>
        <v>CONSISTENTE</v>
      </c>
      <c r="BS169" s="56">
        <v>0</v>
      </c>
      <c r="BT169" s="56">
        <v>0</v>
      </c>
      <c r="BU169" s="56">
        <v>0</v>
      </c>
      <c r="BV169" s="56">
        <v>0</v>
      </c>
      <c r="BW169" s="56">
        <v>0</v>
      </c>
      <c r="BX169" s="56">
        <v>0</v>
      </c>
      <c r="BY169" s="60">
        <v>0</v>
      </c>
      <c r="BZ169" s="59" t="str">
        <f t="shared" si="211"/>
        <v>CONSISTENTE</v>
      </c>
      <c r="CA169" s="59" t="str">
        <f t="shared" si="212"/>
        <v>CONSISTENTE</v>
      </c>
      <c r="CB169" s="59" t="str">
        <f t="shared" si="213"/>
        <v>CONSISTENTE</v>
      </c>
      <c r="CC169" s="59" t="str">
        <f t="shared" si="214"/>
        <v>CONSISTENTE</v>
      </c>
      <c r="CD169" s="59" t="str">
        <f t="shared" si="215"/>
        <v>CONSISTENTE</v>
      </c>
      <c r="CE169" s="59" t="str">
        <f t="shared" si="216"/>
        <v>CONSISTENTE</v>
      </c>
      <c r="CF169" s="56">
        <v>0</v>
      </c>
      <c r="CG169" s="56">
        <v>0</v>
      </c>
      <c r="CH169" s="56">
        <v>0</v>
      </c>
      <c r="CI169" s="56">
        <v>0</v>
      </c>
      <c r="CJ169" s="56">
        <v>0</v>
      </c>
      <c r="CK169" s="56">
        <v>0</v>
      </c>
      <c r="CL169" s="60">
        <v>0</v>
      </c>
      <c r="CM169" s="59" t="str">
        <f t="shared" si="217"/>
        <v>CONSISTENTE</v>
      </c>
      <c r="CN169" s="59" t="str">
        <f t="shared" si="218"/>
        <v>CONSISTENTE</v>
      </c>
      <c r="CO169" s="59" t="str">
        <f t="shared" si="219"/>
        <v>CONSISTENTE</v>
      </c>
      <c r="CP169" s="59" t="str">
        <f t="shared" si="220"/>
        <v>CONSISTENTE</v>
      </c>
      <c r="CQ169" s="59" t="str">
        <f t="shared" si="221"/>
        <v>CONSISTENTE</v>
      </c>
      <c r="CR169" s="59" t="str">
        <f t="shared" si="222"/>
        <v>CONSISTENTE</v>
      </c>
      <c r="CS169" s="59" t="str">
        <f t="shared" si="223"/>
        <v>CONSISTENTE</v>
      </c>
      <c r="CT169" s="59" t="str">
        <f t="shared" si="224"/>
        <v>CONSISTENTE</v>
      </c>
      <c r="CU169" s="59" t="str">
        <f t="shared" si="225"/>
        <v>CONSISTENTE</v>
      </c>
      <c r="CV169" s="59" t="str">
        <f t="shared" si="226"/>
        <v>CONSISTENTE</v>
      </c>
      <c r="CW169" s="59" t="str">
        <f t="shared" si="227"/>
        <v>CONSISTENTE</v>
      </c>
      <c r="CX169" s="59" t="str">
        <f t="shared" si="228"/>
        <v>CONSISTENTE</v>
      </c>
      <c r="CY169" s="56">
        <f t="shared" si="229"/>
        <v>0</v>
      </c>
      <c r="CZ169" s="56">
        <f t="shared" si="230"/>
        <v>0</v>
      </c>
      <c r="DA169" s="56">
        <f t="shared" si="231"/>
        <v>0</v>
      </c>
      <c r="DB169" s="56">
        <f t="shared" si="232"/>
        <v>0</v>
      </c>
      <c r="DC169" s="56">
        <f t="shared" si="233"/>
        <v>0</v>
      </c>
      <c r="DD169" s="56">
        <f t="shared" si="234"/>
        <v>0</v>
      </c>
      <c r="DE169" s="90">
        <f t="shared" si="235"/>
        <v>0</v>
      </c>
      <c r="DF169" s="90">
        <f t="shared" si="236"/>
        <v>0</v>
      </c>
      <c r="DG169" s="90">
        <f t="shared" si="237"/>
        <v>0</v>
      </c>
      <c r="DH169" s="90">
        <f t="shared" si="238"/>
        <v>0</v>
      </c>
      <c r="DI169" s="90">
        <f t="shared" si="239"/>
        <v>0</v>
      </c>
      <c r="DJ169" s="98">
        <f t="shared" si="240"/>
        <v>0</v>
      </c>
      <c r="DK169" s="103">
        <f t="shared" si="241"/>
        <v>0</v>
      </c>
      <c r="DL169" s="91">
        <f t="shared" si="242"/>
        <v>0</v>
      </c>
      <c r="DM169" s="91">
        <f t="shared" si="243"/>
        <v>0</v>
      </c>
      <c r="DN169" s="91">
        <f t="shared" si="244"/>
        <v>0</v>
      </c>
      <c r="DO169" s="91">
        <f t="shared" si="245"/>
        <v>0</v>
      </c>
      <c r="DP169" s="91">
        <f t="shared" si="246"/>
        <v>0</v>
      </c>
      <c r="DQ169" s="125" t="str">
        <f t="shared" si="247"/>
        <v>CONSISTENTE</v>
      </c>
      <c r="DR169" s="147">
        <v>0</v>
      </c>
      <c r="DS169" s="147">
        <v>0</v>
      </c>
      <c r="DT169" s="147">
        <v>0</v>
      </c>
      <c r="DU169" s="147">
        <v>0</v>
      </c>
      <c r="DV169" s="147">
        <v>0</v>
      </c>
      <c r="DW169" s="147">
        <v>0</v>
      </c>
      <c r="DX169" s="59">
        <f>+VLOOKUP($E169,'[2]Ejecución I Semestre 2016'!$B$11:$X$1115,10,FALSE)</f>
        <v>0</v>
      </c>
      <c r="DY169" s="68" t="str">
        <f t="shared" si="248"/>
        <v>CONSISTENTE</v>
      </c>
      <c r="DZ169" s="68" t="str">
        <f t="shared" si="249"/>
        <v>CONSISTENTE</v>
      </c>
      <c r="EA169" s="68" t="str">
        <f t="shared" si="250"/>
        <v>CONSISTENTE</v>
      </c>
      <c r="EB169" s="68" t="str">
        <f t="shared" si="251"/>
        <v>CONSISTENTE</v>
      </c>
      <c r="EC169" s="68" t="str">
        <f t="shared" si="252"/>
        <v>CONSISTENTE</v>
      </c>
      <c r="ED169" s="68" t="str">
        <f t="shared" si="253"/>
        <v>CONSISTENTE</v>
      </c>
      <c r="EE169" s="132">
        <f t="shared" si="254"/>
        <v>0</v>
      </c>
      <c r="EF169" s="131">
        <f t="shared" si="255"/>
        <v>0</v>
      </c>
      <c r="EG169" s="131">
        <f t="shared" si="256"/>
        <v>0</v>
      </c>
      <c r="EH169" s="131">
        <f t="shared" si="257"/>
        <v>0</v>
      </c>
      <c r="EI169" s="131">
        <f t="shared" si="258"/>
        <v>0</v>
      </c>
      <c r="EJ169" s="131">
        <f t="shared" si="259"/>
        <v>0</v>
      </c>
      <c r="EK169" s="131">
        <f t="shared" si="262"/>
        <v>0</v>
      </c>
      <c r="EL169" s="60">
        <f t="shared" si="263"/>
        <v>0</v>
      </c>
      <c r="EM169" s="60">
        <f t="shared" si="264"/>
        <v>0</v>
      </c>
      <c r="EN169" s="60">
        <f t="shared" si="265"/>
        <v>0</v>
      </c>
      <c r="EO169" s="60">
        <f t="shared" si="266"/>
        <v>0</v>
      </c>
      <c r="EP169" s="60">
        <f t="shared" si="267"/>
        <v>0</v>
      </c>
      <c r="EQ169" s="90" t="str">
        <f t="shared" si="268"/>
        <v>CONSISTENTE</v>
      </c>
    </row>
    <row r="170" spans="1:147" ht="15" customHeight="1" x14ac:dyDescent="0.2">
      <c r="A170" s="53" t="s">
        <v>121</v>
      </c>
      <c r="B170" s="56">
        <f t="shared" si="260"/>
        <v>0</v>
      </c>
      <c r="C170" s="59" t="str">
        <f t="shared" si="261"/>
        <v>NO</v>
      </c>
      <c r="E170" s="53" t="s">
        <v>317</v>
      </c>
      <c r="F170" s="55" t="s">
        <v>728</v>
      </c>
      <c r="G170" s="61" t="s">
        <v>318</v>
      </c>
      <c r="H170" s="56">
        <v>1992603</v>
      </c>
      <c r="I170" s="56">
        <v>0</v>
      </c>
      <c r="J170" s="56">
        <v>0</v>
      </c>
      <c r="K170" s="56">
        <v>1992603</v>
      </c>
      <c r="L170" s="56">
        <v>0</v>
      </c>
      <c r="M170" s="56">
        <v>0</v>
      </c>
      <c r="N170" s="57">
        <v>0</v>
      </c>
      <c r="O170" s="58">
        <f t="shared" si="183"/>
        <v>0</v>
      </c>
      <c r="P170" s="59" t="str">
        <f t="shared" si="184"/>
        <v>CONSISTENTE</v>
      </c>
      <c r="Q170" s="87" t="str">
        <f t="shared" si="185"/>
        <v>OK</v>
      </c>
      <c r="R170" s="56">
        <v>0</v>
      </c>
      <c r="S170" s="56">
        <v>0</v>
      </c>
      <c r="T170" s="56">
        <v>0</v>
      </c>
      <c r="U170" s="56">
        <v>0</v>
      </c>
      <c r="V170" s="56">
        <v>0</v>
      </c>
      <c r="W170" s="59" t="s">
        <v>2314</v>
      </c>
      <c r="X170" s="59" t="s">
        <v>2312</v>
      </c>
      <c r="Y170" s="59" t="str">
        <f t="shared" si="186"/>
        <v>CONSISTENTE</v>
      </c>
      <c r="Z170" s="59" t="str">
        <f>+IF(Y170="NO CONSISTENTE","EL PLAN DE APLICACIÓN ES SUPERIOR A LOS RECURSOS SUSCEPTIBLES DE APLICACIÓN.","")</f>
        <v/>
      </c>
      <c r="AA170" s="66">
        <f>+VLOOKUP($E170,'[1]PLAN DE APLICACIÓN'!$B$11:$V$1115,16,FALSE)</f>
        <v>0</v>
      </c>
      <c r="AB170" s="66">
        <f>+VLOOKUP($E170,'[1]PLAN DE APLICACIÓN'!$B$11:$V$1115,17,FALSE)</f>
        <v>0</v>
      </c>
      <c r="AC170" s="66">
        <f>+VLOOKUP($E170,'[1]PLAN DE APLICACIÓN'!$B$11:$V$1115,18,FALSE)</f>
        <v>0</v>
      </c>
      <c r="AD170" s="66">
        <f>+VLOOKUP($E170,'[1]PLAN DE APLICACIÓN'!$B$11:$V$1115,19,FALSE)</f>
        <v>0</v>
      </c>
      <c r="AE170" s="66">
        <f>+VLOOKUP($E170,'[1]PLAN DE APLICACIÓN'!$B$11:$V$1115,20,FALSE)</f>
        <v>0</v>
      </c>
      <c r="AF170" s="66">
        <f>+VLOOKUP($E170,'[1]PLAN DE APLICACIÓN'!$B$11:$V$1115,21,FALSE)</f>
        <v>0</v>
      </c>
      <c r="AG170" s="59" t="str">
        <f t="shared" si="187"/>
        <v>CONSISTENTE</v>
      </c>
      <c r="AH170" s="59" t="str">
        <f t="shared" si="188"/>
        <v>CONSISTENTE</v>
      </c>
      <c r="AI170" s="59" t="str">
        <f t="shared" si="189"/>
        <v>CONSISTENTE</v>
      </c>
      <c r="AJ170" s="59" t="str">
        <f t="shared" si="190"/>
        <v>CONSISTENTE</v>
      </c>
      <c r="AK170" s="59" t="str">
        <f t="shared" si="191"/>
        <v>CONSISTENTE</v>
      </c>
      <c r="AL170" s="59" t="str">
        <f t="shared" si="192"/>
        <v>CONSISTENTE</v>
      </c>
      <c r="AM170" s="56">
        <v>0</v>
      </c>
      <c r="AN170" s="56">
        <v>0</v>
      </c>
      <c r="AO170" s="56">
        <v>0</v>
      </c>
      <c r="AP170" s="56">
        <v>0</v>
      </c>
      <c r="AQ170" s="56">
        <v>0</v>
      </c>
      <c r="AR170" s="56">
        <v>0</v>
      </c>
      <c r="AS170" s="59">
        <v>1</v>
      </c>
      <c r="AT170" s="59" t="str">
        <f t="shared" si="193"/>
        <v>CONSISTENTE</v>
      </c>
      <c r="AU170" s="59" t="str">
        <f t="shared" si="194"/>
        <v>CONSISTENTE</v>
      </c>
      <c r="AV170" s="59" t="str">
        <f t="shared" si="195"/>
        <v>CONSISTENTE</v>
      </c>
      <c r="AW170" s="59" t="str">
        <f t="shared" si="196"/>
        <v>CONSISTENTE</v>
      </c>
      <c r="AX170" s="59" t="str">
        <f t="shared" si="197"/>
        <v>CONSISTENTE</v>
      </c>
      <c r="AY170" s="59" t="str">
        <f t="shared" si="198"/>
        <v>CONSISTENTE</v>
      </c>
      <c r="AZ170" s="56">
        <v>816572.57</v>
      </c>
      <c r="BA170" s="56">
        <v>0</v>
      </c>
      <c r="BB170" s="56">
        <v>0</v>
      </c>
      <c r="BC170" s="56">
        <v>0</v>
      </c>
      <c r="BD170" s="56">
        <v>816572.57</v>
      </c>
      <c r="BE170" s="56">
        <v>0</v>
      </c>
      <c r="BF170" s="60">
        <v>1</v>
      </c>
      <c r="BG170" s="59" t="str">
        <f t="shared" si="199"/>
        <v>CONSISTENTE</v>
      </c>
      <c r="BH170" s="59" t="str">
        <f t="shared" si="200"/>
        <v>CONSISTENTE</v>
      </c>
      <c r="BI170" s="59" t="str">
        <f t="shared" si="201"/>
        <v>CONSISTENTE</v>
      </c>
      <c r="BJ170" s="59" t="str">
        <f t="shared" si="202"/>
        <v>CONSISTENTE</v>
      </c>
      <c r="BK170" s="59" t="str">
        <f t="shared" si="203"/>
        <v>NO CONSISTENTE</v>
      </c>
      <c r="BL170" s="59" t="str">
        <f t="shared" si="204"/>
        <v>CONSISTENTE</v>
      </c>
      <c r="BM170" s="59" t="str">
        <f t="shared" si="205"/>
        <v>CONSISTENTE</v>
      </c>
      <c r="BN170" s="59" t="str">
        <f t="shared" si="206"/>
        <v>CONSISTENTE</v>
      </c>
      <c r="BO170" s="59" t="str">
        <f t="shared" si="207"/>
        <v>CONSISTENTE</v>
      </c>
      <c r="BP170" s="59" t="str">
        <f t="shared" si="208"/>
        <v>CONSISTENTE</v>
      </c>
      <c r="BQ170" s="59" t="str">
        <f t="shared" si="209"/>
        <v>CONSISTENTE</v>
      </c>
      <c r="BR170" s="59" t="str">
        <f t="shared" si="210"/>
        <v>CONSISTENTE</v>
      </c>
      <c r="BS170" s="56">
        <v>0</v>
      </c>
      <c r="BT170" s="56">
        <v>0</v>
      </c>
      <c r="BU170" s="56">
        <v>0</v>
      </c>
      <c r="BV170" s="56">
        <v>0</v>
      </c>
      <c r="BW170" s="56">
        <v>0</v>
      </c>
      <c r="BX170" s="56">
        <v>0</v>
      </c>
      <c r="BY170" s="60">
        <v>0</v>
      </c>
      <c r="BZ170" s="59" t="str">
        <f t="shared" si="211"/>
        <v>CONSISTENTE</v>
      </c>
      <c r="CA170" s="59" t="str">
        <f t="shared" si="212"/>
        <v>CONSISTENTE</v>
      </c>
      <c r="CB170" s="59" t="str">
        <f t="shared" si="213"/>
        <v>CONSISTENTE</v>
      </c>
      <c r="CC170" s="59" t="str">
        <f t="shared" si="214"/>
        <v>CONSISTENTE</v>
      </c>
      <c r="CD170" s="59" t="str">
        <f t="shared" si="215"/>
        <v>NO CONSISTENTE</v>
      </c>
      <c r="CE170" s="59" t="str">
        <f t="shared" si="216"/>
        <v>CONSISTENTE</v>
      </c>
      <c r="CF170" s="56">
        <v>0</v>
      </c>
      <c r="CG170" s="56">
        <v>0</v>
      </c>
      <c r="CH170" s="56">
        <v>0</v>
      </c>
      <c r="CI170" s="56">
        <v>0</v>
      </c>
      <c r="CJ170" s="56">
        <v>0</v>
      </c>
      <c r="CK170" s="56">
        <v>0</v>
      </c>
      <c r="CL170" s="60">
        <v>0</v>
      </c>
      <c r="CM170" s="59" t="str">
        <f t="shared" si="217"/>
        <v>CONSISTENTE</v>
      </c>
      <c r="CN170" s="59" t="str">
        <f t="shared" si="218"/>
        <v>CONSISTENTE</v>
      </c>
      <c r="CO170" s="59" t="str">
        <f t="shared" si="219"/>
        <v>CONSISTENTE</v>
      </c>
      <c r="CP170" s="59" t="str">
        <f t="shared" si="220"/>
        <v>CONSISTENTE</v>
      </c>
      <c r="CQ170" s="59" t="str">
        <f t="shared" si="221"/>
        <v>NO CONSISTENTE</v>
      </c>
      <c r="CR170" s="59" t="str">
        <f t="shared" si="222"/>
        <v>CONSISTENTE</v>
      </c>
      <c r="CS170" s="59" t="str">
        <f t="shared" si="223"/>
        <v>CONSISTENTE</v>
      </c>
      <c r="CT170" s="59" t="str">
        <f t="shared" si="224"/>
        <v>CONSISTENTE</v>
      </c>
      <c r="CU170" s="59" t="str">
        <f t="shared" si="225"/>
        <v>CONSISTENTE</v>
      </c>
      <c r="CV170" s="59" t="str">
        <f t="shared" si="226"/>
        <v>CONSISTENTE</v>
      </c>
      <c r="CW170" s="59" t="str">
        <f t="shared" si="227"/>
        <v>CONSISTENTE</v>
      </c>
      <c r="CX170" s="59" t="str">
        <f t="shared" si="228"/>
        <v>CONSISTENTE</v>
      </c>
      <c r="CY170" s="56">
        <f t="shared" si="229"/>
        <v>0</v>
      </c>
      <c r="CZ170" s="56">
        <f t="shared" si="230"/>
        <v>0</v>
      </c>
      <c r="DA170" s="56">
        <f t="shared" si="231"/>
        <v>0</v>
      </c>
      <c r="DB170" s="56">
        <f t="shared" si="232"/>
        <v>0</v>
      </c>
      <c r="DC170" s="56">
        <f t="shared" si="233"/>
        <v>0</v>
      </c>
      <c r="DD170" s="56">
        <f t="shared" si="234"/>
        <v>0</v>
      </c>
      <c r="DE170" s="90">
        <f t="shared" si="235"/>
        <v>0</v>
      </c>
      <c r="DF170" s="90">
        <f t="shared" si="236"/>
        <v>0</v>
      </c>
      <c r="DG170" s="90">
        <f t="shared" si="237"/>
        <v>0</v>
      </c>
      <c r="DH170" s="90">
        <f t="shared" si="238"/>
        <v>0</v>
      </c>
      <c r="DI170" s="90">
        <f t="shared" si="239"/>
        <v>0</v>
      </c>
      <c r="DJ170" s="98">
        <f t="shared" si="240"/>
        <v>0</v>
      </c>
      <c r="DK170" s="103">
        <f t="shared" si="241"/>
        <v>816572.57</v>
      </c>
      <c r="DL170" s="91">
        <f t="shared" si="242"/>
        <v>0</v>
      </c>
      <c r="DM170" s="91">
        <f t="shared" si="243"/>
        <v>0</v>
      </c>
      <c r="DN170" s="91">
        <f t="shared" si="244"/>
        <v>0</v>
      </c>
      <c r="DO170" s="91">
        <f t="shared" si="245"/>
        <v>816572.57</v>
      </c>
      <c r="DP170" s="91">
        <f t="shared" si="246"/>
        <v>0</v>
      </c>
      <c r="DQ170" s="125" t="str">
        <f t="shared" si="247"/>
        <v>NO CONSISTENTE</v>
      </c>
      <c r="DR170" s="147">
        <v>0</v>
      </c>
      <c r="DS170" s="147">
        <v>0</v>
      </c>
      <c r="DT170" s="147">
        <v>0</v>
      </c>
      <c r="DU170" s="147">
        <v>0</v>
      </c>
      <c r="DV170" s="147">
        <v>0</v>
      </c>
      <c r="DW170" s="147">
        <v>0</v>
      </c>
      <c r="DX170" s="59">
        <f>+VLOOKUP($E170,'[2]Ejecución I Semestre 2016'!$B$11:$X$1115,10,FALSE)</f>
        <v>0</v>
      </c>
      <c r="DY170" s="68" t="str">
        <f t="shared" si="248"/>
        <v>CONSISTENTE</v>
      </c>
      <c r="DZ170" s="68" t="str">
        <f t="shared" si="249"/>
        <v>CONSISTENTE</v>
      </c>
      <c r="EA170" s="68" t="str">
        <f t="shared" si="250"/>
        <v>CONSISTENTE</v>
      </c>
      <c r="EB170" s="68" t="str">
        <f t="shared" si="251"/>
        <v>CONSISTENTE</v>
      </c>
      <c r="EC170" s="68" t="str">
        <f t="shared" si="252"/>
        <v>NO CONSISTENTE</v>
      </c>
      <c r="ED170" s="68" t="str">
        <f t="shared" si="253"/>
        <v>CONSISTENTE</v>
      </c>
      <c r="EE170" s="132">
        <f t="shared" si="254"/>
        <v>0</v>
      </c>
      <c r="EF170" s="131">
        <f t="shared" si="255"/>
        <v>0</v>
      </c>
      <c r="EG170" s="131">
        <f t="shared" si="256"/>
        <v>0</v>
      </c>
      <c r="EH170" s="131">
        <f t="shared" si="257"/>
        <v>0</v>
      </c>
      <c r="EI170" s="131">
        <f t="shared" si="258"/>
        <v>0</v>
      </c>
      <c r="EJ170" s="131">
        <f t="shared" si="259"/>
        <v>0</v>
      </c>
      <c r="EK170" s="131">
        <f t="shared" si="262"/>
        <v>816572.57</v>
      </c>
      <c r="EL170" s="60">
        <f t="shared" si="263"/>
        <v>0</v>
      </c>
      <c r="EM170" s="60">
        <f t="shared" si="264"/>
        <v>0</v>
      </c>
      <c r="EN170" s="60">
        <f t="shared" si="265"/>
        <v>0</v>
      </c>
      <c r="EO170" s="60">
        <f t="shared" si="266"/>
        <v>816572.57</v>
      </c>
      <c r="EP170" s="60">
        <f t="shared" si="267"/>
        <v>0</v>
      </c>
      <c r="EQ170" s="90" t="str">
        <f t="shared" si="268"/>
        <v>NO CONSISTENTE</v>
      </c>
    </row>
    <row r="171" spans="1:147" s="16" customFormat="1" ht="15" customHeight="1" x14ac:dyDescent="0.2">
      <c r="A171" s="53" t="s">
        <v>123</v>
      </c>
      <c r="B171" s="56">
        <f t="shared" si="260"/>
        <v>0</v>
      </c>
      <c r="C171" s="59" t="str">
        <f t="shared" si="261"/>
        <v>NO</v>
      </c>
      <c r="D171" s="51"/>
      <c r="E171" s="62" t="s">
        <v>319</v>
      </c>
      <c r="F171" s="55" t="s">
        <v>728</v>
      </c>
      <c r="G171" s="61" t="s">
        <v>320</v>
      </c>
      <c r="H171" s="56">
        <v>118788</v>
      </c>
      <c r="I171" s="56">
        <v>0</v>
      </c>
      <c r="J171" s="56">
        <v>0</v>
      </c>
      <c r="K171" s="56">
        <v>118788</v>
      </c>
      <c r="L171" s="56">
        <v>0</v>
      </c>
      <c r="M171" s="56">
        <v>0</v>
      </c>
      <c r="N171" s="57">
        <v>0</v>
      </c>
      <c r="O171" s="58">
        <f t="shared" si="183"/>
        <v>0</v>
      </c>
      <c r="P171" s="59" t="str">
        <f t="shared" si="184"/>
        <v>CONSISTENTE</v>
      </c>
      <c r="Q171" s="87" t="str">
        <f t="shared" si="185"/>
        <v>OK</v>
      </c>
      <c r="R171" s="56">
        <v>0</v>
      </c>
      <c r="S171" s="56">
        <v>0</v>
      </c>
      <c r="T171" s="56">
        <v>0</v>
      </c>
      <c r="U171" s="56">
        <v>0</v>
      </c>
      <c r="V171" s="56">
        <v>0</v>
      </c>
      <c r="W171" s="59" t="s">
        <v>2314</v>
      </c>
      <c r="X171" s="59" t="s">
        <v>2312</v>
      </c>
      <c r="Y171" s="59" t="str">
        <f t="shared" si="186"/>
        <v>CONSISTENTE</v>
      </c>
      <c r="Z171" s="59" t="str">
        <f>+IF(Y171="NO CONSISTENTE","EL PLAN DE APLICACIÓN ES SUPERIOR A LOS RECURSOS SUSCEPTIBLES DE APLICACIÓN.","")</f>
        <v/>
      </c>
      <c r="AA171" s="66">
        <f>+VLOOKUP($E171,'[1]PLAN DE APLICACIÓN'!$B$11:$V$1115,16,FALSE)</f>
        <v>0</v>
      </c>
      <c r="AB171" s="66">
        <f>+VLOOKUP($E171,'[1]PLAN DE APLICACIÓN'!$B$11:$V$1115,17,FALSE)</f>
        <v>0</v>
      </c>
      <c r="AC171" s="66">
        <f>+VLOOKUP($E171,'[1]PLAN DE APLICACIÓN'!$B$11:$V$1115,18,FALSE)</f>
        <v>0</v>
      </c>
      <c r="AD171" s="66">
        <f>+VLOOKUP($E171,'[1]PLAN DE APLICACIÓN'!$B$11:$V$1115,19,FALSE)</f>
        <v>0</v>
      </c>
      <c r="AE171" s="66">
        <f>+VLOOKUP($E171,'[1]PLAN DE APLICACIÓN'!$B$11:$V$1115,20,FALSE)</f>
        <v>0</v>
      </c>
      <c r="AF171" s="66">
        <f>+VLOOKUP($E171,'[1]PLAN DE APLICACIÓN'!$B$11:$V$1115,21,FALSE)</f>
        <v>0</v>
      </c>
      <c r="AG171" s="59" t="str">
        <f t="shared" si="187"/>
        <v>CONSISTENTE</v>
      </c>
      <c r="AH171" s="59" t="str">
        <f t="shared" si="188"/>
        <v>CONSISTENTE</v>
      </c>
      <c r="AI171" s="59" t="str">
        <f t="shared" si="189"/>
        <v>CONSISTENTE</v>
      </c>
      <c r="AJ171" s="59" t="str">
        <f t="shared" si="190"/>
        <v>CONSISTENTE</v>
      </c>
      <c r="AK171" s="59" t="str">
        <f t="shared" si="191"/>
        <v>CONSISTENTE</v>
      </c>
      <c r="AL171" s="59" t="str">
        <f t="shared" si="192"/>
        <v>CONSISTENTE</v>
      </c>
      <c r="AM171" s="56">
        <v>0</v>
      </c>
      <c r="AN171" s="56">
        <v>0</v>
      </c>
      <c r="AO171" s="56">
        <v>0</v>
      </c>
      <c r="AP171" s="56">
        <v>0</v>
      </c>
      <c r="AQ171" s="56">
        <v>0</v>
      </c>
      <c r="AR171" s="56">
        <v>0</v>
      </c>
      <c r="AS171" s="59">
        <v>0</v>
      </c>
      <c r="AT171" s="59" t="str">
        <f t="shared" si="193"/>
        <v>CONSISTENTE</v>
      </c>
      <c r="AU171" s="59" t="str">
        <f t="shared" si="194"/>
        <v>CONSISTENTE</v>
      </c>
      <c r="AV171" s="59" t="str">
        <f t="shared" si="195"/>
        <v>CONSISTENTE</v>
      </c>
      <c r="AW171" s="59" t="str">
        <f t="shared" si="196"/>
        <v>CONSISTENTE</v>
      </c>
      <c r="AX171" s="59" t="str">
        <f t="shared" si="197"/>
        <v>CONSISTENTE</v>
      </c>
      <c r="AY171" s="59" t="str">
        <f t="shared" si="198"/>
        <v>CONSISTENTE</v>
      </c>
      <c r="AZ171" s="56">
        <v>0</v>
      </c>
      <c r="BA171" s="56">
        <v>0</v>
      </c>
      <c r="BB171" s="56">
        <v>0</v>
      </c>
      <c r="BC171" s="56">
        <v>0</v>
      </c>
      <c r="BD171" s="56">
        <v>0</v>
      </c>
      <c r="BE171" s="56">
        <v>0</v>
      </c>
      <c r="BF171" s="60">
        <v>0</v>
      </c>
      <c r="BG171" s="59" t="str">
        <f t="shared" si="199"/>
        <v>CONSISTENTE</v>
      </c>
      <c r="BH171" s="59" t="str">
        <f t="shared" si="200"/>
        <v>CONSISTENTE</v>
      </c>
      <c r="BI171" s="59" t="str">
        <f t="shared" si="201"/>
        <v>CONSISTENTE</v>
      </c>
      <c r="BJ171" s="59" t="str">
        <f t="shared" si="202"/>
        <v>CONSISTENTE</v>
      </c>
      <c r="BK171" s="59" t="str">
        <f t="shared" si="203"/>
        <v>CONSISTENTE</v>
      </c>
      <c r="BL171" s="59" t="str">
        <f t="shared" si="204"/>
        <v>CONSISTENTE</v>
      </c>
      <c r="BM171" s="59" t="str">
        <f t="shared" si="205"/>
        <v>CONSISTENTE</v>
      </c>
      <c r="BN171" s="59" t="str">
        <f t="shared" si="206"/>
        <v>CONSISTENTE</v>
      </c>
      <c r="BO171" s="59" t="str">
        <f t="shared" si="207"/>
        <v>CONSISTENTE</v>
      </c>
      <c r="BP171" s="59" t="str">
        <f t="shared" si="208"/>
        <v>CONSISTENTE</v>
      </c>
      <c r="BQ171" s="59" t="str">
        <f t="shared" si="209"/>
        <v>CONSISTENTE</v>
      </c>
      <c r="BR171" s="59" t="str">
        <f t="shared" si="210"/>
        <v>CONSISTENTE</v>
      </c>
      <c r="BS171" s="56">
        <v>0</v>
      </c>
      <c r="BT171" s="56">
        <v>0</v>
      </c>
      <c r="BU171" s="56">
        <v>0</v>
      </c>
      <c r="BV171" s="56">
        <v>0</v>
      </c>
      <c r="BW171" s="56">
        <v>0</v>
      </c>
      <c r="BX171" s="56">
        <v>0</v>
      </c>
      <c r="BY171" s="60">
        <v>0</v>
      </c>
      <c r="BZ171" s="59" t="str">
        <f t="shared" si="211"/>
        <v>CONSISTENTE</v>
      </c>
      <c r="CA171" s="59" t="str">
        <f t="shared" si="212"/>
        <v>CONSISTENTE</v>
      </c>
      <c r="CB171" s="59" t="str">
        <f t="shared" si="213"/>
        <v>CONSISTENTE</v>
      </c>
      <c r="CC171" s="59" t="str">
        <f t="shared" si="214"/>
        <v>CONSISTENTE</v>
      </c>
      <c r="CD171" s="59" t="str">
        <f t="shared" si="215"/>
        <v>CONSISTENTE</v>
      </c>
      <c r="CE171" s="59" t="str">
        <f t="shared" si="216"/>
        <v>CONSISTENTE</v>
      </c>
      <c r="CF171" s="56">
        <v>0</v>
      </c>
      <c r="CG171" s="56">
        <v>0</v>
      </c>
      <c r="CH171" s="56">
        <v>0</v>
      </c>
      <c r="CI171" s="56">
        <v>0</v>
      </c>
      <c r="CJ171" s="56">
        <v>0</v>
      </c>
      <c r="CK171" s="56">
        <v>0</v>
      </c>
      <c r="CL171" s="60">
        <v>0</v>
      </c>
      <c r="CM171" s="59" t="str">
        <f t="shared" si="217"/>
        <v>CONSISTENTE</v>
      </c>
      <c r="CN171" s="59" t="str">
        <f t="shared" si="218"/>
        <v>CONSISTENTE</v>
      </c>
      <c r="CO171" s="59" t="str">
        <f t="shared" si="219"/>
        <v>CONSISTENTE</v>
      </c>
      <c r="CP171" s="59" t="str">
        <f t="shared" si="220"/>
        <v>CONSISTENTE</v>
      </c>
      <c r="CQ171" s="59" t="str">
        <f t="shared" si="221"/>
        <v>CONSISTENTE</v>
      </c>
      <c r="CR171" s="59" t="str">
        <f t="shared" si="222"/>
        <v>CONSISTENTE</v>
      </c>
      <c r="CS171" s="59" t="str">
        <f t="shared" si="223"/>
        <v>CONSISTENTE</v>
      </c>
      <c r="CT171" s="59" t="str">
        <f t="shared" si="224"/>
        <v>CONSISTENTE</v>
      </c>
      <c r="CU171" s="59" t="str">
        <f t="shared" si="225"/>
        <v>CONSISTENTE</v>
      </c>
      <c r="CV171" s="59" t="str">
        <f t="shared" si="226"/>
        <v>CONSISTENTE</v>
      </c>
      <c r="CW171" s="59" t="str">
        <f t="shared" si="227"/>
        <v>CONSISTENTE</v>
      </c>
      <c r="CX171" s="59" t="str">
        <f t="shared" si="228"/>
        <v>CONSISTENTE</v>
      </c>
      <c r="CY171" s="56">
        <f t="shared" si="229"/>
        <v>0</v>
      </c>
      <c r="CZ171" s="56">
        <f t="shared" si="230"/>
        <v>0</v>
      </c>
      <c r="DA171" s="56">
        <f t="shared" si="231"/>
        <v>0</v>
      </c>
      <c r="DB171" s="56">
        <f t="shared" si="232"/>
        <v>0</v>
      </c>
      <c r="DC171" s="56">
        <f t="shared" si="233"/>
        <v>0</v>
      </c>
      <c r="DD171" s="56">
        <f t="shared" si="234"/>
        <v>0</v>
      </c>
      <c r="DE171" s="90">
        <f t="shared" si="235"/>
        <v>0</v>
      </c>
      <c r="DF171" s="90">
        <f t="shared" si="236"/>
        <v>0</v>
      </c>
      <c r="DG171" s="90">
        <f t="shared" si="237"/>
        <v>0</v>
      </c>
      <c r="DH171" s="90">
        <f t="shared" si="238"/>
        <v>0</v>
      </c>
      <c r="DI171" s="90">
        <f t="shared" si="239"/>
        <v>0</v>
      </c>
      <c r="DJ171" s="98">
        <f t="shared" si="240"/>
        <v>0</v>
      </c>
      <c r="DK171" s="103">
        <f t="shared" si="241"/>
        <v>0</v>
      </c>
      <c r="DL171" s="91">
        <f t="shared" si="242"/>
        <v>0</v>
      </c>
      <c r="DM171" s="91">
        <f t="shared" si="243"/>
        <v>0</v>
      </c>
      <c r="DN171" s="91">
        <f t="shared" si="244"/>
        <v>0</v>
      </c>
      <c r="DO171" s="91">
        <f t="shared" si="245"/>
        <v>0</v>
      </c>
      <c r="DP171" s="91">
        <f t="shared" si="246"/>
        <v>0</v>
      </c>
      <c r="DQ171" s="125" t="str">
        <f t="shared" si="247"/>
        <v>CONSISTENTE</v>
      </c>
      <c r="DR171" s="147">
        <v>0</v>
      </c>
      <c r="DS171" s="147">
        <v>0</v>
      </c>
      <c r="DT171" s="147">
        <v>0</v>
      </c>
      <c r="DU171" s="147">
        <v>0</v>
      </c>
      <c r="DV171" s="147">
        <v>0</v>
      </c>
      <c r="DW171" s="147">
        <v>0</v>
      </c>
      <c r="DX171" s="59">
        <f>+VLOOKUP($E171,'[2]Ejecución I Semestre 2016'!$B$11:$X$1115,10,FALSE)</f>
        <v>0</v>
      </c>
      <c r="DY171" s="68" t="str">
        <f t="shared" si="248"/>
        <v>CONSISTENTE</v>
      </c>
      <c r="DZ171" s="68" t="str">
        <f t="shared" si="249"/>
        <v>CONSISTENTE</v>
      </c>
      <c r="EA171" s="68" t="str">
        <f t="shared" si="250"/>
        <v>CONSISTENTE</v>
      </c>
      <c r="EB171" s="68" t="str">
        <f t="shared" si="251"/>
        <v>CONSISTENTE</v>
      </c>
      <c r="EC171" s="68" t="str">
        <f t="shared" si="252"/>
        <v>CONSISTENTE</v>
      </c>
      <c r="ED171" s="68" t="str">
        <f t="shared" si="253"/>
        <v>CONSISTENTE</v>
      </c>
      <c r="EE171" s="132">
        <f t="shared" si="254"/>
        <v>0</v>
      </c>
      <c r="EF171" s="131">
        <f t="shared" si="255"/>
        <v>0</v>
      </c>
      <c r="EG171" s="131">
        <f t="shared" si="256"/>
        <v>0</v>
      </c>
      <c r="EH171" s="131">
        <f t="shared" si="257"/>
        <v>0</v>
      </c>
      <c r="EI171" s="131">
        <f t="shared" si="258"/>
        <v>0</v>
      </c>
      <c r="EJ171" s="131">
        <f t="shared" si="259"/>
        <v>0</v>
      </c>
      <c r="EK171" s="131">
        <f t="shared" si="262"/>
        <v>0</v>
      </c>
      <c r="EL171" s="60">
        <f t="shared" si="263"/>
        <v>0</v>
      </c>
      <c r="EM171" s="60">
        <f t="shared" si="264"/>
        <v>0</v>
      </c>
      <c r="EN171" s="60">
        <f t="shared" si="265"/>
        <v>0</v>
      </c>
      <c r="EO171" s="60">
        <f t="shared" si="266"/>
        <v>0</v>
      </c>
      <c r="EP171" s="60">
        <f t="shared" si="267"/>
        <v>0</v>
      </c>
      <c r="EQ171" s="90" t="str">
        <f t="shared" si="268"/>
        <v>CONSISTENTE</v>
      </c>
    </row>
    <row r="172" spans="1:147" ht="15" customHeight="1" x14ac:dyDescent="0.2">
      <c r="A172" s="53" t="s">
        <v>129</v>
      </c>
      <c r="B172" s="56">
        <f t="shared" si="260"/>
        <v>62544110</v>
      </c>
      <c r="C172" s="59" t="str">
        <f t="shared" si="261"/>
        <v>SI</v>
      </c>
      <c r="E172" s="53" t="s">
        <v>321</v>
      </c>
      <c r="F172" s="55" t="s">
        <v>728</v>
      </c>
      <c r="G172" s="61" t="s">
        <v>322</v>
      </c>
      <c r="H172" s="56">
        <v>217900778.53999999</v>
      </c>
      <c r="I172" s="56">
        <v>42708196.75</v>
      </c>
      <c r="J172" s="56">
        <v>38060839.280000001</v>
      </c>
      <c r="K172" s="56">
        <v>74587632.510000005</v>
      </c>
      <c r="L172" s="56">
        <v>0</v>
      </c>
      <c r="M172" s="56">
        <v>0</v>
      </c>
      <c r="N172" s="57">
        <v>62544110</v>
      </c>
      <c r="O172" s="58">
        <f t="shared" si="183"/>
        <v>0</v>
      </c>
      <c r="P172" s="59" t="str">
        <f t="shared" si="184"/>
        <v>CONSISTENTE</v>
      </c>
      <c r="Q172" s="87" t="str">
        <f t="shared" si="185"/>
        <v>OK</v>
      </c>
      <c r="R172" s="56">
        <v>62544110</v>
      </c>
      <c r="S172" s="56">
        <v>0</v>
      </c>
      <c r="T172" s="56">
        <v>0</v>
      </c>
      <c r="U172" s="56">
        <v>0</v>
      </c>
      <c r="V172" s="56">
        <v>0</v>
      </c>
      <c r="W172" s="59" t="s">
        <v>2314</v>
      </c>
      <c r="X172" s="59" t="s">
        <v>2312</v>
      </c>
      <c r="Y172" s="59" t="str">
        <f t="shared" si="186"/>
        <v>CONSISTENTE</v>
      </c>
      <c r="Z172" s="59" t="str">
        <f>+IF(Y172="NO CONSISTENTE","EL PLAN DE APLICACIÓN ES SUPERIOR A LOS RECURSOS SUSCEPTIBLES DE APLICACIÓN.","")</f>
        <v/>
      </c>
      <c r="AA172" s="66">
        <f>+VLOOKUP($E172,'[1]PLAN DE APLICACIÓN'!$B$11:$V$1115,16,FALSE)</f>
        <v>0</v>
      </c>
      <c r="AB172" s="66">
        <f>+VLOOKUP($E172,'[1]PLAN DE APLICACIÓN'!$B$11:$V$1115,17,FALSE)</f>
        <v>0</v>
      </c>
      <c r="AC172" s="66">
        <f>+VLOOKUP($E172,'[1]PLAN DE APLICACIÓN'!$B$11:$V$1115,18,FALSE)</f>
        <v>0</v>
      </c>
      <c r="AD172" s="66">
        <f>+VLOOKUP($E172,'[1]PLAN DE APLICACIÓN'!$B$11:$V$1115,19,FALSE)</f>
        <v>0</v>
      </c>
      <c r="AE172" s="66">
        <f>+VLOOKUP($E172,'[1]PLAN DE APLICACIÓN'!$B$11:$V$1115,20,FALSE)</f>
        <v>0</v>
      </c>
      <c r="AF172" s="66">
        <f>+VLOOKUP($E172,'[1]PLAN DE APLICACIÓN'!$B$11:$V$1115,21,FALSE)</f>
        <v>0</v>
      </c>
      <c r="AG172" s="59" t="str">
        <f t="shared" si="187"/>
        <v>CONSISTENTE</v>
      </c>
      <c r="AH172" s="59" t="str">
        <f t="shared" si="188"/>
        <v>CONSISTENTE</v>
      </c>
      <c r="AI172" s="59" t="str">
        <f t="shared" si="189"/>
        <v>CONSISTENTE</v>
      </c>
      <c r="AJ172" s="59" t="str">
        <f t="shared" si="190"/>
        <v>CONSISTENTE</v>
      </c>
      <c r="AK172" s="59" t="str">
        <f t="shared" si="191"/>
        <v>CONSISTENTE</v>
      </c>
      <c r="AL172" s="59" t="str">
        <f t="shared" si="192"/>
        <v>CONSISTENTE</v>
      </c>
      <c r="AM172" s="56">
        <v>62544110</v>
      </c>
      <c r="AN172" s="56">
        <v>62544110</v>
      </c>
      <c r="AO172" s="56">
        <v>0</v>
      </c>
      <c r="AP172" s="56">
        <v>0</v>
      </c>
      <c r="AQ172" s="56">
        <v>0</v>
      </c>
      <c r="AR172" s="56">
        <v>0</v>
      </c>
      <c r="AS172" s="59">
        <v>1</v>
      </c>
      <c r="AT172" s="59" t="str">
        <f t="shared" si="193"/>
        <v>CONSISTENTE</v>
      </c>
      <c r="AU172" s="59" t="str">
        <f t="shared" si="194"/>
        <v>CONSISTENTE</v>
      </c>
      <c r="AV172" s="59" t="str">
        <f t="shared" si="195"/>
        <v>CONSISTENTE</v>
      </c>
      <c r="AW172" s="59" t="str">
        <f t="shared" si="196"/>
        <v>CONSISTENTE</v>
      </c>
      <c r="AX172" s="59" t="str">
        <f t="shared" si="197"/>
        <v>CONSISTENTE</v>
      </c>
      <c r="AY172" s="59" t="str">
        <f t="shared" si="198"/>
        <v>CONSISTENTE</v>
      </c>
      <c r="AZ172" s="56">
        <v>0</v>
      </c>
      <c r="BA172" s="56">
        <v>0</v>
      </c>
      <c r="BB172" s="56">
        <v>0</v>
      </c>
      <c r="BC172" s="56">
        <v>0</v>
      </c>
      <c r="BD172" s="56">
        <v>0</v>
      </c>
      <c r="BE172" s="56">
        <v>0</v>
      </c>
      <c r="BF172" s="60">
        <v>1</v>
      </c>
      <c r="BG172" s="59" t="str">
        <f t="shared" si="199"/>
        <v>CONSISTENTE</v>
      </c>
      <c r="BH172" s="59" t="str">
        <f t="shared" si="200"/>
        <v>CONSISTENTE</v>
      </c>
      <c r="BI172" s="59" t="str">
        <f t="shared" si="201"/>
        <v>CONSISTENTE</v>
      </c>
      <c r="BJ172" s="59" t="str">
        <f t="shared" si="202"/>
        <v>CONSISTENTE</v>
      </c>
      <c r="BK172" s="59" t="str">
        <f t="shared" si="203"/>
        <v>CONSISTENTE</v>
      </c>
      <c r="BL172" s="59" t="str">
        <f t="shared" si="204"/>
        <v>CONSISTENTE</v>
      </c>
      <c r="BM172" s="59" t="str">
        <f t="shared" si="205"/>
        <v>NO CONSISTENTE</v>
      </c>
      <c r="BN172" s="59" t="str">
        <f t="shared" si="206"/>
        <v>NO CONSISTENTE</v>
      </c>
      <c r="BO172" s="59" t="str">
        <f t="shared" si="207"/>
        <v>CONSISTENTE</v>
      </c>
      <c r="BP172" s="59" t="str">
        <f t="shared" si="208"/>
        <v>CONSISTENTE</v>
      </c>
      <c r="BQ172" s="59" t="str">
        <f t="shared" si="209"/>
        <v>CONSISTENTE</v>
      </c>
      <c r="BR172" s="59" t="str">
        <f t="shared" si="210"/>
        <v>CONSISTENTE</v>
      </c>
      <c r="BS172" s="56">
        <v>0</v>
      </c>
      <c r="BT172" s="56">
        <v>0</v>
      </c>
      <c r="BU172" s="56">
        <v>0</v>
      </c>
      <c r="BV172" s="56">
        <v>0</v>
      </c>
      <c r="BW172" s="56">
        <v>0</v>
      </c>
      <c r="BX172" s="56">
        <v>0</v>
      </c>
      <c r="BY172" s="60">
        <v>1</v>
      </c>
      <c r="BZ172" s="59" t="str">
        <f t="shared" si="211"/>
        <v>CONSISTENTE</v>
      </c>
      <c r="CA172" s="59" t="str">
        <f t="shared" si="212"/>
        <v>CONSISTENTE</v>
      </c>
      <c r="CB172" s="59" t="str">
        <f t="shared" si="213"/>
        <v>CONSISTENTE</v>
      </c>
      <c r="CC172" s="59" t="str">
        <f t="shared" si="214"/>
        <v>CONSISTENTE</v>
      </c>
      <c r="CD172" s="59" t="str">
        <f t="shared" si="215"/>
        <v>CONSISTENTE</v>
      </c>
      <c r="CE172" s="59" t="str">
        <f t="shared" si="216"/>
        <v>CONSISTENTE</v>
      </c>
      <c r="CF172" s="56">
        <v>0</v>
      </c>
      <c r="CG172" s="56">
        <v>0</v>
      </c>
      <c r="CH172" s="56">
        <v>0</v>
      </c>
      <c r="CI172" s="56">
        <v>0</v>
      </c>
      <c r="CJ172" s="56">
        <v>0</v>
      </c>
      <c r="CK172" s="56">
        <v>0</v>
      </c>
      <c r="CL172" s="60">
        <v>0</v>
      </c>
      <c r="CM172" s="59" t="str">
        <f t="shared" si="217"/>
        <v>CONSISTENTE</v>
      </c>
      <c r="CN172" s="59" t="str">
        <f t="shared" si="218"/>
        <v>CONSISTENTE</v>
      </c>
      <c r="CO172" s="59" t="str">
        <f t="shared" si="219"/>
        <v>CONSISTENTE</v>
      </c>
      <c r="CP172" s="59" t="str">
        <f t="shared" si="220"/>
        <v>CONSISTENTE</v>
      </c>
      <c r="CQ172" s="59" t="str">
        <f t="shared" si="221"/>
        <v>CONSISTENTE</v>
      </c>
      <c r="CR172" s="59" t="str">
        <f t="shared" si="222"/>
        <v>CONSISTENTE</v>
      </c>
      <c r="CS172" s="59" t="str">
        <f t="shared" si="223"/>
        <v>CONSISTENTE</v>
      </c>
      <c r="CT172" s="59" t="str">
        <f t="shared" si="224"/>
        <v>CONSISTENTE</v>
      </c>
      <c r="CU172" s="59" t="str">
        <f t="shared" si="225"/>
        <v>CONSISTENTE</v>
      </c>
      <c r="CV172" s="59" t="str">
        <f t="shared" si="226"/>
        <v>CONSISTENTE</v>
      </c>
      <c r="CW172" s="59" t="str">
        <f t="shared" si="227"/>
        <v>CONSISTENTE</v>
      </c>
      <c r="CX172" s="59" t="str">
        <f t="shared" si="228"/>
        <v>CONSISTENTE</v>
      </c>
      <c r="CY172" s="56">
        <f t="shared" si="229"/>
        <v>62544110</v>
      </c>
      <c r="CZ172" s="56">
        <f t="shared" si="230"/>
        <v>62544110</v>
      </c>
      <c r="DA172" s="56">
        <f t="shared" si="231"/>
        <v>0</v>
      </c>
      <c r="DB172" s="56">
        <f t="shared" si="232"/>
        <v>0</v>
      </c>
      <c r="DC172" s="56">
        <f t="shared" si="233"/>
        <v>0</v>
      </c>
      <c r="DD172" s="56">
        <f t="shared" si="234"/>
        <v>0</v>
      </c>
      <c r="DE172" s="90">
        <f t="shared" si="235"/>
        <v>62544110</v>
      </c>
      <c r="DF172" s="90">
        <f t="shared" si="236"/>
        <v>62544110</v>
      </c>
      <c r="DG172" s="90">
        <f t="shared" si="237"/>
        <v>0</v>
      </c>
      <c r="DH172" s="90">
        <f t="shared" si="238"/>
        <v>0</v>
      </c>
      <c r="DI172" s="90">
        <f t="shared" si="239"/>
        <v>0</v>
      </c>
      <c r="DJ172" s="98">
        <f t="shared" si="240"/>
        <v>0</v>
      </c>
      <c r="DK172" s="103">
        <f t="shared" si="241"/>
        <v>62544110</v>
      </c>
      <c r="DL172" s="91">
        <f t="shared" si="242"/>
        <v>62544110</v>
      </c>
      <c r="DM172" s="91">
        <f t="shared" si="243"/>
        <v>0</v>
      </c>
      <c r="DN172" s="91">
        <f t="shared" si="244"/>
        <v>0</v>
      </c>
      <c r="DO172" s="91">
        <f t="shared" si="245"/>
        <v>0</v>
      </c>
      <c r="DP172" s="91">
        <f t="shared" si="246"/>
        <v>0</v>
      </c>
      <c r="DQ172" s="125" t="str">
        <f t="shared" si="247"/>
        <v>CONSISTENTE</v>
      </c>
      <c r="DR172" s="147">
        <v>0</v>
      </c>
      <c r="DS172" s="147">
        <v>0</v>
      </c>
      <c r="DT172" s="147">
        <v>0</v>
      </c>
      <c r="DU172" s="147">
        <v>0</v>
      </c>
      <c r="DV172" s="147">
        <v>0</v>
      </c>
      <c r="DW172" s="147">
        <v>0</v>
      </c>
      <c r="DX172" s="59">
        <f>+VLOOKUP($E172,'[2]Ejecución I Semestre 2016'!$B$11:$X$1115,10,FALSE)</f>
        <v>1</v>
      </c>
      <c r="DY172" s="68" t="str">
        <f t="shared" si="248"/>
        <v>CONSISTENTE</v>
      </c>
      <c r="DZ172" s="68" t="str">
        <f t="shared" si="249"/>
        <v>CONSISTENTE</v>
      </c>
      <c r="EA172" s="68" t="str">
        <f t="shared" si="250"/>
        <v>CONSISTENTE</v>
      </c>
      <c r="EB172" s="68" t="str">
        <f t="shared" si="251"/>
        <v>CONSISTENTE</v>
      </c>
      <c r="EC172" s="68" t="str">
        <f t="shared" si="252"/>
        <v>CONSISTENTE</v>
      </c>
      <c r="ED172" s="68" t="str">
        <f t="shared" si="253"/>
        <v>CONSISTENTE</v>
      </c>
      <c r="EE172" s="132">
        <f t="shared" si="254"/>
        <v>62544110</v>
      </c>
      <c r="EF172" s="131">
        <f t="shared" si="255"/>
        <v>62544110</v>
      </c>
      <c r="EG172" s="131">
        <f t="shared" si="256"/>
        <v>0</v>
      </c>
      <c r="EH172" s="131">
        <f t="shared" si="257"/>
        <v>0</v>
      </c>
      <c r="EI172" s="131">
        <f t="shared" si="258"/>
        <v>0</v>
      </c>
      <c r="EJ172" s="131">
        <f t="shared" si="259"/>
        <v>0</v>
      </c>
      <c r="EK172" s="131">
        <f t="shared" si="262"/>
        <v>62544110</v>
      </c>
      <c r="EL172" s="60">
        <f t="shared" si="263"/>
        <v>62544110</v>
      </c>
      <c r="EM172" s="60">
        <f t="shared" si="264"/>
        <v>0</v>
      </c>
      <c r="EN172" s="60">
        <f t="shared" si="265"/>
        <v>0</v>
      </c>
      <c r="EO172" s="60">
        <f t="shared" si="266"/>
        <v>0</v>
      </c>
      <c r="EP172" s="60">
        <f t="shared" si="267"/>
        <v>0</v>
      </c>
      <c r="EQ172" s="90" t="str">
        <f t="shared" si="268"/>
        <v>CONSISTENTE</v>
      </c>
    </row>
    <row r="173" spans="1:147" ht="15" customHeight="1" x14ac:dyDescent="0.2">
      <c r="A173" s="53" t="s">
        <v>131</v>
      </c>
      <c r="B173" s="56">
        <f t="shared" si="260"/>
        <v>0</v>
      </c>
      <c r="C173" s="59" t="str">
        <f t="shared" si="261"/>
        <v>NO</v>
      </c>
      <c r="E173" s="53" t="s">
        <v>323</v>
      </c>
      <c r="F173" s="55" t="s">
        <v>728</v>
      </c>
      <c r="G173" s="55" t="s">
        <v>324</v>
      </c>
      <c r="H173" s="56">
        <v>0</v>
      </c>
      <c r="I173" s="56">
        <v>0</v>
      </c>
      <c r="J173" s="56">
        <v>0</v>
      </c>
      <c r="K173" s="56">
        <v>0</v>
      </c>
      <c r="L173" s="56">
        <v>0</v>
      </c>
      <c r="M173" s="56">
        <v>0</v>
      </c>
      <c r="N173" s="57">
        <v>0</v>
      </c>
      <c r="O173" s="58">
        <f t="shared" si="183"/>
        <v>0</v>
      </c>
      <c r="P173" s="59" t="str">
        <f t="shared" si="184"/>
        <v>CONSISTENTE</v>
      </c>
      <c r="Q173" s="87" t="str">
        <f t="shared" si="185"/>
        <v>OK</v>
      </c>
      <c r="R173" s="56">
        <v>0</v>
      </c>
      <c r="S173" s="56">
        <v>0</v>
      </c>
      <c r="T173" s="56">
        <v>0</v>
      </c>
      <c r="U173" s="56">
        <v>0</v>
      </c>
      <c r="V173" s="56">
        <v>0</v>
      </c>
      <c r="W173" s="59" t="s">
        <v>2315</v>
      </c>
      <c r="X173" s="59" t="s">
        <v>2313</v>
      </c>
      <c r="Y173" s="59" t="str">
        <f t="shared" si="186"/>
        <v>CONSISTENTE</v>
      </c>
      <c r="Z173" s="59" t="str">
        <f>+IF(Y173="NO CONSISTENTE","EL PLAN DE APLICACIÓN ES SUPERIOR A LOS RECURSOS SUSCEPTIBLES DE APLICACIÓN.","OK")</f>
        <v>OK</v>
      </c>
      <c r="AA173" s="66">
        <f>+VLOOKUP($E173,'[1]PLAN DE APLICACIÓN'!$B$11:$V$1115,16,FALSE)</f>
        <v>0</v>
      </c>
      <c r="AB173" s="66">
        <f>+VLOOKUP($E173,'[1]PLAN DE APLICACIÓN'!$B$11:$V$1115,17,FALSE)</f>
        <v>0</v>
      </c>
      <c r="AC173" s="66">
        <f>+VLOOKUP($E173,'[1]PLAN DE APLICACIÓN'!$B$11:$V$1115,18,FALSE)</f>
        <v>0</v>
      </c>
      <c r="AD173" s="66">
        <f>+VLOOKUP($E173,'[1]PLAN DE APLICACIÓN'!$B$11:$V$1115,19,FALSE)</f>
        <v>0</v>
      </c>
      <c r="AE173" s="66">
        <f>+VLOOKUP($E173,'[1]PLAN DE APLICACIÓN'!$B$11:$V$1115,20,FALSE)</f>
        <v>0</v>
      </c>
      <c r="AF173" s="66">
        <f>+VLOOKUP($E173,'[1]PLAN DE APLICACIÓN'!$B$11:$V$1115,21,FALSE)</f>
        <v>0</v>
      </c>
      <c r="AG173" s="59" t="str">
        <f t="shared" si="187"/>
        <v>CONSISTENTE</v>
      </c>
      <c r="AH173" s="59" t="str">
        <f t="shared" si="188"/>
        <v>CONSISTENTE</v>
      </c>
      <c r="AI173" s="59" t="str">
        <f t="shared" si="189"/>
        <v>CONSISTENTE</v>
      </c>
      <c r="AJ173" s="59" t="str">
        <f t="shared" si="190"/>
        <v>CONSISTENTE</v>
      </c>
      <c r="AK173" s="59" t="str">
        <f t="shared" si="191"/>
        <v>CONSISTENTE</v>
      </c>
      <c r="AL173" s="59" t="str">
        <f t="shared" si="192"/>
        <v>CONSISTENTE</v>
      </c>
      <c r="AM173" s="56">
        <v>0</v>
      </c>
      <c r="AN173" s="56">
        <v>0</v>
      </c>
      <c r="AO173" s="56">
        <v>0</v>
      </c>
      <c r="AP173" s="56">
        <v>0</v>
      </c>
      <c r="AQ173" s="56">
        <v>0</v>
      </c>
      <c r="AR173" s="56">
        <v>0</v>
      </c>
      <c r="AS173" s="59">
        <v>0</v>
      </c>
      <c r="AT173" s="59" t="str">
        <f t="shared" si="193"/>
        <v>CONSISTENTE</v>
      </c>
      <c r="AU173" s="59" t="str">
        <f t="shared" si="194"/>
        <v>CONSISTENTE</v>
      </c>
      <c r="AV173" s="59" t="str">
        <f t="shared" si="195"/>
        <v>CONSISTENTE</v>
      </c>
      <c r="AW173" s="59" t="str">
        <f t="shared" si="196"/>
        <v>CONSISTENTE</v>
      </c>
      <c r="AX173" s="59" t="str">
        <f t="shared" si="197"/>
        <v>CONSISTENTE</v>
      </c>
      <c r="AY173" s="59" t="str">
        <f t="shared" si="198"/>
        <v>CONSISTENTE</v>
      </c>
      <c r="AZ173" s="56">
        <v>0</v>
      </c>
      <c r="BA173" s="56">
        <v>0</v>
      </c>
      <c r="BB173" s="56">
        <v>0</v>
      </c>
      <c r="BC173" s="56">
        <v>0</v>
      </c>
      <c r="BD173" s="56">
        <v>0</v>
      </c>
      <c r="BE173" s="56">
        <v>0</v>
      </c>
      <c r="BF173" s="60">
        <v>1</v>
      </c>
      <c r="BG173" s="59" t="str">
        <f t="shared" si="199"/>
        <v>CONSISTENTE</v>
      </c>
      <c r="BH173" s="59" t="str">
        <f t="shared" si="200"/>
        <v>CONSISTENTE</v>
      </c>
      <c r="BI173" s="59" t="str">
        <f t="shared" si="201"/>
        <v>CONSISTENTE</v>
      </c>
      <c r="BJ173" s="59" t="str">
        <f t="shared" si="202"/>
        <v>CONSISTENTE</v>
      </c>
      <c r="BK173" s="59" t="str">
        <f t="shared" si="203"/>
        <v>CONSISTENTE</v>
      </c>
      <c r="BL173" s="59" t="str">
        <f t="shared" si="204"/>
        <v>CONSISTENTE</v>
      </c>
      <c r="BM173" s="59" t="str">
        <f t="shared" si="205"/>
        <v>CONSISTENTE</v>
      </c>
      <c r="BN173" s="59" t="str">
        <f t="shared" si="206"/>
        <v>CONSISTENTE</v>
      </c>
      <c r="BO173" s="59" t="str">
        <f t="shared" si="207"/>
        <v>CONSISTENTE</v>
      </c>
      <c r="BP173" s="59" t="str">
        <f t="shared" si="208"/>
        <v>CONSISTENTE</v>
      </c>
      <c r="BQ173" s="59" t="str">
        <f t="shared" si="209"/>
        <v>CONSISTENTE</v>
      </c>
      <c r="BR173" s="59" t="str">
        <f t="shared" si="210"/>
        <v>CONSISTENTE</v>
      </c>
      <c r="BS173" s="56">
        <v>0</v>
      </c>
      <c r="BT173" s="56">
        <v>0</v>
      </c>
      <c r="BU173" s="56">
        <v>0</v>
      </c>
      <c r="BV173" s="56">
        <v>0</v>
      </c>
      <c r="BW173" s="56">
        <v>0</v>
      </c>
      <c r="BX173" s="56">
        <v>0</v>
      </c>
      <c r="BY173" s="60">
        <v>0</v>
      </c>
      <c r="BZ173" s="59" t="str">
        <f t="shared" si="211"/>
        <v>CONSISTENTE</v>
      </c>
      <c r="CA173" s="59" t="str">
        <f t="shared" si="212"/>
        <v>CONSISTENTE</v>
      </c>
      <c r="CB173" s="59" t="str">
        <f t="shared" si="213"/>
        <v>CONSISTENTE</v>
      </c>
      <c r="CC173" s="59" t="str">
        <f t="shared" si="214"/>
        <v>CONSISTENTE</v>
      </c>
      <c r="CD173" s="59" t="str">
        <f t="shared" si="215"/>
        <v>CONSISTENTE</v>
      </c>
      <c r="CE173" s="59" t="str">
        <f t="shared" si="216"/>
        <v>CONSISTENTE</v>
      </c>
      <c r="CF173" s="56">
        <v>0</v>
      </c>
      <c r="CG173" s="56">
        <v>0</v>
      </c>
      <c r="CH173" s="56">
        <v>0</v>
      </c>
      <c r="CI173" s="56">
        <v>0</v>
      </c>
      <c r="CJ173" s="56">
        <v>0</v>
      </c>
      <c r="CK173" s="56">
        <v>0</v>
      </c>
      <c r="CL173" s="60">
        <v>0</v>
      </c>
      <c r="CM173" s="59" t="str">
        <f t="shared" si="217"/>
        <v>CONSISTENTE</v>
      </c>
      <c r="CN173" s="59" t="str">
        <f t="shared" si="218"/>
        <v>CONSISTENTE</v>
      </c>
      <c r="CO173" s="59" t="str">
        <f t="shared" si="219"/>
        <v>CONSISTENTE</v>
      </c>
      <c r="CP173" s="59" t="str">
        <f t="shared" si="220"/>
        <v>CONSISTENTE</v>
      </c>
      <c r="CQ173" s="59" t="str">
        <f t="shared" si="221"/>
        <v>CONSISTENTE</v>
      </c>
      <c r="CR173" s="59" t="str">
        <f t="shared" si="222"/>
        <v>CONSISTENTE</v>
      </c>
      <c r="CS173" s="59" t="str">
        <f t="shared" si="223"/>
        <v>CONSISTENTE</v>
      </c>
      <c r="CT173" s="59" t="str">
        <f t="shared" si="224"/>
        <v>CONSISTENTE</v>
      </c>
      <c r="CU173" s="59" t="str">
        <f t="shared" si="225"/>
        <v>CONSISTENTE</v>
      </c>
      <c r="CV173" s="59" t="str">
        <f t="shared" si="226"/>
        <v>CONSISTENTE</v>
      </c>
      <c r="CW173" s="59" t="str">
        <f t="shared" si="227"/>
        <v>CONSISTENTE</v>
      </c>
      <c r="CX173" s="59" t="str">
        <f t="shared" si="228"/>
        <v>CONSISTENTE</v>
      </c>
      <c r="CY173" s="56">
        <f t="shared" si="229"/>
        <v>0</v>
      </c>
      <c r="CZ173" s="56">
        <f t="shared" si="230"/>
        <v>0</v>
      </c>
      <c r="DA173" s="56">
        <f t="shared" si="231"/>
        <v>0</v>
      </c>
      <c r="DB173" s="56">
        <f t="shared" si="232"/>
        <v>0</v>
      </c>
      <c r="DC173" s="56">
        <f t="shared" si="233"/>
        <v>0</v>
      </c>
      <c r="DD173" s="56">
        <f t="shared" si="234"/>
        <v>0</v>
      </c>
      <c r="DE173" s="90">
        <f t="shared" si="235"/>
        <v>0</v>
      </c>
      <c r="DF173" s="90">
        <f t="shared" si="236"/>
        <v>0</v>
      </c>
      <c r="DG173" s="90">
        <f t="shared" si="237"/>
        <v>0</v>
      </c>
      <c r="DH173" s="90">
        <f t="shared" si="238"/>
        <v>0</v>
      </c>
      <c r="DI173" s="90">
        <f t="shared" si="239"/>
        <v>0</v>
      </c>
      <c r="DJ173" s="98">
        <f t="shared" si="240"/>
        <v>0</v>
      </c>
      <c r="DK173" s="103">
        <f t="shared" si="241"/>
        <v>0</v>
      </c>
      <c r="DL173" s="91">
        <f t="shared" si="242"/>
        <v>0</v>
      </c>
      <c r="DM173" s="91">
        <f t="shared" si="243"/>
        <v>0</v>
      </c>
      <c r="DN173" s="91">
        <f t="shared" si="244"/>
        <v>0</v>
      </c>
      <c r="DO173" s="91">
        <f t="shared" si="245"/>
        <v>0</v>
      </c>
      <c r="DP173" s="91">
        <f t="shared" si="246"/>
        <v>0</v>
      </c>
      <c r="DQ173" s="125" t="str">
        <f t="shared" si="247"/>
        <v>CONSISTENTE</v>
      </c>
      <c r="DR173" s="147">
        <v>0</v>
      </c>
      <c r="DS173" s="147">
        <v>0</v>
      </c>
      <c r="DT173" s="147">
        <v>0</v>
      </c>
      <c r="DU173" s="147">
        <v>0</v>
      </c>
      <c r="DV173" s="147">
        <v>0</v>
      </c>
      <c r="DW173" s="147">
        <v>0</v>
      </c>
      <c r="DX173" s="59">
        <f>+VLOOKUP($E173,'[2]Ejecución I Semestre 2016'!$B$11:$X$1115,10,FALSE)</f>
        <v>0</v>
      </c>
      <c r="DY173" s="68" t="str">
        <f t="shared" si="248"/>
        <v>CONSISTENTE</v>
      </c>
      <c r="DZ173" s="68" t="str">
        <f t="shared" si="249"/>
        <v>CONSISTENTE</v>
      </c>
      <c r="EA173" s="68" t="str">
        <f t="shared" si="250"/>
        <v>CONSISTENTE</v>
      </c>
      <c r="EB173" s="68" t="str">
        <f t="shared" si="251"/>
        <v>CONSISTENTE</v>
      </c>
      <c r="EC173" s="68" t="str">
        <f t="shared" si="252"/>
        <v>CONSISTENTE</v>
      </c>
      <c r="ED173" s="68" t="str">
        <f t="shared" si="253"/>
        <v>CONSISTENTE</v>
      </c>
      <c r="EE173" s="132">
        <f t="shared" si="254"/>
        <v>0</v>
      </c>
      <c r="EF173" s="131">
        <f t="shared" si="255"/>
        <v>0</v>
      </c>
      <c r="EG173" s="131">
        <f t="shared" si="256"/>
        <v>0</v>
      </c>
      <c r="EH173" s="131">
        <f t="shared" si="257"/>
        <v>0</v>
      </c>
      <c r="EI173" s="131">
        <f t="shared" si="258"/>
        <v>0</v>
      </c>
      <c r="EJ173" s="131">
        <f t="shared" si="259"/>
        <v>0</v>
      </c>
      <c r="EK173" s="131">
        <f t="shared" si="262"/>
        <v>0</v>
      </c>
      <c r="EL173" s="60">
        <f t="shared" si="263"/>
        <v>0</v>
      </c>
      <c r="EM173" s="60">
        <f t="shared" si="264"/>
        <v>0</v>
      </c>
      <c r="EN173" s="60">
        <f t="shared" si="265"/>
        <v>0</v>
      </c>
      <c r="EO173" s="60">
        <f t="shared" si="266"/>
        <v>0</v>
      </c>
      <c r="EP173" s="60">
        <f t="shared" si="267"/>
        <v>0</v>
      </c>
      <c r="EQ173" s="90" t="str">
        <f t="shared" si="268"/>
        <v>CONSISTENTE</v>
      </c>
    </row>
    <row r="174" spans="1:147" ht="15" customHeight="1" x14ac:dyDescent="0.2">
      <c r="A174" s="53" t="s">
        <v>135</v>
      </c>
      <c r="B174" s="56">
        <f t="shared" si="260"/>
        <v>195174865.90000001</v>
      </c>
      <c r="C174" s="59" t="str">
        <f t="shared" si="261"/>
        <v>SI</v>
      </c>
      <c r="E174" s="53" t="s">
        <v>325</v>
      </c>
      <c r="F174" s="55" t="s">
        <v>728</v>
      </c>
      <c r="G174" s="61" t="s">
        <v>326</v>
      </c>
      <c r="H174" s="56">
        <v>195174865.90000001</v>
      </c>
      <c r="I174" s="56">
        <v>0</v>
      </c>
      <c r="J174" s="56">
        <v>0</v>
      </c>
      <c r="K174" s="56">
        <v>0</v>
      </c>
      <c r="L174" s="56">
        <v>0</v>
      </c>
      <c r="M174" s="56">
        <v>0</v>
      </c>
      <c r="N174" s="57">
        <v>195174865.90000001</v>
      </c>
      <c r="O174" s="58">
        <f t="shared" si="183"/>
        <v>0</v>
      </c>
      <c r="P174" s="59" t="str">
        <f t="shared" si="184"/>
        <v>CONSISTENTE</v>
      </c>
      <c r="Q174" s="87" t="str">
        <f t="shared" si="185"/>
        <v>OK</v>
      </c>
      <c r="R174" s="56">
        <v>0</v>
      </c>
      <c r="S174" s="56">
        <v>0</v>
      </c>
      <c r="T174" s="56">
        <v>195174865.90000001</v>
      </c>
      <c r="U174" s="56">
        <v>0</v>
      </c>
      <c r="V174" s="56">
        <v>0</v>
      </c>
      <c r="W174" s="59" t="s">
        <v>2314</v>
      </c>
      <c r="X174" s="59" t="s">
        <v>2312</v>
      </c>
      <c r="Y174" s="59" t="str">
        <f t="shared" si="186"/>
        <v>CONSISTENTE</v>
      </c>
      <c r="Z174" s="59" t="str">
        <f t="shared" ref="Z174:Z179" si="269">+IF(Y174="NO CONSISTENTE","EL PLAN DE APLICACIÓN ES SUPERIOR A LOS RECURSOS SUSCEPTIBLES DE APLICACIÓN.","")</f>
        <v/>
      </c>
      <c r="AA174" s="66">
        <f>+VLOOKUP($E174,'[1]PLAN DE APLICACIÓN'!$B$11:$V$1115,16,FALSE)</f>
        <v>0</v>
      </c>
      <c r="AB174" s="66">
        <f>+VLOOKUP($E174,'[1]PLAN DE APLICACIÓN'!$B$11:$V$1115,17,FALSE)</f>
        <v>0</v>
      </c>
      <c r="AC174" s="66">
        <f>+VLOOKUP($E174,'[1]PLAN DE APLICACIÓN'!$B$11:$V$1115,18,FALSE)</f>
        <v>0</v>
      </c>
      <c r="AD174" s="66">
        <f>+VLOOKUP($E174,'[1]PLAN DE APLICACIÓN'!$B$11:$V$1115,19,FALSE)</f>
        <v>0</v>
      </c>
      <c r="AE174" s="66">
        <f>+VLOOKUP($E174,'[1]PLAN DE APLICACIÓN'!$B$11:$V$1115,20,FALSE)</f>
        <v>0</v>
      </c>
      <c r="AF174" s="66">
        <f>+VLOOKUP($E174,'[1]PLAN DE APLICACIÓN'!$B$11:$V$1115,21,FALSE)</f>
        <v>0</v>
      </c>
      <c r="AG174" s="59" t="str">
        <f t="shared" si="187"/>
        <v>CONSISTENTE</v>
      </c>
      <c r="AH174" s="59" t="str">
        <f t="shared" si="188"/>
        <v>CONSISTENTE</v>
      </c>
      <c r="AI174" s="59" t="str">
        <f t="shared" si="189"/>
        <v>CONSISTENTE</v>
      </c>
      <c r="AJ174" s="59" t="str">
        <f t="shared" si="190"/>
        <v>CONSISTENTE</v>
      </c>
      <c r="AK174" s="59" t="str">
        <f t="shared" si="191"/>
        <v>CONSISTENTE</v>
      </c>
      <c r="AL174" s="59" t="str">
        <f t="shared" si="192"/>
        <v>CONSISTENTE</v>
      </c>
      <c r="AM174" s="56">
        <v>0</v>
      </c>
      <c r="AN174" s="56">
        <v>0</v>
      </c>
      <c r="AO174" s="56">
        <v>0</v>
      </c>
      <c r="AP174" s="56">
        <v>0</v>
      </c>
      <c r="AQ174" s="56">
        <v>0</v>
      </c>
      <c r="AR174" s="56">
        <v>0</v>
      </c>
      <c r="AS174" s="59">
        <v>1</v>
      </c>
      <c r="AT174" s="59" t="str">
        <f t="shared" si="193"/>
        <v>CONSISTENTE</v>
      </c>
      <c r="AU174" s="59" t="str">
        <f t="shared" si="194"/>
        <v>CONSISTENTE</v>
      </c>
      <c r="AV174" s="59" t="str">
        <f t="shared" si="195"/>
        <v>CONSISTENTE</v>
      </c>
      <c r="AW174" s="59" t="str">
        <f t="shared" si="196"/>
        <v>CONSISTENTE</v>
      </c>
      <c r="AX174" s="59" t="str">
        <f t="shared" si="197"/>
        <v>CONSISTENTE</v>
      </c>
      <c r="AY174" s="59" t="str">
        <f t="shared" si="198"/>
        <v>CONSISTENTE</v>
      </c>
      <c r="AZ174" s="56">
        <v>0</v>
      </c>
      <c r="BA174" s="56">
        <v>0</v>
      </c>
      <c r="BB174" s="56">
        <v>0</v>
      </c>
      <c r="BC174" s="56">
        <v>0</v>
      </c>
      <c r="BD174" s="56">
        <v>0</v>
      </c>
      <c r="BE174" s="56">
        <v>0</v>
      </c>
      <c r="BF174" s="60">
        <v>1</v>
      </c>
      <c r="BG174" s="59" t="str">
        <f t="shared" si="199"/>
        <v>CONSISTENTE</v>
      </c>
      <c r="BH174" s="59" t="str">
        <f t="shared" si="200"/>
        <v>CONSISTENTE</v>
      </c>
      <c r="BI174" s="59" t="str">
        <f t="shared" si="201"/>
        <v>CONSISTENTE</v>
      </c>
      <c r="BJ174" s="59" t="str">
        <f t="shared" si="202"/>
        <v>CONSISTENTE</v>
      </c>
      <c r="BK174" s="59" t="str">
        <f t="shared" si="203"/>
        <v>CONSISTENTE</v>
      </c>
      <c r="BL174" s="59" t="str">
        <f t="shared" si="204"/>
        <v>CONSISTENTE</v>
      </c>
      <c r="BM174" s="59" t="str">
        <f t="shared" si="205"/>
        <v>CONSISTENTE</v>
      </c>
      <c r="BN174" s="59" t="str">
        <f t="shared" si="206"/>
        <v>CONSISTENTE</v>
      </c>
      <c r="BO174" s="59" t="str">
        <f t="shared" si="207"/>
        <v>CONSISTENTE</v>
      </c>
      <c r="BP174" s="59" t="str">
        <f t="shared" si="208"/>
        <v>CONSISTENTE</v>
      </c>
      <c r="BQ174" s="59" t="str">
        <f t="shared" si="209"/>
        <v>CONSISTENTE</v>
      </c>
      <c r="BR174" s="59" t="str">
        <f t="shared" si="210"/>
        <v>CONSISTENTE</v>
      </c>
      <c r="BS174" s="56">
        <v>0</v>
      </c>
      <c r="BT174" s="56">
        <v>0</v>
      </c>
      <c r="BU174" s="56">
        <v>0</v>
      </c>
      <c r="BV174" s="56">
        <v>0</v>
      </c>
      <c r="BW174" s="56">
        <v>0</v>
      </c>
      <c r="BX174" s="56">
        <v>0</v>
      </c>
      <c r="BY174" s="60">
        <v>1</v>
      </c>
      <c r="BZ174" s="59" t="str">
        <f t="shared" si="211"/>
        <v>CONSISTENTE</v>
      </c>
      <c r="CA174" s="59" t="str">
        <f t="shared" si="212"/>
        <v>CONSISTENTE</v>
      </c>
      <c r="CB174" s="59" t="str">
        <f t="shared" si="213"/>
        <v>CONSISTENTE</v>
      </c>
      <c r="CC174" s="59" t="str">
        <f t="shared" si="214"/>
        <v>CONSISTENTE</v>
      </c>
      <c r="CD174" s="59" t="str">
        <f t="shared" si="215"/>
        <v>CONSISTENTE</v>
      </c>
      <c r="CE174" s="59" t="str">
        <f t="shared" si="216"/>
        <v>CONSISTENTE</v>
      </c>
      <c r="CF174" s="56">
        <v>0</v>
      </c>
      <c r="CG174" s="56">
        <v>0</v>
      </c>
      <c r="CH174" s="56">
        <v>0</v>
      </c>
      <c r="CI174" s="56">
        <v>0</v>
      </c>
      <c r="CJ174" s="56">
        <v>0</v>
      </c>
      <c r="CK174" s="56">
        <v>0</v>
      </c>
      <c r="CL174" s="60">
        <v>1</v>
      </c>
      <c r="CM174" s="59" t="str">
        <f t="shared" si="217"/>
        <v>CONSISTENTE</v>
      </c>
      <c r="CN174" s="59" t="str">
        <f t="shared" si="218"/>
        <v>CONSISTENTE</v>
      </c>
      <c r="CO174" s="59" t="str">
        <f t="shared" si="219"/>
        <v>CONSISTENTE</v>
      </c>
      <c r="CP174" s="59" t="str">
        <f t="shared" si="220"/>
        <v>CONSISTENTE</v>
      </c>
      <c r="CQ174" s="59" t="str">
        <f t="shared" si="221"/>
        <v>CONSISTENTE</v>
      </c>
      <c r="CR174" s="59" t="str">
        <f t="shared" si="222"/>
        <v>CONSISTENTE</v>
      </c>
      <c r="CS174" s="59" t="str">
        <f t="shared" si="223"/>
        <v>CONSISTENTE</v>
      </c>
      <c r="CT174" s="59" t="str">
        <f t="shared" si="224"/>
        <v>CONSISTENTE</v>
      </c>
      <c r="CU174" s="59" t="str">
        <f t="shared" si="225"/>
        <v>CONSISTENTE</v>
      </c>
      <c r="CV174" s="59" t="str">
        <f t="shared" si="226"/>
        <v>CONSISTENTE</v>
      </c>
      <c r="CW174" s="59" t="str">
        <f t="shared" si="227"/>
        <v>CONSISTENTE</v>
      </c>
      <c r="CX174" s="59" t="str">
        <f t="shared" si="228"/>
        <v>CONSISTENTE</v>
      </c>
      <c r="CY174" s="56">
        <f t="shared" si="229"/>
        <v>195174865.90000001</v>
      </c>
      <c r="CZ174" s="56">
        <f t="shared" si="230"/>
        <v>0</v>
      </c>
      <c r="DA174" s="56">
        <f t="shared" si="231"/>
        <v>0</v>
      </c>
      <c r="DB174" s="56">
        <f t="shared" si="232"/>
        <v>195174865.90000001</v>
      </c>
      <c r="DC174" s="56">
        <f t="shared" si="233"/>
        <v>0</v>
      </c>
      <c r="DD174" s="56">
        <f t="shared" si="234"/>
        <v>0</v>
      </c>
      <c r="DE174" s="90">
        <f t="shared" si="235"/>
        <v>0</v>
      </c>
      <c r="DF174" s="90">
        <f t="shared" si="236"/>
        <v>0</v>
      </c>
      <c r="DG174" s="90">
        <f t="shared" si="237"/>
        <v>0</v>
      </c>
      <c r="DH174" s="90">
        <f t="shared" si="238"/>
        <v>0</v>
      </c>
      <c r="DI174" s="90">
        <f t="shared" si="239"/>
        <v>0</v>
      </c>
      <c r="DJ174" s="98">
        <f t="shared" si="240"/>
        <v>0</v>
      </c>
      <c r="DK174" s="103">
        <f t="shared" si="241"/>
        <v>0</v>
      </c>
      <c r="DL174" s="91">
        <f t="shared" si="242"/>
        <v>0</v>
      </c>
      <c r="DM174" s="91">
        <f t="shared" si="243"/>
        <v>0</v>
      </c>
      <c r="DN174" s="91">
        <f t="shared" si="244"/>
        <v>0</v>
      </c>
      <c r="DO174" s="91">
        <f t="shared" si="245"/>
        <v>0</v>
      </c>
      <c r="DP174" s="91">
        <f t="shared" si="246"/>
        <v>0</v>
      </c>
      <c r="DQ174" s="125" t="str">
        <f t="shared" si="247"/>
        <v>CONSISTENTE</v>
      </c>
      <c r="DR174" s="147">
        <v>0</v>
      </c>
      <c r="DS174" s="147">
        <v>0</v>
      </c>
      <c r="DT174" s="147">
        <v>0</v>
      </c>
      <c r="DU174" s="147">
        <v>0</v>
      </c>
      <c r="DV174" s="147">
        <v>0</v>
      </c>
      <c r="DW174" s="147">
        <v>0</v>
      </c>
      <c r="DX174" s="59">
        <f>+VLOOKUP($E174,'[2]Ejecución I Semestre 2016'!$B$11:$X$1115,10,FALSE)</f>
        <v>0</v>
      </c>
      <c r="DY174" s="68" t="str">
        <f t="shared" si="248"/>
        <v>CONSISTENTE</v>
      </c>
      <c r="DZ174" s="68" t="str">
        <f t="shared" si="249"/>
        <v>CONSISTENTE</v>
      </c>
      <c r="EA174" s="68" t="str">
        <f t="shared" si="250"/>
        <v>CONSISTENTE</v>
      </c>
      <c r="EB174" s="68" t="str">
        <f t="shared" si="251"/>
        <v>CONSISTENTE</v>
      </c>
      <c r="EC174" s="68" t="str">
        <f t="shared" si="252"/>
        <v>CONSISTENTE</v>
      </c>
      <c r="ED174" s="68" t="str">
        <f t="shared" si="253"/>
        <v>CONSISTENTE</v>
      </c>
      <c r="EE174" s="132">
        <f t="shared" si="254"/>
        <v>0</v>
      </c>
      <c r="EF174" s="131">
        <f t="shared" si="255"/>
        <v>0</v>
      </c>
      <c r="EG174" s="131">
        <f t="shared" si="256"/>
        <v>0</v>
      </c>
      <c r="EH174" s="131">
        <f t="shared" si="257"/>
        <v>0</v>
      </c>
      <c r="EI174" s="131">
        <f t="shared" si="258"/>
        <v>0</v>
      </c>
      <c r="EJ174" s="131">
        <f t="shared" si="259"/>
        <v>0</v>
      </c>
      <c r="EK174" s="131">
        <f t="shared" si="262"/>
        <v>0</v>
      </c>
      <c r="EL174" s="60">
        <f t="shared" si="263"/>
        <v>0</v>
      </c>
      <c r="EM174" s="60">
        <f t="shared" si="264"/>
        <v>0</v>
      </c>
      <c r="EN174" s="60">
        <f t="shared" si="265"/>
        <v>0</v>
      </c>
      <c r="EO174" s="60">
        <f t="shared" si="266"/>
        <v>0</v>
      </c>
      <c r="EP174" s="60">
        <f t="shared" si="267"/>
        <v>0</v>
      </c>
      <c r="EQ174" s="90" t="str">
        <f t="shared" si="268"/>
        <v>CONSISTENTE</v>
      </c>
    </row>
    <row r="175" spans="1:147" ht="15" customHeight="1" x14ac:dyDescent="0.2">
      <c r="A175" s="53" t="s">
        <v>137</v>
      </c>
      <c r="B175" s="56">
        <f t="shared" si="260"/>
        <v>0</v>
      </c>
      <c r="C175" s="59" t="str">
        <f t="shared" si="261"/>
        <v>NO</v>
      </c>
      <c r="E175" s="53" t="s">
        <v>327</v>
      </c>
      <c r="F175" s="55" t="s">
        <v>728</v>
      </c>
      <c r="G175" s="55" t="s">
        <v>328</v>
      </c>
      <c r="H175" s="56">
        <v>1603000</v>
      </c>
      <c r="I175" s="56">
        <v>0</v>
      </c>
      <c r="J175" s="56">
        <v>0</v>
      </c>
      <c r="K175" s="56">
        <v>1603000</v>
      </c>
      <c r="L175" s="56">
        <v>0</v>
      </c>
      <c r="M175" s="56">
        <v>0</v>
      </c>
      <c r="N175" s="57">
        <v>0</v>
      </c>
      <c r="O175" s="58">
        <f t="shared" si="183"/>
        <v>0</v>
      </c>
      <c r="P175" s="59" t="str">
        <f t="shared" si="184"/>
        <v>CONSISTENTE</v>
      </c>
      <c r="Q175" s="87" t="str">
        <f t="shared" si="185"/>
        <v>OK</v>
      </c>
      <c r="R175" s="56">
        <v>0</v>
      </c>
      <c r="S175" s="56">
        <v>0</v>
      </c>
      <c r="T175" s="56">
        <v>0</v>
      </c>
      <c r="U175" s="56">
        <v>0</v>
      </c>
      <c r="V175" s="56">
        <v>0</v>
      </c>
      <c r="W175" s="59" t="s">
        <v>2314</v>
      </c>
      <c r="X175" s="59" t="s">
        <v>2312</v>
      </c>
      <c r="Y175" s="59" t="str">
        <f t="shared" si="186"/>
        <v>CONSISTENTE</v>
      </c>
      <c r="Z175" s="59" t="str">
        <f t="shared" si="269"/>
        <v/>
      </c>
      <c r="AA175" s="66">
        <f>+VLOOKUP($E175,'[1]PLAN DE APLICACIÓN'!$B$11:$V$1115,16,FALSE)</f>
        <v>0</v>
      </c>
      <c r="AB175" s="66">
        <f>+VLOOKUP($E175,'[1]PLAN DE APLICACIÓN'!$B$11:$V$1115,17,FALSE)</f>
        <v>0</v>
      </c>
      <c r="AC175" s="66">
        <f>+VLOOKUP($E175,'[1]PLAN DE APLICACIÓN'!$B$11:$V$1115,18,FALSE)</f>
        <v>0</v>
      </c>
      <c r="AD175" s="66">
        <f>+VLOOKUP($E175,'[1]PLAN DE APLICACIÓN'!$B$11:$V$1115,19,FALSE)</f>
        <v>0</v>
      </c>
      <c r="AE175" s="66">
        <f>+VLOOKUP($E175,'[1]PLAN DE APLICACIÓN'!$B$11:$V$1115,20,FALSE)</f>
        <v>0</v>
      </c>
      <c r="AF175" s="66">
        <f>+VLOOKUP($E175,'[1]PLAN DE APLICACIÓN'!$B$11:$V$1115,21,FALSE)</f>
        <v>0</v>
      </c>
      <c r="AG175" s="59" t="str">
        <f t="shared" si="187"/>
        <v>CONSISTENTE</v>
      </c>
      <c r="AH175" s="59" t="str">
        <f t="shared" si="188"/>
        <v>CONSISTENTE</v>
      </c>
      <c r="AI175" s="59" t="str">
        <f t="shared" si="189"/>
        <v>CONSISTENTE</v>
      </c>
      <c r="AJ175" s="59" t="str">
        <f t="shared" si="190"/>
        <v>CONSISTENTE</v>
      </c>
      <c r="AK175" s="59" t="str">
        <f t="shared" si="191"/>
        <v>CONSISTENTE</v>
      </c>
      <c r="AL175" s="59" t="str">
        <f t="shared" si="192"/>
        <v>CONSISTENTE</v>
      </c>
      <c r="AM175" s="56">
        <v>0</v>
      </c>
      <c r="AN175" s="56">
        <v>0</v>
      </c>
      <c r="AO175" s="56">
        <v>0</v>
      </c>
      <c r="AP175" s="56">
        <v>0</v>
      </c>
      <c r="AQ175" s="56">
        <v>0</v>
      </c>
      <c r="AR175" s="56">
        <v>0</v>
      </c>
      <c r="AS175" s="59">
        <v>0</v>
      </c>
      <c r="AT175" s="59" t="str">
        <f t="shared" si="193"/>
        <v>CONSISTENTE</v>
      </c>
      <c r="AU175" s="59" t="str">
        <f t="shared" si="194"/>
        <v>CONSISTENTE</v>
      </c>
      <c r="AV175" s="59" t="str">
        <f t="shared" si="195"/>
        <v>CONSISTENTE</v>
      </c>
      <c r="AW175" s="59" t="str">
        <f t="shared" si="196"/>
        <v>CONSISTENTE</v>
      </c>
      <c r="AX175" s="59" t="str">
        <f t="shared" si="197"/>
        <v>CONSISTENTE</v>
      </c>
      <c r="AY175" s="59" t="str">
        <f t="shared" si="198"/>
        <v>CONSISTENTE</v>
      </c>
      <c r="AZ175" s="56">
        <v>0</v>
      </c>
      <c r="BA175" s="56">
        <v>0</v>
      </c>
      <c r="BB175" s="56">
        <v>0</v>
      </c>
      <c r="BC175" s="56">
        <v>0</v>
      </c>
      <c r="BD175" s="56">
        <v>0</v>
      </c>
      <c r="BE175" s="56">
        <v>0</v>
      </c>
      <c r="BF175" s="60">
        <v>0</v>
      </c>
      <c r="BG175" s="59" t="str">
        <f t="shared" si="199"/>
        <v>CONSISTENTE</v>
      </c>
      <c r="BH175" s="59" t="str">
        <f t="shared" si="200"/>
        <v>CONSISTENTE</v>
      </c>
      <c r="BI175" s="59" t="str">
        <f t="shared" si="201"/>
        <v>CONSISTENTE</v>
      </c>
      <c r="BJ175" s="59" t="str">
        <f t="shared" si="202"/>
        <v>CONSISTENTE</v>
      </c>
      <c r="BK175" s="59" t="str">
        <f t="shared" si="203"/>
        <v>CONSISTENTE</v>
      </c>
      <c r="BL175" s="59" t="str">
        <f t="shared" si="204"/>
        <v>CONSISTENTE</v>
      </c>
      <c r="BM175" s="59" t="str">
        <f t="shared" si="205"/>
        <v>CONSISTENTE</v>
      </c>
      <c r="BN175" s="59" t="str">
        <f t="shared" si="206"/>
        <v>CONSISTENTE</v>
      </c>
      <c r="BO175" s="59" t="str">
        <f t="shared" si="207"/>
        <v>CONSISTENTE</v>
      </c>
      <c r="BP175" s="59" t="str">
        <f t="shared" si="208"/>
        <v>CONSISTENTE</v>
      </c>
      <c r="BQ175" s="59" t="str">
        <f t="shared" si="209"/>
        <v>CONSISTENTE</v>
      </c>
      <c r="BR175" s="59" t="str">
        <f t="shared" si="210"/>
        <v>CONSISTENTE</v>
      </c>
      <c r="BS175" s="56">
        <v>0</v>
      </c>
      <c r="BT175" s="56">
        <v>0</v>
      </c>
      <c r="BU175" s="56">
        <v>0</v>
      </c>
      <c r="BV175" s="56">
        <v>0</v>
      </c>
      <c r="BW175" s="56">
        <v>0</v>
      </c>
      <c r="BX175" s="56">
        <v>0</v>
      </c>
      <c r="BY175" s="60">
        <v>1</v>
      </c>
      <c r="BZ175" s="59" t="str">
        <f t="shared" si="211"/>
        <v>CONSISTENTE</v>
      </c>
      <c r="CA175" s="59" t="str">
        <f t="shared" si="212"/>
        <v>CONSISTENTE</v>
      </c>
      <c r="CB175" s="59" t="str">
        <f t="shared" si="213"/>
        <v>CONSISTENTE</v>
      </c>
      <c r="CC175" s="59" t="str">
        <f t="shared" si="214"/>
        <v>CONSISTENTE</v>
      </c>
      <c r="CD175" s="59" t="str">
        <f t="shared" si="215"/>
        <v>CONSISTENTE</v>
      </c>
      <c r="CE175" s="59" t="str">
        <f t="shared" si="216"/>
        <v>CONSISTENTE</v>
      </c>
      <c r="CF175" s="56">
        <v>0</v>
      </c>
      <c r="CG175" s="56">
        <v>0</v>
      </c>
      <c r="CH175" s="56">
        <v>0</v>
      </c>
      <c r="CI175" s="56">
        <v>0</v>
      </c>
      <c r="CJ175" s="56">
        <v>0</v>
      </c>
      <c r="CK175" s="56">
        <v>0</v>
      </c>
      <c r="CL175" s="60">
        <v>0</v>
      </c>
      <c r="CM175" s="59" t="str">
        <f t="shared" si="217"/>
        <v>CONSISTENTE</v>
      </c>
      <c r="CN175" s="59" t="str">
        <f t="shared" si="218"/>
        <v>CONSISTENTE</v>
      </c>
      <c r="CO175" s="59" t="str">
        <f t="shared" si="219"/>
        <v>CONSISTENTE</v>
      </c>
      <c r="CP175" s="59" t="str">
        <f t="shared" si="220"/>
        <v>CONSISTENTE</v>
      </c>
      <c r="CQ175" s="59" t="str">
        <f t="shared" si="221"/>
        <v>CONSISTENTE</v>
      </c>
      <c r="CR175" s="59" t="str">
        <f t="shared" si="222"/>
        <v>CONSISTENTE</v>
      </c>
      <c r="CS175" s="59" t="str">
        <f t="shared" si="223"/>
        <v>CONSISTENTE</v>
      </c>
      <c r="CT175" s="59" t="str">
        <f t="shared" si="224"/>
        <v>CONSISTENTE</v>
      </c>
      <c r="CU175" s="59" t="str">
        <f t="shared" si="225"/>
        <v>CONSISTENTE</v>
      </c>
      <c r="CV175" s="59" t="str">
        <f t="shared" si="226"/>
        <v>CONSISTENTE</v>
      </c>
      <c r="CW175" s="59" t="str">
        <f t="shared" si="227"/>
        <v>CONSISTENTE</v>
      </c>
      <c r="CX175" s="59" t="str">
        <f t="shared" si="228"/>
        <v>CONSISTENTE</v>
      </c>
      <c r="CY175" s="56">
        <f t="shared" si="229"/>
        <v>0</v>
      </c>
      <c r="CZ175" s="56">
        <f t="shared" si="230"/>
        <v>0</v>
      </c>
      <c r="DA175" s="56">
        <f t="shared" si="231"/>
        <v>0</v>
      </c>
      <c r="DB175" s="56">
        <f t="shared" si="232"/>
        <v>0</v>
      </c>
      <c r="DC175" s="56">
        <f t="shared" si="233"/>
        <v>0</v>
      </c>
      <c r="DD175" s="56">
        <f t="shared" si="234"/>
        <v>0</v>
      </c>
      <c r="DE175" s="90">
        <f t="shared" si="235"/>
        <v>0</v>
      </c>
      <c r="DF175" s="90">
        <f t="shared" si="236"/>
        <v>0</v>
      </c>
      <c r="DG175" s="90">
        <f t="shared" si="237"/>
        <v>0</v>
      </c>
      <c r="DH175" s="90">
        <f t="shared" si="238"/>
        <v>0</v>
      </c>
      <c r="DI175" s="90">
        <f t="shared" si="239"/>
        <v>0</v>
      </c>
      <c r="DJ175" s="98">
        <f t="shared" si="240"/>
        <v>0</v>
      </c>
      <c r="DK175" s="103">
        <f t="shared" si="241"/>
        <v>0</v>
      </c>
      <c r="DL175" s="91">
        <f t="shared" si="242"/>
        <v>0</v>
      </c>
      <c r="DM175" s="91">
        <f t="shared" si="243"/>
        <v>0</v>
      </c>
      <c r="DN175" s="91">
        <f t="shared" si="244"/>
        <v>0</v>
      </c>
      <c r="DO175" s="91">
        <f t="shared" si="245"/>
        <v>0</v>
      </c>
      <c r="DP175" s="91">
        <f t="shared" si="246"/>
        <v>0</v>
      </c>
      <c r="DQ175" s="125" t="str">
        <f t="shared" si="247"/>
        <v>CONSISTENTE</v>
      </c>
      <c r="DR175" s="147">
        <v>0</v>
      </c>
      <c r="DS175" s="147">
        <v>0</v>
      </c>
      <c r="DT175" s="147">
        <v>0</v>
      </c>
      <c r="DU175" s="147">
        <v>0</v>
      </c>
      <c r="DV175" s="147">
        <v>0</v>
      </c>
      <c r="DW175" s="147">
        <v>0</v>
      </c>
      <c r="DX175" s="59">
        <f>+VLOOKUP($E175,'[2]Ejecución I Semestre 2016'!$B$11:$X$1115,10,FALSE)</f>
        <v>1</v>
      </c>
      <c r="DY175" s="68" t="str">
        <f t="shared" si="248"/>
        <v>CONSISTENTE</v>
      </c>
      <c r="DZ175" s="68" t="str">
        <f t="shared" si="249"/>
        <v>CONSISTENTE</v>
      </c>
      <c r="EA175" s="68" t="str">
        <f t="shared" si="250"/>
        <v>CONSISTENTE</v>
      </c>
      <c r="EB175" s="68" t="str">
        <f t="shared" si="251"/>
        <v>CONSISTENTE</v>
      </c>
      <c r="EC175" s="68" t="str">
        <f t="shared" si="252"/>
        <v>CONSISTENTE</v>
      </c>
      <c r="ED175" s="68" t="str">
        <f t="shared" si="253"/>
        <v>CONSISTENTE</v>
      </c>
      <c r="EE175" s="132">
        <f t="shared" si="254"/>
        <v>0</v>
      </c>
      <c r="EF175" s="131">
        <f t="shared" si="255"/>
        <v>0</v>
      </c>
      <c r="EG175" s="131">
        <f t="shared" si="256"/>
        <v>0</v>
      </c>
      <c r="EH175" s="131">
        <f t="shared" si="257"/>
        <v>0</v>
      </c>
      <c r="EI175" s="131">
        <f t="shared" si="258"/>
        <v>0</v>
      </c>
      <c r="EJ175" s="131">
        <f t="shared" si="259"/>
        <v>0</v>
      </c>
      <c r="EK175" s="131">
        <f t="shared" si="262"/>
        <v>0</v>
      </c>
      <c r="EL175" s="60">
        <f t="shared" si="263"/>
        <v>0</v>
      </c>
      <c r="EM175" s="60">
        <f t="shared" si="264"/>
        <v>0</v>
      </c>
      <c r="EN175" s="60">
        <f t="shared" si="265"/>
        <v>0</v>
      </c>
      <c r="EO175" s="60">
        <f t="shared" si="266"/>
        <v>0</v>
      </c>
      <c r="EP175" s="60">
        <f t="shared" si="267"/>
        <v>0</v>
      </c>
      <c r="EQ175" s="90" t="str">
        <f t="shared" si="268"/>
        <v>CONSISTENTE</v>
      </c>
    </row>
    <row r="176" spans="1:147" s="16" customFormat="1" ht="15" customHeight="1" x14ac:dyDescent="0.2">
      <c r="A176" s="53" t="s">
        <v>139</v>
      </c>
      <c r="B176" s="56">
        <f t="shared" si="260"/>
        <v>0</v>
      </c>
      <c r="C176" s="59" t="str">
        <f t="shared" si="261"/>
        <v>NO</v>
      </c>
      <c r="D176" s="51"/>
      <c r="E176" s="53" t="s">
        <v>329</v>
      </c>
      <c r="F176" s="55" t="s">
        <v>728</v>
      </c>
      <c r="G176" s="55" t="s">
        <v>330</v>
      </c>
      <c r="H176" s="56">
        <v>8721000</v>
      </c>
      <c r="I176" s="56">
        <v>0</v>
      </c>
      <c r="J176" s="56">
        <v>0</v>
      </c>
      <c r="K176" s="56">
        <v>8721000</v>
      </c>
      <c r="L176" s="56">
        <v>0</v>
      </c>
      <c r="M176" s="56">
        <v>0</v>
      </c>
      <c r="N176" s="57">
        <v>0</v>
      </c>
      <c r="O176" s="58">
        <f t="shared" si="183"/>
        <v>0</v>
      </c>
      <c r="P176" s="59" t="str">
        <f t="shared" si="184"/>
        <v>CONSISTENTE</v>
      </c>
      <c r="Q176" s="87" t="str">
        <f t="shared" si="185"/>
        <v>OK</v>
      </c>
      <c r="R176" s="56">
        <v>0</v>
      </c>
      <c r="S176" s="56">
        <v>0</v>
      </c>
      <c r="T176" s="56">
        <v>0</v>
      </c>
      <c r="U176" s="56">
        <v>0</v>
      </c>
      <c r="V176" s="56">
        <v>0</v>
      </c>
      <c r="W176" s="59" t="s">
        <v>2314</v>
      </c>
      <c r="X176" s="59" t="s">
        <v>2312</v>
      </c>
      <c r="Y176" s="59" t="str">
        <f t="shared" si="186"/>
        <v>CONSISTENTE</v>
      </c>
      <c r="Z176" s="59" t="str">
        <f t="shared" si="269"/>
        <v/>
      </c>
      <c r="AA176" s="66">
        <f>+VLOOKUP($E176,'[1]PLAN DE APLICACIÓN'!$B$11:$V$1115,16,FALSE)</f>
        <v>0</v>
      </c>
      <c r="AB176" s="66">
        <f>+VLOOKUP($E176,'[1]PLAN DE APLICACIÓN'!$B$11:$V$1115,17,FALSE)</f>
        <v>0</v>
      </c>
      <c r="AC176" s="66">
        <f>+VLOOKUP($E176,'[1]PLAN DE APLICACIÓN'!$B$11:$V$1115,18,FALSE)</f>
        <v>0</v>
      </c>
      <c r="AD176" s="66">
        <f>+VLOOKUP($E176,'[1]PLAN DE APLICACIÓN'!$B$11:$V$1115,19,FALSE)</f>
        <v>0</v>
      </c>
      <c r="AE176" s="66">
        <f>+VLOOKUP($E176,'[1]PLAN DE APLICACIÓN'!$B$11:$V$1115,20,FALSE)</f>
        <v>0</v>
      </c>
      <c r="AF176" s="66">
        <f>+VLOOKUP($E176,'[1]PLAN DE APLICACIÓN'!$B$11:$V$1115,21,FALSE)</f>
        <v>0</v>
      </c>
      <c r="AG176" s="59" t="str">
        <f t="shared" si="187"/>
        <v>CONSISTENTE</v>
      </c>
      <c r="AH176" s="59" t="str">
        <f t="shared" si="188"/>
        <v>CONSISTENTE</v>
      </c>
      <c r="AI176" s="59" t="str">
        <f t="shared" si="189"/>
        <v>CONSISTENTE</v>
      </c>
      <c r="AJ176" s="59" t="str">
        <f t="shared" si="190"/>
        <v>CONSISTENTE</v>
      </c>
      <c r="AK176" s="59" t="str">
        <f t="shared" si="191"/>
        <v>CONSISTENTE</v>
      </c>
      <c r="AL176" s="59" t="str">
        <f t="shared" si="192"/>
        <v>CONSISTENTE</v>
      </c>
      <c r="AM176" s="56">
        <v>0</v>
      </c>
      <c r="AN176" s="56">
        <v>0</v>
      </c>
      <c r="AO176" s="56">
        <v>0</v>
      </c>
      <c r="AP176" s="56">
        <v>0</v>
      </c>
      <c r="AQ176" s="56">
        <v>0</v>
      </c>
      <c r="AR176" s="56">
        <v>0</v>
      </c>
      <c r="AS176" s="59">
        <v>0</v>
      </c>
      <c r="AT176" s="59" t="str">
        <f t="shared" si="193"/>
        <v>CONSISTENTE</v>
      </c>
      <c r="AU176" s="59" t="str">
        <f t="shared" si="194"/>
        <v>CONSISTENTE</v>
      </c>
      <c r="AV176" s="59" t="str">
        <f t="shared" si="195"/>
        <v>CONSISTENTE</v>
      </c>
      <c r="AW176" s="59" t="str">
        <f t="shared" si="196"/>
        <v>CONSISTENTE</v>
      </c>
      <c r="AX176" s="59" t="str">
        <f t="shared" si="197"/>
        <v>CONSISTENTE</v>
      </c>
      <c r="AY176" s="59" t="str">
        <f t="shared" si="198"/>
        <v>CONSISTENTE</v>
      </c>
      <c r="AZ176" s="56">
        <v>0</v>
      </c>
      <c r="BA176" s="56">
        <v>0</v>
      </c>
      <c r="BB176" s="56">
        <v>0</v>
      </c>
      <c r="BC176" s="56">
        <v>0</v>
      </c>
      <c r="BD176" s="56">
        <v>0</v>
      </c>
      <c r="BE176" s="56">
        <v>0</v>
      </c>
      <c r="BF176" s="60">
        <v>1</v>
      </c>
      <c r="BG176" s="59" t="str">
        <f t="shared" si="199"/>
        <v>CONSISTENTE</v>
      </c>
      <c r="BH176" s="59" t="str">
        <f t="shared" si="200"/>
        <v>CONSISTENTE</v>
      </c>
      <c r="BI176" s="59" t="str">
        <f t="shared" si="201"/>
        <v>CONSISTENTE</v>
      </c>
      <c r="BJ176" s="59" t="str">
        <f t="shared" si="202"/>
        <v>CONSISTENTE</v>
      </c>
      <c r="BK176" s="59" t="str">
        <f t="shared" si="203"/>
        <v>CONSISTENTE</v>
      </c>
      <c r="BL176" s="59" t="str">
        <f t="shared" si="204"/>
        <v>CONSISTENTE</v>
      </c>
      <c r="BM176" s="59" t="str">
        <f t="shared" si="205"/>
        <v>CONSISTENTE</v>
      </c>
      <c r="BN176" s="59" t="str">
        <f t="shared" si="206"/>
        <v>CONSISTENTE</v>
      </c>
      <c r="BO176" s="59" t="str">
        <f t="shared" si="207"/>
        <v>CONSISTENTE</v>
      </c>
      <c r="BP176" s="59" t="str">
        <f t="shared" si="208"/>
        <v>CONSISTENTE</v>
      </c>
      <c r="BQ176" s="59" t="str">
        <f t="shared" si="209"/>
        <v>CONSISTENTE</v>
      </c>
      <c r="BR176" s="59" t="str">
        <f t="shared" si="210"/>
        <v>CONSISTENTE</v>
      </c>
      <c r="BS176" s="56">
        <v>0</v>
      </c>
      <c r="BT176" s="56">
        <v>0</v>
      </c>
      <c r="BU176" s="56">
        <v>0</v>
      </c>
      <c r="BV176" s="56">
        <v>0</v>
      </c>
      <c r="BW176" s="56">
        <v>0</v>
      </c>
      <c r="BX176" s="56">
        <v>0</v>
      </c>
      <c r="BY176" s="60">
        <v>0</v>
      </c>
      <c r="BZ176" s="59" t="str">
        <f t="shared" si="211"/>
        <v>CONSISTENTE</v>
      </c>
      <c r="CA176" s="59" t="str">
        <f t="shared" si="212"/>
        <v>CONSISTENTE</v>
      </c>
      <c r="CB176" s="59" t="str">
        <f t="shared" si="213"/>
        <v>CONSISTENTE</v>
      </c>
      <c r="CC176" s="59" t="str">
        <f t="shared" si="214"/>
        <v>CONSISTENTE</v>
      </c>
      <c r="CD176" s="59" t="str">
        <f t="shared" si="215"/>
        <v>CONSISTENTE</v>
      </c>
      <c r="CE176" s="59" t="str">
        <f t="shared" si="216"/>
        <v>CONSISTENTE</v>
      </c>
      <c r="CF176" s="56">
        <v>0</v>
      </c>
      <c r="CG176" s="56">
        <v>0</v>
      </c>
      <c r="CH176" s="56">
        <v>0</v>
      </c>
      <c r="CI176" s="56">
        <v>0</v>
      </c>
      <c r="CJ176" s="56">
        <v>0</v>
      </c>
      <c r="CK176" s="56">
        <v>0</v>
      </c>
      <c r="CL176" s="60">
        <v>0</v>
      </c>
      <c r="CM176" s="59" t="str">
        <f t="shared" si="217"/>
        <v>CONSISTENTE</v>
      </c>
      <c r="CN176" s="59" t="str">
        <f t="shared" si="218"/>
        <v>CONSISTENTE</v>
      </c>
      <c r="CO176" s="59" t="str">
        <f t="shared" si="219"/>
        <v>CONSISTENTE</v>
      </c>
      <c r="CP176" s="59" t="str">
        <f t="shared" si="220"/>
        <v>CONSISTENTE</v>
      </c>
      <c r="CQ176" s="59" t="str">
        <f t="shared" si="221"/>
        <v>CONSISTENTE</v>
      </c>
      <c r="CR176" s="59" t="str">
        <f t="shared" si="222"/>
        <v>CONSISTENTE</v>
      </c>
      <c r="CS176" s="59" t="str">
        <f t="shared" si="223"/>
        <v>CONSISTENTE</v>
      </c>
      <c r="CT176" s="59" t="str">
        <f t="shared" si="224"/>
        <v>CONSISTENTE</v>
      </c>
      <c r="CU176" s="59" t="str">
        <f t="shared" si="225"/>
        <v>CONSISTENTE</v>
      </c>
      <c r="CV176" s="59" t="str">
        <f t="shared" si="226"/>
        <v>CONSISTENTE</v>
      </c>
      <c r="CW176" s="59" t="str">
        <f t="shared" si="227"/>
        <v>CONSISTENTE</v>
      </c>
      <c r="CX176" s="59" t="str">
        <f t="shared" si="228"/>
        <v>CONSISTENTE</v>
      </c>
      <c r="CY176" s="56">
        <f t="shared" si="229"/>
        <v>0</v>
      </c>
      <c r="CZ176" s="56">
        <f t="shared" si="230"/>
        <v>0</v>
      </c>
      <c r="DA176" s="56">
        <f t="shared" si="231"/>
        <v>0</v>
      </c>
      <c r="DB176" s="56">
        <f t="shared" si="232"/>
        <v>0</v>
      </c>
      <c r="DC176" s="56">
        <f t="shared" si="233"/>
        <v>0</v>
      </c>
      <c r="DD176" s="56">
        <f t="shared" si="234"/>
        <v>0</v>
      </c>
      <c r="DE176" s="90">
        <f t="shared" si="235"/>
        <v>0</v>
      </c>
      <c r="DF176" s="90">
        <f t="shared" si="236"/>
        <v>0</v>
      </c>
      <c r="DG176" s="90">
        <f t="shared" si="237"/>
        <v>0</v>
      </c>
      <c r="DH176" s="90">
        <f t="shared" si="238"/>
        <v>0</v>
      </c>
      <c r="DI176" s="90">
        <f t="shared" si="239"/>
        <v>0</v>
      </c>
      <c r="DJ176" s="98">
        <f t="shared" si="240"/>
        <v>0</v>
      </c>
      <c r="DK176" s="103">
        <f t="shared" si="241"/>
        <v>0</v>
      </c>
      <c r="DL176" s="91">
        <f t="shared" si="242"/>
        <v>0</v>
      </c>
      <c r="DM176" s="91">
        <f t="shared" si="243"/>
        <v>0</v>
      </c>
      <c r="DN176" s="91">
        <f t="shared" si="244"/>
        <v>0</v>
      </c>
      <c r="DO176" s="91">
        <f t="shared" si="245"/>
        <v>0</v>
      </c>
      <c r="DP176" s="91">
        <f t="shared" si="246"/>
        <v>0</v>
      </c>
      <c r="DQ176" s="125" t="str">
        <f t="shared" si="247"/>
        <v>CONSISTENTE</v>
      </c>
      <c r="DR176" s="147">
        <v>0</v>
      </c>
      <c r="DS176" s="147">
        <v>0</v>
      </c>
      <c r="DT176" s="147">
        <v>0</v>
      </c>
      <c r="DU176" s="147">
        <v>0</v>
      </c>
      <c r="DV176" s="147">
        <v>0</v>
      </c>
      <c r="DW176" s="147">
        <v>0</v>
      </c>
      <c r="DX176" s="59">
        <f>+VLOOKUP($E176,'[2]Ejecución I Semestre 2016'!$B$11:$X$1115,10,FALSE)</f>
        <v>0</v>
      </c>
      <c r="DY176" s="68" t="str">
        <f t="shared" si="248"/>
        <v>CONSISTENTE</v>
      </c>
      <c r="DZ176" s="68" t="str">
        <f t="shared" si="249"/>
        <v>CONSISTENTE</v>
      </c>
      <c r="EA176" s="68" t="str">
        <f t="shared" si="250"/>
        <v>CONSISTENTE</v>
      </c>
      <c r="EB176" s="68" t="str">
        <f t="shared" si="251"/>
        <v>CONSISTENTE</v>
      </c>
      <c r="EC176" s="68" t="str">
        <f t="shared" si="252"/>
        <v>CONSISTENTE</v>
      </c>
      <c r="ED176" s="68" t="str">
        <f t="shared" si="253"/>
        <v>CONSISTENTE</v>
      </c>
      <c r="EE176" s="132">
        <f t="shared" si="254"/>
        <v>0</v>
      </c>
      <c r="EF176" s="131">
        <f t="shared" si="255"/>
        <v>0</v>
      </c>
      <c r="EG176" s="131">
        <f t="shared" si="256"/>
        <v>0</v>
      </c>
      <c r="EH176" s="131">
        <f t="shared" si="257"/>
        <v>0</v>
      </c>
      <c r="EI176" s="131">
        <f t="shared" si="258"/>
        <v>0</v>
      </c>
      <c r="EJ176" s="131">
        <f t="shared" si="259"/>
        <v>0</v>
      </c>
      <c r="EK176" s="131">
        <f t="shared" si="262"/>
        <v>0</v>
      </c>
      <c r="EL176" s="60">
        <f t="shared" si="263"/>
        <v>0</v>
      </c>
      <c r="EM176" s="60">
        <f t="shared" si="264"/>
        <v>0</v>
      </c>
      <c r="EN176" s="60">
        <f t="shared" si="265"/>
        <v>0</v>
      </c>
      <c r="EO176" s="60">
        <f t="shared" si="266"/>
        <v>0</v>
      </c>
      <c r="EP176" s="60">
        <f t="shared" si="267"/>
        <v>0</v>
      </c>
      <c r="EQ176" s="90" t="str">
        <f t="shared" si="268"/>
        <v>CONSISTENTE</v>
      </c>
    </row>
    <row r="177" spans="1:147" s="16" customFormat="1" ht="15" customHeight="1" x14ac:dyDescent="0.2">
      <c r="A177" s="53" t="s">
        <v>141</v>
      </c>
      <c r="B177" s="56">
        <f t="shared" si="260"/>
        <v>3581805352</v>
      </c>
      <c r="C177" s="59" t="str">
        <f t="shared" si="261"/>
        <v>SI</v>
      </c>
      <c r="D177" s="51"/>
      <c r="E177" s="53" t="s">
        <v>331</v>
      </c>
      <c r="F177" s="55" t="s">
        <v>728</v>
      </c>
      <c r="G177" s="61" t="s">
        <v>332</v>
      </c>
      <c r="H177" s="56">
        <v>509407494.51999998</v>
      </c>
      <c r="I177" s="56">
        <v>0</v>
      </c>
      <c r="J177" s="56">
        <v>0</v>
      </c>
      <c r="K177" s="56">
        <v>495106800</v>
      </c>
      <c r="L177" s="56">
        <v>0</v>
      </c>
      <c r="M177" s="56">
        <v>0</v>
      </c>
      <c r="N177" s="57">
        <v>495106800</v>
      </c>
      <c r="O177" s="58">
        <f t="shared" si="183"/>
        <v>-480806105.48000002</v>
      </c>
      <c r="P177" s="59" t="str">
        <f t="shared" si="184"/>
        <v>NO CONSISTENTE</v>
      </c>
      <c r="Q177" s="87" t="str">
        <f t="shared" si="185"/>
        <v>LA ENTIDAD TERRITORIAL NO DETERMINÓ EL SALDO DE MANERA CORRECTA.</v>
      </c>
      <c r="R177" s="56">
        <v>1462996587</v>
      </c>
      <c r="S177" s="56">
        <v>2118808765</v>
      </c>
      <c r="T177" s="56">
        <v>0</v>
      </c>
      <c r="U177" s="56">
        <v>0</v>
      </c>
      <c r="V177" s="56">
        <v>0</v>
      </c>
      <c r="W177" s="59" t="s">
        <v>2314</v>
      </c>
      <c r="X177" s="59" t="s">
        <v>2312</v>
      </c>
      <c r="Y177" s="59" t="str">
        <f t="shared" si="186"/>
        <v>NO CONSISTENTE</v>
      </c>
      <c r="Z177" s="59" t="str">
        <f t="shared" si="269"/>
        <v>EL PLAN DE APLICACIÓN ES SUPERIOR A LOS RECURSOS SUSCEPTIBLES DE APLICACIÓN.</v>
      </c>
      <c r="AA177" s="66">
        <f>+VLOOKUP($E177,'[1]PLAN DE APLICACIÓN'!$B$11:$V$1115,16,FALSE)</f>
        <v>6386016484</v>
      </c>
      <c r="AB177" s="66">
        <f>+VLOOKUP($E177,'[1]PLAN DE APLICACIÓN'!$B$11:$V$1115,17,FALSE)</f>
        <v>528450100</v>
      </c>
      <c r="AC177" s="66">
        <f>+VLOOKUP($E177,'[1]PLAN DE APLICACIÓN'!$B$11:$V$1115,18,FALSE)</f>
        <v>655604183</v>
      </c>
      <c r="AD177" s="66">
        <f>+VLOOKUP($E177,'[1]PLAN DE APLICACIÓN'!$B$11:$V$1115,19,FALSE)</f>
        <v>0</v>
      </c>
      <c r="AE177" s="66">
        <f>+VLOOKUP($E177,'[1]PLAN DE APLICACIÓN'!$B$11:$V$1115,20,FALSE)</f>
        <v>0</v>
      </c>
      <c r="AF177" s="66">
        <f>+VLOOKUP($E177,'[1]PLAN DE APLICACIÓN'!$B$11:$V$1115,21,FALSE)</f>
        <v>0</v>
      </c>
      <c r="AG177" s="59" t="str">
        <f t="shared" si="187"/>
        <v>NO CONSISTENTE</v>
      </c>
      <c r="AH177" s="59" t="str">
        <f t="shared" si="188"/>
        <v>CONSISTENTE</v>
      </c>
      <c r="AI177" s="59" t="str">
        <f t="shared" si="189"/>
        <v>CONSISTENTE</v>
      </c>
      <c r="AJ177" s="59" t="str">
        <f t="shared" si="190"/>
        <v>CONSISTENTE</v>
      </c>
      <c r="AK177" s="59" t="str">
        <f t="shared" si="191"/>
        <v>CONSISTENTE</v>
      </c>
      <c r="AL177" s="59" t="str">
        <f t="shared" si="192"/>
        <v>CONSISTENTE</v>
      </c>
      <c r="AM177" s="56">
        <v>0</v>
      </c>
      <c r="AN177" s="56">
        <v>0</v>
      </c>
      <c r="AO177" s="56">
        <v>0</v>
      </c>
      <c r="AP177" s="56">
        <v>0</v>
      </c>
      <c r="AQ177" s="56">
        <v>0</v>
      </c>
      <c r="AR177" s="56">
        <v>0</v>
      </c>
      <c r="AS177" s="59">
        <v>0</v>
      </c>
      <c r="AT177" s="59" t="str">
        <f t="shared" si="193"/>
        <v>CONSISTENTE</v>
      </c>
      <c r="AU177" s="59" t="str">
        <f t="shared" si="194"/>
        <v>CONSISTENTE</v>
      </c>
      <c r="AV177" s="59" t="str">
        <f t="shared" si="195"/>
        <v>CONSISTENTE</v>
      </c>
      <c r="AW177" s="59" t="str">
        <f t="shared" si="196"/>
        <v>CONSISTENTE</v>
      </c>
      <c r="AX177" s="59" t="str">
        <f t="shared" si="197"/>
        <v>CONSISTENTE</v>
      </c>
      <c r="AY177" s="59" t="str">
        <f t="shared" si="198"/>
        <v>CONSISTENTE</v>
      </c>
      <c r="AZ177" s="56">
        <v>0</v>
      </c>
      <c r="BA177" s="56">
        <v>0</v>
      </c>
      <c r="BB177" s="56">
        <v>0</v>
      </c>
      <c r="BC177" s="56">
        <v>0</v>
      </c>
      <c r="BD177" s="56">
        <v>0</v>
      </c>
      <c r="BE177" s="56">
        <v>0</v>
      </c>
      <c r="BF177" s="60">
        <v>0</v>
      </c>
      <c r="BG177" s="59" t="str">
        <f t="shared" si="199"/>
        <v>CONSISTENTE</v>
      </c>
      <c r="BH177" s="59" t="str">
        <f t="shared" si="200"/>
        <v>CONSISTENTE</v>
      </c>
      <c r="BI177" s="59" t="str">
        <f t="shared" si="201"/>
        <v>CONSISTENTE</v>
      </c>
      <c r="BJ177" s="59" t="str">
        <f t="shared" si="202"/>
        <v>CONSISTENTE</v>
      </c>
      <c r="BK177" s="59" t="str">
        <f t="shared" si="203"/>
        <v>CONSISTENTE</v>
      </c>
      <c r="BL177" s="59" t="str">
        <f t="shared" si="204"/>
        <v>CONSISTENTE</v>
      </c>
      <c r="BM177" s="59" t="str">
        <f t="shared" si="205"/>
        <v>CONSISTENTE</v>
      </c>
      <c r="BN177" s="59" t="str">
        <f t="shared" si="206"/>
        <v>CONSISTENTE</v>
      </c>
      <c r="BO177" s="59" t="str">
        <f t="shared" si="207"/>
        <v>CONSISTENTE</v>
      </c>
      <c r="BP177" s="59" t="str">
        <f t="shared" si="208"/>
        <v>CONSISTENTE</v>
      </c>
      <c r="BQ177" s="59" t="str">
        <f t="shared" si="209"/>
        <v>CONSISTENTE</v>
      </c>
      <c r="BR177" s="59" t="str">
        <f t="shared" si="210"/>
        <v>CONSISTENTE</v>
      </c>
      <c r="BS177" s="56">
        <v>0</v>
      </c>
      <c r="BT177" s="56">
        <v>0</v>
      </c>
      <c r="BU177" s="56">
        <v>0</v>
      </c>
      <c r="BV177" s="56">
        <v>0</v>
      </c>
      <c r="BW177" s="56">
        <v>0</v>
      </c>
      <c r="BX177" s="56">
        <v>0</v>
      </c>
      <c r="BY177" s="60">
        <v>0</v>
      </c>
      <c r="BZ177" s="59" t="str">
        <f t="shared" si="211"/>
        <v>CONSISTENTE</v>
      </c>
      <c r="CA177" s="59" t="str">
        <f t="shared" si="212"/>
        <v>CONSISTENTE</v>
      </c>
      <c r="CB177" s="59" t="str">
        <f t="shared" si="213"/>
        <v>CONSISTENTE</v>
      </c>
      <c r="CC177" s="59" t="str">
        <f t="shared" si="214"/>
        <v>CONSISTENTE</v>
      </c>
      <c r="CD177" s="59" t="str">
        <f t="shared" si="215"/>
        <v>CONSISTENTE</v>
      </c>
      <c r="CE177" s="59" t="str">
        <f t="shared" si="216"/>
        <v>CONSISTENTE</v>
      </c>
      <c r="CF177" s="56">
        <v>0</v>
      </c>
      <c r="CG177" s="56">
        <v>0</v>
      </c>
      <c r="CH177" s="56">
        <v>0</v>
      </c>
      <c r="CI177" s="56">
        <v>0</v>
      </c>
      <c r="CJ177" s="56">
        <v>0</v>
      </c>
      <c r="CK177" s="56">
        <v>0</v>
      </c>
      <c r="CL177" s="60">
        <v>0</v>
      </c>
      <c r="CM177" s="59" t="str">
        <f t="shared" si="217"/>
        <v>CONSISTENTE</v>
      </c>
      <c r="CN177" s="59" t="str">
        <f t="shared" si="218"/>
        <v>CONSISTENTE</v>
      </c>
      <c r="CO177" s="59" t="str">
        <f t="shared" si="219"/>
        <v>CONSISTENTE</v>
      </c>
      <c r="CP177" s="59" t="str">
        <f t="shared" si="220"/>
        <v>CONSISTENTE</v>
      </c>
      <c r="CQ177" s="59" t="str">
        <f t="shared" si="221"/>
        <v>CONSISTENTE</v>
      </c>
      <c r="CR177" s="59" t="str">
        <f t="shared" si="222"/>
        <v>CONSISTENTE</v>
      </c>
      <c r="CS177" s="59" t="str">
        <f t="shared" si="223"/>
        <v>CONSISTENTE</v>
      </c>
      <c r="CT177" s="59" t="str">
        <f t="shared" si="224"/>
        <v>CONSISTENTE</v>
      </c>
      <c r="CU177" s="59" t="str">
        <f t="shared" si="225"/>
        <v>CONSISTENTE</v>
      </c>
      <c r="CV177" s="59" t="str">
        <f t="shared" si="226"/>
        <v>CONSISTENTE</v>
      </c>
      <c r="CW177" s="59" t="str">
        <f t="shared" si="227"/>
        <v>CONSISTENTE</v>
      </c>
      <c r="CX177" s="59" t="str">
        <f t="shared" si="228"/>
        <v>CONSISTENTE</v>
      </c>
      <c r="CY177" s="56">
        <f t="shared" si="229"/>
        <v>0</v>
      </c>
      <c r="CZ177" s="56">
        <f t="shared" si="230"/>
        <v>0</v>
      </c>
      <c r="DA177" s="56">
        <f t="shared" si="231"/>
        <v>0</v>
      </c>
      <c r="DB177" s="56">
        <f t="shared" si="232"/>
        <v>0</v>
      </c>
      <c r="DC177" s="56">
        <f t="shared" si="233"/>
        <v>0</v>
      </c>
      <c r="DD177" s="56">
        <f t="shared" si="234"/>
        <v>0</v>
      </c>
      <c r="DE177" s="90">
        <f t="shared" si="235"/>
        <v>0</v>
      </c>
      <c r="DF177" s="90">
        <f t="shared" si="236"/>
        <v>0</v>
      </c>
      <c r="DG177" s="90">
        <f t="shared" si="237"/>
        <v>0</v>
      </c>
      <c r="DH177" s="90">
        <f t="shared" si="238"/>
        <v>0</v>
      </c>
      <c r="DI177" s="90">
        <f t="shared" si="239"/>
        <v>0</v>
      </c>
      <c r="DJ177" s="98">
        <f t="shared" si="240"/>
        <v>0</v>
      </c>
      <c r="DK177" s="103">
        <f t="shared" si="241"/>
        <v>1184054283</v>
      </c>
      <c r="DL177" s="91">
        <f t="shared" si="242"/>
        <v>528450100</v>
      </c>
      <c r="DM177" s="91">
        <f t="shared" si="243"/>
        <v>655604183</v>
      </c>
      <c r="DN177" s="91">
        <f t="shared" si="244"/>
        <v>0</v>
      </c>
      <c r="DO177" s="91">
        <f t="shared" si="245"/>
        <v>0</v>
      </c>
      <c r="DP177" s="91">
        <f t="shared" si="246"/>
        <v>0</v>
      </c>
      <c r="DQ177" s="125" t="str">
        <f t="shared" si="247"/>
        <v>NO CONSISTENTE</v>
      </c>
      <c r="DR177" s="147">
        <v>0</v>
      </c>
      <c r="DS177" s="147">
        <v>0</v>
      </c>
      <c r="DT177" s="147">
        <v>0</v>
      </c>
      <c r="DU177" s="147">
        <v>0</v>
      </c>
      <c r="DV177" s="147">
        <v>0</v>
      </c>
      <c r="DW177" s="147">
        <v>0</v>
      </c>
      <c r="DX177" s="59">
        <f>+VLOOKUP($E177,'[2]Ejecución I Semestre 2016'!$B$11:$X$1115,10,FALSE)</f>
        <v>0</v>
      </c>
      <c r="DY177" s="68" t="str">
        <f t="shared" si="248"/>
        <v>CONSISTENTE</v>
      </c>
      <c r="DZ177" s="68" t="str">
        <f t="shared" si="249"/>
        <v>CONSISTENTE</v>
      </c>
      <c r="EA177" s="68" t="str">
        <f t="shared" si="250"/>
        <v>CONSISTENTE</v>
      </c>
      <c r="EB177" s="68" t="str">
        <f t="shared" si="251"/>
        <v>CONSISTENTE</v>
      </c>
      <c r="EC177" s="68" t="str">
        <f t="shared" si="252"/>
        <v>CONSISTENTE</v>
      </c>
      <c r="ED177" s="68" t="str">
        <f t="shared" si="253"/>
        <v>CONSISTENTE</v>
      </c>
      <c r="EE177" s="132">
        <f t="shared" si="254"/>
        <v>0</v>
      </c>
      <c r="EF177" s="131">
        <f t="shared" si="255"/>
        <v>0</v>
      </c>
      <c r="EG177" s="131">
        <f t="shared" si="256"/>
        <v>0</v>
      </c>
      <c r="EH177" s="131">
        <f t="shared" si="257"/>
        <v>0</v>
      </c>
      <c r="EI177" s="131">
        <f t="shared" si="258"/>
        <v>0</v>
      </c>
      <c r="EJ177" s="131">
        <f t="shared" si="259"/>
        <v>0</v>
      </c>
      <c r="EK177" s="131">
        <f t="shared" si="262"/>
        <v>1184054283</v>
      </c>
      <c r="EL177" s="60">
        <f t="shared" si="263"/>
        <v>528450100</v>
      </c>
      <c r="EM177" s="60">
        <f t="shared" si="264"/>
        <v>655604183</v>
      </c>
      <c r="EN177" s="60">
        <f t="shared" si="265"/>
        <v>0</v>
      </c>
      <c r="EO177" s="60">
        <f t="shared" si="266"/>
        <v>0</v>
      </c>
      <c r="EP177" s="60">
        <f t="shared" si="267"/>
        <v>0</v>
      </c>
      <c r="EQ177" s="90" t="str">
        <f t="shared" si="268"/>
        <v>NO CONSISTENTE</v>
      </c>
    </row>
    <row r="178" spans="1:147" ht="15" customHeight="1" x14ac:dyDescent="0.2">
      <c r="A178" s="53" t="s">
        <v>143</v>
      </c>
      <c r="B178" s="56">
        <f t="shared" si="260"/>
        <v>0</v>
      </c>
      <c r="C178" s="59" t="str">
        <f t="shared" si="261"/>
        <v>NO</v>
      </c>
      <c r="E178" s="53" t="s">
        <v>333</v>
      </c>
      <c r="F178" s="55" t="s">
        <v>728</v>
      </c>
      <c r="G178" s="61" t="s">
        <v>334</v>
      </c>
      <c r="H178" s="56">
        <v>0</v>
      </c>
      <c r="I178" s="56">
        <v>0</v>
      </c>
      <c r="J178" s="56">
        <v>0</v>
      </c>
      <c r="K178" s="56">
        <v>0</v>
      </c>
      <c r="L178" s="56">
        <v>0</v>
      </c>
      <c r="M178" s="56">
        <v>0</v>
      </c>
      <c r="N178" s="57">
        <v>0</v>
      </c>
      <c r="O178" s="58">
        <f t="shared" si="183"/>
        <v>0</v>
      </c>
      <c r="P178" s="59" t="str">
        <f t="shared" si="184"/>
        <v>CONSISTENTE</v>
      </c>
      <c r="Q178" s="87" t="str">
        <f t="shared" si="185"/>
        <v>OK</v>
      </c>
      <c r="R178" s="56">
        <v>0</v>
      </c>
      <c r="S178" s="56">
        <v>0</v>
      </c>
      <c r="T178" s="56">
        <v>0</v>
      </c>
      <c r="U178" s="56">
        <v>0</v>
      </c>
      <c r="V178" s="56">
        <v>0</v>
      </c>
      <c r="W178" s="59" t="s">
        <v>2314</v>
      </c>
      <c r="X178" s="59" t="s">
        <v>2312</v>
      </c>
      <c r="Y178" s="59" t="str">
        <f t="shared" si="186"/>
        <v>CONSISTENTE</v>
      </c>
      <c r="Z178" s="59" t="str">
        <f t="shared" si="269"/>
        <v/>
      </c>
      <c r="AA178" s="66">
        <f>+VLOOKUP($E178,'[1]PLAN DE APLICACIÓN'!$B$11:$V$1115,16,FALSE)</f>
        <v>1429559600</v>
      </c>
      <c r="AB178" s="66">
        <f>+VLOOKUP($E178,'[1]PLAN DE APLICACIÓN'!$B$11:$V$1115,17,FALSE)</f>
        <v>0</v>
      </c>
      <c r="AC178" s="66">
        <f>+VLOOKUP($E178,'[1]PLAN DE APLICACIÓN'!$B$11:$V$1115,18,FALSE)</f>
        <v>0</v>
      </c>
      <c r="AD178" s="66">
        <f>+VLOOKUP($E178,'[1]PLAN DE APLICACIÓN'!$B$11:$V$1115,19,FALSE)</f>
        <v>0</v>
      </c>
      <c r="AE178" s="66">
        <f>+VLOOKUP($E178,'[1]PLAN DE APLICACIÓN'!$B$11:$V$1115,20,FALSE)</f>
        <v>0</v>
      </c>
      <c r="AF178" s="66">
        <f>+VLOOKUP($E178,'[1]PLAN DE APLICACIÓN'!$B$11:$V$1115,21,FALSE)</f>
        <v>0</v>
      </c>
      <c r="AG178" s="59" t="str">
        <f t="shared" si="187"/>
        <v>NO CONSISTENTE</v>
      </c>
      <c r="AH178" s="59" t="str">
        <f t="shared" si="188"/>
        <v>CONSISTENTE</v>
      </c>
      <c r="AI178" s="59" t="str">
        <f t="shared" si="189"/>
        <v>CONSISTENTE</v>
      </c>
      <c r="AJ178" s="59" t="str">
        <f t="shared" si="190"/>
        <v>CONSISTENTE</v>
      </c>
      <c r="AK178" s="59" t="str">
        <f t="shared" si="191"/>
        <v>CONSISTENTE</v>
      </c>
      <c r="AL178" s="59" t="str">
        <f t="shared" si="192"/>
        <v>CONSISTENTE</v>
      </c>
      <c r="AM178" s="56">
        <v>0</v>
      </c>
      <c r="AN178" s="56">
        <v>0</v>
      </c>
      <c r="AO178" s="56">
        <v>0</v>
      </c>
      <c r="AP178" s="56">
        <v>0</v>
      </c>
      <c r="AQ178" s="56">
        <v>0</v>
      </c>
      <c r="AR178" s="56">
        <v>0</v>
      </c>
      <c r="AS178" s="59">
        <v>0</v>
      </c>
      <c r="AT178" s="59" t="str">
        <f t="shared" si="193"/>
        <v>CONSISTENTE</v>
      </c>
      <c r="AU178" s="59" t="str">
        <f t="shared" si="194"/>
        <v>CONSISTENTE</v>
      </c>
      <c r="AV178" s="59" t="str">
        <f t="shared" si="195"/>
        <v>CONSISTENTE</v>
      </c>
      <c r="AW178" s="59" t="str">
        <f t="shared" si="196"/>
        <v>CONSISTENTE</v>
      </c>
      <c r="AX178" s="59" t="str">
        <f t="shared" si="197"/>
        <v>CONSISTENTE</v>
      </c>
      <c r="AY178" s="59" t="str">
        <f t="shared" si="198"/>
        <v>CONSISTENTE</v>
      </c>
      <c r="AZ178" s="56">
        <v>0</v>
      </c>
      <c r="BA178" s="56">
        <v>0</v>
      </c>
      <c r="BB178" s="56">
        <v>0</v>
      </c>
      <c r="BC178" s="56">
        <v>0</v>
      </c>
      <c r="BD178" s="56">
        <v>0</v>
      </c>
      <c r="BE178" s="56">
        <v>0</v>
      </c>
      <c r="BF178" s="60">
        <v>0</v>
      </c>
      <c r="BG178" s="59" t="str">
        <f t="shared" si="199"/>
        <v>CONSISTENTE</v>
      </c>
      <c r="BH178" s="59" t="str">
        <f t="shared" si="200"/>
        <v>CONSISTENTE</v>
      </c>
      <c r="BI178" s="59" t="str">
        <f t="shared" si="201"/>
        <v>CONSISTENTE</v>
      </c>
      <c r="BJ178" s="59" t="str">
        <f t="shared" si="202"/>
        <v>CONSISTENTE</v>
      </c>
      <c r="BK178" s="59" t="str">
        <f t="shared" si="203"/>
        <v>CONSISTENTE</v>
      </c>
      <c r="BL178" s="59" t="str">
        <f t="shared" si="204"/>
        <v>CONSISTENTE</v>
      </c>
      <c r="BM178" s="59" t="str">
        <f t="shared" si="205"/>
        <v>CONSISTENTE</v>
      </c>
      <c r="BN178" s="59" t="str">
        <f t="shared" si="206"/>
        <v>CONSISTENTE</v>
      </c>
      <c r="BO178" s="59" t="str">
        <f t="shared" si="207"/>
        <v>CONSISTENTE</v>
      </c>
      <c r="BP178" s="59" t="str">
        <f t="shared" si="208"/>
        <v>CONSISTENTE</v>
      </c>
      <c r="BQ178" s="59" t="str">
        <f t="shared" si="209"/>
        <v>CONSISTENTE</v>
      </c>
      <c r="BR178" s="59" t="str">
        <f t="shared" si="210"/>
        <v>CONSISTENTE</v>
      </c>
      <c r="BS178" s="56">
        <v>0</v>
      </c>
      <c r="BT178" s="56">
        <v>0</v>
      </c>
      <c r="BU178" s="56">
        <v>0</v>
      </c>
      <c r="BV178" s="56">
        <v>0</v>
      </c>
      <c r="BW178" s="56">
        <v>0</v>
      </c>
      <c r="BX178" s="56">
        <v>0</v>
      </c>
      <c r="BY178" s="60">
        <v>0</v>
      </c>
      <c r="BZ178" s="59" t="str">
        <f t="shared" si="211"/>
        <v>CONSISTENTE</v>
      </c>
      <c r="CA178" s="59" t="str">
        <f t="shared" si="212"/>
        <v>CONSISTENTE</v>
      </c>
      <c r="CB178" s="59" t="str">
        <f t="shared" si="213"/>
        <v>CONSISTENTE</v>
      </c>
      <c r="CC178" s="59" t="str">
        <f t="shared" si="214"/>
        <v>CONSISTENTE</v>
      </c>
      <c r="CD178" s="59" t="str">
        <f t="shared" si="215"/>
        <v>CONSISTENTE</v>
      </c>
      <c r="CE178" s="59" t="str">
        <f t="shared" si="216"/>
        <v>CONSISTENTE</v>
      </c>
      <c r="CF178" s="56">
        <v>0</v>
      </c>
      <c r="CG178" s="56">
        <v>0</v>
      </c>
      <c r="CH178" s="56">
        <v>0</v>
      </c>
      <c r="CI178" s="56">
        <v>0</v>
      </c>
      <c r="CJ178" s="56">
        <v>0</v>
      </c>
      <c r="CK178" s="56">
        <v>0</v>
      </c>
      <c r="CL178" s="60">
        <v>0</v>
      </c>
      <c r="CM178" s="59" t="str">
        <f t="shared" si="217"/>
        <v>CONSISTENTE</v>
      </c>
      <c r="CN178" s="59" t="str">
        <f t="shared" si="218"/>
        <v>CONSISTENTE</v>
      </c>
      <c r="CO178" s="59" t="str">
        <f t="shared" si="219"/>
        <v>CONSISTENTE</v>
      </c>
      <c r="CP178" s="59" t="str">
        <f t="shared" si="220"/>
        <v>CONSISTENTE</v>
      </c>
      <c r="CQ178" s="59" t="str">
        <f t="shared" si="221"/>
        <v>CONSISTENTE</v>
      </c>
      <c r="CR178" s="59" t="str">
        <f t="shared" si="222"/>
        <v>CONSISTENTE</v>
      </c>
      <c r="CS178" s="59" t="str">
        <f t="shared" si="223"/>
        <v>CONSISTENTE</v>
      </c>
      <c r="CT178" s="59" t="str">
        <f t="shared" si="224"/>
        <v>CONSISTENTE</v>
      </c>
      <c r="CU178" s="59" t="str">
        <f t="shared" si="225"/>
        <v>CONSISTENTE</v>
      </c>
      <c r="CV178" s="59" t="str">
        <f t="shared" si="226"/>
        <v>CONSISTENTE</v>
      </c>
      <c r="CW178" s="59" t="str">
        <f t="shared" si="227"/>
        <v>CONSISTENTE</v>
      </c>
      <c r="CX178" s="59" t="str">
        <f t="shared" si="228"/>
        <v>CONSISTENTE</v>
      </c>
      <c r="CY178" s="56">
        <f t="shared" si="229"/>
        <v>0</v>
      </c>
      <c r="CZ178" s="56">
        <f t="shared" si="230"/>
        <v>0</v>
      </c>
      <c r="DA178" s="56">
        <f t="shared" si="231"/>
        <v>0</v>
      </c>
      <c r="DB178" s="56">
        <f t="shared" si="232"/>
        <v>0</v>
      </c>
      <c r="DC178" s="56">
        <f t="shared" si="233"/>
        <v>0</v>
      </c>
      <c r="DD178" s="56">
        <f t="shared" si="234"/>
        <v>0</v>
      </c>
      <c r="DE178" s="90">
        <f t="shared" si="235"/>
        <v>0</v>
      </c>
      <c r="DF178" s="90">
        <f t="shared" si="236"/>
        <v>0</v>
      </c>
      <c r="DG178" s="90">
        <f t="shared" si="237"/>
        <v>0</v>
      </c>
      <c r="DH178" s="90">
        <f t="shared" si="238"/>
        <v>0</v>
      </c>
      <c r="DI178" s="90">
        <f t="shared" si="239"/>
        <v>0</v>
      </c>
      <c r="DJ178" s="98">
        <f t="shared" si="240"/>
        <v>0</v>
      </c>
      <c r="DK178" s="103">
        <f t="shared" si="241"/>
        <v>0</v>
      </c>
      <c r="DL178" s="91">
        <f t="shared" si="242"/>
        <v>0</v>
      </c>
      <c r="DM178" s="91">
        <f t="shared" si="243"/>
        <v>0</v>
      </c>
      <c r="DN178" s="91">
        <f t="shared" si="244"/>
        <v>0</v>
      </c>
      <c r="DO178" s="91">
        <f t="shared" si="245"/>
        <v>0</v>
      </c>
      <c r="DP178" s="91">
        <f t="shared" si="246"/>
        <v>0</v>
      </c>
      <c r="DQ178" s="125" t="str">
        <f t="shared" si="247"/>
        <v>CONSISTENTE</v>
      </c>
      <c r="DR178" s="147">
        <v>0</v>
      </c>
      <c r="DS178" s="147">
        <v>0</v>
      </c>
      <c r="DT178" s="147">
        <v>0</v>
      </c>
      <c r="DU178" s="147">
        <v>0</v>
      </c>
      <c r="DV178" s="147">
        <v>0</v>
      </c>
      <c r="DW178" s="147">
        <v>0</v>
      </c>
      <c r="DX178" s="59">
        <f>+VLOOKUP($E178,'[2]Ejecución I Semestre 2016'!$B$11:$X$1115,10,FALSE)</f>
        <v>0</v>
      </c>
      <c r="DY178" s="68" t="str">
        <f t="shared" si="248"/>
        <v>CONSISTENTE</v>
      </c>
      <c r="DZ178" s="68" t="str">
        <f t="shared" si="249"/>
        <v>CONSISTENTE</v>
      </c>
      <c r="EA178" s="68" t="str">
        <f t="shared" si="250"/>
        <v>CONSISTENTE</v>
      </c>
      <c r="EB178" s="68" t="str">
        <f t="shared" si="251"/>
        <v>CONSISTENTE</v>
      </c>
      <c r="EC178" s="68" t="str">
        <f t="shared" si="252"/>
        <v>CONSISTENTE</v>
      </c>
      <c r="ED178" s="68" t="str">
        <f t="shared" si="253"/>
        <v>CONSISTENTE</v>
      </c>
      <c r="EE178" s="132">
        <f t="shared" si="254"/>
        <v>0</v>
      </c>
      <c r="EF178" s="131">
        <f t="shared" si="255"/>
        <v>0</v>
      </c>
      <c r="EG178" s="131">
        <f t="shared" si="256"/>
        <v>0</v>
      </c>
      <c r="EH178" s="131">
        <f t="shared" si="257"/>
        <v>0</v>
      </c>
      <c r="EI178" s="131">
        <f t="shared" si="258"/>
        <v>0</v>
      </c>
      <c r="EJ178" s="131">
        <f t="shared" si="259"/>
        <v>0</v>
      </c>
      <c r="EK178" s="131">
        <f t="shared" si="262"/>
        <v>0</v>
      </c>
      <c r="EL178" s="60">
        <f t="shared" si="263"/>
        <v>0</v>
      </c>
      <c r="EM178" s="60">
        <f t="shared" si="264"/>
        <v>0</v>
      </c>
      <c r="EN178" s="60">
        <f t="shared" si="265"/>
        <v>0</v>
      </c>
      <c r="EO178" s="60">
        <f t="shared" si="266"/>
        <v>0</v>
      </c>
      <c r="EP178" s="60">
        <f t="shared" si="267"/>
        <v>0</v>
      </c>
      <c r="EQ178" s="90" t="str">
        <f t="shared" si="268"/>
        <v>CONSISTENTE</v>
      </c>
    </row>
    <row r="179" spans="1:147" s="16" customFormat="1" ht="15" customHeight="1" x14ac:dyDescent="0.2">
      <c r="A179" s="53" t="s">
        <v>145</v>
      </c>
      <c r="B179" s="56">
        <f t="shared" si="260"/>
        <v>0</v>
      </c>
      <c r="C179" s="59" t="str">
        <f t="shared" si="261"/>
        <v>NO</v>
      </c>
      <c r="D179" s="51"/>
      <c r="E179" s="53" t="s">
        <v>335</v>
      </c>
      <c r="F179" s="55" t="s">
        <v>728</v>
      </c>
      <c r="G179" s="61" t="s">
        <v>336</v>
      </c>
      <c r="H179" s="56">
        <v>44036940.530000001</v>
      </c>
      <c r="I179" s="56">
        <v>0</v>
      </c>
      <c r="J179" s="56">
        <v>0</v>
      </c>
      <c r="K179" s="56">
        <v>44036940.530000001</v>
      </c>
      <c r="L179" s="56">
        <v>0</v>
      </c>
      <c r="M179" s="56">
        <v>0</v>
      </c>
      <c r="N179" s="57">
        <v>0</v>
      </c>
      <c r="O179" s="58">
        <f t="shared" si="183"/>
        <v>0</v>
      </c>
      <c r="P179" s="59" t="str">
        <f t="shared" si="184"/>
        <v>CONSISTENTE</v>
      </c>
      <c r="Q179" s="87" t="str">
        <f t="shared" si="185"/>
        <v>OK</v>
      </c>
      <c r="R179" s="56">
        <v>0</v>
      </c>
      <c r="S179" s="56">
        <v>0</v>
      </c>
      <c r="T179" s="56">
        <v>0</v>
      </c>
      <c r="U179" s="56">
        <v>0</v>
      </c>
      <c r="V179" s="56">
        <v>0</v>
      </c>
      <c r="W179" s="59" t="s">
        <v>2314</v>
      </c>
      <c r="X179" s="59" t="s">
        <v>2312</v>
      </c>
      <c r="Y179" s="59" t="str">
        <f t="shared" si="186"/>
        <v>CONSISTENTE</v>
      </c>
      <c r="Z179" s="59" t="str">
        <f t="shared" si="269"/>
        <v/>
      </c>
      <c r="AA179" s="66">
        <f>+VLOOKUP($E179,'[1]PLAN DE APLICACIÓN'!$B$11:$V$1115,16,FALSE)</f>
        <v>0</v>
      </c>
      <c r="AB179" s="66">
        <f>+VLOOKUP($E179,'[1]PLAN DE APLICACIÓN'!$B$11:$V$1115,17,FALSE)</f>
        <v>0</v>
      </c>
      <c r="AC179" s="66">
        <f>+VLOOKUP($E179,'[1]PLAN DE APLICACIÓN'!$B$11:$V$1115,18,FALSE)</f>
        <v>0</v>
      </c>
      <c r="AD179" s="66">
        <f>+VLOOKUP($E179,'[1]PLAN DE APLICACIÓN'!$B$11:$V$1115,19,FALSE)</f>
        <v>0</v>
      </c>
      <c r="AE179" s="66">
        <f>+VLOOKUP($E179,'[1]PLAN DE APLICACIÓN'!$B$11:$V$1115,20,FALSE)</f>
        <v>0</v>
      </c>
      <c r="AF179" s="66">
        <f>+VLOOKUP($E179,'[1]PLAN DE APLICACIÓN'!$B$11:$V$1115,21,FALSE)</f>
        <v>0</v>
      </c>
      <c r="AG179" s="59" t="str">
        <f t="shared" si="187"/>
        <v>CONSISTENTE</v>
      </c>
      <c r="AH179" s="59" t="str">
        <f t="shared" si="188"/>
        <v>CONSISTENTE</v>
      </c>
      <c r="AI179" s="59" t="str">
        <f t="shared" si="189"/>
        <v>CONSISTENTE</v>
      </c>
      <c r="AJ179" s="59" t="str">
        <f t="shared" si="190"/>
        <v>CONSISTENTE</v>
      </c>
      <c r="AK179" s="59" t="str">
        <f t="shared" si="191"/>
        <v>CONSISTENTE</v>
      </c>
      <c r="AL179" s="59" t="str">
        <f t="shared" si="192"/>
        <v>CONSISTENTE</v>
      </c>
      <c r="AM179" s="56">
        <v>0</v>
      </c>
      <c r="AN179" s="56">
        <v>0</v>
      </c>
      <c r="AO179" s="56">
        <v>0</v>
      </c>
      <c r="AP179" s="56">
        <v>0</v>
      </c>
      <c r="AQ179" s="56">
        <v>0</v>
      </c>
      <c r="AR179" s="56">
        <v>0</v>
      </c>
      <c r="AS179" s="59">
        <v>1</v>
      </c>
      <c r="AT179" s="59" t="str">
        <f t="shared" si="193"/>
        <v>CONSISTENTE</v>
      </c>
      <c r="AU179" s="59" t="str">
        <f t="shared" si="194"/>
        <v>CONSISTENTE</v>
      </c>
      <c r="AV179" s="59" t="str">
        <f t="shared" si="195"/>
        <v>CONSISTENTE</v>
      </c>
      <c r="AW179" s="59" t="str">
        <f t="shared" si="196"/>
        <v>CONSISTENTE</v>
      </c>
      <c r="AX179" s="59" t="str">
        <f t="shared" si="197"/>
        <v>CONSISTENTE</v>
      </c>
      <c r="AY179" s="59" t="str">
        <f t="shared" si="198"/>
        <v>CONSISTENTE</v>
      </c>
      <c r="AZ179" s="56">
        <v>0</v>
      </c>
      <c r="BA179" s="56">
        <v>0</v>
      </c>
      <c r="BB179" s="56">
        <v>0</v>
      </c>
      <c r="BC179" s="56">
        <v>0</v>
      </c>
      <c r="BD179" s="56">
        <v>0</v>
      </c>
      <c r="BE179" s="56">
        <v>0</v>
      </c>
      <c r="BF179" s="60">
        <v>0</v>
      </c>
      <c r="BG179" s="59" t="str">
        <f t="shared" si="199"/>
        <v>CONSISTENTE</v>
      </c>
      <c r="BH179" s="59" t="str">
        <f t="shared" si="200"/>
        <v>CONSISTENTE</v>
      </c>
      <c r="BI179" s="59" t="str">
        <f t="shared" si="201"/>
        <v>CONSISTENTE</v>
      </c>
      <c r="BJ179" s="59" t="str">
        <f t="shared" si="202"/>
        <v>CONSISTENTE</v>
      </c>
      <c r="BK179" s="59" t="str">
        <f t="shared" si="203"/>
        <v>CONSISTENTE</v>
      </c>
      <c r="BL179" s="59" t="str">
        <f t="shared" si="204"/>
        <v>CONSISTENTE</v>
      </c>
      <c r="BM179" s="59" t="str">
        <f t="shared" si="205"/>
        <v>CONSISTENTE</v>
      </c>
      <c r="BN179" s="59" t="str">
        <f t="shared" si="206"/>
        <v>CONSISTENTE</v>
      </c>
      <c r="BO179" s="59" t="str">
        <f t="shared" si="207"/>
        <v>CONSISTENTE</v>
      </c>
      <c r="BP179" s="59" t="str">
        <f t="shared" si="208"/>
        <v>CONSISTENTE</v>
      </c>
      <c r="BQ179" s="59" t="str">
        <f t="shared" si="209"/>
        <v>CONSISTENTE</v>
      </c>
      <c r="BR179" s="59" t="str">
        <f t="shared" si="210"/>
        <v>CONSISTENTE</v>
      </c>
      <c r="BS179" s="56">
        <v>0</v>
      </c>
      <c r="BT179" s="56">
        <v>0</v>
      </c>
      <c r="BU179" s="56">
        <v>0</v>
      </c>
      <c r="BV179" s="56">
        <v>0</v>
      </c>
      <c r="BW179" s="56">
        <v>0</v>
      </c>
      <c r="BX179" s="56">
        <v>0</v>
      </c>
      <c r="BY179" s="60">
        <v>1</v>
      </c>
      <c r="BZ179" s="59" t="str">
        <f t="shared" si="211"/>
        <v>CONSISTENTE</v>
      </c>
      <c r="CA179" s="59" t="str">
        <f t="shared" si="212"/>
        <v>CONSISTENTE</v>
      </c>
      <c r="CB179" s="59" t="str">
        <f t="shared" si="213"/>
        <v>CONSISTENTE</v>
      </c>
      <c r="CC179" s="59" t="str">
        <f t="shared" si="214"/>
        <v>CONSISTENTE</v>
      </c>
      <c r="CD179" s="59" t="str">
        <f t="shared" si="215"/>
        <v>CONSISTENTE</v>
      </c>
      <c r="CE179" s="59" t="str">
        <f t="shared" si="216"/>
        <v>CONSISTENTE</v>
      </c>
      <c r="CF179" s="56">
        <v>0</v>
      </c>
      <c r="CG179" s="56">
        <v>0</v>
      </c>
      <c r="CH179" s="56">
        <v>0</v>
      </c>
      <c r="CI179" s="56">
        <v>0</v>
      </c>
      <c r="CJ179" s="56">
        <v>0</v>
      </c>
      <c r="CK179" s="56">
        <v>0</v>
      </c>
      <c r="CL179" s="60">
        <v>0</v>
      </c>
      <c r="CM179" s="59" t="str">
        <f t="shared" si="217"/>
        <v>CONSISTENTE</v>
      </c>
      <c r="CN179" s="59" t="str">
        <f t="shared" si="218"/>
        <v>CONSISTENTE</v>
      </c>
      <c r="CO179" s="59" t="str">
        <f t="shared" si="219"/>
        <v>CONSISTENTE</v>
      </c>
      <c r="CP179" s="59" t="str">
        <f t="shared" si="220"/>
        <v>CONSISTENTE</v>
      </c>
      <c r="CQ179" s="59" t="str">
        <f t="shared" si="221"/>
        <v>CONSISTENTE</v>
      </c>
      <c r="CR179" s="59" t="str">
        <f t="shared" si="222"/>
        <v>CONSISTENTE</v>
      </c>
      <c r="CS179" s="59" t="str">
        <f t="shared" si="223"/>
        <v>CONSISTENTE</v>
      </c>
      <c r="CT179" s="59" t="str">
        <f t="shared" si="224"/>
        <v>CONSISTENTE</v>
      </c>
      <c r="CU179" s="59" t="str">
        <f t="shared" si="225"/>
        <v>CONSISTENTE</v>
      </c>
      <c r="CV179" s="59" t="str">
        <f t="shared" si="226"/>
        <v>CONSISTENTE</v>
      </c>
      <c r="CW179" s="59" t="str">
        <f t="shared" si="227"/>
        <v>CONSISTENTE</v>
      </c>
      <c r="CX179" s="59" t="str">
        <f t="shared" si="228"/>
        <v>CONSISTENTE</v>
      </c>
      <c r="CY179" s="56">
        <f t="shared" si="229"/>
        <v>0</v>
      </c>
      <c r="CZ179" s="56">
        <f t="shared" si="230"/>
        <v>0</v>
      </c>
      <c r="DA179" s="56">
        <f t="shared" si="231"/>
        <v>0</v>
      </c>
      <c r="DB179" s="56">
        <f t="shared" si="232"/>
        <v>0</v>
      </c>
      <c r="DC179" s="56">
        <f t="shared" si="233"/>
        <v>0</v>
      </c>
      <c r="DD179" s="56">
        <f t="shared" si="234"/>
        <v>0</v>
      </c>
      <c r="DE179" s="90">
        <f t="shared" si="235"/>
        <v>0</v>
      </c>
      <c r="DF179" s="90">
        <f t="shared" si="236"/>
        <v>0</v>
      </c>
      <c r="DG179" s="90">
        <f t="shared" si="237"/>
        <v>0</v>
      </c>
      <c r="DH179" s="90">
        <f t="shared" si="238"/>
        <v>0</v>
      </c>
      <c r="DI179" s="90">
        <f t="shared" si="239"/>
        <v>0</v>
      </c>
      <c r="DJ179" s="98">
        <f t="shared" si="240"/>
        <v>0</v>
      </c>
      <c r="DK179" s="103">
        <f t="shared" si="241"/>
        <v>0</v>
      </c>
      <c r="DL179" s="91">
        <f t="shared" si="242"/>
        <v>0</v>
      </c>
      <c r="DM179" s="91">
        <f t="shared" si="243"/>
        <v>0</v>
      </c>
      <c r="DN179" s="91">
        <f t="shared" si="244"/>
        <v>0</v>
      </c>
      <c r="DO179" s="91">
        <f t="shared" si="245"/>
        <v>0</v>
      </c>
      <c r="DP179" s="91">
        <f t="shared" si="246"/>
        <v>0</v>
      </c>
      <c r="DQ179" s="125" t="str">
        <f t="shared" si="247"/>
        <v>CONSISTENTE</v>
      </c>
      <c r="DR179" s="147">
        <v>0</v>
      </c>
      <c r="DS179" s="147">
        <v>0</v>
      </c>
      <c r="DT179" s="147">
        <v>0</v>
      </c>
      <c r="DU179" s="147">
        <v>0</v>
      </c>
      <c r="DV179" s="147">
        <v>0</v>
      </c>
      <c r="DW179" s="147">
        <v>0</v>
      </c>
      <c r="DX179" s="59">
        <f>+VLOOKUP($E179,'[2]Ejecución I Semestre 2016'!$B$11:$X$1115,10,FALSE)</f>
        <v>0</v>
      </c>
      <c r="DY179" s="68" t="str">
        <f t="shared" si="248"/>
        <v>CONSISTENTE</v>
      </c>
      <c r="DZ179" s="68" t="str">
        <f t="shared" si="249"/>
        <v>CONSISTENTE</v>
      </c>
      <c r="EA179" s="68" t="str">
        <f t="shared" si="250"/>
        <v>CONSISTENTE</v>
      </c>
      <c r="EB179" s="68" t="str">
        <f t="shared" si="251"/>
        <v>CONSISTENTE</v>
      </c>
      <c r="EC179" s="68" t="str">
        <f t="shared" si="252"/>
        <v>CONSISTENTE</v>
      </c>
      <c r="ED179" s="68" t="str">
        <f t="shared" si="253"/>
        <v>CONSISTENTE</v>
      </c>
      <c r="EE179" s="132">
        <f t="shared" si="254"/>
        <v>0</v>
      </c>
      <c r="EF179" s="131">
        <f t="shared" si="255"/>
        <v>0</v>
      </c>
      <c r="EG179" s="131">
        <f t="shared" si="256"/>
        <v>0</v>
      </c>
      <c r="EH179" s="131">
        <f t="shared" si="257"/>
        <v>0</v>
      </c>
      <c r="EI179" s="131">
        <f t="shared" si="258"/>
        <v>0</v>
      </c>
      <c r="EJ179" s="131">
        <f t="shared" si="259"/>
        <v>0</v>
      </c>
      <c r="EK179" s="131">
        <f t="shared" si="262"/>
        <v>0</v>
      </c>
      <c r="EL179" s="60">
        <f t="shared" si="263"/>
        <v>0</v>
      </c>
      <c r="EM179" s="60">
        <f t="shared" si="264"/>
        <v>0</v>
      </c>
      <c r="EN179" s="60">
        <f t="shared" si="265"/>
        <v>0</v>
      </c>
      <c r="EO179" s="60">
        <f t="shared" si="266"/>
        <v>0</v>
      </c>
      <c r="EP179" s="60">
        <f t="shared" si="267"/>
        <v>0</v>
      </c>
      <c r="EQ179" s="90" t="str">
        <f t="shared" si="268"/>
        <v>CONSISTENTE</v>
      </c>
    </row>
    <row r="180" spans="1:147" ht="15" customHeight="1" x14ac:dyDescent="0.2">
      <c r="A180" s="53" t="s">
        <v>147</v>
      </c>
      <c r="B180" s="56">
        <f t="shared" si="260"/>
        <v>0</v>
      </c>
      <c r="C180" s="59" t="str">
        <f t="shared" si="261"/>
        <v>NO</v>
      </c>
      <c r="E180" s="53" t="s">
        <v>337</v>
      </c>
      <c r="F180" s="55" t="s">
        <v>728</v>
      </c>
      <c r="G180" s="61" t="s">
        <v>338</v>
      </c>
      <c r="H180" s="56">
        <v>0</v>
      </c>
      <c r="I180" s="56">
        <v>0</v>
      </c>
      <c r="J180" s="56">
        <v>0</v>
      </c>
      <c r="K180" s="56">
        <v>0</v>
      </c>
      <c r="L180" s="56">
        <v>0</v>
      </c>
      <c r="M180" s="56">
        <v>0</v>
      </c>
      <c r="N180" s="57">
        <v>0</v>
      </c>
      <c r="O180" s="58">
        <f t="shared" si="183"/>
        <v>0</v>
      </c>
      <c r="P180" s="59" t="str">
        <f t="shared" si="184"/>
        <v>CONSISTENTE</v>
      </c>
      <c r="Q180" s="87" t="str">
        <f t="shared" si="185"/>
        <v>OK</v>
      </c>
      <c r="R180" s="56">
        <v>0</v>
      </c>
      <c r="S180" s="56">
        <v>0</v>
      </c>
      <c r="T180" s="56">
        <v>0</v>
      </c>
      <c r="U180" s="56">
        <v>0</v>
      </c>
      <c r="V180" s="56">
        <v>0</v>
      </c>
      <c r="W180" s="59" t="s">
        <v>2315</v>
      </c>
      <c r="X180" s="59" t="s">
        <v>2313</v>
      </c>
      <c r="Y180" s="59" t="str">
        <f t="shared" si="186"/>
        <v>CONSISTENTE</v>
      </c>
      <c r="Z180" s="59" t="str">
        <f>+IF(Y180="NO CONSISTENTE","EL PLAN DE APLICACIÓN ES SUPERIOR A LOS RECURSOS SUSCEPTIBLES DE APLICACIÓN.","OK")</f>
        <v>OK</v>
      </c>
      <c r="AA180" s="66">
        <f>+VLOOKUP($E180,'[1]PLAN DE APLICACIÓN'!$B$11:$V$1115,16,FALSE)</f>
        <v>0</v>
      </c>
      <c r="AB180" s="66">
        <f>+VLOOKUP($E180,'[1]PLAN DE APLICACIÓN'!$B$11:$V$1115,17,FALSE)</f>
        <v>0</v>
      </c>
      <c r="AC180" s="66">
        <f>+VLOOKUP($E180,'[1]PLAN DE APLICACIÓN'!$B$11:$V$1115,18,FALSE)</f>
        <v>0</v>
      </c>
      <c r="AD180" s="66">
        <f>+VLOOKUP($E180,'[1]PLAN DE APLICACIÓN'!$B$11:$V$1115,19,FALSE)</f>
        <v>0</v>
      </c>
      <c r="AE180" s="66">
        <f>+VLOOKUP($E180,'[1]PLAN DE APLICACIÓN'!$B$11:$V$1115,20,FALSE)</f>
        <v>0</v>
      </c>
      <c r="AF180" s="66">
        <f>+VLOOKUP($E180,'[1]PLAN DE APLICACIÓN'!$B$11:$V$1115,21,FALSE)</f>
        <v>0</v>
      </c>
      <c r="AG180" s="59" t="str">
        <f t="shared" si="187"/>
        <v>CONSISTENTE</v>
      </c>
      <c r="AH180" s="59" t="str">
        <f t="shared" si="188"/>
        <v>CONSISTENTE</v>
      </c>
      <c r="AI180" s="59" t="str">
        <f t="shared" si="189"/>
        <v>CONSISTENTE</v>
      </c>
      <c r="AJ180" s="59" t="str">
        <f t="shared" si="190"/>
        <v>CONSISTENTE</v>
      </c>
      <c r="AK180" s="59" t="str">
        <f t="shared" si="191"/>
        <v>CONSISTENTE</v>
      </c>
      <c r="AL180" s="59" t="str">
        <f t="shared" si="192"/>
        <v>CONSISTENTE</v>
      </c>
      <c r="AM180" s="56">
        <v>0</v>
      </c>
      <c r="AN180" s="56">
        <v>0</v>
      </c>
      <c r="AO180" s="56">
        <v>0</v>
      </c>
      <c r="AP180" s="56">
        <v>0</v>
      </c>
      <c r="AQ180" s="56">
        <v>0</v>
      </c>
      <c r="AR180" s="56">
        <v>0</v>
      </c>
      <c r="AS180" s="59">
        <v>0</v>
      </c>
      <c r="AT180" s="59" t="str">
        <f t="shared" si="193"/>
        <v>CONSISTENTE</v>
      </c>
      <c r="AU180" s="59" t="str">
        <f t="shared" si="194"/>
        <v>CONSISTENTE</v>
      </c>
      <c r="AV180" s="59" t="str">
        <f t="shared" si="195"/>
        <v>CONSISTENTE</v>
      </c>
      <c r="AW180" s="59" t="str">
        <f t="shared" si="196"/>
        <v>CONSISTENTE</v>
      </c>
      <c r="AX180" s="59" t="str">
        <f t="shared" si="197"/>
        <v>CONSISTENTE</v>
      </c>
      <c r="AY180" s="59" t="str">
        <f t="shared" si="198"/>
        <v>CONSISTENTE</v>
      </c>
      <c r="AZ180" s="56">
        <v>0</v>
      </c>
      <c r="BA180" s="56">
        <v>0</v>
      </c>
      <c r="BB180" s="56">
        <v>0</v>
      </c>
      <c r="BC180" s="56">
        <v>0</v>
      </c>
      <c r="BD180" s="56">
        <v>0</v>
      </c>
      <c r="BE180" s="56">
        <v>0</v>
      </c>
      <c r="BF180" s="60">
        <v>0</v>
      </c>
      <c r="BG180" s="59" t="str">
        <f t="shared" si="199"/>
        <v>CONSISTENTE</v>
      </c>
      <c r="BH180" s="59" t="str">
        <f t="shared" si="200"/>
        <v>CONSISTENTE</v>
      </c>
      <c r="BI180" s="59" t="str">
        <f t="shared" si="201"/>
        <v>CONSISTENTE</v>
      </c>
      <c r="BJ180" s="59" t="str">
        <f t="shared" si="202"/>
        <v>CONSISTENTE</v>
      </c>
      <c r="BK180" s="59" t="str">
        <f t="shared" si="203"/>
        <v>CONSISTENTE</v>
      </c>
      <c r="BL180" s="59" t="str">
        <f t="shared" si="204"/>
        <v>CONSISTENTE</v>
      </c>
      <c r="BM180" s="59" t="str">
        <f t="shared" si="205"/>
        <v>CONSISTENTE</v>
      </c>
      <c r="BN180" s="59" t="str">
        <f t="shared" si="206"/>
        <v>CONSISTENTE</v>
      </c>
      <c r="BO180" s="59" t="str">
        <f t="shared" si="207"/>
        <v>CONSISTENTE</v>
      </c>
      <c r="BP180" s="59" t="str">
        <f t="shared" si="208"/>
        <v>CONSISTENTE</v>
      </c>
      <c r="BQ180" s="59" t="str">
        <f t="shared" si="209"/>
        <v>CONSISTENTE</v>
      </c>
      <c r="BR180" s="59" t="str">
        <f t="shared" si="210"/>
        <v>CONSISTENTE</v>
      </c>
      <c r="BS180" s="56">
        <v>0</v>
      </c>
      <c r="BT180" s="56">
        <v>0</v>
      </c>
      <c r="BU180" s="56">
        <v>0</v>
      </c>
      <c r="BV180" s="56">
        <v>0</v>
      </c>
      <c r="BW180" s="56">
        <v>0</v>
      </c>
      <c r="BX180" s="56">
        <v>0</v>
      </c>
      <c r="BY180" s="60">
        <v>0</v>
      </c>
      <c r="BZ180" s="59" t="str">
        <f t="shared" si="211"/>
        <v>CONSISTENTE</v>
      </c>
      <c r="CA180" s="59" t="str">
        <f t="shared" si="212"/>
        <v>CONSISTENTE</v>
      </c>
      <c r="CB180" s="59" t="str">
        <f t="shared" si="213"/>
        <v>CONSISTENTE</v>
      </c>
      <c r="CC180" s="59" t="str">
        <f t="shared" si="214"/>
        <v>CONSISTENTE</v>
      </c>
      <c r="CD180" s="59" t="str">
        <f t="shared" si="215"/>
        <v>CONSISTENTE</v>
      </c>
      <c r="CE180" s="59" t="str">
        <f t="shared" si="216"/>
        <v>CONSISTENTE</v>
      </c>
      <c r="CF180" s="56">
        <v>0</v>
      </c>
      <c r="CG180" s="56">
        <v>0</v>
      </c>
      <c r="CH180" s="56">
        <v>0</v>
      </c>
      <c r="CI180" s="56">
        <v>0</v>
      </c>
      <c r="CJ180" s="56">
        <v>0</v>
      </c>
      <c r="CK180" s="56">
        <v>0</v>
      </c>
      <c r="CL180" s="60">
        <v>0</v>
      </c>
      <c r="CM180" s="59" t="str">
        <f t="shared" si="217"/>
        <v>CONSISTENTE</v>
      </c>
      <c r="CN180" s="59" t="str">
        <f t="shared" si="218"/>
        <v>CONSISTENTE</v>
      </c>
      <c r="CO180" s="59" t="str">
        <f t="shared" si="219"/>
        <v>CONSISTENTE</v>
      </c>
      <c r="CP180" s="59" t="str">
        <f t="shared" si="220"/>
        <v>CONSISTENTE</v>
      </c>
      <c r="CQ180" s="59" t="str">
        <f t="shared" si="221"/>
        <v>CONSISTENTE</v>
      </c>
      <c r="CR180" s="59" t="str">
        <f t="shared" si="222"/>
        <v>CONSISTENTE</v>
      </c>
      <c r="CS180" s="59" t="str">
        <f t="shared" si="223"/>
        <v>CONSISTENTE</v>
      </c>
      <c r="CT180" s="59" t="str">
        <f t="shared" si="224"/>
        <v>CONSISTENTE</v>
      </c>
      <c r="CU180" s="59" t="str">
        <f t="shared" si="225"/>
        <v>CONSISTENTE</v>
      </c>
      <c r="CV180" s="59" t="str">
        <f t="shared" si="226"/>
        <v>CONSISTENTE</v>
      </c>
      <c r="CW180" s="59" t="str">
        <f t="shared" si="227"/>
        <v>CONSISTENTE</v>
      </c>
      <c r="CX180" s="59" t="str">
        <f t="shared" si="228"/>
        <v>CONSISTENTE</v>
      </c>
      <c r="CY180" s="56">
        <f t="shared" si="229"/>
        <v>0</v>
      </c>
      <c r="CZ180" s="56">
        <f t="shared" si="230"/>
        <v>0</v>
      </c>
      <c r="DA180" s="56">
        <f t="shared" si="231"/>
        <v>0</v>
      </c>
      <c r="DB180" s="56">
        <f t="shared" si="232"/>
        <v>0</v>
      </c>
      <c r="DC180" s="56">
        <f t="shared" si="233"/>
        <v>0</v>
      </c>
      <c r="DD180" s="56">
        <f t="shared" si="234"/>
        <v>0</v>
      </c>
      <c r="DE180" s="90">
        <f t="shared" si="235"/>
        <v>0</v>
      </c>
      <c r="DF180" s="90">
        <f t="shared" si="236"/>
        <v>0</v>
      </c>
      <c r="DG180" s="90">
        <f t="shared" si="237"/>
        <v>0</v>
      </c>
      <c r="DH180" s="90">
        <f t="shared" si="238"/>
        <v>0</v>
      </c>
      <c r="DI180" s="90">
        <f t="shared" si="239"/>
        <v>0</v>
      </c>
      <c r="DJ180" s="98">
        <f t="shared" si="240"/>
        <v>0</v>
      </c>
      <c r="DK180" s="103">
        <f t="shared" si="241"/>
        <v>0</v>
      </c>
      <c r="DL180" s="91">
        <f t="shared" si="242"/>
        <v>0</v>
      </c>
      <c r="DM180" s="91">
        <f t="shared" si="243"/>
        <v>0</v>
      </c>
      <c r="DN180" s="91">
        <f t="shared" si="244"/>
        <v>0</v>
      </c>
      <c r="DO180" s="91">
        <f t="shared" si="245"/>
        <v>0</v>
      </c>
      <c r="DP180" s="91">
        <f t="shared" si="246"/>
        <v>0</v>
      </c>
      <c r="DQ180" s="125" t="str">
        <f t="shared" si="247"/>
        <v>CONSISTENTE</v>
      </c>
      <c r="DR180" s="147">
        <v>0</v>
      </c>
      <c r="DS180" s="147">
        <v>0</v>
      </c>
      <c r="DT180" s="147">
        <v>0</v>
      </c>
      <c r="DU180" s="147">
        <v>0</v>
      </c>
      <c r="DV180" s="147">
        <v>0</v>
      </c>
      <c r="DW180" s="147">
        <v>0</v>
      </c>
      <c r="DX180" s="59">
        <f>+VLOOKUP($E180,'[2]Ejecución I Semestre 2016'!$B$11:$X$1115,10,FALSE)</f>
        <v>0</v>
      </c>
      <c r="DY180" s="68" t="str">
        <f t="shared" si="248"/>
        <v>CONSISTENTE</v>
      </c>
      <c r="DZ180" s="68" t="str">
        <f t="shared" si="249"/>
        <v>CONSISTENTE</v>
      </c>
      <c r="EA180" s="68" t="str">
        <f t="shared" si="250"/>
        <v>CONSISTENTE</v>
      </c>
      <c r="EB180" s="68" t="str">
        <f t="shared" si="251"/>
        <v>CONSISTENTE</v>
      </c>
      <c r="EC180" s="68" t="str">
        <f t="shared" si="252"/>
        <v>CONSISTENTE</v>
      </c>
      <c r="ED180" s="68" t="str">
        <f t="shared" si="253"/>
        <v>CONSISTENTE</v>
      </c>
      <c r="EE180" s="132">
        <f t="shared" si="254"/>
        <v>0</v>
      </c>
      <c r="EF180" s="131">
        <f t="shared" si="255"/>
        <v>0</v>
      </c>
      <c r="EG180" s="131">
        <f t="shared" si="256"/>
        <v>0</v>
      </c>
      <c r="EH180" s="131">
        <f t="shared" si="257"/>
        <v>0</v>
      </c>
      <c r="EI180" s="131">
        <f t="shared" si="258"/>
        <v>0</v>
      </c>
      <c r="EJ180" s="131">
        <f t="shared" si="259"/>
        <v>0</v>
      </c>
      <c r="EK180" s="131">
        <f t="shared" si="262"/>
        <v>0</v>
      </c>
      <c r="EL180" s="60">
        <f t="shared" si="263"/>
        <v>0</v>
      </c>
      <c r="EM180" s="60">
        <f t="shared" si="264"/>
        <v>0</v>
      </c>
      <c r="EN180" s="60">
        <f t="shared" si="265"/>
        <v>0</v>
      </c>
      <c r="EO180" s="60">
        <f t="shared" si="266"/>
        <v>0</v>
      </c>
      <c r="EP180" s="60">
        <f t="shared" si="267"/>
        <v>0</v>
      </c>
      <c r="EQ180" s="90" t="str">
        <f t="shared" si="268"/>
        <v>CONSISTENTE</v>
      </c>
    </row>
    <row r="181" spans="1:147" ht="15" customHeight="1" x14ac:dyDescent="0.2">
      <c r="A181" s="53" t="s">
        <v>149</v>
      </c>
      <c r="B181" s="56">
        <f t="shared" si="260"/>
        <v>0</v>
      </c>
      <c r="C181" s="59" t="str">
        <f t="shared" si="261"/>
        <v>NO</v>
      </c>
      <c r="E181" s="53" t="s">
        <v>339</v>
      </c>
      <c r="F181" s="55" t="s">
        <v>728</v>
      </c>
      <c r="G181" s="61" t="s">
        <v>340</v>
      </c>
      <c r="H181" s="56">
        <v>8699557.2400000002</v>
      </c>
      <c r="I181" s="56">
        <v>0</v>
      </c>
      <c r="J181" s="56">
        <v>0</v>
      </c>
      <c r="K181" s="56">
        <v>8699557.2400000002</v>
      </c>
      <c r="L181" s="56">
        <v>0</v>
      </c>
      <c r="M181" s="56">
        <v>0</v>
      </c>
      <c r="N181" s="57">
        <v>0</v>
      </c>
      <c r="O181" s="58">
        <f t="shared" si="183"/>
        <v>0</v>
      </c>
      <c r="P181" s="59" t="str">
        <f t="shared" si="184"/>
        <v>CONSISTENTE</v>
      </c>
      <c r="Q181" s="87" t="str">
        <f t="shared" si="185"/>
        <v>OK</v>
      </c>
      <c r="R181" s="56">
        <v>0</v>
      </c>
      <c r="S181" s="56">
        <v>0</v>
      </c>
      <c r="T181" s="56">
        <v>0</v>
      </c>
      <c r="U181" s="56">
        <v>0</v>
      </c>
      <c r="V181" s="56">
        <v>0</v>
      </c>
      <c r="W181" s="59" t="s">
        <v>2314</v>
      </c>
      <c r="X181" s="59" t="s">
        <v>2312</v>
      </c>
      <c r="Y181" s="59" t="str">
        <f t="shared" si="186"/>
        <v>CONSISTENTE</v>
      </c>
      <c r="Z181" s="59" t="str">
        <f>+IF(Y181="NO CONSISTENTE","EL PLAN DE APLICACIÓN ES SUPERIOR A LOS RECURSOS SUSCEPTIBLES DE APLICACIÓN.","")</f>
        <v/>
      </c>
      <c r="AA181" s="66">
        <f>+VLOOKUP($E181,'[1]PLAN DE APLICACIÓN'!$B$11:$V$1115,16,FALSE)</f>
        <v>0</v>
      </c>
      <c r="AB181" s="66">
        <f>+VLOOKUP($E181,'[1]PLAN DE APLICACIÓN'!$B$11:$V$1115,17,FALSE)</f>
        <v>0</v>
      </c>
      <c r="AC181" s="66">
        <f>+VLOOKUP($E181,'[1]PLAN DE APLICACIÓN'!$B$11:$V$1115,18,FALSE)</f>
        <v>0</v>
      </c>
      <c r="AD181" s="66">
        <f>+VLOOKUP($E181,'[1]PLAN DE APLICACIÓN'!$B$11:$V$1115,19,FALSE)</f>
        <v>0</v>
      </c>
      <c r="AE181" s="66">
        <f>+VLOOKUP($E181,'[1]PLAN DE APLICACIÓN'!$B$11:$V$1115,20,FALSE)</f>
        <v>0</v>
      </c>
      <c r="AF181" s="66">
        <f>+VLOOKUP($E181,'[1]PLAN DE APLICACIÓN'!$B$11:$V$1115,21,FALSE)</f>
        <v>0</v>
      </c>
      <c r="AG181" s="59" t="str">
        <f t="shared" si="187"/>
        <v>CONSISTENTE</v>
      </c>
      <c r="AH181" s="59" t="str">
        <f t="shared" si="188"/>
        <v>CONSISTENTE</v>
      </c>
      <c r="AI181" s="59" t="str">
        <f t="shared" si="189"/>
        <v>CONSISTENTE</v>
      </c>
      <c r="AJ181" s="59" t="str">
        <f t="shared" si="190"/>
        <v>CONSISTENTE</v>
      </c>
      <c r="AK181" s="59" t="str">
        <f t="shared" si="191"/>
        <v>CONSISTENTE</v>
      </c>
      <c r="AL181" s="59" t="str">
        <f t="shared" si="192"/>
        <v>CONSISTENTE</v>
      </c>
      <c r="AM181" s="56">
        <v>0</v>
      </c>
      <c r="AN181" s="56">
        <v>0</v>
      </c>
      <c r="AO181" s="56">
        <v>0</v>
      </c>
      <c r="AP181" s="56">
        <v>0</v>
      </c>
      <c r="AQ181" s="56">
        <v>0</v>
      </c>
      <c r="AR181" s="56">
        <v>0</v>
      </c>
      <c r="AS181" s="59">
        <v>0</v>
      </c>
      <c r="AT181" s="59" t="str">
        <f t="shared" si="193"/>
        <v>CONSISTENTE</v>
      </c>
      <c r="AU181" s="59" t="str">
        <f t="shared" si="194"/>
        <v>CONSISTENTE</v>
      </c>
      <c r="AV181" s="59" t="str">
        <f t="shared" si="195"/>
        <v>CONSISTENTE</v>
      </c>
      <c r="AW181" s="59" t="str">
        <f t="shared" si="196"/>
        <v>CONSISTENTE</v>
      </c>
      <c r="AX181" s="59" t="str">
        <f t="shared" si="197"/>
        <v>CONSISTENTE</v>
      </c>
      <c r="AY181" s="59" t="str">
        <f t="shared" si="198"/>
        <v>CONSISTENTE</v>
      </c>
      <c r="AZ181" s="56">
        <v>0</v>
      </c>
      <c r="BA181" s="56">
        <v>0</v>
      </c>
      <c r="BB181" s="56">
        <v>0</v>
      </c>
      <c r="BC181" s="56">
        <v>0</v>
      </c>
      <c r="BD181" s="56">
        <v>0</v>
      </c>
      <c r="BE181" s="56">
        <v>0</v>
      </c>
      <c r="BF181" s="60">
        <v>1</v>
      </c>
      <c r="BG181" s="59" t="str">
        <f t="shared" si="199"/>
        <v>CONSISTENTE</v>
      </c>
      <c r="BH181" s="59" t="str">
        <f t="shared" si="200"/>
        <v>CONSISTENTE</v>
      </c>
      <c r="BI181" s="59" t="str">
        <f t="shared" si="201"/>
        <v>CONSISTENTE</v>
      </c>
      <c r="BJ181" s="59" t="str">
        <f t="shared" si="202"/>
        <v>CONSISTENTE</v>
      </c>
      <c r="BK181" s="59" t="str">
        <f t="shared" si="203"/>
        <v>CONSISTENTE</v>
      </c>
      <c r="BL181" s="59" t="str">
        <f t="shared" si="204"/>
        <v>CONSISTENTE</v>
      </c>
      <c r="BM181" s="59" t="str">
        <f t="shared" si="205"/>
        <v>CONSISTENTE</v>
      </c>
      <c r="BN181" s="59" t="str">
        <f t="shared" si="206"/>
        <v>CONSISTENTE</v>
      </c>
      <c r="BO181" s="59" t="str">
        <f t="shared" si="207"/>
        <v>CONSISTENTE</v>
      </c>
      <c r="BP181" s="59" t="str">
        <f t="shared" si="208"/>
        <v>CONSISTENTE</v>
      </c>
      <c r="BQ181" s="59" t="str">
        <f t="shared" si="209"/>
        <v>CONSISTENTE</v>
      </c>
      <c r="BR181" s="59" t="str">
        <f t="shared" si="210"/>
        <v>CONSISTENTE</v>
      </c>
      <c r="BS181" s="56">
        <v>0</v>
      </c>
      <c r="BT181" s="56">
        <v>0</v>
      </c>
      <c r="BU181" s="56">
        <v>0</v>
      </c>
      <c r="BV181" s="56">
        <v>0</v>
      </c>
      <c r="BW181" s="56">
        <v>0</v>
      </c>
      <c r="BX181" s="56">
        <v>0</v>
      </c>
      <c r="BY181" s="60">
        <v>0</v>
      </c>
      <c r="BZ181" s="59" t="str">
        <f t="shared" si="211"/>
        <v>CONSISTENTE</v>
      </c>
      <c r="CA181" s="59" t="str">
        <f t="shared" si="212"/>
        <v>CONSISTENTE</v>
      </c>
      <c r="CB181" s="59" t="str">
        <f t="shared" si="213"/>
        <v>CONSISTENTE</v>
      </c>
      <c r="CC181" s="59" t="str">
        <f t="shared" si="214"/>
        <v>CONSISTENTE</v>
      </c>
      <c r="CD181" s="59" t="str">
        <f t="shared" si="215"/>
        <v>CONSISTENTE</v>
      </c>
      <c r="CE181" s="59" t="str">
        <f t="shared" si="216"/>
        <v>CONSISTENTE</v>
      </c>
      <c r="CF181" s="56">
        <v>0</v>
      </c>
      <c r="CG181" s="56">
        <v>0</v>
      </c>
      <c r="CH181" s="56">
        <v>0</v>
      </c>
      <c r="CI181" s="56">
        <v>0</v>
      </c>
      <c r="CJ181" s="56">
        <v>0</v>
      </c>
      <c r="CK181" s="56">
        <v>0</v>
      </c>
      <c r="CL181" s="60">
        <v>0</v>
      </c>
      <c r="CM181" s="59" t="str">
        <f t="shared" si="217"/>
        <v>CONSISTENTE</v>
      </c>
      <c r="CN181" s="59" t="str">
        <f t="shared" si="218"/>
        <v>CONSISTENTE</v>
      </c>
      <c r="CO181" s="59" t="str">
        <f t="shared" si="219"/>
        <v>CONSISTENTE</v>
      </c>
      <c r="CP181" s="59" t="str">
        <f t="shared" si="220"/>
        <v>CONSISTENTE</v>
      </c>
      <c r="CQ181" s="59" t="str">
        <f t="shared" si="221"/>
        <v>CONSISTENTE</v>
      </c>
      <c r="CR181" s="59" t="str">
        <f t="shared" si="222"/>
        <v>CONSISTENTE</v>
      </c>
      <c r="CS181" s="59" t="str">
        <f t="shared" si="223"/>
        <v>CONSISTENTE</v>
      </c>
      <c r="CT181" s="59" t="str">
        <f t="shared" si="224"/>
        <v>CONSISTENTE</v>
      </c>
      <c r="CU181" s="59" t="str">
        <f t="shared" si="225"/>
        <v>CONSISTENTE</v>
      </c>
      <c r="CV181" s="59" t="str">
        <f t="shared" si="226"/>
        <v>CONSISTENTE</v>
      </c>
      <c r="CW181" s="59" t="str">
        <f t="shared" si="227"/>
        <v>CONSISTENTE</v>
      </c>
      <c r="CX181" s="59" t="str">
        <f t="shared" si="228"/>
        <v>CONSISTENTE</v>
      </c>
      <c r="CY181" s="56">
        <f t="shared" si="229"/>
        <v>0</v>
      </c>
      <c r="CZ181" s="56">
        <f t="shared" si="230"/>
        <v>0</v>
      </c>
      <c r="DA181" s="56">
        <f t="shared" si="231"/>
        <v>0</v>
      </c>
      <c r="DB181" s="56">
        <f t="shared" si="232"/>
        <v>0</v>
      </c>
      <c r="DC181" s="56">
        <f t="shared" si="233"/>
        <v>0</v>
      </c>
      <c r="DD181" s="56">
        <f t="shared" si="234"/>
        <v>0</v>
      </c>
      <c r="DE181" s="90">
        <f t="shared" si="235"/>
        <v>0</v>
      </c>
      <c r="DF181" s="90">
        <f t="shared" si="236"/>
        <v>0</v>
      </c>
      <c r="DG181" s="90">
        <f t="shared" si="237"/>
        <v>0</v>
      </c>
      <c r="DH181" s="90">
        <f t="shared" si="238"/>
        <v>0</v>
      </c>
      <c r="DI181" s="90">
        <f t="shared" si="239"/>
        <v>0</v>
      </c>
      <c r="DJ181" s="98">
        <f t="shared" si="240"/>
        <v>0</v>
      </c>
      <c r="DK181" s="103">
        <f t="shared" si="241"/>
        <v>0</v>
      </c>
      <c r="DL181" s="91">
        <f t="shared" si="242"/>
        <v>0</v>
      </c>
      <c r="DM181" s="91">
        <f t="shared" si="243"/>
        <v>0</v>
      </c>
      <c r="DN181" s="91">
        <f t="shared" si="244"/>
        <v>0</v>
      </c>
      <c r="DO181" s="91">
        <f t="shared" si="245"/>
        <v>0</v>
      </c>
      <c r="DP181" s="91">
        <f t="shared" si="246"/>
        <v>0</v>
      </c>
      <c r="DQ181" s="125" t="str">
        <f t="shared" si="247"/>
        <v>CONSISTENTE</v>
      </c>
      <c r="DR181" s="147">
        <v>0</v>
      </c>
      <c r="DS181" s="147">
        <v>0</v>
      </c>
      <c r="DT181" s="147">
        <v>0</v>
      </c>
      <c r="DU181" s="147">
        <v>0</v>
      </c>
      <c r="DV181" s="147">
        <v>0</v>
      </c>
      <c r="DW181" s="147">
        <v>0</v>
      </c>
      <c r="DX181" s="59">
        <f>+VLOOKUP($E181,'[2]Ejecución I Semestre 2016'!$B$11:$X$1115,10,FALSE)</f>
        <v>0</v>
      </c>
      <c r="DY181" s="68" t="str">
        <f t="shared" si="248"/>
        <v>CONSISTENTE</v>
      </c>
      <c r="DZ181" s="68" t="str">
        <f t="shared" si="249"/>
        <v>CONSISTENTE</v>
      </c>
      <c r="EA181" s="68" t="str">
        <f t="shared" si="250"/>
        <v>CONSISTENTE</v>
      </c>
      <c r="EB181" s="68" t="str">
        <f t="shared" si="251"/>
        <v>CONSISTENTE</v>
      </c>
      <c r="EC181" s="68" t="str">
        <f t="shared" si="252"/>
        <v>CONSISTENTE</v>
      </c>
      <c r="ED181" s="68" t="str">
        <f t="shared" si="253"/>
        <v>CONSISTENTE</v>
      </c>
      <c r="EE181" s="132">
        <f t="shared" si="254"/>
        <v>0</v>
      </c>
      <c r="EF181" s="131">
        <f t="shared" si="255"/>
        <v>0</v>
      </c>
      <c r="EG181" s="131">
        <f t="shared" si="256"/>
        <v>0</v>
      </c>
      <c r="EH181" s="131">
        <f t="shared" si="257"/>
        <v>0</v>
      </c>
      <c r="EI181" s="131">
        <f t="shared" si="258"/>
        <v>0</v>
      </c>
      <c r="EJ181" s="131">
        <f t="shared" si="259"/>
        <v>0</v>
      </c>
      <c r="EK181" s="131">
        <f t="shared" si="262"/>
        <v>0</v>
      </c>
      <c r="EL181" s="60">
        <f t="shared" si="263"/>
        <v>0</v>
      </c>
      <c r="EM181" s="60">
        <f t="shared" si="264"/>
        <v>0</v>
      </c>
      <c r="EN181" s="60">
        <f t="shared" si="265"/>
        <v>0</v>
      </c>
      <c r="EO181" s="60">
        <f t="shared" si="266"/>
        <v>0</v>
      </c>
      <c r="EP181" s="60">
        <f t="shared" si="267"/>
        <v>0</v>
      </c>
      <c r="EQ181" s="90" t="str">
        <f t="shared" si="268"/>
        <v>CONSISTENTE</v>
      </c>
    </row>
    <row r="182" spans="1:147" ht="15" customHeight="1" x14ac:dyDescent="0.2">
      <c r="A182" s="53" t="s">
        <v>151</v>
      </c>
      <c r="B182" s="56">
        <f t="shared" si="260"/>
        <v>4201444601</v>
      </c>
      <c r="C182" s="59" t="str">
        <f t="shared" si="261"/>
        <v>SI</v>
      </c>
      <c r="E182" s="53" t="s">
        <v>341</v>
      </c>
      <c r="F182" s="55" t="s">
        <v>728</v>
      </c>
      <c r="G182" s="61" t="s">
        <v>342</v>
      </c>
      <c r="H182" s="56">
        <v>292622100</v>
      </c>
      <c r="I182" s="56">
        <v>4414472212</v>
      </c>
      <c r="J182" s="56">
        <v>0</v>
      </c>
      <c r="K182" s="56">
        <v>79594488.819999993</v>
      </c>
      <c r="L182" s="56">
        <v>0</v>
      </c>
      <c r="M182" s="56">
        <v>0</v>
      </c>
      <c r="N182" s="57">
        <v>0</v>
      </c>
      <c r="O182" s="58">
        <f t="shared" si="183"/>
        <v>-4201444600.8199997</v>
      </c>
      <c r="P182" s="59" t="str">
        <f t="shared" si="184"/>
        <v>NO CONSISTENTE</v>
      </c>
      <c r="Q182" s="87" t="str">
        <f t="shared" si="185"/>
        <v>LA ENTIDAD TERRITORIAL NO DETERMINÓ EL SALDO DE MANERA CORRECTA.</v>
      </c>
      <c r="R182" s="56">
        <v>0</v>
      </c>
      <c r="S182" s="56">
        <v>4201444601</v>
      </c>
      <c r="T182" s="56">
        <v>0</v>
      </c>
      <c r="U182" s="56">
        <v>0</v>
      </c>
      <c r="V182" s="56">
        <v>0</v>
      </c>
      <c r="W182" s="59" t="s">
        <v>2314</v>
      </c>
      <c r="X182" s="59" t="s">
        <v>2312</v>
      </c>
      <c r="Y182" s="59" t="str">
        <f t="shared" si="186"/>
        <v>NO CONSISTENTE</v>
      </c>
      <c r="Z182" s="59" t="str">
        <f>+IF(Y182="NO CONSISTENTE","EL PLAN DE APLICACIÓN ES SUPERIOR A LOS RECURSOS SUSCEPTIBLES DE APLICACIÓN.","")</f>
        <v>EL PLAN DE APLICACIÓN ES SUPERIOR A LOS RECURSOS SUSCEPTIBLES DE APLICACIÓN.</v>
      </c>
      <c r="AA182" s="66">
        <f>+VLOOKUP($E182,'[1]PLAN DE APLICACIÓN'!$B$11:$V$1115,16,FALSE)</f>
        <v>0</v>
      </c>
      <c r="AB182" s="66">
        <f>+VLOOKUP($E182,'[1]PLAN DE APLICACIÓN'!$B$11:$V$1115,17,FALSE)</f>
        <v>0</v>
      </c>
      <c r="AC182" s="66">
        <f>+VLOOKUP($E182,'[1]PLAN DE APLICACIÓN'!$B$11:$V$1115,18,FALSE)</f>
        <v>0</v>
      </c>
      <c r="AD182" s="66">
        <f>+VLOOKUP($E182,'[1]PLAN DE APLICACIÓN'!$B$11:$V$1115,19,FALSE)</f>
        <v>0</v>
      </c>
      <c r="AE182" s="66">
        <f>+VLOOKUP($E182,'[1]PLAN DE APLICACIÓN'!$B$11:$V$1115,20,FALSE)</f>
        <v>0</v>
      </c>
      <c r="AF182" s="66">
        <f>+VLOOKUP($E182,'[1]PLAN DE APLICACIÓN'!$B$11:$V$1115,21,FALSE)</f>
        <v>0</v>
      </c>
      <c r="AG182" s="59" t="str">
        <f t="shared" si="187"/>
        <v>CONSISTENTE</v>
      </c>
      <c r="AH182" s="59" t="str">
        <f t="shared" si="188"/>
        <v>CONSISTENTE</v>
      </c>
      <c r="AI182" s="59" t="str">
        <f t="shared" si="189"/>
        <v>CONSISTENTE</v>
      </c>
      <c r="AJ182" s="59" t="str">
        <f t="shared" si="190"/>
        <v>CONSISTENTE</v>
      </c>
      <c r="AK182" s="59" t="str">
        <f t="shared" si="191"/>
        <v>CONSISTENTE</v>
      </c>
      <c r="AL182" s="59" t="str">
        <f t="shared" si="192"/>
        <v>CONSISTENTE</v>
      </c>
      <c r="AM182" s="56">
        <v>0</v>
      </c>
      <c r="AN182" s="56">
        <v>0</v>
      </c>
      <c r="AO182" s="56">
        <v>0</v>
      </c>
      <c r="AP182" s="56">
        <v>0</v>
      </c>
      <c r="AQ182" s="56">
        <v>0</v>
      </c>
      <c r="AR182" s="56">
        <v>0</v>
      </c>
      <c r="AS182" s="59">
        <v>0</v>
      </c>
      <c r="AT182" s="59" t="str">
        <f t="shared" si="193"/>
        <v>CONSISTENTE</v>
      </c>
      <c r="AU182" s="59" t="str">
        <f t="shared" si="194"/>
        <v>CONSISTENTE</v>
      </c>
      <c r="AV182" s="59" t="str">
        <f t="shared" si="195"/>
        <v>CONSISTENTE</v>
      </c>
      <c r="AW182" s="59" t="str">
        <f t="shared" si="196"/>
        <v>CONSISTENTE</v>
      </c>
      <c r="AX182" s="59" t="str">
        <f t="shared" si="197"/>
        <v>CONSISTENTE</v>
      </c>
      <c r="AY182" s="59" t="str">
        <f t="shared" si="198"/>
        <v>CONSISTENTE</v>
      </c>
      <c r="AZ182" s="56">
        <v>596096530</v>
      </c>
      <c r="BA182" s="56">
        <v>225000000</v>
      </c>
      <c r="BB182" s="56">
        <v>258387610</v>
      </c>
      <c r="BC182" s="56">
        <v>0</v>
      </c>
      <c r="BD182" s="56">
        <v>0</v>
      </c>
      <c r="BE182" s="56">
        <v>0</v>
      </c>
      <c r="BF182" s="60">
        <v>1</v>
      </c>
      <c r="BG182" s="59" t="str">
        <f t="shared" si="199"/>
        <v>NO CONSISTENTE</v>
      </c>
      <c r="BH182" s="59" t="str">
        <f t="shared" si="200"/>
        <v>NO CONSISTENTE</v>
      </c>
      <c r="BI182" s="59" t="str">
        <f t="shared" si="201"/>
        <v>CONSISTENTE</v>
      </c>
      <c r="BJ182" s="59" t="str">
        <f t="shared" si="202"/>
        <v>CONSISTENTE</v>
      </c>
      <c r="BK182" s="59" t="str">
        <f t="shared" si="203"/>
        <v>CONSISTENTE</v>
      </c>
      <c r="BL182" s="59" t="str">
        <f t="shared" si="204"/>
        <v>CONSISTENTE</v>
      </c>
      <c r="BM182" s="59" t="str">
        <f t="shared" si="205"/>
        <v>CONSISTENTE</v>
      </c>
      <c r="BN182" s="59" t="str">
        <f t="shared" si="206"/>
        <v>CONSISTENTE</v>
      </c>
      <c r="BO182" s="59" t="str">
        <f t="shared" si="207"/>
        <v>CONSISTENTE</v>
      </c>
      <c r="BP182" s="59" t="str">
        <f t="shared" si="208"/>
        <v>CONSISTENTE</v>
      </c>
      <c r="BQ182" s="59" t="str">
        <f t="shared" si="209"/>
        <v>CONSISTENTE</v>
      </c>
      <c r="BR182" s="59" t="str">
        <f t="shared" si="210"/>
        <v>CONSISTENTE</v>
      </c>
      <c r="BS182" s="56">
        <v>0</v>
      </c>
      <c r="BT182" s="56">
        <v>0</v>
      </c>
      <c r="BU182" s="56">
        <v>0</v>
      </c>
      <c r="BV182" s="56">
        <v>0</v>
      </c>
      <c r="BW182" s="56">
        <v>0</v>
      </c>
      <c r="BX182" s="56">
        <v>0</v>
      </c>
      <c r="BY182" s="60">
        <v>0</v>
      </c>
      <c r="BZ182" s="59" t="str">
        <f t="shared" si="211"/>
        <v>CONSISTENTE</v>
      </c>
      <c r="CA182" s="59" t="str">
        <f t="shared" si="212"/>
        <v>NO CONSISTENTE</v>
      </c>
      <c r="CB182" s="59" t="str">
        <f t="shared" si="213"/>
        <v>CONSISTENTE</v>
      </c>
      <c r="CC182" s="59" t="str">
        <f t="shared" si="214"/>
        <v>CONSISTENTE</v>
      </c>
      <c r="CD182" s="59" t="str">
        <f t="shared" si="215"/>
        <v>CONSISTENTE</v>
      </c>
      <c r="CE182" s="59" t="str">
        <f t="shared" si="216"/>
        <v>CONSISTENTE</v>
      </c>
      <c r="CF182" s="56">
        <v>0</v>
      </c>
      <c r="CG182" s="56">
        <v>0</v>
      </c>
      <c r="CH182" s="56">
        <v>0</v>
      </c>
      <c r="CI182" s="56">
        <v>0</v>
      </c>
      <c r="CJ182" s="56">
        <v>0</v>
      </c>
      <c r="CK182" s="56">
        <v>0</v>
      </c>
      <c r="CL182" s="60">
        <v>0</v>
      </c>
      <c r="CM182" s="59" t="str">
        <f t="shared" si="217"/>
        <v>CONSISTENTE</v>
      </c>
      <c r="CN182" s="59" t="str">
        <f t="shared" si="218"/>
        <v>NO CONSISTENTE</v>
      </c>
      <c r="CO182" s="59" t="str">
        <f t="shared" si="219"/>
        <v>CONSISTENTE</v>
      </c>
      <c r="CP182" s="59" t="str">
        <f t="shared" si="220"/>
        <v>CONSISTENTE</v>
      </c>
      <c r="CQ182" s="59" t="str">
        <f t="shared" si="221"/>
        <v>CONSISTENTE</v>
      </c>
      <c r="CR182" s="59" t="str">
        <f t="shared" si="222"/>
        <v>CONSISTENTE</v>
      </c>
      <c r="CS182" s="59" t="str">
        <f t="shared" si="223"/>
        <v>CONSISTENTE</v>
      </c>
      <c r="CT182" s="59" t="str">
        <f t="shared" si="224"/>
        <v>CONSISTENTE</v>
      </c>
      <c r="CU182" s="59" t="str">
        <f t="shared" si="225"/>
        <v>CONSISTENTE</v>
      </c>
      <c r="CV182" s="59" t="str">
        <f t="shared" si="226"/>
        <v>CONSISTENTE</v>
      </c>
      <c r="CW182" s="59" t="str">
        <f t="shared" si="227"/>
        <v>CONSISTENTE</v>
      </c>
      <c r="CX182" s="59" t="str">
        <f t="shared" si="228"/>
        <v>CONSISTENTE</v>
      </c>
      <c r="CY182" s="56">
        <f t="shared" si="229"/>
        <v>0</v>
      </c>
      <c r="CZ182" s="56">
        <f t="shared" si="230"/>
        <v>0</v>
      </c>
      <c r="DA182" s="56">
        <f t="shared" si="231"/>
        <v>0</v>
      </c>
      <c r="DB182" s="56">
        <f t="shared" si="232"/>
        <v>0</v>
      </c>
      <c r="DC182" s="56">
        <f t="shared" si="233"/>
        <v>0</v>
      </c>
      <c r="DD182" s="56">
        <f t="shared" si="234"/>
        <v>0</v>
      </c>
      <c r="DE182" s="90">
        <f t="shared" si="235"/>
        <v>0</v>
      </c>
      <c r="DF182" s="90">
        <f t="shared" si="236"/>
        <v>0</v>
      </c>
      <c r="DG182" s="90">
        <f t="shared" si="237"/>
        <v>0</v>
      </c>
      <c r="DH182" s="90">
        <f t="shared" si="238"/>
        <v>0</v>
      </c>
      <c r="DI182" s="90">
        <f t="shared" si="239"/>
        <v>0</v>
      </c>
      <c r="DJ182" s="98">
        <f t="shared" si="240"/>
        <v>0</v>
      </c>
      <c r="DK182" s="103">
        <f t="shared" si="241"/>
        <v>483387610</v>
      </c>
      <c r="DL182" s="91">
        <f t="shared" si="242"/>
        <v>225000000</v>
      </c>
      <c r="DM182" s="91">
        <f t="shared" si="243"/>
        <v>258387610</v>
      </c>
      <c r="DN182" s="91">
        <f t="shared" si="244"/>
        <v>0</v>
      </c>
      <c r="DO182" s="91">
        <f t="shared" si="245"/>
        <v>0</v>
      </c>
      <c r="DP182" s="91">
        <f t="shared" si="246"/>
        <v>0</v>
      </c>
      <c r="DQ182" s="125" t="str">
        <f t="shared" si="247"/>
        <v>NO CONSISTENTE</v>
      </c>
      <c r="DR182" s="147">
        <v>0</v>
      </c>
      <c r="DS182" s="147">
        <v>0</v>
      </c>
      <c r="DT182" s="147">
        <v>0</v>
      </c>
      <c r="DU182" s="147">
        <v>0</v>
      </c>
      <c r="DV182" s="147">
        <v>0</v>
      </c>
      <c r="DW182" s="147">
        <v>0</v>
      </c>
      <c r="DX182" s="59">
        <f>+VLOOKUP($E182,'[2]Ejecución I Semestre 2016'!$B$11:$X$1115,10,FALSE)</f>
        <v>0</v>
      </c>
      <c r="DY182" s="68" t="str">
        <f t="shared" si="248"/>
        <v>CONSISTENTE</v>
      </c>
      <c r="DZ182" s="68" t="str">
        <f t="shared" si="249"/>
        <v>NO CONSISTENTE</v>
      </c>
      <c r="EA182" s="68" t="str">
        <f t="shared" si="250"/>
        <v>CONSISTENTE</v>
      </c>
      <c r="EB182" s="68" t="str">
        <f t="shared" si="251"/>
        <v>CONSISTENTE</v>
      </c>
      <c r="EC182" s="68" t="str">
        <f t="shared" si="252"/>
        <v>CONSISTENTE</v>
      </c>
      <c r="ED182" s="68" t="str">
        <f t="shared" si="253"/>
        <v>CONSISTENTE</v>
      </c>
      <c r="EE182" s="132">
        <f t="shared" si="254"/>
        <v>0</v>
      </c>
      <c r="EF182" s="131">
        <f t="shared" si="255"/>
        <v>0</v>
      </c>
      <c r="EG182" s="131">
        <f t="shared" si="256"/>
        <v>0</v>
      </c>
      <c r="EH182" s="131">
        <f t="shared" si="257"/>
        <v>0</v>
      </c>
      <c r="EI182" s="131">
        <f t="shared" si="258"/>
        <v>0</v>
      </c>
      <c r="EJ182" s="131">
        <f t="shared" si="259"/>
        <v>0</v>
      </c>
      <c r="EK182" s="131">
        <f t="shared" si="262"/>
        <v>483387610</v>
      </c>
      <c r="EL182" s="60">
        <f t="shared" si="263"/>
        <v>225000000</v>
      </c>
      <c r="EM182" s="60">
        <f t="shared" si="264"/>
        <v>258387610</v>
      </c>
      <c r="EN182" s="60">
        <f t="shared" si="265"/>
        <v>0</v>
      </c>
      <c r="EO182" s="60">
        <f t="shared" si="266"/>
        <v>0</v>
      </c>
      <c r="EP182" s="60">
        <f t="shared" si="267"/>
        <v>0</v>
      </c>
      <c r="EQ182" s="90" t="str">
        <f t="shared" si="268"/>
        <v>NO CONSISTENTE</v>
      </c>
    </row>
    <row r="183" spans="1:147" s="16" customFormat="1" ht="15" customHeight="1" x14ac:dyDescent="0.2">
      <c r="A183" s="53" t="s">
        <v>153</v>
      </c>
      <c r="B183" s="56">
        <f t="shared" si="260"/>
        <v>0</v>
      </c>
      <c r="C183" s="59" t="str">
        <f t="shared" si="261"/>
        <v>NO</v>
      </c>
      <c r="D183" s="51"/>
      <c r="E183" s="53" t="s">
        <v>343</v>
      </c>
      <c r="F183" s="55" t="s">
        <v>728</v>
      </c>
      <c r="G183" s="61" t="s">
        <v>344</v>
      </c>
      <c r="H183" s="56">
        <v>0</v>
      </c>
      <c r="I183" s="56">
        <v>0</v>
      </c>
      <c r="J183" s="56">
        <v>0</v>
      </c>
      <c r="K183" s="56">
        <v>0</v>
      </c>
      <c r="L183" s="56">
        <v>0</v>
      </c>
      <c r="M183" s="56">
        <v>0</v>
      </c>
      <c r="N183" s="57">
        <v>0</v>
      </c>
      <c r="O183" s="58">
        <f t="shared" si="183"/>
        <v>0</v>
      </c>
      <c r="P183" s="59" t="str">
        <f t="shared" si="184"/>
        <v>CONSISTENTE</v>
      </c>
      <c r="Q183" s="87" t="str">
        <f t="shared" si="185"/>
        <v>OK</v>
      </c>
      <c r="R183" s="56">
        <v>0</v>
      </c>
      <c r="S183" s="56">
        <v>0</v>
      </c>
      <c r="T183" s="56">
        <v>0</v>
      </c>
      <c r="U183" s="56">
        <v>0</v>
      </c>
      <c r="V183" s="56">
        <v>0</v>
      </c>
      <c r="W183" s="59" t="s">
        <v>2314</v>
      </c>
      <c r="X183" s="59" t="s">
        <v>2312</v>
      </c>
      <c r="Y183" s="59" t="str">
        <f t="shared" si="186"/>
        <v>CONSISTENTE</v>
      </c>
      <c r="Z183" s="59" t="str">
        <f>+IF(Y183="NO CONSISTENTE","EL PLAN DE APLICACIÓN ES SUPERIOR A LOS RECURSOS SUSCEPTIBLES DE APLICACIÓN.","")</f>
        <v/>
      </c>
      <c r="AA183" s="66">
        <f>+VLOOKUP($E183,'[1]PLAN DE APLICACIÓN'!$B$11:$V$1115,16,FALSE)</f>
        <v>0</v>
      </c>
      <c r="AB183" s="66">
        <f>+VLOOKUP($E183,'[1]PLAN DE APLICACIÓN'!$B$11:$V$1115,17,FALSE)</f>
        <v>0</v>
      </c>
      <c r="AC183" s="66">
        <f>+VLOOKUP($E183,'[1]PLAN DE APLICACIÓN'!$B$11:$V$1115,18,FALSE)</f>
        <v>0</v>
      </c>
      <c r="AD183" s="66">
        <f>+VLOOKUP($E183,'[1]PLAN DE APLICACIÓN'!$B$11:$V$1115,19,FALSE)</f>
        <v>0</v>
      </c>
      <c r="AE183" s="66">
        <f>+VLOOKUP($E183,'[1]PLAN DE APLICACIÓN'!$B$11:$V$1115,20,FALSE)</f>
        <v>0</v>
      </c>
      <c r="AF183" s="66">
        <f>+VLOOKUP($E183,'[1]PLAN DE APLICACIÓN'!$B$11:$V$1115,21,FALSE)</f>
        <v>0</v>
      </c>
      <c r="AG183" s="59" t="str">
        <f t="shared" si="187"/>
        <v>CONSISTENTE</v>
      </c>
      <c r="AH183" s="59" t="str">
        <f t="shared" si="188"/>
        <v>CONSISTENTE</v>
      </c>
      <c r="AI183" s="59" t="str">
        <f t="shared" si="189"/>
        <v>CONSISTENTE</v>
      </c>
      <c r="AJ183" s="59" t="str">
        <f t="shared" si="190"/>
        <v>CONSISTENTE</v>
      </c>
      <c r="AK183" s="59" t="str">
        <f t="shared" si="191"/>
        <v>CONSISTENTE</v>
      </c>
      <c r="AL183" s="59" t="str">
        <f t="shared" si="192"/>
        <v>CONSISTENTE</v>
      </c>
      <c r="AM183" s="56">
        <v>0</v>
      </c>
      <c r="AN183" s="56">
        <v>0</v>
      </c>
      <c r="AO183" s="56">
        <v>0</v>
      </c>
      <c r="AP183" s="56">
        <v>0</v>
      </c>
      <c r="AQ183" s="56">
        <v>0</v>
      </c>
      <c r="AR183" s="56">
        <v>0</v>
      </c>
      <c r="AS183" s="59">
        <v>1</v>
      </c>
      <c r="AT183" s="59" t="str">
        <f t="shared" si="193"/>
        <v>CONSISTENTE</v>
      </c>
      <c r="AU183" s="59" t="str">
        <f t="shared" si="194"/>
        <v>CONSISTENTE</v>
      </c>
      <c r="AV183" s="59" t="str">
        <f t="shared" si="195"/>
        <v>CONSISTENTE</v>
      </c>
      <c r="AW183" s="59" t="str">
        <f t="shared" si="196"/>
        <v>CONSISTENTE</v>
      </c>
      <c r="AX183" s="59" t="str">
        <f t="shared" si="197"/>
        <v>CONSISTENTE</v>
      </c>
      <c r="AY183" s="59" t="str">
        <f t="shared" si="198"/>
        <v>CONSISTENTE</v>
      </c>
      <c r="AZ183" s="56">
        <v>0</v>
      </c>
      <c r="BA183" s="56">
        <v>0</v>
      </c>
      <c r="BB183" s="56">
        <v>0</v>
      </c>
      <c r="BC183" s="56">
        <v>0</v>
      </c>
      <c r="BD183" s="56">
        <v>0</v>
      </c>
      <c r="BE183" s="56">
        <v>0</v>
      </c>
      <c r="BF183" s="60">
        <v>1</v>
      </c>
      <c r="BG183" s="59" t="str">
        <f t="shared" si="199"/>
        <v>CONSISTENTE</v>
      </c>
      <c r="BH183" s="59" t="str">
        <f t="shared" si="200"/>
        <v>CONSISTENTE</v>
      </c>
      <c r="BI183" s="59" t="str">
        <f t="shared" si="201"/>
        <v>CONSISTENTE</v>
      </c>
      <c r="BJ183" s="59" t="str">
        <f t="shared" si="202"/>
        <v>CONSISTENTE</v>
      </c>
      <c r="BK183" s="59" t="str">
        <f t="shared" si="203"/>
        <v>CONSISTENTE</v>
      </c>
      <c r="BL183" s="59" t="str">
        <f t="shared" si="204"/>
        <v>CONSISTENTE</v>
      </c>
      <c r="BM183" s="59" t="str">
        <f t="shared" si="205"/>
        <v>CONSISTENTE</v>
      </c>
      <c r="BN183" s="59" t="str">
        <f t="shared" si="206"/>
        <v>CONSISTENTE</v>
      </c>
      <c r="BO183" s="59" t="str">
        <f t="shared" si="207"/>
        <v>CONSISTENTE</v>
      </c>
      <c r="BP183" s="59" t="str">
        <f t="shared" si="208"/>
        <v>CONSISTENTE</v>
      </c>
      <c r="BQ183" s="59" t="str">
        <f t="shared" si="209"/>
        <v>CONSISTENTE</v>
      </c>
      <c r="BR183" s="59" t="str">
        <f t="shared" si="210"/>
        <v>CONSISTENTE</v>
      </c>
      <c r="BS183" s="56">
        <v>0</v>
      </c>
      <c r="BT183" s="56">
        <v>0</v>
      </c>
      <c r="BU183" s="56">
        <v>0</v>
      </c>
      <c r="BV183" s="56">
        <v>0</v>
      </c>
      <c r="BW183" s="56">
        <v>0</v>
      </c>
      <c r="BX183" s="56">
        <v>0</v>
      </c>
      <c r="BY183" s="60">
        <v>1</v>
      </c>
      <c r="BZ183" s="59" t="str">
        <f t="shared" si="211"/>
        <v>CONSISTENTE</v>
      </c>
      <c r="CA183" s="59" t="str">
        <f t="shared" si="212"/>
        <v>CONSISTENTE</v>
      </c>
      <c r="CB183" s="59" t="str">
        <f t="shared" si="213"/>
        <v>CONSISTENTE</v>
      </c>
      <c r="CC183" s="59" t="str">
        <f t="shared" si="214"/>
        <v>CONSISTENTE</v>
      </c>
      <c r="CD183" s="59" t="str">
        <f t="shared" si="215"/>
        <v>CONSISTENTE</v>
      </c>
      <c r="CE183" s="59" t="str">
        <f t="shared" si="216"/>
        <v>CONSISTENTE</v>
      </c>
      <c r="CF183" s="56">
        <v>0</v>
      </c>
      <c r="CG183" s="56">
        <v>0</v>
      </c>
      <c r="CH183" s="56">
        <v>0</v>
      </c>
      <c r="CI183" s="56">
        <v>0</v>
      </c>
      <c r="CJ183" s="56">
        <v>0</v>
      </c>
      <c r="CK183" s="56">
        <v>0</v>
      </c>
      <c r="CL183" s="60">
        <v>0</v>
      </c>
      <c r="CM183" s="59" t="str">
        <f t="shared" si="217"/>
        <v>CONSISTENTE</v>
      </c>
      <c r="CN183" s="59" t="str">
        <f t="shared" si="218"/>
        <v>CONSISTENTE</v>
      </c>
      <c r="CO183" s="59" t="str">
        <f t="shared" si="219"/>
        <v>CONSISTENTE</v>
      </c>
      <c r="CP183" s="59" t="str">
        <f t="shared" si="220"/>
        <v>CONSISTENTE</v>
      </c>
      <c r="CQ183" s="59" t="str">
        <f t="shared" si="221"/>
        <v>CONSISTENTE</v>
      </c>
      <c r="CR183" s="59" t="str">
        <f t="shared" si="222"/>
        <v>CONSISTENTE</v>
      </c>
      <c r="CS183" s="59" t="str">
        <f t="shared" si="223"/>
        <v>CONSISTENTE</v>
      </c>
      <c r="CT183" s="59" t="str">
        <f t="shared" si="224"/>
        <v>CONSISTENTE</v>
      </c>
      <c r="CU183" s="59" t="str">
        <f t="shared" si="225"/>
        <v>CONSISTENTE</v>
      </c>
      <c r="CV183" s="59" t="str">
        <f t="shared" si="226"/>
        <v>CONSISTENTE</v>
      </c>
      <c r="CW183" s="59" t="str">
        <f t="shared" si="227"/>
        <v>CONSISTENTE</v>
      </c>
      <c r="CX183" s="59" t="str">
        <f t="shared" si="228"/>
        <v>CONSISTENTE</v>
      </c>
      <c r="CY183" s="56">
        <f t="shared" si="229"/>
        <v>0</v>
      </c>
      <c r="CZ183" s="56">
        <f t="shared" si="230"/>
        <v>0</v>
      </c>
      <c r="DA183" s="56">
        <f t="shared" si="231"/>
        <v>0</v>
      </c>
      <c r="DB183" s="56">
        <f t="shared" si="232"/>
        <v>0</v>
      </c>
      <c r="DC183" s="56">
        <f t="shared" si="233"/>
        <v>0</v>
      </c>
      <c r="DD183" s="56">
        <f t="shared" si="234"/>
        <v>0</v>
      </c>
      <c r="DE183" s="90">
        <f t="shared" si="235"/>
        <v>0</v>
      </c>
      <c r="DF183" s="90">
        <f t="shared" si="236"/>
        <v>0</v>
      </c>
      <c r="DG183" s="90">
        <f t="shared" si="237"/>
        <v>0</v>
      </c>
      <c r="DH183" s="90">
        <f t="shared" si="238"/>
        <v>0</v>
      </c>
      <c r="DI183" s="90">
        <f t="shared" si="239"/>
        <v>0</v>
      </c>
      <c r="DJ183" s="98">
        <f t="shared" si="240"/>
        <v>0</v>
      </c>
      <c r="DK183" s="103">
        <f t="shared" si="241"/>
        <v>0</v>
      </c>
      <c r="DL183" s="91">
        <f t="shared" si="242"/>
        <v>0</v>
      </c>
      <c r="DM183" s="91">
        <f t="shared" si="243"/>
        <v>0</v>
      </c>
      <c r="DN183" s="91">
        <f t="shared" si="244"/>
        <v>0</v>
      </c>
      <c r="DO183" s="91">
        <f t="shared" si="245"/>
        <v>0</v>
      </c>
      <c r="DP183" s="91">
        <f t="shared" si="246"/>
        <v>0</v>
      </c>
      <c r="DQ183" s="125" t="str">
        <f t="shared" si="247"/>
        <v>CONSISTENTE</v>
      </c>
      <c r="DR183" s="147">
        <v>0</v>
      </c>
      <c r="DS183" s="147">
        <v>0</v>
      </c>
      <c r="DT183" s="147">
        <v>0</v>
      </c>
      <c r="DU183" s="147">
        <v>0</v>
      </c>
      <c r="DV183" s="147">
        <v>0</v>
      </c>
      <c r="DW183" s="147">
        <v>0</v>
      </c>
      <c r="DX183" s="59">
        <f>+VLOOKUP($E183,'[2]Ejecución I Semestre 2016'!$B$11:$X$1115,10,FALSE)</f>
        <v>1</v>
      </c>
      <c r="DY183" s="68" t="str">
        <f t="shared" si="248"/>
        <v>CONSISTENTE</v>
      </c>
      <c r="DZ183" s="68" t="str">
        <f t="shared" si="249"/>
        <v>CONSISTENTE</v>
      </c>
      <c r="EA183" s="68" t="str">
        <f t="shared" si="250"/>
        <v>CONSISTENTE</v>
      </c>
      <c r="EB183" s="68" t="str">
        <f t="shared" si="251"/>
        <v>CONSISTENTE</v>
      </c>
      <c r="EC183" s="68" t="str">
        <f t="shared" si="252"/>
        <v>CONSISTENTE</v>
      </c>
      <c r="ED183" s="68" t="str">
        <f t="shared" si="253"/>
        <v>CONSISTENTE</v>
      </c>
      <c r="EE183" s="132">
        <f t="shared" si="254"/>
        <v>0</v>
      </c>
      <c r="EF183" s="131">
        <f t="shared" si="255"/>
        <v>0</v>
      </c>
      <c r="EG183" s="131">
        <f t="shared" si="256"/>
        <v>0</v>
      </c>
      <c r="EH183" s="131">
        <f t="shared" si="257"/>
        <v>0</v>
      </c>
      <c r="EI183" s="131">
        <f t="shared" si="258"/>
        <v>0</v>
      </c>
      <c r="EJ183" s="131">
        <f t="shared" si="259"/>
        <v>0</v>
      </c>
      <c r="EK183" s="131">
        <f t="shared" si="262"/>
        <v>0</v>
      </c>
      <c r="EL183" s="60">
        <f t="shared" si="263"/>
        <v>0</v>
      </c>
      <c r="EM183" s="60">
        <f t="shared" si="264"/>
        <v>0</v>
      </c>
      <c r="EN183" s="60">
        <f t="shared" si="265"/>
        <v>0</v>
      </c>
      <c r="EO183" s="60">
        <f t="shared" si="266"/>
        <v>0</v>
      </c>
      <c r="EP183" s="60">
        <f t="shared" si="267"/>
        <v>0</v>
      </c>
      <c r="EQ183" s="90" t="str">
        <f t="shared" si="268"/>
        <v>CONSISTENTE</v>
      </c>
    </row>
    <row r="184" spans="1:147" s="16" customFormat="1" ht="15" customHeight="1" x14ac:dyDescent="0.2">
      <c r="A184" s="62" t="s">
        <v>155</v>
      </c>
      <c r="B184" s="56">
        <f t="shared" si="260"/>
        <v>2667782589.3899999</v>
      </c>
      <c r="C184" s="59" t="str">
        <f t="shared" si="261"/>
        <v>SI</v>
      </c>
      <c r="D184" s="51"/>
      <c r="E184" s="53" t="s">
        <v>345</v>
      </c>
      <c r="F184" s="55" t="s">
        <v>728</v>
      </c>
      <c r="G184" s="61" t="s">
        <v>346</v>
      </c>
      <c r="H184" s="56">
        <v>2706738000</v>
      </c>
      <c r="I184" s="56">
        <v>38955410.600000001</v>
      </c>
      <c r="J184" s="56">
        <v>0</v>
      </c>
      <c r="K184" s="56">
        <v>0</v>
      </c>
      <c r="L184" s="56">
        <v>0</v>
      </c>
      <c r="M184" s="56">
        <v>0</v>
      </c>
      <c r="N184" s="57">
        <v>2667782589.4000001</v>
      </c>
      <c r="O184" s="58">
        <f t="shared" si="183"/>
        <v>0</v>
      </c>
      <c r="P184" s="59" t="str">
        <f t="shared" si="184"/>
        <v>CONSISTENTE</v>
      </c>
      <c r="Q184" s="87" t="str">
        <f t="shared" si="185"/>
        <v>OK</v>
      </c>
      <c r="R184" s="56">
        <v>6743188.7000000002</v>
      </c>
      <c r="S184" s="56">
        <v>236172844.80000001</v>
      </c>
      <c r="T184" s="56">
        <v>0</v>
      </c>
      <c r="U184" s="56">
        <v>2424866555.8899999</v>
      </c>
      <c r="V184" s="56">
        <v>0</v>
      </c>
      <c r="W184" s="59" t="s">
        <v>2314</v>
      </c>
      <c r="X184" s="59" t="s">
        <v>2312</v>
      </c>
      <c r="Y184" s="59" t="str">
        <f t="shared" si="186"/>
        <v>CONSISTENTE</v>
      </c>
      <c r="Z184" s="59" t="str">
        <f>+IF(Y184="NO CONSISTENTE","EL PLAN DE APLICACIÓN ES SUPERIOR A LOS RECURSOS SUSCEPTIBLES DE APLICACIÓN.","")</f>
        <v/>
      </c>
      <c r="AA184" s="66">
        <f>+VLOOKUP($E184,'[1]PLAN DE APLICACIÓN'!$B$11:$V$1115,16,FALSE)</f>
        <v>0</v>
      </c>
      <c r="AB184" s="66">
        <f>+VLOOKUP($E184,'[1]PLAN DE APLICACIÓN'!$B$11:$V$1115,17,FALSE)</f>
        <v>0</v>
      </c>
      <c r="AC184" s="66">
        <f>+VLOOKUP($E184,'[1]PLAN DE APLICACIÓN'!$B$11:$V$1115,18,FALSE)</f>
        <v>0</v>
      </c>
      <c r="AD184" s="66">
        <f>+VLOOKUP($E184,'[1]PLAN DE APLICACIÓN'!$B$11:$V$1115,19,FALSE)</f>
        <v>0</v>
      </c>
      <c r="AE184" s="66">
        <f>+VLOOKUP($E184,'[1]PLAN DE APLICACIÓN'!$B$11:$V$1115,20,FALSE)</f>
        <v>0</v>
      </c>
      <c r="AF184" s="66">
        <f>+VLOOKUP($E184,'[1]PLAN DE APLICACIÓN'!$B$11:$V$1115,21,FALSE)</f>
        <v>0</v>
      </c>
      <c r="AG184" s="59" t="str">
        <f t="shared" si="187"/>
        <v>CONSISTENTE</v>
      </c>
      <c r="AH184" s="59" t="str">
        <f t="shared" si="188"/>
        <v>CONSISTENTE</v>
      </c>
      <c r="AI184" s="59" t="str">
        <f t="shared" si="189"/>
        <v>CONSISTENTE</v>
      </c>
      <c r="AJ184" s="59" t="str">
        <f t="shared" si="190"/>
        <v>CONSISTENTE</v>
      </c>
      <c r="AK184" s="59" t="str">
        <f t="shared" si="191"/>
        <v>CONSISTENTE</v>
      </c>
      <c r="AL184" s="59" t="str">
        <f t="shared" si="192"/>
        <v>CONSISTENTE</v>
      </c>
      <c r="AM184" s="56">
        <v>0</v>
      </c>
      <c r="AN184" s="56">
        <v>0</v>
      </c>
      <c r="AO184" s="56">
        <v>0</v>
      </c>
      <c r="AP184" s="56">
        <v>0</v>
      </c>
      <c r="AQ184" s="56">
        <v>0</v>
      </c>
      <c r="AR184" s="56">
        <v>0</v>
      </c>
      <c r="AS184" s="59">
        <v>0</v>
      </c>
      <c r="AT184" s="59" t="str">
        <f t="shared" si="193"/>
        <v>CONSISTENTE</v>
      </c>
      <c r="AU184" s="59" t="str">
        <f t="shared" si="194"/>
        <v>CONSISTENTE</v>
      </c>
      <c r="AV184" s="59" t="str">
        <f t="shared" si="195"/>
        <v>CONSISTENTE</v>
      </c>
      <c r="AW184" s="59" t="str">
        <f t="shared" si="196"/>
        <v>CONSISTENTE</v>
      </c>
      <c r="AX184" s="59" t="str">
        <f t="shared" si="197"/>
        <v>CONSISTENTE</v>
      </c>
      <c r="AY184" s="59" t="str">
        <f t="shared" si="198"/>
        <v>CONSISTENTE</v>
      </c>
      <c r="AZ184" s="56">
        <v>0</v>
      </c>
      <c r="BA184" s="56">
        <v>0</v>
      </c>
      <c r="BB184" s="56">
        <v>0</v>
      </c>
      <c r="BC184" s="56">
        <v>0</v>
      </c>
      <c r="BD184" s="56">
        <v>0</v>
      </c>
      <c r="BE184" s="56">
        <v>0</v>
      </c>
      <c r="BF184" s="60">
        <v>1</v>
      </c>
      <c r="BG184" s="59" t="str">
        <f t="shared" si="199"/>
        <v>CONSISTENTE</v>
      </c>
      <c r="BH184" s="59" t="str">
        <f t="shared" si="200"/>
        <v>CONSISTENTE</v>
      </c>
      <c r="BI184" s="59" t="str">
        <f t="shared" si="201"/>
        <v>CONSISTENTE</v>
      </c>
      <c r="BJ184" s="59" t="str">
        <f t="shared" si="202"/>
        <v>CONSISTENTE</v>
      </c>
      <c r="BK184" s="59" t="str">
        <f t="shared" si="203"/>
        <v>CONSISTENTE</v>
      </c>
      <c r="BL184" s="59" t="str">
        <f t="shared" si="204"/>
        <v>CONSISTENTE</v>
      </c>
      <c r="BM184" s="59" t="str">
        <f t="shared" si="205"/>
        <v>CONSISTENTE</v>
      </c>
      <c r="BN184" s="59" t="str">
        <f t="shared" si="206"/>
        <v>CONSISTENTE</v>
      </c>
      <c r="BO184" s="59" t="str">
        <f t="shared" si="207"/>
        <v>CONSISTENTE</v>
      </c>
      <c r="BP184" s="59" t="str">
        <f t="shared" si="208"/>
        <v>CONSISTENTE</v>
      </c>
      <c r="BQ184" s="59" t="str">
        <f t="shared" si="209"/>
        <v>CONSISTENTE</v>
      </c>
      <c r="BR184" s="59" t="str">
        <f t="shared" si="210"/>
        <v>CONSISTENTE</v>
      </c>
      <c r="BS184" s="56">
        <v>0</v>
      </c>
      <c r="BT184" s="56">
        <v>0</v>
      </c>
      <c r="BU184" s="56">
        <v>0</v>
      </c>
      <c r="BV184" s="56">
        <v>0</v>
      </c>
      <c r="BW184" s="56">
        <v>0</v>
      </c>
      <c r="BX184" s="56">
        <v>0</v>
      </c>
      <c r="BY184" s="60">
        <v>0</v>
      </c>
      <c r="BZ184" s="59" t="str">
        <f t="shared" si="211"/>
        <v>CONSISTENTE</v>
      </c>
      <c r="CA184" s="59" t="str">
        <f t="shared" si="212"/>
        <v>CONSISTENTE</v>
      </c>
      <c r="CB184" s="59" t="str">
        <f t="shared" si="213"/>
        <v>CONSISTENTE</v>
      </c>
      <c r="CC184" s="59" t="str">
        <f t="shared" si="214"/>
        <v>CONSISTENTE</v>
      </c>
      <c r="CD184" s="59" t="str">
        <f t="shared" si="215"/>
        <v>CONSISTENTE</v>
      </c>
      <c r="CE184" s="59" t="str">
        <f t="shared" si="216"/>
        <v>CONSISTENTE</v>
      </c>
      <c r="CF184" s="56">
        <v>0</v>
      </c>
      <c r="CG184" s="56">
        <v>0</v>
      </c>
      <c r="CH184" s="56">
        <v>0</v>
      </c>
      <c r="CI184" s="56">
        <v>0</v>
      </c>
      <c r="CJ184" s="56">
        <v>0</v>
      </c>
      <c r="CK184" s="56">
        <v>0</v>
      </c>
      <c r="CL184" s="60">
        <v>0</v>
      </c>
      <c r="CM184" s="59" t="str">
        <f t="shared" si="217"/>
        <v>CONSISTENTE</v>
      </c>
      <c r="CN184" s="59" t="str">
        <f t="shared" si="218"/>
        <v>CONSISTENTE</v>
      </c>
      <c r="CO184" s="59" t="str">
        <f t="shared" si="219"/>
        <v>CONSISTENTE</v>
      </c>
      <c r="CP184" s="59" t="str">
        <f t="shared" si="220"/>
        <v>CONSISTENTE</v>
      </c>
      <c r="CQ184" s="59" t="str">
        <f t="shared" si="221"/>
        <v>CONSISTENTE</v>
      </c>
      <c r="CR184" s="59" t="str">
        <f t="shared" si="222"/>
        <v>CONSISTENTE</v>
      </c>
      <c r="CS184" s="59" t="str">
        <f t="shared" si="223"/>
        <v>CONSISTENTE</v>
      </c>
      <c r="CT184" s="59" t="str">
        <f t="shared" si="224"/>
        <v>CONSISTENTE</v>
      </c>
      <c r="CU184" s="59" t="str">
        <f t="shared" si="225"/>
        <v>CONSISTENTE</v>
      </c>
      <c r="CV184" s="59" t="str">
        <f t="shared" si="226"/>
        <v>CONSISTENTE</v>
      </c>
      <c r="CW184" s="59" t="str">
        <f t="shared" si="227"/>
        <v>CONSISTENTE</v>
      </c>
      <c r="CX184" s="59" t="str">
        <f t="shared" si="228"/>
        <v>CONSISTENTE</v>
      </c>
      <c r="CY184" s="56">
        <f t="shared" si="229"/>
        <v>2667782589.3899999</v>
      </c>
      <c r="CZ184" s="56">
        <f t="shared" si="230"/>
        <v>6743188.7000000002</v>
      </c>
      <c r="DA184" s="56">
        <f t="shared" si="231"/>
        <v>236172844.80000001</v>
      </c>
      <c r="DB184" s="56">
        <f t="shared" si="232"/>
        <v>0</v>
      </c>
      <c r="DC184" s="56">
        <f t="shared" si="233"/>
        <v>2424866555.8899999</v>
      </c>
      <c r="DD184" s="56">
        <f t="shared" si="234"/>
        <v>0</v>
      </c>
      <c r="DE184" s="90">
        <f t="shared" si="235"/>
        <v>0</v>
      </c>
      <c r="DF184" s="90">
        <f t="shared" si="236"/>
        <v>0</v>
      </c>
      <c r="DG184" s="90">
        <f t="shared" si="237"/>
        <v>0</v>
      </c>
      <c r="DH184" s="90">
        <f t="shared" si="238"/>
        <v>0</v>
      </c>
      <c r="DI184" s="90">
        <f t="shared" si="239"/>
        <v>0</v>
      </c>
      <c r="DJ184" s="98">
        <f t="shared" si="240"/>
        <v>0</v>
      </c>
      <c r="DK184" s="103">
        <f t="shared" si="241"/>
        <v>0</v>
      </c>
      <c r="DL184" s="91">
        <f t="shared" si="242"/>
        <v>0</v>
      </c>
      <c r="DM184" s="91">
        <f t="shared" si="243"/>
        <v>0</v>
      </c>
      <c r="DN184" s="91">
        <f t="shared" si="244"/>
        <v>0</v>
      </c>
      <c r="DO184" s="91">
        <f t="shared" si="245"/>
        <v>0</v>
      </c>
      <c r="DP184" s="91">
        <f t="shared" si="246"/>
        <v>0</v>
      </c>
      <c r="DQ184" s="125" t="str">
        <f t="shared" si="247"/>
        <v>CONSISTENTE</v>
      </c>
      <c r="DR184" s="147">
        <v>0</v>
      </c>
      <c r="DS184" s="147">
        <v>0</v>
      </c>
      <c r="DT184" s="147">
        <v>0</v>
      </c>
      <c r="DU184" s="147">
        <v>0</v>
      </c>
      <c r="DV184" s="147">
        <v>0</v>
      </c>
      <c r="DW184" s="147">
        <v>0</v>
      </c>
      <c r="DX184" s="59">
        <f>+VLOOKUP($E184,'[2]Ejecución I Semestre 2016'!$B$11:$X$1115,10,FALSE)</f>
        <v>0</v>
      </c>
      <c r="DY184" s="68" t="str">
        <f t="shared" si="248"/>
        <v>CONSISTENTE</v>
      </c>
      <c r="DZ184" s="68" t="str">
        <f t="shared" si="249"/>
        <v>CONSISTENTE</v>
      </c>
      <c r="EA184" s="68" t="str">
        <f t="shared" si="250"/>
        <v>CONSISTENTE</v>
      </c>
      <c r="EB184" s="68" t="str">
        <f t="shared" si="251"/>
        <v>CONSISTENTE</v>
      </c>
      <c r="EC184" s="68" t="str">
        <f t="shared" si="252"/>
        <v>CONSISTENTE</v>
      </c>
      <c r="ED184" s="68" t="str">
        <f t="shared" si="253"/>
        <v>CONSISTENTE</v>
      </c>
      <c r="EE184" s="132">
        <f t="shared" si="254"/>
        <v>0</v>
      </c>
      <c r="EF184" s="131">
        <f t="shared" si="255"/>
        <v>0</v>
      </c>
      <c r="EG184" s="131">
        <f t="shared" si="256"/>
        <v>0</v>
      </c>
      <c r="EH184" s="131">
        <f t="shared" si="257"/>
        <v>0</v>
      </c>
      <c r="EI184" s="131">
        <f t="shared" si="258"/>
        <v>0</v>
      </c>
      <c r="EJ184" s="131">
        <f t="shared" si="259"/>
        <v>0</v>
      </c>
      <c r="EK184" s="131">
        <f t="shared" si="262"/>
        <v>0</v>
      </c>
      <c r="EL184" s="60">
        <f t="shared" si="263"/>
        <v>0</v>
      </c>
      <c r="EM184" s="60">
        <f t="shared" si="264"/>
        <v>0</v>
      </c>
      <c r="EN184" s="60">
        <f t="shared" si="265"/>
        <v>0</v>
      </c>
      <c r="EO184" s="60">
        <f t="shared" si="266"/>
        <v>0</v>
      </c>
      <c r="EP184" s="60">
        <f t="shared" si="267"/>
        <v>0</v>
      </c>
      <c r="EQ184" s="90" t="str">
        <f t="shared" si="268"/>
        <v>CONSISTENTE</v>
      </c>
    </row>
    <row r="185" spans="1:147" ht="15" customHeight="1" x14ac:dyDescent="0.2">
      <c r="A185" s="53" t="s">
        <v>157</v>
      </c>
      <c r="B185" s="56">
        <f t="shared" si="260"/>
        <v>0</v>
      </c>
      <c r="C185" s="59" t="str">
        <f t="shared" si="261"/>
        <v>NO</v>
      </c>
      <c r="E185" s="53" t="s">
        <v>347</v>
      </c>
      <c r="F185" s="55" t="s">
        <v>728</v>
      </c>
      <c r="G185" s="61" t="s">
        <v>348</v>
      </c>
      <c r="H185" s="56">
        <v>359239.1</v>
      </c>
      <c r="I185" s="56">
        <v>0</v>
      </c>
      <c r="J185" s="56">
        <v>0</v>
      </c>
      <c r="K185" s="56">
        <v>359239.1</v>
      </c>
      <c r="L185" s="56">
        <v>0</v>
      </c>
      <c r="M185" s="56">
        <v>0</v>
      </c>
      <c r="N185" s="57">
        <v>0</v>
      </c>
      <c r="O185" s="58">
        <f t="shared" si="183"/>
        <v>0</v>
      </c>
      <c r="P185" s="59" t="str">
        <f t="shared" si="184"/>
        <v>CONSISTENTE</v>
      </c>
      <c r="Q185" s="87" t="str">
        <f t="shared" si="185"/>
        <v>OK</v>
      </c>
      <c r="R185" s="56">
        <v>0</v>
      </c>
      <c r="S185" s="56">
        <v>0</v>
      </c>
      <c r="T185" s="56">
        <v>0</v>
      </c>
      <c r="U185" s="56">
        <v>0</v>
      </c>
      <c r="V185" s="56">
        <v>0</v>
      </c>
      <c r="W185" s="59" t="s">
        <v>2314</v>
      </c>
      <c r="X185" s="59" t="s">
        <v>2312</v>
      </c>
      <c r="Y185" s="59" t="str">
        <f t="shared" si="186"/>
        <v>CONSISTENTE</v>
      </c>
      <c r="Z185" s="59" t="str">
        <f>+IF(Y185="NO CONSISTENTE","EL PLAN DE APLICACIÓN ES SUPERIOR A LOS RECURSOS SUSCEPTIBLES DE APLICACIÓN.","")</f>
        <v/>
      </c>
      <c r="AA185" s="66">
        <f>+VLOOKUP($E185,'[1]PLAN DE APLICACIÓN'!$B$11:$V$1115,16,FALSE)</f>
        <v>0</v>
      </c>
      <c r="AB185" s="66">
        <f>+VLOOKUP($E185,'[1]PLAN DE APLICACIÓN'!$B$11:$V$1115,17,FALSE)</f>
        <v>0</v>
      </c>
      <c r="AC185" s="66">
        <f>+VLOOKUP($E185,'[1]PLAN DE APLICACIÓN'!$B$11:$V$1115,18,FALSE)</f>
        <v>0</v>
      </c>
      <c r="AD185" s="66">
        <f>+VLOOKUP($E185,'[1]PLAN DE APLICACIÓN'!$B$11:$V$1115,19,FALSE)</f>
        <v>0</v>
      </c>
      <c r="AE185" s="66">
        <f>+VLOOKUP($E185,'[1]PLAN DE APLICACIÓN'!$B$11:$V$1115,20,FALSE)</f>
        <v>0</v>
      </c>
      <c r="AF185" s="66">
        <f>+VLOOKUP($E185,'[1]PLAN DE APLICACIÓN'!$B$11:$V$1115,21,FALSE)</f>
        <v>0</v>
      </c>
      <c r="AG185" s="59" t="str">
        <f t="shared" si="187"/>
        <v>CONSISTENTE</v>
      </c>
      <c r="AH185" s="59" t="str">
        <f t="shared" si="188"/>
        <v>CONSISTENTE</v>
      </c>
      <c r="AI185" s="59" t="str">
        <f t="shared" si="189"/>
        <v>CONSISTENTE</v>
      </c>
      <c r="AJ185" s="59" t="str">
        <f t="shared" si="190"/>
        <v>CONSISTENTE</v>
      </c>
      <c r="AK185" s="59" t="str">
        <f t="shared" si="191"/>
        <v>CONSISTENTE</v>
      </c>
      <c r="AL185" s="59" t="str">
        <f t="shared" si="192"/>
        <v>CONSISTENTE</v>
      </c>
      <c r="AM185" s="56">
        <v>0</v>
      </c>
      <c r="AN185" s="56">
        <v>0</v>
      </c>
      <c r="AO185" s="56">
        <v>0</v>
      </c>
      <c r="AP185" s="56">
        <v>0</v>
      </c>
      <c r="AQ185" s="56">
        <v>0</v>
      </c>
      <c r="AR185" s="56">
        <v>0</v>
      </c>
      <c r="AS185" s="59">
        <v>0</v>
      </c>
      <c r="AT185" s="59" t="str">
        <f t="shared" si="193"/>
        <v>CONSISTENTE</v>
      </c>
      <c r="AU185" s="59" t="str">
        <f t="shared" si="194"/>
        <v>CONSISTENTE</v>
      </c>
      <c r="AV185" s="59" t="str">
        <f t="shared" si="195"/>
        <v>CONSISTENTE</v>
      </c>
      <c r="AW185" s="59" t="str">
        <f t="shared" si="196"/>
        <v>CONSISTENTE</v>
      </c>
      <c r="AX185" s="59" t="str">
        <f t="shared" si="197"/>
        <v>CONSISTENTE</v>
      </c>
      <c r="AY185" s="59" t="str">
        <f t="shared" si="198"/>
        <v>CONSISTENTE</v>
      </c>
      <c r="AZ185" s="56">
        <v>0</v>
      </c>
      <c r="BA185" s="56">
        <v>0</v>
      </c>
      <c r="BB185" s="56">
        <v>0</v>
      </c>
      <c r="BC185" s="56">
        <v>0</v>
      </c>
      <c r="BD185" s="56">
        <v>0</v>
      </c>
      <c r="BE185" s="56">
        <v>0</v>
      </c>
      <c r="BF185" s="60">
        <v>0</v>
      </c>
      <c r="BG185" s="59" t="str">
        <f t="shared" si="199"/>
        <v>CONSISTENTE</v>
      </c>
      <c r="BH185" s="59" t="str">
        <f t="shared" si="200"/>
        <v>CONSISTENTE</v>
      </c>
      <c r="BI185" s="59" t="str">
        <f t="shared" si="201"/>
        <v>CONSISTENTE</v>
      </c>
      <c r="BJ185" s="59" t="str">
        <f t="shared" si="202"/>
        <v>CONSISTENTE</v>
      </c>
      <c r="BK185" s="59" t="str">
        <f t="shared" si="203"/>
        <v>CONSISTENTE</v>
      </c>
      <c r="BL185" s="59" t="str">
        <f t="shared" si="204"/>
        <v>CONSISTENTE</v>
      </c>
      <c r="BM185" s="59" t="str">
        <f t="shared" si="205"/>
        <v>CONSISTENTE</v>
      </c>
      <c r="BN185" s="59" t="str">
        <f t="shared" si="206"/>
        <v>CONSISTENTE</v>
      </c>
      <c r="BO185" s="59" t="str">
        <f t="shared" si="207"/>
        <v>CONSISTENTE</v>
      </c>
      <c r="BP185" s="59" t="str">
        <f t="shared" si="208"/>
        <v>CONSISTENTE</v>
      </c>
      <c r="BQ185" s="59" t="str">
        <f t="shared" si="209"/>
        <v>CONSISTENTE</v>
      </c>
      <c r="BR185" s="59" t="str">
        <f t="shared" si="210"/>
        <v>CONSISTENTE</v>
      </c>
      <c r="BS185" s="56">
        <v>0</v>
      </c>
      <c r="BT185" s="56">
        <v>0</v>
      </c>
      <c r="BU185" s="56">
        <v>0</v>
      </c>
      <c r="BV185" s="56">
        <v>0</v>
      </c>
      <c r="BW185" s="56">
        <v>0</v>
      </c>
      <c r="BX185" s="56">
        <v>0</v>
      </c>
      <c r="BY185" s="60">
        <v>0</v>
      </c>
      <c r="BZ185" s="59" t="str">
        <f t="shared" si="211"/>
        <v>CONSISTENTE</v>
      </c>
      <c r="CA185" s="59" t="str">
        <f t="shared" si="212"/>
        <v>CONSISTENTE</v>
      </c>
      <c r="CB185" s="59" t="str">
        <f t="shared" si="213"/>
        <v>CONSISTENTE</v>
      </c>
      <c r="CC185" s="59" t="str">
        <f t="shared" si="214"/>
        <v>CONSISTENTE</v>
      </c>
      <c r="CD185" s="59" t="str">
        <f t="shared" si="215"/>
        <v>CONSISTENTE</v>
      </c>
      <c r="CE185" s="59" t="str">
        <f t="shared" si="216"/>
        <v>CONSISTENTE</v>
      </c>
      <c r="CF185" s="56">
        <v>0</v>
      </c>
      <c r="CG185" s="56">
        <v>0</v>
      </c>
      <c r="CH185" s="56">
        <v>0</v>
      </c>
      <c r="CI185" s="56">
        <v>0</v>
      </c>
      <c r="CJ185" s="56">
        <v>0</v>
      </c>
      <c r="CK185" s="56">
        <v>0</v>
      </c>
      <c r="CL185" s="60">
        <v>0</v>
      </c>
      <c r="CM185" s="59" t="str">
        <f t="shared" si="217"/>
        <v>CONSISTENTE</v>
      </c>
      <c r="CN185" s="59" t="str">
        <f t="shared" si="218"/>
        <v>CONSISTENTE</v>
      </c>
      <c r="CO185" s="59" t="str">
        <f t="shared" si="219"/>
        <v>CONSISTENTE</v>
      </c>
      <c r="CP185" s="59" t="str">
        <f t="shared" si="220"/>
        <v>CONSISTENTE</v>
      </c>
      <c r="CQ185" s="59" t="str">
        <f t="shared" si="221"/>
        <v>CONSISTENTE</v>
      </c>
      <c r="CR185" s="59" t="str">
        <f t="shared" si="222"/>
        <v>CONSISTENTE</v>
      </c>
      <c r="CS185" s="59" t="str">
        <f t="shared" si="223"/>
        <v>CONSISTENTE</v>
      </c>
      <c r="CT185" s="59" t="str">
        <f t="shared" si="224"/>
        <v>CONSISTENTE</v>
      </c>
      <c r="CU185" s="59" t="str">
        <f t="shared" si="225"/>
        <v>CONSISTENTE</v>
      </c>
      <c r="CV185" s="59" t="str">
        <f t="shared" si="226"/>
        <v>CONSISTENTE</v>
      </c>
      <c r="CW185" s="59" t="str">
        <f t="shared" si="227"/>
        <v>CONSISTENTE</v>
      </c>
      <c r="CX185" s="59" t="str">
        <f t="shared" si="228"/>
        <v>CONSISTENTE</v>
      </c>
      <c r="CY185" s="56">
        <f t="shared" si="229"/>
        <v>0</v>
      </c>
      <c r="CZ185" s="56">
        <f t="shared" si="230"/>
        <v>0</v>
      </c>
      <c r="DA185" s="56">
        <f t="shared" si="231"/>
        <v>0</v>
      </c>
      <c r="DB185" s="56">
        <f t="shared" si="232"/>
        <v>0</v>
      </c>
      <c r="DC185" s="56">
        <f t="shared" si="233"/>
        <v>0</v>
      </c>
      <c r="DD185" s="56">
        <f t="shared" si="234"/>
        <v>0</v>
      </c>
      <c r="DE185" s="90">
        <f t="shared" si="235"/>
        <v>0</v>
      </c>
      <c r="DF185" s="90">
        <f t="shared" si="236"/>
        <v>0</v>
      </c>
      <c r="DG185" s="90">
        <f t="shared" si="237"/>
        <v>0</v>
      </c>
      <c r="DH185" s="90">
        <f t="shared" si="238"/>
        <v>0</v>
      </c>
      <c r="DI185" s="90">
        <f t="shared" si="239"/>
        <v>0</v>
      </c>
      <c r="DJ185" s="98">
        <f t="shared" si="240"/>
        <v>0</v>
      </c>
      <c r="DK185" s="103">
        <f t="shared" si="241"/>
        <v>0</v>
      </c>
      <c r="DL185" s="91">
        <f t="shared" si="242"/>
        <v>0</v>
      </c>
      <c r="DM185" s="91">
        <f t="shared" si="243"/>
        <v>0</v>
      </c>
      <c r="DN185" s="91">
        <f t="shared" si="244"/>
        <v>0</v>
      </c>
      <c r="DO185" s="91">
        <f t="shared" si="245"/>
        <v>0</v>
      </c>
      <c r="DP185" s="91">
        <f t="shared" si="246"/>
        <v>0</v>
      </c>
      <c r="DQ185" s="125" t="str">
        <f t="shared" si="247"/>
        <v>CONSISTENTE</v>
      </c>
      <c r="DR185" s="147">
        <v>0</v>
      </c>
      <c r="DS185" s="147">
        <v>0</v>
      </c>
      <c r="DT185" s="147">
        <v>0</v>
      </c>
      <c r="DU185" s="147">
        <v>0</v>
      </c>
      <c r="DV185" s="147">
        <v>0</v>
      </c>
      <c r="DW185" s="147">
        <v>0</v>
      </c>
      <c r="DX185" s="59">
        <f>+VLOOKUP($E185,'[2]Ejecución I Semestre 2016'!$B$11:$X$1115,10,FALSE)</f>
        <v>0</v>
      </c>
      <c r="DY185" s="68" t="str">
        <f t="shared" si="248"/>
        <v>CONSISTENTE</v>
      </c>
      <c r="DZ185" s="68" t="str">
        <f t="shared" si="249"/>
        <v>CONSISTENTE</v>
      </c>
      <c r="EA185" s="68" t="str">
        <f t="shared" si="250"/>
        <v>CONSISTENTE</v>
      </c>
      <c r="EB185" s="68" t="str">
        <f t="shared" si="251"/>
        <v>CONSISTENTE</v>
      </c>
      <c r="EC185" s="68" t="str">
        <f t="shared" si="252"/>
        <v>CONSISTENTE</v>
      </c>
      <c r="ED185" s="68" t="str">
        <f t="shared" si="253"/>
        <v>CONSISTENTE</v>
      </c>
      <c r="EE185" s="132">
        <f t="shared" si="254"/>
        <v>0</v>
      </c>
      <c r="EF185" s="131">
        <f t="shared" si="255"/>
        <v>0</v>
      </c>
      <c r="EG185" s="131">
        <f t="shared" si="256"/>
        <v>0</v>
      </c>
      <c r="EH185" s="131">
        <f t="shared" si="257"/>
        <v>0</v>
      </c>
      <c r="EI185" s="131">
        <f t="shared" si="258"/>
        <v>0</v>
      </c>
      <c r="EJ185" s="131">
        <f t="shared" si="259"/>
        <v>0</v>
      </c>
      <c r="EK185" s="131">
        <f t="shared" si="262"/>
        <v>0</v>
      </c>
      <c r="EL185" s="60">
        <f t="shared" si="263"/>
        <v>0</v>
      </c>
      <c r="EM185" s="60">
        <f t="shared" si="264"/>
        <v>0</v>
      </c>
      <c r="EN185" s="60">
        <f t="shared" si="265"/>
        <v>0</v>
      </c>
      <c r="EO185" s="60">
        <f t="shared" si="266"/>
        <v>0</v>
      </c>
      <c r="EP185" s="60">
        <f t="shared" si="267"/>
        <v>0</v>
      </c>
      <c r="EQ185" s="90" t="str">
        <f t="shared" si="268"/>
        <v>CONSISTENTE</v>
      </c>
    </row>
    <row r="186" spans="1:147" s="16" customFormat="1" ht="15" customHeight="1" x14ac:dyDescent="0.2">
      <c r="A186" s="53" t="s">
        <v>159</v>
      </c>
      <c r="B186" s="56">
        <f t="shared" si="260"/>
        <v>0</v>
      </c>
      <c r="C186" s="59" t="str">
        <f t="shared" si="261"/>
        <v>NO</v>
      </c>
      <c r="D186" s="51"/>
      <c r="E186" s="53" t="s">
        <v>349</v>
      </c>
      <c r="F186" s="55" t="s">
        <v>728</v>
      </c>
      <c r="G186" s="61" t="s">
        <v>350</v>
      </c>
      <c r="H186" s="56">
        <v>0</v>
      </c>
      <c r="I186" s="56">
        <v>0</v>
      </c>
      <c r="J186" s="56">
        <v>0</v>
      </c>
      <c r="K186" s="56">
        <v>0</v>
      </c>
      <c r="L186" s="56">
        <v>0</v>
      </c>
      <c r="M186" s="56">
        <v>0</v>
      </c>
      <c r="N186" s="57">
        <v>0</v>
      </c>
      <c r="O186" s="58">
        <f t="shared" si="183"/>
        <v>0</v>
      </c>
      <c r="P186" s="59" t="str">
        <f t="shared" si="184"/>
        <v>CONSISTENTE</v>
      </c>
      <c r="Q186" s="87" t="str">
        <f t="shared" si="185"/>
        <v>OK</v>
      </c>
      <c r="R186" s="56">
        <v>0</v>
      </c>
      <c r="S186" s="56">
        <v>0</v>
      </c>
      <c r="T186" s="56">
        <v>0</v>
      </c>
      <c r="U186" s="56">
        <v>0</v>
      </c>
      <c r="V186" s="56">
        <v>0</v>
      </c>
      <c r="W186" s="59" t="s">
        <v>2315</v>
      </c>
      <c r="X186" s="59" t="s">
        <v>2313</v>
      </c>
      <c r="Y186" s="59" t="str">
        <f t="shared" si="186"/>
        <v>CONSISTENTE</v>
      </c>
      <c r="Z186" s="59" t="str">
        <f>+IF(Y186="NO CONSISTENTE","EL PLAN DE APLICACIÓN ES SUPERIOR A LOS RECURSOS SUSCEPTIBLES DE APLICACIÓN.","OK")</f>
        <v>OK</v>
      </c>
      <c r="AA186" s="66">
        <f>+VLOOKUP($E186,'[1]PLAN DE APLICACIÓN'!$B$11:$V$1115,16,FALSE)</f>
        <v>0</v>
      </c>
      <c r="AB186" s="66">
        <f>+VLOOKUP($E186,'[1]PLAN DE APLICACIÓN'!$B$11:$V$1115,17,FALSE)</f>
        <v>0</v>
      </c>
      <c r="AC186" s="66">
        <f>+VLOOKUP($E186,'[1]PLAN DE APLICACIÓN'!$B$11:$V$1115,18,FALSE)</f>
        <v>0</v>
      </c>
      <c r="AD186" s="66">
        <f>+VLOOKUP($E186,'[1]PLAN DE APLICACIÓN'!$B$11:$V$1115,19,FALSE)</f>
        <v>0</v>
      </c>
      <c r="AE186" s="66">
        <f>+VLOOKUP($E186,'[1]PLAN DE APLICACIÓN'!$B$11:$V$1115,20,FALSE)</f>
        <v>0</v>
      </c>
      <c r="AF186" s="66">
        <f>+VLOOKUP($E186,'[1]PLAN DE APLICACIÓN'!$B$11:$V$1115,21,FALSE)</f>
        <v>0</v>
      </c>
      <c r="AG186" s="59" t="str">
        <f t="shared" si="187"/>
        <v>CONSISTENTE</v>
      </c>
      <c r="AH186" s="59" t="str">
        <f t="shared" si="188"/>
        <v>CONSISTENTE</v>
      </c>
      <c r="AI186" s="59" t="str">
        <f t="shared" si="189"/>
        <v>CONSISTENTE</v>
      </c>
      <c r="AJ186" s="59" t="str">
        <f t="shared" si="190"/>
        <v>CONSISTENTE</v>
      </c>
      <c r="AK186" s="59" t="str">
        <f t="shared" si="191"/>
        <v>CONSISTENTE</v>
      </c>
      <c r="AL186" s="59" t="str">
        <f t="shared" si="192"/>
        <v>CONSISTENTE</v>
      </c>
      <c r="AM186" s="56">
        <v>0</v>
      </c>
      <c r="AN186" s="56">
        <v>0</v>
      </c>
      <c r="AO186" s="56">
        <v>0</v>
      </c>
      <c r="AP186" s="56">
        <v>0</v>
      </c>
      <c r="AQ186" s="56">
        <v>0</v>
      </c>
      <c r="AR186" s="56">
        <v>0</v>
      </c>
      <c r="AS186" s="59">
        <v>0</v>
      </c>
      <c r="AT186" s="59" t="str">
        <f t="shared" si="193"/>
        <v>CONSISTENTE</v>
      </c>
      <c r="AU186" s="59" t="str">
        <f t="shared" si="194"/>
        <v>CONSISTENTE</v>
      </c>
      <c r="AV186" s="59" t="str">
        <f t="shared" si="195"/>
        <v>CONSISTENTE</v>
      </c>
      <c r="AW186" s="59" t="str">
        <f t="shared" si="196"/>
        <v>CONSISTENTE</v>
      </c>
      <c r="AX186" s="59" t="str">
        <f t="shared" si="197"/>
        <v>CONSISTENTE</v>
      </c>
      <c r="AY186" s="59" t="str">
        <f t="shared" si="198"/>
        <v>CONSISTENTE</v>
      </c>
      <c r="AZ186" s="56">
        <v>2169715659</v>
      </c>
      <c r="BA186" s="56">
        <v>0</v>
      </c>
      <c r="BB186" s="56">
        <v>0</v>
      </c>
      <c r="BC186" s="56">
        <v>0</v>
      </c>
      <c r="BD186" s="56">
        <v>0</v>
      </c>
      <c r="BE186" s="56">
        <v>0</v>
      </c>
      <c r="BF186" s="60">
        <v>1</v>
      </c>
      <c r="BG186" s="59" t="str">
        <f t="shared" si="199"/>
        <v>NO CONSISTENTE</v>
      </c>
      <c r="BH186" s="59" t="str">
        <f t="shared" si="200"/>
        <v>CONSISTENTE</v>
      </c>
      <c r="BI186" s="59" t="str">
        <f t="shared" si="201"/>
        <v>CONSISTENTE</v>
      </c>
      <c r="BJ186" s="59" t="str">
        <f t="shared" si="202"/>
        <v>CONSISTENTE</v>
      </c>
      <c r="BK186" s="59" t="str">
        <f t="shared" si="203"/>
        <v>CONSISTENTE</v>
      </c>
      <c r="BL186" s="59" t="str">
        <f t="shared" si="204"/>
        <v>CONSISTENTE</v>
      </c>
      <c r="BM186" s="59" t="str">
        <f t="shared" si="205"/>
        <v>CONSISTENTE</v>
      </c>
      <c r="BN186" s="59" t="str">
        <f t="shared" si="206"/>
        <v>CONSISTENTE</v>
      </c>
      <c r="BO186" s="59" t="str">
        <f t="shared" si="207"/>
        <v>CONSISTENTE</v>
      </c>
      <c r="BP186" s="59" t="str">
        <f t="shared" si="208"/>
        <v>CONSISTENTE</v>
      </c>
      <c r="BQ186" s="59" t="str">
        <f t="shared" si="209"/>
        <v>CONSISTENTE</v>
      </c>
      <c r="BR186" s="59" t="str">
        <f t="shared" si="210"/>
        <v>CONSISTENTE</v>
      </c>
      <c r="BS186" s="56">
        <v>0</v>
      </c>
      <c r="BT186" s="56">
        <v>0</v>
      </c>
      <c r="BU186" s="56">
        <v>0</v>
      </c>
      <c r="BV186" s="56">
        <v>0</v>
      </c>
      <c r="BW186" s="56">
        <v>0</v>
      </c>
      <c r="BX186" s="56">
        <v>0</v>
      </c>
      <c r="BY186" s="60">
        <v>0</v>
      </c>
      <c r="BZ186" s="59" t="str">
        <f t="shared" si="211"/>
        <v>CONSISTENTE</v>
      </c>
      <c r="CA186" s="59" t="str">
        <f t="shared" si="212"/>
        <v>CONSISTENTE</v>
      </c>
      <c r="CB186" s="59" t="str">
        <f t="shared" si="213"/>
        <v>CONSISTENTE</v>
      </c>
      <c r="CC186" s="59" t="str">
        <f t="shared" si="214"/>
        <v>CONSISTENTE</v>
      </c>
      <c r="CD186" s="59" t="str">
        <f t="shared" si="215"/>
        <v>CONSISTENTE</v>
      </c>
      <c r="CE186" s="59" t="str">
        <f t="shared" si="216"/>
        <v>CONSISTENTE</v>
      </c>
      <c r="CF186" s="56">
        <v>0</v>
      </c>
      <c r="CG186" s="56">
        <v>0</v>
      </c>
      <c r="CH186" s="56">
        <v>0</v>
      </c>
      <c r="CI186" s="56">
        <v>0</v>
      </c>
      <c r="CJ186" s="56">
        <v>0</v>
      </c>
      <c r="CK186" s="56">
        <v>0</v>
      </c>
      <c r="CL186" s="60">
        <v>0</v>
      </c>
      <c r="CM186" s="59" t="str">
        <f t="shared" si="217"/>
        <v>CONSISTENTE</v>
      </c>
      <c r="CN186" s="59" t="str">
        <f t="shared" si="218"/>
        <v>CONSISTENTE</v>
      </c>
      <c r="CO186" s="59" t="str">
        <f t="shared" si="219"/>
        <v>CONSISTENTE</v>
      </c>
      <c r="CP186" s="59" t="str">
        <f t="shared" si="220"/>
        <v>CONSISTENTE</v>
      </c>
      <c r="CQ186" s="59" t="str">
        <f t="shared" si="221"/>
        <v>CONSISTENTE</v>
      </c>
      <c r="CR186" s="59" t="str">
        <f t="shared" si="222"/>
        <v>CONSISTENTE</v>
      </c>
      <c r="CS186" s="59" t="str">
        <f t="shared" si="223"/>
        <v>CONSISTENTE</v>
      </c>
      <c r="CT186" s="59" t="str">
        <f t="shared" si="224"/>
        <v>CONSISTENTE</v>
      </c>
      <c r="CU186" s="59" t="str">
        <f t="shared" si="225"/>
        <v>CONSISTENTE</v>
      </c>
      <c r="CV186" s="59" t="str">
        <f t="shared" si="226"/>
        <v>CONSISTENTE</v>
      </c>
      <c r="CW186" s="59" t="str">
        <f t="shared" si="227"/>
        <v>CONSISTENTE</v>
      </c>
      <c r="CX186" s="59" t="str">
        <f t="shared" si="228"/>
        <v>CONSISTENTE</v>
      </c>
      <c r="CY186" s="56">
        <f t="shared" si="229"/>
        <v>0</v>
      </c>
      <c r="CZ186" s="56">
        <f t="shared" si="230"/>
        <v>0</v>
      </c>
      <c r="DA186" s="56">
        <f t="shared" si="231"/>
        <v>0</v>
      </c>
      <c r="DB186" s="56">
        <f t="shared" si="232"/>
        <v>0</v>
      </c>
      <c r="DC186" s="56">
        <f t="shared" si="233"/>
        <v>0</v>
      </c>
      <c r="DD186" s="56">
        <f t="shared" si="234"/>
        <v>0</v>
      </c>
      <c r="DE186" s="90">
        <f t="shared" si="235"/>
        <v>0</v>
      </c>
      <c r="DF186" s="90">
        <f t="shared" si="236"/>
        <v>0</v>
      </c>
      <c r="DG186" s="90">
        <f t="shared" si="237"/>
        <v>0</v>
      </c>
      <c r="DH186" s="90">
        <f t="shared" si="238"/>
        <v>0</v>
      </c>
      <c r="DI186" s="90">
        <f t="shared" si="239"/>
        <v>0</v>
      </c>
      <c r="DJ186" s="98">
        <f t="shared" si="240"/>
        <v>0</v>
      </c>
      <c r="DK186" s="103">
        <f t="shared" si="241"/>
        <v>0</v>
      </c>
      <c r="DL186" s="91">
        <f t="shared" si="242"/>
        <v>0</v>
      </c>
      <c r="DM186" s="91">
        <f t="shared" si="243"/>
        <v>0</v>
      </c>
      <c r="DN186" s="91">
        <f t="shared" si="244"/>
        <v>0</v>
      </c>
      <c r="DO186" s="91">
        <f t="shared" si="245"/>
        <v>0</v>
      </c>
      <c r="DP186" s="91">
        <f t="shared" si="246"/>
        <v>0</v>
      </c>
      <c r="DQ186" s="125" t="str">
        <f t="shared" si="247"/>
        <v>CONSISTENTE</v>
      </c>
      <c r="DR186" s="147">
        <v>0</v>
      </c>
      <c r="DS186" s="147">
        <v>0</v>
      </c>
      <c r="DT186" s="147">
        <v>0</v>
      </c>
      <c r="DU186" s="147">
        <v>0</v>
      </c>
      <c r="DV186" s="147">
        <v>0</v>
      </c>
      <c r="DW186" s="147">
        <v>0</v>
      </c>
      <c r="DX186" s="59">
        <f>+VLOOKUP($E186,'[2]Ejecución I Semestre 2016'!$B$11:$X$1115,10,FALSE)</f>
        <v>0</v>
      </c>
      <c r="DY186" s="68" t="str">
        <f t="shared" si="248"/>
        <v>CONSISTENTE</v>
      </c>
      <c r="DZ186" s="68" t="str">
        <f t="shared" si="249"/>
        <v>CONSISTENTE</v>
      </c>
      <c r="EA186" s="68" t="str">
        <f t="shared" si="250"/>
        <v>CONSISTENTE</v>
      </c>
      <c r="EB186" s="68" t="str">
        <f t="shared" si="251"/>
        <v>CONSISTENTE</v>
      </c>
      <c r="EC186" s="68" t="str">
        <f t="shared" si="252"/>
        <v>CONSISTENTE</v>
      </c>
      <c r="ED186" s="68" t="str">
        <f t="shared" si="253"/>
        <v>CONSISTENTE</v>
      </c>
      <c r="EE186" s="132">
        <f t="shared" si="254"/>
        <v>0</v>
      </c>
      <c r="EF186" s="131">
        <f t="shared" si="255"/>
        <v>0</v>
      </c>
      <c r="EG186" s="131">
        <f t="shared" si="256"/>
        <v>0</v>
      </c>
      <c r="EH186" s="131">
        <f t="shared" si="257"/>
        <v>0</v>
      </c>
      <c r="EI186" s="131">
        <f t="shared" si="258"/>
        <v>0</v>
      </c>
      <c r="EJ186" s="131">
        <f t="shared" si="259"/>
        <v>0</v>
      </c>
      <c r="EK186" s="131">
        <f t="shared" si="262"/>
        <v>0</v>
      </c>
      <c r="EL186" s="60">
        <f t="shared" si="263"/>
        <v>0</v>
      </c>
      <c r="EM186" s="60">
        <f t="shared" si="264"/>
        <v>0</v>
      </c>
      <c r="EN186" s="60">
        <f t="shared" si="265"/>
        <v>0</v>
      </c>
      <c r="EO186" s="60">
        <f t="shared" si="266"/>
        <v>0</v>
      </c>
      <c r="EP186" s="60">
        <f t="shared" si="267"/>
        <v>0</v>
      </c>
      <c r="EQ186" s="90" t="str">
        <f t="shared" si="268"/>
        <v>CONSISTENTE</v>
      </c>
    </row>
    <row r="187" spans="1:147" s="16" customFormat="1" ht="15" customHeight="1" x14ac:dyDescent="0.2">
      <c r="A187" s="53" t="s">
        <v>161</v>
      </c>
      <c r="B187" s="56">
        <f t="shared" si="260"/>
        <v>797823486</v>
      </c>
      <c r="C187" s="59" t="str">
        <f t="shared" si="261"/>
        <v>SI</v>
      </c>
      <c r="D187" s="51"/>
      <c r="E187" s="53" t="s">
        <v>351</v>
      </c>
      <c r="F187" s="55" t="s">
        <v>728</v>
      </c>
      <c r="G187" s="55" t="s">
        <v>352</v>
      </c>
      <c r="H187" s="56">
        <v>803840579.78999996</v>
      </c>
      <c r="I187" s="56">
        <v>6017093.79</v>
      </c>
      <c r="J187" s="56">
        <v>0</v>
      </c>
      <c r="K187" s="56">
        <v>0</v>
      </c>
      <c r="L187" s="56">
        <v>0</v>
      </c>
      <c r="M187" s="56">
        <v>0</v>
      </c>
      <c r="N187" s="57">
        <v>797823486</v>
      </c>
      <c r="O187" s="58">
        <f t="shared" si="183"/>
        <v>0</v>
      </c>
      <c r="P187" s="59" t="str">
        <f t="shared" si="184"/>
        <v>CONSISTENTE</v>
      </c>
      <c r="Q187" s="87" t="str">
        <f t="shared" si="185"/>
        <v>OK</v>
      </c>
      <c r="R187" s="56">
        <v>0</v>
      </c>
      <c r="S187" s="56">
        <v>0</v>
      </c>
      <c r="T187" s="56">
        <v>377918227</v>
      </c>
      <c r="U187" s="56">
        <v>419905259</v>
      </c>
      <c r="V187" s="56">
        <v>0</v>
      </c>
      <c r="W187" s="59" t="s">
        <v>2314</v>
      </c>
      <c r="X187" s="59" t="s">
        <v>2312</v>
      </c>
      <c r="Y187" s="59" t="str">
        <f t="shared" si="186"/>
        <v>CONSISTENTE</v>
      </c>
      <c r="Z187" s="59" t="str">
        <f>+IF(Y187="NO CONSISTENTE","EL PLAN DE APLICACIÓN ES SUPERIOR A LOS RECURSOS SUSCEPTIBLES DE APLICACIÓN.","")</f>
        <v/>
      </c>
      <c r="AA187" s="66">
        <f>+VLOOKUP($E187,'[1]PLAN DE APLICACIÓN'!$B$11:$V$1115,16,FALSE)</f>
        <v>354977804</v>
      </c>
      <c r="AB187" s="66">
        <f>+VLOOKUP($E187,'[1]PLAN DE APLICACIÓN'!$B$11:$V$1115,17,FALSE)</f>
        <v>120094741</v>
      </c>
      <c r="AC187" s="66">
        <f>+VLOOKUP($E187,'[1]PLAN DE APLICACIÓN'!$B$11:$V$1115,18,FALSE)</f>
        <v>234883063</v>
      </c>
      <c r="AD187" s="66">
        <f>+VLOOKUP($E187,'[1]PLAN DE APLICACIÓN'!$B$11:$V$1115,19,FALSE)</f>
        <v>0</v>
      </c>
      <c r="AE187" s="66">
        <f>+VLOOKUP($E187,'[1]PLAN DE APLICACIÓN'!$B$11:$V$1115,20,FALSE)</f>
        <v>0</v>
      </c>
      <c r="AF187" s="66">
        <f>+VLOOKUP($E187,'[1]PLAN DE APLICACIÓN'!$B$11:$V$1115,21,FALSE)</f>
        <v>0</v>
      </c>
      <c r="AG187" s="59" t="str">
        <f t="shared" si="187"/>
        <v>CONSISTENTE</v>
      </c>
      <c r="AH187" s="59" t="str">
        <f t="shared" si="188"/>
        <v>NO CONSISTENTE</v>
      </c>
      <c r="AI187" s="59" t="str">
        <f t="shared" si="189"/>
        <v>NO CONSISTENTE</v>
      </c>
      <c r="AJ187" s="59" t="str">
        <f t="shared" si="190"/>
        <v>CONSISTENTE</v>
      </c>
      <c r="AK187" s="59" t="str">
        <f t="shared" si="191"/>
        <v>CONSISTENTE</v>
      </c>
      <c r="AL187" s="59" t="str">
        <f t="shared" si="192"/>
        <v>CONSISTENTE</v>
      </c>
      <c r="AM187" s="56">
        <v>0</v>
      </c>
      <c r="AN187" s="56">
        <v>0</v>
      </c>
      <c r="AO187" s="56">
        <v>0</v>
      </c>
      <c r="AP187" s="56">
        <v>0</v>
      </c>
      <c r="AQ187" s="56">
        <v>0</v>
      </c>
      <c r="AR187" s="56">
        <v>0</v>
      </c>
      <c r="AS187" s="59">
        <v>0</v>
      </c>
      <c r="AT187" s="59" t="str">
        <f t="shared" si="193"/>
        <v>CONSISTENTE</v>
      </c>
      <c r="AU187" s="59" t="str">
        <f t="shared" si="194"/>
        <v>CONSISTENTE</v>
      </c>
      <c r="AV187" s="59" t="str">
        <f t="shared" si="195"/>
        <v>CONSISTENTE</v>
      </c>
      <c r="AW187" s="59" t="str">
        <f t="shared" si="196"/>
        <v>CONSISTENTE</v>
      </c>
      <c r="AX187" s="59" t="str">
        <f t="shared" si="197"/>
        <v>CONSISTENTE</v>
      </c>
      <c r="AY187" s="59" t="str">
        <f t="shared" si="198"/>
        <v>CONSISTENTE</v>
      </c>
      <c r="AZ187" s="56">
        <v>20000000</v>
      </c>
      <c r="BA187" s="56">
        <v>0</v>
      </c>
      <c r="BB187" s="56">
        <v>0</v>
      </c>
      <c r="BC187" s="56">
        <v>0</v>
      </c>
      <c r="BD187" s="56">
        <v>20000000</v>
      </c>
      <c r="BE187" s="56">
        <v>0</v>
      </c>
      <c r="BF187" s="60">
        <v>1</v>
      </c>
      <c r="BG187" s="59" t="str">
        <f t="shared" si="199"/>
        <v>CONSISTENTE</v>
      </c>
      <c r="BH187" s="59" t="str">
        <f t="shared" si="200"/>
        <v>CONSISTENTE</v>
      </c>
      <c r="BI187" s="59" t="str">
        <f t="shared" si="201"/>
        <v>CONSISTENTE</v>
      </c>
      <c r="BJ187" s="59" t="str">
        <f t="shared" si="202"/>
        <v>CONSISTENTE</v>
      </c>
      <c r="BK187" s="59" t="str">
        <f t="shared" si="203"/>
        <v>CONSISTENTE</v>
      </c>
      <c r="BL187" s="59" t="str">
        <f t="shared" si="204"/>
        <v>CONSISTENTE</v>
      </c>
      <c r="BM187" s="59" t="str">
        <f t="shared" si="205"/>
        <v>CONSISTENTE</v>
      </c>
      <c r="BN187" s="59" t="str">
        <f t="shared" si="206"/>
        <v>CONSISTENTE</v>
      </c>
      <c r="BO187" s="59" t="str">
        <f t="shared" si="207"/>
        <v>CONSISTENTE</v>
      </c>
      <c r="BP187" s="59" t="str">
        <f t="shared" si="208"/>
        <v>CONSISTENTE</v>
      </c>
      <c r="BQ187" s="59" t="str">
        <f t="shared" si="209"/>
        <v>CONSISTENTE</v>
      </c>
      <c r="BR187" s="59" t="str">
        <f t="shared" si="210"/>
        <v>CONSISTENTE</v>
      </c>
      <c r="BS187" s="56">
        <v>0</v>
      </c>
      <c r="BT187" s="56">
        <v>0</v>
      </c>
      <c r="BU187" s="56">
        <v>0</v>
      </c>
      <c r="BV187" s="56">
        <v>0</v>
      </c>
      <c r="BW187" s="56">
        <v>0</v>
      </c>
      <c r="BX187" s="56">
        <v>0</v>
      </c>
      <c r="BY187" s="60">
        <v>0</v>
      </c>
      <c r="BZ187" s="59" t="str">
        <f t="shared" si="211"/>
        <v>CONSISTENTE</v>
      </c>
      <c r="CA187" s="59" t="str">
        <f t="shared" si="212"/>
        <v>CONSISTENTE</v>
      </c>
      <c r="CB187" s="59" t="str">
        <f t="shared" si="213"/>
        <v>CONSISTENTE</v>
      </c>
      <c r="CC187" s="59" t="str">
        <f t="shared" si="214"/>
        <v>CONSISTENTE</v>
      </c>
      <c r="CD187" s="59" t="str">
        <f t="shared" si="215"/>
        <v>CONSISTENTE</v>
      </c>
      <c r="CE187" s="59" t="str">
        <f t="shared" si="216"/>
        <v>CONSISTENTE</v>
      </c>
      <c r="CF187" s="56">
        <v>0</v>
      </c>
      <c r="CG187" s="56">
        <v>0</v>
      </c>
      <c r="CH187" s="56">
        <v>0</v>
      </c>
      <c r="CI187" s="56">
        <v>0</v>
      </c>
      <c r="CJ187" s="56">
        <v>0</v>
      </c>
      <c r="CK187" s="56">
        <v>0</v>
      </c>
      <c r="CL187" s="60">
        <v>1</v>
      </c>
      <c r="CM187" s="59" t="str">
        <f t="shared" si="217"/>
        <v>CONSISTENTE</v>
      </c>
      <c r="CN187" s="59" t="str">
        <f t="shared" si="218"/>
        <v>CONSISTENTE</v>
      </c>
      <c r="CO187" s="59" t="str">
        <f t="shared" si="219"/>
        <v>CONSISTENTE</v>
      </c>
      <c r="CP187" s="59" t="str">
        <f t="shared" si="220"/>
        <v>CONSISTENTE</v>
      </c>
      <c r="CQ187" s="59" t="str">
        <f t="shared" si="221"/>
        <v>CONSISTENTE</v>
      </c>
      <c r="CR187" s="59" t="str">
        <f t="shared" si="222"/>
        <v>CONSISTENTE</v>
      </c>
      <c r="CS187" s="59" t="str">
        <f t="shared" si="223"/>
        <v>CONSISTENTE</v>
      </c>
      <c r="CT187" s="59" t="str">
        <f t="shared" si="224"/>
        <v>CONSISTENTE</v>
      </c>
      <c r="CU187" s="59" t="str">
        <f t="shared" si="225"/>
        <v>CONSISTENTE</v>
      </c>
      <c r="CV187" s="59" t="str">
        <f t="shared" si="226"/>
        <v>CONSISTENTE</v>
      </c>
      <c r="CW187" s="59" t="str">
        <f t="shared" si="227"/>
        <v>CONSISTENTE</v>
      </c>
      <c r="CX187" s="59" t="str">
        <f t="shared" si="228"/>
        <v>CONSISTENTE</v>
      </c>
      <c r="CY187" s="56">
        <f t="shared" si="229"/>
        <v>1152801290</v>
      </c>
      <c r="CZ187" s="56">
        <f t="shared" si="230"/>
        <v>120094741</v>
      </c>
      <c r="DA187" s="56">
        <f t="shared" si="231"/>
        <v>234883063</v>
      </c>
      <c r="DB187" s="56">
        <f t="shared" si="232"/>
        <v>377918227</v>
      </c>
      <c r="DC187" s="56">
        <f t="shared" si="233"/>
        <v>419905259</v>
      </c>
      <c r="DD187" s="56">
        <f t="shared" si="234"/>
        <v>0</v>
      </c>
      <c r="DE187" s="90">
        <f t="shared" si="235"/>
        <v>20000000</v>
      </c>
      <c r="DF187" s="90">
        <f t="shared" si="236"/>
        <v>0</v>
      </c>
      <c r="DG187" s="90">
        <f t="shared" si="237"/>
        <v>0</v>
      </c>
      <c r="DH187" s="90">
        <f t="shared" si="238"/>
        <v>0</v>
      </c>
      <c r="DI187" s="90">
        <f t="shared" si="239"/>
        <v>20000000</v>
      </c>
      <c r="DJ187" s="98">
        <f t="shared" si="240"/>
        <v>0</v>
      </c>
      <c r="DK187" s="103">
        <f t="shared" si="241"/>
        <v>374977804</v>
      </c>
      <c r="DL187" s="91">
        <f t="shared" si="242"/>
        <v>120094741</v>
      </c>
      <c r="DM187" s="91">
        <f t="shared" si="243"/>
        <v>234883063</v>
      </c>
      <c r="DN187" s="91">
        <f t="shared" si="244"/>
        <v>0</v>
      </c>
      <c r="DO187" s="91">
        <f t="shared" si="245"/>
        <v>20000000</v>
      </c>
      <c r="DP187" s="91">
        <f t="shared" si="246"/>
        <v>0</v>
      </c>
      <c r="DQ187" s="125" t="str">
        <f t="shared" si="247"/>
        <v>CONSISTENTE</v>
      </c>
      <c r="DR187" s="147">
        <v>0</v>
      </c>
      <c r="DS187" s="147">
        <v>0</v>
      </c>
      <c r="DT187" s="147">
        <v>0</v>
      </c>
      <c r="DU187" s="147">
        <v>0</v>
      </c>
      <c r="DV187" s="147">
        <v>0</v>
      </c>
      <c r="DW187" s="147">
        <v>0</v>
      </c>
      <c r="DX187" s="59">
        <f>+VLOOKUP($E187,'[2]Ejecución I Semestre 2016'!$B$11:$X$1115,10,FALSE)</f>
        <v>0</v>
      </c>
      <c r="DY187" s="68" t="str">
        <f t="shared" si="248"/>
        <v>CONSISTENTE</v>
      </c>
      <c r="DZ187" s="68" t="str">
        <f t="shared" si="249"/>
        <v>CONSISTENTE</v>
      </c>
      <c r="EA187" s="68" t="str">
        <f t="shared" si="250"/>
        <v>CONSISTENTE</v>
      </c>
      <c r="EB187" s="68" t="str">
        <f t="shared" si="251"/>
        <v>CONSISTENTE</v>
      </c>
      <c r="EC187" s="68" t="str">
        <f t="shared" si="252"/>
        <v>CONSISTENTE</v>
      </c>
      <c r="ED187" s="68" t="str">
        <f t="shared" si="253"/>
        <v>CONSISTENTE</v>
      </c>
      <c r="EE187" s="132">
        <f t="shared" si="254"/>
        <v>20000000</v>
      </c>
      <c r="EF187" s="131">
        <f t="shared" si="255"/>
        <v>0</v>
      </c>
      <c r="EG187" s="131">
        <f t="shared" si="256"/>
        <v>0</v>
      </c>
      <c r="EH187" s="131">
        <f t="shared" si="257"/>
        <v>0</v>
      </c>
      <c r="EI187" s="131">
        <f t="shared" si="258"/>
        <v>20000000</v>
      </c>
      <c r="EJ187" s="131">
        <f t="shared" si="259"/>
        <v>0</v>
      </c>
      <c r="EK187" s="131">
        <f t="shared" si="262"/>
        <v>374977804</v>
      </c>
      <c r="EL187" s="60">
        <f t="shared" si="263"/>
        <v>120094741</v>
      </c>
      <c r="EM187" s="60">
        <f t="shared" si="264"/>
        <v>234883063</v>
      </c>
      <c r="EN187" s="60">
        <f t="shared" si="265"/>
        <v>0</v>
      </c>
      <c r="EO187" s="60">
        <f t="shared" si="266"/>
        <v>20000000</v>
      </c>
      <c r="EP187" s="60">
        <f t="shared" si="267"/>
        <v>0</v>
      </c>
      <c r="EQ187" s="90" t="str">
        <f t="shared" si="268"/>
        <v>CONSISTENTE</v>
      </c>
    </row>
    <row r="188" spans="1:147" ht="15" customHeight="1" x14ac:dyDescent="0.2">
      <c r="A188" s="53" t="s">
        <v>167</v>
      </c>
      <c r="B188" s="56">
        <f t="shared" si="260"/>
        <v>0</v>
      </c>
      <c r="C188" s="59" t="str">
        <f t="shared" si="261"/>
        <v>NO</v>
      </c>
      <c r="E188" s="53" t="s">
        <v>353</v>
      </c>
      <c r="F188" s="55" t="s">
        <v>728</v>
      </c>
      <c r="G188" s="61" t="s">
        <v>354</v>
      </c>
      <c r="H188" s="56">
        <v>0</v>
      </c>
      <c r="I188" s="56">
        <v>0</v>
      </c>
      <c r="J188" s="56">
        <v>0</v>
      </c>
      <c r="K188" s="56">
        <v>0</v>
      </c>
      <c r="L188" s="56">
        <v>0</v>
      </c>
      <c r="M188" s="56">
        <v>0</v>
      </c>
      <c r="N188" s="57">
        <v>0</v>
      </c>
      <c r="O188" s="58">
        <f t="shared" si="183"/>
        <v>0</v>
      </c>
      <c r="P188" s="59" t="str">
        <f t="shared" si="184"/>
        <v>CONSISTENTE</v>
      </c>
      <c r="Q188" s="87" t="str">
        <f t="shared" si="185"/>
        <v>OK</v>
      </c>
      <c r="R188" s="56">
        <v>0</v>
      </c>
      <c r="S188" s="56">
        <v>0</v>
      </c>
      <c r="T188" s="56">
        <v>0</v>
      </c>
      <c r="U188" s="56">
        <v>0</v>
      </c>
      <c r="V188" s="56">
        <v>0</v>
      </c>
      <c r="W188" s="59" t="s">
        <v>2315</v>
      </c>
      <c r="X188" s="59" t="s">
        <v>2313</v>
      </c>
      <c r="Y188" s="59" t="str">
        <f t="shared" si="186"/>
        <v>CONSISTENTE</v>
      </c>
      <c r="Z188" s="59" t="str">
        <f>+IF(Y188="NO CONSISTENTE","EL PLAN DE APLICACIÓN ES SUPERIOR A LOS RECURSOS SUSCEPTIBLES DE APLICACIÓN.","OK")</f>
        <v>OK</v>
      </c>
      <c r="AA188" s="66">
        <f>+VLOOKUP($E188,'[1]PLAN DE APLICACIÓN'!$B$11:$V$1115,16,FALSE)</f>
        <v>0</v>
      </c>
      <c r="AB188" s="66">
        <f>+VLOOKUP($E188,'[1]PLAN DE APLICACIÓN'!$B$11:$V$1115,17,FALSE)</f>
        <v>0</v>
      </c>
      <c r="AC188" s="66">
        <f>+VLOOKUP($E188,'[1]PLAN DE APLICACIÓN'!$B$11:$V$1115,18,FALSE)</f>
        <v>0</v>
      </c>
      <c r="AD188" s="66">
        <f>+VLOOKUP($E188,'[1]PLAN DE APLICACIÓN'!$B$11:$V$1115,19,FALSE)</f>
        <v>0</v>
      </c>
      <c r="AE188" s="66">
        <f>+VLOOKUP($E188,'[1]PLAN DE APLICACIÓN'!$B$11:$V$1115,20,FALSE)</f>
        <v>0</v>
      </c>
      <c r="AF188" s="66">
        <f>+VLOOKUP($E188,'[1]PLAN DE APLICACIÓN'!$B$11:$V$1115,21,FALSE)</f>
        <v>0</v>
      </c>
      <c r="AG188" s="59" t="str">
        <f t="shared" si="187"/>
        <v>CONSISTENTE</v>
      </c>
      <c r="AH188" s="59" t="str">
        <f t="shared" si="188"/>
        <v>CONSISTENTE</v>
      </c>
      <c r="AI188" s="59" t="str">
        <f t="shared" si="189"/>
        <v>CONSISTENTE</v>
      </c>
      <c r="AJ188" s="59" t="str">
        <f t="shared" si="190"/>
        <v>CONSISTENTE</v>
      </c>
      <c r="AK188" s="59" t="str">
        <f t="shared" si="191"/>
        <v>CONSISTENTE</v>
      </c>
      <c r="AL188" s="59" t="str">
        <f t="shared" si="192"/>
        <v>CONSISTENTE</v>
      </c>
      <c r="AM188" s="56">
        <v>0</v>
      </c>
      <c r="AN188" s="56">
        <v>0</v>
      </c>
      <c r="AO188" s="56">
        <v>0</v>
      </c>
      <c r="AP188" s="56">
        <v>0</v>
      </c>
      <c r="AQ188" s="56">
        <v>0</v>
      </c>
      <c r="AR188" s="56">
        <v>0</v>
      </c>
      <c r="AS188" s="59">
        <v>0</v>
      </c>
      <c r="AT188" s="59" t="str">
        <f t="shared" si="193"/>
        <v>CONSISTENTE</v>
      </c>
      <c r="AU188" s="59" t="str">
        <f t="shared" si="194"/>
        <v>CONSISTENTE</v>
      </c>
      <c r="AV188" s="59" t="str">
        <f t="shared" si="195"/>
        <v>CONSISTENTE</v>
      </c>
      <c r="AW188" s="59" t="str">
        <f t="shared" si="196"/>
        <v>CONSISTENTE</v>
      </c>
      <c r="AX188" s="59" t="str">
        <f t="shared" si="197"/>
        <v>CONSISTENTE</v>
      </c>
      <c r="AY188" s="59" t="str">
        <f t="shared" si="198"/>
        <v>CONSISTENTE</v>
      </c>
      <c r="AZ188" s="56">
        <v>0</v>
      </c>
      <c r="BA188" s="56">
        <v>0</v>
      </c>
      <c r="BB188" s="56">
        <v>0</v>
      </c>
      <c r="BC188" s="56">
        <v>0</v>
      </c>
      <c r="BD188" s="56">
        <v>0</v>
      </c>
      <c r="BE188" s="56">
        <v>0</v>
      </c>
      <c r="BF188" s="60">
        <v>0</v>
      </c>
      <c r="BG188" s="59" t="str">
        <f t="shared" si="199"/>
        <v>CONSISTENTE</v>
      </c>
      <c r="BH188" s="59" t="str">
        <f t="shared" si="200"/>
        <v>CONSISTENTE</v>
      </c>
      <c r="BI188" s="59" t="str">
        <f t="shared" si="201"/>
        <v>CONSISTENTE</v>
      </c>
      <c r="BJ188" s="59" t="str">
        <f t="shared" si="202"/>
        <v>CONSISTENTE</v>
      </c>
      <c r="BK188" s="59" t="str">
        <f t="shared" si="203"/>
        <v>CONSISTENTE</v>
      </c>
      <c r="BL188" s="59" t="str">
        <f t="shared" si="204"/>
        <v>CONSISTENTE</v>
      </c>
      <c r="BM188" s="59" t="str">
        <f t="shared" si="205"/>
        <v>CONSISTENTE</v>
      </c>
      <c r="BN188" s="59" t="str">
        <f t="shared" si="206"/>
        <v>CONSISTENTE</v>
      </c>
      <c r="BO188" s="59" t="str">
        <f t="shared" si="207"/>
        <v>CONSISTENTE</v>
      </c>
      <c r="BP188" s="59" t="str">
        <f t="shared" si="208"/>
        <v>CONSISTENTE</v>
      </c>
      <c r="BQ188" s="59" t="str">
        <f t="shared" si="209"/>
        <v>CONSISTENTE</v>
      </c>
      <c r="BR188" s="59" t="str">
        <f t="shared" si="210"/>
        <v>CONSISTENTE</v>
      </c>
      <c r="BS188" s="56">
        <v>0</v>
      </c>
      <c r="BT188" s="56">
        <v>0</v>
      </c>
      <c r="BU188" s="56">
        <v>0</v>
      </c>
      <c r="BV188" s="56">
        <v>0</v>
      </c>
      <c r="BW188" s="56">
        <v>0</v>
      </c>
      <c r="BX188" s="56">
        <v>0</v>
      </c>
      <c r="BY188" s="60">
        <v>0</v>
      </c>
      <c r="BZ188" s="59" t="str">
        <f t="shared" si="211"/>
        <v>CONSISTENTE</v>
      </c>
      <c r="CA188" s="59" t="str">
        <f t="shared" si="212"/>
        <v>CONSISTENTE</v>
      </c>
      <c r="CB188" s="59" t="str">
        <f t="shared" si="213"/>
        <v>CONSISTENTE</v>
      </c>
      <c r="CC188" s="59" t="str">
        <f t="shared" si="214"/>
        <v>CONSISTENTE</v>
      </c>
      <c r="CD188" s="59" t="str">
        <f t="shared" si="215"/>
        <v>CONSISTENTE</v>
      </c>
      <c r="CE188" s="59" t="str">
        <f t="shared" si="216"/>
        <v>CONSISTENTE</v>
      </c>
      <c r="CF188" s="56">
        <v>0</v>
      </c>
      <c r="CG188" s="56">
        <v>0</v>
      </c>
      <c r="CH188" s="56">
        <v>0</v>
      </c>
      <c r="CI188" s="56">
        <v>0</v>
      </c>
      <c r="CJ188" s="56">
        <v>0</v>
      </c>
      <c r="CK188" s="56">
        <v>0</v>
      </c>
      <c r="CL188" s="60">
        <v>0</v>
      </c>
      <c r="CM188" s="59" t="str">
        <f t="shared" si="217"/>
        <v>CONSISTENTE</v>
      </c>
      <c r="CN188" s="59" t="str">
        <f t="shared" si="218"/>
        <v>CONSISTENTE</v>
      </c>
      <c r="CO188" s="59" t="str">
        <f t="shared" si="219"/>
        <v>CONSISTENTE</v>
      </c>
      <c r="CP188" s="59" t="str">
        <f t="shared" si="220"/>
        <v>CONSISTENTE</v>
      </c>
      <c r="CQ188" s="59" t="str">
        <f t="shared" si="221"/>
        <v>CONSISTENTE</v>
      </c>
      <c r="CR188" s="59" t="str">
        <f t="shared" si="222"/>
        <v>CONSISTENTE</v>
      </c>
      <c r="CS188" s="59" t="str">
        <f t="shared" si="223"/>
        <v>CONSISTENTE</v>
      </c>
      <c r="CT188" s="59" t="str">
        <f t="shared" si="224"/>
        <v>CONSISTENTE</v>
      </c>
      <c r="CU188" s="59" t="str">
        <f t="shared" si="225"/>
        <v>CONSISTENTE</v>
      </c>
      <c r="CV188" s="59" t="str">
        <f t="shared" si="226"/>
        <v>CONSISTENTE</v>
      </c>
      <c r="CW188" s="59" t="str">
        <f t="shared" si="227"/>
        <v>CONSISTENTE</v>
      </c>
      <c r="CX188" s="59" t="str">
        <f t="shared" si="228"/>
        <v>CONSISTENTE</v>
      </c>
      <c r="CY188" s="56">
        <f t="shared" si="229"/>
        <v>0</v>
      </c>
      <c r="CZ188" s="56">
        <f t="shared" si="230"/>
        <v>0</v>
      </c>
      <c r="DA188" s="56">
        <f t="shared" si="231"/>
        <v>0</v>
      </c>
      <c r="DB188" s="56">
        <f t="shared" si="232"/>
        <v>0</v>
      </c>
      <c r="DC188" s="56">
        <f t="shared" si="233"/>
        <v>0</v>
      </c>
      <c r="DD188" s="56">
        <f t="shared" si="234"/>
        <v>0</v>
      </c>
      <c r="DE188" s="90">
        <f t="shared" si="235"/>
        <v>0</v>
      </c>
      <c r="DF188" s="90">
        <f t="shared" si="236"/>
        <v>0</v>
      </c>
      <c r="DG188" s="90">
        <f t="shared" si="237"/>
        <v>0</v>
      </c>
      <c r="DH188" s="90">
        <f t="shared" si="238"/>
        <v>0</v>
      </c>
      <c r="DI188" s="90">
        <f t="shared" si="239"/>
        <v>0</v>
      </c>
      <c r="DJ188" s="98">
        <f t="shared" si="240"/>
        <v>0</v>
      </c>
      <c r="DK188" s="103">
        <f t="shared" si="241"/>
        <v>0</v>
      </c>
      <c r="DL188" s="91">
        <f t="shared" si="242"/>
        <v>0</v>
      </c>
      <c r="DM188" s="91">
        <f t="shared" si="243"/>
        <v>0</v>
      </c>
      <c r="DN188" s="91">
        <f t="shared" si="244"/>
        <v>0</v>
      </c>
      <c r="DO188" s="91">
        <f t="shared" si="245"/>
        <v>0</v>
      </c>
      <c r="DP188" s="91">
        <f t="shared" si="246"/>
        <v>0</v>
      </c>
      <c r="DQ188" s="125" t="str">
        <f t="shared" si="247"/>
        <v>CONSISTENTE</v>
      </c>
      <c r="DR188" s="147">
        <v>0</v>
      </c>
      <c r="DS188" s="147">
        <v>0</v>
      </c>
      <c r="DT188" s="147">
        <v>0</v>
      </c>
      <c r="DU188" s="147">
        <v>0</v>
      </c>
      <c r="DV188" s="147">
        <v>0</v>
      </c>
      <c r="DW188" s="147">
        <v>0</v>
      </c>
      <c r="DX188" s="59">
        <f>+VLOOKUP($E188,'[2]Ejecución I Semestre 2016'!$B$11:$X$1115,10,FALSE)</f>
        <v>0</v>
      </c>
      <c r="DY188" s="68" t="str">
        <f t="shared" si="248"/>
        <v>CONSISTENTE</v>
      </c>
      <c r="DZ188" s="68" t="str">
        <f t="shared" si="249"/>
        <v>CONSISTENTE</v>
      </c>
      <c r="EA188" s="68" t="str">
        <f t="shared" si="250"/>
        <v>CONSISTENTE</v>
      </c>
      <c r="EB188" s="68" t="str">
        <f t="shared" si="251"/>
        <v>CONSISTENTE</v>
      </c>
      <c r="EC188" s="68" t="str">
        <f t="shared" si="252"/>
        <v>CONSISTENTE</v>
      </c>
      <c r="ED188" s="68" t="str">
        <f t="shared" si="253"/>
        <v>CONSISTENTE</v>
      </c>
      <c r="EE188" s="132">
        <f t="shared" si="254"/>
        <v>0</v>
      </c>
      <c r="EF188" s="131">
        <f t="shared" si="255"/>
        <v>0</v>
      </c>
      <c r="EG188" s="131">
        <f t="shared" si="256"/>
        <v>0</v>
      </c>
      <c r="EH188" s="131">
        <f t="shared" si="257"/>
        <v>0</v>
      </c>
      <c r="EI188" s="131">
        <f t="shared" si="258"/>
        <v>0</v>
      </c>
      <c r="EJ188" s="131">
        <f t="shared" si="259"/>
        <v>0</v>
      </c>
      <c r="EK188" s="131">
        <f t="shared" si="262"/>
        <v>0</v>
      </c>
      <c r="EL188" s="60">
        <f t="shared" si="263"/>
        <v>0</v>
      </c>
      <c r="EM188" s="60">
        <f t="shared" si="264"/>
        <v>0</v>
      </c>
      <c r="EN188" s="60">
        <f t="shared" si="265"/>
        <v>0</v>
      </c>
      <c r="EO188" s="60">
        <f t="shared" si="266"/>
        <v>0</v>
      </c>
      <c r="EP188" s="60">
        <f t="shared" si="267"/>
        <v>0</v>
      </c>
      <c r="EQ188" s="90" t="str">
        <f t="shared" si="268"/>
        <v>CONSISTENTE</v>
      </c>
    </row>
    <row r="189" spans="1:147" ht="15" customHeight="1" x14ac:dyDescent="0.2">
      <c r="A189" s="53" t="s">
        <v>169</v>
      </c>
      <c r="B189" s="56">
        <f t="shared" si="260"/>
        <v>0</v>
      </c>
      <c r="C189" s="59" t="str">
        <f t="shared" si="261"/>
        <v>NO</v>
      </c>
      <c r="E189" s="53" t="s">
        <v>355</v>
      </c>
      <c r="F189" s="55" t="s">
        <v>728</v>
      </c>
      <c r="G189" s="55" t="s">
        <v>356</v>
      </c>
      <c r="H189" s="56">
        <v>33740247</v>
      </c>
      <c r="I189" s="56">
        <v>31364699</v>
      </c>
      <c r="J189" s="56">
        <v>2375548</v>
      </c>
      <c r="K189" s="56">
        <v>0</v>
      </c>
      <c r="L189" s="56">
        <v>0</v>
      </c>
      <c r="M189" s="56">
        <v>0</v>
      </c>
      <c r="N189" s="57">
        <v>0</v>
      </c>
      <c r="O189" s="58">
        <f t="shared" si="183"/>
        <v>0</v>
      </c>
      <c r="P189" s="59" t="str">
        <f t="shared" si="184"/>
        <v>CONSISTENTE</v>
      </c>
      <c r="Q189" s="87" t="str">
        <f t="shared" si="185"/>
        <v>OK</v>
      </c>
      <c r="R189" s="56">
        <v>0</v>
      </c>
      <c r="S189" s="56">
        <v>0</v>
      </c>
      <c r="T189" s="56">
        <v>0</v>
      </c>
      <c r="U189" s="56">
        <v>0</v>
      </c>
      <c r="V189" s="56">
        <v>0</v>
      </c>
      <c r="W189" s="59" t="s">
        <v>2314</v>
      </c>
      <c r="X189" s="59" t="s">
        <v>2312</v>
      </c>
      <c r="Y189" s="59" t="str">
        <f t="shared" si="186"/>
        <v>CONSISTENTE</v>
      </c>
      <c r="Z189" s="59" t="str">
        <f>+IF(Y189="NO CONSISTENTE","EL PLAN DE APLICACIÓN ES SUPERIOR A LOS RECURSOS SUSCEPTIBLES DE APLICACIÓN.","")</f>
        <v/>
      </c>
      <c r="AA189" s="66">
        <f>+VLOOKUP($E189,'[1]PLAN DE APLICACIÓN'!$B$11:$V$1115,16,FALSE)</f>
        <v>0</v>
      </c>
      <c r="AB189" s="66">
        <f>+VLOOKUP($E189,'[1]PLAN DE APLICACIÓN'!$B$11:$V$1115,17,FALSE)</f>
        <v>0</v>
      </c>
      <c r="AC189" s="66">
        <f>+VLOOKUP($E189,'[1]PLAN DE APLICACIÓN'!$B$11:$V$1115,18,FALSE)</f>
        <v>0</v>
      </c>
      <c r="AD189" s="66">
        <f>+VLOOKUP($E189,'[1]PLAN DE APLICACIÓN'!$B$11:$V$1115,19,FALSE)</f>
        <v>0</v>
      </c>
      <c r="AE189" s="66">
        <f>+VLOOKUP($E189,'[1]PLAN DE APLICACIÓN'!$B$11:$V$1115,20,FALSE)</f>
        <v>0</v>
      </c>
      <c r="AF189" s="66">
        <f>+VLOOKUP($E189,'[1]PLAN DE APLICACIÓN'!$B$11:$V$1115,21,FALSE)</f>
        <v>0</v>
      </c>
      <c r="AG189" s="59" t="str">
        <f t="shared" si="187"/>
        <v>CONSISTENTE</v>
      </c>
      <c r="AH189" s="59" t="str">
        <f t="shared" si="188"/>
        <v>CONSISTENTE</v>
      </c>
      <c r="AI189" s="59" t="str">
        <f t="shared" si="189"/>
        <v>CONSISTENTE</v>
      </c>
      <c r="AJ189" s="59" t="str">
        <f t="shared" si="190"/>
        <v>CONSISTENTE</v>
      </c>
      <c r="AK189" s="59" t="str">
        <f t="shared" si="191"/>
        <v>CONSISTENTE</v>
      </c>
      <c r="AL189" s="59" t="str">
        <f t="shared" si="192"/>
        <v>CONSISTENTE</v>
      </c>
      <c r="AM189" s="56">
        <v>0</v>
      </c>
      <c r="AN189" s="56">
        <v>0</v>
      </c>
      <c r="AO189" s="56">
        <v>0</v>
      </c>
      <c r="AP189" s="56">
        <v>0</v>
      </c>
      <c r="AQ189" s="56">
        <v>0</v>
      </c>
      <c r="AR189" s="56">
        <v>0</v>
      </c>
      <c r="AS189" s="59">
        <v>0</v>
      </c>
      <c r="AT189" s="59" t="str">
        <f t="shared" si="193"/>
        <v>CONSISTENTE</v>
      </c>
      <c r="AU189" s="59" t="str">
        <f t="shared" si="194"/>
        <v>CONSISTENTE</v>
      </c>
      <c r="AV189" s="59" t="str">
        <f t="shared" si="195"/>
        <v>CONSISTENTE</v>
      </c>
      <c r="AW189" s="59" t="str">
        <f t="shared" si="196"/>
        <v>CONSISTENTE</v>
      </c>
      <c r="AX189" s="59" t="str">
        <f t="shared" si="197"/>
        <v>CONSISTENTE</v>
      </c>
      <c r="AY189" s="59" t="str">
        <f t="shared" si="198"/>
        <v>CONSISTENTE</v>
      </c>
      <c r="AZ189" s="56">
        <v>0</v>
      </c>
      <c r="BA189" s="56">
        <v>0</v>
      </c>
      <c r="BB189" s="56">
        <v>0</v>
      </c>
      <c r="BC189" s="56">
        <v>40000000</v>
      </c>
      <c r="BD189" s="56">
        <v>0</v>
      </c>
      <c r="BE189" s="56">
        <v>0</v>
      </c>
      <c r="BF189" s="60">
        <v>1</v>
      </c>
      <c r="BG189" s="59" t="str">
        <f t="shared" si="199"/>
        <v>NO CONSISTENTE</v>
      </c>
      <c r="BH189" s="59" t="str">
        <f t="shared" si="200"/>
        <v>CONSISTENTE</v>
      </c>
      <c r="BI189" s="59" t="str">
        <f t="shared" si="201"/>
        <v>CONSISTENTE</v>
      </c>
      <c r="BJ189" s="59" t="str">
        <f t="shared" si="202"/>
        <v>NO CONSISTENTE</v>
      </c>
      <c r="BK189" s="59" t="str">
        <f t="shared" si="203"/>
        <v>CONSISTENTE</v>
      </c>
      <c r="BL189" s="59" t="str">
        <f t="shared" si="204"/>
        <v>CONSISTENTE</v>
      </c>
      <c r="BM189" s="59" t="str">
        <f t="shared" si="205"/>
        <v>CONSISTENTE</v>
      </c>
      <c r="BN189" s="59" t="str">
        <f t="shared" si="206"/>
        <v>CONSISTENTE</v>
      </c>
      <c r="BO189" s="59" t="str">
        <f t="shared" si="207"/>
        <v>CONSISTENTE</v>
      </c>
      <c r="BP189" s="59" t="str">
        <f t="shared" si="208"/>
        <v>CONSISTENTE</v>
      </c>
      <c r="BQ189" s="59" t="str">
        <f t="shared" si="209"/>
        <v>CONSISTENTE</v>
      </c>
      <c r="BR189" s="59" t="str">
        <f t="shared" si="210"/>
        <v>CONSISTENTE</v>
      </c>
      <c r="BS189" s="56">
        <v>0</v>
      </c>
      <c r="BT189" s="56">
        <v>0</v>
      </c>
      <c r="BU189" s="56">
        <v>0</v>
      </c>
      <c r="BV189" s="56">
        <v>0</v>
      </c>
      <c r="BW189" s="56">
        <v>0</v>
      </c>
      <c r="BX189" s="56">
        <v>0</v>
      </c>
      <c r="BY189" s="60">
        <v>0</v>
      </c>
      <c r="BZ189" s="59" t="str">
        <f t="shared" si="211"/>
        <v>CONSISTENTE</v>
      </c>
      <c r="CA189" s="59" t="str">
        <f t="shared" si="212"/>
        <v>CONSISTENTE</v>
      </c>
      <c r="CB189" s="59" t="str">
        <f t="shared" si="213"/>
        <v>CONSISTENTE</v>
      </c>
      <c r="CC189" s="59" t="str">
        <f t="shared" si="214"/>
        <v>NO CONSISTENTE</v>
      </c>
      <c r="CD189" s="59" t="str">
        <f t="shared" si="215"/>
        <v>CONSISTENTE</v>
      </c>
      <c r="CE189" s="59" t="str">
        <f t="shared" si="216"/>
        <v>CONSISTENTE</v>
      </c>
      <c r="CF189" s="56">
        <v>0</v>
      </c>
      <c r="CG189" s="56">
        <v>0</v>
      </c>
      <c r="CH189" s="56">
        <v>0</v>
      </c>
      <c r="CI189" s="56">
        <v>0</v>
      </c>
      <c r="CJ189" s="56">
        <v>0</v>
      </c>
      <c r="CK189" s="56">
        <v>0</v>
      </c>
      <c r="CL189" s="60">
        <v>0</v>
      </c>
      <c r="CM189" s="59" t="str">
        <f t="shared" si="217"/>
        <v>CONSISTENTE</v>
      </c>
      <c r="CN189" s="59" t="str">
        <f t="shared" si="218"/>
        <v>CONSISTENTE</v>
      </c>
      <c r="CO189" s="59" t="str">
        <f t="shared" si="219"/>
        <v>CONSISTENTE</v>
      </c>
      <c r="CP189" s="59" t="str">
        <f t="shared" si="220"/>
        <v>NO CONSISTENTE</v>
      </c>
      <c r="CQ189" s="59" t="str">
        <f t="shared" si="221"/>
        <v>CONSISTENTE</v>
      </c>
      <c r="CR189" s="59" t="str">
        <f t="shared" si="222"/>
        <v>CONSISTENTE</v>
      </c>
      <c r="CS189" s="59" t="str">
        <f t="shared" si="223"/>
        <v>CONSISTENTE</v>
      </c>
      <c r="CT189" s="59" t="str">
        <f t="shared" si="224"/>
        <v>CONSISTENTE</v>
      </c>
      <c r="CU189" s="59" t="str">
        <f t="shared" si="225"/>
        <v>CONSISTENTE</v>
      </c>
      <c r="CV189" s="59" t="str">
        <f t="shared" si="226"/>
        <v>CONSISTENTE</v>
      </c>
      <c r="CW189" s="59" t="str">
        <f t="shared" si="227"/>
        <v>CONSISTENTE</v>
      </c>
      <c r="CX189" s="59" t="str">
        <f t="shared" si="228"/>
        <v>CONSISTENTE</v>
      </c>
      <c r="CY189" s="56">
        <f t="shared" si="229"/>
        <v>0</v>
      </c>
      <c r="CZ189" s="56">
        <f t="shared" si="230"/>
        <v>0</v>
      </c>
      <c r="DA189" s="56">
        <f t="shared" si="231"/>
        <v>0</v>
      </c>
      <c r="DB189" s="56">
        <f t="shared" si="232"/>
        <v>0</v>
      </c>
      <c r="DC189" s="56">
        <f t="shared" si="233"/>
        <v>0</v>
      </c>
      <c r="DD189" s="56">
        <f t="shared" si="234"/>
        <v>0</v>
      </c>
      <c r="DE189" s="90">
        <f t="shared" si="235"/>
        <v>0</v>
      </c>
      <c r="DF189" s="90">
        <f t="shared" si="236"/>
        <v>0</v>
      </c>
      <c r="DG189" s="90">
        <f t="shared" si="237"/>
        <v>0</v>
      </c>
      <c r="DH189" s="90">
        <f t="shared" si="238"/>
        <v>0</v>
      </c>
      <c r="DI189" s="90">
        <f t="shared" si="239"/>
        <v>0</v>
      </c>
      <c r="DJ189" s="98">
        <f t="shared" si="240"/>
        <v>0</v>
      </c>
      <c r="DK189" s="103">
        <f t="shared" si="241"/>
        <v>40000000</v>
      </c>
      <c r="DL189" s="91">
        <f t="shared" si="242"/>
        <v>0</v>
      </c>
      <c r="DM189" s="91">
        <f t="shared" si="243"/>
        <v>0</v>
      </c>
      <c r="DN189" s="91">
        <f t="shared" si="244"/>
        <v>40000000</v>
      </c>
      <c r="DO189" s="91">
        <f t="shared" si="245"/>
        <v>0</v>
      </c>
      <c r="DP189" s="91">
        <f t="shared" si="246"/>
        <v>0</v>
      </c>
      <c r="DQ189" s="125" t="str">
        <f t="shared" si="247"/>
        <v>NO CONSISTENTE</v>
      </c>
      <c r="DR189" s="147">
        <v>0</v>
      </c>
      <c r="DS189" s="147">
        <v>0</v>
      </c>
      <c r="DT189" s="147">
        <v>0</v>
      </c>
      <c r="DU189" s="147">
        <v>0</v>
      </c>
      <c r="DV189" s="147">
        <v>0</v>
      </c>
      <c r="DW189" s="147">
        <v>0</v>
      </c>
      <c r="DX189" s="59">
        <f>+VLOOKUP($E189,'[2]Ejecución I Semestre 2016'!$B$11:$X$1115,10,FALSE)</f>
        <v>1</v>
      </c>
      <c r="DY189" s="68" t="str">
        <f t="shared" si="248"/>
        <v>CONSISTENTE</v>
      </c>
      <c r="DZ189" s="68" t="str">
        <f t="shared" si="249"/>
        <v>CONSISTENTE</v>
      </c>
      <c r="EA189" s="68" t="str">
        <f t="shared" si="250"/>
        <v>CONSISTENTE</v>
      </c>
      <c r="EB189" s="68" t="str">
        <f t="shared" si="251"/>
        <v>NO CONSISTENTE</v>
      </c>
      <c r="EC189" s="68" t="str">
        <f t="shared" si="252"/>
        <v>CONSISTENTE</v>
      </c>
      <c r="ED189" s="68" t="str">
        <f t="shared" si="253"/>
        <v>CONSISTENTE</v>
      </c>
      <c r="EE189" s="132">
        <f t="shared" si="254"/>
        <v>0</v>
      </c>
      <c r="EF189" s="131">
        <f t="shared" si="255"/>
        <v>0</v>
      </c>
      <c r="EG189" s="131">
        <f t="shared" si="256"/>
        <v>0</v>
      </c>
      <c r="EH189" s="131">
        <f t="shared" si="257"/>
        <v>0</v>
      </c>
      <c r="EI189" s="131">
        <f t="shared" si="258"/>
        <v>0</v>
      </c>
      <c r="EJ189" s="131">
        <f t="shared" si="259"/>
        <v>0</v>
      </c>
      <c r="EK189" s="131">
        <f t="shared" si="262"/>
        <v>40000000</v>
      </c>
      <c r="EL189" s="60">
        <f t="shared" si="263"/>
        <v>0</v>
      </c>
      <c r="EM189" s="60">
        <f t="shared" si="264"/>
        <v>0</v>
      </c>
      <c r="EN189" s="60">
        <f t="shared" si="265"/>
        <v>40000000</v>
      </c>
      <c r="EO189" s="60">
        <f t="shared" si="266"/>
        <v>0</v>
      </c>
      <c r="EP189" s="60">
        <f t="shared" si="267"/>
        <v>0</v>
      </c>
      <c r="EQ189" s="90" t="str">
        <f t="shared" si="268"/>
        <v>NO CONSISTENTE</v>
      </c>
    </row>
    <row r="190" spans="1:147" s="16" customFormat="1" ht="15" customHeight="1" x14ac:dyDescent="0.2">
      <c r="A190" s="53" t="s">
        <v>173</v>
      </c>
      <c r="B190" s="56">
        <f t="shared" si="260"/>
        <v>0</v>
      </c>
      <c r="C190" s="59" t="str">
        <f t="shared" si="261"/>
        <v>NO</v>
      </c>
      <c r="D190" s="51"/>
      <c r="E190" s="53" t="s">
        <v>357</v>
      </c>
      <c r="F190" s="55" t="s">
        <v>728</v>
      </c>
      <c r="G190" s="55" t="s">
        <v>358</v>
      </c>
      <c r="H190" s="56">
        <v>142223.67999999999</v>
      </c>
      <c r="I190" s="56">
        <v>0</v>
      </c>
      <c r="J190" s="56">
        <v>0</v>
      </c>
      <c r="K190" s="56">
        <v>142223.67999999999</v>
      </c>
      <c r="L190" s="56">
        <v>0</v>
      </c>
      <c r="M190" s="56">
        <v>0</v>
      </c>
      <c r="N190" s="57">
        <v>0</v>
      </c>
      <c r="O190" s="58">
        <f t="shared" si="183"/>
        <v>0</v>
      </c>
      <c r="P190" s="59" t="str">
        <f t="shared" si="184"/>
        <v>CONSISTENTE</v>
      </c>
      <c r="Q190" s="87" t="str">
        <f t="shared" si="185"/>
        <v>OK</v>
      </c>
      <c r="R190" s="56">
        <v>0</v>
      </c>
      <c r="S190" s="56">
        <v>0</v>
      </c>
      <c r="T190" s="56">
        <v>0</v>
      </c>
      <c r="U190" s="56">
        <v>0</v>
      </c>
      <c r="V190" s="56">
        <v>0</v>
      </c>
      <c r="W190" s="59" t="s">
        <v>2314</v>
      </c>
      <c r="X190" s="59" t="s">
        <v>2312</v>
      </c>
      <c r="Y190" s="59" t="str">
        <f t="shared" si="186"/>
        <v>CONSISTENTE</v>
      </c>
      <c r="Z190" s="59" t="str">
        <f>+IF(Y190="NO CONSISTENTE","EL PLAN DE APLICACIÓN ES SUPERIOR A LOS RECURSOS SUSCEPTIBLES DE APLICACIÓN.","")</f>
        <v/>
      </c>
      <c r="AA190" s="66">
        <f>+VLOOKUP($E190,'[1]PLAN DE APLICACIÓN'!$B$11:$V$1115,16,FALSE)</f>
        <v>0</v>
      </c>
      <c r="AB190" s="66">
        <f>+VLOOKUP($E190,'[1]PLAN DE APLICACIÓN'!$B$11:$V$1115,17,FALSE)</f>
        <v>0</v>
      </c>
      <c r="AC190" s="66">
        <f>+VLOOKUP($E190,'[1]PLAN DE APLICACIÓN'!$B$11:$V$1115,18,FALSE)</f>
        <v>0</v>
      </c>
      <c r="AD190" s="66">
        <f>+VLOOKUP($E190,'[1]PLAN DE APLICACIÓN'!$B$11:$V$1115,19,FALSE)</f>
        <v>0</v>
      </c>
      <c r="AE190" s="66">
        <f>+VLOOKUP($E190,'[1]PLAN DE APLICACIÓN'!$B$11:$V$1115,20,FALSE)</f>
        <v>0</v>
      </c>
      <c r="AF190" s="66">
        <f>+VLOOKUP($E190,'[1]PLAN DE APLICACIÓN'!$B$11:$V$1115,21,FALSE)</f>
        <v>0</v>
      </c>
      <c r="AG190" s="59" t="str">
        <f t="shared" si="187"/>
        <v>CONSISTENTE</v>
      </c>
      <c r="AH190" s="59" t="str">
        <f t="shared" si="188"/>
        <v>CONSISTENTE</v>
      </c>
      <c r="AI190" s="59" t="str">
        <f t="shared" si="189"/>
        <v>CONSISTENTE</v>
      </c>
      <c r="AJ190" s="59" t="str">
        <f t="shared" si="190"/>
        <v>CONSISTENTE</v>
      </c>
      <c r="AK190" s="59" t="str">
        <f t="shared" si="191"/>
        <v>CONSISTENTE</v>
      </c>
      <c r="AL190" s="59" t="str">
        <f t="shared" si="192"/>
        <v>CONSISTENTE</v>
      </c>
      <c r="AM190" s="56">
        <v>0</v>
      </c>
      <c r="AN190" s="56">
        <v>0</v>
      </c>
      <c r="AO190" s="56">
        <v>0</v>
      </c>
      <c r="AP190" s="56">
        <v>0</v>
      </c>
      <c r="AQ190" s="56">
        <v>0</v>
      </c>
      <c r="AR190" s="56">
        <v>0</v>
      </c>
      <c r="AS190" s="59">
        <v>1</v>
      </c>
      <c r="AT190" s="59" t="str">
        <f t="shared" si="193"/>
        <v>CONSISTENTE</v>
      </c>
      <c r="AU190" s="59" t="str">
        <f t="shared" si="194"/>
        <v>CONSISTENTE</v>
      </c>
      <c r="AV190" s="59" t="str">
        <f t="shared" si="195"/>
        <v>CONSISTENTE</v>
      </c>
      <c r="AW190" s="59" t="str">
        <f t="shared" si="196"/>
        <v>CONSISTENTE</v>
      </c>
      <c r="AX190" s="59" t="str">
        <f t="shared" si="197"/>
        <v>CONSISTENTE</v>
      </c>
      <c r="AY190" s="59" t="str">
        <f t="shared" si="198"/>
        <v>CONSISTENTE</v>
      </c>
      <c r="AZ190" s="56">
        <v>0</v>
      </c>
      <c r="BA190" s="56">
        <v>0</v>
      </c>
      <c r="BB190" s="56">
        <v>0</v>
      </c>
      <c r="BC190" s="56">
        <v>0</v>
      </c>
      <c r="BD190" s="56">
        <v>0</v>
      </c>
      <c r="BE190" s="56">
        <v>0</v>
      </c>
      <c r="BF190" s="60">
        <v>0</v>
      </c>
      <c r="BG190" s="59" t="str">
        <f t="shared" si="199"/>
        <v>CONSISTENTE</v>
      </c>
      <c r="BH190" s="59" t="str">
        <f t="shared" si="200"/>
        <v>CONSISTENTE</v>
      </c>
      <c r="BI190" s="59" t="str">
        <f t="shared" si="201"/>
        <v>CONSISTENTE</v>
      </c>
      <c r="BJ190" s="59" t="str">
        <f t="shared" si="202"/>
        <v>CONSISTENTE</v>
      </c>
      <c r="BK190" s="59" t="str">
        <f t="shared" si="203"/>
        <v>CONSISTENTE</v>
      </c>
      <c r="BL190" s="59" t="str">
        <f t="shared" si="204"/>
        <v>CONSISTENTE</v>
      </c>
      <c r="BM190" s="59" t="str">
        <f t="shared" si="205"/>
        <v>CONSISTENTE</v>
      </c>
      <c r="BN190" s="59" t="str">
        <f t="shared" si="206"/>
        <v>CONSISTENTE</v>
      </c>
      <c r="BO190" s="59" t="str">
        <f t="shared" si="207"/>
        <v>CONSISTENTE</v>
      </c>
      <c r="BP190" s="59" t="str">
        <f t="shared" si="208"/>
        <v>CONSISTENTE</v>
      </c>
      <c r="BQ190" s="59" t="str">
        <f t="shared" si="209"/>
        <v>CONSISTENTE</v>
      </c>
      <c r="BR190" s="59" t="str">
        <f t="shared" si="210"/>
        <v>CONSISTENTE</v>
      </c>
      <c r="BS190" s="56">
        <v>0</v>
      </c>
      <c r="BT190" s="56">
        <v>0</v>
      </c>
      <c r="BU190" s="56">
        <v>0</v>
      </c>
      <c r="BV190" s="56">
        <v>0</v>
      </c>
      <c r="BW190" s="56">
        <v>0</v>
      </c>
      <c r="BX190" s="56">
        <v>0</v>
      </c>
      <c r="BY190" s="60">
        <v>1</v>
      </c>
      <c r="BZ190" s="59" t="str">
        <f t="shared" si="211"/>
        <v>CONSISTENTE</v>
      </c>
      <c r="CA190" s="59" t="str">
        <f t="shared" si="212"/>
        <v>CONSISTENTE</v>
      </c>
      <c r="CB190" s="59" t="str">
        <f t="shared" si="213"/>
        <v>CONSISTENTE</v>
      </c>
      <c r="CC190" s="59" t="str">
        <f t="shared" si="214"/>
        <v>CONSISTENTE</v>
      </c>
      <c r="CD190" s="59" t="str">
        <f t="shared" si="215"/>
        <v>CONSISTENTE</v>
      </c>
      <c r="CE190" s="59" t="str">
        <f t="shared" si="216"/>
        <v>CONSISTENTE</v>
      </c>
      <c r="CF190" s="56">
        <v>0</v>
      </c>
      <c r="CG190" s="56">
        <v>0</v>
      </c>
      <c r="CH190" s="56">
        <v>0</v>
      </c>
      <c r="CI190" s="56">
        <v>0</v>
      </c>
      <c r="CJ190" s="56">
        <v>0</v>
      </c>
      <c r="CK190" s="56">
        <v>0</v>
      </c>
      <c r="CL190" s="60">
        <v>1</v>
      </c>
      <c r="CM190" s="59" t="str">
        <f t="shared" si="217"/>
        <v>CONSISTENTE</v>
      </c>
      <c r="CN190" s="59" t="str">
        <f t="shared" si="218"/>
        <v>CONSISTENTE</v>
      </c>
      <c r="CO190" s="59" t="str">
        <f t="shared" si="219"/>
        <v>CONSISTENTE</v>
      </c>
      <c r="CP190" s="59" t="str">
        <f t="shared" si="220"/>
        <v>CONSISTENTE</v>
      </c>
      <c r="CQ190" s="59" t="str">
        <f t="shared" si="221"/>
        <v>CONSISTENTE</v>
      </c>
      <c r="CR190" s="59" t="str">
        <f t="shared" si="222"/>
        <v>CONSISTENTE</v>
      </c>
      <c r="CS190" s="59" t="str">
        <f t="shared" si="223"/>
        <v>CONSISTENTE</v>
      </c>
      <c r="CT190" s="59" t="str">
        <f t="shared" si="224"/>
        <v>CONSISTENTE</v>
      </c>
      <c r="CU190" s="59" t="str">
        <f t="shared" si="225"/>
        <v>CONSISTENTE</v>
      </c>
      <c r="CV190" s="59" t="str">
        <f t="shared" si="226"/>
        <v>CONSISTENTE</v>
      </c>
      <c r="CW190" s="59" t="str">
        <f t="shared" si="227"/>
        <v>CONSISTENTE</v>
      </c>
      <c r="CX190" s="59" t="str">
        <f t="shared" si="228"/>
        <v>CONSISTENTE</v>
      </c>
      <c r="CY190" s="56">
        <f t="shared" si="229"/>
        <v>0</v>
      </c>
      <c r="CZ190" s="56">
        <f t="shared" si="230"/>
        <v>0</v>
      </c>
      <c r="DA190" s="56">
        <f t="shared" si="231"/>
        <v>0</v>
      </c>
      <c r="DB190" s="56">
        <f t="shared" si="232"/>
        <v>0</v>
      </c>
      <c r="DC190" s="56">
        <f t="shared" si="233"/>
        <v>0</v>
      </c>
      <c r="DD190" s="56">
        <f t="shared" si="234"/>
        <v>0</v>
      </c>
      <c r="DE190" s="90">
        <f t="shared" si="235"/>
        <v>0</v>
      </c>
      <c r="DF190" s="90">
        <f t="shared" si="236"/>
        <v>0</v>
      </c>
      <c r="DG190" s="90">
        <f t="shared" si="237"/>
        <v>0</v>
      </c>
      <c r="DH190" s="90">
        <f t="shared" si="238"/>
        <v>0</v>
      </c>
      <c r="DI190" s="90">
        <f t="shared" si="239"/>
        <v>0</v>
      </c>
      <c r="DJ190" s="98">
        <f t="shared" si="240"/>
        <v>0</v>
      </c>
      <c r="DK190" s="103">
        <f t="shared" si="241"/>
        <v>0</v>
      </c>
      <c r="DL190" s="91">
        <f t="shared" si="242"/>
        <v>0</v>
      </c>
      <c r="DM190" s="91">
        <f t="shared" si="243"/>
        <v>0</v>
      </c>
      <c r="DN190" s="91">
        <f t="shared" si="244"/>
        <v>0</v>
      </c>
      <c r="DO190" s="91">
        <f t="shared" si="245"/>
        <v>0</v>
      </c>
      <c r="DP190" s="91">
        <f t="shared" si="246"/>
        <v>0</v>
      </c>
      <c r="DQ190" s="125" t="str">
        <f t="shared" si="247"/>
        <v>CONSISTENTE</v>
      </c>
      <c r="DR190" s="147">
        <v>0</v>
      </c>
      <c r="DS190" s="147">
        <v>0</v>
      </c>
      <c r="DT190" s="147">
        <v>0</v>
      </c>
      <c r="DU190" s="147">
        <v>0</v>
      </c>
      <c r="DV190" s="147">
        <v>0</v>
      </c>
      <c r="DW190" s="147">
        <v>0</v>
      </c>
      <c r="DX190" s="59">
        <f>+VLOOKUP($E190,'[2]Ejecución I Semestre 2016'!$B$11:$X$1115,10,FALSE)</f>
        <v>0</v>
      </c>
      <c r="DY190" s="68" t="str">
        <f t="shared" si="248"/>
        <v>CONSISTENTE</v>
      </c>
      <c r="DZ190" s="68" t="str">
        <f t="shared" si="249"/>
        <v>CONSISTENTE</v>
      </c>
      <c r="EA190" s="68" t="str">
        <f t="shared" si="250"/>
        <v>CONSISTENTE</v>
      </c>
      <c r="EB190" s="68" t="str">
        <f t="shared" si="251"/>
        <v>CONSISTENTE</v>
      </c>
      <c r="EC190" s="68" t="str">
        <f t="shared" si="252"/>
        <v>CONSISTENTE</v>
      </c>
      <c r="ED190" s="68" t="str">
        <f t="shared" si="253"/>
        <v>CONSISTENTE</v>
      </c>
      <c r="EE190" s="132">
        <f t="shared" si="254"/>
        <v>0</v>
      </c>
      <c r="EF190" s="131">
        <f t="shared" si="255"/>
        <v>0</v>
      </c>
      <c r="EG190" s="131">
        <f t="shared" si="256"/>
        <v>0</v>
      </c>
      <c r="EH190" s="131">
        <f t="shared" si="257"/>
        <v>0</v>
      </c>
      <c r="EI190" s="131">
        <f t="shared" si="258"/>
        <v>0</v>
      </c>
      <c r="EJ190" s="131">
        <f t="shared" si="259"/>
        <v>0</v>
      </c>
      <c r="EK190" s="131">
        <f t="shared" si="262"/>
        <v>0</v>
      </c>
      <c r="EL190" s="60">
        <f t="shared" si="263"/>
        <v>0</v>
      </c>
      <c r="EM190" s="60">
        <f t="shared" si="264"/>
        <v>0</v>
      </c>
      <c r="EN190" s="60">
        <f t="shared" si="265"/>
        <v>0</v>
      </c>
      <c r="EO190" s="60">
        <f t="shared" si="266"/>
        <v>0</v>
      </c>
      <c r="EP190" s="60">
        <f t="shared" si="267"/>
        <v>0</v>
      </c>
      <c r="EQ190" s="90" t="str">
        <f t="shared" si="268"/>
        <v>CONSISTENTE</v>
      </c>
    </row>
    <row r="191" spans="1:147" ht="15" customHeight="1" x14ac:dyDescent="0.2">
      <c r="A191" s="53" t="s">
        <v>177</v>
      </c>
      <c r="B191" s="56">
        <f t="shared" si="260"/>
        <v>0</v>
      </c>
      <c r="C191" s="59" t="str">
        <f t="shared" si="261"/>
        <v>NO</v>
      </c>
      <c r="E191" s="53" t="s">
        <v>359</v>
      </c>
      <c r="F191" s="55" t="s">
        <v>728</v>
      </c>
      <c r="G191" s="55" t="s">
        <v>360</v>
      </c>
      <c r="H191" s="56">
        <v>0</v>
      </c>
      <c r="I191" s="56">
        <v>0</v>
      </c>
      <c r="J191" s="56">
        <v>0</v>
      </c>
      <c r="K191" s="56">
        <v>0</v>
      </c>
      <c r="L191" s="56">
        <v>0</v>
      </c>
      <c r="M191" s="56">
        <v>0</v>
      </c>
      <c r="N191" s="57">
        <v>0</v>
      </c>
      <c r="O191" s="58">
        <f t="shared" si="183"/>
        <v>0</v>
      </c>
      <c r="P191" s="59" t="str">
        <f t="shared" si="184"/>
        <v>CONSISTENTE</v>
      </c>
      <c r="Q191" s="87" t="str">
        <f t="shared" si="185"/>
        <v>OK</v>
      </c>
      <c r="R191" s="56">
        <v>0</v>
      </c>
      <c r="S191" s="56">
        <v>0</v>
      </c>
      <c r="T191" s="56">
        <v>0</v>
      </c>
      <c r="U191" s="56">
        <v>0</v>
      </c>
      <c r="V191" s="56">
        <v>0</v>
      </c>
      <c r="W191" s="59" t="s">
        <v>2315</v>
      </c>
      <c r="X191" s="59" t="s">
        <v>2313</v>
      </c>
      <c r="Y191" s="59" t="str">
        <f t="shared" si="186"/>
        <v>CONSISTENTE</v>
      </c>
      <c r="Z191" s="59" t="str">
        <f>+IF(Y191="NO CONSISTENTE","EL PLAN DE APLICACIÓN ES SUPERIOR A LOS RECURSOS SUSCEPTIBLES DE APLICACIÓN.","OK")</f>
        <v>OK</v>
      </c>
      <c r="AA191" s="66">
        <f>+VLOOKUP($E191,'[1]PLAN DE APLICACIÓN'!$B$11:$V$1115,16,FALSE)</f>
        <v>0</v>
      </c>
      <c r="AB191" s="66">
        <f>+VLOOKUP($E191,'[1]PLAN DE APLICACIÓN'!$B$11:$V$1115,17,FALSE)</f>
        <v>0</v>
      </c>
      <c r="AC191" s="66">
        <f>+VLOOKUP($E191,'[1]PLAN DE APLICACIÓN'!$B$11:$V$1115,18,FALSE)</f>
        <v>0</v>
      </c>
      <c r="AD191" s="66">
        <f>+VLOOKUP($E191,'[1]PLAN DE APLICACIÓN'!$B$11:$V$1115,19,FALSE)</f>
        <v>0</v>
      </c>
      <c r="AE191" s="66">
        <f>+VLOOKUP($E191,'[1]PLAN DE APLICACIÓN'!$B$11:$V$1115,20,FALSE)</f>
        <v>0</v>
      </c>
      <c r="AF191" s="66">
        <f>+VLOOKUP($E191,'[1]PLAN DE APLICACIÓN'!$B$11:$V$1115,21,FALSE)</f>
        <v>0</v>
      </c>
      <c r="AG191" s="59" t="str">
        <f t="shared" si="187"/>
        <v>CONSISTENTE</v>
      </c>
      <c r="AH191" s="59" t="str">
        <f t="shared" si="188"/>
        <v>CONSISTENTE</v>
      </c>
      <c r="AI191" s="59" t="str">
        <f t="shared" si="189"/>
        <v>CONSISTENTE</v>
      </c>
      <c r="AJ191" s="59" t="str">
        <f t="shared" si="190"/>
        <v>CONSISTENTE</v>
      </c>
      <c r="AK191" s="59" t="str">
        <f t="shared" si="191"/>
        <v>CONSISTENTE</v>
      </c>
      <c r="AL191" s="59" t="str">
        <f t="shared" si="192"/>
        <v>CONSISTENTE</v>
      </c>
      <c r="AM191" s="56">
        <v>0</v>
      </c>
      <c r="AN191" s="56">
        <v>0</v>
      </c>
      <c r="AO191" s="56">
        <v>0</v>
      </c>
      <c r="AP191" s="56">
        <v>0</v>
      </c>
      <c r="AQ191" s="56">
        <v>0</v>
      </c>
      <c r="AR191" s="56">
        <v>0</v>
      </c>
      <c r="AS191" s="59">
        <v>0</v>
      </c>
      <c r="AT191" s="59" t="str">
        <f t="shared" si="193"/>
        <v>CONSISTENTE</v>
      </c>
      <c r="AU191" s="59" t="str">
        <f t="shared" si="194"/>
        <v>CONSISTENTE</v>
      </c>
      <c r="AV191" s="59" t="str">
        <f t="shared" si="195"/>
        <v>CONSISTENTE</v>
      </c>
      <c r="AW191" s="59" t="str">
        <f t="shared" si="196"/>
        <v>CONSISTENTE</v>
      </c>
      <c r="AX191" s="59" t="str">
        <f t="shared" si="197"/>
        <v>CONSISTENTE</v>
      </c>
      <c r="AY191" s="59" t="str">
        <f t="shared" si="198"/>
        <v>CONSISTENTE</v>
      </c>
      <c r="AZ191" s="56">
        <v>0</v>
      </c>
      <c r="BA191" s="56">
        <v>0</v>
      </c>
      <c r="BB191" s="56">
        <v>0</v>
      </c>
      <c r="BC191" s="56">
        <v>0</v>
      </c>
      <c r="BD191" s="56">
        <v>0</v>
      </c>
      <c r="BE191" s="56">
        <v>0</v>
      </c>
      <c r="BF191" s="60">
        <v>1</v>
      </c>
      <c r="BG191" s="59" t="str">
        <f t="shared" si="199"/>
        <v>CONSISTENTE</v>
      </c>
      <c r="BH191" s="59" t="str">
        <f t="shared" si="200"/>
        <v>CONSISTENTE</v>
      </c>
      <c r="BI191" s="59" t="str">
        <f t="shared" si="201"/>
        <v>CONSISTENTE</v>
      </c>
      <c r="BJ191" s="59" t="str">
        <f t="shared" si="202"/>
        <v>CONSISTENTE</v>
      </c>
      <c r="BK191" s="59" t="str">
        <f t="shared" si="203"/>
        <v>CONSISTENTE</v>
      </c>
      <c r="BL191" s="59" t="str">
        <f t="shared" si="204"/>
        <v>CONSISTENTE</v>
      </c>
      <c r="BM191" s="59" t="str">
        <f t="shared" si="205"/>
        <v>CONSISTENTE</v>
      </c>
      <c r="BN191" s="59" t="str">
        <f t="shared" si="206"/>
        <v>CONSISTENTE</v>
      </c>
      <c r="BO191" s="59" t="str">
        <f t="shared" si="207"/>
        <v>CONSISTENTE</v>
      </c>
      <c r="BP191" s="59" t="str">
        <f t="shared" si="208"/>
        <v>CONSISTENTE</v>
      </c>
      <c r="BQ191" s="59" t="str">
        <f t="shared" si="209"/>
        <v>CONSISTENTE</v>
      </c>
      <c r="BR191" s="59" t="str">
        <f t="shared" si="210"/>
        <v>CONSISTENTE</v>
      </c>
      <c r="BS191" s="56">
        <v>0</v>
      </c>
      <c r="BT191" s="56">
        <v>0</v>
      </c>
      <c r="BU191" s="56">
        <v>0</v>
      </c>
      <c r="BV191" s="56">
        <v>0</v>
      </c>
      <c r="BW191" s="56">
        <v>0</v>
      </c>
      <c r="BX191" s="56">
        <v>0</v>
      </c>
      <c r="BY191" s="60">
        <v>0</v>
      </c>
      <c r="BZ191" s="59" t="str">
        <f t="shared" si="211"/>
        <v>CONSISTENTE</v>
      </c>
      <c r="CA191" s="59" t="str">
        <f t="shared" si="212"/>
        <v>CONSISTENTE</v>
      </c>
      <c r="CB191" s="59" t="str">
        <f t="shared" si="213"/>
        <v>CONSISTENTE</v>
      </c>
      <c r="CC191" s="59" t="str">
        <f t="shared" si="214"/>
        <v>CONSISTENTE</v>
      </c>
      <c r="CD191" s="59" t="str">
        <f t="shared" si="215"/>
        <v>CONSISTENTE</v>
      </c>
      <c r="CE191" s="59" t="str">
        <f t="shared" si="216"/>
        <v>CONSISTENTE</v>
      </c>
      <c r="CF191" s="56">
        <v>0</v>
      </c>
      <c r="CG191" s="56">
        <v>0</v>
      </c>
      <c r="CH191" s="56">
        <v>0</v>
      </c>
      <c r="CI191" s="56">
        <v>0</v>
      </c>
      <c r="CJ191" s="56">
        <v>0</v>
      </c>
      <c r="CK191" s="56">
        <v>0</v>
      </c>
      <c r="CL191" s="60">
        <v>0</v>
      </c>
      <c r="CM191" s="59" t="str">
        <f t="shared" si="217"/>
        <v>CONSISTENTE</v>
      </c>
      <c r="CN191" s="59" t="str">
        <f t="shared" si="218"/>
        <v>CONSISTENTE</v>
      </c>
      <c r="CO191" s="59" t="str">
        <f t="shared" si="219"/>
        <v>CONSISTENTE</v>
      </c>
      <c r="CP191" s="59" t="str">
        <f t="shared" si="220"/>
        <v>CONSISTENTE</v>
      </c>
      <c r="CQ191" s="59" t="str">
        <f t="shared" si="221"/>
        <v>CONSISTENTE</v>
      </c>
      <c r="CR191" s="59" t="str">
        <f t="shared" si="222"/>
        <v>CONSISTENTE</v>
      </c>
      <c r="CS191" s="59" t="str">
        <f t="shared" si="223"/>
        <v>CONSISTENTE</v>
      </c>
      <c r="CT191" s="59" t="str">
        <f t="shared" si="224"/>
        <v>CONSISTENTE</v>
      </c>
      <c r="CU191" s="59" t="str">
        <f t="shared" si="225"/>
        <v>CONSISTENTE</v>
      </c>
      <c r="CV191" s="59" t="str">
        <f t="shared" si="226"/>
        <v>CONSISTENTE</v>
      </c>
      <c r="CW191" s="59" t="str">
        <f t="shared" si="227"/>
        <v>CONSISTENTE</v>
      </c>
      <c r="CX191" s="59" t="str">
        <f t="shared" si="228"/>
        <v>CONSISTENTE</v>
      </c>
      <c r="CY191" s="56">
        <f t="shared" si="229"/>
        <v>0</v>
      </c>
      <c r="CZ191" s="56">
        <f t="shared" si="230"/>
        <v>0</v>
      </c>
      <c r="DA191" s="56">
        <f t="shared" si="231"/>
        <v>0</v>
      </c>
      <c r="DB191" s="56">
        <f t="shared" si="232"/>
        <v>0</v>
      </c>
      <c r="DC191" s="56">
        <f t="shared" si="233"/>
        <v>0</v>
      </c>
      <c r="DD191" s="56">
        <f t="shared" si="234"/>
        <v>0</v>
      </c>
      <c r="DE191" s="90">
        <f t="shared" si="235"/>
        <v>0</v>
      </c>
      <c r="DF191" s="90">
        <f t="shared" si="236"/>
        <v>0</v>
      </c>
      <c r="DG191" s="90">
        <f t="shared" si="237"/>
        <v>0</v>
      </c>
      <c r="DH191" s="90">
        <f t="shared" si="238"/>
        <v>0</v>
      </c>
      <c r="DI191" s="90">
        <f t="shared" si="239"/>
        <v>0</v>
      </c>
      <c r="DJ191" s="98">
        <f t="shared" si="240"/>
        <v>0</v>
      </c>
      <c r="DK191" s="103">
        <f t="shared" si="241"/>
        <v>0</v>
      </c>
      <c r="DL191" s="91">
        <f t="shared" si="242"/>
        <v>0</v>
      </c>
      <c r="DM191" s="91">
        <f t="shared" si="243"/>
        <v>0</v>
      </c>
      <c r="DN191" s="91">
        <f t="shared" si="244"/>
        <v>0</v>
      </c>
      <c r="DO191" s="91">
        <f t="shared" si="245"/>
        <v>0</v>
      </c>
      <c r="DP191" s="91">
        <f t="shared" si="246"/>
        <v>0</v>
      </c>
      <c r="DQ191" s="125" t="str">
        <f t="shared" si="247"/>
        <v>CONSISTENTE</v>
      </c>
      <c r="DR191" s="147">
        <v>0</v>
      </c>
      <c r="DS191" s="147">
        <v>0</v>
      </c>
      <c r="DT191" s="147">
        <v>0</v>
      </c>
      <c r="DU191" s="147">
        <v>0</v>
      </c>
      <c r="DV191" s="147">
        <v>0</v>
      </c>
      <c r="DW191" s="147">
        <v>0</v>
      </c>
      <c r="DX191" s="59">
        <f>+VLOOKUP($E191,'[2]Ejecución I Semestre 2016'!$B$11:$X$1115,10,FALSE)</f>
        <v>1</v>
      </c>
      <c r="DY191" s="68" t="str">
        <f t="shared" si="248"/>
        <v>CONSISTENTE</v>
      </c>
      <c r="DZ191" s="68" t="str">
        <f t="shared" si="249"/>
        <v>CONSISTENTE</v>
      </c>
      <c r="EA191" s="68" t="str">
        <f t="shared" si="250"/>
        <v>CONSISTENTE</v>
      </c>
      <c r="EB191" s="68" t="str">
        <f t="shared" si="251"/>
        <v>CONSISTENTE</v>
      </c>
      <c r="EC191" s="68" t="str">
        <f t="shared" si="252"/>
        <v>CONSISTENTE</v>
      </c>
      <c r="ED191" s="68" t="str">
        <f t="shared" si="253"/>
        <v>CONSISTENTE</v>
      </c>
      <c r="EE191" s="132">
        <f t="shared" si="254"/>
        <v>0</v>
      </c>
      <c r="EF191" s="131">
        <f t="shared" si="255"/>
        <v>0</v>
      </c>
      <c r="EG191" s="131">
        <f t="shared" si="256"/>
        <v>0</v>
      </c>
      <c r="EH191" s="131">
        <f t="shared" si="257"/>
        <v>0</v>
      </c>
      <c r="EI191" s="131">
        <f t="shared" si="258"/>
        <v>0</v>
      </c>
      <c r="EJ191" s="131">
        <f t="shared" si="259"/>
        <v>0</v>
      </c>
      <c r="EK191" s="131">
        <f t="shared" si="262"/>
        <v>0</v>
      </c>
      <c r="EL191" s="60">
        <f t="shared" si="263"/>
        <v>0</v>
      </c>
      <c r="EM191" s="60">
        <f t="shared" si="264"/>
        <v>0</v>
      </c>
      <c r="EN191" s="60">
        <f t="shared" si="265"/>
        <v>0</v>
      </c>
      <c r="EO191" s="60">
        <f t="shared" si="266"/>
        <v>0</v>
      </c>
      <c r="EP191" s="60">
        <f t="shared" si="267"/>
        <v>0</v>
      </c>
      <c r="EQ191" s="90" t="str">
        <f t="shared" si="268"/>
        <v>CONSISTENTE</v>
      </c>
    </row>
    <row r="192" spans="1:147" ht="15" customHeight="1" x14ac:dyDescent="0.2">
      <c r="A192" s="62" t="s">
        <v>179</v>
      </c>
      <c r="B192" s="56">
        <f t="shared" si="260"/>
        <v>0</v>
      </c>
      <c r="C192" s="59" t="str">
        <f t="shared" si="261"/>
        <v>NO</v>
      </c>
      <c r="E192" s="53" t="s">
        <v>361</v>
      </c>
      <c r="F192" s="55" t="s">
        <v>728</v>
      </c>
      <c r="G192" s="55" t="s">
        <v>362</v>
      </c>
      <c r="H192" s="56">
        <v>50503311.170000002</v>
      </c>
      <c r="I192" s="56">
        <v>0</v>
      </c>
      <c r="J192" s="56">
        <v>0</v>
      </c>
      <c r="K192" s="56">
        <v>50503311.170000002</v>
      </c>
      <c r="L192" s="56">
        <v>0</v>
      </c>
      <c r="M192" s="56">
        <v>0</v>
      </c>
      <c r="N192" s="57">
        <v>0</v>
      </c>
      <c r="O192" s="58">
        <f t="shared" si="183"/>
        <v>0</v>
      </c>
      <c r="P192" s="59" t="str">
        <f t="shared" si="184"/>
        <v>CONSISTENTE</v>
      </c>
      <c r="Q192" s="87" t="str">
        <f t="shared" si="185"/>
        <v>OK</v>
      </c>
      <c r="R192" s="56">
        <v>0</v>
      </c>
      <c r="S192" s="56">
        <v>0</v>
      </c>
      <c r="T192" s="56">
        <v>0</v>
      </c>
      <c r="U192" s="56">
        <v>0</v>
      </c>
      <c r="V192" s="56">
        <v>0</v>
      </c>
      <c r="W192" s="59" t="s">
        <v>2314</v>
      </c>
      <c r="X192" s="59" t="s">
        <v>2312</v>
      </c>
      <c r="Y192" s="59" t="str">
        <f t="shared" si="186"/>
        <v>CONSISTENTE</v>
      </c>
      <c r="Z192" s="59" t="str">
        <f t="shared" ref="Z192:Z203" si="270">+IF(Y192="NO CONSISTENTE","EL PLAN DE APLICACIÓN ES SUPERIOR A LOS RECURSOS SUSCEPTIBLES DE APLICACIÓN.","")</f>
        <v/>
      </c>
      <c r="AA192" s="66">
        <f>+VLOOKUP($E192,'[1]PLAN DE APLICACIÓN'!$B$11:$V$1115,16,FALSE)</f>
        <v>0</v>
      </c>
      <c r="AB192" s="66">
        <f>+VLOOKUP($E192,'[1]PLAN DE APLICACIÓN'!$B$11:$V$1115,17,FALSE)</f>
        <v>0</v>
      </c>
      <c r="AC192" s="66">
        <f>+VLOOKUP($E192,'[1]PLAN DE APLICACIÓN'!$B$11:$V$1115,18,FALSE)</f>
        <v>0</v>
      </c>
      <c r="AD192" s="66">
        <f>+VLOOKUP($E192,'[1]PLAN DE APLICACIÓN'!$B$11:$V$1115,19,FALSE)</f>
        <v>0</v>
      </c>
      <c r="AE192" s="66">
        <f>+VLOOKUP($E192,'[1]PLAN DE APLICACIÓN'!$B$11:$V$1115,20,FALSE)</f>
        <v>0</v>
      </c>
      <c r="AF192" s="66">
        <f>+VLOOKUP($E192,'[1]PLAN DE APLICACIÓN'!$B$11:$V$1115,21,FALSE)</f>
        <v>0</v>
      </c>
      <c r="AG192" s="59" t="str">
        <f t="shared" si="187"/>
        <v>CONSISTENTE</v>
      </c>
      <c r="AH192" s="59" t="str">
        <f t="shared" si="188"/>
        <v>CONSISTENTE</v>
      </c>
      <c r="AI192" s="59" t="str">
        <f t="shared" si="189"/>
        <v>CONSISTENTE</v>
      </c>
      <c r="AJ192" s="59" t="str">
        <f t="shared" si="190"/>
        <v>CONSISTENTE</v>
      </c>
      <c r="AK192" s="59" t="str">
        <f t="shared" si="191"/>
        <v>CONSISTENTE</v>
      </c>
      <c r="AL192" s="59" t="str">
        <f t="shared" si="192"/>
        <v>CONSISTENTE</v>
      </c>
      <c r="AM192" s="56">
        <v>0</v>
      </c>
      <c r="AN192" s="56">
        <v>0</v>
      </c>
      <c r="AO192" s="56">
        <v>0</v>
      </c>
      <c r="AP192" s="56">
        <v>0</v>
      </c>
      <c r="AQ192" s="56">
        <v>0</v>
      </c>
      <c r="AR192" s="56">
        <v>0</v>
      </c>
      <c r="AS192" s="59">
        <v>0</v>
      </c>
      <c r="AT192" s="59" t="str">
        <f t="shared" si="193"/>
        <v>CONSISTENTE</v>
      </c>
      <c r="AU192" s="59" t="str">
        <f t="shared" si="194"/>
        <v>CONSISTENTE</v>
      </c>
      <c r="AV192" s="59" t="str">
        <f t="shared" si="195"/>
        <v>CONSISTENTE</v>
      </c>
      <c r="AW192" s="59" t="str">
        <f t="shared" si="196"/>
        <v>CONSISTENTE</v>
      </c>
      <c r="AX192" s="59" t="str">
        <f t="shared" si="197"/>
        <v>CONSISTENTE</v>
      </c>
      <c r="AY192" s="59" t="str">
        <f t="shared" si="198"/>
        <v>CONSISTENTE</v>
      </c>
      <c r="AZ192" s="56">
        <v>0</v>
      </c>
      <c r="BA192" s="56">
        <v>0</v>
      </c>
      <c r="BB192" s="56">
        <v>0</v>
      </c>
      <c r="BC192" s="56">
        <v>0</v>
      </c>
      <c r="BD192" s="56">
        <v>0</v>
      </c>
      <c r="BE192" s="56">
        <v>0</v>
      </c>
      <c r="BF192" s="60">
        <v>0</v>
      </c>
      <c r="BG192" s="59" t="str">
        <f t="shared" si="199"/>
        <v>CONSISTENTE</v>
      </c>
      <c r="BH192" s="59" t="str">
        <f t="shared" si="200"/>
        <v>CONSISTENTE</v>
      </c>
      <c r="BI192" s="59" t="str">
        <f t="shared" si="201"/>
        <v>CONSISTENTE</v>
      </c>
      <c r="BJ192" s="59" t="str">
        <f t="shared" si="202"/>
        <v>CONSISTENTE</v>
      </c>
      <c r="BK192" s="59" t="str">
        <f t="shared" si="203"/>
        <v>CONSISTENTE</v>
      </c>
      <c r="BL192" s="59" t="str">
        <f t="shared" si="204"/>
        <v>CONSISTENTE</v>
      </c>
      <c r="BM192" s="59" t="str">
        <f t="shared" si="205"/>
        <v>CONSISTENTE</v>
      </c>
      <c r="BN192" s="59" t="str">
        <f t="shared" si="206"/>
        <v>CONSISTENTE</v>
      </c>
      <c r="BO192" s="59" t="str">
        <f t="shared" si="207"/>
        <v>CONSISTENTE</v>
      </c>
      <c r="BP192" s="59" t="str">
        <f t="shared" si="208"/>
        <v>CONSISTENTE</v>
      </c>
      <c r="BQ192" s="59" t="str">
        <f t="shared" si="209"/>
        <v>CONSISTENTE</v>
      </c>
      <c r="BR192" s="59" t="str">
        <f t="shared" si="210"/>
        <v>CONSISTENTE</v>
      </c>
      <c r="BS192" s="56">
        <v>0</v>
      </c>
      <c r="BT192" s="56">
        <v>0</v>
      </c>
      <c r="BU192" s="56">
        <v>0</v>
      </c>
      <c r="BV192" s="56">
        <v>0</v>
      </c>
      <c r="BW192" s="56">
        <v>0</v>
      </c>
      <c r="BX192" s="56">
        <v>0</v>
      </c>
      <c r="BY192" s="60">
        <v>0</v>
      </c>
      <c r="BZ192" s="59" t="str">
        <f t="shared" si="211"/>
        <v>CONSISTENTE</v>
      </c>
      <c r="CA192" s="59" t="str">
        <f t="shared" si="212"/>
        <v>CONSISTENTE</v>
      </c>
      <c r="CB192" s="59" t="str">
        <f t="shared" si="213"/>
        <v>CONSISTENTE</v>
      </c>
      <c r="CC192" s="59" t="str">
        <f t="shared" si="214"/>
        <v>CONSISTENTE</v>
      </c>
      <c r="CD192" s="59" t="str">
        <f t="shared" si="215"/>
        <v>CONSISTENTE</v>
      </c>
      <c r="CE192" s="59" t="str">
        <f t="shared" si="216"/>
        <v>CONSISTENTE</v>
      </c>
      <c r="CF192" s="56">
        <v>0</v>
      </c>
      <c r="CG192" s="56">
        <v>0</v>
      </c>
      <c r="CH192" s="56">
        <v>0</v>
      </c>
      <c r="CI192" s="56">
        <v>0</v>
      </c>
      <c r="CJ192" s="56">
        <v>0</v>
      </c>
      <c r="CK192" s="56">
        <v>0</v>
      </c>
      <c r="CL192" s="60">
        <v>0</v>
      </c>
      <c r="CM192" s="59" t="str">
        <f t="shared" si="217"/>
        <v>CONSISTENTE</v>
      </c>
      <c r="CN192" s="59" t="str">
        <f t="shared" si="218"/>
        <v>CONSISTENTE</v>
      </c>
      <c r="CO192" s="59" t="str">
        <f t="shared" si="219"/>
        <v>CONSISTENTE</v>
      </c>
      <c r="CP192" s="59" t="str">
        <f t="shared" si="220"/>
        <v>CONSISTENTE</v>
      </c>
      <c r="CQ192" s="59" t="str">
        <f t="shared" si="221"/>
        <v>CONSISTENTE</v>
      </c>
      <c r="CR192" s="59" t="str">
        <f t="shared" si="222"/>
        <v>CONSISTENTE</v>
      </c>
      <c r="CS192" s="59" t="str">
        <f t="shared" si="223"/>
        <v>CONSISTENTE</v>
      </c>
      <c r="CT192" s="59" t="str">
        <f t="shared" si="224"/>
        <v>CONSISTENTE</v>
      </c>
      <c r="CU192" s="59" t="str">
        <f t="shared" si="225"/>
        <v>CONSISTENTE</v>
      </c>
      <c r="CV192" s="59" t="str">
        <f t="shared" si="226"/>
        <v>CONSISTENTE</v>
      </c>
      <c r="CW192" s="59" t="str">
        <f t="shared" si="227"/>
        <v>CONSISTENTE</v>
      </c>
      <c r="CX192" s="59" t="str">
        <f t="shared" si="228"/>
        <v>CONSISTENTE</v>
      </c>
      <c r="CY192" s="56">
        <f t="shared" si="229"/>
        <v>0</v>
      </c>
      <c r="CZ192" s="56">
        <f t="shared" si="230"/>
        <v>0</v>
      </c>
      <c r="DA192" s="56">
        <f t="shared" si="231"/>
        <v>0</v>
      </c>
      <c r="DB192" s="56">
        <f t="shared" si="232"/>
        <v>0</v>
      </c>
      <c r="DC192" s="56">
        <f t="shared" si="233"/>
        <v>0</v>
      </c>
      <c r="DD192" s="56">
        <f t="shared" si="234"/>
        <v>0</v>
      </c>
      <c r="DE192" s="90">
        <f t="shared" si="235"/>
        <v>0</v>
      </c>
      <c r="DF192" s="90">
        <f t="shared" si="236"/>
        <v>0</v>
      </c>
      <c r="DG192" s="90">
        <f t="shared" si="237"/>
        <v>0</v>
      </c>
      <c r="DH192" s="90">
        <f t="shared" si="238"/>
        <v>0</v>
      </c>
      <c r="DI192" s="90">
        <f t="shared" si="239"/>
        <v>0</v>
      </c>
      <c r="DJ192" s="98">
        <f t="shared" si="240"/>
        <v>0</v>
      </c>
      <c r="DK192" s="103">
        <f t="shared" si="241"/>
        <v>0</v>
      </c>
      <c r="DL192" s="91">
        <f t="shared" si="242"/>
        <v>0</v>
      </c>
      <c r="DM192" s="91">
        <f t="shared" si="243"/>
        <v>0</v>
      </c>
      <c r="DN192" s="91">
        <f t="shared" si="244"/>
        <v>0</v>
      </c>
      <c r="DO192" s="91">
        <f t="shared" si="245"/>
        <v>0</v>
      </c>
      <c r="DP192" s="91">
        <f t="shared" si="246"/>
        <v>0</v>
      </c>
      <c r="DQ192" s="125" t="str">
        <f t="shared" si="247"/>
        <v>CONSISTENTE</v>
      </c>
      <c r="DR192" s="147">
        <v>0</v>
      </c>
      <c r="DS192" s="147">
        <v>0</v>
      </c>
      <c r="DT192" s="147">
        <v>0</v>
      </c>
      <c r="DU192" s="147">
        <v>0</v>
      </c>
      <c r="DV192" s="147">
        <v>0</v>
      </c>
      <c r="DW192" s="147">
        <v>0</v>
      </c>
      <c r="DX192" s="59">
        <f>+VLOOKUP($E192,'[2]Ejecución I Semestre 2016'!$B$11:$X$1115,10,FALSE)</f>
        <v>0</v>
      </c>
      <c r="DY192" s="68" t="str">
        <f t="shared" si="248"/>
        <v>CONSISTENTE</v>
      </c>
      <c r="DZ192" s="68" t="str">
        <f t="shared" si="249"/>
        <v>CONSISTENTE</v>
      </c>
      <c r="EA192" s="68" t="str">
        <f t="shared" si="250"/>
        <v>CONSISTENTE</v>
      </c>
      <c r="EB192" s="68" t="str">
        <f t="shared" si="251"/>
        <v>CONSISTENTE</v>
      </c>
      <c r="EC192" s="68" t="str">
        <f t="shared" si="252"/>
        <v>CONSISTENTE</v>
      </c>
      <c r="ED192" s="68" t="str">
        <f t="shared" si="253"/>
        <v>CONSISTENTE</v>
      </c>
      <c r="EE192" s="132">
        <f t="shared" si="254"/>
        <v>0</v>
      </c>
      <c r="EF192" s="131">
        <f t="shared" si="255"/>
        <v>0</v>
      </c>
      <c r="EG192" s="131">
        <f t="shared" si="256"/>
        <v>0</v>
      </c>
      <c r="EH192" s="131">
        <f t="shared" si="257"/>
        <v>0</v>
      </c>
      <c r="EI192" s="131">
        <f t="shared" si="258"/>
        <v>0</v>
      </c>
      <c r="EJ192" s="131">
        <f t="shared" si="259"/>
        <v>0</v>
      </c>
      <c r="EK192" s="131">
        <f t="shared" si="262"/>
        <v>0</v>
      </c>
      <c r="EL192" s="60">
        <f t="shared" si="263"/>
        <v>0</v>
      </c>
      <c r="EM192" s="60">
        <f t="shared" si="264"/>
        <v>0</v>
      </c>
      <c r="EN192" s="60">
        <f t="shared" si="265"/>
        <v>0</v>
      </c>
      <c r="EO192" s="60">
        <f t="shared" si="266"/>
        <v>0</v>
      </c>
      <c r="EP192" s="60">
        <f t="shared" si="267"/>
        <v>0</v>
      </c>
      <c r="EQ192" s="90" t="str">
        <f t="shared" si="268"/>
        <v>CONSISTENTE</v>
      </c>
    </row>
    <row r="193" spans="1:147" ht="15" customHeight="1" x14ac:dyDescent="0.2">
      <c r="A193" s="53" t="s">
        <v>185</v>
      </c>
      <c r="B193" s="56">
        <f t="shared" si="260"/>
        <v>0</v>
      </c>
      <c r="C193" s="59" t="str">
        <f t="shared" si="261"/>
        <v>NO</v>
      </c>
      <c r="E193" s="53" t="s">
        <v>363</v>
      </c>
      <c r="F193" s="55" t="s">
        <v>728</v>
      </c>
      <c r="G193" s="55" t="s">
        <v>364</v>
      </c>
      <c r="H193" s="56">
        <v>349429180</v>
      </c>
      <c r="I193" s="56">
        <v>171298822</v>
      </c>
      <c r="J193" s="56">
        <v>0</v>
      </c>
      <c r="K193" s="56">
        <v>178130358</v>
      </c>
      <c r="L193" s="56">
        <v>0</v>
      </c>
      <c r="M193" s="56">
        <v>0</v>
      </c>
      <c r="N193" s="57">
        <v>0</v>
      </c>
      <c r="O193" s="58">
        <f t="shared" si="183"/>
        <v>0</v>
      </c>
      <c r="P193" s="59" t="str">
        <f t="shared" si="184"/>
        <v>CONSISTENTE</v>
      </c>
      <c r="Q193" s="87" t="str">
        <f t="shared" si="185"/>
        <v>OK</v>
      </c>
      <c r="R193" s="56">
        <v>0</v>
      </c>
      <c r="S193" s="56">
        <v>0</v>
      </c>
      <c r="T193" s="56">
        <v>0</v>
      </c>
      <c r="U193" s="56">
        <v>0</v>
      </c>
      <c r="V193" s="56">
        <v>0</v>
      </c>
      <c r="W193" s="59" t="s">
        <v>2314</v>
      </c>
      <c r="X193" s="59" t="s">
        <v>2312</v>
      </c>
      <c r="Y193" s="59" t="str">
        <f t="shared" si="186"/>
        <v>CONSISTENTE</v>
      </c>
      <c r="Z193" s="59" t="str">
        <f t="shared" si="270"/>
        <v/>
      </c>
      <c r="AA193" s="66">
        <f>+VLOOKUP($E193,'[1]PLAN DE APLICACIÓN'!$B$11:$V$1115,16,FALSE)</f>
        <v>0</v>
      </c>
      <c r="AB193" s="66">
        <f>+VLOOKUP($E193,'[1]PLAN DE APLICACIÓN'!$B$11:$V$1115,17,FALSE)</f>
        <v>0</v>
      </c>
      <c r="AC193" s="66">
        <f>+VLOOKUP($E193,'[1]PLAN DE APLICACIÓN'!$B$11:$V$1115,18,FALSE)</f>
        <v>0</v>
      </c>
      <c r="AD193" s="66">
        <f>+VLOOKUP($E193,'[1]PLAN DE APLICACIÓN'!$B$11:$V$1115,19,FALSE)</f>
        <v>0</v>
      </c>
      <c r="AE193" s="66">
        <f>+VLOOKUP($E193,'[1]PLAN DE APLICACIÓN'!$B$11:$V$1115,20,FALSE)</f>
        <v>0</v>
      </c>
      <c r="AF193" s="66">
        <f>+VLOOKUP($E193,'[1]PLAN DE APLICACIÓN'!$B$11:$V$1115,21,FALSE)</f>
        <v>0</v>
      </c>
      <c r="AG193" s="59" t="str">
        <f t="shared" si="187"/>
        <v>CONSISTENTE</v>
      </c>
      <c r="AH193" s="59" t="str">
        <f t="shared" si="188"/>
        <v>CONSISTENTE</v>
      </c>
      <c r="AI193" s="59" t="str">
        <f t="shared" si="189"/>
        <v>CONSISTENTE</v>
      </c>
      <c r="AJ193" s="59" t="str">
        <f t="shared" si="190"/>
        <v>CONSISTENTE</v>
      </c>
      <c r="AK193" s="59" t="str">
        <f t="shared" si="191"/>
        <v>CONSISTENTE</v>
      </c>
      <c r="AL193" s="59" t="str">
        <f t="shared" si="192"/>
        <v>CONSISTENTE</v>
      </c>
      <c r="AM193" s="56">
        <v>0</v>
      </c>
      <c r="AN193" s="56">
        <v>0</v>
      </c>
      <c r="AO193" s="56">
        <v>0</v>
      </c>
      <c r="AP193" s="56">
        <v>0</v>
      </c>
      <c r="AQ193" s="56">
        <v>0</v>
      </c>
      <c r="AR193" s="56">
        <v>0</v>
      </c>
      <c r="AS193" s="59">
        <v>1</v>
      </c>
      <c r="AT193" s="59" t="str">
        <f t="shared" si="193"/>
        <v>CONSISTENTE</v>
      </c>
      <c r="AU193" s="59" t="str">
        <f t="shared" si="194"/>
        <v>CONSISTENTE</v>
      </c>
      <c r="AV193" s="59" t="str">
        <f t="shared" si="195"/>
        <v>CONSISTENTE</v>
      </c>
      <c r="AW193" s="59" t="str">
        <f t="shared" si="196"/>
        <v>CONSISTENTE</v>
      </c>
      <c r="AX193" s="59" t="str">
        <f t="shared" si="197"/>
        <v>CONSISTENTE</v>
      </c>
      <c r="AY193" s="59" t="str">
        <f t="shared" si="198"/>
        <v>CONSISTENTE</v>
      </c>
      <c r="AZ193" s="56">
        <v>0</v>
      </c>
      <c r="BA193" s="56">
        <v>0</v>
      </c>
      <c r="BB193" s="56">
        <v>0</v>
      </c>
      <c r="BC193" s="56">
        <v>0</v>
      </c>
      <c r="BD193" s="56">
        <v>0</v>
      </c>
      <c r="BE193" s="56">
        <v>0</v>
      </c>
      <c r="BF193" s="60">
        <v>0</v>
      </c>
      <c r="BG193" s="59" t="str">
        <f t="shared" si="199"/>
        <v>CONSISTENTE</v>
      </c>
      <c r="BH193" s="59" t="str">
        <f t="shared" si="200"/>
        <v>CONSISTENTE</v>
      </c>
      <c r="BI193" s="59" t="str">
        <f t="shared" si="201"/>
        <v>CONSISTENTE</v>
      </c>
      <c r="BJ193" s="59" t="str">
        <f t="shared" si="202"/>
        <v>CONSISTENTE</v>
      </c>
      <c r="BK193" s="59" t="str">
        <f t="shared" si="203"/>
        <v>CONSISTENTE</v>
      </c>
      <c r="BL193" s="59" t="str">
        <f t="shared" si="204"/>
        <v>CONSISTENTE</v>
      </c>
      <c r="BM193" s="59" t="str">
        <f t="shared" si="205"/>
        <v>CONSISTENTE</v>
      </c>
      <c r="BN193" s="59" t="str">
        <f t="shared" si="206"/>
        <v>CONSISTENTE</v>
      </c>
      <c r="BO193" s="59" t="str">
        <f t="shared" si="207"/>
        <v>CONSISTENTE</v>
      </c>
      <c r="BP193" s="59" t="str">
        <f t="shared" si="208"/>
        <v>CONSISTENTE</v>
      </c>
      <c r="BQ193" s="59" t="str">
        <f t="shared" si="209"/>
        <v>CONSISTENTE</v>
      </c>
      <c r="BR193" s="59" t="str">
        <f t="shared" si="210"/>
        <v>CONSISTENTE</v>
      </c>
      <c r="BS193" s="56">
        <v>425197820</v>
      </c>
      <c r="BT193" s="56">
        <v>0</v>
      </c>
      <c r="BU193" s="56">
        <v>0</v>
      </c>
      <c r="BV193" s="56">
        <v>0</v>
      </c>
      <c r="BW193" s="56">
        <v>0</v>
      </c>
      <c r="BX193" s="56">
        <v>0</v>
      </c>
      <c r="BY193" s="60">
        <v>1</v>
      </c>
      <c r="BZ193" s="59" t="str">
        <f t="shared" si="211"/>
        <v>NO CONSISTENTE</v>
      </c>
      <c r="CA193" s="59" t="str">
        <f t="shared" si="212"/>
        <v>CONSISTENTE</v>
      </c>
      <c r="CB193" s="59" t="str">
        <f t="shared" si="213"/>
        <v>CONSISTENTE</v>
      </c>
      <c r="CC193" s="59" t="str">
        <f t="shared" si="214"/>
        <v>CONSISTENTE</v>
      </c>
      <c r="CD193" s="59" t="str">
        <f t="shared" si="215"/>
        <v>CONSISTENTE</v>
      </c>
      <c r="CE193" s="59" t="str">
        <f t="shared" si="216"/>
        <v>CONSISTENTE</v>
      </c>
      <c r="CF193" s="56">
        <v>0</v>
      </c>
      <c r="CG193" s="56">
        <v>0</v>
      </c>
      <c r="CH193" s="56">
        <v>0</v>
      </c>
      <c r="CI193" s="56">
        <v>0</v>
      </c>
      <c r="CJ193" s="56">
        <v>0</v>
      </c>
      <c r="CK193" s="56">
        <v>0</v>
      </c>
      <c r="CL193" s="60">
        <v>0</v>
      </c>
      <c r="CM193" s="59" t="str">
        <f t="shared" si="217"/>
        <v>CONSISTENTE</v>
      </c>
      <c r="CN193" s="59" t="str">
        <f t="shared" si="218"/>
        <v>CONSISTENTE</v>
      </c>
      <c r="CO193" s="59" t="str">
        <f t="shared" si="219"/>
        <v>CONSISTENTE</v>
      </c>
      <c r="CP193" s="59" t="str">
        <f t="shared" si="220"/>
        <v>CONSISTENTE</v>
      </c>
      <c r="CQ193" s="59" t="str">
        <f t="shared" si="221"/>
        <v>CONSISTENTE</v>
      </c>
      <c r="CR193" s="59" t="str">
        <f t="shared" si="222"/>
        <v>CONSISTENTE</v>
      </c>
      <c r="CS193" s="59" t="str">
        <f t="shared" si="223"/>
        <v>NO CONSISTENTE</v>
      </c>
      <c r="CT193" s="59" t="str">
        <f t="shared" si="224"/>
        <v>CONSISTENTE</v>
      </c>
      <c r="CU193" s="59" t="str">
        <f t="shared" si="225"/>
        <v>CONSISTENTE</v>
      </c>
      <c r="CV193" s="59" t="str">
        <f t="shared" si="226"/>
        <v>CONSISTENTE</v>
      </c>
      <c r="CW193" s="59" t="str">
        <f t="shared" si="227"/>
        <v>CONSISTENTE</v>
      </c>
      <c r="CX193" s="59" t="str">
        <f t="shared" si="228"/>
        <v>CONSISTENTE</v>
      </c>
      <c r="CY193" s="56">
        <f t="shared" si="229"/>
        <v>0</v>
      </c>
      <c r="CZ193" s="56">
        <f t="shared" si="230"/>
        <v>0</v>
      </c>
      <c r="DA193" s="56">
        <f t="shared" si="231"/>
        <v>0</v>
      </c>
      <c r="DB193" s="56">
        <f t="shared" si="232"/>
        <v>0</v>
      </c>
      <c r="DC193" s="56">
        <f t="shared" si="233"/>
        <v>0</v>
      </c>
      <c r="DD193" s="56">
        <f t="shared" si="234"/>
        <v>0</v>
      </c>
      <c r="DE193" s="90">
        <f t="shared" si="235"/>
        <v>0</v>
      </c>
      <c r="DF193" s="90">
        <f t="shared" si="236"/>
        <v>0</v>
      </c>
      <c r="DG193" s="90">
        <f t="shared" si="237"/>
        <v>0</v>
      </c>
      <c r="DH193" s="90">
        <f t="shared" si="238"/>
        <v>0</v>
      </c>
      <c r="DI193" s="90">
        <f t="shared" si="239"/>
        <v>0</v>
      </c>
      <c r="DJ193" s="98">
        <f t="shared" si="240"/>
        <v>0</v>
      </c>
      <c r="DK193" s="103">
        <f t="shared" si="241"/>
        <v>0</v>
      </c>
      <c r="DL193" s="91">
        <f t="shared" si="242"/>
        <v>0</v>
      </c>
      <c r="DM193" s="91">
        <f t="shared" si="243"/>
        <v>0</v>
      </c>
      <c r="DN193" s="91">
        <f t="shared" si="244"/>
        <v>0</v>
      </c>
      <c r="DO193" s="91">
        <f t="shared" si="245"/>
        <v>0</v>
      </c>
      <c r="DP193" s="91">
        <f t="shared" si="246"/>
        <v>0</v>
      </c>
      <c r="DQ193" s="125" t="str">
        <f t="shared" si="247"/>
        <v>CONSISTENTE</v>
      </c>
      <c r="DR193" s="147">
        <v>0</v>
      </c>
      <c r="DS193" s="147">
        <v>0</v>
      </c>
      <c r="DT193" s="147">
        <v>0</v>
      </c>
      <c r="DU193" s="147">
        <v>0</v>
      </c>
      <c r="DV193" s="147">
        <v>0</v>
      </c>
      <c r="DW193" s="147">
        <v>0</v>
      </c>
      <c r="DX193" s="59">
        <f>+VLOOKUP($E193,'[2]Ejecución I Semestre 2016'!$B$11:$X$1115,10,FALSE)</f>
        <v>0</v>
      </c>
      <c r="DY193" s="68" t="str">
        <f t="shared" si="248"/>
        <v>CONSISTENTE</v>
      </c>
      <c r="DZ193" s="68" t="str">
        <f t="shared" si="249"/>
        <v>CONSISTENTE</v>
      </c>
      <c r="EA193" s="68" t="str">
        <f t="shared" si="250"/>
        <v>CONSISTENTE</v>
      </c>
      <c r="EB193" s="68" t="str">
        <f t="shared" si="251"/>
        <v>CONSISTENTE</v>
      </c>
      <c r="EC193" s="68" t="str">
        <f t="shared" si="252"/>
        <v>CONSISTENTE</v>
      </c>
      <c r="ED193" s="68" t="str">
        <f t="shared" si="253"/>
        <v>CONSISTENTE</v>
      </c>
      <c r="EE193" s="132">
        <f t="shared" si="254"/>
        <v>0</v>
      </c>
      <c r="EF193" s="131">
        <f t="shared" si="255"/>
        <v>0</v>
      </c>
      <c r="EG193" s="131">
        <f t="shared" si="256"/>
        <v>0</v>
      </c>
      <c r="EH193" s="131">
        <f t="shared" si="257"/>
        <v>0</v>
      </c>
      <c r="EI193" s="131">
        <f t="shared" si="258"/>
        <v>0</v>
      </c>
      <c r="EJ193" s="131">
        <f t="shared" si="259"/>
        <v>0</v>
      </c>
      <c r="EK193" s="131">
        <f t="shared" si="262"/>
        <v>0</v>
      </c>
      <c r="EL193" s="60">
        <f t="shared" si="263"/>
        <v>0</v>
      </c>
      <c r="EM193" s="60">
        <f t="shared" si="264"/>
        <v>0</v>
      </c>
      <c r="EN193" s="60">
        <f t="shared" si="265"/>
        <v>0</v>
      </c>
      <c r="EO193" s="60">
        <f t="shared" si="266"/>
        <v>0</v>
      </c>
      <c r="EP193" s="60">
        <f t="shared" si="267"/>
        <v>0</v>
      </c>
      <c r="EQ193" s="90" t="str">
        <f t="shared" si="268"/>
        <v>CONSISTENTE</v>
      </c>
    </row>
    <row r="194" spans="1:147" ht="15" customHeight="1" x14ac:dyDescent="0.2">
      <c r="A194" s="53" t="s">
        <v>187</v>
      </c>
      <c r="B194" s="56">
        <f t="shared" si="260"/>
        <v>0</v>
      </c>
      <c r="C194" s="59" t="str">
        <f t="shared" si="261"/>
        <v>NO</v>
      </c>
      <c r="E194" s="53" t="s">
        <v>365</v>
      </c>
      <c r="F194" s="55" t="s">
        <v>728</v>
      </c>
      <c r="G194" s="55" t="s">
        <v>366</v>
      </c>
      <c r="H194" s="56">
        <v>6728878.0199999996</v>
      </c>
      <c r="I194" s="56">
        <v>0</v>
      </c>
      <c r="J194" s="56">
        <v>0</v>
      </c>
      <c r="K194" s="56">
        <v>6728878.0199999996</v>
      </c>
      <c r="L194" s="56">
        <v>0</v>
      </c>
      <c r="M194" s="56">
        <v>0</v>
      </c>
      <c r="N194" s="57">
        <v>0</v>
      </c>
      <c r="O194" s="58">
        <f t="shared" si="183"/>
        <v>0</v>
      </c>
      <c r="P194" s="59" t="str">
        <f t="shared" si="184"/>
        <v>CONSISTENTE</v>
      </c>
      <c r="Q194" s="87" t="str">
        <f t="shared" si="185"/>
        <v>OK</v>
      </c>
      <c r="R194" s="56">
        <v>0</v>
      </c>
      <c r="S194" s="56">
        <v>0</v>
      </c>
      <c r="T194" s="56">
        <v>0</v>
      </c>
      <c r="U194" s="56">
        <v>0</v>
      </c>
      <c r="V194" s="56">
        <v>0</v>
      </c>
      <c r="W194" s="59" t="s">
        <v>2314</v>
      </c>
      <c r="X194" s="59" t="s">
        <v>2312</v>
      </c>
      <c r="Y194" s="59" t="str">
        <f t="shared" si="186"/>
        <v>CONSISTENTE</v>
      </c>
      <c r="Z194" s="59" t="str">
        <f t="shared" si="270"/>
        <v/>
      </c>
      <c r="AA194" s="66">
        <f>+VLOOKUP($E194,'[1]PLAN DE APLICACIÓN'!$B$11:$V$1115,16,FALSE)</f>
        <v>273027131</v>
      </c>
      <c r="AB194" s="66">
        <f>+VLOOKUP($E194,'[1]PLAN DE APLICACIÓN'!$B$11:$V$1115,17,FALSE)</f>
        <v>273027131</v>
      </c>
      <c r="AC194" s="66">
        <f>+VLOOKUP($E194,'[1]PLAN DE APLICACIÓN'!$B$11:$V$1115,18,FALSE)</f>
        <v>0</v>
      </c>
      <c r="AD194" s="66">
        <f>+VLOOKUP($E194,'[1]PLAN DE APLICACIÓN'!$B$11:$V$1115,19,FALSE)</f>
        <v>0</v>
      </c>
      <c r="AE194" s="66">
        <f>+VLOOKUP($E194,'[1]PLAN DE APLICACIÓN'!$B$11:$V$1115,20,FALSE)</f>
        <v>0</v>
      </c>
      <c r="AF194" s="66">
        <f>+VLOOKUP($E194,'[1]PLAN DE APLICACIÓN'!$B$11:$V$1115,21,FALSE)</f>
        <v>0</v>
      </c>
      <c r="AG194" s="59" t="str">
        <f t="shared" si="187"/>
        <v>CONSISTENTE</v>
      </c>
      <c r="AH194" s="59" t="str">
        <f t="shared" si="188"/>
        <v>NO CONSISTENTE</v>
      </c>
      <c r="AI194" s="59" t="str">
        <f t="shared" si="189"/>
        <v>CONSISTENTE</v>
      </c>
      <c r="AJ194" s="59" t="str">
        <f t="shared" si="190"/>
        <v>CONSISTENTE</v>
      </c>
      <c r="AK194" s="59" t="str">
        <f t="shared" si="191"/>
        <v>CONSISTENTE</v>
      </c>
      <c r="AL194" s="59" t="str">
        <f t="shared" si="192"/>
        <v>CONSISTENTE</v>
      </c>
      <c r="AM194" s="56">
        <v>0</v>
      </c>
      <c r="AN194" s="56">
        <v>0</v>
      </c>
      <c r="AO194" s="56">
        <v>0</v>
      </c>
      <c r="AP194" s="56">
        <v>0</v>
      </c>
      <c r="AQ194" s="56">
        <v>0</v>
      </c>
      <c r="AR194" s="56">
        <v>0</v>
      </c>
      <c r="AS194" s="59">
        <v>1</v>
      </c>
      <c r="AT194" s="59" t="str">
        <f t="shared" si="193"/>
        <v>CONSISTENTE</v>
      </c>
      <c r="AU194" s="59" t="str">
        <f t="shared" si="194"/>
        <v>CONSISTENTE</v>
      </c>
      <c r="AV194" s="59" t="str">
        <f t="shared" si="195"/>
        <v>CONSISTENTE</v>
      </c>
      <c r="AW194" s="59" t="str">
        <f t="shared" si="196"/>
        <v>CONSISTENTE</v>
      </c>
      <c r="AX194" s="59" t="str">
        <f t="shared" si="197"/>
        <v>CONSISTENTE</v>
      </c>
      <c r="AY194" s="59" t="str">
        <f t="shared" si="198"/>
        <v>CONSISTENTE</v>
      </c>
      <c r="AZ194" s="56">
        <v>0</v>
      </c>
      <c r="BA194" s="56">
        <v>0</v>
      </c>
      <c r="BB194" s="56">
        <v>0</v>
      </c>
      <c r="BC194" s="56">
        <v>0</v>
      </c>
      <c r="BD194" s="56">
        <v>0</v>
      </c>
      <c r="BE194" s="56">
        <v>0</v>
      </c>
      <c r="BF194" s="60">
        <v>0</v>
      </c>
      <c r="BG194" s="59" t="str">
        <f t="shared" si="199"/>
        <v>CONSISTENTE</v>
      </c>
      <c r="BH194" s="59" t="str">
        <f t="shared" si="200"/>
        <v>CONSISTENTE</v>
      </c>
      <c r="BI194" s="59" t="str">
        <f t="shared" si="201"/>
        <v>CONSISTENTE</v>
      </c>
      <c r="BJ194" s="59" t="str">
        <f t="shared" si="202"/>
        <v>CONSISTENTE</v>
      </c>
      <c r="BK194" s="59" t="str">
        <f t="shared" si="203"/>
        <v>CONSISTENTE</v>
      </c>
      <c r="BL194" s="59" t="str">
        <f t="shared" si="204"/>
        <v>CONSISTENTE</v>
      </c>
      <c r="BM194" s="59" t="str">
        <f t="shared" si="205"/>
        <v>CONSISTENTE</v>
      </c>
      <c r="BN194" s="59" t="str">
        <f t="shared" si="206"/>
        <v>CONSISTENTE</v>
      </c>
      <c r="BO194" s="59" t="str">
        <f t="shared" si="207"/>
        <v>CONSISTENTE</v>
      </c>
      <c r="BP194" s="59" t="str">
        <f t="shared" si="208"/>
        <v>CONSISTENTE</v>
      </c>
      <c r="BQ194" s="59" t="str">
        <f t="shared" si="209"/>
        <v>CONSISTENTE</v>
      </c>
      <c r="BR194" s="59" t="str">
        <f t="shared" si="210"/>
        <v>CONSISTENTE</v>
      </c>
      <c r="BS194" s="56">
        <v>0</v>
      </c>
      <c r="BT194" s="56">
        <v>0</v>
      </c>
      <c r="BU194" s="56">
        <v>0</v>
      </c>
      <c r="BV194" s="56">
        <v>0</v>
      </c>
      <c r="BW194" s="56">
        <v>0</v>
      </c>
      <c r="BX194" s="56">
        <v>0</v>
      </c>
      <c r="BY194" s="60">
        <v>0</v>
      </c>
      <c r="BZ194" s="59" t="str">
        <f t="shared" si="211"/>
        <v>CONSISTENTE</v>
      </c>
      <c r="CA194" s="59" t="str">
        <f t="shared" si="212"/>
        <v>CONSISTENTE</v>
      </c>
      <c r="CB194" s="59" t="str">
        <f t="shared" si="213"/>
        <v>CONSISTENTE</v>
      </c>
      <c r="CC194" s="59" t="str">
        <f t="shared" si="214"/>
        <v>CONSISTENTE</v>
      </c>
      <c r="CD194" s="59" t="str">
        <f t="shared" si="215"/>
        <v>CONSISTENTE</v>
      </c>
      <c r="CE194" s="59" t="str">
        <f t="shared" si="216"/>
        <v>CONSISTENTE</v>
      </c>
      <c r="CF194" s="56">
        <v>0</v>
      </c>
      <c r="CG194" s="56">
        <v>0</v>
      </c>
      <c r="CH194" s="56">
        <v>0</v>
      </c>
      <c r="CI194" s="56">
        <v>0</v>
      </c>
      <c r="CJ194" s="56">
        <v>0</v>
      </c>
      <c r="CK194" s="56">
        <v>0</v>
      </c>
      <c r="CL194" s="60">
        <v>0</v>
      </c>
      <c r="CM194" s="59" t="str">
        <f t="shared" si="217"/>
        <v>CONSISTENTE</v>
      </c>
      <c r="CN194" s="59" t="str">
        <f t="shared" si="218"/>
        <v>CONSISTENTE</v>
      </c>
      <c r="CO194" s="59" t="str">
        <f t="shared" si="219"/>
        <v>CONSISTENTE</v>
      </c>
      <c r="CP194" s="59" t="str">
        <f t="shared" si="220"/>
        <v>CONSISTENTE</v>
      </c>
      <c r="CQ194" s="59" t="str">
        <f t="shared" si="221"/>
        <v>CONSISTENTE</v>
      </c>
      <c r="CR194" s="59" t="str">
        <f t="shared" si="222"/>
        <v>CONSISTENTE</v>
      </c>
      <c r="CS194" s="59" t="str">
        <f t="shared" si="223"/>
        <v>CONSISTENTE</v>
      </c>
      <c r="CT194" s="59" t="str">
        <f t="shared" si="224"/>
        <v>CONSISTENTE</v>
      </c>
      <c r="CU194" s="59" t="str">
        <f t="shared" si="225"/>
        <v>CONSISTENTE</v>
      </c>
      <c r="CV194" s="59" t="str">
        <f t="shared" si="226"/>
        <v>CONSISTENTE</v>
      </c>
      <c r="CW194" s="59" t="str">
        <f t="shared" si="227"/>
        <v>CONSISTENTE</v>
      </c>
      <c r="CX194" s="59" t="str">
        <f t="shared" si="228"/>
        <v>CONSISTENTE</v>
      </c>
      <c r="CY194" s="56">
        <f t="shared" si="229"/>
        <v>273027131</v>
      </c>
      <c r="CZ194" s="56">
        <f t="shared" si="230"/>
        <v>273027131</v>
      </c>
      <c r="DA194" s="56">
        <f t="shared" si="231"/>
        <v>0</v>
      </c>
      <c r="DB194" s="56">
        <f t="shared" si="232"/>
        <v>0</v>
      </c>
      <c r="DC194" s="56">
        <f t="shared" si="233"/>
        <v>0</v>
      </c>
      <c r="DD194" s="56">
        <f t="shared" si="234"/>
        <v>0</v>
      </c>
      <c r="DE194" s="90">
        <f t="shared" si="235"/>
        <v>0</v>
      </c>
      <c r="DF194" s="90">
        <f t="shared" si="236"/>
        <v>0</v>
      </c>
      <c r="DG194" s="90">
        <f t="shared" si="237"/>
        <v>0</v>
      </c>
      <c r="DH194" s="90">
        <f t="shared" si="238"/>
        <v>0</v>
      </c>
      <c r="DI194" s="90">
        <f t="shared" si="239"/>
        <v>0</v>
      </c>
      <c r="DJ194" s="98">
        <f t="shared" si="240"/>
        <v>0</v>
      </c>
      <c r="DK194" s="103">
        <f t="shared" si="241"/>
        <v>273027131</v>
      </c>
      <c r="DL194" s="91">
        <f t="shared" si="242"/>
        <v>273027131</v>
      </c>
      <c r="DM194" s="91">
        <f t="shared" si="243"/>
        <v>0</v>
      </c>
      <c r="DN194" s="91">
        <f t="shared" si="244"/>
        <v>0</v>
      </c>
      <c r="DO194" s="91">
        <f t="shared" si="245"/>
        <v>0</v>
      </c>
      <c r="DP194" s="91">
        <f t="shared" si="246"/>
        <v>0</v>
      </c>
      <c r="DQ194" s="125" t="str">
        <f t="shared" si="247"/>
        <v>CONSISTENTE</v>
      </c>
      <c r="DR194" s="147">
        <v>0</v>
      </c>
      <c r="DS194" s="147">
        <v>0</v>
      </c>
      <c r="DT194" s="147">
        <v>0</v>
      </c>
      <c r="DU194" s="147">
        <v>0</v>
      </c>
      <c r="DV194" s="147">
        <v>0</v>
      </c>
      <c r="DW194" s="147">
        <v>0</v>
      </c>
      <c r="DX194" s="59">
        <f>+VLOOKUP($E194,'[2]Ejecución I Semestre 2016'!$B$11:$X$1115,10,FALSE)</f>
        <v>0</v>
      </c>
      <c r="DY194" s="68" t="str">
        <f t="shared" si="248"/>
        <v>CONSISTENTE</v>
      </c>
      <c r="DZ194" s="68" t="str">
        <f t="shared" si="249"/>
        <v>CONSISTENTE</v>
      </c>
      <c r="EA194" s="68" t="str">
        <f t="shared" si="250"/>
        <v>CONSISTENTE</v>
      </c>
      <c r="EB194" s="68" t="str">
        <f t="shared" si="251"/>
        <v>CONSISTENTE</v>
      </c>
      <c r="EC194" s="68" t="str">
        <f t="shared" si="252"/>
        <v>CONSISTENTE</v>
      </c>
      <c r="ED194" s="68" t="str">
        <f t="shared" si="253"/>
        <v>CONSISTENTE</v>
      </c>
      <c r="EE194" s="132">
        <f t="shared" si="254"/>
        <v>0</v>
      </c>
      <c r="EF194" s="131">
        <f t="shared" si="255"/>
        <v>0</v>
      </c>
      <c r="EG194" s="131">
        <f t="shared" si="256"/>
        <v>0</v>
      </c>
      <c r="EH194" s="131">
        <f t="shared" si="257"/>
        <v>0</v>
      </c>
      <c r="EI194" s="131">
        <f t="shared" si="258"/>
        <v>0</v>
      </c>
      <c r="EJ194" s="131">
        <f t="shared" si="259"/>
        <v>0</v>
      </c>
      <c r="EK194" s="131">
        <f t="shared" si="262"/>
        <v>273027131</v>
      </c>
      <c r="EL194" s="60">
        <f t="shared" si="263"/>
        <v>273027131</v>
      </c>
      <c r="EM194" s="60">
        <f t="shared" si="264"/>
        <v>0</v>
      </c>
      <c r="EN194" s="60">
        <f t="shared" si="265"/>
        <v>0</v>
      </c>
      <c r="EO194" s="60">
        <f t="shared" si="266"/>
        <v>0</v>
      </c>
      <c r="EP194" s="60">
        <f t="shared" si="267"/>
        <v>0</v>
      </c>
      <c r="EQ194" s="90" t="str">
        <f t="shared" si="268"/>
        <v>CONSISTENTE</v>
      </c>
    </row>
    <row r="195" spans="1:147" s="16" customFormat="1" ht="15" customHeight="1" x14ac:dyDescent="0.2">
      <c r="A195" s="53" t="s">
        <v>189</v>
      </c>
      <c r="B195" s="56">
        <f t="shared" si="260"/>
        <v>356967128</v>
      </c>
      <c r="C195" s="59" t="str">
        <f t="shared" si="261"/>
        <v>SI</v>
      </c>
      <c r="D195" s="51"/>
      <c r="E195" s="53" t="s">
        <v>367</v>
      </c>
      <c r="F195" s="55" t="s">
        <v>728</v>
      </c>
      <c r="G195" s="55" t="s">
        <v>368</v>
      </c>
      <c r="H195" s="56">
        <v>230510871</v>
      </c>
      <c r="I195" s="56">
        <v>0</v>
      </c>
      <c r="J195" s="56">
        <v>57047470</v>
      </c>
      <c r="K195" s="56">
        <v>0</v>
      </c>
      <c r="L195" s="56">
        <v>0</v>
      </c>
      <c r="M195" s="56">
        <v>0</v>
      </c>
      <c r="N195" s="57">
        <v>173463401</v>
      </c>
      <c r="O195" s="58">
        <f t="shared" si="183"/>
        <v>0</v>
      </c>
      <c r="P195" s="59" t="str">
        <f t="shared" si="184"/>
        <v>CONSISTENTE</v>
      </c>
      <c r="Q195" s="87" t="str">
        <f t="shared" si="185"/>
        <v>OK</v>
      </c>
      <c r="R195" s="56">
        <v>183503727</v>
      </c>
      <c r="S195" s="56">
        <v>173463401</v>
      </c>
      <c r="T195" s="56">
        <v>0</v>
      </c>
      <c r="U195" s="56">
        <v>0</v>
      </c>
      <c r="V195" s="56">
        <v>0</v>
      </c>
      <c r="W195" s="59" t="s">
        <v>2314</v>
      </c>
      <c r="X195" s="59" t="s">
        <v>2312</v>
      </c>
      <c r="Y195" s="59" t="str">
        <f t="shared" si="186"/>
        <v>NO CONSISTENTE</v>
      </c>
      <c r="Z195" s="59" t="str">
        <f t="shared" si="270"/>
        <v>EL PLAN DE APLICACIÓN ES SUPERIOR A LOS RECURSOS SUSCEPTIBLES DE APLICACIÓN.</v>
      </c>
      <c r="AA195" s="66">
        <f>+VLOOKUP($E195,'[1]PLAN DE APLICACIÓN'!$B$11:$V$1115,16,FALSE)</f>
        <v>407409921</v>
      </c>
      <c r="AB195" s="66">
        <f>+VLOOKUP($E195,'[1]PLAN DE APLICACIÓN'!$B$11:$V$1115,17,FALSE)</f>
        <v>183503727</v>
      </c>
      <c r="AC195" s="66">
        <f>+VLOOKUP($E195,'[1]PLAN DE APLICACIÓN'!$B$11:$V$1115,18,FALSE)</f>
        <v>173463401</v>
      </c>
      <c r="AD195" s="66">
        <f>+VLOOKUP($E195,'[1]PLAN DE APLICACIÓN'!$B$11:$V$1115,19,FALSE)</f>
        <v>0</v>
      </c>
      <c r="AE195" s="66">
        <f>+VLOOKUP($E195,'[1]PLAN DE APLICACIÓN'!$B$11:$V$1115,20,FALSE)</f>
        <v>0</v>
      </c>
      <c r="AF195" s="66">
        <f>+VLOOKUP($E195,'[1]PLAN DE APLICACIÓN'!$B$11:$V$1115,21,FALSE)</f>
        <v>0</v>
      </c>
      <c r="AG195" s="59" t="str">
        <f t="shared" si="187"/>
        <v>NO CONSISTENTE</v>
      </c>
      <c r="AH195" s="59" t="str">
        <f t="shared" si="188"/>
        <v>CONSISTENTE</v>
      </c>
      <c r="AI195" s="59" t="str">
        <f t="shared" si="189"/>
        <v>CONSISTENTE</v>
      </c>
      <c r="AJ195" s="59" t="str">
        <f t="shared" si="190"/>
        <v>CONSISTENTE</v>
      </c>
      <c r="AK195" s="59" t="str">
        <f t="shared" si="191"/>
        <v>CONSISTENTE</v>
      </c>
      <c r="AL195" s="59" t="str">
        <f t="shared" si="192"/>
        <v>CONSISTENTE</v>
      </c>
      <c r="AM195" s="56">
        <v>0</v>
      </c>
      <c r="AN195" s="56">
        <v>0</v>
      </c>
      <c r="AO195" s="56">
        <v>0</v>
      </c>
      <c r="AP195" s="56">
        <v>0</v>
      </c>
      <c r="AQ195" s="56">
        <v>0</v>
      </c>
      <c r="AR195" s="56">
        <v>0</v>
      </c>
      <c r="AS195" s="59">
        <v>0</v>
      </c>
      <c r="AT195" s="59" t="str">
        <f t="shared" si="193"/>
        <v>CONSISTENTE</v>
      </c>
      <c r="AU195" s="59" t="str">
        <f t="shared" si="194"/>
        <v>CONSISTENTE</v>
      </c>
      <c r="AV195" s="59" t="str">
        <f t="shared" si="195"/>
        <v>CONSISTENTE</v>
      </c>
      <c r="AW195" s="59" t="str">
        <f t="shared" si="196"/>
        <v>CONSISTENTE</v>
      </c>
      <c r="AX195" s="59" t="str">
        <f t="shared" si="197"/>
        <v>CONSISTENTE</v>
      </c>
      <c r="AY195" s="59" t="str">
        <f t="shared" si="198"/>
        <v>CONSISTENTE</v>
      </c>
      <c r="AZ195" s="56">
        <v>356967128</v>
      </c>
      <c r="BA195" s="56">
        <v>183503727</v>
      </c>
      <c r="BB195" s="56">
        <v>173463401</v>
      </c>
      <c r="BC195" s="56">
        <v>0</v>
      </c>
      <c r="BD195" s="56">
        <v>0</v>
      </c>
      <c r="BE195" s="56">
        <v>0</v>
      </c>
      <c r="BF195" s="60">
        <v>1</v>
      </c>
      <c r="BG195" s="59" t="str">
        <f t="shared" si="199"/>
        <v>CONSISTENTE</v>
      </c>
      <c r="BH195" s="59" t="str">
        <f t="shared" si="200"/>
        <v>CONSISTENTE</v>
      </c>
      <c r="BI195" s="59" t="str">
        <f t="shared" si="201"/>
        <v>CONSISTENTE</v>
      </c>
      <c r="BJ195" s="59" t="str">
        <f t="shared" si="202"/>
        <v>CONSISTENTE</v>
      </c>
      <c r="BK195" s="59" t="str">
        <f t="shared" si="203"/>
        <v>CONSISTENTE</v>
      </c>
      <c r="BL195" s="59" t="str">
        <f t="shared" si="204"/>
        <v>CONSISTENTE</v>
      </c>
      <c r="BM195" s="59" t="str">
        <f t="shared" si="205"/>
        <v>CONSISTENTE</v>
      </c>
      <c r="BN195" s="59" t="str">
        <f t="shared" si="206"/>
        <v>CONSISTENTE</v>
      </c>
      <c r="BO195" s="59" t="str">
        <f t="shared" si="207"/>
        <v>CONSISTENTE</v>
      </c>
      <c r="BP195" s="59" t="str">
        <f t="shared" si="208"/>
        <v>CONSISTENTE</v>
      </c>
      <c r="BQ195" s="59" t="str">
        <f t="shared" si="209"/>
        <v>CONSISTENTE</v>
      </c>
      <c r="BR195" s="59" t="str">
        <f t="shared" si="210"/>
        <v>CONSISTENTE</v>
      </c>
      <c r="BS195" s="56">
        <v>0</v>
      </c>
      <c r="BT195" s="56">
        <v>0</v>
      </c>
      <c r="BU195" s="56">
        <v>0</v>
      </c>
      <c r="BV195" s="56">
        <v>0</v>
      </c>
      <c r="BW195" s="56">
        <v>0</v>
      </c>
      <c r="BX195" s="56">
        <v>0</v>
      </c>
      <c r="BY195" s="60">
        <v>0</v>
      </c>
      <c r="BZ195" s="59" t="str">
        <f t="shared" si="211"/>
        <v>CONSISTENTE</v>
      </c>
      <c r="CA195" s="59" t="str">
        <f t="shared" si="212"/>
        <v>CONSISTENTE</v>
      </c>
      <c r="CB195" s="59" t="str">
        <f t="shared" si="213"/>
        <v>CONSISTENTE</v>
      </c>
      <c r="CC195" s="59" t="str">
        <f t="shared" si="214"/>
        <v>CONSISTENTE</v>
      </c>
      <c r="CD195" s="59" t="str">
        <f t="shared" si="215"/>
        <v>CONSISTENTE</v>
      </c>
      <c r="CE195" s="59" t="str">
        <f t="shared" si="216"/>
        <v>CONSISTENTE</v>
      </c>
      <c r="CF195" s="56">
        <v>0</v>
      </c>
      <c r="CG195" s="56">
        <v>0</v>
      </c>
      <c r="CH195" s="56">
        <v>0</v>
      </c>
      <c r="CI195" s="56">
        <v>0</v>
      </c>
      <c r="CJ195" s="56">
        <v>0</v>
      </c>
      <c r="CK195" s="56">
        <v>0</v>
      </c>
      <c r="CL195" s="60">
        <v>0</v>
      </c>
      <c r="CM195" s="59" t="str">
        <f t="shared" si="217"/>
        <v>CONSISTENTE</v>
      </c>
      <c r="CN195" s="59" t="str">
        <f t="shared" si="218"/>
        <v>CONSISTENTE</v>
      </c>
      <c r="CO195" s="59" t="str">
        <f t="shared" si="219"/>
        <v>CONSISTENTE</v>
      </c>
      <c r="CP195" s="59" t="str">
        <f t="shared" si="220"/>
        <v>CONSISTENTE</v>
      </c>
      <c r="CQ195" s="59" t="str">
        <f t="shared" si="221"/>
        <v>CONSISTENTE</v>
      </c>
      <c r="CR195" s="59" t="str">
        <f t="shared" si="222"/>
        <v>CONSISTENTE</v>
      </c>
      <c r="CS195" s="59" t="str">
        <f t="shared" si="223"/>
        <v>CONSISTENTE</v>
      </c>
      <c r="CT195" s="59" t="str">
        <f t="shared" si="224"/>
        <v>CONSISTENTE</v>
      </c>
      <c r="CU195" s="59" t="str">
        <f t="shared" si="225"/>
        <v>CONSISTENTE</v>
      </c>
      <c r="CV195" s="59" t="str">
        <f t="shared" si="226"/>
        <v>CONSISTENTE</v>
      </c>
      <c r="CW195" s="59" t="str">
        <f t="shared" si="227"/>
        <v>CONSISTENTE</v>
      </c>
      <c r="CX195" s="59" t="str">
        <f t="shared" si="228"/>
        <v>CONSISTENTE</v>
      </c>
      <c r="CY195" s="56">
        <f t="shared" si="229"/>
        <v>356967128</v>
      </c>
      <c r="CZ195" s="56">
        <f t="shared" si="230"/>
        <v>183503727</v>
      </c>
      <c r="DA195" s="56">
        <f t="shared" si="231"/>
        <v>173463401</v>
      </c>
      <c r="DB195" s="56">
        <f t="shared" si="232"/>
        <v>0</v>
      </c>
      <c r="DC195" s="56">
        <f t="shared" si="233"/>
        <v>0</v>
      </c>
      <c r="DD195" s="56">
        <f t="shared" si="234"/>
        <v>0</v>
      </c>
      <c r="DE195" s="90">
        <f t="shared" si="235"/>
        <v>356967128</v>
      </c>
      <c r="DF195" s="90">
        <f t="shared" si="236"/>
        <v>183503727</v>
      </c>
      <c r="DG195" s="90">
        <f t="shared" si="237"/>
        <v>173463401</v>
      </c>
      <c r="DH195" s="90">
        <f t="shared" si="238"/>
        <v>0</v>
      </c>
      <c r="DI195" s="90">
        <f t="shared" si="239"/>
        <v>0</v>
      </c>
      <c r="DJ195" s="98">
        <f t="shared" si="240"/>
        <v>0</v>
      </c>
      <c r="DK195" s="103">
        <f t="shared" si="241"/>
        <v>713934256</v>
      </c>
      <c r="DL195" s="91">
        <f t="shared" si="242"/>
        <v>367007454</v>
      </c>
      <c r="DM195" s="91">
        <f t="shared" si="243"/>
        <v>346926802</v>
      </c>
      <c r="DN195" s="91">
        <f t="shared" si="244"/>
        <v>0</v>
      </c>
      <c r="DO195" s="91">
        <f t="shared" si="245"/>
        <v>0</v>
      </c>
      <c r="DP195" s="91">
        <f t="shared" si="246"/>
        <v>0</v>
      </c>
      <c r="DQ195" s="125" t="str">
        <f t="shared" si="247"/>
        <v>NO CONSISTENTE</v>
      </c>
      <c r="DR195" s="147">
        <v>0</v>
      </c>
      <c r="DS195" s="147">
        <v>0</v>
      </c>
      <c r="DT195" s="147">
        <v>0</v>
      </c>
      <c r="DU195" s="147">
        <v>0</v>
      </c>
      <c r="DV195" s="147">
        <v>0</v>
      </c>
      <c r="DW195" s="147">
        <v>0</v>
      </c>
      <c r="DX195" s="59">
        <f>+VLOOKUP($E195,'[2]Ejecución I Semestre 2016'!$B$11:$X$1115,10,FALSE)</f>
        <v>1</v>
      </c>
      <c r="DY195" s="68" t="str">
        <f t="shared" si="248"/>
        <v>CONSISTENTE</v>
      </c>
      <c r="DZ195" s="68" t="str">
        <f t="shared" si="249"/>
        <v>CONSISTENTE</v>
      </c>
      <c r="EA195" s="68" t="str">
        <f t="shared" si="250"/>
        <v>CONSISTENTE</v>
      </c>
      <c r="EB195" s="68" t="str">
        <f t="shared" si="251"/>
        <v>CONSISTENTE</v>
      </c>
      <c r="EC195" s="68" t="str">
        <f t="shared" si="252"/>
        <v>CONSISTENTE</v>
      </c>
      <c r="ED195" s="68" t="str">
        <f t="shared" si="253"/>
        <v>CONSISTENTE</v>
      </c>
      <c r="EE195" s="132">
        <f t="shared" si="254"/>
        <v>356967128</v>
      </c>
      <c r="EF195" s="131">
        <f t="shared" si="255"/>
        <v>183503727</v>
      </c>
      <c r="EG195" s="131">
        <f t="shared" si="256"/>
        <v>173463401</v>
      </c>
      <c r="EH195" s="131">
        <f t="shared" si="257"/>
        <v>0</v>
      </c>
      <c r="EI195" s="131">
        <f t="shared" si="258"/>
        <v>0</v>
      </c>
      <c r="EJ195" s="131">
        <f t="shared" si="259"/>
        <v>0</v>
      </c>
      <c r="EK195" s="131">
        <f t="shared" si="262"/>
        <v>713934256</v>
      </c>
      <c r="EL195" s="60">
        <f t="shared" si="263"/>
        <v>367007454</v>
      </c>
      <c r="EM195" s="60">
        <f t="shared" si="264"/>
        <v>346926802</v>
      </c>
      <c r="EN195" s="60">
        <f t="shared" si="265"/>
        <v>0</v>
      </c>
      <c r="EO195" s="60">
        <f t="shared" si="266"/>
        <v>0</v>
      </c>
      <c r="EP195" s="60">
        <f t="shared" si="267"/>
        <v>0</v>
      </c>
      <c r="EQ195" s="90" t="str">
        <f t="shared" si="268"/>
        <v>NO CONSISTENTE</v>
      </c>
    </row>
    <row r="196" spans="1:147" ht="15" customHeight="1" x14ac:dyDescent="0.2">
      <c r="A196" s="53" t="s">
        <v>193</v>
      </c>
      <c r="B196" s="56">
        <f t="shared" si="260"/>
        <v>486612.7</v>
      </c>
      <c r="C196" s="59" t="str">
        <f t="shared" si="261"/>
        <v>SI</v>
      </c>
      <c r="E196" s="53" t="s">
        <v>369</v>
      </c>
      <c r="F196" s="55" t="s">
        <v>728</v>
      </c>
      <c r="G196" s="55" t="s">
        <v>370</v>
      </c>
      <c r="H196" s="56">
        <v>10313873.23</v>
      </c>
      <c r="I196" s="56">
        <v>0</v>
      </c>
      <c r="J196" s="56">
        <v>0</v>
      </c>
      <c r="K196" s="56">
        <v>10313873.23</v>
      </c>
      <c r="L196" s="56">
        <v>0</v>
      </c>
      <c r="M196" s="56">
        <v>0</v>
      </c>
      <c r="N196" s="57">
        <v>0</v>
      </c>
      <c r="O196" s="58">
        <f t="shared" si="183"/>
        <v>0</v>
      </c>
      <c r="P196" s="59" t="str">
        <f t="shared" si="184"/>
        <v>CONSISTENTE</v>
      </c>
      <c r="Q196" s="87" t="str">
        <f t="shared" si="185"/>
        <v>OK</v>
      </c>
      <c r="R196" s="56">
        <v>0</v>
      </c>
      <c r="S196" s="56">
        <v>486612.7</v>
      </c>
      <c r="T196" s="56">
        <v>0</v>
      </c>
      <c r="U196" s="56">
        <v>0</v>
      </c>
      <c r="V196" s="56">
        <v>0</v>
      </c>
      <c r="W196" s="59" t="s">
        <v>2314</v>
      </c>
      <c r="X196" s="59" t="s">
        <v>2312</v>
      </c>
      <c r="Y196" s="59" t="str">
        <f t="shared" si="186"/>
        <v>NO CONSISTENTE</v>
      </c>
      <c r="Z196" s="59" t="str">
        <f t="shared" si="270"/>
        <v>EL PLAN DE APLICACIÓN ES SUPERIOR A LOS RECURSOS SUSCEPTIBLES DE APLICACIÓN.</v>
      </c>
      <c r="AA196" s="66">
        <f>+VLOOKUP($E196,'[1]PLAN DE APLICACIÓN'!$B$11:$V$1115,16,FALSE)</f>
        <v>205060218.71000001</v>
      </c>
      <c r="AB196" s="66">
        <f>+VLOOKUP($E196,'[1]PLAN DE APLICACIÓN'!$B$11:$V$1115,17,FALSE)</f>
        <v>0</v>
      </c>
      <c r="AC196" s="66">
        <f>+VLOOKUP($E196,'[1]PLAN DE APLICACIÓN'!$B$11:$V$1115,18,FALSE)</f>
        <v>33405134</v>
      </c>
      <c r="AD196" s="66">
        <f>+VLOOKUP($E196,'[1]PLAN DE APLICACIÓN'!$B$11:$V$1115,19,FALSE)</f>
        <v>0</v>
      </c>
      <c r="AE196" s="66">
        <f>+VLOOKUP($E196,'[1]PLAN DE APLICACIÓN'!$B$11:$V$1115,20,FALSE)</f>
        <v>0</v>
      </c>
      <c r="AF196" s="66">
        <f>+VLOOKUP($E196,'[1]PLAN DE APLICACIÓN'!$B$11:$V$1115,21,FALSE)</f>
        <v>0</v>
      </c>
      <c r="AG196" s="59" t="str">
        <f t="shared" si="187"/>
        <v>NO CONSISTENTE</v>
      </c>
      <c r="AH196" s="59" t="str">
        <f t="shared" si="188"/>
        <v>CONSISTENTE</v>
      </c>
      <c r="AI196" s="59" t="str">
        <f t="shared" si="189"/>
        <v>NO CONSISTENTE</v>
      </c>
      <c r="AJ196" s="59" t="str">
        <f t="shared" si="190"/>
        <v>CONSISTENTE</v>
      </c>
      <c r="AK196" s="59" t="str">
        <f t="shared" si="191"/>
        <v>CONSISTENTE</v>
      </c>
      <c r="AL196" s="59" t="str">
        <f t="shared" si="192"/>
        <v>CONSISTENTE</v>
      </c>
      <c r="AM196" s="56">
        <v>0</v>
      </c>
      <c r="AN196" s="56">
        <v>0</v>
      </c>
      <c r="AO196" s="56">
        <v>0</v>
      </c>
      <c r="AP196" s="56">
        <v>0</v>
      </c>
      <c r="AQ196" s="56">
        <v>0</v>
      </c>
      <c r="AR196" s="56">
        <v>0</v>
      </c>
      <c r="AS196" s="59">
        <v>0</v>
      </c>
      <c r="AT196" s="59" t="str">
        <f t="shared" si="193"/>
        <v>CONSISTENTE</v>
      </c>
      <c r="AU196" s="59" t="str">
        <f t="shared" si="194"/>
        <v>CONSISTENTE</v>
      </c>
      <c r="AV196" s="59" t="str">
        <f t="shared" si="195"/>
        <v>CONSISTENTE</v>
      </c>
      <c r="AW196" s="59" t="str">
        <f t="shared" si="196"/>
        <v>CONSISTENTE</v>
      </c>
      <c r="AX196" s="59" t="str">
        <f t="shared" si="197"/>
        <v>CONSISTENTE</v>
      </c>
      <c r="AY196" s="59" t="str">
        <f t="shared" si="198"/>
        <v>CONSISTENTE</v>
      </c>
      <c r="AZ196" s="56">
        <v>0</v>
      </c>
      <c r="BA196" s="56">
        <v>0</v>
      </c>
      <c r="BB196" s="56">
        <v>0</v>
      </c>
      <c r="BC196" s="56">
        <v>0</v>
      </c>
      <c r="BD196" s="56">
        <v>0</v>
      </c>
      <c r="BE196" s="56">
        <v>0</v>
      </c>
      <c r="BF196" s="60">
        <v>0</v>
      </c>
      <c r="BG196" s="59" t="str">
        <f t="shared" si="199"/>
        <v>CONSISTENTE</v>
      </c>
      <c r="BH196" s="59" t="str">
        <f t="shared" si="200"/>
        <v>CONSISTENTE</v>
      </c>
      <c r="BI196" s="59" t="str">
        <f t="shared" si="201"/>
        <v>CONSISTENTE</v>
      </c>
      <c r="BJ196" s="59" t="str">
        <f t="shared" si="202"/>
        <v>CONSISTENTE</v>
      </c>
      <c r="BK196" s="59" t="str">
        <f t="shared" si="203"/>
        <v>CONSISTENTE</v>
      </c>
      <c r="BL196" s="59" t="str">
        <f t="shared" si="204"/>
        <v>CONSISTENTE</v>
      </c>
      <c r="BM196" s="59" t="str">
        <f t="shared" si="205"/>
        <v>CONSISTENTE</v>
      </c>
      <c r="BN196" s="59" t="str">
        <f t="shared" si="206"/>
        <v>CONSISTENTE</v>
      </c>
      <c r="BO196" s="59" t="str">
        <f t="shared" si="207"/>
        <v>CONSISTENTE</v>
      </c>
      <c r="BP196" s="59" t="str">
        <f t="shared" si="208"/>
        <v>CONSISTENTE</v>
      </c>
      <c r="BQ196" s="59" t="str">
        <f t="shared" si="209"/>
        <v>CONSISTENTE</v>
      </c>
      <c r="BR196" s="59" t="str">
        <f t="shared" si="210"/>
        <v>CONSISTENTE</v>
      </c>
      <c r="BS196" s="56">
        <v>0</v>
      </c>
      <c r="BT196" s="56">
        <v>0</v>
      </c>
      <c r="BU196" s="56">
        <v>0</v>
      </c>
      <c r="BV196" s="56">
        <v>0</v>
      </c>
      <c r="BW196" s="56">
        <v>0</v>
      </c>
      <c r="BX196" s="56">
        <v>0</v>
      </c>
      <c r="BY196" s="60">
        <v>0</v>
      </c>
      <c r="BZ196" s="59" t="str">
        <f t="shared" si="211"/>
        <v>CONSISTENTE</v>
      </c>
      <c r="CA196" s="59" t="str">
        <f t="shared" si="212"/>
        <v>CONSISTENTE</v>
      </c>
      <c r="CB196" s="59" t="str">
        <f t="shared" si="213"/>
        <v>CONSISTENTE</v>
      </c>
      <c r="CC196" s="59" t="str">
        <f t="shared" si="214"/>
        <v>CONSISTENTE</v>
      </c>
      <c r="CD196" s="59" t="str">
        <f t="shared" si="215"/>
        <v>CONSISTENTE</v>
      </c>
      <c r="CE196" s="59" t="str">
        <f t="shared" si="216"/>
        <v>CONSISTENTE</v>
      </c>
      <c r="CF196" s="56">
        <v>0</v>
      </c>
      <c r="CG196" s="56">
        <v>0</v>
      </c>
      <c r="CH196" s="56">
        <v>0</v>
      </c>
      <c r="CI196" s="56">
        <v>0</v>
      </c>
      <c r="CJ196" s="56">
        <v>0</v>
      </c>
      <c r="CK196" s="56">
        <v>0</v>
      </c>
      <c r="CL196" s="60">
        <v>0</v>
      </c>
      <c r="CM196" s="59" t="str">
        <f t="shared" si="217"/>
        <v>CONSISTENTE</v>
      </c>
      <c r="CN196" s="59" t="str">
        <f t="shared" si="218"/>
        <v>CONSISTENTE</v>
      </c>
      <c r="CO196" s="59" t="str">
        <f t="shared" si="219"/>
        <v>CONSISTENTE</v>
      </c>
      <c r="CP196" s="59" t="str">
        <f t="shared" si="220"/>
        <v>CONSISTENTE</v>
      </c>
      <c r="CQ196" s="59" t="str">
        <f t="shared" si="221"/>
        <v>CONSISTENTE</v>
      </c>
      <c r="CR196" s="59" t="str">
        <f t="shared" si="222"/>
        <v>CONSISTENTE</v>
      </c>
      <c r="CS196" s="59" t="str">
        <f t="shared" si="223"/>
        <v>CONSISTENTE</v>
      </c>
      <c r="CT196" s="59" t="str">
        <f t="shared" si="224"/>
        <v>CONSISTENTE</v>
      </c>
      <c r="CU196" s="59" t="str">
        <f t="shared" si="225"/>
        <v>CONSISTENTE</v>
      </c>
      <c r="CV196" s="59" t="str">
        <f t="shared" si="226"/>
        <v>CONSISTENTE</v>
      </c>
      <c r="CW196" s="59" t="str">
        <f t="shared" si="227"/>
        <v>CONSISTENTE</v>
      </c>
      <c r="CX196" s="59" t="str">
        <f t="shared" si="228"/>
        <v>CONSISTENTE</v>
      </c>
      <c r="CY196" s="56">
        <f t="shared" si="229"/>
        <v>486612.7</v>
      </c>
      <c r="CZ196" s="56">
        <f t="shared" si="230"/>
        <v>0</v>
      </c>
      <c r="DA196" s="56">
        <f t="shared" si="231"/>
        <v>486612.7</v>
      </c>
      <c r="DB196" s="56">
        <f t="shared" si="232"/>
        <v>0</v>
      </c>
      <c r="DC196" s="56">
        <f t="shared" si="233"/>
        <v>0</v>
      </c>
      <c r="DD196" s="56">
        <f t="shared" si="234"/>
        <v>0</v>
      </c>
      <c r="DE196" s="90">
        <f t="shared" si="235"/>
        <v>0</v>
      </c>
      <c r="DF196" s="90">
        <f t="shared" si="236"/>
        <v>0</v>
      </c>
      <c r="DG196" s="90">
        <f t="shared" si="237"/>
        <v>0</v>
      </c>
      <c r="DH196" s="90">
        <f t="shared" si="238"/>
        <v>0</v>
      </c>
      <c r="DI196" s="90">
        <f t="shared" si="239"/>
        <v>0</v>
      </c>
      <c r="DJ196" s="98">
        <f t="shared" si="240"/>
        <v>0</v>
      </c>
      <c r="DK196" s="103">
        <f t="shared" si="241"/>
        <v>33405134</v>
      </c>
      <c r="DL196" s="91">
        <f t="shared" si="242"/>
        <v>0</v>
      </c>
      <c r="DM196" s="91">
        <f t="shared" si="243"/>
        <v>33405134</v>
      </c>
      <c r="DN196" s="91">
        <f t="shared" si="244"/>
        <v>0</v>
      </c>
      <c r="DO196" s="91">
        <f t="shared" si="245"/>
        <v>0</v>
      </c>
      <c r="DP196" s="91">
        <f t="shared" si="246"/>
        <v>0</v>
      </c>
      <c r="DQ196" s="125" t="str">
        <f t="shared" si="247"/>
        <v>NO CONSISTENTE</v>
      </c>
      <c r="DR196" s="147">
        <v>0</v>
      </c>
      <c r="DS196" s="147">
        <v>0</v>
      </c>
      <c r="DT196" s="147">
        <v>0</v>
      </c>
      <c r="DU196" s="147">
        <v>0</v>
      </c>
      <c r="DV196" s="147">
        <v>0</v>
      </c>
      <c r="DW196" s="147">
        <v>0</v>
      </c>
      <c r="DX196" s="59">
        <f>+VLOOKUP($E196,'[2]Ejecución I Semestre 2016'!$B$11:$X$1115,10,FALSE)</f>
        <v>0</v>
      </c>
      <c r="DY196" s="68" t="str">
        <f t="shared" si="248"/>
        <v>CONSISTENTE</v>
      </c>
      <c r="DZ196" s="68" t="str">
        <f t="shared" si="249"/>
        <v>CONSISTENTE</v>
      </c>
      <c r="EA196" s="68" t="str">
        <f t="shared" si="250"/>
        <v>CONSISTENTE</v>
      </c>
      <c r="EB196" s="68" t="str">
        <f t="shared" si="251"/>
        <v>CONSISTENTE</v>
      </c>
      <c r="EC196" s="68" t="str">
        <f t="shared" si="252"/>
        <v>CONSISTENTE</v>
      </c>
      <c r="ED196" s="68" t="str">
        <f t="shared" si="253"/>
        <v>CONSISTENTE</v>
      </c>
      <c r="EE196" s="132">
        <f t="shared" si="254"/>
        <v>0</v>
      </c>
      <c r="EF196" s="131">
        <f t="shared" si="255"/>
        <v>0</v>
      </c>
      <c r="EG196" s="131">
        <f t="shared" si="256"/>
        <v>0</v>
      </c>
      <c r="EH196" s="131">
        <f t="shared" si="257"/>
        <v>0</v>
      </c>
      <c r="EI196" s="131">
        <f t="shared" si="258"/>
        <v>0</v>
      </c>
      <c r="EJ196" s="131">
        <f t="shared" si="259"/>
        <v>0</v>
      </c>
      <c r="EK196" s="131">
        <f t="shared" si="262"/>
        <v>33405134</v>
      </c>
      <c r="EL196" s="60">
        <f t="shared" si="263"/>
        <v>0</v>
      </c>
      <c r="EM196" s="60">
        <f t="shared" si="264"/>
        <v>33405134</v>
      </c>
      <c r="EN196" s="60">
        <f t="shared" si="265"/>
        <v>0</v>
      </c>
      <c r="EO196" s="60">
        <f t="shared" si="266"/>
        <v>0</v>
      </c>
      <c r="EP196" s="60">
        <f t="shared" si="267"/>
        <v>0</v>
      </c>
      <c r="EQ196" s="90" t="str">
        <f t="shared" si="268"/>
        <v>NO CONSISTENTE</v>
      </c>
    </row>
    <row r="197" spans="1:147" s="16" customFormat="1" ht="15" customHeight="1" x14ac:dyDescent="0.2">
      <c r="A197" s="53" t="s">
        <v>195</v>
      </c>
      <c r="B197" s="56">
        <f t="shared" si="260"/>
        <v>230510105</v>
      </c>
      <c r="C197" s="59" t="str">
        <f t="shared" si="261"/>
        <v>SI</v>
      </c>
      <c r="D197" s="51"/>
      <c r="E197" s="53" t="s">
        <v>371</v>
      </c>
      <c r="F197" s="55" t="s">
        <v>728</v>
      </c>
      <c r="G197" s="55" t="s">
        <v>372</v>
      </c>
      <c r="H197" s="56">
        <v>212862567</v>
      </c>
      <c r="I197" s="56">
        <v>86313269</v>
      </c>
      <c r="J197" s="56">
        <v>0</v>
      </c>
      <c r="K197" s="56">
        <v>108702906</v>
      </c>
      <c r="L197" s="56">
        <v>0</v>
      </c>
      <c r="M197" s="56">
        <v>0</v>
      </c>
      <c r="N197" s="57">
        <v>17846392</v>
      </c>
      <c r="O197" s="58">
        <f t="shared" si="183"/>
        <v>0</v>
      </c>
      <c r="P197" s="59" t="str">
        <f t="shared" si="184"/>
        <v>CONSISTENTE</v>
      </c>
      <c r="Q197" s="87" t="str">
        <f t="shared" si="185"/>
        <v>OK</v>
      </c>
      <c r="R197" s="56">
        <v>17647508</v>
      </c>
      <c r="S197" s="56">
        <v>212862597</v>
      </c>
      <c r="T197" s="56">
        <v>0</v>
      </c>
      <c r="U197" s="56">
        <v>0</v>
      </c>
      <c r="V197" s="56">
        <v>0</v>
      </c>
      <c r="W197" s="59" t="s">
        <v>2314</v>
      </c>
      <c r="X197" s="59" t="s">
        <v>2312</v>
      </c>
      <c r="Y197" s="59" t="str">
        <f t="shared" si="186"/>
        <v>NO CONSISTENTE</v>
      </c>
      <c r="Z197" s="59" t="str">
        <f t="shared" si="270"/>
        <v>EL PLAN DE APLICACIÓN ES SUPERIOR A LOS RECURSOS SUSCEPTIBLES DE APLICACIÓN.</v>
      </c>
      <c r="AA197" s="66">
        <f>+VLOOKUP($E197,'[1]PLAN DE APLICACIÓN'!$B$11:$V$1115,16,FALSE)</f>
        <v>0</v>
      </c>
      <c r="AB197" s="66">
        <f>+VLOOKUP($E197,'[1]PLAN DE APLICACIÓN'!$B$11:$V$1115,17,FALSE)</f>
        <v>0</v>
      </c>
      <c r="AC197" s="66">
        <f>+VLOOKUP($E197,'[1]PLAN DE APLICACIÓN'!$B$11:$V$1115,18,FALSE)</f>
        <v>0</v>
      </c>
      <c r="AD197" s="66">
        <f>+VLOOKUP($E197,'[1]PLAN DE APLICACIÓN'!$B$11:$V$1115,19,FALSE)</f>
        <v>0</v>
      </c>
      <c r="AE197" s="66">
        <f>+VLOOKUP($E197,'[1]PLAN DE APLICACIÓN'!$B$11:$V$1115,20,FALSE)</f>
        <v>0</v>
      </c>
      <c r="AF197" s="66">
        <f>+VLOOKUP($E197,'[1]PLAN DE APLICACIÓN'!$B$11:$V$1115,21,FALSE)</f>
        <v>0</v>
      </c>
      <c r="AG197" s="59" t="str">
        <f t="shared" si="187"/>
        <v>CONSISTENTE</v>
      </c>
      <c r="AH197" s="59" t="str">
        <f t="shared" si="188"/>
        <v>CONSISTENTE</v>
      </c>
      <c r="AI197" s="59" t="str">
        <f t="shared" si="189"/>
        <v>CONSISTENTE</v>
      </c>
      <c r="AJ197" s="59" t="str">
        <f t="shared" si="190"/>
        <v>CONSISTENTE</v>
      </c>
      <c r="AK197" s="59" t="str">
        <f t="shared" si="191"/>
        <v>CONSISTENTE</v>
      </c>
      <c r="AL197" s="59" t="str">
        <f t="shared" si="192"/>
        <v>CONSISTENTE</v>
      </c>
      <c r="AM197" s="56">
        <v>0</v>
      </c>
      <c r="AN197" s="56">
        <v>0</v>
      </c>
      <c r="AO197" s="56">
        <v>0</v>
      </c>
      <c r="AP197" s="56">
        <v>0</v>
      </c>
      <c r="AQ197" s="56">
        <v>0</v>
      </c>
      <c r="AR197" s="56">
        <v>0</v>
      </c>
      <c r="AS197" s="59">
        <v>1</v>
      </c>
      <c r="AT197" s="59" t="str">
        <f t="shared" si="193"/>
        <v>CONSISTENTE</v>
      </c>
      <c r="AU197" s="59" t="str">
        <f t="shared" si="194"/>
        <v>CONSISTENTE</v>
      </c>
      <c r="AV197" s="59" t="str">
        <f t="shared" si="195"/>
        <v>CONSISTENTE</v>
      </c>
      <c r="AW197" s="59" t="str">
        <f t="shared" si="196"/>
        <v>CONSISTENTE</v>
      </c>
      <c r="AX197" s="59" t="str">
        <f t="shared" si="197"/>
        <v>CONSISTENTE</v>
      </c>
      <c r="AY197" s="59" t="str">
        <f t="shared" si="198"/>
        <v>CONSISTENTE</v>
      </c>
      <c r="AZ197" s="56">
        <v>0</v>
      </c>
      <c r="BA197" s="56">
        <v>0</v>
      </c>
      <c r="BB197" s="56">
        <v>0</v>
      </c>
      <c r="BC197" s="56">
        <v>0</v>
      </c>
      <c r="BD197" s="56">
        <v>0</v>
      </c>
      <c r="BE197" s="56">
        <v>0</v>
      </c>
      <c r="BF197" s="60">
        <v>0</v>
      </c>
      <c r="BG197" s="59" t="str">
        <f t="shared" si="199"/>
        <v>CONSISTENTE</v>
      </c>
      <c r="BH197" s="59" t="str">
        <f t="shared" si="200"/>
        <v>CONSISTENTE</v>
      </c>
      <c r="BI197" s="59" t="str">
        <f t="shared" si="201"/>
        <v>CONSISTENTE</v>
      </c>
      <c r="BJ197" s="59" t="str">
        <f t="shared" si="202"/>
        <v>CONSISTENTE</v>
      </c>
      <c r="BK197" s="59" t="str">
        <f t="shared" si="203"/>
        <v>CONSISTENTE</v>
      </c>
      <c r="BL197" s="59" t="str">
        <f t="shared" si="204"/>
        <v>CONSISTENTE</v>
      </c>
      <c r="BM197" s="59" t="str">
        <f t="shared" si="205"/>
        <v>CONSISTENTE</v>
      </c>
      <c r="BN197" s="59" t="str">
        <f t="shared" si="206"/>
        <v>CONSISTENTE</v>
      </c>
      <c r="BO197" s="59" t="str">
        <f t="shared" si="207"/>
        <v>CONSISTENTE</v>
      </c>
      <c r="BP197" s="59" t="str">
        <f t="shared" si="208"/>
        <v>CONSISTENTE</v>
      </c>
      <c r="BQ197" s="59" t="str">
        <f t="shared" si="209"/>
        <v>CONSISTENTE</v>
      </c>
      <c r="BR197" s="59" t="str">
        <f t="shared" si="210"/>
        <v>CONSISTENTE</v>
      </c>
      <c r="BS197" s="56">
        <v>0</v>
      </c>
      <c r="BT197" s="56">
        <v>0</v>
      </c>
      <c r="BU197" s="56">
        <v>0</v>
      </c>
      <c r="BV197" s="56">
        <v>0</v>
      </c>
      <c r="BW197" s="56">
        <v>0</v>
      </c>
      <c r="BX197" s="56">
        <v>0</v>
      </c>
      <c r="BY197" s="60">
        <v>0</v>
      </c>
      <c r="BZ197" s="59" t="str">
        <f t="shared" si="211"/>
        <v>CONSISTENTE</v>
      </c>
      <c r="CA197" s="59" t="str">
        <f t="shared" si="212"/>
        <v>CONSISTENTE</v>
      </c>
      <c r="CB197" s="59" t="str">
        <f t="shared" si="213"/>
        <v>CONSISTENTE</v>
      </c>
      <c r="CC197" s="59" t="str">
        <f t="shared" si="214"/>
        <v>CONSISTENTE</v>
      </c>
      <c r="CD197" s="59" t="str">
        <f t="shared" si="215"/>
        <v>CONSISTENTE</v>
      </c>
      <c r="CE197" s="59" t="str">
        <f t="shared" si="216"/>
        <v>CONSISTENTE</v>
      </c>
      <c r="CF197" s="56">
        <v>0</v>
      </c>
      <c r="CG197" s="56">
        <v>0</v>
      </c>
      <c r="CH197" s="56">
        <v>0</v>
      </c>
      <c r="CI197" s="56">
        <v>0</v>
      </c>
      <c r="CJ197" s="56">
        <v>0</v>
      </c>
      <c r="CK197" s="56">
        <v>0</v>
      </c>
      <c r="CL197" s="60">
        <v>0</v>
      </c>
      <c r="CM197" s="59" t="str">
        <f t="shared" si="217"/>
        <v>CONSISTENTE</v>
      </c>
      <c r="CN197" s="59" t="str">
        <f t="shared" si="218"/>
        <v>CONSISTENTE</v>
      </c>
      <c r="CO197" s="59" t="str">
        <f t="shared" si="219"/>
        <v>CONSISTENTE</v>
      </c>
      <c r="CP197" s="59" t="str">
        <f t="shared" si="220"/>
        <v>CONSISTENTE</v>
      </c>
      <c r="CQ197" s="59" t="str">
        <f t="shared" si="221"/>
        <v>CONSISTENTE</v>
      </c>
      <c r="CR197" s="59" t="str">
        <f t="shared" si="222"/>
        <v>CONSISTENTE</v>
      </c>
      <c r="CS197" s="59" t="str">
        <f t="shared" si="223"/>
        <v>CONSISTENTE</v>
      </c>
      <c r="CT197" s="59" t="str">
        <f t="shared" si="224"/>
        <v>CONSISTENTE</v>
      </c>
      <c r="CU197" s="59" t="str">
        <f t="shared" si="225"/>
        <v>CONSISTENTE</v>
      </c>
      <c r="CV197" s="59" t="str">
        <f t="shared" si="226"/>
        <v>CONSISTENTE</v>
      </c>
      <c r="CW197" s="59" t="str">
        <f t="shared" si="227"/>
        <v>CONSISTENTE</v>
      </c>
      <c r="CX197" s="59" t="str">
        <f t="shared" si="228"/>
        <v>CONSISTENTE</v>
      </c>
      <c r="CY197" s="56">
        <f t="shared" si="229"/>
        <v>230510105</v>
      </c>
      <c r="CZ197" s="56">
        <f t="shared" si="230"/>
        <v>17647508</v>
      </c>
      <c r="DA197" s="56">
        <f t="shared" si="231"/>
        <v>212862597</v>
      </c>
      <c r="DB197" s="56">
        <f t="shared" si="232"/>
        <v>0</v>
      </c>
      <c r="DC197" s="56">
        <f t="shared" si="233"/>
        <v>0</v>
      </c>
      <c r="DD197" s="56">
        <f t="shared" si="234"/>
        <v>0</v>
      </c>
      <c r="DE197" s="90">
        <f t="shared" si="235"/>
        <v>0</v>
      </c>
      <c r="DF197" s="90">
        <f t="shared" si="236"/>
        <v>0</v>
      </c>
      <c r="DG197" s="90">
        <f t="shared" si="237"/>
        <v>0</v>
      </c>
      <c r="DH197" s="90">
        <f t="shared" si="238"/>
        <v>0</v>
      </c>
      <c r="DI197" s="90">
        <f t="shared" si="239"/>
        <v>0</v>
      </c>
      <c r="DJ197" s="98">
        <f t="shared" si="240"/>
        <v>0</v>
      </c>
      <c r="DK197" s="103">
        <f t="shared" si="241"/>
        <v>0</v>
      </c>
      <c r="DL197" s="91">
        <f t="shared" si="242"/>
        <v>0</v>
      </c>
      <c r="DM197" s="91">
        <f t="shared" si="243"/>
        <v>0</v>
      </c>
      <c r="DN197" s="91">
        <f t="shared" si="244"/>
        <v>0</v>
      </c>
      <c r="DO197" s="91">
        <f t="shared" si="245"/>
        <v>0</v>
      </c>
      <c r="DP197" s="91">
        <f t="shared" si="246"/>
        <v>0</v>
      </c>
      <c r="DQ197" s="125" t="str">
        <f t="shared" si="247"/>
        <v>CONSISTENTE</v>
      </c>
      <c r="DR197" s="147">
        <v>0</v>
      </c>
      <c r="DS197" s="147">
        <v>0</v>
      </c>
      <c r="DT197" s="147">
        <v>0</v>
      </c>
      <c r="DU197" s="147">
        <v>0</v>
      </c>
      <c r="DV197" s="147">
        <v>0</v>
      </c>
      <c r="DW197" s="147">
        <v>0</v>
      </c>
      <c r="DX197" s="59">
        <f>+VLOOKUP($E197,'[2]Ejecución I Semestre 2016'!$B$11:$X$1115,10,FALSE)</f>
        <v>1</v>
      </c>
      <c r="DY197" s="68" t="str">
        <f t="shared" si="248"/>
        <v>CONSISTENTE</v>
      </c>
      <c r="DZ197" s="68" t="str">
        <f t="shared" si="249"/>
        <v>CONSISTENTE</v>
      </c>
      <c r="EA197" s="68" t="str">
        <f t="shared" si="250"/>
        <v>CONSISTENTE</v>
      </c>
      <c r="EB197" s="68" t="str">
        <f t="shared" si="251"/>
        <v>CONSISTENTE</v>
      </c>
      <c r="EC197" s="68" t="str">
        <f t="shared" si="252"/>
        <v>CONSISTENTE</v>
      </c>
      <c r="ED197" s="68" t="str">
        <f t="shared" si="253"/>
        <v>CONSISTENTE</v>
      </c>
      <c r="EE197" s="132">
        <f t="shared" si="254"/>
        <v>0</v>
      </c>
      <c r="EF197" s="131">
        <f t="shared" si="255"/>
        <v>0</v>
      </c>
      <c r="EG197" s="131">
        <f t="shared" si="256"/>
        <v>0</v>
      </c>
      <c r="EH197" s="131">
        <f t="shared" si="257"/>
        <v>0</v>
      </c>
      <c r="EI197" s="131">
        <f t="shared" si="258"/>
        <v>0</v>
      </c>
      <c r="EJ197" s="131">
        <f t="shared" si="259"/>
        <v>0</v>
      </c>
      <c r="EK197" s="131">
        <f t="shared" si="262"/>
        <v>0</v>
      </c>
      <c r="EL197" s="60">
        <f t="shared" si="263"/>
        <v>0</v>
      </c>
      <c r="EM197" s="60">
        <f t="shared" si="264"/>
        <v>0</v>
      </c>
      <c r="EN197" s="60">
        <f t="shared" si="265"/>
        <v>0</v>
      </c>
      <c r="EO197" s="60">
        <f t="shared" si="266"/>
        <v>0</v>
      </c>
      <c r="EP197" s="60">
        <f t="shared" si="267"/>
        <v>0</v>
      </c>
      <c r="EQ197" s="90" t="str">
        <f t="shared" si="268"/>
        <v>CONSISTENTE</v>
      </c>
    </row>
    <row r="198" spans="1:147" ht="15" customHeight="1" x14ac:dyDescent="0.2">
      <c r="A198" s="53" t="s">
        <v>197</v>
      </c>
      <c r="B198" s="56">
        <f t="shared" si="260"/>
        <v>1008332450.62</v>
      </c>
      <c r="C198" s="59" t="str">
        <f t="shared" si="261"/>
        <v>SI</v>
      </c>
      <c r="E198" s="53" t="s">
        <v>373</v>
      </c>
      <c r="F198" s="55" t="s">
        <v>728</v>
      </c>
      <c r="G198" s="55" t="s">
        <v>374</v>
      </c>
      <c r="H198" s="56">
        <v>1054578838.72</v>
      </c>
      <c r="I198" s="56">
        <v>0</v>
      </c>
      <c r="J198" s="56">
        <v>46246388.100000001</v>
      </c>
      <c r="K198" s="56">
        <v>0</v>
      </c>
      <c r="L198" s="56">
        <v>0</v>
      </c>
      <c r="M198" s="56">
        <v>0</v>
      </c>
      <c r="N198" s="57">
        <v>1008332450.62</v>
      </c>
      <c r="O198" s="58">
        <f t="shared" si="183"/>
        <v>0</v>
      </c>
      <c r="P198" s="59" t="str">
        <f t="shared" si="184"/>
        <v>CONSISTENTE</v>
      </c>
      <c r="Q198" s="87" t="str">
        <f t="shared" si="185"/>
        <v>OK</v>
      </c>
      <c r="R198" s="56">
        <v>0</v>
      </c>
      <c r="S198" s="56">
        <v>0</v>
      </c>
      <c r="T198" s="56">
        <v>0</v>
      </c>
      <c r="U198" s="56">
        <v>1008332450.62</v>
      </c>
      <c r="V198" s="56">
        <v>0</v>
      </c>
      <c r="W198" s="59" t="s">
        <v>2314</v>
      </c>
      <c r="X198" s="59" t="s">
        <v>2312</v>
      </c>
      <c r="Y198" s="59" t="str">
        <f t="shared" si="186"/>
        <v>CONSISTENTE</v>
      </c>
      <c r="Z198" s="59" t="str">
        <f t="shared" si="270"/>
        <v/>
      </c>
      <c r="AA198" s="66">
        <f>+VLOOKUP($E198,'[1]PLAN DE APLICACIÓN'!$B$11:$V$1115,16,FALSE)</f>
        <v>0</v>
      </c>
      <c r="AB198" s="66">
        <f>+VLOOKUP($E198,'[1]PLAN DE APLICACIÓN'!$B$11:$V$1115,17,FALSE)</f>
        <v>0</v>
      </c>
      <c r="AC198" s="66">
        <f>+VLOOKUP($E198,'[1]PLAN DE APLICACIÓN'!$B$11:$V$1115,18,FALSE)</f>
        <v>0</v>
      </c>
      <c r="AD198" s="66">
        <f>+VLOOKUP($E198,'[1]PLAN DE APLICACIÓN'!$B$11:$V$1115,19,FALSE)</f>
        <v>0</v>
      </c>
      <c r="AE198" s="66">
        <f>+VLOOKUP($E198,'[1]PLAN DE APLICACIÓN'!$B$11:$V$1115,20,FALSE)</f>
        <v>0</v>
      </c>
      <c r="AF198" s="66">
        <f>+VLOOKUP($E198,'[1]PLAN DE APLICACIÓN'!$B$11:$V$1115,21,FALSE)</f>
        <v>0</v>
      </c>
      <c r="AG198" s="59" t="str">
        <f t="shared" si="187"/>
        <v>CONSISTENTE</v>
      </c>
      <c r="AH198" s="59" t="str">
        <f t="shared" si="188"/>
        <v>CONSISTENTE</v>
      </c>
      <c r="AI198" s="59" t="str">
        <f t="shared" si="189"/>
        <v>CONSISTENTE</v>
      </c>
      <c r="AJ198" s="59" t="str">
        <f t="shared" si="190"/>
        <v>CONSISTENTE</v>
      </c>
      <c r="AK198" s="59" t="str">
        <f t="shared" si="191"/>
        <v>CONSISTENTE</v>
      </c>
      <c r="AL198" s="59" t="str">
        <f t="shared" si="192"/>
        <v>CONSISTENTE</v>
      </c>
      <c r="AM198" s="56">
        <v>0</v>
      </c>
      <c r="AN198" s="56">
        <v>0</v>
      </c>
      <c r="AO198" s="56">
        <v>0</v>
      </c>
      <c r="AP198" s="56">
        <v>0</v>
      </c>
      <c r="AQ198" s="56">
        <v>0</v>
      </c>
      <c r="AR198" s="56">
        <v>0</v>
      </c>
      <c r="AS198" s="59">
        <v>1</v>
      </c>
      <c r="AT198" s="59" t="str">
        <f t="shared" si="193"/>
        <v>CONSISTENTE</v>
      </c>
      <c r="AU198" s="59" t="str">
        <f t="shared" si="194"/>
        <v>CONSISTENTE</v>
      </c>
      <c r="AV198" s="59" t="str">
        <f t="shared" si="195"/>
        <v>CONSISTENTE</v>
      </c>
      <c r="AW198" s="59" t="str">
        <f t="shared" si="196"/>
        <v>CONSISTENTE</v>
      </c>
      <c r="AX198" s="59" t="str">
        <f t="shared" si="197"/>
        <v>CONSISTENTE</v>
      </c>
      <c r="AY198" s="59" t="str">
        <f t="shared" si="198"/>
        <v>CONSISTENTE</v>
      </c>
      <c r="AZ198" s="56">
        <v>0</v>
      </c>
      <c r="BA198" s="56">
        <v>0</v>
      </c>
      <c r="BB198" s="56">
        <v>0</v>
      </c>
      <c r="BC198" s="56">
        <v>0</v>
      </c>
      <c r="BD198" s="56">
        <v>0</v>
      </c>
      <c r="BE198" s="56">
        <v>0</v>
      </c>
      <c r="BF198" s="60">
        <v>1</v>
      </c>
      <c r="BG198" s="59" t="str">
        <f t="shared" si="199"/>
        <v>CONSISTENTE</v>
      </c>
      <c r="BH198" s="59" t="str">
        <f t="shared" si="200"/>
        <v>CONSISTENTE</v>
      </c>
      <c r="BI198" s="59" t="str">
        <f t="shared" si="201"/>
        <v>CONSISTENTE</v>
      </c>
      <c r="BJ198" s="59" t="str">
        <f t="shared" si="202"/>
        <v>CONSISTENTE</v>
      </c>
      <c r="BK198" s="59" t="str">
        <f t="shared" si="203"/>
        <v>CONSISTENTE</v>
      </c>
      <c r="BL198" s="59" t="str">
        <f t="shared" si="204"/>
        <v>CONSISTENTE</v>
      </c>
      <c r="BM198" s="59" t="str">
        <f t="shared" si="205"/>
        <v>CONSISTENTE</v>
      </c>
      <c r="BN198" s="59" t="str">
        <f t="shared" si="206"/>
        <v>CONSISTENTE</v>
      </c>
      <c r="BO198" s="59" t="str">
        <f t="shared" si="207"/>
        <v>CONSISTENTE</v>
      </c>
      <c r="BP198" s="59" t="str">
        <f t="shared" si="208"/>
        <v>CONSISTENTE</v>
      </c>
      <c r="BQ198" s="59" t="str">
        <f t="shared" si="209"/>
        <v>CONSISTENTE</v>
      </c>
      <c r="BR198" s="59" t="str">
        <f t="shared" si="210"/>
        <v>CONSISTENTE</v>
      </c>
      <c r="BS198" s="56">
        <v>0</v>
      </c>
      <c r="BT198" s="56">
        <v>0</v>
      </c>
      <c r="BU198" s="56">
        <v>0</v>
      </c>
      <c r="BV198" s="56">
        <v>0</v>
      </c>
      <c r="BW198" s="56">
        <v>0</v>
      </c>
      <c r="BX198" s="56">
        <v>0</v>
      </c>
      <c r="BY198" s="60">
        <v>0</v>
      </c>
      <c r="BZ198" s="59" t="str">
        <f t="shared" si="211"/>
        <v>CONSISTENTE</v>
      </c>
      <c r="CA198" s="59" t="str">
        <f t="shared" si="212"/>
        <v>CONSISTENTE</v>
      </c>
      <c r="CB198" s="59" t="str">
        <f t="shared" si="213"/>
        <v>CONSISTENTE</v>
      </c>
      <c r="CC198" s="59" t="str">
        <f t="shared" si="214"/>
        <v>CONSISTENTE</v>
      </c>
      <c r="CD198" s="59" t="str">
        <f t="shared" si="215"/>
        <v>CONSISTENTE</v>
      </c>
      <c r="CE198" s="59" t="str">
        <f t="shared" si="216"/>
        <v>CONSISTENTE</v>
      </c>
      <c r="CF198" s="56">
        <v>1008540066.61</v>
      </c>
      <c r="CG198" s="56">
        <v>0</v>
      </c>
      <c r="CH198" s="56">
        <v>0</v>
      </c>
      <c r="CI198" s="56">
        <v>0</v>
      </c>
      <c r="CJ198" s="56">
        <v>1008479062.76</v>
      </c>
      <c r="CK198" s="56">
        <v>0</v>
      </c>
      <c r="CL198" s="60">
        <v>1</v>
      </c>
      <c r="CM198" s="59" t="str">
        <f t="shared" si="217"/>
        <v>NO CONSISTENTE</v>
      </c>
      <c r="CN198" s="59" t="str">
        <f t="shared" si="218"/>
        <v>CONSISTENTE</v>
      </c>
      <c r="CO198" s="59" t="str">
        <f t="shared" si="219"/>
        <v>CONSISTENTE</v>
      </c>
      <c r="CP198" s="59" t="str">
        <f t="shared" si="220"/>
        <v>CONSISTENTE</v>
      </c>
      <c r="CQ198" s="59" t="str">
        <f t="shared" si="221"/>
        <v>NO CONSISTENTE</v>
      </c>
      <c r="CR198" s="59" t="str">
        <f t="shared" si="222"/>
        <v>CONSISTENTE</v>
      </c>
      <c r="CS198" s="59" t="str">
        <f t="shared" si="223"/>
        <v>CONSISTENTE</v>
      </c>
      <c r="CT198" s="59" t="str">
        <f t="shared" si="224"/>
        <v>CONSISTENTE</v>
      </c>
      <c r="CU198" s="59" t="str">
        <f t="shared" si="225"/>
        <v>CONSISTENTE</v>
      </c>
      <c r="CV198" s="59" t="str">
        <f t="shared" si="226"/>
        <v>CONSISTENTE</v>
      </c>
      <c r="CW198" s="59" t="str">
        <f t="shared" si="227"/>
        <v>CONSISTENTE</v>
      </c>
      <c r="CX198" s="59" t="str">
        <f t="shared" si="228"/>
        <v>CONSISTENTE</v>
      </c>
      <c r="CY198" s="56">
        <f t="shared" si="229"/>
        <v>1008332450.62</v>
      </c>
      <c r="CZ198" s="56">
        <f t="shared" si="230"/>
        <v>0</v>
      </c>
      <c r="DA198" s="56">
        <f t="shared" si="231"/>
        <v>0</v>
      </c>
      <c r="DB198" s="56">
        <f t="shared" si="232"/>
        <v>0</v>
      </c>
      <c r="DC198" s="56">
        <f t="shared" si="233"/>
        <v>1008332450.62</v>
      </c>
      <c r="DD198" s="56">
        <f t="shared" si="234"/>
        <v>0</v>
      </c>
      <c r="DE198" s="90">
        <f t="shared" si="235"/>
        <v>0</v>
      </c>
      <c r="DF198" s="90">
        <f t="shared" si="236"/>
        <v>0</v>
      </c>
      <c r="DG198" s="90">
        <f t="shared" si="237"/>
        <v>0</v>
      </c>
      <c r="DH198" s="90">
        <f t="shared" si="238"/>
        <v>0</v>
      </c>
      <c r="DI198" s="90">
        <f t="shared" si="239"/>
        <v>0</v>
      </c>
      <c r="DJ198" s="98">
        <f t="shared" si="240"/>
        <v>0</v>
      </c>
      <c r="DK198" s="103">
        <f t="shared" si="241"/>
        <v>1008479062.76</v>
      </c>
      <c r="DL198" s="91">
        <f t="shared" si="242"/>
        <v>0</v>
      </c>
      <c r="DM198" s="91">
        <f t="shared" si="243"/>
        <v>0</v>
      </c>
      <c r="DN198" s="91">
        <f t="shared" si="244"/>
        <v>0</v>
      </c>
      <c r="DO198" s="91">
        <f t="shared" si="245"/>
        <v>1008479062.76</v>
      </c>
      <c r="DP198" s="91">
        <f t="shared" si="246"/>
        <v>0</v>
      </c>
      <c r="DQ198" s="125" t="str">
        <f t="shared" si="247"/>
        <v>NO CONSISTENTE</v>
      </c>
      <c r="DR198" s="147">
        <v>0</v>
      </c>
      <c r="DS198" s="147">
        <v>0</v>
      </c>
      <c r="DT198" s="147">
        <v>0</v>
      </c>
      <c r="DU198" s="147">
        <v>0</v>
      </c>
      <c r="DV198" s="147">
        <v>0</v>
      </c>
      <c r="DW198" s="147">
        <v>0</v>
      </c>
      <c r="DX198" s="59">
        <f>+VLOOKUP($E198,'[2]Ejecución I Semestre 2016'!$B$11:$X$1115,10,FALSE)</f>
        <v>1</v>
      </c>
      <c r="DY198" s="68" t="str">
        <f t="shared" si="248"/>
        <v>CONSISTENTE</v>
      </c>
      <c r="DZ198" s="68" t="str">
        <f t="shared" si="249"/>
        <v>CONSISTENTE</v>
      </c>
      <c r="EA198" s="68" t="str">
        <f t="shared" si="250"/>
        <v>CONSISTENTE</v>
      </c>
      <c r="EB198" s="68" t="str">
        <f t="shared" si="251"/>
        <v>CONSISTENTE</v>
      </c>
      <c r="EC198" s="68" t="str">
        <f t="shared" si="252"/>
        <v>NO CONSISTENTE</v>
      </c>
      <c r="ED198" s="68" t="str">
        <f t="shared" si="253"/>
        <v>CONSISTENTE</v>
      </c>
      <c r="EE198" s="132">
        <f t="shared" si="254"/>
        <v>0</v>
      </c>
      <c r="EF198" s="131">
        <f t="shared" si="255"/>
        <v>0</v>
      </c>
      <c r="EG198" s="131">
        <f t="shared" si="256"/>
        <v>0</v>
      </c>
      <c r="EH198" s="131">
        <f t="shared" si="257"/>
        <v>0</v>
      </c>
      <c r="EI198" s="131">
        <f t="shared" si="258"/>
        <v>0</v>
      </c>
      <c r="EJ198" s="131">
        <f t="shared" si="259"/>
        <v>0</v>
      </c>
      <c r="EK198" s="131">
        <f t="shared" si="262"/>
        <v>1008479062.76</v>
      </c>
      <c r="EL198" s="60">
        <f t="shared" si="263"/>
        <v>0</v>
      </c>
      <c r="EM198" s="60">
        <f t="shared" si="264"/>
        <v>0</v>
      </c>
      <c r="EN198" s="60">
        <f t="shared" si="265"/>
        <v>0</v>
      </c>
      <c r="EO198" s="60">
        <f t="shared" si="266"/>
        <v>1008479062.76</v>
      </c>
      <c r="EP198" s="60">
        <f t="shared" si="267"/>
        <v>0</v>
      </c>
      <c r="EQ198" s="90" t="str">
        <f t="shared" si="268"/>
        <v>NO CONSISTENTE</v>
      </c>
    </row>
    <row r="199" spans="1:147" ht="15" customHeight="1" x14ac:dyDescent="0.2">
      <c r="A199" s="53" t="s">
        <v>201</v>
      </c>
      <c r="B199" s="56">
        <f t="shared" si="260"/>
        <v>0</v>
      </c>
      <c r="C199" s="59" t="str">
        <f t="shared" si="261"/>
        <v>NO</v>
      </c>
      <c r="E199" s="53" t="s">
        <v>375</v>
      </c>
      <c r="F199" s="55" t="s">
        <v>728</v>
      </c>
      <c r="G199" s="61" t="s">
        <v>376</v>
      </c>
      <c r="H199" s="56">
        <v>23194161.91</v>
      </c>
      <c r="I199" s="56">
        <v>0</v>
      </c>
      <c r="J199" s="56">
        <v>0</v>
      </c>
      <c r="K199" s="56">
        <v>23194161.91</v>
      </c>
      <c r="L199" s="56">
        <v>0</v>
      </c>
      <c r="M199" s="56">
        <v>0</v>
      </c>
      <c r="N199" s="57">
        <v>0</v>
      </c>
      <c r="O199" s="58">
        <f t="shared" si="183"/>
        <v>0</v>
      </c>
      <c r="P199" s="59" t="str">
        <f t="shared" si="184"/>
        <v>CONSISTENTE</v>
      </c>
      <c r="Q199" s="87" t="str">
        <f t="shared" si="185"/>
        <v>OK</v>
      </c>
      <c r="R199" s="56">
        <v>0</v>
      </c>
      <c r="S199" s="56">
        <v>0</v>
      </c>
      <c r="T199" s="56">
        <v>0</v>
      </c>
      <c r="U199" s="56">
        <v>0</v>
      </c>
      <c r="V199" s="56">
        <v>0</v>
      </c>
      <c r="W199" s="59" t="s">
        <v>2314</v>
      </c>
      <c r="X199" s="59" t="s">
        <v>2312</v>
      </c>
      <c r="Y199" s="59" t="str">
        <f t="shared" si="186"/>
        <v>CONSISTENTE</v>
      </c>
      <c r="Z199" s="59" t="str">
        <f t="shared" si="270"/>
        <v/>
      </c>
      <c r="AA199" s="66">
        <f>+VLOOKUP($E199,'[1]PLAN DE APLICACIÓN'!$B$11:$V$1115,16,FALSE)</f>
        <v>385568173.08999997</v>
      </c>
      <c r="AB199" s="66">
        <f>+VLOOKUP($E199,'[1]PLAN DE APLICACIÓN'!$B$11:$V$1115,17,FALSE)</f>
        <v>385568173.08999997</v>
      </c>
      <c r="AC199" s="66">
        <f>+VLOOKUP($E199,'[1]PLAN DE APLICACIÓN'!$B$11:$V$1115,18,FALSE)</f>
        <v>0</v>
      </c>
      <c r="AD199" s="66">
        <f>+VLOOKUP($E199,'[1]PLAN DE APLICACIÓN'!$B$11:$V$1115,19,FALSE)</f>
        <v>0</v>
      </c>
      <c r="AE199" s="66">
        <f>+VLOOKUP($E199,'[1]PLAN DE APLICACIÓN'!$B$11:$V$1115,20,FALSE)</f>
        <v>0</v>
      </c>
      <c r="AF199" s="66">
        <f>+VLOOKUP($E199,'[1]PLAN DE APLICACIÓN'!$B$11:$V$1115,21,FALSE)</f>
        <v>0</v>
      </c>
      <c r="AG199" s="59" t="str">
        <f t="shared" si="187"/>
        <v>CONSISTENTE</v>
      </c>
      <c r="AH199" s="59" t="str">
        <f t="shared" si="188"/>
        <v>NO CONSISTENTE</v>
      </c>
      <c r="AI199" s="59" t="str">
        <f t="shared" si="189"/>
        <v>CONSISTENTE</v>
      </c>
      <c r="AJ199" s="59" t="str">
        <f t="shared" si="190"/>
        <v>CONSISTENTE</v>
      </c>
      <c r="AK199" s="59" t="str">
        <f t="shared" si="191"/>
        <v>CONSISTENTE</v>
      </c>
      <c r="AL199" s="59" t="str">
        <f t="shared" si="192"/>
        <v>CONSISTENTE</v>
      </c>
      <c r="AM199" s="56">
        <v>0</v>
      </c>
      <c r="AN199" s="56">
        <v>0</v>
      </c>
      <c r="AO199" s="56">
        <v>0</v>
      </c>
      <c r="AP199" s="56">
        <v>0</v>
      </c>
      <c r="AQ199" s="56">
        <v>0</v>
      </c>
      <c r="AR199" s="56">
        <v>0</v>
      </c>
      <c r="AS199" s="59">
        <v>0</v>
      </c>
      <c r="AT199" s="59" t="str">
        <f t="shared" si="193"/>
        <v>CONSISTENTE</v>
      </c>
      <c r="AU199" s="59" t="str">
        <f t="shared" si="194"/>
        <v>CONSISTENTE</v>
      </c>
      <c r="AV199" s="59" t="str">
        <f t="shared" si="195"/>
        <v>CONSISTENTE</v>
      </c>
      <c r="AW199" s="59" t="str">
        <f t="shared" si="196"/>
        <v>CONSISTENTE</v>
      </c>
      <c r="AX199" s="59" t="str">
        <f t="shared" si="197"/>
        <v>CONSISTENTE</v>
      </c>
      <c r="AY199" s="59" t="str">
        <f t="shared" si="198"/>
        <v>CONSISTENTE</v>
      </c>
      <c r="AZ199" s="56">
        <v>0</v>
      </c>
      <c r="BA199" s="56">
        <v>0</v>
      </c>
      <c r="BB199" s="56">
        <v>0</v>
      </c>
      <c r="BC199" s="56">
        <v>0</v>
      </c>
      <c r="BD199" s="56">
        <v>0</v>
      </c>
      <c r="BE199" s="56">
        <v>0</v>
      </c>
      <c r="BF199" s="60">
        <v>1</v>
      </c>
      <c r="BG199" s="59" t="str">
        <f t="shared" si="199"/>
        <v>CONSISTENTE</v>
      </c>
      <c r="BH199" s="59" t="str">
        <f t="shared" si="200"/>
        <v>CONSISTENTE</v>
      </c>
      <c r="BI199" s="59" t="str">
        <f t="shared" si="201"/>
        <v>CONSISTENTE</v>
      </c>
      <c r="BJ199" s="59" t="str">
        <f t="shared" si="202"/>
        <v>CONSISTENTE</v>
      </c>
      <c r="BK199" s="59" t="str">
        <f t="shared" si="203"/>
        <v>CONSISTENTE</v>
      </c>
      <c r="BL199" s="59" t="str">
        <f t="shared" si="204"/>
        <v>CONSISTENTE</v>
      </c>
      <c r="BM199" s="59" t="str">
        <f t="shared" si="205"/>
        <v>CONSISTENTE</v>
      </c>
      <c r="BN199" s="59" t="str">
        <f t="shared" si="206"/>
        <v>CONSISTENTE</v>
      </c>
      <c r="BO199" s="59" t="str">
        <f t="shared" si="207"/>
        <v>CONSISTENTE</v>
      </c>
      <c r="BP199" s="59" t="str">
        <f t="shared" si="208"/>
        <v>CONSISTENTE</v>
      </c>
      <c r="BQ199" s="59" t="str">
        <f t="shared" si="209"/>
        <v>CONSISTENTE</v>
      </c>
      <c r="BR199" s="59" t="str">
        <f t="shared" si="210"/>
        <v>CONSISTENTE</v>
      </c>
      <c r="BS199" s="56">
        <v>0</v>
      </c>
      <c r="BT199" s="56">
        <v>0</v>
      </c>
      <c r="BU199" s="56">
        <v>0</v>
      </c>
      <c r="BV199" s="56">
        <v>0</v>
      </c>
      <c r="BW199" s="56">
        <v>0</v>
      </c>
      <c r="BX199" s="56">
        <v>0</v>
      </c>
      <c r="BY199" s="60">
        <v>0</v>
      </c>
      <c r="BZ199" s="59" t="str">
        <f t="shared" si="211"/>
        <v>CONSISTENTE</v>
      </c>
      <c r="CA199" s="59" t="str">
        <f t="shared" si="212"/>
        <v>CONSISTENTE</v>
      </c>
      <c r="CB199" s="59" t="str">
        <f t="shared" si="213"/>
        <v>CONSISTENTE</v>
      </c>
      <c r="CC199" s="59" t="str">
        <f t="shared" si="214"/>
        <v>CONSISTENTE</v>
      </c>
      <c r="CD199" s="59" t="str">
        <f t="shared" si="215"/>
        <v>CONSISTENTE</v>
      </c>
      <c r="CE199" s="59" t="str">
        <f t="shared" si="216"/>
        <v>CONSISTENTE</v>
      </c>
      <c r="CF199" s="56">
        <v>0</v>
      </c>
      <c r="CG199" s="56">
        <v>0</v>
      </c>
      <c r="CH199" s="56">
        <v>0</v>
      </c>
      <c r="CI199" s="56">
        <v>0</v>
      </c>
      <c r="CJ199" s="56">
        <v>0</v>
      </c>
      <c r="CK199" s="56">
        <v>0</v>
      </c>
      <c r="CL199" s="60">
        <v>0</v>
      </c>
      <c r="CM199" s="59" t="str">
        <f t="shared" si="217"/>
        <v>CONSISTENTE</v>
      </c>
      <c r="CN199" s="59" t="str">
        <f t="shared" si="218"/>
        <v>CONSISTENTE</v>
      </c>
      <c r="CO199" s="59" t="str">
        <f t="shared" si="219"/>
        <v>CONSISTENTE</v>
      </c>
      <c r="CP199" s="59" t="str">
        <f t="shared" si="220"/>
        <v>CONSISTENTE</v>
      </c>
      <c r="CQ199" s="59" t="str">
        <f t="shared" si="221"/>
        <v>CONSISTENTE</v>
      </c>
      <c r="CR199" s="59" t="str">
        <f t="shared" si="222"/>
        <v>CONSISTENTE</v>
      </c>
      <c r="CS199" s="59" t="str">
        <f t="shared" si="223"/>
        <v>CONSISTENTE</v>
      </c>
      <c r="CT199" s="59" t="str">
        <f t="shared" si="224"/>
        <v>CONSISTENTE</v>
      </c>
      <c r="CU199" s="59" t="str">
        <f t="shared" si="225"/>
        <v>CONSISTENTE</v>
      </c>
      <c r="CV199" s="59" t="str">
        <f t="shared" si="226"/>
        <v>CONSISTENTE</v>
      </c>
      <c r="CW199" s="59" t="str">
        <f t="shared" si="227"/>
        <v>CONSISTENTE</v>
      </c>
      <c r="CX199" s="59" t="str">
        <f t="shared" si="228"/>
        <v>CONSISTENTE</v>
      </c>
      <c r="CY199" s="56">
        <f t="shared" si="229"/>
        <v>385568173.08999997</v>
      </c>
      <c r="CZ199" s="56">
        <f t="shared" si="230"/>
        <v>385568173.08999997</v>
      </c>
      <c r="DA199" s="56">
        <f t="shared" si="231"/>
        <v>0</v>
      </c>
      <c r="DB199" s="56">
        <f t="shared" si="232"/>
        <v>0</v>
      </c>
      <c r="DC199" s="56">
        <f t="shared" si="233"/>
        <v>0</v>
      </c>
      <c r="DD199" s="56">
        <f t="shared" si="234"/>
        <v>0</v>
      </c>
      <c r="DE199" s="90">
        <f t="shared" si="235"/>
        <v>0</v>
      </c>
      <c r="DF199" s="90">
        <f t="shared" si="236"/>
        <v>0</v>
      </c>
      <c r="DG199" s="90">
        <f t="shared" si="237"/>
        <v>0</v>
      </c>
      <c r="DH199" s="90">
        <f t="shared" si="238"/>
        <v>0</v>
      </c>
      <c r="DI199" s="90">
        <f t="shared" si="239"/>
        <v>0</v>
      </c>
      <c r="DJ199" s="98">
        <f t="shared" si="240"/>
        <v>0</v>
      </c>
      <c r="DK199" s="103">
        <f t="shared" si="241"/>
        <v>385568173.08999997</v>
      </c>
      <c r="DL199" s="91">
        <f t="shared" si="242"/>
        <v>385568173.08999997</v>
      </c>
      <c r="DM199" s="91">
        <f t="shared" si="243"/>
        <v>0</v>
      </c>
      <c r="DN199" s="91">
        <f t="shared" si="244"/>
        <v>0</v>
      </c>
      <c r="DO199" s="91">
        <f t="shared" si="245"/>
        <v>0</v>
      </c>
      <c r="DP199" s="91">
        <f t="shared" si="246"/>
        <v>0</v>
      </c>
      <c r="DQ199" s="125" t="str">
        <f t="shared" si="247"/>
        <v>CONSISTENTE</v>
      </c>
      <c r="DR199" s="147">
        <v>0</v>
      </c>
      <c r="DS199" s="147">
        <v>0</v>
      </c>
      <c r="DT199" s="147">
        <v>0</v>
      </c>
      <c r="DU199" s="147">
        <v>0</v>
      </c>
      <c r="DV199" s="147">
        <v>0</v>
      </c>
      <c r="DW199" s="147">
        <v>0</v>
      </c>
      <c r="DX199" s="59">
        <f>+VLOOKUP($E199,'[2]Ejecución I Semestre 2016'!$B$11:$X$1115,10,FALSE)</f>
        <v>0</v>
      </c>
      <c r="DY199" s="68" t="str">
        <f t="shared" si="248"/>
        <v>CONSISTENTE</v>
      </c>
      <c r="DZ199" s="68" t="str">
        <f t="shared" si="249"/>
        <v>CONSISTENTE</v>
      </c>
      <c r="EA199" s="68" t="str">
        <f t="shared" si="250"/>
        <v>CONSISTENTE</v>
      </c>
      <c r="EB199" s="68" t="str">
        <f t="shared" si="251"/>
        <v>CONSISTENTE</v>
      </c>
      <c r="EC199" s="68" t="str">
        <f t="shared" si="252"/>
        <v>CONSISTENTE</v>
      </c>
      <c r="ED199" s="68" t="str">
        <f t="shared" si="253"/>
        <v>CONSISTENTE</v>
      </c>
      <c r="EE199" s="132">
        <f t="shared" si="254"/>
        <v>0</v>
      </c>
      <c r="EF199" s="131">
        <f t="shared" si="255"/>
        <v>0</v>
      </c>
      <c r="EG199" s="131">
        <f t="shared" si="256"/>
        <v>0</v>
      </c>
      <c r="EH199" s="131">
        <f t="shared" si="257"/>
        <v>0</v>
      </c>
      <c r="EI199" s="131">
        <f t="shared" si="258"/>
        <v>0</v>
      </c>
      <c r="EJ199" s="131">
        <f t="shared" si="259"/>
        <v>0</v>
      </c>
      <c r="EK199" s="131">
        <f t="shared" si="262"/>
        <v>385568173.08999997</v>
      </c>
      <c r="EL199" s="60">
        <f t="shared" si="263"/>
        <v>385568173.08999997</v>
      </c>
      <c r="EM199" s="60">
        <f t="shared" si="264"/>
        <v>0</v>
      </c>
      <c r="EN199" s="60">
        <f t="shared" si="265"/>
        <v>0</v>
      </c>
      <c r="EO199" s="60">
        <f t="shared" si="266"/>
        <v>0</v>
      </c>
      <c r="EP199" s="60">
        <f t="shared" si="267"/>
        <v>0</v>
      </c>
      <c r="EQ199" s="90" t="str">
        <f t="shared" si="268"/>
        <v>CONSISTENTE</v>
      </c>
    </row>
    <row r="200" spans="1:147" s="16" customFormat="1" ht="15" customHeight="1" x14ac:dyDescent="0.2">
      <c r="A200" s="53" t="s">
        <v>203</v>
      </c>
      <c r="B200" s="56">
        <f t="shared" si="260"/>
        <v>111091476.92</v>
      </c>
      <c r="C200" s="59" t="str">
        <f t="shared" si="261"/>
        <v>SI</v>
      </c>
      <c r="D200" s="51"/>
      <c r="E200" s="53" t="s">
        <v>377</v>
      </c>
      <c r="F200" s="55" t="s">
        <v>728</v>
      </c>
      <c r="G200" s="61" t="s">
        <v>378</v>
      </c>
      <c r="H200" s="56">
        <v>205460810.30000001</v>
      </c>
      <c r="I200" s="56">
        <v>73259941</v>
      </c>
      <c r="J200" s="56">
        <v>95000000</v>
      </c>
      <c r="K200" s="56">
        <v>0</v>
      </c>
      <c r="L200" s="56">
        <v>0</v>
      </c>
      <c r="M200" s="56">
        <v>0</v>
      </c>
      <c r="N200" s="57">
        <v>37200869.299999997</v>
      </c>
      <c r="O200" s="58">
        <f t="shared" si="183"/>
        <v>0</v>
      </c>
      <c r="P200" s="59" t="str">
        <f t="shared" si="184"/>
        <v>CONSISTENTE</v>
      </c>
      <c r="Q200" s="87" t="str">
        <f t="shared" si="185"/>
        <v>OK</v>
      </c>
      <c r="R200" s="56">
        <v>73890607.620000005</v>
      </c>
      <c r="S200" s="56">
        <v>0</v>
      </c>
      <c r="T200" s="56">
        <v>37200869.299999997</v>
      </c>
      <c r="U200" s="56">
        <v>0</v>
      </c>
      <c r="V200" s="56">
        <v>0</v>
      </c>
      <c r="W200" s="59" t="s">
        <v>2314</v>
      </c>
      <c r="X200" s="59" t="s">
        <v>2312</v>
      </c>
      <c r="Y200" s="59" t="str">
        <f t="shared" si="186"/>
        <v>NO CONSISTENTE</v>
      </c>
      <c r="Z200" s="59" t="str">
        <f t="shared" si="270"/>
        <v>EL PLAN DE APLICACIÓN ES SUPERIOR A LOS RECURSOS SUSCEPTIBLES DE APLICACIÓN.</v>
      </c>
      <c r="AA200" s="66">
        <f>+VLOOKUP($E200,'[1]PLAN DE APLICACIÓN'!$B$11:$V$1115,16,FALSE)</f>
        <v>3926897</v>
      </c>
      <c r="AB200" s="66">
        <f>+VLOOKUP($E200,'[1]PLAN DE APLICACIÓN'!$B$11:$V$1115,17,FALSE)</f>
        <v>73890607.620000005</v>
      </c>
      <c r="AC200" s="66">
        <f>+VLOOKUP($E200,'[1]PLAN DE APLICACIÓN'!$B$11:$V$1115,18,FALSE)</f>
        <v>0</v>
      </c>
      <c r="AD200" s="66">
        <f>+VLOOKUP($E200,'[1]PLAN DE APLICACIÓN'!$B$11:$V$1115,19,FALSE)</f>
        <v>37200869.299999997</v>
      </c>
      <c r="AE200" s="66">
        <f>+VLOOKUP($E200,'[1]PLAN DE APLICACIÓN'!$B$11:$V$1115,20,FALSE)</f>
        <v>0</v>
      </c>
      <c r="AF200" s="66">
        <f>+VLOOKUP($E200,'[1]PLAN DE APLICACIÓN'!$B$11:$V$1115,21,FALSE)</f>
        <v>0</v>
      </c>
      <c r="AG200" s="59" t="str">
        <f t="shared" si="187"/>
        <v>NO CONSISTENTE</v>
      </c>
      <c r="AH200" s="59" t="str">
        <f t="shared" si="188"/>
        <v>CONSISTENTE</v>
      </c>
      <c r="AI200" s="59" t="str">
        <f t="shared" si="189"/>
        <v>CONSISTENTE</v>
      </c>
      <c r="AJ200" s="59" t="str">
        <f t="shared" si="190"/>
        <v>CONSISTENTE</v>
      </c>
      <c r="AK200" s="59" t="str">
        <f t="shared" si="191"/>
        <v>CONSISTENTE</v>
      </c>
      <c r="AL200" s="59" t="str">
        <f t="shared" si="192"/>
        <v>CONSISTENTE</v>
      </c>
      <c r="AM200" s="56">
        <v>0</v>
      </c>
      <c r="AN200" s="56">
        <v>0</v>
      </c>
      <c r="AO200" s="56">
        <v>0</v>
      </c>
      <c r="AP200" s="56">
        <v>0</v>
      </c>
      <c r="AQ200" s="56">
        <v>0</v>
      </c>
      <c r="AR200" s="56">
        <v>0</v>
      </c>
      <c r="AS200" s="59">
        <v>0</v>
      </c>
      <c r="AT200" s="59" t="str">
        <f t="shared" si="193"/>
        <v>CONSISTENTE</v>
      </c>
      <c r="AU200" s="59" t="str">
        <f t="shared" si="194"/>
        <v>CONSISTENTE</v>
      </c>
      <c r="AV200" s="59" t="str">
        <f t="shared" si="195"/>
        <v>CONSISTENTE</v>
      </c>
      <c r="AW200" s="59" t="str">
        <f t="shared" si="196"/>
        <v>CONSISTENTE</v>
      </c>
      <c r="AX200" s="59" t="str">
        <f t="shared" si="197"/>
        <v>CONSISTENTE</v>
      </c>
      <c r="AY200" s="59" t="str">
        <f t="shared" si="198"/>
        <v>CONSISTENTE</v>
      </c>
      <c r="AZ200" s="56">
        <v>0</v>
      </c>
      <c r="BA200" s="56">
        <v>0</v>
      </c>
      <c r="BB200" s="56">
        <v>0</v>
      </c>
      <c r="BC200" s="56">
        <v>0</v>
      </c>
      <c r="BD200" s="56">
        <v>0</v>
      </c>
      <c r="BE200" s="56">
        <v>0</v>
      </c>
      <c r="BF200" s="60">
        <v>0</v>
      </c>
      <c r="BG200" s="59" t="str">
        <f t="shared" si="199"/>
        <v>CONSISTENTE</v>
      </c>
      <c r="BH200" s="59" t="str">
        <f t="shared" si="200"/>
        <v>CONSISTENTE</v>
      </c>
      <c r="BI200" s="59" t="str">
        <f t="shared" si="201"/>
        <v>CONSISTENTE</v>
      </c>
      <c r="BJ200" s="59" t="str">
        <f t="shared" si="202"/>
        <v>CONSISTENTE</v>
      </c>
      <c r="BK200" s="59" t="str">
        <f t="shared" si="203"/>
        <v>CONSISTENTE</v>
      </c>
      <c r="BL200" s="59" t="str">
        <f t="shared" si="204"/>
        <v>CONSISTENTE</v>
      </c>
      <c r="BM200" s="59" t="str">
        <f t="shared" si="205"/>
        <v>CONSISTENTE</v>
      </c>
      <c r="BN200" s="59" t="str">
        <f t="shared" si="206"/>
        <v>CONSISTENTE</v>
      </c>
      <c r="BO200" s="59" t="str">
        <f t="shared" si="207"/>
        <v>CONSISTENTE</v>
      </c>
      <c r="BP200" s="59" t="str">
        <f t="shared" si="208"/>
        <v>CONSISTENTE</v>
      </c>
      <c r="BQ200" s="59" t="str">
        <f t="shared" si="209"/>
        <v>CONSISTENTE</v>
      </c>
      <c r="BR200" s="59" t="str">
        <f t="shared" si="210"/>
        <v>CONSISTENTE</v>
      </c>
      <c r="BS200" s="56">
        <v>3926897</v>
      </c>
      <c r="BT200" s="56">
        <v>3926897</v>
      </c>
      <c r="BU200" s="56">
        <v>0</v>
      </c>
      <c r="BV200" s="56">
        <v>0</v>
      </c>
      <c r="BW200" s="56">
        <v>0</v>
      </c>
      <c r="BX200" s="56">
        <v>0</v>
      </c>
      <c r="BY200" s="60">
        <v>1</v>
      </c>
      <c r="BZ200" s="59" t="str">
        <f t="shared" si="211"/>
        <v>CONSISTENTE</v>
      </c>
      <c r="CA200" s="59" t="str">
        <f t="shared" si="212"/>
        <v>CONSISTENTE</v>
      </c>
      <c r="CB200" s="59" t="str">
        <f t="shared" si="213"/>
        <v>CONSISTENTE</v>
      </c>
      <c r="CC200" s="59" t="str">
        <f t="shared" si="214"/>
        <v>CONSISTENTE</v>
      </c>
      <c r="CD200" s="59" t="str">
        <f t="shared" si="215"/>
        <v>CONSISTENTE</v>
      </c>
      <c r="CE200" s="59" t="str">
        <f t="shared" si="216"/>
        <v>CONSISTENTE</v>
      </c>
      <c r="CF200" s="56">
        <v>3926897</v>
      </c>
      <c r="CG200" s="56">
        <v>3926897</v>
      </c>
      <c r="CH200" s="56">
        <v>0</v>
      </c>
      <c r="CI200" s="56">
        <v>0</v>
      </c>
      <c r="CJ200" s="56">
        <v>0</v>
      </c>
      <c r="CK200" s="56">
        <v>0</v>
      </c>
      <c r="CL200" s="60">
        <v>1</v>
      </c>
      <c r="CM200" s="59" t="str">
        <f t="shared" si="217"/>
        <v>CONSISTENTE</v>
      </c>
      <c r="CN200" s="59" t="str">
        <f t="shared" si="218"/>
        <v>CONSISTENTE</v>
      </c>
      <c r="CO200" s="59" t="str">
        <f t="shared" si="219"/>
        <v>CONSISTENTE</v>
      </c>
      <c r="CP200" s="59" t="str">
        <f t="shared" si="220"/>
        <v>CONSISTENTE</v>
      </c>
      <c r="CQ200" s="59" t="str">
        <f t="shared" si="221"/>
        <v>CONSISTENTE</v>
      </c>
      <c r="CR200" s="59" t="str">
        <f t="shared" si="222"/>
        <v>CONSISTENTE</v>
      </c>
      <c r="CS200" s="59" t="str">
        <f t="shared" si="223"/>
        <v>CONSISTENTE</v>
      </c>
      <c r="CT200" s="59" t="str">
        <f t="shared" si="224"/>
        <v>CONSISTENTE</v>
      </c>
      <c r="CU200" s="59" t="str">
        <f t="shared" si="225"/>
        <v>CONSISTENTE</v>
      </c>
      <c r="CV200" s="59" t="str">
        <f t="shared" si="226"/>
        <v>CONSISTENTE</v>
      </c>
      <c r="CW200" s="59" t="str">
        <f t="shared" si="227"/>
        <v>CONSISTENTE</v>
      </c>
      <c r="CX200" s="59" t="str">
        <f t="shared" si="228"/>
        <v>CONSISTENTE</v>
      </c>
      <c r="CY200" s="56">
        <f t="shared" si="229"/>
        <v>111091476.92</v>
      </c>
      <c r="CZ200" s="56">
        <f t="shared" si="230"/>
        <v>73890607.620000005</v>
      </c>
      <c r="DA200" s="56">
        <f t="shared" si="231"/>
        <v>0</v>
      </c>
      <c r="DB200" s="56">
        <f t="shared" si="232"/>
        <v>37200869.299999997</v>
      </c>
      <c r="DC200" s="56">
        <f t="shared" si="233"/>
        <v>0</v>
      </c>
      <c r="DD200" s="56">
        <f t="shared" si="234"/>
        <v>0</v>
      </c>
      <c r="DE200" s="90">
        <f t="shared" si="235"/>
        <v>3926897</v>
      </c>
      <c r="DF200" s="90">
        <f t="shared" si="236"/>
        <v>3926897</v>
      </c>
      <c r="DG200" s="90">
        <f t="shared" si="237"/>
        <v>0</v>
      </c>
      <c r="DH200" s="90">
        <f t="shared" si="238"/>
        <v>0</v>
      </c>
      <c r="DI200" s="90">
        <f t="shared" si="239"/>
        <v>0</v>
      </c>
      <c r="DJ200" s="98">
        <f t="shared" si="240"/>
        <v>0</v>
      </c>
      <c r="DK200" s="103">
        <f t="shared" si="241"/>
        <v>115018373.92</v>
      </c>
      <c r="DL200" s="91">
        <f t="shared" si="242"/>
        <v>77817504.620000005</v>
      </c>
      <c r="DM200" s="91">
        <f t="shared" si="243"/>
        <v>0</v>
      </c>
      <c r="DN200" s="91">
        <f t="shared" si="244"/>
        <v>37200869.299999997</v>
      </c>
      <c r="DO200" s="91">
        <f t="shared" si="245"/>
        <v>0</v>
      </c>
      <c r="DP200" s="91">
        <f t="shared" si="246"/>
        <v>0</v>
      </c>
      <c r="DQ200" s="125" t="str">
        <f t="shared" si="247"/>
        <v>NO CONSISTENTE</v>
      </c>
      <c r="DR200" s="147">
        <v>37200869.299999997</v>
      </c>
      <c r="DS200" s="147">
        <v>0</v>
      </c>
      <c r="DT200" s="147">
        <v>0</v>
      </c>
      <c r="DU200" s="147">
        <v>37200869.299999997</v>
      </c>
      <c r="DV200" s="147">
        <v>0</v>
      </c>
      <c r="DW200" s="147">
        <v>0</v>
      </c>
      <c r="DX200" s="59">
        <f>+VLOOKUP($E200,'[2]Ejecución I Semestre 2016'!$B$11:$X$1115,10,FALSE)</f>
        <v>1</v>
      </c>
      <c r="DY200" s="68" t="str">
        <f t="shared" si="248"/>
        <v>CONSISTENTE</v>
      </c>
      <c r="DZ200" s="68" t="str">
        <f t="shared" si="249"/>
        <v>CONSISTENTE</v>
      </c>
      <c r="EA200" s="68" t="str">
        <f t="shared" si="250"/>
        <v>CONSISTENTE</v>
      </c>
      <c r="EB200" s="68" t="str">
        <f t="shared" si="251"/>
        <v>CONSISTENTE</v>
      </c>
      <c r="EC200" s="68" t="str">
        <f t="shared" si="252"/>
        <v>CONSISTENTE</v>
      </c>
      <c r="ED200" s="68" t="str">
        <f t="shared" si="253"/>
        <v>CONSISTENTE</v>
      </c>
      <c r="EE200" s="132">
        <f t="shared" si="254"/>
        <v>41127766.299999997</v>
      </c>
      <c r="EF200" s="131">
        <f t="shared" si="255"/>
        <v>3926897</v>
      </c>
      <c r="EG200" s="131">
        <f t="shared" si="256"/>
        <v>0</v>
      </c>
      <c r="EH200" s="131">
        <f t="shared" si="257"/>
        <v>37200869.299999997</v>
      </c>
      <c r="EI200" s="131">
        <f t="shared" si="258"/>
        <v>0</v>
      </c>
      <c r="EJ200" s="131">
        <f t="shared" si="259"/>
        <v>0</v>
      </c>
      <c r="EK200" s="131">
        <f t="shared" si="262"/>
        <v>152219243.22</v>
      </c>
      <c r="EL200" s="60">
        <f t="shared" si="263"/>
        <v>77817504.620000005</v>
      </c>
      <c r="EM200" s="60">
        <f t="shared" si="264"/>
        <v>0</v>
      </c>
      <c r="EN200" s="60">
        <f t="shared" si="265"/>
        <v>74401738.599999994</v>
      </c>
      <c r="EO200" s="60">
        <f t="shared" si="266"/>
        <v>0</v>
      </c>
      <c r="EP200" s="60">
        <f t="shared" si="267"/>
        <v>0</v>
      </c>
      <c r="EQ200" s="90" t="str">
        <f t="shared" si="268"/>
        <v>NO CONSISTENTE</v>
      </c>
    </row>
    <row r="201" spans="1:147" s="16" customFormat="1" ht="15" customHeight="1" x14ac:dyDescent="0.2">
      <c r="A201" s="53" t="s">
        <v>205</v>
      </c>
      <c r="B201" s="56">
        <f t="shared" si="260"/>
        <v>0</v>
      </c>
      <c r="C201" s="59" t="str">
        <f t="shared" si="261"/>
        <v>NO</v>
      </c>
      <c r="D201" s="51"/>
      <c r="E201" s="53" t="s">
        <v>379</v>
      </c>
      <c r="F201" s="55" t="s">
        <v>728</v>
      </c>
      <c r="G201" s="61" t="s">
        <v>380</v>
      </c>
      <c r="H201" s="56">
        <v>691810.66</v>
      </c>
      <c r="I201" s="56">
        <v>691810.66</v>
      </c>
      <c r="J201" s="56">
        <v>0</v>
      </c>
      <c r="K201" s="56">
        <v>0</v>
      </c>
      <c r="L201" s="56">
        <v>0</v>
      </c>
      <c r="M201" s="56">
        <v>0</v>
      </c>
      <c r="N201" s="57">
        <v>0</v>
      </c>
      <c r="O201" s="58">
        <f t="shared" si="183"/>
        <v>0</v>
      </c>
      <c r="P201" s="59" t="str">
        <f t="shared" si="184"/>
        <v>CONSISTENTE</v>
      </c>
      <c r="Q201" s="87" t="str">
        <f t="shared" si="185"/>
        <v>OK</v>
      </c>
      <c r="R201" s="56">
        <v>0</v>
      </c>
      <c r="S201" s="56">
        <v>0</v>
      </c>
      <c r="T201" s="56">
        <v>0</v>
      </c>
      <c r="U201" s="56">
        <v>0</v>
      </c>
      <c r="V201" s="56">
        <v>0</v>
      </c>
      <c r="W201" s="59" t="s">
        <v>2314</v>
      </c>
      <c r="X201" s="59" t="s">
        <v>2312</v>
      </c>
      <c r="Y201" s="59" t="str">
        <f t="shared" si="186"/>
        <v>CONSISTENTE</v>
      </c>
      <c r="Z201" s="59" t="str">
        <f t="shared" si="270"/>
        <v/>
      </c>
      <c r="AA201" s="66">
        <f>+VLOOKUP($E201,'[1]PLAN DE APLICACIÓN'!$B$11:$V$1115,16,FALSE)</f>
        <v>0</v>
      </c>
      <c r="AB201" s="66">
        <f>+VLOOKUP($E201,'[1]PLAN DE APLICACIÓN'!$B$11:$V$1115,17,FALSE)</f>
        <v>0</v>
      </c>
      <c r="AC201" s="66">
        <f>+VLOOKUP($E201,'[1]PLAN DE APLICACIÓN'!$B$11:$V$1115,18,FALSE)</f>
        <v>0</v>
      </c>
      <c r="AD201" s="66">
        <f>+VLOOKUP($E201,'[1]PLAN DE APLICACIÓN'!$B$11:$V$1115,19,FALSE)</f>
        <v>0</v>
      </c>
      <c r="AE201" s="66">
        <f>+VLOOKUP($E201,'[1]PLAN DE APLICACIÓN'!$B$11:$V$1115,20,FALSE)</f>
        <v>0</v>
      </c>
      <c r="AF201" s="66">
        <f>+VLOOKUP($E201,'[1]PLAN DE APLICACIÓN'!$B$11:$V$1115,21,FALSE)</f>
        <v>0</v>
      </c>
      <c r="AG201" s="59" t="str">
        <f t="shared" si="187"/>
        <v>CONSISTENTE</v>
      </c>
      <c r="AH201" s="59" t="str">
        <f t="shared" si="188"/>
        <v>CONSISTENTE</v>
      </c>
      <c r="AI201" s="59" t="str">
        <f t="shared" si="189"/>
        <v>CONSISTENTE</v>
      </c>
      <c r="AJ201" s="59" t="str">
        <f t="shared" si="190"/>
        <v>CONSISTENTE</v>
      </c>
      <c r="AK201" s="59" t="str">
        <f t="shared" si="191"/>
        <v>CONSISTENTE</v>
      </c>
      <c r="AL201" s="59" t="str">
        <f t="shared" si="192"/>
        <v>CONSISTENTE</v>
      </c>
      <c r="AM201" s="56">
        <v>0</v>
      </c>
      <c r="AN201" s="56">
        <v>0</v>
      </c>
      <c r="AO201" s="56">
        <v>0</v>
      </c>
      <c r="AP201" s="56">
        <v>0</v>
      </c>
      <c r="AQ201" s="56">
        <v>0</v>
      </c>
      <c r="AR201" s="56">
        <v>0</v>
      </c>
      <c r="AS201" s="59">
        <v>1</v>
      </c>
      <c r="AT201" s="59" t="str">
        <f t="shared" si="193"/>
        <v>CONSISTENTE</v>
      </c>
      <c r="AU201" s="59" t="str">
        <f t="shared" si="194"/>
        <v>CONSISTENTE</v>
      </c>
      <c r="AV201" s="59" t="str">
        <f t="shared" si="195"/>
        <v>CONSISTENTE</v>
      </c>
      <c r="AW201" s="59" t="str">
        <f t="shared" si="196"/>
        <v>CONSISTENTE</v>
      </c>
      <c r="AX201" s="59" t="str">
        <f t="shared" si="197"/>
        <v>CONSISTENTE</v>
      </c>
      <c r="AY201" s="59" t="str">
        <f t="shared" si="198"/>
        <v>CONSISTENTE</v>
      </c>
      <c r="AZ201" s="56">
        <v>0</v>
      </c>
      <c r="BA201" s="56">
        <v>0</v>
      </c>
      <c r="BB201" s="56">
        <v>0</v>
      </c>
      <c r="BC201" s="56">
        <v>0</v>
      </c>
      <c r="BD201" s="56">
        <v>0</v>
      </c>
      <c r="BE201" s="56">
        <v>0</v>
      </c>
      <c r="BF201" s="60">
        <v>1</v>
      </c>
      <c r="BG201" s="59" t="str">
        <f t="shared" si="199"/>
        <v>CONSISTENTE</v>
      </c>
      <c r="BH201" s="59" t="str">
        <f t="shared" si="200"/>
        <v>CONSISTENTE</v>
      </c>
      <c r="BI201" s="59" t="str">
        <f t="shared" si="201"/>
        <v>CONSISTENTE</v>
      </c>
      <c r="BJ201" s="59" t="str">
        <f t="shared" si="202"/>
        <v>CONSISTENTE</v>
      </c>
      <c r="BK201" s="59" t="str">
        <f t="shared" si="203"/>
        <v>CONSISTENTE</v>
      </c>
      <c r="BL201" s="59" t="str">
        <f t="shared" si="204"/>
        <v>CONSISTENTE</v>
      </c>
      <c r="BM201" s="59" t="str">
        <f t="shared" si="205"/>
        <v>CONSISTENTE</v>
      </c>
      <c r="BN201" s="59" t="str">
        <f t="shared" si="206"/>
        <v>CONSISTENTE</v>
      </c>
      <c r="BO201" s="59" t="str">
        <f t="shared" si="207"/>
        <v>CONSISTENTE</v>
      </c>
      <c r="BP201" s="59" t="str">
        <f t="shared" si="208"/>
        <v>CONSISTENTE</v>
      </c>
      <c r="BQ201" s="59" t="str">
        <f t="shared" si="209"/>
        <v>CONSISTENTE</v>
      </c>
      <c r="BR201" s="59" t="str">
        <f t="shared" si="210"/>
        <v>CONSISTENTE</v>
      </c>
      <c r="BS201" s="56">
        <v>0</v>
      </c>
      <c r="BT201" s="56">
        <v>0</v>
      </c>
      <c r="BU201" s="56">
        <v>0</v>
      </c>
      <c r="BV201" s="56">
        <v>0</v>
      </c>
      <c r="BW201" s="56">
        <v>0</v>
      </c>
      <c r="BX201" s="56">
        <v>0</v>
      </c>
      <c r="BY201" s="60">
        <v>0</v>
      </c>
      <c r="BZ201" s="59" t="str">
        <f t="shared" si="211"/>
        <v>CONSISTENTE</v>
      </c>
      <c r="CA201" s="59" t="str">
        <f t="shared" si="212"/>
        <v>CONSISTENTE</v>
      </c>
      <c r="CB201" s="59" t="str">
        <f t="shared" si="213"/>
        <v>CONSISTENTE</v>
      </c>
      <c r="CC201" s="59" t="str">
        <f t="shared" si="214"/>
        <v>CONSISTENTE</v>
      </c>
      <c r="CD201" s="59" t="str">
        <f t="shared" si="215"/>
        <v>CONSISTENTE</v>
      </c>
      <c r="CE201" s="59" t="str">
        <f t="shared" si="216"/>
        <v>CONSISTENTE</v>
      </c>
      <c r="CF201" s="56">
        <v>0</v>
      </c>
      <c r="CG201" s="56">
        <v>0</v>
      </c>
      <c r="CH201" s="56">
        <v>0</v>
      </c>
      <c r="CI201" s="56">
        <v>0</v>
      </c>
      <c r="CJ201" s="56">
        <v>0</v>
      </c>
      <c r="CK201" s="56">
        <v>0</v>
      </c>
      <c r="CL201" s="60">
        <v>0</v>
      </c>
      <c r="CM201" s="59" t="str">
        <f t="shared" si="217"/>
        <v>CONSISTENTE</v>
      </c>
      <c r="CN201" s="59" t="str">
        <f t="shared" si="218"/>
        <v>CONSISTENTE</v>
      </c>
      <c r="CO201" s="59" t="str">
        <f t="shared" si="219"/>
        <v>CONSISTENTE</v>
      </c>
      <c r="CP201" s="59" t="str">
        <f t="shared" si="220"/>
        <v>CONSISTENTE</v>
      </c>
      <c r="CQ201" s="59" t="str">
        <f t="shared" si="221"/>
        <v>CONSISTENTE</v>
      </c>
      <c r="CR201" s="59" t="str">
        <f t="shared" si="222"/>
        <v>CONSISTENTE</v>
      </c>
      <c r="CS201" s="59" t="str">
        <f t="shared" si="223"/>
        <v>CONSISTENTE</v>
      </c>
      <c r="CT201" s="59" t="str">
        <f t="shared" si="224"/>
        <v>CONSISTENTE</v>
      </c>
      <c r="CU201" s="59" t="str">
        <f t="shared" si="225"/>
        <v>CONSISTENTE</v>
      </c>
      <c r="CV201" s="59" t="str">
        <f t="shared" si="226"/>
        <v>CONSISTENTE</v>
      </c>
      <c r="CW201" s="59" t="str">
        <f t="shared" si="227"/>
        <v>CONSISTENTE</v>
      </c>
      <c r="CX201" s="59" t="str">
        <f t="shared" si="228"/>
        <v>CONSISTENTE</v>
      </c>
      <c r="CY201" s="56">
        <f t="shared" si="229"/>
        <v>0</v>
      </c>
      <c r="CZ201" s="56">
        <f t="shared" si="230"/>
        <v>0</v>
      </c>
      <c r="DA201" s="56">
        <f t="shared" si="231"/>
        <v>0</v>
      </c>
      <c r="DB201" s="56">
        <f t="shared" si="232"/>
        <v>0</v>
      </c>
      <c r="DC201" s="56">
        <f t="shared" si="233"/>
        <v>0</v>
      </c>
      <c r="DD201" s="56">
        <f t="shared" si="234"/>
        <v>0</v>
      </c>
      <c r="DE201" s="90">
        <f t="shared" si="235"/>
        <v>0</v>
      </c>
      <c r="DF201" s="90">
        <f t="shared" si="236"/>
        <v>0</v>
      </c>
      <c r="DG201" s="90">
        <f t="shared" si="237"/>
        <v>0</v>
      </c>
      <c r="DH201" s="90">
        <f t="shared" si="238"/>
        <v>0</v>
      </c>
      <c r="DI201" s="90">
        <f t="shared" si="239"/>
        <v>0</v>
      </c>
      <c r="DJ201" s="98">
        <f t="shared" si="240"/>
        <v>0</v>
      </c>
      <c r="DK201" s="103">
        <f t="shared" si="241"/>
        <v>0</v>
      </c>
      <c r="DL201" s="91">
        <f t="shared" si="242"/>
        <v>0</v>
      </c>
      <c r="DM201" s="91">
        <f t="shared" si="243"/>
        <v>0</v>
      </c>
      <c r="DN201" s="91">
        <f t="shared" si="244"/>
        <v>0</v>
      </c>
      <c r="DO201" s="91">
        <f t="shared" si="245"/>
        <v>0</v>
      </c>
      <c r="DP201" s="91">
        <f t="shared" si="246"/>
        <v>0</v>
      </c>
      <c r="DQ201" s="125" t="str">
        <f t="shared" si="247"/>
        <v>CONSISTENTE</v>
      </c>
      <c r="DR201" s="147">
        <v>0</v>
      </c>
      <c r="DS201" s="147">
        <v>0</v>
      </c>
      <c r="DT201" s="147">
        <v>0</v>
      </c>
      <c r="DU201" s="147">
        <v>0</v>
      </c>
      <c r="DV201" s="147">
        <v>0</v>
      </c>
      <c r="DW201" s="147">
        <v>0</v>
      </c>
      <c r="DX201" s="59">
        <f>+VLOOKUP($E201,'[2]Ejecución I Semestre 2016'!$B$11:$X$1115,10,FALSE)</f>
        <v>0</v>
      </c>
      <c r="DY201" s="68" t="str">
        <f t="shared" si="248"/>
        <v>CONSISTENTE</v>
      </c>
      <c r="DZ201" s="68" t="str">
        <f t="shared" si="249"/>
        <v>CONSISTENTE</v>
      </c>
      <c r="EA201" s="68" t="str">
        <f t="shared" si="250"/>
        <v>CONSISTENTE</v>
      </c>
      <c r="EB201" s="68" t="str">
        <f t="shared" si="251"/>
        <v>CONSISTENTE</v>
      </c>
      <c r="EC201" s="68" t="str">
        <f t="shared" si="252"/>
        <v>CONSISTENTE</v>
      </c>
      <c r="ED201" s="68" t="str">
        <f t="shared" si="253"/>
        <v>CONSISTENTE</v>
      </c>
      <c r="EE201" s="132">
        <f t="shared" si="254"/>
        <v>0</v>
      </c>
      <c r="EF201" s="131">
        <f t="shared" si="255"/>
        <v>0</v>
      </c>
      <c r="EG201" s="131">
        <f t="shared" si="256"/>
        <v>0</v>
      </c>
      <c r="EH201" s="131">
        <f t="shared" si="257"/>
        <v>0</v>
      </c>
      <c r="EI201" s="131">
        <f t="shared" si="258"/>
        <v>0</v>
      </c>
      <c r="EJ201" s="131">
        <f t="shared" si="259"/>
        <v>0</v>
      </c>
      <c r="EK201" s="131">
        <f t="shared" si="262"/>
        <v>0</v>
      </c>
      <c r="EL201" s="60">
        <f t="shared" si="263"/>
        <v>0</v>
      </c>
      <c r="EM201" s="60">
        <f t="shared" si="264"/>
        <v>0</v>
      </c>
      <c r="EN201" s="60">
        <f t="shared" si="265"/>
        <v>0</v>
      </c>
      <c r="EO201" s="60">
        <f t="shared" si="266"/>
        <v>0</v>
      </c>
      <c r="EP201" s="60">
        <f t="shared" si="267"/>
        <v>0</v>
      </c>
      <c r="EQ201" s="90" t="str">
        <f t="shared" si="268"/>
        <v>CONSISTENTE</v>
      </c>
    </row>
    <row r="202" spans="1:147" ht="15" customHeight="1" x14ac:dyDescent="0.2">
      <c r="A202" s="53" t="s">
        <v>207</v>
      </c>
      <c r="B202" s="56">
        <f t="shared" si="260"/>
        <v>0</v>
      </c>
      <c r="C202" s="59" t="str">
        <f t="shared" si="261"/>
        <v>NO</v>
      </c>
      <c r="E202" s="53" t="s">
        <v>381</v>
      </c>
      <c r="F202" s="55" t="s">
        <v>728</v>
      </c>
      <c r="G202" s="61" t="s">
        <v>382</v>
      </c>
      <c r="H202" s="56">
        <v>455064.03</v>
      </c>
      <c r="I202" s="56">
        <v>0</v>
      </c>
      <c r="J202" s="56">
        <v>0</v>
      </c>
      <c r="K202" s="56">
        <v>455064.03</v>
      </c>
      <c r="L202" s="56">
        <v>0</v>
      </c>
      <c r="M202" s="56">
        <v>0</v>
      </c>
      <c r="N202" s="57">
        <v>0</v>
      </c>
      <c r="O202" s="58">
        <f t="shared" si="183"/>
        <v>0</v>
      </c>
      <c r="P202" s="59" t="str">
        <f t="shared" si="184"/>
        <v>CONSISTENTE</v>
      </c>
      <c r="Q202" s="87" t="str">
        <f t="shared" si="185"/>
        <v>OK</v>
      </c>
      <c r="R202" s="56">
        <v>0</v>
      </c>
      <c r="S202" s="56">
        <v>0</v>
      </c>
      <c r="T202" s="56">
        <v>0</v>
      </c>
      <c r="U202" s="56">
        <v>0</v>
      </c>
      <c r="V202" s="56">
        <v>0</v>
      </c>
      <c r="W202" s="59" t="s">
        <v>2314</v>
      </c>
      <c r="X202" s="59" t="s">
        <v>2312</v>
      </c>
      <c r="Y202" s="59" t="str">
        <f t="shared" si="186"/>
        <v>CONSISTENTE</v>
      </c>
      <c r="Z202" s="59" t="str">
        <f t="shared" si="270"/>
        <v/>
      </c>
      <c r="AA202" s="66">
        <f>+VLOOKUP($E202,'[1]PLAN DE APLICACIÓN'!$B$11:$V$1115,16,FALSE)</f>
        <v>0</v>
      </c>
      <c r="AB202" s="66">
        <f>+VLOOKUP($E202,'[1]PLAN DE APLICACIÓN'!$B$11:$V$1115,17,FALSE)</f>
        <v>0</v>
      </c>
      <c r="AC202" s="66">
        <f>+VLOOKUP($E202,'[1]PLAN DE APLICACIÓN'!$B$11:$V$1115,18,FALSE)</f>
        <v>0</v>
      </c>
      <c r="AD202" s="66">
        <f>+VLOOKUP($E202,'[1]PLAN DE APLICACIÓN'!$B$11:$V$1115,19,FALSE)</f>
        <v>0</v>
      </c>
      <c r="AE202" s="66">
        <f>+VLOOKUP($E202,'[1]PLAN DE APLICACIÓN'!$B$11:$V$1115,20,FALSE)</f>
        <v>0</v>
      </c>
      <c r="AF202" s="66">
        <f>+VLOOKUP($E202,'[1]PLAN DE APLICACIÓN'!$B$11:$V$1115,21,FALSE)</f>
        <v>0</v>
      </c>
      <c r="AG202" s="59" t="str">
        <f t="shared" si="187"/>
        <v>CONSISTENTE</v>
      </c>
      <c r="AH202" s="59" t="str">
        <f t="shared" si="188"/>
        <v>CONSISTENTE</v>
      </c>
      <c r="AI202" s="59" t="str">
        <f t="shared" si="189"/>
        <v>CONSISTENTE</v>
      </c>
      <c r="AJ202" s="59" t="str">
        <f t="shared" si="190"/>
        <v>CONSISTENTE</v>
      </c>
      <c r="AK202" s="59" t="str">
        <f t="shared" si="191"/>
        <v>CONSISTENTE</v>
      </c>
      <c r="AL202" s="59" t="str">
        <f t="shared" si="192"/>
        <v>CONSISTENTE</v>
      </c>
      <c r="AM202" s="56">
        <v>455064.03</v>
      </c>
      <c r="AN202" s="56">
        <v>455064.03</v>
      </c>
      <c r="AO202" s="56">
        <v>0</v>
      </c>
      <c r="AP202" s="56">
        <v>0</v>
      </c>
      <c r="AQ202" s="56">
        <v>0</v>
      </c>
      <c r="AR202" s="56">
        <v>0</v>
      </c>
      <c r="AS202" s="59">
        <v>1</v>
      </c>
      <c r="AT202" s="59" t="str">
        <f t="shared" si="193"/>
        <v>CONSISTENTE</v>
      </c>
      <c r="AU202" s="59" t="str">
        <f t="shared" si="194"/>
        <v>NO CONSISTENTE</v>
      </c>
      <c r="AV202" s="59" t="str">
        <f t="shared" si="195"/>
        <v>CONSISTENTE</v>
      </c>
      <c r="AW202" s="59" t="str">
        <f t="shared" si="196"/>
        <v>CONSISTENTE</v>
      </c>
      <c r="AX202" s="59" t="str">
        <f t="shared" si="197"/>
        <v>CONSISTENTE</v>
      </c>
      <c r="AY202" s="59" t="str">
        <f t="shared" si="198"/>
        <v>CONSISTENTE</v>
      </c>
      <c r="AZ202" s="56">
        <v>0</v>
      </c>
      <c r="BA202" s="56">
        <v>0</v>
      </c>
      <c r="BB202" s="56">
        <v>0</v>
      </c>
      <c r="BC202" s="56">
        <v>0</v>
      </c>
      <c r="BD202" s="56">
        <v>0</v>
      </c>
      <c r="BE202" s="56">
        <v>0</v>
      </c>
      <c r="BF202" s="60">
        <v>0</v>
      </c>
      <c r="BG202" s="59" t="str">
        <f t="shared" si="199"/>
        <v>CONSISTENTE</v>
      </c>
      <c r="BH202" s="59" t="str">
        <f t="shared" si="200"/>
        <v>CONSISTENTE</v>
      </c>
      <c r="BI202" s="59" t="str">
        <f t="shared" si="201"/>
        <v>CONSISTENTE</v>
      </c>
      <c r="BJ202" s="59" t="str">
        <f t="shared" si="202"/>
        <v>CONSISTENTE</v>
      </c>
      <c r="BK202" s="59" t="str">
        <f t="shared" si="203"/>
        <v>CONSISTENTE</v>
      </c>
      <c r="BL202" s="59" t="str">
        <f t="shared" si="204"/>
        <v>CONSISTENTE</v>
      </c>
      <c r="BM202" s="59" t="str">
        <f t="shared" si="205"/>
        <v>NO CONSISTENTE</v>
      </c>
      <c r="BN202" s="59" t="str">
        <f t="shared" si="206"/>
        <v>NO CONSISTENTE</v>
      </c>
      <c r="BO202" s="59" t="str">
        <f t="shared" si="207"/>
        <v>CONSISTENTE</v>
      </c>
      <c r="BP202" s="59" t="str">
        <f t="shared" si="208"/>
        <v>CONSISTENTE</v>
      </c>
      <c r="BQ202" s="59" t="str">
        <f t="shared" si="209"/>
        <v>CONSISTENTE</v>
      </c>
      <c r="BR202" s="59" t="str">
        <f t="shared" si="210"/>
        <v>CONSISTENTE</v>
      </c>
      <c r="BS202" s="56">
        <v>0</v>
      </c>
      <c r="BT202" s="56">
        <v>0</v>
      </c>
      <c r="BU202" s="56">
        <v>0</v>
      </c>
      <c r="BV202" s="56">
        <v>0</v>
      </c>
      <c r="BW202" s="56">
        <v>0</v>
      </c>
      <c r="BX202" s="56">
        <v>0</v>
      </c>
      <c r="BY202" s="60">
        <v>0</v>
      </c>
      <c r="BZ202" s="59" t="str">
        <f t="shared" si="211"/>
        <v>CONSISTENTE</v>
      </c>
      <c r="CA202" s="59" t="str">
        <f t="shared" si="212"/>
        <v>CONSISTENTE</v>
      </c>
      <c r="CB202" s="59" t="str">
        <f t="shared" si="213"/>
        <v>CONSISTENTE</v>
      </c>
      <c r="CC202" s="59" t="str">
        <f t="shared" si="214"/>
        <v>CONSISTENTE</v>
      </c>
      <c r="CD202" s="59" t="str">
        <f t="shared" si="215"/>
        <v>CONSISTENTE</v>
      </c>
      <c r="CE202" s="59" t="str">
        <f t="shared" si="216"/>
        <v>CONSISTENTE</v>
      </c>
      <c r="CF202" s="56">
        <v>0</v>
      </c>
      <c r="CG202" s="56">
        <v>0</v>
      </c>
      <c r="CH202" s="56">
        <v>0</v>
      </c>
      <c r="CI202" s="56">
        <v>0</v>
      </c>
      <c r="CJ202" s="56">
        <v>0</v>
      </c>
      <c r="CK202" s="56">
        <v>0</v>
      </c>
      <c r="CL202" s="60">
        <v>0</v>
      </c>
      <c r="CM202" s="59" t="str">
        <f t="shared" si="217"/>
        <v>CONSISTENTE</v>
      </c>
      <c r="CN202" s="59" t="str">
        <f t="shared" si="218"/>
        <v>CONSISTENTE</v>
      </c>
      <c r="CO202" s="59" t="str">
        <f t="shared" si="219"/>
        <v>CONSISTENTE</v>
      </c>
      <c r="CP202" s="59" t="str">
        <f t="shared" si="220"/>
        <v>CONSISTENTE</v>
      </c>
      <c r="CQ202" s="59" t="str">
        <f t="shared" si="221"/>
        <v>CONSISTENTE</v>
      </c>
      <c r="CR202" s="59" t="str">
        <f t="shared" si="222"/>
        <v>CONSISTENTE</v>
      </c>
      <c r="CS202" s="59" t="str">
        <f t="shared" si="223"/>
        <v>CONSISTENTE</v>
      </c>
      <c r="CT202" s="59" t="str">
        <f t="shared" si="224"/>
        <v>CONSISTENTE</v>
      </c>
      <c r="CU202" s="59" t="str">
        <f t="shared" si="225"/>
        <v>CONSISTENTE</v>
      </c>
      <c r="CV202" s="59" t="str">
        <f t="shared" si="226"/>
        <v>CONSISTENTE</v>
      </c>
      <c r="CW202" s="59" t="str">
        <f t="shared" si="227"/>
        <v>CONSISTENTE</v>
      </c>
      <c r="CX202" s="59" t="str">
        <f t="shared" si="228"/>
        <v>CONSISTENTE</v>
      </c>
      <c r="CY202" s="56">
        <f t="shared" si="229"/>
        <v>0</v>
      </c>
      <c r="CZ202" s="56">
        <f t="shared" si="230"/>
        <v>0</v>
      </c>
      <c r="DA202" s="56">
        <f t="shared" si="231"/>
        <v>0</v>
      </c>
      <c r="DB202" s="56">
        <f t="shared" si="232"/>
        <v>0</v>
      </c>
      <c r="DC202" s="56">
        <f t="shared" si="233"/>
        <v>0</v>
      </c>
      <c r="DD202" s="56">
        <f t="shared" si="234"/>
        <v>0</v>
      </c>
      <c r="DE202" s="90">
        <f t="shared" si="235"/>
        <v>0</v>
      </c>
      <c r="DF202" s="90">
        <f t="shared" si="236"/>
        <v>0</v>
      </c>
      <c r="DG202" s="90">
        <f t="shared" si="237"/>
        <v>0</v>
      </c>
      <c r="DH202" s="90">
        <f t="shared" si="238"/>
        <v>0</v>
      </c>
      <c r="DI202" s="90">
        <f t="shared" si="239"/>
        <v>0</v>
      </c>
      <c r="DJ202" s="98">
        <f t="shared" si="240"/>
        <v>0</v>
      </c>
      <c r="DK202" s="103">
        <f t="shared" si="241"/>
        <v>455064.03</v>
      </c>
      <c r="DL202" s="91">
        <f t="shared" si="242"/>
        <v>455064.03</v>
      </c>
      <c r="DM202" s="91">
        <f t="shared" si="243"/>
        <v>0</v>
      </c>
      <c r="DN202" s="91">
        <f t="shared" si="244"/>
        <v>0</v>
      </c>
      <c r="DO202" s="91">
        <f t="shared" si="245"/>
        <v>0</v>
      </c>
      <c r="DP202" s="91">
        <f t="shared" si="246"/>
        <v>0</v>
      </c>
      <c r="DQ202" s="125" t="str">
        <f t="shared" si="247"/>
        <v>NO CONSISTENTE</v>
      </c>
      <c r="DR202" s="147">
        <v>0</v>
      </c>
      <c r="DS202" s="147">
        <v>0</v>
      </c>
      <c r="DT202" s="147">
        <v>0</v>
      </c>
      <c r="DU202" s="147">
        <v>0</v>
      </c>
      <c r="DV202" s="147">
        <v>0</v>
      </c>
      <c r="DW202" s="147">
        <v>0</v>
      </c>
      <c r="DX202" s="59">
        <f>+VLOOKUP($E202,'[2]Ejecución I Semestre 2016'!$B$11:$X$1115,10,FALSE)</f>
        <v>0</v>
      </c>
      <c r="DY202" s="68" t="str">
        <f t="shared" si="248"/>
        <v>CONSISTENTE</v>
      </c>
      <c r="DZ202" s="68" t="str">
        <f t="shared" si="249"/>
        <v>CONSISTENTE</v>
      </c>
      <c r="EA202" s="68" t="str">
        <f t="shared" si="250"/>
        <v>CONSISTENTE</v>
      </c>
      <c r="EB202" s="68" t="str">
        <f t="shared" si="251"/>
        <v>CONSISTENTE</v>
      </c>
      <c r="EC202" s="68" t="str">
        <f t="shared" si="252"/>
        <v>CONSISTENTE</v>
      </c>
      <c r="ED202" s="68" t="str">
        <f t="shared" si="253"/>
        <v>CONSISTENTE</v>
      </c>
      <c r="EE202" s="132">
        <f t="shared" si="254"/>
        <v>0</v>
      </c>
      <c r="EF202" s="131">
        <f t="shared" si="255"/>
        <v>0</v>
      </c>
      <c r="EG202" s="131">
        <f t="shared" si="256"/>
        <v>0</v>
      </c>
      <c r="EH202" s="131">
        <f t="shared" si="257"/>
        <v>0</v>
      </c>
      <c r="EI202" s="131">
        <f t="shared" si="258"/>
        <v>0</v>
      </c>
      <c r="EJ202" s="131">
        <f t="shared" si="259"/>
        <v>0</v>
      </c>
      <c r="EK202" s="131">
        <f t="shared" si="262"/>
        <v>455064.03</v>
      </c>
      <c r="EL202" s="60">
        <f t="shared" si="263"/>
        <v>455064.03</v>
      </c>
      <c r="EM202" s="60">
        <f t="shared" si="264"/>
        <v>0</v>
      </c>
      <c r="EN202" s="60">
        <f t="shared" si="265"/>
        <v>0</v>
      </c>
      <c r="EO202" s="60">
        <f t="shared" si="266"/>
        <v>0</v>
      </c>
      <c r="EP202" s="60">
        <f t="shared" si="267"/>
        <v>0</v>
      </c>
      <c r="EQ202" s="90" t="str">
        <f t="shared" si="268"/>
        <v>NO CONSISTENTE</v>
      </c>
    </row>
    <row r="203" spans="1:147" ht="15" customHeight="1" x14ac:dyDescent="0.2">
      <c r="A203" s="53" t="s">
        <v>211</v>
      </c>
      <c r="B203" s="56">
        <f t="shared" si="260"/>
        <v>0</v>
      </c>
      <c r="C203" s="59" t="str">
        <f t="shared" si="261"/>
        <v>NO</v>
      </c>
      <c r="E203" s="53" t="s">
        <v>383</v>
      </c>
      <c r="F203" s="55" t="s">
        <v>728</v>
      </c>
      <c r="G203" s="61" t="s">
        <v>384</v>
      </c>
      <c r="H203" s="56">
        <v>172028518.63</v>
      </c>
      <c r="I203" s="56">
        <v>0</v>
      </c>
      <c r="J203" s="56">
        <v>0</v>
      </c>
      <c r="K203" s="56">
        <v>172028518.63</v>
      </c>
      <c r="L203" s="56">
        <v>0</v>
      </c>
      <c r="M203" s="56">
        <v>0</v>
      </c>
      <c r="N203" s="57">
        <v>0</v>
      </c>
      <c r="O203" s="58">
        <f t="shared" si="183"/>
        <v>0</v>
      </c>
      <c r="P203" s="59" t="str">
        <f t="shared" si="184"/>
        <v>CONSISTENTE</v>
      </c>
      <c r="Q203" s="87" t="str">
        <f t="shared" si="185"/>
        <v>OK</v>
      </c>
      <c r="R203" s="56">
        <v>0</v>
      </c>
      <c r="S203" s="56">
        <v>0</v>
      </c>
      <c r="T203" s="56">
        <v>0</v>
      </c>
      <c r="U203" s="56">
        <v>0</v>
      </c>
      <c r="V203" s="56">
        <v>0</v>
      </c>
      <c r="W203" s="59" t="s">
        <v>2314</v>
      </c>
      <c r="X203" s="59" t="s">
        <v>2312</v>
      </c>
      <c r="Y203" s="59" t="str">
        <f t="shared" si="186"/>
        <v>CONSISTENTE</v>
      </c>
      <c r="Z203" s="59" t="str">
        <f t="shared" si="270"/>
        <v/>
      </c>
      <c r="AA203" s="66">
        <f>+VLOOKUP($E203,'[1]PLAN DE APLICACIÓN'!$B$11:$V$1115,16,FALSE)</f>
        <v>0</v>
      </c>
      <c r="AB203" s="66">
        <f>+VLOOKUP($E203,'[1]PLAN DE APLICACIÓN'!$B$11:$V$1115,17,FALSE)</f>
        <v>0</v>
      </c>
      <c r="AC203" s="66">
        <f>+VLOOKUP($E203,'[1]PLAN DE APLICACIÓN'!$B$11:$V$1115,18,FALSE)</f>
        <v>0</v>
      </c>
      <c r="AD203" s="66">
        <f>+VLOOKUP($E203,'[1]PLAN DE APLICACIÓN'!$B$11:$V$1115,19,FALSE)</f>
        <v>0</v>
      </c>
      <c r="AE203" s="66">
        <f>+VLOOKUP($E203,'[1]PLAN DE APLICACIÓN'!$B$11:$V$1115,20,FALSE)</f>
        <v>0</v>
      </c>
      <c r="AF203" s="66">
        <f>+VLOOKUP($E203,'[1]PLAN DE APLICACIÓN'!$B$11:$V$1115,21,FALSE)</f>
        <v>0</v>
      </c>
      <c r="AG203" s="59" t="str">
        <f t="shared" si="187"/>
        <v>CONSISTENTE</v>
      </c>
      <c r="AH203" s="59" t="str">
        <f t="shared" si="188"/>
        <v>CONSISTENTE</v>
      </c>
      <c r="AI203" s="59" t="str">
        <f t="shared" si="189"/>
        <v>CONSISTENTE</v>
      </c>
      <c r="AJ203" s="59" t="str">
        <f t="shared" si="190"/>
        <v>CONSISTENTE</v>
      </c>
      <c r="AK203" s="59" t="str">
        <f t="shared" si="191"/>
        <v>CONSISTENTE</v>
      </c>
      <c r="AL203" s="59" t="str">
        <f t="shared" si="192"/>
        <v>CONSISTENTE</v>
      </c>
      <c r="AM203" s="56">
        <v>0</v>
      </c>
      <c r="AN203" s="56">
        <v>0</v>
      </c>
      <c r="AO203" s="56">
        <v>0</v>
      </c>
      <c r="AP203" s="56">
        <v>0</v>
      </c>
      <c r="AQ203" s="56">
        <v>0</v>
      </c>
      <c r="AR203" s="56">
        <v>0</v>
      </c>
      <c r="AS203" s="59">
        <v>1</v>
      </c>
      <c r="AT203" s="59" t="str">
        <f t="shared" si="193"/>
        <v>CONSISTENTE</v>
      </c>
      <c r="AU203" s="59" t="str">
        <f t="shared" si="194"/>
        <v>CONSISTENTE</v>
      </c>
      <c r="AV203" s="59" t="str">
        <f t="shared" si="195"/>
        <v>CONSISTENTE</v>
      </c>
      <c r="AW203" s="59" t="str">
        <f t="shared" si="196"/>
        <v>CONSISTENTE</v>
      </c>
      <c r="AX203" s="59" t="str">
        <f t="shared" si="197"/>
        <v>CONSISTENTE</v>
      </c>
      <c r="AY203" s="59" t="str">
        <f t="shared" si="198"/>
        <v>CONSISTENTE</v>
      </c>
      <c r="AZ203" s="56">
        <v>0</v>
      </c>
      <c r="BA203" s="56">
        <v>0</v>
      </c>
      <c r="BB203" s="56">
        <v>0</v>
      </c>
      <c r="BC203" s="56">
        <v>0</v>
      </c>
      <c r="BD203" s="56">
        <v>0</v>
      </c>
      <c r="BE203" s="56">
        <v>0</v>
      </c>
      <c r="BF203" s="60">
        <v>1</v>
      </c>
      <c r="BG203" s="59" t="str">
        <f t="shared" si="199"/>
        <v>CONSISTENTE</v>
      </c>
      <c r="BH203" s="59" t="str">
        <f t="shared" si="200"/>
        <v>CONSISTENTE</v>
      </c>
      <c r="BI203" s="59" t="str">
        <f t="shared" si="201"/>
        <v>CONSISTENTE</v>
      </c>
      <c r="BJ203" s="59" t="str">
        <f t="shared" si="202"/>
        <v>CONSISTENTE</v>
      </c>
      <c r="BK203" s="59" t="str">
        <f t="shared" si="203"/>
        <v>CONSISTENTE</v>
      </c>
      <c r="BL203" s="59" t="str">
        <f t="shared" si="204"/>
        <v>CONSISTENTE</v>
      </c>
      <c r="BM203" s="59" t="str">
        <f t="shared" si="205"/>
        <v>CONSISTENTE</v>
      </c>
      <c r="BN203" s="59" t="str">
        <f t="shared" si="206"/>
        <v>CONSISTENTE</v>
      </c>
      <c r="BO203" s="59" t="str">
        <f t="shared" si="207"/>
        <v>CONSISTENTE</v>
      </c>
      <c r="BP203" s="59" t="str">
        <f t="shared" si="208"/>
        <v>CONSISTENTE</v>
      </c>
      <c r="BQ203" s="59" t="str">
        <f t="shared" si="209"/>
        <v>CONSISTENTE</v>
      </c>
      <c r="BR203" s="59" t="str">
        <f t="shared" si="210"/>
        <v>CONSISTENTE</v>
      </c>
      <c r="BS203" s="56">
        <v>0</v>
      </c>
      <c r="BT203" s="56">
        <v>0</v>
      </c>
      <c r="BU203" s="56">
        <v>0</v>
      </c>
      <c r="BV203" s="56">
        <v>0</v>
      </c>
      <c r="BW203" s="56">
        <v>0</v>
      </c>
      <c r="BX203" s="56">
        <v>0</v>
      </c>
      <c r="BY203" s="60">
        <v>0</v>
      </c>
      <c r="BZ203" s="59" t="str">
        <f t="shared" si="211"/>
        <v>CONSISTENTE</v>
      </c>
      <c r="CA203" s="59" t="str">
        <f t="shared" si="212"/>
        <v>CONSISTENTE</v>
      </c>
      <c r="CB203" s="59" t="str">
        <f t="shared" si="213"/>
        <v>CONSISTENTE</v>
      </c>
      <c r="CC203" s="59" t="str">
        <f t="shared" si="214"/>
        <v>CONSISTENTE</v>
      </c>
      <c r="CD203" s="59" t="str">
        <f t="shared" si="215"/>
        <v>CONSISTENTE</v>
      </c>
      <c r="CE203" s="59" t="str">
        <f t="shared" si="216"/>
        <v>CONSISTENTE</v>
      </c>
      <c r="CF203" s="56">
        <v>0</v>
      </c>
      <c r="CG203" s="56">
        <v>0</v>
      </c>
      <c r="CH203" s="56">
        <v>0</v>
      </c>
      <c r="CI203" s="56">
        <v>0</v>
      </c>
      <c r="CJ203" s="56">
        <v>0</v>
      </c>
      <c r="CK203" s="56">
        <v>0</v>
      </c>
      <c r="CL203" s="60">
        <v>0</v>
      </c>
      <c r="CM203" s="59" t="str">
        <f t="shared" si="217"/>
        <v>CONSISTENTE</v>
      </c>
      <c r="CN203" s="59" t="str">
        <f t="shared" si="218"/>
        <v>CONSISTENTE</v>
      </c>
      <c r="CO203" s="59" t="str">
        <f t="shared" si="219"/>
        <v>CONSISTENTE</v>
      </c>
      <c r="CP203" s="59" t="str">
        <f t="shared" si="220"/>
        <v>CONSISTENTE</v>
      </c>
      <c r="CQ203" s="59" t="str">
        <f t="shared" si="221"/>
        <v>CONSISTENTE</v>
      </c>
      <c r="CR203" s="59" t="str">
        <f t="shared" si="222"/>
        <v>CONSISTENTE</v>
      </c>
      <c r="CS203" s="59" t="str">
        <f t="shared" si="223"/>
        <v>CONSISTENTE</v>
      </c>
      <c r="CT203" s="59" t="str">
        <f t="shared" si="224"/>
        <v>CONSISTENTE</v>
      </c>
      <c r="CU203" s="59" t="str">
        <f t="shared" si="225"/>
        <v>CONSISTENTE</v>
      </c>
      <c r="CV203" s="59" t="str">
        <f t="shared" si="226"/>
        <v>CONSISTENTE</v>
      </c>
      <c r="CW203" s="59" t="str">
        <f t="shared" si="227"/>
        <v>CONSISTENTE</v>
      </c>
      <c r="CX203" s="59" t="str">
        <f t="shared" si="228"/>
        <v>CONSISTENTE</v>
      </c>
      <c r="CY203" s="56">
        <f t="shared" si="229"/>
        <v>0</v>
      </c>
      <c r="CZ203" s="56">
        <f t="shared" si="230"/>
        <v>0</v>
      </c>
      <c r="DA203" s="56">
        <f t="shared" si="231"/>
        <v>0</v>
      </c>
      <c r="DB203" s="56">
        <f t="shared" si="232"/>
        <v>0</v>
      </c>
      <c r="DC203" s="56">
        <f t="shared" si="233"/>
        <v>0</v>
      </c>
      <c r="DD203" s="56">
        <f t="shared" si="234"/>
        <v>0</v>
      </c>
      <c r="DE203" s="90">
        <f t="shared" si="235"/>
        <v>0</v>
      </c>
      <c r="DF203" s="90">
        <f t="shared" si="236"/>
        <v>0</v>
      </c>
      <c r="DG203" s="90">
        <f t="shared" si="237"/>
        <v>0</v>
      </c>
      <c r="DH203" s="90">
        <f t="shared" si="238"/>
        <v>0</v>
      </c>
      <c r="DI203" s="90">
        <f t="shared" si="239"/>
        <v>0</v>
      </c>
      <c r="DJ203" s="98">
        <f t="shared" si="240"/>
        <v>0</v>
      </c>
      <c r="DK203" s="103">
        <f t="shared" si="241"/>
        <v>0</v>
      </c>
      <c r="DL203" s="91">
        <f t="shared" si="242"/>
        <v>0</v>
      </c>
      <c r="DM203" s="91">
        <f t="shared" si="243"/>
        <v>0</v>
      </c>
      <c r="DN203" s="91">
        <f t="shared" si="244"/>
        <v>0</v>
      </c>
      <c r="DO203" s="91">
        <f t="shared" si="245"/>
        <v>0</v>
      </c>
      <c r="DP203" s="91">
        <f t="shared" si="246"/>
        <v>0</v>
      </c>
      <c r="DQ203" s="125" t="str">
        <f t="shared" si="247"/>
        <v>CONSISTENTE</v>
      </c>
      <c r="DR203" s="147">
        <v>0</v>
      </c>
      <c r="DS203" s="147">
        <v>0</v>
      </c>
      <c r="DT203" s="147">
        <v>0</v>
      </c>
      <c r="DU203" s="147">
        <v>0</v>
      </c>
      <c r="DV203" s="147">
        <v>0</v>
      </c>
      <c r="DW203" s="147">
        <v>0</v>
      </c>
      <c r="DX203" s="59">
        <f>+VLOOKUP($E203,'[2]Ejecución I Semestre 2016'!$B$11:$X$1115,10,FALSE)</f>
        <v>0</v>
      </c>
      <c r="DY203" s="68" t="str">
        <f t="shared" si="248"/>
        <v>CONSISTENTE</v>
      </c>
      <c r="DZ203" s="68" t="str">
        <f t="shared" si="249"/>
        <v>CONSISTENTE</v>
      </c>
      <c r="EA203" s="68" t="str">
        <f t="shared" si="250"/>
        <v>CONSISTENTE</v>
      </c>
      <c r="EB203" s="68" t="str">
        <f t="shared" si="251"/>
        <v>CONSISTENTE</v>
      </c>
      <c r="EC203" s="68" t="str">
        <f t="shared" si="252"/>
        <v>CONSISTENTE</v>
      </c>
      <c r="ED203" s="68" t="str">
        <f t="shared" si="253"/>
        <v>CONSISTENTE</v>
      </c>
      <c r="EE203" s="132">
        <f t="shared" si="254"/>
        <v>0</v>
      </c>
      <c r="EF203" s="131">
        <f t="shared" si="255"/>
        <v>0</v>
      </c>
      <c r="EG203" s="131">
        <f t="shared" si="256"/>
        <v>0</v>
      </c>
      <c r="EH203" s="131">
        <f t="shared" si="257"/>
        <v>0</v>
      </c>
      <c r="EI203" s="131">
        <f t="shared" si="258"/>
        <v>0</v>
      </c>
      <c r="EJ203" s="131">
        <f t="shared" si="259"/>
        <v>0</v>
      </c>
      <c r="EK203" s="131">
        <f t="shared" si="262"/>
        <v>0</v>
      </c>
      <c r="EL203" s="60">
        <f t="shared" si="263"/>
        <v>0</v>
      </c>
      <c r="EM203" s="60">
        <f t="shared" si="264"/>
        <v>0</v>
      </c>
      <c r="EN203" s="60">
        <f t="shared" si="265"/>
        <v>0</v>
      </c>
      <c r="EO203" s="60">
        <f t="shared" si="266"/>
        <v>0</v>
      </c>
      <c r="EP203" s="60">
        <f t="shared" si="267"/>
        <v>0</v>
      </c>
      <c r="EQ203" s="90" t="str">
        <f t="shared" si="268"/>
        <v>CONSISTENTE</v>
      </c>
    </row>
    <row r="204" spans="1:147" s="16" customFormat="1" ht="15" customHeight="1" x14ac:dyDescent="0.2">
      <c r="A204" s="53" t="s">
        <v>213</v>
      </c>
      <c r="B204" s="56">
        <f t="shared" si="260"/>
        <v>0</v>
      </c>
      <c r="C204" s="59" t="str">
        <f t="shared" si="261"/>
        <v>NO</v>
      </c>
      <c r="D204" s="51"/>
      <c r="E204" s="53" t="s">
        <v>385</v>
      </c>
      <c r="F204" s="55" t="s">
        <v>728</v>
      </c>
      <c r="G204" s="61" t="s">
        <v>386</v>
      </c>
      <c r="H204" s="56">
        <v>0</v>
      </c>
      <c r="I204" s="56">
        <v>0</v>
      </c>
      <c r="J204" s="56">
        <v>0</v>
      </c>
      <c r="K204" s="56">
        <v>0</v>
      </c>
      <c r="L204" s="56">
        <v>0</v>
      </c>
      <c r="M204" s="56">
        <v>0</v>
      </c>
      <c r="N204" s="57">
        <v>0</v>
      </c>
      <c r="O204" s="58">
        <f t="shared" ref="O204:O267" si="271">+H204-SUM(I204:N204)</f>
        <v>0</v>
      </c>
      <c r="P204" s="59" t="str">
        <f t="shared" ref="P204:P267" si="272">+IF(AND(H204-SUM(I204:M204)-N204&gt;-100000,H204-SUM(I204:M204)-N204&lt;100000),"CONSISTENTE","NO CONSISTENTE")</f>
        <v>CONSISTENTE</v>
      </c>
      <c r="Q204" s="87" t="str">
        <f t="shared" ref="Q204:Q267" si="273">+IF(P204="NO CONSISTENTE","LA ENTIDAD TERRITORIAL NO DETERMINÓ EL SALDO DE MANERA CORRECTA.","OK")</f>
        <v>OK</v>
      </c>
      <c r="R204" s="56">
        <v>0</v>
      </c>
      <c r="S204" s="56">
        <v>0</v>
      </c>
      <c r="T204" s="56">
        <v>0</v>
      </c>
      <c r="U204" s="56">
        <v>0</v>
      </c>
      <c r="V204" s="56">
        <v>0</v>
      </c>
      <c r="W204" s="59" t="s">
        <v>2315</v>
      </c>
      <c r="X204" s="59" t="s">
        <v>2313</v>
      </c>
      <c r="Y204" s="59" t="str">
        <f t="shared" ref="Y204:Y267" si="274">+IF(SUM(R204:V204)&lt;=N204,"CONSISTENTE","NO CONSISTENTE")</f>
        <v>CONSISTENTE</v>
      </c>
      <c r="Z204" s="59" t="str">
        <f>+IF(Y204="NO CONSISTENTE","EL PLAN DE APLICACIÓN ES SUPERIOR A LOS RECURSOS SUSCEPTIBLES DE APLICACIÓN.","OK")</f>
        <v>OK</v>
      </c>
      <c r="AA204" s="66">
        <f>+VLOOKUP($E204,'[1]PLAN DE APLICACIÓN'!$B$11:$V$1115,16,FALSE)</f>
        <v>0</v>
      </c>
      <c r="AB204" s="66">
        <f>+VLOOKUP($E204,'[1]PLAN DE APLICACIÓN'!$B$11:$V$1115,17,FALSE)</f>
        <v>0</v>
      </c>
      <c r="AC204" s="66">
        <f>+VLOOKUP($E204,'[1]PLAN DE APLICACIÓN'!$B$11:$V$1115,18,FALSE)</f>
        <v>0</v>
      </c>
      <c r="AD204" s="66">
        <f>+VLOOKUP($E204,'[1]PLAN DE APLICACIÓN'!$B$11:$V$1115,19,FALSE)</f>
        <v>0</v>
      </c>
      <c r="AE204" s="66">
        <f>+VLOOKUP($E204,'[1]PLAN DE APLICACIÓN'!$B$11:$V$1115,20,FALSE)</f>
        <v>0</v>
      </c>
      <c r="AF204" s="66">
        <f>+VLOOKUP($E204,'[1]PLAN DE APLICACIÓN'!$B$11:$V$1115,21,FALSE)</f>
        <v>0</v>
      </c>
      <c r="AG204" s="59" t="str">
        <f t="shared" ref="AG204:AG267" si="275">+IF(AA204=SUM(AB204:AF204),"CONSISTENTE","NO CONSISTENTE")</f>
        <v>CONSISTENTE</v>
      </c>
      <c r="AH204" s="59" t="str">
        <f t="shared" ref="AH204:AH267" si="276">+IF(AB204&gt;R204,"NO CONSISTENTE","CONSISTENTE")</f>
        <v>CONSISTENTE</v>
      </c>
      <c r="AI204" s="59" t="str">
        <f t="shared" ref="AI204:AI267" si="277">+IF(AC204&gt;S204,"NO CONSISTENTE","CONSISTENTE")</f>
        <v>CONSISTENTE</v>
      </c>
      <c r="AJ204" s="59" t="str">
        <f t="shared" ref="AJ204:AJ267" si="278">+IF(AD204&gt;T204,"NO CONSISTENTE","CONSISTENTE")</f>
        <v>CONSISTENTE</v>
      </c>
      <c r="AK204" s="59" t="str">
        <f t="shared" ref="AK204:AK267" si="279">+IF(AE204&gt;U204,"NO CONSISTENTE","CONSISTENTE")</f>
        <v>CONSISTENTE</v>
      </c>
      <c r="AL204" s="59" t="str">
        <f t="shared" ref="AL204:AL267" si="280">+IF(AF204&gt;V204,"NO CONSISTENTE","CONSISTENTE")</f>
        <v>CONSISTENTE</v>
      </c>
      <c r="AM204" s="56">
        <v>0</v>
      </c>
      <c r="AN204" s="56">
        <v>0</v>
      </c>
      <c r="AO204" s="56">
        <v>0</v>
      </c>
      <c r="AP204" s="56">
        <v>0</v>
      </c>
      <c r="AQ204" s="56">
        <v>0</v>
      </c>
      <c r="AR204" s="56">
        <v>0</v>
      </c>
      <c r="AS204" s="59">
        <v>0</v>
      </c>
      <c r="AT204" s="59" t="str">
        <f t="shared" ref="AT204:AT267" si="281">+IF(AM204=SUM(AN204:AR204),"CONSISTENTE","NO CONSISTENTE")</f>
        <v>CONSISTENTE</v>
      </c>
      <c r="AU204" s="59" t="str">
        <f t="shared" ref="AU204:AU267" si="282">+IF(AND($X204="31/12/2013",AN204&gt;$R204),"NO CONSISTENTE",IF(AND($X204="31/12/2012",$AN204+AB204&gt;$R204),"NO CONSISTENTE","CONSISTENTE"))</f>
        <v>CONSISTENTE</v>
      </c>
      <c r="AV204" s="59" t="str">
        <f t="shared" ref="AV204:AV267" si="283">+IF(AND($X204="31/12/2013",AO204&gt;$S204),"NO CONSISTENTE",IF(AND($X204="31/12/2012",AO204+$AC204&gt;$S204),"NO CONSISTENTE","CONSISTENTE"))</f>
        <v>CONSISTENTE</v>
      </c>
      <c r="AW204" s="59" t="str">
        <f t="shared" ref="AW204:AW267" si="284">+IF(AND($X204="31/12/2013",AP204&gt;$T204),"NO CONSISTENTE",IF(AND($X204="31/12/2012",AP204+$AD204&gt;$T204),"NO CONSISTENTE","CONSISTENTE"))</f>
        <v>CONSISTENTE</v>
      </c>
      <c r="AX204" s="59" t="str">
        <f t="shared" ref="AX204:AX267" si="285">+IF(AND($X204="31/12/2013",AQ204&gt;$U204),"NO CONSISTENTE",IF(AND($X204="31/12/2012",AQ204+$AE204&gt;$U204),"NO CONSISTENTE","CONSISTENTE"))</f>
        <v>CONSISTENTE</v>
      </c>
      <c r="AY204" s="59" t="str">
        <f t="shared" ref="AY204:AY267" si="286">+IF(AND($X204="31/12/2013",AR204&gt;$V204),"NO CONSISTENTE",IF(AND($X204="31/12/2012",AR204+$AF204&gt;$V204),"NO CONSISTENTE","CONSISTENTE"))</f>
        <v>CONSISTENTE</v>
      </c>
      <c r="AZ204" s="56">
        <v>0</v>
      </c>
      <c r="BA204" s="56">
        <v>0</v>
      </c>
      <c r="BB204" s="56">
        <v>0</v>
      </c>
      <c r="BC204" s="56">
        <v>0</v>
      </c>
      <c r="BD204" s="56">
        <v>0</v>
      </c>
      <c r="BE204" s="56">
        <v>0</v>
      </c>
      <c r="BF204" s="60">
        <v>0</v>
      </c>
      <c r="BG204" s="59" t="str">
        <f t="shared" ref="BG204:BG267" si="287">+IF(AZ204=SUM(BA204:BE204),"CONSISTENTE","NO CONSISTENTE")</f>
        <v>CONSISTENTE</v>
      </c>
      <c r="BH204" s="59" t="str">
        <f t="shared" ref="BH204:BH267" si="288">+IF(AND($X204="31/12/2013",BA204&gt;$R204),"NO CONSISTENTE",IF(AND($X204="31/12/2012",BA204+$AB204&gt;$R204),"NO CONSISTENTE","CONSISTENTE"))</f>
        <v>CONSISTENTE</v>
      </c>
      <c r="BI204" s="59" t="str">
        <f t="shared" ref="BI204:BI267" si="289">+IF(AND($X204="31/12/2013",BB204&gt;$S204),"NO CONSISTENTE",IF(AND($X204="31/12/2012",BB204+$AC204&gt;$S204),"NO CONSISTENTE","CONSISTENTE"))</f>
        <v>CONSISTENTE</v>
      </c>
      <c r="BJ204" s="59" t="str">
        <f t="shared" ref="BJ204:BJ267" si="290">+IF(AND($X204="31/12/2013",BC204&gt;$T204),"NO CONSISTENTE",IF(AND($X204="31/12/2012",BC204+$AD204&gt;$T204),"NO CONSISTENTE","CONSISTENTE"))</f>
        <v>CONSISTENTE</v>
      </c>
      <c r="BK204" s="59" t="str">
        <f t="shared" ref="BK204:BK267" si="291">+IF(AND($X204="31/12/2013",BD204&gt;$U204),"NO CONSISTENTE",IF(AND($X204="31/12/2012",BD204+$AE204&gt;$U204),"NO CONSISTENTE","CONSISTENTE"))</f>
        <v>CONSISTENTE</v>
      </c>
      <c r="BL204" s="59" t="str">
        <f t="shared" ref="BL204:BL267" si="292">+IF(AND($X204="31/12/2013",BE204&gt;$V204),"NO CONSISTENTE",IF(AND($X204="31/12/2012",BE204+$AF204&gt;$V204),"NO CONSISTENTE","CONSISTENTE"))</f>
        <v>CONSISTENTE</v>
      </c>
      <c r="BM204" s="59" t="str">
        <f t="shared" ref="BM204:BM267" si="293">+IF(AZ204&lt;AM204,"NO CONSISTENTE","CONSISTENTE")</f>
        <v>CONSISTENTE</v>
      </c>
      <c r="BN204" s="59" t="str">
        <f t="shared" ref="BN204:BN267" si="294">+IF(BA204&lt;AN204,"NO CONSISTENTE","CONSISTENTE")</f>
        <v>CONSISTENTE</v>
      </c>
      <c r="BO204" s="59" t="str">
        <f t="shared" ref="BO204:BO267" si="295">+IF(BB204&lt;AO204,"NO CONSISTENTE","CONSISTENTE")</f>
        <v>CONSISTENTE</v>
      </c>
      <c r="BP204" s="59" t="str">
        <f t="shared" ref="BP204:BP267" si="296">+IF(BC204&lt;AP204,"NO CONSISTENTE","CONSISTENTE")</f>
        <v>CONSISTENTE</v>
      </c>
      <c r="BQ204" s="59" t="str">
        <f t="shared" ref="BQ204:BQ267" si="297">+IF(BD204&lt;AQ204,"NO CONSISTENTE","CONSISTENTE")</f>
        <v>CONSISTENTE</v>
      </c>
      <c r="BR204" s="59" t="str">
        <f t="shared" ref="BR204:BR267" si="298">+IF(BE204&lt;AR204,"NO CONSISTENTE","CONSISTENTE")</f>
        <v>CONSISTENTE</v>
      </c>
      <c r="BS204" s="56">
        <v>75225000</v>
      </c>
      <c r="BT204" s="56">
        <v>75225000</v>
      </c>
      <c r="BU204" s="56">
        <v>0</v>
      </c>
      <c r="BV204" s="56">
        <v>0</v>
      </c>
      <c r="BW204" s="56">
        <v>0</v>
      </c>
      <c r="BX204" s="56">
        <v>0</v>
      </c>
      <c r="BY204" s="60">
        <v>1</v>
      </c>
      <c r="BZ204" s="59" t="str">
        <f t="shared" ref="BZ204:BZ267" si="299">+IF(BS204=SUM(BT204:BX204),"CONSISTENTE","NO CONSISTENTE")</f>
        <v>CONSISTENTE</v>
      </c>
      <c r="CA204" s="59" t="str">
        <f t="shared" ref="CA204:CA267" si="300">+IF(AND($X204="31/12/2013",BT204+BA204&gt;R204),"NO CONSISTENTE",IF(AND($X204="31/12/2012",BT204+AB204+BA204&gt;R204),"NO CONSISTENTE","CONSISTENTE"))</f>
        <v>NO CONSISTENTE</v>
      </c>
      <c r="CB204" s="59" t="str">
        <f t="shared" ref="CB204:CB267" si="301">+IF(AND($X204="31/12/2013",BU204+BB204&gt;S204),"NO CONSISTENTE",IF(AND($X204="31/12/2012",BU204+AC204+BB204&gt;S204),"NO CONSISTENTE","CONSISTENTE"))</f>
        <v>CONSISTENTE</v>
      </c>
      <c r="CC204" s="59" t="str">
        <f t="shared" ref="CC204:CC267" si="302">+IF(AND($X204="31/12/2013",BV204+BC204&gt;T204),"NO CONSISTENTE",IF(AND($X204="31/12/2012",BV204+AD204+BC204&gt;T204),"NO CONSISTENTE","CONSISTENTE"))</f>
        <v>CONSISTENTE</v>
      </c>
      <c r="CD204" s="59" t="str">
        <f t="shared" ref="CD204:CD267" si="303">+IF(AND($X204="31/12/2013",BW204+BD204&gt;U204),"NO CONSISTENTE",IF(AND($X204="31/12/2012",BW204+AE204+BD204&gt;U204),"NO CONSISTENTE","CONSISTENTE"))</f>
        <v>CONSISTENTE</v>
      </c>
      <c r="CE204" s="59" t="str">
        <f t="shared" ref="CE204:CE267" si="304">+IF(AND($X204="31/12/2013",BX204+BE204&gt;V204),"NO CONSISTENTE",IF(AND($X204="31/12/2012",BX204+AF204+BE204&gt;V204),"NO CONSISTENTE","CONSISTENTE"))</f>
        <v>CONSISTENTE</v>
      </c>
      <c r="CF204" s="56">
        <v>0</v>
      </c>
      <c r="CG204" s="56">
        <v>0</v>
      </c>
      <c r="CH204" s="56">
        <v>0</v>
      </c>
      <c r="CI204" s="56">
        <v>0</v>
      </c>
      <c r="CJ204" s="56">
        <v>0</v>
      </c>
      <c r="CK204" s="56">
        <v>0</v>
      </c>
      <c r="CL204" s="60">
        <v>0</v>
      </c>
      <c r="CM204" s="59" t="str">
        <f t="shared" ref="CM204:CM267" si="305">+IF(CF204=SUM(CG204:CK204),"CONSISTENTE","NO CONSISTENTE")</f>
        <v>CONSISTENTE</v>
      </c>
      <c r="CN204" s="59" t="str">
        <f t="shared" ref="CN204:CN267" si="306">+IF(AND($X204="31/12/2013",CG204+BA204&gt;R204),"NO CONSISTENTE",IF(AND($X204="31/12/2012",CG204+BA204+AB204&gt;R204),"NO CONSISTENTE","CONSISTENTE"))</f>
        <v>CONSISTENTE</v>
      </c>
      <c r="CO204" s="59" t="str">
        <f t="shared" ref="CO204:CO267" si="307">+IF(AND($X204="31/12/2013",CH204+BB204&gt;S204),"NO CONSISTENTE",IF(AND($X204="31/12/2012",CH204+BB204+AC204&gt;S204),"NO CONSISTENTE","CONSISTENTE"))</f>
        <v>CONSISTENTE</v>
      </c>
      <c r="CP204" s="59" t="str">
        <f t="shared" ref="CP204:CP267" si="308">+IF(AND($X204="31/12/2013",CI204+BC204&gt;T204),"NO CONSISTENTE",IF(AND($X204="31/12/2012",CI204+BC204+AD204&gt;T204),"NO CONSISTENTE","CONSISTENTE"))</f>
        <v>CONSISTENTE</v>
      </c>
      <c r="CQ204" s="59" t="str">
        <f t="shared" ref="CQ204:CQ267" si="309">+IF(AND($X204="31/12/2013",CJ204+BD204&gt;U204),"NO CONSISTENTE",IF(AND($X204="31/12/2012",CJ204+BD204+AE204&gt;U204),"NO CONSISTENTE","CONSISTENTE"))</f>
        <v>CONSISTENTE</v>
      </c>
      <c r="CR204" s="59" t="str">
        <f t="shared" ref="CR204:CR267" si="310">+IF(AND($X204="31/12/2013",CK204+BE204&gt;V204),"NO CONSISTENTE",IF(AND($X204="31/12/2012",CK204+BE204+AF204&gt;V204),"NO CONSISTENTE","CONSISTENTE"))</f>
        <v>CONSISTENTE</v>
      </c>
      <c r="CS204" s="59" t="str">
        <f t="shared" ref="CS204:CS267" si="311">+IF(CF204&lt;BS204,"NO CONSISTENTE","CONSISTENTE")</f>
        <v>NO CONSISTENTE</v>
      </c>
      <c r="CT204" s="59" t="str">
        <f t="shared" ref="CT204:CT267" si="312">+IF(CG204&lt;BT204,"NO CONSISTENTE","CONSISTENTE")</f>
        <v>NO CONSISTENTE</v>
      </c>
      <c r="CU204" s="59" t="str">
        <f t="shared" ref="CU204:CU267" si="313">+IF(CH204&lt;BU204,"NO CONSISTENTE","CONSISTENTE")</f>
        <v>CONSISTENTE</v>
      </c>
      <c r="CV204" s="59" t="str">
        <f t="shared" ref="CV204:CV267" si="314">+IF(CI204&lt;BV204,"NO CONSISTENTE","CONSISTENTE")</f>
        <v>CONSISTENTE</v>
      </c>
      <c r="CW204" s="59" t="str">
        <f t="shared" ref="CW204:CW267" si="315">+IF(CJ204&lt;BW204,"NO CONSISTENTE","CONSISTENTE")</f>
        <v>CONSISTENTE</v>
      </c>
      <c r="CX204" s="59" t="str">
        <f t="shared" ref="CX204:CX267" si="316">+IF(CK204&lt;BX204,"NO CONSISTENTE","CONSISTENTE")</f>
        <v>CONSISTENTE</v>
      </c>
      <c r="CY204" s="56">
        <f t="shared" ref="CY204:CY267" si="317">+SUM(CZ204:DD204)</f>
        <v>0</v>
      </c>
      <c r="CZ204" s="56">
        <f t="shared" ref="CZ204:CZ267" si="318">IF($P204="CONSISTENTE",R204,0)+IF(AND($AG204="CONSISTENTE",$X204="31/12/2013"),AB204,0)</f>
        <v>0</v>
      </c>
      <c r="DA204" s="56">
        <f t="shared" ref="DA204:DA267" si="319">IF($P204="CONSISTENTE",S204,0)+IF(AND($AG204="CONSISTENTE",$X204="31/12/2013"),AC204,0)</f>
        <v>0</v>
      </c>
      <c r="DB204" s="56">
        <f t="shared" ref="DB204:DB267" si="320">IF($P204="CONSISTENTE",T204,0)+IF(AND($AG204="CONSISTENTE",$X204="31/12/2013"),AD204,0)</f>
        <v>0</v>
      </c>
      <c r="DC204" s="56">
        <f t="shared" ref="DC204:DC267" si="321">IF($P204="CONSISTENTE",U204,0)+IF(AND($AG204="CONSISTENTE",$X204="31/12/2013"),AE204,0)</f>
        <v>0</v>
      </c>
      <c r="DD204" s="56">
        <f t="shared" ref="DD204:DD267" si="322">IF($P204="CONSISTENTE",V204,0)+IF(AND($AG204="CONSISTENTE",$X204="31/12/2013"),AF204,0)</f>
        <v>0</v>
      </c>
      <c r="DE204" s="90">
        <f t="shared" ref="DE204:DE267" si="323">+SUM(DF204:DJ204)</f>
        <v>0</v>
      </c>
      <c r="DF204" s="90">
        <f t="shared" ref="DF204:DF267" si="324">+IF(AND($AG204="CONSISTENTE",AH204="CONSISTENTE"),AB204,0)+IF(AND($BG204="CONSISTENTE",BH204="CONSISTENTE",BN204="CONSISTENTE"),BA204,0)+IF(AND(OR($BG204&lt;&gt;"CONSISTENTE",BH204&lt;&gt;"CONSISTENTE",BN204&lt;&gt;"CONSISTENTE"),$AT204="CONSISTENTE",AU204="CONSISTENTE"),AN204,0)+IF(AND($CM204="CONSISTENTE",CN204="CONSISTENTE",CT204="CONSISTENTE"),CG204,0)+IF(AND(OR($CM204&lt;&gt;"CONSISTENTE",CN204&lt;&gt;"CONSISTENTE",CT204&lt;&gt;"CONSISTENTE"),$BZ204="CONSISTENTE",CA204="CONSISTENTE"),BT204,0)</f>
        <v>0</v>
      </c>
      <c r="DG204" s="90">
        <f t="shared" ref="DG204:DG267" si="325">+IF(AND($AG204="CONSISTENTE",AI204="CONSISTENTE"),AC204,0)+IF(AND($BG204="CONSISTENTE",BI204="CONSISTENTE",BO204="CONSISTENTE"),BB204,0)+IF(AND(OR($BG204&lt;&gt;"CONSISTENTE",BI204&lt;&gt;"CONSISTENTE",BO204&lt;&gt;"CONSISTENTE"),$AT204="CONSISTENTE",AV204="CONSISTENTE"),AO204,0)+IF(AND($CM204="CONSISTENTE",CO204="CONSISTENTE",CU204="CONSISTENTE"),CH204,0)+IF(AND(OR($CM204&lt;&gt;"CONSISTENTE",CO204&lt;&gt;"CONSISTENTE",CU204&lt;&gt;"CONSISTENTE"),$BZ204="CONSISTENTE",CB204="CONSISTENTE"),BU204,0)</f>
        <v>0</v>
      </c>
      <c r="DH204" s="90">
        <f t="shared" ref="DH204:DH267" si="326">+IF(AND($AG204="CONSISTENTE",AJ204="CONSISTENTE"),AD204,0)+IF(AND($BG204="CONSISTENTE",BJ204="CONSISTENTE",BP204="CONSISTENTE"),BC204,0)+IF(AND(OR($BG204&lt;&gt;"CONSISTENTE",BJ204&lt;&gt;"CONSISTENTE",BP204&lt;&gt;"CONSISTENTE"),$AT204="CONSISTENTE",AW204="CONSISTENTE"),AP204,0)+IF(AND($CM204="CONSISTENTE",CP204="CONSISTENTE",CV204="CONSISTENTE"),CI204,0)+IF(AND(OR($CM204&lt;&gt;"CONSISTENTE",CP204&lt;&gt;"CONSISTENTE",CV204&lt;&gt;"CONSISTENTE"),$BZ204="CONSISTENTE",CC204="CONSISTENTE"),BV204,0)</f>
        <v>0</v>
      </c>
      <c r="DI204" s="90">
        <f t="shared" ref="DI204:DI267" si="327">+IF(AND($AG204="CONSISTENTE",AK204="CONSISTENTE"),AE204,0)+IF(AND($BG204="CONSISTENTE",BK204="CONSISTENTE",BQ204="CONSISTENTE"),BD204,0)+IF(AND(OR($BG204&lt;&gt;"CONSISTENTE",BK204&lt;&gt;"CONSISTENTE",BQ204&lt;&gt;"CONSISTENTE"),$AT204="CONSISTENTE",AX204="CONSISTENTE"),AQ204,0)+IF(AND($CM204="CONSISTENTE",CQ204="CONSISTENTE",CW204="CONSISTENTE"),CJ204,0)+IF(AND(OR($CM204&lt;&gt;"CONSISTENTE",CQ204&lt;&gt;"CONSISTENTE",CW204&lt;&gt;"CONSISTENTE"),$BZ204="CONSISTENTE",CD204="CONSISTENTE"),BW204,0)</f>
        <v>0</v>
      </c>
      <c r="DJ204" s="98">
        <f t="shared" ref="DJ204:DJ267" si="328">+IF(AND($AG204="CONSISTENTE",AL204="CONSISTENTE"),AF204,0)+IF(AND($BG204="CONSISTENTE",BL204="CONSISTENTE",BR204="CONSISTENTE"),BE204,0)+IF(AND(OR($BG204&lt;&gt;"CONSISTENTE",BL204&lt;&gt;"CONSISTENTE",BR204&lt;&gt;"CONSISTENTE"),$AT204="CONSISTENTE",AY204="CONSISTENTE"),AR204,0)+IF(AND($CM204="CONSISTENTE",CR204="CONSISTENTE",CX204="CONSISTENTE"),CK204,0)+IF(AND(OR($CM204&lt;&gt;"CONSISTENTE",CR204&lt;&gt;"CONSISTENTE",CX204&lt;&gt;"CONSISTENTE"),$BZ204="CONSISTENTE",CE204="CONSISTENTE"),BX204,0)</f>
        <v>0</v>
      </c>
      <c r="DK204" s="103">
        <f t="shared" ref="DK204:DK267" si="329">+SUM(DL204:DP204)</f>
        <v>75225000</v>
      </c>
      <c r="DL204" s="91">
        <f t="shared" ref="DL204:DL267" si="330">+IF(CG204&gt;=BT204,CG204,BT204)+IF(BA204&gt;=AN204,BA204,AN204)+AB204</f>
        <v>75225000</v>
      </c>
      <c r="DM204" s="91">
        <f t="shared" ref="DM204:DM267" si="331">+IF(CH204&gt;=BU204,CH204,BU204)+IF(BB204&gt;=AO204,BB204,AO204)+AC204</f>
        <v>0</v>
      </c>
      <c r="DN204" s="91">
        <f t="shared" ref="DN204:DN267" si="332">+IF(CI204&gt;=BV204,CI204,BV204)+IF(BC204&gt;=AP204,BC204,AP204)+AD204</f>
        <v>0</v>
      </c>
      <c r="DO204" s="91">
        <f t="shared" ref="DO204:DO267" si="333">+IF(CJ204&gt;=BW204,CJ204,BW204)+IF(BD204&gt;=AQ204,BD204,AQ204)+AE204</f>
        <v>0</v>
      </c>
      <c r="DP204" s="91">
        <f t="shared" ref="DP204:DP267" si="334">+IF(CK204&gt;=BX204,CK204,BX204)+IF(BE204&gt;=AR204,BE204,AR204)+AF204</f>
        <v>0</v>
      </c>
      <c r="DQ204" s="125" t="str">
        <f t="shared" ref="DQ204:DQ267" si="335">IF(DK204&gt;CY204,"NO CONSISTENTE","CONSISTENTE")</f>
        <v>NO CONSISTENTE</v>
      </c>
      <c r="DR204" s="147">
        <v>0</v>
      </c>
      <c r="DS204" s="147">
        <v>0</v>
      </c>
      <c r="DT204" s="147">
        <v>0</v>
      </c>
      <c r="DU204" s="147">
        <v>0</v>
      </c>
      <c r="DV204" s="147">
        <v>0</v>
      </c>
      <c r="DW204" s="147">
        <v>0</v>
      </c>
      <c r="DX204" s="59">
        <f>+VLOOKUP($E204,'[2]Ejecución I Semestre 2016'!$B$11:$X$1115,10,FALSE)</f>
        <v>1</v>
      </c>
      <c r="DY204" s="68" t="str">
        <f t="shared" ref="DY204:DY267" si="336">+IF(DR204=SUM(DS204:DW204),"CONSISTENTE","NO CONSISTENTE")</f>
        <v>CONSISTENTE</v>
      </c>
      <c r="DZ204" s="68" t="str">
        <f t="shared" ref="DZ204:DZ267" si="337">+IF(AND($X204="31/12/2013",CG204+BA204+DS204&gt;R204),"NO CONSISTENTE",IF(AND($X204="31/12/2012",CG204+BA204+AB204+DS204&gt;R204),"NO CONSISTENTE","CONSISTENTE"))</f>
        <v>CONSISTENTE</v>
      </c>
      <c r="EA204" s="68" t="str">
        <f t="shared" ref="EA204:EA267" si="338">+IF(AND($X204="31/12/2013",CH204+BB204+DT204&gt;S204),"NO CONSISTENTE",IF(AND($X204="31/12/2012",CH204+BB204+AC204+DT204&gt;S204),"NO CONSISTENTE","CONSISTENTE"))</f>
        <v>CONSISTENTE</v>
      </c>
      <c r="EB204" s="68" t="str">
        <f t="shared" ref="EB204:EB267" si="339">+IF(AND($X204="31/12/2013",CI204+BC204+DU204&gt;T204),"NO CONSISTENTE",IF(AND($X204="31/12/2012",CI204+BC204+AD204+DU204&gt;T204),"NO CONSISTENTE","CONSISTENTE"))</f>
        <v>CONSISTENTE</v>
      </c>
      <c r="EC204" s="68" t="str">
        <f t="shared" ref="EC204:EC267" si="340">+IF(AND($X204="31/12/2013",CJ204+BD204+DV204&gt;U204),"NO CONSISTENTE",IF(AND($X204="31/12/2012",CJ204+BD204+AE204+DV204&gt;U204),"NO CONSISTENTE","CONSISTENTE"))</f>
        <v>CONSISTENTE</v>
      </c>
      <c r="ED204" s="68" t="str">
        <f t="shared" ref="ED204:ED267" si="341">+IF(AND($X204="31/12/2013",CK204+BE204+DW204&gt;V204),"NO CONSISTENTE",IF(AND($X204="31/12/2012",CK204+BE204+AF204+DW204&gt;V204),"NO CONSISTENTE","CONSISTENTE"))</f>
        <v>CONSISTENTE</v>
      </c>
      <c r="EE204" s="132">
        <f t="shared" ref="EE204:EE267" si="342">+SUM(EF204:EJ204)</f>
        <v>0</v>
      </c>
      <c r="EF204" s="131">
        <f t="shared" ref="EF204:EF267" si="343">+DF204+IF(DZ204="CONSISTENTE",DS204,0)</f>
        <v>0</v>
      </c>
      <c r="EG204" s="131">
        <f t="shared" ref="EG204:EG267" si="344">+DG204+IF(EA204="CONSISTENTE",DT204,0)</f>
        <v>0</v>
      </c>
      <c r="EH204" s="131">
        <f t="shared" ref="EH204:EH267" si="345">+DH204+IF(EB204="CONSISTENTE",DU204,0)</f>
        <v>0</v>
      </c>
      <c r="EI204" s="131">
        <f t="shared" ref="EI204:EI267" si="346">+DI204+IF(EC204="CONSISTENTE",DV204,0)</f>
        <v>0</v>
      </c>
      <c r="EJ204" s="131">
        <f t="shared" ref="EJ204:EJ267" si="347">+DJ204+IF(ED204="CONSISTENTE",DW204,0)</f>
        <v>0</v>
      </c>
      <c r="EK204" s="131">
        <f t="shared" si="262"/>
        <v>75225000</v>
      </c>
      <c r="EL204" s="60">
        <f t="shared" si="263"/>
        <v>75225000</v>
      </c>
      <c r="EM204" s="60">
        <f t="shared" si="264"/>
        <v>0</v>
      </c>
      <c r="EN204" s="60">
        <f t="shared" si="265"/>
        <v>0</v>
      </c>
      <c r="EO204" s="60">
        <f t="shared" si="266"/>
        <v>0</v>
      </c>
      <c r="EP204" s="60">
        <f t="shared" si="267"/>
        <v>0</v>
      </c>
      <c r="EQ204" s="90" t="str">
        <f t="shared" si="268"/>
        <v>NO CONSISTENTE</v>
      </c>
    </row>
    <row r="205" spans="1:147" s="16" customFormat="1" ht="15" customHeight="1" x14ac:dyDescent="0.2">
      <c r="A205" s="53" t="s">
        <v>215</v>
      </c>
      <c r="B205" s="56">
        <f t="shared" ref="B205:B268" si="348">+SUM(R205:V205)</f>
        <v>49461124</v>
      </c>
      <c r="C205" s="59" t="str">
        <f t="shared" ref="C205:C268" si="349">+IF(B205&lt;&gt;0,"SI","NO")</f>
        <v>SI</v>
      </c>
      <c r="D205" s="51"/>
      <c r="E205" s="53" t="s">
        <v>387</v>
      </c>
      <c r="F205" s="55" t="s">
        <v>728</v>
      </c>
      <c r="G205" s="61" t="s">
        <v>388</v>
      </c>
      <c r="H205" s="56">
        <v>204434197</v>
      </c>
      <c r="I205" s="56">
        <v>0</v>
      </c>
      <c r="J205" s="56">
        <v>154973073</v>
      </c>
      <c r="K205" s="56">
        <v>0</v>
      </c>
      <c r="L205" s="56">
        <v>0</v>
      </c>
      <c r="M205" s="56">
        <v>0</v>
      </c>
      <c r="N205" s="57">
        <v>0</v>
      </c>
      <c r="O205" s="58">
        <f t="shared" si="271"/>
        <v>49461124</v>
      </c>
      <c r="P205" s="59" t="str">
        <f t="shared" si="272"/>
        <v>NO CONSISTENTE</v>
      </c>
      <c r="Q205" s="87" t="str">
        <f t="shared" si="273"/>
        <v>LA ENTIDAD TERRITORIAL NO DETERMINÓ EL SALDO DE MANERA CORRECTA.</v>
      </c>
      <c r="R205" s="56">
        <v>49461124</v>
      </c>
      <c r="S205" s="56">
        <v>0</v>
      </c>
      <c r="T205" s="56">
        <v>0</v>
      </c>
      <c r="U205" s="56">
        <v>0</v>
      </c>
      <c r="V205" s="56">
        <v>0</v>
      </c>
      <c r="W205" s="59" t="s">
        <v>2314</v>
      </c>
      <c r="X205" s="59" t="s">
        <v>2312</v>
      </c>
      <c r="Y205" s="59" t="str">
        <f t="shared" si="274"/>
        <v>NO CONSISTENTE</v>
      </c>
      <c r="Z205" s="59" t="str">
        <f t="shared" ref="Z205:Z236" si="350">+IF(Y205="NO CONSISTENTE","EL PLAN DE APLICACIÓN ES SUPERIOR A LOS RECURSOS SUSCEPTIBLES DE APLICACIÓN.","")</f>
        <v>EL PLAN DE APLICACIÓN ES SUPERIOR A LOS RECURSOS SUSCEPTIBLES DE APLICACIÓN.</v>
      </c>
      <c r="AA205" s="66">
        <f>+VLOOKUP($E205,'[1]PLAN DE APLICACIÓN'!$B$11:$V$1115,16,FALSE)</f>
        <v>0</v>
      </c>
      <c r="AB205" s="66">
        <f>+VLOOKUP($E205,'[1]PLAN DE APLICACIÓN'!$B$11:$V$1115,17,FALSE)</f>
        <v>0</v>
      </c>
      <c r="AC205" s="66">
        <f>+VLOOKUP($E205,'[1]PLAN DE APLICACIÓN'!$B$11:$V$1115,18,FALSE)</f>
        <v>0</v>
      </c>
      <c r="AD205" s="66">
        <f>+VLOOKUP($E205,'[1]PLAN DE APLICACIÓN'!$B$11:$V$1115,19,FALSE)</f>
        <v>0</v>
      </c>
      <c r="AE205" s="66">
        <f>+VLOOKUP($E205,'[1]PLAN DE APLICACIÓN'!$B$11:$V$1115,20,FALSE)</f>
        <v>0</v>
      </c>
      <c r="AF205" s="66">
        <f>+VLOOKUP($E205,'[1]PLAN DE APLICACIÓN'!$B$11:$V$1115,21,FALSE)</f>
        <v>0</v>
      </c>
      <c r="AG205" s="59" t="str">
        <f t="shared" si="275"/>
        <v>CONSISTENTE</v>
      </c>
      <c r="AH205" s="59" t="str">
        <f t="shared" si="276"/>
        <v>CONSISTENTE</v>
      </c>
      <c r="AI205" s="59" t="str">
        <f t="shared" si="277"/>
        <v>CONSISTENTE</v>
      </c>
      <c r="AJ205" s="59" t="str">
        <f t="shared" si="278"/>
        <v>CONSISTENTE</v>
      </c>
      <c r="AK205" s="59" t="str">
        <f t="shared" si="279"/>
        <v>CONSISTENTE</v>
      </c>
      <c r="AL205" s="59" t="str">
        <f t="shared" si="280"/>
        <v>CONSISTENTE</v>
      </c>
      <c r="AM205" s="56">
        <v>0</v>
      </c>
      <c r="AN205" s="56">
        <v>0</v>
      </c>
      <c r="AO205" s="56">
        <v>0</v>
      </c>
      <c r="AP205" s="56">
        <v>0</v>
      </c>
      <c r="AQ205" s="56">
        <v>0</v>
      </c>
      <c r="AR205" s="56">
        <v>0</v>
      </c>
      <c r="AS205" s="59">
        <v>0</v>
      </c>
      <c r="AT205" s="59" t="str">
        <f t="shared" si="281"/>
        <v>CONSISTENTE</v>
      </c>
      <c r="AU205" s="59" t="str">
        <f t="shared" si="282"/>
        <v>CONSISTENTE</v>
      </c>
      <c r="AV205" s="59" t="str">
        <f t="shared" si="283"/>
        <v>CONSISTENTE</v>
      </c>
      <c r="AW205" s="59" t="str">
        <f t="shared" si="284"/>
        <v>CONSISTENTE</v>
      </c>
      <c r="AX205" s="59" t="str">
        <f t="shared" si="285"/>
        <v>CONSISTENTE</v>
      </c>
      <c r="AY205" s="59" t="str">
        <f t="shared" si="286"/>
        <v>CONSISTENTE</v>
      </c>
      <c r="AZ205" s="56">
        <v>0</v>
      </c>
      <c r="BA205" s="56">
        <v>0</v>
      </c>
      <c r="BB205" s="56">
        <v>0</v>
      </c>
      <c r="BC205" s="56">
        <v>0</v>
      </c>
      <c r="BD205" s="56">
        <v>0</v>
      </c>
      <c r="BE205" s="56">
        <v>0</v>
      </c>
      <c r="BF205" s="60">
        <v>1</v>
      </c>
      <c r="BG205" s="59" t="str">
        <f t="shared" si="287"/>
        <v>CONSISTENTE</v>
      </c>
      <c r="BH205" s="59" t="str">
        <f t="shared" si="288"/>
        <v>CONSISTENTE</v>
      </c>
      <c r="BI205" s="59" t="str">
        <f t="shared" si="289"/>
        <v>CONSISTENTE</v>
      </c>
      <c r="BJ205" s="59" t="str">
        <f t="shared" si="290"/>
        <v>CONSISTENTE</v>
      </c>
      <c r="BK205" s="59" t="str">
        <f t="shared" si="291"/>
        <v>CONSISTENTE</v>
      </c>
      <c r="BL205" s="59" t="str">
        <f t="shared" si="292"/>
        <v>CONSISTENTE</v>
      </c>
      <c r="BM205" s="59" t="str">
        <f t="shared" si="293"/>
        <v>CONSISTENTE</v>
      </c>
      <c r="BN205" s="59" t="str">
        <f t="shared" si="294"/>
        <v>CONSISTENTE</v>
      </c>
      <c r="BO205" s="59" t="str">
        <f t="shared" si="295"/>
        <v>CONSISTENTE</v>
      </c>
      <c r="BP205" s="59" t="str">
        <f t="shared" si="296"/>
        <v>CONSISTENTE</v>
      </c>
      <c r="BQ205" s="59" t="str">
        <f t="shared" si="297"/>
        <v>CONSISTENTE</v>
      </c>
      <c r="BR205" s="59" t="str">
        <f t="shared" si="298"/>
        <v>CONSISTENTE</v>
      </c>
      <c r="BS205" s="56">
        <v>0</v>
      </c>
      <c r="BT205" s="56">
        <v>0</v>
      </c>
      <c r="BU205" s="56">
        <v>0</v>
      </c>
      <c r="BV205" s="56">
        <v>0</v>
      </c>
      <c r="BW205" s="56">
        <v>0</v>
      </c>
      <c r="BX205" s="56">
        <v>0</v>
      </c>
      <c r="BY205" s="60">
        <v>0</v>
      </c>
      <c r="BZ205" s="59" t="str">
        <f t="shared" si="299"/>
        <v>CONSISTENTE</v>
      </c>
      <c r="CA205" s="59" t="str">
        <f t="shared" si="300"/>
        <v>CONSISTENTE</v>
      </c>
      <c r="CB205" s="59" t="str">
        <f t="shared" si="301"/>
        <v>CONSISTENTE</v>
      </c>
      <c r="CC205" s="59" t="str">
        <f t="shared" si="302"/>
        <v>CONSISTENTE</v>
      </c>
      <c r="CD205" s="59" t="str">
        <f t="shared" si="303"/>
        <v>CONSISTENTE</v>
      </c>
      <c r="CE205" s="59" t="str">
        <f t="shared" si="304"/>
        <v>CONSISTENTE</v>
      </c>
      <c r="CF205" s="56">
        <v>0</v>
      </c>
      <c r="CG205" s="56">
        <v>0</v>
      </c>
      <c r="CH205" s="56">
        <v>0</v>
      </c>
      <c r="CI205" s="56">
        <v>0</v>
      </c>
      <c r="CJ205" s="56">
        <v>0</v>
      </c>
      <c r="CK205" s="56">
        <v>0</v>
      </c>
      <c r="CL205" s="60">
        <v>0</v>
      </c>
      <c r="CM205" s="59" t="str">
        <f t="shared" si="305"/>
        <v>CONSISTENTE</v>
      </c>
      <c r="CN205" s="59" t="str">
        <f t="shared" si="306"/>
        <v>CONSISTENTE</v>
      </c>
      <c r="CO205" s="59" t="str">
        <f t="shared" si="307"/>
        <v>CONSISTENTE</v>
      </c>
      <c r="CP205" s="59" t="str">
        <f t="shared" si="308"/>
        <v>CONSISTENTE</v>
      </c>
      <c r="CQ205" s="59" t="str">
        <f t="shared" si="309"/>
        <v>CONSISTENTE</v>
      </c>
      <c r="CR205" s="59" t="str">
        <f t="shared" si="310"/>
        <v>CONSISTENTE</v>
      </c>
      <c r="CS205" s="59" t="str">
        <f t="shared" si="311"/>
        <v>CONSISTENTE</v>
      </c>
      <c r="CT205" s="59" t="str">
        <f t="shared" si="312"/>
        <v>CONSISTENTE</v>
      </c>
      <c r="CU205" s="59" t="str">
        <f t="shared" si="313"/>
        <v>CONSISTENTE</v>
      </c>
      <c r="CV205" s="59" t="str">
        <f t="shared" si="314"/>
        <v>CONSISTENTE</v>
      </c>
      <c r="CW205" s="59" t="str">
        <f t="shared" si="315"/>
        <v>CONSISTENTE</v>
      </c>
      <c r="CX205" s="59" t="str">
        <f t="shared" si="316"/>
        <v>CONSISTENTE</v>
      </c>
      <c r="CY205" s="56">
        <f t="shared" si="317"/>
        <v>0</v>
      </c>
      <c r="CZ205" s="56">
        <f t="shared" si="318"/>
        <v>0</v>
      </c>
      <c r="DA205" s="56">
        <f t="shared" si="319"/>
        <v>0</v>
      </c>
      <c r="DB205" s="56">
        <f t="shared" si="320"/>
        <v>0</v>
      </c>
      <c r="DC205" s="56">
        <f t="shared" si="321"/>
        <v>0</v>
      </c>
      <c r="DD205" s="56">
        <f t="shared" si="322"/>
        <v>0</v>
      </c>
      <c r="DE205" s="90">
        <f t="shared" si="323"/>
        <v>0</v>
      </c>
      <c r="DF205" s="90">
        <f t="shared" si="324"/>
        <v>0</v>
      </c>
      <c r="DG205" s="90">
        <f t="shared" si="325"/>
        <v>0</v>
      </c>
      <c r="DH205" s="90">
        <f t="shared" si="326"/>
        <v>0</v>
      </c>
      <c r="DI205" s="90">
        <f t="shared" si="327"/>
        <v>0</v>
      </c>
      <c r="DJ205" s="98">
        <f t="shared" si="328"/>
        <v>0</v>
      </c>
      <c r="DK205" s="103">
        <f t="shared" si="329"/>
        <v>0</v>
      </c>
      <c r="DL205" s="91">
        <f t="shared" si="330"/>
        <v>0</v>
      </c>
      <c r="DM205" s="91">
        <f t="shared" si="331"/>
        <v>0</v>
      </c>
      <c r="DN205" s="91">
        <f t="shared" si="332"/>
        <v>0</v>
      </c>
      <c r="DO205" s="91">
        <f t="shared" si="333"/>
        <v>0</v>
      </c>
      <c r="DP205" s="91">
        <f t="shared" si="334"/>
        <v>0</v>
      </c>
      <c r="DQ205" s="125" t="str">
        <f t="shared" si="335"/>
        <v>CONSISTENTE</v>
      </c>
      <c r="DR205" s="147">
        <v>18456218271</v>
      </c>
      <c r="DS205" s="147">
        <v>0</v>
      </c>
      <c r="DT205" s="147">
        <v>0</v>
      </c>
      <c r="DU205" s="147">
        <v>0</v>
      </c>
      <c r="DV205" s="147">
        <v>0</v>
      </c>
      <c r="DW205" s="147">
        <v>0</v>
      </c>
      <c r="DX205" s="59">
        <f>+VLOOKUP($E205,'[2]Ejecución I Semestre 2016'!$B$11:$X$1115,10,FALSE)</f>
        <v>1</v>
      </c>
      <c r="DY205" s="68" t="str">
        <f t="shared" si="336"/>
        <v>NO CONSISTENTE</v>
      </c>
      <c r="DZ205" s="68" t="str">
        <f t="shared" si="337"/>
        <v>CONSISTENTE</v>
      </c>
      <c r="EA205" s="68" t="str">
        <f t="shared" si="338"/>
        <v>CONSISTENTE</v>
      </c>
      <c r="EB205" s="68" t="str">
        <f t="shared" si="339"/>
        <v>CONSISTENTE</v>
      </c>
      <c r="EC205" s="68" t="str">
        <f t="shared" si="340"/>
        <v>CONSISTENTE</v>
      </c>
      <c r="ED205" s="68" t="str">
        <f t="shared" si="341"/>
        <v>CONSISTENTE</v>
      </c>
      <c r="EE205" s="132">
        <f t="shared" si="342"/>
        <v>0</v>
      </c>
      <c r="EF205" s="131">
        <f t="shared" si="343"/>
        <v>0</v>
      </c>
      <c r="EG205" s="131">
        <f t="shared" si="344"/>
        <v>0</v>
      </c>
      <c r="EH205" s="131">
        <f t="shared" si="345"/>
        <v>0</v>
      </c>
      <c r="EI205" s="131">
        <f t="shared" si="346"/>
        <v>0</v>
      </c>
      <c r="EJ205" s="131">
        <f t="shared" si="347"/>
        <v>0</v>
      </c>
      <c r="EK205" s="131">
        <f t="shared" ref="EK205:EK268" si="351">+SUM(EL205:EP205)</f>
        <v>0</v>
      </c>
      <c r="EL205" s="60">
        <f t="shared" ref="EL205:EL268" si="352">+DL205+DS205</f>
        <v>0</v>
      </c>
      <c r="EM205" s="60">
        <f t="shared" ref="EM205:EM268" si="353">+DM205+DT205</f>
        <v>0</v>
      </c>
      <c r="EN205" s="60">
        <f t="shared" ref="EN205:EN268" si="354">+DN205+DU205</f>
        <v>0</v>
      </c>
      <c r="EO205" s="60">
        <f t="shared" ref="EO205:EO268" si="355">+DO205+DV205</f>
        <v>0</v>
      </c>
      <c r="EP205" s="60">
        <f t="shared" ref="EP205:EP268" si="356">+DP205+DW205</f>
        <v>0</v>
      </c>
      <c r="EQ205" s="90" t="str">
        <f t="shared" ref="EQ205:EQ268" si="357">IF(EK205&gt;CY205,"NO CONSISTENTE","CONSISTENTE")</f>
        <v>CONSISTENTE</v>
      </c>
    </row>
    <row r="206" spans="1:147" s="16" customFormat="1" ht="15" customHeight="1" x14ac:dyDescent="0.2">
      <c r="A206" s="53" t="s">
        <v>217</v>
      </c>
      <c r="B206" s="56">
        <f t="shared" si="348"/>
        <v>0</v>
      </c>
      <c r="C206" s="59" t="str">
        <f t="shared" si="349"/>
        <v>NO</v>
      </c>
      <c r="D206" s="51"/>
      <c r="E206" s="53" t="s">
        <v>389</v>
      </c>
      <c r="F206" s="55" t="s">
        <v>728</v>
      </c>
      <c r="G206" s="61" t="s">
        <v>390</v>
      </c>
      <c r="H206" s="56">
        <v>579716</v>
      </c>
      <c r="I206" s="56">
        <v>579716</v>
      </c>
      <c r="J206" s="56">
        <v>0</v>
      </c>
      <c r="K206" s="56">
        <v>0</v>
      </c>
      <c r="L206" s="56">
        <v>0</v>
      </c>
      <c r="M206" s="56">
        <v>0</v>
      </c>
      <c r="N206" s="57">
        <v>0</v>
      </c>
      <c r="O206" s="58">
        <f t="shared" si="271"/>
        <v>0</v>
      </c>
      <c r="P206" s="59" t="str">
        <f t="shared" si="272"/>
        <v>CONSISTENTE</v>
      </c>
      <c r="Q206" s="87" t="str">
        <f t="shared" si="273"/>
        <v>OK</v>
      </c>
      <c r="R206" s="56">
        <v>0</v>
      </c>
      <c r="S206" s="56">
        <v>0</v>
      </c>
      <c r="T206" s="56">
        <v>0</v>
      </c>
      <c r="U206" s="56">
        <v>0</v>
      </c>
      <c r="V206" s="56">
        <v>0</v>
      </c>
      <c r="W206" s="59" t="s">
        <v>2314</v>
      </c>
      <c r="X206" s="59" t="s">
        <v>2312</v>
      </c>
      <c r="Y206" s="59" t="str">
        <f t="shared" si="274"/>
        <v>CONSISTENTE</v>
      </c>
      <c r="Z206" s="59" t="str">
        <f t="shared" si="350"/>
        <v/>
      </c>
      <c r="AA206" s="66">
        <f>+VLOOKUP($E206,'[1]PLAN DE APLICACIÓN'!$B$11:$V$1115,16,FALSE)</f>
        <v>0</v>
      </c>
      <c r="AB206" s="66">
        <f>+VLOOKUP($E206,'[1]PLAN DE APLICACIÓN'!$B$11:$V$1115,17,FALSE)</f>
        <v>0</v>
      </c>
      <c r="AC206" s="66">
        <f>+VLOOKUP($E206,'[1]PLAN DE APLICACIÓN'!$B$11:$V$1115,18,FALSE)</f>
        <v>0</v>
      </c>
      <c r="AD206" s="66">
        <f>+VLOOKUP($E206,'[1]PLAN DE APLICACIÓN'!$B$11:$V$1115,19,FALSE)</f>
        <v>0</v>
      </c>
      <c r="AE206" s="66">
        <f>+VLOOKUP($E206,'[1]PLAN DE APLICACIÓN'!$B$11:$V$1115,20,FALSE)</f>
        <v>0</v>
      </c>
      <c r="AF206" s="66">
        <f>+VLOOKUP($E206,'[1]PLAN DE APLICACIÓN'!$B$11:$V$1115,21,FALSE)</f>
        <v>0</v>
      </c>
      <c r="AG206" s="59" t="str">
        <f t="shared" si="275"/>
        <v>CONSISTENTE</v>
      </c>
      <c r="AH206" s="59" t="str">
        <f t="shared" si="276"/>
        <v>CONSISTENTE</v>
      </c>
      <c r="AI206" s="59" t="str">
        <f t="shared" si="277"/>
        <v>CONSISTENTE</v>
      </c>
      <c r="AJ206" s="59" t="str">
        <f t="shared" si="278"/>
        <v>CONSISTENTE</v>
      </c>
      <c r="AK206" s="59" t="str">
        <f t="shared" si="279"/>
        <v>CONSISTENTE</v>
      </c>
      <c r="AL206" s="59" t="str">
        <f t="shared" si="280"/>
        <v>CONSISTENTE</v>
      </c>
      <c r="AM206" s="56">
        <v>136275277</v>
      </c>
      <c r="AN206" s="56">
        <v>136275277</v>
      </c>
      <c r="AO206" s="56">
        <v>0</v>
      </c>
      <c r="AP206" s="56">
        <v>0</v>
      </c>
      <c r="AQ206" s="56">
        <v>0</v>
      </c>
      <c r="AR206" s="56">
        <v>0</v>
      </c>
      <c r="AS206" s="59">
        <v>1</v>
      </c>
      <c r="AT206" s="59" t="str">
        <f t="shared" si="281"/>
        <v>CONSISTENTE</v>
      </c>
      <c r="AU206" s="59" t="str">
        <f t="shared" si="282"/>
        <v>NO CONSISTENTE</v>
      </c>
      <c r="AV206" s="59" t="str">
        <f t="shared" si="283"/>
        <v>CONSISTENTE</v>
      </c>
      <c r="AW206" s="59" t="str">
        <f t="shared" si="284"/>
        <v>CONSISTENTE</v>
      </c>
      <c r="AX206" s="59" t="str">
        <f t="shared" si="285"/>
        <v>CONSISTENTE</v>
      </c>
      <c r="AY206" s="59" t="str">
        <f t="shared" si="286"/>
        <v>CONSISTENTE</v>
      </c>
      <c r="AZ206" s="56">
        <v>33208403</v>
      </c>
      <c r="BA206" s="56">
        <v>33208403</v>
      </c>
      <c r="BB206" s="56">
        <v>0</v>
      </c>
      <c r="BC206" s="56">
        <v>0</v>
      </c>
      <c r="BD206" s="56">
        <v>0</v>
      </c>
      <c r="BE206" s="56">
        <v>0</v>
      </c>
      <c r="BF206" s="60">
        <v>1</v>
      </c>
      <c r="BG206" s="59" t="str">
        <f t="shared" si="287"/>
        <v>CONSISTENTE</v>
      </c>
      <c r="BH206" s="59" t="str">
        <f t="shared" si="288"/>
        <v>NO CONSISTENTE</v>
      </c>
      <c r="BI206" s="59" t="str">
        <f t="shared" si="289"/>
        <v>CONSISTENTE</v>
      </c>
      <c r="BJ206" s="59" t="str">
        <f t="shared" si="290"/>
        <v>CONSISTENTE</v>
      </c>
      <c r="BK206" s="59" t="str">
        <f t="shared" si="291"/>
        <v>CONSISTENTE</v>
      </c>
      <c r="BL206" s="59" t="str">
        <f t="shared" si="292"/>
        <v>CONSISTENTE</v>
      </c>
      <c r="BM206" s="59" t="str">
        <f t="shared" si="293"/>
        <v>NO CONSISTENTE</v>
      </c>
      <c r="BN206" s="59" t="str">
        <f t="shared" si="294"/>
        <v>NO CONSISTENTE</v>
      </c>
      <c r="BO206" s="59" t="str">
        <f t="shared" si="295"/>
        <v>CONSISTENTE</v>
      </c>
      <c r="BP206" s="59" t="str">
        <f t="shared" si="296"/>
        <v>CONSISTENTE</v>
      </c>
      <c r="BQ206" s="59" t="str">
        <f t="shared" si="297"/>
        <v>CONSISTENTE</v>
      </c>
      <c r="BR206" s="59" t="str">
        <f t="shared" si="298"/>
        <v>CONSISTENTE</v>
      </c>
      <c r="BS206" s="56">
        <v>0</v>
      </c>
      <c r="BT206" s="56">
        <v>0</v>
      </c>
      <c r="BU206" s="56">
        <v>0</v>
      </c>
      <c r="BV206" s="56">
        <v>0</v>
      </c>
      <c r="BW206" s="56">
        <v>0</v>
      </c>
      <c r="BX206" s="56">
        <v>0</v>
      </c>
      <c r="BY206" s="60">
        <v>0</v>
      </c>
      <c r="BZ206" s="59" t="str">
        <f t="shared" si="299"/>
        <v>CONSISTENTE</v>
      </c>
      <c r="CA206" s="59" t="str">
        <f t="shared" si="300"/>
        <v>NO CONSISTENTE</v>
      </c>
      <c r="CB206" s="59" t="str">
        <f t="shared" si="301"/>
        <v>CONSISTENTE</v>
      </c>
      <c r="CC206" s="59" t="str">
        <f t="shared" si="302"/>
        <v>CONSISTENTE</v>
      </c>
      <c r="CD206" s="59" t="str">
        <f t="shared" si="303"/>
        <v>CONSISTENTE</v>
      </c>
      <c r="CE206" s="59" t="str">
        <f t="shared" si="304"/>
        <v>CONSISTENTE</v>
      </c>
      <c r="CF206" s="56">
        <v>0</v>
      </c>
      <c r="CG206" s="56">
        <v>0</v>
      </c>
      <c r="CH206" s="56">
        <v>0</v>
      </c>
      <c r="CI206" s="56">
        <v>0</v>
      </c>
      <c r="CJ206" s="56">
        <v>0</v>
      </c>
      <c r="CK206" s="56">
        <v>0</v>
      </c>
      <c r="CL206" s="60">
        <v>0</v>
      </c>
      <c r="CM206" s="59" t="str">
        <f t="shared" si="305"/>
        <v>CONSISTENTE</v>
      </c>
      <c r="CN206" s="59" t="str">
        <f t="shared" si="306"/>
        <v>NO CONSISTENTE</v>
      </c>
      <c r="CO206" s="59" t="str">
        <f t="shared" si="307"/>
        <v>CONSISTENTE</v>
      </c>
      <c r="CP206" s="59" t="str">
        <f t="shared" si="308"/>
        <v>CONSISTENTE</v>
      </c>
      <c r="CQ206" s="59" t="str">
        <f t="shared" si="309"/>
        <v>CONSISTENTE</v>
      </c>
      <c r="CR206" s="59" t="str">
        <f t="shared" si="310"/>
        <v>CONSISTENTE</v>
      </c>
      <c r="CS206" s="59" t="str">
        <f t="shared" si="311"/>
        <v>CONSISTENTE</v>
      </c>
      <c r="CT206" s="59" t="str">
        <f t="shared" si="312"/>
        <v>CONSISTENTE</v>
      </c>
      <c r="CU206" s="59" t="str">
        <f t="shared" si="313"/>
        <v>CONSISTENTE</v>
      </c>
      <c r="CV206" s="59" t="str">
        <f t="shared" si="314"/>
        <v>CONSISTENTE</v>
      </c>
      <c r="CW206" s="59" t="str">
        <f t="shared" si="315"/>
        <v>CONSISTENTE</v>
      </c>
      <c r="CX206" s="59" t="str">
        <f t="shared" si="316"/>
        <v>CONSISTENTE</v>
      </c>
      <c r="CY206" s="56">
        <f t="shared" si="317"/>
        <v>0</v>
      </c>
      <c r="CZ206" s="56">
        <f t="shared" si="318"/>
        <v>0</v>
      </c>
      <c r="DA206" s="56">
        <f t="shared" si="319"/>
        <v>0</v>
      </c>
      <c r="DB206" s="56">
        <f t="shared" si="320"/>
        <v>0</v>
      </c>
      <c r="DC206" s="56">
        <f t="shared" si="321"/>
        <v>0</v>
      </c>
      <c r="DD206" s="56">
        <f t="shared" si="322"/>
        <v>0</v>
      </c>
      <c r="DE206" s="90">
        <f t="shared" si="323"/>
        <v>0</v>
      </c>
      <c r="DF206" s="90">
        <f t="shared" si="324"/>
        <v>0</v>
      </c>
      <c r="DG206" s="90">
        <f t="shared" si="325"/>
        <v>0</v>
      </c>
      <c r="DH206" s="90">
        <f t="shared" si="326"/>
        <v>0</v>
      </c>
      <c r="DI206" s="90">
        <f t="shared" si="327"/>
        <v>0</v>
      </c>
      <c r="DJ206" s="98">
        <f t="shared" si="328"/>
        <v>0</v>
      </c>
      <c r="DK206" s="103">
        <f t="shared" si="329"/>
        <v>136275277</v>
      </c>
      <c r="DL206" s="91">
        <f t="shared" si="330"/>
        <v>136275277</v>
      </c>
      <c r="DM206" s="91">
        <f t="shared" si="331"/>
        <v>0</v>
      </c>
      <c r="DN206" s="91">
        <f t="shared" si="332"/>
        <v>0</v>
      </c>
      <c r="DO206" s="91">
        <f t="shared" si="333"/>
        <v>0</v>
      </c>
      <c r="DP206" s="91">
        <f t="shared" si="334"/>
        <v>0</v>
      </c>
      <c r="DQ206" s="125" t="str">
        <f t="shared" si="335"/>
        <v>NO CONSISTENTE</v>
      </c>
      <c r="DR206" s="147">
        <v>0</v>
      </c>
      <c r="DS206" s="147">
        <v>0</v>
      </c>
      <c r="DT206" s="147">
        <v>0</v>
      </c>
      <c r="DU206" s="147">
        <v>0</v>
      </c>
      <c r="DV206" s="147">
        <v>0</v>
      </c>
      <c r="DW206" s="147">
        <v>0</v>
      </c>
      <c r="DX206" s="59">
        <f>+VLOOKUP($E206,'[2]Ejecución I Semestre 2016'!$B$11:$X$1115,10,FALSE)</f>
        <v>0</v>
      </c>
      <c r="DY206" s="68" t="str">
        <f t="shared" si="336"/>
        <v>CONSISTENTE</v>
      </c>
      <c r="DZ206" s="68" t="str">
        <f t="shared" si="337"/>
        <v>NO CONSISTENTE</v>
      </c>
      <c r="EA206" s="68" t="str">
        <f t="shared" si="338"/>
        <v>CONSISTENTE</v>
      </c>
      <c r="EB206" s="68" t="str">
        <f t="shared" si="339"/>
        <v>CONSISTENTE</v>
      </c>
      <c r="EC206" s="68" t="str">
        <f t="shared" si="340"/>
        <v>CONSISTENTE</v>
      </c>
      <c r="ED206" s="68" t="str">
        <f t="shared" si="341"/>
        <v>CONSISTENTE</v>
      </c>
      <c r="EE206" s="132">
        <f t="shared" si="342"/>
        <v>0</v>
      </c>
      <c r="EF206" s="131">
        <f t="shared" si="343"/>
        <v>0</v>
      </c>
      <c r="EG206" s="131">
        <f t="shared" si="344"/>
        <v>0</v>
      </c>
      <c r="EH206" s="131">
        <f t="shared" si="345"/>
        <v>0</v>
      </c>
      <c r="EI206" s="131">
        <f t="shared" si="346"/>
        <v>0</v>
      </c>
      <c r="EJ206" s="131">
        <f t="shared" si="347"/>
        <v>0</v>
      </c>
      <c r="EK206" s="131">
        <f t="shared" si="351"/>
        <v>136275277</v>
      </c>
      <c r="EL206" s="60">
        <f t="shared" si="352"/>
        <v>136275277</v>
      </c>
      <c r="EM206" s="60">
        <f t="shared" si="353"/>
        <v>0</v>
      </c>
      <c r="EN206" s="60">
        <f t="shared" si="354"/>
        <v>0</v>
      </c>
      <c r="EO206" s="60">
        <f t="shared" si="355"/>
        <v>0</v>
      </c>
      <c r="EP206" s="60">
        <f t="shared" si="356"/>
        <v>0</v>
      </c>
      <c r="EQ206" s="90" t="str">
        <f t="shared" si="357"/>
        <v>NO CONSISTENTE</v>
      </c>
    </row>
    <row r="207" spans="1:147" ht="15" customHeight="1" x14ac:dyDescent="0.2">
      <c r="A207" s="53" t="s">
        <v>219</v>
      </c>
      <c r="B207" s="56">
        <f t="shared" si="348"/>
        <v>2602514635</v>
      </c>
      <c r="C207" s="59" t="str">
        <f t="shared" si="349"/>
        <v>SI</v>
      </c>
      <c r="E207" s="53" t="s">
        <v>391</v>
      </c>
      <c r="F207" s="55" t="s">
        <v>408</v>
      </c>
      <c r="G207" s="61" t="s">
        <v>392</v>
      </c>
      <c r="H207" s="56">
        <v>2752514635</v>
      </c>
      <c r="I207" s="56">
        <v>0</v>
      </c>
      <c r="J207" s="56">
        <v>150000000</v>
      </c>
      <c r="K207" s="56">
        <v>0</v>
      </c>
      <c r="L207" s="56">
        <v>0</v>
      </c>
      <c r="M207" s="56">
        <v>0</v>
      </c>
      <c r="N207" s="57">
        <v>2602514635</v>
      </c>
      <c r="O207" s="58">
        <f t="shared" si="271"/>
        <v>0</v>
      </c>
      <c r="P207" s="59" t="str">
        <f t="shared" si="272"/>
        <v>CONSISTENTE</v>
      </c>
      <c r="Q207" s="87" t="str">
        <f t="shared" si="273"/>
        <v>OK</v>
      </c>
      <c r="R207" s="56">
        <v>0</v>
      </c>
      <c r="S207" s="56">
        <v>0</v>
      </c>
      <c r="T207" s="56">
        <v>0</v>
      </c>
      <c r="U207" s="56">
        <v>2602514635</v>
      </c>
      <c r="V207" s="56">
        <v>0</v>
      </c>
      <c r="W207" s="59" t="s">
        <v>2314</v>
      </c>
      <c r="X207" s="59" t="s">
        <v>2312</v>
      </c>
      <c r="Y207" s="59" t="str">
        <f t="shared" si="274"/>
        <v>CONSISTENTE</v>
      </c>
      <c r="Z207" s="59" t="str">
        <f t="shared" si="350"/>
        <v/>
      </c>
      <c r="AA207" s="66">
        <f>+VLOOKUP($E207,'[1]PLAN DE APLICACIÓN'!$B$11:$V$1115,16,FALSE)</f>
        <v>950000000</v>
      </c>
      <c r="AB207" s="66">
        <f>+VLOOKUP($E207,'[1]PLAN DE APLICACIÓN'!$B$11:$V$1115,17,FALSE)</f>
        <v>950000000</v>
      </c>
      <c r="AC207" s="66">
        <f>+VLOOKUP($E207,'[1]PLAN DE APLICACIÓN'!$B$11:$V$1115,18,FALSE)</f>
        <v>0</v>
      </c>
      <c r="AD207" s="66">
        <f>+VLOOKUP($E207,'[1]PLAN DE APLICACIÓN'!$B$11:$V$1115,19,FALSE)</f>
        <v>0</v>
      </c>
      <c r="AE207" s="66">
        <f>+VLOOKUP($E207,'[1]PLAN DE APLICACIÓN'!$B$11:$V$1115,20,FALSE)</f>
        <v>0</v>
      </c>
      <c r="AF207" s="66">
        <f>+VLOOKUP($E207,'[1]PLAN DE APLICACIÓN'!$B$11:$V$1115,21,FALSE)</f>
        <v>0</v>
      </c>
      <c r="AG207" s="59" t="str">
        <f t="shared" si="275"/>
        <v>CONSISTENTE</v>
      </c>
      <c r="AH207" s="59" t="str">
        <f t="shared" si="276"/>
        <v>NO CONSISTENTE</v>
      </c>
      <c r="AI207" s="59" t="str">
        <f t="shared" si="277"/>
        <v>CONSISTENTE</v>
      </c>
      <c r="AJ207" s="59" t="str">
        <f t="shared" si="278"/>
        <v>CONSISTENTE</v>
      </c>
      <c r="AK207" s="59" t="str">
        <f t="shared" si="279"/>
        <v>CONSISTENTE</v>
      </c>
      <c r="AL207" s="59" t="str">
        <f t="shared" si="280"/>
        <v>CONSISTENTE</v>
      </c>
      <c r="AM207" s="56">
        <v>0</v>
      </c>
      <c r="AN207" s="56">
        <v>0</v>
      </c>
      <c r="AO207" s="56">
        <v>0</v>
      </c>
      <c r="AP207" s="56">
        <v>0</v>
      </c>
      <c r="AQ207" s="56">
        <v>0</v>
      </c>
      <c r="AR207" s="56">
        <v>0</v>
      </c>
      <c r="AS207" s="59">
        <v>1</v>
      </c>
      <c r="AT207" s="59" t="str">
        <f t="shared" si="281"/>
        <v>CONSISTENTE</v>
      </c>
      <c r="AU207" s="59" t="str">
        <f t="shared" si="282"/>
        <v>CONSISTENTE</v>
      </c>
      <c r="AV207" s="59" t="str">
        <f t="shared" si="283"/>
        <v>CONSISTENTE</v>
      </c>
      <c r="AW207" s="59" t="str">
        <f t="shared" si="284"/>
        <v>CONSISTENTE</v>
      </c>
      <c r="AX207" s="59" t="str">
        <f t="shared" si="285"/>
        <v>CONSISTENTE</v>
      </c>
      <c r="AY207" s="59" t="str">
        <f t="shared" si="286"/>
        <v>CONSISTENTE</v>
      </c>
      <c r="AZ207" s="56">
        <v>0</v>
      </c>
      <c r="BA207" s="56">
        <v>0</v>
      </c>
      <c r="BB207" s="56">
        <v>0</v>
      </c>
      <c r="BC207" s="56">
        <v>0</v>
      </c>
      <c r="BD207" s="56">
        <v>0</v>
      </c>
      <c r="BE207" s="56">
        <v>0</v>
      </c>
      <c r="BF207" s="60">
        <v>1</v>
      </c>
      <c r="BG207" s="59" t="str">
        <f t="shared" si="287"/>
        <v>CONSISTENTE</v>
      </c>
      <c r="BH207" s="59" t="str">
        <f t="shared" si="288"/>
        <v>CONSISTENTE</v>
      </c>
      <c r="BI207" s="59" t="str">
        <f t="shared" si="289"/>
        <v>CONSISTENTE</v>
      </c>
      <c r="BJ207" s="59" t="str">
        <f t="shared" si="290"/>
        <v>CONSISTENTE</v>
      </c>
      <c r="BK207" s="59" t="str">
        <f t="shared" si="291"/>
        <v>CONSISTENTE</v>
      </c>
      <c r="BL207" s="59" t="str">
        <f t="shared" si="292"/>
        <v>CONSISTENTE</v>
      </c>
      <c r="BM207" s="59" t="str">
        <f t="shared" si="293"/>
        <v>CONSISTENTE</v>
      </c>
      <c r="BN207" s="59" t="str">
        <f t="shared" si="294"/>
        <v>CONSISTENTE</v>
      </c>
      <c r="BO207" s="59" t="str">
        <f t="shared" si="295"/>
        <v>CONSISTENTE</v>
      </c>
      <c r="BP207" s="59" t="str">
        <f t="shared" si="296"/>
        <v>CONSISTENTE</v>
      </c>
      <c r="BQ207" s="59" t="str">
        <f t="shared" si="297"/>
        <v>CONSISTENTE</v>
      </c>
      <c r="BR207" s="59" t="str">
        <f t="shared" si="298"/>
        <v>CONSISTENTE</v>
      </c>
      <c r="BS207" s="56">
        <v>0</v>
      </c>
      <c r="BT207" s="56">
        <v>0</v>
      </c>
      <c r="BU207" s="56">
        <v>0</v>
      </c>
      <c r="BV207" s="56">
        <v>0</v>
      </c>
      <c r="BW207" s="56">
        <v>0</v>
      </c>
      <c r="BX207" s="56">
        <v>0</v>
      </c>
      <c r="BY207" s="60">
        <v>1</v>
      </c>
      <c r="BZ207" s="59" t="str">
        <f t="shared" si="299"/>
        <v>CONSISTENTE</v>
      </c>
      <c r="CA207" s="59" t="str">
        <f t="shared" si="300"/>
        <v>CONSISTENTE</v>
      </c>
      <c r="CB207" s="59" t="str">
        <f t="shared" si="301"/>
        <v>CONSISTENTE</v>
      </c>
      <c r="CC207" s="59" t="str">
        <f t="shared" si="302"/>
        <v>CONSISTENTE</v>
      </c>
      <c r="CD207" s="59" t="str">
        <f t="shared" si="303"/>
        <v>CONSISTENTE</v>
      </c>
      <c r="CE207" s="59" t="str">
        <f t="shared" si="304"/>
        <v>CONSISTENTE</v>
      </c>
      <c r="CF207" s="56">
        <v>2602514635</v>
      </c>
      <c r="CG207" s="56">
        <v>0</v>
      </c>
      <c r="CH207" s="56">
        <v>0</v>
      </c>
      <c r="CI207" s="56">
        <v>0</v>
      </c>
      <c r="CJ207" s="56">
        <v>2602514635</v>
      </c>
      <c r="CK207" s="56">
        <v>0</v>
      </c>
      <c r="CL207" s="60">
        <v>1</v>
      </c>
      <c r="CM207" s="59" t="str">
        <f t="shared" si="305"/>
        <v>CONSISTENTE</v>
      </c>
      <c r="CN207" s="59" t="str">
        <f t="shared" si="306"/>
        <v>CONSISTENTE</v>
      </c>
      <c r="CO207" s="59" t="str">
        <f t="shared" si="307"/>
        <v>CONSISTENTE</v>
      </c>
      <c r="CP207" s="59" t="str">
        <f t="shared" si="308"/>
        <v>CONSISTENTE</v>
      </c>
      <c r="CQ207" s="59" t="str">
        <f t="shared" si="309"/>
        <v>CONSISTENTE</v>
      </c>
      <c r="CR207" s="59" t="str">
        <f t="shared" si="310"/>
        <v>CONSISTENTE</v>
      </c>
      <c r="CS207" s="59" t="str">
        <f t="shared" si="311"/>
        <v>CONSISTENTE</v>
      </c>
      <c r="CT207" s="59" t="str">
        <f t="shared" si="312"/>
        <v>CONSISTENTE</v>
      </c>
      <c r="CU207" s="59" t="str">
        <f t="shared" si="313"/>
        <v>CONSISTENTE</v>
      </c>
      <c r="CV207" s="59" t="str">
        <f t="shared" si="314"/>
        <v>CONSISTENTE</v>
      </c>
      <c r="CW207" s="59" t="str">
        <f t="shared" si="315"/>
        <v>CONSISTENTE</v>
      </c>
      <c r="CX207" s="59" t="str">
        <f t="shared" si="316"/>
        <v>CONSISTENTE</v>
      </c>
      <c r="CY207" s="56">
        <f t="shared" si="317"/>
        <v>3552514635</v>
      </c>
      <c r="CZ207" s="56">
        <f t="shared" si="318"/>
        <v>950000000</v>
      </c>
      <c r="DA207" s="56">
        <f t="shared" si="319"/>
        <v>0</v>
      </c>
      <c r="DB207" s="56">
        <f t="shared" si="320"/>
        <v>0</v>
      </c>
      <c r="DC207" s="56">
        <f t="shared" si="321"/>
        <v>2602514635</v>
      </c>
      <c r="DD207" s="56">
        <f t="shared" si="322"/>
        <v>0</v>
      </c>
      <c r="DE207" s="90">
        <f t="shared" si="323"/>
        <v>2602514635</v>
      </c>
      <c r="DF207" s="90">
        <f t="shared" si="324"/>
        <v>0</v>
      </c>
      <c r="DG207" s="90">
        <f t="shared" si="325"/>
        <v>0</v>
      </c>
      <c r="DH207" s="90">
        <f t="shared" si="326"/>
        <v>0</v>
      </c>
      <c r="DI207" s="90">
        <f t="shared" si="327"/>
        <v>2602514635</v>
      </c>
      <c r="DJ207" s="98">
        <f t="shared" si="328"/>
        <v>0</v>
      </c>
      <c r="DK207" s="103">
        <f t="shared" si="329"/>
        <v>3552514635</v>
      </c>
      <c r="DL207" s="91">
        <f t="shared" si="330"/>
        <v>950000000</v>
      </c>
      <c r="DM207" s="91">
        <f t="shared" si="331"/>
        <v>0</v>
      </c>
      <c r="DN207" s="91">
        <f t="shared" si="332"/>
        <v>0</v>
      </c>
      <c r="DO207" s="91">
        <f t="shared" si="333"/>
        <v>2602514635</v>
      </c>
      <c r="DP207" s="91">
        <f t="shared" si="334"/>
        <v>0</v>
      </c>
      <c r="DQ207" s="125" t="str">
        <f t="shared" si="335"/>
        <v>CONSISTENTE</v>
      </c>
      <c r="DR207" s="147">
        <v>0</v>
      </c>
      <c r="DS207" s="147">
        <v>0</v>
      </c>
      <c r="DT207" s="147">
        <v>0</v>
      </c>
      <c r="DU207" s="147">
        <v>0</v>
      </c>
      <c r="DV207" s="147">
        <v>0</v>
      </c>
      <c r="DW207" s="147">
        <v>0</v>
      </c>
      <c r="DX207" s="59">
        <f>+VLOOKUP($E207,'[2]Ejecución I Semestre 2016'!$B$11:$X$1115,10,FALSE)</f>
        <v>1</v>
      </c>
      <c r="DY207" s="68" t="str">
        <f t="shared" si="336"/>
        <v>CONSISTENTE</v>
      </c>
      <c r="DZ207" s="68" t="str">
        <f t="shared" si="337"/>
        <v>CONSISTENTE</v>
      </c>
      <c r="EA207" s="68" t="str">
        <f t="shared" si="338"/>
        <v>CONSISTENTE</v>
      </c>
      <c r="EB207" s="68" t="str">
        <f t="shared" si="339"/>
        <v>CONSISTENTE</v>
      </c>
      <c r="EC207" s="68" t="str">
        <f t="shared" si="340"/>
        <v>CONSISTENTE</v>
      </c>
      <c r="ED207" s="68" t="str">
        <f t="shared" si="341"/>
        <v>CONSISTENTE</v>
      </c>
      <c r="EE207" s="132">
        <f t="shared" si="342"/>
        <v>2602514635</v>
      </c>
      <c r="EF207" s="131">
        <f t="shared" si="343"/>
        <v>0</v>
      </c>
      <c r="EG207" s="131">
        <f t="shared" si="344"/>
        <v>0</v>
      </c>
      <c r="EH207" s="131">
        <f t="shared" si="345"/>
        <v>0</v>
      </c>
      <c r="EI207" s="131">
        <f t="shared" si="346"/>
        <v>2602514635</v>
      </c>
      <c r="EJ207" s="131">
        <f t="shared" si="347"/>
        <v>0</v>
      </c>
      <c r="EK207" s="131">
        <f t="shared" si="351"/>
        <v>3552514635</v>
      </c>
      <c r="EL207" s="60">
        <f t="shared" si="352"/>
        <v>950000000</v>
      </c>
      <c r="EM207" s="60">
        <f t="shared" si="353"/>
        <v>0</v>
      </c>
      <c r="EN207" s="60">
        <f t="shared" si="354"/>
        <v>0</v>
      </c>
      <c r="EO207" s="60">
        <f t="shared" si="355"/>
        <v>2602514635</v>
      </c>
      <c r="EP207" s="60">
        <f t="shared" si="356"/>
        <v>0</v>
      </c>
      <c r="EQ207" s="90" t="str">
        <f t="shared" si="357"/>
        <v>CONSISTENTE</v>
      </c>
    </row>
    <row r="208" spans="1:147" ht="15" customHeight="1" x14ac:dyDescent="0.2">
      <c r="A208" s="53" t="s">
        <v>225</v>
      </c>
      <c r="B208" s="56">
        <f t="shared" si="348"/>
        <v>6624791</v>
      </c>
      <c r="C208" s="59" t="str">
        <f t="shared" si="349"/>
        <v>SI</v>
      </c>
      <c r="E208" s="53" t="s">
        <v>393</v>
      </c>
      <c r="F208" s="55" t="s">
        <v>408</v>
      </c>
      <c r="G208" s="61" t="s">
        <v>394</v>
      </c>
      <c r="H208" s="56">
        <v>6624791</v>
      </c>
      <c r="I208" s="56">
        <v>0</v>
      </c>
      <c r="J208" s="56">
        <v>0</v>
      </c>
      <c r="K208" s="56">
        <v>0</v>
      </c>
      <c r="L208" s="56">
        <v>0</v>
      </c>
      <c r="M208" s="56">
        <v>0</v>
      </c>
      <c r="N208" s="57">
        <v>6624791</v>
      </c>
      <c r="O208" s="58">
        <f t="shared" si="271"/>
        <v>0</v>
      </c>
      <c r="P208" s="59" t="str">
        <f t="shared" si="272"/>
        <v>CONSISTENTE</v>
      </c>
      <c r="Q208" s="87" t="str">
        <f t="shared" si="273"/>
        <v>OK</v>
      </c>
      <c r="R208" s="56">
        <v>0</v>
      </c>
      <c r="S208" s="56">
        <v>0</v>
      </c>
      <c r="T208" s="56">
        <v>0</v>
      </c>
      <c r="U208" s="56">
        <v>6624791</v>
      </c>
      <c r="V208" s="56">
        <v>0</v>
      </c>
      <c r="W208" s="59" t="s">
        <v>2314</v>
      </c>
      <c r="X208" s="59" t="s">
        <v>2312</v>
      </c>
      <c r="Y208" s="59" t="str">
        <f t="shared" si="274"/>
        <v>CONSISTENTE</v>
      </c>
      <c r="Z208" s="59" t="str">
        <f t="shared" si="350"/>
        <v/>
      </c>
      <c r="AA208" s="66">
        <f>+VLOOKUP($E208,'[1]PLAN DE APLICACIÓN'!$B$11:$V$1115,16,FALSE)</f>
        <v>0</v>
      </c>
      <c r="AB208" s="66">
        <f>+VLOOKUP($E208,'[1]PLAN DE APLICACIÓN'!$B$11:$V$1115,17,FALSE)</f>
        <v>0</v>
      </c>
      <c r="AC208" s="66">
        <f>+VLOOKUP($E208,'[1]PLAN DE APLICACIÓN'!$B$11:$V$1115,18,FALSE)</f>
        <v>0</v>
      </c>
      <c r="AD208" s="66">
        <f>+VLOOKUP($E208,'[1]PLAN DE APLICACIÓN'!$B$11:$V$1115,19,FALSE)</f>
        <v>0</v>
      </c>
      <c r="AE208" s="66">
        <f>+VLOOKUP($E208,'[1]PLAN DE APLICACIÓN'!$B$11:$V$1115,20,FALSE)</f>
        <v>0</v>
      </c>
      <c r="AF208" s="66">
        <f>+VLOOKUP($E208,'[1]PLAN DE APLICACIÓN'!$B$11:$V$1115,21,FALSE)</f>
        <v>0</v>
      </c>
      <c r="AG208" s="59" t="str">
        <f t="shared" si="275"/>
        <v>CONSISTENTE</v>
      </c>
      <c r="AH208" s="59" t="str">
        <f t="shared" si="276"/>
        <v>CONSISTENTE</v>
      </c>
      <c r="AI208" s="59" t="str">
        <f t="shared" si="277"/>
        <v>CONSISTENTE</v>
      </c>
      <c r="AJ208" s="59" t="str">
        <f t="shared" si="278"/>
        <v>CONSISTENTE</v>
      </c>
      <c r="AK208" s="59" t="str">
        <f t="shared" si="279"/>
        <v>CONSISTENTE</v>
      </c>
      <c r="AL208" s="59" t="str">
        <f t="shared" si="280"/>
        <v>CONSISTENTE</v>
      </c>
      <c r="AM208" s="56">
        <v>0</v>
      </c>
      <c r="AN208" s="56">
        <v>0</v>
      </c>
      <c r="AO208" s="56">
        <v>0</v>
      </c>
      <c r="AP208" s="56">
        <v>0</v>
      </c>
      <c r="AQ208" s="56">
        <v>0</v>
      </c>
      <c r="AR208" s="56">
        <v>0</v>
      </c>
      <c r="AS208" s="59">
        <v>1</v>
      </c>
      <c r="AT208" s="59" t="str">
        <f t="shared" si="281"/>
        <v>CONSISTENTE</v>
      </c>
      <c r="AU208" s="59" t="str">
        <f t="shared" si="282"/>
        <v>CONSISTENTE</v>
      </c>
      <c r="AV208" s="59" t="str">
        <f t="shared" si="283"/>
        <v>CONSISTENTE</v>
      </c>
      <c r="AW208" s="59" t="str">
        <f t="shared" si="284"/>
        <v>CONSISTENTE</v>
      </c>
      <c r="AX208" s="59" t="str">
        <f t="shared" si="285"/>
        <v>CONSISTENTE</v>
      </c>
      <c r="AY208" s="59" t="str">
        <f t="shared" si="286"/>
        <v>CONSISTENTE</v>
      </c>
      <c r="AZ208" s="56">
        <v>0</v>
      </c>
      <c r="BA208" s="56">
        <v>0</v>
      </c>
      <c r="BB208" s="56">
        <v>0</v>
      </c>
      <c r="BC208" s="56">
        <v>0</v>
      </c>
      <c r="BD208" s="56">
        <v>0</v>
      </c>
      <c r="BE208" s="56">
        <v>0</v>
      </c>
      <c r="BF208" s="60">
        <v>1</v>
      </c>
      <c r="BG208" s="59" t="str">
        <f t="shared" si="287"/>
        <v>CONSISTENTE</v>
      </c>
      <c r="BH208" s="59" t="str">
        <f t="shared" si="288"/>
        <v>CONSISTENTE</v>
      </c>
      <c r="BI208" s="59" t="str">
        <f t="shared" si="289"/>
        <v>CONSISTENTE</v>
      </c>
      <c r="BJ208" s="59" t="str">
        <f t="shared" si="290"/>
        <v>CONSISTENTE</v>
      </c>
      <c r="BK208" s="59" t="str">
        <f t="shared" si="291"/>
        <v>CONSISTENTE</v>
      </c>
      <c r="BL208" s="59" t="str">
        <f t="shared" si="292"/>
        <v>CONSISTENTE</v>
      </c>
      <c r="BM208" s="59" t="str">
        <f t="shared" si="293"/>
        <v>CONSISTENTE</v>
      </c>
      <c r="BN208" s="59" t="str">
        <f t="shared" si="294"/>
        <v>CONSISTENTE</v>
      </c>
      <c r="BO208" s="59" t="str">
        <f t="shared" si="295"/>
        <v>CONSISTENTE</v>
      </c>
      <c r="BP208" s="59" t="str">
        <f t="shared" si="296"/>
        <v>CONSISTENTE</v>
      </c>
      <c r="BQ208" s="59" t="str">
        <f t="shared" si="297"/>
        <v>CONSISTENTE</v>
      </c>
      <c r="BR208" s="59" t="str">
        <f t="shared" si="298"/>
        <v>CONSISTENTE</v>
      </c>
      <c r="BS208" s="56">
        <v>0</v>
      </c>
      <c r="BT208" s="56">
        <v>0</v>
      </c>
      <c r="BU208" s="56">
        <v>0</v>
      </c>
      <c r="BV208" s="56">
        <v>0</v>
      </c>
      <c r="BW208" s="56">
        <v>0</v>
      </c>
      <c r="BX208" s="56">
        <v>0</v>
      </c>
      <c r="BY208" s="60">
        <v>1</v>
      </c>
      <c r="BZ208" s="59" t="str">
        <f t="shared" si="299"/>
        <v>CONSISTENTE</v>
      </c>
      <c r="CA208" s="59" t="str">
        <f t="shared" si="300"/>
        <v>CONSISTENTE</v>
      </c>
      <c r="CB208" s="59" t="str">
        <f t="shared" si="301"/>
        <v>CONSISTENTE</v>
      </c>
      <c r="CC208" s="59" t="str">
        <f t="shared" si="302"/>
        <v>CONSISTENTE</v>
      </c>
      <c r="CD208" s="59" t="str">
        <f t="shared" si="303"/>
        <v>CONSISTENTE</v>
      </c>
      <c r="CE208" s="59" t="str">
        <f t="shared" si="304"/>
        <v>CONSISTENTE</v>
      </c>
      <c r="CF208" s="56">
        <v>0</v>
      </c>
      <c r="CG208" s="56">
        <v>0</v>
      </c>
      <c r="CH208" s="56">
        <v>0</v>
      </c>
      <c r="CI208" s="56">
        <v>0</v>
      </c>
      <c r="CJ208" s="56">
        <v>0</v>
      </c>
      <c r="CK208" s="56">
        <v>0</v>
      </c>
      <c r="CL208" s="60">
        <v>1</v>
      </c>
      <c r="CM208" s="59" t="str">
        <f t="shared" si="305"/>
        <v>CONSISTENTE</v>
      </c>
      <c r="CN208" s="59" t="str">
        <f t="shared" si="306"/>
        <v>CONSISTENTE</v>
      </c>
      <c r="CO208" s="59" t="str">
        <f t="shared" si="307"/>
        <v>CONSISTENTE</v>
      </c>
      <c r="CP208" s="59" t="str">
        <f t="shared" si="308"/>
        <v>CONSISTENTE</v>
      </c>
      <c r="CQ208" s="59" t="str">
        <f t="shared" si="309"/>
        <v>CONSISTENTE</v>
      </c>
      <c r="CR208" s="59" t="str">
        <f t="shared" si="310"/>
        <v>CONSISTENTE</v>
      </c>
      <c r="CS208" s="59" t="str">
        <f t="shared" si="311"/>
        <v>CONSISTENTE</v>
      </c>
      <c r="CT208" s="59" t="str">
        <f t="shared" si="312"/>
        <v>CONSISTENTE</v>
      </c>
      <c r="CU208" s="59" t="str">
        <f t="shared" si="313"/>
        <v>CONSISTENTE</v>
      </c>
      <c r="CV208" s="59" t="str">
        <f t="shared" si="314"/>
        <v>CONSISTENTE</v>
      </c>
      <c r="CW208" s="59" t="str">
        <f t="shared" si="315"/>
        <v>CONSISTENTE</v>
      </c>
      <c r="CX208" s="59" t="str">
        <f t="shared" si="316"/>
        <v>CONSISTENTE</v>
      </c>
      <c r="CY208" s="56">
        <f t="shared" si="317"/>
        <v>6624791</v>
      </c>
      <c r="CZ208" s="56">
        <f t="shared" si="318"/>
        <v>0</v>
      </c>
      <c r="DA208" s="56">
        <f t="shared" si="319"/>
        <v>0</v>
      </c>
      <c r="DB208" s="56">
        <f t="shared" si="320"/>
        <v>0</v>
      </c>
      <c r="DC208" s="56">
        <f t="shared" si="321"/>
        <v>6624791</v>
      </c>
      <c r="DD208" s="56">
        <f t="shared" si="322"/>
        <v>0</v>
      </c>
      <c r="DE208" s="90">
        <f t="shared" si="323"/>
        <v>0</v>
      </c>
      <c r="DF208" s="90">
        <f t="shared" si="324"/>
        <v>0</v>
      </c>
      <c r="DG208" s="90">
        <f t="shared" si="325"/>
        <v>0</v>
      </c>
      <c r="DH208" s="90">
        <f t="shared" si="326"/>
        <v>0</v>
      </c>
      <c r="DI208" s="90">
        <f t="shared" si="327"/>
        <v>0</v>
      </c>
      <c r="DJ208" s="98">
        <f t="shared" si="328"/>
        <v>0</v>
      </c>
      <c r="DK208" s="103">
        <f t="shared" si="329"/>
        <v>0</v>
      </c>
      <c r="DL208" s="91">
        <f t="shared" si="330"/>
        <v>0</v>
      </c>
      <c r="DM208" s="91">
        <f t="shared" si="331"/>
        <v>0</v>
      </c>
      <c r="DN208" s="91">
        <f t="shared" si="332"/>
        <v>0</v>
      </c>
      <c r="DO208" s="91">
        <f t="shared" si="333"/>
        <v>0</v>
      </c>
      <c r="DP208" s="91">
        <f t="shared" si="334"/>
        <v>0</v>
      </c>
      <c r="DQ208" s="125" t="str">
        <f t="shared" si="335"/>
        <v>CONSISTENTE</v>
      </c>
      <c r="DR208" s="147">
        <v>0</v>
      </c>
      <c r="DS208" s="147">
        <v>0</v>
      </c>
      <c r="DT208" s="147">
        <v>0</v>
      </c>
      <c r="DU208" s="147">
        <v>0</v>
      </c>
      <c r="DV208" s="147">
        <v>0</v>
      </c>
      <c r="DW208" s="147">
        <v>0</v>
      </c>
      <c r="DX208" s="59">
        <f>+VLOOKUP($E208,'[2]Ejecución I Semestre 2016'!$B$11:$X$1115,10,FALSE)</f>
        <v>1</v>
      </c>
      <c r="DY208" s="68" t="str">
        <f t="shared" si="336"/>
        <v>CONSISTENTE</v>
      </c>
      <c r="DZ208" s="68" t="str">
        <f t="shared" si="337"/>
        <v>CONSISTENTE</v>
      </c>
      <c r="EA208" s="68" t="str">
        <f t="shared" si="338"/>
        <v>CONSISTENTE</v>
      </c>
      <c r="EB208" s="68" t="str">
        <f t="shared" si="339"/>
        <v>CONSISTENTE</v>
      </c>
      <c r="EC208" s="68" t="str">
        <f t="shared" si="340"/>
        <v>CONSISTENTE</v>
      </c>
      <c r="ED208" s="68" t="str">
        <f t="shared" si="341"/>
        <v>CONSISTENTE</v>
      </c>
      <c r="EE208" s="132">
        <f t="shared" si="342"/>
        <v>0</v>
      </c>
      <c r="EF208" s="131">
        <f t="shared" si="343"/>
        <v>0</v>
      </c>
      <c r="EG208" s="131">
        <f t="shared" si="344"/>
        <v>0</v>
      </c>
      <c r="EH208" s="131">
        <f t="shared" si="345"/>
        <v>0</v>
      </c>
      <c r="EI208" s="131">
        <f t="shared" si="346"/>
        <v>0</v>
      </c>
      <c r="EJ208" s="131">
        <f t="shared" si="347"/>
        <v>0</v>
      </c>
      <c r="EK208" s="131">
        <f t="shared" si="351"/>
        <v>0</v>
      </c>
      <c r="EL208" s="60">
        <f t="shared" si="352"/>
        <v>0</v>
      </c>
      <c r="EM208" s="60">
        <f t="shared" si="353"/>
        <v>0</v>
      </c>
      <c r="EN208" s="60">
        <f t="shared" si="354"/>
        <v>0</v>
      </c>
      <c r="EO208" s="60">
        <f t="shared" si="355"/>
        <v>0</v>
      </c>
      <c r="EP208" s="60">
        <f t="shared" si="356"/>
        <v>0</v>
      </c>
      <c r="EQ208" s="90" t="str">
        <f t="shared" si="357"/>
        <v>CONSISTENTE</v>
      </c>
    </row>
    <row r="209" spans="1:147" ht="15" customHeight="1" x14ac:dyDescent="0.2">
      <c r="A209" s="53" t="s">
        <v>227</v>
      </c>
      <c r="B209" s="56">
        <f t="shared" si="348"/>
        <v>10251554.85</v>
      </c>
      <c r="C209" s="59" t="str">
        <f t="shared" si="349"/>
        <v>SI</v>
      </c>
      <c r="E209" s="53" t="s">
        <v>395</v>
      </c>
      <c r="F209" s="55" t="s">
        <v>408</v>
      </c>
      <c r="G209" s="61" t="s">
        <v>396</v>
      </c>
      <c r="H209" s="56">
        <v>10251554.85</v>
      </c>
      <c r="I209" s="56">
        <v>0</v>
      </c>
      <c r="J209" s="56">
        <v>0</v>
      </c>
      <c r="K209" s="56">
        <v>0</v>
      </c>
      <c r="L209" s="56">
        <v>0</v>
      </c>
      <c r="M209" s="56">
        <v>0</v>
      </c>
      <c r="N209" s="57">
        <v>10251554.85</v>
      </c>
      <c r="O209" s="58">
        <f t="shared" si="271"/>
        <v>0</v>
      </c>
      <c r="P209" s="59" t="str">
        <f t="shared" si="272"/>
        <v>CONSISTENTE</v>
      </c>
      <c r="Q209" s="87" t="str">
        <f t="shared" si="273"/>
        <v>OK</v>
      </c>
      <c r="R209" s="56">
        <v>0</v>
      </c>
      <c r="S209" s="56">
        <v>0</v>
      </c>
      <c r="T209" s="56">
        <v>0</v>
      </c>
      <c r="U209" s="56">
        <v>10251554.85</v>
      </c>
      <c r="V209" s="56">
        <v>0</v>
      </c>
      <c r="W209" s="59" t="s">
        <v>2314</v>
      </c>
      <c r="X209" s="59" t="s">
        <v>2312</v>
      </c>
      <c r="Y209" s="59" t="str">
        <f t="shared" si="274"/>
        <v>CONSISTENTE</v>
      </c>
      <c r="Z209" s="59" t="str">
        <f t="shared" si="350"/>
        <v/>
      </c>
      <c r="AA209" s="66">
        <f>+VLOOKUP($E209,'[1]PLAN DE APLICACIÓN'!$B$11:$V$1115,16,FALSE)</f>
        <v>191217439.40000001</v>
      </c>
      <c r="AB209" s="66">
        <f>+VLOOKUP($E209,'[1]PLAN DE APLICACIÓN'!$B$11:$V$1115,17,FALSE)</f>
        <v>0</v>
      </c>
      <c r="AC209" s="66">
        <f>+VLOOKUP($E209,'[1]PLAN DE APLICACIÓN'!$B$11:$V$1115,18,FALSE)</f>
        <v>0</v>
      </c>
      <c r="AD209" s="66">
        <f>+VLOOKUP($E209,'[1]PLAN DE APLICACIÓN'!$B$11:$V$1115,19,FALSE)</f>
        <v>0</v>
      </c>
      <c r="AE209" s="66">
        <f>+VLOOKUP($E209,'[1]PLAN DE APLICACIÓN'!$B$11:$V$1115,20,FALSE)</f>
        <v>191217439.40000001</v>
      </c>
      <c r="AF209" s="66">
        <f>+VLOOKUP($E209,'[1]PLAN DE APLICACIÓN'!$B$11:$V$1115,21,FALSE)</f>
        <v>0</v>
      </c>
      <c r="AG209" s="59" t="str">
        <f t="shared" si="275"/>
        <v>CONSISTENTE</v>
      </c>
      <c r="AH209" s="59" t="str">
        <f t="shared" si="276"/>
        <v>CONSISTENTE</v>
      </c>
      <c r="AI209" s="59" t="str">
        <f t="shared" si="277"/>
        <v>CONSISTENTE</v>
      </c>
      <c r="AJ209" s="59" t="str">
        <f t="shared" si="278"/>
        <v>CONSISTENTE</v>
      </c>
      <c r="AK209" s="59" t="str">
        <f t="shared" si="279"/>
        <v>NO CONSISTENTE</v>
      </c>
      <c r="AL209" s="59" t="str">
        <f t="shared" si="280"/>
        <v>CONSISTENTE</v>
      </c>
      <c r="AM209" s="56">
        <v>191217439.40000001</v>
      </c>
      <c r="AN209" s="56">
        <v>0</v>
      </c>
      <c r="AO209" s="56">
        <v>0</v>
      </c>
      <c r="AP209" s="56">
        <v>0</v>
      </c>
      <c r="AQ209" s="56">
        <v>191217439.40000001</v>
      </c>
      <c r="AR209" s="56">
        <v>0</v>
      </c>
      <c r="AS209" s="59">
        <v>1</v>
      </c>
      <c r="AT209" s="59" t="str">
        <f t="shared" si="281"/>
        <v>CONSISTENTE</v>
      </c>
      <c r="AU209" s="59" t="str">
        <f t="shared" si="282"/>
        <v>CONSISTENTE</v>
      </c>
      <c r="AV209" s="59" t="str">
        <f t="shared" si="283"/>
        <v>CONSISTENTE</v>
      </c>
      <c r="AW209" s="59" t="str">
        <f t="shared" si="284"/>
        <v>CONSISTENTE</v>
      </c>
      <c r="AX209" s="59" t="str">
        <f t="shared" si="285"/>
        <v>NO CONSISTENTE</v>
      </c>
      <c r="AY209" s="59" t="str">
        <f t="shared" si="286"/>
        <v>CONSISTENTE</v>
      </c>
      <c r="AZ209" s="56">
        <v>0</v>
      </c>
      <c r="BA209" s="56">
        <v>0</v>
      </c>
      <c r="BB209" s="56">
        <v>0</v>
      </c>
      <c r="BC209" s="56">
        <v>0</v>
      </c>
      <c r="BD209" s="56">
        <v>0</v>
      </c>
      <c r="BE209" s="56">
        <v>0</v>
      </c>
      <c r="BF209" s="60">
        <v>1</v>
      </c>
      <c r="BG209" s="59" t="str">
        <f t="shared" si="287"/>
        <v>CONSISTENTE</v>
      </c>
      <c r="BH209" s="59" t="str">
        <f t="shared" si="288"/>
        <v>CONSISTENTE</v>
      </c>
      <c r="BI209" s="59" t="str">
        <f t="shared" si="289"/>
        <v>CONSISTENTE</v>
      </c>
      <c r="BJ209" s="59" t="str">
        <f t="shared" si="290"/>
        <v>CONSISTENTE</v>
      </c>
      <c r="BK209" s="59" t="str">
        <f t="shared" si="291"/>
        <v>CONSISTENTE</v>
      </c>
      <c r="BL209" s="59" t="str">
        <f t="shared" si="292"/>
        <v>CONSISTENTE</v>
      </c>
      <c r="BM209" s="59" t="str">
        <f t="shared" si="293"/>
        <v>NO CONSISTENTE</v>
      </c>
      <c r="BN209" s="59" t="str">
        <f t="shared" si="294"/>
        <v>CONSISTENTE</v>
      </c>
      <c r="BO209" s="59" t="str">
        <f t="shared" si="295"/>
        <v>CONSISTENTE</v>
      </c>
      <c r="BP209" s="59" t="str">
        <f t="shared" si="296"/>
        <v>CONSISTENTE</v>
      </c>
      <c r="BQ209" s="59" t="str">
        <f t="shared" si="297"/>
        <v>NO CONSISTENTE</v>
      </c>
      <c r="BR209" s="59" t="str">
        <f t="shared" si="298"/>
        <v>CONSISTENTE</v>
      </c>
      <c r="BS209" s="56">
        <v>0</v>
      </c>
      <c r="BT209" s="56">
        <v>0</v>
      </c>
      <c r="BU209" s="56">
        <v>0</v>
      </c>
      <c r="BV209" s="56">
        <v>0</v>
      </c>
      <c r="BW209" s="56">
        <v>0</v>
      </c>
      <c r="BX209" s="56">
        <v>0</v>
      </c>
      <c r="BY209" s="60">
        <v>1</v>
      </c>
      <c r="BZ209" s="59" t="str">
        <f t="shared" si="299"/>
        <v>CONSISTENTE</v>
      </c>
      <c r="CA209" s="59" t="str">
        <f t="shared" si="300"/>
        <v>CONSISTENTE</v>
      </c>
      <c r="CB209" s="59" t="str">
        <f t="shared" si="301"/>
        <v>CONSISTENTE</v>
      </c>
      <c r="CC209" s="59" t="str">
        <f t="shared" si="302"/>
        <v>CONSISTENTE</v>
      </c>
      <c r="CD209" s="59" t="str">
        <f t="shared" si="303"/>
        <v>CONSISTENTE</v>
      </c>
      <c r="CE209" s="59" t="str">
        <f t="shared" si="304"/>
        <v>CONSISTENTE</v>
      </c>
      <c r="CF209" s="56">
        <v>0</v>
      </c>
      <c r="CG209" s="56">
        <v>0</v>
      </c>
      <c r="CH209" s="56">
        <v>0</v>
      </c>
      <c r="CI209" s="56">
        <v>0</v>
      </c>
      <c r="CJ209" s="56">
        <v>0</v>
      </c>
      <c r="CK209" s="56">
        <v>0</v>
      </c>
      <c r="CL209" s="60">
        <v>1</v>
      </c>
      <c r="CM209" s="59" t="str">
        <f t="shared" si="305"/>
        <v>CONSISTENTE</v>
      </c>
      <c r="CN209" s="59" t="str">
        <f t="shared" si="306"/>
        <v>CONSISTENTE</v>
      </c>
      <c r="CO209" s="59" t="str">
        <f t="shared" si="307"/>
        <v>CONSISTENTE</v>
      </c>
      <c r="CP209" s="59" t="str">
        <f t="shared" si="308"/>
        <v>CONSISTENTE</v>
      </c>
      <c r="CQ209" s="59" t="str">
        <f t="shared" si="309"/>
        <v>CONSISTENTE</v>
      </c>
      <c r="CR209" s="59" t="str">
        <f t="shared" si="310"/>
        <v>CONSISTENTE</v>
      </c>
      <c r="CS209" s="59" t="str">
        <f t="shared" si="311"/>
        <v>CONSISTENTE</v>
      </c>
      <c r="CT209" s="59" t="str">
        <f t="shared" si="312"/>
        <v>CONSISTENTE</v>
      </c>
      <c r="CU209" s="59" t="str">
        <f t="shared" si="313"/>
        <v>CONSISTENTE</v>
      </c>
      <c r="CV209" s="59" t="str">
        <f t="shared" si="314"/>
        <v>CONSISTENTE</v>
      </c>
      <c r="CW209" s="59" t="str">
        <f t="shared" si="315"/>
        <v>CONSISTENTE</v>
      </c>
      <c r="CX209" s="59" t="str">
        <f t="shared" si="316"/>
        <v>CONSISTENTE</v>
      </c>
      <c r="CY209" s="56">
        <f t="shared" si="317"/>
        <v>201468994.25</v>
      </c>
      <c r="CZ209" s="56">
        <f t="shared" si="318"/>
        <v>0</v>
      </c>
      <c r="DA209" s="56">
        <f t="shared" si="319"/>
        <v>0</v>
      </c>
      <c r="DB209" s="56">
        <f t="shared" si="320"/>
        <v>0</v>
      </c>
      <c r="DC209" s="56">
        <f t="shared" si="321"/>
        <v>201468994.25</v>
      </c>
      <c r="DD209" s="56">
        <f t="shared" si="322"/>
        <v>0</v>
      </c>
      <c r="DE209" s="90">
        <f t="shared" si="323"/>
        <v>0</v>
      </c>
      <c r="DF209" s="90">
        <f t="shared" si="324"/>
        <v>0</v>
      </c>
      <c r="DG209" s="90">
        <f t="shared" si="325"/>
        <v>0</v>
      </c>
      <c r="DH209" s="90">
        <f t="shared" si="326"/>
        <v>0</v>
      </c>
      <c r="DI209" s="90">
        <f t="shared" si="327"/>
        <v>0</v>
      </c>
      <c r="DJ209" s="98">
        <f t="shared" si="328"/>
        <v>0</v>
      </c>
      <c r="DK209" s="103">
        <f t="shared" si="329"/>
        <v>382434878.80000001</v>
      </c>
      <c r="DL209" s="91">
        <f t="shared" si="330"/>
        <v>0</v>
      </c>
      <c r="DM209" s="91">
        <f t="shared" si="331"/>
        <v>0</v>
      </c>
      <c r="DN209" s="91">
        <f t="shared" si="332"/>
        <v>0</v>
      </c>
      <c r="DO209" s="91">
        <f t="shared" si="333"/>
        <v>382434878.80000001</v>
      </c>
      <c r="DP209" s="91">
        <f t="shared" si="334"/>
        <v>0</v>
      </c>
      <c r="DQ209" s="125" t="str">
        <f t="shared" si="335"/>
        <v>NO CONSISTENTE</v>
      </c>
      <c r="DR209" s="147">
        <v>0</v>
      </c>
      <c r="DS209" s="147">
        <v>0</v>
      </c>
      <c r="DT209" s="147">
        <v>0</v>
      </c>
      <c r="DU209" s="147">
        <v>0</v>
      </c>
      <c r="DV209" s="147">
        <v>0</v>
      </c>
      <c r="DW209" s="147">
        <v>0</v>
      </c>
      <c r="DX209" s="59">
        <f>+VLOOKUP($E209,'[2]Ejecución I Semestre 2016'!$B$11:$X$1115,10,FALSE)</f>
        <v>1</v>
      </c>
      <c r="DY209" s="68" t="str">
        <f t="shared" si="336"/>
        <v>CONSISTENTE</v>
      </c>
      <c r="DZ209" s="68" t="str">
        <f t="shared" si="337"/>
        <v>CONSISTENTE</v>
      </c>
      <c r="EA209" s="68" t="str">
        <f t="shared" si="338"/>
        <v>CONSISTENTE</v>
      </c>
      <c r="EB209" s="68" t="str">
        <f t="shared" si="339"/>
        <v>CONSISTENTE</v>
      </c>
      <c r="EC209" s="68" t="str">
        <f t="shared" si="340"/>
        <v>CONSISTENTE</v>
      </c>
      <c r="ED209" s="68" t="str">
        <f t="shared" si="341"/>
        <v>CONSISTENTE</v>
      </c>
      <c r="EE209" s="132">
        <f t="shared" si="342"/>
        <v>0</v>
      </c>
      <c r="EF209" s="131">
        <f t="shared" si="343"/>
        <v>0</v>
      </c>
      <c r="EG209" s="131">
        <f t="shared" si="344"/>
        <v>0</v>
      </c>
      <c r="EH209" s="131">
        <f t="shared" si="345"/>
        <v>0</v>
      </c>
      <c r="EI209" s="131">
        <f t="shared" si="346"/>
        <v>0</v>
      </c>
      <c r="EJ209" s="131">
        <f t="shared" si="347"/>
        <v>0</v>
      </c>
      <c r="EK209" s="131">
        <f t="shared" si="351"/>
        <v>382434878.80000001</v>
      </c>
      <c r="EL209" s="60">
        <f t="shared" si="352"/>
        <v>0</v>
      </c>
      <c r="EM209" s="60">
        <f t="shared" si="353"/>
        <v>0</v>
      </c>
      <c r="EN209" s="60">
        <f t="shared" si="354"/>
        <v>0</v>
      </c>
      <c r="EO209" s="60">
        <f t="shared" si="355"/>
        <v>382434878.80000001</v>
      </c>
      <c r="EP209" s="60">
        <f t="shared" si="356"/>
        <v>0</v>
      </c>
      <c r="EQ209" s="90" t="str">
        <f t="shared" si="357"/>
        <v>NO CONSISTENTE</v>
      </c>
    </row>
    <row r="210" spans="1:147" ht="15" customHeight="1" x14ac:dyDescent="0.2">
      <c r="A210" s="53" t="s">
        <v>229</v>
      </c>
      <c r="B210" s="56">
        <f t="shared" si="348"/>
        <v>0</v>
      </c>
      <c r="C210" s="59" t="str">
        <f t="shared" si="349"/>
        <v>NO</v>
      </c>
      <c r="E210" s="53" t="s">
        <v>397</v>
      </c>
      <c r="F210" s="55" t="s">
        <v>408</v>
      </c>
      <c r="G210" s="61" t="s">
        <v>398</v>
      </c>
      <c r="H210" s="56">
        <v>0</v>
      </c>
      <c r="I210" s="56">
        <v>0</v>
      </c>
      <c r="J210" s="56">
        <v>0</v>
      </c>
      <c r="K210" s="56">
        <v>0</v>
      </c>
      <c r="L210" s="56">
        <v>0</v>
      </c>
      <c r="M210" s="56">
        <v>0</v>
      </c>
      <c r="N210" s="57">
        <v>0</v>
      </c>
      <c r="O210" s="58">
        <f t="shared" si="271"/>
        <v>0</v>
      </c>
      <c r="P210" s="59" t="str">
        <f t="shared" si="272"/>
        <v>CONSISTENTE</v>
      </c>
      <c r="Q210" s="87" t="str">
        <f t="shared" si="273"/>
        <v>OK</v>
      </c>
      <c r="R210" s="56">
        <v>0</v>
      </c>
      <c r="S210" s="56">
        <v>0</v>
      </c>
      <c r="T210" s="56">
        <v>0</v>
      </c>
      <c r="U210" s="56">
        <v>0</v>
      </c>
      <c r="V210" s="56">
        <v>0</v>
      </c>
      <c r="W210" s="59" t="s">
        <v>2314</v>
      </c>
      <c r="X210" s="59" t="s">
        <v>2312</v>
      </c>
      <c r="Y210" s="59" t="str">
        <f t="shared" si="274"/>
        <v>CONSISTENTE</v>
      </c>
      <c r="Z210" s="59" t="str">
        <f t="shared" si="350"/>
        <v/>
      </c>
      <c r="AA210" s="66">
        <f>+VLOOKUP($E210,'[1]PLAN DE APLICACIÓN'!$B$11:$V$1115,16,FALSE)</f>
        <v>0</v>
      </c>
      <c r="AB210" s="66">
        <f>+VLOOKUP($E210,'[1]PLAN DE APLICACIÓN'!$B$11:$V$1115,17,FALSE)</f>
        <v>0</v>
      </c>
      <c r="AC210" s="66">
        <f>+VLOOKUP($E210,'[1]PLAN DE APLICACIÓN'!$B$11:$V$1115,18,FALSE)</f>
        <v>0</v>
      </c>
      <c r="AD210" s="66">
        <f>+VLOOKUP($E210,'[1]PLAN DE APLICACIÓN'!$B$11:$V$1115,19,FALSE)</f>
        <v>0</v>
      </c>
      <c r="AE210" s="66">
        <f>+VLOOKUP($E210,'[1]PLAN DE APLICACIÓN'!$B$11:$V$1115,20,FALSE)</f>
        <v>0</v>
      </c>
      <c r="AF210" s="66">
        <f>+VLOOKUP($E210,'[1]PLAN DE APLICACIÓN'!$B$11:$V$1115,21,FALSE)</f>
        <v>0</v>
      </c>
      <c r="AG210" s="59" t="str">
        <f t="shared" si="275"/>
        <v>CONSISTENTE</v>
      </c>
      <c r="AH210" s="59" t="str">
        <f t="shared" si="276"/>
        <v>CONSISTENTE</v>
      </c>
      <c r="AI210" s="59" t="str">
        <f t="shared" si="277"/>
        <v>CONSISTENTE</v>
      </c>
      <c r="AJ210" s="59" t="str">
        <f t="shared" si="278"/>
        <v>CONSISTENTE</v>
      </c>
      <c r="AK210" s="59" t="str">
        <f t="shared" si="279"/>
        <v>CONSISTENTE</v>
      </c>
      <c r="AL210" s="59" t="str">
        <f t="shared" si="280"/>
        <v>CONSISTENTE</v>
      </c>
      <c r="AM210" s="56">
        <v>0</v>
      </c>
      <c r="AN210" s="56">
        <v>0</v>
      </c>
      <c r="AO210" s="56">
        <v>0</v>
      </c>
      <c r="AP210" s="56">
        <v>0</v>
      </c>
      <c r="AQ210" s="56">
        <v>0</v>
      </c>
      <c r="AR210" s="56">
        <v>0</v>
      </c>
      <c r="AS210" s="59">
        <v>1</v>
      </c>
      <c r="AT210" s="59" t="str">
        <f t="shared" si="281"/>
        <v>CONSISTENTE</v>
      </c>
      <c r="AU210" s="59" t="str">
        <f t="shared" si="282"/>
        <v>CONSISTENTE</v>
      </c>
      <c r="AV210" s="59" t="str">
        <f t="shared" si="283"/>
        <v>CONSISTENTE</v>
      </c>
      <c r="AW210" s="59" t="str">
        <f t="shared" si="284"/>
        <v>CONSISTENTE</v>
      </c>
      <c r="AX210" s="59" t="str">
        <f t="shared" si="285"/>
        <v>CONSISTENTE</v>
      </c>
      <c r="AY210" s="59" t="str">
        <f t="shared" si="286"/>
        <v>CONSISTENTE</v>
      </c>
      <c r="AZ210" s="56">
        <v>0</v>
      </c>
      <c r="BA210" s="56">
        <v>0</v>
      </c>
      <c r="BB210" s="56">
        <v>0</v>
      </c>
      <c r="BC210" s="56">
        <v>0</v>
      </c>
      <c r="BD210" s="56">
        <v>0</v>
      </c>
      <c r="BE210" s="56">
        <v>0</v>
      </c>
      <c r="BF210" s="60">
        <v>1</v>
      </c>
      <c r="BG210" s="59" t="str">
        <f t="shared" si="287"/>
        <v>CONSISTENTE</v>
      </c>
      <c r="BH210" s="59" t="str">
        <f t="shared" si="288"/>
        <v>CONSISTENTE</v>
      </c>
      <c r="BI210" s="59" t="str">
        <f t="shared" si="289"/>
        <v>CONSISTENTE</v>
      </c>
      <c r="BJ210" s="59" t="str">
        <f t="shared" si="290"/>
        <v>CONSISTENTE</v>
      </c>
      <c r="BK210" s="59" t="str">
        <f t="shared" si="291"/>
        <v>CONSISTENTE</v>
      </c>
      <c r="BL210" s="59" t="str">
        <f t="shared" si="292"/>
        <v>CONSISTENTE</v>
      </c>
      <c r="BM210" s="59" t="str">
        <f t="shared" si="293"/>
        <v>CONSISTENTE</v>
      </c>
      <c r="BN210" s="59" t="str">
        <f t="shared" si="294"/>
        <v>CONSISTENTE</v>
      </c>
      <c r="BO210" s="59" t="str">
        <f t="shared" si="295"/>
        <v>CONSISTENTE</v>
      </c>
      <c r="BP210" s="59" t="str">
        <f t="shared" si="296"/>
        <v>CONSISTENTE</v>
      </c>
      <c r="BQ210" s="59" t="str">
        <f t="shared" si="297"/>
        <v>CONSISTENTE</v>
      </c>
      <c r="BR210" s="59" t="str">
        <f t="shared" si="298"/>
        <v>CONSISTENTE</v>
      </c>
      <c r="BS210" s="56">
        <v>0</v>
      </c>
      <c r="BT210" s="56">
        <v>0</v>
      </c>
      <c r="BU210" s="56">
        <v>0</v>
      </c>
      <c r="BV210" s="56">
        <v>0</v>
      </c>
      <c r="BW210" s="56">
        <v>0</v>
      </c>
      <c r="BX210" s="56">
        <v>0</v>
      </c>
      <c r="BY210" s="60">
        <v>1</v>
      </c>
      <c r="BZ210" s="59" t="str">
        <f t="shared" si="299"/>
        <v>CONSISTENTE</v>
      </c>
      <c r="CA210" s="59" t="str">
        <f t="shared" si="300"/>
        <v>CONSISTENTE</v>
      </c>
      <c r="CB210" s="59" t="str">
        <f t="shared" si="301"/>
        <v>CONSISTENTE</v>
      </c>
      <c r="CC210" s="59" t="str">
        <f t="shared" si="302"/>
        <v>CONSISTENTE</v>
      </c>
      <c r="CD210" s="59" t="str">
        <f t="shared" si="303"/>
        <v>CONSISTENTE</v>
      </c>
      <c r="CE210" s="59" t="str">
        <f t="shared" si="304"/>
        <v>CONSISTENTE</v>
      </c>
      <c r="CF210" s="56">
        <v>0</v>
      </c>
      <c r="CG210" s="56">
        <v>0</v>
      </c>
      <c r="CH210" s="56">
        <v>0</v>
      </c>
      <c r="CI210" s="56">
        <v>0</v>
      </c>
      <c r="CJ210" s="56">
        <v>0</v>
      </c>
      <c r="CK210" s="56">
        <v>0</v>
      </c>
      <c r="CL210" s="60">
        <v>1</v>
      </c>
      <c r="CM210" s="59" t="str">
        <f t="shared" si="305"/>
        <v>CONSISTENTE</v>
      </c>
      <c r="CN210" s="59" t="str">
        <f t="shared" si="306"/>
        <v>CONSISTENTE</v>
      </c>
      <c r="CO210" s="59" t="str">
        <f t="shared" si="307"/>
        <v>CONSISTENTE</v>
      </c>
      <c r="CP210" s="59" t="str">
        <f t="shared" si="308"/>
        <v>CONSISTENTE</v>
      </c>
      <c r="CQ210" s="59" t="str">
        <f t="shared" si="309"/>
        <v>CONSISTENTE</v>
      </c>
      <c r="CR210" s="59" t="str">
        <f t="shared" si="310"/>
        <v>CONSISTENTE</v>
      </c>
      <c r="CS210" s="59" t="str">
        <f t="shared" si="311"/>
        <v>CONSISTENTE</v>
      </c>
      <c r="CT210" s="59" t="str">
        <f t="shared" si="312"/>
        <v>CONSISTENTE</v>
      </c>
      <c r="CU210" s="59" t="str">
        <f t="shared" si="313"/>
        <v>CONSISTENTE</v>
      </c>
      <c r="CV210" s="59" t="str">
        <f t="shared" si="314"/>
        <v>CONSISTENTE</v>
      </c>
      <c r="CW210" s="59" t="str">
        <f t="shared" si="315"/>
        <v>CONSISTENTE</v>
      </c>
      <c r="CX210" s="59" t="str">
        <f t="shared" si="316"/>
        <v>CONSISTENTE</v>
      </c>
      <c r="CY210" s="56">
        <f t="shared" si="317"/>
        <v>0</v>
      </c>
      <c r="CZ210" s="56">
        <f t="shared" si="318"/>
        <v>0</v>
      </c>
      <c r="DA210" s="56">
        <f t="shared" si="319"/>
        <v>0</v>
      </c>
      <c r="DB210" s="56">
        <f t="shared" si="320"/>
        <v>0</v>
      </c>
      <c r="DC210" s="56">
        <f t="shared" si="321"/>
        <v>0</v>
      </c>
      <c r="DD210" s="56">
        <f t="shared" si="322"/>
        <v>0</v>
      </c>
      <c r="DE210" s="90">
        <f t="shared" si="323"/>
        <v>0</v>
      </c>
      <c r="DF210" s="90">
        <f t="shared" si="324"/>
        <v>0</v>
      </c>
      <c r="DG210" s="90">
        <f t="shared" si="325"/>
        <v>0</v>
      </c>
      <c r="DH210" s="90">
        <f t="shared" si="326"/>
        <v>0</v>
      </c>
      <c r="DI210" s="90">
        <f t="shared" si="327"/>
        <v>0</v>
      </c>
      <c r="DJ210" s="98">
        <f t="shared" si="328"/>
        <v>0</v>
      </c>
      <c r="DK210" s="103">
        <f t="shared" si="329"/>
        <v>0</v>
      </c>
      <c r="DL210" s="91">
        <f t="shared" si="330"/>
        <v>0</v>
      </c>
      <c r="DM210" s="91">
        <f t="shared" si="331"/>
        <v>0</v>
      </c>
      <c r="DN210" s="91">
        <f t="shared" si="332"/>
        <v>0</v>
      </c>
      <c r="DO210" s="91">
        <f t="shared" si="333"/>
        <v>0</v>
      </c>
      <c r="DP210" s="91">
        <f t="shared" si="334"/>
        <v>0</v>
      </c>
      <c r="DQ210" s="125" t="str">
        <f t="shared" si="335"/>
        <v>CONSISTENTE</v>
      </c>
      <c r="DR210" s="147">
        <v>0</v>
      </c>
      <c r="DS210" s="147">
        <v>0</v>
      </c>
      <c r="DT210" s="147">
        <v>0</v>
      </c>
      <c r="DU210" s="147">
        <v>0</v>
      </c>
      <c r="DV210" s="147">
        <v>0</v>
      </c>
      <c r="DW210" s="147">
        <v>0</v>
      </c>
      <c r="DX210" s="59">
        <f>+VLOOKUP($E210,'[2]Ejecución I Semestre 2016'!$B$11:$X$1115,10,FALSE)</f>
        <v>1</v>
      </c>
      <c r="DY210" s="68" t="str">
        <f t="shared" si="336"/>
        <v>CONSISTENTE</v>
      </c>
      <c r="DZ210" s="68" t="str">
        <f t="shared" si="337"/>
        <v>CONSISTENTE</v>
      </c>
      <c r="EA210" s="68" t="str">
        <f t="shared" si="338"/>
        <v>CONSISTENTE</v>
      </c>
      <c r="EB210" s="68" t="str">
        <f t="shared" si="339"/>
        <v>CONSISTENTE</v>
      </c>
      <c r="EC210" s="68" t="str">
        <f t="shared" si="340"/>
        <v>CONSISTENTE</v>
      </c>
      <c r="ED210" s="68" t="str">
        <f t="shared" si="341"/>
        <v>CONSISTENTE</v>
      </c>
      <c r="EE210" s="132">
        <f t="shared" si="342"/>
        <v>0</v>
      </c>
      <c r="EF210" s="131">
        <f t="shared" si="343"/>
        <v>0</v>
      </c>
      <c r="EG210" s="131">
        <f t="shared" si="344"/>
        <v>0</v>
      </c>
      <c r="EH210" s="131">
        <f t="shared" si="345"/>
        <v>0</v>
      </c>
      <c r="EI210" s="131">
        <f t="shared" si="346"/>
        <v>0</v>
      </c>
      <c r="EJ210" s="131">
        <f t="shared" si="347"/>
        <v>0</v>
      </c>
      <c r="EK210" s="131">
        <f t="shared" si="351"/>
        <v>0</v>
      </c>
      <c r="EL210" s="60">
        <f t="shared" si="352"/>
        <v>0</v>
      </c>
      <c r="EM210" s="60">
        <f t="shared" si="353"/>
        <v>0</v>
      </c>
      <c r="EN210" s="60">
        <f t="shared" si="354"/>
        <v>0</v>
      </c>
      <c r="EO210" s="60">
        <f t="shared" si="355"/>
        <v>0</v>
      </c>
      <c r="EP210" s="60">
        <f t="shared" si="356"/>
        <v>0</v>
      </c>
      <c r="EQ210" s="90" t="str">
        <f t="shared" si="357"/>
        <v>CONSISTENTE</v>
      </c>
    </row>
    <row r="211" spans="1:147" ht="15" customHeight="1" x14ac:dyDescent="0.2">
      <c r="A211" s="53" t="s">
        <v>231</v>
      </c>
      <c r="B211" s="56">
        <f t="shared" si="348"/>
        <v>2300465.7200000002</v>
      </c>
      <c r="C211" s="59" t="str">
        <f t="shared" si="349"/>
        <v>SI</v>
      </c>
      <c r="E211" s="53" t="s">
        <v>399</v>
      </c>
      <c r="F211" s="55" t="s">
        <v>408</v>
      </c>
      <c r="G211" s="61" t="s">
        <v>400</v>
      </c>
      <c r="H211" s="56">
        <v>2800708.72</v>
      </c>
      <c r="I211" s="56">
        <v>0</v>
      </c>
      <c r="J211" s="56">
        <v>500243</v>
      </c>
      <c r="K211" s="56">
        <v>0</v>
      </c>
      <c r="L211" s="56">
        <v>0</v>
      </c>
      <c r="M211" s="56">
        <v>0</v>
      </c>
      <c r="N211" s="57">
        <v>2300465.7200000002</v>
      </c>
      <c r="O211" s="58">
        <f t="shared" si="271"/>
        <v>0</v>
      </c>
      <c r="P211" s="59" t="str">
        <f t="shared" si="272"/>
        <v>CONSISTENTE</v>
      </c>
      <c r="Q211" s="87" t="str">
        <f t="shared" si="273"/>
        <v>OK</v>
      </c>
      <c r="R211" s="56">
        <v>2300465.7200000002</v>
      </c>
      <c r="S211" s="56">
        <v>0</v>
      </c>
      <c r="T211" s="56">
        <v>0</v>
      </c>
      <c r="U211" s="56">
        <v>0</v>
      </c>
      <c r="V211" s="56">
        <v>0</v>
      </c>
      <c r="W211" s="59" t="s">
        <v>2314</v>
      </c>
      <c r="X211" s="59" t="s">
        <v>2312</v>
      </c>
      <c r="Y211" s="59" t="str">
        <f t="shared" si="274"/>
        <v>CONSISTENTE</v>
      </c>
      <c r="Z211" s="59" t="str">
        <f t="shared" si="350"/>
        <v/>
      </c>
      <c r="AA211" s="66">
        <f>+VLOOKUP($E211,'[1]PLAN DE APLICACIÓN'!$B$11:$V$1115,16,FALSE)</f>
        <v>3566786.01</v>
      </c>
      <c r="AB211" s="66">
        <f>+VLOOKUP($E211,'[1]PLAN DE APLICACIÓN'!$B$11:$V$1115,17,FALSE)</f>
        <v>3566786.01</v>
      </c>
      <c r="AC211" s="66">
        <f>+VLOOKUP($E211,'[1]PLAN DE APLICACIÓN'!$B$11:$V$1115,18,FALSE)</f>
        <v>0</v>
      </c>
      <c r="AD211" s="66">
        <f>+VLOOKUP($E211,'[1]PLAN DE APLICACIÓN'!$B$11:$V$1115,19,FALSE)</f>
        <v>0</v>
      </c>
      <c r="AE211" s="66">
        <f>+VLOOKUP($E211,'[1]PLAN DE APLICACIÓN'!$B$11:$V$1115,20,FALSE)</f>
        <v>0</v>
      </c>
      <c r="AF211" s="66">
        <f>+VLOOKUP($E211,'[1]PLAN DE APLICACIÓN'!$B$11:$V$1115,21,FALSE)</f>
        <v>0</v>
      </c>
      <c r="AG211" s="59" t="str">
        <f t="shared" si="275"/>
        <v>CONSISTENTE</v>
      </c>
      <c r="AH211" s="59" t="str">
        <f t="shared" si="276"/>
        <v>NO CONSISTENTE</v>
      </c>
      <c r="AI211" s="59" t="str">
        <f t="shared" si="277"/>
        <v>CONSISTENTE</v>
      </c>
      <c r="AJ211" s="59" t="str">
        <f t="shared" si="278"/>
        <v>CONSISTENTE</v>
      </c>
      <c r="AK211" s="59" t="str">
        <f t="shared" si="279"/>
        <v>CONSISTENTE</v>
      </c>
      <c r="AL211" s="59" t="str">
        <f t="shared" si="280"/>
        <v>CONSISTENTE</v>
      </c>
      <c r="AM211" s="56">
        <v>0</v>
      </c>
      <c r="AN211" s="56">
        <v>0</v>
      </c>
      <c r="AO211" s="56">
        <v>0</v>
      </c>
      <c r="AP211" s="56">
        <v>0</v>
      </c>
      <c r="AQ211" s="56">
        <v>0</v>
      </c>
      <c r="AR211" s="56">
        <v>0</v>
      </c>
      <c r="AS211" s="59">
        <v>1</v>
      </c>
      <c r="AT211" s="59" t="str">
        <f t="shared" si="281"/>
        <v>CONSISTENTE</v>
      </c>
      <c r="AU211" s="59" t="str">
        <f t="shared" si="282"/>
        <v>CONSISTENTE</v>
      </c>
      <c r="AV211" s="59" t="str">
        <f t="shared" si="283"/>
        <v>CONSISTENTE</v>
      </c>
      <c r="AW211" s="59" t="str">
        <f t="shared" si="284"/>
        <v>CONSISTENTE</v>
      </c>
      <c r="AX211" s="59" t="str">
        <f t="shared" si="285"/>
        <v>CONSISTENTE</v>
      </c>
      <c r="AY211" s="59" t="str">
        <f t="shared" si="286"/>
        <v>CONSISTENTE</v>
      </c>
      <c r="AZ211" s="56">
        <v>2300465.31</v>
      </c>
      <c r="BA211" s="56">
        <v>2300465.31</v>
      </c>
      <c r="BB211" s="56">
        <v>0</v>
      </c>
      <c r="BC211" s="56">
        <v>0</v>
      </c>
      <c r="BD211" s="56">
        <v>0</v>
      </c>
      <c r="BE211" s="56">
        <v>0</v>
      </c>
      <c r="BF211" s="60">
        <v>1</v>
      </c>
      <c r="BG211" s="59" t="str">
        <f t="shared" si="287"/>
        <v>CONSISTENTE</v>
      </c>
      <c r="BH211" s="59" t="str">
        <f t="shared" si="288"/>
        <v>CONSISTENTE</v>
      </c>
      <c r="BI211" s="59" t="str">
        <f t="shared" si="289"/>
        <v>CONSISTENTE</v>
      </c>
      <c r="BJ211" s="59" t="str">
        <f t="shared" si="290"/>
        <v>CONSISTENTE</v>
      </c>
      <c r="BK211" s="59" t="str">
        <f t="shared" si="291"/>
        <v>CONSISTENTE</v>
      </c>
      <c r="BL211" s="59" t="str">
        <f t="shared" si="292"/>
        <v>CONSISTENTE</v>
      </c>
      <c r="BM211" s="59" t="str">
        <f t="shared" si="293"/>
        <v>CONSISTENTE</v>
      </c>
      <c r="BN211" s="59" t="str">
        <f t="shared" si="294"/>
        <v>CONSISTENTE</v>
      </c>
      <c r="BO211" s="59" t="str">
        <f t="shared" si="295"/>
        <v>CONSISTENTE</v>
      </c>
      <c r="BP211" s="59" t="str">
        <f t="shared" si="296"/>
        <v>CONSISTENTE</v>
      </c>
      <c r="BQ211" s="59" t="str">
        <f t="shared" si="297"/>
        <v>CONSISTENTE</v>
      </c>
      <c r="BR211" s="59" t="str">
        <f t="shared" si="298"/>
        <v>CONSISTENTE</v>
      </c>
      <c r="BS211" s="56">
        <v>0</v>
      </c>
      <c r="BT211" s="56">
        <v>0</v>
      </c>
      <c r="BU211" s="56">
        <v>0</v>
      </c>
      <c r="BV211" s="56">
        <v>0</v>
      </c>
      <c r="BW211" s="56">
        <v>0</v>
      </c>
      <c r="BX211" s="56">
        <v>0</v>
      </c>
      <c r="BY211" s="60">
        <v>1</v>
      </c>
      <c r="BZ211" s="59" t="str">
        <f t="shared" si="299"/>
        <v>CONSISTENTE</v>
      </c>
      <c r="CA211" s="59" t="str">
        <f t="shared" si="300"/>
        <v>CONSISTENTE</v>
      </c>
      <c r="CB211" s="59" t="str">
        <f t="shared" si="301"/>
        <v>CONSISTENTE</v>
      </c>
      <c r="CC211" s="59" t="str">
        <f t="shared" si="302"/>
        <v>CONSISTENTE</v>
      </c>
      <c r="CD211" s="59" t="str">
        <f t="shared" si="303"/>
        <v>CONSISTENTE</v>
      </c>
      <c r="CE211" s="59" t="str">
        <f t="shared" si="304"/>
        <v>CONSISTENTE</v>
      </c>
      <c r="CF211" s="56">
        <v>0</v>
      </c>
      <c r="CG211" s="56">
        <v>0</v>
      </c>
      <c r="CH211" s="56">
        <v>0</v>
      </c>
      <c r="CI211" s="56">
        <v>0</v>
      </c>
      <c r="CJ211" s="56">
        <v>0</v>
      </c>
      <c r="CK211" s="56">
        <v>0</v>
      </c>
      <c r="CL211" s="60">
        <v>1</v>
      </c>
      <c r="CM211" s="59" t="str">
        <f t="shared" si="305"/>
        <v>CONSISTENTE</v>
      </c>
      <c r="CN211" s="59" t="str">
        <f t="shared" si="306"/>
        <v>CONSISTENTE</v>
      </c>
      <c r="CO211" s="59" t="str">
        <f t="shared" si="307"/>
        <v>CONSISTENTE</v>
      </c>
      <c r="CP211" s="59" t="str">
        <f t="shared" si="308"/>
        <v>CONSISTENTE</v>
      </c>
      <c r="CQ211" s="59" t="str">
        <f t="shared" si="309"/>
        <v>CONSISTENTE</v>
      </c>
      <c r="CR211" s="59" t="str">
        <f t="shared" si="310"/>
        <v>CONSISTENTE</v>
      </c>
      <c r="CS211" s="59" t="str">
        <f t="shared" si="311"/>
        <v>CONSISTENTE</v>
      </c>
      <c r="CT211" s="59" t="str">
        <f t="shared" si="312"/>
        <v>CONSISTENTE</v>
      </c>
      <c r="CU211" s="59" t="str">
        <f t="shared" si="313"/>
        <v>CONSISTENTE</v>
      </c>
      <c r="CV211" s="59" t="str">
        <f t="shared" si="314"/>
        <v>CONSISTENTE</v>
      </c>
      <c r="CW211" s="59" t="str">
        <f t="shared" si="315"/>
        <v>CONSISTENTE</v>
      </c>
      <c r="CX211" s="59" t="str">
        <f t="shared" si="316"/>
        <v>CONSISTENTE</v>
      </c>
      <c r="CY211" s="56">
        <f t="shared" si="317"/>
        <v>5867251.7300000004</v>
      </c>
      <c r="CZ211" s="56">
        <f t="shared" si="318"/>
        <v>5867251.7300000004</v>
      </c>
      <c r="DA211" s="56">
        <f t="shared" si="319"/>
        <v>0</v>
      </c>
      <c r="DB211" s="56">
        <f t="shared" si="320"/>
        <v>0</v>
      </c>
      <c r="DC211" s="56">
        <f t="shared" si="321"/>
        <v>0</v>
      </c>
      <c r="DD211" s="56">
        <f t="shared" si="322"/>
        <v>0</v>
      </c>
      <c r="DE211" s="90">
        <f t="shared" si="323"/>
        <v>2300465.31</v>
      </c>
      <c r="DF211" s="90">
        <f t="shared" si="324"/>
        <v>2300465.31</v>
      </c>
      <c r="DG211" s="90">
        <f t="shared" si="325"/>
        <v>0</v>
      </c>
      <c r="DH211" s="90">
        <f t="shared" si="326"/>
        <v>0</v>
      </c>
      <c r="DI211" s="90">
        <f t="shared" si="327"/>
        <v>0</v>
      </c>
      <c r="DJ211" s="98">
        <f t="shared" si="328"/>
        <v>0</v>
      </c>
      <c r="DK211" s="103">
        <f t="shared" si="329"/>
        <v>5867251.3200000003</v>
      </c>
      <c r="DL211" s="91">
        <f t="shared" si="330"/>
        <v>5867251.3200000003</v>
      </c>
      <c r="DM211" s="91">
        <f t="shared" si="331"/>
        <v>0</v>
      </c>
      <c r="DN211" s="91">
        <f t="shared" si="332"/>
        <v>0</v>
      </c>
      <c r="DO211" s="91">
        <f t="shared" si="333"/>
        <v>0</v>
      </c>
      <c r="DP211" s="91">
        <f t="shared" si="334"/>
        <v>0</v>
      </c>
      <c r="DQ211" s="125" t="str">
        <f t="shared" si="335"/>
        <v>CONSISTENTE</v>
      </c>
      <c r="DR211" s="147">
        <v>0</v>
      </c>
      <c r="DS211" s="147">
        <v>0</v>
      </c>
      <c r="DT211" s="147">
        <v>0</v>
      </c>
      <c r="DU211" s="147">
        <v>0</v>
      </c>
      <c r="DV211" s="147">
        <v>0</v>
      </c>
      <c r="DW211" s="147">
        <v>0</v>
      </c>
      <c r="DX211" s="59">
        <f>+VLOOKUP($E211,'[2]Ejecución I Semestre 2016'!$B$11:$X$1115,10,FALSE)</f>
        <v>1</v>
      </c>
      <c r="DY211" s="68" t="str">
        <f t="shared" si="336"/>
        <v>CONSISTENTE</v>
      </c>
      <c r="DZ211" s="68" t="str">
        <f t="shared" si="337"/>
        <v>CONSISTENTE</v>
      </c>
      <c r="EA211" s="68" t="str">
        <f t="shared" si="338"/>
        <v>CONSISTENTE</v>
      </c>
      <c r="EB211" s="68" t="str">
        <f t="shared" si="339"/>
        <v>CONSISTENTE</v>
      </c>
      <c r="EC211" s="68" t="str">
        <f t="shared" si="340"/>
        <v>CONSISTENTE</v>
      </c>
      <c r="ED211" s="68" t="str">
        <f t="shared" si="341"/>
        <v>CONSISTENTE</v>
      </c>
      <c r="EE211" s="132">
        <f t="shared" si="342"/>
        <v>2300465.31</v>
      </c>
      <c r="EF211" s="131">
        <f t="shared" si="343"/>
        <v>2300465.31</v>
      </c>
      <c r="EG211" s="131">
        <f t="shared" si="344"/>
        <v>0</v>
      </c>
      <c r="EH211" s="131">
        <f t="shared" si="345"/>
        <v>0</v>
      </c>
      <c r="EI211" s="131">
        <f t="shared" si="346"/>
        <v>0</v>
      </c>
      <c r="EJ211" s="131">
        <f t="shared" si="347"/>
        <v>0</v>
      </c>
      <c r="EK211" s="131">
        <f t="shared" si="351"/>
        <v>5867251.3200000003</v>
      </c>
      <c r="EL211" s="60">
        <f t="shared" si="352"/>
        <v>5867251.3200000003</v>
      </c>
      <c r="EM211" s="60">
        <f t="shared" si="353"/>
        <v>0</v>
      </c>
      <c r="EN211" s="60">
        <f t="shared" si="354"/>
        <v>0</v>
      </c>
      <c r="EO211" s="60">
        <f t="shared" si="355"/>
        <v>0</v>
      </c>
      <c r="EP211" s="60">
        <f t="shared" si="356"/>
        <v>0</v>
      </c>
      <c r="EQ211" s="90" t="str">
        <f t="shared" si="357"/>
        <v>CONSISTENTE</v>
      </c>
    </row>
    <row r="212" spans="1:147" ht="15" customHeight="1" x14ac:dyDescent="0.2">
      <c r="A212" s="53" t="s">
        <v>233</v>
      </c>
      <c r="B212" s="56">
        <f t="shared" si="348"/>
        <v>145251515.91999999</v>
      </c>
      <c r="C212" s="59" t="str">
        <f t="shared" si="349"/>
        <v>SI</v>
      </c>
      <c r="E212" s="53" t="s">
        <v>401</v>
      </c>
      <c r="F212" s="55" t="s">
        <v>408</v>
      </c>
      <c r="G212" s="61" t="s">
        <v>402</v>
      </c>
      <c r="H212" s="56">
        <v>169319859</v>
      </c>
      <c r="I212" s="56">
        <v>0</v>
      </c>
      <c r="J212" s="56">
        <v>24068343.079999998</v>
      </c>
      <c r="K212" s="56">
        <v>0</v>
      </c>
      <c r="L212" s="56">
        <v>0</v>
      </c>
      <c r="M212" s="56">
        <v>0</v>
      </c>
      <c r="N212" s="57">
        <v>145251515.92000002</v>
      </c>
      <c r="O212" s="58">
        <f t="shared" si="271"/>
        <v>0</v>
      </c>
      <c r="P212" s="59" t="str">
        <f t="shared" si="272"/>
        <v>CONSISTENTE</v>
      </c>
      <c r="Q212" s="87" t="str">
        <f t="shared" si="273"/>
        <v>OK</v>
      </c>
      <c r="R212" s="56">
        <v>0</v>
      </c>
      <c r="S212" s="56">
        <v>0</v>
      </c>
      <c r="T212" s="56">
        <v>145251515.91999999</v>
      </c>
      <c r="U212" s="56">
        <v>0</v>
      </c>
      <c r="V212" s="56">
        <v>0</v>
      </c>
      <c r="W212" s="59" t="s">
        <v>2314</v>
      </c>
      <c r="X212" s="59" t="s">
        <v>2312</v>
      </c>
      <c r="Y212" s="59" t="str">
        <f t="shared" si="274"/>
        <v>CONSISTENTE</v>
      </c>
      <c r="Z212" s="59" t="str">
        <f t="shared" si="350"/>
        <v/>
      </c>
      <c r="AA212" s="66">
        <f>+VLOOKUP($E212,'[1]PLAN DE APLICACIÓN'!$B$11:$V$1115,16,FALSE)</f>
        <v>2357152</v>
      </c>
      <c r="AB212" s="66">
        <f>+VLOOKUP($E212,'[1]PLAN DE APLICACIÓN'!$B$11:$V$1115,17,FALSE)</f>
        <v>2357152</v>
      </c>
      <c r="AC212" s="66">
        <f>+VLOOKUP($E212,'[1]PLAN DE APLICACIÓN'!$B$11:$V$1115,18,FALSE)</f>
        <v>0</v>
      </c>
      <c r="AD212" s="66">
        <f>+VLOOKUP($E212,'[1]PLAN DE APLICACIÓN'!$B$11:$V$1115,19,FALSE)</f>
        <v>0</v>
      </c>
      <c r="AE212" s="66">
        <f>+VLOOKUP($E212,'[1]PLAN DE APLICACIÓN'!$B$11:$V$1115,20,FALSE)</f>
        <v>0</v>
      </c>
      <c r="AF212" s="66">
        <f>+VLOOKUP($E212,'[1]PLAN DE APLICACIÓN'!$B$11:$V$1115,21,FALSE)</f>
        <v>0</v>
      </c>
      <c r="AG212" s="59" t="str">
        <f t="shared" si="275"/>
        <v>CONSISTENTE</v>
      </c>
      <c r="AH212" s="59" t="str">
        <f t="shared" si="276"/>
        <v>NO CONSISTENTE</v>
      </c>
      <c r="AI212" s="59" t="str">
        <f t="shared" si="277"/>
        <v>CONSISTENTE</v>
      </c>
      <c r="AJ212" s="59" t="str">
        <f t="shared" si="278"/>
        <v>CONSISTENTE</v>
      </c>
      <c r="AK212" s="59" t="str">
        <f t="shared" si="279"/>
        <v>CONSISTENTE</v>
      </c>
      <c r="AL212" s="59" t="str">
        <f t="shared" si="280"/>
        <v>CONSISTENTE</v>
      </c>
      <c r="AM212" s="56">
        <v>2357152</v>
      </c>
      <c r="AN212" s="56">
        <v>2357152</v>
      </c>
      <c r="AO212" s="56">
        <v>0</v>
      </c>
      <c r="AP212" s="56">
        <v>0</v>
      </c>
      <c r="AQ212" s="56">
        <v>0</v>
      </c>
      <c r="AR212" s="56">
        <v>0</v>
      </c>
      <c r="AS212" s="59">
        <v>1</v>
      </c>
      <c r="AT212" s="59" t="str">
        <f t="shared" si="281"/>
        <v>CONSISTENTE</v>
      </c>
      <c r="AU212" s="59" t="str">
        <f t="shared" si="282"/>
        <v>NO CONSISTENTE</v>
      </c>
      <c r="AV212" s="59" t="str">
        <f t="shared" si="283"/>
        <v>CONSISTENTE</v>
      </c>
      <c r="AW212" s="59" t="str">
        <f t="shared" si="284"/>
        <v>CONSISTENTE</v>
      </c>
      <c r="AX212" s="59" t="str">
        <f t="shared" si="285"/>
        <v>CONSISTENTE</v>
      </c>
      <c r="AY212" s="59" t="str">
        <f t="shared" si="286"/>
        <v>CONSISTENTE</v>
      </c>
      <c r="AZ212" s="56">
        <v>0</v>
      </c>
      <c r="BA212" s="56">
        <v>0</v>
      </c>
      <c r="BB212" s="56">
        <v>0</v>
      </c>
      <c r="BC212" s="56">
        <v>0</v>
      </c>
      <c r="BD212" s="56">
        <v>0</v>
      </c>
      <c r="BE212" s="56">
        <v>0</v>
      </c>
      <c r="BF212" s="60">
        <v>1</v>
      </c>
      <c r="BG212" s="59" t="str">
        <f t="shared" si="287"/>
        <v>CONSISTENTE</v>
      </c>
      <c r="BH212" s="59" t="str">
        <f t="shared" si="288"/>
        <v>CONSISTENTE</v>
      </c>
      <c r="BI212" s="59" t="str">
        <f t="shared" si="289"/>
        <v>CONSISTENTE</v>
      </c>
      <c r="BJ212" s="59" t="str">
        <f t="shared" si="290"/>
        <v>CONSISTENTE</v>
      </c>
      <c r="BK212" s="59" t="str">
        <f t="shared" si="291"/>
        <v>CONSISTENTE</v>
      </c>
      <c r="BL212" s="59" t="str">
        <f t="shared" si="292"/>
        <v>CONSISTENTE</v>
      </c>
      <c r="BM212" s="59" t="str">
        <f t="shared" si="293"/>
        <v>NO CONSISTENTE</v>
      </c>
      <c r="BN212" s="59" t="str">
        <f t="shared" si="294"/>
        <v>NO CONSISTENTE</v>
      </c>
      <c r="BO212" s="59" t="str">
        <f t="shared" si="295"/>
        <v>CONSISTENTE</v>
      </c>
      <c r="BP212" s="59" t="str">
        <f t="shared" si="296"/>
        <v>CONSISTENTE</v>
      </c>
      <c r="BQ212" s="59" t="str">
        <f t="shared" si="297"/>
        <v>CONSISTENTE</v>
      </c>
      <c r="BR212" s="59" t="str">
        <f t="shared" si="298"/>
        <v>CONSISTENTE</v>
      </c>
      <c r="BS212" s="56">
        <v>0</v>
      </c>
      <c r="BT212" s="56">
        <v>0</v>
      </c>
      <c r="BU212" s="56">
        <v>0</v>
      </c>
      <c r="BV212" s="56">
        <v>0</v>
      </c>
      <c r="BW212" s="56">
        <v>0</v>
      </c>
      <c r="BX212" s="56">
        <v>0</v>
      </c>
      <c r="BY212" s="60">
        <v>1</v>
      </c>
      <c r="BZ212" s="59" t="str">
        <f t="shared" si="299"/>
        <v>CONSISTENTE</v>
      </c>
      <c r="CA212" s="59" t="str">
        <f t="shared" si="300"/>
        <v>CONSISTENTE</v>
      </c>
      <c r="CB212" s="59" t="str">
        <f t="shared" si="301"/>
        <v>CONSISTENTE</v>
      </c>
      <c r="CC212" s="59" t="str">
        <f t="shared" si="302"/>
        <v>CONSISTENTE</v>
      </c>
      <c r="CD212" s="59" t="str">
        <f t="shared" si="303"/>
        <v>CONSISTENTE</v>
      </c>
      <c r="CE212" s="59" t="str">
        <f t="shared" si="304"/>
        <v>CONSISTENTE</v>
      </c>
      <c r="CF212" s="56">
        <v>0</v>
      </c>
      <c r="CG212" s="56">
        <v>0</v>
      </c>
      <c r="CH212" s="56">
        <v>0</v>
      </c>
      <c r="CI212" s="56">
        <v>0</v>
      </c>
      <c r="CJ212" s="56">
        <v>0</v>
      </c>
      <c r="CK212" s="56">
        <v>0</v>
      </c>
      <c r="CL212" s="60">
        <v>1</v>
      </c>
      <c r="CM212" s="59" t="str">
        <f t="shared" si="305"/>
        <v>CONSISTENTE</v>
      </c>
      <c r="CN212" s="59" t="str">
        <f t="shared" si="306"/>
        <v>CONSISTENTE</v>
      </c>
      <c r="CO212" s="59" t="str">
        <f t="shared" si="307"/>
        <v>CONSISTENTE</v>
      </c>
      <c r="CP212" s="59" t="str">
        <f t="shared" si="308"/>
        <v>CONSISTENTE</v>
      </c>
      <c r="CQ212" s="59" t="str">
        <f t="shared" si="309"/>
        <v>CONSISTENTE</v>
      </c>
      <c r="CR212" s="59" t="str">
        <f t="shared" si="310"/>
        <v>CONSISTENTE</v>
      </c>
      <c r="CS212" s="59" t="str">
        <f t="shared" si="311"/>
        <v>CONSISTENTE</v>
      </c>
      <c r="CT212" s="59" t="str">
        <f t="shared" si="312"/>
        <v>CONSISTENTE</v>
      </c>
      <c r="CU212" s="59" t="str">
        <f t="shared" si="313"/>
        <v>CONSISTENTE</v>
      </c>
      <c r="CV212" s="59" t="str">
        <f t="shared" si="314"/>
        <v>CONSISTENTE</v>
      </c>
      <c r="CW212" s="59" t="str">
        <f t="shared" si="315"/>
        <v>CONSISTENTE</v>
      </c>
      <c r="CX212" s="59" t="str">
        <f t="shared" si="316"/>
        <v>CONSISTENTE</v>
      </c>
      <c r="CY212" s="56">
        <f t="shared" si="317"/>
        <v>147608667.91999999</v>
      </c>
      <c r="CZ212" s="56">
        <f t="shared" si="318"/>
        <v>2357152</v>
      </c>
      <c r="DA212" s="56">
        <f t="shared" si="319"/>
        <v>0</v>
      </c>
      <c r="DB212" s="56">
        <f t="shared" si="320"/>
        <v>145251515.91999999</v>
      </c>
      <c r="DC212" s="56">
        <f t="shared" si="321"/>
        <v>0</v>
      </c>
      <c r="DD212" s="56">
        <f t="shared" si="322"/>
        <v>0</v>
      </c>
      <c r="DE212" s="90">
        <f t="shared" si="323"/>
        <v>0</v>
      </c>
      <c r="DF212" s="90">
        <f t="shared" si="324"/>
        <v>0</v>
      </c>
      <c r="DG212" s="90">
        <f t="shared" si="325"/>
        <v>0</v>
      </c>
      <c r="DH212" s="90">
        <f t="shared" si="326"/>
        <v>0</v>
      </c>
      <c r="DI212" s="90">
        <f t="shared" si="327"/>
        <v>0</v>
      </c>
      <c r="DJ212" s="98">
        <f t="shared" si="328"/>
        <v>0</v>
      </c>
      <c r="DK212" s="103">
        <f t="shared" si="329"/>
        <v>4714304</v>
      </c>
      <c r="DL212" s="91">
        <f t="shared" si="330"/>
        <v>4714304</v>
      </c>
      <c r="DM212" s="91">
        <f t="shared" si="331"/>
        <v>0</v>
      </c>
      <c r="DN212" s="91">
        <f t="shared" si="332"/>
        <v>0</v>
      </c>
      <c r="DO212" s="91">
        <f t="shared" si="333"/>
        <v>0</v>
      </c>
      <c r="DP212" s="91">
        <f t="shared" si="334"/>
        <v>0</v>
      </c>
      <c r="DQ212" s="125" t="str">
        <f t="shared" si="335"/>
        <v>CONSISTENTE</v>
      </c>
      <c r="DR212" s="147">
        <v>0</v>
      </c>
      <c r="DS212" s="147">
        <v>0</v>
      </c>
      <c r="DT212" s="147">
        <v>0</v>
      </c>
      <c r="DU212" s="147">
        <v>0</v>
      </c>
      <c r="DV212" s="147">
        <v>0</v>
      </c>
      <c r="DW212" s="147">
        <v>0</v>
      </c>
      <c r="DX212" s="59">
        <f>+VLOOKUP($E212,'[2]Ejecución I Semestre 2016'!$B$11:$X$1115,10,FALSE)</f>
        <v>1</v>
      </c>
      <c r="DY212" s="68" t="str">
        <f t="shared" si="336"/>
        <v>CONSISTENTE</v>
      </c>
      <c r="DZ212" s="68" t="str">
        <f t="shared" si="337"/>
        <v>CONSISTENTE</v>
      </c>
      <c r="EA212" s="68" t="str">
        <f t="shared" si="338"/>
        <v>CONSISTENTE</v>
      </c>
      <c r="EB212" s="68" t="str">
        <f t="shared" si="339"/>
        <v>CONSISTENTE</v>
      </c>
      <c r="EC212" s="68" t="str">
        <f t="shared" si="340"/>
        <v>CONSISTENTE</v>
      </c>
      <c r="ED212" s="68" t="str">
        <f t="shared" si="341"/>
        <v>CONSISTENTE</v>
      </c>
      <c r="EE212" s="132">
        <f t="shared" si="342"/>
        <v>0</v>
      </c>
      <c r="EF212" s="131">
        <f t="shared" si="343"/>
        <v>0</v>
      </c>
      <c r="EG212" s="131">
        <f t="shared" si="344"/>
        <v>0</v>
      </c>
      <c r="EH212" s="131">
        <f t="shared" si="345"/>
        <v>0</v>
      </c>
      <c r="EI212" s="131">
        <f t="shared" si="346"/>
        <v>0</v>
      </c>
      <c r="EJ212" s="131">
        <f t="shared" si="347"/>
        <v>0</v>
      </c>
      <c r="EK212" s="131">
        <f t="shared" si="351"/>
        <v>4714304</v>
      </c>
      <c r="EL212" s="60">
        <f t="shared" si="352"/>
        <v>4714304</v>
      </c>
      <c r="EM212" s="60">
        <f t="shared" si="353"/>
        <v>0</v>
      </c>
      <c r="EN212" s="60">
        <f t="shared" si="354"/>
        <v>0</v>
      </c>
      <c r="EO212" s="60">
        <f t="shared" si="355"/>
        <v>0</v>
      </c>
      <c r="EP212" s="60">
        <f t="shared" si="356"/>
        <v>0</v>
      </c>
      <c r="EQ212" s="90" t="str">
        <f t="shared" si="357"/>
        <v>CONSISTENTE</v>
      </c>
    </row>
    <row r="213" spans="1:147" ht="15" customHeight="1" x14ac:dyDescent="0.2">
      <c r="A213" s="62" t="s">
        <v>235</v>
      </c>
      <c r="B213" s="56">
        <f t="shared" si="348"/>
        <v>1408088.31</v>
      </c>
      <c r="C213" s="59" t="str">
        <f t="shared" si="349"/>
        <v>SI</v>
      </c>
      <c r="E213" s="53" t="s">
        <v>403</v>
      </c>
      <c r="F213" s="55" t="s">
        <v>408</v>
      </c>
      <c r="G213" s="61" t="s">
        <v>404</v>
      </c>
      <c r="H213" s="56">
        <v>1408088.31</v>
      </c>
      <c r="I213" s="56">
        <v>0</v>
      </c>
      <c r="J213" s="56">
        <v>0</v>
      </c>
      <c r="K213" s="56">
        <v>0</v>
      </c>
      <c r="L213" s="56">
        <v>0</v>
      </c>
      <c r="M213" s="56">
        <v>0</v>
      </c>
      <c r="N213" s="57">
        <v>1408088.31</v>
      </c>
      <c r="O213" s="58">
        <f t="shared" si="271"/>
        <v>0</v>
      </c>
      <c r="P213" s="59" t="str">
        <f t="shared" si="272"/>
        <v>CONSISTENTE</v>
      </c>
      <c r="Q213" s="87" t="str">
        <f t="shared" si="273"/>
        <v>OK</v>
      </c>
      <c r="R213" s="56">
        <v>0</v>
      </c>
      <c r="S213" s="56">
        <v>0</v>
      </c>
      <c r="T213" s="56">
        <v>1408088.31</v>
      </c>
      <c r="U213" s="56">
        <v>0</v>
      </c>
      <c r="V213" s="56">
        <v>0</v>
      </c>
      <c r="W213" s="59" t="s">
        <v>2314</v>
      </c>
      <c r="X213" s="59" t="s">
        <v>2312</v>
      </c>
      <c r="Y213" s="59" t="str">
        <f t="shared" si="274"/>
        <v>CONSISTENTE</v>
      </c>
      <c r="Z213" s="59" t="str">
        <f t="shared" si="350"/>
        <v/>
      </c>
      <c r="AA213" s="66">
        <f>+VLOOKUP($E213,'[1]PLAN DE APLICACIÓN'!$B$11:$V$1115,16,FALSE)</f>
        <v>0</v>
      </c>
      <c r="AB213" s="66">
        <f>+VLOOKUP($E213,'[1]PLAN DE APLICACIÓN'!$B$11:$V$1115,17,FALSE)</f>
        <v>0</v>
      </c>
      <c r="AC213" s="66">
        <f>+VLOOKUP($E213,'[1]PLAN DE APLICACIÓN'!$B$11:$V$1115,18,FALSE)</f>
        <v>0</v>
      </c>
      <c r="AD213" s="66">
        <f>+VLOOKUP($E213,'[1]PLAN DE APLICACIÓN'!$B$11:$V$1115,19,FALSE)</f>
        <v>0</v>
      </c>
      <c r="AE213" s="66">
        <f>+VLOOKUP($E213,'[1]PLAN DE APLICACIÓN'!$B$11:$V$1115,20,FALSE)</f>
        <v>0</v>
      </c>
      <c r="AF213" s="66">
        <f>+VLOOKUP($E213,'[1]PLAN DE APLICACIÓN'!$B$11:$V$1115,21,FALSE)</f>
        <v>0</v>
      </c>
      <c r="AG213" s="59" t="str">
        <f t="shared" si="275"/>
        <v>CONSISTENTE</v>
      </c>
      <c r="AH213" s="59" t="str">
        <f t="shared" si="276"/>
        <v>CONSISTENTE</v>
      </c>
      <c r="AI213" s="59" t="str">
        <f t="shared" si="277"/>
        <v>CONSISTENTE</v>
      </c>
      <c r="AJ213" s="59" t="str">
        <f t="shared" si="278"/>
        <v>CONSISTENTE</v>
      </c>
      <c r="AK213" s="59" t="str">
        <f t="shared" si="279"/>
        <v>CONSISTENTE</v>
      </c>
      <c r="AL213" s="59" t="str">
        <f t="shared" si="280"/>
        <v>CONSISTENTE</v>
      </c>
      <c r="AM213" s="56">
        <v>0</v>
      </c>
      <c r="AN213" s="56">
        <v>0</v>
      </c>
      <c r="AO213" s="56">
        <v>0</v>
      </c>
      <c r="AP213" s="56">
        <v>0</v>
      </c>
      <c r="AQ213" s="56">
        <v>0</v>
      </c>
      <c r="AR213" s="56">
        <v>0</v>
      </c>
      <c r="AS213" s="59">
        <v>1</v>
      </c>
      <c r="AT213" s="59" t="str">
        <f t="shared" si="281"/>
        <v>CONSISTENTE</v>
      </c>
      <c r="AU213" s="59" t="str">
        <f t="shared" si="282"/>
        <v>CONSISTENTE</v>
      </c>
      <c r="AV213" s="59" t="str">
        <f t="shared" si="283"/>
        <v>CONSISTENTE</v>
      </c>
      <c r="AW213" s="59" t="str">
        <f t="shared" si="284"/>
        <v>CONSISTENTE</v>
      </c>
      <c r="AX213" s="59" t="str">
        <f t="shared" si="285"/>
        <v>CONSISTENTE</v>
      </c>
      <c r="AY213" s="59" t="str">
        <f t="shared" si="286"/>
        <v>CONSISTENTE</v>
      </c>
      <c r="AZ213" s="56">
        <v>0</v>
      </c>
      <c r="BA213" s="56">
        <v>0</v>
      </c>
      <c r="BB213" s="56">
        <v>0</v>
      </c>
      <c r="BC213" s="56">
        <v>0</v>
      </c>
      <c r="BD213" s="56">
        <v>0</v>
      </c>
      <c r="BE213" s="56">
        <v>0</v>
      </c>
      <c r="BF213" s="60">
        <v>1</v>
      </c>
      <c r="BG213" s="59" t="str">
        <f t="shared" si="287"/>
        <v>CONSISTENTE</v>
      </c>
      <c r="BH213" s="59" t="str">
        <f t="shared" si="288"/>
        <v>CONSISTENTE</v>
      </c>
      <c r="BI213" s="59" t="str">
        <f t="shared" si="289"/>
        <v>CONSISTENTE</v>
      </c>
      <c r="BJ213" s="59" t="str">
        <f t="shared" si="290"/>
        <v>CONSISTENTE</v>
      </c>
      <c r="BK213" s="59" t="str">
        <f t="shared" si="291"/>
        <v>CONSISTENTE</v>
      </c>
      <c r="BL213" s="59" t="str">
        <f t="shared" si="292"/>
        <v>CONSISTENTE</v>
      </c>
      <c r="BM213" s="59" t="str">
        <f t="shared" si="293"/>
        <v>CONSISTENTE</v>
      </c>
      <c r="BN213" s="59" t="str">
        <f t="shared" si="294"/>
        <v>CONSISTENTE</v>
      </c>
      <c r="BO213" s="59" t="str">
        <f t="shared" si="295"/>
        <v>CONSISTENTE</v>
      </c>
      <c r="BP213" s="59" t="str">
        <f t="shared" si="296"/>
        <v>CONSISTENTE</v>
      </c>
      <c r="BQ213" s="59" t="str">
        <f t="shared" si="297"/>
        <v>CONSISTENTE</v>
      </c>
      <c r="BR213" s="59" t="str">
        <f t="shared" si="298"/>
        <v>CONSISTENTE</v>
      </c>
      <c r="BS213" s="56">
        <v>0</v>
      </c>
      <c r="BT213" s="56">
        <v>0</v>
      </c>
      <c r="BU213" s="56">
        <v>0</v>
      </c>
      <c r="BV213" s="56">
        <v>0</v>
      </c>
      <c r="BW213" s="56">
        <v>0</v>
      </c>
      <c r="BX213" s="56">
        <v>0</v>
      </c>
      <c r="BY213" s="60">
        <v>1</v>
      </c>
      <c r="BZ213" s="59" t="str">
        <f t="shared" si="299"/>
        <v>CONSISTENTE</v>
      </c>
      <c r="CA213" s="59" t="str">
        <f t="shared" si="300"/>
        <v>CONSISTENTE</v>
      </c>
      <c r="CB213" s="59" t="str">
        <f t="shared" si="301"/>
        <v>CONSISTENTE</v>
      </c>
      <c r="CC213" s="59" t="str">
        <f t="shared" si="302"/>
        <v>CONSISTENTE</v>
      </c>
      <c r="CD213" s="59" t="str">
        <f t="shared" si="303"/>
        <v>CONSISTENTE</v>
      </c>
      <c r="CE213" s="59" t="str">
        <f t="shared" si="304"/>
        <v>CONSISTENTE</v>
      </c>
      <c r="CF213" s="56">
        <v>0</v>
      </c>
      <c r="CG213" s="56">
        <v>0</v>
      </c>
      <c r="CH213" s="56">
        <v>0</v>
      </c>
      <c r="CI213" s="56">
        <v>0</v>
      </c>
      <c r="CJ213" s="56">
        <v>0</v>
      </c>
      <c r="CK213" s="56">
        <v>0</v>
      </c>
      <c r="CL213" s="60">
        <v>1</v>
      </c>
      <c r="CM213" s="59" t="str">
        <f t="shared" si="305"/>
        <v>CONSISTENTE</v>
      </c>
      <c r="CN213" s="59" t="str">
        <f t="shared" si="306"/>
        <v>CONSISTENTE</v>
      </c>
      <c r="CO213" s="59" t="str">
        <f t="shared" si="307"/>
        <v>CONSISTENTE</v>
      </c>
      <c r="CP213" s="59" t="str">
        <f t="shared" si="308"/>
        <v>CONSISTENTE</v>
      </c>
      <c r="CQ213" s="59" t="str">
        <f t="shared" si="309"/>
        <v>CONSISTENTE</v>
      </c>
      <c r="CR213" s="59" t="str">
        <f t="shared" si="310"/>
        <v>CONSISTENTE</v>
      </c>
      <c r="CS213" s="59" t="str">
        <f t="shared" si="311"/>
        <v>CONSISTENTE</v>
      </c>
      <c r="CT213" s="59" t="str">
        <f t="shared" si="312"/>
        <v>CONSISTENTE</v>
      </c>
      <c r="CU213" s="59" t="str">
        <f t="shared" si="313"/>
        <v>CONSISTENTE</v>
      </c>
      <c r="CV213" s="59" t="str">
        <f t="shared" si="314"/>
        <v>CONSISTENTE</v>
      </c>
      <c r="CW213" s="59" t="str">
        <f t="shared" si="315"/>
        <v>CONSISTENTE</v>
      </c>
      <c r="CX213" s="59" t="str">
        <f t="shared" si="316"/>
        <v>CONSISTENTE</v>
      </c>
      <c r="CY213" s="56">
        <f t="shared" si="317"/>
        <v>1408088.31</v>
      </c>
      <c r="CZ213" s="56">
        <f t="shared" si="318"/>
        <v>0</v>
      </c>
      <c r="DA213" s="56">
        <f t="shared" si="319"/>
        <v>0</v>
      </c>
      <c r="DB213" s="56">
        <f t="shared" si="320"/>
        <v>1408088.31</v>
      </c>
      <c r="DC213" s="56">
        <f t="shared" si="321"/>
        <v>0</v>
      </c>
      <c r="DD213" s="56">
        <f t="shared" si="322"/>
        <v>0</v>
      </c>
      <c r="DE213" s="90">
        <f t="shared" si="323"/>
        <v>0</v>
      </c>
      <c r="DF213" s="90">
        <f t="shared" si="324"/>
        <v>0</v>
      </c>
      <c r="DG213" s="90">
        <f t="shared" si="325"/>
        <v>0</v>
      </c>
      <c r="DH213" s="90">
        <f t="shared" si="326"/>
        <v>0</v>
      </c>
      <c r="DI213" s="90">
        <f t="shared" si="327"/>
        <v>0</v>
      </c>
      <c r="DJ213" s="98">
        <f t="shared" si="328"/>
        <v>0</v>
      </c>
      <c r="DK213" s="103">
        <f t="shared" si="329"/>
        <v>0</v>
      </c>
      <c r="DL213" s="91">
        <f t="shared" si="330"/>
        <v>0</v>
      </c>
      <c r="DM213" s="91">
        <f t="shared" si="331"/>
        <v>0</v>
      </c>
      <c r="DN213" s="91">
        <f t="shared" si="332"/>
        <v>0</v>
      </c>
      <c r="DO213" s="91">
        <f t="shared" si="333"/>
        <v>0</v>
      </c>
      <c r="DP213" s="91">
        <f t="shared" si="334"/>
        <v>0</v>
      </c>
      <c r="DQ213" s="125" t="str">
        <f t="shared" si="335"/>
        <v>CONSISTENTE</v>
      </c>
      <c r="DR213" s="147">
        <v>0</v>
      </c>
      <c r="DS213" s="147">
        <v>0</v>
      </c>
      <c r="DT213" s="147">
        <v>0</v>
      </c>
      <c r="DU213" s="147">
        <v>0</v>
      </c>
      <c r="DV213" s="147">
        <v>0</v>
      </c>
      <c r="DW213" s="147">
        <v>0</v>
      </c>
      <c r="DX213" s="59">
        <f>+VLOOKUP($E213,'[2]Ejecución I Semestre 2016'!$B$11:$X$1115,10,FALSE)</f>
        <v>1</v>
      </c>
      <c r="DY213" s="68" t="str">
        <f t="shared" si="336"/>
        <v>CONSISTENTE</v>
      </c>
      <c r="DZ213" s="68" t="str">
        <f t="shared" si="337"/>
        <v>CONSISTENTE</v>
      </c>
      <c r="EA213" s="68" t="str">
        <f t="shared" si="338"/>
        <v>CONSISTENTE</v>
      </c>
      <c r="EB213" s="68" t="str">
        <f t="shared" si="339"/>
        <v>CONSISTENTE</v>
      </c>
      <c r="EC213" s="68" t="str">
        <f t="shared" si="340"/>
        <v>CONSISTENTE</v>
      </c>
      <c r="ED213" s="68" t="str">
        <f t="shared" si="341"/>
        <v>CONSISTENTE</v>
      </c>
      <c r="EE213" s="132">
        <f t="shared" si="342"/>
        <v>0</v>
      </c>
      <c r="EF213" s="131">
        <f t="shared" si="343"/>
        <v>0</v>
      </c>
      <c r="EG213" s="131">
        <f t="shared" si="344"/>
        <v>0</v>
      </c>
      <c r="EH213" s="131">
        <f t="shared" si="345"/>
        <v>0</v>
      </c>
      <c r="EI213" s="131">
        <f t="shared" si="346"/>
        <v>0</v>
      </c>
      <c r="EJ213" s="131">
        <f t="shared" si="347"/>
        <v>0</v>
      </c>
      <c r="EK213" s="131">
        <f t="shared" si="351"/>
        <v>0</v>
      </c>
      <c r="EL213" s="60">
        <f t="shared" si="352"/>
        <v>0</v>
      </c>
      <c r="EM213" s="60">
        <f t="shared" si="353"/>
        <v>0</v>
      </c>
      <c r="EN213" s="60">
        <f t="shared" si="354"/>
        <v>0</v>
      </c>
      <c r="EO213" s="60">
        <f t="shared" si="355"/>
        <v>0</v>
      </c>
      <c r="EP213" s="60">
        <f t="shared" si="356"/>
        <v>0</v>
      </c>
      <c r="EQ213" s="90" t="str">
        <f t="shared" si="357"/>
        <v>CONSISTENTE</v>
      </c>
    </row>
    <row r="214" spans="1:147" ht="15" customHeight="1" x14ac:dyDescent="0.2">
      <c r="A214" s="53" t="s">
        <v>237</v>
      </c>
      <c r="B214" s="56">
        <f t="shared" si="348"/>
        <v>884701.91</v>
      </c>
      <c r="C214" s="59" t="str">
        <f t="shared" si="349"/>
        <v>SI</v>
      </c>
      <c r="E214" s="53" t="s">
        <v>405</v>
      </c>
      <c r="F214" s="55" t="s">
        <v>408</v>
      </c>
      <c r="G214" s="61" t="s">
        <v>406</v>
      </c>
      <c r="H214" s="56">
        <v>884701.91</v>
      </c>
      <c r="I214" s="56">
        <v>0</v>
      </c>
      <c r="J214" s="56">
        <v>0</v>
      </c>
      <c r="K214" s="56">
        <v>0</v>
      </c>
      <c r="L214" s="56">
        <v>0</v>
      </c>
      <c r="M214" s="56">
        <v>0</v>
      </c>
      <c r="N214" s="57">
        <v>884701.91</v>
      </c>
      <c r="O214" s="58">
        <f t="shared" si="271"/>
        <v>0</v>
      </c>
      <c r="P214" s="59" t="str">
        <f t="shared" si="272"/>
        <v>CONSISTENTE</v>
      </c>
      <c r="Q214" s="87" t="str">
        <f t="shared" si="273"/>
        <v>OK</v>
      </c>
      <c r="R214" s="56">
        <v>884701.91</v>
      </c>
      <c r="S214" s="56">
        <v>0</v>
      </c>
      <c r="T214" s="56">
        <v>0</v>
      </c>
      <c r="U214" s="56">
        <v>0</v>
      </c>
      <c r="V214" s="56">
        <v>0</v>
      </c>
      <c r="W214" s="59" t="s">
        <v>2314</v>
      </c>
      <c r="X214" s="59" t="s">
        <v>2312</v>
      </c>
      <c r="Y214" s="59" t="str">
        <f t="shared" si="274"/>
        <v>CONSISTENTE</v>
      </c>
      <c r="Z214" s="59" t="str">
        <f t="shared" si="350"/>
        <v/>
      </c>
      <c r="AA214" s="66">
        <f>+VLOOKUP($E214,'[1]PLAN DE APLICACIÓN'!$B$11:$V$1115,16,FALSE)</f>
        <v>0</v>
      </c>
      <c r="AB214" s="66">
        <f>+VLOOKUP($E214,'[1]PLAN DE APLICACIÓN'!$B$11:$V$1115,17,FALSE)</f>
        <v>0</v>
      </c>
      <c r="AC214" s="66">
        <f>+VLOOKUP($E214,'[1]PLAN DE APLICACIÓN'!$B$11:$V$1115,18,FALSE)</f>
        <v>0</v>
      </c>
      <c r="AD214" s="66">
        <f>+VLOOKUP($E214,'[1]PLAN DE APLICACIÓN'!$B$11:$V$1115,19,FALSE)</f>
        <v>0</v>
      </c>
      <c r="AE214" s="66">
        <f>+VLOOKUP($E214,'[1]PLAN DE APLICACIÓN'!$B$11:$V$1115,20,FALSE)</f>
        <v>0</v>
      </c>
      <c r="AF214" s="66">
        <f>+VLOOKUP($E214,'[1]PLAN DE APLICACIÓN'!$B$11:$V$1115,21,FALSE)</f>
        <v>0</v>
      </c>
      <c r="AG214" s="59" t="str">
        <f t="shared" si="275"/>
        <v>CONSISTENTE</v>
      </c>
      <c r="AH214" s="59" t="str">
        <f t="shared" si="276"/>
        <v>CONSISTENTE</v>
      </c>
      <c r="AI214" s="59" t="str">
        <f t="shared" si="277"/>
        <v>CONSISTENTE</v>
      </c>
      <c r="AJ214" s="59" t="str">
        <f t="shared" si="278"/>
        <v>CONSISTENTE</v>
      </c>
      <c r="AK214" s="59" t="str">
        <f t="shared" si="279"/>
        <v>CONSISTENTE</v>
      </c>
      <c r="AL214" s="59" t="str">
        <f t="shared" si="280"/>
        <v>CONSISTENTE</v>
      </c>
      <c r="AM214" s="56">
        <v>0</v>
      </c>
      <c r="AN214" s="56">
        <v>0</v>
      </c>
      <c r="AO214" s="56">
        <v>0</v>
      </c>
      <c r="AP214" s="56">
        <v>0</v>
      </c>
      <c r="AQ214" s="56">
        <v>0</v>
      </c>
      <c r="AR214" s="56">
        <v>0</v>
      </c>
      <c r="AS214" s="59">
        <v>1</v>
      </c>
      <c r="AT214" s="59" t="str">
        <f t="shared" si="281"/>
        <v>CONSISTENTE</v>
      </c>
      <c r="AU214" s="59" t="str">
        <f t="shared" si="282"/>
        <v>CONSISTENTE</v>
      </c>
      <c r="AV214" s="59" t="str">
        <f t="shared" si="283"/>
        <v>CONSISTENTE</v>
      </c>
      <c r="AW214" s="59" t="str">
        <f t="shared" si="284"/>
        <v>CONSISTENTE</v>
      </c>
      <c r="AX214" s="59" t="str">
        <f t="shared" si="285"/>
        <v>CONSISTENTE</v>
      </c>
      <c r="AY214" s="59" t="str">
        <f t="shared" si="286"/>
        <v>CONSISTENTE</v>
      </c>
      <c r="AZ214" s="56">
        <v>0</v>
      </c>
      <c r="BA214" s="56">
        <v>0</v>
      </c>
      <c r="BB214" s="56">
        <v>0</v>
      </c>
      <c r="BC214" s="56">
        <v>0</v>
      </c>
      <c r="BD214" s="56">
        <v>0</v>
      </c>
      <c r="BE214" s="56">
        <v>0</v>
      </c>
      <c r="BF214" s="60">
        <v>1</v>
      </c>
      <c r="BG214" s="59" t="str">
        <f t="shared" si="287"/>
        <v>CONSISTENTE</v>
      </c>
      <c r="BH214" s="59" t="str">
        <f t="shared" si="288"/>
        <v>CONSISTENTE</v>
      </c>
      <c r="BI214" s="59" t="str">
        <f t="shared" si="289"/>
        <v>CONSISTENTE</v>
      </c>
      <c r="BJ214" s="59" t="str">
        <f t="shared" si="290"/>
        <v>CONSISTENTE</v>
      </c>
      <c r="BK214" s="59" t="str">
        <f t="shared" si="291"/>
        <v>CONSISTENTE</v>
      </c>
      <c r="BL214" s="59" t="str">
        <f t="shared" si="292"/>
        <v>CONSISTENTE</v>
      </c>
      <c r="BM214" s="59" t="str">
        <f t="shared" si="293"/>
        <v>CONSISTENTE</v>
      </c>
      <c r="BN214" s="59" t="str">
        <f t="shared" si="294"/>
        <v>CONSISTENTE</v>
      </c>
      <c r="BO214" s="59" t="str">
        <f t="shared" si="295"/>
        <v>CONSISTENTE</v>
      </c>
      <c r="BP214" s="59" t="str">
        <f t="shared" si="296"/>
        <v>CONSISTENTE</v>
      </c>
      <c r="BQ214" s="59" t="str">
        <f t="shared" si="297"/>
        <v>CONSISTENTE</v>
      </c>
      <c r="BR214" s="59" t="str">
        <f t="shared" si="298"/>
        <v>CONSISTENTE</v>
      </c>
      <c r="BS214" s="56">
        <v>0</v>
      </c>
      <c r="BT214" s="56">
        <v>0</v>
      </c>
      <c r="BU214" s="56">
        <v>0</v>
      </c>
      <c r="BV214" s="56">
        <v>0</v>
      </c>
      <c r="BW214" s="56">
        <v>0</v>
      </c>
      <c r="BX214" s="56">
        <v>0</v>
      </c>
      <c r="BY214" s="60">
        <v>1</v>
      </c>
      <c r="BZ214" s="59" t="str">
        <f t="shared" si="299"/>
        <v>CONSISTENTE</v>
      </c>
      <c r="CA214" s="59" t="str">
        <f t="shared" si="300"/>
        <v>CONSISTENTE</v>
      </c>
      <c r="CB214" s="59" t="str">
        <f t="shared" si="301"/>
        <v>CONSISTENTE</v>
      </c>
      <c r="CC214" s="59" t="str">
        <f t="shared" si="302"/>
        <v>CONSISTENTE</v>
      </c>
      <c r="CD214" s="59" t="str">
        <f t="shared" si="303"/>
        <v>CONSISTENTE</v>
      </c>
      <c r="CE214" s="59" t="str">
        <f t="shared" si="304"/>
        <v>CONSISTENTE</v>
      </c>
      <c r="CF214" s="56">
        <v>0</v>
      </c>
      <c r="CG214" s="56">
        <v>0</v>
      </c>
      <c r="CH214" s="56">
        <v>0</v>
      </c>
      <c r="CI214" s="56">
        <v>0</v>
      </c>
      <c r="CJ214" s="56">
        <v>0</v>
      </c>
      <c r="CK214" s="56">
        <v>0</v>
      </c>
      <c r="CL214" s="60">
        <v>1</v>
      </c>
      <c r="CM214" s="59" t="str">
        <f t="shared" si="305"/>
        <v>CONSISTENTE</v>
      </c>
      <c r="CN214" s="59" t="str">
        <f t="shared" si="306"/>
        <v>CONSISTENTE</v>
      </c>
      <c r="CO214" s="59" t="str">
        <f t="shared" si="307"/>
        <v>CONSISTENTE</v>
      </c>
      <c r="CP214" s="59" t="str">
        <f t="shared" si="308"/>
        <v>CONSISTENTE</v>
      </c>
      <c r="CQ214" s="59" t="str">
        <f t="shared" si="309"/>
        <v>CONSISTENTE</v>
      </c>
      <c r="CR214" s="59" t="str">
        <f t="shared" si="310"/>
        <v>CONSISTENTE</v>
      </c>
      <c r="CS214" s="59" t="str">
        <f t="shared" si="311"/>
        <v>CONSISTENTE</v>
      </c>
      <c r="CT214" s="59" t="str">
        <f t="shared" si="312"/>
        <v>CONSISTENTE</v>
      </c>
      <c r="CU214" s="59" t="str">
        <f t="shared" si="313"/>
        <v>CONSISTENTE</v>
      </c>
      <c r="CV214" s="59" t="str">
        <f t="shared" si="314"/>
        <v>CONSISTENTE</v>
      </c>
      <c r="CW214" s="59" t="str">
        <f t="shared" si="315"/>
        <v>CONSISTENTE</v>
      </c>
      <c r="CX214" s="59" t="str">
        <f t="shared" si="316"/>
        <v>CONSISTENTE</v>
      </c>
      <c r="CY214" s="56">
        <f t="shared" si="317"/>
        <v>884701.91</v>
      </c>
      <c r="CZ214" s="56">
        <f t="shared" si="318"/>
        <v>884701.91</v>
      </c>
      <c r="DA214" s="56">
        <f t="shared" si="319"/>
        <v>0</v>
      </c>
      <c r="DB214" s="56">
        <f t="shared" si="320"/>
        <v>0</v>
      </c>
      <c r="DC214" s="56">
        <f t="shared" si="321"/>
        <v>0</v>
      </c>
      <c r="DD214" s="56">
        <f t="shared" si="322"/>
        <v>0</v>
      </c>
      <c r="DE214" s="90">
        <f t="shared" si="323"/>
        <v>0</v>
      </c>
      <c r="DF214" s="90">
        <f t="shared" si="324"/>
        <v>0</v>
      </c>
      <c r="DG214" s="90">
        <f t="shared" si="325"/>
        <v>0</v>
      </c>
      <c r="DH214" s="90">
        <f t="shared" si="326"/>
        <v>0</v>
      </c>
      <c r="DI214" s="90">
        <f t="shared" si="327"/>
        <v>0</v>
      </c>
      <c r="DJ214" s="98">
        <f t="shared" si="328"/>
        <v>0</v>
      </c>
      <c r="DK214" s="103">
        <f t="shared" si="329"/>
        <v>0</v>
      </c>
      <c r="DL214" s="91">
        <f t="shared" si="330"/>
        <v>0</v>
      </c>
      <c r="DM214" s="91">
        <f t="shared" si="331"/>
        <v>0</v>
      </c>
      <c r="DN214" s="91">
        <f t="shared" si="332"/>
        <v>0</v>
      </c>
      <c r="DO214" s="91">
        <f t="shared" si="333"/>
        <v>0</v>
      </c>
      <c r="DP214" s="91">
        <f t="shared" si="334"/>
        <v>0</v>
      </c>
      <c r="DQ214" s="125" t="str">
        <f t="shared" si="335"/>
        <v>CONSISTENTE</v>
      </c>
      <c r="DR214" s="147">
        <v>0</v>
      </c>
      <c r="DS214" s="147">
        <v>0</v>
      </c>
      <c r="DT214" s="147">
        <v>0</v>
      </c>
      <c r="DU214" s="147">
        <v>0</v>
      </c>
      <c r="DV214" s="147">
        <v>0</v>
      </c>
      <c r="DW214" s="147">
        <v>0</v>
      </c>
      <c r="DX214" s="59">
        <f>+VLOOKUP($E214,'[2]Ejecución I Semestre 2016'!$B$11:$X$1115,10,FALSE)</f>
        <v>1</v>
      </c>
      <c r="DY214" s="68" t="str">
        <f t="shared" si="336"/>
        <v>CONSISTENTE</v>
      </c>
      <c r="DZ214" s="68" t="str">
        <f t="shared" si="337"/>
        <v>CONSISTENTE</v>
      </c>
      <c r="EA214" s="68" t="str">
        <f t="shared" si="338"/>
        <v>CONSISTENTE</v>
      </c>
      <c r="EB214" s="68" t="str">
        <f t="shared" si="339"/>
        <v>CONSISTENTE</v>
      </c>
      <c r="EC214" s="68" t="str">
        <f t="shared" si="340"/>
        <v>CONSISTENTE</v>
      </c>
      <c r="ED214" s="68" t="str">
        <f t="shared" si="341"/>
        <v>CONSISTENTE</v>
      </c>
      <c r="EE214" s="132">
        <f t="shared" si="342"/>
        <v>0</v>
      </c>
      <c r="EF214" s="131">
        <f t="shared" si="343"/>
        <v>0</v>
      </c>
      <c r="EG214" s="131">
        <f t="shared" si="344"/>
        <v>0</v>
      </c>
      <c r="EH214" s="131">
        <f t="shared" si="345"/>
        <v>0</v>
      </c>
      <c r="EI214" s="131">
        <f t="shared" si="346"/>
        <v>0</v>
      </c>
      <c r="EJ214" s="131">
        <f t="shared" si="347"/>
        <v>0</v>
      </c>
      <c r="EK214" s="131">
        <f t="shared" si="351"/>
        <v>0</v>
      </c>
      <c r="EL214" s="60">
        <f t="shared" si="352"/>
        <v>0</v>
      </c>
      <c r="EM214" s="60">
        <f t="shared" si="353"/>
        <v>0</v>
      </c>
      <c r="EN214" s="60">
        <f t="shared" si="354"/>
        <v>0</v>
      </c>
      <c r="EO214" s="60">
        <f t="shared" si="355"/>
        <v>0</v>
      </c>
      <c r="EP214" s="60">
        <f t="shared" si="356"/>
        <v>0</v>
      </c>
      <c r="EQ214" s="90" t="str">
        <f t="shared" si="357"/>
        <v>CONSISTENTE</v>
      </c>
    </row>
    <row r="215" spans="1:147" ht="15" customHeight="1" x14ac:dyDescent="0.2">
      <c r="A215" s="53" t="s">
        <v>239</v>
      </c>
      <c r="B215" s="56">
        <f t="shared" si="348"/>
        <v>7703088</v>
      </c>
      <c r="C215" s="59" t="str">
        <f t="shared" si="349"/>
        <v>SI</v>
      </c>
      <c r="E215" s="53" t="s">
        <v>407</v>
      </c>
      <c r="F215" s="55" t="s">
        <v>408</v>
      </c>
      <c r="G215" s="61" t="s">
        <v>408</v>
      </c>
      <c r="H215" s="56">
        <v>7703088</v>
      </c>
      <c r="I215" s="56">
        <v>0</v>
      </c>
      <c r="J215" s="56">
        <v>0</v>
      </c>
      <c r="K215" s="56">
        <v>0</v>
      </c>
      <c r="L215" s="56">
        <v>0</v>
      </c>
      <c r="M215" s="56">
        <v>0</v>
      </c>
      <c r="N215" s="57">
        <v>7703088</v>
      </c>
      <c r="O215" s="58">
        <f t="shared" si="271"/>
        <v>0</v>
      </c>
      <c r="P215" s="59" t="str">
        <f t="shared" si="272"/>
        <v>CONSISTENTE</v>
      </c>
      <c r="Q215" s="87" t="str">
        <f t="shared" si="273"/>
        <v>OK</v>
      </c>
      <c r="R215" s="56">
        <v>0</v>
      </c>
      <c r="S215" s="56">
        <v>0</v>
      </c>
      <c r="T215" s="56">
        <v>7703088</v>
      </c>
      <c r="U215" s="56">
        <v>0</v>
      </c>
      <c r="V215" s="56">
        <v>0</v>
      </c>
      <c r="W215" s="59" t="s">
        <v>2314</v>
      </c>
      <c r="X215" s="59" t="s">
        <v>2312</v>
      </c>
      <c r="Y215" s="59" t="str">
        <f t="shared" si="274"/>
        <v>CONSISTENTE</v>
      </c>
      <c r="Z215" s="59" t="str">
        <f t="shared" si="350"/>
        <v/>
      </c>
      <c r="AA215" s="66">
        <f>+VLOOKUP($E215,'[1]PLAN DE APLICACIÓN'!$B$11:$V$1115,16,FALSE)</f>
        <v>28323073</v>
      </c>
      <c r="AB215" s="66">
        <f>+VLOOKUP($E215,'[1]PLAN DE APLICACIÓN'!$B$11:$V$1115,17,FALSE)</f>
        <v>28323073</v>
      </c>
      <c r="AC215" s="66">
        <f>+VLOOKUP($E215,'[1]PLAN DE APLICACIÓN'!$B$11:$V$1115,18,FALSE)</f>
        <v>0</v>
      </c>
      <c r="AD215" s="66">
        <f>+VLOOKUP($E215,'[1]PLAN DE APLICACIÓN'!$B$11:$V$1115,19,FALSE)</f>
        <v>0</v>
      </c>
      <c r="AE215" s="66">
        <f>+VLOOKUP($E215,'[1]PLAN DE APLICACIÓN'!$B$11:$V$1115,20,FALSE)</f>
        <v>0</v>
      </c>
      <c r="AF215" s="66">
        <f>+VLOOKUP($E215,'[1]PLAN DE APLICACIÓN'!$B$11:$V$1115,21,FALSE)</f>
        <v>0</v>
      </c>
      <c r="AG215" s="59" t="str">
        <f t="shared" si="275"/>
        <v>CONSISTENTE</v>
      </c>
      <c r="AH215" s="59" t="str">
        <f t="shared" si="276"/>
        <v>NO CONSISTENTE</v>
      </c>
      <c r="AI215" s="59" t="str">
        <f t="shared" si="277"/>
        <v>CONSISTENTE</v>
      </c>
      <c r="AJ215" s="59" t="str">
        <f t="shared" si="278"/>
        <v>CONSISTENTE</v>
      </c>
      <c r="AK215" s="59" t="str">
        <f t="shared" si="279"/>
        <v>CONSISTENTE</v>
      </c>
      <c r="AL215" s="59" t="str">
        <f t="shared" si="280"/>
        <v>CONSISTENTE</v>
      </c>
      <c r="AM215" s="56">
        <v>28323073</v>
      </c>
      <c r="AN215" s="56">
        <v>28323073</v>
      </c>
      <c r="AO215" s="56">
        <v>0</v>
      </c>
      <c r="AP215" s="56">
        <v>0</v>
      </c>
      <c r="AQ215" s="56">
        <v>0</v>
      </c>
      <c r="AR215" s="56">
        <v>0</v>
      </c>
      <c r="AS215" s="59">
        <v>1</v>
      </c>
      <c r="AT215" s="59" t="str">
        <f t="shared" si="281"/>
        <v>CONSISTENTE</v>
      </c>
      <c r="AU215" s="59" t="str">
        <f t="shared" si="282"/>
        <v>NO CONSISTENTE</v>
      </c>
      <c r="AV215" s="59" t="str">
        <f t="shared" si="283"/>
        <v>CONSISTENTE</v>
      </c>
      <c r="AW215" s="59" t="str">
        <f t="shared" si="284"/>
        <v>CONSISTENTE</v>
      </c>
      <c r="AX215" s="59" t="str">
        <f t="shared" si="285"/>
        <v>CONSISTENTE</v>
      </c>
      <c r="AY215" s="59" t="str">
        <f t="shared" si="286"/>
        <v>CONSISTENTE</v>
      </c>
      <c r="AZ215" s="56">
        <v>0</v>
      </c>
      <c r="BA215" s="56">
        <v>0</v>
      </c>
      <c r="BB215" s="56">
        <v>0</v>
      </c>
      <c r="BC215" s="56">
        <v>0</v>
      </c>
      <c r="BD215" s="56">
        <v>0</v>
      </c>
      <c r="BE215" s="56">
        <v>0</v>
      </c>
      <c r="BF215" s="60">
        <v>1</v>
      </c>
      <c r="BG215" s="59" t="str">
        <f t="shared" si="287"/>
        <v>CONSISTENTE</v>
      </c>
      <c r="BH215" s="59" t="str">
        <f t="shared" si="288"/>
        <v>CONSISTENTE</v>
      </c>
      <c r="BI215" s="59" t="str">
        <f t="shared" si="289"/>
        <v>CONSISTENTE</v>
      </c>
      <c r="BJ215" s="59" t="str">
        <f t="shared" si="290"/>
        <v>CONSISTENTE</v>
      </c>
      <c r="BK215" s="59" t="str">
        <f t="shared" si="291"/>
        <v>CONSISTENTE</v>
      </c>
      <c r="BL215" s="59" t="str">
        <f t="shared" si="292"/>
        <v>CONSISTENTE</v>
      </c>
      <c r="BM215" s="59" t="str">
        <f t="shared" si="293"/>
        <v>NO CONSISTENTE</v>
      </c>
      <c r="BN215" s="59" t="str">
        <f t="shared" si="294"/>
        <v>NO CONSISTENTE</v>
      </c>
      <c r="BO215" s="59" t="str">
        <f t="shared" si="295"/>
        <v>CONSISTENTE</v>
      </c>
      <c r="BP215" s="59" t="str">
        <f t="shared" si="296"/>
        <v>CONSISTENTE</v>
      </c>
      <c r="BQ215" s="59" t="str">
        <f t="shared" si="297"/>
        <v>CONSISTENTE</v>
      </c>
      <c r="BR215" s="59" t="str">
        <f t="shared" si="298"/>
        <v>CONSISTENTE</v>
      </c>
      <c r="BS215" s="56">
        <v>0</v>
      </c>
      <c r="BT215" s="56">
        <v>0</v>
      </c>
      <c r="BU215" s="56">
        <v>0</v>
      </c>
      <c r="BV215" s="56">
        <v>0</v>
      </c>
      <c r="BW215" s="56">
        <v>0</v>
      </c>
      <c r="BX215" s="56">
        <v>0</v>
      </c>
      <c r="BY215" s="60">
        <v>1</v>
      </c>
      <c r="BZ215" s="59" t="str">
        <f t="shared" si="299"/>
        <v>CONSISTENTE</v>
      </c>
      <c r="CA215" s="59" t="str">
        <f t="shared" si="300"/>
        <v>CONSISTENTE</v>
      </c>
      <c r="CB215" s="59" t="str">
        <f t="shared" si="301"/>
        <v>CONSISTENTE</v>
      </c>
      <c r="CC215" s="59" t="str">
        <f t="shared" si="302"/>
        <v>CONSISTENTE</v>
      </c>
      <c r="CD215" s="59" t="str">
        <f t="shared" si="303"/>
        <v>CONSISTENTE</v>
      </c>
      <c r="CE215" s="59" t="str">
        <f t="shared" si="304"/>
        <v>CONSISTENTE</v>
      </c>
      <c r="CF215" s="56">
        <v>0</v>
      </c>
      <c r="CG215" s="56">
        <v>0</v>
      </c>
      <c r="CH215" s="56">
        <v>0</v>
      </c>
      <c r="CI215" s="56">
        <v>0</v>
      </c>
      <c r="CJ215" s="56">
        <v>0</v>
      </c>
      <c r="CK215" s="56">
        <v>0</v>
      </c>
      <c r="CL215" s="60">
        <v>1</v>
      </c>
      <c r="CM215" s="59" t="str">
        <f t="shared" si="305"/>
        <v>CONSISTENTE</v>
      </c>
      <c r="CN215" s="59" t="str">
        <f t="shared" si="306"/>
        <v>CONSISTENTE</v>
      </c>
      <c r="CO215" s="59" t="str">
        <f t="shared" si="307"/>
        <v>CONSISTENTE</v>
      </c>
      <c r="CP215" s="59" t="str">
        <f t="shared" si="308"/>
        <v>CONSISTENTE</v>
      </c>
      <c r="CQ215" s="59" t="str">
        <f t="shared" si="309"/>
        <v>CONSISTENTE</v>
      </c>
      <c r="CR215" s="59" t="str">
        <f t="shared" si="310"/>
        <v>CONSISTENTE</v>
      </c>
      <c r="CS215" s="59" t="str">
        <f t="shared" si="311"/>
        <v>CONSISTENTE</v>
      </c>
      <c r="CT215" s="59" t="str">
        <f t="shared" si="312"/>
        <v>CONSISTENTE</v>
      </c>
      <c r="CU215" s="59" t="str">
        <f t="shared" si="313"/>
        <v>CONSISTENTE</v>
      </c>
      <c r="CV215" s="59" t="str">
        <f t="shared" si="314"/>
        <v>CONSISTENTE</v>
      </c>
      <c r="CW215" s="59" t="str">
        <f t="shared" si="315"/>
        <v>CONSISTENTE</v>
      </c>
      <c r="CX215" s="59" t="str">
        <f t="shared" si="316"/>
        <v>CONSISTENTE</v>
      </c>
      <c r="CY215" s="56">
        <f t="shared" si="317"/>
        <v>36026161</v>
      </c>
      <c r="CZ215" s="56">
        <f t="shared" si="318"/>
        <v>28323073</v>
      </c>
      <c r="DA215" s="56">
        <f t="shared" si="319"/>
        <v>0</v>
      </c>
      <c r="DB215" s="56">
        <f t="shared" si="320"/>
        <v>7703088</v>
      </c>
      <c r="DC215" s="56">
        <f t="shared" si="321"/>
        <v>0</v>
      </c>
      <c r="DD215" s="56">
        <f t="shared" si="322"/>
        <v>0</v>
      </c>
      <c r="DE215" s="90">
        <f t="shared" si="323"/>
        <v>0</v>
      </c>
      <c r="DF215" s="90">
        <f t="shared" si="324"/>
        <v>0</v>
      </c>
      <c r="DG215" s="90">
        <f t="shared" si="325"/>
        <v>0</v>
      </c>
      <c r="DH215" s="90">
        <f t="shared" si="326"/>
        <v>0</v>
      </c>
      <c r="DI215" s="90">
        <f t="shared" si="327"/>
        <v>0</v>
      </c>
      <c r="DJ215" s="98">
        <f t="shared" si="328"/>
        <v>0</v>
      </c>
      <c r="DK215" s="103">
        <f t="shared" si="329"/>
        <v>56646146</v>
      </c>
      <c r="DL215" s="91">
        <f t="shared" si="330"/>
        <v>56646146</v>
      </c>
      <c r="DM215" s="91">
        <f t="shared" si="331"/>
        <v>0</v>
      </c>
      <c r="DN215" s="91">
        <f t="shared" si="332"/>
        <v>0</v>
      </c>
      <c r="DO215" s="91">
        <f t="shared" si="333"/>
        <v>0</v>
      </c>
      <c r="DP215" s="91">
        <f t="shared" si="334"/>
        <v>0</v>
      </c>
      <c r="DQ215" s="125" t="str">
        <f t="shared" si="335"/>
        <v>NO CONSISTENTE</v>
      </c>
      <c r="DR215" s="147">
        <v>0</v>
      </c>
      <c r="DS215" s="147">
        <v>0</v>
      </c>
      <c r="DT215" s="147">
        <v>0</v>
      </c>
      <c r="DU215" s="147">
        <v>0</v>
      </c>
      <c r="DV215" s="147">
        <v>0</v>
      </c>
      <c r="DW215" s="147">
        <v>0</v>
      </c>
      <c r="DX215" s="59">
        <f>+VLOOKUP($E215,'[2]Ejecución I Semestre 2016'!$B$11:$X$1115,10,FALSE)</f>
        <v>1</v>
      </c>
      <c r="DY215" s="68" t="str">
        <f t="shared" si="336"/>
        <v>CONSISTENTE</v>
      </c>
      <c r="DZ215" s="68" t="str">
        <f t="shared" si="337"/>
        <v>CONSISTENTE</v>
      </c>
      <c r="EA215" s="68" t="str">
        <f t="shared" si="338"/>
        <v>CONSISTENTE</v>
      </c>
      <c r="EB215" s="68" t="str">
        <f t="shared" si="339"/>
        <v>CONSISTENTE</v>
      </c>
      <c r="EC215" s="68" t="str">
        <f t="shared" si="340"/>
        <v>CONSISTENTE</v>
      </c>
      <c r="ED215" s="68" t="str">
        <f t="shared" si="341"/>
        <v>CONSISTENTE</v>
      </c>
      <c r="EE215" s="132">
        <f t="shared" si="342"/>
        <v>0</v>
      </c>
      <c r="EF215" s="131">
        <f t="shared" si="343"/>
        <v>0</v>
      </c>
      <c r="EG215" s="131">
        <f t="shared" si="344"/>
        <v>0</v>
      </c>
      <c r="EH215" s="131">
        <f t="shared" si="345"/>
        <v>0</v>
      </c>
      <c r="EI215" s="131">
        <f t="shared" si="346"/>
        <v>0</v>
      </c>
      <c r="EJ215" s="131">
        <f t="shared" si="347"/>
        <v>0</v>
      </c>
      <c r="EK215" s="131">
        <f t="shared" si="351"/>
        <v>56646146</v>
      </c>
      <c r="EL215" s="60">
        <f t="shared" si="352"/>
        <v>56646146</v>
      </c>
      <c r="EM215" s="60">
        <f t="shared" si="353"/>
        <v>0</v>
      </c>
      <c r="EN215" s="60">
        <f t="shared" si="354"/>
        <v>0</v>
      </c>
      <c r="EO215" s="60">
        <f t="shared" si="355"/>
        <v>0</v>
      </c>
      <c r="EP215" s="60">
        <f t="shared" si="356"/>
        <v>0</v>
      </c>
      <c r="EQ215" s="90" t="str">
        <f t="shared" si="357"/>
        <v>NO CONSISTENTE</v>
      </c>
    </row>
    <row r="216" spans="1:147" ht="15" customHeight="1" x14ac:dyDescent="0.2">
      <c r="A216" s="53" t="s">
        <v>241</v>
      </c>
      <c r="B216" s="56">
        <f t="shared" si="348"/>
        <v>4301038.83</v>
      </c>
      <c r="C216" s="59" t="str">
        <f t="shared" si="349"/>
        <v>SI</v>
      </c>
      <c r="E216" s="62" t="s">
        <v>409</v>
      </c>
      <c r="F216" s="55" t="s">
        <v>408</v>
      </c>
      <c r="G216" s="61" t="s">
        <v>47</v>
      </c>
      <c r="H216" s="56">
        <v>4301038.83</v>
      </c>
      <c r="I216" s="56">
        <v>0</v>
      </c>
      <c r="J216" s="56">
        <v>0</v>
      </c>
      <c r="K216" s="56">
        <v>0</v>
      </c>
      <c r="L216" s="56">
        <v>0</v>
      </c>
      <c r="M216" s="56">
        <v>0</v>
      </c>
      <c r="N216" s="57">
        <v>4301038.83</v>
      </c>
      <c r="O216" s="58">
        <f t="shared" si="271"/>
        <v>0</v>
      </c>
      <c r="P216" s="59" t="str">
        <f t="shared" si="272"/>
        <v>CONSISTENTE</v>
      </c>
      <c r="Q216" s="87" t="str">
        <f t="shared" si="273"/>
        <v>OK</v>
      </c>
      <c r="R216" s="56">
        <v>0</v>
      </c>
      <c r="S216" s="56">
        <v>0</v>
      </c>
      <c r="T216" s="56">
        <v>4301038.83</v>
      </c>
      <c r="U216" s="56">
        <v>0</v>
      </c>
      <c r="V216" s="56">
        <v>0</v>
      </c>
      <c r="W216" s="59" t="s">
        <v>2314</v>
      </c>
      <c r="X216" s="59" t="s">
        <v>2312</v>
      </c>
      <c r="Y216" s="59" t="str">
        <f t="shared" si="274"/>
        <v>CONSISTENTE</v>
      </c>
      <c r="Z216" s="59" t="str">
        <f t="shared" si="350"/>
        <v/>
      </c>
      <c r="AA216" s="66">
        <f>+VLOOKUP($E216,'[1]PLAN DE APLICACIÓN'!$B$11:$V$1115,16,FALSE)</f>
        <v>14454201.939999999</v>
      </c>
      <c r="AB216" s="66">
        <f>+VLOOKUP($E216,'[1]PLAN DE APLICACIÓN'!$B$11:$V$1115,17,FALSE)</f>
        <v>14454201.939999999</v>
      </c>
      <c r="AC216" s="66">
        <f>+VLOOKUP($E216,'[1]PLAN DE APLICACIÓN'!$B$11:$V$1115,18,FALSE)</f>
        <v>0</v>
      </c>
      <c r="AD216" s="66">
        <f>+VLOOKUP($E216,'[1]PLAN DE APLICACIÓN'!$B$11:$V$1115,19,FALSE)</f>
        <v>0</v>
      </c>
      <c r="AE216" s="66">
        <f>+VLOOKUP($E216,'[1]PLAN DE APLICACIÓN'!$B$11:$V$1115,20,FALSE)</f>
        <v>0</v>
      </c>
      <c r="AF216" s="66">
        <f>+VLOOKUP($E216,'[1]PLAN DE APLICACIÓN'!$B$11:$V$1115,21,FALSE)</f>
        <v>0</v>
      </c>
      <c r="AG216" s="59" t="str">
        <f t="shared" si="275"/>
        <v>CONSISTENTE</v>
      </c>
      <c r="AH216" s="59" t="str">
        <f t="shared" si="276"/>
        <v>NO CONSISTENTE</v>
      </c>
      <c r="AI216" s="59" t="str">
        <f t="shared" si="277"/>
        <v>CONSISTENTE</v>
      </c>
      <c r="AJ216" s="59" t="str">
        <f t="shared" si="278"/>
        <v>CONSISTENTE</v>
      </c>
      <c r="AK216" s="59" t="str">
        <f t="shared" si="279"/>
        <v>CONSISTENTE</v>
      </c>
      <c r="AL216" s="59" t="str">
        <f t="shared" si="280"/>
        <v>CONSISTENTE</v>
      </c>
      <c r="AM216" s="56">
        <v>0</v>
      </c>
      <c r="AN216" s="56">
        <v>0</v>
      </c>
      <c r="AO216" s="56">
        <v>0</v>
      </c>
      <c r="AP216" s="56">
        <v>0</v>
      </c>
      <c r="AQ216" s="56">
        <v>0</v>
      </c>
      <c r="AR216" s="56">
        <v>0</v>
      </c>
      <c r="AS216" s="59">
        <v>1</v>
      </c>
      <c r="AT216" s="59" t="str">
        <f t="shared" si="281"/>
        <v>CONSISTENTE</v>
      </c>
      <c r="AU216" s="59" t="str">
        <f t="shared" si="282"/>
        <v>CONSISTENTE</v>
      </c>
      <c r="AV216" s="59" t="str">
        <f t="shared" si="283"/>
        <v>CONSISTENTE</v>
      </c>
      <c r="AW216" s="59" t="str">
        <f t="shared" si="284"/>
        <v>CONSISTENTE</v>
      </c>
      <c r="AX216" s="59" t="str">
        <f t="shared" si="285"/>
        <v>CONSISTENTE</v>
      </c>
      <c r="AY216" s="59" t="str">
        <f t="shared" si="286"/>
        <v>CONSISTENTE</v>
      </c>
      <c r="AZ216" s="56">
        <v>0</v>
      </c>
      <c r="BA216" s="56">
        <v>0</v>
      </c>
      <c r="BB216" s="56">
        <v>0</v>
      </c>
      <c r="BC216" s="56">
        <v>0</v>
      </c>
      <c r="BD216" s="56">
        <v>0</v>
      </c>
      <c r="BE216" s="56">
        <v>0</v>
      </c>
      <c r="BF216" s="60">
        <v>1</v>
      </c>
      <c r="BG216" s="59" t="str">
        <f t="shared" si="287"/>
        <v>CONSISTENTE</v>
      </c>
      <c r="BH216" s="59" t="str">
        <f t="shared" si="288"/>
        <v>CONSISTENTE</v>
      </c>
      <c r="BI216" s="59" t="str">
        <f t="shared" si="289"/>
        <v>CONSISTENTE</v>
      </c>
      <c r="BJ216" s="59" t="str">
        <f t="shared" si="290"/>
        <v>CONSISTENTE</v>
      </c>
      <c r="BK216" s="59" t="str">
        <f t="shared" si="291"/>
        <v>CONSISTENTE</v>
      </c>
      <c r="BL216" s="59" t="str">
        <f t="shared" si="292"/>
        <v>CONSISTENTE</v>
      </c>
      <c r="BM216" s="59" t="str">
        <f t="shared" si="293"/>
        <v>CONSISTENTE</v>
      </c>
      <c r="BN216" s="59" t="str">
        <f t="shared" si="294"/>
        <v>CONSISTENTE</v>
      </c>
      <c r="BO216" s="59" t="str">
        <f t="shared" si="295"/>
        <v>CONSISTENTE</v>
      </c>
      <c r="BP216" s="59" t="str">
        <f t="shared" si="296"/>
        <v>CONSISTENTE</v>
      </c>
      <c r="BQ216" s="59" t="str">
        <f t="shared" si="297"/>
        <v>CONSISTENTE</v>
      </c>
      <c r="BR216" s="59" t="str">
        <f t="shared" si="298"/>
        <v>CONSISTENTE</v>
      </c>
      <c r="BS216" s="56">
        <v>0</v>
      </c>
      <c r="BT216" s="56">
        <v>0</v>
      </c>
      <c r="BU216" s="56">
        <v>0</v>
      </c>
      <c r="BV216" s="56">
        <v>0</v>
      </c>
      <c r="BW216" s="56">
        <v>0</v>
      </c>
      <c r="BX216" s="56">
        <v>0</v>
      </c>
      <c r="BY216" s="60">
        <v>1</v>
      </c>
      <c r="BZ216" s="59" t="str">
        <f t="shared" si="299"/>
        <v>CONSISTENTE</v>
      </c>
      <c r="CA216" s="59" t="str">
        <f t="shared" si="300"/>
        <v>CONSISTENTE</v>
      </c>
      <c r="CB216" s="59" t="str">
        <f t="shared" si="301"/>
        <v>CONSISTENTE</v>
      </c>
      <c r="CC216" s="59" t="str">
        <f t="shared" si="302"/>
        <v>CONSISTENTE</v>
      </c>
      <c r="CD216" s="59" t="str">
        <f t="shared" si="303"/>
        <v>CONSISTENTE</v>
      </c>
      <c r="CE216" s="59" t="str">
        <f t="shared" si="304"/>
        <v>CONSISTENTE</v>
      </c>
      <c r="CF216" s="56">
        <v>0</v>
      </c>
      <c r="CG216" s="56">
        <v>0</v>
      </c>
      <c r="CH216" s="56">
        <v>0</v>
      </c>
      <c r="CI216" s="56">
        <v>0</v>
      </c>
      <c r="CJ216" s="56">
        <v>0</v>
      </c>
      <c r="CK216" s="56">
        <v>0</v>
      </c>
      <c r="CL216" s="60">
        <v>1</v>
      </c>
      <c r="CM216" s="59" t="str">
        <f t="shared" si="305"/>
        <v>CONSISTENTE</v>
      </c>
      <c r="CN216" s="59" t="str">
        <f t="shared" si="306"/>
        <v>CONSISTENTE</v>
      </c>
      <c r="CO216" s="59" t="str">
        <f t="shared" si="307"/>
        <v>CONSISTENTE</v>
      </c>
      <c r="CP216" s="59" t="str">
        <f t="shared" si="308"/>
        <v>CONSISTENTE</v>
      </c>
      <c r="CQ216" s="59" t="str">
        <f t="shared" si="309"/>
        <v>CONSISTENTE</v>
      </c>
      <c r="CR216" s="59" t="str">
        <f t="shared" si="310"/>
        <v>CONSISTENTE</v>
      </c>
      <c r="CS216" s="59" t="str">
        <f t="shared" si="311"/>
        <v>CONSISTENTE</v>
      </c>
      <c r="CT216" s="59" t="str">
        <f t="shared" si="312"/>
        <v>CONSISTENTE</v>
      </c>
      <c r="CU216" s="59" t="str">
        <f t="shared" si="313"/>
        <v>CONSISTENTE</v>
      </c>
      <c r="CV216" s="59" t="str">
        <f t="shared" si="314"/>
        <v>CONSISTENTE</v>
      </c>
      <c r="CW216" s="59" t="str">
        <f t="shared" si="315"/>
        <v>CONSISTENTE</v>
      </c>
      <c r="CX216" s="59" t="str">
        <f t="shared" si="316"/>
        <v>CONSISTENTE</v>
      </c>
      <c r="CY216" s="56">
        <f t="shared" si="317"/>
        <v>18755240.77</v>
      </c>
      <c r="CZ216" s="56">
        <f t="shared" si="318"/>
        <v>14454201.939999999</v>
      </c>
      <c r="DA216" s="56">
        <f t="shared" si="319"/>
        <v>0</v>
      </c>
      <c r="DB216" s="56">
        <f t="shared" si="320"/>
        <v>4301038.83</v>
      </c>
      <c r="DC216" s="56">
        <f t="shared" si="321"/>
        <v>0</v>
      </c>
      <c r="DD216" s="56">
        <f t="shared" si="322"/>
        <v>0</v>
      </c>
      <c r="DE216" s="90">
        <f t="shared" si="323"/>
        <v>0</v>
      </c>
      <c r="DF216" s="90">
        <f t="shared" si="324"/>
        <v>0</v>
      </c>
      <c r="DG216" s="90">
        <f t="shared" si="325"/>
        <v>0</v>
      </c>
      <c r="DH216" s="90">
        <f t="shared" si="326"/>
        <v>0</v>
      </c>
      <c r="DI216" s="90">
        <f t="shared" si="327"/>
        <v>0</v>
      </c>
      <c r="DJ216" s="98">
        <f t="shared" si="328"/>
        <v>0</v>
      </c>
      <c r="DK216" s="103">
        <f t="shared" si="329"/>
        <v>14454201.939999999</v>
      </c>
      <c r="DL216" s="91">
        <f t="shared" si="330"/>
        <v>14454201.939999999</v>
      </c>
      <c r="DM216" s="91">
        <f t="shared" si="331"/>
        <v>0</v>
      </c>
      <c r="DN216" s="91">
        <f t="shared" si="332"/>
        <v>0</v>
      </c>
      <c r="DO216" s="91">
        <f t="shared" si="333"/>
        <v>0</v>
      </c>
      <c r="DP216" s="91">
        <f t="shared" si="334"/>
        <v>0</v>
      </c>
      <c r="DQ216" s="125" t="str">
        <f t="shared" si="335"/>
        <v>CONSISTENTE</v>
      </c>
      <c r="DR216" s="147">
        <v>0</v>
      </c>
      <c r="DS216" s="147">
        <v>0</v>
      </c>
      <c r="DT216" s="147">
        <v>0</v>
      </c>
      <c r="DU216" s="147">
        <v>0</v>
      </c>
      <c r="DV216" s="147">
        <v>0</v>
      </c>
      <c r="DW216" s="147">
        <v>0</v>
      </c>
      <c r="DX216" s="59">
        <f>+VLOOKUP($E216,'[2]Ejecución I Semestre 2016'!$B$11:$X$1115,10,FALSE)</f>
        <v>1</v>
      </c>
      <c r="DY216" s="68" t="str">
        <f t="shared" si="336"/>
        <v>CONSISTENTE</v>
      </c>
      <c r="DZ216" s="68" t="str">
        <f t="shared" si="337"/>
        <v>CONSISTENTE</v>
      </c>
      <c r="EA216" s="68" t="str">
        <f t="shared" si="338"/>
        <v>CONSISTENTE</v>
      </c>
      <c r="EB216" s="68" t="str">
        <f t="shared" si="339"/>
        <v>CONSISTENTE</v>
      </c>
      <c r="EC216" s="68" t="str">
        <f t="shared" si="340"/>
        <v>CONSISTENTE</v>
      </c>
      <c r="ED216" s="68" t="str">
        <f t="shared" si="341"/>
        <v>CONSISTENTE</v>
      </c>
      <c r="EE216" s="132">
        <f t="shared" si="342"/>
        <v>0</v>
      </c>
      <c r="EF216" s="131">
        <f t="shared" si="343"/>
        <v>0</v>
      </c>
      <c r="EG216" s="131">
        <f t="shared" si="344"/>
        <v>0</v>
      </c>
      <c r="EH216" s="131">
        <f t="shared" si="345"/>
        <v>0</v>
      </c>
      <c r="EI216" s="131">
        <f t="shared" si="346"/>
        <v>0</v>
      </c>
      <c r="EJ216" s="131">
        <f t="shared" si="347"/>
        <v>0</v>
      </c>
      <c r="EK216" s="131">
        <f t="shared" si="351"/>
        <v>14454201.939999999</v>
      </c>
      <c r="EL216" s="60">
        <f t="shared" si="352"/>
        <v>14454201.939999999</v>
      </c>
      <c r="EM216" s="60">
        <f t="shared" si="353"/>
        <v>0</v>
      </c>
      <c r="EN216" s="60">
        <f t="shared" si="354"/>
        <v>0</v>
      </c>
      <c r="EO216" s="60">
        <f t="shared" si="355"/>
        <v>0</v>
      </c>
      <c r="EP216" s="60">
        <f t="shared" si="356"/>
        <v>0</v>
      </c>
      <c r="EQ216" s="90" t="str">
        <f t="shared" si="357"/>
        <v>CONSISTENTE</v>
      </c>
    </row>
    <row r="217" spans="1:147" ht="15" customHeight="1" x14ac:dyDescent="0.2">
      <c r="A217" s="53" t="s">
        <v>243</v>
      </c>
      <c r="B217" s="56">
        <f t="shared" si="348"/>
        <v>229993204.87</v>
      </c>
      <c r="C217" s="59" t="str">
        <f t="shared" si="349"/>
        <v>SI</v>
      </c>
      <c r="E217" s="53" t="s">
        <v>410</v>
      </c>
      <c r="F217" s="55" t="s">
        <v>408</v>
      </c>
      <c r="G217" s="61" t="s">
        <v>411</v>
      </c>
      <c r="H217" s="56">
        <v>284142781</v>
      </c>
      <c r="I217" s="56">
        <v>0</v>
      </c>
      <c r="J217" s="56">
        <v>54149576.130000003</v>
      </c>
      <c r="K217" s="56">
        <v>0</v>
      </c>
      <c r="L217" s="56">
        <v>0</v>
      </c>
      <c r="M217" s="56">
        <v>0</v>
      </c>
      <c r="N217" s="57">
        <v>229993204.87</v>
      </c>
      <c r="O217" s="58">
        <f t="shared" si="271"/>
        <v>0</v>
      </c>
      <c r="P217" s="59" t="str">
        <f t="shared" si="272"/>
        <v>CONSISTENTE</v>
      </c>
      <c r="Q217" s="87" t="str">
        <f t="shared" si="273"/>
        <v>OK</v>
      </c>
      <c r="R217" s="56">
        <v>0</v>
      </c>
      <c r="S217" s="56">
        <v>0</v>
      </c>
      <c r="T217" s="56">
        <v>0</v>
      </c>
      <c r="U217" s="56">
        <v>229993204.87</v>
      </c>
      <c r="V217" s="56">
        <v>0</v>
      </c>
      <c r="W217" s="59" t="s">
        <v>2314</v>
      </c>
      <c r="X217" s="59" t="s">
        <v>2312</v>
      </c>
      <c r="Y217" s="59" t="str">
        <f t="shared" si="274"/>
        <v>CONSISTENTE</v>
      </c>
      <c r="Z217" s="59" t="str">
        <f t="shared" si="350"/>
        <v/>
      </c>
      <c r="AA217" s="66">
        <f>+VLOOKUP($E217,'[1]PLAN DE APLICACIÓN'!$B$11:$V$1115,16,FALSE)</f>
        <v>8126188</v>
      </c>
      <c r="AB217" s="66">
        <f>+VLOOKUP($E217,'[1]PLAN DE APLICACIÓN'!$B$11:$V$1115,17,FALSE)</f>
        <v>8126188</v>
      </c>
      <c r="AC217" s="66">
        <f>+VLOOKUP($E217,'[1]PLAN DE APLICACIÓN'!$B$11:$V$1115,18,FALSE)</f>
        <v>0</v>
      </c>
      <c r="AD217" s="66">
        <f>+VLOOKUP($E217,'[1]PLAN DE APLICACIÓN'!$B$11:$V$1115,19,FALSE)</f>
        <v>0</v>
      </c>
      <c r="AE217" s="66">
        <f>+VLOOKUP($E217,'[1]PLAN DE APLICACIÓN'!$B$11:$V$1115,20,FALSE)</f>
        <v>0</v>
      </c>
      <c r="AF217" s="66">
        <f>+VLOOKUP($E217,'[1]PLAN DE APLICACIÓN'!$B$11:$V$1115,21,FALSE)</f>
        <v>0</v>
      </c>
      <c r="AG217" s="59" t="str">
        <f t="shared" si="275"/>
        <v>CONSISTENTE</v>
      </c>
      <c r="AH217" s="59" t="str">
        <f t="shared" si="276"/>
        <v>NO CONSISTENTE</v>
      </c>
      <c r="AI217" s="59" t="str">
        <f t="shared" si="277"/>
        <v>CONSISTENTE</v>
      </c>
      <c r="AJ217" s="59" t="str">
        <f t="shared" si="278"/>
        <v>CONSISTENTE</v>
      </c>
      <c r="AK217" s="59" t="str">
        <f t="shared" si="279"/>
        <v>CONSISTENTE</v>
      </c>
      <c r="AL217" s="59" t="str">
        <f t="shared" si="280"/>
        <v>CONSISTENTE</v>
      </c>
      <c r="AM217" s="56">
        <v>0</v>
      </c>
      <c r="AN217" s="56">
        <v>0</v>
      </c>
      <c r="AO217" s="56">
        <v>0</v>
      </c>
      <c r="AP217" s="56">
        <v>0</v>
      </c>
      <c r="AQ217" s="56">
        <v>0</v>
      </c>
      <c r="AR217" s="56">
        <v>0</v>
      </c>
      <c r="AS217" s="59">
        <v>1</v>
      </c>
      <c r="AT217" s="59" t="str">
        <f t="shared" si="281"/>
        <v>CONSISTENTE</v>
      </c>
      <c r="AU217" s="59" t="str">
        <f t="shared" si="282"/>
        <v>CONSISTENTE</v>
      </c>
      <c r="AV217" s="59" t="str">
        <f t="shared" si="283"/>
        <v>CONSISTENTE</v>
      </c>
      <c r="AW217" s="59" t="str">
        <f t="shared" si="284"/>
        <v>CONSISTENTE</v>
      </c>
      <c r="AX217" s="59" t="str">
        <f t="shared" si="285"/>
        <v>CONSISTENTE</v>
      </c>
      <c r="AY217" s="59" t="str">
        <f t="shared" si="286"/>
        <v>CONSISTENTE</v>
      </c>
      <c r="AZ217" s="56">
        <v>0</v>
      </c>
      <c r="BA217" s="56">
        <v>0</v>
      </c>
      <c r="BB217" s="56">
        <v>0</v>
      </c>
      <c r="BC217" s="56">
        <v>0</v>
      </c>
      <c r="BD217" s="56">
        <v>0</v>
      </c>
      <c r="BE217" s="56">
        <v>0</v>
      </c>
      <c r="BF217" s="60">
        <v>1</v>
      </c>
      <c r="BG217" s="59" t="str">
        <f t="shared" si="287"/>
        <v>CONSISTENTE</v>
      </c>
      <c r="BH217" s="59" t="str">
        <f t="shared" si="288"/>
        <v>CONSISTENTE</v>
      </c>
      <c r="BI217" s="59" t="str">
        <f t="shared" si="289"/>
        <v>CONSISTENTE</v>
      </c>
      <c r="BJ217" s="59" t="str">
        <f t="shared" si="290"/>
        <v>CONSISTENTE</v>
      </c>
      <c r="BK217" s="59" t="str">
        <f t="shared" si="291"/>
        <v>CONSISTENTE</v>
      </c>
      <c r="BL217" s="59" t="str">
        <f t="shared" si="292"/>
        <v>CONSISTENTE</v>
      </c>
      <c r="BM217" s="59" t="str">
        <f t="shared" si="293"/>
        <v>CONSISTENTE</v>
      </c>
      <c r="BN217" s="59" t="str">
        <f t="shared" si="294"/>
        <v>CONSISTENTE</v>
      </c>
      <c r="BO217" s="59" t="str">
        <f t="shared" si="295"/>
        <v>CONSISTENTE</v>
      </c>
      <c r="BP217" s="59" t="str">
        <f t="shared" si="296"/>
        <v>CONSISTENTE</v>
      </c>
      <c r="BQ217" s="59" t="str">
        <f t="shared" si="297"/>
        <v>CONSISTENTE</v>
      </c>
      <c r="BR217" s="59" t="str">
        <f t="shared" si="298"/>
        <v>CONSISTENTE</v>
      </c>
      <c r="BS217" s="56">
        <v>0</v>
      </c>
      <c r="BT217" s="56">
        <v>0</v>
      </c>
      <c r="BU217" s="56">
        <v>0</v>
      </c>
      <c r="BV217" s="56">
        <v>0</v>
      </c>
      <c r="BW217" s="56">
        <v>0</v>
      </c>
      <c r="BX217" s="56">
        <v>0</v>
      </c>
      <c r="BY217" s="60">
        <v>1</v>
      </c>
      <c r="BZ217" s="59" t="str">
        <f t="shared" si="299"/>
        <v>CONSISTENTE</v>
      </c>
      <c r="CA217" s="59" t="str">
        <f t="shared" si="300"/>
        <v>CONSISTENTE</v>
      </c>
      <c r="CB217" s="59" t="str">
        <f t="shared" si="301"/>
        <v>CONSISTENTE</v>
      </c>
      <c r="CC217" s="59" t="str">
        <f t="shared" si="302"/>
        <v>CONSISTENTE</v>
      </c>
      <c r="CD217" s="59" t="str">
        <f t="shared" si="303"/>
        <v>CONSISTENTE</v>
      </c>
      <c r="CE217" s="59" t="str">
        <f t="shared" si="304"/>
        <v>CONSISTENTE</v>
      </c>
      <c r="CF217" s="56">
        <v>0</v>
      </c>
      <c r="CG217" s="56">
        <v>0</v>
      </c>
      <c r="CH217" s="56">
        <v>0</v>
      </c>
      <c r="CI217" s="56">
        <v>0</v>
      </c>
      <c r="CJ217" s="56">
        <v>0</v>
      </c>
      <c r="CK217" s="56">
        <v>0</v>
      </c>
      <c r="CL217" s="60">
        <v>1</v>
      </c>
      <c r="CM217" s="59" t="str">
        <f t="shared" si="305"/>
        <v>CONSISTENTE</v>
      </c>
      <c r="CN217" s="59" t="str">
        <f t="shared" si="306"/>
        <v>CONSISTENTE</v>
      </c>
      <c r="CO217" s="59" t="str">
        <f t="shared" si="307"/>
        <v>CONSISTENTE</v>
      </c>
      <c r="CP217" s="59" t="str">
        <f t="shared" si="308"/>
        <v>CONSISTENTE</v>
      </c>
      <c r="CQ217" s="59" t="str">
        <f t="shared" si="309"/>
        <v>CONSISTENTE</v>
      </c>
      <c r="CR217" s="59" t="str">
        <f t="shared" si="310"/>
        <v>CONSISTENTE</v>
      </c>
      <c r="CS217" s="59" t="str">
        <f t="shared" si="311"/>
        <v>CONSISTENTE</v>
      </c>
      <c r="CT217" s="59" t="str">
        <f t="shared" si="312"/>
        <v>CONSISTENTE</v>
      </c>
      <c r="CU217" s="59" t="str">
        <f t="shared" si="313"/>
        <v>CONSISTENTE</v>
      </c>
      <c r="CV217" s="59" t="str">
        <f t="shared" si="314"/>
        <v>CONSISTENTE</v>
      </c>
      <c r="CW217" s="59" t="str">
        <f t="shared" si="315"/>
        <v>CONSISTENTE</v>
      </c>
      <c r="CX217" s="59" t="str">
        <f t="shared" si="316"/>
        <v>CONSISTENTE</v>
      </c>
      <c r="CY217" s="56">
        <f t="shared" si="317"/>
        <v>238119392.87</v>
      </c>
      <c r="CZ217" s="56">
        <f t="shared" si="318"/>
        <v>8126188</v>
      </c>
      <c r="DA217" s="56">
        <f t="shared" si="319"/>
        <v>0</v>
      </c>
      <c r="DB217" s="56">
        <f t="shared" si="320"/>
        <v>0</v>
      </c>
      <c r="DC217" s="56">
        <f t="shared" si="321"/>
        <v>229993204.87</v>
      </c>
      <c r="DD217" s="56">
        <f t="shared" si="322"/>
        <v>0</v>
      </c>
      <c r="DE217" s="90">
        <f t="shared" si="323"/>
        <v>0</v>
      </c>
      <c r="DF217" s="90">
        <f t="shared" si="324"/>
        <v>0</v>
      </c>
      <c r="DG217" s="90">
        <f t="shared" si="325"/>
        <v>0</v>
      </c>
      <c r="DH217" s="90">
        <f t="shared" si="326"/>
        <v>0</v>
      </c>
      <c r="DI217" s="90">
        <f t="shared" si="327"/>
        <v>0</v>
      </c>
      <c r="DJ217" s="98">
        <f t="shared" si="328"/>
        <v>0</v>
      </c>
      <c r="DK217" s="103">
        <f t="shared" si="329"/>
        <v>8126188</v>
      </c>
      <c r="DL217" s="91">
        <f t="shared" si="330"/>
        <v>8126188</v>
      </c>
      <c r="DM217" s="91">
        <f t="shared" si="331"/>
        <v>0</v>
      </c>
      <c r="DN217" s="91">
        <f t="shared" si="332"/>
        <v>0</v>
      </c>
      <c r="DO217" s="91">
        <f t="shared" si="333"/>
        <v>0</v>
      </c>
      <c r="DP217" s="91">
        <f t="shared" si="334"/>
        <v>0</v>
      </c>
      <c r="DQ217" s="125" t="str">
        <f t="shared" si="335"/>
        <v>CONSISTENTE</v>
      </c>
      <c r="DR217" s="147">
        <v>0</v>
      </c>
      <c r="DS217" s="147">
        <v>0</v>
      </c>
      <c r="DT217" s="147">
        <v>0</v>
      </c>
      <c r="DU217" s="147">
        <v>0</v>
      </c>
      <c r="DV217" s="147">
        <v>0</v>
      </c>
      <c r="DW217" s="147">
        <v>0</v>
      </c>
      <c r="DX217" s="59">
        <f>+VLOOKUP($E217,'[2]Ejecución I Semestre 2016'!$B$11:$X$1115,10,FALSE)</f>
        <v>1</v>
      </c>
      <c r="DY217" s="68" t="str">
        <f t="shared" si="336"/>
        <v>CONSISTENTE</v>
      </c>
      <c r="DZ217" s="68" t="str">
        <f t="shared" si="337"/>
        <v>CONSISTENTE</v>
      </c>
      <c r="EA217" s="68" t="str">
        <f t="shared" si="338"/>
        <v>CONSISTENTE</v>
      </c>
      <c r="EB217" s="68" t="str">
        <f t="shared" si="339"/>
        <v>CONSISTENTE</v>
      </c>
      <c r="EC217" s="68" t="str">
        <f t="shared" si="340"/>
        <v>CONSISTENTE</v>
      </c>
      <c r="ED217" s="68" t="str">
        <f t="shared" si="341"/>
        <v>CONSISTENTE</v>
      </c>
      <c r="EE217" s="132">
        <f t="shared" si="342"/>
        <v>0</v>
      </c>
      <c r="EF217" s="131">
        <f t="shared" si="343"/>
        <v>0</v>
      </c>
      <c r="EG217" s="131">
        <f t="shared" si="344"/>
        <v>0</v>
      </c>
      <c r="EH217" s="131">
        <f t="shared" si="345"/>
        <v>0</v>
      </c>
      <c r="EI217" s="131">
        <f t="shared" si="346"/>
        <v>0</v>
      </c>
      <c r="EJ217" s="131">
        <f t="shared" si="347"/>
        <v>0</v>
      </c>
      <c r="EK217" s="131">
        <f t="shared" si="351"/>
        <v>8126188</v>
      </c>
      <c r="EL217" s="60">
        <f t="shared" si="352"/>
        <v>8126188</v>
      </c>
      <c r="EM217" s="60">
        <f t="shared" si="353"/>
        <v>0</v>
      </c>
      <c r="EN217" s="60">
        <f t="shared" si="354"/>
        <v>0</v>
      </c>
      <c r="EO217" s="60">
        <f t="shared" si="355"/>
        <v>0</v>
      </c>
      <c r="EP217" s="60">
        <f t="shared" si="356"/>
        <v>0</v>
      </c>
      <c r="EQ217" s="90" t="str">
        <f t="shared" si="357"/>
        <v>CONSISTENTE</v>
      </c>
    </row>
    <row r="218" spans="1:147" ht="15" customHeight="1" x14ac:dyDescent="0.2">
      <c r="A218" s="53" t="s">
        <v>245</v>
      </c>
      <c r="B218" s="56">
        <f t="shared" si="348"/>
        <v>3396241.15</v>
      </c>
      <c r="C218" s="59" t="str">
        <f t="shared" si="349"/>
        <v>SI</v>
      </c>
      <c r="E218" s="53" t="s">
        <v>412</v>
      </c>
      <c r="F218" s="55" t="s">
        <v>408</v>
      </c>
      <c r="G218" s="61" t="s">
        <v>413</v>
      </c>
      <c r="H218" s="56">
        <v>3396241.15</v>
      </c>
      <c r="I218" s="56">
        <v>0</v>
      </c>
      <c r="J218" s="56">
        <v>0</v>
      </c>
      <c r="K218" s="56">
        <v>0</v>
      </c>
      <c r="L218" s="56">
        <v>0</v>
      </c>
      <c r="M218" s="56">
        <v>0</v>
      </c>
      <c r="N218" s="57">
        <v>3396241.15</v>
      </c>
      <c r="O218" s="58">
        <f t="shared" si="271"/>
        <v>0</v>
      </c>
      <c r="P218" s="59" t="str">
        <f t="shared" si="272"/>
        <v>CONSISTENTE</v>
      </c>
      <c r="Q218" s="87" t="str">
        <f t="shared" si="273"/>
        <v>OK</v>
      </c>
      <c r="R218" s="56">
        <v>0</v>
      </c>
      <c r="S218" s="56">
        <v>0</v>
      </c>
      <c r="T218" s="56">
        <v>3396241.15</v>
      </c>
      <c r="U218" s="56">
        <v>0</v>
      </c>
      <c r="V218" s="56">
        <v>0</v>
      </c>
      <c r="W218" s="59" t="s">
        <v>2314</v>
      </c>
      <c r="X218" s="59" t="s">
        <v>2312</v>
      </c>
      <c r="Y218" s="59" t="str">
        <f t="shared" si="274"/>
        <v>CONSISTENTE</v>
      </c>
      <c r="Z218" s="59" t="str">
        <f t="shared" si="350"/>
        <v/>
      </c>
      <c r="AA218" s="66">
        <f>+VLOOKUP($E218,'[1]PLAN DE APLICACIÓN'!$B$11:$V$1115,16,FALSE)</f>
        <v>293817</v>
      </c>
      <c r="AB218" s="66">
        <f>+VLOOKUP($E218,'[1]PLAN DE APLICACIÓN'!$B$11:$V$1115,17,FALSE)</f>
        <v>293817</v>
      </c>
      <c r="AC218" s="66">
        <f>+VLOOKUP($E218,'[1]PLAN DE APLICACIÓN'!$B$11:$V$1115,18,FALSE)</f>
        <v>0</v>
      </c>
      <c r="AD218" s="66">
        <f>+VLOOKUP($E218,'[1]PLAN DE APLICACIÓN'!$B$11:$V$1115,19,FALSE)</f>
        <v>0</v>
      </c>
      <c r="AE218" s="66">
        <f>+VLOOKUP($E218,'[1]PLAN DE APLICACIÓN'!$B$11:$V$1115,20,FALSE)</f>
        <v>0</v>
      </c>
      <c r="AF218" s="66">
        <f>+VLOOKUP($E218,'[1]PLAN DE APLICACIÓN'!$B$11:$V$1115,21,FALSE)</f>
        <v>0</v>
      </c>
      <c r="AG218" s="59" t="str">
        <f t="shared" si="275"/>
        <v>CONSISTENTE</v>
      </c>
      <c r="AH218" s="59" t="str">
        <f t="shared" si="276"/>
        <v>NO CONSISTENTE</v>
      </c>
      <c r="AI218" s="59" t="str">
        <f t="shared" si="277"/>
        <v>CONSISTENTE</v>
      </c>
      <c r="AJ218" s="59" t="str">
        <f t="shared" si="278"/>
        <v>CONSISTENTE</v>
      </c>
      <c r="AK218" s="59" t="str">
        <f t="shared" si="279"/>
        <v>CONSISTENTE</v>
      </c>
      <c r="AL218" s="59" t="str">
        <f t="shared" si="280"/>
        <v>CONSISTENTE</v>
      </c>
      <c r="AM218" s="56">
        <v>0</v>
      </c>
      <c r="AN218" s="56">
        <v>0</v>
      </c>
      <c r="AO218" s="56">
        <v>0</v>
      </c>
      <c r="AP218" s="56">
        <v>0</v>
      </c>
      <c r="AQ218" s="56">
        <v>0</v>
      </c>
      <c r="AR218" s="56">
        <v>0</v>
      </c>
      <c r="AS218" s="59">
        <v>1</v>
      </c>
      <c r="AT218" s="59" t="str">
        <f t="shared" si="281"/>
        <v>CONSISTENTE</v>
      </c>
      <c r="AU218" s="59" t="str">
        <f t="shared" si="282"/>
        <v>CONSISTENTE</v>
      </c>
      <c r="AV218" s="59" t="str">
        <f t="shared" si="283"/>
        <v>CONSISTENTE</v>
      </c>
      <c r="AW218" s="59" t="str">
        <f t="shared" si="284"/>
        <v>CONSISTENTE</v>
      </c>
      <c r="AX218" s="59" t="str">
        <f t="shared" si="285"/>
        <v>CONSISTENTE</v>
      </c>
      <c r="AY218" s="59" t="str">
        <f t="shared" si="286"/>
        <v>CONSISTENTE</v>
      </c>
      <c r="AZ218" s="56">
        <v>0</v>
      </c>
      <c r="BA218" s="56">
        <v>0</v>
      </c>
      <c r="BB218" s="56">
        <v>0</v>
      </c>
      <c r="BC218" s="56">
        <v>0</v>
      </c>
      <c r="BD218" s="56">
        <v>0</v>
      </c>
      <c r="BE218" s="56">
        <v>0</v>
      </c>
      <c r="BF218" s="60">
        <v>1</v>
      </c>
      <c r="BG218" s="59" t="str">
        <f t="shared" si="287"/>
        <v>CONSISTENTE</v>
      </c>
      <c r="BH218" s="59" t="str">
        <f t="shared" si="288"/>
        <v>CONSISTENTE</v>
      </c>
      <c r="BI218" s="59" t="str">
        <f t="shared" si="289"/>
        <v>CONSISTENTE</v>
      </c>
      <c r="BJ218" s="59" t="str">
        <f t="shared" si="290"/>
        <v>CONSISTENTE</v>
      </c>
      <c r="BK218" s="59" t="str">
        <f t="shared" si="291"/>
        <v>CONSISTENTE</v>
      </c>
      <c r="BL218" s="59" t="str">
        <f t="shared" si="292"/>
        <v>CONSISTENTE</v>
      </c>
      <c r="BM218" s="59" t="str">
        <f t="shared" si="293"/>
        <v>CONSISTENTE</v>
      </c>
      <c r="BN218" s="59" t="str">
        <f t="shared" si="294"/>
        <v>CONSISTENTE</v>
      </c>
      <c r="BO218" s="59" t="str">
        <f t="shared" si="295"/>
        <v>CONSISTENTE</v>
      </c>
      <c r="BP218" s="59" t="str">
        <f t="shared" si="296"/>
        <v>CONSISTENTE</v>
      </c>
      <c r="BQ218" s="59" t="str">
        <f t="shared" si="297"/>
        <v>CONSISTENTE</v>
      </c>
      <c r="BR218" s="59" t="str">
        <f t="shared" si="298"/>
        <v>CONSISTENTE</v>
      </c>
      <c r="BS218" s="56">
        <v>0</v>
      </c>
      <c r="BT218" s="56">
        <v>0</v>
      </c>
      <c r="BU218" s="56">
        <v>0</v>
      </c>
      <c r="BV218" s="56">
        <v>0</v>
      </c>
      <c r="BW218" s="56">
        <v>0</v>
      </c>
      <c r="BX218" s="56">
        <v>0</v>
      </c>
      <c r="BY218" s="60">
        <v>1</v>
      </c>
      <c r="BZ218" s="59" t="str">
        <f t="shared" si="299"/>
        <v>CONSISTENTE</v>
      </c>
      <c r="CA218" s="59" t="str">
        <f t="shared" si="300"/>
        <v>CONSISTENTE</v>
      </c>
      <c r="CB218" s="59" t="str">
        <f t="shared" si="301"/>
        <v>CONSISTENTE</v>
      </c>
      <c r="CC218" s="59" t="str">
        <f t="shared" si="302"/>
        <v>CONSISTENTE</v>
      </c>
      <c r="CD218" s="59" t="str">
        <f t="shared" si="303"/>
        <v>CONSISTENTE</v>
      </c>
      <c r="CE218" s="59" t="str">
        <f t="shared" si="304"/>
        <v>CONSISTENTE</v>
      </c>
      <c r="CF218" s="56">
        <v>0</v>
      </c>
      <c r="CG218" s="56">
        <v>0</v>
      </c>
      <c r="CH218" s="56">
        <v>0</v>
      </c>
      <c r="CI218" s="56">
        <v>0</v>
      </c>
      <c r="CJ218" s="56">
        <v>0</v>
      </c>
      <c r="CK218" s="56">
        <v>0</v>
      </c>
      <c r="CL218" s="60">
        <v>1</v>
      </c>
      <c r="CM218" s="59" t="str">
        <f t="shared" si="305"/>
        <v>CONSISTENTE</v>
      </c>
      <c r="CN218" s="59" t="str">
        <f t="shared" si="306"/>
        <v>CONSISTENTE</v>
      </c>
      <c r="CO218" s="59" t="str">
        <f t="shared" si="307"/>
        <v>CONSISTENTE</v>
      </c>
      <c r="CP218" s="59" t="str">
        <f t="shared" si="308"/>
        <v>CONSISTENTE</v>
      </c>
      <c r="CQ218" s="59" t="str">
        <f t="shared" si="309"/>
        <v>CONSISTENTE</v>
      </c>
      <c r="CR218" s="59" t="str">
        <f t="shared" si="310"/>
        <v>CONSISTENTE</v>
      </c>
      <c r="CS218" s="59" t="str">
        <f t="shared" si="311"/>
        <v>CONSISTENTE</v>
      </c>
      <c r="CT218" s="59" t="str">
        <f t="shared" si="312"/>
        <v>CONSISTENTE</v>
      </c>
      <c r="CU218" s="59" t="str">
        <f t="shared" si="313"/>
        <v>CONSISTENTE</v>
      </c>
      <c r="CV218" s="59" t="str">
        <f t="shared" si="314"/>
        <v>CONSISTENTE</v>
      </c>
      <c r="CW218" s="59" t="str">
        <f t="shared" si="315"/>
        <v>CONSISTENTE</v>
      </c>
      <c r="CX218" s="59" t="str">
        <f t="shared" si="316"/>
        <v>CONSISTENTE</v>
      </c>
      <c r="CY218" s="56">
        <f t="shared" si="317"/>
        <v>3690058.15</v>
      </c>
      <c r="CZ218" s="56">
        <f t="shared" si="318"/>
        <v>293817</v>
      </c>
      <c r="DA218" s="56">
        <f t="shared" si="319"/>
        <v>0</v>
      </c>
      <c r="DB218" s="56">
        <f t="shared" si="320"/>
        <v>3396241.15</v>
      </c>
      <c r="DC218" s="56">
        <f t="shared" si="321"/>
        <v>0</v>
      </c>
      <c r="DD218" s="56">
        <f t="shared" si="322"/>
        <v>0</v>
      </c>
      <c r="DE218" s="90">
        <f t="shared" si="323"/>
        <v>0</v>
      </c>
      <c r="DF218" s="90">
        <f t="shared" si="324"/>
        <v>0</v>
      </c>
      <c r="DG218" s="90">
        <f t="shared" si="325"/>
        <v>0</v>
      </c>
      <c r="DH218" s="90">
        <f t="shared" si="326"/>
        <v>0</v>
      </c>
      <c r="DI218" s="90">
        <f t="shared" si="327"/>
        <v>0</v>
      </c>
      <c r="DJ218" s="98">
        <f t="shared" si="328"/>
        <v>0</v>
      </c>
      <c r="DK218" s="103">
        <f t="shared" si="329"/>
        <v>293817</v>
      </c>
      <c r="DL218" s="91">
        <f t="shared" si="330"/>
        <v>293817</v>
      </c>
      <c r="DM218" s="91">
        <f t="shared" si="331"/>
        <v>0</v>
      </c>
      <c r="DN218" s="91">
        <f t="shared" si="332"/>
        <v>0</v>
      </c>
      <c r="DO218" s="91">
        <f t="shared" si="333"/>
        <v>0</v>
      </c>
      <c r="DP218" s="91">
        <f t="shared" si="334"/>
        <v>0</v>
      </c>
      <c r="DQ218" s="125" t="str">
        <f t="shared" si="335"/>
        <v>CONSISTENTE</v>
      </c>
      <c r="DR218" s="147">
        <v>0</v>
      </c>
      <c r="DS218" s="147">
        <v>0</v>
      </c>
      <c r="DT218" s="147">
        <v>0</v>
      </c>
      <c r="DU218" s="147">
        <v>0</v>
      </c>
      <c r="DV218" s="147">
        <v>0</v>
      </c>
      <c r="DW218" s="147">
        <v>0</v>
      </c>
      <c r="DX218" s="59">
        <f>+VLOOKUP($E218,'[2]Ejecución I Semestre 2016'!$B$11:$X$1115,10,FALSE)</f>
        <v>1</v>
      </c>
      <c r="DY218" s="68" t="str">
        <f t="shared" si="336"/>
        <v>CONSISTENTE</v>
      </c>
      <c r="DZ218" s="68" t="str">
        <f t="shared" si="337"/>
        <v>CONSISTENTE</v>
      </c>
      <c r="EA218" s="68" t="str">
        <f t="shared" si="338"/>
        <v>CONSISTENTE</v>
      </c>
      <c r="EB218" s="68" t="str">
        <f t="shared" si="339"/>
        <v>CONSISTENTE</v>
      </c>
      <c r="EC218" s="68" t="str">
        <f t="shared" si="340"/>
        <v>CONSISTENTE</v>
      </c>
      <c r="ED218" s="68" t="str">
        <f t="shared" si="341"/>
        <v>CONSISTENTE</v>
      </c>
      <c r="EE218" s="132">
        <f t="shared" si="342"/>
        <v>0</v>
      </c>
      <c r="EF218" s="131">
        <f t="shared" si="343"/>
        <v>0</v>
      </c>
      <c r="EG218" s="131">
        <f t="shared" si="344"/>
        <v>0</v>
      </c>
      <c r="EH218" s="131">
        <f t="shared" si="345"/>
        <v>0</v>
      </c>
      <c r="EI218" s="131">
        <f t="shared" si="346"/>
        <v>0</v>
      </c>
      <c r="EJ218" s="131">
        <f t="shared" si="347"/>
        <v>0</v>
      </c>
      <c r="EK218" s="131">
        <f t="shared" si="351"/>
        <v>293817</v>
      </c>
      <c r="EL218" s="60">
        <f t="shared" si="352"/>
        <v>293817</v>
      </c>
      <c r="EM218" s="60">
        <f t="shared" si="353"/>
        <v>0</v>
      </c>
      <c r="EN218" s="60">
        <f t="shared" si="354"/>
        <v>0</v>
      </c>
      <c r="EO218" s="60">
        <f t="shared" si="355"/>
        <v>0</v>
      </c>
      <c r="EP218" s="60">
        <f t="shared" si="356"/>
        <v>0</v>
      </c>
      <c r="EQ218" s="90" t="str">
        <f t="shared" si="357"/>
        <v>CONSISTENTE</v>
      </c>
    </row>
    <row r="219" spans="1:147" ht="15" customHeight="1" x14ac:dyDescent="0.2">
      <c r="A219" s="53" t="s">
        <v>247</v>
      </c>
      <c r="B219" s="56">
        <f t="shared" si="348"/>
        <v>95949524.780000001</v>
      </c>
      <c r="C219" s="59" t="str">
        <f t="shared" si="349"/>
        <v>SI</v>
      </c>
      <c r="E219" s="62" t="s">
        <v>414</v>
      </c>
      <c r="F219" s="55" t="s">
        <v>408</v>
      </c>
      <c r="G219" s="61" t="s">
        <v>55</v>
      </c>
      <c r="H219" s="56">
        <v>100401890.43000001</v>
      </c>
      <c r="I219" s="56">
        <v>0</v>
      </c>
      <c r="J219" s="56">
        <v>4452365.6500000004</v>
      </c>
      <c r="K219" s="56">
        <v>0</v>
      </c>
      <c r="L219" s="56">
        <v>0</v>
      </c>
      <c r="M219" s="56">
        <v>0</v>
      </c>
      <c r="N219" s="57">
        <v>95949524.780000001</v>
      </c>
      <c r="O219" s="58">
        <f t="shared" si="271"/>
        <v>0</v>
      </c>
      <c r="P219" s="59" t="str">
        <f t="shared" si="272"/>
        <v>CONSISTENTE</v>
      </c>
      <c r="Q219" s="87" t="str">
        <f t="shared" si="273"/>
        <v>OK</v>
      </c>
      <c r="R219" s="56">
        <v>0</v>
      </c>
      <c r="S219" s="56">
        <v>0</v>
      </c>
      <c r="T219" s="56">
        <v>95949524.780000001</v>
      </c>
      <c r="U219" s="56">
        <v>0</v>
      </c>
      <c r="V219" s="56">
        <v>0</v>
      </c>
      <c r="W219" s="59" t="s">
        <v>2314</v>
      </c>
      <c r="X219" s="59" t="s">
        <v>2312</v>
      </c>
      <c r="Y219" s="59" t="str">
        <f t="shared" si="274"/>
        <v>CONSISTENTE</v>
      </c>
      <c r="Z219" s="59" t="str">
        <f t="shared" si="350"/>
        <v/>
      </c>
      <c r="AA219" s="66">
        <f>+VLOOKUP($E219,'[1]PLAN DE APLICACIÓN'!$B$11:$V$1115,16,FALSE)</f>
        <v>6744266.4000000004</v>
      </c>
      <c r="AB219" s="66">
        <f>+VLOOKUP($E219,'[1]PLAN DE APLICACIÓN'!$B$11:$V$1115,17,FALSE)</f>
        <v>6744266.4000000004</v>
      </c>
      <c r="AC219" s="66">
        <f>+VLOOKUP($E219,'[1]PLAN DE APLICACIÓN'!$B$11:$V$1115,18,FALSE)</f>
        <v>0</v>
      </c>
      <c r="AD219" s="66">
        <f>+VLOOKUP($E219,'[1]PLAN DE APLICACIÓN'!$B$11:$V$1115,19,FALSE)</f>
        <v>0</v>
      </c>
      <c r="AE219" s="66">
        <f>+VLOOKUP($E219,'[1]PLAN DE APLICACIÓN'!$B$11:$V$1115,20,FALSE)</f>
        <v>0</v>
      </c>
      <c r="AF219" s="66">
        <f>+VLOOKUP($E219,'[1]PLAN DE APLICACIÓN'!$B$11:$V$1115,21,FALSE)</f>
        <v>0</v>
      </c>
      <c r="AG219" s="59" t="str">
        <f t="shared" si="275"/>
        <v>CONSISTENTE</v>
      </c>
      <c r="AH219" s="59" t="str">
        <f t="shared" si="276"/>
        <v>NO CONSISTENTE</v>
      </c>
      <c r="AI219" s="59" t="str">
        <f t="shared" si="277"/>
        <v>CONSISTENTE</v>
      </c>
      <c r="AJ219" s="59" t="str">
        <f t="shared" si="278"/>
        <v>CONSISTENTE</v>
      </c>
      <c r="AK219" s="59" t="str">
        <f t="shared" si="279"/>
        <v>CONSISTENTE</v>
      </c>
      <c r="AL219" s="59" t="str">
        <f t="shared" si="280"/>
        <v>CONSISTENTE</v>
      </c>
      <c r="AM219" s="56">
        <v>0</v>
      </c>
      <c r="AN219" s="56">
        <v>0</v>
      </c>
      <c r="AO219" s="56">
        <v>0</v>
      </c>
      <c r="AP219" s="56">
        <v>0</v>
      </c>
      <c r="AQ219" s="56">
        <v>0</v>
      </c>
      <c r="AR219" s="56">
        <v>0</v>
      </c>
      <c r="AS219" s="59">
        <v>1</v>
      </c>
      <c r="AT219" s="59" t="str">
        <f t="shared" si="281"/>
        <v>CONSISTENTE</v>
      </c>
      <c r="AU219" s="59" t="str">
        <f t="shared" si="282"/>
        <v>CONSISTENTE</v>
      </c>
      <c r="AV219" s="59" t="str">
        <f t="shared" si="283"/>
        <v>CONSISTENTE</v>
      </c>
      <c r="AW219" s="59" t="str">
        <f t="shared" si="284"/>
        <v>CONSISTENTE</v>
      </c>
      <c r="AX219" s="59" t="str">
        <f t="shared" si="285"/>
        <v>CONSISTENTE</v>
      </c>
      <c r="AY219" s="59" t="str">
        <f t="shared" si="286"/>
        <v>CONSISTENTE</v>
      </c>
      <c r="AZ219" s="56">
        <v>0</v>
      </c>
      <c r="BA219" s="56">
        <v>0</v>
      </c>
      <c r="BB219" s="56">
        <v>0</v>
      </c>
      <c r="BC219" s="56">
        <v>0</v>
      </c>
      <c r="BD219" s="56">
        <v>0</v>
      </c>
      <c r="BE219" s="56">
        <v>0</v>
      </c>
      <c r="BF219" s="60">
        <v>1</v>
      </c>
      <c r="BG219" s="59" t="str">
        <f t="shared" si="287"/>
        <v>CONSISTENTE</v>
      </c>
      <c r="BH219" s="59" t="str">
        <f t="shared" si="288"/>
        <v>CONSISTENTE</v>
      </c>
      <c r="BI219" s="59" t="str">
        <f t="shared" si="289"/>
        <v>CONSISTENTE</v>
      </c>
      <c r="BJ219" s="59" t="str">
        <f t="shared" si="290"/>
        <v>CONSISTENTE</v>
      </c>
      <c r="BK219" s="59" t="str">
        <f t="shared" si="291"/>
        <v>CONSISTENTE</v>
      </c>
      <c r="BL219" s="59" t="str">
        <f t="shared" si="292"/>
        <v>CONSISTENTE</v>
      </c>
      <c r="BM219" s="59" t="str">
        <f t="shared" si="293"/>
        <v>CONSISTENTE</v>
      </c>
      <c r="BN219" s="59" t="str">
        <f t="shared" si="294"/>
        <v>CONSISTENTE</v>
      </c>
      <c r="BO219" s="59" t="str">
        <f t="shared" si="295"/>
        <v>CONSISTENTE</v>
      </c>
      <c r="BP219" s="59" t="str">
        <f t="shared" si="296"/>
        <v>CONSISTENTE</v>
      </c>
      <c r="BQ219" s="59" t="str">
        <f t="shared" si="297"/>
        <v>CONSISTENTE</v>
      </c>
      <c r="BR219" s="59" t="str">
        <f t="shared" si="298"/>
        <v>CONSISTENTE</v>
      </c>
      <c r="BS219" s="56">
        <v>0</v>
      </c>
      <c r="BT219" s="56">
        <v>0</v>
      </c>
      <c r="BU219" s="56">
        <v>0</v>
      </c>
      <c r="BV219" s="56">
        <v>0</v>
      </c>
      <c r="BW219" s="56">
        <v>0</v>
      </c>
      <c r="BX219" s="56">
        <v>0</v>
      </c>
      <c r="BY219" s="60">
        <v>1</v>
      </c>
      <c r="BZ219" s="59" t="str">
        <f t="shared" si="299"/>
        <v>CONSISTENTE</v>
      </c>
      <c r="CA219" s="59" t="str">
        <f t="shared" si="300"/>
        <v>CONSISTENTE</v>
      </c>
      <c r="CB219" s="59" t="str">
        <f t="shared" si="301"/>
        <v>CONSISTENTE</v>
      </c>
      <c r="CC219" s="59" t="str">
        <f t="shared" si="302"/>
        <v>CONSISTENTE</v>
      </c>
      <c r="CD219" s="59" t="str">
        <f t="shared" si="303"/>
        <v>CONSISTENTE</v>
      </c>
      <c r="CE219" s="59" t="str">
        <f t="shared" si="304"/>
        <v>CONSISTENTE</v>
      </c>
      <c r="CF219" s="56">
        <v>0</v>
      </c>
      <c r="CG219" s="56">
        <v>0</v>
      </c>
      <c r="CH219" s="56">
        <v>0</v>
      </c>
      <c r="CI219" s="56">
        <v>0</v>
      </c>
      <c r="CJ219" s="56">
        <v>0</v>
      </c>
      <c r="CK219" s="56">
        <v>0</v>
      </c>
      <c r="CL219" s="60">
        <v>1</v>
      </c>
      <c r="CM219" s="59" t="str">
        <f t="shared" si="305"/>
        <v>CONSISTENTE</v>
      </c>
      <c r="CN219" s="59" t="str">
        <f t="shared" si="306"/>
        <v>CONSISTENTE</v>
      </c>
      <c r="CO219" s="59" t="str">
        <f t="shared" si="307"/>
        <v>CONSISTENTE</v>
      </c>
      <c r="CP219" s="59" t="str">
        <f t="shared" si="308"/>
        <v>CONSISTENTE</v>
      </c>
      <c r="CQ219" s="59" t="str">
        <f t="shared" si="309"/>
        <v>CONSISTENTE</v>
      </c>
      <c r="CR219" s="59" t="str">
        <f t="shared" si="310"/>
        <v>CONSISTENTE</v>
      </c>
      <c r="CS219" s="59" t="str">
        <f t="shared" si="311"/>
        <v>CONSISTENTE</v>
      </c>
      <c r="CT219" s="59" t="str">
        <f t="shared" si="312"/>
        <v>CONSISTENTE</v>
      </c>
      <c r="CU219" s="59" t="str">
        <f t="shared" si="313"/>
        <v>CONSISTENTE</v>
      </c>
      <c r="CV219" s="59" t="str">
        <f t="shared" si="314"/>
        <v>CONSISTENTE</v>
      </c>
      <c r="CW219" s="59" t="str">
        <f t="shared" si="315"/>
        <v>CONSISTENTE</v>
      </c>
      <c r="CX219" s="59" t="str">
        <f t="shared" si="316"/>
        <v>CONSISTENTE</v>
      </c>
      <c r="CY219" s="56">
        <f t="shared" si="317"/>
        <v>102693791.18000001</v>
      </c>
      <c r="CZ219" s="56">
        <f t="shared" si="318"/>
        <v>6744266.4000000004</v>
      </c>
      <c r="DA219" s="56">
        <f t="shared" si="319"/>
        <v>0</v>
      </c>
      <c r="DB219" s="56">
        <f t="shared" si="320"/>
        <v>95949524.780000001</v>
      </c>
      <c r="DC219" s="56">
        <f t="shared" si="321"/>
        <v>0</v>
      </c>
      <c r="DD219" s="56">
        <f t="shared" si="322"/>
        <v>0</v>
      </c>
      <c r="DE219" s="90">
        <f t="shared" si="323"/>
        <v>0</v>
      </c>
      <c r="DF219" s="90">
        <f t="shared" si="324"/>
        <v>0</v>
      </c>
      <c r="DG219" s="90">
        <f t="shared" si="325"/>
        <v>0</v>
      </c>
      <c r="DH219" s="90">
        <f t="shared" si="326"/>
        <v>0</v>
      </c>
      <c r="DI219" s="90">
        <f t="shared" si="327"/>
        <v>0</v>
      </c>
      <c r="DJ219" s="98">
        <f t="shared" si="328"/>
        <v>0</v>
      </c>
      <c r="DK219" s="103">
        <f t="shared" si="329"/>
        <v>6744266.4000000004</v>
      </c>
      <c r="DL219" s="91">
        <f t="shared" si="330"/>
        <v>6744266.4000000004</v>
      </c>
      <c r="DM219" s="91">
        <f t="shared" si="331"/>
        <v>0</v>
      </c>
      <c r="DN219" s="91">
        <f t="shared" si="332"/>
        <v>0</v>
      </c>
      <c r="DO219" s="91">
        <f t="shared" si="333"/>
        <v>0</v>
      </c>
      <c r="DP219" s="91">
        <f t="shared" si="334"/>
        <v>0</v>
      </c>
      <c r="DQ219" s="125" t="str">
        <f t="shared" si="335"/>
        <v>CONSISTENTE</v>
      </c>
      <c r="DR219" s="147">
        <v>0</v>
      </c>
      <c r="DS219" s="147">
        <v>0</v>
      </c>
      <c r="DT219" s="147">
        <v>0</v>
      </c>
      <c r="DU219" s="147">
        <v>0</v>
      </c>
      <c r="DV219" s="147">
        <v>0</v>
      </c>
      <c r="DW219" s="147">
        <v>0</v>
      </c>
      <c r="DX219" s="59">
        <f>+VLOOKUP($E219,'[2]Ejecución I Semestre 2016'!$B$11:$X$1115,10,FALSE)</f>
        <v>1</v>
      </c>
      <c r="DY219" s="68" t="str">
        <f t="shared" si="336"/>
        <v>CONSISTENTE</v>
      </c>
      <c r="DZ219" s="68" t="str">
        <f t="shared" si="337"/>
        <v>CONSISTENTE</v>
      </c>
      <c r="EA219" s="68" t="str">
        <f t="shared" si="338"/>
        <v>CONSISTENTE</v>
      </c>
      <c r="EB219" s="68" t="str">
        <f t="shared" si="339"/>
        <v>CONSISTENTE</v>
      </c>
      <c r="EC219" s="68" t="str">
        <f t="shared" si="340"/>
        <v>CONSISTENTE</v>
      </c>
      <c r="ED219" s="68" t="str">
        <f t="shared" si="341"/>
        <v>CONSISTENTE</v>
      </c>
      <c r="EE219" s="132">
        <f t="shared" si="342"/>
        <v>0</v>
      </c>
      <c r="EF219" s="131">
        <f t="shared" si="343"/>
        <v>0</v>
      </c>
      <c r="EG219" s="131">
        <f t="shared" si="344"/>
        <v>0</v>
      </c>
      <c r="EH219" s="131">
        <f t="shared" si="345"/>
        <v>0</v>
      </c>
      <c r="EI219" s="131">
        <f t="shared" si="346"/>
        <v>0</v>
      </c>
      <c r="EJ219" s="131">
        <f t="shared" si="347"/>
        <v>0</v>
      </c>
      <c r="EK219" s="131">
        <f t="shared" si="351"/>
        <v>6744266.4000000004</v>
      </c>
      <c r="EL219" s="60">
        <f t="shared" si="352"/>
        <v>6744266.4000000004</v>
      </c>
      <c r="EM219" s="60">
        <f t="shared" si="353"/>
        <v>0</v>
      </c>
      <c r="EN219" s="60">
        <f t="shared" si="354"/>
        <v>0</v>
      </c>
      <c r="EO219" s="60">
        <f t="shared" si="355"/>
        <v>0</v>
      </c>
      <c r="EP219" s="60">
        <f t="shared" si="356"/>
        <v>0</v>
      </c>
      <c r="EQ219" s="90" t="str">
        <f t="shared" si="357"/>
        <v>CONSISTENTE</v>
      </c>
    </row>
    <row r="220" spans="1:147" ht="15" customHeight="1" x14ac:dyDescent="0.2">
      <c r="A220" s="53" t="s">
        <v>249</v>
      </c>
      <c r="B220" s="56">
        <f t="shared" si="348"/>
        <v>0</v>
      </c>
      <c r="C220" s="59" t="str">
        <f t="shared" si="349"/>
        <v>NO</v>
      </c>
      <c r="E220" s="53" t="s">
        <v>415</v>
      </c>
      <c r="F220" s="55" t="s">
        <v>408</v>
      </c>
      <c r="G220" s="61" t="s">
        <v>416</v>
      </c>
      <c r="H220" s="56">
        <v>54332102.770000003</v>
      </c>
      <c r="I220" s="56">
        <v>0</v>
      </c>
      <c r="J220" s="56">
        <v>54332102.770000003</v>
      </c>
      <c r="K220" s="56">
        <v>0</v>
      </c>
      <c r="L220" s="56">
        <v>0</v>
      </c>
      <c r="M220" s="56">
        <v>0</v>
      </c>
      <c r="N220" s="57">
        <v>0</v>
      </c>
      <c r="O220" s="58">
        <f t="shared" si="271"/>
        <v>0</v>
      </c>
      <c r="P220" s="59" t="str">
        <f t="shared" si="272"/>
        <v>CONSISTENTE</v>
      </c>
      <c r="Q220" s="87" t="str">
        <f t="shared" si="273"/>
        <v>OK</v>
      </c>
      <c r="R220" s="56">
        <v>0</v>
      </c>
      <c r="S220" s="56">
        <v>0</v>
      </c>
      <c r="T220" s="56">
        <v>0</v>
      </c>
      <c r="U220" s="56">
        <v>0</v>
      </c>
      <c r="V220" s="56">
        <v>0</v>
      </c>
      <c r="W220" s="59" t="s">
        <v>2314</v>
      </c>
      <c r="X220" s="59" t="s">
        <v>2312</v>
      </c>
      <c r="Y220" s="59" t="str">
        <f t="shared" si="274"/>
        <v>CONSISTENTE</v>
      </c>
      <c r="Z220" s="59" t="str">
        <f t="shared" si="350"/>
        <v/>
      </c>
      <c r="AA220" s="66">
        <f>+VLOOKUP($E220,'[1]PLAN DE APLICACIÓN'!$B$11:$V$1115,16,FALSE)</f>
        <v>3859833.32</v>
      </c>
      <c r="AB220" s="66">
        <f>+VLOOKUP($E220,'[1]PLAN DE APLICACIÓN'!$B$11:$V$1115,17,FALSE)</f>
        <v>3859833.32</v>
      </c>
      <c r="AC220" s="66">
        <f>+VLOOKUP($E220,'[1]PLAN DE APLICACIÓN'!$B$11:$V$1115,18,FALSE)</f>
        <v>0</v>
      </c>
      <c r="AD220" s="66">
        <f>+VLOOKUP($E220,'[1]PLAN DE APLICACIÓN'!$B$11:$V$1115,19,FALSE)</f>
        <v>0</v>
      </c>
      <c r="AE220" s="66">
        <f>+VLOOKUP($E220,'[1]PLAN DE APLICACIÓN'!$B$11:$V$1115,20,FALSE)</f>
        <v>0</v>
      </c>
      <c r="AF220" s="66">
        <f>+VLOOKUP($E220,'[1]PLAN DE APLICACIÓN'!$B$11:$V$1115,21,FALSE)</f>
        <v>0</v>
      </c>
      <c r="AG220" s="59" t="str">
        <f t="shared" si="275"/>
        <v>CONSISTENTE</v>
      </c>
      <c r="AH220" s="59" t="str">
        <f t="shared" si="276"/>
        <v>NO CONSISTENTE</v>
      </c>
      <c r="AI220" s="59" t="str">
        <f t="shared" si="277"/>
        <v>CONSISTENTE</v>
      </c>
      <c r="AJ220" s="59" t="str">
        <f t="shared" si="278"/>
        <v>CONSISTENTE</v>
      </c>
      <c r="AK220" s="59" t="str">
        <f t="shared" si="279"/>
        <v>CONSISTENTE</v>
      </c>
      <c r="AL220" s="59" t="str">
        <f t="shared" si="280"/>
        <v>CONSISTENTE</v>
      </c>
      <c r="AM220" s="56">
        <v>0</v>
      </c>
      <c r="AN220" s="56">
        <v>0</v>
      </c>
      <c r="AO220" s="56">
        <v>0</v>
      </c>
      <c r="AP220" s="56">
        <v>0</v>
      </c>
      <c r="AQ220" s="56">
        <v>0</v>
      </c>
      <c r="AR220" s="56">
        <v>0</v>
      </c>
      <c r="AS220" s="59">
        <v>1</v>
      </c>
      <c r="AT220" s="59" t="str">
        <f t="shared" si="281"/>
        <v>CONSISTENTE</v>
      </c>
      <c r="AU220" s="59" t="str">
        <f t="shared" si="282"/>
        <v>CONSISTENTE</v>
      </c>
      <c r="AV220" s="59" t="str">
        <f t="shared" si="283"/>
        <v>CONSISTENTE</v>
      </c>
      <c r="AW220" s="59" t="str">
        <f t="shared" si="284"/>
        <v>CONSISTENTE</v>
      </c>
      <c r="AX220" s="59" t="str">
        <f t="shared" si="285"/>
        <v>CONSISTENTE</v>
      </c>
      <c r="AY220" s="59" t="str">
        <f t="shared" si="286"/>
        <v>CONSISTENTE</v>
      </c>
      <c r="AZ220" s="56">
        <v>0</v>
      </c>
      <c r="BA220" s="56">
        <v>0</v>
      </c>
      <c r="BB220" s="56">
        <v>0</v>
      </c>
      <c r="BC220" s="56">
        <v>0</v>
      </c>
      <c r="BD220" s="56">
        <v>0</v>
      </c>
      <c r="BE220" s="56">
        <v>0</v>
      </c>
      <c r="BF220" s="60">
        <v>1</v>
      </c>
      <c r="BG220" s="59" t="str">
        <f t="shared" si="287"/>
        <v>CONSISTENTE</v>
      </c>
      <c r="BH220" s="59" t="str">
        <f t="shared" si="288"/>
        <v>CONSISTENTE</v>
      </c>
      <c r="BI220" s="59" t="str">
        <f t="shared" si="289"/>
        <v>CONSISTENTE</v>
      </c>
      <c r="BJ220" s="59" t="str">
        <f t="shared" si="290"/>
        <v>CONSISTENTE</v>
      </c>
      <c r="BK220" s="59" t="str">
        <f t="shared" si="291"/>
        <v>CONSISTENTE</v>
      </c>
      <c r="BL220" s="59" t="str">
        <f t="shared" si="292"/>
        <v>CONSISTENTE</v>
      </c>
      <c r="BM220" s="59" t="str">
        <f t="shared" si="293"/>
        <v>CONSISTENTE</v>
      </c>
      <c r="BN220" s="59" t="str">
        <f t="shared" si="294"/>
        <v>CONSISTENTE</v>
      </c>
      <c r="BO220" s="59" t="str">
        <f t="shared" si="295"/>
        <v>CONSISTENTE</v>
      </c>
      <c r="BP220" s="59" t="str">
        <f t="shared" si="296"/>
        <v>CONSISTENTE</v>
      </c>
      <c r="BQ220" s="59" t="str">
        <f t="shared" si="297"/>
        <v>CONSISTENTE</v>
      </c>
      <c r="BR220" s="59" t="str">
        <f t="shared" si="298"/>
        <v>CONSISTENTE</v>
      </c>
      <c r="BS220" s="56">
        <v>0</v>
      </c>
      <c r="BT220" s="56">
        <v>0</v>
      </c>
      <c r="BU220" s="56">
        <v>0</v>
      </c>
      <c r="BV220" s="56">
        <v>0</v>
      </c>
      <c r="BW220" s="56">
        <v>0</v>
      </c>
      <c r="BX220" s="56">
        <v>0</v>
      </c>
      <c r="BY220" s="60">
        <v>1</v>
      </c>
      <c r="BZ220" s="59" t="str">
        <f t="shared" si="299"/>
        <v>CONSISTENTE</v>
      </c>
      <c r="CA220" s="59" t="str">
        <f t="shared" si="300"/>
        <v>CONSISTENTE</v>
      </c>
      <c r="CB220" s="59" t="str">
        <f t="shared" si="301"/>
        <v>CONSISTENTE</v>
      </c>
      <c r="CC220" s="59" t="str">
        <f t="shared" si="302"/>
        <v>CONSISTENTE</v>
      </c>
      <c r="CD220" s="59" t="str">
        <f t="shared" si="303"/>
        <v>CONSISTENTE</v>
      </c>
      <c r="CE220" s="59" t="str">
        <f t="shared" si="304"/>
        <v>CONSISTENTE</v>
      </c>
      <c r="CF220" s="56">
        <v>0</v>
      </c>
      <c r="CG220" s="56">
        <v>0</v>
      </c>
      <c r="CH220" s="56">
        <v>0</v>
      </c>
      <c r="CI220" s="56">
        <v>0</v>
      </c>
      <c r="CJ220" s="56">
        <v>0</v>
      </c>
      <c r="CK220" s="56">
        <v>0</v>
      </c>
      <c r="CL220" s="60">
        <v>1</v>
      </c>
      <c r="CM220" s="59" t="str">
        <f t="shared" si="305"/>
        <v>CONSISTENTE</v>
      </c>
      <c r="CN220" s="59" t="str">
        <f t="shared" si="306"/>
        <v>CONSISTENTE</v>
      </c>
      <c r="CO220" s="59" t="str">
        <f t="shared" si="307"/>
        <v>CONSISTENTE</v>
      </c>
      <c r="CP220" s="59" t="str">
        <f t="shared" si="308"/>
        <v>CONSISTENTE</v>
      </c>
      <c r="CQ220" s="59" t="str">
        <f t="shared" si="309"/>
        <v>CONSISTENTE</v>
      </c>
      <c r="CR220" s="59" t="str">
        <f t="shared" si="310"/>
        <v>CONSISTENTE</v>
      </c>
      <c r="CS220" s="59" t="str">
        <f t="shared" si="311"/>
        <v>CONSISTENTE</v>
      </c>
      <c r="CT220" s="59" t="str">
        <f t="shared" si="312"/>
        <v>CONSISTENTE</v>
      </c>
      <c r="CU220" s="59" t="str">
        <f t="shared" si="313"/>
        <v>CONSISTENTE</v>
      </c>
      <c r="CV220" s="59" t="str">
        <f t="shared" si="314"/>
        <v>CONSISTENTE</v>
      </c>
      <c r="CW220" s="59" t="str">
        <f t="shared" si="315"/>
        <v>CONSISTENTE</v>
      </c>
      <c r="CX220" s="59" t="str">
        <f t="shared" si="316"/>
        <v>CONSISTENTE</v>
      </c>
      <c r="CY220" s="56">
        <f t="shared" si="317"/>
        <v>3859833.32</v>
      </c>
      <c r="CZ220" s="56">
        <f t="shared" si="318"/>
        <v>3859833.32</v>
      </c>
      <c r="DA220" s="56">
        <f t="shared" si="319"/>
        <v>0</v>
      </c>
      <c r="DB220" s="56">
        <f t="shared" si="320"/>
        <v>0</v>
      </c>
      <c r="DC220" s="56">
        <f t="shared" si="321"/>
        <v>0</v>
      </c>
      <c r="DD220" s="56">
        <f t="shared" si="322"/>
        <v>0</v>
      </c>
      <c r="DE220" s="90">
        <f t="shared" si="323"/>
        <v>0</v>
      </c>
      <c r="DF220" s="90">
        <f t="shared" si="324"/>
        <v>0</v>
      </c>
      <c r="DG220" s="90">
        <f t="shared" si="325"/>
        <v>0</v>
      </c>
      <c r="DH220" s="90">
        <f t="shared" si="326"/>
        <v>0</v>
      </c>
      <c r="DI220" s="90">
        <f t="shared" si="327"/>
        <v>0</v>
      </c>
      <c r="DJ220" s="98">
        <f t="shared" si="328"/>
        <v>0</v>
      </c>
      <c r="DK220" s="103">
        <f t="shared" si="329"/>
        <v>3859833.32</v>
      </c>
      <c r="DL220" s="91">
        <f t="shared" si="330"/>
        <v>3859833.32</v>
      </c>
      <c r="DM220" s="91">
        <f t="shared" si="331"/>
        <v>0</v>
      </c>
      <c r="DN220" s="91">
        <f t="shared" si="332"/>
        <v>0</v>
      </c>
      <c r="DO220" s="91">
        <f t="shared" si="333"/>
        <v>0</v>
      </c>
      <c r="DP220" s="91">
        <f t="shared" si="334"/>
        <v>0</v>
      </c>
      <c r="DQ220" s="125" t="str">
        <f t="shared" si="335"/>
        <v>CONSISTENTE</v>
      </c>
      <c r="DR220" s="147">
        <v>0</v>
      </c>
      <c r="DS220" s="147">
        <v>0</v>
      </c>
      <c r="DT220" s="147">
        <v>0</v>
      </c>
      <c r="DU220" s="147">
        <v>0</v>
      </c>
      <c r="DV220" s="147">
        <v>0</v>
      </c>
      <c r="DW220" s="147">
        <v>0</v>
      </c>
      <c r="DX220" s="59">
        <f>+VLOOKUP($E220,'[2]Ejecución I Semestre 2016'!$B$11:$X$1115,10,FALSE)</f>
        <v>1</v>
      </c>
      <c r="DY220" s="68" t="str">
        <f t="shared" si="336"/>
        <v>CONSISTENTE</v>
      </c>
      <c r="DZ220" s="68" t="str">
        <f t="shared" si="337"/>
        <v>CONSISTENTE</v>
      </c>
      <c r="EA220" s="68" t="str">
        <f t="shared" si="338"/>
        <v>CONSISTENTE</v>
      </c>
      <c r="EB220" s="68" t="str">
        <f t="shared" si="339"/>
        <v>CONSISTENTE</v>
      </c>
      <c r="EC220" s="68" t="str">
        <f t="shared" si="340"/>
        <v>CONSISTENTE</v>
      </c>
      <c r="ED220" s="68" t="str">
        <f t="shared" si="341"/>
        <v>CONSISTENTE</v>
      </c>
      <c r="EE220" s="132">
        <f t="shared" si="342"/>
        <v>0</v>
      </c>
      <c r="EF220" s="131">
        <f t="shared" si="343"/>
        <v>0</v>
      </c>
      <c r="EG220" s="131">
        <f t="shared" si="344"/>
        <v>0</v>
      </c>
      <c r="EH220" s="131">
        <f t="shared" si="345"/>
        <v>0</v>
      </c>
      <c r="EI220" s="131">
        <f t="shared" si="346"/>
        <v>0</v>
      </c>
      <c r="EJ220" s="131">
        <f t="shared" si="347"/>
        <v>0</v>
      </c>
      <c r="EK220" s="131">
        <f t="shared" si="351"/>
        <v>3859833.32</v>
      </c>
      <c r="EL220" s="60">
        <f t="shared" si="352"/>
        <v>3859833.32</v>
      </c>
      <c r="EM220" s="60">
        <f t="shared" si="353"/>
        <v>0</v>
      </c>
      <c r="EN220" s="60">
        <f t="shared" si="354"/>
        <v>0</v>
      </c>
      <c r="EO220" s="60">
        <f t="shared" si="355"/>
        <v>0</v>
      </c>
      <c r="EP220" s="60">
        <f t="shared" si="356"/>
        <v>0</v>
      </c>
      <c r="EQ220" s="90" t="str">
        <f t="shared" si="357"/>
        <v>CONSISTENTE</v>
      </c>
    </row>
    <row r="221" spans="1:147" ht="15" customHeight="1" x14ac:dyDescent="0.2">
      <c r="A221" s="53" t="s">
        <v>251</v>
      </c>
      <c r="B221" s="56">
        <f t="shared" si="348"/>
        <v>25000000</v>
      </c>
      <c r="C221" s="59" t="str">
        <f t="shared" si="349"/>
        <v>SI</v>
      </c>
      <c r="E221" s="53" t="s">
        <v>417</v>
      </c>
      <c r="F221" s="55" t="s">
        <v>408</v>
      </c>
      <c r="G221" s="61" t="s">
        <v>418</v>
      </c>
      <c r="H221" s="56">
        <v>42751259.659999996</v>
      </c>
      <c r="I221" s="56">
        <v>0</v>
      </c>
      <c r="J221" s="56">
        <v>17751260</v>
      </c>
      <c r="K221" s="56">
        <v>0</v>
      </c>
      <c r="L221" s="56">
        <v>0</v>
      </c>
      <c r="M221" s="56">
        <v>0</v>
      </c>
      <c r="N221" s="57">
        <v>25000000</v>
      </c>
      <c r="O221" s="58">
        <f t="shared" si="271"/>
        <v>-0.34000000357627869</v>
      </c>
      <c r="P221" s="59" t="str">
        <f t="shared" si="272"/>
        <v>CONSISTENTE</v>
      </c>
      <c r="Q221" s="87" t="str">
        <f t="shared" si="273"/>
        <v>OK</v>
      </c>
      <c r="R221" s="56">
        <v>0</v>
      </c>
      <c r="S221" s="56">
        <v>0</v>
      </c>
      <c r="T221" s="56">
        <v>25000000</v>
      </c>
      <c r="U221" s="56">
        <v>0</v>
      </c>
      <c r="V221" s="56">
        <v>0</v>
      </c>
      <c r="W221" s="59" t="s">
        <v>2314</v>
      </c>
      <c r="X221" s="59" t="s">
        <v>2312</v>
      </c>
      <c r="Y221" s="59" t="str">
        <f t="shared" si="274"/>
        <v>CONSISTENTE</v>
      </c>
      <c r="Z221" s="59" t="str">
        <f t="shared" si="350"/>
        <v/>
      </c>
      <c r="AA221" s="66">
        <f>+VLOOKUP($E221,'[1]PLAN DE APLICACIÓN'!$B$11:$V$1115,16,FALSE)</f>
        <v>0</v>
      </c>
      <c r="AB221" s="66">
        <f>+VLOOKUP($E221,'[1]PLAN DE APLICACIÓN'!$B$11:$V$1115,17,FALSE)</f>
        <v>0</v>
      </c>
      <c r="AC221" s="66">
        <f>+VLOOKUP($E221,'[1]PLAN DE APLICACIÓN'!$B$11:$V$1115,18,FALSE)</f>
        <v>0</v>
      </c>
      <c r="AD221" s="66">
        <f>+VLOOKUP($E221,'[1]PLAN DE APLICACIÓN'!$B$11:$V$1115,19,FALSE)</f>
        <v>0</v>
      </c>
      <c r="AE221" s="66">
        <f>+VLOOKUP($E221,'[1]PLAN DE APLICACIÓN'!$B$11:$V$1115,20,FALSE)</f>
        <v>0</v>
      </c>
      <c r="AF221" s="66">
        <f>+VLOOKUP($E221,'[1]PLAN DE APLICACIÓN'!$B$11:$V$1115,21,FALSE)</f>
        <v>0</v>
      </c>
      <c r="AG221" s="59" t="str">
        <f t="shared" si="275"/>
        <v>CONSISTENTE</v>
      </c>
      <c r="AH221" s="59" t="str">
        <f t="shared" si="276"/>
        <v>CONSISTENTE</v>
      </c>
      <c r="AI221" s="59" t="str">
        <f t="shared" si="277"/>
        <v>CONSISTENTE</v>
      </c>
      <c r="AJ221" s="59" t="str">
        <f t="shared" si="278"/>
        <v>CONSISTENTE</v>
      </c>
      <c r="AK221" s="59" t="str">
        <f t="shared" si="279"/>
        <v>CONSISTENTE</v>
      </c>
      <c r="AL221" s="59" t="str">
        <f t="shared" si="280"/>
        <v>CONSISTENTE</v>
      </c>
      <c r="AM221" s="56">
        <v>0</v>
      </c>
      <c r="AN221" s="56">
        <v>0</v>
      </c>
      <c r="AO221" s="56">
        <v>0</v>
      </c>
      <c r="AP221" s="56">
        <v>0</v>
      </c>
      <c r="AQ221" s="56">
        <v>0</v>
      </c>
      <c r="AR221" s="56">
        <v>0</v>
      </c>
      <c r="AS221" s="59">
        <v>1</v>
      </c>
      <c r="AT221" s="59" t="str">
        <f t="shared" si="281"/>
        <v>CONSISTENTE</v>
      </c>
      <c r="AU221" s="59" t="str">
        <f t="shared" si="282"/>
        <v>CONSISTENTE</v>
      </c>
      <c r="AV221" s="59" t="str">
        <f t="shared" si="283"/>
        <v>CONSISTENTE</v>
      </c>
      <c r="AW221" s="59" t="str">
        <f t="shared" si="284"/>
        <v>CONSISTENTE</v>
      </c>
      <c r="AX221" s="59" t="str">
        <f t="shared" si="285"/>
        <v>CONSISTENTE</v>
      </c>
      <c r="AY221" s="59" t="str">
        <f t="shared" si="286"/>
        <v>CONSISTENTE</v>
      </c>
      <c r="AZ221" s="56">
        <v>25000000</v>
      </c>
      <c r="BA221" s="56">
        <v>0</v>
      </c>
      <c r="BB221" s="56">
        <v>0</v>
      </c>
      <c r="BC221" s="56">
        <v>25000000</v>
      </c>
      <c r="BD221" s="56">
        <v>0</v>
      </c>
      <c r="BE221" s="56">
        <v>0</v>
      </c>
      <c r="BF221" s="60">
        <v>1</v>
      </c>
      <c r="BG221" s="59" t="str">
        <f t="shared" si="287"/>
        <v>CONSISTENTE</v>
      </c>
      <c r="BH221" s="59" t="str">
        <f t="shared" si="288"/>
        <v>CONSISTENTE</v>
      </c>
      <c r="BI221" s="59" t="str">
        <f t="shared" si="289"/>
        <v>CONSISTENTE</v>
      </c>
      <c r="BJ221" s="59" t="str">
        <f t="shared" si="290"/>
        <v>CONSISTENTE</v>
      </c>
      <c r="BK221" s="59" t="str">
        <f t="shared" si="291"/>
        <v>CONSISTENTE</v>
      </c>
      <c r="BL221" s="59" t="str">
        <f t="shared" si="292"/>
        <v>CONSISTENTE</v>
      </c>
      <c r="BM221" s="59" t="str">
        <f t="shared" si="293"/>
        <v>CONSISTENTE</v>
      </c>
      <c r="BN221" s="59" t="str">
        <f t="shared" si="294"/>
        <v>CONSISTENTE</v>
      </c>
      <c r="BO221" s="59" t="str">
        <f t="shared" si="295"/>
        <v>CONSISTENTE</v>
      </c>
      <c r="BP221" s="59" t="str">
        <f t="shared" si="296"/>
        <v>CONSISTENTE</v>
      </c>
      <c r="BQ221" s="59" t="str">
        <f t="shared" si="297"/>
        <v>CONSISTENTE</v>
      </c>
      <c r="BR221" s="59" t="str">
        <f t="shared" si="298"/>
        <v>CONSISTENTE</v>
      </c>
      <c r="BS221" s="56">
        <v>25000000</v>
      </c>
      <c r="BT221" s="56">
        <v>0</v>
      </c>
      <c r="BU221" s="56">
        <v>0</v>
      </c>
      <c r="BV221" s="56">
        <v>25000000</v>
      </c>
      <c r="BW221" s="56">
        <v>0</v>
      </c>
      <c r="BX221" s="56">
        <v>0</v>
      </c>
      <c r="BY221" s="60">
        <v>1</v>
      </c>
      <c r="BZ221" s="59" t="str">
        <f t="shared" si="299"/>
        <v>CONSISTENTE</v>
      </c>
      <c r="CA221" s="59" t="str">
        <f t="shared" si="300"/>
        <v>CONSISTENTE</v>
      </c>
      <c r="CB221" s="59" t="str">
        <f t="shared" si="301"/>
        <v>CONSISTENTE</v>
      </c>
      <c r="CC221" s="59" t="str">
        <f t="shared" si="302"/>
        <v>NO CONSISTENTE</v>
      </c>
      <c r="CD221" s="59" t="str">
        <f t="shared" si="303"/>
        <v>CONSISTENTE</v>
      </c>
      <c r="CE221" s="59" t="str">
        <f t="shared" si="304"/>
        <v>CONSISTENTE</v>
      </c>
      <c r="CF221" s="56">
        <v>0</v>
      </c>
      <c r="CG221" s="56">
        <v>0</v>
      </c>
      <c r="CH221" s="56">
        <v>0</v>
      </c>
      <c r="CI221" s="56">
        <v>0</v>
      </c>
      <c r="CJ221" s="56">
        <v>0</v>
      </c>
      <c r="CK221" s="56">
        <v>0</v>
      </c>
      <c r="CL221" s="60">
        <v>1</v>
      </c>
      <c r="CM221" s="59" t="str">
        <f t="shared" si="305"/>
        <v>CONSISTENTE</v>
      </c>
      <c r="CN221" s="59" t="str">
        <f t="shared" si="306"/>
        <v>CONSISTENTE</v>
      </c>
      <c r="CO221" s="59" t="str">
        <f t="shared" si="307"/>
        <v>CONSISTENTE</v>
      </c>
      <c r="CP221" s="59" t="str">
        <f t="shared" si="308"/>
        <v>CONSISTENTE</v>
      </c>
      <c r="CQ221" s="59" t="str">
        <f t="shared" si="309"/>
        <v>CONSISTENTE</v>
      </c>
      <c r="CR221" s="59" t="str">
        <f t="shared" si="310"/>
        <v>CONSISTENTE</v>
      </c>
      <c r="CS221" s="59" t="str">
        <f t="shared" si="311"/>
        <v>NO CONSISTENTE</v>
      </c>
      <c r="CT221" s="59" t="str">
        <f t="shared" si="312"/>
        <v>CONSISTENTE</v>
      </c>
      <c r="CU221" s="59" t="str">
        <f t="shared" si="313"/>
        <v>CONSISTENTE</v>
      </c>
      <c r="CV221" s="59" t="str">
        <f t="shared" si="314"/>
        <v>NO CONSISTENTE</v>
      </c>
      <c r="CW221" s="59" t="str">
        <f t="shared" si="315"/>
        <v>CONSISTENTE</v>
      </c>
      <c r="CX221" s="59" t="str">
        <f t="shared" si="316"/>
        <v>CONSISTENTE</v>
      </c>
      <c r="CY221" s="56">
        <f t="shared" si="317"/>
        <v>25000000</v>
      </c>
      <c r="CZ221" s="56">
        <f t="shared" si="318"/>
        <v>0</v>
      </c>
      <c r="DA221" s="56">
        <f t="shared" si="319"/>
        <v>0</v>
      </c>
      <c r="DB221" s="56">
        <f t="shared" si="320"/>
        <v>25000000</v>
      </c>
      <c r="DC221" s="56">
        <f t="shared" si="321"/>
        <v>0</v>
      </c>
      <c r="DD221" s="56">
        <f t="shared" si="322"/>
        <v>0</v>
      </c>
      <c r="DE221" s="90">
        <f t="shared" si="323"/>
        <v>25000000</v>
      </c>
      <c r="DF221" s="90">
        <f t="shared" si="324"/>
        <v>0</v>
      </c>
      <c r="DG221" s="90">
        <f t="shared" si="325"/>
        <v>0</v>
      </c>
      <c r="DH221" s="90">
        <f t="shared" si="326"/>
        <v>25000000</v>
      </c>
      <c r="DI221" s="90">
        <f t="shared" si="327"/>
        <v>0</v>
      </c>
      <c r="DJ221" s="98">
        <f t="shared" si="328"/>
        <v>0</v>
      </c>
      <c r="DK221" s="103">
        <f t="shared" si="329"/>
        <v>50000000</v>
      </c>
      <c r="DL221" s="91">
        <f t="shared" si="330"/>
        <v>0</v>
      </c>
      <c r="DM221" s="91">
        <f t="shared" si="331"/>
        <v>0</v>
      </c>
      <c r="DN221" s="91">
        <f t="shared" si="332"/>
        <v>50000000</v>
      </c>
      <c r="DO221" s="91">
        <f t="shared" si="333"/>
        <v>0</v>
      </c>
      <c r="DP221" s="91">
        <f t="shared" si="334"/>
        <v>0</v>
      </c>
      <c r="DQ221" s="125" t="str">
        <f t="shared" si="335"/>
        <v>NO CONSISTENTE</v>
      </c>
      <c r="DR221" s="147">
        <v>0</v>
      </c>
      <c r="DS221" s="147">
        <v>0</v>
      </c>
      <c r="DT221" s="147">
        <v>0</v>
      </c>
      <c r="DU221" s="147">
        <v>0</v>
      </c>
      <c r="DV221" s="147">
        <v>0</v>
      </c>
      <c r="DW221" s="147">
        <v>0</v>
      </c>
      <c r="DX221" s="59">
        <f>+VLOOKUP($E221,'[2]Ejecución I Semestre 2016'!$B$11:$X$1115,10,FALSE)</f>
        <v>1</v>
      </c>
      <c r="DY221" s="68" t="str">
        <f t="shared" si="336"/>
        <v>CONSISTENTE</v>
      </c>
      <c r="DZ221" s="68" t="str">
        <f t="shared" si="337"/>
        <v>CONSISTENTE</v>
      </c>
      <c r="EA221" s="68" t="str">
        <f t="shared" si="338"/>
        <v>CONSISTENTE</v>
      </c>
      <c r="EB221" s="68" t="str">
        <f t="shared" si="339"/>
        <v>CONSISTENTE</v>
      </c>
      <c r="EC221" s="68" t="str">
        <f t="shared" si="340"/>
        <v>CONSISTENTE</v>
      </c>
      <c r="ED221" s="68" t="str">
        <f t="shared" si="341"/>
        <v>CONSISTENTE</v>
      </c>
      <c r="EE221" s="132">
        <f t="shared" si="342"/>
        <v>25000000</v>
      </c>
      <c r="EF221" s="131">
        <f t="shared" si="343"/>
        <v>0</v>
      </c>
      <c r="EG221" s="131">
        <f t="shared" si="344"/>
        <v>0</v>
      </c>
      <c r="EH221" s="131">
        <f t="shared" si="345"/>
        <v>25000000</v>
      </c>
      <c r="EI221" s="131">
        <f t="shared" si="346"/>
        <v>0</v>
      </c>
      <c r="EJ221" s="131">
        <f t="shared" si="347"/>
        <v>0</v>
      </c>
      <c r="EK221" s="131">
        <f t="shared" si="351"/>
        <v>50000000</v>
      </c>
      <c r="EL221" s="60">
        <f t="shared" si="352"/>
        <v>0</v>
      </c>
      <c r="EM221" s="60">
        <f t="shared" si="353"/>
        <v>0</v>
      </c>
      <c r="EN221" s="60">
        <f t="shared" si="354"/>
        <v>50000000</v>
      </c>
      <c r="EO221" s="60">
        <f t="shared" si="355"/>
        <v>0</v>
      </c>
      <c r="EP221" s="60">
        <f t="shared" si="356"/>
        <v>0</v>
      </c>
      <c r="EQ221" s="90" t="str">
        <f t="shared" si="357"/>
        <v>NO CONSISTENTE</v>
      </c>
    </row>
    <row r="222" spans="1:147" ht="15" customHeight="1" x14ac:dyDescent="0.2">
      <c r="A222" s="53" t="s">
        <v>2029</v>
      </c>
      <c r="B222" s="56">
        <f t="shared" si="348"/>
        <v>273576977.19999999</v>
      </c>
      <c r="C222" s="59" t="str">
        <f t="shared" si="349"/>
        <v>SI</v>
      </c>
      <c r="E222" s="53" t="s">
        <v>419</v>
      </c>
      <c r="F222" s="55" t="s">
        <v>408</v>
      </c>
      <c r="G222" s="61" t="s">
        <v>420</v>
      </c>
      <c r="H222" s="56">
        <v>299629362.55000001</v>
      </c>
      <c r="I222" s="56">
        <v>0</v>
      </c>
      <c r="J222" s="56">
        <v>26052385.350000001</v>
      </c>
      <c r="K222" s="56">
        <v>0</v>
      </c>
      <c r="L222" s="56">
        <v>0</v>
      </c>
      <c r="M222" s="56">
        <v>0</v>
      </c>
      <c r="N222" s="57">
        <v>273576977.19999999</v>
      </c>
      <c r="O222" s="58">
        <f t="shared" si="271"/>
        <v>0</v>
      </c>
      <c r="P222" s="59" t="str">
        <f t="shared" si="272"/>
        <v>CONSISTENTE</v>
      </c>
      <c r="Q222" s="87" t="str">
        <f t="shared" si="273"/>
        <v>OK</v>
      </c>
      <c r="R222" s="56">
        <v>0</v>
      </c>
      <c r="S222" s="56">
        <v>0</v>
      </c>
      <c r="T222" s="56">
        <v>0</v>
      </c>
      <c r="U222" s="56">
        <v>273576977.19999999</v>
      </c>
      <c r="V222" s="56">
        <v>0</v>
      </c>
      <c r="W222" s="59" t="s">
        <v>2314</v>
      </c>
      <c r="X222" s="59" t="s">
        <v>2312</v>
      </c>
      <c r="Y222" s="59" t="str">
        <f t="shared" si="274"/>
        <v>CONSISTENTE</v>
      </c>
      <c r="Z222" s="59" t="str">
        <f t="shared" si="350"/>
        <v/>
      </c>
      <c r="AA222" s="66">
        <f>+VLOOKUP($E222,'[1]PLAN DE APLICACIÓN'!$B$11:$V$1115,16,FALSE)</f>
        <v>27503081.75</v>
      </c>
      <c r="AB222" s="66">
        <f>+VLOOKUP($E222,'[1]PLAN DE APLICACIÓN'!$B$11:$V$1115,17,FALSE)</f>
        <v>27503081.75</v>
      </c>
      <c r="AC222" s="66">
        <f>+VLOOKUP($E222,'[1]PLAN DE APLICACIÓN'!$B$11:$V$1115,18,FALSE)</f>
        <v>0</v>
      </c>
      <c r="AD222" s="66">
        <f>+VLOOKUP($E222,'[1]PLAN DE APLICACIÓN'!$B$11:$V$1115,19,FALSE)</f>
        <v>0</v>
      </c>
      <c r="AE222" s="66">
        <f>+VLOOKUP($E222,'[1]PLAN DE APLICACIÓN'!$B$11:$V$1115,20,FALSE)</f>
        <v>0</v>
      </c>
      <c r="AF222" s="66">
        <f>+VLOOKUP($E222,'[1]PLAN DE APLICACIÓN'!$B$11:$V$1115,21,FALSE)</f>
        <v>0</v>
      </c>
      <c r="AG222" s="59" t="str">
        <f t="shared" si="275"/>
        <v>CONSISTENTE</v>
      </c>
      <c r="AH222" s="59" t="str">
        <f t="shared" si="276"/>
        <v>NO CONSISTENTE</v>
      </c>
      <c r="AI222" s="59" t="str">
        <f t="shared" si="277"/>
        <v>CONSISTENTE</v>
      </c>
      <c r="AJ222" s="59" t="str">
        <f t="shared" si="278"/>
        <v>CONSISTENTE</v>
      </c>
      <c r="AK222" s="59" t="str">
        <f t="shared" si="279"/>
        <v>CONSISTENTE</v>
      </c>
      <c r="AL222" s="59" t="str">
        <f t="shared" si="280"/>
        <v>CONSISTENTE</v>
      </c>
      <c r="AM222" s="56">
        <v>0</v>
      </c>
      <c r="AN222" s="56">
        <v>0</v>
      </c>
      <c r="AO222" s="56">
        <v>0</v>
      </c>
      <c r="AP222" s="56">
        <v>0</v>
      </c>
      <c r="AQ222" s="56">
        <v>0</v>
      </c>
      <c r="AR222" s="56">
        <v>0</v>
      </c>
      <c r="AS222" s="59">
        <v>1</v>
      </c>
      <c r="AT222" s="59" t="str">
        <f t="shared" si="281"/>
        <v>CONSISTENTE</v>
      </c>
      <c r="AU222" s="59" t="str">
        <f t="shared" si="282"/>
        <v>CONSISTENTE</v>
      </c>
      <c r="AV222" s="59" t="str">
        <f t="shared" si="283"/>
        <v>CONSISTENTE</v>
      </c>
      <c r="AW222" s="59" t="str">
        <f t="shared" si="284"/>
        <v>CONSISTENTE</v>
      </c>
      <c r="AX222" s="59" t="str">
        <f t="shared" si="285"/>
        <v>CONSISTENTE</v>
      </c>
      <c r="AY222" s="59" t="str">
        <f t="shared" si="286"/>
        <v>CONSISTENTE</v>
      </c>
      <c r="AZ222" s="56">
        <v>0</v>
      </c>
      <c r="BA222" s="56">
        <v>0</v>
      </c>
      <c r="BB222" s="56">
        <v>0</v>
      </c>
      <c r="BC222" s="56">
        <v>0</v>
      </c>
      <c r="BD222" s="56">
        <v>0</v>
      </c>
      <c r="BE222" s="56">
        <v>0</v>
      </c>
      <c r="BF222" s="60">
        <v>1</v>
      </c>
      <c r="BG222" s="59" t="str">
        <f t="shared" si="287"/>
        <v>CONSISTENTE</v>
      </c>
      <c r="BH222" s="59" t="str">
        <f t="shared" si="288"/>
        <v>CONSISTENTE</v>
      </c>
      <c r="BI222" s="59" t="str">
        <f t="shared" si="289"/>
        <v>CONSISTENTE</v>
      </c>
      <c r="BJ222" s="59" t="str">
        <f t="shared" si="290"/>
        <v>CONSISTENTE</v>
      </c>
      <c r="BK222" s="59" t="str">
        <f t="shared" si="291"/>
        <v>CONSISTENTE</v>
      </c>
      <c r="BL222" s="59" t="str">
        <f t="shared" si="292"/>
        <v>CONSISTENTE</v>
      </c>
      <c r="BM222" s="59" t="str">
        <f t="shared" si="293"/>
        <v>CONSISTENTE</v>
      </c>
      <c r="BN222" s="59" t="str">
        <f t="shared" si="294"/>
        <v>CONSISTENTE</v>
      </c>
      <c r="BO222" s="59" t="str">
        <f t="shared" si="295"/>
        <v>CONSISTENTE</v>
      </c>
      <c r="BP222" s="59" t="str">
        <f t="shared" si="296"/>
        <v>CONSISTENTE</v>
      </c>
      <c r="BQ222" s="59" t="str">
        <f t="shared" si="297"/>
        <v>CONSISTENTE</v>
      </c>
      <c r="BR222" s="59" t="str">
        <f t="shared" si="298"/>
        <v>CONSISTENTE</v>
      </c>
      <c r="BS222" s="56">
        <v>0</v>
      </c>
      <c r="BT222" s="56">
        <v>0</v>
      </c>
      <c r="BU222" s="56">
        <v>0</v>
      </c>
      <c r="BV222" s="56">
        <v>0</v>
      </c>
      <c r="BW222" s="56">
        <v>0</v>
      </c>
      <c r="BX222" s="56">
        <v>0</v>
      </c>
      <c r="BY222" s="60">
        <v>1</v>
      </c>
      <c r="BZ222" s="59" t="str">
        <f t="shared" si="299"/>
        <v>CONSISTENTE</v>
      </c>
      <c r="CA222" s="59" t="str">
        <f t="shared" si="300"/>
        <v>CONSISTENTE</v>
      </c>
      <c r="CB222" s="59" t="str">
        <f t="shared" si="301"/>
        <v>CONSISTENTE</v>
      </c>
      <c r="CC222" s="59" t="str">
        <f t="shared" si="302"/>
        <v>CONSISTENTE</v>
      </c>
      <c r="CD222" s="59" t="str">
        <f t="shared" si="303"/>
        <v>CONSISTENTE</v>
      </c>
      <c r="CE222" s="59" t="str">
        <f t="shared" si="304"/>
        <v>CONSISTENTE</v>
      </c>
      <c r="CF222" s="56">
        <v>0</v>
      </c>
      <c r="CG222" s="56">
        <v>0</v>
      </c>
      <c r="CH222" s="56">
        <v>0</v>
      </c>
      <c r="CI222" s="56">
        <v>0</v>
      </c>
      <c r="CJ222" s="56">
        <v>0</v>
      </c>
      <c r="CK222" s="56">
        <v>0</v>
      </c>
      <c r="CL222" s="60">
        <v>1</v>
      </c>
      <c r="CM222" s="59" t="str">
        <f t="shared" si="305"/>
        <v>CONSISTENTE</v>
      </c>
      <c r="CN222" s="59" t="str">
        <f t="shared" si="306"/>
        <v>CONSISTENTE</v>
      </c>
      <c r="CO222" s="59" t="str">
        <f t="shared" si="307"/>
        <v>CONSISTENTE</v>
      </c>
      <c r="CP222" s="59" t="str">
        <f t="shared" si="308"/>
        <v>CONSISTENTE</v>
      </c>
      <c r="CQ222" s="59" t="str">
        <f t="shared" si="309"/>
        <v>CONSISTENTE</v>
      </c>
      <c r="CR222" s="59" t="str">
        <f t="shared" si="310"/>
        <v>CONSISTENTE</v>
      </c>
      <c r="CS222" s="59" t="str">
        <f t="shared" si="311"/>
        <v>CONSISTENTE</v>
      </c>
      <c r="CT222" s="59" t="str">
        <f t="shared" si="312"/>
        <v>CONSISTENTE</v>
      </c>
      <c r="CU222" s="59" t="str">
        <f t="shared" si="313"/>
        <v>CONSISTENTE</v>
      </c>
      <c r="CV222" s="59" t="str">
        <f t="shared" si="314"/>
        <v>CONSISTENTE</v>
      </c>
      <c r="CW222" s="59" t="str">
        <f t="shared" si="315"/>
        <v>CONSISTENTE</v>
      </c>
      <c r="CX222" s="59" t="str">
        <f t="shared" si="316"/>
        <v>CONSISTENTE</v>
      </c>
      <c r="CY222" s="56">
        <f t="shared" si="317"/>
        <v>301080058.94999999</v>
      </c>
      <c r="CZ222" s="56">
        <f t="shared" si="318"/>
        <v>27503081.75</v>
      </c>
      <c r="DA222" s="56">
        <f t="shared" si="319"/>
        <v>0</v>
      </c>
      <c r="DB222" s="56">
        <f t="shared" si="320"/>
        <v>0</v>
      </c>
      <c r="DC222" s="56">
        <f t="shared" si="321"/>
        <v>273576977.19999999</v>
      </c>
      <c r="DD222" s="56">
        <f t="shared" si="322"/>
        <v>0</v>
      </c>
      <c r="DE222" s="90">
        <f t="shared" si="323"/>
        <v>0</v>
      </c>
      <c r="DF222" s="90">
        <f t="shared" si="324"/>
        <v>0</v>
      </c>
      <c r="DG222" s="90">
        <f t="shared" si="325"/>
        <v>0</v>
      </c>
      <c r="DH222" s="90">
        <f t="shared" si="326"/>
        <v>0</v>
      </c>
      <c r="DI222" s="90">
        <f t="shared" si="327"/>
        <v>0</v>
      </c>
      <c r="DJ222" s="98">
        <f t="shared" si="328"/>
        <v>0</v>
      </c>
      <c r="DK222" s="103">
        <f t="shared" si="329"/>
        <v>27503081.75</v>
      </c>
      <c r="DL222" s="91">
        <f t="shared" si="330"/>
        <v>27503081.75</v>
      </c>
      <c r="DM222" s="91">
        <f t="shared" si="331"/>
        <v>0</v>
      </c>
      <c r="DN222" s="91">
        <f t="shared" si="332"/>
        <v>0</v>
      </c>
      <c r="DO222" s="91">
        <f t="shared" si="333"/>
        <v>0</v>
      </c>
      <c r="DP222" s="91">
        <f t="shared" si="334"/>
        <v>0</v>
      </c>
      <c r="DQ222" s="125" t="str">
        <f t="shared" si="335"/>
        <v>CONSISTENTE</v>
      </c>
      <c r="DR222" s="147">
        <v>0</v>
      </c>
      <c r="DS222" s="147">
        <v>0</v>
      </c>
      <c r="DT222" s="147">
        <v>0</v>
      </c>
      <c r="DU222" s="147">
        <v>0</v>
      </c>
      <c r="DV222" s="147">
        <v>0</v>
      </c>
      <c r="DW222" s="147">
        <v>0</v>
      </c>
      <c r="DX222" s="59">
        <f>+VLOOKUP($E222,'[2]Ejecución I Semestre 2016'!$B$11:$X$1115,10,FALSE)</f>
        <v>1</v>
      </c>
      <c r="DY222" s="68" t="str">
        <f t="shared" si="336"/>
        <v>CONSISTENTE</v>
      </c>
      <c r="DZ222" s="68" t="str">
        <f t="shared" si="337"/>
        <v>CONSISTENTE</v>
      </c>
      <c r="EA222" s="68" t="str">
        <f t="shared" si="338"/>
        <v>CONSISTENTE</v>
      </c>
      <c r="EB222" s="68" t="str">
        <f t="shared" si="339"/>
        <v>CONSISTENTE</v>
      </c>
      <c r="EC222" s="68" t="str">
        <f t="shared" si="340"/>
        <v>CONSISTENTE</v>
      </c>
      <c r="ED222" s="68" t="str">
        <f t="shared" si="341"/>
        <v>CONSISTENTE</v>
      </c>
      <c r="EE222" s="132">
        <f t="shared" si="342"/>
        <v>0</v>
      </c>
      <c r="EF222" s="131">
        <f t="shared" si="343"/>
        <v>0</v>
      </c>
      <c r="EG222" s="131">
        <f t="shared" si="344"/>
        <v>0</v>
      </c>
      <c r="EH222" s="131">
        <f t="shared" si="345"/>
        <v>0</v>
      </c>
      <c r="EI222" s="131">
        <f t="shared" si="346"/>
        <v>0</v>
      </c>
      <c r="EJ222" s="131">
        <f t="shared" si="347"/>
        <v>0</v>
      </c>
      <c r="EK222" s="131">
        <f t="shared" si="351"/>
        <v>27503081.75</v>
      </c>
      <c r="EL222" s="60">
        <f t="shared" si="352"/>
        <v>27503081.75</v>
      </c>
      <c r="EM222" s="60">
        <f t="shared" si="353"/>
        <v>0</v>
      </c>
      <c r="EN222" s="60">
        <f t="shared" si="354"/>
        <v>0</v>
      </c>
      <c r="EO222" s="60">
        <f t="shared" si="355"/>
        <v>0</v>
      </c>
      <c r="EP222" s="60">
        <f t="shared" si="356"/>
        <v>0</v>
      </c>
      <c r="EQ222" s="90" t="str">
        <f t="shared" si="357"/>
        <v>CONSISTENTE</v>
      </c>
    </row>
    <row r="223" spans="1:147" ht="15" customHeight="1" x14ac:dyDescent="0.2">
      <c r="A223" s="53" t="s">
        <v>2031</v>
      </c>
      <c r="B223" s="56">
        <f t="shared" si="348"/>
        <v>3120286502.2600002</v>
      </c>
      <c r="C223" s="59" t="str">
        <f t="shared" si="349"/>
        <v>SI</v>
      </c>
      <c r="E223" s="53" t="s">
        <v>421</v>
      </c>
      <c r="F223" s="55" t="s">
        <v>408</v>
      </c>
      <c r="G223" s="61" t="s">
        <v>422</v>
      </c>
      <c r="H223" s="56">
        <v>3174316146.1700001</v>
      </c>
      <c r="I223" s="56">
        <v>0</v>
      </c>
      <c r="J223" s="56">
        <v>54029643.909999996</v>
      </c>
      <c r="K223" s="56">
        <v>0</v>
      </c>
      <c r="L223" s="56">
        <v>0</v>
      </c>
      <c r="M223" s="56">
        <v>0</v>
      </c>
      <c r="N223" s="57">
        <v>3120286502.2600002</v>
      </c>
      <c r="O223" s="58">
        <f t="shared" si="271"/>
        <v>0</v>
      </c>
      <c r="P223" s="59" t="str">
        <f t="shared" si="272"/>
        <v>CONSISTENTE</v>
      </c>
      <c r="Q223" s="87" t="str">
        <f t="shared" si="273"/>
        <v>OK</v>
      </c>
      <c r="R223" s="56">
        <v>0</v>
      </c>
      <c r="S223" s="56">
        <v>0</v>
      </c>
      <c r="T223" s="56">
        <v>0</v>
      </c>
      <c r="U223" s="56">
        <v>3120286502.2600002</v>
      </c>
      <c r="V223" s="56">
        <v>0</v>
      </c>
      <c r="W223" s="59" t="s">
        <v>2314</v>
      </c>
      <c r="X223" s="59" t="s">
        <v>2312</v>
      </c>
      <c r="Y223" s="59" t="str">
        <f t="shared" si="274"/>
        <v>CONSISTENTE</v>
      </c>
      <c r="Z223" s="59" t="str">
        <f t="shared" si="350"/>
        <v/>
      </c>
      <c r="AA223" s="66">
        <f>+VLOOKUP($E223,'[1]PLAN DE APLICACIÓN'!$B$11:$V$1115,16,FALSE)</f>
        <v>121722734.09999999</v>
      </c>
      <c r="AB223" s="66">
        <f>+VLOOKUP($E223,'[1]PLAN DE APLICACIÓN'!$B$11:$V$1115,17,FALSE)</f>
        <v>121722734.09999999</v>
      </c>
      <c r="AC223" s="66">
        <f>+VLOOKUP($E223,'[1]PLAN DE APLICACIÓN'!$B$11:$V$1115,18,FALSE)</f>
        <v>0</v>
      </c>
      <c r="AD223" s="66">
        <f>+VLOOKUP($E223,'[1]PLAN DE APLICACIÓN'!$B$11:$V$1115,19,FALSE)</f>
        <v>0</v>
      </c>
      <c r="AE223" s="66">
        <f>+VLOOKUP($E223,'[1]PLAN DE APLICACIÓN'!$B$11:$V$1115,20,FALSE)</f>
        <v>0</v>
      </c>
      <c r="AF223" s="66">
        <f>+VLOOKUP($E223,'[1]PLAN DE APLICACIÓN'!$B$11:$V$1115,21,FALSE)</f>
        <v>0</v>
      </c>
      <c r="AG223" s="59" t="str">
        <f t="shared" si="275"/>
        <v>CONSISTENTE</v>
      </c>
      <c r="AH223" s="59" t="str">
        <f t="shared" si="276"/>
        <v>NO CONSISTENTE</v>
      </c>
      <c r="AI223" s="59" t="str">
        <f t="shared" si="277"/>
        <v>CONSISTENTE</v>
      </c>
      <c r="AJ223" s="59" t="str">
        <f t="shared" si="278"/>
        <v>CONSISTENTE</v>
      </c>
      <c r="AK223" s="59" t="str">
        <f t="shared" si="279"/>
        <v>CONSISTENTE</v>
      </c>
      <c r="AL223" s="59" t="str">
        <f t="shared" si="280"/>
        <v>CONSISTENTE</v>
      </c>
      <c r="AM223" s="56">
        <v>0</v>
      </c>
      <c r="AN223" s="56">
        <v>0</v>
      </c>
      <c r="AO223" s="56">
        <v>0</v>
      </c>
      <c r="AP223" s="56">
        <v>0</v>
      </c>
      <c r="AQ223" s="56">
        <v>0</v>
      </c>
      <c r="AR223" s="56">
        <v>0</v>
      </c>
      <c r="AS223" s="59">
        <v>1</v>
      </c>
      <c r="AT223" s="59" t="str">
        <f t="shared" si="281"/>
        <v>CONSISTENTE</v>
      </c>
      <c r="AU223" s="59" t="str">
        <f t="shared" si="282"/>
        <v>CONSISTENTE</v>
      </c>
      <c r="AV223" s="59" t="str">
        <f t="shared" si="283"/>
        <v>CONSISTENTE</v>
      </c>
      <c r="AW223" s="59" t="str">
        <f t="shared" si="284"/>
        <v>CONSISTENTE</v>
      </c>
      <c r="AX223" s="59" t="str">
        <f t="shared" si="285"/>
        <v>CONSISTENTE</v>
      </c>
      <c r="AY223" s="59" t="str">
        <f t="shared" si="286"/>
        <v>CONSISTENTE</v>
      </c>
      <c r="AZ223" s="56">
        <v>0</v>
      </c>
      <c r="BA223" s="56">
        <v>0</v>
      </c>
      <c r="BB223" s="56">
        <v>0</v>
      </c>
      <c r="BC223" s="56">
        <v>0</v>
      </c>
      <c r="BD223" s="56">
        <v>0</v>
      </c>
      <c r="BE223" s="56">
        <v>0</v>
      </c>
      <c r="BF223" s="60">
        <v>1</v>
      </c>
      <c r="BG223" s="59" t="str">
        <f t="shared" si="287"/>
        <v>CONSISTENTE</v>
      </c>
      <c r="BH223" s="59" t="str">
        <f t="shared" si="288"/>
        <v>CONSISTENTE</v>
      </c>
      <c r="BI223" s="59" t="str">
        <f t="shared" si="289"/>
        <v>CONSISTENTE</v>
      </c>
      <c r="BJ223" s="59" t="str">
        <f t="shared" si="290"/>
        <v>CONSISTENTE</v>
      </c>
      <c r="BK223" s="59" t="str">
        <f t="shared" si="291"/>
        <v>CONSISTENTE</v>
      </c>
      <c r="BL223" s="59" t="str">
        <f t="shared" si="292"/>
        <v>CONSISTENTE</v>
      </c>
      <c r="BM223" s="59" t="str">
        <f t="shared" si="293"/>
        <v>CONSISTENTE</v>
      </c>
      <c r="BN223" s="59" t="str">
        <f t="shared" si="294"/>
        <v>CONSISTENTE</v>
      </c>
      <c r="BO223" s="59" t="str">
        <f t="shared" si="295"/>
        <v>CONSISTENTE</v>
      </c>
      <c r="BP223" s="59" t="str">
        <f t="shared" si="296"/>
        <v>CONSISTENTE</v>
      </c>
      <c r="BQ223" s="59" t="str">
        <f t="shared" si="297"/>
        <v>CONSISTENTE</v>
      </c>
      <c r="BR223" s="59" t="str">
        <f t="shared" si="298"/>
        <v>CONSISTENTE</v>
      </c>
      <c r="BS223" s="56">
        <v>0</v>
      </c>
      <c r="BT223" s="56">
        <v>0</v>
      </c>
      <c r="BU223" s="56">
        <v>0</v>
      </c>
      <c r="BV223" s="56">
        <v>0</v>
      </c>
      <c r="BW223" s="56">
        <v>0</v>
      </c>
      <c r="BX223" s="56">
        <v>0</v>
      </c>
      <c r="BY223" s="60">
        <v>1</v>
      </c>
      <c r="BZ223" s="59" t="str">
        <f t="shared" si="299"/>
        <v>CONSISTENTE</v>
      </c>
      <c r="CA223" s="59" t="str">
        <f t="shared" si="300"/>
        <v>CONSISTENTE</v>
      </c>
      <c r="CB223" s="59" t="str">
        <f t="shared" si="301"/>
        <v>CONSISTENTE</v>
      </c>
      <c r="CC223" s="59" t="str">
        <f t="shared" si="302"/>
        <v>CONSISTENTE</v>
      </c>
      <c r="CD223" s="59" t="str">
        <f t="shared" si="303"/>
        <v>CONSISTENTE</v>
      </c>
      <c r="CE223" s="59" t="str">
        <f t="shared" si="304"/>
        <v>CONSISTENTE</v>
      </c>
      <c r="CF223" s="56">
        <v>2076452702</v>
      </c>
      <c r="CG223" s="56">
        <v>0</v>
      </c>
      <c r="CH223" s="56">
        <v>0</v>
      </c>
      <c r="CI223" s="56">
        <v>0</v>
      </c>
      <c r="CJ223" s="56">
        <v>2076452702</v>
      </c>
      <c r="CK223" s="56">
        <v>0</v>
      </c>
      <c r="CL223" s="60">
        <v>1</v>
      </c>
      <c r="CM223" s="59" t="str">
        <f t="shared" si="305"/>
        <v>CONSISTENTE</v>
      </c>
      <c r="CN223" s="59" t="str">
        <f t="shared" si="306"/>
        <v>CONSISTENTE</v>
      </c>
      <c r="CO223" s="59" t="str">
        <f t="shared" si="307"/>
        <v>CONSISTENTE</v>
      </c>
      <c r="CP223" s="59" t="str">
        <f t="shared" si="308"/>
        <v>CONSISTENTE</v>
      </c>
      <c r="CQ223" s="59" t="str">
        <f t="shared" si="309"/>
        <v>CONSISTENTE</v>
      </c>
      <c r="CR223" s="59" t="str">
        <f t="shared" si="310"/>
        <v>CONSISTENTE</v>
      </c>
      <c r="CS223" s="59" t="str">
        <f t="shared" si="311"/>
        <v>CONSISTENTE</v>
      </c>
      <c r="CT223" s="59" t="str">
        <f t="shared" si="312"/>
        <v>CONSISTENTE</v>
      </c>
      <c r="CU223" s="59" t="str">
        <f t="shared" si="313"/>
        <v>CONSISTENTE</v>
      </c>
      <c r="CV223" s="59" t="str">
        <f t="shared" si="314"/>
        <v>CONSISTENTE</v>
      </c>
      <c r="CW223" s="59" t="str">
        <f t="shared" si="315"/>
        <v>CONSISTENTE</v>
      </c>
      <c r="CX223" s="59" t="str">
        <f t="shared" si="316"/>
        <v>CONSISTENTE</v>
      </c>
      <c r="CY223" s="56">
        <f t="shared" si="317"/>
        <v>3242009236.3600001</v>
      </c>
      <c r="CZ223" s="56">
        <f t="shared" si="318"/>
        <v>121722734.09999999</v>
      </c>
      <c r="DA223" s="56">
        <f t="shared" si="319"/>
        <v>0</v>
      </c>
      <c r="DB223" s="56">
        <f t="shared" si="320"/>
        <v>0</v>
      </c>
      <c r="DC223" s="56">
        <f t="shared" si="321"/>
        <v>3120286502.2600002</v>
      </c>
      <c r="DD223" s="56">
        <f t="shared" si="322"/>
        <v>0</v>
      </c>
      <c r="DE223" s="90">
        <f t="shared" si="323"/>
        <v>2076452702</v>
      </c>
      <c r="DF223" s="90">
        <f t="shared" si="324"/>
        <v>0</v>
      </c>
      <c r="DG223" s="90">
        <f t="shared" si="325"/>
        <v>0</v>
      </c>
      <c r="DH223" s="90">
        <f t="shared" si="326"/>
        <v>0</v>
      </c>
      <c r="DI223" s="90">
        <f t="shared" si="327"/>
        <v>2076452702</v>
      </c>
      <c r="DJ223" s="98">
        <f t="shared" si="328"/>
        <v>0</v>
      </c>
      <c r="DK223" s="103">
        <f t="shared" si="329"/>
        <v>2198175436.0999999</v>
      </c>
      <c r="DL223" s="91">
        <f t="shared" si="330"/>
        <v>121722734.09999999</v>
      </c>
      <c r="DM223" s="91">
        <f t="shared" si="331"/>
        <v>0</v>
      </c>
      <c r="DN223" s="91">
        <f t="shared" si="332"/>
        <v>0</v>
      </c>
      <c r="DO223" s="91">
        <f t="shared" si="333"/>
        <v>2076452702</v>
      </c>
      <c r="DP223" s="91">
        <f t="shared" si="334"/>
        <v>0</v>
      </c>
      <c r="DQ223" s="125" t="str">
        <f t="shared" si="335"/>
        <v>CONSISTENTE</v>
      </c>
      <c r="DR223" s="147">
        <v>0</v>
      </c>
      <c r="DS223" s="147">
        <v>0</v>
      </c>
      <c r="DT223" s="147">
        <v>0</v>
      </c>
      <c r="DU223" s="147">
        <v>0</v>
      </c>
      <c r="DV223" s="147">
        <v>0</v>
      </c>
      <c r="DW223" s="147">
        <v>0</v>
      </c>
      <c r="DX223" s="59">
        <f>+VLOOKUP($E223,'[2]Ejecución I Semestre 2016'!$B$11:$X$1115,10,FALSE)</f>
        <v>1</v>
      </c>
      <c r="DY223" s="68" t="str">
        <f t="shared" si="336"/>
        <v>CONSISTENTE</v>
      </c>
      <c r="DZ223" s="68" t="str">
        <f t="shared" si="337"/>
        <v>CONSISTENTE</v>
      </c>
      <c r="EA223" s="68" t="str">
        <f t="shared" si="338"/>
        <v>CONSISTENTE</v>
      </c>
      <c r="EB223" s="68" t="str">
        <f t="shared" si="339"/>
        <v>CONSISTENTE</v>
      </c>
      <c r="EC223" s="68" t="str">
        <f t="shared" si="340"/>
        <v>CONSISTENTE</v>
      </c>
      <c r="ED223" s="68" t="str">
        <f t="shared" si="341"/>
        <v>CONSISTENTE</v>
      </c>
      <c r="EE223" s="132">
        <f t="shared" si="342"/>
        <v>2076452702</v>
      </c>
      <c r="EF223" s="131">
        <f t="shared" si="343"/>
        <v>0</v>
      </c>
      <c r="EG223" s="131">
        <f t="shared" si="344"/>
        <v>0</v>
      </c>
      <c r="EH223" s="131">
        <f t="shared" si="345"/>
        <v>0</v>
      </c>
      <c r="EI223" s="131">
        <f t="shared" si="346"/>
        <v>2076452702</v>
      </c>
      <c r="EJ223" s="131">
        <f t="shared" si="347"/>
        <v>0</v>
      </c>
      <c r="EK223" s="131">
        <f t="shared" si="351"/>
        <v>2198175436.0999999</v>
      </c>
      <c r="EL223" s="60">
        <f t="shared" si="352"/>
        <v>121722734.09999999</v>
      </c>
      <c r="EM223" s="60">
        <f t="shared" si="353"/>
        <v>0</v>
      </c>
      <c r="EN223" s="60">
        <f t="shared" si="354"/>
        <v>0</v>
      </c>
      <c r="EO223" s="60">
        <f t="shared" si="355"/>
        <v>2076452702</v>
      </c>
      <c r="EP223" s="60">
        <f t="shared" si="356"/>
        <v>0</v>
      </c>
      <c r="EQ223" s="90" t="str">
        <f t="shared" si="357"/>
        <v>CONSISTENTE</v>
      </c>
    </row>
    <row r="224" spans="1:147" ht="15" customHeight="1" x14ac:dyDescent="0.2">
      <c r="A224" s="53" t="s">
        <v>2033</v>
      </c>
      <c r="B224" s="56">
        <f t="shared" si="348"/>
        <v>295774564.47000003</v>
      </c>
      <c r="C224" s="59" t="str">
        <f t="shared" si="349"/>
        <v>SI</v>
      </c>
      <c r="E224" s="53" t="s">
        <v>423</v>
      </c>
      <c r="F224" s="55" t="s">
        <v>408</v>
      </c>
      <c r="G224" s="61" t="s">
        <v>424</v>
      </c>
      <c r="H224" s="56">
        <v>295774564.50999999</v>
      </c>
      <c r="I224" s="56">
        <v>0</v>
      </c>
      <c r="J224" s="56">
        <v>0</v>
      </c>
      <c r="K224" s="56">
        <v>0</v>
      </c>
      <c r="L224" s="56">
        <v>0</v>
      </c>
      <c r="M224" s="56">
        <v>0</v>
      </c>
      <c r="N224" s="57">
        <v>295774564.50999999</v>
      </c>
      <c r="O224" s="58">
        <f t="shared" si="271"/>
        <v>0</v>
      </c>
      <c r="P224" s="59" t="str">
        <f t="shared" si="272"/>
        <v>CONSISTENTE</v>
      </c>
      <c r="Q224" s="87" t="str">
        <f t="shared" si="273"/>
        <v>OK</v>
      </c>
      <c r="R224" s="56">
        <v>35491051.270000003</v>
      </c>
      <c r="S224" s="56">
        <v>0</v>
      </c>
      <c r="T224" s="56">
        <v>135814874.90000001</v>
      </c>
      <c r="U224" s="56">
        <v>124468638.3</v>
      </c>
      <c r="V224" s="56">
        <v>0</v>
      </c>
      <c r="W224" s="59" t="s">
        <v>2314</v>
      </c>
      <c r="X224" s="59" t="s">
        <v>2312</v>
      </c>
      <c r="Y224" s="59" t="str">
        <f t="shared" si="274"/>
        <v>CONSISTENTE</v>
      </c>
      <c r="Z224" s="59" t="str">
        <f t="shared" si="350"/>
        <v/>
      </c>
      <c r="AA224" s="66">
        <f>+VLOOKUP($E224,'[1]PLAN DE APLICACIÓN'!$B$11:$V$1115,16,FALSE)</f>
        <v>35491051.270000003</v>
      </c>
      <c r="AB224" s="66">
        <f>+VLOOKUP($E224,'[1]PLAN DE APLICACIÓN'!$B$11:$V$1115,17,FALSE)</f>
        <v>35491051.270000003</v>
      </c>
      <c r="AC224" s="66">
        <f>+VLOOKUP($E224,'[1]PLAN DE APLICACIÓN'!$B$11:$V$1115,18,FALSE)</f>
        <v>0</v>
      </c>
      <c r="AD224" s="66">
        <f>+VLOOKUP($E224,'[1]PLAN DE APLICACIÓN'!$B$11:$V$1115,19,FALSE)</f>
        <v>0</v>
      </c>
      <c r="AE224" s="66">
        <f>+VLOOKUP($E224,'[1]PLAN DE APLICACIÓN'!$B$11:$V$1115,20,FALSE)</f>
        <v>0</v>
      </c>
      <c r="AF224" s="66">
        <f>+VLOOKUP($E224,'[1]PLAN DE APLICACIÓN'!$B$11:$V$1115,21,FALSE)</f>
        <v>0</v>
      </c>
      <c r="AG224" s="59" t="str">
        <f t="shared" si="275"/>
        <v>CONSISTENTE</v>
      </c>
      <c r="AH224" s="59" t="str">
        <f t="shared" si="276"/>
        <v>CONSISTENTE</v>
      </c>
      <c r="AI224" s="59" t="str">
        <f t="shared" si="277"/>
        <v>CONSISTENTE</v>
      </c>
      <c r="AJ224" s="59" t="str">
        <f t="shared" si="278"/>
        <v>CONSISTENTE</v>
      </c>
      <c r="AK224" s="59" t="str">
        <f t="shared" si="279"/>
        <v>CONSISTENTE</v>
      </c>
      <c r="AL224" s="59" t="str">
        <f t="shared" si="280"/>
        <v>CONSISTENTE</v>
      </c>
      <c r="AM224" s="56">
        <v>0</v>
      </c>
      <c r="AN224" s="56">
        <v>0</v>
      </c>
      <c r="AO224" s="56">
        <v>0</v>
      </c>
      <c r="AP224" s="56">
        <v>0</v>
      </c>
      <c r="AQ224" s="56">
        <v>0</v>
      </c>
      <c r="AR224" s="56">
        <v>0</v>
      </c>
      <c r="AS224" s="59">
        <v>1</v>
      </c>
      <c r="AT224" s="59" t="str">
        <f t="shared" si="281"/>
        <v>CONSISTENTE</v>
      </c>
      <c r="AU224" s="59" t="str">
        <f t="shared" si="282"/>
        <v>CONSISTENTE</v>
      </c>
      <c r="AV224" s="59" t="str">
        <f t="shared" si="283"/>
        <v>CONSISTENTE</v>
      </c>
      <c r="AW224" s="59" t="str">
        <f t="shared" si="284"/>
        <v>CONSISTENTE</v>
      </c>
      <c r="AX224" s="59" t="str">
        <f t="shared" si="285"/>
        <v>CONSISTENTE</v>
      </c>
      <c r="AY224" s="59" t="str">
        <f t="shared" si="286"/>
        <v>CONSISTENTE</v>
      </c>
      <c r="AZ224" s="56">
        <v>0</v>
      </c>
      <c r="BA224" s="56">
        <v>0</v>
      </c>
      <c r="BB224" s="56">
        <v>0</v>
      </c>
      <c r="BC224" s="56">
        <v>0</v>
      </c>
      <c r="BD224" s="56">
        <v>0</v>
      </c>
      <c r="BE224" s="56">
        <v>0</v>
      </c>
      <c r="BF224" s="60">
        <v>1</v>
      </c>
      <c r="BG224" s="59" t="str">
        <f t="shared" si="287"/>
        <v>CONSISTENTE</v>
      </c>
      <c r="BH224" s="59" t="str">
        <f t="shared" si="288"/>
        <v>CONSISTENTE</v>
      </c>
      <c r="BI224" s="59" t="str">
        <f t="shared" si="289"/>
        <v>CONSISTENTE</v>
      </c>
      <c r="BJ224" s="59" t="str">
        <f t="shared" si="290"/>
        <v>CONSISTENTE</v>
      </c>
      <c r="BK224" s="59" t="str">
        <f t="shared" si="291"/>
        <v>CONSISTENTE</v>
      </c>
      <c r="BL224" s="59" t="str">
        <f t="shared" si="292"/>
        <v>CONSISTENTE</v>
      </c>
      <c r="BM224" s="59" t="str">
        <f t="shared" si="293"/>
        <v>CONSISTENTE</v>
      </c>
      <c r="BN224" s="59" t="str">
        <f t="shared" si="294"/>
        <v>CONSISTENTE</v>
      </c>
      <c r="BO224" s="59" t="str">
        <f t="shared" si="295"/>
        <v>CONSISTENTE</v>
      </c>
      <c r="BP224" s="59" t="str">
        <f t="shared" si="296"/>
        <v>CONSISTENTE</v>
      </c>
      <c r="BQ224" s="59" t="str">
        <f t="shared" si="297"/>
        <v>CONSISTENTE</v>
      </c>
      <c r="BR224" s="59" t="str">
        <f t="shared" si="298"/>
        <v>CONSISTENTE</v>
      </c>
      <c r="BS224" s="56">
        <v>0</v>
      </c>
      <c r="BT224" s="56">
        <v>0</v>
      </c>
      <c r="BU224" s="56">
        <v>0</v>
      </c>
      <c r="BV224" s="56">
        <v>0</v>
      </c>
      <c r="BW224" s="56">
        <v>0</v>
      </c>
      <c r="BX224" s="56">
        <v>0</v>
      </c>
      <c r="BY224" s="60">
        <v>1</v>
      </c>
      <c r="BZ224" s="59" t="str">
        <f t="shared" si="299"/>
        <v>CONSISTENTE</v>
      </c>
      <c r="CA224" s="59" t="str">
        <f t="shared" si="300"/>
        <v>CONSISTENTE</v>
      </c>
      <c r="CB224" s="59" t="str">
        <f t="shared" si="301"/>
        <v>CONSISTENTE</v>
      </c>
      <c r="CC224" s="59" t="str">
        <f t="shared" si="302"/>
        <v>CONSISTENTE</v>
      </c>
      <c r="CD224" s="59" t="str">
        <f t="shared" si="303"/>
        <v>CONSISTENTE</v>
      </c>
      <c r="CE224" s="59" t="str">
        <f t="shared" si="304"/>
        <v>CONSISTENTE</v>
      </c>
      <c r="CF224" s="56">
        <v>0</v>
      </c>
      <c r="CG224" s="56">
        <v>0</v>
      </c>
      <c r="CH224" s="56">
        <v>0</v>
      </c>
      <c r="CI224" s="56">
        <v>0</v>
      </c>
      <c r="CJ224" s="56">
        <v>0</v>
      </c>
      <c r="CK224" s="56">
        <v>0</v>
      </c>
      <c r="CL224" s="60">
        <v>1</v>
      </c>
      <c r="CM224" s="59" t="str">
        <f t="shared" si="305"/>
        <v>CONSISTENTE</v>
      </c>
      <c r="CN224" s="59" t="str">
        <f t="shared" si="306"/>
        <v>CONSISTENTE</v>
      </c>
      <c r="CO224" s="59" t="str">
        <f t="shared" si="307"/>
        <v>CONSISTENTE</v>
      </c>
      <c r="CP224" s="59" t="str">
        <f t="shared" si="308"/>
        <v>CONSISTENTE</v>
      </c>
      <c r="CQ224" s="59" t="str">
        <f t="shared" si="309"/>
        <v>CONSISTENTE</v>
      </c>
      <c r="CR224" s="59" t="str">
        <f t="shared" si="310"/>
        <v>CONSISTENTE</v>
      </c>
      <c r="CS224" s="59" t="str">
        <f t="shared" si="311"/>
        <v>CONSISTENTE</v>
      </c>
      <c r="CT224" s="59" t="str">
        <f t="shared" si="312"/>
        <v>CONSISTENTE</v>
      </c>
      <c r="CU224" s="59" t="str">
        <f t="shared" si="313"/>
        <v>CONSISTENTE</v>
      </c>
      <c r="CV224" s="59" t="str">
        <f t="shared" si="314"/>
        <v>CONSISTENTE</v>
      </c>
      <c r="CW224" s="59" t="str">
        <f t="shared" si="315"/>
        <v>CONSISTENTE</v>
      </c>
      <c r="CX224" s="59" t="str">
        <f t="shared" si="316"/>
        <v>CONSISTENTE</v>
      </c>
      <c r="CY224" s="56">
        <f t="shared" si="317"/>
        <v>331265615.74000001</v>
      </c>
      <c r="CZ224" s="56">
        <f t="shared" si="318"/>
        <v>70982102.540000007</v>
      </c>
      <c r="DA224" s="56">
        <f t="shared" si="319"/>
        <v>0</v>
      </c>
      <c r="DB224" s="56">
        <f t="shared" si="320"/>
        <v>135814874.90000001</v>
      </c>
      <c r="DC224" s="56">
        <f t="shared" si="321"/>
        <v>124468638.3</v>
      </c>
      <c r="DD224" s="56">
        <f t="shared" si="322"/>
        <v>0</v>
      </c>
      <c r="DE224" s="90">
        <f t="shared" si="323"/>
        <v>35491051.270000003</v>
      </c>
      <c r="DF224" s="90">
        <f t="shared" si="324"/>
        <v>35491051.270000003</v>
      </c>
      <c r="DG224" s="90">
        <f t="shared" si="325"/>
        <v>0</v>
      </c>
      <c r="DH224" s="90">
        <f t="shared" si="326"/>
        <v>0</v>
      </c>
      <c r="DI224" s="90">
        <f t="shared" si="327"/>
        <v>0</v>
      </c>
      <c r="DJ224" s="98">
        <f t="shared" si="328"/>
        <v>0</v>
      </c>
      <c r="DK224" s="103">
        <f t="shared" si="329"/>
        <v>35491051.270000003</v>
      </c>
      <c r="DL224" s="91">
        <f t="shared" si="330"/>
        <v>35491051.270000003</v>
      </c>
      <c r="DM224" s="91">
        <f t="shared" si="331"/>
        <v>0</v>
      </c>
      <c r="DN224" s="91">
        <f t="shared" si="332"/>
        <v>0</v>
      </c>
      <c r="DO224" s="91">
        <f t="shared" si="333"/>
        <v>0</v>
      </c>
      <c r="DP224" s="91">
        <f t="shared" si="334"/>
        <v>0</v>
      </c>
      <c r="DQ224" s="125" t="str">
        <f t="shared" si="335"/>
        <v>CONSISTENTE</v>
      </c>
      <c r="DR224" s="147">
        <v>0</v>
      </c>
      <c r="DS224" s="147">
        <v>0</v>
      </c>
      <c r="DT224" s="147">
        <v>0</v>
      </c>
      <c r="DU224" s="147">
        <v>0</v>
      </c>
      <c r="DV224" s="147">
        <v>0</v>
      </c>
      <c r="DW224" s="147">
        <v>0</v>
      </c>
      <c r="DX224" s="59">
        <f>+VLOOKUP($E224,'[2]Ejecución I Semestre 2016'!$B$11:$X$1115,10,FALSE)</f>
        <v>1</v>
      </c>
      <c r="DY224" s="68" t="str">
        <f t="shared" si="336"/>
        <v>CONSISTENTE</v>
      </c>
      <c r="DZ224" s="68" t="str">
        <f t="shared" si="337"/>
        <v>CONSISTENTE</v>
      </c>
      <c r="EA224" s="68" t="str">
        <f t="shared" si="338"/>
        <v>CONSISTENTE</v>
      </c>
      <c r="EB224" s="68" t="str">
        <f t="shared" si="339"/>
        <v>CONSISTENTE</v>
      </c>
      <c r="EC224" s="68" t="str">
        <f t="shared" si="340"/>
        <v>CONSISTENTE</v>
      </c>
      <c r="ED224" s="68" t="str">
        <f t="shared" si="341"/>
        <v>CONSISTENTE</v>
      </c>
      <c r="EE224" s="132">
        <f t="shared" si="342"/>
        <v>35491051.270000003</v>
      </c>
      <c r="EF224" s="131">
        <f t="shared" si="343"/>
        <v>35491051.270000003</v>
      </c>
      <c r="EG224" s="131">
        <f t="shared" si="344"/>
        <v>0</v>
      </c>
      <c r="EH224" s="131">
        <f t="shared" si="345"/>
        <v>0</v>
      </c>
      <c r="EI224" s="131">
        <f t="shared" si="346"/>
        <v>0</v>
      </c>
      <c r="EJ224" s="131">
        <f t="shared" si="347"/>
        <v>0</v>
      </c>
      <c r="EK224" s="131">
        <f t="shared" si="351"/>
        <v>35491051.270000003</v>
      </c>
      <c r="EL224" s="60">
        <f t="shared" si="352"/>
        <v>35491051.270000003</v>
      </c>
      <c r="EM224" s="60">
        <f t="shared" si="353"/>
        <v>0</v>
      </c>
      <c r="EN224" s="60">
        <f t="shared" si="354"/>
        <v>0</v>
      </c>
      <c r="EO224" s="60">
        <f t="shared" si="355"/>
        <v>0</v>
      </c>
      <c r="EP224" s="60">
        <f t="shared" si="356"/>
        <v>0</v>
      </c>
      <c r="EQ224" s="90" t="str">
        <f t="shared" si="357"/>
        <v>CONSISTENTE</v>
      </c>
    </row>
    <row r="225" spans="1:147" ht="15" customHeight="1" x14ac:dyDescent="0.2">
      <c r="A225" s="53" t="s">
        <v>2035</v>
      </c>
      <c r="B225" s="56">
        <f t="shared" si="348"/>
        <v>0</v>
      </c>
      <c r="C225" s="59" t="str">
        <f t="shared" si="349"/>
        <v>NO</v>
      </c>
      <c r="E225" s="53" t="s">
        <v>425</v>
      </c>
      <c r="F225" s="55" t="s">
        <v>408</v>
      </c>
      <c r="G225" s="61" t="s">
        <v>426</v>
      </c>
      <c r="H225" s="56">
        <v>45356242.090000004</v>
      </c>
      <c r="I225" s="56">
        <v>16571902.09</v>
      </c>
      <c r="J225" s="56">
        <v>0</v>
      </c>
      <c r="K225" s="56">
        <v>28784340</v>
      </c>
      <c r="L225" s="56">
        <v>0</v>
      </c>
      <c r="M225" s="56">
        <v>0</v>
      </c>
      <c r="N225" s="57">
        <v>0</v>
      </c>
      <c r="O225" s="58">
        <f t="shared" si="271"/>
        <v>0</v>
      </c>
      <c r="P225" s="59" t="str">
        <f t="shared" si="272"/>
        <v>CONSISTENTE</v>
      </c>
      <c r="Q225" s="87" t="str">
        <f t="shared" si="273"/>
        <v>OK</v>
      </c>
      <c r="R225" s="56">
        <v>0</v>
      </c>
      <c r="S225" s="56">
        <v>0</v>
      </c>
      <c r="T225" s="56">
        <v>0</v>
      </c>
      <c r="U225" s="56">
        <v>0</v>
      </c>
      <c r="V225" s="56">
        <v>0</v>
      </c>
      <c r="W225" s="59" t="s">
        <v>2314</v>
      </c>
      <c r="X225" s="59" t="s">
        <v>2312</v>
      </c>
      <c r="Y225" s="59" t="str">
        <f t="shared" si="274"/>
        <v>CONSISTENTE</v>
      </c>
      <c r="Z225" s="59" t="str">
        <f t="shared" si="350"/>
        <v/>
      </c>
      <c r="AA225" s="66">
        <f>+VLOOKUP($E225,'[1]PLAN DE APLICACIÓN'!$B$11:$V$1115,16,FALSE)</f>
        <v>0</v>
      </c>
      <c r="AB225" s="66">
        <f>+VLOOKUP($E225,'[1]PLAN DE APLICACIÓN'!$B$11:$V$1115,17,FALSE)</f>
        <v>0</v>
      </c>
      <c r="AC225" s="66">
        <f>+VLOOKUP($E225,'[1]PLAN DE APLICACIÓN'!$B$11:$V$1115,18,FALSE)</f>
        <v>0</v>
      </c>
      <c r="AD225" s="66">
        <f>+VLOOKUP($E225,'[1]PLAN DE APLICACIÓN'!$B$11:$V$1115,19,FALSE)</f>
        <v>0</v>
      </c>
      <c r="AE225" s="66">
        <f>+VLOOKUP($E225,'[1]PLAN DE APLICACIÓN'!$B$11:$V$1115,20,FALSE)</f>
        <v>0</v>
      </c>
      <c r="AF225" s="66">
        <f>+VLOOKUP($E225,'[1]PLAN DE APLICACIÓN'!$B$11:$V$1115,21,FALSE)</f>
        <v>0</v>
      </c>
      <c r="AG225" s="59" t="str">
        <f t="shared" si="275"/>
        <v>CONSISTENTE</v>
      </c>
      <c r="AH225" s="59" t="str">
        <f t="shared" si="276"/>
        <v>CONSISTENTE</v>
      </c>
      <c r="AI225" s="59" t="str">
        <f t="shared" si="277"/>
        <v>CONSISTENTE</v>
      </c>
      <c r="AJ225" s="59" t="str">
        <f t="shared" si="278"/>
        <v>CONSISTENTE</v>
      </c>
      <c r="AK225" s="59" t="str">
        <f t="shared" si="279"/>
        <v>CONSISTENTE</v>
      </c>
      <c r="AL225" s="59" t="str">
        <f t="shared" si="280"/>
        <v>CONSISTENTE</v>
      </c>
      <c r="AM225" s="56">
        <v>0</v>
      </c>
      <c r="AN225" s="56">
        <v>0</v>
      </c>
      <c r="AO225" s="56">
        <v>0</v>
      </c>
      <c r="AP225" s="56">
        <v>0</v>
      </c>
      <c r="AQ225" s="56">
        <v>0</v>
      </c>
      <c r="AR225" s="56">
        <v>0</v>
      </c>
      <c r="AS225" s="59">
        <v>1</v>
      </c>
      <c r="AT225" s="59" t="str">
        <f t="shared" si="281"/>
        <v>CONSISTENTE</v>
      </c>
      <c r="AU225" s="59" t="str">
        <f t="shared" si="282"/>
        <v>CONSISTENTE</v>
      </c>
      <c r="AV225" s="59" t="str">
        <f t="shared" si="283"/>
        <v>CONSISTENTE</v>
      </c>
      <c r="AW225" s="59" t="str">
        <f t="shared" si="284"/>
        <v>CONSISTENTE</v>
      </c>
      <c r="AX225" s="59" t="str">
        <f t="shared" si="285"/>
        <v>CONSISTENTE</v>
      </c>
      <c r="AY225" s="59" t="str">
        <f t="shared" si="286"/>
        <v>CONSISTENTE</v>
      </c>
      <c r="AZ225" s="56">
        <v>0</v>
      </c>
      <c r="BA225" s="56">
        <v>0</v>
      </c>
      <c r="BB225" s="56">
        <v>0</v>
      </c>
      <c r="BC225" s="56">
        <v>0</v>
      </c>
      <c r="BD225" s="56">
        <v>0</v>
      </c>
      <c r="BE225" s="56">
        <v>0</v>
      </c>
      <c r="BF225" s="60">
        <v>1</v>
      </c>
      <c r="BG225" s="59" t="str">
        <f t="shared" si="287"/>
        <v>CONSISTENTE</v>
      </c>
      <c r="BH225" s="59" t="str">
        <f t="shared" si="288"/>
        <v>CONSISTENTE</v>
      </c>
      <c r="BI225" s="59" t="str">
        <f t="shared" si="289"/>
        <v>CONSISTENTE</v>
      </c>
      <c r="BJ225" s="59" t="str">
        <f t="shared" si="290"/>
        <v>CONSISTENTE</v>
      </c>
      <c r="BK225" s="59" t="str">
        <f t="shared" si="291"/>
        <v>CONSISTENTE</v>
      </c>
      <c r="BL225" s="59" t="str">
        <f t="shared" si="292"/>
        <v>CONSISTENTE</v>
      </c>
      <c r="BM225" s="59" t="str">
        <f t="shared" si="293"/>
        <v>CONSISTENTE</v>
      </c>
      <c r="BN225" s="59" t="str">
        <f t="shared" si="294"/>
        <v>CONSISTENTE</v>
      </c>
      <c r="BO225" s="59" t="str">
        <f t="shared" si="295"/>
        <v>CONSISTENTE</v>
      </c>
      <c r="BP225" s="59" t="str">
        <f t="shared" si="296"/>
        <v>CONSISTENTE</v>
      </c>
      <c r="BQ225" s="59" t="str">
        <f t="shared" si="297"/>
        <v>CONSISTENTE</v>
      </c>
      <c r="BR225" s="59" t="str">
        <f t="shared" si="298"/>
        <v>CONSISTENTE</v>
      </c>
      <c r="BS225" s="56">
        <v>0</v>
      </c>
      <c r="BT225" s="56">
        <v>0</v>
      </c>
      <c r="BU225" s="56">
        <v>0</v>
      </c>
      <c r="BV225" s="56">
        <v>0</v>
      </c>
      <c r="BW225" s="56">
        <v>0</v>
      </c>
      <c r="BX225" s="56">
        <v>0</v>
      </c>
      <c r="BY225" s="60">
        <v>1</v>
      </c>
      <c r="BZ225" s="59" t="str">
        <f t="shared" si="299"/>
        <v>CONSISTENTE</v>
      </c>
      <c r="CA225" s="59" t="str">
        <f t="shared" si="300"/>
        <v>CONSISTENTE</v>
      </c>
      <c r="CB225" s="59" t="str">
        <f t="shared" si="301"/>
        <v>CONSISTENTE</v>
      </c>
      <c r="CC225" s="59" t="str">
        <f t="shared" si="302"/>
        <v>CONSISTENTE</v>
      </c>
      <c r="CD225" s="59" t="str">
        <f t="shared" si="303"/>
        <v>CONSISTENTE</v>
      </c>
      <c r="CE225" s="59" t="str">
        <f t="shared" si="304"/>
        <v>CONSISTENTE</v>
      </c>
      <c r="CF225" s="56">
        <v>0</v>
      </c>
      <c r="CG225" s="56">
        <v>0</v>
      </c>
      <c r="CH225" s="56">
        <v>0</v>
      </c>
      <c r="CI225" s="56">
        <v>0</v>
      </c>
      <c r="CJ225" s="56">
        <v>0</v>
      </c>
      <c r="CK225" s="56">
        <v>0</v>
      </c>
      <c r="CL225" s="60">
        <v>1</v>
      </c>
      <c r="CM225" s="59" t="str">
        <f t="shared" si="305"/>
        <v>CONSISTENTE</v>
      </c>
      <c r="CN225" s="59" t="str">
        <f t="shared" si="306"/>
        <v>CONSISTENTE</v>
      </c>
      <c r="CO225" s="59" t="str">
        <f t="shared" si="307"/>
        <v>CONSISTENTE</v>
      </c>
      <c r="CP225" s="59" t="str">
        <f t="shared" si="308"/>
        <v>CONSISTENTE</v>
      </c>
      <c r="CQ225" s="59" t="str">
        <f t="shared" si="309"/>
        <v>CONSISTENTE</v>
      </c>
      <c r="CR225" s="59" t="str">
        <f t="shared" si="310"/>
        <v>CONSISTENTE</v>
      </c>
      <c r="CS225" s="59" t="str">
        <f t="shared" si="311"/>
        <v>CONSISTENTE</v>
      </c>
      <c r="CT225" s="59" t="str">
        <f t="shared" si="312"/>
        <v>CONSISTENTE</v>
      </c>
      <c r="CU225" s="59" t="str">
        <f t="shared" si="313"/>
        <v>CONSISTENTE</v>
      </c>
      <c r="CV225" s="59" t="str">
        <f t="shared" si="314"/>
        <v>CONSISTENTE</v>
      </c>
      <c r="CW225" s="59" t="str">
        <f t="shared" si="315"/>
        <v>CONSISTENTE</v>
      </c>
      <c r="CX225" s="59" t="str">
        <f t="shared" si="316"/>
        <v>CONSISTENTE</v>
      </c>
      <c r="CY225" s="56">
        <f t="shared" si="317"/>
        <v>0</v>
      </c>
      <c r="CZ225" s="56">
        <f t="shared" si="318"/>
        <v>0</v>
      </c>
      <c r="DA225" s="56">
        <f t="shared" si="319"/>
        <v>0</v>
      </c>
      <c r="DB225" s="56">
        <f t="shared" si="320"/>
        <v>0</v>
      </c>
      <c r="DC225" s="56">
        <f t="shared" si="321"/>
        <v>0</v>
      </c>
      <c r="DD225" s="56">
        <f t="shared" si="322"/>
        <v>0</v>
      </c>
      <c r="DE225" s="90">
        <f t="shared" si="323"/>
        <v>0</v>
      </c>
      <c r="DF225" s="90">
        <f t="shared" si="324"/>
        <v>0</v>
      </c>
      <c r="DG225" s="90">
        <f t="shared" si="325"/>
        <v>0</v>
      </c>
      <c r="DH225" s="90">
        <f t="shared" si="326"/>
        <v>0</v>
      </c>
      <c r="DI225" s="90">
        <f t="shared" si="327"/>
        <v>0</v>
      </c>
      <c r="DJ225" s="98">
        <f t="shared" si="328"/>
        <v>0</v>
      </c>
      <c r="DK225" s="103">
        <f t="shared" si="329"/>
        <v>0</v>
      </c>
      <c r="DL225" s="91">
        <f t="shared" si="330"/>
        <v>0</v>
      </c>
      <c r="DM225" s="91">
        <f t="shared" si="331"/>
        <v>0</v>
      </c>
      <c r="DN225" s="91">
        <f t="shared" si="332"/>
        <v>0</v>
      </c>
      <c r="DO225" s="91">
        <f t="shared" si="333"/>
        <v>0</v>
      </c>
      <c r="DP225" s="91">
        <f t="shared" si="334"/>
        <v>0</v>
      </c>
      <c r="DQ225" s="125" t="str">
        <f t="shared" si="335"/>
        <v>CONSISTENTE</v>
      </c>
      <c r="DR225" s="147">
        <v>0</v>
      </c>
      <c r="DS225" s="147">
        <v>0</v>
      </c>
      <c r="DT225" s="147">
        <v>0</v>
      </c>
      <c r="DU225" s="147">
        <v>0</v>
      </c>
      <c r="DV225" s="147">
        <v>0</v>
      </c>
      <c r="DW225" s="147">
        <v>0</v>
      </c>
      <c r="DX225" s="59">
        <f>+VLOOKUP($E225,'[2]Ejecución I Semestre 2016'!$B$11:$X$1115,10,FALSE)</f>
        <v>1</v>
      </c>
      <c r="DY225" s="68" t="str">
        <f t="shared" si="336"/>
        <v>CONSISTENTE</v>
      </c>
      <c r="DZ225" s="68" t="str">
        <f t="shared" si="337"/>
        <v>CONSISTENTE</v>
      </c>
      <c r="EA225" s="68" t="str">
        <f t="shared" si="338"/>
        <v>CONSISTENTE</v>
      </c>
      <c r="EB225" s="68" t="str">
        <f t="shared" si="339"/>
        <v>CONSISTENTE</v>
      </c>
      <c r="EC225" s="68" t="str">
        <f t="shared" si="340"/>
        <v>CONSISTENTE</v>
      </c>
      <c r="ED225" s="68" t="str">
        <f t="shared" si="341"/>
        <v>CONSISTENTE</v>
      </c>
      <c r="EE225" s="132">
        <f t="shared" si="342"/>
        <v>0</v>
      </c>
      <c r="EF225" s="131">
        <f t="shared" si="343"/>
        <v>0</v>
      </c>
      <c r="EG225" s="131">
        <f t="shared" si="344"/>
        <v>0</v>
      </c>
      <c r="EH225" s="131">
        <f t="shared" si="345"/>
        <v>0</v>
      </c>
      <c r="EI225" s="131">
        <f t="shared" si="346"/>
        <v>0</v>
      </c>
      <c r="EJ225" s="131">
        <f t="shared" si="347"/>
        <v>0</v>
      </c>
      <c r="EK225" s="131">
        <f t="shared" si="351"/>
        <v>0</v>
      </c>
      <c r="EL225" s="60">
        <f t="shared" si="352"/>
        <v>0</v>
      </c>
      <c r="EM225" s="60">
        <f t="shared" si="353"/>
        <v>0</v>
      </c>
      <c r="EN225" s="60">
        <f t="shared" si="354"/>
        <v>0</v>
      </c>
      <c r="EO225" s="60">
        <f t="shared" si="355"/>
        <v>0</v>
      </c>
      <c r="EP225" s="60">
        <f t="shared" si="356"/>
        <v>0</v>
      </c>
      <c r="EQ225" s="90" t="str">
        <f t="shared" si="357"/>
        <v>CONSISTENTE</v>
      </c>
    </row>
    <row r="226" spans="1:147" ht="15" customHeight="1" x14ac:dyDescent="0.2">
      <c r="A226" s="53" t="s">
        <v>2037</v>
      </c>
      <c r="B226" s="56">
        <f t="shared" si="348"/>
        <v>9671398.6899999995</v>
      </c>
      <c r="C226" s="59" t="str">
        <f t="shared" si="349"/>
        <v>SI</v>
      </c>
      <c r="E226" s="53" t="s">
        <v>427</v>
      </c>
      <c r="F226" s="55" t="s">
        <v>408</v>
      </c>
      <c r="G226" s="61" t="s">
        <v>428</v>
      </c>
      <c r="H226" s="56">
        <v>9671398.6899999995</v>
      </c>
      <c r="I226" s="56">
        <v>0</v>
      </c>
      <c r="J226" s="56">
        <v>0</v>
      </c>
      <c r="K226" s="56">
        <v>0</v>
      </c>
      <c r="L226" s="56">
        <v>0</v>
      </c>
      <c r="M226" s="56">
        <v>0</v>
      </c>
      <c r="N226" s="57">
        <v>9671398.6899999995</v>
      </c>
      <c r="O226" s="58">
        <f t="shared" si="271"/>
        <v>0</v>
      </c>
      <c r="P226" s="59" t="str">
        <f t="shared" si="272"/>
        <v>CONSISTENTE</v>
      </c>
      <c r="Q226" s="87" t="str">
        <f t="shared" si="273"/>
        <v>OK</v>
      </c>
      <c r="R226" s="56">
        <v>9671398.6899999995</v>
      </c>
      <c r="S226" s="56">
        <v>0</v>
      </c>
      <c r="T226" s="56">
        <v>0</v>
      </c>
      <c r="U226" s="56">
        <v>0</v>
      </c>
      <c r="V226" s="56">
        <v>0</v>
      </c>
      <c r="W226" s="59" t="s">
        <v>2314</v>
      </c>
      <c r="X226" s="59" t="s">
        <v>2312</v>
      </c>
      <c r="Y226" s="59" t="str">
        <f t="shared" si="274"/>
        <v>CONSISTENTE</v>
      </c>
      <c r="Z226" s="59" t="str">
        <f t="shared" si="350"/>
        <v/>
      </c>
      <c r="AA226" s="66">
        <f>+VLOOKUP($E226,'[1]PLAN DE APLICACIÓN'!$B$11:$V$1115,16,FALSE)</f>
        <v>0</v>
      </c>
      <c r="AB226" s="66">
        <f>+VLOOKUP($E226,'[1]PLAN DE APLICACIÓN'!$B$11:$V$1115,17,FALSE)</f>
        <v>0</v>
      </c>
      <c r="AC226" s="66">
        <f>+VLOOKUP($E226,'[1]PLAN DE APLICACIÓN'!$B$11:$V$1115,18,FALSE)</f>
        <v>0</v>
      </c>
      <c r="AD226" s="66">
        <f>+VLOOKUP($E226,'[1]PLAN DE APLICACIÓN'!$B$11:$V$1115,19,FALSE)</f>
        <v>0</v>
      </c>
      <c r="AE226" s="66">
        <f>+VLOOKUP($E226,'[1]PLAN DE APLICACIÓN'!$B$11:$V$1115,20,FALSE)</f>
        <v>0</v>
      </c>
      <c r="AF226" s="66">
        <f>+VLOOKUP($E226,'[1]PLAN DE APLICACIÓN'!$B$11:$V$1115,21,FALSE)</f>
        <v>0</v>
      </c>
      <c r="AG226" s="59" t="str">
        <f t="shared" si="275"/>
        <v>CONSISTENTE</v>
      </c>
      <c r="AH226" s="59" t="str">
        <f t="shared" si="276"/>
        <v>CONSISTENTE</v>
      </c>
      <c r="AI226" s="59" t="str">
        <f t="shared" si="277"/>
        <v>CONSISTENTE</v>
      </c>
      <c r="AJ226" s="59" t="str">
        <f t="shared" si="278"/>
        <v>CONSISTENTE</v>
      </c>
      <c r="AK226" s="59" t="str">
        <f t="shared" si="279"/>
        <v>CONSISTENTE</v>
      </c>
      <c r="AL226" s="59" t="str">
        <f t="shared" si="280"/>
        <v>CONSISTENTE</v>
      </c>
      <c r="AM226" s="56">
        <v>4396090</v>
      </c>
      <c r="AN226" s="56">
        <v>4396090</v>
      </c>
      <c r="AO226" s="56">
        <v>0</v>
      </c>
      <c r="AP226" s="56">
        <v>0</v>
      </c>
      <c r="AQ226" s="56">
        <v>0</v>
      </c>
      <c r="AR226" s="56">
        <v>0</v>
      </c>
      <c r="AS226" s="59">
        <v>1</v>
      </c>
      <c r="AT226" s="59" t="str">
        <f t="shared" si="281"/>
        <v>CONSISTENTE</v>
      </c>
      <c r="AU226" s="59" t="str">
        <f t="shared" si="282"/>
        <v>CONSISTENTE</v>
      </c>
      <c r="AV226" s="59" t="str">
        <f t="shared" si="283"/>
        <v>CONSISTENTE</v>
      </c>
      <c r="AW226" s="59" t="str">
        <f t="shared" si="284"/>
        <v>CONSISTENTE</v>
      </c>
      <c r="AX226" s="59" t="str">
        <f t="shared" si="285"/>
        <v>CONSISTENTE</v>
      </c>
      <c r="AY226" s="59" t="str">
        <f t="shared" si="286"/>
        <v>CONSISTENTE</v>
      </c>
      <c r="AZ226" s="56">
        <v>4396090</v>
      </c>
      <c r="BA226" s="56">
        <v>4396090</v>
      </c>
      <c r="BB226" s="56">
        <v>0</v>
      </c>
      <c r="BC226" s="56">
        <v>0</v>
      </c>
      <c r="BD226" s="56">
        <v>0</v>
      </c>
      <c r="BE226" s="56">
        <v>0</v>
      </c>
      <c r="BF226" s="60">
        <v>1</v>
      </c>
      <c r="BG226" s="59" t="str">
        <f t="shared" si="287"/>
        <v>CONSISTENTE</v>
      </c>
      <c r="BH226" s="59" t="str">
        <f t="shared" si="288"/>
        <v>CONSISTENTE</v>
      </c>
      <c r="BI226" s="59" t="str">
        <f t="shared" si="289"/>
        <v>CONSISTENTE</v>
      </c>
      <c r="BJ226" s="59" t="str">
        <f t="shared" si="290"/>
        <v>CONSISTENTE</v>
      </c>
      <c r="BK226" s="59" t="str">
        <f t="shared" si="291"/>
        <v>CONSISTENTE</v>
      </c>
      <c r="BL226" s="59" t="str">
        <f t="shared" si="292"/>
        <v>CONSISTENTE</v>
      </c>
      <c r="BM226" s="59" t="str">
        <f t="shared" si="293"/>
        <v>CONSISTENTE</v>
      </c>
      <c r="BN226" s="59" t="str">
        <f t="shared" si="294"/>
        <v>CONSISTENTE</v>
      </c>
      <c r="BO226" s="59" t="str">
        <f t="shared" si="295"/>
        <v>CONSISTENTE</v>
      </c>
      <c r="BP226" s="59" t="str">
        <f t="shared" si="296"/>
        <v>CONSISTENTE</v>
      </c>
      <c r="BQ226" s="59" t="str">
        <f t="shared" si="297"/>
        <v>CONSISTENTE</v>
      </c>
      <c r="BR226" s="59" t="str">
        <f t="shared" si="298"/>
        <v>CONSISTENTE</v>
      </c>
      <c r="BS226" s="56">
        <v>0</v>
      </c>
      <c r="BT226" s="56">
        <v>0</v>
      </c>
      <c r="BU226" s="56">
        <v>0</v>
      </c>
      <c r="BV226" s="56">
        <v>0</v>
      </c>
      <c r="BW226" s="56">
        <v>0</v>
      </c>
      <c r="BX226" s="56">
        <v>0</v>
      </c>
      <c r="BY226" s="60">
        <v>1</v>
      </c>
      <c r="BZ226" s="59" t="str">
        <f t="shared" si="299"/>
        <v>CONSISTENTE</v>
      </c>
      <c r="CA226" s="59" t="str">
        <f t="shared" si="300"/>
        <v>CONSISTENTE</v>
      </c>
      <c r="CB226" s="59" t="str">
        <f t="shared" si="301"/>
        <v>CONSISTENTE</v>
      </c>
      <c r="CC226" s="59" t="str">
        <f t="shared" si="302"/>
        <v>CONSISTENTE</v>
      </c>
      <c r="CD226" s="59" t="str">
        <f t="shared" si="303"/>
        <v>CONSISTENTE</v>
      </c>
      <c r="CE226" s="59" t="str">
        <f t="shared" si="304"/>
        <v>CONSISTENTE</v>
      </c>
      <c r="CF226" s="56">
        <v>0</v>
      </c>
      <c r="CG226" s="56">
        <v>0</v>
      </c>
      <c r="CH226" s="56">
        <v>0</v>
      </c>
      <c r="CI226" s="56">
        <v>0</v>
      </c>
      <c r="CJ226" s="56">
        <v>0</v>
      </c>
      <c r="CK226" s="56">
        <v>0</v>
      </c>
      <c r="CL226" s="60">
        <v>1</v>
      </c>
      <c r="CM226" s="59" t="str">
        <f t="shared" si="305"/>
        <v>CONSISTENTE</v>
      </c>
      <c r="CN226" s="59" t="str">
        <f t="shared" si="306"/>
        <v>CONSISTENTE</v>
      </c>
      <c r="CO226" s="59" t="str">
        <f t="shared" si="307"/>
        <v>CONSISTENTE</v>
      </c>
      <c r="CP226" s="59" t="str">
        <f t="shared" si="308"/>
        <v>CONSISTENTE</v>
      </c>
      <c r="CQ226" s="59" t="str">
        <f t="shared" si="309"/>
        <v>CONSISTENTE</v>
      </c>
      <c r="CR226" s="59" t="str">
        <f t="shared" si="310"/>
        <v>CONSISTENTE</v>
      </c>
      <c r="CS226" s="59" t="str">
        <f t="shared" si="311"/>
        <v>CONSISTENTE</v>
      </c>
      <c r="CT226" s="59" t="str">
        <f t="shared" si="312"/>
        <v>CONSISTENTE</v>
      </c>
      <c r="CU226" s="59" t="str">
        <f t="shared" si="313"/>
        <v>CONSISTENTE</v>
      </c>
      <c r="CV226" s="59" t="str">
        <f t="shared" si="314"/>
        <v>CONSISTENTE</v>
      </c>
      <c r="CW226" s="59" t="str">
        <f t="shared" si="315"/>
        <v>CONSISTENTE</v>
      </c>
      <c r="CX226" s="59" t="str">
        <f t="shared" si="316"/>
        <v>CONSISTENTE</v>
      </c>
      <c r="CY226" s="56">
        <f t="shared" si="317"/>
        <v>9671398.6899999995</v>
      </c>
      <c r="CZ226" s="56">
        <f t="shared" si="318"/>
        <v>9671398.6899999995</v>
      </c>
      <c r="DA226" s="56">
        <f t="shared" si="319"/>
        <v>0</v>
      </c>
      <c r="DB226" s="56">
        <f t="shared" si="320"/>
        <v>0</v>
      </c>
      <c r="DC226" s="56">
        <f t="shared" si="321"/>
        <v>0</v>
      </c>
      <c r="DD226" s="56">
        <f t="shared" si="322"/>
        <v>0</v>
      </c>
      <c r="DE226" s="90">
        <f t="shared" si="323"/>
        <v>4396090</v>
      </c>
      <c r="DF226" s="90">
        <f t="shared" si="324"/>
        <v>4396090</v>
      </c>
      <c r="DG226" s="90">
        <f t="shared" si="325"/>
        <v>0</v>
      </c>
      <c r="DH226" s="90">
        <f t="shared" si="326"/>
        <v>0</v>
      </c>
      <c r="DI226" s="90">
        <f t="shared" si="327"/>
        <v>0</v>
      </c>
      <c r="DJ226" s="98">
        <f t="shared" si="328"/>
        <v>0</v>
      </c>
      <c r="DK226" s="103">
        <f t="shared" si="329"/>
        <v>4396090</v>
      </c>
      <c r="DL226" s="91">
        <f t="shared" si="330"/>
        <v>4396090</v>
      </c>
      <c r="DM226" s="91">
        <f t="shared" si="331"/>
        <v>0</v>
      </c>
      <c r="DN226" s="91">
        <f t="shared" si="332"/>
        <v>0</v>
      </c>
      <c r="DO226" s="91">
        <f t="shared" si="333"/>
        <v>0</v>
      </c>
      <c r="DP226" s="91">
        <f t="shared" si="334"/>
        <v>0</v>
      </c>
      <c r="DQ226" s="125" t="str">
        <f t="shared" si="335"/>
        <v>CONSISTENTE</v>
      </c>
      <c r="DR226" s="147">
        <v>0</v>
      </c>
      <c r="DS226" s="147">
        <v>0</v>
      </c>
      <c r="DT226" s="147">
        <v>0</v>
      </c>
      <c r="DU226" s="147">
        <v>0</v>
      </c>
      <c r="DV226" s="147">
        <v>0</v>
      </c>
      <c r="DW226" s="147">
        <v>0</v>
      </c>
      <c r="DX226" s="59">
        <f>+VLOOKUP($E226,'[2]Ejecución I Semestre 2016'!$B$11:$X$1115,10,FALSE)</f>
        <v>1</v>
      </c>
      <c r="DY226" s="68" t="str">
        <f t="shared" si="336"/>
        <v>CONSISTENTE</v>
      </c>
      <c r="DZ226" s="68" t="str">
        <f t="shared" si="337"/>
        <v>CONSISTENTE</v>
      </c>
      <c r="EA226" s="68" t="str">
        <f t="shared" si="338"/>
        <v>CONSISTENTE</v>
      </c>
      <c r="EB226" s="68" t="str">
        <f t="shared" si="339"/>
        <v>CONSISTENTE</v>
      </c>
      <c r="EC226" s="68" t="str">
        <f t="shared" si="340"/>
        <v>CONSISTENTE</v>
      </c>
      <c r="ED226" s="68" t="str">
        <f t="shared" si="341"/>
        <v>CONSISTENTE</v>
      </c>
      <c r="EE226" s="132">
        <f t="shared" si="342"/>
        <v>4396090</v>
      </c>
      <c r="EF226" s="131">
        <f t="shared" si="343"/>
        <v>4396090</v>
      </c>
      <c r="EG226" s="131">
        <f t="shared" si="344"/>
        <v>0</v>
      </c>
      <c r="EH226" s="131">
        <f t="shared" si="345"/>
        <v>0</v>
      </c>
      <c r="EI226" s="131">
        <f t="shared" si="346"/>
        <v>0</v>
      </c>
      <c r="EJ226" s="131">
        <f t="shared" si="347"/>
        <v>0</v>
      </c>
      <c r="EK226" s="131">
        <f t="shared" si="351"/>
        <v>4396090</v>
      </c>
      <c r="EL226" s="60">
        <f t="shared" si="352"/>
        <v>4396090</v>
      </c>
      <c r="EM226" s="60">
        <f t="shared" si="353"/>
        <v>0</v>
      </c>
      <c r="EN226" s="60">
        <f t="shared" si="354"/>
        <v>0</v>
      </c>
      <c r="EO226" s="60">
        <f t="shared" si="355"/>
        <v>0</v>
      </c>
      <c r="EP226" s="60">
        <f t="shared" si="356"/>
        <v>0</v>
      </c>
      <c r="EQ226" s="90" t="str">
        <f t="shared" si="357"/>
        <v>CONSISTENTE</v>
      </c>
    </row>
    <row r="227" spans="1:147" ht="15" customHeight="1" x14ac:dyDescent="0.2">
      <c r="A227" s="53" t="s">
        <v>2039</v>
      </c>
      <c r="B227" s="56">
        <f t="shared" si="348"/>
        <v>0</v>
      </c>
      <c r="C227" s="59" t="str">
        <f t="shared" si="349"/>
        <v>NO</v>
      </c>
      <c r="E227" s="53" t="s">
        <v>429</v>
      </c>
      <c r="F227" s="55" t="s">
        <v>408</v>
      </c>
      <c r="G227" s="61" t="s">
        <v>430</v>
      </c>
      <c r="H227" s="56">
        <v>0</v>
      </c>
      <c r="I227" s="56">
        <v>0</v>
      </c>
      <c r="J227" s="56">
        <v>0</v>
      </c>
      <c r="K227" s="56">
        <v>0</v>
      </c>
      <c r="L227" s="56">
        <v>0</v>
      </c>
      <c r="M227" s="56">
        <v>0</v>
      </c>
      <c r="N227" s="57">
        <v>0</v>
      </c>
      <c r="O227" s="58">
        <f t="shared" si="271"/>
        <v>0</v>
      </c>
      <c r="P227" s="59" t="str">
        <f t="shared" si="272"/>
        <v>CONSISTENTE</v>
      </c>
      <c r="Q227" s="87" t="str">
        <f t="shared" si="273"/>
        <v>OK</v>
      </c>
      <c r="R227" s="56">
        <v>0</v>
      </c>
      <c r="S227" s="56">
        <v>0</v>
      </c>
      <c r="T227" s="56">
        <v>0</v>
      </c>
      <c r="U227" s="56">
        <v>0</v>
      </c>
      <c r="V227" s="56">
        <v>0</v>
      </c>
      <c r="W227" s="59" t="s">
        <v>2314</v>
      </c>
      <c r="X227" s="59" t="s">
        <v>2312</v>
      </c>
      <c r="Y227" s="59" t="str">
        <f t="shared" si="274"/>
        <v>CONSISTENTE</v>
      </c>
      <c r="Z227" s="59" t="str">
        <f t="shared" si="350"/>
        <v/>
      </c>
      <c r="AA227" s="66">
        <f>+VLOOKUP($E227,'[1]PLAN DE APLICACIÓN'!$B$11:$V$1115,16,FALSE)</f>
        <v>0</v>
      </c>
      <c r="AB227" s="66">
        <f>+VLOOKUP($E227,'[1]PLAN DE APLICACIÓN'!$B$11:$V$1115,17,FALSE)</f>
        <v>0</v>
      </c>
      <c r="AC227" s="66">
        <f>+VLOOKUP($E227,'[1]PLAN DE APLICACIÓN'!$B$11:$V$1115,18,FALSE)</f>
        <v>0</v>
      </c>
      <c r="AD227" s="66">
        <f>+VLOOKUP($E227,'[1]PLAN DE APLICACIÓN'!$B$11:$V$1115,19,FALSE)</f>
        <v>0</v>
      </c>
      <c r="AE227" s="66">
        <f>+VLOOKUP($E227,'[1]PLAN DE APLICACIÓN'!$B$11:$V$1115,20,FALSE)</f>
        <v>0</v>
      </c>
      <c r="AF227" s="66">
        <f>+VLOOKUP($E227,'[1]PLAN DE APLICACIÓN'!$B$11:$V$1115,21,FALSE)</f>
        <v>0</v>
      </c>
      <c r="AG227" s="59" t="str">
        <f t="shared" si="275"/>
        <v>CONSISTENTE</v>
      </c>
      <c r="AH227" s="59" t="str">
        <f t="shared" si="276"/>
        <v>CONSISTENTE</v>
      </c>
      <c r="AI227" s="59" t="str">
        <f t="shared" si="277"/>
        <v>CONSISTENTE</v>
      </c>
      <c r="AJ227" s="59" t="str">
        <f t="shared" si="278"/>
        <v>CONSISTENTE</v>
      </c>
      <c r="AK227" s="59" t="str">
        <f t="shared" si="279"/>
        <v>CONSISTENTE</v>
      </c>
      <c r="AL227" s="59" t="str">
        <f t="shared" si="280"/>
        <v>CONSISTENTE</v>
      </c>
      <c r="AM227" s="56">
        <v>0</v>
      </c>
      <c r="AN227" s="56">
        <v>0</v>
      </c>
      <c r="AO227" s="56">
        <v>0</v>
      </c>
      <c r="AP227" s="56">
        <v>0</v>
      </c>
      <c r="AQ227" s="56">
        <v>0</v>
      </c>
      <c r="AR227" s="56">
        <v>0</v>
      </c>
      <c r="AS227" s="59">
        <v>1</v>
      </c>
      <c r="AT227" s="59" t="str">
        <f t="shared" si="281"/>
        <v>CONSISTENTE</v>
      </c>
      <c r="AU227" s="59" t="str">
        <f t="shared" si="282"/>
        <v>CONSISTENTE</v>
      </c>
      <c r="AV227" s="59" t="str">
        <f t="shared" si="283"/>
        <v>CONSISTENTE</v>
      </c>
      <c r="AW227" s="59" t="str">
        <f t="shared" si="284"/>
        <v>CONSISTENTE</v>
      </c>
      <c r="AX227" s="59" t="str">
        <f t="shared" si="285"/>
        <v>CONSISTENTE</v>
      </c>
      <c r="AY227" s="59" t="str">
        <f t="shared" si="286"/>
        <v>CONSISTENTE</v>
      </c>
      <c r="AZ227" s="56">
        <v>0</v>
      </c>
      <c r="BA227" s="56">
        <v>0</v>
      </c>
      <c r="BB227" s="56">
        <v>0</v>
      </c>
      <c r="BC227" s="56">
        <v>0</v>
      </c>
      <c r="BD227" s="56">
        <v>0</v>
      </c>
      <c r="BE227" s="56">
        <v>0</v>
      </c>
      <c r="BF227" s="60">
        <v>1</v>
      </c>
      <c r="BG227" s="59" t="str">
        <f t="shared" si="287"/>
        <v>CONSISTENTE</v>
      </c>
      <c r="BH227" s="59" t="str">
        <f t="shared" si="288"/>
        <v>CONSISTENTE</v>
      </c>
      <c r="BI227" s="59" t="str">
        <f t="shared" si="289"/>
        <v>CONSISTENTE</v>
      </c>
      <c r="BJ227" s="59" t="str">
        <f t="shared" si="290"/>
        <v>CONSISTENTE</v>
      </c>
      <c r="BK227" s="59" t="str">
        <f t="shared" si="291"/>
        <v>CONSISTENTE</v>
      </c>
      <c r="BL227" s="59" t="str">
        <f t="shared" si="292"/>
        <v>CONSISTENTE</v>
      </c>
      <c r="BM227" s="59" t="str">
        <f t="shared" si="293"/>
        <v>CONSISTENTE</v>
      </c>
      <c r="BN227" s="59" t="str">
        <f t="shared" si="294"/>
        <v>CONSISTENTE</v>
      </c>
      <c r="BO227" s="59" t="str">
        <f t="shared" si="295"/>
        <v>CONSISTENTE</v>
      </c>
      <c r="BP227" s="59" t="str">
        <f t="shared" si="296"/>
        <v>CONSISTENTE</v>
      </c>
      <c r="BQ227" s="59" t="str">
        <f t="shared" si="297"/>
        <v>CONSISTENTE</v>
      </c>
      <c r="BR227" s="59" t="str">
        <f t="shared" si="298"/>
        <v>CONSISTENTE</v>
      </c>
      <c r="BS227" s="56">
        <v>0</v>
      </c>
      <c r="BT227" s="56">
        <v>0</v>
      </c>
      <c r="BU227" s="56">
        <v>0</v>
      </c>
      <c r="BV227" s="56">
        <v>0</v>
      </c>
      <c r="BW227" s="56">
        <v>0</v>
      </c>
      <c r="BX227" s="56">
        <v>0</v>
      </c>
      <c r="BY227" s="60">
        <v>1</v>
      </c>
      <c r="BZ227" s="59" t="str">
        <f t="shared" si="299"/>
        <v>CONSISTENTE</v>
      </c>
      <c r="CA227" s="59" t="str">
        <f t="shared" si="300"/>
        <v>CONSISTENTE</v>
      </c>
      <c r="CB227" s="59" t="str">
        <f t="shared" si="301"/>
        <v>CONSISTENTE</v>
      </c>
      <c r="CC227" s="59" t="str">
        <f t="shared" si="302"/>
        <v>CONSISTENTE</v>
      </c>
      <c r="CD227" s="59" t="str">
        <f t="shared" si="303"/>
        <v>CONSISTENTE</v>
      </c>
      <c r="CE227" s="59" t="str">
        <f t="shared" si="304"/>
        <v>CONSISTENTE</v>
      </c>
      <c r="CF227" s="56">
        <v>0</v>
      </c>
      <c r="CG227" s="56">
        <v>0</v>
      </c>
      <c r="CH227" s="56">
        <v>0</v>
      </c>
      <c r="CI227" s="56">
        <v>0</v>
      </c>
      <c r="CJ227" s="56">
        <v>0</v>
      </c>
      <c r="CK227" s="56">
        <v>0</v>
      </c>
      <c r="CL227" s="60">
        <v>1</v>
      </c>
      <c r="CM227" s="59" t="str">
        <f t="shared" si="305"/>
        <v>CONSISTENTE</v>
      </c>
      <c r="CN227" s="59" t="str">
        <f t="shared" si="306"/>
        <v>CONSISTENTE</v>
      </c>
      <c r="CO227" s="59" t="str">
        <f t="shared" si="307"/>
        <v>CONSISTENTE</v>
      </c>
      <c r="CP227" s="59" t="str">
        <f t="shared" si="308"/>
        <v>CONSISTENTE</v>
      </c>
      <c r="CQ227" s="59" t="str">
        <f t="shared" si="309"/>
        <v>CONSISTENTE</v>
      </c>
      <c r="CR227" s="59" t="str">
        <f t="shared" si="310"/>
        <v>CONSISTENTE</v>
      </c>
      <c r="CS227" s="59" t="str">
        <f t="shared" si="311"/>
        <v>CONSISTENTE</v>
      </c>
      <c r="CT227" s="59" t="str">
        <f t="shared" si="312"/>
        <v>CONSISTENTE</v>
      </c>
      <c r="CU227" s="59" t="str">
        <f t="shared" si="313"/>
        <v>CONSISTENTE</v>
      </c>
      <c r="CV227" s="59" t="str">
        <f t="shared" si="314"/>
        <v>CONSISTENTE</v>
      </c>
      <c r="CW227" s="59" t="str">
        <f t="shared" si="315"/>
        <v>CONSISTENTE</v>
      </c>
      <c r="CX227" s="59" t="str">
        <f t="shared" si="316"/>
        <v>CONSISTENTE</v>
      </c>
      <c r="CY227" s="56">
        <f t="shared" si="317"/>
        <v>0</v>
      </c>
      <c r="CZ227" s="56">
        <f t="shared" si="318"/>
        <v>0</v>
      </c>
      <c r="DA227" s="56">
        <f t="shared" si="319"/>
        <v>0</v>
      </c>
      <c r="DB227" s="56">
        <f t="shared" si="320"/>
        <v>0</v>
      </c>
      <c r="DC227" s="56">
        <f t="shared" si="321"/>
        <v>0</v>
      </c>
      <c r="DD227" s="56">
        <f t="shared" si="322"/>
        <v>0</v>
      </c>
      <c r="DE227" s="90">
        <f t="shared" si="323"/>
        <v>0</v>
      </c>
      <c r="DF227" s="90">
        <f t="shared" si="324"/>
        <v>0</v>
      </c>
      <c r="DG227" s="90">
        <f t="shared" si="325"/>
        <v>0</v>
      </c>
      <c r="DH227" s="90">
        <f t="shared" si="326"/>
        <v>0</v>
      </c>
      <c r="DI227" s="90">
        <f t="shared" si="327"/>
        <v>0</v>
      </c>
      <c r="DJ227" s="98">
        <f t="shared" si="328"/>
        <v>0</v>
      </c>
      <c r="DK227" s="103">
        <f t="shared" si="329"/>
        <v>0</v>
      </c>
      <c r="DL227" s="91">
        <f t="shared" si="330"/>
        <v>0</v>
      </c>
      <c r="DM227" s="91">
        <f t="shared" si="331"/>
        <v>0</v>
      </c>
      <c r="DN227" s="91">
        <f t="shared" si="332"/>
        <v>0</v>
      </c>
      <c r="DO227" s="91">
        <f t="shared" si="333"/>
        <v>0</v>
      </c>
      <c r="DP227" s="91">
        <f t="shared" si="334"/>
        <v>0</v>
      </c>
      <c r="DQ227" s="125" t="str">
        <f t="shared" si="335"/>
        <v>CONSISTENTE</v>
      </c>
      <c r="DR227" s="147">
        <v>0</v>
      </c>
      <c r="DS227" s="147">
        <v>0</v>
      </c>
      <c r="DT227" s="147">
        <v>0</v>
      </c>
      <c r="DU227" s="147">
        <v>0</v>
      </c>
      <c r="DV227" s="147">
        <v>0</v>
      </c>
      <c r="DW227" s="147">
        <v>0</v>
      </c>
      <c r="DX227" s="59">
        <f>+VLOOKUP($E227,'[2]Ejecución I Semestre 2016'!$B$11:$X$1115,10,FALSE)</f>
        <v>1</v>
      </c>
      <c r="DY227" s="68" t="str">
        <f t="shared" si="336"/>
        <v>CONSISTENTE</v>
      </c>
      <c r="DZ227" s="68" t="str">
        <f t="shared" si="337"/>
        <v>CONSISTENTE</v>
      </c>
      <c r="EA227" s="68" t="str">
        <f t="shared" si="338"/>
        <v>CONSISTENTE</v>
      </c>
      <c r="EB227" s="68" t="str">
        <f t="shared" si="339"/>
        <v>CONSISTENTE</v>
      </c>
      <c r="EC227" s="68" t="str">
        <f t="shared" si="340"/>
        <v>CONSISTENTE</v>
      </c>
      <c r="ED227" s="68" t="str">
        <f t="shared" si="341"/>
        <v>CONSISTENTE</v>
      </c>
      <c r="EE227" s="132">
        <f t="shared" si="342"/>
        <v>0</v>
      </c>
      <c r="EF227" s="131">
        <f t="shared" si="343"/>
        <v>0</v>
      </c>
      <c r="EG227" s="131">
        <f t="shared" si="344"/>
        <v>0</v>
      </c>
      <c r="EH227" s="131">
        <f t="shared" si="345"/>
        <v>0</v>
      </c>
      <c r="EI227" s="131">
        <f t="shared" si="346"/>
        <v>0</v>
      </c>
      <c r="EJ227" s="131">
        <f t="shared" si="347"/>
        <v>0</v>
      </c>
      <c r="EK227" s="131">
        <f t="shared" si="351"/>
        <v>0</v>
      </c>
      <c r="EL227" s="60">
        <f t="shared" si="352"/>
        <v>0</v>
      </c>
      <c r="EM227" s="60">
        <f t="shared" si="353"/>
        <v>0</v>
      </c>
      <c r="EN227" s="60">
        <f t="shared" si="354"/>
        <v>0</v>
      </c>
      <c r="EO227" s="60">
        <f t="shared" si="355"/>
        <v>0</v>
      </c>
      <c r="EP227" s="60">
        <f t="shared" si="356"/>
        <v>0</v>
      </c>
      <c r="EQ227" s="90" t="str">
        <f t="shared" si="357"/>
        <v>CONSISTENTE</v>
      </c>
    </row>
    <row r="228" spans="1:147" ht="15" customHeight="1" x14ac:dyDescent="0.2">
      <c r="A228" s="53" t="s">
        <v>2041</v>
      </c>
      <c r="B228" s="56">
        <f t="shared" si="348"/>
        <v>206639.33999999985</v>
      </c>
      <c r="C228" s="59" t="str">
        <f t="shared" si="349"/>
        <v>SI</v>
      </c>
      <c r="E228" s="62" t="s">
        <v>431</v>
      </c>
      <c r="F228" s="55" t="s">
        <v>408</v>
      </c>
      <c r="G228" s="61" t="s">
        <v>432</v>
      </c>
      <c r="H228" s="56">
        <v>4683826.1399999997</v>
      </c>
      <c r="I228" s="56">
        <v>4477186.8</v>
      </c>
      <c r="J228" s="56">
        <v>0</v>
      </c>
      <c r="K228" s="56">
        <v>0</v>
      </c>
      <c r="L228" s="56">
        <v>0</v>
      </c>
      <c r="M228" s="56">
        <v>0</v>
      </c>
      <c r="N228" s="57">
        <v>0</v>
      </c>
      <c r="O228" s="58">
        <f t="shared" si="271"/>
        <v>206639.33999999985</v>
      </c>
      <c r="P228" s="59" t="str">
        <f t="shared" si="272"/>
        <v>NO CONSISTENTE</v>
      </c>
      <c r="Q228" s="87" t="str">
        <f t="shared" si="273"/>
        <v>LA ENTIDAD TERRITORIAL NO DETERMINÓ EL SALDO DE MANERA CORRECTA.</v>
      </c>
      <c r="R228" s="56">
        <v>0</v>
      </c>
      <c r="S228" s="56">
        <v>0</v>
      </c>
      <c r="T228" s="56">
        <v>206639.33999999985</v>
      </c>
      <c r="U228" s="56">
        <v>0</v>
      </c>
      <c r="V228" s="56">
        <v>0</v>
      </c>
      <c r="W228" s="59" t="s">
        <v>2314</v>
      </c>
      <c r="X228" s="59" t="s">
        <v>2312</v>
      </c>
      <c r="Y228" s="59" t="str">
        <f t="shared" si="274"/>
        <v>NO CONSISTENTE</v>
      </c>
      <c r="Z228" s="59" t="str">
        <f t="shared" si="350"/>
        <v>EL PLAN DE APLICACIÓN ES SUPERIOR A LOS RECURSOS SUSCEPTIBLES DE APLICACIÓN.</v>
      </c>
      <c r="AA228" s="66">
        <f>+VLOOKUP($E228,'[1]PLAN DE APLICACIÓN'!$B$11:$V$1115,16,FALSE)</f>
        <v>16105000</v>
      </c>
      <c r="AB228" s="66">
        <f>+VLOOKUP($E228,'[1]PLAN DE APLICACIÓN'!$B$11:$V$1115,17,FALSE)</f>
        <v>16105000</v>
      </c>
      <c r="AC228" s="66">
        <f>+VLOOKUP($E228,'[1]PLAN DE APLICACIÓN'!$B$11:$V$1115,18,FALSE)</f>
        <v>0</v>
      </c>
      <c r="AD228" s="66">
        <f>+VLOOKUP($E228,'[1]PLAN DE APLICACIÓN'!$B$11:$V$1115,19,FALSE)</f>
        <v>0</v>
      </c>
      <c r="AE228" s="66">
        <f>+VLOOKUP($E228,'[1]PLAN DE APLICACIÓN'!$B$11:$V$1115,20,FALSE)</f>
        <v>0</v>
      </c>
      <c r="AF228" s="66">
        <f>+VLOOKUP($E228,'[1]PLAN DE APLICACIÓN'!$B$11:$V$1115,21,FALSE)</f>
        <v>0</v>
      </c>
      <c r="AG228" s="59" t="str">
        <f t="shared" si="275"/>
        <v>CONSISTENTE</v>
      </c>
      <c r="AH228" s="59" t="str">
        <f t="shared" si="276"/>
        <v>NO CONSISTENTE</v>
      </c>
      <c r="AI228" s="59" t="str">
        <f t="shared" si="277"/>
        <v>CONSISTENTE</v>
      </c>
      <c r="AJ228" s="59" t="str">
        <f t="shared" si="278"/>
        <v>CONSISTENTE</v>
      </c>
      <c r="AK228" s="59" t="str">
        <f t="shared" si="279"/>
        <v>CONSISTENTE</v>
      </c>
      <c r="AL228" s="59" t="str">
        <f t="shared" si="280"/>
        <v>CONSISTENTE</v>
      </c>
      <c r="AM228" s="56">
        <v>0</v>
      </c>
      <c r="AN228" s="56">
        <v>0</v>
      </c>
      <c r="AO228" s="56">
        <v>0</v>
      </c>
      <c r="AP228" s="56">
        <v>0</v>
      </c>
      <c r="AQ228" s="56">
        <v>0</v>
      </c>
      <c r="AR228" s="56">
        <v>0</v>
      </c>
      <c r="AS228" s="59">
        <v>1</v>
      </c>
      <c r="AT228" s="59" t="str">
        <f t="shared" si="281"/>
        <v>CONSISTENTE</v>
      </c>
      <c r="AU228" s="59" t="str">
        <f t="shared" si="282"/>
        <v>CONSISTENTE</v>
      </c>
      <c r="AV228" s="59" t="str">
        <f t="shared" si="283"/>
        <v>CONSISTENTE</v>
      </c>
      <c r="AW228" s="59" t="str">
        <f t="shared" si="284"/>
        <v>CONSISTENTE</v>
      </c>
      <c r="AX228" s="59" t="str">
        <f t="shared" si="285"/>
        <v>CONSISTENTE</v>
      </c>
      <c r="AY228" s="59" t="str">
        <f t="shared" si="286"/>
        <v>CONSISTENTE</v>
      </c>
      <c r="AZ228" s="56">
        <v>0</v>
      </c>
      <c r="BA228" s="56">
        <v>0</v>
      </c>
      <c r="BB228" s="56">
        <v>0</v>
      </c>
      <c r="BC228" s="56">
        <v>0</v>
      </c>
      <c r="BD228" s="56">
        <v>0</v>
      </c>
      <c r="BE228" s="56">
        <v>0</v>
      </c>
      <c r="BF228" s="60">
        <v>1</v>
      </c>
      <c r="BG228" s="59" t="str">
        <f t="shared" si="287"/>
        <v>CONSISTENTE</v>
      </c>
      <c r="BH228" s="59" t="str">
        <f t="shared" si="288"/>
        <v>CONSISTENTE</v>
      </c>
      <c r="BI228" s="59" t="str">
        <f t="shared" si="289"/>
        <v>CONSISTENTE</v>
      </c>
      <c r="BJ228" s="59" t="str">
        <f t="shared" si="290"/>
        <v>CONSISTENTE</v>
      </c>
      <c r="BK228" s="59" t="str">
        <f t="shared" si="291"/>
        <v>CONSISTENTE</v>
      </c>
      <c r="BL228" s="59" t="str">
        <f t="shared" si="292"/>
        <v>CONSISTENTE</v>
      </c>
      <c r="BM228" s="59" t="str">
        <f t="shared" si="293"/>
        <v>CONSISTENTE</v>
      </c>
      <c r="BN228" s="59" t="str">
        <f t="shared" si="294"/>
        <v>CONSISTENTE</v>
      </c>
      <c r="BO228" s="59" t="str">
        <f t="shared" si="295"/>
        <v>CONSISTENTE</v>
      </c>
      <c r="BP228" s="59" t="str">
        <f t="shared" si="296"/>
        <v>CONSISTENTE</v>
      </c>
      <c r="BQ228" s="59" t="str">
        <f t="shared" si="297"/>
        <v>CONSISTENTE</v>
      </c>
      <c r="BR228" s="59" t="str">
        <f t="shared" si="298"/>
        <v>CONSISTENTE</v>
      </c>
      <c r="BS228" s="56">
        <v>0</v>
      </c>
      <c r="BT228" s="56">
        <v>0</v>
      </c>
      <c r="BU228" s="56">
        <v>0</v>
      </c>
      <c r="BV228" s="56">
        <v>0</v>
      </c>
      <c r="BW228" s="56">
        <v>0</v>
      </c>
      <c r="BX228" s="56">
        <v>0</v>
      </c>
      <c r="BY228" s="60">
        <v>1</v>
      </c>
      <c r="BZ228" s="59" t="str">
        <f t="shared" si="299"/>
        <v>CONSISTENTE</v>
      </c>
      <c r="CA228" s="59" t="str">
        <f t="shared" si="300"/>
        <v>CONSISTENTE</v>
      </c>
      <c r="CB228" s="59" t="str">
        <f t="shared" si="301"/>
        <v>CONSISTENTE</v>
      </c>
      <c r="CC228" s="59" t="str">
        <f t="shared" si="302"/>
        <v>CONSISTENTE</v>
      </c>
      <c r="CD228" s="59" t="str">
        <f t="shared" si="303"/>
        <v>CONSISTENTE</v>
      </c>
      <c r="CE228" s="59" t="str">
        <f t="shared" si="304"/>
        <v>CONSISTENTE</v>
      </c>
      <c r="CF228" s="56">
        <v>0</v>
      </c>
      <c r="CG228" s="56">
        <v>0</v>
      </c>
      <c r="CH228" s="56">
        <v>0</v>
      </c>
      <c r="CI228" s="56">
        <v>0</v>
      </c>
      <c r="CJ228" s="56">
        <v>0</v>
      </c>
      <c r="CK228" s="56">
        <v>0</v>
      </c>
      <c r="CL228" s="60">
        <v>1</v>
      </c>
      <c r="CM228" s="59" t="str">
        <f t="shared" si="305"/>
        <v>CONSISTENTE</v>
      </c>
      <c r="CN228" s="59" t="str">
        <f t="shared" si="306"/>
        <v>CONSISTENTE</v>
      </c>
      <c r="CO228" s="59" t="str">
        <f t="shared" si="307"/>
        <v>CONSISTENTE</v>
      </c>
      <c r="CP228" s="59" t="str">
        <f t="shared" si="308"/>
        <v>CONSISTENTE</v>
      </c>
      <c r="CQ228" s="59" t="str">
        <f t="shared" si="309"/>
        <v>CONSISTENTE</v>
      </c>
      <c r="CR228" s="59" t="str">
        <f t="shared" si="310"/>
        <v>CONSISTENTE</v>
      </c>
      <c r="CS228" s="59" t="str">
        <f t="shared" si="311"/>
        <v>CONSISTENTE</v>
      </c>
      <c r="CT228" s="59" t="str">
        <f t="shared" si="312"/>
        <v>CONSISTENTE</v>
      </c>
      <c r="CU228" s="59" t="str">
        <f t="shared" si="313"/>
        <v>CONSISTENTE</v>
      </c>
      <c r="CV228" s="59" t="str">
        <f t="shared" si="314"/>
        <v>CONSISTENTE</v>
      </c>
      <c r="CW228" s="59" t="str">
        <f t="shared" si="315"/>
        <v>CONSISTENTE</v>
      </c>
      <c r="CX228" s="59" t="str">
        <f t="shared" si="316"/>
        <v>CONSISTENTE</v>
      </c>
      <c r="CY228" s="56">
        <f t="shared" si="317"/>
        <v>16105000</v>
      </c>
      <c r="CZ228" s="56">
        <f t="shared" si="318"/>
        <v>16105000</v>
      </c>
      <c r="DA228" s="56">
        <f t="shared" si="319"/>
        <v>0</v>
      </c>
      <c r="DB228" s="56">
        <f t="shared" si="320"/>
        <v>0</v>
      </c>
      <c r="DC228" s="56">
        <f t="shared" si="321"/>
        <v>0</v>
      </c>
      <c r="DD228" s="56">
        <f t="shared" si="322"/>
        <v>0</v>
      </c>
      <c r="DE228" s="90">
        <f t="shared" si="323"/>
        <v>0</v>
      </c>
      <c r="DF228" s="90">
        <f t="shared" si="324"/>
        <v>0</v>
      </c>
      <c r="DG228" s="90">
        <f t="shared" si="325"/>
        <v>0</v>
      </c>
      <c r="DH228" s="90">
        <f t="shared" si="326"/>
        <v>0</v>
      </c>
      <c r="DI228" s="90">
        <f t="shared" si="327"/>
        <v>0</v>
      </c>
      <c r="DJ228" s="98">
        <f t="shared" si="328"/>
        <v>0</v>
      </c>
      <c r="DK228" s="103">
        <f t="shared" si="329"/>
        <v>16105000</v>
      </c>
      <c r="DL228" s="91">
        <f t="shared" si="330"/>
        <v>16105000</v>
      </c>
      <c r="DM228" s="91">
        <f t="shared" si="331"/>
        <v>0</v>
      </c>
      <c r="DN228" s="91">
        <f t="shared" si="332"/>
        <v>0</v>
      </c>
      <c r="DO228" s="91">
        <f t="shared" si="333"/>
        <v>0</v>
      </c>
      <c r="DP228" s="91">
        <f t="shared" si="334"/>
        <v>0</v>
      </c>
      <c r="DQ228" s="125" t="str">
        <f t="shared" si="335"/>
        <v>CONSISTENTE</v>
      </c>
      <c r="DR228" s="147">
        <v>0</v>
      </c>
      <c r="DS228" s="147">
        <v>0</v>
      </c>
      <c r="DT228" s="147">
        <v>0</v>
      </c>
      <c r="DU228" s="147">
        <v>0</v>
      </c>
      <c r="DV228" s="147">
        <v>0</v>
      </c>
      <c r="DW228" s="147">
        <v>0</v>
      </c>
      <c r="DX228" s="59">
        <f>+VLOOKUP($E228,'[2]Ejecución I Semestre 2016'!$B$11:$X$1115,10,FALSE)</f>
        <v>1</v>
      </c>
      <c r="DY228" s="68" t="str">
        <f t="shared" si="336"/>
        <v>CONSISTENTE</v>
      </c>
      <c r="DZ228" s="68" t="str">
        <f t="shared" si="337"/>
        <v>CONSISTENTE</v>
      </c>
      <c r="EA228" s="68" t="str">
        <f t="shared" si="338"/>
        <v>CONSISTENTE</v>
      </c>
      <c r="EB228" s="68" t="str">
        <f t="shared" si="339"/>
        <v>CONSISTENTE</v>
      </c>
      <c r="EC228" s="68" t="str">
        <f t="shared" si="340"/>
        <v>CONSISTENTE</v>
      </c>
      <c r="ED228" s="68" t="str">
        <f t="shared" si="341"/>
        <v>CONSISTENTE</v>
      </c>
      <c r="EE228" s="132">
        <f t="shared" si="342"/>
        <v>0</v>
      </c>
      <c r="EF228" s="131">
        <f t="shared" si="343"/>
        <v>0</v>
      </c>
      <c r="EG228" s="131">
        <f t="shared" si="344"/>
        <v>0</v>
      </c>
      <c r="EH228" s="131">
        <f t="shared" si="345"/>
        <v>0</v>
      </c>
      <c r="EI228" s="131">
        <f t="shared" si="346"/>
        <v>0</v>
      </c>
      <c r="EJ228" s="131">
        <f t="shared" si="347"/>
        <v>0</v>
      </c>
      <c r="EK228" s="131">
        <f t="shared" si="351"/>
        <v>16105000</v>
      </c>
      <c r="EL228" s="60">
        <f t="shared" si="352"/>
        <v>16105000</v>
      </c>
      <c r="EM228" s="60">
        <f t="shared" si="353"/>
        <v>0</v>
      </c>
      <c r="EN228" s="60">
        <f t="shared" si="354"/>
        <v>0</v>
      </c>
      <c r="EO228" s="60">
        <f t="shared" si="355"/>
        <v>0</v>
      </c>
      <c r="EP228" s="60">
        <f t="shared" si="356"/>
        <v>0</v>
      </c>
      <c r="EQ228" s="90" t="str">
        <f t="shared" si="357"/>
        <v>CONSISTENTE</v>
      </c>
    </row>
    <row r="229" spans="1:147" ht="15" customHeight="1" x14ac:dyDescent="0.2">
      <c r="A229" s="53" t="s">
        <v>255</v>
      </c>
      <c r="B229" s="56">
        <f t="shared" si="348"/>
        <v>0</v>
      </c>
      <c r="C229" s="59" t="str">
        <f t="shared" si="349"/>
        <v>NO</v>
      </c>
      <c r="E229" s="53" t="s">
        <v>433</v>
      </c>
      <c r="F229" s="55" t="s">
        <v>408</v>
      </c>
      <c r="G229" s="61" t="s">
        <v>434</v>
      </c>
      <c r="H229" s="56">
        <v>123100.39</v>
      </c>
      <c r="I229" s="56">
        <v>0</v>
      </c>
      <c r="J229" s="56">
        <v>123100.39</v>
      </c>
      <c r="K229" s="56">
        <v>0</v>
      </c>
      <c r="L229" s="56">
        <v>0</v>
      </c>
      <c r="M229" s="56">
        <v>0</v>
      </c>
      <c r="N229" s="57">
        <v>0</v>
      </c>
      <c r="O229" s="58">
        <f t="shared" si="271"/>
        <v>0</v>
      </c>
      <c r="P229" s="59" t="str">
        <f t="shared" si="272"/>
        <v>CONSISTENTE</v>
      </c>
      <c r="Q229" s="87" t="str">
        <f t="shared" si="273"/>
        <v>OK</v>
      </c>
      <c r="R229" s="56">
        <v>0</v>
      </c>
      <c r="S229" s="56">
        <v>0</v>
      </c>
      <c r="T229" s="56">
        <v>0</v>
      </c>
      <c r="U229" s="56">
        <v>0</v>
      </c>
      <c r="V229" s="56">
        <v>0</v>
      </c>
      <c r="W229" s="59" t="s">
        <v>2314</v>
      </c>
      <c r="X229" s="59" t="s">
        <v>2312</v>
      </c>
      <c r="Y229" s="59" t="str">
        <f t="shared" si="274"/>
        <v>CONSISTENTE</v>
      </c>
      <c r="Z229" s="59" t="str">
        <f t="shared" si="350"/>
        <v/>
      </c>
      <c r="AA229" s="66">
        <f>+VLOOKUP($E229,'[1]PLAN DE APLICACIÓN'!$B$11:$V$1115,16,FALSE)</f>
        <v>0</v>
      </c>
      <c r="AB229" s="66">
        <f>+VLOOKUP($E229,'[1]PLAN DE APLICACIÓN'!$B$11:$V$1115,17,FALSE)</f>
        <v>0</v>
      </c>
      <c r="AC229" s="66">
        <f>+VLOOKUP($E229,'[1]PLAN DE APLICACIÓN'!$B$11:$V$1115,18,FALSE)</f>
        <v>0</v>
      </c>
      <c r="AD229" s="66">
        <f>+VLOOKUP($E229,'[1]PLAN DE APLICACIÓN'!$B$11:$V$1115,19,FALSE)</f>
        <v>0</v>
      </c>
      <c r="AE229" s="66">
        <f>+VLOOKUP($E229,'[1]PLAN DE APLICACIÓN'!$B$11:$V$1115,20,FALSE)</f>
        <v>0</v>
      </c>
      <c r="AF229" s="66">
        <f>+VLOOKUP($E229,'[1]PLAN DE APLICACIÓN'!$B$11:$V$1115,21,FALSE)</f>
        <v>0</v>
      </c>
      <c r="AG229" s="59" t="str">
        <f t="shared" si="275"/>
        <v>CONSISTENTE</v>
      </c>
      <c r="AH229" s="59" t="str">
        <f t="shared" si="276"/>
        <v>CONSISTENTE</v>
      </c>
      <c r="AI229" s="59" t="str">
        <f t="shared" si="277"/>
        <v>CONSISTENTE</v>
      </c>
      <c r="AJ229" s="59" t="str">
        <f t="shared" si="278"/>
        <v>CONSISTENTE</v>
      </c>
      <c r="AK229" s="59" t="str">
        <f t="shared" si="279"/>
        <v>CONSISTENTE</v>
      </c>
      <c r="AL229" s="59" t="str">
        <f t="shared" si="280"/>
        <v>CONSISTENTE</v>
      </c>
      <c r="AM229" s="56">
        <v>0</v>
      </c>
      <c r="AN229" s="56">
        <v>0</v>
      </c>
      <c r="AO229" s="56">
        <v>0</v>
      </c>
      <c r="AP229" s="56">
        <v>0</v>
      </c>
      <c r="AQ229" s="56">
        <v>0</v>
      </c>
      <c r="AR229" s="56">
        <v>0</v>
      </c>
      <c r="AS229" s="59">
        <v>1</v>
      </c>
      <c r="AT229" s="59" t="str">
        <f t="shared" si="281"/>
        <v>CONSISTENTE</v>
      </c>
      <c r="AU229" s="59" t="str">
        <f t="shared" si="282"/>
        <v>CONSISTENTE</v>
      </c>
      <c r="AV229" s="59" t="str">
        <f t="shared" si="283"/>
        <v>CONSISTENTE</v>
      </c>
      <c r="AW229" s="59" t="str">
        <f t="shared" si="284"/>
        <v>CONSISTENTE</v>
      </c>
      <c r="AX229" s="59" t="str">
        <f t="shared" si="285"/>
        <v>CONSISTENTE</v>
      </c>
      <c r="AY229" s="59" t="str">
        <f t="shared" si="286"/>
        <v>CONSISTENTE</v>
      </c>
      <c r="AZ229" s="56">
        <v>0</v>
      </c>
      <c r="BA229" s="56">
        <v>0</v>
      </c>
      <c r="BB229" s="56">
        <v>0</v>
      </c>
      <c r="BC229" s="56">
        <v>0</v>
      </c>
      <c r="BD229" s="56">
        <v>0</v>
      </c>
      <c r="BE229" s="56">
        <v>0</v>
      </c>
      <c r="BF229" s="60">
        <v>1</v>
      </c>
      <c r="BG229" s="59" t="str">
        <f t="shared" si="287"/>
        <v>CONSISTENTE</v>
      </c>
      <c r="BH229" s="59" t="str">
        <f t="shared" si="288"/>
        <v>CONSISTENTE</v>
      </c>
      <c r="BI229" s="59" t="str">
        <f t="shared" si="289"/>
        <v>CONSISTENTE</v>
      </c>
      <c r="BJ229" s="59" t="str">
        <f t="shared" si="290"/>
        <v>CONSISTENTE</v>
      </c>
      <c r="BK229" s="59" t="str">
        <f t="shared" si="291"/>
        <v>CONSISTENTE</v>
      </c>
      <c r="BL229" s="59" t="str">
        <f t="shared" si="292"/>
        <v>CONSISTENTE</v>
      </c>
      <c r="BM229" s="59" t="str">
        <f t="shared" si="293"/>
        <v>CONSISTENTE</v>
      </c>
      <c r="BN229" s="59" t="str">
        <f t="shared" si="294"/>
        <v>CONSISTENTE</v>
      </c>
      <c r="BO229" s="59" t="str">
        <f t="shared" si="295"/>
        <v>CONSISTENTE</v>
      </c>
      <c r="BP229" s="59" t="str">
        <f t="shared" si="296"/>
        <v>CONSISTENTE</v>
      </c>
      <c r="BQ229" s="59" t="str">
        <f t="shared" si="297"/>
        <v>CONSISTENTE</v>
      </c>
      <c r="BR229" s="59" t="str">
        <f t="shared" si="298"/>
        <v>CONSISTENTE</v>
      </c>
      <c r="BS229" s="56">
        <v>0</v>
      </c>
      <c r="BT229" s="56">
        <v>0</v>
      </c>
      <c r="BU229" s="56">
        <v>0</v>
      </c>
      <c r="BV229" s="56">
        <v>0</v>
      </c>
      <c r="BW229" s="56">
        <v>0</v>
      </c>
      <c r="BX229" s="56">
        <v>0</v>
      </c>
      <c r="BY229" s="60">
        <v>1</v>
      </c>
      <c r="BZ229" s="59" t="str">
        <f t="shared" si="299"/>
        <v>CONSISTENTE</v>
      </c>
      <c r="CA229" s="59" t="str">
        <f t="shared" si="300"/>
        <v>CONSISTENTE</v>
      </c>
      <c r="CB229" s="59" t="str">
        <f t="shared" si="301"/>
        <v>CONSISTENTE</v>
      </c>
      <c r="CC229" s="59" t="str">
        <f t="shared" si="302"/>
        <v>CONSISTENTE</v>
      </c>
      <c r="CD229" s="59" t="str">
        <f t="shared" si="303"/>
        <v>CONSISTENTE</v>
      </c>
      <c r="CE229" s="59" t="str">
        <f t="shared" si="304"/>
        <v>CONSISTENTE</v>
      </c>
      <c r="CF229" s="56">
        <v>0</v>
      </c>
      <c r="CG229" s="56">
        <v>0</v>
      </c>
      <c r="CH229" s="56">
        <v>0</v>
      </c>
      <c r="CI229" s="56">
        <v>0</v>
      </c>
      <c r="CJ229" s="56">
        <v>0</v>
      </c>
      <c r="CK229" s="56">
        <v>0</v>
      </c>
      <c r="CL229" s="60">
        <v>1</v>
      </c>
      <c r="CM229" s="59" t="str">
        <f t="shared" si="305"/>
        <v>CONSISTENTE</v>
      </c>
      <c r="CN229" s="59" t="str">
        <f t="shared" si="306"/>
        <v>CONSISTENTE</v>
      </c>
      <c r="CO229" s="59" t="str">
        <f t="shared" si="307"/>
        <v>CONSISTENTE</v>
      </c>
      <c r="CP229" s="59" t="str">
        <f t="shared" si="308"/>
        <v>CONSISTENTE</v>
      </c>
      <c r="CQ229" s="59" t="str">
        <f t="shared" si="309"/>
        <v>CONSISTENTE</v>
      </c>
      <c r="CR229" s="59" t="str">
        <f t="shared" si="310"/>
        <v>CONSISTENTE</v>
      </c>
      <c r="CS229" s="59" t="str">
        <f t="shared" si="311"/>
        <v>CONSISTENTE</v>
      </c>
      <c r="CT229" s="59" t="str">
        <f t="shared" si="312"/>
        <v>CONSISTENTE</v>
      </c>
      <c r="CU229" s="59" t="str">
        <f t="shared" si="313"/>
        <v>CONSISTENTE</v>
      </c>
      <c r="CV229" s="59" t="str">
        <f t="shared" si="314"/>
        <v>CONSISTENTE</v>
      </c>
      <c r="CW229" s="59" t="str">
        <f t="shared" si="315"/>
        <v>CONSISTENTE</v>
      </c>
      <c r="CX229" s="59" t="str">
        <f t="shared" si="316"/>
        <v>CONSISTENTE</v>
      </c>
      <c r="CY229" s="56">
        <f t="shared" si="317"/>
        <v>0</v>
      </c>
      <c r="CZ229" s="56">
        <f t="shared" si="318"/>
        <v>0</v>
      </c>
      <c r="DA229" s="56">
        <f t="shared" si="319"/>
        <v>0</v>
      </c>
      <c r="DB229" s="56">
        <f t="shared" si="320"/>
        <v>0</v>
      </c>
      <c r="DC229" s="56">
        <f t="shared" si="321"/>
        <v>0</v>
      </c>
      <c r="DD229" s="56">
        <f t="shared" si="322"/>
        <v>0</v>
      </c>
      <c r="DE229" s="90">
        <f t="shared" si="323"/>
        <v>0</v>
      </c>
      <c r="DF229" s="90">
        <f t="shared" si="324"/>
        <v>0</v>
      </c>
      <c r="DG229" s="90">
        <f t="shared" si="325"/>
        <v>0</v>
      </c>
      <c r="DH229" s="90">
        <f t="shared" si="326"/>
        <v>0</v>
      </c>
      <c r="DI229" s="90">
        <f t="shared" si="327"/>
        <v>0</v>
      </c>
      <c r="DJ229" s="98">
        <f t="shared" si="328"/>
        <v>0</v>
      </c>
      <c r="DK229" s="103">
        <f t="shared" si="329"/>
        <v>0</v>
      </c>
      <c r="DL229" s="91">
        <f t="shared" si="330"/>
        <v>0</v>
      </c>
      <c r="DM229" s="91">
        <f t="shared" si="331"/>
        <v>0</v>
      </c>
      <c r="DN229" s="91">
        <f t="shared" si="332"/>
        <v>0</v>
      </c>
      <c r="DO229" s="91">
        <f t="shared" si="333"/>
        <v>0</v>
      </c>
      <c r="DP229" s="91">
        <f t="shared" si="334"/>
        <v>0</v>
      </c>
      <c r="DQ229" s="125" t="str">
        <f t="shared" si="335"/>
        <v>CONSISTENTE</v>
      </c>
      <c r="DR229" s="147">
        <v>0</v>
      </c>
      <c r="DS229" s="147">
        <v>0</v>
      </c>
      <c r="DT229" s="147">
        <v>0</v>
      </c>
      <c r="DU229" s="147">
        <v>0</v>
      </c>
      <c r="DV229" s="147">
        <v>0</v>
      </c>
      <c r="DW229" s="147">
        <v>0</v>
      </c>
      <c r="DX229" s="59">
        <f>+VLOOKUP($E229,'[2]Ejecución I Semestre 2016'!$B$11:$X$1115,10,FALSE)</f>
        <v>1</v>
      </c>
      <c r="DY229" s="68" t="str">
        <f t="shared" si="336"/>
        <v>CONSISTENTE</v>
      </c>
      <c r="DZ229" s="68" t="str">
        <f t="shared" si="337"/>
        <v>CONSISTENTE</v>
      </c>
      <c r="EA229" s="68" t="str">
        <f t="shared" si="338"/>
        <v>CONSISTENTE</v>
      </c>
      <c r="EB229" s="68" t="str">
        <f t="shared" si="339"/>
        <v>CONSISTENTE</v>
      </c>
      <c r="EC229" s="68" t="str">
        <f t="shared" si="340"/>
        <v>CONSISTENTE</v>
      </c>
      <c r="ED229" s="68" t="str">
        <f t="shared" si="341"/>
        <v>CONSISTENTE</v>
      </c>
      <c r="EE229" s="132">
        <f t="shared" si="342"/>
        <v>0</v>
      </c>
      <c r="EF229" s="131">
        <f t="shared" si="343"/>
        <v>0</v>
      </c>
      <c r="EG229" s="131">
        <f t="shared" si="344"/>
        <v>0</v>
      </c>
      <c r="EH229" s="131">
        <f t="shared" si="345"/>
        <v>0</v>
      </c>
      <c r="EI229" s="131">
        <f t="shared" si="346"/>
        <v>0</v>
      </c>
      <c r="EJ229" s="131">
        <f t="shared" si="347"/>
        <v>0</v>
      </c>
      <c r="EK229" s="131">
        <f t="shared" si="351"/>
        <v>0</v>
      </c>
      <c r="EL229" s="60">
        <f t="shared" si="352"/>
        <v>0</v>
      </c>
      <c r="EM229" s="60">
        <f t="shared" si="353"/>
        <v>0</v>
      </c>
      <c r="EN229" s="60">
        <f t="shared" si="354"/>
        <v>0</v>
      </c>
      <c r="EO229" s="60">
        <f t="shared" si="355"/>
        <v>0</v>
      </c>
      <c r="EP229" s="60">
        <f t="shared" si="356"/>
        <v>0</v>
      </c>
      <c r="EQ229" s="90" t="str">
        <f t="shared" si="357"/>
        <v>CONSISTENTE</v>
      </c>
    </row>
    <row r="230" spans="1:147" ht="15" customHeight="1" x14ac:dyDescent="0.2">
      <c r="A230" s="53" t="s">
        <v>257</v>
      </c>
      <c r="B230" s="56">
        <f t="shared" si="348"/>
        <v>716586177.37</v>
      </c>
      <c r="C230" s="59" t="str">
        <f t="shared" si="349"/>
        <v>SI</v>
      </c>
      <c r="E230" s="53" t="s">
        <v>435</v>
      </c>
      <c r="F230" s="55" t="s">
        <v>408</v>
      </c>
      <c r="G230" s="61" t="s">
        <v>436</v>
      </c>
      <c r="H230" s="56">
        <v>723255403.37</v>
      </c>
      <c r="I230" s="56">
        <v>0</v>
      </c>
      <c r="J230" s="56">
        <v>6669226</v>
      </c>
      <c r="K230" s="56">
        <v>0</v>
      </c>
      <c r="L230" s="56">
        <v>0</v>
      </c>
      <c r="M230" s="56">
        <v>0</v>
      </c>
      <c r="N230" s="57">
        <v>716586177.37</v>
      </c>
      <c r="O230" s="58">
        <f t="shared" si="271"/>
        <v>0</v>
      </c>
      <c r="P230" s="59" t="str">
        <f t="shared" si="272"/>
        <v>CONSISTENTE</v>
      </c>
      <c r="Q230" s="87" t="str">
        <f t="shared" si="273"/>
        <v>OK</v>
      </c>
      <c r="R230" s="56">
        <v>0</v>
      </c>
      <c r="S230" s="56">
        <v>0</v>
      </c>
      <c r="T230" s="56">
        <v>605653834.84000003</v>
      </c>
      <c r="U230" s="56">
        <v>110932342.53</v>
      </c>
      <c r="V230" s="56">
        <v>0</v>
      </c>
      <c r="W230" s="59" t="s">
        <v>2314</v>
      </c>
      <c r="X230" s="59" t="s">
        <v>2312</v>
      </c>
      <c r="Y230" s="59" t="str">
        <f t="shared" si="274"/>
        <v>CONSISTENTE</v>
      </c>
      <c r="Z230" s="59" t="str">
        <f t="shared" si="350"/>
        <v/>
      </c>
      <c r="AA230" s="66">
        <f>+VLOOKUP($E230,'[1]PLAN DE APLICACIÓN'!$B$11:$V$1115,16,FALSE)</f>
        <v>13000000</v>
      </c>
      <c r="AB230" s="66">
        <f>+VLOOKUP($E230,'[1]PLAN DE APLICACIÓN'!$B$11:$V$1115,17,FALSE)</f>
        <v>13000000</v>
      </c>
      <c r="AC230" s="66">
        <f>+VLOOKUP($E230,'[1]PLAN DE APLICACIÓN'!$B$11:$V$1115,18,FALSE)</f>
        <v>0</v>
      </c>
      <c r="AD230" s="66">
        <f>+VLOOKUP($E230,'[1]PLAN DE APLICACIÓN'!$B$11:$V$1115,19,FALSE)</f>
        <v>0</v>
      </c>
      <c r="AE230" s="66">
        <f>+VLOOKUP($E230,'[1]PLAN DE APLICACIÓN'!$B$11:$V$1115,20,FALSE)</f>
        <v>0</v>
      </c>
      <c r="AF230" s="66">
        <f>+VLOOKUP($E230,'[1]PLAN DE APLICACIÓN'!$B$11:$V$1115,21,FALSE)</f>
        <v>0</v>
      </c>
      <c r="AG230" s="59" t="str">
        <f t="shared" si="275"/>
        <v>CONSISTENTE</v>
      </c>
      <c r="AH230" s="59" t="str">
        <f t="shared" si="276"/>
        <v>NO CONSISTENTE</v>
      </c>
      <c r="AI230" s="59" t="str">
        <f t="shared" si="277"/>
        <v>CONSISTENTE</v>
      </c>
      <c r="AJ230" s="59" t="str">
        <f t="shared" si="278"/>
        <v>CONSISTENTE</v>
      </c>
      <c r="AK230" s="59" t="str">
        <f t="shared" si="279"/>
        <v>CONSISTENTE</v>
      </c>
      <c r="AL230" s="59" t="str">
        <f t="shared" si="280"/>
        <v>CONSISTENTE</v>
      </c>
      <c r="AM230" s="56">
        <v>0</v>
      </c>
      <c r="AN230" s="56">
        <v>0</v>
      </c>
      <c r="AO230" s="56">
        <v>0</v>
      </c>
      <c r="AP230" s="56">
        <v>0</v>
      </c>
      <c r="AQ230" s="56">
        <v>0</v>
      </c>
      <c r="AR230" s="56">
        <v>0</v>
      </c>
      <c r="AS230" s="59">
        <v>1</v>
      </c>
      <c r="AT230" s="59" t="str">
        <f t="shared" si="281"/>
        <v>CONSISTENTE</v>
      </c>
      <c r="AU230" s="59" t="str">
        <f t="shared" si="282"/>
        <v>CONSISTENTE</v>
      </c>
      <c r="AV230" s="59" t="str">
        <f t="shared" si="283"/>
        <v>CONSISTENTE</v>
      </c>
      <c r="AW230" s="59" t="str">
        <f t="shared" si="284"/>
        <v>CONSISTENTE</v>
      </c>
      <c r="AX230" s="59" t="str">
        <f t="shared" si="285"/>
        <v>CONSISTENTE</v>
      </c>
      <c r="AY230" s="59" t="str">
        <f t="shared" si="286"/>
        <v>CONSISTENTE</v>
      </c>
      <c r="AZ230" s="56">
        <v>0</v>
      </c>
      <c r="BA230" s="56">
        <v>0</v>
      </c>
      <c r="BB230" s="56">
        <v>0</v>
      </c>
      <c r="BC230" s="56">
        <v>0</v>
      </c>
      <c r="BD230" s="56">
        <v>0</v>
      </c>
      <c r="BE230" s="56">
        <v>0</v>
      </c>
      <c r="BF230" s="60">
        <v>1</v>
      </c>
      <c r="BG230" s="59" t="str">
        <f t="shared" si="287"/>
        <v>CONSISTENTE</v>
      </c>
      <c r="BH230" s="59" t="str">
        <f t="shared" si="288"/>
        <v>CONSISTENTE</v>
      </c>
      <c r="BI230" s="59" t="str">
        <f t="shared" si="289"/>
        <v>CONSISTENTE</v>
      </c>
      <c r="BJ230" s="59" t="str">
        <f t="shared" si="290"/>
        <v>CONSISTENTE</v>
      </c>
      <c r="BK230" s="59" t="str">
        <f t="shared" si="291"/>
        <v>CONSISTENTE</v>
      </c>
      <c r="BL230" s="59" t="str">
        <f t="shared" si="292"/>
        <v>CONSISTENTE</v>
      </c>
      <c r="BM230" s="59" t="str">
        <f t="shared" si="293"/>
        <v>CONSISTENTE</v>
      </c>
      <c r="BN230" s="59" t="str">
        <f t="shared" si="294"/>
        <v>CONSISTENTE</v>
      </c>
      <c r="BO230" s="59" t="str">
        <f t="shared" si="295"/>
        <v>CONSISTENTE</v>
      </c>
      <c r="BP230" s="59" t="str">
        <f t="shared" si="296"/>
        <v>CONSISTENTE</v>
      </c>
      <c r="BQ230" s="59" t="str">
        <f t="shared" si="297"/>
        <v>CONSISTENTE</v>
      </c>
      <c r="BR230" s="59" t="str">
        <f t="shared" si="298"/>
        <v>CONSISTENTE</v>
      </c>
      <c r="BS230" s="56">
        <v>0</v>
      </c>
      <c r="BT230" s="56">
        <v>0</v>
      </c>
      <c r="BU230" s="56">
        <v>0</v>
      </c>
      <c r="BV230" s="56">
        <v>0</v>
      </c>
      <c r="BW230" s="56">
        <v>0</v>
      </c>
      <c r="BX230" s="56">
        <v>0</v>
      </c>
      <c r="BY230" s="60">
        <v>1</v>
      </c>
      <c r="BZ230" s="59" t="str">
        <f t="shared" si="299"/>
        <v>CONSISTENTE</v>
      </c>
      <c r="CA230" s="59" t="str">
        <f t="shared" si="300"/>
        <v>CONSISTENTE</v>
      </c>
      <c r="CB230" s="59" t="str">
        <f t="shared" si="301"/>
        <v>CONSISTENTE</v>
      </c>
      <c r="CC230" s="59" t="str">
        <f t="shared" si="302"/>
        <v>CONSISTENTE</v>
      </c>
      <c r="CD230" s="59" t="str">
        <f t="shared" si="303"/>
        <v>CONSISTENTE</v>
      </c>
      <c r="CE230" s="59" t="str">
        <f t="shared" si="304"/>
        <v>CONSISTENTE</v>
      </c>
      <c r="CF230" s="56">
        <v>0</v>
      </c>
      <c r="CG230" s="56">
        <v>0</v>
      </c>
      <c r="CH230" s="56">
        <v>0</v>
      </c>
      <c r="CI230" s="56">
        <v>0</v>
      </c>
      <c r="CJ230" s="56">
        <v>0</v>
      </c>
      <c r="CK230" s="56">
        <v>0</v>
      </c>
      <c r="CL230" s="60">
        <v>1</v>
      </c>
      <c r="CM230" s="59" t="str">
        <f t="shared" si="305"/>
        <v>CONSISTENTE</v>
      </c>
      <c r="CN230" s="59" t="str">
        <f t="shared" si="306"/>
        <v>CONSISTENTE</v>
      </c>
      <c r="CO230" s="59" t="str">
        <f t="shared" si="307"/>
        <v>CONSISTENTE</v>
      </c>
      <c r="CP230" s="59" t="str">
        <f t="shared" si="308"/>
        <v>CONSISTENTE</v>
      </c>
      <c r="CQ230" s="59" t="str">
        <f t="shared" si="309"/>
        <v>CONSISTENTE</v>
      </c>
      <c r="CR230" s="59" t="str">
        <f t="shared" si="310"/>
        <v>CONSISTENTE</v>
      </c>
      <c r="CS230" s="59" t="str">
        <f t="shared" si="311"/>
        <v>CONSISTENTE</v>
      </c>
      <c r="CT230" s="59" t="str">
        <f t="shared" si="312"/>
        <v>CONSISTENTE</v>
      </c>
      <c r="CU230" s="59" t="str">
        <f t="shared" si="313"/>
        <v>CONSISTENTE</v>
      </c>
      <c r="CV230" s="59" t="str">
        <f t="shared" si="314"/>
        <v>CONSISTENTE</v>
      </c>
      <c r="CW230" s="59" t="str">
        <f t="shared" si="315"/>
        <v>CONSISTENTE</v>
      </c>
      <c r="CX230" s="59" t="str">
        <f t="shared" si="316"/>
        <v>CONSISTENTE</v>
      </c>
      <c r="CY230" s="56">
        <f t="shared" si="317"/>
        <v>729586177.37</v>
      </c>
      <c r="CZ230" s="56">
        <f t="shared" si="318"/>
        <v>13000000</v>
      </c>
      <c r="DA230" s="56">
        <f t="shared" si="319"/>
        <v>0</v>
      </c>
      <c r="DB230" s="56">
        <f t="shared" si="320"/>
        <v>605653834.84000003</v>
      </c>
      <c r="DC230" s="56">
        <f t="shared" si="321"/>
        <v>110932342.53</v>
      </c>
      <c r="DD230" s="56">
        <f t="shared" si="322"/>
        <v>0</v>
      </c>
      <c r="DE230" s="90">
        <f t="shared" si="323"/>
        <v>0</v>
      </c>
      <c r="DF230" s="90">
        <f t="shared" si="324"/>
        <v>0</v>
      </c>
      <c r="DG230" s="90">
        <f t="shared" si="325"/>
        <v>0</v>
      </c>
      <c r="DH230" s="90">
        <f t="shared" si="326"/>
        <v>0</v>
      </c>
      <c r="DI230" s="90">
        <f t="shared" si="327"/>
        <v>0</v>
      </c>
      <c r="DJ230" s="98">
        <f t="shared" si="328"/>
        <v>0</v>
      </c>
      <c r="DK230" s="103">
        <f t="shared" si="329"/>
        <v>13000000</v>
      </c>
      <c r="DL230" s="91">
        <f t="shared" si="330"/>
        <v>13000000</v>
      </c>
      <c r="DM230" s="91">
        <f t="shared" si="331"/>
        <v>0</v>
      </c>
      <c r="DN230" s="91">
        <f t="shared" si="332"/>
        <v>0</v>
      </c>
      <c r="DO230" s="91">
        <f t="shared" si="333"/>
        <v>0</v>
      </c>
      <c r="DP230" s="91">
        <f t="shared" si="334"/>
        <v>0</v>
      </c>
      <c r="DQ230" s="125" t="str">
        <f t="shared" si="335"/>
        <v>CONSISTENTE</v>
      </c>
      <c r="DR230" s="147">
        <v>0</v>
      </c>
      <c r="DS230" s="147">
        <v>0</v>
      </c>
      <c r="DT230" s="147">
        <v>0</v>
      </c>
      <c r="DU230" s="147">
        <v>0</v>
      </c>
      <c r="DV230" s="147">
        <v>0</v>
      </c>
      <c r="DW230" s="147">
        <v>0</v>
      </c>
      <c r="DX230" s="59">
        <f>+VLOOKUP($E230,'[2]Ejecución I Semestre 2016'!$B$11:$X$1115,10,FALSE)</f>
        <v>1</v>
      </c>
      <c r="DY230" s="68" t="str">
        <f t="shared" si="336"/>
        <v>CONSISTENTE</v>
      </c>
      <c r="DZ230" s="68" t="str">
        <f t="shared" si="337"/>
        <v>CONSISTENTE</v>
      </c>
      <c r="EA230" s="68" t="str">
        <f t="shared" si="338"/>
        <v>CONSISTENTE</v>
      </c>
      <c r="EB230" s="68" t="str">
        <f t="shared" si="339"/>
        <v>CONSISTENTE</v>
      </c>
      <c r="EC230" s="68" t="str">
        <f t="shared" si="340"/>
        <v>CONSISTENTE</v>
      </c>
      <c r="ED230" s="68" t="str">
        <f t="shared" si="341"/>
        <v>CONSISTENTE</v>
      </c>
      <c r="EE230" s="132">
        <f t="shared" si="342"/>
        <v>0</v>
      </c>
      <c r="EF230" s="131">
        <f t="shared" si="343"/>
        <v>0</v>
      </c>
      <c r="EG230" s="131">
        <f t="shared" si="344"/>
        <v>0</v>
      </c>
      <c r="EH230" s="131">
        <f t="shared" si="345"/>
        <v>0</v>
      </c>
      <c r="EI230" s="131">
        <f t="shared" si="346"/>
        <v>0</v>
      </c>
      <c r="EJ230" s="131">
        <f t="shared" si="347"/>
        <v>0</v>
      </c>
      <c r="EK230" s="131">
        <f t="shared" si="351"/>
        <v>13000000</v>
      </c>
      <c r="EL230" s="60">
        <f t="shared" si="352"/>
        <v>13000000</v>
      </c>
      <c r="EM230" s="60">
        <f t="shared" si="353"/>
        <v>0</v>
      </c>
      <c r="EN230" s="60">
        <f t="shared" si="354"/>
        <v>0</v>
      </c>
      <c r="EO230" s="60">
        <f t="shared" si="355"/>
        <v>0</v>
      </c>
      <c r="EP230" s="60">
        <f t="shared" si="356"/>
        <v>0</v>
      </c>
      <c r="EQ230" s="90" t="str">
        <f t="shared" si="357"/>
        <v>CONSISTENTE</v>
      </c>
    </row>
    <row r="231" spans="1:147" ht="15" customHeight="1" x14ac:dyDescent="0.2">
      <c r="A231" s="53" t="s">
        <v>259</v>
      </c>
      <c r="B231" s="56">
        <f t="shared" si="348"/>
        <v>94237335.629999995</v>
      </c>
      <c r="C231" s="59" t="str">
        <f t="shared" si="349"/>
        <v>SI</v>
      </c>
      <c r="E231" s="53" t="s">
        <v>437</v>
      </c>
      <c r="F231" s="55" t="s">
        <v>408</v>
      </c>
      <c r="G231" s="61" t="s">
        <v>438</v>
      </c>
      <c r="H231" s="56">
        <v>94237335.629999995</v>
      </c>
      <c r="I231" s="56">
        <v>0</v>
      </c>
      <c r="J231" s="56">
        <v>0</v>
      </c>
      <c r="K231" s="56">
        <v>0</v>
      </c>
      <c r="L231" s="56">
        <v>0</v>
      </c>
      <c r="M231" s="56">
        <v>0</v>
      </c>
      <c r="N231" s="57">
        <v>94237335.629999995</v>
      </c>
      <c r="O231" s="58">
        <f t="shared" si="271"/>
        <v>0</v>
      </c>
      <c r="P231" s="59" t="str">
        <f t="shared" si="272"/>
        <v>CONSISTENTE</v>
      </c>
      <c r="Q231" s="87" t="str">
        <f t="shared" si="273"/>
        <v>OK</v>
      </c>
      <c r="R231" s="56">
        <v>0</v>
      </c>
      <c r="S231" s="56">
        <v>0</v>
      </c>
      <c r="T231" s="56">
        <v>40000000</v>
      </c>
      <c r="U231" s="56">
        <v>54237335.630000003</v>
      </c>
      <c r="V231" s="56">
        <v>0</v>
      </c>
      <c r="W231" s="59" t="s">
        <v>2314</v>
      </c>
      <c r="X231" s="59" t="s">
        <v>2312</v>
      </c>
      <c r="Y231" s="59" t="str">
        <f t="shared" si="274"/>
        <v>CONSISTENTE</v>
      </c>
      <c r="Z231" s="59" t="str">
        <f t="shared" si="350"/>
        <v/>
      </c>
      <c r="AA231" s="66">
        <f>+VLOOKUP($E231,'[1]PLAN DE APLICACIÓN'!$B$11:$V$1115,16,FALSE)</f>
        <v>638663.69999999995</v>
      </c>
      <c r="AB231" s="66">
        <f>+VLOOKUP($E231,'[1]PLAN DE APLICACIÓN'!$B$11:$V$1115,17,FALSE)</f>
        <v>638663.69999999995</v>
      </c>
      <c r="AC231" s="66">
        <f>+VLOOKUP($E231,'[1]PLAN DE APLICACIÓN'!$B$11:$V$1115,18,FALSE)</f>
        <v>0</v>
      </c>
      <c r="AD231" s="66">
        <f>+VLOOKUP($E231,'[1]PLAN DE APLICACIÓN'!$B$11:$V$1115,19,FALSE)</f>
        <v>0</v>
      </c>
      <c r="AE231" s="66">
        <f>+VLOOKUP($E231,'[1]PLAN DE APLICACIÓN'!$B$11:$V$1115,20,FALSE)</f>
        <v>0</v>
      </c>
      <c r="AF231" s="66">
        <f>+VLOOKUP($E231,'[1]PLAN DE APLICACIÓN'!$B$11:$V$1115,21,FALSE)</f>
        <v>0</v>
      </c>
      <c r="AG231" s="59" t="str">
        <f t="shared" si="275"/>
        <v>CONSISTENTE</v>
      </c>
      <c r="AH231" s="59" t="str">
        <f t="shared" si="276"/>
        <v>NO CONSISTENTE</v>
      </c>
      <c r="AI231" s="59" t="str">
        <f t="shared" si="277"/>
        <v>CONSISTENTE</v>
      </c>
      <c r="AJ231" s="59" t="str">
        <f t="shared" si="278"/>
        <v>CONSISTENTE</v>
      </c>
      <c r="AK231" s="59" t="str">
        <f t="shared" si="279"/>
        <v>CONSISTENTE</v>
      </c>
      <c r="AL231" s="59" t="str">
        <f t="shared" si="280"/>
        <v>CONSISTENTE</v>
      </c>
      <c r="AM231" s="56">
        <v>0</v>
      </c>
      <c r="AN231" s="56">
        <v>0</v>
      </c>
      <c r="AO231" s="56">
        <v>0</v>
      </c>
      <c r="AP231" s="56">
        <v>0</v>
      </c>
      <c r="AQ231" s="56">
        <v>0</v>
      </c>
      <c r="AR231" s="56">
        <v>0</v>
      </c>
      <c r="AS231" s="59">
        <v>1</v>
      </c>
      <c r="AT231" s="59" t="str">
        <f t="shared" si="281"/>
        <v>CONSISTENTE</v>
      </c>
      <c r="AU231" s="59" t="str">
        <f t="shared" si="282"/>
        <v>CONSISTENTE</v>
      </c>
      <c r="AV231" s="59" t="str">
        <f t="shared" si="283"/>
        <v>CONSISTENTE</v>
      </c>
      <c r="AW231" s="59" t="str">
        <f t="shared" si="284"/>
        <v>CONSISTENTE</v>
      </c>
      <c r="AX231" s="59" t="str">
        <f t="shared" si="285"/>
        <v>CONSISTENTE</v>
      </c>
      <c r="AY231" s="59" t="str">
        <f t="shared" si="286"/>
        <v>CONSISTENTE</v>
      </c>
      <c r="AZ231" s="56">
        <v>0</v>
      </c>
      <c r="BA231" s="56">
        <v>0</v>
      </c>
      <c r="BB231" s="56">
        <v>0</v>
      </c>
      <c r="BC231" s="56">
        <v>0</v>
      </c>
      <c r="BD231" s="56">
        <v>0</v>
      </c>
      <c r="BE231" s="56">
        <v>0</v>
      </c>
      <c r="BF231" s="60">
        <v>1</v>
      </c>
      <c r="BG231" s="59" t="str">
        <f t="shared" si="287"/>
        <v>CONSISTENTE</v>
      </c>
      <c r="BH231" s="59" t="str">
        <f t="shared" si="288"/>
        <v>CONSISTENTE</v>
      </c>
      <c r="BI231" s="59" t="str">
        <f t="shared" si="289"/>
        <v>CONSISTENTE</v>
      </c>
      <c r="BJ231" s="59" t="str">
        <f t="shared" si="290"/>
        <v>CONSISTENTE</v>
      </c>
      <c r="BK231" s="59" t="str">
        <f t="shared" si="291"/>
        <v>CONSISTENTE</v>
      </c>
      <c r="BL231" s="59" t="str">
        <f t="shared" si="292"/>
        <v>CONSISTENTE</v>
      </c>
      <c r="BM231" s="59" t="str">
        <f t="shared" si="293"/>
        <v>CONSISTENTE</v>
      </c>
      <c r="BN231" s="59" t="str">
        <f t="shared" si="294"/>
        <v>CONSISTENTE</v>
      </c>
      <c r="BO231" s="59" t="str">
        <f t="shared" si="295"/>
        <v>CONSISTENTE</v>
      </c>
      <c r="BP231" s="59" t="str">
        <f t="shared" si="296"/>
        <v>CONSISTENTE</v>
      </c>
      <c r="BQ231" s="59" t="str">
        <f t="shared" si="297"/>
        <v>CONSISTENTE</v>
      </c>
      <c r="BR231" s="59" t="str">
        <f t="shared" si="298"/>
        <v>CONSISTENTE</v>
      </c>
      <c r="BS231" s="56">
        <v>0</v>
      </c>
      <c r="BT231" s="56">
        <v>0</v>
      </c>
      <c r="BU231" s="56">
        <v>0</v>
      </c>
      <c r="BV231" s="56">
        <v>0</v>
      </c>
      <c r="BW231" s="56">
        <v>0</v>
      </c>
      <c r="BX231" s="56">
        <v>0</v>
      </c>
      <c r="BY231" s="60">
        <v>1</v>
      </c>
      <c r="BZ231" s="59" t="str">
        <f t="shared" si="299"/>
        <v>CONSISTENTE</v>
      </c>
      <c r="CA231" s="59" t="str">
        <f t="shared" si="300"/>
        <v>CONSISTENTE</v>
      </c>
      <c r="CB231" s="59" t="str">
        <f t="shared" si="301"/>
        <v>CONSISTENTE</v>
      </c>
      <c r="CC231" s="59" t="str">
        <f t="shared" si="302"/>
        <v>CONSISTENTE</v>
      </c>
      <c r="CD231" s="59" t="str">
        <f t="shared" si="303"/>
        <v>CONSISTENTE</v>
      </c>
      <c r="CE231" s="59" t="str">
        <f t="shared" si="304"/>
        <v>CONSISTENTE</v>
      </c>
      <c r="CF231" s="56">
        <v>0</v>
      </c>
      <c r="CG231" s="56">
        <v>0</v>
      </c>
      <c r="CH231" s="56">
        <v>0</v>
      </c>
      <c r="CI231" s="56">
        <v>0</v>
      </c>
      <c r="CJ231" s="56">
        <v>0</v>
      </c>
      <c r="CK231" s="56">
        <v>0</v>
      </c>
      <c r="CL231" s="60">
        <v>1</v>
      </c>
      <c r="CM231" s="59" t="str">
        <f t="shared" si="305"/>
        <v>CONSISTENTE</v>
      </c>
      <c r="CN231" s="59" t="str">
        <f t="shared" si="306"/>
        <v>CONSISTENTE</v>
      </c>
      <c r="CO231" s="59" t="str">
        <f t="shared" si="307"/>
        <v>CONSISTENTE</v>
      </c>
      <c r="CP231" s="59" t="str">
        <f t="shared" si="308"/>
        <v>CONSISTENTE</v>
      </c>
      <c r="CQ231" s="59" t="str">
        <f t="shared" si="309"/>
        <v>CONSISTENTE</v>
      </c>
      <c r="CR231" s="59" t="str">
        <f t="shared" si="310"/>
        <v>CONSISTENTE</v>
      </c>
      <c r="CS231" s="59" t="str">
        <f t="shared" si="311"/>
        <v>CONSISTENTE</v>
      </c>
      <c r="CT231" s="59" t="str">
        <f t="shared" si="312"/>
        <v>CONSISTENTE</v>
      </c>
      <c r="CU231" s="59" t="str">
        <f t="shared" si="313"/>
        <v>CONSISTENTE</v>
      </c>
      <c r="CV231" s="59" t="str">
        <f t="shared" si="314"/>
        <v>CONSISTENTE</v>
      </c>
      <c r="CW231" s="59" t="str">
        <f t="shared" si="315"/>
        <v>CONSISTENTE</v>
      </c>
      <c r="CX231" s="59" t="str">
        <f t="shared" si="316"/>
        <v>CONSISTENTE</v>
      </c>
      <c r="CY231" s="56">
        <f t="shared" si="317"/>
        <v>94875999.330000013</v>
      </c>
      <c r="CZ231" s="56">
        <f t="shared" si="318"/>
        <v>638663.69999999995</v>
      </c>
      <c r="DA231" s="56">
        <f t="shared" si="319"/>
        <v>0</v>
      </c>
      <c r="DB231" s="56">
        <f t="shared" si="320"/>
        <v>40000000</v>
      </c>
      <c r="DC231" s="56">
        <f t="shared" si="321"/>
        <v>54237335.630000003</v>
      </c>
      <c r="DD231" s="56">
        <f t="shared" si="322"/>
        <v>0</v>
      </c>
      <c r="DE231" s="90">
        <f t="shared" si="323"/>
        <v>0</v>
      </c>
      <c r="DF231" s="90">
        <f t="shared" si="324"/>
        <v>0</v>
      </c>
      <c r="DG231" s="90">
        <f t="shared" si="325"/>
        <v>0</v>
      </c>
      <c r="DH231" s="90">
        <f t="shared" si="326"/>
        <v>0</v>
      </c>
      <c r="DI231" s="90">
        <f t="shared" si="327"/>
        <v>0</v>
      </c>
      <c r="DJ231" s="98">
        <f t="shared" si="328"/>
        <v>0</v>
      </c>
      <c r="DK231" s="103">
        <f t="shared" si="329"/>
        <v>638663.69999999995</v>
      </c>
      <c r="DL231" s="91">
        <f t="shared" si="330"/>
        <v>638663.69999999995</v>
      </c>
      <c r="DM231" s="91">
        <f t="shared" si="331"/>
        <v>0</v>
      </c>
      <c r="DN231" s="91">
        <f t="shared" si="332"/>
        <v>0</v>
      </c>
      <c r="DO231" s="91">
        <f t="shared" si="333"/>
        <v>0</v>
      </c>
      <c r="DP231" s="91">
        <f t="shared" si="334"/>
        <v>0</v>
      </c>
      <c r="DQ231" s="125" t="str">
        <f t="shared" si="335"/>
        <v>CONSISTENTE</v>
      </c>
      <c r="DR231" s="147">
        <v>0</v>
      </c>
      <c r="DS231" s="147">
        <v>0</v>
      </c>
      <c r="DT231" s="147">
        <v>0</v>
      </c>
      <c r="DU231" s="147">
        <v>0</v>
      </c>
      <c r="DV231" s="147">
        <v>0</v>
      </c>
      <c r="DW231" s="147">
        <v>0</v>
      </c>
      <c r="DX231" s="59">
        <f>+VLOOKUP($E231,'[2]Ejecución I Semestre 2016'!$B$11:$X$1115,10,FALSE)</f>
        <v>1</v>
      </c>
      <c r="DY231" s="68" t="str">
        <f t="shared" si="336"/>
        <v>CONSISTENTE</v>
      </c>
      <c r="DZ231" s="68" t="str">
        <f t="shared" si="337"/>
        <v>CONSISTENTE</v>
      </c>
      <c r="EA231" s="68" t="str">
        <f t="shared" si="338"/>
        <v>CONSISTENTE</v>
      </c>
      <c r="EB231" s="68" t="str">
        <f t="shared" si="339"/>
        <v>CONSISTENTE</v>
      </c>
      <c r="EC231" s="68" t="str">
        <f t="shared" si="340"/>
        <v>CONSISTENTE</v>
      </c>
      <c r="ED231" s="68" t="str">
        <f t="shared" si="341"/>
        <v>CONSISTENTE</v>
      </c>
      <c r="EE231" s="132">
        <f t="shared" si="342"/>
        <v>0</v>
      </c>
      <c r="EF231" s="131">
        <f t="shared" si="343"/>
        <v>0</v>
      </c>
      <c r="EG231" s="131">
        <f t="shared" si="344"/>
        <v>0</v>
      </c>
      <c r="EH231" s="131">
        <f t="shared" si="345"/>
        <v>0</v>
      </c>
      <c r="EI231" s="131">
        <f t="shared" si="346"/>
        <v>0</v>
      </c>
      <c r="EJ231" s="131">
        <f t="shared" si="347"/>
        <v>0</v>
      </c>
      <c r="EK231" s="131">
        <f t="shared" si="351"/>
        <v>638663.69999999995</v>
      </c>
      <c r="EL231" s="60">
        <f t="shared" si="352"/>
        <v>638663.69999999995</v>
      </c>
      <c r="EM231" s="60">
        <f t="shared" si="353"/>
        <v>0</v>
      </c>
      <c r="EN231" s="60">
        <f t="shared" si="354"/>
        <v>0</v>
      </c>
      <c r="EO231" s="60">
        <f t="shared" si="355"/>
        <v>0</v>
      </c>
      <c r="EP231" s="60">
        <f t="shared" si="356"/>
        <v>0</v>
      </c>
      <c r="EQ231" s="90" t="str">
        <f t="shared" si="357"/>
        <v>CONSISTENTE</v>
      </c>
    </row>
    <row r="232" spans="1:147" ht="15" customHeight="1" x14ac:dyDescent="0.2">
      <c r="A232" s="53" t="s">
        <v>261</v>
      </c>
      <c r="B232" s="56">
        <f t="shared" si="348"/>
        <v>7891409.8499999996</v>
      </c>
      <c r="C232" s="59" t="str">
        <f t="shared" si="349"/>
        <v>SI</v>
      </c>
      <c r="E232" s="53" t="s">
        <v>439</v>
      </c>
      <c r="F232" s="55" t="s">
        <v>408</v>
      </c>
      <c r="G232" s="61" t="s">
        <v>440</v>
      </c>
      <c r="H232" s="56">
        <v>7891409.8499999996</v>
      </c>
      <c r="I232" s="56">
        <v>0</v>
      </c>
      <c r="J232" s="56">
        <v>0</v>
      </c>
      <c r="K232" s="56">
        <v>0</v>
      </c>
      <c r="L232" s="56">
        <v>0</v>
      </c>
      <c r="M232" s="56">
        <v>0</v>
      </c>
      <c r="N232" s="57">
        <v>7891409.8499999996</v>
      </c>
      <c r="O232" s="58">
        <f t="shared" si="271"/>
        <v>0</v>
      </c>
      <c r="P232" s="59" t="str">
        <f t="shared" si="272"/>
        <v>CONSISTENTE</v>
      </c>
      <c r="Q232" s="87" t="str">
        <f t="shared" si="273"/>
        <v>OK</v>
      </c>
      <c r="R232" s="56">
        <v>0</v>
      </c>
      <c r="S232" s="56">
        <v>0</v>
      </c>
      <c r="T232" s="56">
        <v>0</v>
      </c>
      <c r="U232" s="56">
        <v>7891409.8499999996</v>
      </c>
      <c r="V232" s="56">
        <v>0</v>
      </c>
      <c r="W232" s="59" t="s">
        <v>2314</v>
      </c>
      <c r="X232" s="59" t="s">
        <v>2312</v>
      </c>
      <c r="Y232" s="59" t="str">
        <f t="shared" si="274"/>
        <v>CONSISTENTE</v>
      </c>
      <c r="Z232" s="59" t="str">
        <f t="shared" si="350"/>
        <v/>
      </c>
      <c r="AA232" s="66">
        <f>+VLOOKUP($E232,'[1]PLAN DE APLICACIÓN'!$B$11:$V$1115,16,FALSE)</f>
        <v>0</v>
      </c>
      <c r="AB232" s="66">
        <f>+VLOOKUP($E232,'[1]PLAN DE APLICACIÓN'!$B$11:$V$1115,17,FALSE)</f>
        <v>0</v>
      </c>
      <c r="AC232" s="66">
        <f>+VLOOKUP($E232,'[1]PLAN DE APLICACIÓN'!$B$11:$V$1115,18,FALSE)</f>
        <v>0</v>
      </c>
      <c r="AD232" s="66">
        <f>+VLOOKUP($E232,'[1]PLAN DE APLICACIÓN'!$B$11:$V$1115,19,FALSE)</f>
        <v>0</v>
      </c>
      <c r="AE232" s="66">
        <f>+VLOOKUP($E232,'[1]PLAN DE APLICACIÓN'!$B$11:$V$1115,20,FALSE)</f>
        <v>0</v>
      </c>
      <c r="AF232" s="66">
        <f>+VLOOKUP($E232,'[1]PLAN DE APLICACIÓN'!$B$11:$V$1115,21,FALSE)</f>
        <v>0</v>
      </c>
      <c r="AG232" s="59" t="str">
        <f t="shared" si="275"/>
        <v>CONSISTENTE</v>
      </c>
      <c r="AH232" s="59" t="str">
        <f t="shared" si="276"/>
        <v>CONSISTENTE</v>
      </c>
      <c r="AI232" s="59" t="str">
        <f t="shared" si="277"/>
        <v>CONSISTENTE</v>
      </c>
      <c r="AJ232" s="59" t="str">
        <f t="shared" si="278"/>
        <v>CONSISTENTE</v>
      </c>
      <c r="AK232" s="59" t="str">
        <f t="shared" si="279"/>
        <v>CONSISTENTE</v>
      </c>
      <c r="AL232" s="59" t="str">
        <f t="shared" si="280"/>
        <v>CONSISTENTE</v>
      </c>
      <c r="AM232" s="56">
        <v>0</v>
      </c>
      <c r="AN232" s="56">
        <v>0</v>
      </c>
      <c r="AO232" s="56">
        <v>0</v>
      </c>
      <c r="AP232" s="56">
        <v>0</v>
      </c>
      <c r="AQ232" s="56">
        <v>0</v>
      </c>
      <c r="AR232" s="56">
        <v>0</v>
      </c>
      <c r="AS232" s="59">
        <v>1</v>
      </c>
      <c r="AT232" s="59" t="str">
        <f t="shared" si="281"/>
        <v>CONSISTENTE</v>
      </c>
      <c r="AU232" s="59" t="str">
        <f t="shared" si="282"/>
        <v>CONSISTENTE</v>
      </c>
      <c r="AV232" s="59" t="str">
        <f t="shared" si="283"/>
        <v>CONSISTENTE</v>
      </c>
      <c r="AW232" s="59" t="str">
        <f t="shared" si="284"/>
        <v>CONSISTENTE</v>
      </c>
      <c r="AX232" s="59" t="str">
        <f t="shared" si="285"/>
        <v>CONSISTENTE</v>
      </c>
      <c r="AY232" s="59" t="str">
        <f t="shared" si="286"/>
        <v>CONSISTENTE</v>
      </c>
      <c r="AZ232" s="56">
        <v>0</v>
      </c>
      <c r="BA232" s="56">
        <v>0</v>
      </c>
      <c r="BB232" s="56">
        <v>0</v>
      </c>
      <c r="BC232" s="56">
        <v>0</v>
      </c>
      <c r="BD232" s="56">
        <v>0</v>
      </c>
      <c r="BE232" s="56">
        <v>0</v>
      </c>
      <c r="BF232" s="60">
        <v>1</v>
      </c>
      <c r="BG232" s="59" t="str">
        <f t="shared" si="287"/>
        <v>CONSISTENTE</v>
      </c>
      <c r="BH232" s="59" t="str">
        <f t="shared" si="288"/>
        <v>CONSISTENTE</v>
      </c>
      <c r="BI232" s="59" t="str">
        <f t="shared" si="289"/>
        <v>CONSISTENTE</v>
      </c>
      <c r="BJ232" s="59" t="str">
        <f t="shared" si="290"/>
        <v>CONSISTENTE</v>
      </c>
      <c r="BK232" s="59" t="str">
        <f t="shared" si="291"/>
        <v>CONSISTENTE</v>
      </c>
      <c r="BL232" s="59" t="str">
        <f t="shared" si="292"/>
        <v>CONSISTENTE</v>
      </c>
      <c r="BM232" s="59" t="str">
        <f t="shared" si="293"/>
        <v>CONSISTENTE</v>
      </c>
      <c r="BN232" s="59" t="str">
        <f t="shared" si="294"/>
        <v>CONSISTENTE</v>
      </c>
      <c r="BO232" s="59" t="str">
        <f t="shared" si="295"/>
        <v>CONSISTENTE</v>
      </c>
      <c r="BP232" s="59" t="str">
        <f t="shared" si="296"/>
        <v>CONSISTENTE</v>
      </c>
      <c r="BQ232" s="59" t="str">
        <f t="shared" si="297"/>
        <v>CONSISTENTE</v>
      </c>
      <c r="BR232" s="59" t="str">
        <f t="shared" si="298"/>
        <v>CONSISTENTE</v>
      </c>
      <c r="BS232" s="56">
        <v>0</v>
      </c>
      <c r="BT232" s="56">
        <v>0</v>
      </c>
      <c r="BU232" s="56">
        <v>0</v>
      </c>
      <c r="BV232" s="56">
        <v>0</v>
      </c>
      <c r="BW232" s="56">
        <v>0</v>
      </c>
      <c r="BX232" s="56">
        <v>0</v>
      </c>
      <c r="BY232" s="60">
        <v>1</v>
      </c>
      <c r="BZ232" s="59" t="str">
        <f t="shared" si="299"/>
        <v>CONSISTENTE</v>
      </c>
      <c r="CA232" s="59" t="str">
        <f t="shared" si="300"/>
        <v>CONSISTENTE</v>
      </c>
      <c r="CB232" s="59" t="str">
        <f t="shared" si="301"/>
        <v>CONSISTENTE</v>
      </c>
      <c r="CC232" s="59" t="str">
        <f t="shared" si="302"/>
        <v>CONSISTENTE</v>
      </c>
      <c r="CD232" s="59" t="str">
        <f t="shared" si="303"/>
        <v>CONSISTENTE</v>
      </c>
      <c r="CE232" s="59" t="str">
        <f t="shared" si="304"/>
        <v>CONSISTENTE</v>
      </c>
      <c r="CF232" s="56">
        <v>0</v>
      </c>
      <c r="CG232" s="56">
        <v>0</v>
      </c>
      <c r="CH232" s="56">
        <v>0</v>
      </c>
      <c r="CI232" s="56">
        <v>0</v>
      </c>
      <c r="CJ232" s="56">
        <v>0</v>
      </c>
      <c r="CK232" s="56">
        <v>0</v>
      </c>
      <c r="CL232" s="60">
        <v>1</v>
      </c>
      <c r="CM232" s="59" t="str">
        <f t="shared" si="305"/>
        <v>CONSISTENTE</v>
      </c>
      <c r="CN232" s="59" t="str">
        <f t="shared" si="306"/>
        <v>CONSISTENTE</v>
      </c>
      <c r="CO232" s="59" t="str">
        <f t="shared" si="307"/>
        <v>CONSISTENTE</v>
      </c>
      <c r="CP232" s="59" t="str">
        <f t="shared" si="308"/>
        <v>CONSISTENTE</v>
      </c>
      <c r="CQ232" s="59" t="str">
        <f t="shared" si="309"/>
        <v>CONSISTENTE</v>
      </c>
      <c r="CR232" s="59" t="str">
        <f t="shared" si="310"/>
        <v>CONSISTENTE</v>
      </c>
      <c r="CS232" s="59" t="str">
        <f t="shared" si="311"/>
        <v>CONSISTENTE</v>
      </c>
      <c r="CT232" s="59" t="str">
        <f t="shared" si="312"/>
        <v>CONSISTENTE</v>
      </c>
      <c r="CU232" s="59" t="str">
        <f t="shared" si="313"/>
        <v>CONSISTENTE</v>
      </c>
      <c r="CV232" s="59" t="str">
        <f t="shared" si="314"/>
        <v>CONSISTENTE</v>
      </c>
      <c r="CW232" s="59" t="str">
        <f t="shared" si="315"/>
        <v>CONSISTENTE</v>
      </c>
      <c r="CX232" s="59" t="str">
        <f t="shared" si="316"/>
        <v>CONSISTENTE</v>
      </c>
      <c r="CY232" s="56">
        <f t="shared" si="317"/>
        <v>7891409.8499999996</v>
      </c>
      <c r="CZ232" s="56">
        <f t="shared" si="318"/>
        <v>0</v>
      </c>
      <c r="DA232" s="56">
        <f t="shared" si="319"/>
        <v>0</v>
      </c>
      <c r="DB232" s="56">
        <f t="shared" si="320"/>
        <v>0</v>
      </c>
      <c r="DC232" s="56">
        <f t="shared" si="321"/>
        <v>7891409.8499999996</v>
      </c>
      <c r="DD232" s="56">
        <f t="shared" si="322"/>
        <v>0</v>
      </c>
      <c r="DE232" s="90">
        <f t="shared" si="323"/>
        <v>0</v>
      </c>
      <c r="DF232" s="90">
        <f t="shared" si="324"/>
        <v>0</v>
      </c>
      <c r="DG232" s="90">
        <f t="shared" si="325"/>
        <v>0</v>
      </c>
      <c r="DH232" s="90">
        <f t="shared" si="326"/>
        <v>0</v>
      </c>
      <c r="DI232" s="90">
        <f t="shared" si="327"/>
        <v>0</v>
      </c>
      <c r="DJ232" s="98">
        <f t="shared" si="328"/>
        <v>0</v>
      </c>
      <c r="DK232" s="103">
        <f t="shared" si="329"/>
        <v>0</v>
      </c>
      <c r="DL232" s="91">
        <f t="shared" si="330"/>
        <v>0</v>
      </c>
      <c r="DM232" s="91">
        <f t="shared" si="331"/>
        <v>0</v>
      </c>
      <c r="DN232" s="91">
        <f t="shared" si="332"/>
        <v>0</v>
      </c>
      <c r="DO232" s="91">
        <f t="shared" si="333"/>
        <v>0</v>
      </c>
      <c r="DP232" s="91">
        <f t="shared" si="334"/>
        <v>0</v>
      </c>
      <c r="DQ232" s="125" t="str">
        <f t="shared" si="335"/>
        <v>CONSISTENTE</v>
      </c>
      <c r="DR232" s="147">
        <v>0</v>
      </c>
      <c r="DS232" s="147">
        <v>0</v>
      </c>
      <c r="DT232" s="147">
        <v>0</v>
      </c>
      <c r="DU232" s="147">
        <v>0</v>
      </c>
      <c r="DV232" s="147">
        <v>0</v>
      </c>
      <c r="DW232" s="147">
        <v>0</v>
      </c>
      <c r="DX232" s="59">
        <f>+VLOOKUP($E232,'[2]Ejecución I Semestre 2016'!$B$11:$X$1115,10,FALSE)</f>
        <v>1</v>
      </c>
      <c r="DY232" s="68" t="str">
        <f t="shared" si="336"/>
        <v>CONSISTENTE</v>
      </c>
      <c r="DZ232" s="68" t="str">
        <f t="shared" si="337"/>
        <v>CONSISTENTE</v>
      </c>
      <c r="EA232" s="68" t="str">
        <f t="shared" si="338"/>
        <v>CONSISTENTE</v>
      </c>
      <c r="EB232" s="68" t="str">
        <f t="shared" si="339"/>
        <v>CONSISTENTE</v>
      </c>
      <c r="EC232" s="68" t="str">
        <f t="shared" si="340"/>
        <v>CONSISTENTE</v>
      </c>
      <c r="ED232" s="68" t="str">
        <f t="shared" si="341"/>
        <v>CONSISTENTE</v>
      </c>
      <c r="EE232" s="132">
        <f t="shared" si="342"/>
        <v>0</v>
      </c>
      <c r="EF232" s="131">
        <f t="shared" si="343"/>
        <v>0</v>
      </c>
      <c r="EG232" s="131">
        <f t="shared" si="344"/>
        <v>0</v>
      </c>
      <c r="EH232" s="131">
        <f t="shared" si="345"/>
        <v>0</v>
      </c>
      <c r="EI232" s="131">
        <f t="shared" si="346"/>
        <v>0</v>
      </c>
      <c r="EJ232" s="131">
        <f t="shared" si="347"/>
        <v>0</v>
      </c>
      <c r="EK232" s="131">
        <f t="shared" si="351"/>
        <v>0</v>
      </c>
      <c r="EL232" s="60">
        <f t="shared" si="352"/>
        <v>0</v>
      </c>
      <c r="EM232" s="60">
        <f t="shared" si="353"/>
        <v>0</v>
      </c>
      <c r="EN232" s="60">
        <f t="shared" si="354"/>
        <v>0</v>
      </c>
      <c r="EO232" s="60">
        <f t="shared" si="355"/>
        <v>0</v>
      </c>
      <c r="EP232" s="60">
        <f t="shared" si="356"/>
        <v>0</v>
      </c>
      <c r="EQ232" s="90" t="str">
        <f t="shared" si="357"/>
        <v>CONSISTENTE</v>
      </c>
    </row>
    <row r="233" spans="1:147" ht="15" customHeight="1" x14ac:dyDescent="0.2">
      <c r="A233" s="53" t="s">
        <v>263</v>
      </c>
      <c r="B233" s="56">
        <f t="shared" si="348"/>
        <v>0</v>
      </c>
      <c r="C233" s="59" t="str">
        <f t="shared" si="349"/>
        <v>NO</v>
      </c>
      <c r="E233" s="53" t="s">
        <v>441</v>
      </c>
      <c r="F233" s="55" t="s">
        <v>408</v>
      </c>
      <c r="G233" s="61" t="s">
        <v>442</v>
      </c>
      <c r="H233" s="56">
        <v>16179483.390000001</v>
      </c>
      <c r="I233" s="56">
        <v>16179483.390000001</v>
      </c>
      <c r="J233" s="56">
        <v>0</v>
      </c>
      <c r="K233" s="56">
        <v>0</v>
      </c>
      <c r="L233" s="56">
        <v>0</v>
      </c>
      <c r="M233" s="56">
        <v>0</v>
      </c>
      <c r="N233" s="57">
        <v>0</v>
      </c>
      <c r="O233" s="58">
        <f t="shared" si="271"/>
        <v>0</v>
      </c>
      <c r="P233" s="59" t="str">
        <f t="shared" si="272"/>
        <v>CONSISTENTE</v>
      </c>
      <c r="Q233" s="87" t="str">
        <f t="shared" si="273"/>
        <v>OK</v>
      </c>
      <c r="R233" s="56">
        <v>0</v>
      </c>
      <c r="S233" s="56">
        <v>0</v>
      </c>
      <c r="T233" s="56">
        <v>0</v>
      </c>
      <c r="U233" s="56">
        <v>0</v>
      </c>
      <c r="V233" s="56">
        <v>0</v>
      </c>
      <c r="W233" s="59" t="s">
        <v>2314</v>
      </c>
      <c r="X233" s="59" t="s">
        <v>2312</v>
      </c>
      <c r="Y233" s="59" t="str">
        <f t="shared" si="274"/>
        <v>CONSISTENTE</v>
      </c>
      <c r="Z233" s="59" t="str">
        <f t="shared" si="350"/>
        <v/>
      </c>
      <c r="AA233" s="66">
        <f>+VLOOKUP($E233,'[1]PLAN DE APLICACIÓN'!$B$11:$V$1115,16,FALSE)</f>
        <v>11358480.48</v>
      </c>
      <c r="AB233" s="66">
        <f>+VLOOKUP($E233,'[1]PLAN DE APLICACIÓN'!$B$11:$V$1115,17,FALSE)</f>
        <v>11358480.48</v>
      </c>
      <c r="AC233" s="66">
        <f>+VLOOKUP($E233,'[1]PLAN DE APLICACIÓN'!$B$11:$V$1115,18,FALSE)</f>
        <v>0</v>
      </c>
      <c r="AD233" s="66">
        <f>+VLOOKUP($E233,'[1]PLAN DE APLICACIÓN'!$B$11:$V$1115,19,FALSE)</f>
        <v>0</v>
      </c>
      <c r="AE233" s="66">
        <f>+VLOOKUP($E233,'[1]PLAN DE APLICACIÓN'!$B$11:$V$1115,20,FALSE)</f>
        <v>0</v>
      </c>
      <c r="AF233" s="66">
        <f>+VLOOKUP($E233,'[1]PLAN DE APLICACIÓN'!$B$11:$V$1115,21,FALSE)</f>
        <v>0</v>
      </c>
      <c r="AG233" s="59" t="str">
        <f t="shared" si="275"/>
        <v>CONSISTENTE</v>
      </c>
      <c r="AH233" s="59" t="str">
        <f t="shared" si="276"/>
        <v>NO CONSISTENTE</v>
      </c>
      <c r="AI233" s="59" t="str">
        <f t="shared" si="277"/>
        <v>CONSISTENTE</v>
      </c>
      <c r="AJ233" s="59" t="str">
        <f t="shared" si="278"/>
        <v>CONSISTENTE</v>
      </c>
      <c r="AK233" s="59" t="str">
        <f t="shared" si="279"/>
        <v>CONSISTENTE</v>
      </c>
      <c r="AL233" s="59" t="str">
        <f t="shared" si="280"/>
        <v>CONSISTENTE</v>
      </c>
      <c r="AM233" s="56">
        <v>0</v>
      </c>
      <c r="AN233" s="56">
        <v>0</v>
      </c>
      <c r="AO233" s="56">
        <v>0</v>
      </c>
      <c r="AP233" s="56">
        <v>0</v>
      </c>
      <c r="AQ233" s="56">
        <v>0</v>
      </c>
      <c r="AR233" s="56">
        <v>0</v>
      </c>
      <c r="AS233" s="59">
        <v>1</v>
      </c>
      <c r="AT233" s="59" t="str">
        <f t="shared" si="281"/>
        <v>CONSISTENTE</v>
      </c>
      <c r="AU233" s="59" t="str">
        <f t="shared" si="282"/>
        <v>CONSISTENTE</v>
      </c>
      <c r="AV233" s="59" t="str">
        <f t="shared" si="283"/>
        <v>CONSISTENTE</v>
      </c>
      <c r="AW233" s="59" t="str">
        <f t="shared" si="284"/>
        <v>CONSISTENTE</v>
      </c>
      <c r="AX233" s="59" t="str">
        <f t="shared" si="285"/>
        <v>CONSISTENTE</v>
      </c>
      <c r="AY233" s="59" t="str">
        <f t="shared" si="286"/>
        <v>CONSISTENTE</v>
      </c>
      <c r="AZ233" s="56">
        <v>0</v>
      </c>
      <c r="BA233" s="56">
        <v>0</v>
      </c>
      <c r="BB233" s="56">
        <v>0</v>
      </c>
      <c r="BC233" s="56">
        <v>0</v>
      </c>
      <c r="BD233" s="56">
        <v>0</v>
      </c>
      <c r="BE233" s="56">
        <v>0</v>
      </c>
      <c r="BF233" s="60">
        <v>1</v>
      </c>
      <c r="BG233" s="59" t="str">
        <f t="shared" si="287"/>
        <v>CONSISTENTE</v>
      </c>
      <c r="BH233" s="59" t="str">
        <f t="shared" si="288"/>
        <v>CONSISTENTE</v>
      </c>
      <c r="BI233" s="59" t="str">
        <f t="shared" si="289"/>
        <v>CONSISTENTE</v>
      </c>
      <c r="BJ233" s="59" t="str">
        <f t="shared" si="290"/>
        <v>CONSISTENTE</v>
      </c>
      <c r="BK233" s="59" t="str">
        <f t="shared" si="291"/>
        <v>CONSISTENTE</v>
      </c>
      <c r="BL233" s="59" t="str">
        <f t="shared" si="292"/>
        <v>CONSISTENTE</v>
      </c>
      <c r="BM233" s="59" t="str">
        <f t="shared" si="293"/>
        <v>CONSISTENTE</v>
      </c>
      <c r="BN233" s="59" t="str">
        <f t="shared" si="294"/>
        <v>CONSISTENTE</v>
      </c>
      <c r="BO233" s="59" t="str">
        <f t="shared" si="295"/>
        <v>CONSISTENTE</v>
      </c>
      <c r="BP233" s="59" t="str">
        <f t="shared" si="296"/>
        <v>CONSISTENTE</v>
      </c>
      <c r="BQ233" s="59" t="str">
        <f t="shared" si="297"/>
        <v>CONSISTENTE</v>
      </c>
      <c r="BR233" s="59" t="str">
        <f t="shared" si="298"/>
        <v>CONSISTENTE</v>
      </c>
      <c r="BS233" s="56">
        <v>0</v>
      </c>
      <c r="BT233" s="56">
        <v>0</v>
      </c>
      <c r="BU233" s="56">
        <v>0</v>
      </c>
      <c r="BV233" s="56">
        <v>0</v>
      </c>
      <c r="BW233" s="56">
        <v>0</v>
      </c>
      <c r="BX233" s="56">
        <v>0</v>
      </c>
      <c r="BY233" s="60">
        <v>1</v>
      </c>
      <c r="BZ233" s="59" t="str">
        <f t="shared" si="299"/>
        <v>CONSISTENTE</v>
      </c>
      <c r="CA233" s="59" t="str">
        <f t="shared" si="300"/>
        <v>CONSISTENTE</v>
      </c>
      <c r="CB233" s="59" t="str">
        <f t="shared" si="301"/>
        <v>CONSISTENTE</v>
      </c>
      <c r="CC233" s="59" t="str">
        <f t="shared" si="302"/>
        <v>CONSISTENTE</v>
      </c>
      <c r="CD233" s="59" t="str">
        <f t="shared" si="303"/>
        <v>CONSISTENTE</v>
      </c>
      <c r="CE233" s="59" t="str">
        <f t="shared" si="304"/>
        <v>CONSISTENTE</v>
      </c>
      <c r="CF233" s="56">
        <v>0</v>
      </c>
      <c r="CG233" s="56">
        <v>0</v>
      </c>
      <c r="CH233" s="56">
        <v>0</v>
      </c>
      <c r="CI233" s="56">
        <v>0</v>
      </c>
      <c r="CJ233" s="56">
        <v>0</v>
      </c>
      <c r="CK233" s="56">
        <v>0</v>
      </c>
      <c r="CL233" s="60">
        <v>1</v>
      </c>
      <c r="CM233" s="59" t="str">
        <f t="shared" si="305"/>
        <v>CONSISTENTE</v>
      </c>
      <c r="CN233" s="59" t="str">
        <f t="shared" si="306"/>
        <v>CONSISTENTE</v>
      </c>
      <c r="CO233" s="59" t="str">
        <f t="shared" si="307"/>
        <v>CONSISTENTE</v>
      </c>
      <c r="CP233" s="59" t="str">
        <f t="shared" si="308"/>
        <v>CONSISTENTE</v>
      </c>
      <c r="CQ233" s="59" t="str">
        <f t="shared" si="309"/>
        <v>CONSISTENTE</v>
      </c>
      <c r="CR233" s="59" t="str">
        <f t="shared" si="310"/>
        <v>CONSISTENTE</v>
      </c>
      <c r="CS233" s="59" t="str">
        <f t="shared" si="311"/>
        <v>CONSISTENTE</v>
      </c>
      <c r="CT233" s="59" t="str">
        <f t="shared" si="312"/>
        <v>CONSISTENTE</v>
      </c>
      <c r="CU233" s="59" t="str">
        <f t="shared" si="313"/>
        <v>CONSISTENTE</v>
      </c>
      <c r="CV233" s="59" t="str">
        <f t="shared" si="314"/>
        <v>CONSISTENTE</v>
      </c>
      <c r="CW233" s="59" t="str">
        <f t="shared" si="315"/>
        <v>CONSISTENTE</v>
      </c>
      <c r="CX233" s="59" t="str">
        <f t="shared" si="316"/>
        <v>CONSISTENTE</v>
      </c>
      <c r="CY233" s="56">
        <f t="shared" si="317"/>
        <v>11358480.48</v>
      </c>
      <c r="CZ233" s="56">
        <f t="shared" si="318"/>
        <v>11358480.48</v>
      </c>
      <c r="DA233" s="56">
        <f t="shared" si="319"/>
        <v>0</v>
      </c>
      <c r="DB233" s="56">
        <f t="shared" si="320"/>
        <v>0</v>
      </c>
      <c r="DC233" s="56">
        <f t="shared" si="321"/>
        <v>0</v>
      </c>
      <c r="DD233" s="56">
        <f t="shared" si="322"/>
        <v>0</v>
      </c>
      <c r="DE233" s="90">
        <f t="shared" si="323"/>
        <v>0</v>
      </c>
      <c r="DF233" s="90">
        <f t="shared" si="324"/>
        <v>0</v>
      </c>
      <c r="DG233" s="90">
        <f t="shared" si="325"/>
        <v>0</v>
      </c>
      <c r="DH233" s="90">
        <f t="shared" si="326"/>
        <v>0</v>
      </c>
      <c r="DI233" s="90">
        <f t="shared" si="327"/>
        <v>0</v>
      </c>
      <c r="DJ233" s="98">
        <f t="shared" si="328"/>
        <v>0</v>
      </c>
      <c r="DK233" s="103">
        <f t="shared" si="329"/>
        <v>11358480.48</v>
      </c>
      <c r="DL233" s="91">
        <f t="shared" si="330"/>
        <v>11358480.48</v>
      </c>
      <c r="DM233" s="91">
        <f t="shared" si="331"/>
        <v>0</v>
      </c>
      <c r="DN233" s="91">
        <f t="shared" si="332"/>
        <v>0</v>
      </c>
      <c r="DO233" s="91">
        <f t="shared" si="333"/>
        <v>0</v>
      </c>
      <c r="DP233" s="91">
        <f t="shared" si="334"/>
        <v>0</v>
      </c>
      <c r="DQ233" s="125" t="str">
        <f t="shared" si="335"/>
        <v>CONSISTENTE</v>
      </c>
      <c r="DR233" s="147">
        <v>0</v>
      </c>
      <c r="DS233" s="147">
        <v>0</v>
      </c>
      <c r="DT233" s="147">
        <v>0</v>
      </c>
      <c r="DU233" s="147">
        <v>0</v>
      </c>
      <c r="DV233" s="147">
        <v>0</v>
      </c>
      <c r="DW233" s="147">
        <v>0</v>
      </c>
      <c r="DX233" s="59">
        <f>+VLOOKUP($E233,'[2]Ejecución I Semestre 2016'!$B$11:$X$1115,10,FALSE)</f>
        <v>1</v>
      </c>
      <c r="DY233" s="68" t="str">
        <f t="shared" si="336"/>
        <v>CONSISTENTE</v>
      </c>
      <c r="DZ233" s="68" t="str">
        <f t="shared" si="337"/>
        <v>CONSISTENTE</v>
      </c>
      <c r="EA233" s="68" t="str">
        <f t="shared" si="338"/>
        <v>CONSISTENTE</v>
      </c>
      <c r="EB233" s="68" t="str">
        <f t="shared" si="339"/>
        <v>CONSISTENTE</v>
      </c>
      <c r="EC233" s="68" t="str">
        <f t="shared" si="340"/>
        <v>CONSISTENTE</v>
      </c>
      <c r="ED233" s="68" t="str">
        <f t="shared" si="341"/>
        <v>CONSISTENTE</v>
      </c>
      <c r="EE233" s="132">
        <f t="shared" si="342"/>
        <v>0</v>
      </c>
      <c r="EF233" s="131">
        <f t="shared" si="343"/>
        <v>0</v>
      </c>
      <c r="EG233" s="131">
        <f t="shared" si="344"/>
        <v>0</v>
      </c>
      <c r="EH233" s="131">
        <f t="shared" si="345"/>
        <v>0</v>
      </c>
      <c r="EI233" s="131">
        <f t="shared" si="346"/>
        <v>0</v>
      </c>
      <c r="EJ233" s="131">
        <f t="shared" si="347"/>
        <v>0</v>
      </c>
      <c r="EK233" s="131">
        <f t="shared" si="351"/>
        <v>11358480.48</v>
      </c>
      <c r="EL233" s="60">
        <f t="shared" si="352"/>
        <v>11358480.48</v>
      </c>
      <c r="EM233" s="60">
        <f t="shared" si="353"/>
        <v>0</v>
      </c>
      <c r="EN233" s="60">
        <f t="shared" si="354"/>
        <v>0</v>
      </c>
      <c r="EO233" s="60">
        <f t="shared" si="355"/>
        <v>0</v>
      </c>
      <c r="EP233" s="60">
        <f t="shared" si="356"/>
        <v>0</v>
      </c>
      <c r="EQ233" s="90" t="str">
        <f t="shared" si="357"/>
        <v>CONSISTENTE</v>
      </c>
    </row>
    <row r="234" spans="1:147" ht="15" customHeight="1" x14ac:dyDescent="0.2">
      <c r="A234" s="53" t="s">
        <v>265</v>
      </c>
      <c r="B234" s="56">
        <f t="shared" si="348"/>
        <v>2343047.38</v>
      </c>
      <c r="C234" s="59" t="str">
        <f t="shared" si="349"/>
        <v>SI</v>
      </c>
      <c r="E234" s="53" t="s">
        <v>443</v>
      </c>
      <c r="F234" s="55" t="s">
        <v>408</v>
      </c>
      <c r="G234" s="61" t="s">
        <v>444</v>
      </c>
      <c r="H234" s="56">
        <v>2343047.38</v>
      </c>
      <c r="I234" s="56">
        <v>0</v>
      </c>
      <c r="J234" s="56">
        <v>0</v>
      </c>
      <c r="K234" s="56">
        <v>0</v>
      </c>
      <c r="L234" s="56">
        <v>0</v>
      </c>
      <c r="M234" s="56">
        <v>0</v>
      </c>
      <c r="N234" s="57">
        <v>2343047.38</v>
      </c>
      <c r="O234" s="58">
        <f t="shared" si="271"/>
        <v>0</v>
      </c>
      <c r="P234" s="59" t="str">
        <f t="shared" si="272"/>
        <v>CONSISTENTE</v>
      </c>
      <c r="Q234" s="87" t="str">
        <f t="shared" si="273"/>
        <v>OK</v>
      </c>
      <c r="R234" s="56">
        <v>1774058.38</v>
      </c>
      <c r="S234" s="56">
        <v>0</v>
      </c>
      <c r="T234" s="56">
        <v>0</v>
      </c>
      <c r="U234" s="56">
        <v>568989</v>
      </c>
      <c r="V234" s="56">
        <v>0</v>
      </c>
      <c r="W234" s="59" t="s">
        <v>2314</v>
      </c>
      <c r="X234" s="59" t="s">
        <v>2312</v>
      </c>
      <c r="Y234" s="59" t="str">
        <f t="shared" si="274"/>
        <v>CONSISTENTE</v>
      </c>
      <c r="Z234" s="59" t="str">
        <f t="shared" si="350"/>
        <v/>
      </c>
      <c r="AA234" s="66">
        <f>+VLOOKUP($E234,'[1]PLAN DE APLICACIÓN'!$B$11:$V$1115,16,FALSE)</f>
        <v>36895496.109999999</v>
      </c>
      <c r="AB234" s="66">
        <f>+VLOOKUP($E234,'[1]PLAN DE APLICACIÓN'!$B$11:$V$1115,17,FALSE)</f>
        <v>36895496.109999999</v>
      </c>
      <c r="AC234" s="66">
        <f>+VLOOKUP($E234,'[1]PLAN DE APLICACIÓN'!$B$11:$V$1115,18,FALSE)</f>
        <v>0</v>
      </c>
      <c r="AD234" s="66">
        <f>+VLOOKUP($E234,'[1]PLAN DE APLICACIÓN'!$B$11:$V$1115,19,FALSE)</f>
        <v>0</v>
      </c>
      <c r="AE234" s="66">
        <f>+VLOOKUP($E234,'[1]PLAN DE APLICACIÓN'!$B$11:$V$1115,20,FALSE)</f>
        <v>0</v>
      </c>
      <c r="AF234" s="66">
        <f>+VLOOKUP($E234,'[1]PLAN DE APLICACIÓN'!$B$11:$V$1115,21,FALSE)</f>
        <v>0</v>
      </c>
      <c r="AG234" s="59" t="str">
        <f t="shared" si="275"/>
        <v>CONSISTENTE</v>
      </c>
      <c r="AH234" s="59" t="str">
        <f t="shared" si="276"/>
        <v>NO CONSISTENTE</v>
      </c>
      <c r="AI234" s="59" t="str">
        <f t="shared" si="277"/>
        <v>CONSISTENTE</v>
      </c>
      <c r="AJ234" s="59" t="str">
        <f t="shared" si="278"/>
        <v>CONSISTENTE</v>
      </c>
      <c r="AK234" s="59" t="str">
        <f t="shared" si="279"/>
        <v>CONSISTENTE</v>
      </c>
      <c r="AL234" s="59" t="str">
        <f t="shared" si="280"/>
        <v>CONSISTENTE</v>
      </c>
      <c r="AM234" s="56">
        <v>0</v>
      </c>
      <c r="AN234" s="56">
        <v>0</v>
      </c>
      <c r="AO234" s="56">
        <v>0</v>
      </c>
      <c r="AP234" s="56">
        <v>0</v>
      </c>
      <c r="AQ234" s="56">
        <v>0</v>
      </c>
      <c r="AR234" s="56">
        <v>0</v>
      </c>
      <c r="AS234" s="59">
        <v>1</v>
      </c>
      <c r="AT234" s="59" t="str">
        <f t="shared" si="281"/>
        <v>CONSISTENTE</v>
      </c>
      <c r="AU234" s="59" t="str">
        <f t="shared" si="282"/>
        <v>CONSISTENTE</v>
      </c>
      <c r="AV234" s="59" t="str">
        <f t="shared" si="283"/>
        <v>CONSISTENTE</v>
      </c>
      <c r="AW234" s="59" t="str">
        <f t="shared" si="284"/>
        <v>CONSISTENTE</v>
      </c>
      <c r="AX234" s="59" t="str">
        <f t="shared" si="285"/>
        <v>CONSISTENTE</v>
      </c>
      <c r="AY234" s="59" t="str">
        <f t="shared" si="286"/>
        <v>CONSISTENTE</v>
      </c>
      <c r="AZ234" s="56">
        <v>0</v>
      </c>
      <c r="BA234" s="56">
        <v>0</v>
      </c>
      <c r="BB234" s="56">
        <v>0</v>
      </c>
      <c r="BC234" s="56">
        <v>0</v>
      </c>
      <c r="BD234" s="56">
        <v>0</v>
      </c>
      <c r="BE234" s="56">
        <v>0</v>
      </c>
      <c r="BF234" s="60">
        <v>1</v>
      </c>
      <c r="BG234" s="59" t="str">
        <f t="shared" si="287"/>
        <v>CONSISTENTE</v>
      </c>
      <c r="BH234" s="59" t="str">
        <f t="shared" si="288"/>
        <v>CONSISTENTE</v>
      </c>
      <c r="BI234" s="59" t="str">
        <f t="shared" si="289"/>
        <v>CONSISTENTE</v>
      </c>
      <c r="BJ234" s="59" t="str">
        <f t="shared" si="290"/>
        <v>CONSISTENTE</v>
      </c>
      <c r="BK234" s="59" t="str">
        <f t="shared" si="291"/>
        <v>CONSISTENTE</v>
      </c>
      <c r="BL234" s="59" t="str">
        <f t="shared" si="292"/>
        <v>CONSISTENTE</v>
      </c>
      <c r="BM234" s="59" t="str">
        <f t="shared" si="293"/>
        <v>CONSISTENTE</v>
      </c>
      <c r="BN234" s="59" t="str">
        <f t="shared" si="294"/>
        <v>CONSISTENTE</v>
      </c>
      <c r="BO234" s="59" t="str">
        <f t="shared" si="295"/>
        <v>CONSISTENTE</v>
      </c>
      <c r="BP234" s="59" t="str">
        <f t="shared" si="296"/>
        <v>CONSISTENTE</v>
      </c>
      <c r="BQ234" s="59" t="str">
        <f t="shared" si="297"/>
        <v>CONSISTENTE</v>
      </c>
      <c r="BR234" s="59" t="str">
        <f t="shared" si="298"/>
        <v>CONSISTENTE</v>
      </c>
      <c r="BS234" s="56">
        <v>0</v>
      </c>
      <c r="BT234" s="56">
        <v>0</v>
      </c>
      <c r="BU234" s="56">
        <v>0</v>
      </c>
      <c r="BV234" s="56">
        <v>0</v>
      </c>
      <c r="BW234" s="56">
        <v>0</v>
      </c>
      <c r="BX234" s="56">
        <v>0</v>
      </c>
      <c r="BY234" s="60">
        <v>1</v>
      </c>
      <c r="BZ234" s="59" t="str">
        <f t="shared" si="299"/>
        <v>CONSISTENTE</v>
      </c>
      <c r="CA234" s="59" t="str">
        <f t="shared" si="300"/>
        <v>CONSISTENTE</v>
      </c>
      <c r="CB234" s="59" t="str">
        <f t="shared" si="301"/>
        <v>CONSISTENTE</v>
      </c>
      <c r="CC234" s="59" t="str">
        <f t="shared" si="302"/>
        <v>CONSISTENTE</v>
      </c>
      <c r="CD234" s="59" t="str">
        <f t="shared" si="303"/>
        <v>CONSISTENTE</v>
      </c>
      <c r="CE234" s="59" t="str">
        <f t="shared" si="304"/>
        <v>CONSISTENTE</v>
      </c>
      <c r="CF234" s="56">
        <v>0</v>
      </c>
      <c r="CG234" s="56">
        <v>0</v>
      </c>
      <c r="CH234" s="56">
        <v>0</v>
      </c>
      <c r="CI234" s="56">
        <v>0</v>
      </c>
      <c r="CJ234" s="56">
        <v>0</v>
      </c>
      <c r="CK234" s="56">
        <v>0</v>
      </c>
      <c r="CL234" s="60">
        <v>1</v>
      </c>
      <c r="CM234" s="59" t="str">
        <f t="shared" si="305"/>
        <v>CONSISTENTE</v>
      </c>
      <c r="CN234" s="59" t="str">
        <f t="shared" si="306"/>
        <v>CONSISTENTE</v>
      </c>
      <c r="CO234" s="59" t="str">
        <f t="shared" si="307"/>
        <v>CONSISTENTE</v>
      </c>
      <c r="CP234" s="59" t="str">
        <f t="shared" si="308"/>
        <v>CONSISTENTE</v>
      </c>
      <c r="CQ234" s="59" t="str">
        <f t="shared" si="309"/>
        <v>CONSISTENTE</v>
      </c>
      <c r="CR234" s="59" t="str">
        <f t="shared" si="310"/>
        <v>CONSISTENTE</v>
      </c>
      <c r="CS234" s="59" t="str">
        <f t="shared" si="311"/>
        <v>CONSISTENTE</v>
      </c>
      <c r="CT234" s="59" t="str">
        <f t="shared" si="312"/>
        <v>CONSISTENTE</v>
      </c>
      <c r="CU234" s="59" t="str">
        <f t="shared" si="313"/>
        <v>CONSISTENTE</v>
      </c>
      <c r="CV234" s="59" t="str">
        <f t="shared" si="314"/>
        <v>CONSISTENTE</v>
      </c>
      <c r="CW234" s="59" t="str">
        <f t="shared" si="315"/>
        <v>CONSISTENTE</v>
      </c>
      <c r="CX234" s="59" t="str">
        <f t="shared" si="316"/>
        <v>CONSISTENTE</v>
      </c>
      <c r="CY234" s="56">
        <f t="shared" si="317"/>
        <v>39238543.490000002</v>
      </c>
      <c r="CZ234" s="56">
        <f t="shared" si="318"/>
        <v>38669554.490000002</v>
      </c>
      <c r="DA234" s="56">
        <f t="shared" si="319"/>
        <v>0</v>
      </c>
      <c r="DB234" s="56">
        <f t="shared" si="320"/>
        <v>0</v>
      </c>
      <c r="DC234" s="56">
        <f t="shared" si="321"/>
        <v>568989</v>
      </c>
      <c r="DD234" s="56">
        <f t="shared" si="322"/>
        <v>0</v>
      </c>
      <c r="DE234" s="90">
        <f t="shared" si="323"/>
        <v>0</v>
      </c>
      <c r="DF234" s="90">
        <f t="shared" si="324"/>
        <v>0</v>
      </c>
      <c r="DG234" s="90">
        <f t="shared" si="325"/>
        <v>0</v>
      </c>
      <c r="DH234" s="90">
        <f t="shared" si="326"/>
        <v>0</v>
      </c>
      <c r="DI234" s="90">
        <f t="shared" si="327"/>
        <v>0</v>
      </c>
      <c r="DJ234" s="98">
        <f t="shared" si="328"/>
        <v>0</v>
      </c>
      <c r="DK234" s="103">
        <f t="shared" si="329"/>
        <v>36895496.109999999</v>
      </c>
      <c r="DL234" s="91">
        <f t="shared" si="330"/>
        <v>36895496.109999999</v>
      </c>
      <c r="DM234" s="91">
        <f t="shared" si="331"/>
        <v>0</v>
      </c>
      <c r="DN234" s="91">
        <f t="shared" si="332"/>
        <v>0</v>
      </c>
      <c r="DO234" s="91">
        <f t="shared" si="333"/>
        <v>0</v>
      </c>
      <c r="DP234" s="91">
        <f t="shared" si="334"/>
        <v>0</v>
      </c>
      <c r="DQ234" s="125" t="str">
        <f t="shared" si="335"/>
        <v>CONSISTENTE</v>
      </c>
      <c r="DR234" s="147">
        <v>0</v>
      </c>
      <c r="DS234" s="147">
        <v>0</v>
      </c>
      <c r="DT234" s="147">
        <v>0</v>
      </c>
      <c r="DU234" s="147">
        <v>0</v>
      </c>
      <c r="DV234" s="147">
        <v>0</v>
      </c>
      <c r="DW234" s="147">
        <v>0</v>
      </c>
      <c r="DX234" s="59">
        <f>+VLOOKUP($E234,'[2]Ejecución I Semestre 2016'!$B$11:$X$1115,10,FALSE)</f>
        <v>1</v>
      </c>
      <c r="DY234" s="68" t="str">
        <f t="shared" si="336"/>
        <v>CONSISTENTE</v>
      </c>
      <c r="DZ234" s="68" t="str">
        <f t="shared" si="337"/>
        <v>CONSISTENTE</v>
      </c>
      <c r="EA234" s="68" t="str">
        <f t="shared" si="338"/>
        <v>CONSISTENTE</v>
      </c>
      <c r="EB234" s="68" t="str">
        <f t="shared" si="339"/>
        <v>CONSISTENTE</v>
      </c>
      <c r="EC234" s="68" t="str">
        <f t="shared" si="340"/>
        <v>CONSISTENTE</v>
      </c>
      <c r="ED234" s="68" t="str">
        <f t="shared" si="341"/>
        <v>CONSISTENTE</v>
      </c>
      <c r="EE234" s="132">
        <f t="shared" si="342"/>
        <v>0</v>
      </c>
      <c r="EF234" s="131">
        <f t="shared" si="343"/>
        <v>0</v>
      </c>
      <c r="EG234" s="131">
        <f t="shared" si="344"/>
        <v>0</v>
      </c>
      <c r="EH234" s="131">
        <f t="shared" si="345"/>
        <v>0</v>
      </c>
      <c r="EI234" s="131">
        <f t="shared" si="346"/>
        <v>0</v>
      </c>
      <c r="EJ234" s="131">
        <f t="shared" si="347"/>
        <v>0</v>
      </c>
      <c r="EK234" s="131">
        <f t="shared" si="351"/>
        <v>36895496.109999999</v>
      </c>
      <c r="EL234" s="60">
        <f t="shared" si="352"/>
        <v>36895496.109999999</v>
      </c>
      <c r="EM234" s="60">
        <f t="shared" si="353"/>
        <v>0</v>
      </c>
      <c r="EN234" s="60">
        <f t="shared" si="354"/>
        <v>0</v>
      </c>
      <c r="EO234" s="60">
        <f t="shared" si="355"/>
        <v>0</v>
      </c>
      <c r="EP234" s="60">
        <f t="shared" si="356"/>
        <v>0</v>
      </c>
      <c r="EQ234" s="90" t="str">
        <f t="shared" si="357"/>
        <v>CONSISTENTE</v>
      </c>
    </row>
    <row r="235" spans="1:147" s="16" customFormat="1" ht="15" customHeight="1" x14ac:dyDescent="0.2">
      <c r="A235" s="53" t="s">
        <v>267</v>
      </c>
      <c r="B235" s="56">
        <f t="shared" si="348"/>
        <v>11341744.84</v>
      </c>
      <c r="C235" s="59" t="str">
        <f t="shared" si="349"/>
        <v>SI</v>
      </c>
      <c r="D235" s="51"/>
      <c r="E235" s="53" t="s">
        <v>445</v>
      </c>
      <c r="F235" s="55" t="s">
        <v>408</v>
      </c>
      <c r="G235" s="61" t="s">
        <v>446</v>
      </c>
      <c r="H235" s="56">
        <v>31451187.48</v>
      </c>
      <c r="I235" s="56">
        <v>0</v>
      </c>
      <c r="J235" s="56">
        <v>0</v>
      </c>
      <c r="K235" s="56">
        <v>20109442.640000001</v>
      </c>
      <c r="L235" s="56">
        <v>0</v>
      </c>
      <c r="M235" s="56">
        <v>0</v>
      </c>
      <c r="N235" s="57">
        <v>11341744.84</v>
      </c>
      <c r="O235" s="58">
        <f t="shared" si="271"/>
        <v>0</v>
      </c>
      <c r="P235" s="59" t="str">
        <f t="shared" si="272"/>
        <v>CONSISTENTE</v>
      </c>
      <c r="Q235" s="87" t="str">
        <f t="shared" si="273"/>
        <v>OK</v>
      </c>
      <c r="R235" s="56">
        <v>11341744.84</v>
      </c>
      <c r="S235" s="56">
        <v>0</v>
      </c>
      <c r="T235" s="56">
        <v>0</v>
      </c>
      <c r="U235" s="56">
        <v>0</v>
      </c>
      <c r="V235" s="56">
        <v>0</v>
      </c>
      <c r="W235" s="59" t="s">
        <v>2314</v>
      </c>
      <c r="X235" s="59" t="s">
        <v>2312</v>
      </c>
      <c r="Y235" s="59" t="str">
        <f t="shared" si="274"/>
        <v>CONSISTENTE</v>
      </c>
      <c r="Z235" s="59" t="str">
        <f t="shared" si="350"/>
        <v/>
      </c>
      <c r="AA235" s="66">
        <f>+VLOOKUP($E235,'[1]PLAN DE APLICACIÓN'!$B$11:$V$1115,16,FALSE)</f>
        <v>11341744.84</v>
      </c>
      <c r="AB235" s="66">
        <f>+VLOOKUP($E235,'[1]PLAN DE APLICACIÓN'!$B$11:$V$1115,17,FALSE)</f>
        <v>11341744.84</v>
      </c>
      <c r="AC235" s="66">
        <f>+VLOOKUP($E235,'[1]PLAN DE APLICACIÓN'!$B$11:$V$1115,18,FALSE)</f>
        <v>0</v>
      </c>
      <c r="AD235" s="66">
        <f>+VLOOKUP($E235,'[1]PLAN DE APLICACIÓN'!$B$11:$V$1115,19,FALSE)</f>
        <v>0</v>
      </c>
      <c r="AE235" s="66">
        <f>+VLOOKUP($E235,'[1]PLAN DE APLICACIÓN'!$B$11:$V$1115,20,FALSE)</f>
        <v>0</v>
      </c>
      <c r="AF235" s="66">
        <f>+VLOOKUP($E235,'[1]PLAN DE APLICACIÓN'!$B$11:$V$1115,21,FALSE)</f>
        <v>0</v>
      </c>
      <c r="AG235" s="59" t="str">
        <f t="shared" si="275"/>
        <v>CONSISTENTE</v>
      </c>
      <c r="AH235" s="59" t="str">
        <f t="shared" si="276"/>
        <v>CONSISTENTE</v>
      </c>
      <c r="AI235" s="59" t="str">
        <f t="shared" si="277"/>
        <v>CONSISTENTE</v>
      </c>
      <c r="AJ235" s="59" t="str">
        <f t="shared" si="278"/>
        <v>CONSISTENTE</v>
      </c>
      <c r="AK235" s="59" t="str">
        <f t="shared" si="279"/>
        <v>CONSISTENTE</v>
      </c>
      <c r="AL235" s="59" t="str">
        <f t="shared" si="280"/>
        <v>CONSISTENTE</v>
      </c>
      <c r="AM235" s="56">
        <v>11341744.880000001</v>
      </c>
      <c r="AN235" s="56">
        <v>11341744.880000001</v>
      </c>
      <c r="AO235" s="56">
        <v>0</v>
      </c>
      <c r="AP235" s="56">
        <v>0</v>
      </c>
      <c r="AQ235" s="56">
        <v>0</v>
      </c>
      <c r="AR235" s="56">
        <v>0</v>
      </c>
      <c r="AS235" s="59">
        <v>1</v>
      </c>
      <c r="AT235" s="59" t="str">
        <f t="shared" si="281"/>
        <v>CONSISTENTE</v>
      </c>
      <c r="AU235" s="59" t="str">
        <f t="shared" si="282"/>
        <v>NO CONSISTENTE</v>
      </c>
      <c r="AV235" s="59" t="str">
        <f t="shared" si="283"/>
        <v>CONSISTENTE</v>
      </c>
      <c r="AW235" s="59" t="str">
        <f t="shared" si="284"/>
        <v>CONSISTENTE</v>
      </c>
      <c r="AX235" s="59" t="str">
        <f t="shared" si="285"/>
        <v>CONSISTENTE</v>
      </c>
      <c r="AY235" s="59" t="str">
        <f t="shared" si="286"/>
        <v>CONSISTENTE</v>
      </c>
      <c r="AZ235" s="56">
        <v>11341744.84</v>
      </c>
      <c r="BA235" s="56">
        <v>11341744.84</v>
      </c>
      <c r="BB235" s="56">
        <v>0</v>
      </c>
      <c r="BC235" s="56">
        <v>0</v>
      </c>
      <c r="BD235" s="56">
        <v>0</v>
      </c>
      <c r="BE235" s="56">
        <v>0</v>
      </c>
      <c r="BF235" s="60">
        <v>1</v>
      </c>
      <c r="BG235" s="59" t="str">
        <f t="shared" si="287"/>
        <v>CONSISTENTE</v>
      </c>
      <c r="BH235" s="59" t="str">
        <f t="shared" si="288"/>
        <v>CONSISTENTE</v>
      </c>
      <c r="BI235" s="59" t="str">
        <f t="shared" si="289"/>
        <v>CONSISTENTE</v>
      </c>
      <c r="BJ235" s="59" t="str">
        <f t="shared" si="290"/>
        <v>CONSISTENTE</v>
      </c>
      <c r="BK235" s="59" t="str">
        <f t="shared" si="291"/>
        <v>CONSISTENTE</v>
      </c>
      <c r="BL235" s="59" t="str">
        <f t="shared" si="292"/>
        <v>CONSISTENTE</v>
      </c>
      <c r="BM235" s="59" t="str">
        <f t="shared" si="293"/>
        <v>NO CONSISTENTE</v>
      </c>
      <c r="BN235" s="59" t="str">
        <f t="shared" si="294"/>
        <v>NO CONSISTENTE</v>
      </c>
      <c r="BO235" s="59" t="str">
        <f t="shared" si="295"/>
        <v>CONSISTENTE</v>
      </c>
      <c r="BP235" s="59" t="str">
        <f t="shared" si="296"/>
        <v>CONSISTENTE</v>
      </c>
      <c r="BQ235" s="59" t="str">
        <f t="shared" si="297"/>
        <v>CONSISTENTE</v>
      </c>
      <c r="BR235" s="59" t="str">
        <f t="shared" si="298"/>
        <v>CONSISTENTE</v>
      </c>
      <c r="BS235" s="56">
        <v>0</v>
      </c>
      <c r="BT235" s="56">
        <v>0</v>
      </c>
      <c r="BU235" s="56">
        <v>0</v>
      </c>
      <c r="BV235" s="56">
        <v>0</v>
      </c>
      <c r="BW235" s="56">
        <v>0</v>
      </c>
      <c r="BX235" s="56">
        <v>0</v>
      </c>
      <c r="BY235" s="60">
        <v>1</v>
      </c>
      <c r="BZ235" s="59" t="str">
        <f t="shared" si="299"/>
        <v>CONSISTENTE</v>
      </c>
      <c r="CA235" s="59" t="str">
        <f t="shared" si="300"/>
        <v>CONSISTENTE</v>
      </c>
      <c r="CB235" s="59" t="str">
        <f t="shared" si="301"/>
        <v>CONSISTENTE</v>
      </c>
      <c r="CC235" s="59" t="str">
        <f t="shared" si="302"/>
        <v>CONSISTENTE</v>
      </c>
      <c r="CD235" s="59" t="str">
        <f t="shared" si="303"/>
        <v>CONSISTENTE</v>
      </c>
      <c r="CE235" s="59" t="str">
        <f t="shared" si="304"/>
        <v>CONSISTENTE</v>
      </c>
      <c r="CF235" s="56">
        <v>0</v>
      </c>
      <c r="CG235" s="56">
        <v>0</v>
      </c>
      <c r="CH235" s="56">
        <v>0</v>
      </c>
      <c r="CI235" s="56">
        <v>0</v>
      </c>
      <c r="CJ235" s="56">
        <v>0</v>
      </c>
      <c r="CK235" s="56">
        <v>0</v>
      </c>
      <c r="CL235" s="60">
        <v>1</v>
      </c>
      <c r="CM235" s="59" t="str">
        <f t="shared" si="305"/>
        <v>CONSISTENTE</v>
      </c>
      <c r="CN235" s="59" t="str">
        <f t="shared" si="306"/>
        <v>CONSISTENTE</v>
      </c>
      <c r="CO235" s="59" t="str">
        <f t="shared" si="307"/>
        <v>CONSISTENTE</v>
      </c>
      <c r="CP235" s="59" t="str">
        <f t="shared" si="308"/>
        <v>CONSISTENTE</v>
      </c>
      <c r="CQ235" s="59" t="str">
        <f t="shared" si="309"/>
        <v>CONSISTENTE</v>
      </c>
      <c r="CR235" s="59" t="str">
        <f t="shared" si="310"/>
        <v>CONSISTENTE</v>
      </c>
      <c r="CS235" s="59" t="str">
        <f t="shared" si="311"/>
        <v>CONSISTENTE</v>
      </c>
      <c r="CT235" s="59" t="str">
        <f t="shared" si="312"/>
        <v>CONSISTENTE</v>
      </c>
      <c r="CU235" s="59" t="str">
        <f t="shared" si="313"/>
        <v>CONSISTENTE</v>
      </c>
      <c r="CV235" s="59" t="str">
        <f t="shared" si="314"/>
        <v>CONSISTENTE</v>
      </c>
      <c r="CW235" s="59" t="str">
        <f t="shared" si="315"/>
        <v>CONSISTENTE</v>
      </c>
      <c r="CX235" s="59" t="str">
        <f t="shared" si="316"/>
        <v>CONSISTENTE</v>
      </c>
      <c r="CY235" s="56">
        <f t="shared" si="317"/>
        <v>22683489.68</v>
      </c>
      <c r="CZ235" s="56">
        <f t="shared" si="318"/>
        <v>22683489.68</v>
      </c>
      <c r="DA235" s="56">
        <f t="shared" si="319"/>
        <v>0</v>
      </c>
      <c r="DB235" s="56">
        <f t="shared" si="320"/>
        <v>0</v>
      </c>
      <c r="DC235" s="56">
        <f t="shared" si="321"/>
        <v>0</v>
      </c>
      <c r="DD235" s="56">
        <f t="shared" si="322"/>
        <v>0</v>
      </c>
      <c r="DE235" s="90">
        <f t="shared" si="323"/>
        <v>11341744.84</v>
      </c>
      <c r="DF235" s="90">
        <f t="shared" si="324"/>
        <v>11341744.84</v>
      </c>
      <c r="DG235" s="90">
        <f t="shared" si="325"/>
        <v>0</v>
      </c>
      <c r="DH235" s="90">
        <f t="shared" si="326"/>
        <v>0</v>
      </c>
      <c r="DI235" s="90">
        <f t="shared" si="327"/>
        <v>0</v>
      </c>
      <c r="DJ235" s="98">
        <f t="shared" si="328"/>
        <v>0</v>
      </c>
      <c r="DK235" s="103">
        <f t="shared" si="329"/>
        <v>22683489.719999999</v>
      </c>
      <c r="DL235" s="91">
        <f t="shared" si="330"/>
        <v>22683489.719999999</v>
      </c>
      <c r="DM235" s="91">
        <f t="shared" si="331"/>
        <v>0</v>
      </c>
      <c r="DN235" s="91">
        <f t="shared" si="332"/>
        <v>0</v>
      </c>
      <c r="DO235" s="91">
        <f t="shared" si="333"/>
        <v>0</v>
      </c>
      <c r="DP235" s="91">
        <f t="shared" si="334"/>
        <v>0</v>
      </c>
      <c r="DQ235" s="125" t="str">
        <f t="shared" si="335"/>
        <v>NO CONSISTENTE</v>
      </c>
      <c r="DR235" s="147">
        <v>0</v>
      </c>
      <c r="DS235" s="147">
        <v>0</v>
      </c>
      <c r="DT235" s="147">
        <v>0</v>
      </c>
      <c r="DU235" s="147">
        <v>0</v>
      </c>
      <c r="DV235" s="147">
        <v>0</v>
      </c>
      <c r="DW235" s="147">
        <v>0</v>
      </c>
      <c r="DX235" s="59">
        <f>+VLOOKUP($E235,'[2]Ejecución I Semestre 2016'!$B$11:$X$1115,10,FALSE)</f>
        <v>1</v>
      </c>
      <c r="DY235" s="68" t="str">
        <f t="shared" si="336"/>
        <v>CONSISTENTE</v>
      </c>
      <c r="DZ235" s="68" t="str">
        <f t="shared" si="337"/>
        <v>CONSISTENTE</v>
      </c>
      <c r="EA235" s="68" t="str">
        <f t="shared" si="338"/>
        <v>CONSISTENTE</v>
      </c>
      <c r="EB235" s="68" t="str">
        <f t="shared" si="339"/>
        <v>CONSISTENTE</v>
      </c>
      <c r="EC235" s="68" t="str">
        <f t="shared" si="340"/>
        <v>CONSISTENTE</v>
      </c>
      <c r="ED235" s="68" t="str">
        <f t="shared" si="341"/>
        <v>CONSISTENTE</v>
      </c>
      <c r="EE235" s="132">
        <f t="shared" si="342"/>
        <v>11341744.84</v>
      </c>
      <c r="EF235" s="131">
        <f t="shared" si="343"/>
        <v>11341744.84</v>
      </c>
      <c r="EG235" s="131">
        <f t="shared" si="344"/>
        <v>0</v>
      </c>
      <c r="EH235" s="131">
        <f t="shared" si="345"/>
        <v>0</v>
      </c>
      <c r="EI235" s="131">
        <f t="shared" si="346"/>
        <v>0</v>
      </c>
      <c r="EJ235" s="131">
        <f t="shared" si="347"/>
        <v>0</v>
      </c>
      <c r="EK235" s="131">
        <f t="shared" si="351"/>
        <v>22683489.719999999</v>
      </c>
      <c r="EL235" s="60">
        <f t="shared" si="352"/>
        <v>22683489.719999999</v>
      </c>
      <c r="EM235" s="60">
        <f t="shared" si="353"/>
        <v>0</v>
      </c>
      <c r="EN235" s="60">
        <f t="shared" si="354"/>
        <v>0</v>
      </c>
      <c r="EO235" s="60">
        <f t="shared" si="355"/>
        <v>0</v>
      </c>
      <c r="EP235" s="60">
        <f t="shared" si="356"/>
        <v>0</v>
      </c>
      <c r="EQ235" s="90" t="str">
        <f t="shared" si="357"/>
        <v>NO CONSISTENTE</v>
      </c>
    </row>
    <row r="236" spans="1:147" ht="15" customHeight="1" x14ac:dyDescent="0.2">
      <c r="A236" s="53" t="s">
        <v>269</v>
      </c>
      <c r="B236" s="56">
        <f t="shared" si="348"/>
        <v>0</v>
      </c>
      <c r="C236" s="59" t="str">
        <f t="shared" si="349"/>
        <v>NO</v>
      </c>
      <c r="E236" s="53" t="s">
        <v>447</v>
      </c>
      <c r="F236" s="55" t="s">
        <v>408</v>
      </c>
      <c r="G236" s="61" t="s">
        <v>448</v>
      </c>
      <c r="H236" s="56">
        <v>18559975.170000002</v>
      </c>
      <c r="I236" s="56">
        <v>3423191.35</v>
      </c>
      <c r="J236" s="56">
        <v>0</v>
      </c>
      <c r="K236" s="56">
        <v>15136783.82</v>
      </c>
      <c r="L236" s="56">
        <v>0</v>
      </c>
      <c r="M236" s="56">
        <v>0</v>
      </c>
      <c r="N236" s="57">
        <v>0</v>
      </c>
      <c r="O236" s="58">
        <f t="shared" si="271"/>
        <v>0</v>
      </c>
      <c r="P236" s="59" t="str">
        <f t="shared" si="272"/>
        <v>CONSISTENTE</v>
      </c>
      <c r="Q236" s="87" t="str">
        <f t="shared" si="273"/>
        <v>OK</v>
      </c>
      <c r="R236" s="56">
        <v>0</v>
      </c>
      <c r="S236" s="56">
        <v>0</v>
      </c>
      <c r="T236" s="56">
        <v>0</v>
      </c>
      <c r="U236" s="56">
        <v>0</v>
      </c>
      <c r="V236" s="56">
        <v>0</v>
      </c>
      <c r="W236" s="59" t="s">
        <v>2314</v>
      </c>
      <c r="X236" s="59" t="s">
        <v>2312</v>
      </c>
      <c r="Y236" s="59" t="str">
        <f t="shared" si="274"/>
        <v>CONSISTENTE</v>
      </c>
      <c r="Z236" s="59" t="str">
        <f t="shared" si="350"/>
        <v/>
      </c>
      <c r="AA236" s="66">
        <f>+VLOOKUP($E236,'[1]PLAN DE APLICACIÓN'!$B$11:$V$1115,16,FALSE)</f>
        <v>45581792</v>
      </c>
      <c r="AB236" s="66">
        <f>+VLOOKUP($E236,'[1]PLAN DE APLICACIÓN'!$B$11:$V$1115,17,FALSE)</f>
        <v>45581792</v>
      </c>
      <c r="AC236" s="66">
        <f>+VLOOKUP($E236,'[1]PLAN DE APLICACIÓN'!$B$11:$V$1115,18,FALSE)</f>
        <v>0</v>
      </c>
      <c r="AD236" s="66">
        <f>+VLOOKUP($E236,'[1]PLAN DE APLICACIÓN'!$B$11:$V$1115,19,FALSE)</f>
        <v>0</v>
      </c>
      <c r="AE236" s="66">
        <f>+VLOOKUP($E236,'[1]PLAN DE APLICACIÓN'!$B$11:$V$1115,20,FALSE)</f>
        <v>0</v>
      </c>
      <c r="AF236" s="66">
        <f>+VLOOKUP($E236,'[1]PLAN DE APLICACIÓN'!$B$11:$V$1115,21,FALSE)</f>
        <v>0</v>
      </c>
      <c r="AG236" s="59" t="str">
        <f t="shared" si="275"/>
        <v>CONSISTENTE</v>
      </c>
      <c r="AH236" s="59" t="str">
        <f t="shared" si="276"/>
        <v>NO CONSISTENTE</v>
      </c>
      <c r="AI236" s="59" t="str">
        <f t="shared" si="277"/>
        <v>CONSISTENTE</v>
      </c>
      <c r="AJ236" s="59" t="str">
        <f t="shared" si="278"/>
        <v>CONSISTENTE</v>
      </c>
      <c r="AK236" s="59" t="str">
        <f t="shared" si="279"/>
        <v>CONSISTENTE</v>
      </c>
      <c r="AL236" s="59" t="str">
        <f t="shared" si="280"/>
        <v>CONSISTENTE</v>
      </c>
      <c r="AM236" s="56">
        <v>0</v>
      </c>
      <c r="AN236" s="56">
        <v>0</v>
      </c>
      <c r="AO236" s="56">
        <v>0</v>
      </c>
      <c r="AP236" s="56">
        <v>0</v>
      </c>
      <c r="AQ236" s="56">
        <v>0</v>
      </c>
      <c r="AR236" s="56">
        <v>0</v>
      </c>
      <c r="AS236" s="59">
        <v>1</v>
      </c>
      <c r="AT236" s="59" t="str">
        <f t="shared" si="281"/>
        <v>CONSISTENTE</v>
      </c>
      <c r="AU236" s="59" t="str">
        <f t="shared" si="282"/>
        <v>CONSISTENTE</v>
      </c>
      <c r="AV236" s="59" t="str">
        <f t="shared" si="283"/>
        <v>CONSISTENTE</v>
      </c>
      <c r="AW236" s="59" t="str">
        <f t="shared" si="284"/>
        <v>CONSISTENTE</v>
      </c>
      <c r="AX236" s="59" t="str">
        <f t="shared" si="285"/>
        <v>CONSISTENTE</v>
      </c>
      <c r="AY236" s="59" t="str">
        <f t="shared" si="286"/>
        <v>CONSISTENTE</v>
      </c>
      <c r="AZ236" s="56">
        <v>0</v>
      </c>
      <c r="BA236" s="56">
        <v>0</v>
      </c>
      <c r="BB236" s="56">
        <v>0</v>
      </c>
      <c r="BC236" s="56">
        <v>0</v>
      </c>
      <c r="BD236" s="56">
        <v>0</v>
      </c>
      <c r="BE236" s="56">
        <v>0</v>
      </c>
      <c r="BF236" s="60">
        <v>1</v>
      </c>
      <c r="BG236" s="59" t="str">
        <f t="shared" si="287"/>
        <v>CONSISTENTE</v>
      </c>
      <c r="BH236" s="59" t="str">
        <f t="shared" si="288"/>
        <v>CONSISTENTE</v>
      </c>
      <c r="BI236" s="59" t="str">
        <f t="shared" si="289"/>
        <v>CONSISTENTE</v>
      </c>
      <c r="BJ236" s="59" t="str">
        <f t="shared" si="290"/>
        <v>CONSISTENTE</v>
      </c>
      <c r="BK236" s="59" t="str">
        <f t="shared" si="291"/>
        <v>CONSISTENTE</v>
      </c>
      <c r="BL236" s="59" t="str">
        <f t="shared" si="292"/>
        <v>CONSISTENTE</v>
      </c>
      <c r="BM236" s="59" t="str">
        <f t="shared" si="293"/>
        <v>CONSISTENTE</v>
      </c>
      <c r="BN236" s="59" t="str">
        <f t="shared" si="294"/>
        <v>CONSISTENTE</v>
      </c>
      <c r="BO236" s="59" t="str">
        <f t="shared" si="295"/>
        <v>CONSISTENTE</v>
      </c>
      <c r="BP236" s="59" t="str">
        <f t="shared" si="296"/>
        <v>CONSISTENTE</v>
      </c>
      <c r="BQ236" s="59" t="str">
        <f t="shared" si="297"/>
        <v>CONSISTENTE</v>
      </c>
      <c r="BR236" s="59" t="str">
        <f t="shared" si="298"/>
        <v>CONSISTENTE</v>
      </c>
      <c r="BS236" s="56">
        <v>0</v>
      </c>
      <c r="BT236" s="56">
        <v>0</v>
      </c>
      <c r="BU236" s="56">
        <v>0</v>
      </c>
      <c r="BV236" s="56">
        <v>0</v>
      </c>
      <c r="BW236" s="56">
        <v>0</v>
      </c>
      <c r="BX236" s="56">
        <v>0</v>
      </c>
      <c r="BY236" s="60">
        <v>1</v>
      </c>
      <c r="BZ236" s="59" t="str">
        <f t="shared" si="299"/>
        <v>CONSISTENTE</v>
      </c>
      <c r="CA236" s="59" t="str">
        <f t="shared" si="300"/>
        <v>CONSISTENTE</v>
      </c>
      <c r="CB236" s="59" t="str">
        <f t="shared" si="301"/>
        <v>CONSISTENTE</v>
      </c>
      <c r="CC236" s="59" t="str">
        <f t="shared" si="302"/>
        <v>CONSISTENTE</v>
      </c>
      <c r="CD236" s="59" t="str">
        <f t="shared" si="303"/>
        <v>CONSISTENTE</v>
      </c>
      <c r="CE236" s="59" t="str">
        <f t="shared" si="304"/>
        <v>CONSISTENTE</v>
      </c>
      <c r="CF236" s="56">
        <v>0</v>
      </c>
      <c r="CG236" s="56">
        <v>0</v>
      </c>
      <c r="CH236" s="56">
        <v>0</v>
      </c>
      <c r="CI236" s="56">
        <v>0</v>
      </c>
      <c r="CJ236" s="56">
        <v>0</v>
      </c>
      <c r="CK236" s="56">
        <v>0</v>
      </c>
      <c r="CL236" s="60">
        <v>1</v>
      </c>
      <c r="CM236" s="59" t="str">
        <f t="shared" si="305"/>
        <v>CONSISTENTE</v>
      </c>
      <c r="CN236" s="59" t="str">
        <f t="shared" si="306"/>
        <v>CONSISTENTE</v>
      </c>
      <c r="CO236" s="59" t="str">
        <f t="shared" si="307"/>
        <v>CONSISTENTE</v>
      </c>
      <c r="CP236" s="59" t="str">
        <f t="shared" si="308"/>
        <v>CONSISTENTE</v>
      </c>
      <c r="CQ236" s="59" t="str">
        <f t="shared" si="309"/>
        <v>CONSISTENTE</v>
      </c>
      <c r="CR236" s="59" t="str">
        <f t="shared" si="310"/>
        <v>CONSISTENTE</v>
      </c>
      <c r="CS236" s="59" t="str">
        <f t="shared" si="311"/>
        <v>CONSISTENTE</v>
      </c>
      <c r="CT236" s="59" t="str">
        <f t="shared" si="312"/>
        <v>CONSISTENTE</v>
      </c>
      <c r="CU236" s="59" t="str">
        <f t="shared" si="313"/>
        <v>CONSISTENTE</v>
      </c>
      <c r="CV236" s="59" t="str">
        <f t="shared" si="314"/>
        <v>CONSISTENTE</v>
      </c>
      <c r="CW236" s="59" t="str">
        <f t="shared" si="315"/>
        <v>CONSISTENTE</v>
      </c>
      <c r="CX236" s="59" t="str">
        <f t="shared" si="316"/>
        <v>CONSISTENTE</v>
      </c>
      <c r="CY236" s="56">
        <f t="shared" si="317"/>
        <v>45581792</v>
      </c>
      <c r="CZ236" s="56">
        <f t="shared" si="318"/>
        <v>45581792</v>
      </c>
      <c r="DA236" s="56">
        <f t="shared" si="319"/>
        <v>0</v>
      </c>
      <c r="DB236" s="56">
        <f t="shared" si="320"/>
        <v>0</v>
      </c>
      <c r="DC236" s="56">
        <f t="shared" si="321"/>
        <v>0</v>
      </c>
      <c r="DD236" s="56">
        <f t="shared" si="322"/>
        <v>0</v>
      </c>
      <c r="DE236" s="90">
        <f t="shared" si="323"/>
        <v>0</v>
      </c>
      <c r="DF236" s="90">
        <f t="shared" si="324"/>
        <v>0</v>
      </c>
      <c r="DG236" s="90">
        <f t="shared" si="325"/>
        <v>0</v>
      </c>
      <c r="DH236" s="90">
        <f t="shared" si="326"/>
        <v>0</v>
      </c>
      <c r="DI236" s="90">
        <f t="shared" si="327"/>
        <v>0</v>
      </c>
      <c r="DJ236" s="98">
        <f t="shared" si="328"/>
        <v>0</v>
      </c>
      <c r="DK236" s="103">
        <f t="shared" si="329"/>
        <v>45581792</v>
      </c>
      <c r="DL236" s="91">
        <f t="shared" si="330"/>
        <v>45581792</v>
      </c>
      <c r="DM236" s="91">
        <f t="shared" si="331"/>
        <v>0</v>
      </c>
      <c r="DN236" s="91">
        <f t="shared" si="332"/>
        <v>0</v>
      </c>
      <c r="DO236" s="91">
        <f t="shared" si="333"/>
        <v>0</v>
      </c>
      <c r="DP236" s="91">
        <f t="shared" si="334"/>
        <v>0</v>
      </c>
      <c r="DQ236" s="125" t="str">
        <f t="shared" si="335"/>
        <v>CONSISTENTE</v>
      </c>
      <c r="DR236" s="147">
        <v>0</v>
      </c>
      <c r="DS236" s="147">
        <v>0</v>
      </c>
      <c r="DT236" s="147">
        <v>0</v>
      </c>
      <c r="DU236" s="147">
        <v>0</v>
      </c>
      <c r="DV236" s="147">
        <v>0</v>
      </c>
      <c r="DW236" s="147">
        <v>0</v>
      </c>
      <c r="DX236" s="59">
        <f>+VLOOKUP($E236,'[2]Ejecución I Semestre 2016'!$B$11:$X$1115,10,FALSE)</f>
        <v>1</v>
      </c>
      <c r="DY236" s="68" t="str">
        <f t="shared" si="336"/>
        <v>CONSISTENTE</v>
      </c>
      <c r="DZ236" s="68" t="str">
        <f t="shared" si="337"/>
        <v>CONSISTENTE</v>
      </c>
      <c r="EA236" s="68" t="str">
        <f t="shared" si="338"/>
        <v>CONSISTENTE</v>
      </c>
      <c r="EB236" s="68" t="str">
        <f t="shared" si="339"/>
        <v>CONSISTENTE</v>
      </c>
      <c r="EC236" s="68" t="str">
        <f t="shared" si="340"/>
        <v>CONSISTENTE</v>
      </c>
      <c r="ED236" s="68" t="str">
        <f t="shared" si="341"/>
        <v>CONSISTENTE</v>
      </c>
      <c r="EE236" s="132">
        <f t="shared" si="342"/>
        <v>0</v>
      </c>
      <c r="EF236" s="131">
        <f t="shared" si="343"/>
        <v>0</v>
      </c>
      <c r="EG236" s="131">
        <f t="shared" si="344"/>
        <v>0</v>
      </c>
      <c r="EH236" s="131">
        <f t="shared" si="345"/>
        <v>0</v>
      </c>
      <c r="EI236" s="131">
        <f t="shared" si="346"/>
        <v>0</v>
      </c>
      <c r="EJ236" s="131">
        <f t="shared" si="347"/>
        <v>0</v>
      </c>
      <c r="EK236" s="131">
        <f t="shared" si="351"/>
        <v>45581792</v>
      </c>
      <c r="EL236" s="60">
        <f t="shared" si="352"/>
        <v>45581792</v>
      </c>
      <c r="EM236" s="60">
        <f t="shared" si="353"/>
        <v>0</v>
      </c>
      <c r="EN236" s="60">
        <f t="shared" si="354"/>
        <v>0</v>
      </c>
      <c r="EO236" s="60">
        <f t="shared" si="355"/>
        <v>0</v>
      </c>
      <c r="EP236" s="60">
        <f t="shared" si="356"/>
        <v>0</v>
      </c>
      <c r="EQ236" s="90" t="str">
        <f t="shared" si="357"/>
        <v>CONSISTENTE</v>
      </c>
    </row>
    <row r="237" spans="1:147" ht="15" customHeight="1" x14ac:dyDescent="0.2">
      <c r="A237" s="53" t="s">
        <v>271</v>
      </c>
      <c r="B237" s="56">
        <f t="shared" si="348"/>
        <v>82887654</v>
      </c>
      <c r="C237" s="59" t="str">
        <f t="shared" si="349"/>
        <v>SI</v>
      </c>
      <c r="E237" s="53" t="s">
        <v>449</v>
      </c>
      <c r="F237" s="55" t="s">
        <v>408</v>
      </c>
      <c r="G237" s="61" t="s">
        <v>450</v>
      </c>
      <c r="H237" s="56">
        <v>82887654</v>
      </c>
      <c r="I237" s="56">
        <v>0</v>
      </c>
      <c r="J237" s="56">
        <v>0</v>
      </c>
      <c r="K237" s="56">
        <v>0</v>
      </c>
      <c r="L237" s="56">
        <v>0</v>
      </c>
      <c r="M237" s="56">
        <v>0</v>
      </c>
      <c r="N237" s="57">
        <v>82887654</v>
      </c>
      <c r="O237" s="58">
        <f t="shared" si="271"/>
        <v>0</v>
      </c>
      <c r="P237" s="59" t="str">
        <f t="shared" si="272"/>
        <v>CONSISTENTE</v>
      </c>
      <c r="Q237" s="87" t="str">
        <f t="shared" si="273"/>
        <v>OK</v>
      </c>
      <c r="R237" s="56">
        <v>0</v>
      </c>
      <c r="S237" s="56">
        <v>0</v>
      </c>
      <c r="T237" s="56">
        <v>0</v>
      </c>
      <c r="U237" s="56">
        <v>82887654</v>
      </c>
      <c r="V237" s="56">
        <v>0</v>
      </c>
      <c r="W237" s="59" t="s">
        <v>2314</v>
      </c>
      <c r="X237" s="59" t="s">
        <v>2312</v>
      </c>
      <c r="Y237" s="59" t="str">
        <f t="shared" si="274"/>
        <v>CONSISTENTE</v>
      </c>
      <c r="Z237" s="59" t="str">
        <f t="shared" ref="Z237:Z268" si="358">+IF(Y237="NO CONSISTENTE","EL PLAN DE APLICACIÓN ES SUPERIOR A LOS RECURSOS SUSCEPTIBLES DE APLICACIÓN.","")</f>
        <v/>
      </c>
      <c r="AA237" s="66">
        <f>+VLOOKUP($E237,'[1]PLAN DE APLICACIÓN'!$B$11:$V$1115,16,FALSE)</f>
        <v>0</v>
      </c>
      <c r="AB237" s="66">
        <f>+VLOOKUP($E237,'[1]PLAN DE APLICACIÓN'!$B$11:$V$1115,17,FALSE)</f>
        <v>0</v>
      </c>
      <c r="AC237" s="66">
        <f>+VLOOKUP($E237,'[1]PLAN DE APLICACIÓN'!$B$11:$V$1115,18,FALSE)</f>
        <v>0</v>
      </c>
      <c r="AD237" s="66">
        <f>+VLOOKUP($E237,'[1]PLAN DE APLICACIÓN'!$B$11:$V$1115,19,FALSE)</f>
        <v>0</v>
      </c>
      <c r="AE237" s="66">
        <f>+VLOOKUP($E237,'[1]PLAN DE APLICACIÓN'!$B$11:$V$1115,20,FALSE)</f>
        <v>0</v>
      </c>
      <c r="AF237" s="66">
        <f>+VLOOKUP($E237,'[1]PLAN DE APLICACIÓN'!$B$11:$V$1115,21,FALSE)</f>
        <v>0</v>
      </c>
      <c r="AG237" s="59" t="str">
        <f t="shared" si="275"/>
        <v>CONSISTENTE</v>
      </c>
      <c r="AH237" s="59" t="str">
        <f t="shared" si="276"/>
        <v>CONSISTENTE</v>
      </c>
      <c r="AI237" s="59" t="str">
        <f t="shared" si="277"/>
        <v>CONSISTENTE</v>
      </c>
      <c r="AJ237" s="59" t="str">
        <f t="shared" si="278"/>
        <v>CONSISTENTE</v>
      </c>
      <c r="AK237" s="59" t="str">
        <f t="shared" si="279"/>
        <v>CONSISTENTE</v>
      </c>
      <c r="AL237" s="59" t="str">
        <f t="shared" si="280"/>
        <v>CONSISTENTE</v>
      </c>
      <c r="AM237" s="56">
        <v>0</v>
      </c>
      <c r="AN237" s="56">
        <v>0</v>
      </c>
      <c r="AO237" s="56">
        <v>0</v>
      </c>
      <c r="AP237" s="56">
        <v>0</v>
      </c>
      <c r="AQ237" s="56">
        <v>0</v>
      </c>
      <c r="AR237" s="56">
        <v>0</v>
      </c>
      <c r="AS237" s="59">
        <v>1</v>
      </c>
      <c r="AT237" s="59" t="str">
        <f t="shared" si="281"/>
        <v>CONSISTENTE</v>
      </c>
      <c r="AU237" s="59" t="str">
        <f t="shared" si="282"/>
        <v>CONSISTENTE</v>
      </c>
      <c r="AV237" s="59" t="str">
        <f t="shared" si="283"/>
        <v>CONSISTENTE</v>
      </c>
      <c r="AW237" s="59" t="str">
        <f t="shared" si="284"/>
        <v>CONSISTENTE</v>
      </c>
      <c r="AX237" s="59" t="str">
        <f t="shared" si="285"/>
        <v>CONSISTENTE</v>
      </c>
      <c r="AY237" s="59" t="str">
        <f t="shared" si="286"/>
        <v>CONSISTENTE</v>
      </c>
      <c r="AZ237" s="56">
        <v>0</v>
      </c>
      <c r="BA237" s="56">
        <v>0</v>
      </c>
      <c r="BB237" s="56">
        <v>0</v>
      </c>
      <c r="BC237" s="56">
        <v>0</v>
      </c>
      <c r="BD237" s="56">
        <v>0</v>
      </c>
      <c r="BE237" s="56">
        <v>0</v>
      </c>
      <c r="BF237" s="60">
        <v>1</v>
      </c>
      <c r="BG237" s="59" t="str">
        <f t="shared" si="287"/>
        <v>CONSISTENTE</v>
      </c>
      <c r="BH237" s="59" t="str">
        <f t="shared" si="288"/>
        <v>CONSISTENTE</v>
      </c>
      <c r="BI237" s="59" t="str">
        <f t="shared" si="289"/>
        <v>CONSISTENTE</v>
      </c>
      <c r="BJ237" s="59" t="str">
        <f t="shared" si="290"/>
        <v>CONSISTENTE</v>
      </c>
      <c r="BK237" s="59" t="str">
        <f t="shared" si="291"/>
        <v>CONSISTENTE</v>
      </c>
      <c r="BL237" s="59" t="str">
        <f t="shared" si="292"/>
        <v>CONSISTENTE</v>
      </c>
      <c r="BM237" s="59" t="str">
        <f t="shared" si="293"/>
        <v>CONSISTENTE</v>
      </c>
      <c r="BN237" s="59" t="str">
        <f t="shared" si="294"/>
        <v>CONSISTENTE</v>
      </c>
      <c r="BO237" s="59" t="str">
        <f t="shared" si="295"/>
        <v>CONSISTENTE</v>
      </c>
      <c r="BP237" s="59" t="str">
        <f t="shared" si="296"/>
        <v>CONSISTENTE</v>
      </c>
      <c r="BQ237" s="59" t="str">
        <f t="shared" si="297"/>
        <v>CONSISTENTE</v>
      </c>
      <c r="BR237" s="59" t="str">
        <f t="shared" si="298"/>
        <v>CONSISTENTE</v>
      </c>
      <c r="BS237" s="56">
        <v>0</v>
      </c>
      <c r="BT237" s="56">
        <v>0</v>
      </c>
      <c r="BU237" s="56">
        <v>0</v>
      </c>
      <c r="BV237" s="56">
        <v>0</v>
      </c>
      <c r="BW237" s="56">
        <v>0</v>
      </c>
      <c r="BX237" s="56">
        <v>0</v>
      </c>
      <c r="BY237" s="60">
        <v>1</v>
      </c>
      <c r="BZ237" s="59" t="str">
        <f t="shared" si="299"/>
        <v>CONSISTENTE</v>
      </c>
      <c r="CA237" s="59" t="str">
        <f t="shared" si="300"/>
        <v>CONSISTENTE</v>
      </c>
      <c r="CB237" s="59" t="str">
        <f t="shared" si="301"/>
        <v>CONSISTENTE</v>
      </c>
      <c r="CC237" s="59" t="str">
        <f t="shared" si="302"/>
        <v>CONSISTENTE</v>
      </c>
      <c r="CD237" s="59" t="str">
        <f t="shared" si="303"/>
        <v>CONSISTENTE</v>
      </c>
      <c r="CE237" s="59" t="str">
        <f t="shared" si="304"/>
        <v>CONSISTENTE</v>
      </c>
      <c r="CF237" s="56">
        <v>0</v>
      </c>
      <c r="CG237" s="56">
        <v>0</v>
      </c>
      <c r="CH237" s="56">
        <v>0</v>
      </c>
      <c r="CI237" s="56">
        <v>0</v>
      </c>
      <c r="CJ237" s="56">
        <v>0</v>
      </c>
      <c r="CK237" s="56">
        <v>0</v>
      </c>
      <c r="CL237" s="60">
        <v>1</v>
      </c>
      <c r="CM237" s="59" t="str">
        <f t="shared" si="305"/>
        <v>CONSISTENTE</v>
      </c>
      <c r="CN237" s="59" t="str">
        <f t="shared" si="306"/>
        <v>CONSISTENTE</v>
      </c>
      <c r="CO237" s="59" t="str">
        <f t="shared" si="307"/>
        <v>CONSISTENTE</v>
      </c>
      <c r="CP237" s="59" t="str">
        <f t="shared" si="308"/>
        <v>CONSISTENTE</v>
      </c>
      <c r="CQ237" s="59" t="str">
        <f t="shared" si="309"/>
        <v>CONSISTENTE</v>
      </c>
      <c r="CR237" s="59" t="str">
        <f t="shared" si="310"/>
        <v>CONSISTENTE</v>
      </c>
      <c r="CS237" s="59" t="str">
        <f t="shared" si="311"/>
        <v>CONSISTENTE</v>
      </c>
      <c r="CT237" s="59" t="str">
        <f t="shared" si="312"/>
        <v>CONSISTENTE</v>
      </c>
      <c r="CU237" s="59" t="str">
        <f t="shared" si="313"/>
        <v>CONSISTENTE</v>
      </c>
      <c r="CV237" s="59" t="str">
        <f t="shared" si="314"/>
        <v>CONSISTENTE</v>
      </c>
      <c r="CW237" s="59" t="str">
        <f t="shared" si="315"/>
        <v>CONSISTENTE</v>
      </c>
      <c r="CX237" s="59" t="str">
        <f t="shared" si="316"/>
        <v>CONSISTENTE</v>
      </c>
      <c r="CY237" s="56">
        <f t="shared" si="317"/>
        <v>82887654</v>
      </c>
      <c r="CZ237" s="56">
        <f t="shared" si="318"/>
        <v>0</v>
      </c>
      <c r="DA237" s="56">
        <f t="shared" si="319"/>
        <v>0</v>
      </c>
      <c r="DB237" s="56">
        <f t="shared" si="320"/>
        <v>0</v>
      </c>
      <c r="DC237" s="56">
        <f t="shared" si="321"/>
        <v>82887654</v>
      </c>
      <c r="DD237" s="56">
        <f t="shared" si="322"/>
        <v>0</v>
      </c>
      <c r="DE237" s="90">
        <f t="shared" si="323"/>
        <v>0</v>
      </c>
      <c r="DF237" s="90">
        <f t="shared" si="324"/>
        <v>0</v>
      </c>
      <c r="DG237" s="90">
        <f t="shared" si="325"/>
        <v>0</v>
      </c>
      <c r="DH237" s="90">
        <f t="shared" si="326"/>
        <v>0</v>
      </c>
      <c r="DI237" s="90">
        <f t="shared" si="327"/>
        <v>0</v>
      </c>
      <c r="DJ237" s="98">
        <f t="shared" si="328"/>
        <v>0</v>
      </c>
      <c r="DK237" s="103">
        <f t="shared" si="329"/>
        <v>0</v>
      </c>
      <c r="DL237" s="91">
        <f t="shared" si="330"/>
        <v>0</v>
      </c>
      <c r="DM237" s="91">
        <f t="shared" si="331"/>
        <v>0</v>
      </c>
      <c r="DN237" s="91">
        <f t="shared" si="332"/>
        <v>0</v>
      </c>
      <c r="DO237" s="91">
        <f t="shared" si="333"/>
        <v>0</v>
      </c>
      <c r="DP237" s="91">
        <f t="shared" si="334"/>
        <v>0</v>
      </c>
      <c r="DQ237" s="125" t="str">
        <f t="shared" si="335"/>
        <v>CONSISTENTE</v>
      </c>
      <c r="DR237" s="147">
        <v>0</v>
      </c>
      <c r="DS237" s="147">
        <v>0</v>
      </c>
      <c r="DT237" s="147">
        <v>0</v>
      </c>
      <c r="DU237" s="147">
        <v>0</v>
      </c>
      <c r="DV237" s="147">
        <v>0</v>
      </c>
      <c r="DW237" s="147">
        <v>0</v>
      </c>
      <c r="DX237" s="59">
        <f>+VLOOKUP($E237,'[2]Ejecución I Semestre 2016'!$B$11:$X$1115,10,FALSE)</f>
        <v>1</v>
      </c>
      <c r="DY237" s="68" t="str">
        <f t="shared" si="336"/>
        <v>CONSISTENTE</v>
      </c>
      <c r="DZ237" s="68" t="str">
        <f t="shared" si="337"/>
        <v>CONSISTENTE</v>
      </c>
      <c r="EA237" s="68" t="str">
        <f t="shared" si="338"/>
        <v>CONSISTENTE</v>
      </c>
      <c r="EB237" s="68" t="str">
        <f t="shared" si="339"/>
        <v>CONSISTENTE</v>
      </c>
      <c r="EC237" s="68" t="str">
        <f t="shared" si="340"/>
        <v>CONSISTENTE</v>
      </c>
      <c r="ED237" s="68" t="str">
        <f t="shared" si="341"/>
        <v>CONSISTENTE</v>
      </c>
      <c r="EE237" s="132">
        <f t="shared" si="342"/>
        <v>0</v>
      </c>
      <c r="EF237" s="131">
        <f t="shared" si="343"/>
        <v>0</v>
      </c>
      <c r="EG237" s="131">
        <f t="shared" si="344"/>
        <v>0</v>
      </c>
      <c r="EH237" s="131">
        <f t="shared" si="345"/>
        <v>0</v>
      </c>
      <c r="EI237" s="131">
        <f t="shared" si="346"/>
        <v>0</v>
      </c>
      <c r="EJ237" s="131">
        <f t="shared" si="347"/>
        <v>0</v>
      </c>
      <c r="EK237" s="131">
        <f t="shared" si="351"/>
        <v>0</v>
      </c>
      <c r="EL237" s="60">
        <f t="shared" si="352"/>
        <v>0</v>
      </c>
      <c r="EM237" s="60">
        <f t="shared" si="353"/>
        <v>0</v>
      </c>
      <c r="EN237" s="60">
        <f t="shared" si="354"/>
        <v>0</v>
      </c>
      <c r="EO237" s="60">
        <f t="shared" si="355"/>
        <v>0</v>
      </c>
      <c r="EP237" s="60">
        <f t="shared" si="356"/>
        <v>0</v>
      </c>
      <c r="EQ237" s="90" t="str">
        <f t="shared" si="357"/>
        <v>CONSISTENTE</v>
      </c>
    </row>
    <row r="238" spans="1:147" ht="15" customHeight="1" x14ac:dyDescent="0.2">
      <c r="A238" s="53" t="s">
        <v>273</v>
      </c>
      <c r="B238" s="56">
        <f t="shared" si="348"/>
        <v>1758000798.49</v>
      </c>
      <c r="C238" s="59" t="str">
        <f t="shared" si="349"/>
        <v>SI</v>
      </c>
      <c r="E238" s="53" t="s">
        <v>451</v>
      </c>
      <c r="F238" s="55" t="s">
        <v>408</v>
      </c>
      <c r="G238" s="61" t="s">
        <v>452</v>
      </c>
      <c r="H238" s="56">
        <v>1908000798.49</v>
      </c>
      <c r="I238" s="56">
        <v>50000000</v>
      </c>
      <c r="J238" s="56">
        <v>100000000</v>
      </c>
      <c r="K238" s="56">
        <v>0</v>
      </c>
      <c r="L238" s="56">
        <v>0</v>
      </c>
      <c r="M238" s="56">
        <v>0</v>
      </c>
      <c r="N238" s="57">
        <v>1758000798.49</v>
      </c>
      <c r="O238" s="58">
        <f t="shared" si="271"/>
        <v>0</v>
      </c>
      <c r="P238" s="59" t="str">
        <f t="shared" si="272"/>
        <v>CONSISTENTE</v>
      </c>
      <c r="Q238" s="87" t="str">
        <f t="shared" si="273"/>
        <v>OK</v>
      </c>
      <c r="R238" s="56">
        <v>774082965.21000004</v>
      </c>
      <c r="S238" s="56">
        <v>0</v>
      </c>
      <c r="T238" s="56">
        <v>500000000</v>
      </c>
      <c r="U238" s="56">
        <v>483917833.27999997</v>
      </c>
      <c r="V238" s="56">
        <v>0</v>
      </c>
      <c r="W238" s="59" t="s">
        <v>2314</v>
      </c>
      <c r="X238" s="59" t="s">
        <v>2312</v>
      </c>
      <c r="Y238" s="59" t="str">
        <f t="shared" si="274"/>
        <v>CONSISTENTE</v>
      </c>
      <c r="Z238" s="59" t="str">
        <f t="shared" si="358"/>
        <v/>
      </c>
      <c r="AA238" s="66">
        <f>+VLOOKUP($E238,'[1]PLAN DE APLICACIÓN'!$B$11:$V$1115,16,FALSE)</f>
        <v>297000000</v>
      </c>
      <c r="AB238" s="66">
        <f>+VLOOKUP($E238,'[1]PLAN DE APLICACIÓN'!$B$11:$V$1115,17,FALSE)</f>
        <v>297000000</v>
      </c>
      <c r="AC238" s="66">
        <f>+VLOOKUP($E238,'[1]PLAN DE APLICACIÓN'!$B$11:$V$1115,18,FALSE)</f>
        <v>0</v>
      </c>
      <c r="AD238" s="66">
        <f>+VLOOKUP($E238,'[1]PLAN DE APLICACIÓN'!$B$11:$V$1115,19,FALSE)</f>
        <v>0</v>
      </c>
      <c r="AE238" s="66">
        <f>+VLOOKUP($E238,'[1]PLAN DE APLICACIÓN'!$B$11:$V$1115,20,FALSE)</f>
        <v>0</v>
      </c>
      <c r="AF238" s="66">
        <f>+VLOOKUP($E238,'[1]PLAN DE APLICACIÓN'!$B$11:$V$1115,21,FALSE)</f>
        <v>0</v>
      </c>
      <c r="AG238" s="59" t="str">
        <f t="shared" si="275"/>
        <v>CONSISTENTE</v>
      </c>
      <c r="AH238" s="59" t="str">
        <f t="shared" si="276"/>
        <v>CONSISTENTE</v>
      </c>
      <c r="AI238" s="59" t="str">
        <f t="shared" si="277"/>
        <v>CONSISTENTE</v>
      </c>
      <c r="AJ238" s="59" t="str">
        <f t="shared" si="278"/>
        <v>CONSISTENTE</v>
      </c>
      <c r="AK238" s="59" t="str">
        <f t="shared" si="279"/>
        <v>CONSISTENTE</v>
      </c>
      <c r="AL238" s="59" t="str">
        <f t="shared" si="280"/>
        <v>CONSISTENTE</v>
      </c>
      <c r="AM238" s="56">
        <v>297037812.48000002</v>
      </c>
      <c r="AN238" s="56">
        <v>297037812.48000002</v>
      </c>
      <c r="AO238" s="56">
        <v>0</v>
      </c>
      <c r="AP238" s="56">
        <v>0</v>
      </c>
      <c r="AQ238" s="56">
        <v>0</v>
      </c>
      <c r="AR238" s="56">
        <v>0</v>
      </c>
      <c r="AS238" s="59">
        <v>1</v>
      </c>
      <c r="AT238" s="59" t="str">
        <f t="shared" si="281"/>
        <v>CONSISTENTE</v>
      </c>
      <c r="AU238" s="59" t="str">
        <f t="shared" si="282"/>
        <v>CONSISTENTE</v>
      </c>
      <c r="AV238" s="59" t="str">
        <f t="shared" si="283"/>
        <v>CONSISTENTE</v>
      </c>
      <c r="AW238" s="59" t="str">
        <f t="shared" si="284"/>
        <v>CONSISTENTE</v>
      </c>
      <c r="AX238" s="59" t="str">
        <f t="shared" si="285"/>
        <v>CONSISTENTE</v>
      </c>
      <c r="AY238" s="59" t="str">
        <f t="shared" si="286"/>
        <v>CONSISTENTE</v>
      </c>
      <c r="AZ238" s="56">
        <v>55293940</v>
      </c>
      <c r="BA238" s="56">
        <v>55293940</v>
      </c>
      <c r="BB238" s="56">
        <v>0</v>
      </c>
      <c r="BC238" s="56">
        <v>0</v>
      </c>
      <c r="BD238" s="56">
        <v>0</v>
      </c>
      <c r="BE238" s="56">
        <v>0</v>
      </c>
      <c r="BF238" s="60">
        <v>1</v>
      </c>
      <c r="BG238" s="59" t="str">
        <f t="shared" si="287"/>
        <v>CONSISTENTE</v>
      </c>
      <c r="BH238" s="59" t="str">
        <f t="shared" si="288"/>
        <v>CONSISTENTE</v>
      </c>
      <c r="BI238" s="59" t="str">
        <f t="shared" si="289"/>
        <v>CONSISTENTE</v>
      </c>
      <c r="BJ238" s="59" t="str">
        <f t="shared" si="290"/>
        <v>CONSISTENTE</v>
      </c>
      <c r="BK238" s="59" t="str">
        <f t="shared" si="291"/>
        <v>CONSISTENTE</v>
      </c>
      <c r="BL238" s="59" t="str">
        <f t="shared" si="292"/>
        <v>CONSISTENTE</v>
      </c>
      <c r="BM238" s="59" t="str">
        <f t="shared" si="293"/>
        <v>NO CONSISTENTE</v>
      </c>
      <c r="BN238" s="59" t="str">
        <f t="shared" si="294"/>
        <v>NO CONSISTENTE</v>
      </c>
      <c r="BO238" s="59" t="str">
        <f t="shared" si="295"/>
        <v>CONSISTENTE</v>
      </c>
      <c r="BP238" s="59" t="str">
        <f t="shared" si="296"/>
        <v>CONSISTENTE</v>
      </c>
      <c r="BQ238" s="59" t="str">
        <f t="shared" si="297"/>
        <v>CONSISTENTE</v>
      </c>
      <c r="BR238" s="59" t="str">
        <f t="shared" si="298"/>
        <v>CONSISTENTE</v>
      </c>
      <c r="BS238" s="56">
        <v>47481748.020000003</v>
      </c>
      <c r="BT238" s="56">
        <v>47481748.020000003</v>
      </c>
      <c r="BU238" s="56">
        <v>0</v>
      </c>
      <c r="BV238" s="56">
        <v>0</v>
      </c>
      <c r="BW238" s="56">
        <v>0</v>
      </c>
      <c r="BX238" s="56">
        <v>0</v>
      </c>
      <c r="BY238" s="60">
        <v>1</v>
      </c>
      <c r="BZ238" s="59" t="str">
        <f t="shared" si="299"/>
        <v>CONSISTENTE</v>
      </c>
      <c r="CA238" s="59" t="str">
        <f t="shared" si="300"/>
        <v>CONSISTENTE</v>
      </c>
      <c r="CB238" s="59" t="str">
        <f t="shared" si="301"/>
        <v>CONSISTENTE</v>
      </c>
      <c r="CC238" s="59" t="str">
        <f t="shared" si="302"/>
        <v>CONSISTENTE</v>
      </c>
      <c r="CD238" s="59" t="str">
        <f t="shared" si="303"/>
        <v>CONSISTENTE</v>
      </c>
      <c r="CE238" s="59" t="str">
        <f t="shared" si="304"/>
        <v>CONSISTENTE</v>
      </c>
      <c r="CF238" s="56">
        <v>104941602.45999999</v>
      </c>
      <c r="CG238" s="56">
        <v>104941602.45999999</v>
      </c>
      <c r="CH238" s="56">
        <v>0</v>
      </c>
      <c r="CI238" s="56">
        <v>0</v>
      </c>
      <c r="CJ238" s="56">
        <v>0</v>
      </c>
      <c r="CK238" s="56">
        <v>0</v>
      </c>
      <c r="CL238" s="60">
        <v>1</v>
      </c>
      <c r="CM238" s="59" t="str">
        <f t="shared" si="305"/>
        <v>CONSISTENTE</v>
      </c>
      <c r="CN238" s="59" t="str">
        <f t="shared" si="306"/>
        <v>CONSISTENTE</v>
      </c>
      <c r="CO238" s="59" t="str">
        <f t="shared" si="307"/>
        <v>CONSISTENTE</v>
      </c>
      <c r="CP238" s="59" t="str">
        <f t="shared" si="308"/>
        <v>CONSISTENTE</v>
      </c>
      <c r="CQ238" s="59" t="str">
        <f t="shared" si="309"/>
        <v>CONSISTENTE</v>
      </c>
      <c r="CR238" s="59" t="str">
        <f t="shared" si="310"/>
        <v>CONSISTENTE</v>
      </c>
      <c r="CS238" s="59" t="str">
        <f t="shared" si="311"/>
        <v>CONSISTENTE</v>
      </c>
      <c r="CT238" s="59" t="str">
        <f t="shared" si="312"/>
        <v>CONSISTENTE</v>
      </c>
      <c r="CU238" s="59" t="str">
        <f t="shared" si="313"/>
        <v>CONSISTENTE</v>
      </c>
      <c r="CV238" s="59" t="str">
        <f t="shared" si="314"/>
        <v>CONSISTENTE</v>
      </c>
      <c r="CW238" s="59" t="str">
        <f t="shared" si="315"/>
        <v>CONSISTENTE</v>
      </c>
      <c r="CX238" s="59" t="str">
        <f t="shared" si="316"/>
        <v>CONSISTENTE</v>
      </c>
      <c r="CY238" s="56">
        <f t="shared" si="317"/>
        <v>2055000798.49</v>
      </c>
      <c r="CZ238" s="56">
        <f t="shared" si="318"/>
        <v>1071082965.21</v>
      </c>
      <c r="DA238" s="56">
        <f t="shared" si="319"/>
        <v>0</v>
      </c>
      <c r="DB238" s="56">
        <f t="shared" si="320"/>
        <v>500000000</v>
      </c>
      <c r="DC238" s="56">
        <f t="shared" si="321"/>
        <v>483917833.27999997</v>
      </c>
      <c r="DD238" s="56">
        <f t="shared" si="322"/>
        <v>0</v>
      </c>
      <c r="DE238" s="90">
        <f t="shared" si="323"/>
        <v>698979414.94000006</v>
      </c>
      <c r="DF238" s="90">
        <f t="shared" si="324"/>
        <v>698979414.94000006</v>
      </c>
      <c r="DG238" s="90">
        <f t="shared" si="325"/>
        <v>0</v>
      </c>
      <c r="DH238" s="90">
        <f t="shared" si="326"/>
        <v>0</v>
      </c>
      <c r="DI238" s="90">
        <f t="shared" si="327"/>
        <v>0</v>
      </c>
      <c r="DJ238" s="98">
        <f t="shared" si="328"/>
        <v>0</v>
      </c>
      <c r="DK238" s="103">
        <f t="shared" si="329"/>
        <v>698979414.94000006</v>
      </c>
      <c r="DL238" s="91">
        <f t="shared" si="330"/>
        <v>698979414.94000006</v>
      </c>
      <c r="DM238" s="91">
        <f t="shared" si="331"/>
        <v>0</v>
      </c>
      <c r="DN238" s="91">
        <f t="shared" si="332"/>
        <v>0</v>
      </c>
      <c r="DO238" s="91">
        <f t="shared" si="333"/>
        <v>0</v>
      </c>
      <c r="DP238" s="91">
        <f t="shared" si="334"/>
        <v>0</v>
      </c>
      <c r="DQ238" s="125" t="str">
        <f t="shared" si="335"/>
        <v>CONSISTENTE</v>
      </c>
      <c r="DR238" s="147">
        <v>56167946.75</v>
      </c>
      <c r="DS238" s="147">
        <v>56167946.75</v>
      </c>
      <c r="DT238" s="147">
        <v>0</v>
      </c>
      <c r="DU238" s="147">
        <v>0</v>
      </c>
      <c r="DV238" s="147">
        <v>0</v>
      </c>
      <c r="DW238" s="147">
        <v>0</v>
      </c>
      <c r="DX238" s="59">
        <f>+VLOOKUP($E238,'[2]Ejecución I Semestre 2016'!$B$11:$X$1115,10,FALSE)</f>
        <v>1</v>
      </c>
      <c r="DY238" s="68" t="str">
        <f t="shared" si="336"/>
        <v>CONSISTENTE</v>
      </c>
      <c r="DZ238" s="68" t="str">
        <f t="shared" si="337"/>
        <v>CONSISTENTE</v>
      </c>
      <c r="EA238" s="68" t="str">
        <f t="shared" si="338"/>
        <v>CONSISTENTE</v>
      </c>
      <c r="EB238" s="68" t="str">
        <f t="shared" si="339"/>
        <v>CONSISTENTE</v>
      </c>
      <c r="EC238" s="68" t="str">
        <f t="shared" si="340"/>
        <v>CONSISTENTE</v>
      </c>
      <c r="ED238" s="68" t="str">
        <f t="shared" si="341"/>
        <v>CONSISTENTE</v>
      </c>
      <c r="EE238" s="132">
        <f t="shared" si="342"/>
        <v>755147361.69000006</v>
      </c>
      <c r="EF238" s="131">
        <f t="shared" si="343"/>
        <v>755147361.69000006</v>
      </c>
      <c r="EG238" s="131">
        <f t="shared" si="344"/>
        <v>0</v>
      </c>
      <c r="EH238" s="131">
        <f t="shared" si="345"/>
        <v>0</v>
      </c>
      <c r="EI238" s="131">
        <f t="shared" si="346"/>
        <v>0</v>
      </c>
      <c r="EJ238" s="131">
        <f t="shared" si="347"/>
        <v>0</v>
      </c>
      <c r="EK238" s="131">
        <f t="shared" si="351"/>
        <v>755147361.69000006</v>
      </c>
      <c r="EL238" s="60">
        <f t="shared" si="352"/>
        <v>755147361.69000006</v>
      </c>
      <c r="EM238" s="60">
        <f t="shared" si="353"/>
        <v>0</v>
      </c>
      <c r="EN238" s="60">
        <f t="shared" si="354"/>
        <v>0</v>
      </c>
      <c r="EO238" s="60">
        <f t="shared" si="355"/>
        <v>0</v>
      </c>
      <c r="EP238" s="60">
        <f t="shared" si="356"/>
        <v>0</v>
      </c>
      <c r="EQ238" s="90" t="str">
        <f t="shared" si="357"/>
        <v>CONSISTENTE</v>
      </c>
    </row>
    <row r="239" spans="1:147" ht="15" customHeight="1" x14ac:dyDescent="0.2">
      <c r="A239" s="53" t="s">
        <v>275</v>
      </c>
      <c r="B239" s="56">
        <f t="shared" si="348"/>
        <v>176693385.94</v>
      </c>
      <c r="C239" s="59" t="str">
        <f t="shared" si="349"/>
        <v>SI</v>
      </c>
      <c r="E239" s="53" t="s">
        <v>453</v>
      </c>
      <c r="F239" s="55" t="s">
        <v>408</v>
      </c>
      <c r="G239" s="61" t="s">
        <v>454</v>
      </c>
      <c r="H239" s="56">
        <v>176693385.94</v>
      </c>
      <c r="I239" s="56">
        <v>0</v>
      </c>
      <c r="J239" s="56">
        <v>0</v>
      </c>
      <c r="K239" s="56">
        <v>0</v>
      </c>
      <c r="L239" s="56">
        <v>0</v>
      </c>
      <c r="M239" s="56">
        <v>0</v>
      </c>
      <c r="N239" s="57">
        <v>176693385.94</v>
      </c>
      <c r="O239" s="58">
        <f t="shared" si="271"/>
        <v>0</v>
      </c>
      <c r="P239" s="59" t="str">
        <f t="shared" si="272"/>
        <v>CONSISTENTE</v>
      </c>
      <c r="Q239" s="87" t="str">
        <f t="shared" si="273"/>
        <v>OK</v>
      </c>
      <c r="R239" s="56">
        <v>0</v>
      </c>
      <c r="S239" s="56">
        <v>0</v>
      </c>
      <c r="T239" s="56">
        <v>100000000</v>
      </c>
      <c r="U239" s="56">
        <v>76693385.939999998</v>
      </c>
      <c r="V239" s="56">
        <v>0</v>
      </c>
      <c r="W239" s="59" t="s">
        <v>2314</v>
      </c>
      <c r="X239" s="59" t="s">
        <v>2312</v>
      </c>
      <c r="Y239" s="59" t="str">
        <f t="shared" si="274"/>
        <v>CONSISTENTE</v>
      </c>
      <c r="Z239" s="59" t="str">
        <f t="shared" si="358"/>
        <v/>
      </c>
      <c r="AA239" s="66">
        <f>+VLOOKUP($E239,'[1]PLAN DE APLICACIÓN'!$B$11:$V$1115,16,FALSE)</f>
        <v>3398444.7</v>
      </c>
      <c r="AB239" s="66">
        <f>+VLOOKUP($E239,'[1]PLAN DE APLICACIÓN'!$B$11:$V$1115,17,FALSE)</f>
        <v>3398444.7</v>
      </c>
      <c r="AC239" s="66">
        <f>+VLOOKUP($E239,'[1]PLAN DE APLICACIÓN'!$B$11:$V$1115,18,FALSE)</f>
        <v>0</v>
      </c>
      <c r="AD239" s="66">
        <f>+VLOOKUP($E239,'[1]PLAN DE APLICACIÓN'!$B$11:$V$1115,19,FALSE)</f>
        <v>0</v>
      </c>
      <c r="AE239" s="66">
        <f>+VLOOKUP($E239,'[1]PLAN DE APLICACIÓN'!$B$11:$V$1115,20,FALSE)</f>
        <v>0</v>
      </c>
      <c r="AF239" s="66">
        <f>+VLOOKUP($E239,'[1]PLAN DE APLICACIÓN'!$B$11:$V$1115,21,FALSE)</f>
        <v>0</v>
      </c>
      <c r="AG239" s="59" t="str">
        <f t="shared" si="275"/>
        <v>CONSISTENTE</v>
      </c>
      <c r="AH239" s="59" t="str">
        <f t="shared" si="276"/>
        <v>NO CONSISTENTE</v>
      </c>
      <c r="AI239" s="59" t="str">
        <f t="shared" si="277"/>
        <v>CONSISTENTE</v>
      </c>
      <c r="AJ239" s="59" t="str">
        <f t="shared" si="278"/>
        <v>CONSISTENTE</v>
      </c>
      <c r="AK239" s="59" t="str">
        <f t="shared" si="279"/>
        <v>CONSISTENTE</v>
      </c>
      <c r="AL239" s="59" t="str">
        <f t="shared" si="280"/>
        <v>CONSISTENTE</v>
      </c>
      <c r="AM239" s="56">
        <v>0</v>
      </c>
      <c r="AN239" s="56">
        <v>0</v>
      </c>
      <c r="AO239" s="56">
        <v>0</v>
      </c>
      <c r="AP239" s="56">
        <v>0</v>
      </c>
      <c r="AQ239" s="56">
        <v>0</v>
      </c>
      <c r="AR239" s="56">
        <v>0</v>
      </c>
      <c r="AS239" s="59">
        <v>1</v>
      </c>
      <c r="AT239" s="59" t="str">
        <f t="shared" si="281"/>
        <v>CONSISTENTE</v>
      </c>
      <c r="AU239" s="59" t="str">
        <f t="shared" si="282"/>
        <v>CONSISTENTE</v>
      </c>
      <c r="AV239" s="59" t="str">
        <f t="shared" si="283"/>
        <v>CONSISTENTE</v>
      </c>
      <c r="AW239" s="59" t="str">
        <f t="shared" si="284"/>
        <v>CONSISTENTE</v>
      </c>
      <c r="AX239" s="59" t="str">
        <f t="shared" si="285"/>
        <v>CONSISTENTE</v>
      </c>
      <c r="AY239" s="59" t="str">
        <f t="shared" si="286"/>
        <v>CONSISTENTE</v>
      </c>
      <c r="AZ239" s="56">
        <v>0</v>
      </c>
      <c r="BA239" s="56">
        <v>0</v>
      </c>
      <c r="BB239" s="56">
        <v>0</v>
      </c>
      <c r="BC239" s="56">
        <v>0</v>
      </c>
      <c r="BD239" s="56">
        <v>0</v>
      </c>
      <c r="BE239" s="56">
        <v>0</v>
      </c>
      <c r="BF239" s="60">
        <v>1</v>
      </c>
      <c r="BG239" s="59" t="str">
        <f t="shared" si="287"/>
        <v>CONSISTENTE</v>
      </c>
      <c r="BH239" s="59" t="str">
        <f t="shared" si="288"/>
        <v>CONSISTENTE</v>
      </c>
      <c r="BI239" s="59" t="str">
        <f t="shared" si="289"/>
        <v>CONSISTENTE</v>
      </c>
      <c r="BJ239" s="59" t="str">
        <f t="shared" si="290"/>
        <v>CONSISTENTE</v>
      </c>
      <c r="BK239" s="59" t="str">
        <f t="shared" si="291"/>
        <v>CONSISTENTE</v>
      </c>
      <c r="BL239" s="59" t="str">
        <f t="shared" si="292"/>
        <v>CONSISTENTE</v>
      </c>
      <c r="BM239" s="59" t="str">
        <f t="shared" si="293"/>
        <v>CONSISTENTE</v>
      </c>
      <c r="BN239" s="59" t="str">
        <f t="shared" si="294"/>
        <v>CONSISTENTE</v>
      </c>
      <c r="BO239" s="59" t="str">
        <f t="shared" si="295"/>
        <v>CONSISTENTE</v>
      </c>
      <c r="BP239" s="59" t="str">
        <f t="shared" si="296"/>
        <v>CONSISTENTE</v>
      </c>
      <c r="BQ239" s="59" t="str">
        <f t="shared" si="297"/>
        <v>CONSISTENTE</v>
      </c>
      <c r="BR239" s="59" t="str">
        <f t="shared" si="298"/>
        <v>CONSISTENTE</v>
      </c>
      <c r="BS239" s="56">
        <v>0</v>
      </c>
      <c r="BT239" s="56">
        <v>0</v>
      </c>
      <c r="BU239" s="56">
        <v>0</v>
      </c>
      <c r="BV239" s="56">
        <v>0</v>
      </c>
      <c r="BW239" s="56">
        <v>0</v>
      </c>
      <c r="BX239" s="56">
        <v>0</v>
      </c>
      <c r="BY239" s="60">
        <v>1</v>
      </c>
      <c r="BZ239" s="59" t="str">
        <f t="shared" si="299"/>
        <v>CONSISTENTE</v>
      </c>
      <c r="CA239" s="59" t="str">
        <f t="shared" si="300"/>
        <v>CONSISTENTE</v>
      </c>
      <c r="CB239" s="59" t="str">
        <f t="shared" si="301"/>
        <v>CONSISTENTE</v>
      </c>
      <c r="CC239" s="59" t="str">
        <f t="shared" si="302"/>
        <v>CONSISTENTE</v>
      </c>
      <c r="CD239" s="59" t="str">
        <f t="shared" si="303"/>
        <v>CONSISTENTE</v>
      </c>
      <c r="CE239" s="59" t="str">
        <f t="shared" si="304"/>
        <v>CONSISTENTE</v>
      </c>
      <c r="CF239" s="56">
        <v>0</v>
      </c>
      <c r="CG239" s="56">
        <v>0</v>
      </c>
      <c r="CH239" s="56">
        <v>0</v>
      </c>
      <c r="CI239" s="56">
        <v>0</v>
      </c>
      <c r="CJ239" s="56">
        <v>0</v>
      </c>
      <c r="CK239" s="56">
        <v>0</v>
      </c>
      <c r="CL239" s="60">
        <v>1</v>
      </c>
      <c r="CM239" s="59" t="str">
        <f t="shared" si="305"/>
        <v>CONSISTENTE</v>
      </c>
      <c r="CN239" s="59" t="str">
        <f t="shared" si="306"/>
        <v>CONSISTENTE</v>
      </c>
      <c r="CO239" s="59" t="str">
        <f t="shared" si="307"/>
        <v>CONSISTENTE</v>
      </c>
      <c r="CP239" s="59" t="str">
        <f t="shared" si="308"/>
        <v>CONSISTENTE</v>
      </c>
      <c r="CQ239" s="59" t="str">
        <f t="shared" si="309"/>
        <v>CONSISTENTE</v>
      </c>
      <c r="CR239" s="59" t="str">
        <f t="shared" si="310"/>
        <v>CONSISTENTE</v>
      </c>
      <c r="CS239" s="59" t="str">
        <f t="shared" si="311"/>
        <v>CONSISTENTE</v>
      </c>
      <c r="CT239" s="59" t="str">
        <f t="shared" si="312"/>
        <v>CONSISTENTE</v>
      </c>
      <c r="CU239" s="59" t="str">
        <f t="shared" si="313"/>
        <v>CONSISTENTE</v>
      </c>
      <c r="CV239" s="59" t="str">
        <f t="shared" si="314"/>
        <v>CONSISTENTE</v>
      </c>
      <c r="CW239" s="59" t="str">
        <f t="shared" si="315"/>
        <v>CONSISTENTE</v>
      </c>
      <c r="CX239" s="59" t="str">
        <f t="shared" si="316"/>
        <v>CONSISTENTE</v>
      </c>
      <c r="CY239" s="56">
        <f t="shared" si="317"/>
        <v>180091830.63999999</v>
      </c>
      <c r="CZ239" s="56">
        <f t="shared" si="318"/>
        <v>3398444.7</v>
      </c>
      <c r="DA239" s="56">
        <f t="shared" si="319"/>
        <v>0</v>
      </c>
      <c r="DB239" s="56">
        <f t="shared" si="320"/>
        <v>100000000</v>
      </c>
      <c r="DC239" s="56">
        <f t="shared" si="321"/>
        <v>76693385.939999998</v>
      </c>
      <c r="DD239" s="56">
        <f t="shared" si="322"/>
        <v>0</v>
      </c>
      <c r="DE239" s="90">
        <f t="shared" si="323"/>
        <v>0</v>
      </c>
      <c r="DF239" s="90">
        <f t="shared" si="324"/>
        <v>0</v>
      </c>
      <c r="DG239" s="90">
        <f t="shared" si="325"/>
        <v>0</v>
      </c>
      <c r="DH239" s="90">
        <f t="shared" si="326"/>
        <v>0</v>
      </c>
      <c r="DI239" s="90">
        <f t="shared" si="327"/>
        <v>0</v>
      </c>
      <c r="DJ239" s="98">
        <f t="shared" si="328"/>
        <v>0</v>
      </c>
      <c r="DK239" s="103">
        <f t="shared" si="329"/>
        <v>3398444.7</v>
      </c>
      <c r="DL239" s="91">
        <f t="shared" si="330"/>
        <v>3398444.7</v>
      </c>
      <c r="DM239" s="91">
        <f t="shared" si="331"/>
        <v>0</v>
      </c>
      <c r="DN239" s="91">
        <f t="shared" si="332"/>
        <v>0</v>
      </c>
      <c r="DO239" s="91">
        <f t="shared" si="333"/>
        <v>0</v>
      </c>
      <c r="DP239" s="91">
        <f t="shared" si="334"/>
        <v>0</v>
      </c>
      <c r="DQ239" s="125" t="str">
        <f t="shared" si="335"/>
        <v>CONSISTENTE</v>
      </c>
      <c r="DR239" s="147">
        <v>0</v>
      </c>
      <c r="DS239" s="147">
        <v>0</v>
      </c>
      <c r="DT239" s="147">
        <v>0</v>
      </c>
      <c r="DU239" s="147">
        <v>0</v>
      </c>
      <c r="DV239" s="147">
        <v>0</v>
      </c>
      <c r="DW239" s="147">
        <v>0</v>
      </c>
      <c r="DX239" s="59">
        <f>+VLOOKUP($E239,'[2]Ejecución I Semestre 2016'!$B$11:$X$1115,10,FALSE)</f>
        <v>1</v>
      </c>
      <c r="DY239" s="68" t="str">
        <f t="shared" si="336"/>
        <v>CONSISTENTE</v>
      </c>
      <c r="DZ239" s="68" t="str">
        <f t="shared" si="337"/>
        <v>CONSISTENTE</v>
      </c>
      <c r="EA239" s="68" t="str">
        <f t="shared" si="338"/>
        <v>CONSISTENTE</v>
      </c>
      <c r="EB239" s="68" t="str">
        <f t="shared" si="339"/>
        <v>CONSISTENTE</v>
      </c>
      <c r="EC239" s="68" t="str">
        <f t="shared" si="340"/>
        <v>CONSISTENTE</v>
      </c>
      <c r="ED239" s="68" t="str">
        <f t="shared" si="341"/>
        <v>CONSISTENTE</v>
      </c>
      <c r="EE239" s="132">
        <f t="shared" si="342"/>
        <v>0</v>
      </c>
      <c r="EF239" s="131">
        <f t="shared" si="343"/>
        <v>0</v>
      </c>
      <c r="EG239" s="131">
        <f t="shared" si="344"/>
        <v>0</v>
      </c>
      <c r="EH239" s="131">
        <f t="shared" si="345"/>
        <v>0</v>
      </c>
      <c r="EI239" s="131">
        <f t="shared" si="346"/>
        <v>0</v>
      </c>
      <c r="EJ239" s="131">
        <f t="shared" si="347"/>
        <v>0</v>
      </c>
      <c r="EK239" s="131">
        <f t="shared" si="351"/>
        <v>3398444.7</v>
      </c>
      <c r="EL239" s="60">
        <f t="shared" si="352"/>
        <v>3398444.7</v>
      </c>
      <c r="EM239" s="60">
        <f t="shared" si="353"/>
        <v>0</v>
      </c>
      <c r="EN239" s="60">
        <f t="shared" si="354"/>
        <v>0</v>
      </c>
      <c r="EO239" s="60">
        <f t="shared" si="355"/>
        <v>0</v>
      </c>
      <c r="EP239" s="60">
        <f t="shared" si="356"/>
        <v>0</v>
      </c>
      <c r="EQ239" s="90" t="str">
        <f t="shared" si="357"/>
        <v>CONSISTENTE</v>
      </c>
    </row>
    <row r="240" spans="1:147" ht="15" customHeight="1" x14ac:dyDescent="0.2">
      <c r="A240" s="53" t="s">
        <v>277</v>
      </c>
      <c r="B240" s="56">
        <f t="shared" si="348"/>
        <v>0</v>
      </c>
      <c r="C240" s="59" t="str">
        <f t="shared" si="349"/>
        <v>NO</v>
      </c>
      <c r="E240" s="53" t="s">
        <v>455</v>
      </c>
      <c r="F240" s="55" t="s">
        <v>408</v>
      </c>
      <c r="G240" s="61" t="s">
        <v>456</v>
      </c>
      <c r="H240" s="56">
        <v>1663.25</v>
      </c>
      <c r="I240" s="56">
        <v>0</v>
      </c>
      <c r="J240" s="56">
        <v>1663.25</v>
      </c>
      <c r="K240" s="56">
        <v>0</v>
      </c>
      <c r="L240" s="56">
        <v>0</v>
      </c>
      <c r="M240" s="56">
        <v>0</v>
      </c>
      <c r="N240" s="57">
        <v>0</v>
      </c>
      <c r="O240" s="58">
        <f t="shared" si="271"/>
        <v>0</v>
      </c>
      <c r="P240" s="59" t="str">
        <f t="shared" si="272"/>
        <v>CONSISTENTE</v>
      </c>
      <c r="Q240" s="87" t="str">
        <f t="shared" si="273"/>
        <v>OK</v>
      </c>
      <c r="R240" s="56">
        <v>0</v>
      </c>
      <c r="S240" s="56">
        <v>0</v>
      </c>
      <c r="T240" s="56">
        <v>0</v>
      </c>
      <c r="U240" s="56">
        <v>0</v>
      </c>
      <c r="V240" s="56">
        <v>0</v>
      </c>
      <c r="W240" s="59" t="s">
        <v>2314</v>
      </c>
      <c r="X240" s="59" t="s">
        <v>2312</v>
      </c>
      <c r="Y240" s="59" t="str">
        <f t="shared" si="274"/>
        <v>CONSISTENTE</v>
      </c>
      <c r="Z240" s="59" t="str">
        <f t="shared" si="358"/>
        <v/>
      </c>
      <c r="AA240" s="66">
        <f>+VLOOKUP($E240,'[1]PLAN DE APLICACIÓN'!$B$11:$V$1115,16,FALSE)</f>
        <v>0</v>
      </c>
      <c r="AB240" s="66">
        <f>+VLOOKUP($E240,'[1]PLAN DE APLICACIÓN'!$B$11:$V$1115,17,FALSE)</f>
        <v>0</v>
      </c>
      <c r="AC240" s="66">
        <f>+VLOOKUP($E240,'[1]PLAN DE APLICACIÓN'!$B$11:$V$1115,18,FALSE)</f>
        <v>0</v>
      </c>
      <c r="AD240" s="66">
        <f>+VLOOKUP($E240,'[1]PLAN DE APLICACIÓN'!$B$11:$V$1115,19,FALSE)</f>
        <v>0</v>
      </c>
      <c r="AE240" s="66">
        <f>+VLOOKUP($E240,'[1]PLAN DE APLICACIÓN'!$B$11:$V$1115,20,FALSE)</f>
        <v>0</v>
      </c>
      <c r="AF240" s="66">
        <f>+VLOOKUP($E240,'[1]PLAN DE APLICACIÓN'!$B$11:$V$1115,21,FALSE)</f>
        <v>0</v>
      </c>
      <c r="AG240" s="59" t="str">
        <f t="shared" si="275"/>
        <v>CONSISTENTE</v>
      </c>
      <c r="AH240" s="59" t="str">
        <f t="shared" si="276"/>
        <v>CONSISTENTE</v>
      </c>
      <c r="AI240" s="59" t="str">
        <f t="shared" si="277"/>
        <v>CONSISTENTE</v>
      </c>
      <c r="AJ240" s="59" t="str">
        <f t="shared" si="278"/>
        <v>CONSISTENTE</v>
      </c>
      <c r="AK240" s="59" t="str">
        <f t="shared" si="279"/>
        <v>CONSISTENTE</v>
      </c>
      <c r="AL240" s="59" t="str">
        <f t="shared" si="280"/>
        <v>CONSISTENTE</v>
      </c>
      <c r="AM240" s="56">
        <v>0</v>
      </c>
      <c r="AN240" s="56">
        <v>0</v>
      </c>
      <c r="AO240" s="56">
        <v>0</v>
      </c>
      <c r="AP240" s="56">
        <v>0</v>
      </c>
      <c r="AQ240" s="56">
        <v>0</v>
      </c>
      <c r="AR240" s="56">
        <v>0</v>
      </c>
      <c r="AS240" s="59">
        <v>1</v>
      </c>
      <c r="AT240" s="59" t="str">
        <f t="shared" si="281"/>
        <v>CONSISTENTE</v>
      </c>
      <c r="AU240" s="59" t="str">
        <f t="shared" si="282"/>
        <v>CONSISTENTE</v>
      </c>
      <c r="AV240" s="59" t="str">
        <f t="shared" si="283"/>
        <v>CONSISTENTE</v>
      </c>
      <c r="AW240" s="59" t="str">
        <f t="shared" si="284"/>
        <v>CONSISTENTE</v>
      </c>
      <c r="AX240" s="59" t="str">
        <f t="shared" si="285"/>
        <v>CONSISTENTE</v>
      </c>
      <c r="AY240" s="59" t="str">
        <f t="shared" si="286"/>
        <v>CONSISTENTE</v>
      </c>
      <c r="AZ240" s="56">
        <v>0</v>
      </c>
      <c r="BA240" s="56">
        <v>0</v>
      </c>
      <c r="BB240" s="56">
        <v>0</v>
      </c>
      <c r="BC240" s="56">
        <v>0</v>
      </c>
      <c r="BD240" s="56">
        <v>0</v>
      </c>
      <c r="BE240" s="56">
        <v>0</v>
      </c>
      <c r="BF240" s="60">
        <v>1</v>
      </c>
      <c r="BG240" s="59" t="str">
        <f t="shared" si="287"/>
        <v>CONSISTENTE</v>
      </c>
      <c r="BH240" s="59" t="str">
        <f t="shared" si="288"/>
        <v>CONSISTENTE</v>
      </c>
      <c r="BI240" s="59" t="str">
        <f t="shared" si="289"/>
        <v>CONSISTENTE</v>
      </c>
      <c r="BJ240" s="59" t="str">
        <f t="shared" si="290"/>
        <v>CONSISTENTE</v>
      </c>
      <c r="BK240" s="59" t="str">
        <f t="shared" si="291"/>
        <v>CONSISTENTE</v>
      </c>
      <c r="BL240" s="59" t="str">
        <f t="shared" si="292"/>
        <v>CONSISTENTE</v>
      </c>
      <c r="BM240" s="59" t="str">
        <f t="shared" si="293"/>
        <v>CONSISTENTE</v>
      </c>
      <c r="BN240" s="59" t="str">
        <f t="shared" si="294"/>
        <v>CONSISTENTE</v>
      </c>
      <c r="BO240" s="59" t="str">
        <f t="shared" si="295"/>
        <v>CONSISTENTE</v>
      </c>
      <c r="BP240" s="59" t="str">
        <f t="shared" si="296"/>
        <v>CONSISTENTE</v>
      </c>
      <c r="BQ240" s="59" t="str">
        <f t="shared" si="297"/>
        <v>CONSISTENTE</v>
      </c>
      <c r="BR240" s="59" t="str">
        <f t="shared" si="298"/>
        <v>CONSISTENTE</v>
      </c>
      <c r="BS240" s="56">
        <v>0</v>
      </c>
      <c r="BT240" s="56">
        <v>0</v>
      </c>
      <c r="BU240" s="56">
        <v>0</v>
      </c>
      <c r="BV240" s="56">
        <v>0</v>
      </c>
      <c r="BW240" s="56">
        <v>0</v>
      </c>
      <c r="BX240" s="56">
        <v>0</v>
      </c>
      <c r="BY240" s="60">
        <v>1</v>
      </c>
      <c r="BZ240" s="59" t="str">
        <f t="shared" si="299"/>
        <v>CONSISTENTE</v>
      </c>
      <c r="CA240" s="59" t="str">
        <f t="shared" si="300"/>
        <v>CONSISTENTE</v>
      </c>
      <c r="CB240" s="59" t="str">
        <f t="shared" si="301"/>
        <v>CONSISTENTE</v>
      </c>
      <c r="CC240" s="59" t="str">
        <f t="shared" si="302"/>
        <v>CONSISTENTE</v>
      </c>
      <c r="CD240" s="59" t="str">
        <f t="shared" si="303"/>
        <v>CONSISTENTE</v>
      </c>
      <c r="CE240" s="59" t="str">
        <f t="shared" si="304"/>
        <v>CONSISTENTE</v>
      </c>
      <c r="CF240" s="56">
        <v>0</v>
      </c>
      <c r="CG240" s="56">
        <v>0</v>
      </c>
      <c r="CH240" s="56">
        <v>0</v>
      </c>
      <c r="CI240" s="56">
        <v>0</v>
      </c>
      <c r="CJ240" s="56">
        <v>0</v>
      </c>
      <c r="CK240" s="56">
        <v>0</v>
      </c>
      <c r="CL240" s="60">
        <v>1</v>
      </c>
      <c r="CM240" s="59" t="str">
        <f t="shared" si="305"/>
        <v>CONSISTENTE</v>
      </c>
      <c r="CN240" s="59" t="str">
        <f t="shared" si="306"/>
        <v>CONSISTENTE</v>
      </c>
      <c r="CO240" s="59" t="str">
        <f t="shared" si="307"/>
        <v>CONSISTENTE</v>
      </c>
      <c r="CP240" s="59" t="str">
        <f t="shared" si="308"/>
        <v>CONSISTENTE</v>
      </c>
      <c r="CQ240" s="59" t="str">
        <f t="shared" si="309"/>
        <v>CONSISTENTE</v>
      </c>
      <c r="CR240" s="59" t="str">
        <f t="shared" si="310"/>
        <v>CONSISTENTE</v>
      </c>
      <c r="CS240" s="59" t="str">
        <f t="shared" si="311"/>
        <v>CONSISTENTE</v>
      </c>
      <c r="CT240" s="59" t="str">
        <f t="shared" si="312"/>
        <v>CONSISTENTE</v>
      </c>
      <c r="CU240" s="59" t="str">
        <f t="shared" si="313"/>
        <v>CONSISTENTE</v>
      </c>
      <c r="CV240" s="59" t="str">
        <f t="shared" si="314"/>
        <v>CONSISTENTE</v>
      </c>
      <c r="CW240" s="59" t="str">
        <f t="shared" si="315"/>
        <v>CONSISTENTE</v>
      </c>
      <c r="CX240" s="59" t="str">
        <f t="shared" si="316"/>
        <v>CONSISTENTE</v>
      </c>
      <c r="CY240" s="56">
        <f t="shared" si="317"/>
        <v>0</v>
      </c>
      <c r="CZ240" s="56">
        <f t="shared" si="318"/>
        <v>0</v>
      </c>
      <c r="DA240" s="56">
        <f t="shared" si="319"/>
        <v>0</v>
      </c>
      <c r="DB240" s="56">
        <f t="shared" si="320"/>
        <v>0</v>
      </c>
      <c r="DC240" s="56">
        <f t="shared" si="321"/>
        <v>0</v>
      </c>
      <c r="DD240" s="56">
        <f t="shared" si="322"/>
        <v>0</v>
      </c>
      <c r="DE240" s="90">
        <f t="shared" si="323"/>
        <v>0</v>
      </c>
      <c r="DF240" s="90">
        <f t="shared" si="324"/>
        <v>0</v>
      </c>
      <c r="DG240" s="90">
        <f t="shared" si="325"/>
        <v>0</v>
      </c>
      <c r="DH240" s="90">
        <f t="shared" si="326"/>
        <v>0</v>
      </c>
      <c r="DI240" s="90">
        <f t="shared" si="327"/>
        <v>0</v>
      </c>
      <c r="DJ240" s="98">
        <f t="shared" si="328"/>
        <v>0</v>
      </c>
      <c r="DK240" s="103">
        <f t="shared" si="329"/>
        <v>0</v>
      </c>
      <c r="DL240" s="91">
        <f t="shared" si="330"/>
        <v>0</v>
      </c>
      <c r="DM240" s="91">
        <f t="shared" si="331"/>
        <v>0</v>
      </c>
      <c r="DN240" s="91">
        <f t="shared" si="332"/>
        <v>0</v>
      </c>
      <c r="DO240" s="91">
        <f t="shared" si="333"/>
        <v>0</v>
      </c>
      <c r="DP240" s="91">
        <f t="shared" si="334"/>
        <v>0</v>
      </c>
      <c r="DQ240" s="125" t="str">
        <f t="shared" si="335"/>
        <v>CONSISTENTE</v>
      </c>
      <c r="DR240" s="147">
        <v>0</v>
      </c>
      <c r="DS240" s="147">
        <v>0</v>
      </c>
      <c r="DT240" s="147">
        <v>0</v>
      </c>
      <c r="DU240" s="147">
        <v>0</v>
      </c>
      <c r="DV240" s="147">
        <v>0</v>
      </c>
      <c r="DW240" s="147">
        <v>0</v>
      </c>
      <c r="DX240" s="59">
        <f>+VLOOKUP($E240,'[2]Ejecución I Semestre 2016'!$B$11:$X$1115,10,FALSE)</f>
        <v>1</v>
      </c>
      <c r="DY240" s="68" t="str">
        <f t="shared" si="336"/>
        <v>CONSISTENTE</v>
      </c>
      <c r="DZ240" s="68" t="str">
        <f t="shared" si="337"/>
        <v>CONSISTENTE</v>
      </c>
      <c r="EA240" s="68" t="str">
        <f t="shared" si="338"/>
        <v>CONSISTENTE</v>
      </c>
      <c r="EB240" s="68" t="str">
        <f t="shared" si="339"/>
        <v>CONSISTENTE</v>
      </c>
      <c r="EC240" s="68" t="str">
        <f t="shared" si="340"/>
        <v>CONSISTENTE</v>
      </c>
      <c r="ED240" s="68" t="str">
        <f t="shared" si="341"/>
        <v>CONSISTENTE</v>
      </c>
      <c r="EE240" s="132">
        <f t="shared" si="342"/>
        <v>0</v>
      </c>
      <c r="EF240" s="131">
        <f t="shared" si="343"/>
        <v>0</v>
      </c>
      <c r="EG240" s="131">
        <f t="shared" si="344"/>
        <v>0</v>
      </c>
      <c r="EH240" s="131">
        <f t="shared" si="345"/>
        <v>0</v>
      </c>
      <c r="EI240" s="131">
        <f t="shared" si="346"/>
        <v>0</v>
      </c>
      <c r="EJ240" s="131">
        <f t="shared" si="347"/>
        <v>0</v>
      </c>
      <c r="EK240" s="131">
        <f t="shared" si="351"/>
        <v>0</v>
      </c>
      <c r="EL240" s="60">
        <f t="shared" si="352"/>
        <v>0</v>
      </c>
      <c r="EM240" s="60">
        <f t="shared" si="353"/>
        <v>0</v>
      </c>
      <c r="EN240" s="60">
        <f t="shared" si="354"/>
        <v>0</v>
      </c>
      <c r="EO240" s="60">
        <f t="shared" si="355"/>
        <v>0</v>
      </c>
      <c r="EP240" s="60">
        <f t="shared" si="356"/>
        <v>0</v>
      </c>
      <c r="EQ240" s="90" t="str">
        <f t="shared" si="357"/>
        <v>CONSISTENTE</v>
      </c>
    </row>
    <row r="241" spans="1:147" ht="15" customHeight="1" x14ac:dyDescent="0.2">
      <c r="A241" s="53" t="s">
        <v>279</v>
      </c>
      <c r="B241" s="56">
        <f t="shared" si="348"/>
        <v>11721005</v>
      </c>
      <c r="C241" s="59" t="str">
        <f t="shared" si="349"/>
        <v>SI</v>
      </c>
      <c r="E241" s="53" t="s">
        <v>457</v>
      </c>
      <c r="F241" s="55" t="s">
        <v>408</v>
      </c>
      <c r="G241" s="61" t="s">
        <v>458</v>
      </c>
      <c r="H241" s="56">
        <v>11721005</v>
      </c>
      <c r="I241" s="56">
        <v>0</v>
      </c>
      <c r="J241" s="56">
        <v>0</v>
      </c>
      <c r="K241" s="56">
        <v>0</v>
      </c>
      <c r="L241" s="56">
        <v>0</v>
      </c>
      <c r="M241" s="56">
        <v>0</v>
      </c>
      <c r="N241" s="57">
        <v>11721005</v>
      </c>
      <c r="O241" s="58">
        <f t="shared" si="271"/>
        <v>0</v>
      </c>
      <c r="P241" s="59" t="str">
        <f t="shared" si="272"/>
        <v>CONSISTENTE</v>
      </c>
      <c r="Q241" s="87" t="str">
        <f t="shared" si="273"/>
        <v>OK</v>
      </c>
      <c r="R241" s="56">
        <v>11721005</v>
      </c>
      <c r="S241" s="56">
        <v>0</v>
      </c>
      <c r="T241" s="56">
        <v>0</v>
      </c>
      <c r="U241" s="56">
        <v>0</v>
      </c>
      <c r="V241" s="56">
        <v>0</v>
      </c>
      <c r="W241" s="59" t="s">
        <v>2314</v>
      </c>
      <c r="X241" s="59" t="s">
        <v>2312</v>
      </c>
      <c r="Y241" s="59" t="str">
        <f t="shared" si="274"/>
        <v>CONSISTENTE</v>
      </c>
      <c r="Z241" s="59" t="str">
        <f t="shared" si="358"/>
        <v/>
      </c>
      <c r="AA241" s="66">
        <f>+VLOOKUP($E241,'[1]PLAN DE APLICACIÓN'!$B$11:$V$1115,16,FALSE)</f>
        <v>9100451.0500000007</v>
      </c>
      <c r="AB241" s="66">
        <f>+VLOOKUP($E241,'[1]PLAN DE APLICACIÓN'!$B$11:$V$1115,17,FALSE)</f>
        <v>9100451.0500000007</v>
      </c>
      <c r="AC241" s="66">
        <f>+VLOOKUP($E241,'[1]PLAN DE APLICACIÓN'!$B$11:$V$1115,18,FALSE)</f>
        <v>0</v>
      </c>
      <c r="AD241" s="66">
        <f>+VLOOKUP($E241,'[1]PLAN DE APLICACIÓN'!$B$11:$V$1115,19,FALSE)</f>
        <v>0</v>
      </c>
      <c r="AE241" s="66">
        <f>+VLOOKUP($E241,'[1]PLAN DE APLICACIÓN'!$B$11:$V$1115,20,FALSE)</f>
        <v>0</v>
      </c>
      <c r="AF241" s="66">
        <f>+VLOOKUP($E241,'[1]PLAN DE APLICACIÓN'!$B$11:$V$1115,21,FALSE)</f>
        <v>0</v>
      </c>
      <c r="AG241" s="59" t="str">
        <f t="shared" si="275"/>
        <v>CONSISTENTE</v>
      </c>
      <c r="AH241" s="59" t="str">
        <f t="shared" si="276"/>
        <v>CONSISTENTE</v>
      </c>
      <c r="AI241" s="59" t="str">
        <f t="shared" si="277"/>
        <v>CONSISTENTE</v>
      </c>
      <c r="AJ241" s="59" t="str">
        <f t="shared" si="278"/>
        <v>CONSISTENTE</v>
      </c>
      <c r="AK241" s="59" t="str">
        <f t="shared" si="279"/>
        <v>CONSISTENTE</v>
      </c>
      <c r="AL241" s="59" t="str">
        <f t="shared" si="280"/>
        <v>CONSISTENTE</v>
      </c>
      <c r="AM241" s="56">
        <v>6821908.54</v>
      </c>
      <c r="AN241" s="56">
        <v>6821908.54</v>
      </c>
      <c r="AO241" s="56">
        <v>0</v>
      </c>
      <c r="AP241" s="56">
        <v>0</v>
      </c>
      <c r="AQ241" s="56">
        <v>0</v>
      </c>
      <c r="AR241" s="56">
        <v>0</v>
      </c>
      <c r="AS241" s="59">
        <v>1</v>
      </c>
      <c r="AT241" s="59" t="str">
        <f t="shared" si="281"/>
        <v>CONSISTENTE</v>
      </c>
      <c r="AU241" s="59" t="str">
        <f t="shared" si="282"/>
        <v>CONSISTENTE</v>
      </c>
      <c r="AV241" s="59" t="str">
        <f t="shared" si="283"/>
        <v>CONSISTENTE</v>
      </c>
      <c r="AW241" s="59" t="str">
        <f t="shared" si="284"/>
        <v>CONSISTENTE</v>
      </c>
      <c r="AX241" s="59" t="str">
        <f t="shared" si="285"/>
        <v>CONSISTENTE</v>
      </c>
      <c r="AY241" s="59" t="str">
        <f t="shared" si="286"/>
        <v>CONSISTENTE</v>
      </c>
      <c r="AZ241" s="56">
        <v>2728762.54</v>
      </c>
      <c r="BA241" s="56">
        <v>2728762.54</v>
      </c>
      <c r="BB241" s="56">
        <v>0</v>
      </c>
      <c r="BC241" s="56">
        <v>0</v>
      </c>
      <c r="BD241" s="56">
        <v>0</v>
      </c>
      <c r="BE241" s="56">
        <v>0</v>
      </c>
      <c r="BF241" s="60">
        <v>1</v>
      </c>
      <c r="BG241" s="59" t="str">
        <f t="shared" si="287"/>
        <v>CONSISTENTE</v>
      </c>
      <c r="BH241" s="59" t="str">
        <f t="shared" si="288"/>
        <v>CONSISTENTE</v>
      </c>
      <c r="BI241" s="59" t="str">
        <f t="shared" si="289"/>
        <v>CONSISTENTE</v>
      </c>
      <c r="BJ241" s="59" t="str">
        <f t="shared" si="290"/>
        <v>CONSISTENTE</v>
      </c>
      <c r="BK241" s="59" t="str">
        <f t="shared" si="291"/>
        <v>CONSISTENTE</v>
      </c>
      <c r="BL241" s="59" t="str">
        <f t="shared" si="292"/>
        <v>CONSISTENTE</v>
      </c>
      <c r="BM241" s="59" t="str">
        <f t="shared" si="293"/>
        <v>NO CONSISTENTE</v>
      </c>
      <c r="BN241" s="59" t="str">
        <f t="shared" si="294"/>
        <v>NO CONSISTENTE</v>
      </c>
      <c r="BO241" s="59" t="str">
        <f t="shared" si="295"/>
        <v>CONSISTENTE</v>
      </c>
      <c r="BP241" s="59" t="str">
        <f t="shared" si="296"/>
        <v>CONSISTENTE</v>
      </c>
      <c r="BQ241" s="59" t="str">
        <f t="shared" si="297"/>
        <v>CONSISTENTE</v>
      </c>
      <c r="BR241" s="59" t="str">
        <f t="shared" si="298"/>
        <v>CONSISTENTE</v>
      </c>
      <c r="BS241" s="56">
        <v>271029.53000000003</v>
      </c>
      <c r="BT241" s="56">
        <v>271029.53000000003</v>
      </c>
      <c r="BU241" s="56">
        <v>0</v>
      </c>
      <c r="BV241" s="56">
        <v>0</v>
      </c>
      <c r="BW241" s="56">
        <v>0</v>
      </c>
      <c r="BX241" s="56">
        <v>0</v>
      </c>
      <c r="BY241" s="60">
        <v>1</v>
      </c>
      <c r="BZ241" s="59" t="str">
        <f t="shared" si="299"/>
        <v>CONSISTENTE</v>
      </c>
      <c r="CA241" s="59" t="str">
        <f t="shared" si="300"/>
        <v>CONSISTENTE</v>
      </c>
      <c r="CB241" s="59" t="str">
        <f t="shared" si="301"/>
        <v>CONSISTENTE</v>
      </c>
      <c r="CC241" s="59" t="str">
        <f t="shared" si="302"/>
        <v>CONSISTENTE</v>
      </c>
      <c r="CD241" s="59" t="str">
        <f t="shared" si="303"/>
        <v>CONSISTENTE</v>
      </c>
      <c r="CE241" s="59" t="str">
        <f t="shared" si="304"/>
        <v>CONSISTENTE</v>
      </c>
      <c r="CF241" s="56">
        <v>271029.53000000003</v>
      </c>
      <c r="CG241" s="56">
        <v>271029.53000000003</v>
      </c>
      <c r="CH241" s="56">
        <v>0</v>
      </c>
      <c r="CI241" s="56">
        <v>0</v>
      </c>
      <c r="CJ241" s="56">
        <v>0</v>
      </c>
      <c r="CK241" s="56">
        <v>0</v>
      </c>
      <c r="CL241" s="60">
        <v>1</v>
      </c>
      <c r="CM241" s="59" t="str">
        <f t="shared" si="305"/>
        <v>CONSISTENTE</v>
      </c>
      <c r="CN241" s="59" t="str">
        <f t="shared" si="306"/>
        <v>CONSISTENTE</v>
      </c>
      <c r="CO241" s="59" t="str">
        <f t="shared" si="307"/>
        <v>CONSISTENTE</v>
      </c>
      <c r="CP241" s="59" t="str">
        <f t="shared" si="308"/>
        <v>CONSISTENTE</v>
      </c>
      <c r="CQ241" s="59" t="str">
        <f t="shared" si="309"/>
        <v>CONSISTENTE</v>
      </c>
      <c r="CR241" s="59" t="str">
        <f t="shared" si="310"/>
        <v>CONSISTENTE</v>
      </c>
      <c r="CS241" s="59" t="str">
        <f t="shared" si="311"/>
        <v>CONSISTENTE</v>
      </c>
      <c r="CT241" s="59" t="str">
        <f t="shared" si="312"/>
        <v>CONSISTENTE</v>
      </c>
      <c r="CU241" s="59" t="str">
        <f t="shared" si="313"/>
        <v>CONSISTENTE</v>
      </c>
      <c r="CV241" s="59" t="str">
        <f t="shared" si="314"/>
        <v>CONSISTENTE</v>
      </c>
      <c r="CW241" s="59" t="str">
        <f t="shared" si="315"/>
        <v>CONSISTENTE</v>
      </c>
      <c r="CX241" s="59" t="str">
        <f t="shared" si="316"/>
        <v>CONSISTENTE</v>
      </c>
      <c r="CY241" s="56">
        <f t="shared" si="317"/>
        <v>20821456.050000001</v>
      </c>
      <c r="CZ241" s="56">
        <f t="shared" si="318"/>
        <v>20821456.050000001</v>
      </c>
      <c r="DA241" s="56">
        <f t="shared" si="319"/>
        <v>0</v>
      </c>
      <c r="DB241" s="56">
        <f t="shared" si="320"/>
        <v>0</v>
      </c>
      <c r="DC241" s="56">
        <f t="shared" si="321"/>
        <v>0</v>
      </c>
      <c r="DD241" s="56">
        <f t="shared" si="322"/>
        <v>0</v>
      </c>
      <c r="DE241" s="90">
        <f t="shared" si="323"/>
        <v>16193389.119999999</v>
      </c>
      <c r="DF241" s="90">
        <f t="shared" si="324"/>
        <v>16193389.119999999</v>
      </c>
      <c r="DG241" s="90">
        <f t="shared" si="325"/>
        <v>0</v>
      </c>
      <c r="DH241" s="90">
        <f t="shared" si="326"/>
        <v>0</v>
      </c>
      <c r="DI241" s="90">
        <f t="shared" si="327"/>
        <v>0</v>
      </c>
      <c r="DJ241" s="98">
        <f t="shared" si="328"/>
        <v>0</v>
      </c>
      <c r="DK241" s="103">
        <f t="shared" si="329"/>
        <v>16193389.120000001</v>
      </c>
      <c r="DL241" s="91">
        <f t="shared" si="330"/>
        <v>16193389.120000001</v>
      </c>
      <c r="DM241" s="91">
        <f t="shared" si="331"/>
        <v>0</v>
      </c>
      <c r="DN241" s="91">
        <f t="shared" si="332"/>
        <v>0</v>
      </c>
      <c r="DO241" s="91">
        <f t="shared" si="333"/>
        <v>0</v>
      </c>
      <c r="DP241" s="91">
        <f t="shared" si="334"/>
        <v>0</v>
      </c>
      <c r="DQ241" s="125" t="str">
        <f t="shared" si="335"/>
        <v>CONSISTENTE</v>
      </c>
      <c r="DR241" s="147">
        <v>0</v>
      </c>
      <c r="DS241" s="147">
        <v>0</v>
      </c>
      <c r="DT241" s="147">
        <v>0</v>
      </c>
      <c r="DU241" s="147">
        <v>0</v>
      </c>
      <c r="DV241" s="147">
        <v>0</v>
      </c>
      <c r="DW241" s="147">
        <v>0</v>
      </c>
      <c r="DX241" s="59">
        <f>+VLOOKUP($E241,'[2]Ejecución I Semestre 2016'!$B$11:$X$1115,10,FALSE)</f>
        <v>1</v>
      </c>
      <c r="DY241" s="68" t="str">
        <f t="shared" si="336"/>
        <v>CONSISTENTE</v>
      </c>
      <c r="DZ241" s="68" t="str">
        <f t="shared" si="337"/>
        <v>CONSISTENTE</v>
      </c>
      <c r="EA241" s="68" t="str">
        <f t="shared" si="338"/>
        <v>CONSISTENTE</v>
      </c>
      <c r="EB241" s="68" t="str">
        <f t="shared" si="339"/>
        <v>CONSISTENTE</v>
      </c>
      <c r="EC241" s="68" t="str">
        <f t="shared" si="340"/>
        <v>CONSISTENTE</v>
      </c>
      <c r="ED241" s="68" t="str">
        <f t="shared" si="341"/>
        <v>CONSISTENTE</v>
      </c>
      <c r="EE241" s="132">
        <f t="shared" si="342"/>
        <v>16193389.119999999</v>
      </c>
      <c r="EF241" s="131">
        <f t="shared" si="343"/>
        <v>16193389.119999999</v>
      </c>
      <c r="EG241" s="131">
        <f t="shared" si="344"/>
        <v>0</v>
      </c>
      <c r="EH241" s="131">
        <f t="shared" si="345"/>
        <v>0</v>
      </c>
      <c r="EI241" s="131">
        <f t="shared" si="346"/>
        <v>0</v>
      </c>
      <c r="EJ241" s="131">
        <f t="shared" si="347"/>
        <v>0</v>
      </c>
      <c r="EK241" s="131">
        <f t="shared" si="351"/>
        <v>16193389.120000001</v>
      </c>
      <c r="EL241" s="60">
        <f t="shared" si="352"/>
        <v>16193389.120000001</v>
      </c>
      <c r="EM241" s="60">
        <f t="shared" si="353"/>
        <v>0</v>
      </c>
      <c r="EN241" s="60">
        <f t="shared" si="354"/>
        <v>0</v>
      </c>
      <c r="EO241" s="60">
        <f t="shared" si="355"/>
        <v>0</v>
      </c>
      <c r="EP241" s="60">
        <f t="shared" si="356"/>
        <v>0</v>
      </c>
      <c r="EQ241" s="90" t="str">
        <f t="shared" si="357"/>
        <v>CONSISTENTE</v>
      </c>
    </row>
    <row r="242" spans="1:147" ht="15" customHeight="1" x14ac:dyDescent="0.2">
      <c r="A242" s="53" t="s">
        <v>281</v>
      </c>
      <c r="B242" s="56">
        <f t="shared" si="348"/>
        <v>69648.990000000005</v>
      </c>
      <c r="C242" s="59" t="str">
        <f t="shared" si="349"/>
        <v>SI</v>
      </c>
      <c r="E242" s="53" t="s">
        <v>459</v>
      </c>
      <c r="F242" s="55" t="s">
        <v>408</v>
      </c>
      <c r="G242" s="61" t="s">
        <v>460</v>
      </c>
      <c r="H242" s="56">
        <v>69648.990000000005</v>
      </c>
      <c r="I242" s="56">
        <v>0</v>
      </c>
      <c r="J242" s="56">
        <v>0</v>
      </c>
      <c r="K242" s="56">
        <v>0</v>
      </c>
      <c r="L242" s="56">
        <v>0</v>
      </c>
      <c r="M242" s="56">
        <v>0</v>
      </c>
      <c r="N242" s="57">
        <v>69648.990000000005</v>
      </c>
      <c r="O242" s="58">
        <f t="shared" si="271"/>
        <v>0</v>
      </c>
      <c r="P242" s="59" t="str">
        <f t="shared" si="272"/>
        <v>CONSISTENTE</v>
      </c>
      <c r="Q242" s="87" t="str">
        <f t="shared" si="273"/>
        <v>OK</v>
      </c>
      <c r="R242" s="56">
        <v>69648.990000000005</v>
      </c>
      <c r="S242" s="56">
        <v>0</v>
      </c>
      <c r="T242" s="56">
        <v>0</v>
      </c>
      <c r="U242" s="56">
        <v>0</v>
      </c>
      <c r="V242" s="56">
        <v>0</v>
      </c>
      <c r="W242" s="59" t="s">
        <v>2314</v>
      </c>
      <c r="X242" s="59" t="s">
        <v>2312</v>
      </c>
      <c r="Y242" s="59" t="str">
        <f t="shared" si="274"/>
        <v>CONSISTENTE</v>
      </c>
      <c r="Z242" s="59" t="str">
        <f t="shared" si="358"/>
        <v/>
      </c>
      <c r="AA242" s="66">
        <f>+VLOOKUP($E242,'[1]PLAN DE APLICACIÓN'!$B$11:$V$1115,16,FALSE)</f>
        <v>1934470</v>
      </c>
      <c r="AB242" s="66">
        <f>+VLOOKUP($E242,'[1]PLAN DE APLICACIÓN'!$B$11:$V$1115,17,FALSE)</f>
        <v>1934470</v>
      </c>
      <c r="AC242" s="66">
        <f>+VLOOKUP($E242,'[1]PLAN DE APLICACIÓN'!$B$11:$V$1115,18,FALSE)</f>
        <v>0</v>
      </c>
      <c r="AD242" s="66">
        <f>+VLOOKUP($E242,'[1]PLAN DE APLICACIÓN'!$B$11:$V$1115,19,FALSE)</f>
        <v>0</v>
      </c>
      <c r="AE242" s="66">
        <f>+VLOOKUP($E242,'[1]PLAN DE APLICACIÓN'!$B$11:$V$1115,20,FALSE)</f>
        <v>0</v>
      </c>
      <c r="AF242" s="66">
        <f>+VLOOKUP($E242,'[1]PLAN DE APLICACIÓN'!$B$11:$V$1115,21,FALSE)</f>
        <v>0</v>
      </c>
      <c r="AG242" s="59" t="str">
        <f t="shared" si="275"/>
        <v>CONSISTENTE</v>
      </c>
      <c r="AH242" s="59" t="str">
        <f t="shared" si="276"/>
        <v>NO CONSISTENTE</v>
      </c>
      <c r="AI242" s="59" t="str">
        <f t="shared" si="277"/>
        <v>CONSISTENTE</v>
      </c>
      <c r="AJ242" s="59" t="str">
        <f t="shared" si="278"/>
        <v>CONSISTENTE</v>
      </c>
      <c r="AK242" s="59" t="str">
        <f t="shared" si="279"/>
        <v>CONSISTENTE</v>
      </c>
      <c r="AL242" s="59" t="str">
        <f t="shared" si="280"/>
        <v>CONSISTENTE</v>
      </c>
      <c r="AM242" s="56">
        <v>69468</v>
      </c>
      <c r="AN242" s="56">
        <v>69468</v>
      </c>
      <c r="AO242" s="56">
        <v>0</v>
      </c>
      <c r="AP242" s="56">
        <v>0</v>
      </c>
      <c r="AQ242" s="56">
        <v>0</v>
      </c>
      <c r="AR242" s="56">
        <v>0</v>
      </c>
      <c r="AS242" s="59">
        <v>1</v>
      </c>
      <c r="AT242" s="59" t="str">
        <f t="shared" si="281"/>
        <v>CONSISTENTE</v>
      </c>
      <c r="AU242" s="59" t="str">
        <f t="shared" si="282"/>
        <v>CONSISTENTE</v>
      </c>
      <c r="AV242" s="59" t="str">
        <f t="shared" si="283"/>
        <v>CONSISTENTE</v>
      </c>
      <c r="AW242" s="59" t="str">
        <f t="shared" si="284"/>
        <v>CONSISTENTE</v>
      </c>
      <c r="AX242" s="59" t="str">
        <f t="shared" si="285"/>
        <v>CONSISTENTE</v>
      </c>
      <c r="AY242" s="59" t="str">
        <f t="shared" si="286"/>
        <v>CONSISTENTE</v>
      </c>
      <c r="AZ242" s="56">
        <v>69648</v>
      </c>
      <c r="BA242" s="56">
        <v>69648</v>
      </c>
      <c r="BB242" s="56">
        <v>0</v>
      </c>
      <c r="BC242" s="56">
        <v>0</v>
      </c>
      <c r="BD242" s="56">
        <v>0</v>
      </c>
      <c r="BE242" s="56">
        <v>0</v>
      </c>
      <c r="BF242" s="60">
        <v>1</v>
      </c>
      <c r="BG242" s="59" t="str">
        <f t="shared" si="287"/>
        <v>CONSISTENTE</v>
      </c>
      <c r="BH242" s="59" t="str">
        <f t="shared" si="288"/>
        <v>CONSISTENTE</v>
      </c>
      <c r="BI242" s="59" t="str">
        <f t="shared" si="289"/>
        <v>CONSISTENTE</v>
      </c>
      <c r="BJ242" s="59" t="str">
        <f t="shared" si="290"/>
        <v>CONSISTENTE</v>
      </c>
      <c r="BK242" s="59" t="str">
        <f t="shared" si="291"/>
        <v>CONSISTENTE</v>
      </c>
      <c r="BL242" s="59" t="str">
        <f t="shared" si="292"/>
        <v>CONSISTENTE</v>
      </c>
      <c r="BM242" s="59" t="str">
        <f t="shared" si="293"/>
        <v>CONSISTENTE</v>
      </c>
      <c r="BN242" s="59" t="str">
        <f t="shared" si="294"/>
        <v>CONSISTENTE</v>
      </c>
      <c r="BO242" s="59" t="str">
        <f t="shared" si="295"/>
        <v>CONSISTENTE</v>
      </c>
      <c r="BP242" s="59" t="str">
        <f t="shared" si="296"/>
        <v>CONSISTENTE</v>
      </c>
      <c r="BQ242" s="59" t="str">
        <f t="shared" si="297"/>
        <v>CONSISTENTE</v>
      </c>
      <c r="BR242" s="59" t="str">
        <f t="shared" si="298"/>
        <v>CONSISTENTE</v>
      </c>
      <c r="BS242" s="56">
        <v>0</v>
      </c>
      <c r="BT242" s="56">
        <v>0</v>
      </c>
      <c r="BU242" s="56">
        <v>0</v>
      </c>
      <c r="BV242" s="56">
        <v>0</v>
      </c>
      <c r="BW242" s="56">
        <v>0</v>
      </c>
      <c r="BX242" s="56">
        <v>0</v>
      </c>
      <c r="BY242" s="60">
        <v>1</v>
      </c>
      <c r="BZ242" s="59" t="str">
        <f t="shared" si="299"/>
        <v>CONSISTENTE</v>
      </c>
      <c r="CA242" s="59" t="str">
        <f t="shared" si="300"/>
        <v>CONSISTENTE</v>
      </c>
      <c r="CB242" s="59" t="str">
        <f t="shared" si="301"/>
        <v>CONSISTENTE</v>
      </c>
      <c r="CC242" s="59" t="str">
        <f t="shared" si="302"/>
        <v>CONSISTENTE</v>
      </c>
      <c r="CD242" s="59" t="str">
        <f t="shared" si="303"/>
        <v>CONSISTENTE</v>
      </c>
      <c r="CE242" s="59" t="str">
        <f t="shared" si="304"/>
        <v>CONSISTENTE</v>
      </c>
      <c r="CF242" s="56">
        <v>69648</v>
      </c>
      <c r="CG242" s="56">
        <v>69648</v>
      </c>
      <c r="CH242" s="56">
        <v>0</v>
      </c>
      <c r="CI242" s="56">
        <v>0</v>
      </c>
      <c r="CJ242" s="56">
        <v>0</v>
      </c>
      <c r="CK242" s="56">
        <v>0</v>
      </c>
      <c r="CL242" s="60">
        <v>1</v>
      </c>
      <c r="CM242" s="59" t="str">
        <f t="shared" si="305"/>
        <v>CONSISTENTE</v>
      </c>
      <c r="CN242" s="59" t="str">
        <f t="shared" si="306"/>
        <v>NO CONSISTENTE</v>
      </c>
      <c r="CO242" s="59" t="str">
        <f t="shared" si="307"/>
        <v>CONSISTENTE</v>
      </c>
      <c r="CP242" s="59" t="str">
        <f t="shared" si="308"/>
        <v>CONSISTENTE</v>
      </c>
      <c r="CQ242" s="59" t="str">
        <f t="shared" si="309"/>
        <v>CONSISTENTE</v>
      </c>
      <c r="CR242" s="59" t="str">
        <f t="shared" si="310"/>
        <v>CONSISTENTE</v>
      </c>
      <c r="CS242" s="59" t="str">
        <f t="shared" si="311"/>
        <v>CONSISTENTE</v>
      </c>
      <c r="CT242" s="59" t="str">
        <f t="shared" si="312"/>
        <v>CONSISTENTE</v>
      </c>
      <c r="CU242" s="59" t="str">
        <f t="shared" si="313"/>
        <v>CONSISTENTE</v>
      </c>
      <c r="CV242" s="59" t="str">
        <f t="shared" si="314"/>
        <v>CONSISTENTE</v>
      </c>
      <c r="CW242" s="59" t="str">
        <f t="shared" si="315"/>
        <v>CONSISTENTE</v>
      </c>
      <c r="CX242" s="59" t="str">
        <f t="shared" si="316"/>
        <v>CONSISTENTE</v>
      </c>
      <c r="CY242" s="56">
        <f t="shared" si="317"/>
        <v>2004118.99</v>
      </c>
      <c r="CZ242" s="56">
        <f t="shared" si="318"/>
        <v>2004118.99</v>
      </c>
      <c r="DA242" s="56">
        <f t="shared" si="319"/>
        <v>0</v>
      </c>
      <c r="DB242" s="56">
        <f t="shared" si="320"/>
        <v>0</v>
      </c>
      <c r="DC242" s="56">
        <f t="shared" si="321"/>
        <v>0</v>
      </c>
      <c r="DD242" s="56">
        <f t="shared" si="322"/>
        <v>0</v>
      </c>
      <c r="DE242" s="90">
        <f t="shared" si="323"/>
        <v>69648</v>
      </c>
      <c r="DF242" s="90">
        <f t="shared" si="324"/>
        <v>69648</v>
      </c>
      <c r="DG242" s="90">
        <f t="shared" si="325"/>
        <v>0</v>
      </c>
      <c r="DH242" s="90">
        <f t="shared" si="326"/>
        <v>0</v>
      </c>
      <c r="DI242" s="90">
        <f t="shared" si="327"/>
        <v>0</v>
      </c>
      <c r="DJ242" s="98">
        <f t="shared" si="328"/>
        <v>0</v>
      </c>
      <c r="DK242" s="103">
        <f t="shared" si="329"/>
        <v>2073766</v>
      </c>
      <c r="DL242" s="91">
        <f t="shared" si="330"/>
        <v>2073766</v>
      </c>
      <c r="DM242" s="91">
        <f t="shared" si="331"/>
        <v>0</v>
      </c>
      <c r="DN242" s="91">
        <f t="shared" si="332"/>
        <v>0</v>
      </c>
      <c r="DO242" s="91">
        <f t="shared" si="333"/>
        <v>0</v>
      </c>
      <c r="DP242" s="91">
        <f t="shared" si="334"/>
        <v>0</v>
      </c>
      <c r="DQ242" s="125" t="str">
        <f t="shared" si="335"/>
        <v>NO CONSISTENTE</v>
      </c>
      <c r="DR242" s="147">
        <v>0</v>
      </c>
      <c r="DS242" s="147">
        <v>0</v>
      </c>
      <c r="DT242" s="147">
        <v>0</v>
      </c>
      <c r="DU242" s="147">
        <v>0</v>
      </c>
      <c r="DV242" s="147">
        <v>0</v>
      </c>
      <c r="DW242" s="147">
        <v>0</v>
      </c>
      <c r="DX242" s="59">
        <f>+VLOOKUP($E242,'[2]Ejecución I Semestre 2016'!$B$11:$X$1115,10,FALSE)</f>
        <v>1</v>
      </c>
      <c r="DY242" s="68" t="str">
        <f t="shared" si="336"/>
        <v>CONSISTENTE</v>
      </c>
      <c r="DZ242" s="68" t="str">
        <f t="shared" si="337"/>
        <v>NO CONSISTENTE</v>
      </c>
      <c r="EA242" s="68" t="str">
        <f t="shared" si="338"/>
        <v>CONSISTENTE</v>
      </c>
      <c r="EB242" s="68" t="str">
        <f t="shared" si="339"/>
        <v>CONSISTENTE</v>
      </c>
      <c r="EC242" s="68" t="str">
        <f t="shared" si="340"/>
        <v>CONSISTENTE</v>
      </c>
      <c r="ED242" s="68" t="str">
        <f t="shared" si="341"/>
        <v>CONSISTENTE</v>
      </c>
      <c r="EE242" s="132">
        <f t="shared" si="342"/>
        <v>69648</v>
      </c>
      <c r="EF242" s="131">
        <f t="shared" si="343"/>
        <v>69648</v>
      </c>
      <c r="EG242" s="131">
        <f t="shared" si="344"/>
        <v>0</v>
      </c>
      <c r="EH242" s="131">
        <f t="shared" si="345"/>
        <v>0</v>
      </c>
      <c r="EI242" s="131">
        <f t="shared" si="346"/>
        <v>0</v>
      </c>
      <c r="EJ242" s="131">
        <f t="shared" si="347"/>
        <v>0</v>
      </c>
      <c r="EK242" s="131">
        <f t="shared" si="351"/>
        <v>2073766</v>
      </c>
      <c r="EL242" s="60">
        <f t="shared" si="352"/>
        <v>2073766</v>
      </c>
      <c r="EM242" s="60">
        <f t="shared" si="353"/>
        <v>0</v>
      </c>
      <c r="EN242" s="60">
        <f t="shared" si="354"/>
        <v>0</v>
      </c>
      <c r="EO242" s="60">
        <f t="shared" si="355"/>
        <v>0</v>
      </c>
      <c r="EP242" s="60">
        <f t="shared" si="356"/>
        <v>0</v>
      </c>
      <c r="EQ242" s="90" t="str">
        <f t="shared" si="357"/>
        <v>NO CONSISTENTE</v>
      </c>
    </row>
    <row r="243" spans="1:147" ht="15" customHeight="1" x14ac:dyDescent="0.2">
      <c r="A243" s="53" t="s">
        <v>283</v>
      </c>
      <c r="B243" s="56">
        <f t="shared" si="348"/>
        <v>0</v>
      </c>
      <c r="C243" s="59" t="str">
        <f t="shared" si="349"/>
        <v>NO</v>
      </c>
      <c r="E243" s="53" t="s">
        <v>461</v>
      </c>
      <c r="F243" s="55" t="s">
        <v>408</v>
      </c>
      <c r="G243" s="61" t="s">
        <v>462</v>
      </c>
      <c r="H243" s="56">
        <v>4409</v>
      </c>
      <c r="I243" s="56">
        <v>0</v>
      </c>
      <c r="J243" s="56">
        <v>0</v>
      </c>
      <c r="K243" s="56">
        <v>0</v>
      </c>
      <c r="L243" s="56">
        <v>0</v>
      </c>
      <c r="M243" s="56">
        <v>0</v>
      </c>
      <c r="N243" s="57">
        <v>0</v>
      </c>
      <c r="O243" s="58">
        <f t="shared" si="271"/>
        <v>4409</v>
      </c>
      <c r="P243" s="59" t="str">
        <f t="shared" si="272"/>
        <v>CONSISTENTE</v>
      </c>
      <c r="Q243" s="87" t="str">
        <f t="shared" si="273"/>
        <v>OK</v>
      </c>
      <c r="R243" s="56">
        <v>0</v>
      </c>
      <c r="S243" s="56">
        <v>0</v>
      </c>
      <c r="T243" s="56">
        <v>0</v>
      </c>
      <c r="U243" s="56">
        <v>0</v>
      </c>
      <c r="V243" s="56">
        <v>0</v>
      </c>
      <c r="W243" s="59" t="s">
        <v>2314</v>
      </c>
      <c r="X243" s="59" t="s">
        <v>2312</v>
      </c>
      <c r="Y243" s="59" t="str">
        <f t="shared" si="274"/>
        <v>CONSISTENTE</v>
      </c>
      <c r="Z243" s="59" t="str">
        <f t="shared" si="358"/>
        <v/>
      </c>
      <c r="AA243" s="66">
        <f>+VLOOKUP($E243,'[1]PLAN DE APLICACIÓN'!$B$11:$V$1115,16,FALSE)</f>
        <v>2449427.81</v>
      </c>
      <c r="AB243" s="66">
        <f>+VLOOKUP($E243,'[1]PLAN DE APLICACIÓN'!$B$11:$V$1115,17,FALSE)</f>
        <v>2449427.81</v>
      </c>
      <c r="AC243" s="66">
        <f>+VLOOKUP($E243,'[1]PLAN DE APLICACIÓN'!$B$11:$V$1115,18,FALSE)</f>
        <v>0</v>
      </c>
      <c r="AD243" s="66">
        <f>+VLOOKUP($E243,'[1]PLAN DE APLICACIÓN'!$B$11:$V$1115,19,FALSE)</f>
        <v>0</v>
      </c>
      <c r="AE243" s="66">
        <f>+VLOOKUP($E243,'[1]PLAN DE APLICACIÓN'!$B$11:$V$1115,20,FALSE)</f>
        <v>0</v>
      </c>
      <c r="AF243" s="66">
        <f>+VLOOKUP($E243,'[1]PLAN DE APLICACIÓN'!$B$11:$V$1115,21,FALSE)</f>
        <v>0</v>
      </c>
      <c r="AG243" s="59" t="str">
        <f t="shared" si="275"/>
        <v>CONSISTENTE</v>
      </c>
      <c r="AH243" s="59" t="str">
        <f t="shared" si="276"/>
        <v>NO CONSISTENTE</v>
      </c>
      <c r="AI243" s="59" t="str">
        <f t="shared" si="277"/>
        <v>CONSISTENTE</v>
      </c>
      <c r="AJ243" s="59" t="str">
        <f t="shared" si="278"/>
        <v>CONSISTENTE</v>
      </c>
      <c r="AK243" s="59" t="str">
        <f t="shared" si="279"/>
        <v>CONSISTENTE</v>
      </c>
      <c r="AL243" s="59" t="str">
        <f t="shared" si="280"/>
        <v>CONSISTENTE</v>
      </c>
      <c r="AM243" s="56">
        <v>0</v>
      </c>
      <c r="AN243" s="56">
        <v>0</v>
      </c>
      <c r="AO243" s="56">
        <v>0</v>
      </c>
      <c r="AP243" s="56">
        <v>0</v>
      </c>
      <c r="AQ243" s="56">
        <v>0</v>
      </c>
      <c r="AR243" s="56">
        <v>0</v>
      </c>
      <c r="AS243" s="59">
        <v>1</v>
      </c>
      <c r="AT243" s="59" t="str">
        <f t="shared" si="281"/>
        <v>CONSISTENTE</v>
      </c>
      <c r="AU243" s="59" t="str">
        <f t="shared" si="282"/>
        <v>CONSISTENTE</v>
      </c>
      <c r="AV243" s="59" t="str">
        <f t="shared" si="283"/>
        <v>CONSISTENTE</v>
      </c>
      <c r="AW243" s="59" t="str">
        <f t="shared" si="284"/>
        <v>CONSISTENTE</v>
      </c>
      <c r="AX243" s="59" t="str">
        <f t="shared" si="285"/>
        <v>CONSISTENTE</v>
      </c>
      <c r="AY243" s="59" t="str">
        <f t="shared" si="286"/>
        <v>CONSISTENTE</v>
      </c>
      <c r="AZ243" s="56">
        <v>0</v>
      </c>
      <c r="BA243" s="56">
        <v>0</v>
      </c>
      <c r="BB243" s="56">
        <v>0</v>
      </c>
      <c r="BC243" s="56">
        <v>0</v>
      </c>
      <c r="BD243" s="56">
        <v>0</v>
      </c>
      <c r="BE243" s="56">
        <v>0</v>
      </c>
      <c r="BF243" s="60">
        <v>1</v>
      </c>
      <c r="BG243" s="59" t="str">
        <f t="shared" si="287"/>
        <v>CONSISTENTE</v>
      </c>
      <c r="BH243" s="59" t="str">
        <f t="shared" si="288"/>
        <v>CONSISTENTE</v>
      </c>
      <c r="BI243" s="59" t="str">
        <f t="shared" si="289"/>
        <v>CONSISTENTE</v>
      </c>
      <c r="BJ243" s="59" t="str">
        <f t="shared" si="290"/>
        <v>CONSISTENTE</v>
      </c>
      <c r="BK243" s="59" t="str">
        <f t="shared" si="291"/>
        <v>CONSISTENTE</v>
      </c>
      <c r="BL243" s="59" t="str">
        <f t="shared" si="292"/>
        <v>CONSISTENTE</v>
      </c>
      <c r="BM243" s="59" t="str">
        <f t="shared" si="293"/>
        <v>CONSISTENTE</v>
      </c>
      <c r="BN243" s="59" t="str">
        <f t="shared" si="294"/>
        <v>CONSISTENTE</v>
      </c>
      <c r="BO243" s="59" t="str">
        <f t="shared" si="295"/>
        <v>CONSISTENTE</v>
      </c>
      <c r="BP243" s="59" t="str">
        <f t="shared" si="296"/>
        <v>CONSISTENTE</v>
      </c>
      <c r="BQ243" s="59" t="str">
        <f t="shared" si="297"/>
        <v>CONSISTENTE</v>
      </c>
      <c r="BR243" s="59" t="str">
        <f t="shared" si="298"/>
        <v>CONSISTENTE</v>
      </c>
      <c r="BS243" s="56">
        <v>0</v>
      </c>
      <c r="BT243" s="56">
        <v>0</v>
      </c>
      <c r="BU243" s="56">
        <v>0</v>
      </c>
      <c r="BV243" s="56">
        <v>0</v>
      </c>
      <c r="BW243" s="56">
        <v>0</v>
      </c>
      <c r="BX243" s="56">
        <v>0</v>
      </c>
      <c r="BY243" s="60">
        <v>1</v>
      </c>
      <c r="BZ243" s="59" t="str">
        <f t="shared" si="299"/>
        <v>CONSISTENTE</v>
      </c>
      <c r="CA243" s="59" t="str">
        <f t="shared" si="300"/>
        <v>CONSISTENTE</v>
      </c>
      <c r="CB243" s="59" t="str">
        <f t="shared" si="301"/>
        <v>CONSISTENTE</v>
      </c>
      <c r="CC243" s="59" t="str">
        <f t="shared" si="302"/>
        <v>CONSISTENTE</v>
      </c>
      <c r="CD243" s="59" t="str">
        <f t="shared" si="303"/>
        <v>CONSISTENTE</v>
      </c>
      <c r="CE243" s="59" t="str">
        <f t="shared" si="304"/>
        <v>CONSISTENTE</v>
      </c>
      <c r="CF243" s="56">
        <v>0</v>
      </c>
      <c r="CG243" s="56">
        <v>0</v>
      </c>
      <c r="CH243" s="56">
        <v>0</v>
      </c>
      <c r="CI243" s="56">
        <v>0</v>
      </c>
      <c r="CJ243" s="56">
        <v>0</v>
      </c>
      <c r="CK243" s="56">
        <v>0</v>
      </c>
      <c r="CL243" s="60">
        <v>1</v>
      </c>
      <c r="CM243" s="59" t="str">
        <f t="shared" si="305"/>
        <v>CONSISTENTE</v>
      </c>
      <c r="CN243" s="59" t="str">
        <f t="shared" si="306"/>
        <v>CONSISTENTE</v>
      </c>
      <c r="CO243" s="59" t="str">
        <f t="shared" si="307"/>
        <v>CONSISTENTE</v>
      </c>
      <c r="CP243" s="59" t="str">
        <f t="shared" si="308"/>
        <v>CONSISTENTE</v>
      </c>
      <c r="CQ243" s="59" t="str">
        <f t="shared" si="309"/>
        <v>CONSISTENTE</v>
      </c>
      <c r="CR243" s="59" t="str">
        <f t="shared" si="310"/>
        <v>CONSISTENTE</v>
      </c>
      <c r="CS243" s="59" t="str">
        <f t="shared" si="311"/>
        <v>CONSISTENTE</v>
      </c>
      <c r="CT243" s="59" t="str">
        <f t="shared" si="312"/>
        <v>CONSISTENTE</v>
      </c>
      <c r="CU243" s="59" t="str">
        <f t="shared" si="313"/>
        <v>CONSISTENTE</v>
      </c>
      <c r="CV243" s="59" t="str">
        <f t="shared" si="314"/>
        <v>CONSISTENTE</v>
      </c>
      <c r="CW243" s="59" t="str">
        <f t="shared" si="315"/>
        <v>CONSISTENTE</v>
      </c>
      <c r="CX243" s="59" t="str">
        <f t="shared" si="316"/>
        <v>CONSISTENTE</v>
      </c>
      <c r="CY243" s="56">
        <f t="shared" si="317"/>
        <v>2449427.81</v>
      </c>
      <c r="CZ243" s="56">
        <f t="shared" si="318"/>
        <v>2449427.81</v>
      </c>
      <c r="DA243" s="56">
        <f t="shared" si="319"/>
        <v>0</v>
      </c>
      <c r="DB243" s="56">
        <f t="shared" si="320"/>
        <v>0</v>
      </c>
      <c r="DC243" s="56">
        <f t="shared" si="321"/>
        <v>0</v>
      </c>
      <c r="DD243" s="56">
        <f t="shared" si="322"/>
        <v>0</v>
      </c>
      <c r="DE243" s="90">
        <f t="shared" si="323"/>
        <v>0</v>
      </c>
      <c r="DF243" s="90">
        <f t="shared" si="324"/>
        <v>0</v>
      </c>
      <c r="DG243" s="90">
        <f t="shared" si="325"/>
        <v>0</v>
      </c>
      <c r="DH243" s="90">
        <f t="shared" si="326"/>
        <v>0</v>
      </c>
      <c r="DI243" s="90">
        <f t="shared" si="327"/>
        <v>0</v>
      </c>
      <c r="DJ243" s="98">
        <f t="shared" si="328"/>
        <v>0</v>
      </c>
      <c r="DK243" s="103">
        <f t="shared" si="329"/>
        <v>2449427.81</v>
      </c>
      <c r="DL243" s="91">
        <f t="shared" si="330"/>
        <v>2449427.81</v>
      </c>
      <c r="DM243" s="91">
        <f t="shared" si="331"/>
        <v>0</v>
      </c>
      <c r="DN243" s="91">
        <f t="shared" si="332"/>
        <v>0</v>
      </c>
      <c r="DO243" s="91">
        <f t="shared" si="333"/>
        <v>0</v>
      </c>
      <c r="DP243" s="91">
        <f t="shared" si="334"/>
        <v>0</v>
      </c>
      <c r="DQ243" s="125" t="str">
        <f t="shared" si="335"/>
        <v>CONSISTENTE</v>
      </c>
      <c r="DR243" s="147">
        <v>0</v>
      </c>
      <c r="DS243" s="147">
        <v>0</v>
      </c>
      <c r="DT243" s="147">
        <v>0</v>
      </c>
      <c r="DU243" s="147">
        <v>0</v>
      </c>
      <c r="DV243" s="147">
        <v>0</v>
      </c>
      <c r="DW243" s="147">
        <v>0</v>
      </c>
      <c r="DX243" s="59">
        <f>+VLOOKUP($E243,'[2]Ejecución I Semestre 2016'!$B$11:$X$1115,10,FALSE)</f>
        <v>1</v>
      </c>
      <c r="DY243" s="68" t="str">
        <f t="shared" si="336"/>
        <v>CONSISTENTE</v>
      </c>
      <c r="DZ243" s="68" t="str">
        <f t="shared" si="337"/>
        <v>CONSISTENTE</v>
      </c>
      <c r="EA243" s="68" t="str">
        <f t="shared" si="338"/>
        <v>CONSISTENTE</v>
      </c>
      <c r="EB243" s="68" t="str">
        <f t="shared" si="339"/>
        <v>CONSISTENTE</v>
      </c>
      <c r="EC243" s="68" t="str">
        <f t="shared" si="340"/>
        <v>CONSISTENTE</v>
      </c>
      <c r="ED243" s="68" t="str">
        <f t="shared" si="341"/>
        <v>CONSISTENTE</v>
      </c>
      <c r="EE243" s="132">
        <f t="shared" si="342"/>
        <v>0</v>
      </c>
      <c r="EF243" s="131">
        <f t="shared" si="343"/>
        <v>0</v>
      </c>
      <c r="EG243" s="131">
        <f t="shared" si="344"/>
        <v>0</v>
      </c>
      <c r="EH243" s="131">
        <f t="shared" si="345"/>
        <v>0</v>
      </c>
      <c r="EI243" s="131">
        <f t="shared" si="346"/>
        <v>0</v>
      </c>
      <c r="EJ243" s="131">
        <f t="shared" si="347"/>
        <v>0</v>
      </c>
      <c r="EK243" s="131">
        <f t="shared" si="351"/>
        <v>2449427.81</v>
      </c>
      <c r="EL243" s="60">
        <f t="shared" si="352"/>
        <v>2449427.81</v>
      </c>
      <c r="EM243" s="60">
        <f t="shared" si="353"/>
        <v>0</v>
      </c>
      <c r="EN243" s="60">
        <f t="shared" si="354"/>
        <v>0</v>
      </c>
      <c r="EO243" s="60">
        <f t="shared" si="355"/>
        <v>0</v>
      </c>
      <c r="EP243" s="60">
        <f t="shared" si="356"/>
        <v>0</v>
      </c>
      <c r="EQ243" s="90" t="str">
        <f t="shared" si="357"/>
        <v>CONSISTENTE</v>
      </c>
    </row>
    <row r="244" spans="1:147" ht="15" customHeight="1" x14ac:dyDescent="0.2">
      <c r="A244" s="62" t="s">
        <v>285</v>
      </c>
      <c r="B244" s="56">
        <f t="shared" si="348"/>
        <v>5012147.28</v>
      </c>
      <c r="C244" s="59" t="str">
        <f t="shared" si="349"/>
        <v>SI</v>
      </c>
      <c r="E244" s="53" t="s">
        <v>463</v>
      </c>
      <c r="F244" s="55" t="s">
        <v>408</v>
      </c>
      <c r="G244" s="61" t="s">
        <v>464</v>
      </c>
      <c r="H244" s="56">
        <v>8224104.0800000001</v>
      </c>
      <c r="I244" s="56">
        <v>3211956.8</v>
      </c>
      <c r="J244" s="56">
        <v>0</v>
      </c>
      <c r="K244" s="56">
        <v>0</v>
      </c>
      <c r="L244" s="56">
        <v>0</v>
      </c>
      <c r="M244" s="56">
        <v>0</v>
      </c>
      <c r="N244" s="57">
        <v>5012147.28</v>
      </c>
      <c r="O244" s="58">
        <f t="shared" si="271"/>
        <v>0</v>
      </c>
      <c r="P244" s="59" t="str">
        <f t="shared" si="272"/>
        <v>CONSISTENTE</v>
      </c>
      <c r="Q244" s="87" t="str">
        <f t="shared" si="273"/>
        <v>OK</v>
      </c>
      <c r="R244" s="56">
        <v>5012147.28</v>
      </c>
      <c r="S244" s="56">
        <v>0</v>
      </c>
      <c r="T244" s="56">
        <v>0</v>
      </c>
      <c r="U244" s="56">
        <v>0</v>
      </c>
      <c r="V244" s="56">
        <v>0</v>
      </c>
      <c r="W244" s="59" t="s">
        <v>2314</v>
      </c>
      <c r="X244" s="59" t="s">
        <v>2312</v>
      </c>
      <c r="Y244" s="59" t="str">
        <f t="shared" si="274"/>
        <v>CONSISTENTE</v>
      </c>
      <c r="Z244" s="59" t="str">
        <f t="shared" si="358"/>
        <v/>
      </c>
      <c r="AA244" s="66">
        <f>+VLOOKUP($E244,'[1]PLAN DE APLICACIÓN'!$B$11:$V$1115,16,FALSE)</f>
        <v>773278.51</v>
      </c>
      <c r="AB244" s="66">
        <f>+VLOOKUP($E244,'[1]PLAN DE APLICACIÓN'!$B$11:$V$1115,17,FALSE)</f>
        <v>773278.51</v>
      </c>
      <c r="AC244" s="66">
        <f>+VLOOKUP($E244,'[1]PLAN DE APLICACIÓN'!$B$11:$V$1115,18,FALSE)</f>
        <v>0</v>
      </c>
      <c r="AD244" s="66">
        <f>+VLOOKUP($E244,'[1]PLAN DE APLICACIÓN'!$B$11:$V$1115,19,FALSE)</f>
        <v>0</v>
      </c>
      <c r="AE244" s="66">
        <f>+VLOOKUP($E244,'[1]PLAN DE APLICACIÓN'!$B$11:$V$1115,20,FALSE)</f>
        <v>0</v>
      </c>
      <c r="AF244" s="66">
        <f>+VLOOKUP($E244,'[1]PLAN DE APLICACIÓN'!$B$11:$V$1115,21,FALSE)</f>
        <v>0</v>
      </c>
      <c r="AG244" s="59" t="str">
        <f t="shared" si="275"/>
        <v>CONSISTENTE</v>
      </c>
      <c r="AH244" s="59" t="str">
        <f t="shared" si="276"/>
        <v>CONSISTENTE</v>
      </c>
      <c r="AI244" s="59" t="str">
        <f t="shared" si="277"/>
        <v>CONSISTENTE</v>
      </c>
      <c r="AJ244" s="59" t="str">
        <f t="shared" si="278"/>
        <v>CONSISTENTE</v>
      </c>
      <c r="AK244" s="59" t="str">
        <f t="shared" si="279"/>
        <v>CONSISTENTE</v>
      </c>
      <c r="AL244" s="59" t="str">
        <f t="shared" si="280"/>
        <v>CONSISTENTE</v>
      </c>
      <c r="AM244" s="56">
        <v>5012147.28</v>
      </c>
      <c r="AN244" s="56">
        <v>5012147.28</v>
      </c>
      <c r="AO244" s="56">
        <v>0</v>
      </c>
      <c r="AP244" s="56">
        <v>0</v>
      </c>
      <c r="AQ244" s="56">
        <v>0</v>
      </c>
      <c r="AR244" s="56">
        <v>0</v>
      </c>
      <c r="AS244" s="59">
        <v>1</v>
      </c>
      <c r="AT244" s="59" t="str">
        <f t="shared" si="281"/>
        <v>CONSISTENTE</v>
      </c>
      <c r="AU244" s="59" t="str">
        <f t="shared" si="282"/>
        <v>CONSISTENTE</v>
      </c>
      <c r="AV244" s="59" t="str">
        <f t="shared" si="283"/>
        <v>CONSISTENTE</v>
      </c>
      <c r="AW244" s="59" t="str">
        <f t="shared" si="284"/>
        <v>CONSISTENTE</v>
      </c>
      <c r="AX244" s="59" t="str">
        <f t="shared" si="285"/>
        <v>CONSISTENTE</v>
      </c>
      <c r="AY244" s="59" t="str">
        <f t="shared" si="286"/>
        <v>CONSISTENTE</v>
      </c>
      <c r="AZ244" s="56">
        <v>5012147.28</v>
      </c>
      <c r="BA244" s="56">
        <v>5012147.28</v>
      </c>
      <c r="BB244" s="56">
        <v>0</v>
      </c>
      <c r="BC244" s="56">
        <v>0</v>
      </c>
      <c r="BD244" s="56">
        <v>0</v>
      </c>
      <c r="BE244" s="56">
        <v>0</v>
      </c>
      <c r="BF244" s="60">
        <v>1</v>
      </c>
      <c r="BG244" s="59" t="str">
        <f t="shared" si="287"/>
        <v>CONSISTENTE</v>
      </c>
      <c r="BH244" s="59" t="str">
        <f t="shared" si="288"/>
        <v>CONSISTENTE</v>
      </c>
      <c r="BI244" s="59" t="str">
        <f t="shared" si="289"/>
        <v>CONSISTENTE</v>
      </c>
      <c r="BJ244" s="59" t="str">
        <f t="shared" si="290"/>
        <v>CONSISTENTE</v>
      </c>
      <c r="BK244" s="59" t="str">
        <f t="shared" si="291"/>
        <v>CONSISTENTE</v>
      </c>
      <c r="BL244" s="59" t="str">
        <f t="shared" si="292"/>
        <v>CONSISTENTE</v>
      </c>
      <c r="BM244" s="59" t="str">
        <f t="shared" si="293"/>
        <v>CONSISTENTE</v>
      </c>
      <c r="BN244" s="59" t="str">
        <f t="shared" si="294"/>
        <v>CONSISTENTE</v>
      </c>
      <c r="BO244" s="59" t="str">
        <f t="shared" si="295"/>
        <v>CONSISTENTE</v>
      </c>
      <c r="BP244" s="59" t="str">
        <f t="shared" si="296"/>
        <v>CONSISTENTE</v>
      </c>
      <c r="BQ244" s="59" t="str">
        <f t="shared" si="297"/>
        <v>CONSISTENTE</v>
      </c>
      <c r="BR244" s="59" t="str">
        <f t="shared" si="298"/>
        <v>CONSISTENTE</v>
      </c>
      <c r="BS244" s="56">
        <v>0</v>
      </c>
      <c r="BT244" s="56">
        <v>0</v>
      </c>
      <c r="BU244" s="56">
        <v>0</v>
      </c>
      <c r="BV244" s="56">
        <v>0</v>
      </c>
      <c r="BW244" s="56">
        <v>0</v>
      </c>
      <c r="BX244" s="56">
        <v>0</v>
      </c>
      <c r="BY244" s="60">
        <v>1</v>
      </c>
      <c r="BZ244" s="59" t="str">
        <f t="shared" si="299"/>
        <v>CONSISTENTE</v>
      </c>
      <c r="CA244" s="59" t="str">
        <f t="shared" si="300"/>
        <v>CONSISTENTE</v>
      </c>
      <c r="CB244" s="59" t="str">
        <f t="shared" si="301"/>
        <v>CONSISTENTE</v>
      </c>
      <c r="CC244" s="59" t="str">
        <f t="shared" si="302"/>
        <v>CONSISTENTE</v>
      </c>
      <c r="CD244" s="59" t="str">
        <f t="shared" si="303"/>
        <v>CONSISTENTE</v>
      </c>
      <c r="CE244" s="59" t="str">
        <f t="shared" si="304"/>
        <v>CONSISTENTE</v>
      </c>
      <c r="CF244" s="56">
        <v>0</v>
      </c>
      <c r="CG244" s="56">
        <v>0</v>
      </c>
      <c r="CH244" s="56">
        <v>0</v>
      </c>
      <c r="CI244" s="56">
        <v>0</v>
      </c>
      <c r="CJ244" s="56">
        <v>0</v>
      </c>
      <c r="CK244" s="56">
        <v>0</v>
      </c>
      <c r="CL244" s="60">
        <v>1</v>
      </c>
      <c r="CM244" s="59" t="str">
        <f t="shared" si="305"/>
        <v>CONSISTENTE</v>
      </c>
      <c r="CN244" s="59" t="str">
        <f t="shared" si="306"/>
        <v>CONSISTENTE</v>
      </c>
      <c r="CO244" s="59" t="str">
        <f t="shared" si="307"/>
        <v>CONSISTENTE</v>
      </c>
      <c r="CP244" s="59" t="str">
        <f t="shared" si="308"/>
        <v>CONSISTENTE</v>
      </c>
      <c r="CQ244" s="59" t="str">
        <f t="shared" si="309"/>
        <v>CONSISTENTE</v>
      </c>
      <c r="CR244" s="59" t="str">
        <f t="shared" si="310"/>
        <v>CONSISTENTE</v>
      </c>
      <c r="CS244" s="59" t="str">
        <f t="shared" si="311"/>
        <v>CONSISTENTE</v>
      </c>
      <c r="CT244" s="59" t="str">
        <f t="shared" si="312"/>
        <v>CONSISTENTE</v>
      </c>
      <c r="CU244" s="59" t="str">
        <f t="shared" si="313"/>
        <v>CONSISTENTE</v>
      </c>
      <c r="CV244" s="59" t="str">
        <f t="shared" si="314"/>
        <v>CONSISTENTE</v>
      </c>
      <c r="CW244" s="59" t="str">
        <f t="shared" si="315"/>
        <v>CONSISTENTE</v>
      </c>
      <c r="CX244" s="59" t="str">
        <f t="shared" si="316"/>
        <v>CONSISTENTE</v>
      </c>
      <c r="CY244" s="56">
        <f t="shared" si="317"/>
        <v>5785425.79</v>
      </c>
      <c r="CZ244" s="56">
        <f t="shared" si="318"/>
        <v>5785425.79</v>
      </c>
      <c r="DA244" s="56">
        <f t="shared" si="319"/>
        <v>0</v>
      </c>
      <c r="DB244" s="56">
        <f t="shared" si="320"/>
        <v>0</v>
      </c>
      <c r="DC244" s="56">
        <f t="shared" si="321"/>
        <v>0</v>
      </c>
      <c r="DD244" s="56">
        <f t="shared" si="322"/>
        <v>0</v>
      </c>
      <c r="DE244" s="90">
        <f t="shared" si="323"/>
        <v>5785425.79</v>
      </c>
      <c r="DF244" s="90">
        <f t="shared" si="324"/>
        <v>5785425.79</v>
      </c>
      <c r="DG244" s="90">
        <f t="shared" si="325"/>
        <v>0</v>
      </c>
      <c r="DH244" s="90">
        <f t="shared" si="326"/>
        <v>0</v>
      </c>
      <c r="DI244" s="90">
        <f t="shared" si="327"/>
        <v>0</v>
      </c>
      <c r="DJ244" s="98">
        <f t="shared" si="328"/>
        <v>0</v>
      </c>
      <c r="DK244" s="103">
        <f t="shared" si="329"/>
        <v>5785425.79</v>
      </c>
      <c r="DL244" s="91">
        <f t="shared" si="330"/>
        <v>5785425.79</v>
      </c>
      <c r="DM244" s="91">
        <f t="shared" si="331"/>
        <v>0</v>
      </c>
      <c r="DN244" s="91">
        <f t="shared" si="332"/>
        <v>0</v>
      </c>
      <c r="DO244" s="91">
        <f t="shared" si="333"/>
        <v>0</v>
      </c>
      <c r="DP244" s="91">
        <f t="shared" si="334"/>
        <v>0</v>
      </c>
      <c r="DQ244" s="125" t="str">
        <f t="shared" si="335"/>
        <v>CONSISTENTE</v>
      </c>
      <c r="DR244" s="147">
        <v>0</v>
      </c>
      <c r="DS244" s="147">
        <v>0</v>
      </c>
      <c r="DT244" s="147">
        <v>0</v>
      </c>
      <c r="DU244" s="147">
        <v>0</v>
      </c>
      <c r="DV244" s="147">
        <v>0</v>
      </c>
      <c r="DW244" s="147">
        <v>0</v>
      </c>
      <c r="DX244" s="59">
        <f>+VLOOKUP($E244,'[2]Ejecución I Semestre 2016'!$B$11:$X$1115,10,FALSE)</f>
        <v>1</v>
      </c>
      <c r="DY244" s="68" t="str">
        <f t="shared" si="336"/>
        <v>CONSISTENTE</v>
      </c>
      <c r="DZ244" s="68" t="str">
        <f t="shared" si="337"/>
        <v>CONSISTENTE</v>
      </c>
      <c r="EA244" s="68" t="str">
        <f t="shared" si="338"/>
        <v>CONSISTENTE</v>
      </c>
      <c r="EB244" s="68" t="str">
        <f t="shared" si="339"/>
        <v>CONSISTENTE</v>
      </c>
      <c r="EC244" s="68" t="str">
        <f t="shared" si="340"/>
        <v>CONSISTENTE</v>
      </c>
      <c r="ED244" s="68" t="str">
        <f t="shared" si="341"/>
        <v>CONSISTENTE</v>
      </c>
      <c r="EE244" s="132">
        <f t="shared" si="342"/>
        <v>5785425.79</v>
      </c>
      <c r="EF244" s="131">
        <f t="shared" si="343"/>
        <v>5785425.79</v>
      </c>
      <c r="EG244" s="131">
        <f t="shared" si="344"/>
        <v>0</v>
      </c>
      <c r="EH244" s="131">
        <f t="shared" si="345"/>
        <v>0</v>
      </c>
      <c r="EI244" s="131">
        <f t="shared" si="346"/>
        <v>0</v>
      </c>
      <c r="EJ244" s="131">
        <f t="shared" si="347"/>
        <v>0</v>
      </c>
      <c r="EK244" s="131">
        <f t="shared" si="351"/>
        <v>5785425.79</v>
      </c>
      <c r="EL244" s="60">
        <f t="shared" si="352"/>
        <v>5785425.79</v>
      </c>
      <c r="EM244" s="60">
        <f t="shared" si="353"/>
        <v>0</v>
      </c>
      <c r="EN244" s="60">
        <f t="shared" si="354"/>
        <v>0</v>
      </c>
      <c r="EO244" s="60">
        <f t="shared" si="355"/>
        <v>0</v>
      </c>
      <c r="EP244" s="60">
        <f t="shared" si="356"/>
        <v>0</v>
      </c>
      <c r="EQ244" s="90" t="str">
        <f t="shared" si="357"/>
        <v>CONSISTENTE</v>
      </c>
    </row>
    <row r="245" spans="1:147" ht="15" customHeight="1" x14ac:dyDescent="0.2">
      <c r="A245" s="53" t="s">
        <v>286</v>
      </c>
      <c r="B245" s="56">
        <f t="shared" si="348"/>
        <v>0</v>
      </c>
      <c r="C245" s="59" t="str">
        <f t="shared" si="349"/>
        <v>NO</v>
      </c>
      <c r="E245" s="53" t="s">
        <v>465</v>
      </c>
      <c r="F245" s="55" t="s">
        <v>408</v>
      </c>
      <c r="G245" s="61" t="s">
        <v>466</v>
      </c>
      <c r="H245" s="56">
        <v>28423443.670000002</v>
      </c>
      <c r="I245" s="56">
        <v>0</v>
      </c>
      <c r="J245" s="56">
        <v>28423443.670000002</v>
      </c>
      <c r="K245" s="56">
        <v>0</v>
      </c>
      <c r="L245" s="56">
        <v>0</v>
      </c>
      <c r="M245" s="56">
        <v>0</v>
      </c>
      <c r="N245" s="57">
        <v>0</v>
      </c>
      <c r="O245" s="58">
        <f t="shared" si="271"/>
        <v>0</v>
      </c>
      <c r="P245" s="59" t="str">
        <f t="shared" si="272"/>
        <v>CONSISTENTE</v>
      </c>
      <c r="Q245" s="87" t="str">
        <f t="shared" si="273"/>
        <v>OK</v>
      </c>
      <c r="R245" s="56">
        <v>0</v>
      </c>
      <c r="S245" s="56">
        <v>0</v>
      </c>
      <c r="T245" s="56">
        <v>0</v>
      </c>
      <c r="U245" s="56">
        <v>0</v>
      </c>
      <c r="V245" s="56">
        <v>0</v>
      </c>
      <c r="W245" s="59" t="s">
        <v>2314</v>
      </c>
      <c r="X245" s="59" t="s">
        <v>2312</v>
      </c>
      <c r="Y245" s="59" t="str">
        <f t="shared" si="274"/>
        <v>CONSISTENTE</v>
      </c>
      <c r="Z245" s="59" t="str">
        <f t="shared" si="358"/>
        <v/>
      </c>
      <c r="AA245" s="66">
        <f>+VLOOKUP($E245,'[1]PLAN DE APLICACIÓN'!$B$11:$V$1115,16,FALSE)</f>
        <v>0</v>
      </c>
      <c r="AB245" s="66">
        <f>+VLOOKUP($E245,'[1]PLAN DE APLICACIÓN'!$B$11:$V$1115,17,FALSE)</f>
        <v>0</v>
      </c>
      <c r="AC245" s="66">
        <f>+VLOOKUP($E245,'[1]PLAN DE APLICACIÓN'!$B$11:$V$1115,18,FALSE)</f>
        <v>0</v>
      </c>
      <c r="AD245" s="66">
        <f>+VLOOKUP($E245,'[1]PLAN DE APLICACIÓN'!$B$11:$V$1115,19,FALSE)</f>
        <v>0</v>
      </c>
      <c r="AE245" s="66">
        <f>+VLOOKUP($E245,'[1]PLAN DE APLICACIÓN'!$B$11:$V$1115,20,FALSE)</f>
        <v>0</v>
      </c>
      <c r="AF245" s="66">
        <f>+VLOOKUP($E245,'[1]PLAN DE APLICACIÓN'!$B$11:$V$1115,21,FALSE)</f>
        <v>0</v>
      </c>
      <c r="AG245" s="59" t="str">
        <f t="shared" si="275"/>
        <v>CONSISTENTE</v>
      </c>
      <c r="AH245" s="59" t="str">
        <f t="shared" si="276"/>
        <v>CONSISTENTE</v>
      </c>
      <c r="AI245" s="59" t="str">
        <f t="shared" si="277"/>
        <v>CONSISTENTE</v>
      </c>
      <c r="AJ245" s="59" t="str">
        <f t="shared" si="278"/>
        <v>CONSISTENTE</v>
      </c>
      <c r="AK245" s="59" t="str">
        <f t="shared" si="279"/>
        <v>CONSISTENTE</v>
      </c>
      <c r="AL245" s="59" t="str">
        <f t="shared" si="280"/>
        <v>CONSISTENTE</v>
      </c>
      <c r="AM245" s="56">
        <v>0</v>
      </c>
      <c r="AN245" s="56">
        <v>0</v>
      </c>
      <c r="AO245" s="56">
        <v>0</v>
      </c>
      <c r="AP245" s="56">
        <v>0</v>
      </c>
      <c r="AQ245" s="56">
        <v>0</v>
      </c>
      <c r="AR245" s="56">
        <v>0</v>
      </c>
      <c r="AS245" s="59">
        <v>1</v>
      </c>
      <c r="AT245" s="59" t="str">
        <f t="shared" si="281"/>
        <v>CONSISTENTE</v>
      </c>
      <c r="AU245" s="59" t="str">
        <f t="shared" si="282"/>
        <v>CONSISTENTE</v>
      </c>
      <c r="AV245" s="59" t="str">
        <f t="shared" si="283"/>
        <v>CONSISTENTE</v>
      </c>
      <c r="AW245" s="59" t="str">
        <f t="shared" si="284"/>
        <v>CONSISTENTE</v>
      </c>
      <c r="AX245" s="59" t="str">
        <f t="shared" si="285"/>
        <v>CONSISTENTE</v>
      </c>
      <c r="AY245" s="59" t="str">
        <f t="shared" si="286"/>
        <v>CONSISTENTE</v>
      </c>
      <c r="AZ245" s="56">
        <v>0</v>
      </c>
      <c r="BA245" s="56">
        <v>0</v>
      </c>
      <c r="BB245" s="56">
        <v>0</v>
      </c>
      <c r="BC245" s="56">
        <v>0</v>
      </c>
      <c r="BD245" s="56">
        <v>0</v>
      </c>
      <c r="BE245" s="56">
        <v>0</v>
      </c>
      <c r="BF245" s="60">
        <v>1</v>
      </c>
      <c r="BG245" s="59" t="str">
        <f t="shared" si="287"/>
        <v>CONSISTENTE</v>
      </c>
      <c r="BH245" s="59" t="str">
        <f t="shared" si="288"/>
        <v>CONSISTENTE</v>
      </c>
      <c r="BI245" s="59" t="str">
        <f t="shared" si="289"/>
        <v>CONSISTENTE</v>
      </c>
      <c r="BJ245" s="59" t="str">
        <f t="shared" si="290"/>
        <v>CONSISTENTE</v>
      </c>
      <c r="BK245" s="59" t="str">
        <f t="shared" si="291"/>
        <v>CONSISTENTE</v>
      </c>
      <c r="BL245" s="59" t="str">
        <f t="shared" si="292"/>
        <v>CONSISTENTE</v>
      </c>
      <c r="BM245" s="59" t="str">
        <f t="shared" si="293"/>
        <v>CONSISTENTE</v>
      </c>
      <c r="BN245" s="59" t="str">
        <f t="shared" si="294"/>
        <v>CONSISTENTE</v>
      </c>
      <c r="BO245" s="59" t="str">
        <f t="shared" si="295"/>
        <v>CONSISTENTE</v>
      </c>
      <c r="BP245" s="59" t="str">
        <f t="shared" si="296"/>
        <v>CONSISTENTE</v>
      </c>
      <c r="BQ245" s="59" t="str">
        <f t="shared" si="297"/>
        <v>CONSISTENTE</v>
      </c>
      <c r="BR245" s="59" t="str">
        <f t="shared" si="298"/>
        <v>CONSISTENTE</v>
      </c>
      <c r="BS245" s="56">
        <v>0</v>
      </c>
      <c r="BT245" s="56">
        <v>0</v>
      </c>
      <c r="BU245" s="56">
        <v>0</v>
      </c>
      <c r="BV245" s="56">
        <v>0</v>
      </c>
      <c r="BW245" s="56">
        <v>0</v>
      </c>
      <c r="BX245" s="56">
        <v>0</v>
      </c>
      <c r="BY245" s="60">
        <v>1</v>
      </c>
      <c r="BZ245" s="59" t="str">
        <f t="shared" si="299"/>
        <v>CONSISTENTE</v>
      </c>
      <c r="CA245" s="59" t="str">
        <f t="shared" si="300"/>
        <v>CONSISTENTE</v>
      </c>
      <c r="CB245" s="59" t="str">
        <f t="shared" si="301"/>
        <v>CONSISTENTE</v>
      </c>
      <c r="CC245" s="59" t="str">
        <f t="shared" si="302"/>
        <v>CONSISTENTE</v>
      </c>
      <c r="CD245" s="59" t="str">
        <f t="shared" si="303"/>
        <v>CONSISTENTE</v>
      </c>
      <c r="CE245" s="59" t="str">
        <f t="shared" si="304"/>
        <v>CONSISTENTE</v>
      </c>
      <c r="CF245" s="56">
        <v>0</v>
      </c>
      <c r="CG245" s="56">
        <v>0</v>
      </c>
      <c r="CH245" s="56">
        <v>0</v>
      </c>
      <c r="CI245" s="56">
        <v>0</v>
      </c>
      <c r="CJ245" s="56">
        <v>0</v>
      </c>
      <c r="CK245" s="56">
        <v>0</v>
      </c>
      <c r="CL245" s="60">
        <v>1</v>
      </c>
      <c r="CM245" s="59" t="str">
        <f t="shared" si="305"/>
        <v>CONSISTENTE</v>
      </c>
      <c r="CN245" s="59" t="str">
        <f t="shared" si="306"/>
        <v>CONSISTENTE</v>
      </c>
      <c r="CO245" s="59" t="str">
        <f t="shared" si="307"/>
        <v>CONSISTENTE</v>
      </c>
      <c r="CP245" s="59" t="str">
        <f t="shared" si="308"/>
        <v>CONSISTENTE</v>
      </c>
      <c r="CQ245" s="59" t="str">
        <f t="shared" si="309"/>
        <v>CONSISTENTE</v>
      </c>
      <c r="CR245" s="59" t="str">
        <f t="shared" si="310"/>
        <v>CONSISTENTE</v>
      </c>
      <c r="CS245" s="59" t="str">
        <f t="shared" si="311"/>
        <v>CONSISTENTE</v>
      </c>
      <c r="CT245" s="59" t="str">
        <f t="shared" si="312"/>
        <v>CONSISTENTE</v>
      </c>
      <c r="CU245" s="59" t="str">
        <f t="shared" si="313"/>
        <v>CONSISTENTE</v>
      </c>
      <c r="CV245" s="59" t="str">
        <f t="shared" si="314"/>
        <v>CONSISTENTE</v>
      </c>
      <c r="CW245" s="59" t="str">
        <f t="shared" si="315"/>
        <v>CONSISTENTE</v>
      </c>
      <c r="CX245" s="59" t="str">
        <f t="shared" si="316"/>
        <v>CONSISTENTE</v>
      </c>
      <c r="CY245" s="56">
        <f t="shared" si="317"/>
        <v>0</v>
      </c>
      <c r="CZ245" s="56">
        <f t="shared" si="318"/>
        <v>0</v>
      </c>
      <c r="DA245" s="56">
        <f t="shared" si="319"/>
        <v>0</v>
      </c>
      <c r="DB245" s="56">
        <f t="shared" si="320"/>
        <v>0</v>
      </c>
      <c r="DC245" s="56">
        <f t="shared" si="321"/>
        <v>0</v>
      </c>
      <c r="DD245" s="56">
        <f t="shared" si="322"/>
        <v>0</v>
      </c>
      <c r="DE245" s="90">
        <f t="shared" si="323"/>
        <v>0</v>
      </c>
      <c r="DF245" s="90">
        <f t="shared" si="324"/>
        <v>0</v>
      </c>
      <c r="DG245" s="90">
        <f t="shared" si="325"/>
        <v>0</v>
      </c>
      <c r="DH245" s="90">
        <f t="shared" si="326"/>
        <v>0</v>
      </c>
      <c r="DI245" s="90">
        <f t="shared" si="327"/>
        <v>0</v>
      </c>
      <c r="DJ245" s="98">
        <f t="shared" si="328"/>
        <v>0</v>
      </c>
      <c r="DK245" s="103">
        <f t="shared" si="329"/>
        <v>0</v>
      </c>
      <c r="DL245" s="91">
        <f t="shared" si="330"/>
        <v>0</v>
      </c>
      <c r="DM245" s="91">
        <f t="shared" si="331"/>
        <v>0</v>
      </c>
      <c r="DN245" s="91">
        <f t="shared" si="332"/>
        <v>0</v>
      </c>
      <c r="DO245" s="91">
        <f t="shared" si="333"/>
        <v>0</v>
      </c>
      <c r="DP245" s="91">
        <f t="shared" si="334"/>
        <v>0</v>
      </c>
      <c r="DQ245" s="125" t="str">
        <f t="shared" si="335"/>
        <v>CONSISTENTE</v>
      </c>
      <c r="DR245" s="147">
        <v>0</v>
      </c>
      <c r="DS245" s="147">
        <v>0</v>
      </c>
      <c r="DT245" s="147">
        <v>0</v>
      </c>
      <c r="DU245" s="147">
        <v>0</v>
      </c>
      <c r="DV245" s="147">
        <v>0</v>
      </c>
      <c r="DW245" s="147">
        <v>0</v>
      </c>
      <c r="DX245" s="59">
        <f>+VLOOKUP($E245,'[2]Ejecución I Semestre 2016'!$B$11:$X$1115,10,FALSE)</f>
        <v>1</v>
      </c>
      <c r="DY245" s="68" t="str">
        <f t="shared" si="336"/>
        <v>CONSISTENTE</v>
      </c>
      <c r="DZ245" s="68" t="str">
        <f t="shared" si="337"/>
        <v>CONSISTENTE</v>
      </c>
      <c r="EA245" s="68" t="str">
        <f t="shared" si="338"/>
        <v>CONSISTENTE</v>
      </c>
      <c r="EB245" s="68" t="str">
        <f t="shared" si="339"/>
        <v>CONSISTENTE</v>
      </c>
      <c r="EC245" s="68" t="str">
        <f t="shared" si="340"/>
        <v>CONSISTENTE</v>
      </c>
      <c r="ED245" s="68" t="str">
        <f t="shared" si="341"/>
        <v>CONSISTENTE</v>
      </c>
      <c r="EE245" s="132">
        <f t="shared" si="342"/>
        <v>0</v>
      </c>
      <c r="EF245" s="131">
        <f t="shared" si="343"/>
        <v>0</v>
      </c>
      <c r="EG245" s="131">
        <f t="shared" si="344"/>
        <v>0</v>
      </c>
      <c r="EH245" s="131">
        <f t="shared" si="345"/>
        <v>0</v>
      </c>
      <c r="EI245" s="131">
        <f t="shared" si="346"/>
        <v>0</v>
      </c>
      <c r="EJ245" s="131">
        <f t="shared" si="347"/>
        <v>0</v>
      </c>
      <c r="EK245" s="131">
        <f t="shared" si="351"/>
        <v>0</v>
      </c>
      <c r="EL245" s="60">
        <f t="shared" si="352"/>
        <v>0</v>
      </c>
      <c r="EM245" s="60">
        <f t="shared" si="353"/>
        <v>0</v>
      </c>
      <c r="EN245" s="60">
        <f t="shared" si="354"/>
        <v>0</v>
      </c>
      <c r="EO245" s="60">
        <f t="shared" si="355"/>
        <v>0</v>
      </c>
      <c r="EP245" s="60">
        <f t="shared" si="356"/>
        <v>0</v>
      </c>
      <c r="EQ245" s="90" t="str">
        <f t="shared" si="357"/>
        <v>CONSISTENTE</v>
      </c>
    </row>
    <row r="246" spans="1:147" ht="15" customHeight="1" x14ac:dyDescent="0.2">
      <c r="A246" s="53" t="s">
        <v>288</v>
      </c>
      <c r="B246" s="56">
        <f t="shared" si="348"/>
        <v>0</v>
      </c>
      <c r="C246" s="59" t="str">
        <f t="shared" si="349"/>
        <v>NO</v>
      </c>
      <c r="E246" s="53" t="s">
        <v>467</v>
      </c>
      <c r="F246" s="55" t="s">
        <v>408</v>
      </c>
      <c r="G246" s="61" t="s">
        <v>468</v>
      </c>
      <c r="H246" s="56">
        <v>800206</v>
      </c>
      <c r="I246" s="56">
        <v>0</v>
      </c>
      <c r="J246" s="56">
        <v>800206</v>
      </c>
      <c r="K246" s="56">
        <v>0</v>
      </c>
      <c r="L246" s="56">
        <v>0</v>
      </c>
      <c r="M246" s="56">
        <v>0</v>
      </c>
      <c r="N246" s="57">
        <v>0</v>
      </c>
      <c r="O246" s="58">
        <f t="shared" si="271"/>
        <v>0</v>
      </c>
      <c r="P246" s="59" t="str">
        <f t="shared" si="272"/>
        <v>CONSISTENTE</v>
      </c>
      <c r="Q246" s="87" t="str">
        <f t="shared" si="273"/>
        <v>OK</v>
      </c>
      <c r="R246" s="56">
        <v>0</v>
      </c>
      <c r="S246" s="56">
        <v>0</v>
      </c>
      <c r="T246" s="56">
        <v>0</v>
      </c>
      <c r="U246" s="56">
        <v>0</v>
      </c>
      <c r="V246" s="56">
        <v>0</v>
      </c>
      <c r="W246" s="59" t="s">
        <v>2314</v>
      </c>
      <c r="X246" s="59" t="s">
        <v>2312</v>
      </c>
      <c r="Y246" s="59" t="str">
        <f t="shared" si="274"/>
        <v>CONSISTENTE</v>
      </c>
      <c r="Z246" s="59" t="str">
        <f t="shared" si="358"/>
        <v/>
      </c>
      <c r="AA246" s="66">
        <f>+VLOOKUP($E246,'[1]PLAN DE APLICACIÓN'!$B$11:$V$1115,16,FALSE)</f>
        <v>0</v>
      </c>
      <c r="AB246" s="66">
        <f>+VLOOKUP($E246,'[1]PLAN DE APLICACIÓN'!$B$11:$V$1115,17,FALSE)</f>
        <v>0</v>
      </c>
      <c r="AC246" s="66">
        <f>+VLOOKUP($E246,'[1]PLAN DE APLICACIÓN'!$B$11:$V$1115,18,FALSE)</f>
        <v>0</v>
      </c>
      <c r="AD246" s="66">
        <f>+VLOOKUP($E246,'[1]PLAN DE APLICACIÓN'!$B$11:$V$1115,19,FALSE)</f>
        <v>0</v>
      </c>
      <c r="AE246" s="66">
        <f>+VLOOKUP($E246,'[1]PLAN DE APLICACIÓN'!$B$11:$V$1115,20,FALSE)</f>
        <v>0</v>
      </c>
      <c r="AF246" s="66">
        <f>+VLOOKUP($E246,'[1]PLAN DE APLICACIÓN'!$B$11:$V$1115,21,FALSE)</f>
        <v>0</v>
      </c>
      <c r="AG246" s="59" t="str">
        <f t="shared" si="275"/>
        <v>CONSISTENTE</v>
      </c>
      <c r="AH246" s="59" t="str">
        <f t="shared" si="276"/>
        <v>CONSISTENTE</v>
      </c>
      <c r="AI246" s="59" t="str">
        <f t="shared" si="277"/>
        <v>CONSISTENTE</v>
      </c>
      <c r="AJ246" s="59" t="str">
        <f t="shared" si="278"/>
        <v>CONSISTENTE</v>
      </c>
      <c r="AK246" s="59" t="str">
        <f t="shared" si="279"/>
        <v>CONSISTENTE</v>
      </c>
      <c r="AL246" s="59" t="str">
        <f t="shared" si="280"/>
        <v>CONSISTENTE</v>
      </c>
      <c r="AM246" s="56">
        <v>0</v>
      </c>
      <c r="AN246" s="56">
        <v>0</v>
      </c>
      <c r="AO246" s="56">
        <v>0</v>
      </c>
      <c r="AP246" s="56">
        <v>0</v>
      </c>
      <c r="AQ246" s="56">
        <v>0</v>
      </c>
      <c r="AR246" s="56">
        <v>0</v>
      </c>
      <c r="AS246" s="59">
        <v>1</v>
      </c>
      <c r="AT246" s="59" t="str">
        <f t="shared" si="281"/>
        <v>CONSISTENTE</v>
      </c>
      <c r="AU246" s="59" t="str">
        <f t="shared" si="282"/>
        <v>CONSISTENTE</v>
      </c>
      <c r="AV246" s="59" t="str">
        <f t="shared" si="283"/>
        <v>CONSISTENTE</v>
      </c>
      <c r="AW246" s="59" t="str">
        <f t="shared" si="284"/>
        <v>CONSISTENTE</v>
      </c>
      <c r="AX246" s="59" t="str">
        <f t="shared" si="285"/>
        <v>CONSISTENTE</v>
      </c>
      <c r="AY246" s="59" t="str">
        <f t="shared" si="286"/>
        <v>CONSISTENTE</v>
      </c>
      <c r="AZ246" s="56">
        <v>0</v>
      </c>
      <c r="BA246" s="56">
        <v>0</v>
      </c>
      <c r="BB246" s="56">
        <v>0</v>
      </c>
      <c r="BC246" s="56">
        <v>0</v>
      </c>
      <c r="BD246" s="56">
        <v>0</v>
      </c>
      <c r="BE246" s="56">
        <v>0</v>
      </c>
      <c r="BF246" s="60">
        <v>1</v>
      </c>
      <c r="BG246" s="59" t="str">
        <f t="shared" si="287"/>
        <v>CONSISTENTE</v>
      </c>
      <c r="BH246" s="59" t="str">
        <f t="shared" si="288"/>
        <v>CONSISTENTE</v>
      </c>
      <c r="BI246" s="59" t="str">
        <f t="shared" si="289"/>
        <v>CONSISTENTE</v>
      </c>
      <c r="BJ246" s="59" t="str">
        <f t="shared" si="290"/>
        <v>CONSISTENTE</v>
      </c>
      <c r="BK246" s="59" t="str">
        <f t="shared" si="291"/>
        <v>CONSISTENTE</v>
      </c>
      <c r="BL246" s="59" t="str">
        <f t="shared" si="292"/>
        <v>CONSISTENTE</v>
      </c>
      <c r="BM246" s="59" t="str">
        <f t="shared" si="293"/>
        <v>CONSISTENTE</v>
      </c>
      <c r="BN246" s="59" t="str">
        <f t="shared" si="294"/>
        <v>CONSISTENTE</v>
      </c>
      <c r="BO246" s="59" t="str">
        <f t="shared" si="295"/>
        <v>CONSISTENTE</v>
      </c>
      <c r="BP246" s="59" t="str">
        <f t="shared" si="296"/>
        <v>CONSISTENTE</v>
      </c>
      <c r="BQ246" s="59" t="str">
        <f t="shared" si="297"/>
        <v>CONSISTENTE</v>
      </c>
      <c r="BR246" s="59" t="str">
        <f t="shared" si="298"/>
        <v>CONSISTENTE</v>
      </c>
      <c r="BS246" s="56">
        <v>0</v>
      </c>
      <c r="BT246" s="56">
        <v>0</v>
      </c>
      <c r="BU246" s="56">
        <v>0</v>
      </c>
      <c r="BV246" s="56">
        <v>0</v>
      </c>
      <c r="BW246" s="56">
        <v>0</v>
      </c>
      <c r="BX246" s="56">
        <v>0</v>
      </c>
      <c r="BY246" s="60">
        <v>1</v>
      </c>
      <c r="BZ246" s="59" t="str">
        <f t="shared" si="299"/>
        <v>CONSISTENTE</v>
      </c>
      <c r="CA246" s="59" t="str">
        <f t="shared" si="300"/>
        <v>CONSISTENTE</v>
      </c>
      <c r="CB246" s="59" t="str">
        <f t="shared" si="301"/>
        <v>CONSISTENTE</v>
      </c>
      <c r="CC246" s="59" t="str">
        <f t="shared" si="302"/>
        <v>CONSISTENTE</v>
      </c>
      <c r="CD246" s="59" t="str">
        <f t="shared" si="303"/>
        <v>CONSISTENTE</v>
      </c>
      <c r="CE246" s="59" t="str">
        <f t="shared" si="304"/>
        <v>CONSISTENTE</v>
      </c>
      <c r="CF246" s="56">
        <v>0</v>
      </c>
      <c r="CG246" s="56">
        <v>0</v>
      </c>
      <c r="CH246" s="56">
        <v>0</v>
      </c>
      <c r="CI246" s="56">
        <v>0</v>
      </c>
      <c r="CJ246" s="56">
        <v>0</v>
      </c>
      <c r="CK246" s="56">
        <v>0</v>
      </c>
      <c r="CL246" s="60">
        <v>1</v>
      </c>
      <c r="CM246" s="59" t="str">
        <f t="shared" si="305"/>
        <v>CONSISTENTE</v>
      </c>
      <c r="CN246" s="59" t="str">
        <f t="shared" si="306"/>
        <v>CONSISTENTE</v>
      </c>
      <c r="CO246" s="59" t="str">
        <f t="shared" si="307"/>
        <v>CONSISTENTE</v>
      </c>
      <c r="CP246" s="59" t="str">
        <f t="shared" si="308"/>
        <v>CONSISTENTE</v>
      </c>
      <c r="CQ246" s="59" t="str">
        <f t="shared" si="309"/>
        <v>CONSISTENTE</v>
      </c>
      <c r="CR246" s="59" t="str">
        <f t="shared" si="310"/>
        <v>CONSISTENTE</v>
      </c>
      <c r="CS246" s="59" t="str">
        <f t="shared" si="311"/>
        <v>CONSISTENTE</v>
      </c>
      <c r="CT246" s="59" t="str">
        <f t="shared" si="312"/>
        <v>CONSISTENTE</v>
      </c>
      <c r="CU246" s="59" t="str">
        <f t="shared" si="313"/>
        <v>CONSISTENTE</v>
      </c>
      <c r="CV246" s="59" t="str">
        <f t="shared" si="314"/>
        <v>CONSISTENTE</v>
      </c>
      <c r="CW246" s="59" t="str">
        <f t="shared" si="315"/>
        <v>CONSISTENTE</v>
      </c>
      <c r="CX246" s="59" t="str">
        <f t="shared" si="316"/>
        <v>CONSISTENTE</v>
      </c>
      <c r="CY246" s="56">
        <f t="shared" si="317"/>
        <v>0</v>
      </c>
      <c r="CZ246" s="56">
        <f t="shared" si="318"/>
        <v>0</v>
      </c>
      <c r="DA246" s="56">
        <f t="shared" si="319"/>
        <v>0</v>
      </c>
      <c r="DB246" s="56">
        <f t="shared" si="320"/>
        <v>0</v>
      </c>
      <c r="DC246" s="56">
        <f t="shared" si="321"/>
        <v>0</v>
      </c>
      <c r="DD246" s="56">
        <f t="shared" si="322"/>
        <v>0</v>
      </c>
      <c r="DE246" s="90">
        <f t="shared" si="323"/>
        <v>0</v>
      </c>
      <c r="DF246" s="90">
        <f t="shared" si="324"/>
        <v>0</v>
      </c>
      <c r="DG246" s="90">
        <f t="shared" si="325"/>
        <v>0</v>
      </c>
      <c r="DH246" s="90">
        <f t="shared" si="326"/>
        <v>0</v>
      </c>
      <c r="DI246" s="90">
        <f t="shared" si="327"/>
        <v>0</v>
      </c>
      <c r="DJ246" s="98">
        <f t="shared" si="328"/>
        <v>0</v>
      </c>
      <c r="DK246" s="103">
        <f t="shared" si="329"/>
        <v>0</v>
      </c>
      <c r="DL246" s="91">
        <f t="shared" si="330"/>
        <v>0</v>
      </c>
      <c r="DM246" s="91">
        <f t="shared" si="331"/>
        <v>0</v>
      </c>
      <c r="DN246" s="91">
        <f t="shared" si="332"/>
        <v>0</v>
      </c>
      <c r="DO246" s="91">
        <f t="shared" si="333"/>
        <v>0</v>
      </c>
      <c r="DP246" s="91">
        <f t="shared" si="334"/>
        <v>0</v>
      </c>
      <c r="DQ246" s="125" t="str">
        <f t="shared" si="335"/>
        <v>CONSISTENTE</v>
      </c>
      <c r="DR246" s="147">
        <v>0</v>
      </c>
      <c r="DS246" s="147">
        <v>0</v>
      </c>
      <c r="DT246" s="147">
        <v>0</v>
      </c>
      <c r="DU246" s="147">
        <v>0</v>
      </c>
      <c r="DV246" s="147">
        <v>0</v>
      </c>
      <c r="DW246" s="147">
        <v>0</v>
      </c>
      <c r="DX246" s="59">
        <f>+VLOOKUP($E246,'[2]Ejecución I Semestre 2016'!$B$11:$X$1115,10,FALSE)</f>
        <v>1</v>
      </c>
      <c r="DY246" s="68" t="str">
        <f t="shared" si="336"/>
        <v>CONSISTENTE</v>
      </c>
      <c r="DZ246" s="68" t="str">
        <f t="shared" si="337"/>
        <v>CONSISTENTE</v>
      </c>
      <c r="EA246" s="68" t="str">
        <f t="shared" si="338"/>
        <v>CONSISTENTE</v>
      </c>
      <c r="EB246" s="68" t="str">
        <f t="shared" si="339"/>
        <v>CONSISTENTE</v>
      </c>
      <c r="EC246" s="68" t="str">
        <f t="shared" si="340"/>
        <v>CONSISTENTE</v>
      </c>
      <c r="ED246" s="68" t="str">
        <f t="shared" si="341"/>
        <v>CONSISTENTE</v>
      </c>
      <c r="EE246" s="132">
        <f t="shared" si="342"/>
        <v>0</v>
      </c>
      <c r="EF246" s="131">
        <f t="shared" si="343"/>
        <v>0</v>
      </c>
      <c r="EG246" s="131">
        <f t="shared" si="344"/>
        <v>0</v>
      </c>
      <c r="EH246" s="131">
        <f t="shared" si="345"/>
        <v>0</v>
      </c>
      <c r="EI246" s="131">
        <f t="shared" si="346"/>
        <v>0</v>
      </c>
      <c r="EJ246" s="131">
        <f t="shared" si="347"/>
        <v>0</v>
      </c>
      <c r="EK246" s="131">
        <f t="shared" si="351"/>
        <v>0</v>
      </c>
      <c r="EL246" s="60">
        <f t="shared" si="352"/>
        <v>0</v>
      </c>
      <c r="EM246" s="60">
        <f t="shared" si="353"/>
        <v>0</v>
      </c>
      <c r="EN246" s="60">
        <f t="shared" si="354"/>
        <v>0</v>
      </c>
      <c r="EO246" s="60">
        <f t="shared" si="355"/>
        <v>0</v>
      </c>
      <c r="EP246" s="60">
        <f t="shared" si="356"/>
        <v>0</v>
      </c>
      <c r="EQ246" s="90" t="str">
        <f t="shared" si="357"/>
        <v>CONSISTENTE</v>
      </c>
    </row>
    <row r="247" spans="1:147" ht="15" customHeight="1" x14ac:dyDescent="0.2">
      <c r="A247" s="53" t="s">
        <v>290</v>
      </c>
      <c r="B247" s="56">
        <f t="shared" si="348"/>
        <v>177879167.41</v>
      </c>
      <c r="C247" s="59" t="str">
        <f t="shared" si="349"/>
        <v>SI</v>
      </c>
      <c r="E247" s="53" t="s">
        <v>469</v>
      </c>
      <c r="F247" s="55" t="s">
        <v>408</v>
      </c>
      <c r="G247" s="61" t="s">
        <v>470</v>
      </c>
      <c r="H247" s="56">
        <v>180076347.53999999</v>
      </c>
      <c r="I247" s="56">
        <v>0</v>
      </c>
      <c r="J247" s="56">
        <v>2197180.13</v>
      </c>
      <c r="K247" s="56">
        <v>0</v>
      </c>
      <c r="L247" s="56">
        <v>0</v>
      </c>
      <c r="M247" s="56">
        <v>0</v>
      </c>
      <c r="N247" s="57">
        <v>177879167.41</v>
      </c>
      <c r="O247" s="58">
        <f t="shared" si="271"/>
        <v>0</v>
      </c>
      <c r="P247" s="59" t="str">
        <f t="shared" si="272"/>
        <v>CONSISTENTE</v>
      </c>
      <c r="Q247" s="87" t="str">
        <f t="shared" si="273"/>
        <v>OK</v>
      </c>
      <c r="R247" s="56">
        <v>0</v>
      </c>
      <c r="S247" s="56">
        <v>0</v>
      </c>
      <c r="T247" s="56">
        <v>0</v>
      </c>
      <c r="U247" s="56">
        <v>177879167.41</v>
      </c>
      <c r="V247" s="56">
        <v>0</v>
      </c>
      <c r="W247" s="59" t="s">
        <v>2314</v>
      </c>
      <c r="X247" s="59" t="s">
        <v>2312</v>
      </c>
      <c r="Y247" s="59" t="str">
        <f t="shared" si="274"/>
        <v>CONSISTENTE</v>
      </c>
      <c r="Z247" s="59" t="str">
        <f t="shared" si="358"/>
        <v/>
      </c>
      <c r="AA247" s="66">
        <f>+VLOOKUP($E247,'[1]PLAN DE APLICACIÓN'!$B$11:$V$1115,16,FALSE)</f>
        <v>30001012.52</v>
      </c>
      <c r="AB247" s="66">
        <f>+VLOOKUP($E247,'[1]PLAN DE APLICACIÓN'!$B$11:$V$1115,17,FALSE)</f>
        <v>30001012.52</v>
      </c>
      <c r="AC247" s="66">
        <f>+VLOOKUP($E247,'[1]PLAN DE APLICACIÓN'!$B$11:$V$1115,18,FALSE)</f>
        <v>0</v>
      </c>
      <c r="AD247" s="66">
        <f>+VLOOKUP($E247,'[1]PLAN DE APLICACIÓN'!$B$11:$V$1115,19,FALSE)</f>
        <v>0</v>
      </c>
      <c r="AE247" s="66">
        <f>+VLOOKUP($E247,'[1]PLAN DE APLICACIÓN'!$B$11:$V$1115,20,FALSE)</f>
        <v>0</v>
      </c>
      <c r="AF247" s="66">
        <f>+VLOOKUP($E247,'[1]PLAN DE APLICACIÓN'!$B$11:$V$1115,21,FALSE)</f>
        <v>0</v>
      </c>
      <c r="AG247" s="59" t="str">
        <f t="shared" si="275"/>
        <v>CONSISTENTE</v>
      </c>
      <c r="AH247" s="59" t="str">
        <f t="shared" si="276"/>
        <v>NO CONSISTENTE</v>
      </c>
      <c r="AI247" s="59" t="str">
        <f t="shared" si="277"/>
        <v>CONSISTENTE</v>
      </c>
      <c r="AJ247" s="59" t="str">
        <f t="shared" si="278"/>
        <v>CONSISTENTE</v>
      </c>
      <c r="AK247" s="59" t="str">
        <f t="shared" si="279"/>
        <v>CONSISTENTE</v>
      </c>
      <c r="AL247" s="59" t="str">
        <f t="shared" si="280"/>
        <v>CONSISTENTE</v>
      </c>
      <c r="AM247" s="56">
        <v>0</v>
      </c>
      <c r="AN247" s="56">
        <v>0</v>
      </c>
      <c r="AO247" s="56">
        <v>0</v>
      </c>
      <c r="AP247" s="56">
        <v>0</v>
      </c>
      <c r="AQ247" s="56">
        <v>0</v>
      </c>
      <c r="AR247" s="56">
        <v>0</v>
      </c>
      <c r="AS247" s="59">
        <v>1</v>
      </c>
      <c r="AT247" s="59" t="str">
        <f t="shared" si="281"/>
        <v>CONSISTENTE</v>
      </c>
      <c r="AU247" s="59" t="str">
        <f t="shared" si="282"/>
        <v>CONSISTENTE</v>
      </c>
      <c r="AV247" s="59" t="str">
        <f t="shared" si="283"/>
        <v>CONSISTENTE</v>
      </c>
      <c r="AW247" s="59" t="str">
        <f t="shared" si="284"/>
        <v>CONSISTENTE</v>
      </c>
      <c r="AX247" s="59" t="str">
        <f t="shared" si="285"/>
        <v>CONSISTENTE</v>
      </c>
      <c r="AY247" s="59" t="str">
        <f t="shared" si="286"/>
        <v>CONSISTENTE</v>
      </c>
      <c r="AZ247" s="56">
        <v>0</v>
      </c>
      <c r="BA247" s="56">
        <v>0</v>
      </c>
      <c r="BB247" s="56">
        <v>0</v>
      </c>
      <c r="BC247" s="56">
        <v>0</v>
      </c>
      <c r="BD247" s="56">
        <v>0</v>
      </c>
      <c r="BE247" s="56">
        <v>0</v>
      </c>
      <c r="BF247" s="60">
        <v>1</v>
      </c>
      <c r="BG247" s="59" t="str">
        <f t="shared" si="287"/>
        <v>CONSISTENTE</v>
      </c>
      <c r="BH247" s="59" t="str">
        <f t="shared" si="288"/>
        <v>CONSISTENTE</v>
      </c>
      <c r="BI247" s="59" t="str">
        <f t="shared" si="289"/>
        <v>CONSISTENTE</v>
      </c>
      <c r="BJ247" s="59" t="str">
        <f t="shared" si="290"/>
        <v>CONSISTENTE</v>
      </c>
      <c r="BK247" s="59" t="str">
        <f t="shared" si="291"/>
        <v>CONSISTENTE</v>
      </c>
      <c r="BL247" s="59" t="str">
        <f t="shared" si="292"/>
        <v>CONSISTENTE</v>
      </c>
      <c r="BM247" s="59" t="str">
        <f t="shared" si="293"/>
        <v>CONSISTENTE</v>
      </c>
      <c r="BN247" s="59" t="str">
        <f t="shared" si="294"/>
        <v>CONSISTENTE</v>
      </c>
      <c r="BO247" s="59" t="str">
        <f t="shared" si="295"/>
        <v>CONSISTENTE</v>
      </c>
      <c r="BP247" s="59" t="str">
        <f t="shared" si="296"/>
        <v>CONSISTENTE</v>
      </c>
      <c r="BQ247" s="59" t="str">
        <f t="shared" si="297"/>
        <v>CONSISTENTE</v>
      </c>
      <c r="BR247" s="59" t="str">
        <f t="shared" si="298"/>
        <v>CONSISTENTE</v>
      </c>
      <c r="BS247" s="56">
        <v>0</v>
      </c>
      <c r="BT247" s="56">
        <v>0</v>
      </c>
      <c r="BU247" s="56">
        <v>0</v>
      </c>
      <c r="BV247" s="56">
        <v>0</v>
      </c>
      <c r="BW247" s="56">
        <v>0</v>
      </c>
      <c r="BX247" s="56">
        <v>0</v>
      </c>
      <c r="BY247" s="60">
        <v>1</v>
      </c>
      <c r="BZ247" s="59" t="str">
        <f t="shared" si="299"/>
        <v>CONSISTENTE</v>
      </c>
      <c r="CA247" s="59" t="str">
        <f t="shared" si="300"/>
        <v>CONSISTENTE</v>
      </c>
      <c r="CB247" s="59" t="str">
        <f t="shared" si="301"/>
        <v>CONSISTENTE</v>
      </c>
      <c r="CC247" s="59" t="str">
        <f t="shared" si="302"/>
        <v>CONSISTENTE</v>
      </c>
      <c r="CD247" s="59" t="str">
        <f t="shared" si="303"/>
        <v>CONSISTENTE</v>
      </c>
      <c r="CE247" s="59" t="str">
        <f t="shared" si="304"/>
        <v>CONSISTENTE</v>
      </c>
      <c r="CF247" s="56">
        <v>0</v>
      </c>
      <c r="CG247" s="56">
        <v>0</v>
      </c>
      <c r="CH247" s="56">
        <v>0</v>
      </c>
      <c r="CI247" s="56">
        <v>0</v>
      </c>
      <c r="CJ247" s="56">
        <v>0</v>
      </c>
      <c r="CK247" s="56">
        <v>0</v>
      </c>
      <c r="CL247" s="60">
        <v>1</v>
      </c>
      <c r="CM247" s="59" t="str">
        <f t="shared" si="305"/>
        <v>CONSISTENTE</v>
      </c>
      <c r="CN247" s="59" t="str">
        <f t="shared" si="306"/>
        <v>CONSISTENTE</v>
      </c>
      <c r="CO247" s="59" t="str">
        <f t="shared" si="307"/>
        <v>CONSISTENTE</v>
      </c>
      <c r="CP247" s="59" t="str">
        <f t="shared" si="308"/>
        <v>CONSISTENTE</v>
      </c>
      <c r="CQ247" s="59" t="str">
        <f t="shared" si="309"/>
        <v>CONSISTENTE</v>
      </c>
      <c r="CR247" s="59" t="str">
        <f t="shared" si="310"/>
        <v>CONSISTENTE</v>
      </c>
      <c r="CS247" s="59" t="str">
        <f t="shared" si="311"/>
        <v>CONSISTENTE</v>
      </c>
      <c r="CT247" s="59" t="str">
        <f t="shared" si="312"/>
        <v>CONSISTENTE</v>
      </c>
      <c r="CU247" s="59" t="str">
        <f t="shared" si="313"/>
        <v>CONSISTENTE</v>
      </c>
      <c r="CV247" s="59" t="str">
        <f t="shared" si="314"/>
        <v>CONSISTENTE</v>
      </c>
      <c r="CW247" s="59" t="str">
        <f t="shared" si="315"/>
        <v>CONSISTENTE</v>
      </c>
      <c r="CX247" s="59" t="str">
        <f t="shared" si="316"/>
        <v>CONSISTENTE</v>
      </c>
      <c r="CY247" s="56">
        <f t="shared" si="317"/>
        <v>207880179.93000001</v>
      </c>
      <c r="CZ247" s="56">
        <f t="shared" si="318"/>
        <v>30001012.52</v>
      </c>
      <c r="DA247" s="56">
        <f t="shared" si="319"/>
        <v>0</v>
      </c>
      <c r="DB247" s="56">
        <f t="shared" si="320"/>
        <v>0</v>
      </c>
      <c r="DC247" s="56">
        <f t="shared" si="321"/>
        <v>177879167.41</v>
      </c>
      <c r="DD247" s="56">
        <f t="shared" si="322"/>
        <v>0</v>
      </c>
      <c r="DE247" s="90">
        <f t="shared" si="323"/>
        <v>0</v>
      </c>
      <c r="DF247" s="90">
        <f t="shared" si="324"/>
        <v>0</v>
      </c>
      <c r="DG247" s="90">
        <f t="shared" si="325"/>
        <v>0</v>
      </c>
      <c r="DH247" s="90">
        <f t="shared" si="326"/>
        <v>0</v>
      </c>
      <c r="DI247" s="90">
        <f t="shared" si="327"/>
        <v>0</v>
      </c>
      <c r="DJ247" s="98">
        <f t="shared" si="328"/>
        <v>0</v>
      </c>
      <c r="DK247" s="103">
        <f t="shared" si="329"/>
        <v>30001012.52</v>
      </c>
      <c r="DL247" s="91">
        <f t="shared" si="330"/>
        <v>30001012.52</v>
      </c>
      <c r="DM247" s="91">
        <f t="shared" si="331"/>
        <v>0</v>
      </c>
      <c r="DN247" s="91">
        <f t="shared" si="332"/>
        <v>0</v>
      </c>
      <c r="DO247" s="91">
        <f t="shared" si="333"/>
        <v>0</v>
      </c>
      <c r="DP247" s="91">
        <f t="shared" si="334"/>
        <v>0</v>
      </c>
      <c r="DQ247" s="125" t="str">
        <f t="shared" si="335"/>
        <v>CONSISTENTE</v>
      </c>
      <c r="DR247" s="147">
        <v>0</v>
      </c>
      <c r="DS247" s="147">
        <v>0</v>
      </c>
      <c r="DT247" s="147">
        <v>0</v>
      </c>
      <c r="DU247" s="147">
        <v>0</v>
      </c>
      <c r="DV247" s="147">
        <v>0</v>
      </c>
      <c r="DW247" s="147">
        <v>0</v>
      </c>
      <c r="DX247" s="59">
        <f>+VLOOKUP($E247,'[2]Ejecución I Semestre 2016'!$B$11:$X$1115,10,FALSE)</f>
        <v>1</v>
      </c>
      <c r="DY247" s="68" t="str">
        <f t="shared" si="336"/>
        <v>CONSISTENTE</v>
      </c>
      <c r="DZ247" s="68" t="str">
        <f t="shared" si="337"/>
        <v>CONSISTENTE</v>
      </c>
      <c r="EA247" s="68" t="str">
        <f t="shared" si="338"/>
        <v>CONSISTENTE</v>
      </c>
      <c r="EB247" s="68" t="str">
        <f t="shared" si="339"/>
        <v>CONSISTENTE</v>
      </c>
      <c r="EC247" s="68" t="str">
        <f t="shared" si="340"/>
        <v>CONSISTENTE</v>
      </c>
      <c r="ED247" s="68" t="str">
        <f t="shared" si="341"/>
        <v>CONSISTENTE</v>
      </c>
      <c r="EE247" s="132">
        <f t="shared" si="342"/>
        <v>0</v>
      </c>
      <c r="EF247" s="131">
        <f t="shared" si="343"/>
        <v>0</v>
      </c>
      <c r="EG247" s="131">
        <f t="shared" si="344"/>
        <v>0</v>
      </c>
      <c r="EH247" s="131">
        <f t="shared" si="345"/>
        <v>0</v>
      </c>
      <c r="EI247" s="131">
        <f t="shared" si="346"/>
        <v>0</v>
      </c>
      <c r="EJ247" s="131">
        <f t="shared" si="347"/>
        <v>0</v>
      </c>
      <c r="EK247" s="131">
        <f t="shared" si="351"/>
        <v>30001012.52</v>
      </c>
      <c r="EL247" s="60">
        <f t="shared" si="352"/>
        <v>30001012.52</v>
      </c>
      <c r="EM247" s="60">
        <f t="shared" si="353"/>
        <v>0</v>
      </c>
      <c r="EN247" s="60">
        <f t="shared" si="354"/>
        <v>0</v>
      </c>
      <c r="EO247" s="60">
        <f t="shared" si="355"/>
        <v>0</v>
      </c>
      <c r="EP247" s="60">
        <f t="shared" si="356"/>
        <v>0</v>
      </c>
      <c r="EQ247" s="90" t="str">
        <f t="shared" si="357"/>
        <v>CONSISTENTE</v>
      </c>
    </row>
    <row r="248" spans="1:147" ht="15" customHeight="1" x14ac:dyDescent="0.2">
      <c r="A248" s="53" t="s">
        <v>292</v>
      </c>
      <c r="B248" s="56">
        <f t="shared" si="348"/>
        <v>76424943.719999999</v>
      </c>
      <c r="C248" s="59" t="str">
        <f t="shared" si="349"/>
        <v>SI</v>
      </c>
      <c r="E248" s="53" t="s">
        <v>471</v>
      </c>
      <c r="F248" s="55" t="s">
        <v>408</v>
      </c>
      <c r="G248" s="61" t="s">
        <v>472</v>
      </c>
      <c r="H248" s="56">
        <v>102852925.93000001</v>
      </c>
      <c r="I248" s="56">
        <v>0</v>
      </c>
      <c r="J248" s="56">
        <v>26427982.210000001</v>
      </c>
      <c r="K248" s="56">
        <v>0</v>
      </c>
      <c r="L248" s="56">
        <v>0</v>
      </c>
      <c r="M248" s="56">
        <v>0</v>
      </c>
      <c r="N248" s="57">
        <v>76424943.719999999</v>
      </c>
      <c r="O248" s="58">
        <f t="shared" si="271"/>
        <v>0</v>
      </c>
      <c r="P248" s="59" t="str">
        <f t="shared" si="272"/>
        <v>CONSISTENTE</v>
      </c>
      <c r="Q248" s="87" t="str">
        <f t="shared" si="273"/>
        <v>OK</v>
      </c>
      <c r="R248" s="56">
        <v>11525626</v>
      </c>
      <c r="S248" s="56">
        <v>0</v>
      </c>
      <c r="T248" s="56">
        <v>0</v>
      </c>
      <c r="U248" s="56">
        <v>64899317.719999999</v>
      </c>
      <c r="V248" s="56">
        <v>0</v>
      </c>
      <c r="W248" s="59" t="s">
        <v>2314</v>
      </c>
      <c r="X248" s="59" t="s">
        <v>2312</v>
      </c>
      <c r="Y248" s="59" t="str">
        <f t="shared" si="274"/>
        <v>CONSISTENTE</v>
      </c>
      <c r="Z248" s="59" t="str">
        <f t="shared" si="358"/>
        <v/>
      </c>
      <c r="AA248" s="66">
        <f>+VLOOKUP($E248,'[1]PLAN DE APLICACIÓN'!$B$11:$V$1115,16,FALSE)</f>
        <v>11525626</v>
      </c>
      <c r="AB248" s="66">
        <f>+VLOOKUP($E248,'[1]PLAN DE APLICACIÓN'!$B$11:$V$1115,17,FALSE)</f>
        <v>11525626</v>
      </c>
      <c r="AC248" s="66">
        <f>+VLOOKUP($E248,'[1]PLAN DE APLICACIÓN'!$B$11:$V$1115,18,FALSE)</f>
        <v>0</v>
      </c>
      <c r="AD248" s="66">
        <f>+VLOOKUP($E248,'[1]PLAN DE APLICACIÓN'!$B$11:$V$1115,19,FALSE)</f>
        <v>0</v>
      </c>
      <c r="AE248" s="66">
        <f>+VLOOKUP($E248,'[1]PLAN DE APLICACIÓN'!$B$11:$V$1115,20,FALSE)</f>
        <v>0</v>
      </c>
      <c r="AF248" s="66">
        <f>+VLOOKUP($E248,'[1]PLAN DE APLICACIÓN'!$B$11:$V$1115,21,FALSE)</f>
        <v>0</v>
      </c>
      <c r="AG248" s="59" t="str">
        <f t="shared" si="275"/>
        <v>CONSISTENTE</v>
      </c>
      <c r="AH248" s="59" t="str">
        <f t="shared" si="276"/>
        <v>CONSISTENTE</v>
      </c>
      <c r="AI248" s="59" t="str">
        <f t="shared" si="277"/>
        <v>CONSISTENTE</v>
      </c>
      <c r="AJ248" s="59" t="str">
        <f t="shared" si="278"/>
        <v>CONSISTENTE</v>
      </c>
      <c r="AK248" s="59" t="str">
        <f t="shared" si="279"/>
        <v>CONSISTENTE</v>
      </c>
      <c r="AL248" s="59" t="str">
        <f t="shared" si="280"/>
        <v>CONSISTENTE</v>
      </c>
      <c r="AM248" s="56">
        <v>0</v>
      </c>
      <c r="AN248" s="56">
        <v>0</v>
      </c>
      <c r="AO248" s="56">
        <v>0</v>
      </c>
      <c r="AP248" s="56">
        <v>0</v>
      </c>
      <c r="AQ248" s="56">
        <v>0</v>
      </c>
      <c r="AR248" s="56">
        <v>0</v>
      </c>
      <c r="AS248" s="59">
        <v>1</v>
      </c>
      <c r="AT248" s="59" t="str">
        <f t="shared" si="281"/>
        <v>CONSISTENTE</v>
      </c>
      <c r="AU248" s="59" t="str">
        <f t="shared" si="282"/>
        <v>CONSISTENTE</v>
      </c>
      <c r="AV248" s="59" t="str">
        <f t="shared" si="283"/>
        <v>CONSISTENTE</v>
      </c>
      <c r="AW248" s="59" t="str">
        <f t="shared" si="284"/>
        <v>CONSISTENTE</v>
      </c>
      <c r="AX248" s="59" t="str">
        <f t="shared" si="285"/>
        <v>CONSISTENTE</v>
      </c>
      <c r="AY248" s="59" t="str">
        <f t="shared" si="286"/>
        <v>CONSISTENTE</v>
      </c>
      <c r="AZ248" s="56">
        <v>0</v>
      </c>
      <c r="BA248" s="56">
        <v>0</v>
      </c>
      <c r="BB248" s="56">
        <v>0</v>
      </c>
      <c r="BC248" s="56">
        <v>0</v>
      </c>
      <c r="BD248" s="56">
        <v>0</v>
      </c>
      <c r="BE248" s="56">
        <v>0</v>
      </c>
      <c r="BF248" s="60">
        <v>1</v>
      </c>
      <c r="BG248" s="59" t="str">
        <f t="shared" si="287"/>
        <v>CONSISTENTE</v>
      </c>
      <c r="BH248" s="59" t="str">
        <f t="shared" si="288"/>
        <v>CONSISTENTE</v>
      </c>
      <c r="BI248" s="59" t="str">
        <f t="shared" si="289"/>
        <v>CONSISTENTE</v>
      </c>
      <c r="BJ248" s="59" t="str">
        <f t="shared" si="290"/>
        <v>CONSISTENTE</v>
      </c>
      <c r="BK248" s="59" t="str">
        <f t="shared" si="291"/>
        <v>CONSISTENTE</v>
      </c>
      <c r="BL248" s="59" t="str">
        <f t="shared" si="292"/>
        <v>CONSISTENTE</v>
      </c>
      <c r="BM248" s="59" t="str">
        <f t="shared" si="293"/>
        <v>CONSISTENTE</v>
      </c>
      <c r="BN248" s="59" t="str">
        <f t="shared" si="294"/>
        <v>CONSISTENTE</v>
      </c>
      <c r="BO248" s="59" t="str">
        <f t="shared" si="295"/>
        <v>CONSISTENTE</v>
      </c>
      <c r="BP248" s="59" t="str">
        <f t="shared" si="296"/>
        <v>CONSISTENTE</v>
      </c>
      <c r="BQ248" s="59" t="str">
        <f t="shared" si="297"/>
        <v>CONSISTENTE</v>
      </c>
      <c r="BR248" s="59" t="str">
        <f t="shared" si="298"/>
        <v>CONSISTENTE</v>
      </c>
      <c r="BS248" s="56">
        <v>0</v>
      </c>
      <c r="BT248" s="56">
        <v>0</v>
      </c>
      <c r="BU248" s="56">
        <v>0</v>
      </c>
      <c r="BV248" s="56">
        <v>0</v>
      </c>
      <c r="BW248" s="56">
        <v>0</v>
      </c>
      <c r="BX248" s="56">
        <v>0</v>
      </c>
      <c r="BY248" s="60">
        <v>1</v>
      </c>
      <c r="BZ248" s="59" t="str">
        <f t="shared" si="299"/>
        <v>CONSISTENTE</v>
      </c>
      <c r="CA248" s="59" t="str">
        <f t="shared" si="300"/>
        <v>CONSISTENTE</v>
      </c>
      <c r="CB248" s="59" t="str">
        <f t="shared" si="301"/>
        <v>CONSISTENTE</v>
      </c>
      <c r="CC248" s="59" t="str">
        <f t="shared" si="302"/>
        <v>CONSISTENTE</v>
      </c>
      <c r="CD248" s="59" t="str">
        <f t="shared" si="303"/>
        <v>CONSISTENTE</v>
      </c>
      <c r="CE248" s="59" t="str">
        <f t="shared" si="304"/>
        <v>CONSISTENTE</v>
      </c>
      <c r="CF248" s="56">
        <v>0</v>
      </c>
      <c r="CG248" s="56">
        <v>0</v>
      </c>
      <c r="CH248" s="56">
        <v>0</v>
      </c>
      <c r="CI248" s="56">
        <v>0</v>
      </c>
      <c r="CJ248" s="56">
        <v>0</v>
      </c>
      <c r="CK248" s="56">
        <v>0</v>
      </c>
      <c r="CL248" s="60">
        <v>1</v>
      </c>
      <c r="CM248" s="59" t="str">
        <f t="shared" si="305"/>
        <v>CONSISTENTE</v>
      </c>
      <c r="CN248" s="59" t="str">
        <f t="shared" si="306"/>
        <v>CONSISTENTE</v>
      </c>
      <c r="CO248" s="59" t="str">
        <f t="shared" si="307"/>
        <v>CONSISTENTE</v>
      </c>
      <c r="CP248" s="59" t="str">
        <f t="shared" si="308"/>
        <v>CONSISTENTE</v>
      </c>
      <c r="CQ248" s="59" t="str">
        <f t="shared" si="309"/>
        <v>CONSISTENTE</v>
      </c>
      <c r="CR248" s="59" t="str">
        <f t="shared" si="310"/>
        <v>CONSISTENTE</v>
      </c>
      <c r="CS248" s="59" t="str">
        <f t="shared" si="311"/>
        <v>CONSISTENTE</v>
      </c>
      <c r="CT248" s="59" t="str">
        <f t="shared" si="312"/>
        <v>CONSISTENTE</v>
      </c>
      <c r="CU248" s="59" t="str">
        <f t="shared" si="313"/>
        <v>CONSISTENTE</v>
      </c>
      <c r="CV248" s="59" t="str">
        <f t="shared" si="314"/>
        <v>CONSISTENTE</v>
      </c>
      <c r="CW248" s="59" t="str">
        <f t="shared" si="315"/>
        <v>CONSISTENTE</v>
      </c>
      <c r="CX248" s="59" t="str">
        <f t="shared" si="316"/>
        <v>CONSISTENTE</v>
      </c>
      <c r="CY248" s="56">
        <f t="shared" si="317"/>
        <v>87950569.719999999</v>
      </c>
      <c r="CZ248" s="56">
        <f t="shared" si="318"/>
        <v>23051252</v>
      </c>
      <c r="DA248" s="56">
        <f t="shared" si="319"/>
        <v>0</v>
      </c>
      <c r="DB248" s="56">
        <f t="shared" si="320"/>
        <v>0</v>
      </c>
      <c r="DC248" s="56">
        <f t="shared" si="321"/>
        <v>64899317.719999999</v>
      </c>
      <c r="DD248" s="56">
        <f t="shared" si="322"/>
        <v>0</v>
      </c>
      <c r="DE248" s="90">
        <f t="shared" si="323"/>
        <v>11525626</v>
      </c>
      <c r="DF248" s="90">
        <f t="shared" si="324"/>
        <v>11525626</v>
      </c>
      <c r="DG248" s="90">
        <f t="shared" si="325"/>
        <v>0</v>
      </c>
      <c r="DH248" s="90">
        <f t="shared" si="326"/>
        <v>0</v>
      </c>
      <c r="DI248" s="90">
        <f t="shared" si="327"/>
        <v>0</v>
      </c>
      <c r="DJ248" s="98">
        <f t="shared" si="328"/>
        <v>0</v>
      </c>
      <c r="DK248" s="103">
        <f t="shared" si="329"/>
        <v>11525626</v>
      </c>
      <c r="DL248" s="91">
        <f t="shared" si="330"/>
        <v>11525626</v>
      </c>
      <c r="DM248" s="91">
        <f t="shared" si="331"/>
        <v>0</v>
      </c>
      <c r="DN248" s="91">
        <f t="shared" si="332"/>
        <v>0</v>
      </c>
      <c r="DO248" s="91">
        <f t="shared" si="333"/>
        <v>0</v>
      </c>
      <c r="DP248" s="91">
        <f t="shared" si="334"/>
        <v>0</v>
      </c>
      <c r="DQ248" s="125" t="str">
        <f t="shared" si="335"/>
        <v>CONSISTENTE</v>
      </c>
      <c r="DR248" s="147">
        <v>0</v>
      </c>
      <c r="DS248" s="147">
        <v>0</v>
      </c>
      <c r="DT248" s="147">
        <v>0</v>
      </c>
      <c r="DU248" s="147">
        <v>0</v>
      </c>
      <c r="DV248" s="147">
        <v>0</v>
      </c>
      <c r="DW248" s="147">
        <v>0</v>
      </c>
      <c r="DX248" s="59">
        <f>+VLOOKUP($E248,'[2]Ejecución I Semestre 2016'!$B$11:$X$1115,10,FALSE)</f>
        <v>1</v>
      </c>
      <c r="DY248" s="68" t="str">
        <f t="shared" si="336"/>
        <v>CONSISTENTE</v>
      </c>
      <c r="DZ248" s="68" t="str">
        <f t="shared" si="337"/>
        <v>CONSISTENTE</v>
      </c>
      <c r="EA248" s="68" t="str">
        <f t="shared" si="338"/>
        <v>CONSISTENTE</v>
      </c>
      <c r="EB248" s="68" t="str">
        <f t="shared" si="339"/>
        <v>CONSISTENTE</v>
      </c>
      <c r="EC248" s="68" t="str">
        <f t="shared" si="340"/>
        <v>CONSISTENTE</v>
      </c>
      <c r="ED248" s="68" t="str">
        <f t="shared" si="341"/>
        <v>CONSISTENTE</v>
      </c>
      <c r="EE248" s="132">
        <f t="shared" si="342"/>
        <v>11525626</v>
      </c>
      <c r="EF248" s="131">
        <f t="shared" si="343"/>
        <v>11525626</v>
      </c>
      <c r="EG248" s="131">
        <f t="shared" si="344"/>
        <v>0</v>
      </c>
      <c r="EH248" s="131">
        <f t="shared" si="345"/>
        <v>0</v>
      </c>
      <c r="EI248" s="131">
        <f t="shared" si="346"/>
        <v>0</v>
      </c>
      <c r="EJ248" s="131">
        <f t="shared" si="347"/>
        <v>0</v>
      </c>
      <c r="EK248" s="131">
        <f t="shared" si="351"/>
        <v>11525626</v>
      </c>
      <c r="EL248" s="60">
        <f t="shared" si="352"/>
        <v>11525626</v>
      </c>
      <c r="EM248" s="60">
        <f t="shared" si="353"/>
        <v>0</v>
      </c>
      <c r="EN248" s="60">
        <f t="shared" si="354"/>
        <v>0</v>
      </c>
      <c r="EO248" s="60">
        <f t="shared" si="355"/>
        <v>0</v>
      </c>
      <c r="EP248" s="60">
        <f t="shared" si="356"/>
        <v>0</v>
      </c>
      <c r="EQ248" s="90" t="str">
        <f t="shared" si="357"/>
        <v>CONSISTENTE</v>
      </c>
    </row>
    <row r="249" spans="1:147" ht="15" customHeight="1" x14ac:dyDescent="0.2">
      <c r="A249" s="53" t="s">
        <v>294</v>
      </c>
      <c r="B249" s="56">
        <f t="shared" si="348"/>
        <v>18563793.719999999</v>
      </c>
      <c r="C249" s="59" t="str">
        <f t="shared" si="349"/>
        <v>SI</v>
      </c>
      <c r="E249" s="53" t="s">
        <v>473</v>
      </c>
      <c r="F249" s="55" t="s">
        <v>408</v>
      </c>
      <c r="G249" s="69" t="s">
        <v>474</v>
      </c>
      <c r="H249" s="56">
        <v>18563793.719999999</v>
      </c>
      <c r="I249" s="56">
        <v>0</v>
      </c>
      <c r="J249" s="56">
        <v>0</v>
      </c>
      <c r="K249" s="56">
        <v>0</v>
      </c>
      <c r="L249" s="56">
        <v>0</v>
      </c>
      <c r="M249" s="56">
        <v>0</v>
      </c>
      <c r="N249" s="57">
        <v>18563793.719999999</v>
      </c>
      <c r="O249" s="58">
        <f t="shared" si="271"/>
        <v>0</v>
      </c>
      <c r="P249" s="59" t="str">
        <f t="shared" si="272"/>
        <v>CONSISTENTE</v>
      </c>
      <c r="Q249" s="87" t="str">
        <f t="shared" si="273"/>
        <v>OK</v>
      </c>
      <c r="R249" s="56">
        <v>0</v>
      </c>
      <c r="S249" s="56">
        <v>0</v>
      </c>
      <c r="T249" s="56">
        <v>18563793.719999999</v>
      </c>
      <c r="U249" s="56">
        <v>0</v>
      </c>
      <c r="V249" s="56">
        <v>0</v>
      </c>
      <c r="W249" s="59" t="s">
        <v>2314</v>
      </c>
      <c r="X249" s="59" t="s">
        <v>2312</v>
      </c>
      <c r="Y249" s="59" t="str">
        <f t="shared" si="274"/>
        <v>CONSISTENTE</v>
      </c>
      <c r="Z249" s="59" t="str">
        <f t="shared" si="358"/>
        <v/>
      </c>
      <c r="AA249" s="66">
        <f>+VLOOKUP($E249,'[1]PLAN DE APLICACIÓN'!$B$11:$V$1115,16,FALSE)</f>
        <v>0</v>
      </c>
      <c r="AB249" s="66">
        <f>+VLOOKUP($E249,'[1]PLAN DE APLICACIÓN'!$B$11:$V$1115,17,FALSE)</f>
        <v>0</v>
      </c>
      <c r="AC249" s="66">
        <f>+VLOOKUP($E249,'[1]PLAN DE APLICACIÓN'!$B$11:$V$1115,18,FALSE)</f>
        <v>0</v>
      </c>
      <c r="AD249" s="66">
        <f>+VLOOKUP($E249,'[1]PLAN DE APLICACIÓN'!$B$11:$V$1115,19,FALSE)</f>
        <v>0</v>
      </c>
      <c r="AE249" s="66">
        <f>+VLOOKUP($E249,'[1]PLAN DE APLICACIÓN'!$B$11:$V$1115,20,FALSE)</f>
        <v>0</v>
      </c>
      <c r="AF249" s="66">
        <f>+VLOOKUP($E249,'[1]PLAN DE APLICACIÓN'!$B$11:$V$1115,21,FALSE)</f>
        <v>0</v>
      </c>
      <c r="AG249" s="59" t="str">
        <f t="shared" si="275"/>
        <v>CONSISTENTE</v>
      </c>
      <c r="AH249" s="59" t="str">
        <f t="shared" si="276"/>
        <v>CONSISTENTE</v>
      </c>
      <c r="AI249" s="59" t="str">
        <f t="shared" si="277"/>
        <v>CONSISTENTE</v>
      </c>
      <c r="AJ249" s="59" t="str">
        <f t="shared" si="278"/>
        <v>CONSISTENTE</v>
      </c>
      <c r="AK249" s="59" t="str">
        <f t="shared" si="279"/>
        <v>CONSISTENTE</v>
      </c>
      <c r="AL249" s="59" t="str">
        <f t="shared" si="280"/>
        <v>CONSISTENTE</v>
      </c>
      <c r="AM249" s="56">
        <v>0</v>
      </c>
      <c r="AN249" s="56">
        <v>0</v>
      </c>
      <c r="AO249" s="56">
        <v>0</v>
      </c>
      <c r="AP249" s="56">
        <v>0</v>
      </c>
      <c r="AQ249" s="56">
        <v>0</v>
      </c>
      <c r="AR249" s="56">
        <v>0</v>
      </c>
      <c r="AS249" s="59">
        <v>1</v>
      </c>
      <c r="AT249" s="59" t="str">
        <f t="shared" si="281"/>
        <v>CONSISTENTE</v>
      </c>
      <c r="AU249" s="59" t="str">
        <f t="shared" si="282"/>
        <v>CONSISTENTE</v>
      </c>
      <c r="AV249" s="59" t="str">
        <f t="shared" si="283"/>
        <v>CONSISTENTE</v>
      </c>
      <c r="AW249" s="59" t="str">
        <f t="shared" si="284"/>
        <v>CONSISTENTE</v>
      </c>
      <c r="AX249" s="59" t="str">
        <f t="shared" si="285"/>
        <v>CONSISTENTE</v>
      </c>
      <c r="AY249" s="59" t="str">
        <f t="shared" si="286"/>
        <v>CONSISTENTE</v>
      </c>
      <c r="AZ249" s="56">
        <v>0</v>
      </c>
      <c r="BA249" s="56">
        <v>0</v>
      </c>
      <c r="BB249" s="56">
        <v>0</v>
      </c>
      <c r="BC249" s="56">
        <v>0</v>
      </c>
      <c r="BD249" s="56">
        <v>0</v>
      </c>
      <c r="BE249" s="56">
        <v>0</v>
      </c>
      <c r="BF249" s="60">
        <v>1</v>
      </c>
      <c r="BG249" s="59" t="str">
        <f t="shared" si="287"/>
        <v>CONSISTENTE</v>
      </c>
      <c r="BH249" s="59" t="str">
        <f t="shared" si="288"/>
        <v>CONSISTENTE</v>
      </c>
      <c r="BI249" s="59" t="str">
        <f t="shared" si="289"/>
        <v>CONSISTENTE</v>
      </c>
      <c r="BJ249" s="59" t="str">
        <f t="shared" si="290"/>
        <v>CONSISTENTE</v>
      </c>
      <c r="BK249" s="59" t="str">
        <f t="shared" si="291"/>
        <v>CONSISTENTE</v>
      </c>
      <c r="BL249" s="59" t="str">
        <f t="shared" si="292"/>
        <v>CONSISTENTE</v>
      </c>
      <c r="BM249" s="59" t="str">
        <f t="shared" si="293"/>
        <v>CONSISTENTE</v>
      </c>
      <c r="BN249" s="59" t="str">
        <f t="shared" si="294"/>
        <v>CONSISTENTE</v>
      </c>
      <c r="BO249" s="59" t="str">
        <f t="shared" si="295"/>
        <v>CONSISTENTE</v>
      </c>
      <c r="BP249" s="59" t="str">
        <f t="shared" si="296"/>
        <v>CONSISTENTE</v>
      </c>
      <c r="BQ249" s="59" t="str">
        <f t="shared" si="297"/>
        <v>CONSISTENTE</v>
      </c>
      <c r="BR249" s="59" t="str">
        <f t="shared" si="298"/>
        <v>CONSISTENTE</v>
      </c>
      <c r="BS249" s="56">
        <v>0</v>
      </c>
      <c r="BT249" s="56">
        <v>0</v>
      </c>
      <c r="BU249" s="56">
        <v>0</v>
      </c>
      <c r="BV249" s="56">
        <v>0</v>
      </c>
      <c r="BW249" s="56">
        <v>0</v>
      </c>
      <c r="BX249" s="56">
        <v>0</v>
      </c>
      <c r="BY249" s="60">
        <v>1</v>
      </c>
      <c r="BZ249" s="59" t="str">
        <f t="shared" si="299"/>
        <v>CONSISTENTE</v>
      </c>
      <c r="CA249" s="59" t="str">
        <f t="shared" si="300"/>
        <v>CONSISTENTE</v>
      </c>
      <c r="CB249" s="59" t="str">
        <f t="shared" si="301"/>
        <v>CONSISTENTE</v>
      </c>
      <c r="CC249" s="59" t="str">
        <f t="shared" si="302"/>
        <v>CONSISTENTE</v>
      </c>
      <c r="CD249" s="59" t="str">
        <f t="shared" si="303"/>
        <v>CONSISTENTE</v>
      </c>
      <c r="CE249" s="59" t="str">
        <f t="shared" si="304"/>
        <v>CONSISTENTE</v>
      </c>
      <c r="CF249" s="56">
        <v>0</v>
      </c>
      <c r="CG249" s="56">
        <v>0</v>
      </c>
      <c r="CH249" s="56">
        <v>0</v>
      </c>
      <c r="CI249" s="56">
        <v>0</v>
      </c>
      <c r="CJ249" s="56">
        <v>0</v>
      </c>
      <c r="CK249" s="56">
        <v>0</v>
      </c>
      <c r="CL249" s="60">
        <v>1</v>
      </c>
      <c r="CM249" s="59" t="str">
        <f t="shared" si="305"/>
        <v>CONSISTENTE</v>
      </c>
      <c r="CN249" s="59" t="str">
        <f t="shared" si="306"/>
        <v>CONSISTENTE</v>
      </c>
      <c r="CO249" s="59" t="str">
        <f t="shared" si="307"/>
        <v>CONSISTENTE</v>
      </c>
      <c r="CP249" s="59" t="str">
        <f t="shared" si="308"/>
        <v>CONSISTENTE</v>
      </c>
      <c r="CQ249" s="59" t="str">
        <f t="shared" si="309"/>
        <v>CONSISTENTE</v>
      </c>
      <c r="CR249" s="59" t="str">
        <f t="shared" si="310"/>
        <v>CONSISTENTE</v>
      </c>
      <c r="CS249" s="59" t="str">
        <f t="shared" si="311"/>
        <v>CONSISTENTE</v>
      </c>
      <c r="CT249" s="59" t="str">
        <f t="shared" si="312"/>
        <v>CONSISTENTE</v>
      </c>
      <c r="CU249" s="59" t="str">
        <f t="shared" si="313"/>
        <v>CONSISTENTE</v>
      </c>
      <c r="CV249" s="59" t="str">
        <f t="shared" si="314"/>
        <v>CONSISTENTE</v>
      </c>
      <c r="CW249" s="59" t="str">
        <f t="shared" si="315"/>
        <v>CONSISTENTE</v>
      </c>
      <c r="CX249" s="59" t="str">
        <f t="shared" si="316"/>
        <v>CONSISTENTE</v>
      </c>
      <c r="CY249" s="56">
        <f t="shared" si="317"/>
        <v>18563793.719999999</v>
      </c>
      <c r="CZ249" s="56">
        <f t="shared" si="318"/>
        <v>0</v>
      </c>
      <c r="DA249" s="56">
        <f t="shared" si="319"/>
        <v>0</v>
      </c>
      <c r="DB249" s="56">
        <f t="shared" si="320"/>
        <v>18563793.719999999</v>
      </c>
      <c r="DC249" s="56">
        <f t="shared" si="321"/>
        <v>0</v>
      </c>
      <c r="DD249" s="56">
        <f t="shared" si="322"/>
        <v>0</v>
      </c>
      <c r="DE249" s="90">
        <f t="shared" si="323"/>
        <v>0</v>
      </c>
      <c r="DF249" s="90">
        <f t="shared" si="324"/>
        <v>0</v>
      </c>
      <c r="DG249" s="90">
        <f t="shared" si="325"/>
        <v>0</v>
      </c>
      <c r="DH249" s="90">
        <f t="shared" si="326"/>
        <v>0</v>
      </c>
      <c r="DI249" s="90">
        <f t="shared" si="327"/>
        <v>0</v>
      </c>
      <c r="DJ249" s="98">
        <f t="shared" si="328"/>
        <v>0</v>
      </c>
      <c r="DK249" s="103">
        <f t="shared" si="329"/>
        <v>0</v>
      </c>
      <c r="DL249" s="91">
        <f t="shared" si="330"/>
        <v>0</v>
      </c>
      <c r="DM249" s="91">
        <f t="shared" si="331"/>
        <v>0</v>
      </c>
      <c r="DN249" s="91">
        <f t="shared" si="332"/>
        <v>0</v>
      </c>
      <c r="DO249" s="91">
        <f t="shared" si="333"/>
        <v>0</v>
      </c>
      <c r="DP249" s="91">
        <f t="shared" si="334"/>
        <v>0</v>
      </c>
      <c r="DQ249" s="125" t="str">
        <f t="shared" si="335"/>
        <v>CONSISTENTE</v>
      </c>
      <c r="DR249" s="147">
        <v>0</v>
      </c>
      <c r="DS249" s="147">
        <v>0</v>
      </c>
      <c r="DT249" s="147">
        <v>0</v>
      </c>
      <c r="DU249" s="147">
        <v>0</v>
      </c>
      <c r="DV249" s="147">
        <v>0</v>
      </c>
      <c r="DW249" s="147">
        <v>0</v>
      </c>
      <c r="DX249" s="59">
        <f>+VLOOKUP($E249,'[2]Ejecución I Semestre 2016'!$B$11:$X$1115,10,FALSE)</f>
        <v>1</v>
      </c>
      <c r="DY249" s="68" t="str">
        <f t="shared" si="336"/>
        <v>CONSISTENTE</v>
      </c>
      <c r="DZ249" s="68" t="str">
        <f t="shared" si="337"/>
        <v>CONSISTENTE</v>
      </c>
      <c r="EA249" s="68" t="str">
        <f t="shared" si="338"/>
        <v>CONSISTENTE</v>
      </c>
      <c r="EB249" s="68" t="str">
        <f t="shared" si="339"/>
        <v>CONSISTENTE</v>
      </c>
      <c r="EC249" s="68" t="str">
        <f t="shared" si="340"/>
        <v>CONSISTENTE</v>
      </c>
      <c r="ED249" s="68" t="str">
        <f t="shared" si="341"/>
        <v>CONSISTENTE</v>
      </c>
      <c r="EE249" s="132">
        <f t="shared" si="342"/>
        <v>0</v>
      </c>
      <c r="EF249" s="131">
        <f t="shared" si="343"/>
        <v>0</v>
      </c>
      <c r="EG249" s="131">
        <f t="shared" si="344"/>
        <v>0</v>
      </c>
      <c r="EH249" s="131">
        <f t="shared" si="345"/>
        <v>0</v>
      </c>
      <c r="EI249" s="131">
        <f t="shared" si="346"/>
        <v>0</v>
      </c>
      <c r="EJ249" s="131">
        <f t="shared" si="347"/>
        <v>0</v>
      </c>
      <c r="EK249" s="131">
        <f t="shared" si="351"/>
        <v>0</v>
      </c>
      <c r="EL249" s="60">
        <f t="shared" si="352"/>
        <v>0</v>
      </c>
      <c r="EM249" s="60">
        <f t="shared" si="353"/>
        <v>0</v>
      </c>
      <c r="EN249" s="60">
        <f t="shared" si="354"/>
        <v>0</v>
      </c>
      <c r="EO249" s="60">
        <f t="shared" si="355"/>
        <v>0</v>
      </c>
      <c r="EP249" s="60">
        <f t="shared" si="356"/>
        <v>0</v>
      </c>
      <c r="EQ249" s="90" t="str">
        <f t="shared" si="357"/>
        <v>CONSISTENTE</v>
      </c>
    </row>
    <row r="250" spans="1:147" ht="15" customHeight="1" x14ac:dyDescent="0.2">
      <c r="A250" s="53" t="s">
        <v>296</v>
      </c>
      <c r="B250" s="56">
        <f t="shared" si="348"/>
        <v>1966976.48</v>
      </c>
      <c r="C250" s="59" t="str">
        <f t="shared" si="349"/>
        <v>SI</v>
      </c>
      <c r="E250" s="53" t="s">
        <v>475</v>
      </c>
      <c r="F250" s="55" t="s">
        <v>408</v>
      </c>
      <c r="G250" s="61" t="s">
        <v>476</v>
      </c>
      <c r="H250" s="56">
        <v>1966976.48</v>
      </c>
      <c r="I250" s="56">
        <v>0</v>
      </c>
      <c r="J250" s="56">
        <v>0</v>
      </c>
      <c r="K250" s="56">
        <v>0</v>
      </c>
      <c r="L250" s="56">
        <v>0</v>
      </c>
      <c r="M250" s="56">
        <v>0</v>
      </c>
      <c r="N250" s="57">
        <v>1966976.48</v>
      </c>
      <c r="O250" s="58">
        <f t="shared" si="271"/>
        <v>0</v>
      </c>
      <c r="P250" s="59" t="str">
        <f t="shared" si="272"/>
        <v>CONSISTENTE</v>
      </c>
      <c r="Q250" s="87" t="str">
        <f t="shared" si="273"/>
        <v>OK</v>
      </c>
      <c r="R250" s="56">
        <v>0</v>
      </c>
      <c r="S250" s="56">
        <v>0</v>
      </c>
      <c r="T250" s="56">
        <v>1966976.48</v>
      </c>
      <c r="U250" s="56">
        <v>0</v>
      </c>
      <c r="V250" s="56">
        <v>0</v>
      </c>
      <c r="W250" s="59" t="s">
        <v>2314</v>
      </c>
      <c r="X250" s="59" t="s">
        <v>2312</v>
      </c>
      <c r="Y250" s="59" t="str">
        <f t="shared" si="274"/>
        <v>CONSISTENTE</v>
      </c>
      <c r="Z250" s="59" t="str">
        <f t="shared" si="358"/>
        <v/>
      </c>
      <c r="AA250" s="66">
        <f>+VLOOKUP($E250,'[1]PLAN DE APLICACIÓN'!$B$11:$V$1115,16,FALSE)</f>
        <v>3398444.7</v>
      </c>
      <c r="AB250" s="66">
        <f>+VLOOKUP($E250,'[1]PLAN DE APLICACIÓN'!$B$11:$V$1115,17,FALSE)</f>
        <v>3825934</v>
      </c>
      <c r="AC250" s="66">
        <f>+VLOOKUP($E250,'[1]PLAN DE APLICACIÓN'!$B$11:$V$1115,18,FALSE)</f>
        <v>0</v>
      </c>
      <c r="AD250" s="66">
        <f>+VLOOKUP($E250,'[1]PLAN DE APLICACIÓN'!$B$11:$V$1115,19,FALSE)</f>
        <v>0</v>
      </c>
      <c r="AE250" s="66">
        <f>+VLOOKUP($E250,'[1]PLAN DE APLICACIÓN'!$B$11:$V$1115,20,FALSE)</f>
        <v>0</v>
      </c>
      <c r="AF250" s="66">
        <f>+VLOOKUP($E250,'[1]PLAN DE APLICACIÓN'!$B$11:$V$1115,21,FALSE)</f>
        <v>0</v>
      </c>
      <c r="AG250" s="59" t="str">
        <f t="shared" si="275"/>
        <v>NO CONSISTENTE</v>
      </c>
      <c r="AH250" s="59" t="str">
        <f t="shared" si="276"/>
        <v>NO CONSISTENTE</v>
      </c>
      <c r="AI250" s="59" t="str">
        <f t="shared" si="277"/>
        <v>CONSISTENTE</v>
      </c>
      <c r="AJ250" s="59" t="str">
        <f t="shared" si="278"/>
        <v>CONSISTENTE</v>
      </c>
      <c r="AK250" s="59" t="str">
        <f t="shared" si="279"/>
        <v>CONSISTENTE</v>
      </c>
      <c r="AL250" s="59" t="str">
        <f t="shared" si="280"/>
        <v>CONSISTENTE</v>
      </c>
      <c r="AM250" s="56">
        <v>3825934</v>
      </c>
      <c r="AN250" s="56">
        <v>3825934</v>
      </c>
      <c r="AO250" s="56">
        <v>0</v>
      </c>
      <c r="AP250" s="56">
        <v>0</v>
      </c>
      <c r="AQ250" s="56">
        <v>0</v>
      </c>
      <c r="AR250" s="56">
        <v>0</v>
      </c>
      <c r="AS250" s="59">
        <v>1</v>
      </c>
      <c r="AT250" s="59" t="str">
        <f t="shared" si="281"/>
        <v>CONSISTENTE</v>
      </c>
      <c r="AU250" s="59" t="str">
        <f t="shared" si="282"/>
        <v>NO CONSISTENTE</v>
      </c>
      <c r="AV250" s="59" t="str">
        <f t="shared" si="283"/>
        <v>CONSISTENTE</v>
      </c>
      <c r="AW250" s="59" t="str">
        <f t="shared" si="284"/>
        <v>CONSISTENTE</v>
      </c>
      <c r="AX250" s="59" t="str">
        <f t="shared" si="285"/>
        <v>CONSISTENTE</v>
      </c>
      <c r="AY250" s="59" t="str">
        <f t="shared" si="286"/>
        <v>CONSISTENTE</v>
      </c>
      <c r="AZ250" s="56">
        <v>0</v>
      </c>
      <c r="BA250" s="56">
        <v>0</v>
      </c>
      <c r="BB250" s="56">
        <v>0</v>
      </c>
      <c r="BC250" s="56">
        <v>0</v>
      </c>
      <c r="BD250" s="56">
        <v>0</v>
      </c>
      <c r="BE250" s="56">
        <v>0</v>
      </c>
      <c r="BF250" s="60">
        <v>1</v>
      </c>
      <c r="BG250" s="59" t="str">
        <f t="shared" si="287"/>
        <v>CONSISTENTE</v>
      </c>
      <c r="BH250" s="59" t="str">
        <f t="shared" si="288"/>
        <v>CONSISTENTE</v>
      </c>
      <c r="BI250" s="59" t="str">
        <f t="shared" si="289"/>
        <v>CONSISTENTE</v>
      </c>
      <c r="BJ250" s="59" t="str">
        <f t="shared" si="290"/>
        <v>CONSISTENTE</v>
      </c>
      <c r="BK250" s="59" t="str">
        <f t="shared" si="291"/>
        <v>CONSISTENTE</v>
      </c>
      <c r="BL250" s="59" t="str">
        <f t="shared" si="292"/>
        <v>CONSISTENTE</v>
      </c>
      <c r="BM250" s="59" t="str">
        <f t="shared" si="293"/>
        <v>NO CONSISTENTE</v>
      </c>
      <c r="BN250" s="59" t="str">
        <f t="shared" si="294"/>
        <v>NO CONSISTENTE</v>
      </c>
      <c r="BO250" s="59" t="str">
        <f t="shared" si="295"/>
        <v>CONSISTENTE</v>
      </c>
      <c r="BP250" s="59" t="str">
        <f t="shared" si="296"/>
        <v>CONSISTENTE</v>
      </c>
      <c r="BQ250" s="59" t="str">
        <f t="shared" si="297"/>
        <v>CONSISTENTE</v>
      </c>
      <c r="BR250" s="59" t="str">
        <f t="shared" si="298"/>
        <v>CONSISTENTE</v>
      </c>
      <c r="BS250" s="56">
        <v>0</v>
      </c>
      <c r="BT250" s="56">
        <v>0</v>
      </c>
      <c r="BU250" s="56">
        <v>0</v>
      </c>
      <c r="BV250" s="56">
        <v>0</v>
      </c>
      <c r="BW250" s="56">
        <v>0</v>
      </c>
      <c r="BX250" s="56">
        <v>0</v>
      </c>
      <c r="BY250" s="60">
        <v>1</v>
      </c>
      <c r="BZ250" s="59" t="str">
        <f t="shared" si="299"/>
        <v>CONSISTENTE</v>
      </c>
      <c r="CA250" s="59" t="str">
        <f t="shared" si="300"/>
        <v>CONSISTENTE</v>
      </c>
      <c r="CB250" s="59" t="str">
        <f t="shared" si="301"/>
        <v>CONSISTENTE</v>
      </c>
      <c r="CC250" s="59" t="str">
        <f t="shared" si="302"/>
        <v>CONSISTENTE</v>
      </c>
      <c r="CD250" s="59" t="str">
        <f t="shared" si="303"/>
        <v>CONSISTENTE</v>
      </c>
      <c r="CE250" s="59" t="str">
        <f t="shared" si="304"/>
        <v>CONSISTENTE</v>
      </c>
      <c r="CF250" s="56">
        <v>0</v>
      </c>
      <c r="CG250" s="56">
        <v>0</v>
      </c>
      <c r="CH250" s="56">
        <v>0</v>
      </c>
      <c r="CI250" s="56">
        <v>0</v>
      </c>
      <c r="CJ250" s="56">
        <v>0</v>
      </c>
      <c r="CK250" s="56">
        <v>0</v>
      </c>
      <c r="CL250" s="60">
        <v>1</v>
      </c>
      <c r="CM250" s="59" t="str">
        <f t="shared" si="305"/>
        <v>CONSISTENTE</v>
      </c>
      <c r="CN250" s="59" t="str">
        <f t="shared" si="306"/>
        <v>CONSISTENTE</v>
      </c>
      <c r="CO250" s="59" t="str">
        <f t="shared" si="307"/>
        <v>CONSISTENTE</v>
      </c>
      <c r="CP250" s="59" t="str">
        <f t="shared" si="308"/>
        <v>CONSISTENTE</v>
      </c>
      <c r="CQ250" s="59" t="str">
        <f t="shared" si="309"/>
        <v>CONSISTENTE</v>
      </c>
      <c r="CR250" s="59" t="str">
        <f t="shared" si="310"/>
        <v>CONSISTENTE</v>
      </c>
      <c r="CS250" s="59" t="str">
        <f t="shared" si="311"/>
        <v>CONSISTENTE</v>
      </c>
      <c r="CT250" s="59" t="str">
        <f t="shared" si="312"/>
        <v>CONSISTENTE</v>
      </c>
      <c r="CU250" s="59" t="str">
        <f t="shared" si="313"/>
        <v>CONSISTENTE</v>
      </c>
      <c r="CV250" s="59" t="str">
        <f t="shared" si="314"/>
        <v>CONSISTENTE</v>
      </c>
      <c r="CW250" s="59" t="str">
        <f t="shared" si="315"/>
        <v>CONSISTENTE</v>
      </c>
      <c r="CX250" s="59" t="str">
        <f t="shared" si="316"/>
        <v>CONSISTENTE</v>
      </c>
      <c r="CY250" s="56">
        <f t="shared" si="317"/>
        <v>1966976.48</v>
      </c>
      <c r="CZ250" s="56">
        <f t="shared" si="318"/>
        <v>0</v>
      </c>
      <c r="DA250" s="56">
        <f t="shared" si="319"/>
        <v>0</v>
      </c>
      <c r="DB250" s="56">
        <f t="shared" si="320"/>
        <v>1966976.48</v>
      </c>
      <c r="DC250" s="56">
        <f t="shared" si="321"/>
        <v>0</v>
      </c>
      <c r="DD250" s="56">
        <f t="shared" si="322"/>
        <v>0</v>
      </c>
      <c r="DE250" s="90">
        <f t="shared" si="323"/>
        <v>0</v>
      </c>
      <c r="DF250" s="90">
        <f t="shared" si="324"/>
        <v>0</v>
      </c>
      <c r="DG250" s="90">
        <f t="shared" si="325"/>
        <v>0</v>
      </c>
      <c r="DH250" s="90">
        <f t="shared" si="326"/>
        <v>0</v>
      </c>
      <c r="DI250" s="90">
        <f t="shared" si="327"/>
        <v>0</v>
      </c>
      <c r="DJ250" s="98">
        <f t="shared" si="328"/>
        <v>0</v>
      </c>
      <c r="DK250" s="103">
        <f t="shared" si="329"/>
        <v>7651868</v>
      </c>
      <c r="DL250" s="91">
        <f t="shared" si="330"/>
        <v>7651868</v>
      </c>
      <c r="DM250" s="91">
        <f t="shared" si="331"/>
        <v>0</v>
      </c>
      <c r="DN250" s="91">
        <f t="shared" si="332"/>
        <v>0</v>
      </c>
      <c r="DO250" s="91">
        <f t="shared" si="333"/>
        <v>0</v>
      </c>
      <c r="DP250" s="91">
        <f t="shared" si="334"/>
        <v>0</v>
      </c>
      <c r="DQ250" s="125" t="str">
        <f t="shared" si="335"/>
        <v>NO CONSISTENTE</v>
      </c>
      <c r="DR250" s="147">
        <v>0</v>
      </c>
      <c r="DS250" s="147">
        <v>0</v>
      </c>
      <c r="DT250" s="147">
        <v>0</v>
      </c>
      <c r="DU250" s="147">
        <v>0</v>
      </c>
      <c r="DV250" s="147">
        <v>0</v>
      </c>
      <c r="DW250" s="147">
        <v>0</v>
      </c>
      <c r="DX250" s="59">
        <f>+VLOOKUP($E250,'[2]Ejecución I Semestre 2016'!$B$11:$X$1115,10,FALSE)</f>
        <v>1</v>
      </c>
      <c r="DY250" s="68" t="str">
        <f t="shared" si="336"/>
        <v>CONSISTENTE</v>
      </c>
      <c r="DZ250" s="68" t="str">
        <f t="shared" si="337"/>
        <v>CONSISTENTE</v>
      </c>
      <c r="EA250" s="68" t="str">
        <f t="shared" si="338"/>
        <v>CONSISTENTE</v>
      </c>
      <c r="EB250" s="68" t="str">
        <f t="shared" si="339"/>
        <v>CONSISTENTE</v>
      </c>
      <c r="EC250" s="68" t="str">
        <f t="shared" si="340"/>
        <v>CONSISTENTE</v>
      </c>
      <c r="ED250" s="68" t="str">
        <f t="shared" si="341"/>
        <v>CONSISTENTE</v>
      </c>
      <c r="EE250" s="132">
        <f t="shared" si="342"/>
        <v>0</v>
      </c>
      <c r="EF250" s="131">
        <f t="shared" si="343"/>
        <v>0</v>
      </c>
      <c r="EG250" s="131">
        <f t="shared" si="344"/>
        <v>0</v>
      </c>
      <c r="EH250" s="131">
        <f t="shared" si="345"/>
        <v>0</v>
      </c>
      <c r="EI250" s="131">
        <f t="shared" si="346"/>
        <v>0</v>
      </c>
      <c r="EJ250" s="131">
        <f t="shared" si="347"/>
        <v>0</v>
      </c>
      <c r="EK250" s="131">
        <f t="shared" si="351"/>
        <v>7651868</v>
      </c>
      <c r="EL250" s="60">
        <f t="shared" si="352"/>
        <v>7651868</v>
      </c>
      <c r="EM250" s="60">
        <f t="shared" si="353"/>
        <v>0</v>
      </c>
      <c r="EN250" s="60">
        <f t="shared" si="354"/>
        <v>0</v>
      </c>
      <c r="EO250" s="60">
        <f t="shared" si="355"/>
        <v>0</v>
      </c>
      <c r="EP250" s="60">
        <f t="shared" si="356"/>
        <v>0</v>
      </c>
      <c r="EQ250" s="90" t="str">
        <f t="shared" si="357"/>
        <v>NO CONSISTENTE</v>
      </c>
    </row>
    <row r="251" spans="1:147" ht="15" customHeight="1" x14ac:dyDescent="0.2">
      <c r="A251" s="53" t="s">
        <v>253</v>
      </c>
      <c r="B251" s="56">
        <f t="shared" si="348"/>
        <v>60701299.600000001</v>
      </c>
      <c r="C251" s="59" t="str">
        <f t="shared" si="349"/>
        <v>SI</v>
      </c>
      <c r="E251" s="53" t="s">
        <v>477</v>
      </c>
      <c r="F251" s="55" t="s">
        <v>408</v>
      </c>
      <c r="G251" s="61" t="s">
        <v>478</v>
      </c>
      <c r="H251" s="56">
        <v>60701299.600000001</v>
      </c>
      <c r="I251" s="56">
        <v>0</v>
      </c>
      <c r="J251" s="56">
        <v>0</v>
      </c>
      <c r="K251" s="56">
        <v>0</v>
      </c>
      <c r="L251" s="56">
        <v>0</v>
      </c>
      <c r="M251" s="56">
        <v>0</v>
      </c>
      <c r="N251" s="57">
        <v>60701299.600000001</v>
      </c>
      <c r="O251" s="58">
        <f t="shared" si="271"/>
        <v>0</v>
      </c>
      <c r="P251" s="59" t="str">
        <f t="shared" si="272"/>
        <v>CONSISTENTE</v>
      </c>
      <c r="Q251" s="87" t="str">
        <f t="shared" si="273"/>
        <v>OK</v>
      </c>
      <c r="R251" s="56">
        <v>0</v>
      </c>
      <c r="S251" s="56">
        <v>0</v>
      </c>
      <c r="T251" s="56">
        <v>60701299.600000001</v>
      </c>
      <c r="U251" s="56">
        <v>0</v>
      </c>
      <c r="V251" s="56">
        <v>0</v>
      </c>
      <c r="W251" s="59" t="s">
        <v>2314</v>
      </c>
      <c r="X251" s="59" t="s">
        <v>2312</v>
      </c>
      <c r="Y251" s="59" t="str">
        <f t="shared" si="274"/>
        <v>CONSISTENTE</v>
      </c>
      <c r="Z251" s="59" t="str">
        <f t="shared" si="358"/>
        <v/>
      </c>
      <c r="AA251" s="66">
        <f>+VLOOKUP($E251,'[1]PLAN DE APLICACIÓN'!$B$11:$V$1115,16,FALSE)</f>
        <v>0</v>
      </c>
      <c r="AB251" s="66">
        <f>+VLOOKUP($E251,'[1]PLAN DE APLICACIÓN'!$B$11:$V$1115,17,FALSE)</f>
        <v>0</v>
      </c>
      <c r="AC251" s="66">
        <f>+VLOOKUP($E251,'[1]PLAN DE APLICACIÓN'!$B$11:$V$1115,18,FALSE)</f>
        <v>0</v>
      </c>
      <c r="AD251" s="66">
        <f>+VLOOKUP($E251,'[1]PLAN DE APLICACIÓN'!$B$11:$V$1115,19,FALSE)</f>
        <v>0</v>
      </c>
      <c r="AE251" s="66">
        <f>+VLOOKUP($E251,'[1]PLAN DE APLICACIÓN'!$B$11:$V$1115,20,FALSE)</f>
        <v>0</v>
      </c>
      <c r="AF251" s="66">
        <f>+VLOOKUP($E251,'[1]PLAN DE APLICACIÓN'!$B$11:$V$1115,21,FALSE)</f>
        <v>0</v>
      </c>
      <c r="AG251" s="59" t="str">
        <f t="shared" si="275"/>
        <v>CONSISTENTE</v>
      </c>
      <c r="AH251" s="59" t="str">
        <f t="shared" si="276"/>
        <v>CONSISTENTE</v>
      </c>
      <c r="AI251" s="59" t="str">
        <f t="shared" si="277"/>
        <v>CONSISTENTE</v>
      </c>
      <c r="AJ251" s="59" t="str">
        <f t="shared" si="278"/>
        <v>CONSISTENTE</v>
      </c>
      <c r="AK251" s="59" t="str">
        <f t="shared" si="279"/>
        <v>CONSISTENTE</v>
      </c>
      <c r="AL251" s="59" t="str">
        <f t="shared" si="280"/>
        <v>CONSISTENTE</v>
      </c>
      <c r="AM251" s="56">
        <v>0</v>
      </c>
      <c r="AN251" s="56">
        <v>0</v>
      </c>
      <c r="AO251" s="56">
        <v>0</v>
      </c>
      <c r="AP251" s="56">
        <v>0</v>
      </c>
      <c r="AQ251" s="56">
        <v>0</v>
      </c>
      <c r="AR251" s="56">
        <v>0</v>
      </c>
      <c r="AS251" s="59">
        <v>1</v>
      </c>
      <c r="AT251" s="59" t="str">
        <f t="shared" si="281"/>
        <v>CONSISTENTE</v>
      </c>
      <c r="AU251" s="59" t="str">
        <f t="shared" si="282"/>
        <v>CONSISTENTE</v>
      </c>
      <c r="AV251" s="59" t="str">
        <f t="shared" si="283"/>
        <v>CONSISTENTE</v>
      </c>
      <c r="AW251" s="59" t="str">
        <f t="shared" si="284"/>
        <v>CONSISTENTE</v>
      </c>
      <c r="AX251" s="59" t="str">
        <f t="shared" si="285"/>
        <v>CONSISTENTE</v>
      </c>
      <c r="AY251" s="59" t="str">
        <f t="shared" si="286"/>
        <v>CONSISTENTE</v>
      </c>
      <c r="AZ251" s="56">
        <v>0</v>
      </c>
      <c r="BA251" s="56">
        <v>0</v>
      </c>
      <c r="BB251" s="56">
        <v>0</v>
      </c>
      <c r="BC251" s="56">
        <v>0</v>
      </c>
      <c r="BD251" s="56">
        <v>0</v>
      </c>
      <c r="BE251" s="56">
        <v>0</v>
      </c>
      <c r="BF251" s="60">
        <v>1</v>
      </c>
      <c r="BG251" s="59" t="str">
        <f t="shared" si="287"/>
        <v>CONSISTENTE</v>
      </c>
      <c r="BH251" s="59" t="str">
        <f t="shared" si="288"/>
        <v>CONSISTENTE</v>
      </c>
      <c r="BI251" s="59" t="str">
        <f t="shared" si="289"/>
        <v>CONSISTENTE</v>
      </c>
      <c r="BJ251" s="59" t="str">
        <f t="shared" si="290"/>
        <v>CONSISTENTE</v>
      </c>
      <c r="BK251" s="59" t="str">
        <f t="shared" si="291"/>
        <v>CONSISTENTE</v>
      </c>
      <c r="BL251" s="59" t="str">
        <f t="shared" si="292"/>
        <v>CONSISTENTE</v>
      </c>
      <c r="BM251" s="59" t="str">
        <f t="shared" si="293"/>
        <v>CONSISTENTE</v>
      </c>
      <c r="BN251" s="59" t="str">
        <f t="shared" si="294"/>
        <v>CONSISTENTE</v>
      </c>
      <c r="BO251" s="59" t="str">
        <f t="shared" si="295"/>
        <v>CONSISTENTE</v>
      </c>
      <c r="BP251" s="59" t="str">
        <f t="shared" si="296"/>
        <v>CONSISTENTE</v>
      </c>
      <c r="BQ251" s="59" t="str">
        <f t="shared" si="297"/>
        <v>CONSISTENTE</v>
      </c>
      <c r="BR251" s="59" t="str">
        <f t="shared" si="298"/>
        <v>CONSISTENTE</v>
      </c>
      <c r="BS251" s="56">
        <v>0</v>
      </c>
      <c r="BT251" s="56">
        <v>0</v>
      </c>
      <c r="BU251" s="56">
        <v>0</v>
      </c>
      <c r="BV251" s="56">
        <v>0</v>
      </c>
      <c r="BW251" s="56">
        <v>0</v>
      </c>
      <c r="BX251" s="56">
        <v>0</v>
      </c>
      <c r="BY251" s="60">
        <v>1</v>
      </c>
      <c r="BZ251" s="59" t="str">
        <f t="shared" si="299"/>
        <v>CONSISTENTE</v>
      </c>
      <c r="CA251" s="59" t="str">
        <f t="shared" si="300"/>
        <v>CONSISTENTE</v>
      </c>
      <c r="CB251" s="59" t="str">
        <f t="shared" si="301"/>
        <v>CONSISTENTE</v>
      </c>
      <c r="CC251" s="59" t="str">
        <f t="shared" si="302"/>
        <v>CONSISTENTE</v>
      </c>
      <c r="CD251" s="59" t="str">
        <f t="shared" si="303"/>
        <v>CONSISTENTE</v>
      </c>
      <c r="CE251" s="59" t="str">
        <f t="shared" si="304"/>
        <v>CONSISTENTE</v>
      </c>
      <c r="CF251" s="56">
        <v>62735677.460000001</v>
      </c>
      <c r="CG251" s="56">
        <v>0</v>
      </c>
      <c r="CH251" s="56">
        <v>0</v>
      </c>
      <c r="CI251" s="56">
        <v>62735677.460000001</v>
      </c>
      <c r="CJ251" s="56">
        <v>0</v>
      </c>
      <c r="CK251" s="56">
        <v>0</v>
      </c>
      <c r="CL251" s="60">
        <v>1</v>
      </c>
      <c r="CM251" s="59" t="str">
        <f t="shared" si="305"/>
        <v>CONSISTENTE</v>
      </c>
      <c r="CN251" s="59" t="str">
        <f t="shared" si="306"/>
        <v>CONSISTENTE</v>
      </c>
      <c r="CO251" s="59" t="str">
        <f t="shared" si="307"/>
        <v>CONSISTENTE</v>
      </c>
      <c r="CP251" s="59" t="str">
        <f t="shared" si="308"/>
        <v>NO CONSISTENTE</v>
      </c>
      <c r="CQ251" s="59" t="str">
        <f t="shared" si="309"/>
        <v>CONSISTENTE</v>
      </c>
      <c r="CR251" s="59" t="str">
        <f t="shared" si="310"/>
        <v>CONSISTENTE</v>
      </c>
      <c r="CS251" s="59" t="str">
        <f t="shared" si="311"/>
        <v>CONSISTENTE</v>
      </c>
      <c r="CT251" s="59" t="str">
        <f t="shared" si="312"/>
        <v>CONSISTENTE</v>
      </c>
      <c r="CU251" s="59" t="str">
        <f t="shared" si="313"/>
        <v>CONSISTENTE</v>
      </c>
      <c r="CV251" s="59" t="str">
        <f t="shared" si="314"/>
        <v>CONSISTENTE</v>
      </c>
      <c r="CW251" s="59" t="str">
        <f t="shared" si="315"/>
        <v>CONSISTENTE</v>
      </c>
      <c r="CX251" s="59" t="str">
        <f t="shared" si="316"/>
        <v>CONSISTENTE</v>
      </c>
      <c r="CY251" s="56">
        <f t="shared" si="317"/>
        <v>60701299.600000001</v>
      </c>
      <c r="CZ251" s="56">
        <f t="shared" si="318"/>
        <v>0</v>
      </c>
      <c r="DA251" s="56">
        <f t="shared" si="319"/>
        <v>0</v>
      </c>
      <c r="DB251" s="56">
        <f t="shared" si="320"/>
        <v>60701299.600000001</v>
      </c>
      <c r="DC251" s="56">
        <f t="shared" si="321"/>
        <v>0</v>
      </c>
      <c r="DD251" s="56">
        <f t="shared" si="322"/>
        <v>0</v>
      </c>
      <c r="DE251" s="90">
        <f t="shared" si="323"/>
        <v>0</v>
      </c>
      <c r="DF251" s="90">
        <f t="shared" si="324"/>
        <v>0</v>
      </c>
      <c r="DG251" s="90">
        <f t="shared" si="325"/>
        <v>0</v>
      </c>
      <c r="DH251" s="90">
        <f t="shared" si="326"/>
        <v>0</v>
      </c>
      <c r="DI251" s="90">
        <f t="shared" si="327"/>
        <v>0</v>
      </c>
      <c r="DJ251" s="98">
        <f t="shared" si="328"/>
        <v>0</v>
      </c>
      <c r="DK251" s="103">
        <f t="shared" si="329"/>
        <v>62735677.460000001</v>
      </c>
      <c r="DL251" s="91">
        <f t="shared" si="330"/>
        <v>0</v>
      </c>
      <c r="DM251" s="91">
        <f t="shared" si="331"/>
        <v>0</v>
      </c>
      <c r="DN251" s="91">
        <f t="shared" si="332"/>
        <v>62735677.460000001</v>
      </c>
      <c r="DO251" s="91">
        <f t="shared" si="333"/>
        <v>0</v>
      </c>
      <c r="DP251" s="91">
        <f t="shared" si="334"/>
        <v>0</v>
      </c>
      <c r="DQ251" s="125" t="str">
        <f t="shared" si="335"/>
        <v>NO CONSISTENTE</v>
      </c>
      <c r="DR251" s="147">
        <v>0</v>
      </c>
      <c r="DS251" s="147">
        <v>0</v>
      </c>
      <c r="DT251" s="147">
        <v>0</v>
      </c>
      <c r="DU251" s="147">
        <v>0</v>
      </c>
      <c r="DV251" s="147">
        <v>0</v>
      </c>
      <c r="DW251" s="147">
        <v>0</v>
      </c>
      <c r="DX251" s="59">
        <f>+VLOOKUP($E251,'[2]Ejecución I Semestre 2016'!$B$11:$X$1115,10,FALSE)</f>
        <v>1</v>
      </c>
      <c r="DY251" s="68" t="str">
        <f t="shared" si="336"/>
        <v>CONSISTENTE</v>
      </c>
      <c r="DZ251" s="68" t="str">
        <f t="shared" si="337"/>
        <v>CONSISTENTE</v>
      </c>
      <c r="EA251" s="68" t="str">
        <f t="shared" si="338"/>
        <v>CONSISTENTE</v>
      </c>
      <c r="EB251" s="68" t="str">
        <f t="shared" si="339"/>
        <v>NO CONSISTENTE</v>
      </c>
      <c r="EC251" s="68" t="str">
        <f t="shared" si="340"/>
        <v>CONSISTENTE</v>
      </c>
      <c r="ED251" s="68" t="str">
        <f t="shared" si="341"/>
        <v>CONSISTENTE</v>
      </c>
      <c r="EE251" s="132">
        <f t="shared" si="342"/>
        <v>0</v>
      </c>
      <c r="EF251" s="131">
        <f t="shared" si="343"/>
        <v>0</v>
      </c>
      <c r="EG251" s="131">
        <f t="shared" si="344"/>
        <v>0</v>
      </c>
      <c r="EH251" s="131">
        <f t="shared" si="345"/>
        <v>0</v>
      </c>
      <c r="EI251" s="131">
        <f t="shared" si="346"/>
        <v>0</v>
      </c>
      <c r="EJ251" s="131">
        <f t="shared" si="347"/>
        <v>0</v>
      </c>
      <c r="EK251" s="131">
        <f t="shared" si="351"/>
        <v>62735677.460000001</v>
      </c>
      <c r="EL251" s="60">
        <f t="shared" si="352"/>
        <v>0</v>
      </c>
      <c r="EM251" s="60">
        <f t="shared" si="353"/>
        <v>0</v>
      </c>
      <c r="EN251" s="60">
        <f t="shared" si="354"/>
        <v>62735677.460000001</v>
      </c>
      <c r="EO251" s="60">
        <f t="shared" si="355"/>
        <v>0</v>
      </c>
      <c r="EP251" s="60">
        <f t="shared" si="356"/>
        <v>0</v>
      </c>
      <c r="EQ251" s="90" t="str">
        <f t="shared" si="357"/>
        <v>NO CONSISTENTE</v>
      </c>
    </row>
    <row r="252" spans="1:147" ht="15" customHeight="1" x14ac:dyDescent="0.2">
      <c r="A252" s="53" t="s">
        <v>301</v>
      </c>
      <c r="B252" s="56">
        <f t="shared" si="348"/>
        <v>0</v>
      </c>
      <c r="C252" s="59" t="str">
        <f t="shared" si="349"/>
        <v>NO</v>
      </c>
      <c r="E252" s="62" t="s">
        <v>479</v>
      </c>
      <c r="F252" s="55" t="s">
        <v>408</v>
      </c>
      <c r="G252" s="61" t="s">
        <v>126</v>
      </c>
      <c r="H252" s="56">
        <v>0</v>
      </c>
      <c r="I252" s="56">
        <v>0</v>
      </c>
      <c r="J252" s="56">
        <v>0</v>
      </c>
      <c r="K252" s="56">
        <v>0</v>
      </c>
      <c r="L252" s="56">
        <v>0</v>
      </c>
      <c r="M252" s="56">
        <v>0</v>
      </c>
      <c r="N252" s="57">
        <v>0</v>
      </c>
      <c r="O252" s="58">
        <f t="shared" si="271"/>
        <v>0</v>
      </c>
      <c r="P252" s="59" t="str">
        <f t="shared" si="272"/>
        <v>CONSISTENTE</v>
      </c>
      <c r="Q252" s="87" t="str">
        <f t="shared" si="273"/>
        <v>OK</v>
      </c>
      <c r="R252" s="56">
        <v>0</v>
      </c>
      <c r="S252" s="56">
        <v>0</v>
      </c>
      <c r="T252" s="56">
        <v>0</v>
      </c>
      <c r="U252" s="56">
        <v>0</v>
      </c>
      <c r="V252" s="56">
        <v>0</v>
      </c>
      <c r="W252" s="59" t="s">
        <v>2314</v>
      </c>
      <c r="X252" s="59" t="s">
        <v>2312</v>
      </c>
      <c r="Y252" s="59" t="str">
        <f t="shared" si="274"/>
        <v>CONSISTENTE</v>
      </c>
      <c r="Z252" s="59" t="str">
        <f t="shared" si="358"/>
        <v/>
      </c>
      <c r="AA252" s="66">
        <f>+VLOOKUP($E252,'[1]PLAN DE APLICACIÓN'!$B$11:$V$1115,16,FALSE)</f>
        <v>0</v>
      </c>
      <c r="AB252" s="66">
        <f>+VLOOKUP($E252,'[1]PLAN DE APLICACIÓN'!$B$11:$V$1115,17,FALSE)</f>
        <v>0</v>
      </c>
      <c r="AC252" s="66">
        <f>+VLOOKUP($E252,'[1]PLAN DE APLICACIÓN'!$B$11:$V$1115,18,FALSE)</f>
        <v>0</v>
      </c>
      <c r="AD252" s="66">
        <f>+VLOOKUP($E252,'[1]PLAN DE APLICACIÓN'!$B$11:$V$1115,19,FALSE)</f>
        <v>0</v>
      </c>
      <c r="AE252" s="66">
        <f>+VLOOKUP($E252,'[1]PLAN DE APLICACIÓN'!$B$11:$V$1115,20,FALSE)</f>
        <v>0</v>
      </c>
      <c r="AF252" s="66">
        <f>+VLOOKUP($E252,'[1]PLAN DE APLICACIÓN'!$B$11:$V$1115,21,FALSE)</f>
        <v>0</v>
      </c>
      <c r="AG252" s="59" t="str">
        <f t="shared" si="275"/>
        <v>CONSISTENTE</v>
      </c>
      <c r="AH252" s="59" t="str">
        <f t="shared" si="276"/>
        <v>CONSISTENTE</v>
      </c>
      <c r="AI252" s="59" t="str">
        <f t="shared" si="277"/>
        <v>CONSISTENTE</v>
      </c>
      <c r="AJ252" s="59" t="str">
        <f t="shared" si="278"/>
        <v>CONSISTENTE</v>
      </c>
      <c r="AK252" s="59" t="str">
        <f t="shared" si="279"/>
        <v>CONSISTENTE</v>
      </c>
      <c r="AL252" s="59" t="str">
        <f t="shared" si="280"/>
        <v>CONSISTENTE</v>
      </c>
      <c r="AM252" s="56">
        <v>0</v>
      </c>
      <c r="AN252" s="56">
        <v>0</v>
      </c>
      <c r="AO252" s="56">
        <v>0</v>
      </c>
      <c r="AP252" s="56">
        <v>0</v>
      </c>
      <c r="AQ252" s="56">
        <v>0</v>
      </c>
      <c r="AR252" s="56">
        <v>0</v>
      </c>
      <c r="AS252" s="59">
        <v>1</v>
      </c>
      <c r="AT252" s="59" t="str">
        <f t="shared" si="281"/>
        <v>CONSISTENTE</v>
      </c>
      <c r="AU252" s="59" t="str">
        <f t="shared" si="282"/>
        <v>CONSISTENTE</v>
      </c>
      <c r="AV252" s="59" t="str">
        <f t="shared" si="283"/>
        <v>CONSISTENTE</v>
      </c>
      <c r="AW252" s="59" t="str">
        <f t="shared" si="284"/>
        <v>CONSISTENTE</v>
      </c>
      <c r="AX252" s="59" t="str">
        <f t="shared" si="285"/>
        <v>CONSISTENTE</v>
      </c>
      <c r="AY252" s="59" t="str">
        <f t="shared" si="286"/>
        <v>CONSISTENTE</v>
      </c>
      <c r="AZ252" s="56">
        <v>0</v>
      </c>
      <c r="BA252" s="56">
        <v>0</v>
      </c>
      <c r="BB252" s="56">
        <v>0</v>
      </c>
      <c r="BC252" s="56">
        <v>0</v>
      </c>
      <c r="BD252" s="56">
        <v>0</v>
      </c>
      <c r="BE252" s="56">
        <v>0</v>
      </c>
      <c r="BF252" s="60">
        <v>1</v>
      </c>
      <c r="BG252" s="59" t="str">
        <f t="shared" si="287"/>
        <v>CONSISTENTE</v>
      </c>
      <c r="BH252" s="59" t="str">
        <f t="shared" si="288"/>
        <v>CONSISTENTE</v>
      </c>
      <c r="BI252" s="59" t="str">
        <f t="shared" si="289"/>
        <v>CONSISTENTE</v>
      </c>
      <c r="BJ252" s="59" t="str">
        <f t="shared" si="290"/>
        <v>CONSISTENTE</v>
      </c>
      <c r="BK252" s="59" t="str">
        <f t="shared" si="291"/>
        <v>CONSISTENTE</v>
      </c>
      <c r="BL252" s="59" t="str">
        <f t="shared" si="292"/>
        <v>CONSISTENTE</v>
      </c>
      <c r="BM252" s="59" t="str">
        <f t="shared" si="293"/>
        <v>CONSISTENTE</v>
      </c>
      <c r="BN252" s="59" t="str">
        <f t="shared" si="294"/>
        <v>CONSISTENTE</v>
      </c>
      <c r="BO252" s="59" t="str">
        <f t="shared" si="295"/>
        <v>CONSISTENTE</v>
      </c>
      <c r="BP252" s="59" t="str">
        <f t="shared" si="296"/>
        <v>CONSISTENTE</v>
      </c>
      <c r="BQ252" s="59" t="str">
        <f t="shared" si="297"/>
        <v>CONSISTENTE</v>
      </c>
      <c r="BR252" s="59" t="str">
        <f t="shared" si="298"/>
        <v>CONSISTENTE</v>
      </c>
      <c r="BS252" s="56">
        <v>0</v>
      </c>
      <c r="BT252" s="56">
        <v>0</v>
      </c>
      <c r="BU252" s="56">
        <v>0</v>
      </c>
      <c r="BV252" s="56">
        <v>0</v>
      </c>
      <c r="BW252" s="56">
        <v>0</v>
      </c>
      <c r="BX252" s="56">
        <v>0</v>
      </c>
      <c r="BY252" s="60">
        <v>1</v>
      </c>
      <c r="BZ252" s="59" t="str">
        <f t="shared" si="299"/>
        <v>CONSISTENTE</v>
      </c>
      <c r="CA252" s="59" t="str">
        <f t="shared" si="300"/>
        <v>CONSISTENTE</v>
      </c>
      <c r="CB252" s="59" t="str">
        <f t="shared" si="301"/>
        <v>CONSISTENTE</v>
      </c>
      <c r="CC252" s="59" t="str">
        <f t="shared" si="302"/>
        <v>CONSISTENTE</v>
      </c>
      <c r="CD252" s="59" t="str">
        <f t="shared" si="303"/>
        <v>CONSISTENTE</v>
      </c>
      <c r="CE252" s="59" t="str">
        <f t="shared" si="304"/>
        <v>CONSISTENTE</v>
      </c>
      <c r="CF252" s="56">
        <v>0</v>
      </c>
      <c r="CG252" s="56">
        <v>0</v>
      </c>
      <c r="CH252" s="56">
        <v>0</v>
      </c>
      <c r="CI252" s="56">
        <v>0</v>
      </c>
      <c r="CJ252" s="56">
        <v>0</v>
      </c>
      <c r="CK252" s="56">
        <v>0</v>
      </c>
      <c r="CL252" s="60">
        <v>1</v>
      </c>
      <c r="CM252" s="59" t="str">
        <f t="shared" si="305"/>
        <v>CONSISTENTE</v>
      </c>
      <c r="CN252" s="59" t="str">
        <f t="shared" si="306"/>
        <v>CONSISTENTE</v>
      </c>
      <c r="CO252" s="59" t="str">
        <f t="shared" si="307"/>
        <v>CONSISTENTE</v>
      </c>
      <c r="CP252" s="59" t="str">
        <f t="shared" si="308"/>
        <v>CONSISTENTE</v>
      </c>
      <c r="CQ252" s="59" t="str">
        <f t="shared" si="309"/>
        <v>CONSISTENTE</v>
      </c>
      <c r="CR252" s="59" t="str">
        <f t="shared" si="310"/>
        <v>CONSISTENTE</v>
      </c>
      <c r="CS252" s="59" t="str">
        <f t="shared" si="311"/>
        <v>CONSISTENTE</v>
      </c>
      <c r="CT252" s="59" t="str">
        <f t="shared" si="312"/>
        <v>CONSISTENTE</v>
      </c>
      <c r="CU252" s="59" t="str">
        <f t="shared" si="313"/>
        <v>CONSISTENTE</v>
      </c>
      <c r="CV252" s="59" t="str">
        <f t="shared" si="314"/>
        <v>CONSISTENTE</v>
      </c>
      <c r="CW252" s="59" t="str">
        <f t="shared" si="315"/>
        <v>CONSISTENTE</v>
      </c>
      <c r="CX252" s="59" t="str">
        <f t="shared" si="316"/>
        <v>CONSISTENTE</v>
      </c>
      <c r="CY252" s="56">
        <f t="shared" si="317"/>
        <v>0</v>
      </c>
      <c r="CZ252" s="56">
        <f t="shared" si="318"/>
        <v>0</v>
      </c>
      <c r="DA252" s="56">
        <f t="shared" si="319"/>
        <v>0</v>
      </c>
      <c r="DB252" s="56">
        <f t="shared" si="320"/>
        <v>0</v>
      </c>
      <c r="DC252" s="56">
        <f t="shared" si="321"/>
        <v>0</v>
      </c>
      <c r="DD252" s="56">
        <f t="shared" si="322"/>
        <v>0</v>
      </c>
      <c r="DE252" s="90">
        <f t="shared" si="323"/>
        <v>0</v>
      </c>
      <c r="DF252" s="90">
        <f t="shared" si="324"/>
        <v>0</v>
      </c>
      <c r="DG252" s="90">
        <f t="shared" si="325"/>
        <v>0</v>
      </c>
      <c r="DH252" s="90">
        <f t="shared" si="326"/>
        <v>0</v>
      </c>
      <c r="DI252" s="90">
        <f t="shared" si="327"/>
        <v>0</v>
      </c>
      <c r="DJ252" s="98">
        <f t="shared" si="328"/>
        <v>0</v>
      </c>
      <c r="DK252" s="103">
        <f t="shared" si="329"/>
        <v>0</v>
      </c>
      <c r="DL252" s="91">
        <f t="shared" si="330"/>
        <v>0</v>
      </c>
      <c r="DM252" s="91">
        <f t="shared" si="331"/>
        <v>0</v>
      </c>
      <c r="DN252" s="91">
        <f t="shared" si="332"/>
        <v>0</v>
      </c>
      <c r="DO252" s="91">
        <f t="shared" si="333"/>
        <v>0</v>
      </c>
      <c r="DP252" s="91">
        <f t="shared" si="334"/>
        <v>0</v>
      </c>
      <c r="DQ252" s="125" t="str">
        <f t="shared" si="335"/>
        <v>CONSISTENTE</v>
      </c>
      <c r="DR252" s="147">
        <v>0</v>
      </c>
      <c r="DS252" s="147">
        <v>0</v>
      </c>
      <c r="DT252" s="147">
        <v>0</v>
      </c>
      <c r="DU252" s="147">
        <v>0</v>
      </c>
      <c r="DV252" s="147">
        <v>0</v>
      </c>
      <c r="DW252" s="147">
        <v>0</v>
      </c>
      <c r="DX252" s="59">
        <f>+VLOOKUP($E252,'[2]Ejecución I Semestre 2016'!$B$11:$X$1115,10,FALSE)</f>
        <v>1</v>
      </c>
      <c r="DY252" s="68" t="str">
        <f t="shared" si="336"/>
        <v>CONSISTENTE</v>
      </c>
      <c r="DZ252" s="68" t="str">
        <f t="shared" si="337"/>
        <v>CONSISTENTE</v>
      </c>
      <c r="EA252" s="68" t="str">
        <f t="shared" si="338"/>
        <v>CONSISTENTE</v>
      </c>
      <c r="EB252" s="68" t="str">
        <f t="shared" si="339"/>
        <v>CONSISTENTE</v>
      </c>
      <c r="EC252" s="68" t="str">
        <f t="shared" si="340"/>
        <v>CONSISTENTE</v>
      </c>
      <c r="ED252" s="68" t="str">
        <f t="shared" si="341"/>
        <v>CONSISTENTE</v>
      </c>
      <c r="EE252" s="132">
        <f t="shared" si="342"/>
        <v>0</v>
      </c>
      <c r="EF252" s="131">
        <f t="shared" si="343"/>
        <v>0</v>
      </c>
      <c r="EG252" s="131">
        <f t="shared" si="344"/>
        <v>0</v>
      </c>
      <c r="EH252" s="131">
        <f t="shared" si="345"/>
        <v>0</v>
      </c>
      <c r="EI252" s="131">
        <f t="shared" si="346"/>
        <v>0</v>
      </c>
      <c r="EJ252" s="131">
        <f t="shared" si="347"/>
        <v>0</v>
      </c>
      <c r="EK252" s="131">
        <f t="shared" si="351"/>
        <v>0</v>
      </c>
      <c r="EL252" s="60">
        <f t="shared" si="352"/>
        <v>0</v>
      </c>
      <c r="EM252" s="60">
        <f t="shared" si="353"/>
        <v>0</v>
      </c>
      <c r="EN252" s="60">
        <f t="shared" si="354"/>
        <v>0</v>
      </c>
      <c r="EO252" s="60">
        <f t="shared" si="355"/>
        <v>0</v>
      </c>
      <c r="EP252" s="60">
        <f t="shared" si="356"/>
        <v>0</v>
      </c>
      <c r="EQ252" s="90" t="str">
        <f t="shared" si="357"/>
        <v>CONSISTENTE</v>
      </c>
    </row>
    <row r="253" spans="1:147" ht="15" customHeight="1" x14ac:dyDescent="0.2">
      <c r="A253" s="53" t="s">
        <v>303</v>
      </c>
      <c r="B253" s="56">
        <f t="shared" si="348"/>
        <v>6816059.8300000001</v>
      </c>
      <c r="C253" s="59" t="str">
        <f t="shared" si="349"/>
        <v>SI</v>
      </c>
      <c r="E253" s="53" t="s">
        <v>480</v>
      </c>
      <c r="F253" s="55" t="s">
        <v>408</v>
      </c>
      <c r="G253" s="61" t="s">
        <v>481</v>
      </c>
      <c r="H253" s="56">
        <v>13371654.57</v>
      </c>
      <c r="I253" s="56">
        <v>0</v>
      </c>
      <c r="J253" s="56">
        <v>6555594.7400000002</v>
      </c>
      <c r="K253" s="56">
        <v>0</v>
      </c>
      <c r="L253" s="56">
        <v>0</v>
      </c>
      <c r="M253" s="56">
        <v>0</v>
      </c>
      <c r="N253" s="57">
        <v>6816059.8300000001</v>
      </c>
      <c r="O253" s="58">
        <f t="shared" si="271"/>
        <v>0</v>
      </c>
      <c r="P253" s="59" t="str">
        <f t="shared" si="272"/>
        <v>CONSISTENTE</v>
      </c>
      <c r="Q253" s="87" t="str">
        <f t="shared" si="273"/>
        <v>OK</v>
      </c>
      <c r="R253" s="56">
        <v>6816059.8300000001</v>
      </c>
      <c r="S253" s="56">
        <v>0</v>
      </c>
      <c r="T253" s="56">
        <v>0</v>
      </c>
      <c r="U253" s="56">
        <v>0</v>
      </c>
      <c r="V253" s="56">
        <v>0</v>
      </c>
      <c r="W253" s="59" t="s">
        <v>2314</v>
      </c>
      <c r="X253" s="59" t="s">
        <v>2312</v>
      </c>
      <c r="Y253" s="59" t="str">
        <f t="shared" si="274"/>
        <v>CONSISTENTE</v>
      </c>
      <c r="Z253" s="59" t="str">
        <f t="shared" si="358"/>
        <v/>
      </c>
      <c r="AA253" s="66">
        <f>+VLOOKUP($E253,'[1]PLAN DE APLICACIÓN'!$B$11:$V$1115,16,FALSE)</f>
        <v>11158284.17</v>
      </c>
      <c r="AB253" s="66">
        <f>+VLOOKUP($E253,'[1]PLAN DE APLICACIÓN'!$B$11:$V$1115,17,FALSE)</f>
        <v>11158284.17</v>
      </c>
      <c r="AC253" s="66">
        <f>+VLOOKUP($E253,'[1]PLAN DE APLICACIÓN'!$B$11:$V$1115,18,FALSE)</f>
        <v>0</v>
      </c>
      <c r="AD253" s="66">
        <f>+VLOOKUP($E253,'[1]PLAN DE APLICACIÓN'!$B$11:$V$1115,19,FALSE)</f>
        <v>0</v>
      </c>
      <c r="AE253" s="66">
        <f>+VLOOKUP($E253,'[1]PLAN DE APLICACIÓN'!$B$11:$V$1115,20,FALSE)</f>
        <v>0</v>
      </c>
      <c r="AF253" s="66">
        <f>+VLOOKUP($E253,'[1]PLAN DE APLICACIÓN'!$B$11:$V$1115,21,FALSE)</f>
        <v>0</v>
      </c>
      <c r="AG253" s="59" t="str">
        <f t="shared" si="275"/>
        <v>CONSISTENTE</v>
      </c>
      <c r="AH253" s="59" t="str">
        <f t="shared" si="276"/>
        <v>NO CONSISTENTE</v>
      </c>
      <c r="AI253" s="59" t="str">
        <f t="shared" si="277"/>
        <v>CONSISTENTE</v>
      </c>
      <c r="AJ253" s="59" t="str">
        <f t="shared" si="278"/>
        <v>CONSISTENTE</v>
      </c>
      <c r="AK253" s="59" t="str">
        <f t="shared" si="279"/>
        <v>CONSISTENTE</v>
      </c>
      <c r="AL253" s="59" t="str">
        <f t="shared" si="280"/>
        <v>CONSISTENTE</v>
      </c>
      <c r="AM253" s="56">
        <v>0</v>
      </c>
      <c r="AN253" s="56">
        <v>0</v>
      </c>
      <c r="AO253" s="56">
        <v>0</v>
      </c>
      <c r="AP253" s="56">
        <v>0</v>
      </c>
      <c r="AQ253" s="56">
        <v>0</v>
      </c>
      <c r="AR253" s="56">
        <v>0</v>
      </c>
      <c r="AS253" s="59">
        <v>1</v>
      </c>
      <c r="AT253" s="59" t="str">
        <f t="shared" si="281"/>
        <v>CONSISTENTE</v>
      </c>
      <c r="AU253" s="59" t="str">
        <f t="shared" si="282"/>
        <v>CONSISTENTE</v>
      </c>
      <c r="AV253" s="59" t="str">
        <f t="shared" si="283"/>
        <v>CONSISTENTE</v>
      </c>
      <c r="AW253" s="59" t="str">
        <f t="shared" si="284"/>
        <v>CONSISTENTE</v>
      </c>
      <c r="AX253" s="59" t="str">
        <f t="shared" si="285"/>
        <v>CONSISTENTE</v>
      </c>
      <c r="AY253" s="59" t="str">
        <f t="shared" si="286"/>
        <v>CONSISTENTE</v>
      </c>
      <c r="AZ253" s="56">
        <v>0</v>
      </c>
      <c r="BA253" s="56">
        <v>0</v>
      </c>
      <c r="BB253" s="56">
        <v>0</v>
      </c>
      <c r="BC253" s="56">
        <v>0</v>
      </c>
      <c r="BD253" s="56">
        <v>0</v>
      </c>
      <c r="BE253" s="56">
        <v>0</v>
      </c>
      <c r="BF253" s="60">
        <v>1</v>
      </c>
      <c r="BG253" s="59" t="str">
        <f t="shared" si="287"/>
        <v>CONSISTENTE</v>
      </c>
      <c r="BH253" s="59" t="str">
        <f t="shared" si="288"/>
        <v>CONSISTENTE</v>
      </c>
      <c r="BI253" s="59" t="str">
        <f t="shared" si="289"/>
        <v>CONSISTENTE</v>
      </c>
      <c r="BJ253" s="59" t="str">
        <f t="shared" si="290"/>
        <v>CONSISTENTE</v>
      </c>
      <c r="BK253" s="59" t="str">
        <f t="shared" si="291"/>
        <v>CONSISTENTE</v>
      </c>
      <c r="BL253" s="59" t="str">
        <f t="shared" si="292"/>
        <v>CONSISTENTE</v>
      </c>
      <c r="BM253" s="59" t="str">
        <f t="shared" si="293"/>
        <v>CONSISTENTE</v>
      </c>
      <c r="BN253" s="59" t="str">
        <f t="shared" si="294"/>
        <v>CONSISTENTE</v>
      </c>
      <c r="BO253" s="59" t="str">
        <f t="shared" si="295"/>
        <v>CONSISTENTE</v>
      </c>
      <c r="BP253" s="59" t="str">
        <f t="shared" si="296"/>
        <v>CONSISTENTE</v>
      </c>
      <c r="BQ253" s="59" t="str">
        <f t="shared" si="297"/>
        <v>CONSISTENTE</v>
      </c>
      <c r="BR253" s="59" t="str">
        <f t="shared" si="298"/>
        <v>CONSISTENTE</v>
      </c>
      <c r="BS253" s="56">
        <v>0</v>
      </c>
      <c r="BT253" s="56">
        <v>0</v>
      </c>
      <c r="BU253" s="56">
        <v>0</v>
      </c>
      <c r="BV253" s="56">
        <v>0</v>
      </c>
      <c r="BW253" s="56">
        <v>0</v>
      </c>
      <c r="BX253" s="56">
        <v>0</v>
      </c>
      <c r="BY253" s="60">
        <v>1</v>
      </c>
      <c r="BZ253" s="59" t="str">
        <f t="shared" si="299"/>
        <v>CONSISTENTE</v>
      </c>
      <c r="CA253" s="59" t="str">
        <f t="shared" si="300"/>
        <v>CONSISTENTE</v>
      </c>
      <c r="CB253" s="59" t="str">
        <f t="shared" si="301"/>
        <v>CONSISTENTE</v>
      </c>
      <c r="CC253" s="59" t="str">
        <f t="shared" si="302"/>
        <v>CONSISTENTE</v>
      </c>
      <c r="CD253" s="59" t="str">
        <f t="shared" si="303"/>
        <v>CONSISTENTE</v>
      </c>
      <c r="CE253" s="59" t="str">
        <f t="shared" si="304"/>
        <v>CONSISTENTE</v>
      </c>
      <c r="CF253" s="56">
        <v>0</v>
      </c>
      <c r="CG253" s="56">
        <v>0</v>
      </c>
      <c r="CH253" s="56">
        <v>0</v>
      </c>
      <c r="CI253" s="56">
        <v>0</v>
      </c>
      <c r="CJ253" s="56">
        <v>0</v>
      </c>
      <c r="CK253" s="56">
        <v>0</v>
      </c>
      <c r="CL253" s="60">
        <v>1</v>
      </c>
      <c r="CM253" s="59" t="str">
        <f t="shared" si="305"/>
        <v>CONSISTENTE</v>
      </c>
      <c r="CN253" s="59" t="str">
        <f t="shared" si="306"/>
        <v>CONSISTENTE</v>
      </c>
      <c r="CO253" s="59" t="str">
        <f t="shared" si="307"/>
        <v>CONSISTENTE</v>
      </c>
      <c r="CP253" s="59" t="str">
        <f t="shared" si="308"/>
        <v>CONSISTENTE</v>
      </c>
      <c r="CQ253" s="59" t="str">
        <f t="shared" si="309"/>
        <v>CONSISTENTE</v>
      </c>
      <c r="CR253" s="59" t="str">
        <f t="shared" si="310"/>
        <v>CONSISTENTE</v>
      </c>
      <c r="CS253" s="59" t="str">
        <f t="shared" si="311"/>
        <v>CONSISTENTE</v>
      </c>
      <c r="CT253" s="59" t="str">
        <f t="shared" si="312"/>
        <v>CONSISTENTE</v>
      </c>
      <c r="CU253" s="59" t="str">
        <f t="shared" si="313"/>
        <v>CONSISTENTE</v>
      </c>
      <c r="CV253" s="59" t="str">
        <f t="shared" si="314"/>
        <v>CONSISTENTE</v>
      </c>
      <c r="CW253" s="59" t="str">
        <f t="shared" si="315"/>
        <v>CONSISTENTE</v>
      </c>
      <c r="CX253" s="59" t="str">
        <f t="shared" si="316"/>
        <v>CONSISTENTE</v>
      </c>
      <c r="CY253" s="56">
        <f t="shared" si="317"/>
        <v>17974344</v>
      </c>
      <c r="CZ253" s="56">
        <f t="shared" si="318"/>
        <v>17974344</v>
      </c>
      <c r="DA253" s="56">
        <f t="shared" si="319"/>
        <v>0</v>
      </c>
      <c r="DB253" s="56">
        <f t="shared" si="320"/>
        <v>0</v>
      </c>
      <c r="DC253" s="56">
        <f t="shared" si="321"/>
        <v>0</v>
      </c>
      <c r="DD253" s="56">
        <f t="shared" si="322"/>
        <v>0</v>
      </c>
      <c r="DE253" s="90">
        <f t="shared" si="323"/>
        <v>0</v>
      </c>
      <c r="DF253" s="90">
        <f t="shared" si="324"/>
        <v>0</v>
      </c>
      <c r="DG253" s="90">
        <f t="shared" si="325"/>
        <v>0</v>
      </c>
      <c r="DH253" s="90">
        <f t="shared" si="326"/>
        <v>0</v>
      </c>
      <c r="DI253" s="90">
        <f t="shared" si="327"/>
        <v>0</v>
      </c>
      <c r="DJ253" s="98">
        <f t="shared" si="328"/>
        <v>0</v>
      </c>
      <c r="DK253" s="103">
        <f t="shared" si="329"/>
        <v>11158284.17</v>
      </c>
      <c r="DL253" s="91">
        <f t="shared" si="330"/>
        <v>11158284.17</v>
      </c>
      <c r="DM253" s="91">
        <f t="shared" si="331"/>
        <v>0</v>
      </c>
      <c r="DN253" s="91">
        <f t="shared" si="332"/>
        <v>0</v>
      </c>
      <c r="DO253" s="91">
        <f t="shared" si="333"/>
        <v>0</v>
      </c>
      <c r="DP253" s="91">
        <f t="shared" si="334"/>
        <v>0</v>
      </c>
      <c r="DQ253" s="125" t="str">
        <f t="shared" si="335"/>
        <v>CONSISTENTE</v>
      </c>
      <c r="DR253" s="147">
        <v>0</v>
      </c>
      <c r="DS253" s="147">
        <v>0</v>
      </c>
      <c r="DT253" s="147">
        <v>0</v>
      </c>
      <c r="DU253" s="147">
        <v>0</v>
      </c>
      <c r="DV253" s="147">
        <v>0</v>
      </c>
      <c r="DW253" s="147">
        <v>0</v>
      </c>
      <c r="DX253" s="59">
        <f>+VLOOKUP($E253,'[2]Ejecución I Semestre 2016'!$B$11:$X$1115,10,FALSE)</f>
        <v>1</v>
      </c>
      <c r="DY253" s="68" t="str">
        <f t="shared" si="336"/>
        <v>CONSISTENTE</v>
      </c>
      <c r="DZ253" s="68" t="str">
        <f t="shared" si="337"/>
        <v>CONSISTENTE</v>
      </c>
      <c r="EA253" s="68" t="str">
        <f t="shared" si="338"/>
        <v>CONSISTENTE</v>
      </c>
      <c r="EB253" s="68" t="str">
        <f t="shared" si="339"/>
        <v>CONSISTENTE</v>
      </c>
      <c r="EC253" s="68" t="str">
        <f t="shared" si="340"/>
        <v>CONSISTENTE</v>
      </c>
      <c r="ED253" s="68" t="str">
        <f t="shared" si="341"/>
        <v>CONSISTENTE</v>
      </c>
      <c r="EE253" s="132">
        <f t="shared" si="342"/>
        <v>0</v>
      </c>
      <c r="EF253" s="131">
        <f t="shared" si="343"/>
        <v>0</v>
      </c>
      <c r="EG253" s="131">
        <f t="shared" si="344"/>
        <v>0</v>
      </c>
      <c r="EH253" s="131">
        <f t="shared" si="345"/>
        <v>0</v>
      </c>
      <c r="EI253" s="131">
        <f t="shared" si="346"/>
        <v>0</v>
      </c>
      <c r="EJ253" s="131">
        <f t="shared" si="347"/>
        <v>0</v>
      </c>
      <c r="EK253" s="131">
        <f t="shared" si="351"/>
        <v>11158284.17</v>
      </c>
      <c r="EL253" s="60">
        <f t="shared" si="352"/>
        <v>11158284.17</v>
      </c>
      <c r="EM253" s="60">
        <f t="shared" si="353"/>
        <v>0</v>
      </c>
      <c r="EN253" s="60">
        <f t="shared" si="354"/>
        <v>0</v>
      </c>
      <c r="EO253" s="60">
        <f t="shared" si="355"/>
        <v>0</v>
      </c>
      <c r="EP253" s="60">
        <f t="shared" si="356"/>
        <v>0</v>
      </c>
      <c r="EQ253" s="90" t="str">
        <f t="shared" si="357"/>
        <v>CONSISTENTE</v>
      </c>
    </row>
    <row r="254" spans="1:147" ht="15" customHeight="1" x14ac:dyDescent="0.2">
      <c r="A254" s="53" t="s">
        <v>305</v>
      </c>
      <c r="B254" s="56">
        <f t="shared" si="348"/>
        <v>49906467.060000002</v>
      </c>
      <c r="C254" s="59" t="str">
        <f t="shared" si="349"/>
        <v>SI</v>
      </c>
      <c r="E254" s="53" t="s">
        <v>482</v>
      </c>
      <c r="F254" s="55" t="s">
        <v>408</v>
      </c>
      <c r="G254" s="61" t="s">
        <v>483</v>
      </c>
      <c r="H254" s="56">
        <v>62513087.780000001</v>
      </c>
      <c r="I254" s="56">
        <v>0</v>
      </c>
      <c r="J254" s="56">
        <v>12606620.720000001</v>
      </c>
      <c r="K254" s="56">
        <v>0</v>
      </c>
      <c r="L254" s="56">
        <v>0</v>
      </c>
      <c r="M254" s="56">
        <v>0</v>
      </c>
      <c r="N254" s="57">
        <v>49906467.060000002</v>
      </c>
      <c r="O254" s="58">
        <f t="shared" si="271"/>
        <v>0</v>
      </c>
      <c r="P254" s="59" t="str">
        <f t="shared" si="272"/>
        <v>CONSISTENTE</v>
      </c>
      <c r="Q254" s="87" t="str">
        <f t="shared" si="273"/>
        <v>OK</v>
      </c>
      <c r="R254" s="56">
        <v>14906467.060000002</v>
      </c>
      <c r="S254" s="56">
        <v>0</v>
      </c>
      <c r="T254" s="56">
        <v>35000000</v>
      </c>
      <c r="U254" s="56">
        <v>0</v>
      </c>
      <c r="V254" s="56">
        <v>0</v>
      </c>
      <c r="W254" s="59" t="s">
        <v>2314</v>
      </c>
      <c r="X254" s="59" t="s">
        <v>2312</v>
      </c>
      <c r="Y254" s="59" t="str">
        <f t="shared" si="274"/>
        <v>CONSISTENTE</v>
      </c>
      <c r="Z254" s="59" t="str">
        <f t="shared" si="358"/>
        <v/>
      </c>
      <c r="AA254" s="66">
        <f>+VLOOKUP($E254,'[1]PLAN DE APLICACIÓN'!$B$11:$V$1115,16,FALSE)</f>
        <v>6698772</v>
      </c>
      <c r="AB254" s="66">
        <f>+VLOOKUP($E254,'[1]PLAN DE APLICACIÓN'!$B$11:$V$1115,17,FALSE)</f>
        <v>6698772</v>
      </c>
      <c r="AC254" s="66">
        <f>+VLOOKUP($E254,'[1]PLAN DE APLICACIÓN'!$B$11:$V$1115,18,FALSE)</f>
        <v>0</v>
      </c>
      <c r="AD254" s="66">
        <f>+VLOOKUP($E254,'[1]PLAN DE APLICACIÓN'!$B$11:$V$1115,19,FALSE)</f>
        <v>0</v>
      </c>
      <c r="AE254" s="66">
        <f>+VLOOKUP($E254,'[1]PLAN DE APLICACIÓN'!$B$11:$V$1115,20,FALSE)</f>
        <v>0</v>
      </c>
      <c r="AF254" s="66">
        <f>+VLOOKUP($E254,'[1]PLAN DE APLICACIÓN'!$B$11:$V$1115,21,FALSE)</f>
        <v>0</v>
      </c>
      <c r="AG254" s="59" t="str">
        <f t="shared" si="275"/>
        <v>CONSISTENTE</v>
      </c>
      <c r="AH254" s="59" t="str">
        <f t="shared" si="276"/>
        <v>CONSISTENTE</v>
      </c>
      <c r="AI254" s="59" t="str">
        <f t="shared" si="277"/>
        <v>CONSISTENTE</v>
      </c>
      <c r="AJ254" s="59" t="str">
        <f t="shared" si="278"/>
        <v>CONSISTENTE</v>
      </c>
      <c r="AK254" s="59" t="str">
        <f t="shared" si="279"/>
        <v>CONSISTENTE</v>
      </c>
      <c r="AL254" s="59" t="str">
        <f t="shared" si="280"/>
        <v>CONSISTENTE</v>
      </c>
      <c r="AM254" s="56">
        <v>3885765.05</v>
      </c>
      <c r="AN254" s="56">
        <v>3885765.05</v>
      </c>
      <c r="AO254" s="56">
        <v>0</v>
      </c>
      <c r="AP254" s="56">
        <v>0</v>
      </c>
      <c r="AQ254" s="56">
        <v>0</v>
      </c>
      <c r="AR254" s="56">
        <v>0</v>
      </c>
      <c r="AS254" s="59">
        <v>1</v>
      </c>
      <c r="AT254" s="59" t="str">
        <f t="shared" si="281"/>
        <v>CONSISTENTE</v>
      </c>
      <c r="AU254" s="59" t="str">
        <f t="shared" si="282"/>
        <v>CONSISTENTE</v>
      </c>
      <c r="AV254" s="59" t="str">
        <f t="shared" si="283"/>
        <v>CONSISTENTE</v>
      </c>
      <c r="AW254" s="59" t="str">
        <f t="shared" si="284"/>
        <v>CONSISTENTE</v>
      </c>
      <c r="AX254" s="59" t="str">
        <f t="shared" si="285"/>
        <v>CONSISTENTE</v>
      </c>
      <c r="AY254" s="59" t="str">
        <f t="shared" si="286"/>
        <v>CONSISTENTE</v>
      </c>
      <c r="AZ254" s="56">
        <v>1554306.02</v>
      </c>
      <c r="BA254" s="56">
        <v>1554306.02</v>
      </c>
      <c r="BB254" s="56">
        <v>0</v>
      </c>
      <c r="BC254" s="56">
        <v>0</v>
      </c>
      <c r="BD254" s="56">
        <v>0</v>
      </c>
      <c r="BE254" s="56">
        <v>0</v>
      </c>
      <c r="BF254" s="60">
        <v>1</v>
      </c>
      <c r="BG254" s="59" t="str">
        <f t="shared" si="287"/>
        <v>CONSISTENTE</v>
      </c>
      <c r="BH254" s="59" t="str">
        <f t="shared" si="288"/>
        <v>CONSISTENTE</v>
      </c>
      <c r="BI254" s="59" t="str">
        <f t="shared" si="289"/>
        <v>CONSISTENTE</v>
      </c>
      <c r="BJ254" s="59" t="str">
        <f t="shared" si="290"/>
        <v>CONSISTENTE</v>
      </c>
      <c r="BK254" s="59" t="str">
        <f t="shared" si="291"/>
        <v>CONSISTENTE</v>
      </c>
      <c r="BL254" s="59" t="str">
        <f t="shared" si="292"/>
        <v>CONSISTENTE</v>
      </c>
      <c r="BM254" s="59" t="str">
        <f t="shared" si="293"/>
        <v>NO CONSISTENTE</v>
      </c>
      <c r="BN254" s="59" t="str">
        <f t="shared" si="294"/>
        <v>NO CONSISTENTE</v>
      </c>
      <c r="BO254" s="59" t="str">
        <f t="shared" si="295"/>
        <v>CONSISTENTE</v>
      </c>
      <c r="BP254" s="59" t="str">
        <f t="shared" si="296"/>
        <v>CONSISTENTE</v>
      </c>
      <c r="BQ254" s="59" t="str">
        <f t="shared" si="297"/>
        <v>CONSISTENTE</v>
      </c>
      <c r="BR254" s="59" t="str">
        <f t="shared" si="298"/>
        <v>CONSISTENTE</v>
      </c>
      <c r="BS254" s="56">
        <v>0</v>
      </c>
      <c r="BT254" s="56">
        <v>0</v>
      </c>
      <c r="BU254" s="56">
        <v>0</v>
      </c>
      <c r="BV254" s="56">
        <v>0</v>
      </c>
      <c r="BW254" s="56">
        <v>0</v>
      </c>
      <c r="BX254" s="56">
        <v>0</v>
      </c>
      <c r="BY254" s="60">
        <v>1</v>
      </c>
      <c r="BZ254" s="59" t="str">
        <f t="shared" si="299"/>
        <v>CONSISTENTE</v>
      </c>
      <c r="CA254" s="59" t="str">
        <f t="shared" si="300"/>
        <v>CONSISTENTE</v>
      </c>
      <c r="CB254" s="59" t="str">
        <f t="shared" si="301"/>
        <v>CONSISTENTE</v>
      </c>
      <c r="CC254" s="59" t="str">
        <f t="shared" si="302"/>
        <v>CONSISTENTE</v>
      </c>
      <c r="CD254" s="59" t="str">
        <f t="shared" si="303"/>
        <v>CONSISTENTE</v>
      </c>
      <c r="CE254" s="59" t="str">
        <f t="shared" si="304"/>
        <v>CONSISTENTE</v>
      </c>
      <c r="CF254" s="56">
        <v>0</v>
      </c>
      <c r="CG254" s="56">
        <v>0</v>
      </c>
      <c r="CH254" s="56">
        <v>0</v>
      </c>
      <c r="CI254" s="56">
        <v>0</v>
      </c>
      <c r="CJ254" s="56">
        <v>0</v>
      </c>
      <c r="CK254" s="56">
        <v>0</v>
      </c>
      <c r="CL254" s="60">
        <v>1</v>
      </c>
      <c r="CM254" s="59" t="str">
        <f t="shared" si="305"/>
        <v>CONSISTENTE</v>
      </c>
      <c r="CN254" s="59" t="str">
        <f t="shared" si="306"/>
        <v>CONSISTENTE</v>
      </c>
      <c r="CO254" s="59" t="str">
        <f t="shared" si="307"/>
        <v>CONSISTENTE</v>
      </c>
      <c r="CP254" s="59" t="str">
        <f t="shared" si="308"/>
        <v>CONSISTENTE</v>
      </c>
      <c r="CQ254" s="59" t="str">
        <f t="shared" si="309"/>
        <v>CONSISTENTE</v>
      </c>
      <c r="CR254" s="59" t="str">
        <f t="shared" si="310"/>
        <v>CONSISTENTE</v>
      </c>
      <c r="CS254" s="59" t="str">
        <f t="shared" si="311"/>
        <v>CONSISTENTE</v>
      </c>
      <c r="CT254" s="59" t="str">
        <f t="shared" si="312"/>
        <v>CONSISTENTE</v>
      </c>
      <c r="CU254" s="59" t="str">
        <f t="shared" si="313"/>
        <v>CONSISTENTE</v>
      </c>
      <c r="CV254" s="59" t="str">
        <f t="shared" si="314"/>
        <v>CONSISTENTE</v>
      </c>
      <c r="CW254" s="59" t="str">
        <f t="shared" si="315"/>
        <v>CONSISTENTE</v>
      </c>
      <c r="CX254" s="59" t="str">
        <f t="shared" si="316"/>
        <v>CONSISTENTE</v>
      </c>
      <c r="CY254" s="56">
        <f t="shared" si="317"/>
        <v>56605239.060000002</v>
      </c>
      <c r="CZ254" s="56">
        <f t="shared" si="318"/>
        <v>21605239.060000002</v>
      </c>
      <c r="DA254" s="56">
        <f t="shared" si="319"/>
        <v>0</v>
      </c>
      <c r="DB254" s="56">
        <f t="shared" si="320"/>
        <v>35000000</v>
      </c>
      <c r="DC254" s="56">
        <f t="shared" si="321"/>
        <v>0</v>
      </c>
      <c r="DD254" s="56">
        <f t="shared" si="322"/>
        <v>0</v>
      </c>
      <c r="DE254" s="90">
        <f t="shared" si="323"/>
        <v>10584537.050000001</v>
      </c>
      <c r="DF254" s="90">
        <f t="shared" si="324"/>
        <v>10584537.050000001</v>
      </c>
      <c r="DG254" s="90">
        <f t="shared" si="325"/>
        <v>0</v>
      </c>
      <c r="DH254" s="90">
        <f t="shared" si="326"/>
        <v>0</v>
      </c>
      <c r="DI254" s="90">
        <f t="shared" si="327"/>
        <v>0</v>
      </c>
      <c r="DJ254" s="98">
        <f t="shared" si="328"/>
        <v>0</v>
      </c>
      <c r="DK254" s="103">
        <f t="shared" si="329"/>
        <v>10584537.050000001</v>
      </c>
      <c r="DL254" s="91">
        <f t="shared" si="330"/>
        <v>10584537.050000001</v>
      </c>
      <c r="DM254" s="91">
        <f t="shared" si="331"/>
        <v>0</v>
      </c>
      <c r="DN254" s="91">
        <f t="shared" si="332"/>
        <v>0</v>
      </c>
      <c r="DO254" s="91">
        <f t="shared" si="333"/>
        <v>0</v>
      </c>
      <c r="DP254" s="91">
        <f t="shared" si="334"/>
        <v>0</v>
      </c>
      <c r="DQ254" s="125" t="str">
        <f t="shared" si="335"/>
        <v>CONSISTENTE</v>
      </c>
      <c r="DR254" s="147">
        <v>0</v>
      </c>
      <c r="DS254" s="147">
        <v>0</v>
      </c>
      <c r="DT254" s="147">
        <v>0</v>
      </c>
      <c r="DU254" s="147">
        <v>0</v>
      </c>
      <c r="DV254" s="147">
        <v>0</v>
      </c>
      <c r="DW254" s="147">
        <v>0</v>
      </c>
      <c r="DX254" s="59">
        <f>+VLOOKUP($E254,'[2]Ejecución I Semestre 2016'!$B$11:$X$1115,10,FALSE)</f>
        <v>1</v>
      </c>
      <c r="DY254" s="68" t="str">
        <f t="shared" si="336"/>
        <v>CONSISTENTE</v>
      </c>
      <c r="DZ254" s="68" t="str">
        <f t="shared" si="337"/>
        <v>CONSISTENTE</v>
      </c>
      <c r="EA254" s="68" t="str">
        <f t="shared" si="338"/>
        <v>CONSISTENTE</v>
      </c>
      <c r="EB254" s="68" t="str">
        <f t="shared" si="339"/>
        <v>CONSISTENTE</v>
      </c>
      <c r="EC254" s="68" t="str">
        <f t="shared" si="340"/>
        <v>CONSISTENTE</v>
      </c>
      <c r="ED254" s="68" t="str">
        <f t="shared" si="341"/>
        <v>CONSISTENTE</v>
      </c>
      <c r="EE254" s="132">
        <f t="shared" si="342"/>
        <v>10584537.050000001</v>
      </c>
      <c r="EF254" s="131">
        <f t="shared" si="343"/>
        <v>10584537.050000001</v>
      </c>
      <c r="EG254" s="131">
        <f t="shared" si="344"/>
        <v>0</v>
      </c>
      <c r="EH254" s="131">
        <f t="shared" si="345"/>
        <v>0</v>
      </c>
      <c r="EI254" s="131">
        <f t="shared" si="346"/>
        <v>0</v>
      </c>
      <c r="EJ254" s="131">
        <f t="shared" si="347"/>
        <v>0</v>
      </c>
      <c r="EK254" s="131">
        <f t="shared" si="351"/>
        <v>10584537.050000001</v>
      </c>
      <c r="EL254" s="60">
        <f t="shared" si="352"/>
        <v>10584537.050000001</v>
      </c>
      <c r="EM254" s="60">
        <f t="shared" si="353"/>
        <v>0</v>
      </c>
      <c r="EN254" s="60">
        <f t="shared" si="354"/>
        <v>0</v>
      </c>
      <c r="EO254" s="60">
        <f t="shared" si="355"/>
        <v>0</v>
      </c>
      <c r="EP254" s="60">
        <f t="shared" si="356"/>
        <v>0</v>
      </c>
      <c r="EQ254" s="90" t="str">
        <f t="shared" si="357"/>
        <v>CONSISTENTE</v>
      </c>
    </row>
    <row r="255" spans="1:147" ht="15" customHeight="1" x14ac:dyDescent="0.2">
      <c r="A255" s="53" t="s">
        <v>307</v>
      </c>
      <c r="B255" s="56">
        <f t="shared" si="348"/>
        <v>50000000</v>
      </c>
      <c r="C255" s="59" t="str">
        <f t="shared" si="349"/>
        <v>SI</v>
      </c>
      <c r="E255" s="53" t="s">
        <v>484</v>
      </c>
      <c r="F255" s="55" t="s">
        <v>408</v>
      </c>
      <c r="G255" s="61" t="s">
        <v>485</v>
      </c>
      <c r="H255" s="56">
        <v>57418014</v>
      </c>
      <c r="I255" s="56">
        <v>0</v>
      </c>
      <c r="J255" s="56">
        <v>7418014</v>
      </c>
      <c r="K255" s="56">
        <v>0</v>
      </c>
      <c r="L255" s="56">
        <v>0</v>
      </c>
      <c r="M255" s="56">
        <v>0</v>
      </c>
      <c r="N255" s="57">
        <v>50000000</v>
      </c>
      <c r="O255" s="58">
        <f t="shared" si="271"/>
        <v>0</v>
      </c>
      <c r="P255" s="59" t="str">
        <f t="shared" si="272"/>
        <v>CONSISTENTE</v>
      </c>
      <c r="Q255" s="87" t="str">
        <f t="shared" si="273"/>
        <v>OK</v>
      </c>
      <c r="R255" s="56">
        <v>0</v>
      </c>
      <c r="S255" s="56">
        <v>0</v>
      </c>
      <c r="T255" s="56">
        <v>50000000</v>
      </c>
      <c r="U255" s="56">
        <v>0</v>
      </c>
      <c r="V255" s="56">
        <v>0</v>
      </c>
      <c r="W255" s="59" t="s">
        <v>2314</v>
      </c>
      <c r="X255" s="59" t="s">
        <v>2312</v>
      </c>
      <c r="Y255" s="59" t="str">
        <f t="shared" si="274"/>
        <v>CONSISTENTE</v>
      </c>
      <c r="Z255" s="59" t="str">
        <f t="shared" si="358"/>
        <v/>
      </c>
      <c r="AA255" s="66">
        <f>+VLOOKUP($E255,'[1]PLAN DE APLICACIÓN'!$B$11:$V$1115,16,FALSE)</f>
        <v>0</v>
      </c>
      <c r="AB255" s="66">
        <f>+VLOOKUP($E255,'[1]PLAN DE APLICACIÓN'!$B$11:$V$1115,17,FALSE)</f>
        <v>0</v>
      </c>
      <c r="AC255" s="66">
        <f>+VLOOKUP($E255,'[1]PLAN DE APLICACIÓN'!$B$11:$V$1115,18,FALSE)</f>
        <v>0</v>
      </c>
      <c r="AD255" s="66">
        <f>+VLOOKUP($E255,'[1]PLAN DE APLICACIÓN'!$B$11:$V$1115,19,FALSE)</f>
        <v>0</v>
      </c>
      <c r="AE255" s="66">
        <f>+VLOOKUP($E255,'[1]PLAN DE APLICACIÓN'!$B$11:$V$1115,20,FALSE)</f>
        <v>0</v>
      </c>
      <c r="AF255" s="66">
        <f>+VLOOKUP($E255,'[1]PLAN DE APLICACIÓN'!$B$11:$V$1115,21,FALSE)</f>
        <v>0</v>
      </c>
      <c r="AG255" s="59" t="str">
        <f t="shared" si="275"/>
        <v>CONSISTENTE</v>
      </c>
      <c r="AH255" s="59" t="str">
        <f t="shared" si="276"/>
        <v>CONSISTENTE</v>
      </c>
      <c r="AI255" s="59" t="str">
        <f t="shared" si="277"/>
        <v>CONSISTENTE</v>
      </c>
      <c r="AJ255" s="59" t="str">
        <f t="shared" si="278"/>
        <v>CONSISTENTE</v>
      </c>
      <c r="AK255" s="59" t="str">
        <f t="shared" si="279"/>
        <v>CONSISTENTE</v>
      </c>
      <c r="AL255" s="59" t="str">
        <f t="shared" si="280"/>
        <v>CONSISTENTE</v>
      </c>
      <c r="AM255" s="56">
        <v>0</v>
      </c>
      <c r="AN255" s="56">
        <v>0</v>
      </c>
      <c r="AO255" s="56">
        <v>0</v>
      </c>
      <c r="AP255" s="56">
        <v>0</v>
      </c>
      <c r="AQ255" s="56">
        <v>0</v>
      </c>
      <c r="AR255" s="56">
        <v>0</v>
      </c>
      <c r="AS255" s="59">
        <v>1</v>
      </c>
      <c r="AT255" s="59" t="str">
        <f t="shared" si="281"/>
        <v>CONSISTENTE</v>
      </c>
      <c r="AU255" s="59" t="str">
        <f t="shared" si="282"/>
        <v>CONSISTENTE</v>
      </c>
      <c r="AV255" s="59" t="str">
        <f t="shared" si="283"/>
        <v>CONSISTENTE</v>
      </c>
      <c r="AW255" s="59" t="str">
        <f t="shared" si="284"/>
        <v>CONSISTENTE</v>
      </c>
      <c r="AX255" s="59" t="str">
        <f t="shared" si="285"/>
        <v>CONSISTENTE</v>
      </c>
      <c r="AY255" s="59" t="str">
        <f t="shared" si="286"/>
        <v>CONSISTENTE</v>
      </c>
      <c r="AZ255" s="56">
        <v>0</v>
      </c>
      <c r="BA255" s="56">
        <v>0</v>
      </c>
      <c r="BB255" s="56">
        <v>0</v>
      </c>
      <c r="BC255" s="56">
        <v>0</v>
      </c>
      <c r="BD255" s="56">
        <v>0</v>
      </c>
      <c r="BE255" s="56">
        <v>0</v>
      </c>
      <c r="BF255" s="60">
        <v>1</v>
      </c>
      <c r="BG255" s="59" t="str">
        <f t="shared" si="287"/>
        <v>CONSISTENTE</v>
      </c>
      <c r="BH255" s="59" t="str">
        <f t="shared" si="288"/>
        <v>CONSISTENTE</v>
      </c>
      <c r="BI255" s="59" t="str">
        <f t="shared" si="289"/>
        <v>CONSISTENTE</v>
      </c>
      <c r="BJ255" s="59" t="str">
        <f t="shared" si="290"/>
        <v>CONSISTENTE</v>
      </c>
      <c r="BK255" s="59" t="str">
        <f t="shared" si="291"/>
        <v>CONSISTENTE</v>
      </c>
      <c r="BL255" s="59" t="str">
        <f t="shared" si="292"/>
        <v>CONSISTENTE</v>
      </c>
      <c r="BM255" s="59" t="str">
        <f t="shared" si="293"/>
        <v>CONSISTENTE</v>
      </c>
      <c r="BN255" s="59" t="str">
        <f t="shared" si="294"/>
        <v>CONSISTENTE</v>
      </c>
      <c r="BO255" s="59" t="str">
        <f t="shared" si="295"/>
        <v>CONSISTENTE</v>
      </c>
      <c r="BP255" s="59" t="str">
        <f t="shared" si="296"/>
        <v>CONSISTENTE</v>
      </c>
      <c r="BQ255" s="59" t="str">
        <f t="shared" si="297"/>
        <v>CONSISTENTE</v>
      </c>
      <c r="BR255" s="59" t="str">
        <f t="shared" si="298"/>
        <v>CONSISTENTE</v>
      </c>
      <c r="BS255" s="56">
        <v>0</v>
      </c>
      <c r="BT255" s="56">
        <v>0</v>
      </c>
      <c r="BU255" s="56">
        <v>0</v>
      </c>
      <c r="BV255" s="56">
        <v>0</v>
      </c>
      <c r="BW255" s="56">
        <v>0</v>
      </c>
      <c r="BX255" s="56">
        <v>0</v>
      </c>
      <c r="BY255" s="60">
        <v>1</v>
      </c>
      <c r="BZ255" s="59" t="str">
        <f t="shared" si="299"/>
        <v>CONSISTENTE</v>
      </c>
      <c r="CA255" s="59" t="str">
        <f t="shared" si="300"/>
        <v>CONSISTENTE</v>
      </c>
      <c r="CB255" s="59" t="str">
        <f t="shared" si="301"/>
        <v>CONSISTENTE</v>
      </c>
      <c r="CC255" s="59" t="str">
        <f t="shared" si="302"/>
        <v>CONSISTENTE</v>
      </c>
      <c r="CD255" s="59" t="str">
        <f t="shared" si="303"/>
        <v>CONSISTENTE</v>
      </c>
      <c r="CE255" s="59" t="str">
        <f t="shared" si="304"/>
        <v>CONSISTENTE</v>
      </c>
      <c r="CF255" s="56">
        <v>0</v>
      </c>
      <c r="CG255" s="56">
        <v>0</v>
      </c>
      <c r="CH255" s="56">
        <v>0</v>
      </c>
      <c r="CI255" s="56">
        <v>0</v>
      </c>
      <c r="CJ255" s="56">
        <v>0</v>
      </c>
      <c r="CK255" s="56">
        <v>0</v>
      </c>
      <c r="CL255" s="60">
        <v>1</v>
      </c>
      <c r="CM255" s="59" t="str">
        <f t="shared" si="305"/>
        <v>CONSISTENTE</v>
      </c>
      <c r="CN255" s="59" t="str">
        <f t="shared" si="306"/>
        <v>CONSISTENTE</v>
      </c>
      <c r="CO255" s="59" t="str">
        <f t="shared" si="307"/>
        <v>CONSISTENTE</v>
      </c>
      <c r="CP255" s="59" t="str">
        <f t="shared" si="308"/>
        <v>CONSISTENTE</v>
      </c>
      <c r="CQ255" s="59" t="str">
        <f t="shared" si="309"/>
        <v>CONSISTENTE</v>
      </c>
      <c r="CR255" s="59" t="str">
        <f t="shared" si="310"/>
        <v>CONSISTENTE</v>
      </c>
      <c r="CS255" s="59" t="str">
        <f t="shared" si="311"/>
        <v>CONSISTENTE</v>
      </c>
      <c r="CT255" s="59" t="str">
        <f t="shared" si="312"/>
        <v>CONSISTENTE</v>
      </c>
      <c r="CU255" s="59" t="str">
        <f t="shared" si="313"/>
        <v>CONSISTENTE</v>
      </c>
      <c r="CV255" s="59" t="str">
        <f t="shared" si="314"/>
        <v>CONSISTENTE</v>
      </c>
      <c r="CW255" s="59" t="str">
        <f t="shared" si="315"/>
        <v>CONSISTENTE</v>
      </c>
      <c r="CX255" s="59" t="str">
        <f t="shared" si="316"/>
        <v>CONSISTENTE</v>
      </c>
      <c r="CY255" s="56">
        <f t="shared" si="317"/>
        <v>50000000</v>
      </c>
      <c r="CZ255" s="56">
        <f t="shared" si="318"/>
        <v>0</v>
      </c>
      <c r="DA255" s="56">
        <f t="shared" si="319"/>
        <v>0</v>
      </c>
      <c r="DB255" s="56">
        <f t="shared" si="320"/>
        <v>50000000</v>
      </c>
      <c r="DC255" s="56">
        <f t="shared" si="321"/>
        <v>0</v>
      </c>
      <c r="DD255" s="56">
        <f t="shared" si="322"/>
        <v>0</v>
      </c>
      <c r="DE255" s="90">
        <f t="shared" si="323"/>
        <v>0</v>
      </c>
      <c r="DF255" s="90">
        <f t="shared" si="324"/>
        <v>0</v>
      </c>
      <c r="DG255" s="90">
        <f t="shared" si="325"/>
        <v>0</v>
      </c>
      <c r="DH255" s="90">
        <f t="shared" si="326"/>
        <v>0</v>
      </c>
      <c r="DI255" s="90">
        <f t="shared" si="327"/>
        <v>0</v>
      </c>
      <c r="DJ255" s="98">
        <f t="shared" si="328"/>
        <v>0</v>
      </c>
      <c r="DK255" s="103">
        <f t="shared" si="329"/>
        <v>0</v>
      </c>
      <c r="DL255" s="91">
        <f t="shared" si="330"/>
        <v>0</v>
      </c>
      <c r="DM255" s="91">
        <f t="shared" si="331"/>
        <v>0</v>
      </c>
      <c r="DN255" s="91">
        <f t="shared" si="332"/>
        <v>0</v>
      </c>
      <c r="DO255" s="91">
        <f t="shared" si="333"/>
        <v>0</v>
      </c>
      <c r="DP255" s="91">
        <f t="shared" si="334"/>
        <v>0</v>
      </c>
      <c r="DQ255" s="125" t="str">
        <f t="shared" si="335"/>
        <v>CONSISTENTE</v>
      </c>
      <c r="DR255" s="147">
        <v>0</v>
      </c>
      <c r="DS255" s="147">
        <v>0</v>
      </c>
      <c r="DT255" s="147">
        <v>0</v>
      </c>
      <c r="DU255" s="147">
        <v>0</v>
      </c>
      <c r="DV255" s="147">
        <v>0</v>
      </c>
      <c r="DW255" s="147">
        <v>0</v>
      </c>
      <c r="DX255" s="59">
        <f>+VLOOKUP($E255,'[2]Ejecución I Semestre 2016'!$B$11:$X$1115,10,FALSE)</f>
        <v>1</v>
      </c>
      <c r="DY255" s="68" t="str">
        <f t="shared" si="336"/>
        <v>CONSISTENTE</v>
      </c>
      <c r="DZ255" s="68" t="str">
        <f t="shared" si="337"/>
        <v>CONSISTENTE</v>
      </c>
      <c r="EA255" s="68" t="str">
        <f t="shared" si="338"/>
        <v>CONSISTENTE</v>
      </c>
      <c r="EB255" s="68" t="str">
        <f t="shared" si="339"/>
        <v>CONSISTENTE</v>
      </c>
      <c r="EC255" s="68" t="str">
        <f t="shared" si="340"/>
        <v>CONSISTENTE</v>
      </c>
      <c r="ED255" s="68" t="str">
        <f t="shared" si="341"/>
        <v>CONSISTENTE</v>
      </c>
      <c r="EE255" s="132">
        <f t="shared" si="342"/>
        <v>0</v>
      </c>
      <c r="EF255" s="131">
        <f t="shared" si="343"/>
        <v>0</v>
      </c>
      <c r="EG255" s="131">
        <f t="shared" si="344"/>
        <v>0</v>
      </c>
      <c r="EH255" s="131">
        <f t="shared" si="345"/>
        <v>0</v>
      </c>
      <c r="EI255" s="131">
        <f t="shared" si="346"/>
        <v>0</v>
      </c>
      <c r="EJ255" s="131">
        <f t="shared" si="347"/>
        <v>0</v>
      </c>
      <c r="EK255" s="131">
        <f t="shared" si="351"/>
        <v>0</v>
      </c>
      <c r="EL255" s="60">
        <f t="shared" si="352"/>
        <v>0</v>
      </c>
      <c r="EM255" s="60">
        <f t="shared" si="353"/>
        <v>0</v>
      </c>
      <c r="EN255" s="60">
        <f t="shared" si="354"/>
        <v>0</v>
      </c>
      <c r="EO255" s="60">
        <f t="shared" si="355"/>
        <v>0</v>
      </c>
      <c r="EP255" s="60">
        <f t="shared" si="356"/>
        <v>0</v>
      </c>
      <c r="EQ255" s="90" t="str">
        <f t="shared" si="357"/>
        <v>CONSISTENTE</v>
      </c>
    </row>
    <row r="256" spans="1:147" ht="15" customHeight="1" x14ac:dyDescent="0.2">
      <c r="A256" s="53" t="s">
        <v>309</v>
      </c>
      <c r="B256" s="56">
        <f t="shared" si="348"/>
        <v>79966694</v>
      </c>
      <c r="C256" s="59" t="str">
        <f t="shared" si="349"/>
        <v>SI</v>
      </c>
      <c r="E256" s="53" t="s">
        <v>486</v>
      </c>
      <c r="F256" s="55" t="s">
        <v>408</v>
      </c>
      <c r="G256" s="61" t="s">
        <v>487</v>
      </c>
      <c r="H256" s="56">
        <v>79966694</v>
      </c>
      <c r="I256" s="56">
        <v>0</v>
      </c>
      <c r="J256" s="56">
        <v>0</v>
      </c>
      <c r="K256" s="56">
        <v>0</v>
      </c>
      <c r="L256" s="56">
        <v>0</v>
      </c>
      <c r="M256" s="56">
        <v>0</v>
      </c>
      <c r="N256" s="57">
        <v>79966694</v>
      </c>
      <c r="O256" s="58">
        <f t="shared" si="271"/>
        <v>0</v>
      </c>
      <c r="P256" s="59" t="str">
        <f t="shared" si="272"/>
        <v>CONSISTENTE</v>
      </c>
      <c r="Q256" s="87" t="str">
        <f t="shared" si="273"/>
        <v>OK</v>
      </c>
      <c r="R256" s="56">
        <v>0</v>
      </c>
      <c r="S256" s="56">
        <v>0</v>
      </c>
      <c r="T256" s="56">
        <v>79966694</v>
      </c>
      <c r="U256" s="56">
        <v>0</v>
      </c>
      <c r="V256" s="56">
        <v>0</v>
      </c>
      <c r="W256" s="59" t="s">
        <v>2314</v>
      </c>
      <c r="X256" s="59" t="s">
        <v>2312</v>
      </c>
      <c r="Y256" s="59" t="str">
        <f t="shared" si="274"/>
        <v>CONSISTENTE</v>
      </c>
      <c r="Z256" s="59" t="str">
        <f t="shared" si="358"/>
        <v/>
      </c>
      <c r="AA256" s="66">
        <f>+VLOOKUP($E256,'[1]PLAN DE APLICACIÓN'!$B$11:$V$1115,16,FALSE)</f>
        <v>4066007</v>
      </c>
      <c r="AB256" s="66">
        <f>+VLOOKUP($E256,'[1]PLAN DE APLICACIÓN'!$B$11:$V$1115,17,FALSE)</f>
        <v>4066007</v>
      </c>
      <c r="AC256" s="66">
        <f>+VLOOKUP($E256,'[1]PLAN DE APLICACIÓN'!$B$11:$V$1115,18,FALSE)</f>
        <v>0</v>
      </c>
      <c r="AD256" s="66">
        <f>+VLOOKUP($E256,'[1]PLAN DE APLICACIÓN'!$B$11:$V$1115,19,FALSE)</f>
        <v>0</v>
      </c>
      <c r="AE256" s="66">
        <f>+VLOOKUP($E256,'[1]PLAN DE APLICACIÓN'!$B$11:$V$1115,20,FALSE)</f>
        <v>0</v>
      </c>
      <c r="AF256" s="66">
        <f>+VLOOKUP($E256,'[1]PLAN DE APLICACIÓN'!$B$11:$V$1115,21,FALSE)</f>
        <v>0</v>
      </c>
      <c r="AG256" s="59" t="str">
        <f t="shared" si="275"/>
        <v>CONSISTENTE</v>
      </c>
      <c r="AH256" s="59" t="str">
        <f t="shared" si="276"/>
        <v>NO CONSISTENTE</v>
      </c>
      <c r="AI256" s="59" t="str">
        <f t="shared" si="277"/>
        <v>CONSISTENTE</v>
      </c>
      <c r="AJ256" s="59" t="str">
        <f t="shared" si="278"/>
        <v>CONSISTENTE</v>
      </c>
      <c r="AK256" s="59" t="str">
        <f t="shared" si="279"/>
        <v>CONSISTENTE</v>
      </c>
      <c r="AL256" s="59" t="str">
        <f t="shared" si="280"/>
        <v>CONSISTENTE</v>
      </c>
      <c r="AM256" s="56">
        <v>0</v>
      </c>
      <c r="AN256" s="56">
        <v>0</v>
      </c>
      <c r="AO256" s="56">
        <v>0</v>
      </c>
      <c r="AP256" s="56">
        <v>0</v>
      </c>
      <c r="AQ256" s="56">
        <v>0</v>
      </c>
      <c r="AR256" s="56">
        <v>0</v>
      </c>
      <c r="AS256" s="59">
        <v>1</v>
      </c>
      <c r="AT256" s="59" t="str">
        <f t="shared" si="281"/>
        <v>CONSISTENTE</v>
      </c>
      <c r="AU256" s="59" t="str">
        <f t="shared" si="282"/>
        <v>CONSISTENTE</v>
      </c>
      <c r="AV256" s="59" t="str">
        <f t="shared" si="283"/>
        <v>CONSISTENTE</v>
      </c>
      <c r="AW256" s="59" t="str">
        <f t="shared" si="284"/>
        <v>CONSISTENTE</v>
      </c>
      <c r="AX256" s="59" t="str">
        <f t="shared" si="285"/>
        <v>CONSISTENTE</v>
      </c>
      <c r="AY256" s="59" t="str">
        <f t="shared" si="286"/>
        <v>CONSISTENTE</v>
      </c>
      <c r="AZ256" s="56">
        <v>80426952</v>
      </c>
      <c r="BA256" s="56">
        <v>0</v>
      </c>
      <c r="BB256" s="56">
        <v>0</v>
      </c>
      <c r="BC256" s="56">
        <v>0</v>
      </c>
      <c r="BD256" s="56">
        <v>0</v>
      </c>
      <c r="BE256" s="56">
        <v>0</v>
      </c>
      <c r="BF256" s="60">
        <v>1</v>
      </c>
      <c r="BG256" s="59" t="str">
        <f t="shared" si="287"/>
        <v>NO CONSISTENTE</v>
      </c>
      <c r="BH256" s="59" t="str">
        <f t="shared" si="288"/>
        <v>CONSISTENTE</v>
      </c>
      <c r="BI256" s="59" t="str">
        <f t="shared" si="289"/>
        <v>CONSISTENTE</v>
      </c>
      <c r="BJ256" s="59" t="str">
        <f t="shared" si="290"/>
        <v>CONSISTENTE</v>
      </c>
      <c r="BK256" s="59" t="str">
        <f t="shared" si="291"/>
        <v>CONSISTENTE</v>
      </c>
      <c r="BL256" s="59" t="str">
        <f t="shared" si="292"/>
        <v>CONSISTENTE</v>
      </c>
      <c r="BM256" s="59" t="str">
        <f t="shared" si="293"/>
        <v>CONSISTENTE</v>
      </c>
      <c r="BN256" s="59" t="str">
        <f t="shared" si="294"/>
        <v>CONSISTENTE</v>
      </c>
      <c r="BO256" s="59" t="str">
        <f t="shared" si="295"/>
        <v>CONSISTENTE</v>
      </c>
      <c r="BP256" s="59" t="str">
        <f t="shared" si="296"/>
        <v>CONSISTENTE</v>
      </c>
      <c r="BQ256" s="59" t="str">
        <f t="shared" si="297"/>
        <v>CONSISTENTE</v>
      </c>
      <c r="BR256" s="59" t="str">
        <f t="shared" si="298"/>
        <v>CONSISTENTE</v>
      </c>
      <c r="BS256" s="56">
        <v>0</v>
      </c>
      <c r="BT256" s="56">
        <v>0</v>
      </c>
      <c r="BU256" s="56">
        <v>0</v>
      </c>
      <c r="BV256" s="56">
        <v>0</v>
      </c>
      <c r="BW256" s="56">
        <v>0</v>
      </c>
      <c r="BX256" s="56">
        <v>0</v>
      </c>
      <c r="BY256" s="60">
        <v>1</v>
      </c>
      <c r="BZ256" s="59" t="str">
        <f t="shared" si="299"/>
        <v>CONSISTENTE</v>
      </c>
      <c r="CA256" s="59" t="str">
        <f t="shared" si="300"/>
        <v>CONSISTENTE</v>
      </c>
      <c r="CB256" s="59" t="str">
        <f t="shared" si="301"/>
        <v>CONSISTENTE</v>
      </c>
      <c r="CC256" s="59" t="str">
        <f t="shared" si="302"/>
        <v>CONSISTENTE</v>
      </c>
      <c r="CD256" s="59" t="str">
        <f t="shared" si="303"/>
        <v>CONSISTENTE</v>
      </c>
      <c r="CE256" s="59" t="str">
        <f t="shared" si="304"/>
        <v>CONSISTENTE</v>
      </c>
      <c r="CF256" s="56">
        <v>0</v>
      </c>
      <c r="CG256" s="56">
        <v>0</v>
      </c>
      <c r="CH256" s="56">
        <v>0</v>
      </c>
      <c r="CI256" s="56">
        <v>0</v>
      </c>
      <c r="CJ256" s="56">
        <v>0</v>
      </c>
      <c r="CK256" s="56">
        <v>0</v>
      </c>
      <c r="CL256" s="60">
        <v>1</v>
      </c>
      <c r="CM256" s="59" t="str">
        <f t="shared" si="305"/>
        <v>CONSISTENTE</v>
      </c>
      <c r="CN256" s="59" t="str">
        <f t="shared" si="306"/>
        <v>CONSISTENTE</v>
      </c>
      <c r="CO256" s="59" t="str">
        <f t="shared" si="307"/>
        <v>CONSISTENTE</v>
      </c>
      <c r="CP256" s="59" t="str">
        <f t="shared" si="308"/>
        <v>CONSISTENTE</v>
      </c>
      <c r="CQ256" s="59" t="str">
        <f t="shared" si="309"/>
        <v>CONSISTENTE</v>
      </c>
      <c r="CR256" s="59" t="str">
        <f t="shared" si="310"/>
        <v>CONSISTENTE</v>
      </c>
      <c r="CS256" s="59" t="str">
        <f t="shared" si="311"/>
        <v>CONSISTENTE</v>
      </c>
      <c r="CT256" s="59" t="str">
        <f t="shared" si="312"/>
        <v>CONSISTENTE</v>
      </c>
      <c r="CU256" s="59" t="str">
        <f t="shared" si="313"/>
        <v>CONSISTENTE</v>
      </c>
      <c r="CV256" s="59" t="str">
        <f t="shared" si="314"/>
        <v>CONSISTENTE</v>
      </c>
      <c r="CW256" s="59" t="str">
        <f t="shared" si="315"/>
        <v>CONSISTENTE</v>
      </c>
      <c r="CX256" s="59" t="str">
        <f t="shared" si="316"/>
        <v>CONSISTENTE</v>
      </c>
      <c r="CY256" s="56">
        <f t="shared" si="317"/>
        <v>84032701</v>
      </c>
      <c r="CZ256" s="56">
        <f t="shared" si="318"/>
        <v>4066007</v>
      </c>
      <c r="DA256" s="56">
        <f t="shared" si="319"/>
        <v>0</v>
      </c>
      <c r="DB256" s="56">
        <f t="shared" si="320"/>
        <v>79966694</v>
      </c>
      <c r="DC256" s="56">
        <f t="shared" si="321"/>
        <v>0</v>
      </c>
      <c r="DD256" s="56">
        <f t="shared" si="322"/>
        <v>0</v>
      </c>
      <c r="DE256" s="90">
        <f t="shared" si="323"/>
        <v>0</v>
      </c>
      <c r="DF256" s="90">
        <f t="shared" si="324"/>
        <v>0</v>
      </c>
      <c r="DG256" s="90">
        <f t="shared" si="325"/>
        <v>0</v>
      </c>
      <c r="DH256" s="90">
        <f t="shared" si="326"/>
        <v>0</v>
      </c>
      <c r="DI256" s="90">
        <f t="shared" si="327"/>
        <v>0</v>
      </c>
      <c r="DJ256" s="98">
        <f t="shared" si="328"/>
        <v>0</v>
      </c>
      <c r="DK256" s="103">
        <f t="shared" si="329"/>
        <v>4066007</v>
      </c>
      <c r="DL256" s="91">
        <f t="shared" si="330"/>
        <v>4066007</v>
      </c>
      <c r="DM256" s="91">
        <f t="shared" si="331"/>
        <v>0</v>
      </c>
      <c r="DN256" s="91">
        <f t="shared" si="332"/>
        <v>0</v>
      </c>
      <c r="DO256" s="91">
        <f t="shared" si="333"/>
        <v>0</v>
      </c>
      <c r="DP256" s="91">
        <f t="shared" si="334"/>
        <v>0</v>
      </c>
      <c r="DQ256" s="125" t="str">
        <f t="shared" si="335"/>
        <v>CONSISTENTE</v>
      </c>
      <c r="DR256" s="147">
        <v>0</v>
      </c>
      <c r="DS256" s="147">
        <v>0</v>
      </c>
      <c r="DT256" s="147">
        <v>0</v>
      </c>
      <c r="DU256" s="147">
        <v>0</v>
      </c>
      <c r="DV256" s="147">
        <v>0</v>
      </c>
      <c r="DW256" s="147">
        <v>0</v>
      </c>
      <c r="DX256" s="59">
        <f>+VLOOKUP($E256,'[2]Ejecución I Semestre 2016'!$B$11:$X$1115,10,FALSE)</f>
        <v>1</v>
      </c>
      <c r="DY256" s="68" t="str">
        <f t="shared" si="336"/>
        <v>CONSISTENTE</v>
      </c>
      <c r="DZ256" s="68" t="str">
        <f t="shared" si="337"/>
        <v>CONSISTENTE</v>
      </c>
      <c r="EA256" s="68" t="str">
        <f t="shared" si="338"/>
        <v>CONSISTENTE</v>
      </c>
      <c r="EB256" s="68" t="str">
        <f t="shared" si="339"/>
        <v>CONSISTENTE</v>
      </c>
      <c r="EC256" s="68" t="str">
        <f t="shared" si="340"/>
        <v>CONSISTENTE</v>
      </c>
      <c r="ED256" s="68" t="str">
        <f t="shared" si="341"/>
        <v>CONSISTENTE</v>
      </c>
      <c r="EE256" s="132">
        <f t="shared" si="342"/>
        <v>0</v>
      </c>
      <c r="EF256" s="131">
        <f t="shared" si="343"/>
        <v>0</v>
      </c>
      <c r="EG256" s="131">
        <f t="shared" si="344"/>
        <v>0</v>
      </c>
      <c r="EH256" s="131">
        <f t="shared" si="345"/>
        <v>0</v>
      </c>
      <c r="EI256" s="131">
        <f t="shared" si="346"/>
        <v>0</v>
      </c>
      <c r="EJ256" s="131">
        <f t="shared" si="347"/>
        <v>0</v>
      </c>
      <c r="EK256" s="131">
        <f t="shared" si="351"/>
        <v>4066007</v>
      </c>
      <c r="EL256" s="60">
        <f t="shared" si="352"/>
        <v>4066007</v>
      </c>
      <c r="EM256" s="60">
        <f t="shared" si="353"/>
        <v>0</v>
      </c>
      <c r="EN256" s="60">
        <f t="shared" si="354"/>
        <v>0</v>
      </c>
      <c r="EO256" s="60">
        <f t="shared" si="355"/>
        <v>0</v>
      </c>
      <c r="EP256" s="60">
        <f t="shared" si="356"/>
        <v>0</v>
      </c>
      <c r="EQ256" s="90" t="str">
        <f t="shared" si="357"/>
        <v>CONSISTENTE</v>
      </c>
    </row>
    <row r="257" spans="1:147" ht="15" customHeight="1" x14ac:dyDescent="0.2">
      <c r="A257" s="53" t="s">
        <v>311</v>
      </c>
      <c r="B257" s="56">
        <f t="shared" si="348"/>
        <v>151672467.83000001</v>
      </c>
      <c r="C257" s="59" t="str">
        <f t="shared" si="349"/>
        <v>SI</v>
      </c>
      <c r="E257" s="53" t="s">
        <v>488</v>
      </c>
      <c r="F257" s="55" t="s">
        <v>408</v>
      </c>
      <c r="G257" s="61" t="s">
        <v>489</v>
      </c>
      <c r="H257" s="56">
        <v>157259384.59</v>
      </c>
      <c r="I257" s="56">
        <v>412790.76</v>
      </c>
      <c r="J257" s="56">
        <v>5174126</v>
      </c>
      <c r="K257" s="56">
        <v>0</v>
      </c>
      <c r="L257" s="56">
        <v>0</v>
      </c>
      <c r="M257" s="56">
        <v>0</v>
      </c>
      <c r="N257" s="57">
        <v>151672467.83000001</v>
      </c>
      <c r="O257" s="58">
        <f t="shared" si="271"/>
        <v>0</v>
      </c>
      <c r="P257" s="59" t="str">
        <f t="shared" si="272"/>
        <v>CONSISTENTE</v>
      </c>
      <c r="Q257" s="87" t="str">
        <f t="shared" si="273"/>
        <v>OK</v>
      </c>
      <c r="R257" s="56">
        <v>0</v>
      </c>
      <c r="S257" s="56">
        <v>0</v>
      </c>
      <c r="T257" s="56">
        <v>151672467.83000001</v>
      </c>
      <c r="U257" s="56">
        <v>0</v>
      </c>
      <c r="V257" s="56">
        <v>0</v>
      </c>
      <c r="W257" s="59" t="s">
        <v>2314</v>
      </c>
      <c r="X257" s="59" t="s">
        <v>2312</v>
      </c>
      <c r="Y257" s="59" t="str">
        <f t="shared" si="274"/>
        <v>CONSISTENTE</v>
      </c>
      <c r="Z257" s="59" t="str">
        <f t="shared" si="358"/>
        <v/>
      </c>
      <c r="AA257" s="66">
        <f>+VLOOKUP($E257,'[1]PLAN DE APLICACIÓN'!$B$11:$V$1115,16,FALSE)</f>
        <v>0</v>
      </c>
      <c r="AB257" s="66">
        <f>+VLOOKUP($E257,'[1]PLAN DE APLICACIÓN'!$B$11:$V$1115,17,FALSE)</f>
        <v>0</v>
      </c>
      <c r="AC257" s="66">
        <f>+VLOOKUP($E257,'[1]PLAN DE APLICACIÓN'!$B$11:$V$1115,18,FALSE)</f>
        <v>0</v>
      </c>
      <c r="AD257" s="66">
        <f>+VLOOKUP($E257,'[1]PLAN DE APLICACIÓN'!$B$11:$V$1115,19,FALSE)</f>
        <v>0</v>
      </c>
      <c r="AE257" s="66">
        <f>+VLOOKUP($E257,'[1]PLAN DE APLICACIÓN'!$B$11:$V$1115,20,FALSE)</f>
        <v>0</v>
      </c>
      <c r="AF257" s="66">
        <f>+VLOOKUP($E257,'[1]PLAN DE APLICACIÓN'!$B$11:$V$1115,21,FALSE)</f>
        <v>0</v>
      </c>
      <c r="AG257" s="59" t="str">
        <f t="shared" si="275"/>
        <v>CONSISTENTE</v>
      </c>
      <c r="AH257" s="59" t="str">
        <f t="shared" si="276"/>
        <v>CONSISTENTE</v>
      </c>
      <c r="AI257" s="59" t="str">
        <f t="shared" si="277"/>
        <v>CONSISTENTE</v>
      </c>
      <c r="AJ257" s="59" t="str">
        <f t="shared" si="278"/>
        <v>CONSISTENTE</v>
      </c>
      <c r="AK257" s="59" t="str">
        <f t="shared" si="279"/>
        <v>CONSISTENTE</v>
      </c>
      <c r="AL257" s="59" t="str">
        <f t="shared" si="280"/>
        <v>CONSISTENTE</v>
      </c>
      <c r="AM257" s="56">
        <v>0</v>
      </c>
      <c r="AN257" s="56">
        <v>0</v>
      </c>
      <c r="AO257" s="56">
        <v>0</v>
      </c>
      <c r="AP257" s="56">
        <v>0</v>
      </c>
      <c r="AQ257" s="56">
        <v>0</v>
      </c>
      <c r="AR257" s="56">
        <v>0</v>
      </c>
      <c r="AS257" s="59">
        <v>1</v>
      </c>
      <c r="AT257" s="59" t="str">
        <f t="shared" si="281"/>
        <v>CONSISTENTE</v>
      </c>
      <c r="AU257" s="59" t="str">
        <f t="shared" si="282"/>
        <v>CONSISTENTE</v>
      </c>
      <c r="AV257" s="59" t="str">
        <f t="shared" si="283"/>
        <v>CONSISTENTE</v>
      </c>
      <c r="AW257" s="59" t="str">
        <f t="shared" si="284"/>
        <v>CONSISTENTE</v>
      </c>
      <c r="AX257" s="59" t="str">
        <f t="shared" si="285"/>
        <v>CONSISTENTE</v>
      </c>
      <c r="AY257" s="59" t="str">
        <f t="shared" si="286"/>
        <v>CONSISTENTE</v>
      </c>
      <c r="AZ257" s="56">
        <v>0</v>
      </c>
      <c r="BA257" s="56">
        <v>0</v>
      </c>
      <c r="BB257" s="56">
        <v>0</v>
      </c>
      <c r="BC257" s="56">
        <v>0</v>
      </c>
      <c r="BD257" s="56">
        <v>0</v>
      </c>
      <c r="BE257" s="56">
        <v>0</v>
      </c>
      <c r="BF257" s="60">
        <v>1</v>
      </c>
      <c r="BG257" s="59" t="str">
        <f t="shared" si="287"/>
        <v>CONSISTENTE</v>
      </c>
      <c r="BH257" s="59" t="str">
        <f t="shared" si="288"/>
        <v>CONSISTENTE</v>
      </c>
      <c r="BI257" s="59" t="str">
        <f t="shared" si="289"/>
        <v>CONSISTENTE</v>
      </c>
      <c r="BJ257" s="59" t="str">
        <f t="shared" si="290"/>
        <v>CONSISTENTE</v>
      </c>
      <c r="BK257" s="59" t="str">
        <f t="shared" si="291"/>
        <v>CONSISTENTE</v>
      </c>
      <c r="BL257" s="59" t="str">
        <f t="shared" si="292"/>
        <v>CONSISTENTE</v>
      </c>
      <c r="BM257" s="59" t="str">
        <f t="shared" si="293"/>
        <v>CONSISTENTE</v>
      </c>
      <c r="BN257" s="59" t="str">
        <f t="shared" si="294"/>
        <v>CONSISTENTE</v>
      </c>
      <c r="BO257" s="59" t="str">
        <f t="shared" si="295"/>
        <v>CONSISTENTE</v>
      </c>
      <c r="BP257" s="59" t="str">
        <f t="shared" si="296"/>
        <v>CONSISTENTE</v>
      </c>
      <c r="BQ257" s="59" t="str">
        <f t="shared" si="297"/>
        <v>CONSISTENTE</v>
      </c>
      <c r="BR257" s="59" t="str">
        <f t="shared" si="298"/>
        <v>CONSISTENTE</v>
      </c>
      <c r="BS257" s="56">
        <v>0</v>
      </c>
      <c r="BT257" s="56">
        <v>0</v>
      </c>
      <c r="BU257" s="56">
        <v>0</v>
      </c>
      <c r="BV257" s="56">
        <v>0</v>
      </c>
      <c r="BW257" s="56">
        <v>0</v>
      </c>
      <c r="BX257" s="56">
        <v>0</v>
      </c>
      <c r="BY257" s="60">
        <v>1</v>
      </c>
      <c r="BZ257" s="59" t="str">
        <f t="shared" si="299"/>
        <v>CONSISTENTE</v>
      </c>
      <c r="CA257" s="59" t="str">
        <f t="shared" si="300"/>
        <v>CONSISTENTE</v>
      </c>
      <c r="CB257" s="59" t="str">
        <f t="shared" si="301"/>
        <v>CONSISTENTE</v>
      </c>
      <c r="CC257" s="59" t="str">
        <f t="shared" si="302"/>
        <v>CONSISTENTE</v>
      </c>
      <c r="CD257" s="59" t="str">
        <f t="shared" si="303"/>
        <v>CONSISTENTE</v>
      </c>
      <c r="CE257" s="59" t="str">
        <f t="shared" si="304"/>
        <v>CONSISTENTE</v>
      </c>
      <c r="CF257" s="56">
        <v>0</v>
      </c>
      <c r="CG257" s="56">
        <v>0</v>
      </c>
      <c r="CH257" s="56">
        <v>0</v>
      </c>
      <c r="CI257" s="56">
        <v>0</v>
      </c>
      <c r="CJ257" s="56">
        <v>0</v>
      </c>
      <c r="CK257" s="56">
        <v>0</v>
      </c>
      <c r="CL257" s="60">
        <v>1</v>
      </c>
      <c r="CM257" s="59" t="str">
        <f t="shared" si="305"/>
        <v>CONSISTENTE</v>
      </c>
      <c r="CN257" s="59" t="str">
        <f t="shared" si="306"/>
        <v>CONSISTENTE</v>
      </c>
      <c r="CO257" s="59" t="str">
        <f t="shared" si="307"/>
        <v>CONSISTENTE</v>
      </c>
      <c r="CP257" s="59" t="str">
        <f t="shared" si="308"/>
        <v>CONSISTENTE</v>
      </c>
      <c r="CQ257" s="59" t="str">
        <f t="shared" si="309"/>
        <v>CONSISTENTE</v>
      </c>
      <c r="CR257" s="59" t="str">
        <f t="shared" si="310"/>
        <v>CONSISTENTE</v>
      </c>
      <c r="CS257" s="59" t="str">
        <f t="shared" si="311"/>
        <v>CONSISTENTE</v>
      </c>
      <c r="CT257" s="59" t="str">
        <f t="shared" si="312"/>
        <v>CONSISTENTE</v>
      </c>
      <c r="CU257" s="59" t="str">
        <f t="shared" si="313"/>
        <v>CONSISTENTE</v>
      </c>
      <c r="CV257" s="59" t="str">
        <f t="shared" si="314"/>
        <v>CONSISTENTE</v>
      </c>
      <c r="CW257" s="59" t="str">
        <f t="shared" si="315"/>
        <v>CONSISTENTE</v>
      </c>
      <c r="CX257" s="59" t="str">
        <f t="shared" si="316"/>
        <v>CONSISTENTE</v>
      </c>
      <c r="CY257" s="56">
        <f t="shared" si="317"/>
        <v>151672467.83000001</v>
      </c>
      <c r="CZ257" s="56">
        <f t="shared" si="318"/>
        <v>0</v>
      </c>
      <c r="DA257" s="56">
        <f t="shared" si="319"/>
        <v>0</v>
      </c>
      <c r="DB257" s="56">
        <f t="shared" si="320"/>
        <v>151672467.83000001</v>
      </c>
      <c r="DC257" s="56">
        <f t="shared" si="321"/>
        <v>0</v>
      </c>
      <c r="DD257" s="56">
        <f t="shared" si="322"/>
        <v>0</v>
      </c>
      <c r="DE257" s="90">
        <f t="shared" si="323"/>
        <v>0</v>
      </c>
      <c r="DF257" s="90">
        <f t="shared" si="324"/>
        <v>0</v>
      </c>
      <c r="DG257" s="90">
        <f t="shared" si="325"/>
        <v>0</v>
      </c>
      <c r="DH257" s="90">
        <f t="shared" si="326"/>
        <v>0</v>
      </c>
      <c r="DI257" s="90">
        <f t="shared" si="327"/>
        <v>0</v>
      </c>
      <c r="DJ257" s="98">
        <f t="shared" si="328"/>
        <v>0</v>
      </c>
      <c r="DK257" s="103">
        <f t="shared" si="329"/>
        <v>0</v>
      </c>
      <c r="DL257" s="91">
        <f t="shared" si="330"/>
        <v>0</v>
      </c>
      <c r="DM257" s="91">
        <f t="shared" si="331"/>
        <v>0</v>
      </c>
      <c r="DN257" s="91">
        <f t="shared" si="332"/>
        <v>0</v>
      </c>
      <c r="DO257" s="91">
        <f t="shared" si="333"/>
        <v>0</v>
      </c>
      <c r="DP257" s="91">
        <f t="shared" si="334"/>
        <v>0</v>
      </c>
      <c r="DQ257" s="125" t="str">
        <f t="shared" si="335"/>
        <v>CONSISTENTE</v>
      </c>
      <c r="DR257" s="147">
        <v>0</v>
      </c>
      <c r="DS257" s="147">
        <v>0</v>
      </c>
      <c r="DT257" s="147">
        <v>0</v>
      </c>
      <c r="DU257" s="147">
        <v>0</v>
      </c>
      <c r="DV257" s="147">
        <v>0</v>
      </c>
      <c r="DW257" s="147">
        <v>0</v>
      </c>
      <c r="DX257" s="59">
        <f>+VLOOKUP($E257,'[2]Ejecución I Semestre 2016'!$B$11:$X$1115,10,FALSE)</f>
        <v>1</v>
      </c>
      <c r="DY257" s="68" t="str">
        <f t="shared" si="336"/>
        <v>CONSISTENTE</v>
      </c>
      <c r="DZ257" s="68" t="str">
        <f t="shared" si="337"/>
        <v>CONSISTENTE</v>
      </c>
      <c r="EA257" s="68" t="str">
        <f t="shared" si="338"/>
        <v>CONSISTENTE</v>
      </c>
      <c r="EB257" s="68" t="str">
        <f t="shared" si="339"/>
        <v>CONSISTENTE</v>
      </c>
      <c r="EC257" s="68" t="str">
        <f t="shared" si="340"/>
        <v>CONSISTENTE</v>
      </c>
      <c r="ED257" s="68" t="str">
        <f t="shared" si="341"/>
        <v>CONSISTENTE</v>
      </c>
      <c r="EE257" s="132">
        <f t="shared" si="342"/>
        <v>0</v>
      </c>
      <c r="EF257" s="131">
        <f t="shared" si="343"/>
        <v>0</v>
      </c>
      <c r="EG257" s="131">
        <f t="shared" si="344"/>
        <v>0</v>
      </c>
      <c r="EH257" s="131">
        <f t="shared" si="345"/>
        <v>0</v>
      </c>
      <c r="EI257" s="131">
        <f t="shared" si="346"/>
        <v>0</v>
      </c>
      <c r="EJ257" s="131">
        <f t="shared" si="347"/>
        <v>0</v>
      </c>
      <c r="EK257" s="131">
        <f t="shared" si="351"/>
        <v>0</v>
      </c>
      <c r="EL257" s="60">
        <f t="shared" si="352"/>
        <v>0</v>
      </c>
      <c r="EM257" s="60">
        <f t="shared" si="353"/>
        <v>0</v>
      </c>
      <c r="EN257" s="60">
        <f t="shared" si="354"/>
        <v>0</v>
      </c>
      <c r="EO257" s="60">
        <f t="shared" si="355"/>
        <v>0</v>
      </c>
      <c r="EP257" s="60">
        <f t="shared" si="356"/>
        <v>0</v>
      </c>
      <c r="EQ257" s="90" t="str">
        <f t="shared" si="357"/>
        <v>CONSISTENTE</v>
      </c>
    </row>
    <row r="258" spans="1:147" ht="15" customHeight="1" x14ac:dyDescent="0.2">
      <c r="A258" s="53" t="s">
        <v>313</v>
      </c>
      <c r="B258" s="56">
        <f t="shared" si="348"/>
        <v>0</v>
      </c>
      <c r="C258" s="59" t="str">
        <f t="shared" si="349"/>
        <v>NO</v>
      </c>
      <c r="E258" s="53" t="s">
        <v>490</v>
      </c>
      <c r="F258" s="55" t="s">
        <v>408</v>
      </c>
      <c r="G258" s="61" t="s">
        <v>491</v>
      </c>
      <c r="H258" s="56">
        <v>416212.24</v>
      </c>
      <c r="I258" s="56">
        <v>416212.24</v>
      </c>
      <c r="J258" s="56">
        <v>0</v>
      </c>
      <c r="K258" s="56">
        <v>0</v>
      </c>
      <c r="L258" s="56">
        <v>0</v>
      </c>
      <c r="M258" s="56">
        <v>0</v>
      </c>
      <c r="N258" s="57">
        <v>0</v>
      </c>
      <c r="O258" s="58">
        <f t="shared" si="271"/>
        <v>0</v>
      </c>
      <c r="P258" s="59" t="str">
        <f t="shared" si="272"/>
        <v>CONSISTENTE</v>
      </c>
      <c r="Q258" s="87" t="str">
        <f t="shared" si="273"/>
        <v>OK</v>
      </c>
      <c r="R258" s="56">
        <v>0</v>
      </c>
      <c r="S258" s="56">
        <v>0</v>
      </c>
      <c r="T258" s="56">
        <v>0</v>
      </c>
      <c r="U258" s="56">
        <v>0</v>
      </c>
      <c r="V258" s="56">
        <v>0</v>
      </c>
      <c r="W258" s="59" t="s">
        <v>2314</v>
      </c>
      <c r="X258" s="59" t="s">
        <v>2312</v>
      </c>
      <c r="Y258" s="59" t="str">
        <f t="shared" si="274"/>
        <v>CONSISTENTE</v>
      </c>
      <c r="Z258" s="59" t="str">
        <f t="shared" si="358"/>
        <v/>
      </c>
      <c r="AA258" s="66">
        <f>+VLOOKUP($E258,'[1]PLAN DE APLICACIÓN'!$B$11:$V$1115,16,FALSE)</f>
        <v>0</v>
      </c>
      <c r="AB258" s="66">
        <f>+VLOOKUP($E258,'[1]PLAN DE APLICACIÓN'!$B$11:$V$1115,17,FALSE)</f>
        <v>0</v>
      </c>
      <c r="AC258" s="66">
        <f>+VLOOKUP($E258,'[1]PLAN DE APLICACIÓN'!$B$11:$V$1115,18,FALSE)</f>
        <v>0</v>
      </c>
      <c r="AD258" s="66">
        <f>+VLOOKUP($E258,'[1]PLAN DE APLICACIÓN'!$B$11:$V$1115,19,FALSE)</f>
        <v>0</v>
      </c>
      <c r="AE258" s="66">
        <f>+VLOOKUP($E258,'[1]PLAN DE APLICACIÓN'!$B$11:$V$1115,20,FALSE)</f>
        <v>0</v>
      </c>
      <c r="AF258" s="66">
        <f>+VLOOKUP($E258,'[1]PLAN DE APLICACIÓN'!$B$11:$V$1115,21,FALSE)</f>
        <v>0</v>
      </c>
      <c r="AG258" s="59" t="str">
        <f t="shared" si="275"/>
        <v>CONSISTENTE</v>
      </c>
      <c r="AH258" s="59" t="str">
        <f t="shared" si="276"/>
        <v>CONSISTENTE</v>
      </c>
      <c r="AI258" s="59" t="str">
        <f t="shared" si="277"/>
        <v>CONSISTENTE</v>
      </c>
      <c r="AJ258" s="59" t="str">
        <f t="shared" si="278"/>
        <v>CONSISTENTE</v>
      </c>
      <c r="AK258" s="59" t="str">
        <f t="shared" si="279"/>
        <v>CONSISTENTE</v>
      </c>
      <c r="AL258" s="59" t="str">
        <f t="shared" si="280"/>
        <v>CONSISTENTE</v>
      </c>
      <c r="AM258" s="56">
        <v>0</v>
      </c>
      <c r="AN258" s="56">
        <v>0</v>
      </c>
      <c r="AO258" s="56">
        <v>0</v>
      </c>
      <c r="AP258" s="56">
        <v>0</v>
      </c>
      <c r="AQ258" s="56">
        <v>0</v>
      </c>
      <c r="AR258" s="56">
        <v>0</v>
      </c>
      <c r="AS258" s="59">
        <v>1</v>
      </c>
      <c r="AT258" s="59" t="str">
        <f t="shared" si="281"/>
        <v>CONSISTENTE</v>
      </c>
      <c r="AU258" s="59" t="str">
        <f t="shared" si="282"/>
        <v>CONSISTENTE</v>
      </c>
      <c r="AV258" s="59" t="str">
        <f t="shared" si="283"/>
        <v>CONSISTENTE</v>
      </c>
      <c r="AW258" s="59" t="str">
        <f t="shared" si="284"/>
        <v>CONSISTENTE</v>
      </c>
      <c r="AX258" s="59" t="str">
        <f t="shared" si="285"/>
        <v>CONSISTENTE</v>
      </c>
      <c r="AY258" s="59" t="str">
        <f t="shared" si="286"/>
        <v>CONSISTENTE</v>
      </c>
      <c r="AZ258" s="56">
        <v>0</v>
      </c>
      <c r="BA258" s="56">
        <v>0</v>
      </c>
      <c r="BB258" s="56">
        <v>0</v>
      </c>
      <c r="BC258" s="56">
        <v>0</v>
      </c>
      <c r="BD258" s="56">
        <v>0</v>
      </c>
      <c r="BE258" s="56">
        <v>0</v>
      </c>
      <c r="BF258" s="60">
        <v>1</v>
      </c>
      <c r="BG258" s="59" t="str">
        <f t="shared" si="287"/>
        <v>CONSISTENTE</v>
      </c>
      <c r="BH258" s="59" t="str">
        <f t="shared" si="288"/>
        <v>CONSISTENTE</v>
      </c>
      <c r="BI258" s="59" t="str">
        <f t="shared" si="289"/>
        <v>CONSISTENTE</v>
      </c>
      <c r="BJ258" s="59" t="str">
        <f t="shared" si="290"/>
        <v>CONSISTENTE</v>
      </c>
      <c r="BK258" s="59" t="str">
        <f t="shared" si="291"/>
        <v>CONSISTENTE</v>
      </c>
      <c r="BL258" s="59" t="str">
        <f t="shared" si="292"/>
        <v>CONSISTENTE</v>
      </c>
      <c r="BM258" s="59" t="str">
        <f t="shared" si="293"/>
        <v>CONSISTENTE</v>
      </c>
      <c r="BN258" s="59" t="str">
        <f t="shared" si="294"/>
        <v>CONSISTENTE</v>
      </c>
      <c r="BO258" s="59" t="str">
        <f t="shared" si="295"/>
        <v>CONSISTENTE</v>
      </c>
      <c r="BP258" s="59" t="str">
        <f t="shared" si="296"/>
        <v>CONSISTENTE</v>
      </c>
      <c r="BQ258" s="59" t="str">
        <f t="shared" si="297"/>
        <v>CONSISTENTE</v>
      </c>
      <c r="BR258" s="59" t="str">
        <f t="shared" si="298"/>
        <v>CONSISTENTE</v>
      </c>
      <c r="BS258" s="56">
        <v>0</v>
      </c>
      <c r="BT258" s="56">
        <v>0</v>
      </c>
      <c r="BU258" s="56">
        <v>0</v>
      </c>
      <c r="BV258" s="56">
        <v>0</v>
      </c>
      <c r="BW258" s="56">
        <v>0</v>
      </c>
      <c r="BX258" s="56">
        <v>0</v>
      </c>
      <c r="BY258" s="60">
        <v>1</v>
      </c>
      <c r="BZ258" s="59" t="str">
        <f t="shared" si="299"/>
        <v>CONSISTENTE</v>
      </c>
      <c r="CA258" s="59" t="str">
        <f t="shared" si="300"/>
        <v>CONSISTENTE</v>
      </c>
      <c r="CB258" s="59" t="str">
        <f t="shared" si="301"/>
        <v>CONSISTENTE</v>
      </c>
      <c r="CC258" s="59" t="str">
        <f t="shared" si="302"/>
        <v>CONSISTENTE</v>
      </c>
      <c r="CD258" s="59" t="str">
        <f t="shared" si="303"/>
        <v>CONSISTENTE</v>
      </c>
      <c r="CE258" s="59" t="str">
        <f t="shared" si="304"/>
        <v>CONSISTENTE</v>
      </c>
      <c r="CF258" s="56">
        <v>0</v>
      </c>
      <c r="CG258" s="56">
        <v>0</v>
      </c>
      <c r="CH258" s="56">
        <v>0</v>
      </c>
      <c r="CI258" s="56">
        <v>0</v>
      </c>
      <c r="CJ258" s="56">
        <v>0</v>
      </c>
      <c r="CK258" s="56">
        <v>0</v>
      </c>
      <c r="CL258" s="60">
        <v>1</v>
      </c>
      <c r="CM258" s="59" t="str">
        <f t="shared" si="305"/>
        <v>CONSISTENTE</v>
      </c>
      <c r="CN258" s="59" t="str">
        <f t="shared" si="306"/>
        <v>CONSISTENTE</v>
      </c>
      <c r="CO258" s="59" t="str">
        <f t="shared" si="307"/>
        <v>CONSISTENTE</v>
      </c>
      <c r="CP258" s="59" t="str">
        <f t="shared" si="308"/>
        <v>CONSISTENTE</v>
      </c>
      <c r="CQ258" s="59" t="str">
        <f t="shared" si="309"/>
        <v>CONSISTENTE</v>
      </c>
      <c r="CR258" s="59" t="str">
        <f t="shared" si="310"/>
        <v>CONSISTENTE</v>
      </c>
      <c r="CS258" s="59" t="str">
        <f t="shared" si="311"/>
        <v>CONSISTENTE</v>
      </c>
      <c r="CT258" s="59" t="str">
        <f t="shared" si="312"/>
        <v>CONSISTENTE</v>
      </c>
      <c r="CU258" s="59" t="str">
        <f t="shared" si="313"/>
        <v>CONSISTENTE</v>
      </c>
      <c r="CV258" s="59" t="str">
        <f t="shared" si="314"/>
        <v>CONSISTENTE</v>
      </c>
      <c r="CW258" s="59" t="str">
        <f t="shared" si="315"/>
        <v>CONSISTENTE</v>
      </c>
      <c r="CX258" s="59" t="str">
        <f t="shared" si="316"/>
        <v>CONSISTENTE</v>
      </c>
      <c r="CY258" s="56">
        <f t="shared" si="317"/>
        <v>0</v>
      </c>
      <c r="CZ258" s="56">
        <f t="shared" si="318"/>
        <v>0</v>
      </c>
      <c r="DA258" s="56">
        <f t="shared" si="319"/>
        <v>0</v>
      </c>
      <c r="DB258" s="56">
        <f t="shared" si="320"/>
        <v>0</v>
      </c>
      <c r="DC258" s="56">
        <f t="shared" si="321"/>
        <v>0</v>
      </c>
      <c r="DD258" s="56">
        <f t="shared" si="322"/>
        <v>0</v>
      </c>
      <c r="DE258" s="90">
        <f t="shared" si="323"/>
        <v>0</v>
      </c>
      <c r="DF258" s="90">
        <f t="shared" si="324"/>
        <v>0</v>
      </c>
      <c r="DG258" s="90">
        <f t="shared" si="325"/>
        <v>0</v>
      </c>
      <c r="DH258" s="90">
        <f t="shared" si="326"/>
        <v>0</v>
      </c>
      <c r="DI258" s="90">
        <f t="shared" si="327"/>
        <v>0</v>
      </c>
      <c r="DJ258" s="98">
        <f t="shared" si="328"/>
        <v>0</v>
      </c>
      <c r="DK258" s="103">
        <f t="shared" si="329"/>
        <v>0</v>
      </c>
      <c r="DL258" s="91">
        <f t="shared" si="330"/>
        <v>0</v>
      </c>
      <c r="DM258" s="91">
        <f t="shared" si="331"/>
        <v>0</v>
      </c>
      <c r="DN258" s="91">
        <f t="shared" si="332"/>
        <v>0</v>
      </c>
      <c r="DO258" s="91">
        <f t="shared" si="333"/>
        <v>0</v>
      </c>
      <c r="DP258" s="91">
        <f t="shared" si="334"/>
        <v>0</v>
      </c>
      <c r="DQ258" s="125" t="str">
        <f t="shared" si="335"/>
        <v>CONSISTENTE</v>
      </c>
      <c r="DR258" s="147">
        <v>0</v>
      </c>
      <c r="DS258" s="147">
        <v>0</v>
      </c>
      <c r="DT258" s="147">
        <v>0</v>
      </c>
      <c r="DU258" s="147">
        <v>0</v>
      </c>
      <c r="DV258" s="147">
        <v>0</v>
      </c>
      <c r="DW258" s="147">
        <v>0</v>
      </c>
      <c r="DX258" s="59">
        <f>+VLOOKUP($E258,'[2]Ejecución I Semestre 2016'!$B$11:$X$1115,10,FALSE)</f>
        <v>1</v>
      </c>
      <c r="DY258" s="68" t="str">
        <f t="shared" si="336"/>
        <v>CONSISTENTE</v>
      </c>
      <c r="DZ258" s="68" t="str">
        <f t="shared" si="337"/>
        <v>CONSISTENTE</v>
      </c>
      <c r="EA258" s="68" t="str">
        <f t="shared" si="338"/>
        <v>CONSISTENTE</v>
      </c>
      <c r="EB258" s="68" t="str">
        <f t="shared" si="339"/>
        <v>CONSISTENTE</v>
      </c>
      <c r="EC258" s="68" t="str">
        <f t="shared" si="340"/>
        <v>CONSISTENTE</v>
      </c>
      <c r="ED258" s="68" t="str">
        <f t="shared" si="341"/>
        <v>CONSISTENTE</v>
      </c>
      <c r="EE258" s="132">
        <f t="shared" si="342"/>
        <v>0</v>
      </c>
      <c r="EF258" s="131">
        <f t="shared" si="343"/>
        <v>0</v>
      </c>
      <c r="EG258" s="131">
        <f t="shared" si="344"/>
        <v>0</v>
      </c>
      <c r="EH258" s="131">
        <f t="shared" si="345"/>
        <v>0</v>
      </c>
      <c r="EI258" s="131">
        <f t="shared" si="346"/>
        <v>0</v>
      </c>
      <c r="EJ258" s="131">
        <f t="shared" si="347"/>
        <v>0</v>
      </c>
      <c r="EK258" s="131">
        <f t="shared" si="351"/>
        <v>0</v>
      </c>
      <c r="EL258" s="60">
        <f t="shared" si="352"/>
        <v>0</v>
      </c>
      <c r="EM258" s="60">
        <f t="shared" si="353"/>
        <v>0</v>
      </c>
      <c r="EN258" s="60">
        <f t="shared" si="354"/>
        <v>0</v>
      </c>
      <c r="EO258" s="60">
        <f t="shared" si="355"/>
        <v>0</v>
      </c>
      <c r="EP258" s="60">
        <f t="shared" si="356"/>
        <v>0</v>
      </c>
      <c r="EQ258" s="90" t="str">
        <f t="shared" si="357"/>
        <v>CONSISTENTE</v>
      </c>
    </row>
    <row r="259" spans="1:147" ht="15" customHeight="1" x14ac:dyDescent="0.2">
      <c r="A259" s="53" t="s">
        <v>315</v>
      </c>
      <c r="B259" s="56">
        <f t="shared" si="348"/>
        <v>0</v>
      </c>
      <c r="C259" s="59" t="str">
        <f t="shared" si="349"/>
        <v>NO</v>
      </c>
      <c r="E259" s="53" t="s">
        <v>492</v>
      </c>
      <c r="F259" s="55" t="s">
        <v>408</v>
      </c>
      <c r="G259" s="61" t="s">
        <v>493</v>
      </c>
      <c r="H259" s="56">
        <v>59420080</v>
      </c>
      <c r="I259" s="56">
        <v>0</v>
      </c>
      <c r="J259" s="56">
        <v>0</v>
      </c>
      <c r="K259" s="56">
        <v>0</v>
      </c>
      <c r="L259" s="56">
        <v>0</v>
      </c>
      <c r="M259" s="56">
        <v>0</v>
      </c>
      <c r="N259" s="57">
        <v>59420080</v>
      </c>
      <c r="O259" s="58">
        <f t="shared" si="271"/>
        <v>0</v>
      </c>
      <c r="P259" s="59" t="str">
        <f t="shared" si="272"/>
        <v>CONSISTENTE</v>
      </c>
      <c r="Q259" s="87" t="str">
        <f t="shared" si="273"/>
        <v>OK</v>
      </c>
      <c r="R259" s="56">
        <v>0</v>
      </c>
      <c r="S259" s="56">
        <v>0</v>
      </c>
      <c r="T259" s="56">
        <v>0</v>
      </c>
      <c r="U259" s="56">
        <v>0</v>
      </c>
      <c r="V259" s="56">
        <v>0</v>
      </c>
      <c r="W259" s="59" t="s">
        <v>2314</v>
      </c>
      <c r="X259" s="59" t="s">
        <v>2312</v>
      </c>
      <c r="Y259" s="59" t="str">
        <f t="shared" si="274"/>
        <v>CONSISTENTE</v>
      </c>
      <c r="Z259" s="59" t="str">
        <f t="shared" si="358"/>
        <v/>
      </c>
      <c r="AA259" s="66">
        <f>+VLOOKUP($E259,'[1]PLAN DE APLICACIÓN'!$B$11:$V$1115,16,FALSE)</f>
        <v>0</v>
      </c>
      <c r="AB259" s="66">
        <f>+VLOOKUP($E259,'[1]PLAN DE APLICACIÓN'!$B$11:$V$1115,17,FALSE)</f>
        <v>0</v>
      </c>
      <c r="AC259" s="66">
        <f>+VLOOKUP($E259,'[1]PLAN DE APLICACIÓN'!$B$11:$V$1115,18,FALSE)</f>
        <v>0</v>
      </c>
      <c r="AD259" s="66">
        <f>+VLOOKUP($E259,'[1]PLAN DE APLICACIÓN'!$B$11:$V$1115,19,FALSE)</f>
        <v>0</v>
      </c>
      <c r="AE259" s="66">
        <f>+VLOOKUP($E259,'[1]PLAN DE APLICACIÓN'!$B$11:$V$1115,20,FALSE)</f>
        <v>0</v>
      </c>
      <c r="AF259" s="66">
        <f>+VLOOKUP($E259,'[1]PLAN DE APLICACIÓN'!$B$11:$V$1115,21,FALSE)</f>
        <v>0</v>
      </c>
      <c r="AG259" s="59" t="str">
        <f t="shared" si="275"/>
        <v>CONSISTENTE</v>
      </c>
      <c r="AH259" s="59" t="str">
        <f t="shared" si="276"/>
        <v>CONSISTENTE</v>
      </c>
      <c r="AI259" s="59" t="str">
        <f t="shared" si="277"/>
        <v>CONSISTENTE</v>
      </c>
      <c r="AJ259" s="59" t="str">
        <f t="shared" si="278"/>
        <v>CONSISTENTE</v>
      </c>
      <c r="AK259" s="59" t="str">
        <f t="shared" si="279"/>
        <v>CONSISTENTE</v>
      </c>
      <c r="AL259" s="59" t="str">
        <f t="shared" si="280"/>
        <v>CONSISTENTE</v>
      </c>
      <c r="AM259" s="56">
        <v>0</v>
      </c>
      <c r="AN259" s="56">
        <v>0</v>
      </c>
      <c r="AO259" s="56">
        <v>0</v>
      </c>
      <c r="AP259" s="56">
        <v>0</v>
      </c>
      <c r="AQ259" s="56">
        <v>0</v>
      </c>
      <c r="AR259" s="56">
        <v>0</v>
      </c>
      <c r="AS259" s="59">
        <v>1</v>
      </c>
      <c r="AT259" s="59" t="str">
        <f t="shared" si="281"/>
        <v>CONSISTENTE</v>
      </c>
      <c r="AU259" s="59" t="str">
        <f t="shared" si="282"/>
        <v>CONSISTENTE</v>
      </c>
      <c r="AV259" s="59" t="str">
        <f t="shared" si="283"/>
        <v>CONSISTENTE</v>
      </c>
      <c r="AW259" s="59" t="str">
        <f t="shared" si="284"/>
        <v>CONSISTENTE</v>
      </c>
      <c r="AX259" s="59" t="str">
        <f t="shared" si="285"/>
        <v>CONSISTENTE</v>
      </c>
      <c r="AY259" s="59" t="str">
        <f t="shared" si="286"/>
        <v>CONSISTENTE</v>
      </c>
      <c r="AZ259" s="56">
        <v>0</v>
      </c>
      <c r="BA259" s="56">
        <v>0</v>
      </c>
      <c r="BB259" s="56">
        <v>0</v>
      </c>
      <c r="BC259" s="56">
        <v>0</v>
      </c>
      <c r="BD259" s="56">
        <v>0</v>
      </c>
      <c r="BE259" s="56">
        <v>0</v>
      </c>
      <c r="BF259" s="60">
        <v>1</v>
      </c>
      <c r="BG259" s="59" t="str">
        <f t="shared" si="287"/>
        <v>CONSISTENTE</v>
      </c>
      <c r="BH259" s="59" t="str">
        <f t="shared" si="288"/>
        <v>CONSISTENTE</v>
      </c>
      <c r="BI259" s="59" t="str">
        <f t="shared" si="289"/>
        <v>CONSISTENTE</v>
      </c>
      <c r="BJ259" s="59" t="str">
        <f t="shared" si="290"/>
        <v>CONSISTENTE</v>
      </c>
      <c r="BK259" s="59" t="str">
        <f t="shared" si="291"/>
        <v>CONSISTENTE</v>
      </c>
      <c r="BL259" s="59" t="str">
        <f t="shared" si="292"/>
        <v>CONSISTENTE</v>
      </c>
      <c r="BM259" s="59" t="str">
        <f t="shared" si="293"/>
        <v>CONSISTENTE</v>
      </c>
      <c r="BN259" s="59" t="str">
        <f t="shared" si="294"/>
        <v>CONSISTENTE</v>
      </c>
      <c r="BO259" s="59" t="str">
        <f t="shared" si="295"/>
        <v>CONSISTENTE</v>
      </c>
      <c r="BP259" s="59" t="str">
        <f t="shared" si="296"/>
        <v>CONSISTENTE</v>
      </c>
      <c r="BQ259" s="59" t="str">
        <f t="shared" si="297"/>
        <v>CONSISTENTE</v>
      </c>
      <c r="BR259" s="59" t="str">
        <f t="shared" si="298"/>
        <v>CONSISTENTE</v>
      </c>
      <c r="BS259" s="56">
        <v>0</v>
      </c>
      <c r="BT259" s="56">
        <v>0</v>
      </c>
      <c r="BU259" s="56">
        <v>0</v>
      </c>
      <c r="BV259" s="56">
        <v>0</v>
      </c>
      <c r="BW259" s="56">
        <v>0</v>
      </c>
      <c r="BX259" s="56">
        <v>0</v>
      </c>
      <c r="BY259" s="60">
        <v>1</v>
      </c>
      <c r="BZ259" s="59" t="str">
        <f t="shared" si="299"/>
        <v>CONSISTENTE</v>
      </c>
      <c r="CA259" s="59" t="str">
        <f t="shared" si="300"/>
        <v>CONSISTENTE</v>
      </c>
      <c r="CB259" s="59" t="str">
        <f t="shared" si="301"/>
        <v>CONSISTENTE</v>
      </c>
      <c r="CC259" s="59" t="str">
        <f t="shared" si="302"/>
        <v>CONSISTENTE</v>
      </c>
      <c r="CD259" s="59" t="str">
        <f t="shared" si="303"/>
        <v>CONSISTENTE</v>
      </c>
      <c r="CE259" s="59" t="str">
        <f t="shared" si="304"/>
        <v>CONSISTENTE</v>
      </c>
      <c r="CF259" s="56">
        <v>0</v>
      </c>
      <c r="CG259" s="56">
        <v>0</v>
      </c>
      <c r="CH259" s="56">
        <v>0</v>
      </c>
      <c r="CI259" s="56">
        <v>0</v>
      </c>
      <c r="CJ259" s="56">
        <v>0</v>
      </c>
      <c r="CK259" s="56">
        <v>0</v>
      </c>
      <c r="CL259" s="60">
        <v>1</v>
      </c>
      <c r="CM259" s="59" t="str">
        <f t="shared" si="305"/>
        <v>CONSISTENTE</v>
      </c>
      <c r="CN259" s="59" t="str">
        <f t="shared" si="306"/>
        <v>CONSISTENTE</v>
      </c>
      <c r="CO259" s="59" t="str">
        <f t="shared" si="307"/>
        <v>CONSISTENTE</v>
      </c>
      <c r="CP259" s="59" t="str">
        <f t="shared" si="308"/>
        <v>CONSISTENTE</v>
      </c>
      <c r="CQ259" s="59" t="str">
        <f t="shared" si="309"/>
        <v>CONSISTENTE</v>
      </c>
      <c r="CR259" s="59" t="str">
        <f t="shared" si="310"/>
        <v>CONSISTENTE</v>
      </c>
      <c r="CS259" s="59" t="str">
        <f t="shared" si="311"/>
        <v>CONSISTENTE</v>
      </c>
      <c r="CT259" s="59" t="str">
        <f t="shared" si="312"/>
        <v>CONSISTENTE</v>
      </c>
      <c r="CU259" s="59" t="str">
        <f t="shared" si="313"/>
        <v>CONSISTENTE</v>
      </c>
      <c r="CV259" s="59" t="str">
        <f t="shared" si="314"/>
        <v>CONSISTENTE</v>
      </c>
      <c r="CW259" s="59" t="str">
        <f t="shared" si="315"/>
        <v>CONSISTENTE</v>
      </c>
      <c r="CX259" s="59" t="str">
        <f t="shared" si="316"/>
        <v>CONSISTENTE</v>
      </c>
      <c r="CY259" s="56">
        <f t="shared" si="317"/>
        <v>0</v>
      </c>
      <c r="CZ259" s="56">
        <f t="shared" si="318"/>
        <v>0</v>
      </c>
      <c r="DA259" s="56">
        <f t="shared" si="319"/>
        <v>0</v>
      </c>
      <c r="DB259" s="56">
        <f t="shared" si="320"/>
        <v>0</v>
      </c>
      <c r="DC259" s="56">
        <f t="shared" si="321"/>
        <v>0</v>
      </c>
      <c r="DD259" s="56">
        <f t="shared" si="322"/>
        <v>0</v>
      </c>
      <c r="DE259" s="90">
        <f t="shared" si="323"/>
        <v>0</v>
      </c>
      <c r="DF259" s="90">
        <f t="shared" si="324"/>
        <v>0</v>
      </c>
      <c r="DG259" s="90">
        <f t="shared" si="325"/>
        <v>0</v>
      </c>
      <c r="DH259" s="90">
        <f t="shared" si="326"/>
        <v>0</v>
      </c>
      <c r="DI259" s="90">
        <f t="shared" si="327"/>
        <v>0</v>
      </c>
      <c r="DJ259" s="98">
        <f t="shared" si="328"/>
        <v>0</v>
      </c>
      <c r="DK259" s="103">
        <f t="shared" si="329"/>
        <v>0</v>
      </c>
      <c r="DL259" s="91">
        <f t="shared" si="330"/>
        <v>0</v>
      </c>
      <c r="DM259" s="91">
        <f t="shared" si="331"/>
        <v>0</v>
      </c>
      <c r="DN259" s="91">
        <f t="shared" si="332"/>
        <v>0</v>
      </c>
      <c r="DO259" s="91">
        <f t="shared" si="333"/>
        <v>0</v>
      </c>
      <c r="DP259" s="91">
        <f t="shared" si="334"/>
        <v>0</v>
      </c>
      <c r="DQ259" s="125" t="str">
        <f t="shared" si="335"/>
        <v>CONSISTENTE</v>
      </c>
      <c r="DR259" s="147">
        <v>0</v>
      </c>
      <c r="DS259" s="147">
        <v>0</v>
      </c>
      <c r="DT259" s="147">
        <v>0</v>
      </c>
      <c r="DU259" s="147">
        <v>0</v>
      </c>
      <c r="DV259" s="147">
        <v>0</v>
      </c>
      <c r="DW259" s="147">
        <v>0</v>
      </c>
      <c r="DX259" s="59">
        <f>+VLOOKUP($E259,'[2]Ejecución I Semestre 2016'!$B$11:$X$1115,10,FALSE)</f>
        <v>1</v>
      </c>
      <c r="DY259" s="68" t="str">
        <f t="shared" si="336"/>
        <v>CONSISTENTE</v>
      </c>
      <c r="DZ259" s="68" t="str">
        <f t="shared" si="337"/>
        <v>CONSISTENTE</v>
      </c>
      <c r="EA259" s="68" t="str">
        <f t="shared" si="338"/>
        <v>CONSISTENTE</v>
      </c>
      <c r="EB259" s="68" t="str">
        <f t="shared" si="339"/>
        <v>CONSISTENTE</v>
      </c>
      <c r="EC259" s="68" t="str">
        <f t="shared" si="340"/>
        <v>CONSISTENTE</v>
      </c>
      <c r="ED259" s="68" t="str">
        <f t="shared" si="341"/>
        <v>CONSISTENTE</v>
      </c>
      <c r="EE259" s="132">
        <f t="shared" si="342"/>
        <v>0</v>
      </c>
      <c r="EF259" s="131">
        <f t="shared" si="343"/>
        <v>0</v>
      </c>
      <c r="EG259" s="131">
        <f t="shared" si="344"/>
        <v>0</v>
      </c>
      <c r="EH259" s="131">
        <f t="shared" si="345"/>
        <v>0</v>
      </c>
      <c r="EI259" s="131">
        <f t="shared" si="346"/>
        <v>0</v>
      </c>
      <c r="EJ259" s="131">
        <f t="shared" si="347"/>
        <v>0</v>
      </c>
      <c r="EK259" s="131">
        <f t="shared" si="351"/>
        <v>0</v>
      </c>
      <c r="EL259" s="60">
        <f t="shared" si="352"/>
        <v>0</v>
      </c>
      <c r="EM259" s="60">
        <f t="shared" si="353"/>
        <v>0</v>
      </c>
      <c r="EN259" s="60">
        <f t="shared" si="354"/>
        <v>0</v>
      </c>
      <c r="EO259" s="60">
        <f t="shared" si="355"/>
        <v>0</v>
      </c>
      <c r="EP259" s="60">
        <f t="shared" si="356"/>
        <v>0</v>
      </c>
      <c r="EQ259" s="90" t="str">
        <f t="shared" si="357"/>
        <v>CONSISTENTE</v>
      </c>
    </row>
    <row r="260" spans="1:147" ht="15" customHeight="1" x14ac:dyDescent="0.2">
      <c r="A260" s="53" t="s">
        <v>317</v>
      </c>
      <c r="B260" s="56">
        <f t="shared" si="348"/>
        <v>324126334.97000003</v>
      </c>
      <c r="C260" s="59" t="str">
        <f t="shared" si="349"/>
        <v>SI</v>
      </c>
      <c r="E260" s="53" t="s">
        <v>494</v>
      </c>
      <c r="F260" s="55" t="s">
        <v>408</v>
      </c>
      <c r="G260" s="61" t="s">
        <v>495</v>
      </c>
      <c r="H260" s="56">
        <v>331121290</v>
      </c>
      <c r="I260" s="56">
        <v>0</v>
      </c>
      <c r="J260" s="56">
        <v>6994955.0300000003</v>
      </c>
      <c r="K260" s="56">
        <v>0</v>
      </c>
      <c r="L260" s="56">
        <v>0</v>
      </c>
      <c r="M260" s="56">
        <v>0</v>
      </c>
      <c r="N260" s="57">
        <v>0</v>
      </c>
      <c r="O260" s="58">
        <f t="shared" si="271"/>
        <v>324126334.97000003</v>
      </c>
      <c r="P260" s="59" t="str">
        <f t="shared" si="272"/>
        <v>NO CONSISTENTE</v>
      </c>
      <c r="Q260" s="87" t="str">
        <f t="shared" si="273"/>
        <v>LA ENTIDAD TERRITORIAL NO DETERMINÓ EL SALDO DE MANERA CORRECTA.</v>
      </c>
      <c r="R260" s="56">
        <v>0</v>
      </c>
      <c r="S260" s="56">
        <v>0</v>
      </c>
      <c r="T260" s="56">
        <v>324126334.97000003</v>
      </c>
      <c r="U260" s="56">
        <v>0</v>
      </c>
      <c r="V260" s="56">
        <v>0</v>
      </c>
      <c r="W260" s="59" t="s">
        <v>2314</v>
      </c>
      <c r="X260" s="59" t="s">
        <v>2312</v>
      </c>
      <c r="Y260" s="59" t="str">
        <f t="shared" si="274"/>
        <v>NO CONSISTENTE</v>
      </c>
      <c r="Z260" s="59" t="str">
        <f t="shared" si="358"/>
        <v>EL PLAN DE APLICACIÓN ES SUPERIOR A LOS RECURSOS SUSCEPTIBLES DE APLICACIÓN.</v>
      </c>
      <c r="AA260" s="66">
        <f>+VLOOKUP($E260,'[1]PLAN DE APLICACIÓN'!$B$11:$V$1115,16,FALSE)</f>
        <v>46338023</v>
      </c>
      <c r="AB260" s="66">
        <f>+VLOOKUP($E260,'[1]PLAN DE APLICACIÓN'!$B$11:$V$1115,17,FALSE)</f>
        <v>46338023</v>
      </c>
      <c r="AC260" s="66">
        <f>+VLOOKUP($E260,'[1]PLAN DE APLICACIÓN'!$B$11:$V$1115,18,FALSE)</f>
        <v>0</v>
      </c>
      <c r="AD260" s="66">
        <f>+VLOOKUP($E260,'[1]PLAN DE APLICACIÓN'!$B$11:$V$1115,19,FALSE)</f>
        <v>0</v>
      </c>
      <c r="AE260" s="66">
        <f>+VLOOKUP($E260,'[1]PLAN DE APLICACIÓN'!$B$11:$V$1115,20,FALSE)</f>
        <v>0</v>
      </c>
      <c r="AF260" s="66">
        <f>+VLOOKUP($E260,'[1]PLAN DE APLICACIÓN'!$B$11:$V$1115,21,FALSE)</f>
        <v>0</v>
      </c>
      <c r="AG260" s="59" t="str">
        <f t="shared" si="275"/>
        <v>CONSISTENTE</v>
      </c>
      <c r="AH260" s="59" t="str">
        <f t="shared" si="276"/>
        <v>NO CONSISTENTE</v>
      </c>
      <c r="AI260" s="59" t="str">
        <f t="shared" si="277"/>
        <v>CONSISTENTE</v>
      </c>
      <c r="AJ260" s="59" t="str">
        <f t="shared" si="278"/>
        <v>CONSISTENTE</v>
      </c>
      <c r="AK260" s="59" t="str">
        <f t="shared" si="279"/>
        <v>CONSISTENTE</v>
      </c>
      <c r="AL260" s="59" t="str">
        <f t="shared" si="280"/>
        <v>CONSISTENTE</v>
      </c>
      <c r="AM260" s="56">
        <v>0</v>
      </c>
      <c r="AN260" s="56">
        <v>0</v>
      </c>
      <c r="AO260" s="56">
        <v>0</v>
      </c>
      <c r="AP260" s="56">
        <v>0</v>
      </c>
      <c r="AQ260" s="56">
        <v>0</v>
      </c>
      <c r="AR260" s="56">
        <v>0</v>
      </c>
      <c r="AS260" s="59">
        <v>1</v>
      </c>
      <c r="AT260" s="59" t="str">
        <f t="shared" si="281"/>
        <v>CONSISTENTE</v>
      </c>
      <c r="AU260" s="59" t="str">
        <f t="shared" si="282"/>
        <v>CONSISTENTE</v>
      </c>
      <c r="AV260" s="59" t="str">
        <f t="shared" si="283"/>
        <v>CONSISTENTE</v>
      </c>
      <c r="AW260" s="59" t="str">
        <f t="shared" si="284"/>
        <v>CONSISTENTE</v>
      </c>
      <c r="AX260" s="59" t="str">
        <f t="shared" si="285"/>
        <v>CONSISTENTE</v>
      </c>
      <c r="AY260" s="59" t="str">
        <f t="shared" si="286"/>
        <v>CONSISTENTE</v>
      </c>
      <c r="AZ260" s="56">
        <v>0</v>
      </c>
      <c r="BA260" s="56">
        <v>0</v>
      </c>
      <c r="BB260" s="56">
        <v>0</v>
      </c>
      <c r="BC260" s="56">
        <v>0</v>
      </c>
      <c r="BD260" s="56">
        <v>0</v>
      </c>
      <c r="BE260" s="56">
        <v>0</v>
      </c>
      <c r="BF260" s="60">
        <v>1</v>
      </c>
      <c r="BG260" s="59" t="str">
        <f t="shared" si="287"/>
        <v>CONSISTENTE</v>
      </c>
      <c r="BH260" s="59" t="str">
        <f t="shared" si="288"/>
        <v>CONSISTENTE</v>
      </c>
      <c r="BI260" s="59" t="str">
        <f t="shared" si="289"/>
        <v>CONSISTENTE</v>
      </c>
      <c r="BJ260" s="59" t="str">
        <f t="shared" si="290"/>
        <v>CONSISTENTE</v>
      </c>
      <c r="BK260" s="59" t="str">
        <f t="shared" si="291"/>
        <v>CONSISTENTE</v>
      </c>
      <c r="BL260" s="59" t="str">
        <f t="shared" si="292"/>
        <v>CONSISTENTE</v>
      </c>
      <c r="BM260" s="59" t="str">
        <f t="shared" si="293"/>
        <v>CONSISTENTE</v>
      </c>
      <c r="BN260" s="59" t="str">
        <f t="shared" si="294"/>
        <v>CONSISTENTE</v>
      </c>
      <c r="BO260" s="59" t="str">
        <f t="shared" si="295"/>
        <v>CONSISTENTE</v>
      </c>
      <c r="BP260" s="59" t="str">
        <f t="shared" si="296"/>
        <v>CONSISTENTE</v>
      </c>
      <c r="BQ260" s="59" t="str">
        <f t="shared" si="297"/>
        <v>CONSISTENTE</v>
      </c>
      <c r="BR260" s="59" t="str">
        <f t="shared" si="298"/>
        <v>CONSISTENTE</v>
      </c>
      <c r="BS260" s="56">
        <v>0</v>
      </c>
      <c r="BT260" s="56">
        <v>0</v>
      </c>
      <c r="BU260" s="56">
        <v>0</v>
      </c>
      <c r="BV260" s="56">
        <v>0</v>
      </c>
      <c r="BW260" s="56">
        <v>0</v>
      </c>
      <c r="BX260" s="56">
        <v>0</v>
      </c>
      <c r="BY260" s="60">
        <v>1</v>
      </c>
      <c r="BZ260" s="59" t="str">
        <f t="shared" si="299"/>
        <v>CONSISTENTE</v>
      </c>
      <c r="CA260" s="59" t="str">
        <f t="shared" si="300"/>
        <v>CONSISTENTE</v>
      </c>
      <c r="CB260" s="59" t="str">
        <f t="shared" si="301"/>
        <v>CONSISTENTE</v>
      </c>
      <c r="CC260" s="59" t="str">
        <f t="shared" si="302"/>
        <v>CONSISTENTE</v>
      </c>
      <c r="CD260" s="59" t="str">
        <f t="shared" si="303"/>
        <v>CONSISTENTE</v>
      </c>
      <c r="CE260" s="59" t="str">
        <f t="shared" si="304"/>
        <v>CONSISTENTE</v>
      </c>
      <c r="CF260" s="56">
        <v>0</v>
      </c>
      <c r="CG260" s="56">
        <v>0</v>
      </c>
      <c r="CH260" s="56">
        <v>0</v>
      </c>
      <c r="CI260" s="56">
        <v>0</v>
      </c>
      <c r="CJ260" s="56">
        <v>0</v>
      </c>
      <c r="CK260" s="56">
        <v>0</v>
      </c>
      <c r="CL260" s="60">
        <v>1</v>
      </c>
      <c r="CM260" s="59" t="str">
        <f t="shared" si="305"/>
        <v>CONSISTENTE</v>
      </c>
      <c r="CN260" s="59" t="str">
        <f t="shared" si="306"/>
        <v>CONSISTENTE</v>
      </c>
      <c r="CO260" s="59" t="str">
        <f t="shared" si="307"/>
        <v>CONSISTENTE</v>
      </c>
      <c r="CP260" s="59" t="str">
        <f t="shared" si="308"/>
        <v>CONSISTENTE</v>
      </c>
      <c r="CQ260" s="59" t="str">
        <f t="shared" si="309"/>
        <v>CONSISTENTE</v>
      </c>
      <c r="CR260" s="59" t="str">
        <f t="shared" si="310"/>
        <v>CONSISTENTE</v>
      </c>
      <c r="CS260" s="59" t="str">
        <f t="shared" si="311"/>
        <v>CONSISTENTE</v>
      </c>
      <c r="CT260" s="59" t="str">
        <f t="shared" si="312"/>
        <v>CONSISTENTE</v>
      </c>
      <c r="CU260" s="59" t="str">
        <f t="shared" si="313"/>
        <v>CONSISTENTE</v>
      </c>
      <c r="CV260" s="59" t="str">
        <f t="shared" si="314"/>
        <v>CONSISTENTE</v>
      </c>
      <c r="CW260" s="59" t="str">
        <f t="shared" si="315"/>
        <v>CONSISTENTE</v>
      </c>
      <c r="CX260" s="59" t="str">
        <f t="shared" si="316"/>
        <v>CONSISTENTE</v>
      </c>
      <c r="CY260" s="56">
        <f t="shared" si="317"/>
        <v>46338023</v>
      </c>
      <c r="CZ260" s="56">
        <f t="shared" si="318"/>
        <v>46338023</v>
      </c>
      <c r="DA260" s="56">
        <f t="shared" si="319"/>
        <v>0</v>
      </c>
      <c r="DB260" s="56">
        <f t="shared" si="320"/>
        <v>0</v>
      </c>
      <c r="DC260" s="56">
        <f t="shared" si="321"/>
        <v>0</v>
      </c>
      <c r="DD260" s="56">
        <f t="shared" si="322"/>
        <v>0</v>
      </c>
      <c r="DE260" s="90">
        <f t="shared" si="323"/>
        <v>0</v>
      </c>
      <c r="DF260" s="90">
        <f t="shared" si="324"/>
        <v>0</v>
      </c>
      <c r="DG260" s="90">
        <f t="shared" si="325"/>
        <v>0</v>
      </c>
      <c r="DH260" s="90">
        <f t="shared" si="326"/>
        <v>0</v>
      </c>
      <c r="DI260" s="90">
        <f t="shared" si="327"/>
        <v>0</v>
      </c>
      <c r="DJ260" s="98">
        <f t="shared" si="328"/>
        <v>0</v>
      </c>
      <c r="DK260" s="103">
        <f t="shared" si="329"/>
        <v>46338023</v>
      </c>
      <c r="DL260" s="91">
        <f t="shared" si="330"/>
        <v>46338023</v>
      </c>
      <c r="DM260" s="91">
        <f t="shared" si="331"/>
        <v>0</v>
      </c>
      <c r="DN260" s="91">
        <f t="shared" si="332"/>
        <v>0</v>
      </c>
      <c r="DO260" s="91">
        <f t="shared" si="333"/>
        <v>0</v>
      </c>
      <c r="DP260" s="91">
        <f t="shared" si="334"/>
        <v>0</v>
      </c>
      <c r="DQ260" s="125" t="str">
        <f t="shared" si="335"/>
        <v>CONSISTENTE</v>
      </c>
      <c r="DR260" s="147">
        <v>0</v>
      </c>
      <c r="DS260" s="147">
        <v>0</v>
      </c>
      <c r="DT260" s="147">
        <v>0</v>
      </c>
      <c r="DU260" s="147">
        <v>0</v>
      </c>
      <c r="DV260" s="147">
        <v>0</v>
      </c>
      <c r="DW260" s="147">
        <v>0</v>
      </c>
      <c r="DX260" s="59">
        <f>+VLOOKUP($E260,'[2]Ejecución I Semestre 2016'!$B$11:$X$1115,10,FALSE)</f>
        <v>1</v>
      </c>
      <c r="DY260" s="68" t="str">
        <f t="shared" si="336"/>
        <v>CONSISTENTE</v>
      </c>
      <c r="DZ260" s="68" t="str">
        <f t="shared" si="337"/>
        <v>CONSISTENTE</v>
      </c>
      <c r="EA260" s="68" t="str">
        <f t="shared" si="338"/>
        <v>CONSISTENTE</v>
      </c>
      <c r="EB260" s="68" t="str">
        <f t="shared" si="339"/>
        <v>CONSISTENTE</v>
      </c>
      <c r="EC260" s="68" t="str">
        <f t="shared" si="340"/>
        <v>CONSISTENTE</v>
      </c>
      <c r="ED260" s="68" t="str">
        <f t="shared" si="341"/>
        <v>CONSISTENTE</v>
      </c>
      <c r="EE260" s="132">
        <f t="shared" si="342"/>
        <v>0</v>
      </c>
      <c r="EF260" s="131">
        <f t="shared" si="343"/>
        <v>0</v>
      </c>
      <c r="EG260" s="131">
        <f t="shared" si="344"/>
        <v>0</v>
      </c>
      <c r="EH260" s="131">
        <f t="shared" si="345"/>
        <v>0</v>
      </c>
      <c r="EI260" s="131">
        <f t="shared" si="346"/>
        <v>0</v>
      </c>
      <c r="EJ260" s="131">
        <f t="shared" si="347"/>
        <v>0</v>
      </c>
      <c r="EK260" s="131">
        <f t="shared" si="351"/>
        <v>46338023</v>
      </c>
      <c r="EL260" s="60">
        <f t="shared" si="352"/>
        <v>46338023</v>
      </c>
      <c r="EM260" s="60">
        <f t="shared" si="353"/>
        <v>0</v>
      </c>
      <c r="EN260" s="60">
        <f t="shared" si="354"/>
        <v>0</v>
      </c>
      <c r="EO260" s="60">
        <f t="shared" si="355"/>
        <v>0</v>
      </c>
      <c r="EP260" s="60">
        <f t="shared" si="356"/>
        <v>0</v>
      </c>
      <c r="EQ260" s="90" t="str">
        <f t="shared" si="357"/>
        <v>CONSISTENTE</v>
      </c>
    </row>
    <row r="261" spans="1:147" ht="15" customHeight="1" x14ac:dyDescent="0.2">
      <c r="A261" s="62" t="s">
        <v>319</v>
      </c>
      <c r="B261" s="56">
        <f t="shared" si="348"/>
        <v>0</v>
      </c>
      <c r="C261" s="59" t="str">
        <f t="shared" si="349"/>
        <v>NO</v>
      </c>
      <c r="E261" s="53" t="s">
        <v>496</v>
      </c>
      <c r="F261" s="55" t="s">
        <v>408</v>
      </c>
      <c r="G261" s="61" t="s">
        <v>497</v>
      </c>
      <c r="H261" s="56">
        <v>5048336.92</v>
      </c>
      <c r="I261" s="56">
        <v>0</v>
      </c>
      <c r="J261" s="56">
        <v>0</v>
      </c>
      <c r="K261" s="56">
        <v>5048336.92</v>
      </c>
      <c r="L261" s="56">
        <v>0</v>
      </c>
      <c r="M261" s="56">
        <v>0</v>
      </c>
      <c r="N261" s="57">
        <v>0</v>
      </c>
      <c r="O261" s="58">
        <f t="shared" si="271"/>
        <v>0</v>
      </c>
      <c r="P261" s="59" t="str">
        <f t="shared" si="272"/>
        <v>CONSISTENTE</v>
      </c>
      <c r="Q261" s="87" t="str">
        <f t="shared" si="273"/>
        <v>OK</v>
      </c>
      <c r="R261" s="56">
        <v>0</v>
      </c>
      <c r="S261" s="56">
        <v>0</v>
      </c>
      <c r="T261" s="56">
        <v>0</v>
      </c>
      <c r="U261" s="56">
        <v>0</v>
      </c>
      <c r="V261" s="56">
        <v>0</v>
      </c>
      <c r="W261" s="59" t="s">
        <v>2314</v>
      </c>
      <c r="X261" s="59" t="s">
        <v>2312</v>
      </c>
      <c r="Y261" s="59" t="str">
        <f t="shared" si="274"/>
        <v>CONSISTENTE</v>
      </c>
      <c r="Z261" s="59" t="str">
        <f t="shared" si="358"/>
        <v/>
      </c>
      <c r="AA261" s="66">
        <f>+VLOOKUP($E261,'[1]PLAN DE APLICACIÓN'!$B$11:$V$1115,16,FALSE)</f>
        <v>9649377.9299999997</v>
      </c>
      <c r="AB261" s="66">
        <f>+VLOOKUP($E261,'[1]PLAN DE APLICACIÓN'!$B$11:$V$1115,17,FALSE)</f>
        <v>9649377.9299999997</v>
      </c>
      <c r="AC261" s="66">
        <f>+VLOOKUP($E261,'[1]PLAN DE APLICACIÓN'!$B$11:$V$1115,18,FALSE)</f>
        <v>0</v>
      </c>
      <c r="AD261" s="66">
        <f>+VLOOKUP($E261,'[1]PLAN DE APLICACIÓN'!$B$11:$V$1115,19,FALSE)</f>
        <v>0</v>
      </c>
      <c r="AE261" s="66">
        <f>+VLOOKUP($E261,'[1]PLAN DE APLICACIÓN'!$B$11:$V$1115,20,FALSE)</f>
        <v>0</v>
      </c>
      <c r="AF261" s="66">
        <f>+VLOOKUP($E261,'[1]PLAN DE APLICACIÓN'!$B$11:$V$1115,21,FALSE)</f>
        <v>0</v>
      </c>
      <c r="AG261" s="59" t="str">
        <f t="shared" si="275"/>
        <v>CONSISTENTE</v>
      </c>
      <c r="AH261" s="59" t="str">
        <f t="shared" si="276"/>
        <v>NO CONSISTENTE</v>
      </c>
      <c r="AI261" s="59" t="str">
        <f t="shared" si="277"/>
        <v>CONSISTENTE</v>
      </c>
      <c r="AJ261" s="59" t="str">
        <f t="shared" si="278"/>
        <v>CONSISTENTE</v>
      </c>
      <c r="AK261" s="59" t="str">
        <f t="shared" si="279"/>
        <v>CONSISTENTE</v>
      </c>
      <c r="AL261" s="59" t="str">
        <f t="shared" si="280"/>
        <v>CONSISTENTE</v>
      </c>
      <c r="AM261" s="56">
        <v>9649377.9299999997</v>
      </c>
      <c r="AN261" s="56">
        <v>9649377.9299999997</v>
      </c>
      <c r="AO261" s="56">
        <v>0</v>
      </c>
      <c r="AP261" s="56">
        <v>0</v>
      </c>
      <c r="AQ261" s="56">
        <v>0</v>
      </c>
      <c r="AR261" s="56">
        <v>0</v>
      </c>
      <c r="AS261" s="59">
        <v>1</v>
      </c>
      <c r="AT261" s="59" t="str">
        <f t="shared" si="281"/>
        <v>CONSISTENTE</v>
      </c>
      <c r="AU261" s="59" t="str">
        <f t="shared" si="282"/>
        <v>NO CONSISTENTE</v>
      </c>
      <c r="AV261" s="59" t="str">
        <f t="shared" si="283"/>
        <v>CONSISTENTE</v>
      </c>
      <c r="AW261" s="59" t="str">
        <f t="shared" si="284"/>
        <v>CONSISTENTE</v>
      </c>
      <c r="AX261" s="59" t="str">
        <f t="shared" si="285"/>
        <v>CONSISTENTE</v>
      </c>
      <c r="AY261" s="59" t="str">
        <f t="shared" si="286"/>
        <v>CONSISTENTE</v>
      </c>
      <c r="AZ261" s="56">
        <v>0</v>
      </c>
      <c r="BA261" s="56">
        <v>0</v>
      </c>
      <c r="BB261" s="56">
        <v>0</v>
      </c>
      <c r="BC261" s="56">
        <v>0</v>
      </c>
      <c r="BD261" s="56">
        <v>0</v>
      </c>
      <c r="BE261" s="56">
        <v>0</v>
      </c>
      <c r="BF261" s="60">
        <v>1</v>
      </c>
      <c r="BG261" s="59" t="str">
        <f t="shared" si="287"/>
        <v>CONSISTENTE</v>
      </c>
      <c r="BH261" s="59" t="str">
        <f t="shared" si="288"/>
        <v>CONSISTENTE</v>
      </c>
      <c r="BI261" s="59" t="str">
        <f t="shared" si="289"/>
        <v>CONSISTENTE</v>
      </c>
      <c r="BJ261" s="59" t="str">
        <f t="shared" si="290"/>
        <v>CONSISTENTE</v>
      </c>
      <c r="BK261" s="59" t="str">
        <f t="shared" si="291"/>
        <v>CONSISTENTE</v>
      </c>
      <c r="BL261" s="59" t="str">
        <f t="shared" si="292"/>
        <v>CONSISTENTE</v>
      </c>
      <c r="BM261" s="59" t="str">
        <f t="shared" si="293"/>
        <v>NO CONSISTENTE</v>
      </c>
      <c r="BN261" s="59" t="str">
        <f t="shared" si="294"/>
        <v>NO CONSISTENTE</v>
      </c>
      <c r="BO261" s="59" t="str">
        <f t="shared" si="295"/>
        <v>CONSISTENTE</v>
      </c>
      <c r="BP261" s="59" t="str">
        <f t="shared" si="296"/>
        <v>CONSISTENTE</v>
      </c>
      <c r="BQ261" s="59" t="str">
        <f t="shared" si="297"/>
        <v>CONSISTENTE</v>
      </c>
      <c r="BR261" s="59" t="str">
        <f t="shared" si="298"/>
        <v>CONSISTENTE</v>
      </c>
      <c r="BS261" s="56">
        <v>0</v>
      </c>
      <c r="BT261" s="56">
        <v>0</v>
      </c>
      <c r="BU261" s="56">
        <v>0</v>
      </c>
      <c r="BV261" s="56">
        <v>0</v>
      </c>
      <c r="BW261" s="56">
        <v>0</v>
      </c>
      <c r="BX261" s="56">
        <v>0</v>
      </c>
      <c r="BY261" s="60">
        <v>1</v>
      </c>
      <c r="BZ261" s="59" t="str">
        <f t="shared" si="299"/>
        <v>CONSISTENTE</v>
      </c>
      <c r="CA261" s="59" t="str">
        <f t="shared" si="300"/>
        <v>CONSISTENTE</v>
      </c>
      <c r="CB261" s="59" t="str">
        <f t="shared" si="301"/>
        <v>CONSISTENTE</v>
      </c>
      <c r="CC261" s="59" t="str">
        <f t="shared" si="302"/>
        <v>CONSISTENTE</v>
      </c>
      <c r="CD261" s="59" t="str">
        <f t="shared" si="303"/>
        <v>CONSISTENTE</v>
      </c>
      <c r="CE261" s="59" t="str">
        <f t="shared" si="304"/>
        <v>CONSISTENTE</v>
      </c>
      <c r="CF261" s="56">
        <v>0</v>
      </c>
      <c r="CG261" s="56">
        <v>0</v>
      </c>
      <c r="CH261" s="56">
        <v>0</v>
      </c>
      <c r="CI261" s="56">
        <v>0</v>
      </c>
      <c r="CJ261" s="56">
        <v>0</v>
      </c>
      <c r="CK261" s="56">
        <v>0</v>
      </c>
      <c r="CL261" s="60">
        <v>1</v>
      </c>
      <c r="CM261" s="59" t="str">
        <f t="shared" si="305"/>
        <v>CONSISTENTE</v>
      </c>
      <c r="CN261" s="59" t="str">
        <f t="shared" si="306"/>
        <v>CONSISTENTE</v>
      </c>
      <c r="CO261" s="59" t="str">
        <f t="shared" si="307"/>
        <v>CONSISTENTE</v>
      </c>
      <c r="CP261" s="59" t="str">
        <f t="shared" si="308"/>
        <v>CONSISTENTE</v>
      </c>
      <c r="CQ261" s="59" t="str">
        <f t="shared" si="309"/>
        <v>CONSISTENTE</v>
      </c>
      <c r="CR261" s="59" t="str">
        <f t="shared" si="310"/>
        <v>CONSISTENTE</v>
      </c>
      <c r="CS261" s="59" t="str">
        <f t="shared" si="311"/>
        <v>CONSISTENTE</v>
      </c>
      <c r="CT261" s="59" t="str">
        <f t="shared" si="312"/>
        <v>CONSISTENTE</v>
      </c>
      <c r="CU261" s="59" t="str">
        <f t="shared" si="313"/>
        <v>CONSISTENTE</v>
      </c>
      <c r="CV261" s="59" t="str">
        <f t="shared" si="314"/>
        <v>CONSISTENTE</v>
      </c>
      <c r="CW261" s="59" t="str">
        <f t="shared" si="315"/>
        <v>CONSISTENTE</v>
      </c>
      <c r="CX261" s="59" t="str">
        <f t="shared" si="316"/>
        <v>CONSISTENTE</v>
      </c>
      <c r="CY261" s="56">
        <f t="shared" si="317"/>
        <v>9649377.9299999997</v>
      </c>
      <c r="CZ261" s="56">
        <f t="shared" si="318"/>
        <v>9649377.9299999997</v>
      </c>
      <c r="DA261" s="56">
        <f t="shared" si="319"/>
        <v>0</v>
      </c>
      <c r="DB261" s="56">
        <f t="shared" si="320"/>
        <v>0</v>
      </c>
      <c r="DC261" s="56">
        <f t="shared" si="321"/>
        <v>0</v>
      </c>
      <c r="DD261" s="56">
        <f t="shared" si="322"/>
        <v>0</v>
      </c>
      <c r="DE261" s="90">
        <f t="shared" si="323"/>
        <v>0</v>
      </c>
      <c r="DF261" s="90">
        <f t="shared" si="324"/>
        <v>0</v>
      </c>
      <c r="DG261" s="90">
        <f t="shared" si="325"/>
        <v>0</v>
      </c>
      <c r="DH261" s="90">
        <f t="shared" si="326"/>
        <v>0</v>
      </c>
      <c r="DI261" s="90">
        <f t="shared" si="327"/>
        <v>0</v>
      </c>
      <c r="DJ261" s="98">
        <f t="shared" si="328"/>
        <v>0</v>
      </c>
      <c r="DK261" s="103">
        <f t="shared" si="329"/>
        <v>19298755.859999999</v>
      </c>
      <c r="DL261" s="91">
        <f t="shared" si="330"/>
        <v>19298755.859999999</v>
      </c>
      <c r="DM261" s="91">
        <f t="shared" si="331"/>
        <v>0</v>
      </c>
      <c r="DN261" s="91">
        <f t="shared" si="332"/>
        <v>0</v>
      </c>
      <c r="DO261" s="91">
        <f t="shared" si="333"/>
        <v>0</v>
      </c>
      <c r="DP261" s="91">
        <f t="shared" si="334"/>
        <v>0</v>
      </c>
      <c r="DQ261" s="125" t="str">
        <f t="shared" si="335"/>
        <v>NO CONSISTENTE</v>
      </c>
      <c r="DR261" s="147">
        <v>0</v>
      </c>
      <c r="DS261" s="147">
        <v>0</v>
      </c>
      <c r="DT261" s="147">
        <v>0</v>
      </c>
      <c r="DU261" s="147">
        <v>0</v>
      </c>
      <c r="DV261" s="147">
        <v>0</v>
      </c>
      <c r="DW261" s="147">
        <v>0</v>
      </c>
      <c r="DX261" s="59">
        <f>+VLOOKUP($E261,'[2]Ejecución I Semestre 2016'!$B$11:$X$1115,10,FALSE)</f>
        <v>1</v>
      </c>
      <c r="DY261" s="68" t="str">
        <f t="shared" si="336"/>
        <v>CONSISTENTE</v>
      </c>
      <c r="DZ261" s="68" t="str">
        <f t="shared" si="337"/>
        <v>CONSISTENTE</v>
      </c>
      <c r="EA261" s="68" t="str">
        <f t="shared" si="338"/>
        <v>CONSISTENTE</v>
      </c>
      <c r="EB261" s="68" t="str">
        <f t="shared" si="339"/>
        <v>CONSISTENTE</v>
      </c>
      <c r="EC261" s="68" t="str">
        <f t="shared" si="340"/>
        <v>CONSISTENTE</v>
      </c>
      <c r="ED261" s="68" t="str">
        <f t="shared" si="341"/>
        <v>CONSISTENTE</v>
      </c>
      <c r="EE261" s="132">
        <f t="shared" si="342"/>
        <v>0</v>
      </c>
      <c r="EF261" s="131">
        <f t="shared" si="343"/>
        <v>0</v>
      </c>
      <c r="EG261" s="131">
        <f t="shared" si="344"/>
        <v>0</v>
      </c>
      <c r="EH261" s="131">
        <f t="shared" si="345"/>
        <v>0</v>
      </c>
      <c r="EI261" s="131">
        <f t="shared" si="346"/>
        <v>0</v>
      </c>
      <c r="EJ261" s="131">
        <f t="shared" si="347"/>
        <v>0</v>
      </c>
      <c r="EK261" s="131">
        <f t="shared" si="351"/>
        <v>19298755.859999999</v>
      </c>
      <c r="EL261" s="60">
        <f t="shared" si="352"/>
        <v>19298755.859999999</v>
      </c>
      <c r="EM261" s="60">
        <f t="shared" si="353"/>
        <v>0</v>
      </c>
      <c r="EN261" s="60">
        <f t="shared" si="354"/>
        <v>0</v>
      </c>
      <c r="EO261" s="60">
        <f t="shared" si="355"/>
        <v>0</v>
      </c>
      <c r="EP261" s="60">
        <f t="shared" si="356"/>
        <v>0</v>
      </c>
      <c r="EQ261" s="90" t="str">
        <f t="shared" si="357"/>
        <v>NO CONSISTENTE</v>
      </c>
    </row>
    <row r="262" spans="1:147" ht="15" customHeight="1" x14ac:dyDescent="0.2">
      <c r="A262" s="53" t="s">
        <v>321</v>
      </c>
      <c r="B262" s="56">
        <f t="shared" si="348"/>
        <v>0</v>
      </c>
      <c r="C262" s="59" t="str">
        <f t="shared" si="349"/>
        <v>NO</v>
      </c>
      <c r="E262" s="53" t="s">
        <v>498</v>
      </c>
      <c r="F262" s="55" t="s">
        <v>408</v>
      </c>
      <c r="G262" s="61" t="s">
        <v>499</v>
      </c>
      <c r="H262" s="56">
        <v>93480009.540000007</v>
      </c>
      <c r="I262" s="56">
        <v>0</v>
      </c>
      <c r="J262" s="56">
        <v>0</v>
      </c>
      <c r="K262" s="56">
        <v>12342066.34</v>
      </c>
      <c r="L262" s="56">
        <v>0</v>
      </c>
      <c r="M262" s="56">
        <v>0</v>
      </c>
      <c r="N262" s="57">
        <v>81137943.200000003</v>
      </c>
      <c r="O262" s="58">
        <f t="shared" si="271"/>
        <v>0</v>
      </c>
      <c r="P262" s="59" t="str">
        <f t="shared" si="272"/>
        <v>CONSISTENTE</v>
      </c>
      <c r="Q262" s="87" t="str">
        <f t="shared" si="273"/>
        <v>OK</v>
      </c>
      <c r="R262" s="56">
        <v>0</v>
      </c>
      <c r="S262" s="56">
        <v>0</v>
      </c>
      <c r="T262" s="56">
        <v>0</v>
      </c>
      <c r="U262" s="56">
        <v>0</v>
      </c>
      <c r="V262" s="56">
        <v>0</v>
      </c>
      <c r="W262" s="59" t="s">
        <v>2314</v>
      </c>
      <c r="X262" s="59" t="s">
        <v>2312</v>
      </c>
      <c r="Y262" s="59" t="str">
        <f t="shared" si="274"/>
        <v>CONSISTENTE</v>
      </c>
      <c r="Z262" s="59" t="str">
        <f t="shared" si="358"/>
        <v/>
      </c>
      <c r="AA262" s="66">
        <f>+VLOOKUP($E262,'[1]PLAN DE APLICACIÓN'!$B$11:$V$1115,16,FALSE)</f>
        <v>6585858</v>
      </c>
      <c r="AB262" s="66">
        <f>+VLOOKUP($E262,'[1]PLAN DE APLICACIÓN'!$B$11:$V$1115,17,FALSE)</f>
        <v>6585858</v>
      </c>
      <c r="AC262" s="66">
        <f>+VLOOKUP($E262,'[1]PLAN DE APLICACIÓN'!$B$11:$V$1115,18,FALSE)</f>
        <v>0</v>
      </c>
      <c r="AD262" s="66">
        <f>+VLOOKUP($E262,'[1]PLAN DE APLICACIÓN'!$B$11:$V$1115,19,FALSE)</f>
        <v>0</v>
      </c>
      <c r="AE262" s="66">
        <f>+VLOOKUP($E262,'[1]PLAN DE APLICACIÓN'!$B$11:$V$1115,20,FALSE)</f>
        <v>0</v>
      </c>
      <c r="AF262" s="66">
        <f>+VLOOKUP($E262,'[1]PLAN DE APLICACIÓN'!$B$11:$V$1115,21,FALSE)</f>
        <v>0</v>
      </c>
      <c r="AG262" s="59" t="str">
        <f t="shared" si="275"/>
        <v>CONSISTENTE</v>
      </c>
      <c r="AH262" s="59" t="str">
        <f t="shared" si="276"/>
        <v>NO CONSISTENTE</v>
      </c>
      <c r="AI262" s="59" t="str">
        <f t="shared" si="277"/>
        <v>CONSISTENTE</v>
      </c>
      <c r="AJ262" s="59" t="str">
        <f t="shared" si="278"/>
        <v>CONSISTENTE</v>
      </c>
      <c r="AK262" s="59" t="str">
        <f t="shared" si="279"/>
        <v>CONSISTENTE</v>
      </c>
      <c r="AL262" s="59" t="str">
        <f t="shared" si="280"/>
        <v>CONSISTENTE</v>
      </c>
      <c r="AM262" s="56">
        <v>0</v>
      </c>
      <c r="AN262" s="56">
        <v>0</v>
      </c>
      <c r="AO262" s="56">
        <v>0</v>
      </c>
      <c r="AP262" s="56">
        <v>0</v>
      </c>
      <c r="AQ262" s="56">
        <v>0</v>
      </c>
      <c r="AR262" s="56">
        <v>0</v>
      </c>
      <c r="AS262" s="59">
        <v>1</v>
      </c>
      <c r="AT262" s="59" t="str">
        <f t="shared" si="281"/>
        <v>CONSISTENTE</v>
      </c>
      <c r="AU262" s="59" t="str">
        <f t="shared" si="282"/>
        <v>CONSISTENTE</v>
      </c>
      <c r="AV262" s="59" t="str">
        <f t="shared" si="283"/>
        <v>CONSISTENTE</v>
      </c>
      <c r="AW262" s="59" t="str">
        <f t="shared" si="284"/>
        <v>CONSISTENTE</v>
      </c>
      <c r="AX262" s="59" t="str">
        <f t="shared" si="285"/>
        <v>CONSISTENTE</v>
      </c>
      <c r="AY262" s="59" t="str">
        <f t="shared" si="286"/>
        <v>CONSISTENTE</v>
      </c>
      <c r="AZ262" s="56">
        <v>6127181</v>
      </c>
      <c r="BA262" s="56">
        <v>6127181</v>
      </c>
      <c r="BB262" s="56">
        <v>0</v>
      </c>
      <c r="BC262" s="56">
        <v>0</v>
      </c>
      <c r="BD262" s="56">
        <v>0</v>
      </c>
      <c r="BE262" s="56">
        <v>0</v>
      </c>
      <c r="BF262" s="60">
        <v>1</v>
      </c>
      <c r="BG262" s="59" t="str">
        <f t="shared" si="287"/>
        <v>CONSISTENTE</v>
      </c>
      <c r="BH262" s="59" t="str">
        <f t="shared" si="288"/>
        <v>NO CONSISTENTE</v>
      </c>
      <c r="BI262" s="59" t="str">
        <f t="shared" si="289"/>
        <v>CONSISTENTE</v>
      </c>
      <c r="BJ262" s="59" t="str">
        <f t="shared" si="290"/>
        <v>CONSISTENTE</v>
      </c>
      <c r="BK262" s="59" t="str">
        <f t="shared" si="291"/>
        <v>CONSISTENTE</v>
      </c>
      <c r="BL262" s="59" t="str">
        <f t="shared" si="292"/>
        <v>CONSISTENTE</v>
      </c>
      <c r="BM262" s="59" t="str">
        <f t="shared" si="293"/>
        <v>CONSISTENTE</v>
      </c>
      <c r="BN262" s="59" t="str">
        <f t="shared" si="294"/>
        <v>CONSISTENTE</v>
      </c>
      <c r="BO262" s="59" t="str">
        <f t="shared" si="295"/>
        <v>CONSISTENTE</v>
      </c>
      <c r="BP262" s="59" t="str">
        <f t="shared" si="296"/>
        <v>CONSISTENTE</v>
      </c>
      <c r="BQ262" s="59" t="str">
        <f t="shared" si="297"/>
        <v>CONSISTENTE</v>
      </c>
      <c r="BR262" s="59" t="str">
        <f t="shared" si="298"/>
        <v>CONSISTENTE</v>
      </c>
      <c r="BS262" s="56">
        <v>0</v>
      </c>
      <c r="BT262" s="56">
        <v>0</v>
      </c>
      <c r="BU262" s="56">
        <v>0</v>
      </c>
      <c r="BV262" s="56">
        <v>0</v>
      </c>
      <c r="BW262" s="56">
        <v>0</v>
      </c>
      <c r="BX262" s="56">
        <v>0</v>
      </c>
      <c r="BY262" s="60">
        <v>1</v>
      </c>
      <c r="BZ262" s="59" t="str">
        <f t="shared" si="299"/>
        <v>CONSISTENTE</v>
      </c>
      <c r="CA262" s="59" t="str">
        <f t="shared" si="300"/>
        <v>NO CONSISTENTE</v>
      </c>
      <c r="CB262" s="59" t="str">
        <f t="shared" si="301"/>
        <v>CONSISTENTE</v>
      </c>
      <c r="CC262" s="59" t="str">
        <f t="shared" si="302"/>
        <v>CONSISTENTE</v>
      </c>
      <c r="CD262" s="59" t="str">
        <f t="shared" si="303"/>
        <v>CONSISTENTE</v>
      </c>
      <c r="CE262" s="59" t="str">
        <f t="shared" si="304"/>
        <v>CONSISTENTE</v>
      </c>
      <c r="CF262" s="56">
        <v>0</v>
      </c>
      <c r="CG262" s="56">
        <v>0</v>
      </c>
      <c r="CH262" s="56">
        <v>0</v>
      </c>
      <c r="CI262" s="56">
        <v>0</v>
      </c>
      <c r="CJ262" s="56">
        <v>0</v>
      </c>
      <c r="CK262" s="56">
        <v>0</v>
      </c>
      <c r="CL262" s="60">
        <v>1</v>
      </c>
      <c r="CM262" s="59" t="str">
        <f t="shared" si="305"/>
        <v>CONSISTENTE</v>
      </c>
      <c r="CN262" s="59" t="str">
        <f t="shared" si="306"/>
        <v>NO CONSISTENTE</v>
      </c>
      <c r="CO262" s="59" t="str">
        <f t="shared" si="307"/>
        <v>CONSISTENTE</v>
      </c>
      <c r="CP262" s="59" t="str">
        <f t="shared" si="308"/>
        <v>CONSISTENTE</v>
      </c>
      <c r="CQ262" s="59" t="str">
        <f t="shared" si="309"/>
        <v>CONSISTENTE</v>
      </c>
      <c r="CR262" s="59" t="str">
        <f t="shared" si="310"/>
        <v>CONSISTENTE</v>
      </c>
      <c r="CS262" s="59" t="str">
        <f t="shared" si="311"/>
        <v>CONSISTENTE</v>
      </c>
      <c r="CT262" s="59" t="str">
        <f t="shared" si="312"/>
        <v>CONSISTENTE</v>
      </c>
      <c r="CU262" s="59" t="str">
        <f t="shared" si="313"/>
        <v>CONSISTENTE</v>
      </c>
      <c r="CV262" s="59" t="str">
        <f t="shared" si="314"/>
        <v>CONSISTENTE</v>
      </c>
      <c r="CW262" s="59" t="str">
        <f t="shared" si="315"/>
        <v>CONSISTENTE</v>
      </c>
      <c r="CX262" s="59" t="str">
        <f t="shared" si="316"/>
        <v>CONSISTENTE</v>
      </c>
      <c r="CY262" s="56">
        <f t="shared" si="317"/>
        <v>6585858</v>
      </c>
      <c r="CZ262" s="56">
        <f t="shared" si="318"/>
        <v>6585858</v>
      </c>
      <c r="DA262" s="56">
        <f t="shared" si="319"/>
        <v>0</v>
      </c>
      <c r="DB262" s="56">
        <f t="shared" si="320"/>
        <v>0</v>
      </c>
      <c r="DC262" s="56">
        <f t="shared" si="321"/>
        <v>0</v>
      </c>
      <c r="DD262" s="56">
        <f t="shared" si="322"/>
        <v>0</v>
      </c>
      <c r="DE262" s="90">
        <f t="shared" si="323"/>
        <v>0</v>
      </c>
      <c r="DF262" s="90">
        <f t="shared" si="324"/>
        <v>0</v>
      </c>
      <c r="DG262" s="90">
        <f t="shared" si="325"/>
        <v>0</v>
      </c>
      <c r="DH262" s="90">
        <f t="shared" si="326"/>
        <v>0</v>
      </c>
      <c r="DI262" s="90">
        <f t="shared" si="327"/>
        <v>0</v>
      </c>
      <c r="DJ262" s="98">
        <f t="shared" si="328"/>
        <v>0</v>
      </c>
      <c r="DK262" s="103">
        <f t="shared" si="329"/>
        <v>12713039</v>
      </c>
      <c r="DL262" s="91">
        <f t="shared" si="330"/>
        <v>12713039</v>
      </c>
      <c r="DM262" s="91">
        <f t="shared" si="331"/>
        <v>0</v>
      </c>
      <c r="DN262" s="91">
        <f t="shared" si="332"/>
        <v>0</v>
      </c>
      <c r="DO262" s="91">
        <f t="shared" si="333"/>
        <v>0</v>
      </c>
      <c r="DP262" s="91">
        <f t="shared" si="334"/>
        <v>0</v>
      </c>
      <c r="DQ262" s="125" t="str">
        <f t="shared" si="335"/>
        <v>NO CONSISTENTE</v>
      </c>
      <c r="DR262" s="147">
        <v>0</v>
      </c>
      <c r="DS262" s="147">
        <v>0</v>
      </c>
      <c r="DT262" s="147">
        <v>0</v>
      </c>
      <c r="DU262" s="147">
        <v>0</v>
      </c>
      <c r="DV262" s="147">
        <v>0</v>
      </c>
      <c r="DW262" s="147">
        <v>0</v>
      </c>
      <c r="DX262" s="59">
        <f>+VLOOKUP($E262,'[2]Ejecución I Semestre 2016'!$B$11:$X$1115,10,FALSE)</f>
        <v>1</v>
      </c>
      <c r="DY262" s="68" t="str">
        <f t="shared" si="336"/>
        <v>CONSISTENTE</v>
      </c>
      <c r="DZ262" s="68" t="str">
        <f t="shared" si="337"/>
        <v>NO CONSISTENTE</v>
      </c>
      <c r="EA262" s="68" t="str">
        <f t="shared" si="338"/>
        <v>CONSISTENTE</v>
      </c>
      <c r="EB262" s="68" t="str">
        <f t="shared" si="339"/>
        <v>CONSISTENTE</v>
      </c>
      <c r="EC262" s="68" t="str">
        <f t="shared" si="340"/>
        <v>CONSISTENTE</v>
      </c>
      <c r="ED262" s="68" t="str">
        <f t="shared" si="341"/>
        <v>CONSISTENTE</v>
      </c>
      <c r="EE262" s="132">
        <f t="shared" si="342"/>
        <v>0</v>
      </c>
      <c r="EF262" s="131">
        <f t="shared" si="343"/>
        <v>0</v>
      </c>
      <c r="EG262" s="131">
        <f t="shared" si="344"/>
        <v>0</v>
      </c>
      <c r="EH262" s="131">
        <f t="shared" si="345"/>
        <v>0</v>
      </c>
      <c r="EI262" s="131">
        <f t="shared" si="346"/>
        <v>0</v>
      </c>
      <c r="EJ262" s="131">
        <f t="shared" si="347"/>
        <v>0</v>
      </c>
      <c r="EK262" s="131">
        <f t="shared" si="351"/>
        <v>12713039</v>
      </c>
      <c r="EL262" s="60">
        <f t="shared" si="352"/>
        <v>12713039</v>
      </c>
      <c r="EM262" s="60">
        <f t="shared" si="353"/>
        <v>0</v>
      </c>
      <c r="EN262" s="60">
        <f t="shared" si="354"/>
        <v>0</v>
      </c>
      <c r="EO262" s="60">
        <f t="shared" si="355"/>
        <v>0</v>
      </c>
      <c r="EP262" s="60">
        <f t="shared" si="356"/>
        <v>0</v>
      </c>
      <c r="EQ262" s="90" t="str">
        <f t="shared" si="357"/>
        <v>NO CONSISTENTE</v>
      </c>
    </row>
    <row r="263" spans="1:147" ht="15" customHeight="1" x14ac:dyDescent="0.2">
      <c r="A263" s="53" t="s">
        <v>323</v>
      </c>
      <c r="B263" s="56">
        <f t="shared" si="348"/>
        <v>251671359</v>
      </c>
      <c r="C263" s="59" t="str">
        <f t="shared" si="349"/>
        <v>SI</v>
      </c>
      <c r="E263" s="53" t="s">
        <v>500</v>
      </c>
      <c r="F263" s="55" t="s">
        <v>408</v>
      </c>
      <c r="G263" s="61" t="s">
        <v>501</v>
      </c>
      <c r="H263" s="56">
        <v>251671359</v>
      </c>
      <c r="I263" s="56">
        <v>0</v>
      </c>
      <c r="J263" s="56">
        <v>0</v>
      </c>
      <c r="K263" s="56">
        <v>0</v>
      </c>
      <c r="L263" s="56">
        <v>0</v>
      </c>
      <c r="M263" s="56">
        <v>0</v>
      </c>
      <c r="N263" s="57">
        <v>251671359</v>
      </c>
      <c r="O263" s="58">
        <f t="shared" si="271"/>
        <v>0</v>
      </c>
      <c r="P263" s="59" t="str">
        <f t="shared" si="272"/>
        <v>CONSISTENTE</v>
      </c>
      <c r="Q263" s="87" t="str">
        <f t="shared" si="273"/>
        <v>OK</v>
      </c>
      <c r="R263" s="56">
        <v>21671359</v>
      </c>
      <c r="S263" s="56">
        <v>0</v>
      </c>
      <c r="T263" s="56">
        <v>230000000</v>
      </c>
      <c r="U263" s="56">
        <v>0</v>
      </c>
      <c r="V263" s="56">
        <v>0</v>
      </c>
      <c r="W263" s="59" t="s">
        <v>2314</v>
      </c>
      <c r="X263" s="59" t="s">
        <v>2312</v>
      </c>
      <c r="Y263" s="59" t="str">
        <f t="shared" si="274"/>
        <v>CONSISTENTE</v>
      </c>
      <c r="Z263" s="59" t="str">
        <f t="shared" si="358"/>
        <v/>
      </c>
      <c r="AA263" s="66">
        <f>+VLOOKUP($E263,'[1]PLAN DE APLICACIÓN'!$B$11:$V$1115,16,FALSE)</f>
        <v>102837627</v>
      </c>
      <c r="AB263" s="66">
        <f>+VLOOKUP($E263,'[1]PLAN DE APLICACIÓN'!$B$11:$V$1115,17,FALSE)</f>
        <v>102837627</v>
      </c>
      <c r="AC263" s="66">
        <f>+VLOOKUP($E263,'[1]PLAN DE APLICACIÓN'!$B$11:$V$1115,18,FALSE)</f>
        <v>0</v>
      </c>
      <c r="AD263" s="66">
        <f>+VLOOKUP($E263,'[1]PLAN DE APLICACIÓN'!$B$11:$V$1115,19,FALSE)</f>
        <v>0</v>
      </c>
      <c r="AE263" s="66">
        <f>+VLOOKUP($E263,'[1]PLAN DE APLICACIÓN'!$B$11:$V$1115,20,FALSE)</f>
        <v>0</v>
      </c>
      <c r="AF263" s="66">
        <f>+VLOOKUP($E263,'[1]PLAN DE APLICACIÓN'!$B$11:$V$1115,21,FALSE)</f>
        <v>0</v>
      </c>
      <c r="AG263" s="59" t="str">
        <f t="shared" si="275"/>
        <v>CONSISTENTE</v>
      </c>
      <c r="AH263" s="59" t="str">
        <f t="shared" si="276"/>
        <v>NO CONSISTENTE</v>
      </c>
      <c r="AI263" s="59" t="str">
        <f t="shared" si="277"/>
        <v>CONSISTENTE</v>
      </c>
      <c r="AJ263" s="59" t="str">
        <f t="shared" si="278"/>
        <v>CONSISTENTE</v>
      </c>
      <c r="AK263" s="59" t="str">
        <f t="shared" si="279"/>
        <v>CONSISTENTE</v>
      </c>
      <c r="AL263" s="59" t="str">
        <f t="shared" si="280"/>
        <v>CONSISTENTE</v>
      </c>
      <c r="AM263" s="56">
        <v>0</v>
      </c>
      <c r="AN263" s="56">
        <v>0</v>
      </c>
      <c r="AO263" s="56">
        <v>0</v>
      </c>
      <c r="AP263" s="56">
        <v>0</v>
      </c>
      <c r="AQ263" s="56">
        <v>0</v>
      </c>
      <c r="AR263" s="56">
        <v>0</v>
      </c>
      <c r="AS263" s="59">
        <v>1</v>
      </c>
      <c r="AT263" s="59" t="str">
        <f t="shared" si="281"/>
        <v>CONSISTENTE</v>
      </c>
      <c r="AU263" s="59" t="str">
        <f t="shared" si="282"/>
        <v>CONSISTENTE</v>
      </c>
      <c r="AV263" s="59" t="str">
        <f t="shared" si="283"/>
        <v>CONSISTENTE</v>
      </c>
      <c r="AW263" s="59" t="str">
        <f t="shared" si="284"/>
        <v>CONSISTENTE</v>
      </c>
      <c r="AX263" s="59" t="str">
        <f t="shared" si="285"/>
        <v>CONSISTENTE</v>
      </c>
      <c r="AY263" s="59" t="str">
        <f t="shared" si="286"/>
        <v>CONSISTENTE</v>
      </c>
      <c r="AZ263" s="56">
        <v>15804062</v>
      </c>
      <c r="BA263" s="56">
        <v>15804060</v>
      </c>
      <c r="BB263" s="56">
        <v>0</v>
      </c>
      <c r="BC263" s="56">
        <v>0</v>
      </c>
      <c r="BD263" s="56">
        <v>0</v>
      </c>
      <c r="BE263" s="56">
        <v>0</v>
      </c>
      <c r="BF263" s="60">
        <v>1</v>
      </c>
      <c r="BG263" s="59" t="str">
        <f t="shared" si="287"/>
        <v>NO CONSISTENTE</v>
      </c>
      <c r="BH263" s="59" t="str">
        <f t="shared" si="288"/>
        <v>CONSISTENTE</v>
      </c>
      <c r="BI263" s="59" t="str">
        <f t="shared" si="289"/>
        <v>CONSISTENTE</v>
      </c>
      <c r="BJ263" s="59" t="str">
        <f t="shared" si="290"/>
        <v>CONSISTENTE</v>
      </c>
      <c r="BK263" s="59" t="str">
        <f t="shared" si="291"/>
        <v>CONSISTENTE</v>
      </c>
      <c r="BL263" s="59" t="str">
        <f t="shared" si="292"/>
        <v>CONSISTENTE</v>
      </c>
      <c r="BM263" s="59" t="str">
        <f t="shared" si="293"/>
        <v>CONSISTENTE</v>
      </c>
      <c r="BN263" s="59" t="str">
        <f t="shared" si="294"/>
        <v>CONSISTENTE</v>
      </c>
      <c r="BO263" s="59" t="str">
        <f t="shared" si="295"/>
        <v>CONSISTENTE</v>
      </c>
      <c r="BP263" s="59" t="str">
        <f t="shared" si="296"/>
        <v>CONSISTENTE</v>
      </c>
      <c r="BQ263" s="59" t="str">
        <f t="shared" si="297"/>
        <v>CONSISTENTE</v>
      </c>
      <c r="BR263" s="59" t="str">
        <f t="shared" si="298"/>
        <v>CONSISTENTE</v>
      </c>
      <c r="BS263" s="56">
        <v>0</v>
      </c>
      <c r="BT263" s="56">
        <v>0</v>
      </c>
      <c r="BU263" s="56">
        <v>0</v>
      </c>
      <c r="BV263" s="56">
        <v>0</v>
      </c>
      <c r="BW263" s="56">
        <v>0</v>
      </c>
      <c r="BX263" s="56">
        <v>0</v>
      </c>
      <c r="BY263" s="60">
        <v>1</v>
      </c>
      <c r="BZ263" s="59" t="str">
        <f t="shared" si="299"/>
        <v>CONSISTENTE</v>
      </c>
      <c r="CA263" s="59" t="str">
        <f t="shared" si="300"/>
        <v>CONSISTENTE</v>
      </c>
      <c r="CB263" s="59" t="str">
        <f t="shared" si="301"/>
        <v>CONSISTENTE</v>
      </c>
      <c r="CC263" s="59" t="str">
        <f t="shared" si="302"/>
        <v>CONSISTENTE</v>
      </c>
      <c r="CD263" s="59" t="str">
        <f t="shared" si="303"/>
        <v>CONSISTENTE</v>
      </c>
      <c r="CE263" s="59" t="str">
        <f t="shared" si="304"/>
        <v>CONSISTENTE</v>
      </c>
      <c r="CF263" s="56">
        <v>0</v>
      </c>
      <c r="CG263" s="56">
        <v>0</v>
      </c>
      <c r="CH263" s="56">
        <v>0</v>
      </c>
      <c r="CI263" s="56">
        <v>0</v>
      </c>
      <c r="CJ263" s="56">
        <v>0</v>
      </c>
      <c r="CK263" s="56">
        <v>0</v>
      </c>
      <c r="CL263" s="60">
        <v>1</v>
      </c>
      <c r="CM263" s="59" t="str">
        <f t="shared" si="305"/>
        <v>CONSISTENTE</v>
      </c>
      <c r="CN263" s="59" t="str">
        <f t="shared" si="306"/>
        <v>CONSISTENTE</v>
      </c>
      <c r="CO263" s="59" t="str">
        <f t="shared" si="307"/>
        <v>CONSISTENTE</v>
      </c>
      <c r="CP263" s="59" t="str">
        <f t="shared" si="308"/>
        <v>CONSISTENTE</v>
      </c>
      <c r="CQ263" s="59" t="str">
        <f t="shared" si="309"/>
        <v>CONSISTENTE</v>
      </c>
      <c r="CR263" s="59" t="str">
        <f t="shared" si="310"/>
        <v>CONSISTENTE</v>
      </c>
      <c r="CS263" s="59" t="str">
        <f t="shared" si="311"/>
        <v>CONSISTENTE</v>
      </c>
      <c r="CT263" s="59" t="str">
        <f t="shared" si="312"/>
        <v>CONSISTENTE</v>
      </c>
      <c r="CU263" s="59" t="str">
        <f t="shared" si="313"/>
        <v>CONSISTENTE</v>
      </c>
      <c r="CV263" s="59" t="str">
        <f t="shared" si="314"/>
        <v>CONSISTENTE</v>
      </c>
      <c r="CW263" s="59" t="str">
        <f t="shared" si="315"/>
        <v>CONSISTENTE</v>
      </c>
      <c r="CX263" s="59" t="str">
        <f t="shared" si="316"/>
        <v>CONSISTENTE</v>
      </c>
      <c r="CY263" s="56">
        <f t="shared" si="317"/>
        <v>354508986</v>
      </c>
      <c r="CZ263" s="56">
        <f t="shared" si="318"/>
        <v>124508986</v>
      </c>
      <c r="DA263" s="56">
        <f t="shared" si="319"/>
        <v>0</v>
      </c>
      <c r="DB263" s="56">
        <f t="shared" si="320"/>
        <v>230000000</v>
      </c>
      <c r="DC263" s="56">
        <f t="shared" si="321"/>
        <v>0</v>
      </c>
      <c r="DD263" s="56">
        <f t="shared" si="322"/>
        <v>0</v>
      </c>
      <c r="DE263" s="90">
        <f t="shared" si="323"/>
        <v>0</v>
      </c>
      <c r="DF263" s="90">
        <f t="shared" si="324"/>
        <v>0</v>
      </c>
      <c r="DG263" s="90">
        <f t="shared" si="325"/>
        <v>0</v>
      </c>
      <c r="DH263" s="90">
        <f t="shared" si="326"/>
        <v>0</v>
      </c>
      <c r="DI263" s="90">
        <f t="shared" si="327"/>
        <v>0</v>
      </c>
      <c r="DJ263" s="98">
        <f t="shared" si="328"/>
        <v>0</v>
      </c>
      <c r="DK263" s="103">
        <f t="shared" si="329"/>
        <v>118641687</v>
      </c>
      <c r="DL263" s="91">
        <f t="shared" si="330"/>
        <v>118641687</v>
      </c>
      <c r="DM263" s="91">
        <f t="shared" si="331"/>
        <v>0</v>
      </c>
      <c r="DN263" s="91">
        <f t="shared" si="332"/>
        <v>0</v>
      </c>
      <c r="DO263" s="91">
        <f t="shared" si="333"/>
        <v>0</v>
      </c>
      <c r="DP263" s="91">
        <f t="shared" si="334"/>
        <v>0</v>
      </c>
      <c r="DQ263" s="125" t="str">
        <f t="shared" si="335"/>
        <v>CONSISTENTE</v>
      </c>
      <c r="DR263" s="147">
        <v>0</v>
      </c>
      <c r="DS263" s="147">
        <v>0</v>
      </c>
      <c r="DT263" s="147">
        <v>0</v>
      </c>
      <c r="DU263" s="147">
        <v>0</v>
      </c>
      <c r="DV263" s="147">
        <v>0</v>
      </c>
      <c r="DW263" s="147">
        <v>0</v>
      </c>
      <c r="DX263" s="59">
        <f>+VLOOKUP($E263,'[2]Ejecución I Semestre 2016'!$B$11:$X$1115,10,FALSE)</f>
        <v>1</v>
      </c>
      <c r="DY263" s="68" t="str">
        <f t="shared" si="336"/>
        <v>CONSISTENTE</v>
      </c>
      <c r="DZ263" s="68" t="str">
        <f t="shared" si="337"/>
        <v>CONSISTENTE</v>
      </c>
      <c r="EA263" s="68" t="str">
        <f t="shared" si="338"/>
        <v>CONSISTENTE</v>
      </c>
      <c r="EB263" s="68" t="str">
        <f t="shared" si="339"/>
        <v>CONSISTENTE</v>
      </c>
      <c r="EC263" s="68" t="str">
        <f t="shared" si="340"/>
        <v>CONSISTENTE</v>
      </c>
      <c r="ED263" s="68" t="str">
        <f t="shared" si="341"/>
        <v>CONSISTENTE</v>
      </c>
      <c r="EE263" s="132">
        <f t="shared" si="342"/>
        <v>0</v>
      </c>
      <c r="EF263" s="131">
        <f t="shared" si="343"/>
        <v>0</v>
      </c>
      <c r="EG263" s="131">
        <f t="shared" si="344"/>
        <v>0</v>
      </c>
      <c r="EH263" s="131">
        <f t="shared" si="345"/>
        <v>0</v>
      </c>
      <c r="EI263" s="131">
        <f t="shared" si="346"/>
        <v>0</v>
      </c>
      <c r="EJ263" s="131">
        <f t="shared" si="347"/>
        <v>0</v>
      </c>
      <c r="EK263" s="131">
        <f t="shared" si="351"/>
        <v>118641687</v>
      </c>
      <c r="EL263" s="60">
        <f t="shared" si="352"/>
        <v>118641687</v>
      </c>
      <c r="EM263" s="60">
        <f t="shared" si="353"/>
        <v>0</v>
      </c>
      <c r="EN263" s="60">
        <f t="shared" si="354"/>
        <v>0</v>
      </c>
      <c r="EO263" s="60">
        <f t="shared" si="355"/>
        <v>0</v>
      </c>
      <c r="EP263" s="60">
        <f t="shared" si="356"/>
        <v>0</v>
      </c>
      <c r="EQ263" s="90" t="str">
        <f t="shared" si="357"/>
        <v>CONSISTENTE</v>
      </c>
    </row>
    <row r="264" spans="1:147" ht="15" customHeight="1" x14ac:dyDescent="0.2">
      <c r="A264" s="53" t="s">
        <v>325</v>
      </c>
      <c r="B264" s="56">
        <f t="shared" si="348"/>
        <v>22734450.710000001</v>
      </c>
      <c r="C264" s="59" t="str">
        <f t="shared" si="349"/>
        <v>SI</v>
      </c>
      <c r="E264" s="53" t="s">
        <v>502</v>
      </c>
      <c r="F264" s="55" t="s">
        <v>408</v>
      </c>
      <c r="G264" s="61" t="s">
        <v>503</v>
      </c>
      <c r="H264" s="56">
        <v>37577235.420000002</v>
      </c>
      <c r="I264" s="56">
        <v>0</v>
      </c>
      <c r="J264" s="56">
        <v>14842784.710000001</v>
      </c>
      <c r="K264" s="56">
        <v>0</v>
      </c>
      <c r="L264" s="56">
        <v>0</v>
      </c>
      <c r="M264" s="56">
        <v>0</v>
      </c>
      <c r="N264" s="57">
        <v>22734450.710000001</v>
      </c>
      <c r="O264" s="58">
        <f t="shared" si="271"/>
        <v>0</v>
      </c>
      <c r="P264" s="59" t="str">
        <f t="shared" si="272"/>
        <v>CONSISTENTE</v>
      </c>
      <c r="Q264" s="87" t="str">
        <f t="shared" si="273"/>
        <v>OK</v>
      </c>
      <c r="R264" s="56">
        <v>1705348.68</v>
      </c>
      <c r="S264" s="56">
        <v>0</v>
      </c>
      <c r="T264" s="56">
        <v>21029102.030000001</v>
      </c>
      <c r="U264" s="56">
        <v>0</v>
      </c>
      <c r="V264" s="56">
        <v>0</v>
      </c>
      <c r="W264" s="59" t="s">
        <v>2314</v>
      </c>
      <c r="X264" s="59" t="s">
        <v>2312</v>
      </c>
      <c r="Y264" s="59" t="str">
        <f t="shared" si="274"/>
        <v>CONSISTENTE</v>
      </c>
      <c r="Z264" s="59" t="str">
        <f t="shared" si="358"/>
        <v/>
      </c>
      <c r="AA264" s="66">
        <f>+VLOOKUP($E264,'[1]PLAN DE APLICACIÓN'!$B$11:$V$1115,16,FALSE)</f>
        <v>4854416.47</v>
      </c>
      <c r="AB264" s="66">
        <f>+VLOOKUP($E264,'[1]PLAN DE APLICACIÓN'!$B$11:$V$1115,17,FALSE)</f>
        <v>4854416.47</v>
      </c>
      <c r="AC264" s="66">
        <f>+VLOOKUP($E264,'[1]PLAN DE APLICACIÓN'!$B$11:$V$1115,18,FALSE)</f>
        <v>0</v>
      </c>
      <c r="AD264" s="66">
        <f>+VLOOKUP($E264,'[1]PLAN DE APLICACIÓN'!$B$11:$V$1115,19,FALSE)</f>
        <v>0</v>
      </c>
      <c r="AE264" s="66">
        <f>+VLOOKUP($E264,'[1]PLAN DE APLICACIÓN'!$B$11:$V$1115,20,FALSE)</f>
        <v>0</v>
      </c>
      <c r="AF264" s="66">
        <f>+VLOOKUP($E264,'[1]PLAN DE APLICACIÓN'!$B$11:$V$1115,21,FALSE)</f>
        <v>0</v>
      </c>
      <c r="AG264" s="59" t="str">
        <f t="shared" si="275"/>
        <v>CONSISTENTE</v>
      </c>
      <c r="AH264" s="59" t="str">
        <f t="shared" si="276"/>
        <v>NO CONSISTENTE</v>
      </c>
      <c r="AI264" s="59" t="str">
        <f t="shared" si="277"/>
        <v>CONSISTENTE</v>
      </c>
      <c r="AJ264" s="59" t="str">
        <f t="shared" si="278"/>
        <v>CONSISTENTE</v>
      </c>
      <c r="AK264" s="59" t="str">
        <f t="shared" si="279"/>
        <v>CONSISTENTE</v>
      </c>
      <c r="AL264" s="59" t="str">
        <f t="shared" si="280"/>
        <v>CONSISTENTE</v>
      </c>
      <c r="AM264" s="56">
        <v>0</v>
      </c>
      <c r="AN264" s="56">
        <v>0</v>
      </c>
      <c r="AO264" s="56">
        <v>0</v>
      </c>
      <c r="AP264" s="56">
        <v>0</v>
      </c>
      <c r="AQ264" s="56">
        <v>0</v>
      </c>
      <c r="AR264" s="56">
        <v>0</v>
      </c>
      <c r="AS264" s="59">
        <v>1</v>
      </c>
      <c r="AT264" s="59" t="str">
        <f t="shared" si="281"/>
        <v>CONSISTENTE</v>
      </c>
      <c r="AU264" s="59" t="str">
        <f t="shared" si="282"/>
        <v>CONSISTENTE</v>
      </c>
      <c r="AV264" s="59" t="str">
        <f t="shared" si="283"/>
        <v>CONSISTENTE</v>
      </c>
      <c r="AW264" s="59" t="str">
        <f t="shared" si="284"/>
        <v>CONSISTENTE</v>
      </c>
      <c r="AX264" s="59" t="str">
        <f t="shared" si="285"/>
        <v>CONSISTENTE</v>
      </c>
      <c r="AY264" s="59" t="str">
        <f t="shared" si="286"/>
        <v>CONSISTENTE</v>
      </c>
      <c r="AZ264" s="56">
        <v>4885576.07</v>
      </c>
      <c r="BA264" s="56">
        <v>4885576.07</v>
      </c>
      <c r="BB264" s="56">
        <v>0</v>
      </c>
      <c r="BC264" s="56">
        <v>0</v>
      </c>
      <c r="BD264" s="56">
        <v>0</v>
      </c>
      <c r="BE264" s="56">
        <v>0</v>
      </c>
      <c r="BF264" s="60">
        <v>1</v>
      </c>
      <c r="BG264" s="59" t="str">
        <f t="shared" si="287"/>
        <v>CONSISTENTE</v>
      </c>
      <c r="BH264" s="59" t="str">
        <f t="shared" si="288"/>
        <v>NO CONSISTENTE</v>
      </c>
      <c r="BI264" s="59" t="str">
        <f t="shared" si="289"/>
        <v>CONSISTENTE</v>
      </c>
      <c r="BJ264" s="59" t="str">
        <f t="shared" si="290"/>
        <v>CONSISTENTE</v>
      </c>
      <c r="BK264" s="59" t="str">
        <f t="shared" si="291"/>
        <v>CONSISTENTE</v>
      </c>
      <c r="BL264" s="59" t="str">
        <f t="shared" si="292"/>
        <v>CONSISTENTE</v>
      </c>
      <c r="BM264" s="59" t="str">
        <f t="shared" si="293"/>
        <v>CONSISTENTE</v>
      </c>
      <c r="BN264" s="59" t="str">
        <f t="shared" si="294"/>
        <v>CONSISTENTE</v>
      </c>
      <c r="BO264" s="59" t="str">
        <f t="shared" si="295"/>
        <v>CONSISTENTE</v>
      </c>
      <c r="BP264" s="59" t="str">
        <f t="shared" si="296"/>
        <v>CONSISTENTE</v>
      </c>
      <c r="BQ264" s="59" t="str">
        <f t="shared" si="297"/>
        <v>CONSISTENTE</v>
      </c>
      <c r="BR264" s="59" t="str">
        <f t="shared" si="298"/>
        <v>CONSISTENTE</v>
      </c>
      <c r="BS264" s="56">
        <v>0</v>
      </c>
      <c r="BT264" s="56">
        <v>0</v>
      </c>
      <c r="BU264" s="56">
        <v>0</v>
      </c>
      <c r="BV264" s="56">
        <v>0</v>
      </c>
      <c r="BW264" s="56">
        <v>0</v>
      </c>
      <c r="BX264" s="56">
        <v>0</v>
      </c>
      <c r="BY264" s="60">
        <v>1</v>
      </c>
      <c r="BZ264" s="59" t="str">
        <f t="shared" si="299"/>
        <v>CONSISTENTE</v>
      </c>
      <c r="CA264" s="59" t="str">
        <f t="shared" si="300"/>
        <v>NO CONSISTENTE</v>
      </c>
      <c r="CB264" s="59" t="str">
        <f t="shared" si="301"/>
        <v>CONSISTENTE</v>
      </c>
      <c r="CC264" s="59" t="str">
        <f t="shared" si="302"/>
        <v>CONSISTENTE</v>
      </c>
      <c r="CD264" s="59" t="str">
        <f t="shared" si="303"/>
        <v>CONSISTENTE</v>
      </c>
      <c r="CE264" s="59" t="str">
        <f t="shared" si="304"/>
        <v>CONSISTENTE</v>
      </c>
      <c r="CF264" s="56">
        <v>0</v>
      </c>
      <c r="CG264" s="56">
        <v>0</v>
      </c>
      <c r="CH264" s="56">
        <v>0</v>
      </c>
      <c r="CI264" s="56">
        <v>0</v>
      </c>
      <c r="CJ264" s="56">
        <v>0</v>
      </c>
      <c r="CK264" s="56">
        <v>0</v>
      </c>
      <c r="CL264" s="60">
        <v>1</v>
      </c>
      <c r="CM264" s="59" t="str">
        <f t="shared" si="305"/>
        <v>CONSISTENTE</v>
      </c>
      <c r="CN264" s="59" t="str">
        <f t="shared" si="306"/>
        <v>NO CONSISTENTE</v>
      </c>
      <c r="CO264" s="59" t="str">
        <f t="shared" si="307"/>
        <v>CONSISTENTE</v>
      </c>
      <c r="CP264" s="59" t="str">
        <f t="shared" si="308"/>
        <v>CONSISTENTE</v>
      </c>
      <c r="CQ264" s="59" t="str">
        <f t="shared" si="309"/>
        <v>CONSISTENTE</v>
      </c>
      <c r="CR264" s="59" t="str">
        <f t="shared" si="310"/>
        <v>CONSISTENTE</v>
      </c>
      <c r="CS264" s="59" t="str">
        <f t="shared" si="311"/>
        <v>CONSISTENTE</v>
      </c>
      <c r="CT264" s="59" t="str">
        <f t="shared" si="312"/>
        <v>CONSISTENTE</v>
      </c>
      <c r="CU264" s="59" t="str">
        <f t="shared" si="313"/>
        <v>CONSISTENTE</v>
      </c>
      <c r="CV264" s="59" t="str">
        <f t="shared" si="314"/>
        <v>CONSISTENTE</v>
      </c>
      <c r="CW264" s="59" t="str">
        <f t="shared" si="315"/>
        <v>CONSISTENTE</v>
      </c>
      <c r="CX264" s="59" t="str">
        <f t="shared" si="316"/>
        <v>CONSISTENTE</v>
      </c>
      <c r="CY264" s="56">
        <f t="shared" si="317"/>
        <v>27588867.18</v>
      </c>
      <c r="CZ264" s="56">
        <f t="shared" si="318"/>
        <v>6559765.1499999994</v>
      </c>
      <c r="DA264" s="56">
        <f t="shared" si="319"/>
        <v>0</v>
      </c>
      <c r="DB264" s="56">
        <f t="shared" si="320"/>
        <v>21029102.030000001</v>
      </c>
      <c r="DC264" s="56">
        <f t="shared" si="321"/>
        <v>0</v>
      </c>
      <c r="DD264" s="56">
        <f t="shared" si="322"/>
        <v>0</v>
      </c>
      <c r="DE264" s="90">
        <f t="shared" si="323"/>
        <v>0</v>
      </c>
      <c r="DF264" s="90">
        <f t="shared" si="324"/>
        <v>0</v>
      </c>
      <c r="DG264" s="90">
        <f t="shared" si="325"/>
        <v>0</v>
      </c>
      <c r="DH264" s="90">
        <f t="shared" si="326"/>
        <v>0</v>
      </c>
      <c r="DI264" s="90">
        <f t="shared" si="327"/>
        <v>0</v>
      </c>
      <c r="DJ264" s="98">
        <f t="shared" si="328"/>
        <v>0</v>
      </c>
      <c r="DK264" s="103">
        <f t="shared" si="329"/>
        <v>9739992.5399999991</v>
      </c>
      <c r="DL264" s="91">
        <f t="shared" si="330"/>
        <v>9739992.5399999991</v>
      </c>
      <c r="DM264" s="91">
        <f t="shared" si="331"/>
        <v>0</v>
      </c>
      <c r="DN264" s="91">
        <f t="shared" si="332"/>
        <v>0</v>
      </c>
      <c r="DO264" s="91">
        <f t="shared" si="333"/>
        <v>0</v>
      </c>
      <c r="DP264" s="91">
        <f t="shared" si="334"/>
        <v>0</v>
      </c>
      <c r="DQ264" s="125" t="str">
        <f t="shared" si="335"/>
        <v>CONSISTENTE</v>
      </c>
      <c r="DR264" s="147">
        <v>0</v>
      </c>
      <c r="DS264" s="147">
        <v>0</v>
      </c>
      <c r="DT264" s="147">
        <v>0</v>
      </c>
      <c r="DU264" s="147">
        <v>0</v>
      </c>
      <c r="DV264" s="147">
        <v>0</v>
      </c>
      <c r="DW264" s="147">
        <v>0</v>
      </c>
      <c r="DX264" s="59">
        <f>+VLOOKUP($E264,'[2]Ejecución I Semestre 2016'!$B$11:$X$1115,10,FALSE)</f>
        <v>1</v>
      </c>
      <c r="DY264" s="68" t="str">
        <f t="shared" si="336"/>
        <v>CONSISTENTE</v>
      </c>
      <c r="DZ264" s="68" t="str">
        <f t="shared" si="337"/>
        <v>NO CONSISTENTE</v>
      </c>
      <c r="EA264" s="68" t="str">
        <f t="shared" si="338"/>
        <v>CONSISTENTE</v>
      </c>
      <c r="EB264" s="68" t="str">
        <f t="shared" si="339"/>
        <v>CONSISTENTE</v>
      </c>
      <c r="EC264" s="68" t="str">
        <f t="shared" si="340"/>
        <v>CONSISTENTE</v>
      </c>
      <c r="ED264" s="68" t="str">
        <f t="shared" si="341"/>
        <v>CONSISTENTE</v>
      </c>
      <c r="EE264" s="132">
        <f t="shared" si="342"/>
        <v>0</v>
      </c>
      <c r="EF264" s="131">
        <f t="shared" si="343"/>
        <v>0</v>
      </c>
      <c r="EG264" s="131">
        <f t="shared" si="344"/>
        <v>0</v>
      </c>
      <c r="EH264" s="131">
        <f t="shared" si="345"/>
        <v>0</v>
      </c>
      <c r="EI264" s="131">
        <f t="shared" si="346"/>
        <v>0</v>
      </c>
      <c r="EJ264" s="131">
        <f t="shared" si="347"/>
        <v>0</v>
      </c>
      <c r="EK264" s="131">
        <f t="shared" si="351"/>
        <v>9739992.5399999991</v>
      </c>
      <c r="EL264" s="60">
        <f t="shared" si="352"/>
        <v>9739992.5399999991</v>
      </c>
      <c r="EM264" s="60">
        <f t="shared" si="353"/>
        <v>0</v>
      </c>
      <c r="EN264" s="60">
        <f t="shared" si="354"/>
        <v>0</v>
      </c>
      <c r="EO264" s="60">
        <f t="shared" si="355"/>
        <v>0</v>
      </c>
      <c r="EP264" s="60">
        <f t="shared" si="356"/>
        <v>0</v>
      </c>
      <c r="EQ264" s="90" t="str">
        <f t="shared" si="357"/>
        <v>CONSISTENTE</v>
      </c>
    </row>
    <row r="265" spans="1:147" ht="15" customHeight="1" x14ac:dyDescent="0.2">
      <c r="A265" s="53" t="s">
        <v>327</v>
      </c>
      <c r="B265" s="56">
        <f t="shared" si="348"/>
        <v>810047536.75999999</v>
      </c>
      <c r="C265" s="59" t="str">
        <f t="shared" si="349"/>
        <v>SI</v>
      </c>
      <c r="E265" s="53" t="s">
        <v>504</v>
      </c>
      <c r="F265" s="55" t="s">
        <v>408</v>
      </c>
      <c r="G265" s="61" t="s">
        <v>505</v>
      </c>
      <c r="H265" s="56">
        <v>850047536.75999999</v>
      </c>
      <c r="I265" s="56">
        <v>0</v>
      </c>
      <c r="J265" s="56">
        <v>39000000</v>
      </c>
      <c r="K265" s="56">
        <v>1000000</v>
      </c>
      <c r="L265" s="56">
        <v>0</v>
      </c>
      <c r="M265" s="56">
        <v>0</v>
      </c>
      <c r="N265" s="57">
        <v>810047536.75999999</v>
      </c>
      <c r="O265" s="58">
        <f t="shared" si="271"/>
        <v>0</v>
      </c>
      <c r="P265" s="59" t="str">
        <f t="shared" si="272"/>
        <v>CONSISTENTE</v>
      </c>
      <c r="Q265" s="87" t="str">
        <f t="shared" si="273"/>
        <v>OK</v>
      </c>
      <c r="R265" s="56">
        <v>0</v>
      </c>
      <c r="S265" s="56">
        <v>0</v>
      </c>
      <c r="T265" s="56">
        <v>0</v>
      </c>
      <c r="U265" s="56">
        <v>810047536.75999999</v>
      </c>
      <c r="V265" s="56">
        <v>0</v>
      </c>
      <c r="W265" s="59" t="s">
        <v>2314</v>
      </c>
      <c r="X265" s="59" t="s">
        <v>2312</v>
      </c>
      <c r="Y265" s="59" t="str">
        <f t="shared" si="274"/>
        <v>CONSISTENTE</v>
      </c>
      <c r="Z265" s="59" t="str">
        <f t="shared" si="358"/>
        <v/>
      </c>
      <c r="AA265" s="66">
        <f>+VLOOKUP($E265,'[1]PLAN DE APLICACIÓN'!$B$11:$V$1115,16,FALSE)</f>
        <v>27676386</v>
      </c>
      <c r="AB265" s="66">
        <f>+VLOOKUP($E265,'[1]PLAN DE APLICACIÓN'!$B$11:$V$1115,17,FALSE)</f>
        <v>27676386</v>
      </c>
      <c r="AC265" s="66">
        <f>+VLOOKUP($E265,'[1]PLAN DE APLICACIÓN'!$B$11:$V$1115,18,FALSE)</f>
        <v>0</v>
      </c>
      <c r="AD265" s="66">
        <f>+VLOOKUP($E265,'[1]PLAN DE APLICACIÓN'!$B$11:$V$1115,19,FALSE)</f>
        <v>0</v>
      </c>
      <c r="AE265" s="66">
        <f>+VLOOKUP($E265,'[1]PLAN DE APLICACIÓN'!$B$11:$V$1115,20,FALSE)</f>
        <v>0</v>
      </c>
      <c r="AF265" s="66">
        <f>+VLOOKUP($E265,'[1]PLAN DE APLICACIÓN'!$B$11:$V$1115,21,FALSE)</f>
        <v>0</v>
      </c>
      <c r="AG265" s="59" t="str">
        <f t="shared" si="275"/>
        <v>CONSISTENTE</v>
      </c>
      <c r="AH265" s="59" t="str">
        <f t="shared" si="276"/>
        <v>NO CONSISTENTE</v>
      </c>
      <c r="AI265" s="59" t="str">
        <f t="shared" si="277"/>
        <v>CONSISTENTE</v>
      </c>
      <c r="AJ265" s="59" t="str">
        <f t="shared" si="278"/>
        <v>CONSISTENTE</v>
      </c>
      <c r="AK265" s="59" t="str">
        <f t="shared" si="279"/>
        <v>CONSISTENTE</v>
      </c>
      <c r="AL265" s="59" t="str">
        <f t="shared" si="280"/>
        <v>CONSISTENTE</v>
      </c>
      <c r="AM265" s="56">
        <v>0</v>
      </c>
      <c r="AN265" s="56">
        <v>0</v>
      </c>
      <c r="AO265" s="56">
        <v>0</v>
      </c>
      <c r="AP265" s="56">
        <v>0</v>
      </c>
      <c r="AQ265" s="56">
        <v>0</v>
      </c>
      <c r="AR265" s="56">
        <v>0</v>
      </c>
      <c r="AS265" s="59">
        <v>1</v>
      </c>
      <c r="AT265" s="59" t="str">
        <f t="shared" si="281"/>
        <v>CONSISTENTE</v>
      </c>
      <c r="AU265" s="59" t="str">
        <f t="shared" si="282"/>
        <v>CONSISTENTE</v>
      </c>
      <c r="AV265" s="59" t="str">
        <f t="shared" si="283"/>
        <v>CONSISTENTE</v>
      </c>
      <c r="AW265" s="59" t="str">
        <f t="shared" si="284"/>
        <v>CONSISTENTE</v>
      </c>
      <c r="AX265" s="59" t="str">
        <f t="shared" si="285"/>
        <v>CONSISTENTE</v>
      </c>
      <c r="AY265" s="59" t="str">
        <f t="shared" si="286"/>
        <v>CONSISTENTE</v>
      </c>
      <c r="AZ265" s="56">
        <v>0</v>
      </c>
      <c r="BA265" s="56">
        <v>0</v>
      </c>
      <c r="BB265" s="56">
        <v>0</v>
      </c>
      <c r="BC265" s="56">
        <v>0</v>
      </c>
      <c r="BD265" s="56">
        <v>0</v>
      </c>
      <c r="BE265" s="56">
        <v>0</v>
      </c>
      <c r="BF265" s="60">
        <v>1</v>
      </c>
      <c r="BG265" s="59" t="str">
        <f t="shared" si="287"/>
        <v>CONSISTENTE</v>
      </c>
      <c r="BH265" s="59" t="str">
        <f t="shared" si="288"/>
        <v>CONSISTENTE</v>
      </c>
      <c r="BI265" s="59" t="str">
        <f t="shared" si="289"/>
        <v>CONSISTENTE</v>
      </c>
      <c r="BJ265" s="59" t="str">
        <f t="shared" si="290"/>
        <v>CONSISTENTE</v>
      </c>
      <c r="BK265" s="59" t="str">
        <f t="shared" si="291"/>
        <v>CONSISTENTE</v>
      </c>
      <c r="BL265" s="59" t="str">
        <f t="shared" si="292"/>
        <v>CONSISTENTE</v>
      </c>
      <c r="BM265" s="59" t="str">
        <f t="shared" si="293"/>
        <v>CONSISTENTE</v>
      </c>
      <c r="BN265" s="59" t="str">
        <f t="shared" si="294"/>
        <v>CONSISTENTE</v>
      </c>
      <c r="BO265" s="59" t="str">
        <f t="shared" si="295"/>
        <v>CONSISTENTE</v>
      </c>
      <c r="BP265" s="59" t="str">
        <f t="shared" si="296"/>
        <v>CONSISTENTE</v>
      </c>
      <c r="BQ265" s="59" t="str">
        <f t="shared" si="297"/>
        <v>CONSISTENTE</v>
      </c>
      <c r="BR265" s="59" t="str">
        <f t="shared" si="298"/>
        <v>CONSISTENTE</v>
      </c>
      <c r="BS265" s="56">
        <v>0</v>
      </c>
      <c r="BT265" s="56">
        <v>0</v>
      </c>
      <c r="BU265" s="56">
        <v>0</v>
      </c>
      <c r="BV265" s="56">
        <v>0</v>
      </c>
      <c r="BW265" s="56">
        <v>0</v>
      </c>
      <c r="BX265" s="56">
        <v>0</v>
      </c>
      <c r="BY265" s="60">
        <v>1</v>
      </c>
      <c r="BZ265" s="59" t="str">
        <f t="shared" si="299"/>
        <v>CONSISTENTE</v>
      </c>
      <c r="CA265" s="59" t="str">
        <f t="shared" si="300"/>
        <v>CONSISTENTE</v>
      </c>
      <c r="CB265" s="59" t="str">
        <f t="shared" si="301"/>
        <v>CONSISTENTE</v>
      </c>
      <c r="CC265" s="59" t="str">
        <f t="shared" si="302"/>
        <v>CONSISTENTE</v>
      </c>
      <c r="CD265" s="59" t="str">
        <f t="shared" si="303"/>
        <v>CONSISTENTE</v>
      </c>
      <c r="CE265" s="59" t="str">
        <f t="shared" si="304"/>
        <v>CONSISTENTE</v>
      </c>
      <c r="CF265" s="56">
        <v>0</v>
      </c>
      <c r="CG265" s="56">
        <v>0</v>
      </c>
      <c r="CH265" s="56">
        <v>0</v>
      </c>
      <c r="CI265" s="56">
        <v>0</v>
      </c>
      <c r="CJ265" s="56">
        <v>0</v>
      </c>
      <c r="CK265" s="56">
        <v>0</v>
      </c>
      <c r="CL265" s="60">
        <v>1</v>
      </c>
      <c r="CM265" s="59" t="str">
        <f t="shared" si="305"/>
        <v>CONSISTENTE</v>
      </c>
      <c r="CN265" s="59" t="str">
        <f t="shared" si="306"/>
        <v>CONSISTENTE</v>
      </c>
      <c r="CO265" s="59" t="str">
        <f t="shared" si="307"/>
        <v>CONSISTENTE</v>
      </c>
      <c r="CP265" s="59" t="str">
        <f t="shared" si="308"/>
        <v>CONSISTENTE</v>
      </c>
      <c r="CQ265" s="59" t="str">
        <f t="shared" si="309"/>
        <v>CONSISTENTE</v>
      </c>
      <c r="CR265" s="59" t="str">
        <f t="shared" si="310"/>
        <v>CONSISTENTE</v>
      </c>
      <c r="CS265" s="59" t="str">
        <f t="shared" si="311"/>
        <v>CONSISTENTE</v>
      </c>
      <c r="CT265" s="59" t="str">
        <f t="shared" si="312"/>
        <v>CONSISTENTE</v>
      </c>
      <c r="CU265" s="59" t="str">
        <f t="shared" si="313"/>
        <v>CONSISTENTE</v>
      </c>
      <c r="CV265" s="59" t="str">
        <f t="shared" si="314"/>
        <v>CONSISTENTE</v>
      </c>
      <c r="CW265" s="59" t="str">
        <f t="shared" si="315"/>
        <v>CONSISTENTE</v>
      </c>
      <c r="CX265" s="59" t="str">
        <f t="shared" si="316"/>
        <v>CONSISTENTE</v>
      </c>
      <c r="CY265" s="56">
        <f t="shared" si="317"/>
        <v>837723922.75999999</v>
      </c>
      <c r="CZ265" s="56">
        <f t="shared" si="318"/>
        <v>27676386</v>
      </c>
      <c r="DA265" s="56">
        <f t="shared" si="319"/>
        <v>0</v>
      </c>
      <c r="DB265" s="56">
        <f t="shared" si="320"/>
        <v>0</v>
      </c>
      <c r="DC265" s="56">
        <f t="shared" si="321"/>
        <v>810047536.75999999</v>
      </c>
      <c r="DD265" s="56">
        <f t="shared" si="322"/>
        <v>0</v>
      </c>
      <c r="DE265" s="90">
        <f t="shared" si="323"/>
        <v>0</v>
      </c>
      <c r="DF265" s="90">
        <f t="shared" si="324"/>
        <v>0</v>
      </c>
      <c r="DG265" s="90">
        <f t="shared" si="325"/>
        <v>0</v>
      </c>
      <c r="DH265" s="90">
        <f t="shared" si="326"/>
        <v>0</v>
      </c>
      <c r="DI265" s="90">
        <f t="shared" si="327"/>
        <v>0</v>
      </c>
      <c r="DJ265" s="98">
        <f t="shared" si="328"/>
        <v>0</v>
      </c>
      <c r="DK265" s="103">
        <f t="shared" si="329"/>
        <v>27676386</v>
      </c>
      <c r="DL265" s="91">
        <f t="shared" si="330"/>
        <v>27676386</v>
      </c>
      <c r="DM265" s="91">
        <f t="shared" si="331"/>
        <v>0</v>
      </c>
      <c r="DN265" s="91">
        <f t="shared" si="332"/>
        <v>0</v>
      </c>
      <c r="DO265" s="91">
        <f t="shared" si="333"/>
        <v>0</v>
      </c>
      <c r="DP265" s="91">
        <f t="shared" si="334"/>
        <v>0</v>
      </c>
      <c r="DQ265" s="125" t="str">
        <f t="shared" si="335"/>
        <v>CONSISTENTE</v>
      </c>
      <c r="DR265" s="147">
        <v>0</v>
      </c>
      <c r="DS265" s="147">
        <v>0</v>
      </c>
      <c r="DT265" s="147">
        <v>0</v>
      </c>
      <c r="DU265" s="147">
        <v>0</v>
      </c>
      <c r="DV265" s="147">
        <v>0</v>
      </c>
      <c r="DW265" s="147">
        <v>0</v>
      </c>
      <c r="DX265" s="59">
        <f>+VLOOKUP($E265,'[2]Ejecución I Semestre 2016'!$B$11:$X$1115,10,FALSE)</f>
        <v>1</v>
      </c>
      <c r="DY265" s="68" t="str">
        <f t="shared" si="336"/>
        <v>CONSISTENTE</v>
      </c>
      <c r="DZ265" s="68" t="str">
        <f t="shared" si="337"/>
        <v>CONSISTENTE</v>
      </c>
      <c r="EA265" s="68" t="str">
        <f t="shared" si="338"/>
        <v>CONSISTENTE</v>
      </c>
      <c r="EB265" s="68" t="str">
        <f t="shared" si="339"/>
        <v>CONSISTENTE</v>
      </c>
      <c r="EC265" s="68" t="str">
        <f t="shared" si="340"/>
        <v>CONSISTENTE</v>
      </c>
      <c r="ED265" s="68" t="str">
        <f t="shared" si="341"/>
        <v>CONSISTENTE</v>
      </c>
      <c r="EE265" s="132">
        <f t="shared" si="342"/>
        <v>0</v>
      </c>
      <c r="EF265" s="131">
        <f t="shared" si="343"/>
        <v>0</v>
      </c>
      <c r="EG265" s="131">
        <f t="shared" si="344"/>
        <v>0</v>
      </c>
      <c r="EH265" s="131">
        <f t="shared" si="345"/>
        <v>0</v>
      </c>
      <c r="EI265" s="131">
        <f t="shared" si="346"/>
        <v>0</v>
      </c>
      <c r="EJ265" s="131">
        <f t="shared" si="347"/>
        <v>0</v>
      </c>
      <c r="EK265" s="131">
        <f t="shared" si="351"/>
        <v>27676386</v>
      </c>
      <c r="EL265" s="60">
        <f t="shared" si="352"/>
        <v>27676386</v>
      </c>
      <c r="EM265" s="60">
        <f t="shared" si="353"/>
        <v>0</v>
      </c>
      <c r="EN265" s="60">
        <f t="shared" si="354"/>
        <v>0</v>
      </c>
      <c r="EO265" s="60">
        <f t="shared" si="355"/>
        <v>0</v>
      </c>
      <c r="EP265" s="60">
        <f t="shared" si="356"/>
        <v>0</v>
      </c>
      <c r="EQ265" s="90" t="str">
        <f t="shared" si="357"/>
        <v>CONSISTENTE</v>
      </c>
    </row>
    <row r="266" spans="1:147" ht="15" customHeight="1" x14ac:dyDescent="0.2">
      <c r="A266" s="53" t="s">
        <v>329</v>
      </c>
      <c r="B266" s="56">
        <f t="shared" si="348"/>
        <v>14666787.720000006</v>
      </c>
      <c r="C266" s="59" t="str">
        <f t="shared" si="349"/>
        <v>SI</v>
      </c>
      <c r="E266" s="53" t="s">
        <v>506</v>
      </c>
      <c r="F266" s="55" t="s">
        <v>408</v>
      </c>
      <c r="G266" s="61" t="s">
        <v>507</v>
      </c>
      <c r="H266" s="56">
        <v>72641995.890000001</v>
      </c>
      <c r="I266" s="56">
        <v>11525180.26</v>
      </c>
      <c r="J266" s="56">
        <v>0</v>
      </c>
      <c r="K266" s="56">
        <v>46450027.909999996</v>
      </c>
      <c r="L266" s="56">
        <v>0</v>
      </c>
      <c r="M266" s="56">
        <v>0</v>
      </c>
      <c r="N266" s="57">
        <v>14666787.720000006</v>
      </c>
      <c r="O266" s="58">
        <f t="shared" si="271"/>
        <v>0</v>
      </c>
      <c r="P266" s="59" t="str">
        <f t="shared" si="272"/>
        <v>CONSISTENTE</v>
      </c>
      <c r="Q266" s="87" t="str">
        <f t="shared" si="273"/>
        <v>OK</v>
      </c>
      <c r="R266" s="56">
        <v>0</v>
      </c>
      <c r="S266" s="56">
        <v>0</v>
      </c>
      <c r="T266" s="56">
        <v>14666787.720000006</v>
      </c>
      <c r="U266" s="56">
        <v>0</v>
      </c>
      <c r="V266" s="56">
        <v>0</v>
      </c>
      <c r="W266" s="59" t="s">
        <v>2314</v>
      </c>
      <c r="X266" s="59" t="s">
        <v>2312</v>
      </c>
      <c r="Y266" s="59" t="str">
        <f t="shared" si="274"/>
        <v>CONSISTENTE</v>
      </c>
      <c r="Z266" s="59" t="str">
        <f t="shared" si="358"/>
        <v/>
      </c>
      <c r="AA266" s="66">
        <f>+VLOOKUP($E266,'[1]PLAN DE APLICACIÓN'!$B$11:$V$1115,16,FALSE)</f>
        <v>0</v>
      </c>
      <c r="AB266" s="66">
        <f>+VLOOKUP($E266,'[1]PLAN DE APLICACIÓN'!$B$11:$V$1115,17,FALSE)</f>
        <v>0</v>
      </c>
      <c r="AC266" s="66">
        <f>+VLOOKUP($E266,'[1]PLAN DE APLICACIÓN'!$B$11:$V$1115,18,FALSE)</f>
        <v>0</v>
      </c>
      <c r="AD266" s="66">
        <f>+VLOOKUP($E266,'[1]PLAN DE APLICACIÓN'!$B$11:$V$1115,19,FALSE)</f>
        <v>0</v>
      </c>
      <c r="AE266" s="66">
        <f>+VLOOKUP($E266,'[1]PLAN DE APLICACIÓN'!$B$11:$V$1115,20,FALSE)</f>
        <v>0</v>
      </c>
      <c r="AF266" s="66">
        <f>+VLOOKUP($E266,'[1]PLAN DE APLICACIÓN'!$B$11:$V$1115,21,FALSE)</f>
        <v>0</v>
      </c>
      <c r="AG266" s="59" t="str">
        <f t="shared" si="275"/>
        <v>CONSISTENTE</v>
      </c>
      <c r="AH266" s="59" t="str">
        <f t="shared" si="276"/>
        <v>CONSISTENTE</v>
      </c>
      <c r="AI266" s="59" t="str">
        <f t="shared" si="277"/>
        <v>CONSISTENTE</v>
      </c>
      <c r="AJ266" s="59" t="str">
        <f t="shared" si="278"/>
        <v>CONSISTENTE</v>
      </c>
      <c r="AK266" s="59" t="str">
        <f t="shared" si="279"/>
        <v>CONSISTENTE</v>
      </c>
      <c r="AL266" s="59" t="str">
        <f t="shared" si="280"/>
        <v>CONSISTENTE</v>
      </c>
      <c r="AM266" s="56">
        <v>0</v>
      </c>
      <c r="AN266" s="56">
        <v>0</v>
      </c>
      <c r="AO266" s="56">
        <v>0</v>
      </c>
      <c r="AP266" s="56">
        <v>0</v>
      </c>
      <c r="AQ266" s="56">
        <v>0</v>
      </c>
      <c r="AR266" s="56">
        <v>0</v>
      </c>
      <c r="AS266" s="59">
        <v>1</v>
      </c>
      <c r="AT266" s="59" t="str">
        <f t="shared" si="281"/>
        <v>CONSISTENTE</v>
      </c>
      <c r="AU266" s="59" t="str">
        <f t="shared" si="282"/>
        <v>CONSISTENTE</v>
      </c>
      <c r="AV266" s="59" t="str">
        <f t="shared" si="283"/>
        <v>CONSISTENTE</v>
      </c>
      <c r="AW266" s="59" t="str">
        <f t="shared" si="284"/>
        <v>CONSISTENTE</v>
      </c>
      <c r="AX266" s="59" t="str">
        <f t="shared" si="285"/>
        <v>CONSISTENTE</v>
      </c>
      <c r="AY266" s="59" t="str">
        <f t="shared" si="286"/>
        <v>CONSISTENTE</v>
      </c>
      <c r="AZ266" s="56">
        <v>0</v>
      </c>
      <c r="BA266" s="56">
        <v>0</v>
      </c>
      <c r="BB266" s="56">
        <v>0</v>
      </c>
      <c r="BC266" s="56">
        <v>0</v>
      </c>
      <c r="BD266" s="56">
        <v>0</v>
      </c>
      <c r="BE266" s="56">
        <v>0</v>
      </c>
      <c r="BF266" s="60">
        <v>1</v>
      </c>
      <c r="BG266" s="59" t="str">
        <f t="shared" si="287"/>
        <v>CONSISTENTE</v>
      </c>
      <c r="BH266" s="59" t="str">
        <f t="shared" si="288"/>
        <v>CONSISTENTE</v>
      </c>
      <c r="BI266" s="59" t="str">
        <f t="shared" si="289"/>
        <v>CONSISTENTE</v>
      </c>
      <c r="BJ266" s="59" t="str">
        <f t="shared" si="290"/>
        <v>CONSISTENTE</v>
      </c>
      <c r="BK266" s="59" t="str">
        <f t="shared" si="291"/>
        <v>CONSISTENTE</v>
      </c>
      <c r="BL266" s="59" t="str">
        <f t="shared" si="292"/>
        <v>CONSISTENTE</v>
      </c>
      <c r="BM266" s="59" t="str">
        <f t="shared" si="293"/>
        <v>CONSISTENTE</v>
      </c>
      <c r="BN266" s="59" t="str">
        <f t="shared" si="294"/>
        <v>CONSISTENTE</v>
      </c>
      <c r="BO266" s="59" t="str">
        <f t="shared" si="295"/>
        <v>CONSISTENTE</v>
      </c>
      <c r="BP266" s="59" t="str">
        <f t="shared" si="296"/>
        <v>CONSISTENTE</v>
      </c>
      <c r="BQ266" s="59" t="str">
        <f t="shared" si="297"/>
        <v>CONSISTENTE</v>
      </c>
      <c r="BR266" s="59" t="str">
        <f t="shared" si="298"/>
        <v>CONSISTENTE</v>
      </c>
      <c r="BS266" s="56">
        <v>0</v>
      </c>
      <c r="BT266" s="56">
        <v>0</v>
      </c>
      <c r="BU266" s="56">
        <v>0</v>
      </c>
      <c r="BV266" s="56">
        <v>0</v>
      </c>
      <c r="BW266" s="56">
        <v>0</v>
      </c>
      <c r="BX266" s="56">
        <v>0</v>
      </c>
      <c r="BY266" s="60">
        <v>1</v>
      </c>
      <c r="BZ266" s="59" t="str">
        <f t="shared" si="299"/>
        <v>CONSISTENTE</v>
      </c>
      <c r="CA266" s="59" t="str">
        <f t="shared" si="300"/>
        <v>CONSISTENTE</v>
      </c>
      <c r="CB266" s="59" t="str">
        <f t="shared" si="301"/>
        <v>CONSISTENTE</v>
      </c>
      <c r="CC266" s="59" t="str">
        <f t="shared" si="302"/>
        <v>CONSISTENTE</v>
      </c>
      <c r="CD266" s="59" t="str">
        <f t="shared" si="303"/>
        <v>CONSISTENTE</v>
      </c>
      <c r="CE266" s="59" t="str">
        <f t="shared" si="304"/>
        <v>CONSISTENTE</v>
      </c>
      <c r="CF266" s="56">
        <v>14666787.720000001</v>
      </c>
      <c r="CG266" s="56">
        <v>0</v>
      </c>
      <c r="CH266" s="56">
        <v>0</v>
      </c>
      <c r="CI266" s="56">
        <v>14666787.720000001</v>
      </c>
      <c r="CJ266" s="56">
        <v>0</v>
      </c>
      <c r="CK266" s="56">
        <v>0</v>
      </c>
      <c r="CL266" s="60">
        <v>1</v>
      </c>
      <c r="CM266" s="59" t="str">
        <f t="shared" si="305"/>
        <v>CONSISTENTE</v>
      </c>
      <c r="CN266" s="59" t="str">
        <f t="shared" si="306"/>
        <v>CONSISTENTE</v>
      </c>
      <c r="CO266" s="59" t="str">
        <f t="shared" si="307"/>
        <v>CONSISTENTE</v>
      </c>
      <c r="CP266" s="59" t="str">
        <f t="shared" si="308"/>
        <v>CONSISTENTE</v>
      </c>
      <c r="CQ266" s="59" t="str">
        <f t="shared" si="309"/>
        <v>CONSISTENTE</v>
      </c>
      <c r="CR266" s="59" t="str">
        <f t="shared" si="310"/>
        <v>CONSISTENTE</v>
      </c>
      <c r="CS266" s="59" t="str">
        <f t="shared" si="311"/>
        <v>CONSISTENTE</v>
      </c>
      <c r="CT266" s="59" t="str">
        <f t="shared" si="312"/>
        <v>CONSISTENTE</v>
      </c>
      <c r="CU266" s="59" t="str">
        <f t="shared" si="313"/>
        <v>CONSISTENTE</v>
      </c>
      <c r="CV266" s="59" t="str">
        <f t="shared" si="314"/>
        <v>CONSISTENTE</v>
      </c>
      <c r="CW266" s="59" t="str">
        <f t="shared" si="315"/>
        <v>CONSISTENTE</v>
      </c>
      <c r="CX266" s="59" t="str">
        <f t="shared" si="316"/>
        <v>CONSISTENTE</v>
      </c>
      <c r="CY266" s="56">
        <f t="shared" si="317"/>
        <v>14666787.720000006</v>
      </c>
      <c r="CZ266" s="56">
        <f t="shared" si="318"/>
        <v>0</v>
      </c>
      <c r="DA266" s="56">
        <f t="shared" si="319"/>
        <v>0</v>
      </c>
      <c r="DB266" s="56">
        <f t="shared" si="320"/>
        <v>14666787.720000006</v>
      </c>
      <c r="DC266" s="56">
        <f t="shared" si="321"/>
        <v>0</v>
      </c>
      <c r="DD266" s="56">
        <f t="shared" si="322"/>
        <v>0</v>
      </c>
      <c r="DE266" s="90">
        <f t="shared" si="323"/>
        <v>14666787.720000001</v>
      </c>
      <c r="DF266" s="90">
        <f t="shared" si="324"/>
        <v>0</v>
      </c>
      <c r="DG266" s="90">
        <f t="shared" si="325"/>
        <v>0</v>
      </c>
      <c r="DH266" s="90">
        <f t="shared" si="326"/>
        <v>14666787.720000001</v>
      </c>
      <c r="DI266" s="90">
        <f t="shared" si="327"/>
        <v>0</v>
      </c>
      <c r="DJ266" s="98">
        <f t="shared" si="328"/>
        <v>0</v>
      </c>
      <c r="DK266" s="103">
        <f t="shared" si="329"/>
        <v>14666787.720000001</v>
      </c>
      <c r="DL266" s="91">
        <f t="shared" si="330"/>
        <v>0</v>
      </c>
      <c r="DM266" s="91">
        <f t="shared" si="331"/>
        <v>0</v>
      </c>
      <c r="DN266" s="91">
        <f t="shared" si="332"/>
        <v>14666787.720000001</v>
      </c>
      <c r="DO266" s="91">
        <f t="shared" si="333"/>
        <v>0</v>
      </c>
      <c r="DP266" s="91">
        <f t="shared" si="334"/>
        <v>0</v>
      </c>
      <c r="DQ266" s="125" t="str">
        <f t="shared" si="335"/>
        <v>CONSISTENTE</v>
      </c>
      <c r="DR266" s="147">
        <v>0</v>
      </c>
      <c r="DS266" s="147">
        <v>0</v>
      </c>
      <c r="DT266" s="147">
        <v>0</v>
      </c>
      <c r="DU266" s="147">
        <v>0</v>
      </c>
      <c r="DV266" s="147">
        <v>0</v>
      </c>
      <c r="DW266" s="147">
        <v>0</v>
      </c>
      <c r="DX266" s="59">
        <f>+VLOOKUP($E266,'[2]Ejecución I Semestre 2016'!$B$11:$X$1115,10,FALSE)</f>
        <v>1</v>
      </c>
      <c r="DY266" s="68" t="str">
        <f t="shared" si="336"/>
        <v>CONSISTENTE</v>
      </c>
      <c r="DZ266" s="68" t="str">
        <f t="shared" si="337"/>
        <v>CONSISTENTE</v>
      </c>
      <c r="EA266" s="68" t="str">
        <f t="shared" si="338"/>
        <v>CONSISTENTE</v>
      </c>
      <c r="EB266" s="68" t="str">
        <f t="shared" si="339"/>
        <v>CONSISTENTE</v>
      </c>
      <c r="EC266" s="68" t="str">
        <f t="shared" si="340"/>
        <v>CONSISTENTE</v>
      </c>
      <c r="ED266" s="68" t="str">
        <f t="shared" si="341"/>
        <v>CONSISTENTE</v>
      </c>
      <c r="EE266" s="132">
        <f t="shared" si="342"/>
        <v>14666787.720000001</v>
      </c>
      <c r="EF266" s="131">
        <f t="shared" si="343"/>
        <v>0</v>
      </c>
      <c r="EG266" s="131">
        <f t="shared" si="344"/>
        <v>0</v>
      </c>
      <c r="EH266" s="131">
        <f t="shared" si="345"/>
        <v>14666787.720000001</v>
      </c>
      <c r="EI266" s="131">
        <f t="shared" si="346"/>
        <v>0</v>
      </c>
      <c r="EJ266" s="131">
        <f t="shared" si="347"/>
        <v>0</v>
      </c>
      <c r="EK266" s="131">
        <f t="shared" si="351"/>
        <v>14666787.720000001</v>
      </c>
      <c r="EL266" s="60">
        <f t="shared" si="352"/>
        <v>0</v>
      </c>
      <c r="EM266" s="60">
        <f t="shared" si="353"/>
        <v>0</v>
      </c>
      <c r="EN266" s="60">
        <f t="shared" si="354"/>
        <v>14666787.720000001</v>
      </c>
      <c r="EO266" s="60">
        <f t="shared" si="355"/>
        <v>0</v>
      </c>
      <c r="EP266" s="60">
        <f t="shared" si="356"/>
        <v>0</v>
      </c>
      <c r="EQ266" s="90" t="str">
        <f t="shared" si="357"/>
        <v>CONSISTENTE</v>
      </c>
    </row>
    <row r="267" spans="1:147" ht="15" customHeight="1" x14ac:dyDescent="0.2">
      <c r="A267" s="53" t="s">
        <v>331</v>
      </c>
      <c r="B267" s="56">
        <f t="shared" si="348"/>
        <v>0</v>
      </c>
      <c r="C267" s="59" t="str">
        <f t="shared" si="349"/>
        <v>NO</v>
      </c>
      <c r="E267" s="53" t="s">
        <v>508</v>
      </c>
      <c r="F267" s="55" t="s">
        <v>408</v>
      </c>
      <c r="G267" s="61" t="s">
        <v>509</v>
      </c>
      <c r="H267" s="56">
        <v>0</v>
      </c>
      <c r="I267" s="56">
        <v>0</v>
      </c>
      <c r="J267" s="56">
        <v>0</v>
      </c>
      <c r="K267" s="56">
        <v>0</v>
      </c>
      <c r="L267" s="56">
        <v>0</v>
      </c>
      <c r="M267" s="56">
        <v>0</v>
      </c>
      <c r="N267" s="57">
        <v>0</v>
      </c>
      <c r="O267" s="58">
        <f t="shared" si="271"/>
        <v>0</v>
      </c>
      <c r="P267" s="59" t="str">
        <f t="shared" si="272"/>
        <v>CONSISTENTE</v>
      </c>
      <c r="Q267" s="87" t="str">
        <f t="shared" si="273"/>
        <v>OK</v>
      </c>
      <c r="R267" s="56">
        <v>0</v>
      </c>
      <c r="S267" s="56">
        <v>0</v>
      </c>
      <c r="T267" s="56">
        <v>0</v>
      </c>
      <c r="U267" s="56">
        <v>0</v>
      </c>
      <c r="V267" s="56">
        <v>0</v>
      </c>
      <c r="W267" s="59" t="s">
        <v>2314</v>
      </c>
      <c r="X267" s="59" t="s">
        <v>2312</v>
      </c>
      <c r="Y267" s="59" t="str">
        <f t="shared" si="274"/>
        <v>CONSISTENTE</v>
      </c>
      <c r="Z267" s="59" t="str">
        <f t="shared" si="358"/>
        <v/>
      </c>
      <c r="AA267" s="66">
        <f>+VLOOKUP($E267,'[1]PLAN DE APLICACIÓN'!$B$11:$V$1115,16,FALSE)</f>
        <v>2843640.55</v>
      </c>
      <c r="AB267" s="66">
        <f>+VLOOKUP($E267,'[1]PLAN DE APLICACIÓN'!$B$11:$V$1115,17,FALSE)</f>
        <v>2843640.55</v>
      </c>
      <c r="AC267" s="66">
        <f>+VLOOKUP($E267,'[1]PLAN DE APLICACIÓN'!$B$11:$V$1115,18,FALSE)</f>
        <v>0</v>
      </c>
      <c r="AD267" s="66">
        <f>+VLOOKUP($E267,'[1]PLAN DE APLICACIÓN'!$B$11:$V$1115,19,FALSE)</f>
        <v>0</v>
      </c>
      <c r="AE267" s="66">
        <f>+VLOOKUP($E267,'[1]PLAN DE APLICACIÓN'!$B$11:$V$1115,20,FALSE)</f>
        <v>0</v>
      </c>
      <c r="AF267" s="66">
        <f>+VLOOKUP($E267,'[1]PLAN DE APLICACIÓN'!$B$11:$V$1115,21,FALSE)</f>
        <v>0</v>
      </c>
      <c r="AG267" s="59" t="str">
        <f t="shared" si="275"/>
        <v>CONSISTENTE</v>
      </c>
      <c r="AH267" s="59" t="str">
        <f t="shared" si="276"/>
        <v>NO CONSISTENTE</v>
      </c>
      <c r="AI267" s="59" t="str">
        <f t="shared" si="277"/>
        <v>CONSISTENTE</v>
      </c>
      <c r="AJ267" s="59" t="str">
        <f t="shared" si="278"/>
        <v>CONSISTENTE</v>
      </c>
      <c r="AK267" s="59" t="str">
        <f t="shared" si="279"/>
        <v>CONSISTENTE</v>
      </c>
      <c r="AL267" s="59" t="str">
        <f t="shared" si="280"/>
        <v>CONSISTENTE</v>
      </c>
      <c r="AM267" s="56">
        <v>0</v>
      </c>
      <c r="AN267" s="56">
        <v>0</v>
      </c>
      <c r="AO267" s="56">
        <v>0</v>
      </c>
      <c r="AP267" s="56">
        <v>0</v>
      </c>
      <c r="AQ267" s="56">
        <v>0</v>
      </c>
      <c r="AR267" s="56">
        <v>0</v>
      </c>
      <c r="AS267" s="59">
        <v>1</v>
      </c>
      <c r="AT267" s="59" t="str">
        <f t="shared" si="281"/>
        <v>CONSISTENTE</v>
      </c>
      <c r="AU267" s="59" t="str">
        <f t="shared" si="282"/>
        <v>CONSISTENTE</v>
      </c>
      <c r="AV267" s="59" t="str">
        <f t="shared" si="283"/>
        <v>CONSISTENTE</v>
      </c>
      <c r="AW267" s="59" t="str">
        <f t="shared" si="284"/>
        <v>CONSISTENTE</v>
      </c>
      <c r="AX267" s="59" t="str">
        <f t="shared" si="285"/>
        <v>CONSISTENTE</v>
      </c>
      <c r="AY267" s="59" t="str">
        <f t="shared" si="286"/>
        <v>CONSISTENTE</v>
      </c>
      <c r="AZ267" s="56">
        <v>0</v>
      </c>
      <c r="BA267" s="56">
        <v>0</v>
      </c>
      <c r="BB267" s="56">
        <v>0</v>
      </c>
      <c r="BC267" s="56">
        <v>0</v>
      </c>
      <c r="BD267" s="56">
        <v>0</v>
      </c>
      <c r="BE267" s="56">
        <v>0</v>
      </c>
      <c r="BF267" s="60">
        <v>1</v>
      </c>
      <c r="BG267" s="59" t="str">
        <f t="shared" si="287"/>
        <v>CONSISTENTE</v>
      </c>
      <c r="BH267" s="59" t="str">
        <f t="shared" si="288"/>
        <v>CONSISTENTE</v>
      </c>
      <c r="BI267" s="59" t="str">
        <f t="shared" si="289"/>
        <v>CONSISTENTE</v>
      </c>
      <c r="BJ267" s="59" t="str">
        <f t="shared" si="290"/>
        <v>CONSISTENTE</v>
      </c>
      <c r="BK267" s="59" t="str">
        <f t="shared" si="291"/>
        <v>CONSISTENTE</v>
      </c>
      <c r="BL267" s="59" t="str">
        <f t="shared" si="292"/>
        <v>CONSISTENTE</v>
      </c>
      <c r="BM267" s="59" t="str">
        <f t="shared" si="293"/>
        <v>CONSISTENTE</v>
      </c>
      <c r="BN267" s="59" t="str">
        <f t="shared" si="294"/>
        <v>CONSISTENTE</v>
      </c>
      <c r="BO267" s="59" t="str">
        <f t="shared" si="295"/>
        <v>CONSISTENTE</v>
      </c>
      <c r="BP267" s="59" t="str">
        <f t="shared" si="296"/>
        <v>CONSISTENTE</v>
      </c>
      <c r="BQ267" s="59" t="str">
        <f t="shared" si="297"/>
        <v>CONSISTENTE</v>
      </c>
      <c r="BR267" s="59" t="str">
        <f t="shared" si="298"/>
        <v>CONSISTENTE</v>
      </c>
      <c r="BS267" s="56">
        <v>0</v>
      </c>
      <c r="BT267" s="56">
        <v>0</v>
      </c>
      <c r="BU267" s="56">
        <v>0</v>
      </c>
      <c r="BV267" s="56">
        <v>0</v>
      </c>
      <c r="BW267" s="56">
        <v>0</v>
      </c>
      <c r="BX267" s="56">
        <v>0</v>
      </c>
      <c r="BY267" s="60">
        <v>1</v>
      </c>
      <c r="BZ267" s="59" t="str">
        <f t="shared" si="299"/>
        <v>CONSISTENTE</v>
      </c>
      <c r="CA267" s="59" t="str">
        <f t="shared" si="300"/>
        <v>CONSISTENTE</v>
      </c>
      <c r="CB267" s="59" t="str">
        <f t="shared" si="301"/>
        <v>CONSISTENTE</v>
      </c>
      <c r="CC267" s="59" t="str">
        <f t="shared" si="302"/>
        <v>CONSISTENTE</v>
      </c>
      <c r="CD267" s="59" t="str">
        <f t="shared" si="303"/>
        <v>CONSISTENTE</v>
      </c>
      <c r="CE267" s="59" t="str">
        <f t="shared" si="304"/>
        <v>CONSISTENTE</v>
      </c>
      <c r="CF267" s="56">
        <v>0</v>
      </c>
      <c r="CG267" s="56">
        <v>0</v>
      </c>
      <c r="CH267" s="56">
        <v>0</v>
      </c>
      <c r="CI267" s="56">
        <v>0</v>
      </c>
      <c r="CJ267" s="56">
        <v>0</v>
      </c>
      <c r="CK267" s="56">
        <v>0</v>
      </c>
      <c r="CL267" s="60">
        <v>1</v>
      </c>
      <c r="CM267" s="59" t="str">
        <f t="shared" si="305"/>
        <v>CONSISTENTE</v>
      </c>
      <c r="CN267" s="59" t="str">
        <f t="shared" si="306"/>
        <v>CONSISTENTE</v>
      </c>
      <c r="CO267" s="59" t="str">
        <f t="shared" si="307"/>
        <v>CONSISTENTE</v>
      </c>
      <c r="CP267" s="59" t="str">
        <f t="shared" si="308"/>
        <v>CONSISTENTE</v>
      </c>
      <c r="CQ267" s="59" t="str">
        <f t="shared" si="309"/>
        <v>CONSISTENTE</v>
      </c>
      <c r="CR267" s="59" t="str">
        <f t="shared" si="310"/>
        <v>CONSISTENTE</v>
      </c>
      <c r="CS267" s="59" t="str">
        <f t="shared" si="311"/>
        <v>CONSISTENTE</v>
      </c>
      <c r="CT267" s="59" t="str">
        <f t="shared" si="312"/>
        <v>CONSISTENTE</v>
      </c>
      <c r="CU267" s="59" t="str">
        <f t="shared" si="313"/>
        <v>CONSISTENTE</v>
      </c>
      <c r="CV267" s="59" t="str">
        <f t="shared" si="314"/>
        <v>CONSISTENTE</v>
      </c>
      <c r="CW267" s="59" t="str">
        <f t="shared" si="315"/>
        <v>CONSISTENTE</v>
      </c>
      <c r="CX267" s="59" t="str">
        <f t="shared" si="316"/>
        <v>CONSISTENTE</v>
      </c>
      <c r="CY267" s="56">
        <f t="shared" si="317"/>
        <v>2843640.55</v>
      </c>
      <c r="CZ267" s="56">
        <f t="shared" si="318"/>
        <v>2843640.55</v>
      </c>
      <c r="DA267" s="56">
        <f t="shared" si="319"/>
        <v>0</v>
      </c>
      <c r="DB267" s="56">
        <f t="shared" si="320"/>
        <v>0</v>
      </c>
      <c r="DC267" s="56">
        <f t="shared" si="321"/>
        <v>0</v>
      </c>
      <c r="DD267" s="56">
        <f t="shared" si="322"/>
        <v>0</v>
      </c>
      <c r="DE267" s="90">
        <f t="shared" si="323"/>
        <v>0</v>
      </c>
      <c r="DF267" s="90">
        <f t="shared" si="324"/>
        <v>0</v>
      </c>
      <c r="DG267" s="90">
        <f t="shared" si="325"/>
        <v>0</v>
      </c>
      <c r="DH267" s="90">
        <f t="shared" si="326"/>
        <v>0</v>
      </c>
      <c r="DI267" s="90">
        <f t="shared" si="327"/>
        <v>0</v>
      </c>
      <c r="DJ267" s="98">
        <f t="shared" si="328"/>
        <v>0</v>
      </c>
      <c r="DK267" s="103">
        <f t="shared" si="329"/>
        <v>2843640.55</v>
      </c>
      <c r="DL267" s="91">
        <f t="shared" si="330"/>
        <v>2843640.55</v>
      </c>
      <c r="DM267" s="91">
        <f t="shared" si="331"/>
        <v>0</v>
      </c>
      <c r="DN267" s="91">
        <f t="shared" si="332"/>
        <v>0</v>
      </c>
      <c r="DO267" s="91">
        <f t="shared" si="333"/>
        <v>0</v>
      </c>
      <c r="DP267" s="91">
        <f t="shared" si="334"/>
        <v>0</v>
      </c>
      <c r="DQ267" s="125" t="str">
        <f t="shared" si="335"/>
        <v>CONSISTENTE</v>
      </c>
      <c r="DR267" s="147">
        <v>0</v>
      </c>
      <c r="DS267" s="147">
        <v>0</v>
      </c>
      <c r="DT267" s="147">
        <v>0</v>
      </c>
      <c r="DU267" s="147">
        <v>0</v>
      </c>
      <c r="DV267" s="147">
        <v>0</v>
      </c>
      <c r="DW267" s="147">
        <v>0</v>
      </c>
      <c r="DX267" s="59">
        <f>+VLOOKUP($E267,'[2]Ejecución I Semestre 2016'!$B$11:$X$1115,10,FALSE)</f>
        <v>1</v>
      </c>
      <c r="DY267" s="68" t="str">
        <f t="shared" si="336"/>
        <v>CONSISTENTE</v>
      </c>
      <c r="DZ267" s="68" t="str">
        <f t="shared" si="337"/>
        <v>CONSISTENTE</v>
      </c>
      <c r="EA267" s="68" t="str">
        <f t="shared" si="338"/>
        <v>CONSISTENTE</v>
      </c>
      <c r="EB267" s="68" t="str">
        <f t="shared" si="339"/>
        <v>CONSISTENTE</v>
      </c>
      <c r="EC267" s="68" t="str">
        <f t="shared" si="340"/>
        <v>CONSISTENTE</v>
      </c>
      <c r="ED267" s="68" t="str">
        <f t="shared" si="341"/>
        <v>CONSISTENTE</v>
      </c>
      <c r="EE267" s="132">
        <f t="shared" si="342"/>
        <v>0</v>
      </c>
      <c r="EF267" s="131">
        <f t="shared" si="343"/>
        <v>0</v>
      </c>
      <c r="EG267" s="131">
        <f t="shared" si="344"/>
        <v>0</v>
      </c>
      <c r="EH267" s="131">
        <f t="shared" si="345"/>
        <v>0</v>
      </c>
      <c r="EI267" s="131">
        <f t="shared" si="346"/>
        <v>0</v>
      </c>
      <c r="EJ267" s="131">
        <f t="shared" si="347"/>
        <v>0</v>
      </c>
      <c r="EK267" s="131">
        <f t="shared" si="351"/>
        <v>2843640.55</v>
      </c>
      <c r="EL267" s="60">
        <f t="shared" si="352"/>
        <v>2843640.55</v>
      </c>
      <c r="EM267" s="60">
        <f t="shared" si="353"/>
        <v>0</v>
      </c>
      <c r="EN267" s="60">
        <f t="shared" si="354"/>
        <v>0</v>
      </c>
      <c r="EO267" s="60">
        <f t="shared" si="355"/>
        <v>0</v>
      </c>
      <c r="EP267" s="60">
        <f t="shared" si="356"/>
        <v>0</v>
      </c>
      <c r="EQ267" s="90" t="str">
        <f t="shared" si="357"/>
        <v>CONSISTENTE</v>
      </c>
    </row>
    <row r="268" spans="1:147" ht="15" customHeight="1" x14ac:dyDescent="0.2">
      <c r="A268" s="53" t="s">
        <v>333</v>
      </c>
      <c r="B268" s="56">
        <f t="shared" si="348"/>
        <v>33792533.840000004</v>
      </c>
      <c r="C268" s="59" t="str">
        <f t="shared" si="349"/>
        <v>SI</v>
      </c>
      <c r="E268" s="53" t="s">
        <v>510</v>
      </c>
      <c r="F268" s="55" t="s">
        <v>408</v>
      </c>
      <c r="G268" s="61" t="s">
        <v>511</v>
      </c>
      <c r="H268" s="56">
        <v>33792533.840000004</v>
      </c>
      <c r="I268" s="56">
        <v>0</v>
      </c>
      <c r="J268" s="56">
        <v>0</v>
      </c>
      <c r="K268" s="56">
        <v>0</v>
      </c>
      <c r="L268" s="56">
        <v>0</v>
      </c>
      <c r="M268" s="56">
        <v>0</v>
      </c>
      <c r="N268" s="57">
        <v>33792533.840000004</v>
      </c>
      <c r="O268" s="58">
        <f t="shared" ref="O268:O331" si="359">+H268-SUM(I268:N268)</f>
        <v>0</v>
      </c>
      <c r="P268" s="59" t="str">
        <f t="shared" ref="P268:P331" si="360">+IF(AND(H268-SUM(I268:M268)-N268&gt;-100000,H268-SUM(I268:M268)-N268&lt;100000),"CONSISTENTE","NO CONSISTENTE")</f>
        <v>CONSISTENTE</v>
      </c>
      <c r="Q268" s="87" t="str">
        <f t="shared" ref="Q268:Q331" si="361">+IF(P268="NO CONSISTENTE","LA ENTIDAD TERRITORIAL NO DETERMINÓ EL SALDO DE MANERA CORRECTA.","OK")</f>
        <v>OK</v>
      </c>
      <c r="R268" s="56">
        <v>0</v>
      </c>
      <c r="S268" s="56">
        <v>0</v>
      </c>
      <c r="T268" s="56">
        <v>33792533.840000004</v>
      </c>
      <c r="U268" s="56">
        <v>0</v>
      </c>
      <c r="V268" s="56">
        <v>0</v>
      </c>
      <c r="W268" s="59" t="s">
        <v>2314</v>
      </c>
      <c r="X268" s="59" t="s">
        <v>2312</v>
      </c>
      <c r="Y268" s="59" t="str">
        <f t="shared" ref="Y268:Y331" si="362">+IF(SUM(R268:V268)&lt;=N268,"CONSISTENTE","NO CONSISTENTE")</f>
        <v>CONSISTENTE</v>
      </c>
      <c r="Z268" s="59" t="str">
        <f t="shared" si="358"/>
        <v/>
      </c>
      <c r="AA268" s="66">
        <f>+VLOOKUP($E268,'[1]PLAN DE APLICACIÓN'!$B$11:$V$1115,16,FALSE)</f>
        <v>3966459.94</v>
      </c>
      <c r="AB268" s="66">
        <f>+VLOOKUP($E268,'[1]PLAN DE APLICACIÓN'!$B$11:$V$1115,17,FALSE)</f>
        <v>3966459.94</v>
      </c>
      <c r="AC268" s="66">
        <f>+VLOOKUP($E268,'[1]PLAN DE APLICACIÓN'!$B$11:$V$1115,18,FALSE)</f>
        <v>0</v>
      </c>
      <c r="AD268" s="66">
        <f>+VLOOKUP($E268,'[1]PLAN DE APLICACIÓN'!$B$11:$V$1115,19,FALSE)</f>
        <v>0</v>
      </c>
      <c r="AE268" s="66">
        <f>+VLOOKUP($E268,'[1]PLAN DE APLICACIÓN'!$B$11:$V$1115,20,FALSE)</f>
        <v>0</v>
      </c>
      <c r="AF268" s="66">
        <f>+VLOOKUP($E268,'[1]PLAN DE APLICACIÓN'!$B$11:$V$1115,21,FALSE)</f>
        <v>0</v>
      </c>
      <c r="AG268" s="59" t="str">
        <f t="shared" ref="AG268:AG331" si="363">+IF(AA268=SUM(AB268:AF268),"CONSISTENTE","NO CONSISTENTE")</f>
        <v>CONSISTENTE</v>
      </c>
      <c r="AH268" s="59" t="str">
        <f t="shared" ref="AH268:AH331" si="364">+IF(AB268&gt;R268,"NO CONSISTENTE","CONSISTENTE")</f>
        <v>NO CONSISTENTE</v>
      </c>
      <c r="AI268" s="59" t="str">
        <f t="shared" ref="AI268:AI331" si="365">+IF(AC268&gt;S268,"NO CONSISTENTE","CONSISTENTE")</f>
        <v>CONSISTENTE</v>
      </c>
      <c r="AJ268" s="59" t="str">
        <f t="shared" ref="AJ268:AJ331" si="366">+IF(AD268&gt;T268,"NO CONSISTENTE","CONSISTENTE")</f>
        <v>CONSISTENTE</v>
      </c>
      <c r="AK268" s="59" t="str">
        <f t="shared" ref="AK268:AK331" si="367">+IF(AE268&gt;U268,"NO CONSISTENTE","CONSISTENTE")</f>
        <v>CONSISTENTE</v>
      </c>
      <c r="AL268" s="59" t="str">
        <f t="shared" ref="AL268:AL331" si="368">+IF(AF268&gt;V268,"NO CONSISTENTE","CONSISTENTE")</f>
        <v>CONSISTENTE</v>
      </c>
      <c r="AM268" s="56">
        <v>0</v>
      </c>
      <c r="AN268" s="56">
        <v>0</v>
      </c>
      <c r="AO268" s="56">
        <v>0</v>
      </c>
      <c r="AP268" s="56">
        <v>0</v>
      </c>
      <c r="AQ268" s="56">
        <v>0</v>
      </c>
      <c r="AR268" s="56">
        <v>0</v>
      </c>
      <c r="AS268" s="59">
        <v>1</v>
      </c>
      <c r="AT268" s="59" t="str">
        <f t="shared" ref="AT268:AT331" si="369">+IF(AM268=SUM(AN268:AR268),"CONSISTENTE","NO CONSISTENTE")</f>
        <v>CONSISTENTE</v>
      </c>
      <c r="AU268" s="59" t="str">
        <f t="shared" ref="AU268:AU331" si="370">+IF(AND($X268="31/12/2013",AN268&gt;$R268),"NO CONSISTENTE",IF(AND($X268="31/12/2012",$AN268+AB268&gt;$R268),"NO CONSISTENTE","CONSISTENTE"))</f>
        <v>CONSISTENTE</v>
      </c>
      <c r="AV268" s="59" t="str">
        <f t="shared" ref="AV268:AV331" si="371">+IF(AND($X268="31/12/2013",AO268&gt;$S268),"NO CONSISTENTE",IF(AND($X268="31/12/2012",AO268+$AC268&gt;$S268),"NO CONSISTENTE","CONSISTENTE"))</f>
        <v>CONSISTENTE</v>
      </c>
      <c r="AW268" s="59" t="str">
        <f t="shared" ref="AW268:AW331" si="372">+IF(AND($X268="31/12/2013",AP268&gt;$T268),"NO CONSISTENTE",IF(AND($X268="31/12/2012",AP268+$AD268&gt;$T268),"NO CONSISTENTE","CONSISTENTE"))</f>
        <v>CONSISTENTE</v>
      </c>
      <c r="AX268" s="59" t="str">
        <f t="shared" ref="AX268:AX331" si="373">+IF(AND($X268="31/12/2013",AQ268&gt;$U268),"NO CONSISTENTE",IF(AND($X268="31/12/2012",AQ268+$AE268&gt;$U268),"NO CONSISTENTE","CONSISTENTE"))</f>
        <v>CONSISTENTE</v>
      </c>
      <c r="AY268" s="59" t="str">
        <f t="shared" ref="AY268:AY331" si="374">+IF(AND($X268="31/12/2013",AR268&gt;$V268),"NO CONSISTENTE",IF(AND($X268="31/12/2012",AR268+$AF268&gt;$V268),"NO CONSISTENTE","CONSISTENTE"))</f>
        <v>CONSISTENTE</v>
      </c>
      <c r="AZ268" s="56">
        <v>0</v>
      </c>
      <c r="BA268" s="56">
        <v>0</v>
      </c>
      <c r="BB268" s="56">
        <v>0</v>
      </c>
      <c r="BC268" s="56">
        <v>0</v>
      </c>
      <c r="BD268" s="56">
        <v>0</v>
      </c>
      <c r="BE268" s="56">
        <v>0</v>
      </c>
      <c r="BF268" s="60">
        <v>1</v>
      </c>
      <c r="BG268" s="59" t="str">
        <f t="shared" ref="BG268:BG331" si="375">+IF(AZ268=SUM(BA268:BE268),"CONSISTENTE","NO CONSISTENTE")</f>
        <v>CONSISTENTE</v>
      </c>
      <c r="BH268" s="59" t="str">
        <f t="shared" ref="BH268:BH331" si="376">+IF(AND($X268="31/12/2013",BA268&gt;$R268),"NO CONSISTENTE",IF(AND($X268="31/12/2012",BA268+$AB268&gt;$R268),"NO CONSISTENTE","CONSISTENTE"))</f>
        <v>CONSISTENTE</v>
      </c>
      <c r="BI268" s="59" t="str">
        <f t="shared" ref="BI268:BI331" si="377">+IF(AND($X268="31/12/2013",BB268&gt;$S268),"NO CONSISTENTE",IF(AND($X268="31/12/2012",BB268+$AC268&gt;$S268),"NO CONSISTENTE","CONSISTENTE"))</f>
        <v>CONSISTENTE</v>
      </c>
      <c r="BJ268" s="59" t="str">
        <f t="shared" ref="BJ268:BJ331" si="378">+IF(AND($X268="31/12/2013",BC268&gt;$T268),"NO CONSISTENTE",IF(AND($X268="31/12/2012",BC268+$AD268&gt;$T268),"NO CONSISTENTE","CONSISTENTE"))</f>
        <v>CONSISTENTE</v>
      </c>
      <c r="BK268" s="59" t="str">
        <f t="shared" ref="BK268:BK331" si="379">+IF(AND($X268="31/12/2013",BD268&gt;$U268),"NO CONSISTENTE",IF(AND($X268="31/12/2012",BD268+$AE268&gt;$U268),"NO CONSISTENTE","CONSISTENTE"))</f>
        <v>CONSISTENTE</v>
      </c>
      <c r="BL268" s="59" t="str">
        <f t="shared" ref="BL268:BL331" si="380">+IF(AND($X268="31/12/2013",BE268&gt;$V268),"NO CONSISTENTE",IF(AND($X268="31/12/2012",BE268+$AF268&gt;$V268),"NO CONSISTENTE","CONSISTENTE"))</f>
        <v>CONSISTENTE</v>
      </c>
      <c r="BM268" s="59" t="str">
        <f t="shared" ref="BM268:BM331" si="381">+IF(AZ268&lt;AM268,"NO CONSISTENTE","CONSISTENTE")</f>
        <v>CONSISTENTE</v>
      </c>
      <c r="BN268" s="59" t="str">
        <f t="shared" ref="BN268:BN331" si="382">+IF(BA268&lt;AN268,"NO CONSISTENTE","CONSISTENTE")</f>
        <v>CONSISTENTE</v>
      </c>
      <c r="BO268" s="59" t="str">
        <f t="shared" ref="BO268:BO331" si="383">+IF(BB268&lt;AO268,"NO CONSISTENTE","CONSISTENTE")</f>
        <v>CONSISTENTE</v>
      </c>
      <c r="BP268" s="59" t="str">
        <f t="shared" ref="BP268:BP331" si="384">+IF(BC268&lt;AP268,"NO CONSISTENTE","CONSISTENTE")</f>
        <v>CONSISTENTE</v>
      </c>
      <c r="BQ268" s="59" t="str">
        <f t="shared" ref="BQ268:BQ331" si="385">+IF(BD268&lt;AQ268,"NO CONSISTENTE","CONSISTENTE")</f>
        <v>CONSISTENTE</v>
      </c>
      <c r="BR268" s="59" t="str">
        <f t="shared" ref="BR268:BR331" si="386">+IF(BE268&lt;AR268,"NO CONSISTENTE","CONSISTENTE")</f>
        <v>CONSISTENTE</v>
      </c>
      <c r="BS268" s="56">
        <v>0</v>
      </c>
      <c r="BT268" s="56">
        <v>0</v>
      </c>
      <c r="BU268" s="56">
        <v>0</v>
      </c>
      <c r="BV268" s="56">
        <v>0</v>
      </c>
      <c r="BW268" s="56">
        <v>0</v>
      </c>
      <c r="BX268" s="56">
        <v>0</v>
      </c>
      <c r="BY268" s="60">
        <v>1</v>
      </c>
      <c r="BZ268" s="59" t="str">
        <f t="shared" ref="BZ268:BZ331" si="387">+IF(BS268=SUM(BT268:BX268),"CONSISTENTE","NO CONSISTENTE")</f>
        <v>CONSISTENTE</v>
      </c>
      <c r="CA268" s="59" t="str">
        <f t="shared" ref="CA268:CA331" si="388">+IF(AND($X268="31/12/2013",BT268+BA268&gt;R268),"NO CONSISTENTE",IF(AND($X268="31/12/2012",BT268+AB268+BA268&gt;R268),"NO CONSISTENTE","CONSISTENTE"))</f>
        <v>CONSISTENTE</v>
      </c>
      <c r="CB268" s="59" t="str">
        <f t="shared" ref="CB268:CB331" si="389">+IF(AND($X268="31/12/2013",BU268+BB268&gt;S268),"NO CONSISTENTE",IF(AND($X268="31/12/2012",BU268+AC268+BB268&gt;S268),"NO CONSISTENTE","CONSISTENTE"))</f>
        <v>CONSISTENTE</v>
      </c>
      <c r="CC268" s="59" t="str">
        <f t="shared" ref="CC268:CC331" si="390">+IF(AND($X268="31/12/2013",BV268+BC268&gt;T268),"NO CONSISTENTE",IF(AND($X268="31/12/2012",BV268+AD268+BC268&gt;T268),"NO CONSISTENTE","CONSISTENTE"))</f>
        <v>CONSISTENTE</v>
      </c>
      <c r="CD268" s="59" t="str">
        <f t="shared" ref="CD268:CD331" si="391">+IF(AND($X268="31/12/2013",BW268+BD268&gt;U268),"NO CONSISTENTE",IF(AND($X268="31/12/2012",BW268+AE268+BD268&gt;U268),"NO CONSISTENTE","CONSISTENTE"))</f>
        <v>CONSISTENTE</v>
      </c>
      <c r="CE268" s="59" t="str">
        <f t="shared" ref="CE268:CE331" si="392">+IF(AND($X268="31/12/2013",BX268+BE268&gt;V268),"NO CONSISTENTE",IF(AND($X268="31/12/2012",BX268+AF268+BE268&gt;V268),"NO CONSISTENTE","CONSISTENTE"))</f>
        <v>CONSISTENTE</v>
      </c>
      <c r="CF268" s="56">
        <v>0</v>
      </c>
      <c r="CG268" s="56">
        <v>0</v>
      </c>
      <c r="CH268" s="56">
        <v>0</v>
      </c>
      <c r="CI268" s="56">
        <v>0</v>
      </c>
      <c r="CJ268" s="56">
        <v>0</v>
      </c>
      <c r="CK268" s="56">
        <v>0</v>
      </c>
      <c r="CL268" s="60">
        <v>1</v>
      </c>
      <c r="CM268" s="59" t="str">
        <f t="shared" ref="CM268:CM331" si="393">+IF(CF268=SUM(CG268:CK268),"CONSISTENTE","NO CONSISTENTE")</f>
        <v>CONSISTENTE</v>
      </c>
      <c r="CN268" s="59" t="str">
        <f t="shared" ref="CN268:CN331" si="394">+IF(AND($X268="31/12/2013",CG268+BA268&gt;R268),"NO CONSISTENTE",IF(AND($X268="31/12/2012",CG268+BA268+AB268&gt;R268),"NO CONSISTENTE","CONSISTENTE"))</f>
        <v>CONSISTENTE</v>
      </c>
      <c r="CO268" s="59" t="str">
        <f t="shared" ref="CO268:CO331" si="395">+IF(AND($X268="31/12/2013",CH268+BB268&gt;S268),"NO CONSISTENTE",IF(AND($X268="31/12/2012",CH268+BB268+AC268&gt;S268),"NO CONSISTENTE","CONSISTENTE"))</f>
        <v>CONSISTENTE</v>
      </c>
      <c r="CP268" s="59" t="str">
        <f t="shared" ref="CP268:CP331" si="396">+IF(AND($X268="31/12/2013",CI268+BC268&gt;T268),"NO CONSISTENTE",IF(AND($X268="31/12/2012",CI268+BC268+AD268&gt;T268),"NO CONSISTENTE","CONSISTENTE"))</f>
        <v>CONSISTENTE</v>
      </c>
      <c r="CQ268" s="59" t="str">
        <f t="shared" ref="CQ268:CQ331" si="397">+IF(AND($X268="31/12/2013",CJ268+BD268&gt;U268),"NO CONSISTENTE",IF(AND($X268="31/12/2012",CJ268+BD268+AE268&gt;U268),"NO CONSISTENTE","CONSISTENTE"))</f>
        <v>CONSISTENTE</v>
      </c>
      <c r="CR268" s="59" t="str">
        <f t="shared" ref="CR268:CR331" si="398">+IF(AND($X268="31/12/2013",CK268+BE268&gt;V268),"NO CONSISTENTE",IF(AND($X268="31/12/2012",CK268+BE268+AF268&gt;V268),"NO CONSISTENTE","CONSISTENTE"))</f>
        <v>CONSISTENTE</v>
      </c>
      <c r="CS268" s="59" t="str">
        <f t="shared" ref="CS268:CS331" si="399">+IF(CF268&lt;BS268,"NO CONSISTENTE","CONSISTENTE")</f>
        <v>CONSISTENTE</v>
      </c>
      <c r="CT268" s="59" t="str">
        <f t="shared" ref="CT268:CT331" si="400">+IF(CG268&lt;BT268,"NO CONSISTENTE","CONSISTENTE")</f>
        <v>CONSISTENTE</v>
      </c>
      <c r="CU268" s="59" t="str">
        <f t="shared" ref="CU268:CU331" si="401">+IF(CH268&lt;BU268,"NO CONSISTENTE","CONSISTENTE")</f>
        <v>CONSISTENTE</v>
      </c>
      <c r="CV268" s="59" t="str">
        <f t="shared" ref="CV268:CV331" si="402">+IF(CI268&lt;BV268,"NO CONSISTENTE","CONSISTENTE")</f>
        <v>CONSISTENTE</v>
      </c>
      <c r="CW268" s="59" t="str">
        <f t="shared" ref="CW268:CW331" si="403">+IF(CJ268&lt;BW268,"NO CONSISTENTE","CONSISTENTE")</f>
        <v>CONSISTENTE</v>
      </c>
      <c r="CX268" s="59" t="str">
        <f t="shared" ref="CX268:CX331" si="404">+IF(CK268&lt;BX268,"NO CONSISTENTE","CONSISTENTE")</f>
        <v>CONSISTENTE</v>
      </c>
      <c r="CY268" s="56">
        <f t="shared" ref="CY268:CY331" si="405">+SUM(CZ268:DD268)</f>
        <v>37758993.780000001</v>
      </c>
      <c r="CZ268" s="56">
        <f t="shared" ref="CZ268:CZ331" si="406">IF($P268="CONSISTENTE",R268,0)+IF(AND($AG268="CONSISTENTE",$X268="31/12/2013"),AB268,0)</f>
        <v>3966459.94</v>
      </c>
      <c r="DA268" s="56">
        <f t="shared" ref="DA268:DA331" si="407">IF($P268="CONSISTENTE",S268,0)+IF(AND($AG268="CONSISTENTE",$X268="31/12/2013"),AC268,0)</f>
        <v>0</v>
      </c>
      <c r="DB268" s="56">
        <f t="shared" ref="DB268:DB331" si="408">IF($P268="CONSISTENTE",T268,0)+IF(AND($AG268="CONSISTENTE",$X268="31/12/2013"),AD268,0)</f>
        <v>33792533.840000004</v>
      </c>
      <c r="DC268" s="56">
        <f t="shared" ref="DC268:DC331" si="409">IF($P268="CONSISTENTE",U268,0)+IF(AND($AG268="CONSISTENTE",$X268="31/12/2013"),AE268,0)</f>
        <v>0</v>
      </c>
      <c r="DD268" s="56">
        <f t="shared" ref="DD268:DD331" si="410">IF($P268="CONSISTENTE",V268,0)+IF(AND($AG268="CONSISTENTE",$X268="31/12/2013"),AF268,0)</f>
        <v>0</v>
      </c>
      <c r="DE268" s="90">
        <f t="shared" ref="DE268:DE331" si="411">+SUM(DF268:DJ268)</f>
        <v>0</v>
      </c>
      <c r="DF268" s="90">
        <f t="shared" ref="DF268:DF331" si="412">+IF(AND($AG268="CONSISTENTE",AH268="CONSISTENTE"),AB268,0)+IF(AND($BG268="CONSISTENTE",BH268="CONSISTENTE",BN268="CONSISTENTE"),BA268,0)+IF(AND(OR($BG268&lt;&gt;"CONSISTENTE",BH268&lt;&gt;"CONSISTENTE",BN268&lt;&gt;"CONSISTENTE"),$AT268="CONSISTENTE",AU268="CONSISTENTE"),AN268,0)+IF(AND($CM268="CONSISTENTE",CN268="CONSISTENTE",CT268="CONSISTENTE"),CG268,0)+IF(AND(OR($CM268&lt;&gt;"CONSISTENTE",CN268&lt;&gt;"CONSISTENTE",CT268&lt;&gt;"CONSISTENTE"),$BZ268="CONSISTENTE",CA268="CONSISTENTE"),BT268,0)</f>
        <v>0</v>
      </c>
      <c r="DG268" s="90">
        <f t="shared" ref="DG268:DG331" si="413">+IF(AND($AG268="CONSISTENTE",AI268="CONSISTENTE"),AC268,0)+IF(AND($BG268="CONSISTENTE",BI268="CONSISTENTE",BO268="CONSISTENTE"),BB268,0)+IF(AND(OR($BG268&lt;&gt;"CONSISTENTE",BI268&lt;&gt;"CONSISTENTE",BO268&lt;&gt;"CONSISTENTE"),$AT268="CONSISTENTE",AV268="CONSISTENTE"),AO268,0)+IF(AND($CM268="CONSISTENTE",CO268="CONSISTENTE",CU268="CONSISTENTE"),CH268,0)+IF(AND(OR($CM268&lt;&gt;"CONSISTENTE",CO268&lt;&gt;"CONSISTENTE",CU268&lt;&gt;"CONSISTENTE"),$BZ268="CONSISTENTE",CB268="CONSISTENTE"),BU268,0)</f>
        <v>0</v>
      </c>
      <c r="DH268" s="90">
        <f t="shared" ref="DH268:DH331" si="414">+IF(AND($AG268="CONSISTENTE",AJ268="CONSISTENTE"),AD268,0)+IF(AND($BG268="CONSISTENTE",BJ268="CONSISTENTE",BP268="CONSISTENTE"),BC268,0)+IF(AND(OR($BG268&lt;&gt;"CONSISTENTE",BJ268&lt;&gt;"CONSISTENTE",BP268&lt;&gt;"CONSISTENTE"),$AT268="CONSISTENTE",AW268="CONSISTENTE"),AP268,0)+IF(AND($CM268="CONSISTENTE",CP268="CONSISTENTE",CV268="CONSISTENTE"),CI268,0)+IF(AND(OR($CM268&lt;&gt;"CONSISTENTE",CP268&lt;&gt;"CONSISTENTE",CV268&lt;&gt;"CONSISTENTE"),$BZ268="CONSISTENTE",CC268="CONSISTENTE"),BV268,0)</f>
        <v>0</v>
      </c>
      <c r="DI268" s="90">
        <f t="shared" ref="DI268:DI331" si="415">+IF(AND($AG268="CONSISTENTE",AK268="CONSISTENTE"),AE268,0)+IF(AND($BG268="CONSISTENTE",BK268="CONSISTENTE",BQ268="CONSISTENTE"),BD268,0)+IF(AND(OR($BG268&lt;&gt;"CONSISTENTE",BK268&lt;&gt;"CONSISTENTE",BQ268&lt;&gt;"CONSISTENTE"),$AT268="CONSISTENTE",AX268="CONSISTENTE"),AQ268,0)+IF(AND($CM268="CONSISTENTE",CQ268="CONSISTENTE",CW268="CONSISTENTE"),CJ268,0)+IF(AND(OR($CM268&lt;&gt;"CONSISTENTE",CQ268&lt;&gt;"CONSISTENTE",CW268&lt;&gt;"CONSISTENTE"),$BZ268="CONSISTENTE",CD268="CONSISTENTE"),BW268,0)</f>
        <v>0</v>
      </c>
      <c r="DJ268" s="98">
        <f t="shared" ref="DJ268:DJ331" si="416">+IF(AND($AG268="CONSISTENTE",AL268="CONSISTENTE"),AF268,0)+IF(AND($BG268="CONSISTENTE",BL268="CONSISTENTE",BR268="CONSISTENTE"),BE268,0)+IF(AND(OR($BG268&lt;&gt;"CONSISTENTE",BL268&lt;&gt;"CONSISTENTE",BR268&lt;&gt;"CONSISTENTE"),$AT268="CONSISTENTE",AY268="CONSISTENTE"),AR268,0)+IF(AND($CM268="CONSISTENTE",CR268="CONSISTENTE",CX268="CONSISTENTE"),CK268,0)+IF(AND(OR($CM268&lt;&gt;"CONSISTENTE",CR268&lt;&gt;"CONSISTENTE",CX268&lt;&gt;"CONSISTENTE"),$BZ268="CONSISTENTE",CE268="CONSISTENTE"),BX268,0)</f>
        <v>0</v>
      </c>
      <c r="DK268" s="103">
        <f t="shared" ref="DK268:DK331" si="417">+SUM(DL268:DP268)</f>
        <v>3966459.94</v>
      </c>
      <c r="DL268" s="91">
        <f t="shared" ref="DL268:DL331" si="418">+IF(CG268&gt;=BT268,CG268,BT268)+IF(BA268&gt;=AN268,BA268,AN268)+AB268</f>
        <v>3966459.94</v>
      </c>
      <c r="DM268" s="91">
        <f t="shared" ref="DM268:DM331" si="419">+IF(CH268&gt;=BU268,CH268,BU268)+IF(BB268&gt;=AO268,BB268,AO268)+AC268</f>
        <v>0</v>
      </c>
      <c r="DN268" s="91">
        <f t="shared" ref="DN268:DN331" si="420">+IF(CI268&gt;=BV268,CI268,BV268)+IF(BC268&gt;=AP268,BC268,AP268)+AD268</f>
        <v>0</v>
      </c>
      <c r="DO268" s="91">
        <f t="shared" ref="DO268:DO331" si="421">+IF(CJ268&gt;=BW268,CJ268,BW268)+IF(BD268&gt;=AQ268,BD268,AQ268)+AE268</f>
        <v>0</v>
      </c>
      <c r="DP268" s="91">
        <f t="shared" ref="DP268:DP331" si="422">+IF(CK268&gt;=BX268,CK268,BX268)+IF(BE268&gt;=AR268,BE268,AR268)+AF268</f>
        <v>0</v>
      </c>
      <c r="DQ268" s="125" t="str">
        <f t="shared" ref="DQ268:DQ331" si="423">IF(DK268&gt;CY268,"NO CONSISTENTE","CONSISTENTE")</f>
        <v>CONSISTENTE</v>
      </c>
      <c r="DR268" s="147">
        <v>0</v>
      </c>
      <c r="DS268" s="147">
        <v>0</v>
      </c>
      <c r="DT268" s="147">
        <v>0</v>
      </c>
      <c r="DU268" s="147">
        <v>0</v>
      </c>
      <c r="DV268" s="147">
        <v>0</v>
      </c>
      <c r="DW268" s="147">
        <v>0</v>
      </c>
      <c r="DX268" s="59">
        <f>+VLOOKUP($E268,'[2]Ejecución I Semestre 2016'!$B$11:$X$1115,10,FALSE)</f>
        <v>1</v>
      </c>
      <c r="DY268" s="68" t="str">
        <f t="shared" ref="DY268:DY331" si="424">+IF(DR268=SUM(DS268:DW268),"CONSISTENTE","NO CONSISTENTE")</f>
        <v>CONSISTENTE</v>
      </c>
      <c r="DZ268" s="68" t="str">
        <f t="shared" ref="DZ268:DZ331" si="425">+IF(AND($X268="31/12/2013",CG268+BA268+DS268&gt;R268),"NO CONSISTENTE",IF(AND($X268="31/12/2012",CG268+BA268+AB268+DS268&gt;R268),"NO CONSISTENTE","CONSISTENTE"))</f>
        <v>CONSISTENTE</v>
      </c>
      <c r="EA268" s="68" t="str">
        <f t="shared" ref="EA268:EA331" si="426">+IF(AND($X268="31/12/2013",CH268+BB268+DT268&gt;S268),"NO CONSISTENTE",IF(AND($X268="31/12/2012",CH268+BB268+AC268+DT268&gt;S268),"NO CONSISTENTE","CONSISTENTE"))</f>
        <v>CONSISTENTE</v>
      </c>
      <c r="EB268" s="68" t="str">
        <f t="shared" ref="EB268:EB331" si="427">+IF(AND($X268="31/12/2013",CI268+BC268+DU268&gt;T268),"NO CONSISTENTE",IF(AND($X268="31/12/2012",CI268+BC268+AD268+DU268&gt;T268),"NO CONSISTENTE","CONSISTENTE"))</f>
        <v>CONSISTENTE</v>
      </c>
      <c r="EC268" s="68" t="str">
        <f t="shared" ref="EC268:EC331" si="428">+IF(AND($X268="31/12/2013",CJ268+BD268+DV268&gt;U268),"NO CONSISTENTE",IF(AND($X268="31/12/2012",CJ268+BD268+AE268+DV268&gt;U268),"NO CONSISTENTE","CONSISTENTE"))</f>
        <v>CONSISTENTE</v>
      </c>
      <c r="ED268" s="68" t="str">
        <f t="shared" ref="ED268:ED331" si="429">+IF(AND($X268="31/12/2013",CK268+BE268+DW268&gt;V268),"NO CONSISTENTE",IF(AND($X268="31/12/2012",CK268+BE268+AF268+DW268&gt;V268),"NO CONSISTENTE","CONSISTENTE"))</f>
        <v>CONSISTENTE</v>
      </c>
      <c r="EE268" s="132">
        <f t="shared" ref="EE268:EE331" si="430">+SUM(EF268:EJ268)</f>
        <v>0</v>
      </c>
      <c r="EF268" s="131">
        <f t="shared" ref="EF268:EF331" si="431">+DF268+IF(DZ268="CONSISTENTE",DS268,0)</f>
        <v>0</v>
      </c>
      <c r="EG268" s="131">
        <f t="shared" ref="EG268:EG331" si="432">+DG268+IF(EA268="CONSISTENTE",DT268,0)</f>
        <v>0</v>
      </c>
      <c r="EH268" s="131">
        <f t="shared" ref="EH268:EH331" si="433">+DH268+IF(EB268="CONSISTENTE",DU268,0)</f>
        <v>0</v>
      </c>
      <c r="EI268" s="131">
        <f t="shared" ref="EI268:EI331" si="434">+DI268+IF(EC268="CONSISTENTE",DV268,0)</f>
        <v>0</v>
      </c>
      <c r="EJ268" s="131">
        <f t="shared" ref="EJ268:EJ331" si="435">+DJ268+IF(ED268="CONSISTENTE",DW268,0)</f>
        <v>0</v>
      </c>
      <c r="EK268" s="131">
        <f t="shared" si="351"/>
        <v>3966459.94</v>
      </c>
      <c r="EL268" s="60">
        <f t="shared" si="352"/>
        <v>3966459.94</v>
      </c>
      <c r="EM268" s="60">
        <f t="shared" si="353"/>
        <v>0</v>
      </c>
      <c r="EN268" s="60">
        <f t="shared" si="354"/>
        <v>0</v>
      </c>
      <c r="EO268" s="60">
        <f t="shared" si="355"/>
        <v>0</v>
      </c>
      <c r="EP268" s="60">
        <f t="shared" si="356"/>
        <v>0</v>
      </c>
      <c r="EQ268" s="90" t="str">
        <f t="shared" si="357"/>
        <v>CONSISTENTE</v>
      </c>
    </row>
    <row r="269" spans="1:147" ht="15" customHeight="1" x14ac:dyDescent="0.2">
      <c r="A269" s="53" t="s">
        <v>335</v>
      </c>
      <c r="B269" s="56">
        <f t="shared" ref="B269:B332" si="436">+SUM(R269:V269)</f>
        <v>799731479</v>
      </c>
      <c r="C269" s="59" t="str">
        <f t="shared" ref="C269:C332" si="437">+IF(B269&lt;&gt;0,"SI","NO")</f>
        <v>SI</v>
      </c>
      <c r="E269" s="53" t="s">
        <v>512</v>
      </c>
      <c r="F269" s="55" t="s">
        <v>408</v>
      </c>
      <c r="G269" s="61" t="s">
        <v>513</v>
      </c>
      <c r="H269" s="56">
        <v>808810006.21000004</v>
      </c>
      <c r="I269" s="56">
        <v>0</v>
      </c>
      <c r="J269" s="56">
        <v>9078527.2100000009</v>
      </c>
      <c r="K269" s="56">
        <v>0</v>
      </c>
      <c r="L269" s="56">
        <v>0</v>
      </c>
      <c r="M269" s="56">
        <v>0</v>
      </c>
      <c r="N269" s="57">
        <v>799731479</v>
      </c>
      <c r="O269" s="58">
        <f t="shared" si="359"/>
        <v>0</v>
      </c>
      <c r="P269" s="59" t="str">
        <f t="shared" si="360"/>
        <v>CONSISTENTE</v>
      </c>
      <c r="Q269" s="87" t="str">
        <f t="shared" si="361"/>
        <v>OK</v>
      </c>
      <c r="R269" s="56">
        <v>0</v>
      </c>
      <c r="S269" s="56">
        <v>0</v>
      </c>
      <c r="T269" s="56">
        <v>210302094</v>
      </c>
      <c r="U269" s="56">
        <v>589429385</v>
      </c>
      <c r="V269" s="56">
        <v>0</v>
      </c>
      <c r="W269" s="59" t="s">
        <v>2314</v>
      </c>
      <c r="X269" s="59" t="s">
        <v>2312</v>
      </c>
      <c r="Y269" s="59" t="str">
        <f t="shared" si="362"/>
        <v>CONSISTENTE</v>
      </c>
      <c r="Z269" s="59" t="str">
        <f t="shared" ref="Z269:Z300" si="438">+IF(Y269="NO CONSISTENTE","EL PLAN DE APLICACIÓN ES SUPERIOR A LOS RECURSOS SUSCEPTIBLES DE APLICACIÓN.","")</f>
        <v/>
      </c>
      <c r="AA269" s="66">
        <f>+VLOOKUP($E269,'[1]PLAN DE APLICACIÓN'!$B$11:$V$1115,16,FALSE)</f>
        <v>0</v>
      </c>
      <c r="AB269" s="66">
        <f>+VLOOKUP($E269,'[1]PLAN DE APLICACIÓN'!$B$11:$V$1115,17,FALSE)</f>
        <v>0</v>
      </c>
      <c r="AC269" s="66">
        <f>+VLOOKUP($E269,'[1]PLAN DE APLICACIÓN'!$B$11:$V$1115,18,FALSE)</f>
        <v>0</v>
      </c>
      <c r="AD269" s="66">
        <f>+VLOOKUP($E269,'[1]PLAN DE APLICACIÓN'!$B$11:$V$1115,19,FALSE)</f>
        <v>0</v>
      </c>
      <c r="AE269" s="66">
        <f>+VLOOKUP($E269,'[1]PLAN DE APLICACIÓN'!$B$11:$V$1115,20,FALSE)</f>
        <v>0</v>
      </c>
      <c r="AF269" s="66">
        <f>+VLOOKUP($E269,'[1]PLAN DE APLICACIÓN'!$B$11:$V$1115,21,FALSE)</f>
        <v>0</v>
      </c>
      <c r="AG269" s="59" t="str">
        <f t="shared" si="363"/>
        <v>CONSISTENTE</v>
      </c>
      <c r="AH269" s="59" t="str">
        <f t="shared" si="364"/>
        <v>CONSISTENTE</v>
      </c>
      <c r="AI269" s="59" t="str">
        <f t="shared" si="365"/>
        <v>CONSISTENTE</v>
      </c>
      <c r="AJ269" s="59" t="str">
        <f t="shared" si="366"/>
        <v>CONSISTENTE</v>
      </c>
      <c r="AK269" s="59" t="str">
        <f t="shared" si="367"/>
        <v>CONSISTENTE</v>
      </c>
      <c r="AL269" s="59" t="str">
        <f t="shared" si="368"/>
        <v>CONSISTENTE</v>
      </c>
      <c r="AM269" s="56">
        <v>0</v>
      </c>
      <c r="AN269" s="56">
        <v>0</v>
      </c>
      <c r="AO269" s="56">
        <v>0</v>
      </c>
      <c r="AP269" s="56">
        <v>0</v>
      </c>
      <c r="AQ269" s="56">
        <v>0</v>
      </c>
      <c r="AR269" s="56">
        <v>0</v>
      </c>
      <c r="AS269" s="59">
        <v>1</v>
      </c>
      <c r="AT269" s="59" t="str">
        <f t="shared" si="369"/>
        <v>CONSISTENTE</v>
      </c>
      <c r="AU269" s="59" t="str">
        <f t="shared" si="370"/>
        <v>CONSISTENTE</v>
      </c>
      <c r="AV269" s="59" t="str">
        <f t="shared" si="371"/>
        <v>CONSISTENTE</v>
      </c>
      <c r="AW269" s="59" t="str">
        <f t="shared" si="372"/>
        <v>CONSISTENTE</v>
      </c>
      <c r="AX269" s="59" t="str">
        <f t="shared" si="373"/>
        <v>CONSISTENTE</v>
      </c>
      <c r="AY269" s="59" t="str">
        <f t="shared" si="374"/>
        <v>CONSISTENTE</v>
      </c>
      <c r="AZ269" s="56">
        <v>0</v>
      </c>
      <c r="BA269" s="56">
        <v>0</v>
      </c>
      <c r="BB269" s="56">
        <v>0</v>
      </c>
      <c r="BC269" s="56">
        <v>0</v>
      </c>
      <c r="BD269" s="56">
        <v>0</v>
      </c>
      <c r="BE269" s="56">
        <v>0</v>
      </c>
      <c r="BF269" s="60">
        <v>1</v>
      </c>
      <c r="BG269" s="59" t="str">
        <f t="shared" si="375"/>
        <v>CONSISTENTE</v>
      </c>
      <c r="BH269" s="59" t="str">
        <f t="shared" si="376"/>
        <v>CONSISTENTE</v>
      </c>
      <c r="BI269" s="59" t="str">
        <f t="shared" si="377"/>
        <v>CONSISTENTE</v>
      </c>
      <c r="BJ269" s="59" t="str">
        <f t="shared" si="378"/>
        <v>CONSISTENTE</v>
      </c>
      <c r="BK269" s="59" t="str">
        <f t="shared" si="379"/>
        <v>CONSISTENTE</v>
      </c>
      <c r="BL269" s="59" t="str">
        <f t="shared" si="380"/>
        <v>CONSISTENTE</v>
      </c>
      <c r="BM269" s="59" t="str">
        <f t="shared" si="381"/>
        <v>CONSISTENTE</v>
      </c>
      <c r="BN269" s="59" t="str">
        <f t="shared" si="382"/>
        <v>CONSISTENTE</v>
      </c>
      <c r="BO269" s="59" t="str">
        <f t="shared" si="383"/>
        <v>CONSISTENTE</v>
      </c>
      <c r="BP269" s="59" t="str">
        <f t="shared" si="384"/>
        <v>CONSISTENTE</v>
      </c>
      <c r="BQ269" s="59" t="str">
        <f t="shared" si="385"/>
        <v>CONSISTENTE</v>
      </c>
      <c r="BR269" s="59" t="str">
        <f t="shared" si="386"/>
        <v>CONSISTENTE</v>
      </c>
      <c r="BS269" s="56">
        <v>0</v>
      </c>
      <c r="BT269" s="56">
        <v>0</v>
      </c>
      <c r="BU269" s="56">
        <v>0</v>
      </c>
      <c r="BV269" s="56">
        <v>0</v>
      </c>
      <c r="BW269" s="56">
        <v>0</v>
      </c>
      <c r="BX269" s="56">
        <v>0</v>
      </c>
      <c r="BY269" s="60">
        <v>1</v>
      </c>
      <c r="BZ269" s="59" t="str">
        <f t="shared" si="387"/>
        <v>CONSISTENTE</v>
      </c>
      <c r="CA269" s="59" t="str">
        <f t="shared" si="388"/>
        <v>CONSISTENTE</v>
      </c>
      <c r="CB269" s="59" t="str">
        <f t="shared" si="389"/>
        <v>CONSISTENTE</v>
      </c>
      <c r="CC269" s="59" t="str">
        <f t="shared" si="390"/>
        <v>CONSISTENTE</v>
      </c>
      <c r="CD269" s="59" t="str">
        <f t="shared" si="391"/>
        <v>CONSISTENTE</v>
      </c>
      <c r="CE269" s="59" t="str">
        <f t="shared" si="392"/>
        <v>CONSISTENTE</v>
      </c>
      <c r="CF269" s="56">
        <v>799731479</v>
      </c>
      <c r="CG269" s="56">
        <v>0</v>
      </c>
      <c r="CH269" s="56">
        <v>0</v>
      </c>
      <c r="CI269" s="56">
        <v>210302094</v>
      </c>
      <c r="CJ269" s="56">
        <v>589429385</v>
      </c>
      <c r="CK269" s="56">
        <v>0</v>
      </c>
      <c r="CL269" s="60">
        <v>1</v>
      </c>
      <c r="CM269" s="59" t="str">
        <f t="shared" si="393"/>
        <v>CONSISTENTE</v>
      </c>
      <c r="CN269" s="59" t="str">
        <f t="shared" si="394"/>
        <v>CONSISTENTE</v>
      </c>
      <c r="CO269" s="59" t="str">
        <f t="shared" si="395"/>
        <v>CONSISTENTE</v>
      </c>
      <c r="CP269" s="59" t="str">
        <f t="shared" si="396"/>
        <v>CONSISTENTE</v>
      </c>
      <c r="CQ269" s="59" t="str">
        <f t="shared" si="397"/>
        <v>CONSISTENTE</v>
      </c>
      <c r="CR269" s="59" t="str">
        <f t="shared" si="398"/>
        <v>CONSISTENTE</v>
      </c>
      <c r="CS269" s="59" t="str">
        <f t="shared" si="399"/>
        <v>CONSISTENTE</v>
      </c>
      <c r="CT269" s="59" t="str">
        <f t="shared" si="400"/>
        <v>CONSISTENTE</v>
      </c>
      <c r="CU269" s="59" t="str">
        <f t="shared" si="401"/>
        <v>CONSISTENTE</v>
      </c>
      <c r="CV269" s="59" t="str">
        <f t="shared" si="402"/>
        <v>CONSISTENTE</v>
      </c>
      <c r="CW269" s="59" t="str">
        <f t="shared" si="403"/>
        <v>CONSISTENTE</v>
      </c>
      <c r="CX269" s="59" t="str">
        <f t="shared" si="404"/>
        <v>CONSISTENTE</v>
      </c>
      <c r="CY269" s="56">
        <f t="shared" si="405"/>
        <v>799731479</v>
      </c>
      <c r="CZ269" s="56">
        <f t="shared" si="406"/>
        <v>0</v>
      </c>
      <c r="DA269" s="56">
        <f t="shared" si="407"/>
        <v>0</v>
      </c>
      <c r="DB269" s="56">
        <f t="shared" si="408"/>
        <v>210302094</v>
      </c>
      <c r="DC269" s="56">
        <f t="shared" si="409"/>
        <v>589429385</v>
      </c>
      <c r="DD269" s="56">
        <f t="shared" si="410"/>
        <v>0</v>
      </c>
      <c r="DE269" s="90">
        <f t="shared" si="411"/>
        <v>799731479</v>
      </c>
      <c r="DF269" s="90">
        <f t="shared" si="412"/>
        <v>0</v>
      </c>
      <c r="DG269" s="90">
        <f t="shared" si="413"/>
        <v>0</v>
      </c>
      <c r="DH269" s="90">
        <f t="shared" si="414"/>
        <v>210302094</v>
      </c>
      <c r="DI269" s="90">
        <f t="shared" si="415"/>
        <v>589429385</v>
      </c>
      <c r="DJ269" s="98">
        <f t="shared" si="416"/>
        <v>0</v>
      </c>
      <c r="DK269" s="103">
        <f t="shared" si="417"/>
        <v>799731479</v>
      </c>
      <c r="DL269" s="91">
        <f t="shared" si="418"/>
        <v>0</v>
      </c>
      <c r="DM269" s="91">
        <f t="shared" si="419"/>
        <v>0</v>
      </c>
      <c r="DN269" s="91">
        <f t="shared" si="420"/>
        <v>210302094</v>
      </c>
      <c r="DO269" s="91">
        <f t="shared" si="421"/>
        <v>589429385</v>
      </c>
      <c r="DP269" s="91">
        <f t="shared" si="422"/>
        <v>0</v>
      </c>
      <c r="DQ269" s="125" t="str">
        <f t="shared" si="423"/>
        <v>CONSISTENTE</v>
      </c>
      <c r="DR269" s="147">
        <v>0</v>
      </c>
      <c r="DS269" s="147">
        <v>0</v>
      </c>
      <c r="DT269" s="147">
        <v>0</v>
      </c>
      <c r="DU269" s="147">
        <v>0</v>
      </c>
      <c r="DV269" s="147">
        <v>0</v>
      </c>
      <c r="DW269" s="147">
        <v>0</v>
      </c>
      <c r="DX269" s="59">
        <f>+VLOOKUP($E269,'[2]Ejecución I Semestre 2016'!$B$11:$X$1115,10,FALSE)</f>
        <v>1</v>
      </c>
      <c r="DY269" s="68" t="str">
        <f t="shared" si="424"/>
        <v>CONSISTENTE</v>
      </c>
      <c r="DZ269" s="68" t="str">
        <f t="shared" si="425"/>
        <v>CONSISTENTE</v>
      </c>
      <c r="EA269" s="68" t="str">
        <f t="shared" si="426"/>
        <v>CONSISTENTE</v>
      </c>
      <c r="EB269" s="68" t="str">
        <f t="shared" si="427"/>
        <v>CONSISTENTE</v>
      </c>
      <c r="EC269" s="68" t="str">
        <f t="shared" si="428"/>
        <v>CONSISTENTE</v>
      </c>
      <c r="ED269" s="68" t="str">
        <f t="shared" si="429"/>
        <v>CONSISTENTE</v>
      </c>
      <c r="EE269" s="132">
        <f t="shared" si="430"/>
        <v>799731479</v>
      </c>
      <c r="EF269" s="131">
        <f t="shared" si="431"/>
        <v>0</v>
      </c>
      <c r="EG269" s="131">
        <f t="shared" si="432"/>
        <v>0</v>
      </c>
      <c r="EH269" s="131">
        <f t="shared" si="433"/>
        <v>210302094</v>
      </c>
      <c r="EI269" s="131">
        <f t="shared" si="434"/>
        <v>589429385</v>
      </c>
      <c r="EJ269" s="131">
        <f t="shared" si="435"/>
        <v>0</v>
      </c>
      <c r="EK269" s="131">
        <f t="shared" ref="EK269:EK332" si="439">+SUM(EL269:EP269)</f>
        <v>799731479</v>
      </c>
      <c r="EL269" s="60">
        <f t="shared" ref="EL269:EL332" si="440">+DL269+DS269</f>
        <v>0</v>
      </c>
      <c r="EM269" s="60">
        <f t="shared" ref="EM269:EM332" si="441">+DM269+DT269</f>
        <v>0</v>
      </c>
      <c r="EN269" s="60">
        <f t="shared" ref="EN269:EN332" si="442">+DN269+DU269</f>
        <v>210302094</v>
      </c>
      <c r="EO269" s="60">
        <f t="shared" ref="EO269:EO332" si="443">+DO269+DV269</f>
        <v>589429385</v>
      </c>
      <c r="EP269" s="60">
        <f t="shared" ref="EP269:EP332" si="444">+DP269+DW269</f>
        <v>0</v>
      </c>
      <c r="EQ269" s="90" t="str">
        <f t="shared" ref="EQ269:EQ332" si="445">IF(EK269&gt;CY269,"NO CONSISTENTE","CONSISTENTE")</f>
        <v>CONSISTENTE</v>
      </c>
    </row>
    <row r="270" spans="1:147" ht="15" customHeight="1" x14ac:dyDescent="0.2">
      <c r="A270" s="53" t="s">
        <v>337</v>
      </c>
      <c r="B270" s="56">
        <f t="shared" si="436"/>
        <v>41000128.609999999</v>
      </c>
      <c r="C270" s="59" t="str">
        <f t="shared" si="437"/>
        <v>SI</v>
      </c>
      <c r="E270" s="53" t="s">
        <v>514</v>
      </c>
      <c r="F270" s="55" t="s">
        <v>408</v>
      </c>
      <c r="G270" s="61" t="s">
        <v>515</v>
      </c>
      <c r="H270" s="56">
        <v>75551536</v>
      </c>
      <c r="I270" s="56">
        <v>0</v>
      </c>
      <c r="J270" s="56">
        <v>34551407.390000001</v>
      </c>
      <c r="K270" s="56">
        <v>0</v>
      </c>
      <c r="L270" s="56">
        <v>0</v>
      </c>
      <c r="M270" s="56">
        <v>0</v>
      </c>
      <c r="N270" s="57">
        <v>41000128.609999999</v>
      </c>
      <c r="O270" s="58">
        <f t="shared" si="359"/>
        <v>0</v>
      </c>
      <c r="P270" s="59" t="str">
        <f t="shared" si="360"/>
        <v>CONSISTENTE</v>
      </c>
      <c r="Q270" s="87" t="str">
        <f t="shared" si="361"/>
        <v>OK</v>
      </c>
      <c r="R270" s="56">
        <v>0</v>
      </c>
      <c r="S270" s="56">
        <v>0</v>
      </c>
      <c r="T270" s="56">
        <v>41000128.609999999</v>
      </c>
      <c r="U270" s="56">
        <v>0</v>
      </c>
      <c r="V270" s="56">
        <v>0</v>
      </c>
      <c r="W270" s="59" t="s">
        <v>2314</v>
      </c>
      <c r="X270" s="59" t="s">
        <v>2312</v>
      </c>
      <c r="Y270" s="59" t="str">
        <f t="shared" si="362"/>
        <v>CONSISTENTE</v>
      </c>
      <c r="Z270" s="59" t="str">
        <f t="shared" si="438"/>
        <v/>
      </c>
      <c r="AA270" s="66">
        <f>+VLOOKUP($E270,'[1]PLAN DE APLICACIÓN'!$B$11:$V$1115,16,FALSE)</f>
        <v>0</v>
      </c>
      <c r="AB270" s="66">
        <f>+VLOOKUP($E270,'[1]PLAN DE APLICACIÓN'!$B$11:$V$1115,17,FALSE)</f>
        <v>0</v>
      </c>
      <c r="AC270" s="66">
        <f>+VLOOKUP($E270,'[1]PLAN DE APLICACIÓN'!$B$11:$V$1115,18,FALSE)</f>
        <v>0</v>
      </c>
      <c r="AD270" s="66">
        <f>+VLOOKUP($E270,'[1]PLAN DE APLICACIÓN'!$B$11:$V$1115,19,FALSE)</f>
        <v>0</v>
      </c>
      <c r="AE270" s="66">
        <f>+VLOOKUP($E270,'[1]PLAN DE APLICACIÓN'!$B$11:$V$1115,20,FALSE)</f>
        <v>0</v>
      </c>
      <c r="AF270" s="66">
        <f>+VLOOKUP($E270,'[1]PLAN DE APLICACIÓN'!$B$11:$V$1115,21,FALSE)</f>
        <v>0</v>
      </c>
      <c r="AG270" s="59" t="str">
        <f t="shared" si="363"/>
        <v>CONSISTENTE</v>
      </c>
      <c r="AH270" s="59" t="str">
        <f t="shared" si="364"/>
        <v>CONSISTENTE</v>
      </c>
      <c r="AI270" s="59" t="str">
        <f t="shared" si="365"/>
        <v>CONSISTENTE</v>
      </c>
      <c r="AJ270" s="59" t="str">
        <f t="shared" si="366"/>
        <v>CONSISTENTE</v>
      </c>
      <c r="AK270" s="59" t="str">
        <f t="shared" si="367"/>
        <v>CONSISTENTE</v>
      </c>
      <c r="AL270" s="59" t="str">
        <f t="shared" si="368"/>
        <v>CONSISTENTE</v>
      </c>
      <c r="AM270" s="56">
        <v>0</v>
      </c>
      <c r="AN270" s="56">
        <v>0</v>
      </c>
      <c r="AO270" s="56">
        <v>0</v>
      </c>
      <c r="AP270" s="56">
        <v>0</v>
      </c>
      <c r="AQ270" s="56">
        <v>0</v>
      </c>
      <c r="AR270" s="56">
        <v>0</v>
      </c>
      <c r="AS270" s="59">
        <v>1</v>
      </c>
      <c r="AT270" s="59" t="str">
        <f t="shared" si="369"/>
        <v>CONSISTENTE</v>
      </c>
      <c r="AU270" s="59" t="str">
        <f t="shared" si="370"/>
        <v>CONSISTENTE</v>
      </c>
      <c r="AV270" s="59" t="str">
        <f t="shared" si="371"/>
        <v>CONSISTENTE</v>
      </c>
      <c r="AW270" s="59" t="str">
        <f t="shared" si="372"/>
        <v>CONSISTENTE</v>
      </c>
      <c r="AX270" s="59" t="str">
        <f t="shared" si="373"/>
        <v>CONSISTENTE</v>
      </c>
      <c r="AY270" s="59" t="str">
        <f t="shared" si="374"/>
        <v>CONSISTENTE</v>
      </c>
      <c r="AZ270" s="56">
        <v>0</v>
      </c>
      <c r="BA270" s="56">
        <v>0</v>
      </c>
      <c r="BB270" s="56">
        <v>0</v>
      </c>
      <c r="BC270" s="56">
        <v>0</v>
      </c>
      <c r="BD270" s="56">
        <v>0</v>
      </c>
      <c r="BE270" s="56">
        <v>0</v>
      </c>
      <c r="BF270" s="60">
        <v>1</v>
      </c>
      <c r="BG270" s="59" t="str">
        <f t="shared" si="375"/>
        <v>CONSISTENTE</v>
      </c>
      <c r="BH270" s="59" t="str">
        <f t="shared" si="376"/>
        <v>CONSISTENTE</v>
      </c>
      <c r="BI270" s="59" t="str">
        <f t="shared" si="377"/>
        <v>CONSISTENTE</v>
      </c>
      <c r="BJ270" s="59" t="str">
        <f t="shared" si="378"/>
        <v>CONSISTENTE</v>
      </c>
      <c r="BK270" s="59" t="str">
        <f t="shared" si="379"/>
        <v>CONSISTENTE</v>
      </c>
      <c r="BL270" s="59" t="str">
        <f t="shared" si="380"/>
        <v>CONSISTENTE</v>
      </c>
      <c r="BM270" s="59" t="str">
        <f t="shared" si="381"/>
        <v>CONSISTENTE</v>
      </c>
      <c r="BN270" s="59" t="str">
        <f t="shared" si="382"/>
        <v>CONSISTENTE</v>
      </c>
      <c r="BO270" s="59" t="str">
        <f t="shared" si="383"/>
        <v>CONSISTENTE</v>
      </c>
      <c r="BP270" s="59" t="str">
        <f t="shared" si="384"/>
        <v>CONSISTENTE</v>
      </c>
      <c r="BQ270" s="59" t="str">
        <f t="shared" si="385"/>
        <v>CONSISTENTE</v>
      </c>
      <c r="BR270" s="59" t="str">
        <f t="shared" si="386"/>
        <v>CONSISTENTE</v>
      </c>
      <c r="BS270" s="56">
        <v>0</v>
      </c>
      <c r="BT270" s="56">
        <v>0</v>
      </c>
      <c r="BU270" s="56">
        <v>0</v>
      </c>
      <c r="BV270" s="56">
        <v>0</v>
      </c>
      <c r="BW270" s="56">
        <v>0</v>
      </c>
      <c r="BX270" s="56">
        <v>0</v>
      </c>
      <c r="BY270" s="60">
        <v>1</v>
      </c>
      <c r="BZ270" s="59" t="str">
        <f t="shared" si="387"/>
        <v>CONSISTENTE</v>
      </c>
      <c r="CA270" s="59" t="str">
        <f t="shared" si="388"/>
        <v>CONSISTENTE</v>
      </c>
      <c r="CB270" s="59" t="str">
        <f t="shared" si="389"/>
        <v>CONSISTENTE</v>
      </c>
      <c r="CC270" s="59" t="str">
        <f t="shared" si="390"/>
        <v>CONSISTENTE</v>
      </c>
      <c r="CD270" s="59" t="str">
        <f t="shared" si="391"/>
        <v>CONSISTENTE</v>
      </c>
      <c r="CE270" s="59" t="str">
        <f t="shared" si="392"/>
        <v>CONSISTENTE</v>
      </c>
      <c r="CF270" s="56">
        <v>0</v>
      </c>
      <c r="CG270" s="56">
        <v>0</v>
      </c>
      <c r="CH270" s="56">
        <v>0</v>
      </c>
      <c r="CI270" s="56">
        <v>0</v>
      </c>
      <c r="CJ270" s="56">
        <v>0</v>
      </c>
      <c r="CK270" s="56">
        <v>0</v>
      </c>
      <c r="CL270" s="60">
        <v>1</v>
      </c>
      <c r="CM270" s="59" t="str">
        <f t="shared" si="393"/>
        <v>CONSISTENTE</v>
      </c>
      <c r="CN270" s="59" t="str">
        <f t="shared" si="394"/>
        <v>CONSISTENTE</v>
      </c>
      <c r="CO270" s="59" t="str">
        <f t="shared" si="395"/>
        <v>CONSISTENTE</v>
      </c>
      <c r="CP270" s="59" t="str">
        <f t="shared" si="396"/>
        <v>CONSISTENTE</v>
      </c>
      <c r="CQ270" s="59" t="str">
        <f t="shared" si="397"/>
        <v>CONSISTENTE</v>
      </c>
      <c r="CR270" s="59" t="str">
        <f t="shared" si="398"/>
        <v>CONSISTENTE</v>
      </c>
      <c r="CS270" s="59" t="str">
        <f t="shared" si="399"/>
        <v>CONSISTENTE</v>
      </c>
      <c r="CT270" s="59" t="str">
        <f t="shared" si="400"/>
        <v>CONSISTENTE</v>
      </c>
      <c r="CU270" s="59" t="str">
        <f t="shared" si="401"/>
        <v>CONSISTENTE</v>
      </c>
      <c r="CV270" s="59" t="str">
        <f t="shared" si="402"/>
        <v>CONSISTENTE</v>
      </c>
      <c r="CW270" s="59" t="str">
        <f t="shared" si="403"/>
        <v>CONSISTENTE</v>
      </c>
      <c r="CX270" s="59" t="str">
        <f t="shared" si="404"/>
        <v>CONSISTENTE</v>
      </c>
      <c r="CY270" s="56">
        <f t="shared" si="405"/>
        <v>41000128.609999999</v>
      </c>
      <c r="CZ270" s="56">
        <f t="shared" si="406"/>
        <v>0</v>
      </c>
      <c r="DA270" s="56">
        <f t="shared" si="407"/>
        <v>0</v>
      </c>
      <c r="DB270" s="56">
        <f t="shared" si="408"/>
        <v>41000128.609999999</v>
      </c>
      <c r="DC270" s="56">
        <f t="shared" si="409"/>
        <v>0</v>
      </c>
      <c r="DD270" s="56">
        <f t="shared" si="410"/>
        <v>0</v>
      </c>
      <c r="DE270" s="90">
        <f t="shared" si="411"/>
        <v>0</v>
      </c>
      <c r="DF270" s="90">
        <f t="shared" si="412"/>
        <v>0</v>
      </c>
      <c r="DG270" s="90">
        <f t="shared" si="413"/>
        <v>0</v>
      </c>
      <c r="DH270" s="90">
        <f t="shared" si="414"/>
        <v>0</v>
      </c>
      <c r="DI270" s="90">
        <f t="shared" si="415"/>
        <v>0</v>
      </c>
      <c r="DJ270" s="98">
        <f t="shared" si="416"/>
        <v>0</v>
      </c>
      <c r="DK270" s="103">
        <f t="shared" si="417"/>
        <v>0</v>
      </c>
      <c r="DL270" s="91">
        <f t="shared" si="418"/>
        <v>0</v>
      </c>
      <c r="DM270" s="91">
        <f t="shared" si="419"/>
        <v>0</v>
      </c>
      <c r="DN270" s="91">
        <f t="shared" si="420"/>
        <v>0</v>
      </c>
      <c r="DO270" s="91">
        <f t="shared" si="421"/>
        <v>0</v>
      </c>
      <c r="DP270" s="91">
        <f t="shared" si="422"/>
        <v>0</v>
      </c>
      <c r="DQ270" s="125" t="str">
        <f t="shared" si="423"/>
        <v>CONSISTENTE</v>
      </c>
      <c r="DR270" s="147">
        <v>0</v>
      </c>
      <c r="DS270" s="147">
        <v>0</v>
      </c>
      <c r="DT270" s="147">
        <v>0</v>
      </c>
      <c r="DU270" s="147">
        <v>0</v>
      </c>
      <c r="DV270" s="147">
        <v>0</v>
      </c>
      <c r="DW270" s="147">
        <v>0</v>
      </c>
      <c r="DX270" s="59">
        <f>+VLOOKUP($E270,'[2]Ejecución I Semestre 2016'!$B$11:$X$1115,10,FALSE)</f>
        <v>1</v>
      </c>
      <c r="DY270" s="68" t="str">
        <f t="shared" si="424"/>
        <v>CONSISTENTE</v>
      </c>
      <c r="DZ270" s="68" t="str">
        <f t="shared" si="425"/>
        <v>CONSISTENTE</v>
      </c>
      <c r="EA270" s="68" t="str">
        <f t="shared" si="426"/>
        <v>CONSISTENTE</v>
      </c>
      <c r="EB270" s="68" t="str">
        <f t="shared" si="427"/>
        <v>CONSISTENTE</v>
      </c>
      <c r="EC270" s="68" t="str">
        <f t="shared" si="428"/>
        <v>CONSISTENTE</v>
      </c>
      <c r="ED270" s="68" t="str">
        <f t="shared" si="429"/>
        <v>CONSISTENTE</v>
      </c>
      <c r="EE270" s="132">
        <f t="shared" si="430"/>
        <v>0</v>
      </c>
      <c r="EF270" s="131">
        <f t="shared" si="431"/>
        <v>0</v>
      </c>
      <c r="EG270" s="131">
        <f t="shared" si="432"/>
        <v>0</v>
      </c>
      <c r="EH270" s="131">
        <f t="shared" si="433"/>
        <v>0</v>
      </c>
      <c r="EI270" s="131">
        <f t="shared" si="434"/>
        <v>0</v>
      </c>
      <c r="EJ270" s="131">
        <f t="shared" si="435"/>
        <v>0</v>
      </c>
      <c r="EK270" s="131">
        <f t="shared" si="439"/>
        <v>0</v>
      </c>
      <c r="EL270" s="60">
        <f t="shared" si="440"/>
        <v>0</v>
      </c>
      <c r="EM270" s="60">
        <f t="shared" si="441"/>
        <v>0</v>
      </c>
      <c r="EN270" s="60">
        <f t="shared" si="442"/>
        <v>0</v>
      </c>
      <c r="EO270" s="60">
        <f t="shared" si="443"/>
        <v>0</v>
      </c>
      <c r="EP270" s="60">
        <f t="shared" si="444"/>
        <v>0</v>
      </c>
      <c r="EQ270" s="90" t="str">
        <f t="shared" si="445"/>
        <v>CONSISTENTE</v>
      </c>
    </row>
    <row r="271" spans="1:147" ht="15" customHeight="1" x14ac:dyDescent="0.2">
      <c r="A271" s="53" t="s">
        <v>339</v>
      </c>
      <c r="B271" s="56">
        <f t="shared" si="436"/>
        <v>219544000.09999999</v>
      </c>
      <c r="C271" s="59" t="str">
        <f t="shared" si="437"/>
        <v>SI</v>
      </c>
      <c r="E271" s="62" t="s">
        <v>516</v>
      </c>
      <c r="F271" s="55" t="s">
        <v>408</v>
      </c>
      <c r="G271" s="61" t="s">
        <v>517</v>
      </c>
      <c r="H271" s="56">
        <v>219874000.09999999</v>
      </c>
      <c r="I271" s="56">
        <v>0</v>
      </c>
      <c r="J271" s="56">
        <v>330000</v>
      </c>
      <c r="K271" s="56">
        <v>0</v>
      </c>
      <c r="L271" s="56">
        <v>0</v>
      </c>
      <c r="M271" s="56">
        <v>0</v>
      </c>
      <c r="N271" s="57">
        <v>219544000.09999999</v>
      </c>
      <c r="O271" s="58">
        <f t="shared" si="359"/>
        <v>0</v>
      </c>
      <c r="P271" s="59" t="str">
        <f t="shared" si="360"/>
        <v>CONSISTENTE</v>
      </c>
      <c r="Q271" s="87" t="str">
        <f t="shared" si="361"/>
        <v>OK</v>
      </c>
      <c r="R271" s="56">
        <v>0</v>
      </c>
      <c r="S271" s="56">
        <v>0</v>
      </c>
      <c r="T271" s="56">
        <v>0</v>
      </c>
      <c r="U271" s="56">
        <v>219544000.09999999</v>
      </c>
      <c r="V271" s="56">
        <v>0</v>
      </c>
      <c r="W271" s="59" t="s">
        <v>2314</v>
      </c>
      <c r="X271" s="59" t="s">
        <v>2312</v>
      </c>
      <c r="Y271" s="59" t="str">
        <f t="shared" si="362"/>
        <v>CONSISTENTE</v>
      </c>
      <c r="Z271" s="59" t="str">
        <f t="shared" si="438"/>
        <v/>
      </c>
      <c r="AA271" s="66">
        <f>+VLOOKUP($E271,'[1]PLAN DE APLICACIÓN'!$B$11:$V$1115,16,FALSE)</f>
        <v>3308720.4</v>
      </c>
      <c r="AB271" s="66">
        <f>+VLOOKUP($E271,'[1]PLAN DE APLICACIÓN'!$B$11:$V$1115,17,FALSE)</f>
        <v>3308720.4</v>
      </c>
      <c r="AC271" s="66">
        <f>+VLOOKUP($E271,'[1]PLAN DE APLICACIÓN'!$B$11:$V$1115,18,FALSE)</f>
        <v>0</v>
      </c>
      <c r="AD271" s="66">
        <f>+VLOOKUP($E271,'[1]PLAN DE APLICACIÓN'!$B$11:$V$1115,19,FALSE)</f>
        <v>0</v>
      </c>
      <c r="AE271" s="66">
        <f>+VLOOKUP($E271,'[1]PLAN DE APLICACIÓN'!$B$11:$V$1115,20,FALSE)</f>
        <v>0</v>
      </c>
      <c r="AF271" s="66">
        <f>+VLOOKUP($E271,'[1]PLAN DE APLICACIÓN'!$B$11:$V$1115,21,FALSE)</f>
        <v>0</v>
      </c>
      <c r="AG271" s="59" t="str">
        <f t="shared" si="363"/>
        <v>CONSISTENTE</v>
      </c>
      <c r="AH271" s="59" t="str">
        <f t="shared" si="364"/>
        <v>NO CONSISTENTE</v>
      </c>
      <c r="AI271" s="59" t="str">
        <f t="shared" si="365"/>
        <v>CONSISTENTE</v>
      </c>
      <c r="AJ271" s="59" t="str">
        <f t="shared" si="366"/>
        <v>CONSISTENTE</v>
      </c>
      <c r="AK271" s="59" t="str">
        <f t="shared" si="367"/>
        <v>CONSISTENTE</v>
      </c>
      <c r="AL271" s="59" t="str">
        <f t="shared" si="368"/>
        <v>CONSISTENTE</v>
      </c>
      <c r="AM271" s="56">
        <v>0</v>
      </c>
      <c r="AN271" s="56">
        <v>0</v>
      </c>
      <c r="AO271" s="56">
        <v>0</v>
      </c>
      <c r="AP271" s="56">
        <v>0</v>
      </c>
      <c r="AQ271" s="56">
        <v>0</v>
      </c>
      <c r="AR271" s="56">
        <v>0</v>
      </c>
      <c r="AS271" s="59">
        <v>1</v>
      </c>
      <c r="AT271" s="59" t="str">
        <f t="shared" si="369"/>
        <v>CONSISTENTE</v>
      </c>
      <c r="AU271" s="59" t="str">
        <f t="shared" si="370"/>
        <v>CONSISTENTE</v>
      </c>
      <c r="AV271" s="59" t="str">
        <f t="shared" si="371"/>
        <v>CONSISTENTE</v>
      </c>
      <c r="AW271" s="59" t="str">
        <f t="shared" si="372"/>
        <v>CONSISTENTE</v>
      </c>
      <c r="AX271" s="59" t="str">
        <f t="shared" si="373"/>
        <v>CONSISTENTE</v>
      </c>
      <c r="AY271" s="59" t="str">
        <f t="shared" si="374"/>
        <v>CONSISTENTE</v>
      </c>
      <c r="AZ271" s="56">
        <v>0</v>
      </c>
      <c r="BA271" s="56">
        <v>0</v>
      </c>
      <c r="BB271" s="56">
        <v>0</v>
      </c>
      <c r="BC271" s="56">
        <v>0</v>
      </c>
      <c r="BD271" s="56">
        <v>0</v>
      </c>
      <c r="BE271" s="56">
        <v>0</v>
      </c>
      <c r="BF271" s="60">
        <v>1</v>
      </c>
      <c r="BG271" s="59" t="str">
        <f t="shared" si="375"/>
        <v>CONSISTENTE</v>
      </c>
      <c r="BH271" s="59" t="str">
        <f t="shared" si="376"/>
        <v>CONSISTENTE</v>
      </c>
      <c r="BI271" s="59" t="str">
        <f t="shared" si="377"/>
        <v>CONSISTENTE</v>
      </c>
      <c r="BJ271" s="59" t="str">
        <f t="shared" si="378"/>
        <v>CONSISTENTE</v>
      </c>
      <c r="BK271" s="59" t="str">
        <f t="shared" si="379"/>
        <v>CONSISTENTE</v>
      </c>
      <c r="BL271" s="59" t="str">
        <f t="shared" si="380"/>
        <v>CONSISTENTE</v>
      </c>
      <c r="BM271" s="59" t="str">
        <f t="shared" si="381"/>
        <v>CONSISTENTE</v>
      </c>
      <c r="BN271" s="59" t="str">
        <f t="shared" si="382"/>
        <v>CONSISTENTE</v>
      </c>
      <c r="BO271" s="59" t="str">
        <f t="shared" si="383"/>
        <v>CONSISTENTE</v>
      </c>
      <c r="BP271" s="59" t="str">
        <f t="shared" si="384"/>
        <v>CONSISTENTE</v>
      </c>
      <c r="BQ271" s="59" t="str">
        <f t="shared" si="385"/>
        <v>CONSISTENTE</v>
      </c>
      <c r="BR271" s="59" t="str">
        <f t="shared" si="386"/>
        <v>CONSISTENTE</v>
      </c>
      <c r="BS271" s="56">
        <v>0</v>
      </c>
      <c r="BT271" s="56">
        <v>0</v>
      </c>
      <c r="BU271" s="56">
        <v>0</v>
      </c>
      <c r="BV271" s="56">
        <v>0</v>
      </c>
      <c r="BW271" s="56">
        <v>0</v>
      </c>
      <c r="BX271" s="56">
        <v>0</v>
      </c>
      <c r="BY271" s="60">
        <v>1</v>
      </c>
      <c r="BZ271" s="59" t="str">
        <f t="shared" si="387"/>
        <v>CONSISTENTE</v>
      </c>
      <c r="CA271" s="59" t="str">
        <f t="shared" si="388"/>
        <v>CONSISTENTE</v>
      </c>
      <c r="CB271" s="59" t="str">
        <f t="shared" si="389"/>
        <v>CONSISTENTE</v>
      </c>
      <c r="CC271" s="59" t="str">
        <f t="shared" si="390"/>
        <v>CONSISTENTE</v>
      </c>
      <c r="CD271" s="59" t="str">
        <f t="shared" si="391"/>
        <v>CONSISTENTE</v>
      </c>
      <c r="CE271" s="59" t="str">
        <f t="shared" si="392"/>
        <v>CONSISTENTE</v>
      </c>
      <c r="CF271" s="56">
        <v>0</v>
      </c>
      <c r="CG271" s="56">
        <v>0</v>
      </c>
      <c r="CH271" s="56">
        <v>0</v>
      </c>
      <c r="CI271" s="56">
        <v>0</v>
      </c>
      <c r="CJ271" s="56">
        <v>0</v>
      </c>
      <c r="CK271" s="56">
        <v>0</v>
      </c>
      <c r="CL271" s="60">
        <v>1</v>
      </c>
      <c r="CM271" s="59" t="str">
        <f t="shared" si="393"/>
        <v>CONSISTENTE</v>
      </c>
      <c r="CN271" s="59" t="str">
        <f t="shared" si="394"/>
        <v>CONSISTENTE</v>
      </c>
      <c r="CO271" s="59" t="str">
        <f t="shared" si="395"/>
        <v>CONSISTENTE</v>
      </c>
      <c r="CP271" s="59" t="str">
        <f t="shared" si="396"/>
        <v>CONSISTENTE</v>
      </c>
      <c r="CQ271" s="59" t="str">
        <f t="shared" si="397"/>
        <v>CONSISTENTE</v>
      </c>
      <c r="CR271" s="59" t="str">
        <f t="shared" si="398"/>
        <v>CONSISTENTE</v>
      </c>
      <c r="CS271" s="59" t="str">
        <f t="shared" si="399"/>
        <v>CONSISTENTE</v>
      </c>
      <c r="CT271" s="59" t="str">
        <f t="shared" si="400"/>
        <v>CONSISTENTE</v>
      </c>
      <c r="CU271" s="59" t="str">
        <f t="shared" si="401"/>
        <v>CONSISTENTE</v>
      </c>
      <c r="CV271" s="59" t="str">
        <f t="shared" si="402"/>
        <v>CONSISTENTE</v>
      </c>
      <c r="CW271" s="59" t="str">
        <f t="shared" si="403"/>
        <v>CONSISTENTE</v>
      </c>
      <c r="CX271" s="59" t="str">
        <f t="shared" si="404"/>
        <v>CONSISTENTE</v>
      </c>
      <c r="CY271" s="56">
        <f t="shared" si="405"/>
        <v>222852720.5</v>
      </c>
      <c r="CZ271" s="56">
        <f t="shared" si="406"/>
        <v>3308720.4</v>
      </c>
      <c r="DA271" s="56">
        <f t="shared" si="407"/>
        <v>0</v>
      </c>
      <c r="DB271" s="56">
        <f t="shared" si="408"/>
        <v>0</v>
      </c>
      <c r="DC271" s="56">
        <f t="shared" si="409"/>
        <v>219544000.09999999</v>
      </c>
      <c r="DD271" s="56">
        <f t="shared" si="410"/>
        <v>0</v>
      </c>
      <c r="DE271" s="90">
        <f t="shared" si="411"/>
        <v>0</v>
      </c>
      <c r="DF271" s="90">
        <f t="shared" si="412"/>
        <v>0</v>
      </c>
      <c r="DG271" s="90">
        <f t="shared" si="413"/>
        <v>0</v>
      </c>
      <c r="DH271" s="90">
        <f t="shared" si="414"/>
        <v>0</v>
      </c>
      <c r="DI271" s="90">
        <f t="shared" si="415"/>
        <v>0</v>
      </c>
      <c r="DJ271" s="98">
        <f t="shared" si="416"/>
        <v>0</v>
      </c>
      <c r="DK271" s="103">
        <f t="shared" si="417"/>
        <v>3308720.4</v>
      </c>
      <c r="DL271" s="91">
        <f t="shared" si="418"/>
        <v>3308720.4</v>
      </c>
      <c r="DM271" s="91">
        <f t="shared" si="419"/>
        <v>0</v>
      </c>
      <c r="DN271" s="91">
        <f t="shared" si="420"/>
        <v>0</v>
      </c>
      <c r="DO271" s="91">
        <f t="shared" si="421"/>
        <v>0</v>
      </c>
      <c r="DP271" s="91">
        <f t="shared" si="422"/>
        <v>0</v>
      </c>
      <c r="DQ271" s="125" t="str">
        <f t="shared" si="423"/>
        <v>CONSISTENTE</v>
      </c>
      <c r="DR271" s="147">
        <v>0</v>
      </c>
      <c r="DS271" s="147">
        <v>0</v>
      </c>
      <c r="DT271" s="147">
        <v>0</v>
      </c>
      <c r="DU271" s="147">
        <v>0</v>
      </c>
      <c r="DV271" s="147">
        <v>0</v>
      </c>
      <c r="DW271" s="147">
        <v>0</v>
      </c>
      <c r="DX271" s="59">
        <f>+VLOOKUP($E271,'[2]Ejecución I Semestre 2016'!$B$11:$X$1115,10,FALSE)</f>
        <v>1</v>
      </c>
      <c r="DY271" s="68" t="str">
        <f t="shared" si="424"/>
        <v>CONSISTENTE</v>
      </c>
      <c r="DZ271" s="68" t="str">
        <f t="shared" si="425"/>
        <v>CONSISTENTE</v>
      </c>
      <c r="EA271" s="68" t="str">
        <f t="shared" si="426"/>
        <v>CONSISTENTE</v>
      </c>
      <c r="EB271" s="68" t="str">
        <f t="shared" si="427"/>
        <v>CONSISTENTE</v>
      </c>
      <c r="EC271" s="68" t="str">
        <f t="shared" si="428"/>
        <v>CONSISTENTE</v>
      </c>
      <c r="ED271" s="68" t="str">
        <f t="shared" si="429"/>
        <v>CONSISTENTE</v>
      </c>
      <c r="EE271" s="132">
        <f t="shared" si="430"/>
        <v>0</v>
      </c>
      <c r="EF271" s="131">
        <f t="shared" si="431"/>
        <v>0</v>
      </c>
      <c r="EG271" s="131">
        <f t="shared" si="432"/>
        <v>0</v>
      </c>
      <c r="EH271" s="131">
        <f t="shared" si="433"/>
        <v>0</v>
      </c>
      <c r="EI271" s="131">
        <f t="shared" si="434"/>
        <v>0</v>
      </c>
      <c r="EJ271" s="131">
        <f t="shared" si="435"/>
        <v>0</v>
      </c>
      <c r="EK271" s="131">
        <f t="shared" si="439"/>
        <v>3308720.4</v>
      </c>
      <c r="EL271" s="60">
        <f t="shared" si="440"/>
        <v>3308720.4</v>
      </c>
      <c r="EM271" s="60">
        <f t="shared" si="441"/>
        <v>0</v>
      </c>
      <c r="EN271" s="60">
        <f t="shared" si="442"/>
        <v>0</v>
      </c>
      <c r="EO271" s="60">
        <f t="shared" si="443"/>
        <v>0</v>
      </c>
      <c r="EP271" s="60">
        <f t="shared" si="444"/>
        <v>0</v>
      </c>
      <c r="EQ271" s="90" t="str">
        <f t="shared" si="445"/>
        <v>CONSISTENTE</v>
      </c>
    </row>
    <row r="272" spans="1:147" ht="15" customHeight="1" x14ac:dyDescent="0.2">
      <c r="A272" s="53" t="s">
        <v>341</v>
      </c>
      <c r="B272" s="56">
        <f t="shared" si="436"/>
        <v>1409686449.6599998</v>
      </c>
      <c r="C272" s="59" t="str">
        <f t="shared" si="437"/>
        <v>SI</v>
      </c>
      <c r="E272" s="53" t="s">
        <v>518</v>
      </c>
      <c r="F272" s="55" t="s">
        <v>408</v>
      </c>
      <c r="G272" s="61" t="s">
        <v>519</v>
      </c>
      <c r="H272" s="56">
        <v>1514019089.8</v>
      </c>
      <c r="I272" s="56">
        <v>0</v>
      </c>
      <c r="J272" s="56">
        <v>104332640.14</v>
      </c>
      <c r="K272" s="56">
        <v>0</v>
      </c>
      <c r="L272" s="56">
        <v>0</v>
      </c>
      <c r="M272" s="56">
        <v>0</v>
      </c>
      <c r="N272" s="57">
        <v>1409686449.6599998</v>
      </c>
      <c r="O272" s="58">
        <f t="shared" si="359"/>
        <v>0</v>
      </c>
      <c r="P272" s="59" t="str">
        <f t="shared" si="360"/>
        <v>CONSISTENTE</v>
      </c>
      <c r="Q272" s="87" t="str">
        <f t="shared" si="361"/>
        <v>OK</v>
      </c>
      <c r="R272" s="56">
        <v>0</v>
      </c>
      <c r="S272" s="56">
        <v>0</v>
      </c>
      <c r="T272" s="56">
        <v>0</v>
      </c>
      <c r="U272" s="56">
        <v>1409686449.6599998</v>
      </c>
      <c r="V272" s="56">
        <v>0</v>
      </c>
      <c r="W272" s="59" t="s">
        <v>2314</v>
      </c>
      <c r="X272" s="59" t="s">
        <v>2312</v>
      </c>
      <c r="Y272" s="59" t="str">
        <f t="shared" si="362"/>
        <v>CONSISTENTE</v>
      </c>
      <c r="Z272" s="59" t="str">
        <f t="shared" si="438"/>
        <v/>
      </c>
      <c r="AA272" s="66">
        <f>+VLOOKUP($E272,'[1]PLAN DE APLICACIÓN'!$B$11:$V$1115,16,FALSE)</f>
        <v>0</v>
      </c>
      <c r="AB272" s="66">
        <f>+VLOOKUP($E272,'[1]PLAN DE APLICACIÓN'!$B$11:$V$1115,17,FALSE)</f>
        <v>0</v>
      </c>
      <c r="AC272" s="66">
        <f>+VLOOKUP($E272,'[1]PLAN DE APLICACIÓN'!$B$11:$V$1115,18,FALSE)</f>
        <v>0</v>
      </c>
      <c r="AD272" s="66">
        <f>+VLOOKUP($E272,'[1]PLAN DE APLICACIÓN'!$B$11:$V$1115,19,FALSE)</f>
        <v>0</v>
      </c>
      <c r="AE272" s="66">
        <f>+VLOOKUP($E272,'[1]PLAN DE APLICACIÓN'!$B$11:$V$1115,20,FALSE)</f>
        <v>0</v>
      </c>
      <c r="AF272" s="66">
        <f>+VLOOKUP($E272,'[1]PLAN DE APLICACIÓN'!$B$11:$V$1115,21,FALSE)</f>
        <v>0</v>
      </c>
      <c r="AG272" s="59" t="str">
        <f t="shared" si="363"/>
        <v>CONSISTENTE</v>
      </c>
      <c r="AH272" s="59" t="str">
        <f t="shared" si="364"/>
        <v>CONSISTENTE</v>
      </c>
      <c r="AI272" s="59" t="str">
        <f t="shared" si="365"/>
        <v>CONSISTENTE</v>
      </c>
      <c r="AJ272" s="59" t="str">
        <f t="shared" si="366"/>
        <v>CONSISTENTE</v>
      </c>
      <c r="AK272" s="59" t="str">
        <f t="shared" si="367"/>
        <v>CONSISTENTE</v>
      </c>
      <c r="AL272" s="59" t="str">
        <f t="shared" si="368"/>
        <v>CONSISTENTE</v>
      </c>
      <c r="AM272" s="56">
        <v>0</v>
      </c>
      <c r="AN272" s="56">
        <v>0</v>
      </c>
      <c r="AO272" s="56">
        <v>0</v>
      </c>
      <c r="AP272" s="56">
        <v>0</v>
      </c>
      <c r="AQ272" s="56">
        <v>0</v>
      </c>
      <c r="AR272" s="56">
        <v>0</v>
      </c>
      <c r="AS272" s="59">
        <v>1</v>
      </c>
      <c r="AT272" s="59" t="str">
        <f t="shared" si="369"/>
        <v>CONSISTENTE</v>
      </c>
      <c r="AU272" s="59" t="str">
        <f t="shared" si="370"/>
        <v>CONSISTENTE</v>
      </c>
      <c r="AV272" s="59" t="str">
        <f t="shared" si="371"/>
        <v>CONSISTENTE</v>
      </c>
      <c r="AW272" s="59" t="str">
        <f t="shared" si="372"/>
        <v>CONSISTENTE</v>
      </c>
      <c r="AX272" s="59" t="str">
        <f t="shared" si="373"/>
        <v>CONSISTENTE</v>
      </c>
      <c r="AY272" s="59" t="str">
        <f t="shared" si="374"/>
        <v>CONSISTENTE</v>
      </c>
      <c r="AZ272" s="56">
        <v>39892561</v>
      </c>
      <c r="BA272" s="56">
        <v>0</v>
      </c>
      <c r="BB272" s="56">
        <v>0</v>
      </c>
      <c r="BC272" s="56">
        <v>0</v>
      </c>
      <c r="BD272" s="56">
        <v>39892561</v>
      </c>
      <c r="BE272" s="56">
        <v>0</v>
      </c>
      <c r="BF272" s="60">
        <v>1</v>
      </c>
      <c r="BG272" s="59" t="str">
        <f t="shared" si="375"/>
        <v>CONSISTENTE</v>
      </c>
      <c r="BH272" s="59" t="str">
        <f t="shared" si="376"/>
        <v>CONSISTENTE</v>
      </c>
      <c r="BI272" s="59" t="str">
        <f t="shared" si="377"/>
        <v>CONSISTENTE</v>
      </c>
      <c r="BJ272" s="59" t="str">
        <f t="shared" si="378"/>
        <v>CONSISTENTE</v>
      </c>
      <c r="BK272" s="59" t="str">
        <f t="shared" si="379"/>
        <v>CONSISTENTE</v>
      </c>
      <c r="BL272" s="59" t="str">
        <f t="shared" si="380"/>
        <v>CONSISTENTE</v>
      </c>
      <c r="BM272" s="59" t="str">
        <f t="shared" si="381"/>
        <v>CONSISTENTE</v>
      </c>
      <c r="BN272" s="59" t="str">
        <f t="shared" si="382"/>
        <v>CONSISTENTE</v>
      </c>
      <c r="BO272" s="59" t="str">
        <f t="shared" si="383"/>
        <v>CONSISTENTE</v>
      </c>
      <c r="BP272" s="59" t="str">
        <f t="shared" si="384"/>
        <v>CONSISTENTE</v>
      </c>
      <c r="BQ272" s="59" t="str">
        <f t="shared" si="385"/>
        <v>CONSISTENTE</v>
      </c>
      <c r="BR272" s="59" t="str">
        <f t="shared" si="386"/>
        <v>CONSISTENTE</v>
      </c>
      <c r="BS272" s="56">
        <v>99938720</v>
      </c>
      <c r="BT272" s="56">
        <v>0</v>
      </c>
      <c r="BU272" s="56">
        <v>0</v>
      </c>
      <c r="BV272" s="56">
        <v>0</v>
      </c>
      <c r="BW272" s="56">
        <v>99938720</v>
      </c>
      <c r="BX272" s="56">
        <v>0</v>
      </c>
      <c r="BY272" s="60">
        <v>1</v>
      </c>
      <c r="BZ272" s="59" t="str">
        <f t="shared" si="387"/>
        <v>CONSISTENTE</v>
      </c>
      <c r="CA272" s="59" t="str">
        <f t="shared" si="388"/>
        <v>CONSISTENTE</v>
      </c>
      <c r="CB272" s="59" t="str">
        <f t="shared" si="389"/>
        <v>CONSISTENTE</v>
      </c>
      <c r="CC272" s="59" t="str">
        <f t="shared" si="390"/>
        <v>CONSISTENTE</v>
      </c>
      <c r="CD272" s="59" t="str">
        <f t="shared" si="391"/>
        <v>CONSISTENTE</v>
      </c>
      <c r="CE272" s="59" t="str">
        <f t="shared" si="392"/>
        <v>CONSISTENTE</v>
      </c>
      <c r="CF272" s="56">
        <v>1099938720</v>
      </c>
      <c r="CG272" s="56">
        <v>0</v>
      </c>
      <c r="CH272" s="56">
        <v>0</v>
      </c>
      <c r="CI272" s="56">
        <v>0</v>
      </c>
      <c r="CJ272" s="56">
        <v>1099938720</v>
      </c>
      <c r="CK272" s="56">
        <v>0</v>
      </c>
      <c r="CL272" s="60">
        <v>1</v>
      </c>
      <c r="CM272" s="59" t="str">
        <f t="shared" si="393"/>
        <v>CONSISTENTE</v>
      </c>
      <c r="CN272" s="59" t="str">
        <f t="shared" si="394"/>
        <v>CONSISTENTE</v>
      </c>
      <c r="CO272" s="59" t="str">
        <f t="shared" si="395"/>
        <v>CONSISTENTE</v>
      </c>
      <c r="CP272" s="59" t="str">
        <f t="shared" si="396"/>
        <v>CONSISTENTE</v>
      </c>
      <c r="CQ272" s="59" t="str">
        <f t="shared" si="397"/>
        <v>CONSISTENTE</v>
      </c>
      <c r="CR272" s="59" t="str">
        <f t="shared" si="398"/>
        <v>CONSISTENTE</v>
      </c>
      <c r="CS272" s="59" t="str">
        <f t="shared" si="399"/>
        <v>CONSISTENTE</v>
      </c>
      <c r="CT272" s="59" t="str">
        <f t="shared" si="400"/>
        <v>CONSISTENTE</v>
      </c>
      <c r="CU272" s="59" t="str">
        <f t="shared" si="401"/>
        <v>CONSISTENTE</v>
      </c>
      <c r="CV272" s="59" t="str">
        <f t="shared" si="402"/>
        <v>CONSISTENTE</v>
      </c>
      <c r="CW272" s="59" t="str">
        <f t="shared" si="403"/>
        <v>CONSISTENTE</v>
      </c>
      <c r="CX272" s="59" t="str">
        <f t="shared" si="404"/>
        <v>CONSISTENTE</v>
      </c>
      <c r="CY272" s="56">
        <f t="shared" si="405"/>
        <v>1409686449.6599998</v>
      </c>
      <c r="CZ272" s="56">
        <f t="shared" si="406"/>
        <v>0</v>
      </c>
      <c r="DA272" s="56">
        <f t="shared" si="407"/>
        <v>0</v>
      </c>
      <c r="DB272" s="56">
        <f t="shared" si="408"/>
        <v>0</v>
      </c>
      <c r="DC272" s="56">
        <f t="shared" si="409"/>
        <v>1409686449.6599998</v>
      </c>
      <c r="DD272" s="56">
        <f t="shared" si="410"/>
        <v>0</v>
      </c>
      <c r="DE272" s="90">
        <f t="shared" si="411"/>
        <v>1139831281</v>
      </c>
      <c r="DF272" s="90">
        <f t="shared" si="412"/>
        <v>0</v>
      </c>
      <c r="DG272" s="90">
        <f t="shared" si="413"/>
        <v>0</v>
      </c>
      <c r="DH272" s="90">
        <f t="shared" si="414"/>
        <v>0</v>
      </c>
      <c r="DI272" s="90">
        <f t="shared" si="415"/>
        <v>1139831281</v>
      </c>
      <c r="DJ272" s="98">
        <f t="shared" si="416"/>
        <v>0</v>
      </c>
      <c r="DK272" s="103">
        <f t="shared" si="417"/>
        <v>1139831281</v>
      </c>
      <c r="DL272" s="91">
        <f t="shared" si="418"/>
        <v>0</v>
      </c>
      <c r="DM272" s="91">
        <f t="shared" si="419"/>
        <v>0</v>
      </c>
      <c r="DN272" s="91">
        <f t="shared" si="420"/>
        <v>0</v>
      </c>
      <c r="DO272" s="91">
        <f t="shared" si="421"/>
        <v>1139831281</v>
      </c>
      <c r="DP272" s="91">
        <f t="shared" si="422"/>
        <v>0</v>
      </c>
      <c r="DQ272" s="125" t="str">
        <f t="shared" si="423"/>
        <v>CONSISTENTE</v>
      </c>
      <c r="DR272" s="147">
        <v>0</v>
      </c>
      <c r="DS272" s="147">
        <v>0</v>
      </c>
      <c r="DT272" s="147">
        <v>0</v>
      </c>
      <c r="DU272" s="147">
        <v>0</v>
      </c>
      <c r="DV272" s="147">
        <v>0</v>
      </c>
      <c r="DW272" s="147">
        <v>0</v>
      </c>
      <c r="DX272" s="59">
        <f>+VLOOKUP($E272,'[2]Ejecución I Semestre 2016'!$B$11:$X$1115,10,FALSE)</f>
        <v>1</v>
      </c>
      <c r="DY272" s="68" t="str">
        <f t="shared" si="424"/>
        <v>CONSISTENTE</v>
      </c>
      <c r="DZ272" s="68" t="str">
        <f t="shared" si="425"/>
        <v>CONSISTENTE</v>
      </c>
      <c r="EA272" s="68" t="str">
        <f t="shared" si="426"/>
        <v>CONSISTENTE</v>
      </c>
      <c r="EB272" s="68" t="str">
        <f t="shared" si="427"/>
        <v>CONSISTENTE</v>
      </c>
      <c r="EC272" s="68" t="str">
        <f t="shared" si="428"/>
        <v>CONSISTENTE</v>
      </c>
      <c r="ED272" s="68" t="str">
        <f t="shared" si="429"/>
        <v>CONSISTENTE</v>
      </c>
      <c r="EE272" s="132">
        <f t="shared" si="430"/>
        <v>1139831281</v>
      </c>
      <c r="EF272" s="131">
        <f t="shared" si="431"/>
        <v>0</v>
      </c>
      <c r="EG272" s="131">
        <f t="shared" si="432"/>
        <v>0</v>
      </c>
      <c r="EH272" s="131">
        <f t="shared" si="433"/>
        <v>0</v>
      </c>
      <c r="EI272" s="131">
        <f t="shared" si="434"/>
        <v>1139831281</v>
      </c>
      <c r="EJ272" s="131">
        <f t="shared" si="435"/>
        <v>0</v>
      </c>
      <c r="EK272" s="131">
        <f t="shared" si="439"/>
        <v>1139831281</v>
      </c>
      <c r="EL272" s="60">
        <f t="shared" si="440"/>
        <v>0</v>
      </c>
      <c r="EM272" s="60">
        <f t="shared" si="441"/>
        <v>0</v>
      </c>
      <c r="EN272" s="60">
        <f t="shared" si="442"/>
        <v>0</v>
      </c>
      <c r="EO272" s="60">
        <f t="shared" si="443"/>
        <v>1139831281</v>
      </c>
      <c r="EP272" s="60">
        <f t="shared" si="444"/>
        <v>0</v>
      </c>
      <c r="EQ272" s="90" t="str">
        <f t="shared" si="445"/>
        <v>CONSISTENTE</v>
      </c>
    </row>
    <row r="273" spans="1:147" ht="15" customHeight="1" x14ac:dyDescent="0.2">
      <c r="A273" s="53" t="s">
        <v>343</v>
      </c>
      <c r="B273" s="56">
        <f t="shared" si="436"/>
        <v>100000000</v>
      </c>
      <c r="C273" s="59" t="str">
        <f t="shared" si="437"/>
        <v>SI</v>
      </c>
      <c r="E273" s="53" t="s">
        <v>520</v>
      </c>
      <c r="F273" s="55" t="s">
        <v>408</v>
      </c>
      <c r="G273" s="61" t="s">
        <v>521</v>
      </c>
      <c r="H273" s="56">
        <v>119148572.55</v>
      </c>
      <c r="I273" s="56">
        <v>0</v>
      </c>
      <c r="J273" s="56">
        <v>19148572.550000001</v>
      </c>
      <c r="K273" s="56">
        <v>0</v>
      </c>
      <c r="L273" s="56">
        <v>0</v>
      </c>
      <c r="M273" s="56">
        <v>0</v>
      </c>
      <c r="N273" s="57">
        <v>100000000</v>
      </c>
      <c r="O273" s="58">
        <f t="shared" si="359"/>
        <v>0</v>
      </c>
      <c r="P273" s="59" t="str">
        <f t="shared" si="360"/>
        <v>CONSISTENTE</v>
      </c>
      <c r="Q273" s="87" t="str">
        <f t="shared" si="361"/>
        <v>OK</v>
      </c>
      <c r="R273" s="56">
        <v>0</v>
      </c>
      <c r="S273" s="56">
        <v>0</v>
      </c>
      <c r="T273" s="56">
        <v>100000000</v>
      </c>
      <c r="U273" s="56">
        <v>0</v>
      </c>
      <c r="V273" s="56">
        <v>0</v>
      </c>
      <c r="W273" s="59" t="s">
        <v>2314</v>
      </c>
      <c r="X273" s="59" t="s">
        <v>2312</v>
      </c>
      <c r="Y273" s="59" t="str">
        <f t="shared" si="362"/>
        <v>CONSISTENTE</v>
      </c>
      <c r="Z273" s="59" t="str">
        <f t="shared" si="438"/>
        <v/>
      </c>
      <c r="AA273" s="66">
        <f>+VLOOKUP($E273,'[1]PLAN DE APLICACIÓN'!$B$11:$V$1115,16,FALSE)</f>
        <v>1172476</v>
      </c>
      <c r="AB273" s="66">
        <f>+VLOOKUP($E273,'[1]PLAN DE APLICACIÓN'!$B$11:$V$1115,17,FALSE)</f>
        <v>1172476</v>
      </c>
      <c r="AC273" s="66">
        <f>+VLOOKUP($E273,'[1]PLAN DE APLICACIÓN'!$B$11:$V$1115,18,FALSE)</f>
        <v>0</v>
      </c>
      <c r="AD273" s="66">
        <f>+VLOOKUP($E273,'[1]PLAN DE APLICACIÓN'!$B$11:$V$1115,19,FALSE)</f>
        <v>0</v>
      </c>
      <c r="AE273" s="66">
        <f>+VLOOKUP($E273,'[1]PLAN DE APLICACIÓN'!$B$11:$V$1115,20,FALSE)</f>
        <v>0</v>
      </c>
      <c r="AF273" s="66">
        <f>+VLOOKUP($E273,'[1]PLAN DE APLICACIÓN'!$B$11:$V$1115,21,FALSE)</f>
        <v>0</v>
      </c>
      <c r="AG273" s="59" t="str">
        <f t="shared" si="363"/>
        <v>CONSISTENTE</v>
      </c>
      <c r="AH273" s="59" t="str">
        <f t="shared" si="364"/>
        <v>NO CONSISTENTE</v>
      </c>
      <c r="AI273" s="59" t="str">
        <f t="shared" si="365"/>
        <v>CONSISTENTE</v>
      </c>
      <c r="AJ273" s="59" t="str">
        <f t="shared" si="366"/>
        <v>CONSISTENTE</v>
      </c>
      <c r="AK273" s="59" t="str">
        <f t="shared" si="367"/>
        <v>CONSISTENTE</v>
      </c>
      <c r="AL273" s="59" t="str">
        <f t="shared" si="368"/>
        <v>CONSISTENTE</v>
      </c>
      <c r="AM273" s="56">
        <v>2919421</v>
      </c>
      <c r="AN273" s="56">
        <v>2919421</v>
      </c>
      <c r="AO273" s="56">
        <v>0</v>
      </c>
      <c r="AP273" s="56">
        <v>0</v>
      </c>
      <c r="AQ273" s="56">
        <v>0</v>
      </c>
      <c r="AR273" s="56">
        <v>0</v>
      </c>
      <c r="AS273" s="59">
        <v>1</v>
      </c>
      <c r="AT273" s="59" t="str">
        <f t="shared" si="369"/>
        <v>CONSISTENTE</v>
      </c>
      <c r="AU273" s="59" t="str">
        <f t="shared" si="370"/>
        <v>NO CONSISTENTE</v>
      </c>
      <c r="AV273" s="59" t="str">
        <f t="shared" si="371"/>
        <v>CONSISTENTE</v>
      </c>
      <c r="AW273" s="59" t="str">
        <f t="shared" si="372"/>
        <v>CONSISTENTE</v>
      </c>
      <c r="AX273" s="59" t="str">
        <f t="shared" si="373"/>
        <v>CONSISTENTE</v>
      </c>
      <c r="AY273" s="59" t="str">
        <f t="shared" si="374"/>
        <v>CONSISTENTE</v>
      </c>
      <c r="AZ273" s="56">
        <v>0</v>
      </c>
      <c r="BA273" s="56">
        <v>0</v>
      </c>
      <c r="BB273" s="56">
        <v>0</v>
      </c>
      <c r="BC273" s="56">
        <v>0</v>
      </c>
      <c r="BD273" s="56">
        <v>0</v>
      </c>
      <c r="BE273" s="56">
        <v>0</v>
      </c>
      <c r="BF273" s="60">
        <v>1</v>
      </c>
      <c r="BG273" s="59" t="str">
        <f t="shared" si="375"/>
        <v>CONSISTENTE</v>
      </c>
      <c r="BH273" s="59" t="str">
        <f t="shared" si="376"/>
        <v>CONSISTENTE</v>
      </c>
      <c r="BI273" s="59" t="str">
        <f t="shared" si="377"/>
        <v>CONSISTENTE</v>
      </c>
      <c r="BJ273" s="59" t="str">
        <f t="shared" si="378"/>
        <v>CONSISTENTE</v>
      </c>
      <c r="BK273" s="59" t="str">
        <f t="shared" si="379"/>
        <v>CONSISTENTE</v>
      </c>
      <c r="BL273" s="59" t="str">
        <f t="shared" si="380"/>
        <v>CONSISTENTE</v>
      </c>
      <c r="BM273" s="59" t="str">
        <f t="shared" si="381"/>
        <v>NO CONSISTENTE</v>
      </c>
      <c r="BN273" s="59" t="str">
        <f t="shared" si="382"/>
        <v>NO CONSISTENTE</v>
      </c>
      <c r="BO273" s="59" t="str">
        <f t="shared" si="383"/>
        <v>CONSISTENTE</v>
      </c>
      <c r="BP273" s="59" t="str">
        <f t="shared" si="384"/>
        <v>CONSISTENTE</v>
      </c>
      <c r="BQ273" s="59" t="str">
        <f t="shared" si="385"/>
        <v>CONSISTENTE</v>
      </c>
      <c r="BR273" s="59" t="str">
        <f t="shared" si="386"/>
        <v>CONSISTENTE</v>
      </c>
      <c r="BS273" s="56">
        <v>0</v>
      </c>
      <c r="BT273" s="56">
        <v>0</v>
      </c>
      <c r="BU273" s="56">
        <v>0</v>
      </c>
      <c r="BV273" s="56">
        <v>0</v>
      </c>
      <c r="BW273" s="56">
        <v>0</v>
      </c>
      <c r="BX273" s="56">
        <v>0</v>
      </c>
      <c r="BY273" s="60">
        <v>1</v>
      </c>
      <c r="BZ273" s="59" t="str">
        <f t="shared" si="387"/>
        <v>CONSISTENTE</v>
      </c>
      <c r="CA273" s="59" t="str">
        <f t="shared" si="388"/>
        <v>CONSISTENTE</v>
      </c>
      <c r="CB273" s="59" t="str">
        <f t="shared" si="389"/>
        <v>CONSISTENTE</v>
      </c>
      <c r="CC273" s="59" t="str">
        <f t="shared" si="390"/>
        <v>CONSISTENTE</v>
      </c>
      <c r="CD273" s="59" t="str">
        <f t="shared" si="391"/>
        <v>CONSISTENTE</v>
      </c>
      <c r="CE273" s="59" t="str">
        <f t="shared" si="392"/>
        <v>CONSISTENTE</v>
      </c>
      <c r="CF273" s="56">
        <v>0</v>
      </c>
      <c r="CG273" s="56">
        <v>0</v>
      </c>
      <c r="CH273" s="56">
        <v>0</v>
      </c>
      <c r="CI273" s="56">
        <v>0</v>
      </c>
      <c r="CJ273" s="56">
        <v>0</v>
      </c>
      <c r="CK273" s="56">
        <v>0</v>
      </c>
      <c r="CL273" s="60">
        <v>1</v>
      </c>
      <c r="CM273" s="59" t="str">
        <f t="shared" si="393"/>
        <v>CONSISTENTE</v>
      </c>
      <c r="CN273" s="59" t="str">
        <f t="shared" si="394"/>
        <v>CONSISTENTE</v>
      </c>
      <c r="CO273" s="59" t="str">
        <f t="shared" si="395"/>
        <v>CONSISTENTE</v>
      </c>
      <c r="CP273" s="59" t="str">
        <f t="shared" si="396"/>
        <v>CONSISTENTE</v>
      </c>
      <c r="CQ273" s="59" t="str">
        <f t="shared" si="397"/>
        <v>CONSISTENTE</v>
      </c>
      <c r="CR273" s="59" t="str">
        <f t="shared" si="398"/>
        <v>CONSISTENTE</v>
      </c>
      <c r="CS273" s="59" t="str">
        <f t="shared" si="399"/>
        <v>CONSISTENTE</v>
      </c>
      <c r="CT273" s="59" t="str">
        <f t="shared" si="400"/>
        <v>CONSISTENTE</v>
      </c>
      <c r="CU273" s="59" t="str">
        <f t="shared" si="401"/>
        <v>CONSISTENTE</v>
      </c>
      <c r="CV273" s="59" t="str">
        <f t="shared" si="402"/>
        <v>CONSISTENTE</v>
      </c>
      <c r="CW273" s="59" t="str">
        <f t="shared" si="403"/>
        <v>CONSISTENTE</v>
      </c>
      <c r="CX273" s="59" t="str">
        <f t="shared" si="404"/>
        <v>CONSISTENTE</v>
      </c>
      <c r="CY273" s="56">
        <f t="shared" si="405"/>
        <v>101172476</v>
      </c>
      <c r="CZ273" s="56">
        <f t="shared" si="406"/>
        <v>1172476</v>
      </c>
      <c r="DA273" s="56">
        <f t="shared" si="407"/>
        <v>0</v>
      </c>
      <c r="DB273" s="56">
        <f t="shared" si="408"/>
        <v>100000000</v>
      </c>
      <c r="DC273" s="56">
        <f t="shared" si="409"/>
        <v>0</v>
      </c>
      <c r="DD273" s="56">
        <f t="shared" si="410"/>
        <v>0</v>
      </c>
      <c r="DE273" s="90">
        <f t="shared" si="411"/>
        <v>0</v>
      </c>
      <c r="DF273" s="90">
        <f t="shared" si="412"/>
        <v>0</v>
      </c>
      <c r="DG273" s="90">
        <f t="shared" si="413"/>
        <v>0</v>
      </c>
      <c r="DH273" s="90">
        <f t="shared" si="414"/>
        <v>0</v>
      </c>
      <c r="DI273" s="90">
        <f t="shared" si="415"/>
        <v>0</v>
      </c>
      <c r="DJ273" s="98">
        <f t="shared" si="416"/>
        <v>0</v>
      </c>
      <c r="DK273" s="103">
        <f t="shared" si="417"/>
        <v>4091897</v>
      </c>
      <c r="DL273" s="91">
        <f t="shared" si="418"/>
        <v>4091897</v>
      </c>
      <c r="DM273" s="91">
        <f t="shared" si="419"/>
        <v>0</v>
      </c>
      <c r="DN273" s="91">
        <f t="shared" si="420"/>
        <v>0</v>
      </c>
      <c r="DO273" s="91">
        <f t="shared" si="421"/>
        <v>0</v>
      </c>
      <c r="DP273" s="91">
        <f t="shared" si="422"/>
        <v>0</v>
      </c>
      <c r="DQ273" s="125" t="str">
        <f t="shared" si="423"/>
        <v>CONSISTENTE</v>
      </c>
      <c r="DR273" s="147">
        <v>0</v>
      </c>
      <c r="DS273" s="147">
        <v>0</v>
      </c>
      <c r="DT273" s="147">
        <v>0</v>
      </c>
      <c r="DU273" s="147">
        <v>0</v>
      </c>
      <c r="DV273" s="147">
        <v>0</v>
      </c>
      <c r="DW273" s="147">
        <v>0</v>
      </c>
      <c r="DX273" s="59">
        <f>+VLOOKUP($E273,'[2]Ejecución I Semestre 2016'!$B$11:$X$1115,10,FALSE)</f>
        <v>1</v>
      </c>
      <c r="DY273" s="68" t="str">
        <f t="shared" si="424"/>
        <v>CONSISTENTE</v>
      </c>
      <c r="DZ273" s="68" t="str">
        <f t="shared" si="425"/>
        <v>CONSISTENTE</v>
      </c>
      <c r="EA273" s="68" t="str">
        <f t="shared" si="426"/>
        <v>CONSISTENTE</v>
      </c>
      <c r="EB273" s="68" t="str">
        <f t="shared" si="427"/>
        <v>CONSISTENTE</v>
      </c>
      <c r="EC273" s="68" t="str">
        <f t="shared" si="428"/>
        <v>CONSISTENTE</v>
      </c>
      <c r="ED273" s="68" t="str">
        <f t="shared" si="429"/>
        <v>CONSISTENTE</v>
      </c>
      <c r="EE273" s="132">
        <f t="shared" si="430"/>
        <v>0</v>
      </c>
      <c r="EF273" s="131">
        <f t="shared" si="431"/>
        <v>0</v>
      </c>
      <c r="EG273" s="131">
        <f t="shared" si="432"/>
        <v>0</v>
      </c>
      <c r="EH273" s="131">
        <f t="shared" si="433"/>
        <v>0</v>
      </c>
      <c r="EI273" s="131">
        <f t="shared" si="434"/>
        <v>0</v>
      </c>
      <c r="EJ273" s="131">
        <f t="shared" si="435"/>
        <v>0</v>
      </c>
      <c r="EK273" s="131">
        <f t="shared" si="439"/>
        <v>4091897</v>
      </c>
      <c r="EL273" s="60">
        <f t="shared" si="440"/>
        <v>4091897</v>
      </c>
      <c r="EM273" s="60">
        <f t="shared" si="441"/>
        <v>0</v>
      </c>
      <c r="EN273" s="60">
        <f t="shared" si="442"/>
        <v>0</v>
      </c>
      <c r="EO273" s="60">
        <f t="shared" si="443"/>
        <v>0</v>
      </c>
      <c r="EP273" s="60">
        <f t="shared" si="444"/>
        <v>0</v>
      </c>
      <c r="EQ273" s="90" t="str">
        <f t="shared" si="445"/>
        <v>CONSISTENTE</v>
      </c>
    </row>
    <row r="274" spans="1:147" ht="15" customHeight="1" x14ac:dyDescent="0.2">
      <c r="A274" s="53" t="s">
        <v>345</v>
      </c>
      <c r="B274" s="56">
        <f t="shared" si="436"/>
        <v>0</v>
      </c>
      <c r="C274" s="59" t="str">
        <f t="shared" si="437"/>
        <v>NO</v>
      </c>
      <c r="E274" s="53" t="s">
        <v>522</v>
      </c>
      <c r="F274" s="55" t="s">
        <v>408</v>
      </c>
      <c r="G274" s="61" t="s">
        <v>523</v>
      </c>
      <c r="H274" s="56">
        <v>6068333</v>
      </c>
      <c r="I274" s="56">
        <v>0</v>
      </c>
      <c r="J274" s="56">
        <v>0</v>
      </c>
      <c r="K274" s="56">
        <v>377792</v>
      </c>
      <c r="L274" s="56">
        <v>0</v>
      </c>
      <c r="M274" s="56">
        <v>0</v>
      </c>
      <c r="N274" s="57">
        <v>5690541</v>
      </c>
      <c r="O274" s="58">
        <f t="shared" si="359"/>
        <v>0</v>
      </c>
      <c r="P274" s="59" t="str">
        <f t="shared" si="360"/>
        <v>CONSISTENTE</v>
      </c>
      <c r="Q274" s="87" t="str">
        <f t="shared" si="361"/>
        <v>OK</v>
      </c>
      <c r="R274" s="56">
        <v>0</v>
      </c>
      <c r="S274" s="56">
        <v>0</v>
      </c>
      <c r="T274" s="56">
        <v>0</v>
      </c>
      <c r="U274" s="56">
        <v>0</v>
      </c>
      <c r="V274" s="56">
        <v>0</v>
      </c>
      <c r="W274" s="59" t="s">
        <v>2314</v>
      </c>
      <c r="X274" s="59" t="s">
        <v>2312</v>
      </c>
      <c r="Y274" s="59" t="str">
        <f t="shared" si="362"/>
        <v>CONSISTENTE</v>
      </c>
      <c r="Z274" s="59" t="str">
        <f t="shared" si="438"/>
        <v/>
      </c>
      <c r="AA274" s="66">
        <f>+VLOOKUP($E274,'[1]PLAN DE APLICACIÓN'!$B$11:$V$1115,16,FALSE)</f>
        <v>1569089</v>
      </c>
      <c r="AB274" s="66">
        <f>+VLOOKUP($E274,'[1]PLAN DE APLICACIÓN'!$B$11:$V$1115,17,FALSE)</f>
        <v>1569089</v>
      </c>
      <c r="AC274" s="66">
        <f>+VLOOKUP($E274,'[1]PLAN DE APLICACIÓN'!$B$11:$V$1115,18,FALSE)</f>
        <v>0</v>
      </c>
      <c r="AD274" s="66">
        <f>+VLOOKUP($E274,'[1]PLAN DE APLICACIÓN'!$B$11:$V$1115,19,FALSE)</f>
        <v>0</v>
      </c>
      <c r="AE274" s="66">
        <f>+VLOOKUP($E274,'[1]PLAN DE APLICACIÓN'!$B$11:$V$1115,20,FALSE)</f>
        <v>0</v>
      </c>
      <c r="AF274" s="66">
        <f>+VLOOKUP($E274,'[1]PLAN DE APLICACIÓN'!$B$11:$V$1115,21,FALSE)</f>
        <v>0</v>
      </c>
      <c r="AG274" s="59" t="str">
        <f t="shared" si="363"/>
        <v>CONSISTENTE</v>
      </c>
      <c r="AH274" s="59" t="str">
        <f t="shared" si="364"/>
        <v>NO CONSISTENTE</v>
      </c>
      <c r="AI274" s="59" t="str">
        <f t="shared" si="365"/>
        <v>CONSISTENTE</v>
      </c>
      <c r="AJ274" s="59" t="str">
        <f t="shared" si="366"/>
        <v>CONSISTENTE</v>
      </c>
      <c r="AK274" s="59" t="str">
        <f t="shared" si="367"/>
        <v>CONSISTENTE</v>
      </c>
      <c r="AL274" s="59" t="str">
        <f t="shared" si="368"/>
        <v>CONSISTENTE</v>
      </c>
      <c r="AM274" s="56">
        <v>0</v>
      </c>
      <c r="AN274" s="56">
        <v>0</v>
      </c>
      <c r="AO274" s="56">
        <v>0</v>
      </c>
      <c r="AP274" s="56">
        <v>0</v>
      </c>
      <c r="AQ274" s="56">
        <v>0</v>
      </c>
      <c r="AR274" s="56">
        <v>0</v>
      </c>
      <c r="AS274" s="59">
        <v>1</v>
      </c>
      <c r="AT274" s="59" t="str">
        <f t="shared" si="369"/>
        <v>CONSISTENTE</v>
      </c>
      <c r="AU274" s="59" t="str">
        <f t="shared" si="370"/>
        <v>CONSISTENTE</v>
      </c>
      <c r="AV274" s="59" t="str">
        <f t="shared" si="371"/>
        <v>CONSISTENTE</v>
      </c>
      <c r="AW274" s="59" t="str">
        <f t="shared" si="372"/>
        <v>CONSISTENTE</v>
      </c>
      <c r="AX274" s="59" t="str">
        <f t="shared" si="373"/>
        <v>CONSISTENTE</v>
      </c>
      <c r="AY274" s="59" t="str">
        <f t="shared" si="374"/>
        <v>CONSISTENTE</v>
      </c>
      <c r="AZ274" s="56">
        <v>0</v>
      </c>
      <c r="BA274" s="56">
        <v>0</v>
      </c>
      <c r="BB274" s="56">
        <v>0</v>
      </c>
      <c r="BC274" s="56">
        <v>0</v>
      </c>
      <c r="BD274" s="56">
        <v>0</v>
      </c>
      <c r="BE274" s="56">
        <v>0</v>
      </c>
      <c r="BF274" s="60">
        <v>1</v>
      </c>
      <c r="BG274" s="59" t="str">
        <f t="shared" si="375"/>
        <v>CONSISTENTE</v>
      </c>
      <c r="BH274" s="59" t="str">
        <f t="shared" si="376"/>
        <v>CONSISTENTE</v>
      </c>
      <c r="BI274" s="59" t="str">
        <f t="shared" si="377"/>
        <v>CONSISTENTE</v>
      </c>
      <c r="BJ274" s="59" t="str">
        <f t="shared" si="378"/>
        <v>CONSISTENTE</v>
      </c>
      <c r="BK274" s="59" t="str">
        <f t="shared" si="379"/>
        <v>CONSISTENTE</v>
      </c>
      <c r="BL274" s="59" t="str">
        <f t="shared" si="380"/>
        <v>CONSISTENTE</v>
      </c>
      <c r="BM274" s="59" t="str">
        <f t="shared" si="381"/>
        <v>CONSISTENTE</v>
      </c>
      <c r="BN274" s="59" t="str">
        <f t="shared" si="382"/>
        <v>CONSISTENTE</v>
      </c>
      <c r="BO274" s="59" t="str">
        <f t="shared" si="383"/>
        <v>CONSISTENTE</v>
      </c>
      <c r="BP274" s="59" t="str">
        <f t="shared" si="384"/>
        <v>CONSISTENTE</v>
      </c>
      <c r="BQ274" s="59" t="str">
        <f t="shared" si="385"/>
        <v>CONSISTENTE</v>
      </c>
      <c r="BR274" s="59" t="str">
        <f t="shared" si="386"/>
        <v>CONSISTENTE</v>
      </c>
      <c r="BS274" s="56">
        <v>0</v>
      </c>
      <c r="BT274" s="56">
        <v>0</v>
      </c>
      <c r="BU274" s="56">
        <v>0</v>
      </c>
      <c r="BV274" s="56">
        <v>0</v>
      </c>
      <c r="BW274" s="56">
        <v>0</v>
      </c>
      <c r="BX274" s="56">
        <v>0</v>
      </c>
      <c r="BY274" s="60">
        <v>1</v>
      </c>
      <c r="BZ274" s="59" t="str">
        <f t="shared" si="387"/>
        <v>CONSISTENTE</v>
      </c>
      <c r="CA274" s="59" t="str">
        <f t="shared" si="388"/>
        <v>CONSISTENTE</v>
      </c>
      <c r="CB274" s="59" t="str">
        <f t="shared" si="389"/>
        <v>CONSISTENTE</v>
      </c>
      <c r="CC274" s="59" t="str">
        <f t="shared" si="390"/>
        <v>CONSISTENTE</v>
      </c>
      <c r="CD274" s="59" t="str">
        <f t="shared" si="391"/>
        <v>CONSISTENTE</v>
      </c>
      <c r="CE274" s="59" t="str">
        <f t="shared" si="392"/>
        <v>CONSISTENTE</v>
      </c>
      <c r="CF274" s="56">
        <v>0</v>
      </c>
      <c r="CG274" s="56">
        <v>0</v>
      </c>
      <c r="CH274" s="56">
        <v>0</v>
      </c>
      <c r="CI274" s="56">
        <v>0</v>
      </c>
      <c r="CJ274" s="56">
        <v>0</v>
      </c>
      <c r="CK274" s="56">
        <v>0</v>
      </c>
      <c r="CL274" s="60">
        <v>1</v>
      </c>
      <c r="CM274" s="59" t="str">
        <f t="shared" si="393"/>
        <v>CONSISTENTE</v>
      </c>
      <c r="CN274" s="59" t="str">
        <f t="shared" si="394"/>
        <v>CONSISTENTE</v>
      </c>
      <c r="CO274" s="59" t="str">
        <f t="shared" si="395"/>
        <v>CONSISTENTE</v>
      </c>
      <c r="CP274" s="59" t="str">
        <f t="shared" si="396"/>
        <v>CONSISTENTE</v>
      </c>
      <c r="CQ274" s="59" t="str">
        <f t="shared" si="397"/>
        <v>CONSISTENTE</v>
      </c>
      <c r="CR274" s="59" t="str">
        <f t="shared" si="398"/>
        <v>CONSISTENTE</v>
      </c>
      <c r="CS274" s="59" t="str">
        <f t="shared" si="399"/>
        <v>CONSISTENTE</v>
      </c>
      <c r="CT274" s="59" t="str">
        <f t="shared" si="400"/>
        <v>CONSISTENTE</v>
      </c>
      <c r="CU274" s="59" t="str">
        <f t="shared" si="401"/>
        <v>CONSISTENTE</v>
      </c>
      <c r="CV274" s="59" t="str">
        <f t="shared" si="402"/>
        <v>CONSISTENTE</v>
      </c>
      <c r="CW274" s="59" t="str">
        <f t="shared" si="403"/>
        <v>CONSISTENTE</v>
      </c>
      <c r="CX274" s="59" t="str">
        <f t="shared" si="404"/>
        <v>CONSISTENTE</v>
      </c>
      <c r="CY274" s="56">
        <f t="shared" si="405"/>
        <v>1569089</v>
      </c>
      <c r="CZ274" s="56">
        <f t="shared" si="406"/>
        <v>1569089</v>
      </c>
      <c r="DA274" s="56">
        <f t="shared" si="407"/>
        <v>0</v>
      </c>
      <c r="DB274" s="56">
        <f t="shared" si="408"/>
        <v>0</v>
      </c>
      <c r="DC274" s="56">
        <f t="shared" si="409"/>
        <v>0</v>
      </c>
      <c r="DD274" s="56">
        <f t="shared" si="410"/>
        <v>0</v>
      </c>
      <c r="DE274" s="90">
        <f t="shared" si="411"/>
        <v>0</v>
      </c>
      <c r="DF274" s="90">
        <f t="shared" si="412"/>
        <v>0</v>
      </c>
      <c r="DG274" s="90">
        <f t="shared" si="413"/>
        <v>0</v>
      </c>
      <c r="DH274" s="90">
        <f t="shared" si="414"/>
        <v>0</v>
      </c>
      <c r="DI274" s="90">
        <f t="shared" si="415"/>
        <v>0</v>
      </c>
      <c r="DJ274" s="98">
        <f t="shared" si="416"/>
        <v>0</v>
      </c>
      <c r="DK274" s="103">
        <f t="shared" si="417"/>
        <v>1569089</v>
      </c>
      <c r="DL274" s="91">
        <f t="shared" si="418"/>
        <v>1569089</v>
      </c>
      <c r="DM274" s="91">
        <f t="shared" si="419"/>
        <v>0</v>
      </c>
      <c r="DN274" s="91">
        <f t="shared" si="420"/>
        <v>0</v>
      </c>
      <c r="DO274" s="91">
        <f t="shared" si="421"/>
        <v>0</v>
      </c>
      <c r="DP274" s="91">
        <f t="shared" si="422"/>
        <v>0</v>
      </c>
      <c r="DQ274" s="125" t="str">
        <f t="shared" si="423"/>
        <v>CONSISTENTE</v>
      </c>
      <c r="DR274" s="147">
        <v>0</v>
      </c>
      <c r="DS274" s="147">
        <v>0</v>
      </c>
      <c r="DT274" s="147">
        <v>0</v>
      </c>
      <c r="DU274" s="147">
        <v>0</v>
      </c>
      <c r="DV274" s="147">
        <v>0</v>
      </c>
      <c r="DW274" s="147">
        <v>0</v>
      </c>
      <c r="DX274" s="59">
        <f>+VLOOKUP($E274,'[2]Ejecución I Semestre 2016'!$B$11:$X$1115,10,FALSE)</f>
        <v>1</v>
      </c>
      <c r="DY274" s="68" t="str">
        <f t="shared" si="424"/>
        <v>CONSISTENTE</v>
      </c>
      <c r="DZ274" s="68" t="str">
        <f t="shared" si="425"/>
        <v>CONSISTENTE</v>
      </c>
      <c r="EA274" s="68" t="str">
        <f t="shared" si="426"/>
        <v>CONSISTENTE</v>
      </c>
      <c r="EB274" s="68" t="str">
        <f t="shared" si="427"/>
        <v>CONSISTENTE</v>
      </c>
      <c r="EC274" s="68" t="str">
        <f t="shared" si="428"/>
        <v>CONSISTENTE</v>
      </c>
      <c r="ED274" s="68" t="str">
        <f t="shared" si="429"/>
        <v>CONSISTENTE</v>
      </c>
      <c r="EE274" s="132">
        <f t="shared" si="430"/>
        <v>0</v>
      </c>
      <c r="EF274" s="131">
        <f t="shared" si="431"/>
        <v>0</v>
      </c>
      <c r="EG274" s="131">
        <f t="shared" si="432"/>
        <v>0</v>
      </c>
      <c r="EH274" s="131">
        <f t="shared" si="433"/>
        <v>0</v>
      </c>
      <c r="EI274" s="131">
        <f t="shared" si="434"/>
        <v>0</v>
      </c>
      <c r="EJ274" s="131">
        <f t="shared" si="435"/>
        <v>0</v>
      </c>
      <c r="EK274" s="131">
        <f t="shared" si="439"/>
        <v>1569089</v>
      </c>
      <c r="EL274" s="60">
        <f t="shared" si="440"/>
        <v>1569089</v>
      </c>
      <c r="EM274" s="60">
        <f t="shared" si="441"/>
        <v>0</v>
      </c>
      <c r="EN274" s="60">
        <f t="shared" si="442"/>
        <v>0</v>
      </c>
      <c r="EO274" s="60">
        <f t="shared" si="443"/>
        <v>0</v>
      </c>
      <c r="EP274" s="60">
        <f t="shared" si="444"/>
        <v>0</v>
      </c>
      <c r="EQ274" s="90" t="str">
        <f t="shared" si="445"/>
        <v>CONSISTENTE</v>
      </c>
    </row>
    <row r="275" spans="1:147" ht="15" customHeight="1" x14ac:dyDescent="0.2">
      <c r="A275" s="53" t="s">
        <v>347</v>
      </c>
      <c r="B275" s="56">
        <f t="shared" si="436"/>
        <v>62120772.859999999</v>
      </c>
      <c r="C275" s="59" t="str">
        <f t="shared" si="437"/>
        <v>SI</v>
      </c>
      <c r="E275" s="53" t="s">
        <v>524</v>
      </c>
      <c r="F275" s="55" t="s">
        <v>408</v>
      </c>
      <c r="G275" s="61" t="s">
        <v>525</v>
      </c>
      <c r="H275" s="56">
        <v>78779513.890000001</v>
      </c>
      <c r="I275" s="56">
        <v>0</v>
      </c>
      <c r="J275" s="56">
        <v>16658741.029999999</v>
      </c>
      <c r="K275" s="56">
        <v>0</v>
      </c>
      <c r="L275" s="56">
        <v>0</v>
      </c>
      <c r="M275" s="56">
        <v>0</v>
      </c>
      <c r="N275" s="57">
        <v>62120772.859999999</v>
      </c>
      <c r="O275" s="58">
        <f t="shared" si="359"/>
        <v>0</v>
      </c>
      <c r="P275" s="59" t="str">
        <f t="shared" si="360"/>
        <v>CONSISTENTE</v>
      </c>
      <c r="Q275" s="87" t="str">
        <f t="shared" si="361"/>
        <v>OK</v>
      </c>
      <c r="R275" s="56">
        <v>0</v>
      </c>
      <c r="S275" s="56">
        <v>0</v>
      </c>
      <c r="T275" s="56">
        <v>62120772.859999999</v>
      </c>
      <c r="U275" s="56">
        <v>0</v>
      </c>
      <c r="V275" s="56">
        <v>0</v>
      </c>
      <c r="W275" s="59" t="s">
        <v>2314</v>
      </c>
      <c r="X275" s="59" t="s">
        <v>2312</v>
      </c>
      <c r="Y275" s="59" t="str">
        <f t="shared" si="362"/>
        <v>CONSISTENTE</v>
      </c>
      <c r="Z275" s="59" t="str">
        <f t="shared" si="438"/>
        <v/>
      </c>
      <c r="AA275" s="66">
        <f>+VLOOKUP($E275,'[1]PLAN DE APLICACIÓN'!$B$11:$V$1115,16,FALSE)</f>
        <v>0</v>
      </c>
      <c r="AB275" s="66">
        <f>+VLOOKUP($E275,'[1]PLAN DE APLICACIÓN'!$B$11:$V$1115,17,FALSE)</f>
        <v>0</v>
      </c>
      <c r="AC275" s="66">
        <f>+VLOOKUP($E275,'[1]PLAN DE APLICACIÓN'!$B$11:$V$1115,18,FALSE)</f>
        <v>0</v>
      </c>
      <c r="AD275" s="66">
        <f>+VLOOKUP($E275,'[1]PLAN DE APLICACIÓN'!$B$11:$V$1115,19,FALSE)</f>
        <v>0</v>
      </c>
      <c r="AE275" s="66">
        <f>+VLOOKUP($E275,'[1]PLAN DE APLICACIÓN'!$B$11:$V$1115,20,FALSE)</f>
        <v>0</v>
      </c>
      <c r="AF275" s="66">
        <f>+VLOOKUP($E275,'[1]PLAN DE APLICACIÓN'!$B$11:$V$1115,21,FALSE)</f>
        <v>0</v>
      </c>
      <c r="AG275" s="59" t="str">
        <f t="shared" si="363"/>
        <v>CONSISTENTE</v>
      </c>
      <c r="AH275" s="59" t="str">
        <f t="shared" si="364"/>
        <v>CONSISTENTE</v>
      </c>
      <c r="AI275" s="59" t="str">
        <f t="shared" si="365"/>
        <v>CONSISTENTE</v>
      </c>
      <c r="AJ275" s="59" t="str">
        <f t="shared" si="366"/>
        <v>CONSISTENTE</v>
      </c>
      <c r="AK275" s="59" t="str">
        <f t="shared" si="367"/>
        <v>CONSISTENTE</v>
      </c>
      <c r="AL275" s="59" t="str">
        <f t="shared" si="368"/>
        <v>CONSISTENTE</v>
      </c>
      <c r="AM275" s="56">
        <v>0</v>
      </c>
      <c r="AN275" s="56">
        <v>0</v>
      </c>
      <c r="AO275" s="56">
        <v>0</v>
      </c>
      <c r="AP275" s="56">
        <v>0</v>
      </c>
      <c r="AQ275" s="56">
        <v>0</v>
      </c>
      <c r="AR275" s="56">
        <v>0</v>
      </c>
      <c r="AS275" s="59">
        <v>1</v>
      </c>
      <c r="AT275" s="59" t="str">
        <f t="shared" si="369"/>
        <v>CONSISTENTE</v>
      </c>
      <c r="AU275" s="59" t="str">
        <f t="shared" si="370"/>
        <v>CONSISTENTE</v>
      </c>
      <c r="AV275" s="59" t="str">
        <f t="shared" si="371"/>
        <v>CONSISTENTE</v>
      </c>
      <c r="AW275" s="59" t="str">
        <f t="shared" si="372"/>
        <v>CONSISTENTE</v>
      </c>
      <c r="AX275" s="59" t="str">
        <f t="shared" si="373"/>
        <v>CONSISTENTE</v>
      </c>
      <c r="AY275" s="59" t="str">
        <f t="shared" si="374"/>
        <v>CONSISTENTE</v>
      </c>
      <c r="AZ275" s="56">
        <v>0</v>
      </c>
      <c r="BA275" s="56">
        <v>0</v>
      </c>
      <c r="BB275" s="56">
        <v>0</v>
      </c>
      <c r="BC275" s="56">
        <v>0</v>
      </c>
      <c r="BD275" s="56">
        <v>0</v>
      </c>
      <c r="BE275" s="56">
        <v>0</v>
      </c>
      <c r="BF275" s="60">
        <v>1</v>
      </c>
      <c r="BG275" s="59" t="str">
        <f t="shared" si="375"/>
        <v>CONSISTENTE</v>
      </c>
      <c r="BH275" s="59" t="str">
        <f t="shared" si="376"/>
        <v>CONSISTENTE</v>
      </c>
      <c r="BI275" s="59" t="str">
        <f t="shared" si="377"/>
        <v>CONSISTENTE</v>
      </c>
      <c r="BJ275" s="59" t="str">
        <f t="shared" si="378"/>
        <v>CONSISTENTE</v>
      </c>
      <c r="BK275" s="59" t="str">
        <f t="shared" si="379"/>
        <v>CONSISTENTE</v>
      </c>
      <c r="BL275" s="59" t="str">
        <f t="shared" si="380"/>
        <v>CONSISTENTE</v>
      </c>
      <c r="BM275" s="59" t="str">
        <f t="shared" si="381"/>
        <v>CONSISTENTE</v>
      </c>
      <c r="BN275" s="59" t="str">
        <f t="shared" si="382"/>
        <v>CONSISTENTE</v>
      </c>
      <c r="BO275" s="59" t="str">
        <f t="shared" si="383"/>
        <v>CONSISTENTE</v>
      </c>
      <c r="BP275" s="59" t="str">
        <f t="shared" si="384"/>
        <v>CONSISTENTE</v>
      </c>
      <c r="BQ275" s="59" t="str">
        <f t="shared" si="385"/>
        <v>CONSISTENTE</v>
      </c>
      <c r="BR275" s="59" t="str">
        <f t="shared" si="386"/>
        <v>CONSISTENTE</v>
      </c>
      <c r="BS275" s="56">
        <v>0</v>
      </c>
      <c r="BT275" s="56">
        <v>0</v>
      </c>
      <c r="BU275" s="56">
        <v>0</v>
      </c>
      <c r="BV275" s="56">
        <v>0</v>
      </c>
      <c r="BW275" s="56">
        <v>0</v>
      </c>
      <c r="BX275" s="56">
        <v>0</v>
      </c>
      <c r="BY275" s="60">
        <v>1</v>
      </c>
      <c r="BZ275" s="59" t="str">
        <f t="shared" si="387"/>
        <v>CONSISTENTE</v>
      </c>
      <c r="CA275" s="59" t="str">
        <f t="shared" si="388"/>
        <v>CONSISTENTE</v>
      </c>
      <c r="CB275" s="59" t="str">
        <f t="shared" si="389"/>
        <v>CONSISTENTE</v>
      </c>
      <c r="CC275" s="59" t="str">
        <f t="shared" si="390"/>
        <v>CONSISTENTE</v>
      </c>
      <c r="CD275" s="59" t="str">
        <f t="shared" si="391"/>
        <v>CONSISTENTE</v>
      </c>
      <c r="CE275" s="59" t="str">
        <f t="shared" si="392"/>
        <v>CONSISTENTE</v>
      </c>
      <c r="CF275" s="56">
        <v>0</v>
      </c>
      <c r="CG275" s="56">
        <v>0</v>
      </c>
      <c r="CH275" s="56">
        <v>0</v>
      </c>
      <c r="CI275" s="56">
        <v>0</v>
      </c>
      <c r="CJ275" s="56">
        <v>0</v>
      </c>
      <c r="CK275" s="56">
        <v>0</v>
      </c>
      <c r="CL275" s="60">
        <v>1</v>
      </c>
      <c r="CM275" s="59" t="str">
        <f t="shared" si="393"/>
        <v>CONSISTENTE</v>
      </c>
      <c r="CN275" s="59" t="str">
        <f t="shared" si="394"/>
        <v>CONSISTENTE</v>
      </c>
      <c r="CO275" s="59" t="str">
        <f t="shared" si="395"/>
        <v>CONSISTENTE</v>
      </c>
      <c r="CP275" s="59" t="str">
        <f t="shared" si="396"/>
        <v>CONSISTENTE</v>
      </c>
      <c r="CQ275" s="59" t="str">
        <f t="shared" si="397"/>
        <v>CONSISTENTE</v>
      </c>
      <c r="CR275" s="59" t="str">
        <f t="shared" si="398"/>
        <v>CONSISTENTE</v>
      </c>
      <c r="CS275" s="59" t="str">
        <f t="shared" si="399"/>
        <v>CONSISTENTE</v>
      </c>
      <c r="CT275" s="59" t="str">
        <f t="shared" si="400"/>
        <v>CONSISTENTE</v>
      </c>
      <c r="CU275" s="59" t="str">
        <f t="shared" si="401"/>
        <v>CONSISTENTE</v>
      </c>
      <c r="CV275" s="59" t="str">
        <f t="shared" si="402"/>
        <v>CONSISTENTE</v>
      </c>
      <c r="CW275" s="59" t="str">
        <f t="shared" si="403"/>
        <v>CONSISTENTE</v>
      </c>
      <c r="CX275" s="59" t="str">
        <f t="shared" si="404"/>
        <v>CONSISTENTE</v>
      </c>
      <c r="CY275" s="56">
        <f t="shared" si="405"/>
        <v>62120772.859999999</v>
      </c>
      <c r="CZ275" s="56">
        <f t="shared" si="406"/>
        <v>0</v>
      </c>
      <c r="DA275" s="56">
        <f t="shared" si="407"/>
        <v>0</v>
      </c>
      <c r="DB275" s="56">
        <f t="shared" si="408"/>
        <v>62120772.859999999</v>
      </c>
      <c r="DC275" s="56">
        <f t="shared" si="409"/>
        <v>0</v>
      </c>
      <c r="DD275" s="56">
        <f t="shared" si="410"/>
        <v>0</v>
      </c>
      <c r="DE275" s="90">
        <f t="shared" si="411"/>
        <v>0</v>
      </c>
      <c r="DF275" s="90">
        <f t="shared" si="412"/>
        <v>0</v>
      </c>
      <c r="DG275" s="90">
        <f t="shared" si="413"/>
        <v>0</v>
      </c>
      <c r="DH275" s="90">
        <f t="shared" si="414"/>
        <v>0</v>
      </c>
      <c r="DI275" s="90">
        <f t="shared" si="415"/>
        <v>0</v>
      </c>
      <c r="DJ275" s="98">
        <f t="shared" si="416"/>
        <v>0</v>
      </c>
      <c r="DK275" s="103">
        <f t="shared" si="417"/>
        <v>0</v>
      </c>
      <c r="DL275" s="91">
        <f t="shared" si="418"/>
        <v>0</v>
      </c>
      <c r="DM275" s="91">
        <f t="shared" si="419"/>
        <v>0</v>
      </c>
      <c r="DN275" s="91">
        <f t="shared" si="420"/>
        <v>0</v>
      </c>
      <c r="DO275" s="91">
        <f t="shared" si="421"/>
        <v>0</v>
      </c>
      <c r="DP275" s="91">
        <f t="shared" si="422"/>
        <v>0</v>
      </c>
      <c r="DQ275" s="125" t="str">
        <f t="shared" si="423"/>
        <v>CONSISTENTE</v>
      </c>
      <c r="DR275" s="147">
        <v>0</v>
      </c>
      <c r="DS275" s="147">
        <v>0</v>
      </c>
      <c r="DT275" s="147">
        <v>0</v>
      </c>
      <c r="DU275" s="147">
        <v>0</v>
      </c>
      <c r="DV275" s="147">
        <v>0</v>
      </c>
      <c r="DW275" s="147">
        <v>0</v>
      </c>
      <c r="DX275" s="59">
        <f>+VLOOKUP($E275,'[2]Ejecución I Semestre 2016'!$B$11:$X$1115,10,FALSE)</f>
        <v>1</v>
      </c>
      <c r="DY275" s="68" t="str">
        <f t="shared" si="424"/>
        <v>CONSISTENTE</v>
      </c>
      <c r="DZ275" s="68" t="str">
        <f t="shared" si="425"/>
        <v>CONSISTENTE</v>
      </c>
      <c r="EA275" s="68" t="str">
        <f t="shared" si="426"/>
        <v>CONSISTENTE</v>
      </c>
      <c r="EB275" s="68" t="str">
        <f t="shared" si="427"/>
        <v>CONSISTENTE</v>
      </c>
      <c r="EC275" s="68" t="str">
        <f t="shared" si="428"/>
        <v>CONSISTENTE</v>
      </c>
      <c r="ED275" s="68" t="str">
        <f t="shared" si="429"/>
        <v>CONSISTENTE</v>
      </c>
      <c r="EE275" s="132">
        <f t="shared" si="430"/>
        <v>0</v>
      </c>
      <c r="EF275" s="131">
        <f t="shared" si="431"/>
        <v>0</v>
      </c>
      <c r="EG275" s="131">
        <f t="shared" si="432"/>
        <v>0</v>
      </c>
      <c r="EH275" s="131">
        <f t="shared" si="433"/>
        <v>0</v>
      </c>
      <c r="EI275" s="131">
        <f t="shared" si="434"/>
        <v>0</v>
      </c>
      <c r="EJ275" s="131">
        <f t="shared" si="435"/>
        <v>0</v>
      </c>
      <c r="EK275" s="131">
        <f t="shared" si="439"/>
        <v>0</v>
      </c>
      <c r="EL275" s="60">
        <f t="shared" si="440"/>
        <v>0</v>
      </c>
      <c r="EM275" s="60">
        <f t="shared" si="441"/>
        <v>0</v>
      </c>
      <c r="EN275" s="60">
        <f t="shared" si="442"/>
        <v>0</v>
      </c>
      <c r="EO275" s="60">
        <f t="shared" si="443"/>
        <v>0</v>
      </c>
      <c r="EP275" s="60">
        <f t="shared" si="444"/>
        <v>0</v>
      </c>
      <c r="EQ275" s="90" t="str">
        <f t="shared" si="445"/>
        <v>CONSISTENTE</v>
      </c>
    </row>
    <row r="276" spans="1:147" ht="15" customHeight="1" x14ac:dyDescent="0.2">
      <c r="A276" s="53" t="s">
        <v>349</v>
      </c>
      <c r="B276" s="56">
        <f t="shared" si="436"/>
        <v>19662305.350000001</v>
      </c>
      <c r="C276" s="59" t="str">
        <f t="shared" si="437"/>
        <v>SI</v>
      </c>
      <c r="E276" s="53" t="s">
        <v>526</v>
      </c>
      <c r="F276" s="55" t="s">
        <v>408</v>
      </c>
      <c r="G276" s="61" t="s">
        <v>527</v>
      </c>
      <c r="H276" s="56">
        <v>19662305.350000001</v>
      </c>
      <c r="I276" s="56">
        <v>0</v>
      </c>
      <c r="J276" s="56">
        <v>0</v>
      </c>
      <c r="K276" s="56">
        <v>0</v>
      </c>
      <c r="L276" s="56">
        <v>0</v>
      </c>
      <c r="M276" s="56">
        <v>0</v>
      </c>
      <c r="N276" s="57">
        <v>19662305.350000001</v>
      </c>
      <c r="O276" s="58">
        <f t="shared" si="359"/>
        <v>0</v>
      </c>
      <c r="P276" s="59" t="str">
        <f t="shared" si="360"/>
        <v>CONSISTENTE</v>
      </c>
      <c r="Q276" s="87" t="str">
        <f t="shared" si="361"/>
        <v>OK</v>
      </c>
      <c r="R276" s="56">
        <v>0</v>
      </c>
      <c r="S276" s="56">
        <v>0</v>
      </c>
      <c r="T276" s="56">
        <v>0</v>
      </c>
      <c r="U276" s="56">
        <v>19662305.350000001</v>
      </c>
      <c r="V276" s="56">
        <v>0</v>
      </c>
      <c r="W276" s="59" t="s">
        <v>2314</v>
      </c>
      <c r="X276" s="59" t="s">
        <v>2312</v>
      </c>
      <c r="Y276" s="59" t="str">
        <f t="shared" si="362"/>
        <v>CONSISTENTE</v>
      </c>
      <c r="Z276" s="59" t="str">
        <f t="shared" si="438"/>
        <v/>
      </c>
      <c r="AA276" s="66">
        <f>+VLOOKUP($E276,'[1]PLAN DE APLICACIÓN'!$B$11:$V$1115,16,FALSE)</f>
        <v>0</v>
      </c>
      <c r="AB276" s="66">
        <f>+VLOOKUP($E276,'[1]PLAN DE APLICACIÓN'!$B$11:$V$1115,17,FALSE)</f>
        <v>0</v>
      </c>
      <c r="AC276" s="66">
        <f>+VLOOKUP($E276,'[1]PLAN DE APLICACIÓN'!$B$11:$V$1115,18,FALSE)</f>
        <v>0</v>
      </c>
      <c r="AD276" s="66">
        <f>+VLOOKUP($E276,'[1]PLAN DE APLICACIÓN'!$B$11:$V$1115,19,FALSE)</f>
        <v>0</v>
      </c>
      <c r="AE276" s="66">
        <f>+VLOOKUP($E276,'[1]PLAN DE APLICACIÓN'!$B$11:$V$1115,20,FALSE)</f>
        <v>0</v>
      </c>
      <c r="AF276" s="66">
        <f>+VLOOKUP($E276,'[1]PLAN DE APLICACIÓN'!$B$11:$V$1115,21,FALSE)</f>
        <v>0</v>
      </c>
      <c r="AG276" s="59" t="str">
        <f t="shared" si="363"/>
        <v>CONSISTENTE</v>
      </c>
      <c r="AH276" s="59" t="str">
        <f t="shared" si="364"/>
        <v>CONSISTENTE</v>
      </c>
      <c r="AI276" s="59" t="str">
        <f t="shared" si="365"/>
        <v>CONSISTENTE</v>
      </c>
      <c r="AJ276" s="59" t="str">
        <f t="shared" si="366"/>
        <v>CONSISTENTE</v>
      </c>
      <c r="AK276" s="59" t="str">
        <f t="shared" si="367"/>
        <v>CONSISTENTE</v>
      </c>
      <c r="AL276" s="59" t="str">
        <f t="shared" si="368"/>
        <v>CONSISTENTE</v>
      </c>
      <c r="AM276" s="56">
        <v>0</v>
      </c>
      <c r="AN276" s="56">
        <v>0</v>
      </c>
      <c r="AO276" s="56">
        <v>0</v>
      </c>
      <c r="AP276" s="56">
        <v>0</v>
      </c>
      <c r="AQ276" s="56">
        <v>0</v>
      </c>
      <c r="AR276" s="56">
        <v>0</v>
      </c>
      <c r="AS276" s="59">
        <v>1</v>
      </c>
      <c r="AT276" s="59" t="str">
        <f t="shared" si="369"/>
        <v>CONSISTENTE</v>
      </c>
      <c r="AU276" s="59" t="str">
        <f t="shared" si="370"/>
        <v>CONSISTENTE</v>
      </c>
      <c r="AV276" s="59" t="str">
        <f t="shared" si="371"/>
        <v>CONSISTENTE</v>
      </c>
      <c r="AW276" s="59" t="str">
        <f t="shared" si="372"/>
        <v>CONSISTENTE</v>
      </c>
      <c r="AX276" s="59" t="str">
        <f t="shared" si="373"/>
        <v>CONSISTENTE</v>
      </c>
      <c r="AY276" s="59" t="str">
        <f t="shared" si="374"/>
        <v>CONSISTENTE</v>
      </c>
      <c r="AZ276" s="56">
        <v>0</v>
      </c>
      <c r="BA276" s="56">
        <v>0</v>
      </c>
      <c r="BB276" s="56">
        <v>0</v>
      </c>
      <c r="BC276" s="56">
        <v>0</v>
      </c>
      <c r="BD276" s="56">
        <v>0</v>
      </c>
      <c r="BE276" s="56">
        <v>0</v>
      </c>
      <c r="BF276" s="60">
        <v>1</v>
      </c>
      <c r="BG276" s="59" t="str">
        <f t="shared" si="375"/>
        <v>CONSISTENTE</v>
      </c>
      <c r="BH276" s="59" t="str">
        <f t="shared" si="376"/>
        <v>CONSISTENTE</v>
      </c>
      <c r="BI276" s="59" t="str">
        <f t="shared" si="377"/>
        <v>CONSISTENTE</v>
      </c>
      <c r="BJ276" s="59" t="str">
        <f t="shared" si="378"/>
        <v>CONSISTENTE</v>
      </c>
      <c r="BK276" s="59" t="str">
        <f t="shared" si="379"/>
        <v>CONSISTENTE</v>
      </c>
      <c r="BL276" s="59" t="str">
        <f t="shared" si="380"/>
        <v>CONSISTENTE</v>
      </c>
      <c r="BM276" s="59" t="str">
        <f t="shared" si="381"/>
        <v>CONSISTENTE</v>
      </c>
      <c r="BN276" s="59" t="str">
        <f t="shared" si="382"/>
        <v>CONSISTENTE</v>
      </c>
      <c r="BO276" s="59" t="str">
        <f t="shared" si="383"/>
        <v>CONSISTENTE</v>
      </c>
      <c r="BP276" s="59" t="str">
        <f t="shared" si="384"/>
        <v>CONSISTENTE</v>
      </c>
      <c r="BQ276" s="59" t="str">
        <f t="shared" si="385"/>
        <v>CONSISTENTE</v>
      </c>
      <c r="BR276" s="59" t="str">
        <f t="shared" si="386"/>
        <v>CONSISTENTE</v>
      </c>
      <c r="BS276" s="56">
        <v>0</v>
      </c>
      <c r="BT276" s="56">
        <v>0</v>
      </c>
      <c r="BU276" s="56">
        <v>0</v>
      </c>
      <c r="BV276" s="56">
        <v>0</v>
      </c>
      <c r="BW276" s="56">
        <v>0</v>
      </c>
      <c r="BX276" s="56">
        <v>0</v>
      </c>
      <c r="BY276" s="60">
        <v>1</v>
      </c>
      <c r="BZ276" s="59" t="str">
        <f t="shared" si="387"/>
        <v>CONSISTENTE</v>
      </c>
      <c r="CA276" s="59" t="str">
        <f t="shared" si="388"/>
        <v>CONSISTENTE</v>
      </c>
      <c r="CB276" s="59" t="str">
        <f t="shared" si="389"/>
        <v>CONSISTENTE</v>
      </c>
      <c r="CC276" s="59" t="str">
        <f t="shared" si="390"/>
        <v>CONSISTENTE</v>
      </c>
      <c r="CD276" s="59" t="str">
        <f t="shared" si="391"/>
        <v>CONSISTENTE</v>
      </c>
      <c r="CE276" s="59" t="str">
        <f t="shared" si="392"/>
        <v>CONSISTENTE</v>
      </c>
      <c r="CF276" s="56">
        <v>0</v>
      </c>
      <c r="CG276" s="56">
        <v>0</v>
      </c>
      <c r="CH276" s="56">
        <v>0</v>
      </c>
      <c r="CI276" s="56">
        <v>0</v>
      </c>
      <c r="CJ276" s="56">
        <v>0</v>
      </c>
      <c r="CK276" s="56">
        <v>0</v>
      </c>
      <c r="CL276" s="60">
        <v>1</v>
      </c>
      <c r="CM276" s="59" t="str">
        <f t="shared" si="393"/>
        <v>CONSISTENTE</v>
      </c>
      <c r="CN276" s="59" t="str">
        <f t="shared" si="394"/>
        <v>CONSISTENTE</v>
      </c>
      <c r="CO276" s="59" t="str">
        <f t="shared" si="395"/>
        <v>CONSISTENTE</v>
      </c>
      <c r="CP276" s="59" t="str">
        <f t="shared" si="396"/>
        <v>CONSISTENTE</v>
      </c>
      <c r="CQ276" s="59" t="str">
        <f t="shared" si="397"/>
        <v>CONSISTENTE</v>
      </c>
      <c r="CR276" s="59" t="str">
        <f t="shared" si="398"/>
        <v>CONSISTENTE</v>
      </c>
      <c r="CS276" s="59" t="str">
        <f t="shared" si="399"/>
        <v>CONSISTENTE</v>
      </c>
      <c r="CT276" s="59" t="str">
        <f t="shared" si="400"/>
        <v>CONSISTENTE</v>
      </c>
      <c r="CU276" s="59" t="str">
        <f t="shared" si="401"/>
        <v>CONSISTENTE</v>
      </c>
      <c r="CV276" s="59" t="str">
        <f t="shared" si="402"/>
        <v>CONSISTENTE</v>
      </c>
      <c r="CW276" s="59" t="str">
        <f t="shared" si="403"/>
        <v>CONSISTENTE</v>
      </c>
      <c r="CX276" s="59" t="str">
        <f t="shared" si="404"/>
        <v>CONSISTENTE</v>
      </c>
      <c r="CY276" s="56">
        <f t="shared" si="405"/>
        <v>19662305.350000001</v>
      </c>
      <c r="CZ276" s="56">
        <f t="shared" si="406"/>
        <v>0</v>
      </c>
      <c r="DA276" s="56">
        <f t="shared" si="407"/>
        <v>0</v>
      </c>
      <c r="DB276" s="56">
        <f t="shared" si="408"/>
        <v>0</v>
      </c>
      <c r="DC276" s="56">
        <f t="shared" si="409"/>
        <v>19662305.350000001</v>
      </c>
      <c r="DD276" s="56">
        <f t="shared" si="410"/>
        <v>0</v>
      </c>
      <c r="DE276" s="90">
        <f t="shared" si="411"/>
        <v>0</v>
      </c>
      <c r="DF276" s="90">
        <f t="shared" si="412"/>
        <v>0</v>
      </c>
      <c r="DG276" s="90">
        <f t="shared" si="413"/>
        <v>0</v>
      </c>
      <c r="DH276" s="90">
        <f t="shared" si="414"/>
        <v>0</v>
      </c>
      <c r="DI276" s="90">
        <f t="shared" si="415"/>
        <v>0</v>
      </c>
      <c r="DJ276" s="98">
        <f t="shared" si="416"/>
        <v>0</v>
      </c>
      <c r="DK276" s="103">
        <f t="shared" si="417"/>
        <v>0</v>
      </c>
      <c r="DL276" s="91">
        <f t="shared" si="418"/>
        <v>0</v>
      </c>
      <c r="DM276" s="91">
        <f t="shared" si="419"/>
        <v>0</v>
      </c>
      <c r="DN276" s="91">
        <f t="shared" si="420"/>
        <v>0</v>
      </c>
      <c r="DO276" s="91">
        <f t="shared" si="421"/>
        <v>0</v>
      </c>
      <c r="DP276" s="91">
        <f t="shared" si="422"/>
        <v>0</v>
      </c>
      <c r="DQ276" s="125" t="str">
        <f t="shared" si="423"/>
        <v>CONSISTENTE</v>
      </c>
      <c r="DR276" s="147">
        <v>0</v>
      </c>
      <c r="DS276" s="147">
        <v>0</v>
      </c>
      <c r="DT276" s="147">
        <v>0</v>
      </c>
      <c r="DU276" s="147">
        <v>0</v>
      </c>
      <c r="DV276" s="147">
        <v>0</v>
      </c>
      <c r="DW276" s="147">
        <v>0</v>
      </c>
      <c r="DX276" s="59">
        <f>+VLOOKUP($E276,'[2]Ejecución I Semestre 2016'!$B$11:$X$1115,10,FALSE)</f>
        <v>1</v>
      </c>
      <c r="DY276" s="68" t="str">
        <f t="shared" si="424"/>
        <v>CONSISTENTE</v>
      </c>
      <c r="DZ276" s="68" t="str">
        <f t="shared" si="425"/>
        <v>CONSISTENTE</v>
      </c>
      <c r="EA276" s="68" t="str">
        <f t="shared" si="426"/>
        <v>CONSISTENTE</v>
      </c>
      <c r="EB276" s="68" t="str">
        <f t="shared" si="427"/>
        <v>CONSISTENTE</v>
      </c>
      <c r="EC276" s="68" t="str">
        <f t="shared" si="428"/>
        <v>CONSISTENTE</v>
      </c>
      <c r="ED276" s="68" t="str">
        <f t="shared" si="429"/>
        <v>CONSISTENTE</v>
      </c>
      <c r="EE276" s="132">
        <f t="shared" si="430"/>
        <v>0</v>
      </c>
      <c r="EF276" s="131">
        <f t="shared" si="431"/>
        <v>0</v>
      </c>
      <c r="EG276" s="131">
        <f t="shared" si="432"/>
        <v>0</v>
      </c>
      <c r="EH276" s="131">
        <f t="shared" si="433"/>
        <v>0</v>
      </c>
      <c r="EI276" s="131">
        <f t="shared" si="434"/>
        <v>0</v>
      </c>
      <c r="EJ276" s="131">
        <f t="shared" si="435"/>
        <v>0</v>
      </c>
      <c r="EK276" s="131">
        <f t="shared" si="439"/>
        <v>0</v>
      </c>
      <c r="EL276" s="60">
        <f t="shared" si="440"/>
        <v>0</v>
      </c>
      <c r="EM276" s="60">
        <f t="shared" si="441"/>
        <v>0</v>
      </c>
      <c r="EN276" s="60">
        <f t="shared" si="442"/>
        <v>0</v>
      </c>
      <c r="EO276" s="60">
        <f t="shared" si="443"/>
        <v>0</v>
      </c>
      <c r="EP276" s="60">
        <f t="shared" si="444"/>
        <v>0</v>
      </c>
      <c r="EQ276" s="90" t="str">
        <f t="shared" si="445"/>
        <v>CONSISTENTE</v>
      </c>
    </row>
    <row r="277" spans="1:147" ht="15" customHeight="1" x14ac:dyDescent="0.2">
      <c r="A277" s="53" t="s">
        <v>351</v>
      </c>
      <c r="B277" s="56">
        <f t="shared" si="436"/>
        <v>0</v>
      </c>
      <c r="C277" s="59" t="str">
        <f t="shared" si="437"/>
        <v>NO</v>
      </c>
      <c r="E277" s="53" t="s">
        <v>528</v>
      </c>
      <c r="F277" s="55" t="s">
        <v>408</v>
      </c>
      <c r="G277" s="61" t="s">
        <v>529</v>
      </c>
      <c r="H277" s="56">
        <v>62827930.049999997</v>
      </c>
      <c r="I277" s="56">
        <v>39831442.649999999</v>
      </c>
      <c r="J277" s="56">
        <v>22996487.399999999</v>
      </c>
      <c r="K277" s="56">
        <v>0</v>
      </c>
      <c r="L277" s="56">
        <v>0</v>
      </c>
      <c r="M277" s="56">
        <v>0</v>
      </c>
      <c r="N277" s="57">
        <v>0</v>
      </c>
      <c r="O277" s="58">
        <f t="shared" si="359"/>
        <v>0</v>
      </c>
      <c r="P277" s="59" t="str">
        <f t="shared" si="360"/>
        <v>CONSISTENTE</v>
      </c>
      <c r="Q277" s="87" t="str">
        <f t="shared" si="361"/>
        <v>OK</v>
      </c>
      <c r="R277" s="56">
        <v>0</v>
      </c>
      <c r="S277" s="56">
        <v>0</v>
      </c>
      <c r="T277" s="56">
        <v>0</v>
      </c>
      <c r="U277" s="56">
        <v>0</v>
      </c>
      <c r="V277" s="56">
        <v>0</v>
      </c>
      <c r="W277" s="59" t="s">
        <v>2314</v>
      </c>
      <c r="X277" s="59" t="s">
        <v>2312</v>
      </c>
      <c r="Y277" s="59" t="str">
        <f t="shared" si="362"/>
        <v>CONSISTENTE</v>
      </c>
      <c r="Z277" s="59" t="str">
        <f t="shared" si="438"/>
        <v/>
      </c>
      <c r="AA277" s="66">
        <f>+VLOOKUP($E277,'[1]PLAN DE APLICACIÓN'!$B$11:$V$1115,16,FALSE)</f>
        <v>0</v>
      </c>
      <c r="AB277" s="66">
        <f>+VLOOKUP($E277,'[1]PLAN DE APLICACIÓN'!$B$11:$V$1115,17,FALSE)</f>
        <v>0</v>
      </c>
      <c r="AC277" s="66">
        <f>+VLOOKUP($E277,'[1]PLAN DE APLICACIÓN'!$B$11:$V$1115,18,FALSE)</f>
        <v>0</v>
      </c>
      <c r="AD277" s="66">
        <f>+VLOOKUP($E277,'[1]PLAN DE APLICACIÓN'!$B$11:$V$1115,19,FALSE)</f>
        <v>0</v>
      </c>
      <c r="AE277" s="66">
        <f>+VLOOKUP($E277,'[1]PLAN DE APLICACIÓN'!$B$11:$V$1115,20,FALSE)</f>
        <v>0</v>
      </c>
      <c r="AF277" s="66">
        <f>+VLOOKUP($E277,'[1]PLAN DE APLICACIÓN'!$B$11:$V$1115,21,FALSE)</f>
        <v>0</v>
      </c>
      <c r="AG277" s="59" t="str">
        <f t="shared" si="363"/>
        <v>CONSISTENTE</v>
      </c>
      <c r="AH277" s="59" t="str">
        <f t="shared" si="364"/>
        <v>CONSISTENTE</v>
      </c>
      <c r="AI277" s="59" t="str">
        <f t="shared" si="365"/>
        <v>CONSISTENTE</v>
      </c>
      <c r="AJ277" s="59" t="str">
        <f t="shared" si="366"/>
        <v>CONSISTENTE</v>
      </c>
      <c r="AK277" s="59" t="str">
        <f t="shared" si="367"/>
        <v>CONSISTENTE</v>
      </c>
      <c r="AL277" s="59" t="str">
        <f t="shared" si="368"/>
        <v>CONSISTENTE</v>
      </c>
      <c r="AM277" s="56">
        <v>0</v>
      </c>
      <c r="AN277" s="56">
        <v>0</v>
      </c>
      <c r="AO277" s="56">
        <v>0</v>
      </c>
      <c r="AP277" s="56">
        <v>0</v>
      </c>
      <c r="AQ277" s="56">
        <v>0</v>
      </c>
      <c r="AR277" s="56">
        <v>0</v>
      </c>
      <c r="AS277" s="59">
        <v>1</v>
      </c>
      <c r="AT277" s="59" t="str">
        <f t="shared" si="369"/>
        <v>CONSISTENTE</v>
      </c>
      <c r="AU277" s="59" t="str">
        <f t="shared" si="370"/>
        <v>CONSISTENTE</v>
      </c>
      <c r="AV277" s="59" t="str">
        <f t="shared" si="371"/>
        <v>CONSISTENTE</v>
      </c>
      <c r="AW277" s="59" t="str">
        <f t="shared" si="372"/>
        <v>CONSISTENTE</v>
      </c>
      <c r="AX277" s="59" t="str">
        <f t="shared" si="373"/>
        <v>CONSISTENTE</v>
      </c>
      <c r="AY277" s="59" t="str">
        <f t="shared" si="374"/>
        <v>CONSISTENTE</v>
      </c>
      <c r="AZ277" s="56">
        <v>0</v>
      </c>
      <c r="BA277" s="56">
        <v>0</v>
      </c>
      <c r="BB277" s="56">
        <v>0</v>
      </c>
      <c r="BC277" s="56">
        <v>0</v>
      </c>
      <c r="BD277" s="56">
        <v>0</v>
      </c>
      <c r="BE277" s="56">
        <v>0</v>
      </c>
      <c r="BF277" s="60">
        <v>1</v>
      </c>
      <c r="BG277" s="59" t="str">
        <f t="shared" si="375"/>
        <v>CONSISTENTE</v>
      </c>
      <c r="BH277" s="59" t="str">
        <f t="shared" si="376"/>
        <v>CONSISTENTE</v>
      </c>
      <c r="BI277" s="59" t="str">
        <f t="shared" si="377"/>
        <v>CONSISTENTE</v>
      </c>
      <c r="BJ277" s="59" t="str">
        <f t="shared" si="378"/>
        <v>CONSISTENTE</v>
      </c>
      <c r="BK277" s="59" t="str">
        <f t="shared" si="379"/>
        <v>CONSISTENTE</v>
      </c>
      <c r="BL277" s="59" t="str">
        <f t="shared" si="380"/>
        <v>CONSISTENTE</v>
      </c>
      <c r="BM277" s="59" t="str">
        <f t="shared" si="381"/>
        <v>CONSISTENTE</v>
      </c>
      <c r="BN277" s="59" t="str">
        <f t="shared" si="382"/>
        <v>CONSISTENTE</v>
      </c>
      <c r="BO277" s="59" t="str">
        <f t="shared" si="383"/>
        <v>CONSISTENTE</v>
      </c>
      <c r="BP277" s="59" t="str">
        <f t="shared" si="384"/>
        <v>CONSISTENTE</v>
      </c>
      <c r="BQ277" s="59" t="str">
        <f t="shared" si="385"/>
        <v>CONSISTENTE</v>
      </c>
      <c r="BR277" s="59" t="str">
        <f t="shared" si="386"/>
        <v>CONSISTENTE</v>
      </c>
      <c r="BS277" s="56">
        <v>39831442.649999999</v>
      </c>
      <c r="BT277" s="56">
        <v>0</v>
      </c>
      <c r="BU277" s="56">
        <v>0</v>
      </c>
      <c r="BV277" s="56">
        <v>39831442.649999999</v>
      </c>
      <c r="BW277" s="56">
        <v>0</v>
      </c>
      <c r="BX277" s="56">
        <v>0</v>
      </c>
      <c r="BY277" s="60">
        <v>1</v>
      </c>
      <c r="BZ277" s="59" t="str">
        <f t="shared" si="387"/>
        <v>CONSISTENTE</v>
      </c>
      <c r="CA277" s="59" t="str">
        <f t="shared" si="388"/>
        <v>CONSISTENTE</v>
      </c>
      <c r="CB277" s="59" t="str">
        <f t="shared" si="389"/>
        <v>CONSISTENTE</v>
      </c>
      <c r="CC277" s="59" t="str">
        <f t="shared" si="390"/>
        <v>NO CONSISTENTE</v>
      </c>
      <c r="CD277" s="59" t="str">
        <f t="shared" si="391"/>
        <v>CONSISTENTE</v>
      </c>
      <c r="CE277" s="59" t="str">
        <f t="shared" si="392"/>
        <v>CONSISTENTE</v>
      </c>
      <c r="CF277" s="56">
        <v>0</v>
      </c>
      <c r="CG277" s="56">
        <v>0</v>
      </c>
      <c r="CH277" s="56">
        <v>0</v>
      </c>
      <c r="CI277" s="56">
        <v>0</v>
      </c>
      <c r="CJ277" s="56">
        <v>0</v>
      </c>
      <c r="CK277" s="56">
        <v>0</v>
      </c>
      <c r="CL277" s="60">
        <v>1</v>
      </c>
      <c r="CM277" s="59" t="str">
        <f t="shared" si="393"/>
        <v>CONSISTENTE</v>
      </c>
      <c r="CN277" s="59" t="str">
        <f t="shared" si="394"/>
        <v>CONSISTENTE</v>
      </c>
      <c r="CO277" s="59" t="str">
        <f t="shared" si="395"/>
        <v>CONSISTENTE</v>
      </c>
      <c r="CP277" s="59" t="str">
        <f t="shared" si="396"/>
        <v>CONSISTENTE</v>
      </c>
      <c r="CQ277" s="59" t="str">
        <f t="shared" si="397"/>
        <v>CONSISTENTE</v>
      </c>
      <c r="CR277" s="59" t="str">
        <f t="shared" si="398"/>
        <v>CONSISTENTE</v>
      </c>
      <c r="CS277" s="59" t="str">
        <f t="shared" si="399"/>
        <v>NO CONSISTENTE</v>
      </c>
      <c r="CT277" s="59" t="str">
        <f t="shared" si="400"/>
        <v>CONSISTENTE</v>
      </c>
      <c r="CU277" s="59" t="str">
        <f t="shared" si="401"/>
        <v>CONSISTENTE</v>
      </c>
      <c r="CV277" s="59" t="str">
        <f t="shared" si="402"/>
        <v>NO CONSISTENTE</v>
      </c>
      <c r="CW277" s="59" t="str">
        <f t="shared" si="403"/>
        <v>CONSISTENTE</v>
      </c>
      <c r="CX277" s="59" t="str">
        <f t="shared" si="404"/>
        <v>CONSISTENTE</v>
      </c>
      <c r="CY277" s="56">
        <f t="shared" si="405"/>
        <v>0</v>
      </c>
      <c r="CZ277" s="56">
        <f t="shared" si="406"/>
        <v>0</v>
      </c>
      <c r="DA277" s="56">
        <f t="shared" si="407"/>
        <v>0</v>
      </c>
      <c r="DB277" s="56">
        <f t="shared" si="408"/>
        <v>0</v>
      </c>
      <c r="DC277" s="56">
        <f t="shared" si="409"/>
        <v>0</v>
      </c>
      <c r="DD277" s="56">
        <f t="shared" si="410"/>
        <v>0</v>
      </c>
      <c r="DE277" s="90">
        <f t="shared" si="411"/>
        <v>0</v>
      </c>
      <c r="DF277" s="90">
        <f t="shared" si="412"/>
        <v>0</v>
      </c>
      <c r="DG277" s="90">
        <f t="shared" si="413"/>
        <v>0</v>
      </c>
      <c r="DH277" s="90">
        <f t="shared" si="414"/>
        <v>0</v>
      </c>
      <c r="DI277" s="90">
        <f t="shared" si="415"/>
        <v>0</v>
      </c>
      <c r="DJ277" s="98">
        <f t="shared" si="416"/>
        <v>0</v>
      </c>
      <c r="DK277" s="103">
        <f t="shared" si="417"/>
        <v>39831442.649999999</v>
      </c>
      <c r="DL277" s="91">
        <f t="shared" si="418"/>
        <v>0</v>
      </c>
      <c r="DM277" s="91">
        <f t="shared" si="419"/>
        <v>0</v>
      </c>
      <c r="DN277" s="91">
        <f t="shared" si="420"/>
        <v>39831442.649999999</v>
      </c>
      <c r="DO277" s="91">
        <f t="shared" si="421"/>
        <v>0</v>
      </c>
      <c r="DP277" s="91">
        <f t="shared" si="422"/>
        <v>0</v>
      </c>
      <c r="DQ277" s="125" t="str">
        <f t="shared" si="423"/>
        <v>NO CONSISTENTE</v>
      </c>
      <c r="DR277" s="147">
        <v>0</v>
      </c>
      <c r="DS277" s="147">
        <v>0</v>
      </c>
      <c r="DT277" s="147">
        <v>0</v>
      </c>
      <c r="DU277" s="147">
        <v>0</v>
      </c>
      <c r="DV277" s="147">
        <v>0</v>
      </c>
      <c r="DW277" s="147">
        <v>0</v>
      </c>
      <c r="DX277" s="59">
        <f>+VLOOKUP($E277,'[2]Ejecución I Semestre 2016'!$B$11:$X$1115,10,FALSE)</f>
        <v>1</v>
      </c>
      <c r="DY277" s="68" t="str">
        <f t="shared" si="424"/>
        <v>CONSISTENTE</v>
      </c>
      <c r="DZ277" s="68" t="str">
        <f t="shared" si="425"/>
        <v>CONSISTENTE</v>
      </c>
      <c r="EA277" s="68" t="str">
        <f t="shared" si="426"/>
        <v>CONSISTENTE</v>
      </c>
      <c r="EB277" s="68" t="str">
        <f t="shared" si="427"/>
        <v>CONSISTENTE</v>
      </c>
      <c r="EC277" s="68" t="str">
        <f t="shared" si="428"/>
        <v>CONSISTENTE</v>
      </c>
      <c r="ED277" s="68" t="str">
        <f t="shared" si="429"/>
        <v>CONSISTENTE</v>
      </c>
      <c r="EE277" s="132">
        <f t="shared" si="430"/>
        <v>0</v>
      </c>
      <c r="EF277" s="131">
        <f t="shared" si="431"/>
        <v>0</v>
      </c>
      <c r="EG277" s="131">
        <f t="shared" si="432"/>
        <v>0</v>
      </c>
      <c r="EH277" s="131">
        <f t="shared" si="433"/>
        <v>0</v>
      </c>
      <c r="EI277" s="131">
        <f t="shared" si="434"/>
        <v>0</v>
      </c>
      <c r="EJ277" s="131">
        <f t="shared" si="435"/>
        <v>0</v>
      </c>
      <c r="EK277" s="131">
        <f t="shared" si="439"/>
        <v>39831442.649999999</v>
      </c>
      <c r="EL277" s="60">
        <f t="shared" si="440"/>
        <v>0</v>
      </c>
      <c r="EM277" s="60">
        <f t="shared" si="441"/>
        <v>0</v>
      </c>
      <c r="EN277" s="60">
        <f t="shared" si="442"/>
        <v>39831442.649999999</v>
      </c>
      <c r="EO277" s="60">
        <f t="shared" si="443"/>
        <v>0</v>
      </c>
      <c r="EP277" s="60">
        <f t="shared" si="444"/>
        <v>0</v>
      </c>
      <c r="EQ277" s="90" t="str">
        <f t="shared" si="445"/>
        <v>NO CONSISTENTE</v>
      </c>
    </row>
    <row r="278" spans="1:147" ht="15" customHeight="1" x14ac:dyDescent="0.2">
      <c r="A278" s="53" t="s">
        <v>353</v>
      </c>
      <c r="B278" s="56">
        <f t="shared" si="436"/>
        <v>79954041.420000002</v>
      </c>
      <c r="C278" s="59" t="str">
        <f t="shared" si="437"/>
        <v>SI</v>
      </c>
      <c r="E278" s="53" t="s">
        <v>530</v>
      </c>
      <c r="F278" s="55" t="s">
        <v>408</v>
      </c>
      <c r="G278" s="61" t="s">
        <v>531</v>
      </c>
      <c r="H278" s="56">
        <v>159697408</v>
      </c>
      <c r="I278" s="56">
        <v>28709837.579999998</v>
      </c>
      <c r="J278" s="56">
        <v>51033529</v>
      </c>
      <c r="K278" s="56">
        <v>0</v>
      </c>
      <c r="L278" s="56">
        <v>0</v>
      </c>
      <c r="M278" s="56">
        <v>0</v>
      </c>
      <c r="N278" s="57">
        <v>79954041.420000002</v>
      </c>
      <c r="O278" s="58">
        <f t="shared" si="359"/>
        <v>0</v>
      </c>
      <c r="P278" s="59" t="str">
        <f t="shared" si="360"/>
        <v>CONSISTENTE</v>
      </c>
      <c r="Q278" s="87" t="str">
        <f t="shared" si="361"/>
        <v>OK</v>
      </c>
      <c r="R278" s="56">
        <v>0</v>
      </c>
      <c r="S278" s="56">
        <v>0</v>
      </c>
      <c r="T278" s="56">
        <v>79954041.420000002</v>
      </c>
      <c r="U278" s="56">
        <v>0</v>
      </c>
      <c r="V278" s="56">
        <v>0</v>
      </c>
      <c r="W278" s="59" t="s">
        <v>2314</v>
      </c>
      <c r="X278" s="59" t="s">
        <v>2312</v>
      </c>
      <c r="Y278" s="59" t="str">
        <f t="shared" si="362"/>
        <v>CONSISTENTE</v>
      </c>
      <c r="Z278" s="59" t="str">
        <f t="shared" si="438"/>
        <v/>
      </c>
      <c r="AA278" s="66">
        <f>+VLOOKUP($E278,'[1]PLAN DE APLICACIÓN'!$B$11:$V$1115,16,FALSE)</f>
        <v>94977022.329999998</v>
      </c>
      <c r="AB278" s="66">
        <f>+VLOOKUP($E278,'[1]PLAN DE APLICACIÓN'!$B$11:$V$1115,17,FALSE)</f>
        <v>94977022.329999998</v>
      </c>
      <c r="AC278" s="66">
        <f>+VLOOKUP($E278,'[1]PLAN DE APLICACIÓN'!$B$11:$V$1115,18,FALSE)</f>
        <v>0</v>
      </c>
      <c r="AD278" s="66">
        <f>+VLOOKUP($E278,'[1]PLAN DE APLICACIÓN'!$B$11:$V$1115,19,FALSE)</f>
        <v>0</v>
      </c>
      <c r="AE278" s="66">
        <f>+VLOOKUP($E278,'[1]PLAN DE APLICACIÓN'!$B$11:$V$1115,20,FALSE)</f>
        <v>0</v>
      </c>
      <c r="AF278" s="66">
        <f>+VLOOKUP($E278,'[1]PLAN DE APLICACIÓN'!$B$11:$V$1115,21,FALSE)</f>
        <v>0</v>
      </c>
      <c r="AG278" s="59" t="str">
        <f t="shared" si="363"/>
        <v>CONSISTENTE</v>
      </c>
      <c r="AH278" s="59" t="str">
        <f t="shared" si="364"/>
        <v>NO CONSISTENTE</v>
      </c>
      <c r="AI278" s="59" t="str">
        <f t="shared" si="365"/>
        <v>CONSISTENTE</v>
      </c>
      <c r="AJ278" s="59" t="str">
        <f t="shared" si="366"/>
        <v>CONSISTENTE</v>
      </c>
      <c r="AK278" s="59" t="str">
        <f t="shared" si="367"/>
        <v>CONSISTENTE</v>
      </c>
      <c r="AL278" s="59" t="str">
        <f t="shared" si="368"/>
        <v>CONSISTENTE</v>
      </c>
      <c r="AM278" s="56">
        <v>0</v>
      </c>
      <c r="AN278" s="56">
        <v>0</v>
      </c>
      <c r="AO278" s="56">
        <v>0</v>
      </c>
      <c r="AP278" s="56">
        <v>0</v>
      </c>
      <c r="AQ278" s="56">
        <v>0</v>
      </c>
      <c r="AR278" s="56">
        <v>0</v>
      </c>
      <c r="AS278" s="59">
        <v>1</v>
      </c>
      <c r="AT278" s="59" t="str">
        <f t="shared" si="369"/>
        <v>CONSISTENTE</v>
      </c>
      <c r="AU278" s="59" t="str">
        <f t="shared" si="370"/>
        <v>CONSISTENTE</v>
      </c>
      <c r="AV278" s="59" t="str">
        <f t="shared" si="371"/>
        <v>CONSISTENTE</v>
      </c>
      <c r="AW278" s="59" t="str">
        <f t="shared" si="372"/>
        <v>CONSISTENTE</v>
      </c>
      <c r="AX278" s="59" t="str">
        <f t="shared" si="373"/>
        <v>CONSISTENTE</v>
      </c>
      <c r="AY278" s="59" t="str">
        <f t="shared" si="374"/>
        <v>CONSISTENTE</v>
      </c>
      <c r="AZ278" s="56">
        <v>0</v>
      </c>
      <c r="BA278" s="56">
        <v>0</v>
      </c>
      <c r="BB278" s="56">
        <v>0</v>
      </c>
      <c r="BC278" s="56">
        <v>0</v>
      </c>
      <c r="BD278" s="56">
        <v>0</v>
      </c>
      <c r="BE278" s="56">
        <v>0</v>
      </c>
      <c r="BF278" s="60">
        <v>1</v>
      </c>
      <c r="BG278" s="59" t="str">
        <f t="shared" si="375"/>
        <v>CONSISTENTE</v>
      </c>
      <c r="BH278" s="59" t="str">
        <f t="shared" si="376"/>
        <v>CONSISTENTE</v>
      </c>
      <c r="BI278" s="59" t="str">
        <f t="shared" si="377"/>
        <v>CONSISTENTE</v>
      </c>
      <c r="BJ278" s="59" t="str">
        <f t="shared" si="378"/>
        <v>CONSISTENTE</v>
      </c>
      <c r="BK278" s="59" t="str">
        <f t="shared" si="379"/>
        <v>CONSISTENTE</v>
      </c>
      <c r="BL278" s="59" t="str">
        <f t="shared" si="380"/>
        <v>CONSISTENTE</v>
      </c>
      <c r="BM278" s="59" t="str">
        <f t="shared" si="381"/>
        <v>CONSISTENTE</v>
      </c>
      <c r="BN278" s="59" t="str">
        <f t="shared" si="382"/>
        <v>CONSISTENTE</v>
      </c>
      <c r="BO278" s="59" t="str">
        <f t="shared" si="383"/>
        <v>CONSISTENTE</v>
      </c>
      <c r="BP278" s="59" t="str">
        <f t="shared" si="384"/>
        <v>CONSISTENTE</v>
      </c>
      <c r="BQ278" s="59" t="str">
        <f t="shared" si="385"/>
        <v>CONSISTENTE</v>
      </c>
      <c r="BR278" s="59" t="str">
        <f t="shared" si="386"/>
        <v>CONSISTENTE</v>
      </c>
      <c r="BS278" s="56">
        <v>0</v>
      </c>
      <c r="BT278" s="56">
        <v>0</v>
      </c>
      <c r="BU278" s="56">
        <v>0</v>
      </c>
      <c r="BV278" s="56">
        <v>0</v>
      </c>
      <c r="BW278" s="56">
        <v>0</v>
      </c>
      <c r="BX278" s="56">
        <v>0</v>
      </c>
      <c r="BY278" s="60">
        <v>1</v>
      </c>
      <c r="BZ278" s="59" t="str">
        <f t="shared" si="387"/>
        <v>CONSISTENTE</v>
      </c>
      <c r="CA278" s="59" t="str">
        <f t="shared" si="388"/>
        <v>CONSISTENTE</v>
      </c>
      <c r="CB278" s="59" t="str">
        <f t="shared" si="389"/>
        <v>CONSISTENTE</v>
      </c>
      <c r="CC278" s="59" t="str">
        <f t="shared" si="390"/>
        <v>CONSISTENTE</v>
      </c>
      <c r="CD278" s="59" t="str">
        <f t="shared" si="391"/>
        <v>CONSISTENTE</v>
      </c>
      <c r="CE278" s="59" t="str">
        <f t="shared" si="392"/>
        <v>CONSISTENTE</v>
      </c>
      <c r="CF278" s="56">
        <v>0</v>
      </c>
      <c r="CG278" s="56">
        <v>0</v>
      </c>
      <c r="CH278" s="56">
        <v>0</v>
      </c>
      <c r="CI278" s="56">
        <v>0</v>
      </c>
      <c r="CJ278" s="56">
        <v>0</v>
      </c>
      <c r="CK278" s="56">
        <v>0</v>
      </c>
      <c r="CL278" s="60">
        <v>1</v>
      </c>
      <c r="CM278" s="59" t="str">
        <f t="shared" si="393"/>
        <v>CONSISTENTE</v>
      </c>
      <c r="CN278" s="59" t="str">
        <f t="shared" si="394"/>
        <v>CONSISTENTE</v>
      </c>
      <c r="CO278" s="59" t="str">
        <f t="shared" si="395"/>
        <v>CONSISTENTE</v>
      </c>
      <c r="CP278" s="59" t="str">
        <f t="shared" si="396"/>
        <v>CONSISTENTE</v>
      </c>
      <c r="CQ278" s="59" t="str">
        <f t="shared" si="397"/>
        <v>CONSISTENTE</v>
      </c>
      <c r="CR278" s="59" t="str">
        <f t="shared" si="398"/>
        <v>CONSISTENTE</v>
      </c>
      <c r="CS278" s="59" t="str">
        <f t="shared" si="399"/>
        <v>CONSISTENTE</v>
      </c>
      <c r="CT278" s="59" t="str">
        <f t="shared" si="400"/>
        <v>CONSISTENTE</v>
      </c>
      <c r="CU278" s="59" t="str">
        <f t="shared" si="401"/>
        <v>CONSISTENTE</v>
      </c>
      <c r="CV278" s="59" t="str">
        <f t="shared" si="402"/>
        <v>CONSISTENTE</v>
      </c>
      <c r="CW278" s="59" t="str">
        <f t="shared" si="403"/>
        <v>CONSISTENTE</v>
      </c>
      <c r="CX278" s="59" t="str">
        <f t="shared" si="404"/>
        <v>CONSISTENTE</v>
      </c>
      <c r="CY278" s="56">
        <f t="shared" si="405"/>
        <v>174931063.75</v>
      </c>
      <c r="CZ278" s="56">
        <f t="shared" si="406"/>
        <v>94977022.329999998</v>
      </c>
      <c r="DA278" s="56">
        <f t="shared" si="407"/>
        <v>0</v>
      </c>
      <c r="DB278" s="56">
        <f t="shared" si="408"/>
        <v>79954041.420000002</v>
      </c>
      <c r="DC278" s="56">
        <f t="shared" si="409"/>
        <v>0</v>
      </c>
      <c r="DD278" s="56">
        <f t="shared" si="410"/>
        <v>0</v>
      </c>
      <c r="DE278" s="90">
        <f t="shared" si="411"/>
        <v>0</v>
      </c>
      <c r="DF278" s="90">
        <f t="shared" si="412"/>
        <v>0</v>
      </c>
      <c r="DG278" s="90">
        <f t="shared" si="413"/>
        <v>0</v>
      </c>
      <c r="DH278" s="90">
        <f t="shared" si="414"/>
        <v>0</v>
      </c>
      <c r="DI278" s="90">
        <f t="shared" si="415"/>
        <v>0</v>
      </c>
      <c r="DJ278" s="98">
        <f t="shared" si="416"/>
        <v>0</v>
      </c>
      <c r="DK278" s="103">
        <f t="shared" si="417"/>
        <v>94977022.329999998</v>
      </c>
      <c r="DL278" s="91">
        <f t="shared" si="418"/>
        <v>94977022.329999998</v>
      </c>
      <c r="DM278" s="91">
        <f t="shared" si="419"/>
        <v>0</v>
      </c>
      <c r="DN278" s="91">
        <f t="shared" si="420"/>
        <v>0</v>
      </c>
      <c r="DO278" s="91">
        <f t="shared" si="421"/>
        <v>0</v>
      </c>
      <c r="DP278" s="91">
        <f t="shared" si="422"/>
        <v>0</v>
      </c>
      <c r="DQ278" s="125" t="str">
        <f t="shared" si="423"/>
        <v>CONSISTENTE</v>
      </c>
      <c r="DR278" s="147">
        <v>0</v>
      </c>
      <c r="DS278" s="147">
        <v>0</v>
      </c>
      <c r="DT278" s="147">
        <v>0</v>
      </c>
      <c r="DU278" s="147">
        <v>0</v>
      </c>
      <c r="DV278" s="147">
        <v>0</v>
      </c>
      <c r="DW278" s="147">
        <v>0</v>
      </c>
      <c r="DX278" s="59">
        <f>+VLOOKUP($E278,'[2]Ejecución I Semestre 2016'!$B$11:$X$1115,10,FALSE)</f>
        <v>1</v>
      </c>
      <c r="DY278" s="68" t="str">
        <f t="shared" si="424"/>
        <v>CONSISTENTE</v>
      </c>
      <c r="DZ278" s="68" t="str">
        <f t="shared" si="425"/>
        <v>CONSISTENTE</v>
      </c>
      <c r="EA278" s="68" t="str">
        <f t="shared" si="426"/>
        <v>CONSISTENTE</v>
      </c>
      <c r="EB278" s="68" t="str">
        <f t="shared" si="427"/>
        <v>CONSISTENTE</v>
      </c>
      <c r="EC278" s="68" t="str">
        <f t="shared" si="428"/>
        <v>CONSISTENTE</v>
      </c>
      <c r="ED278" s="68" t="str">
        <f t="shared" si="429"/>
        <v>CONSISTENTE</v>
      </c>
      <c r="EE278" s="132">
        <f t="shared" si="430"/>
        <v>0</v>
      </c>
      <c r="EF278" s="131">
        <f t="shared" si="431"/>
        <v>0</v>
      </c>
      <c r="EG278" s="131">
        <f t="shared" si="432"/>
        <v>0</v>
      </c>
      <c r="EH278" s="131">
        <f t="shared" si="433"/>
        <v>0</v>
      </c>
      <c r="EI278" s="131">
        <f t="shared" si="434"/>
        <v>0</v>
      </c>
      <c r="EJ278" s="131">
        <f t="shared" si="435"/>
        <v>0</v>
      </c>
      <c r="EK278" s="131">
        <f t="shared" si="439"/>
        <v>94977022.329999998</v>
      </c>
      <c r="EL278" s="60">
        <f t="shared" si="440"/>
        <v>94977022.329999998</v>
      </c>
      <c r="EM278" s="60">
        <f t="shared" si="441"/>
        <v>0</v>
      </c>
      <c r="EN278" s="60">
        <f t="shared" si="442"/>
        <v>0</v>
      </c>
      <c r="EO278" s="60">
        <f t="shared" si="443"/>
        <v>0</v>
      </c>
      <c r="EP278" s="60">
        <f t="shared" si="444"/>
        <v>0</v>
      </c>
      <c r="EQ278" s="90" t="str">
        <f t="shared" si="445"/>
        <v>CONSISTENTE</v>
      </c>
    </row>
    <row r="279" spans="1:147" ht="15" customHeight="1" x14ac:dyDescent="0.2">
      <c r="A279" s="53" t="s">
        <v>355</v>
      </c>
      <c r="B279" s="56">
        <f t="shared" si="436"/>
        <v>0</v>
      </c>
      <c r="C279" s="59" t="str">
        <f t="shared" si="437"/>
        <v>NO</v>
      </c>
      <c r="E279" s="53" t="s">
        <v>532</v>
      </c>
      <c r="F279" s="55" t="s">
        <v>408</v>
      </c>
      <c r="G279" s="61" t="s">
        <v>533</v>
      </c>
      <c r="H279" s="56">
        <v>17623958.719999999</v>
      </c>
      <c r="I279" s="56">
        <v>9770344.2599999998</v>
      </c>
      <c r="J279" s="56">
        <v>7853614.46</v>
      </c>
      <c r="K279" s="56">
        <v>0</v>
      </c>
      <c r="L279" s="56">
        <v>0</v>
      </c>
      <c r="M279" s="56">
        <v>0</v>
      </c>
      <c r="N279" s="57">
        <v>0</v>
      </c>
      <c r="O279" s="58">
        <f t="shared" si="359"/>
        <v>0</v>
      </c>
      <c r="P279" s="59" t="str">
        <f t="shared" si="360"/>
        <v>CONSISTENTE</v>
      </c>
      <c r="Q279" s="87" t="str">
        <f t="shared" si="361"/>
        <v>OK</v>
      </c>
      <c r="R279" s="56">
        <v>0</v>
      </c>
      <c r="S279" s="56">
        <v>0</v>
      </c>
      <c r="T279" s="56">
        <v>0</v>
      </c>
      <c r="U279" s="56">
        <v>0</v>
      </c>
      <c r="V279" s="56">
        <v>0</v>
      </c>
      <c r="W279" s="59" t="s">
        <v>2314</v>
      </c>
      <c r="X279" s="59" t="s">
        <v>2312</v>
      </c>
      <c r="Y279" s="59" t="str">
        <f t="shared" si="362"/>
        <v>CONSISTENTE</v>
      </c>
      <c r="Z279" s="59" t="str">
        <f t="shared" si="438"/>
        <v/>
      </c>
      <c r="AA279" s="66">
        <f>+VLOOKUP($E279,'[1]PLAN DE APLICACIÓN'!$B$11:$V$1115,16,FALSE)</f>
        <v>0</v>
      </c>
      <c r="AB279" s="66">
        <f>+VLOOKUP($E279,'[1]PLAN DE APLICACIÓN'!$B$11:$V$1115,17,FALSE)</f>
        <v>0</v>
      </c>
      <c r="AC279" s="66">
        <f>+VLOOKUP($E279,'[1]PLAN DE APLICACIÓN'!$B$11:$V$1115,18,FALSE)</f>
        <v>0</v>
      </c>
      <c r="AD279" s="66">
        <f>+VLOOKUP($E279,'[1]PLAN DE APLICACIÓN'!$B$11:$V$1115,19,FALSE)</f>
        <v>0</v>
      </c>
      <c r="AE279" s="66">
        <f>+VLOOKUP($E279,'[1]PLAN DE APLICACIÓN'!$B$11:$V$1115,20,FALSE)</f>
        <v>0</v>
      </c>
      <c r="AF279" s="66">
        <f>+VLOOKUP($E279,'[1]PLAN DE APLICACIÓN'!$B$11:$V$1115,21,FALSE)</f>
        <v>0</v>
      </c>
      <c r="AG279" s="59" t="str">
        <f t="shared" si="363"/>
        <v>CONSISTENTE</v>
      </c>
      <c r="AH279" s="59" t="str">
        <f t="shared" si="364"/>
        <v>CONSISTENTE</v>
      </c>
      <c r="AI279" s="59" t="str">
        <f t="shared" si="365"/>
        <v>CONSISTENTE</v>
      </c>
      <c r="AJ279" s="59" t="str">
        <f t="shared" si="366"/>
        <v>CONSISTENTE</v>
      </c>
      <c r="AK279" s="59" t="str">
        <f t="shared" si="367"/>
        <v>CONSISTENTE</v>
      </c>
      <c r="AL279" s="59" t="str">
        <f t="shared" si="368"/>
        <v>CONSISTENTE</v>
      </c>
      <c r="AM279" s="56">
        <v>0</v>
      </c>
      <c r="AN279" s="56">
        <v>0</v>
      </c>
      <c r="AO279" s="56">
        <v>0</v>
      </c>
      <c r="AP279" s="56">
        <v>0</v>
      </c>
      <c r="AQ279" s="56">
        <v>0</v>
      </c>
      <c r="AR279" s="56">
        <v>0</v>
      </c>
      <c r="AS279" s="59">
        <v>1</v>
      </c>
      <c r="AT279" s="59" t="str">
        <f t="shared" si="369"/>
        <v>CONSISTENTE</v>
      </c>
      <c r="AU279" s="59" t="str">
        <f t="shared" si="370"/>
        <v>CONSISTENTE</v>
      </c>
      <c r="AV279" s="59" t="str">
        <f t="shared" si="371"/>
        <v>CONSISTENTE</v>
      </c>
      <c r="AW279" s="59" t="str">
        <f t="shared" si="372"/>
        <v>CONSISTENTE</v>
      </c>
      <c r="AX279" s="59" t="str">
        <f t="shared" si="373"/>
        <v>CONSISTENTE</v>
      </c>
      <c r="AY279" s="59" t="str">
        <f t="shared" si="374"/>
        <v>CONSISTENTE</v>
      </c>
      <c r="AZ279" s="56">
        <v>0</v>
      </c>
      <c r="BA279" s="56">
        <v>0</v>
      </c>
      <c r="BB279" s="56">
        <v>0</v>
      </c>
      <c r="BC279" s="56">
        <v>0</v>
      </c>
      <c r="BD279" s="56">
        <v>0</v>
      </c>
      <c r="BE279" s="56">
        <v>0</v>
      </c>
      <c r="BF279" s="60">
        <v>1</v>
      </c>
      <c r="BG279" s="59" t="str">
        <f t="shared" si="375"/>
        <v>CONSISTENTE</v>
      </c>
      <c r="BH279" s="59" t="str">
        <f t="shared" si="376"/>
        <v>CONSISTENTE</v>
      </c>
      <c r="BI279" s="59" t="str">
        <f t="shared" si="377"/>
        <v>CONSISTENTE</v>
      </c>
      <c r="BJ279" s="59" t="str">
        <f t="shared" si="378"/>
        <v>CONSISTENTE</v>
      </c>
      <c r="BK279" s="59" t="str">
        <f t="shared" si="379"/>
        <v>CONSISTENTE</v>
      </c>
      <c r="BL279" s="59" t="str">
        <f t="shared" si="380"/>
        <v>CONSISTENTE</v>
      </c>
      <c r="BM279" s="59" t="str">
        <f t="shared" si="381"/>
        <v>CONSISTENTE</v>
      </c>
      <c r="BN279" s="59" t="str">
        <f t="shared" si="382"/>
        <v>CONSISTENTE</v>
      </c>
      <c r="BO279" s="59" t="str">
        <f t="shared" si="383"/>
        <v>CONSISTENTE</v>
      </c>
      <c r="BP279" s="59" t="str">
        <f t="shared" si="384"/>
        <v>CONSISTENTE</v>
      </c>
      <c r="BQ279" s="59" t="str">
        <f t="shared" si="385"/>
        <v>CONSISTENTE</v>
      </c>
      <c r="BR279" s="59" t="str">
        <f t="shared" si="386"/>
        <v>CONSISTENTE</v>
      </c>
      <c r="BS279" s="56">
        <v>0</v>
      </c>
      <c r="BT279" s="56">
        <v>0</v>
      </c>
      <c r="BU279" s="56">
        <v>0</v>
      </c>
      <c r="BV279" s="56">
        <v>0</v>
      </c>
      <c r="BW279" s="56">
        <v>0</v>
      </c>
      <c r="BX279" s="56">
        <v>0</v>
      </c>
      <c r="BY279" s="60">
        <v>1</v>
      </c>
      <c r="BZ279" s="59" t="str">
        <f t="shared" si="387"/>
        <v>CONSISTENTE</v>
      </c>
      <c r="CA279" s="59" t="str">
        <f t="shared" si="388"/>
        <v>CONSISTENTE</v>
      </c>
      <c r="CB279" s="59" t="str">
        <f t="shared" si="389"/>
        <v>CONSISTENTE</v>
      </c>
      <c r="CC279" s="59" t="str">
        <f t="shared" si="390"/>
        <v>CONSISTENTE</v>
      </c>
      <c r="CD279" s="59" t="str">
        <f t="shared" si="391"/>
        <v>CONSISTENTE</v>
      </c>
      <c r="CE279" s="59" t="str">
        <f t="shared" si="392"/>
        <v>CONSISTENTE</v>
      </c>
      <c r="CF279" s="56">
        <v>0</v>
      </c>
      <c r="CG279" s="56">
        <v>0</v>
      </c>
      <c r="CH279" s="56">
        <v>0</v>
      </c>
      <c r="CI279" s="56">
        <v>0</v>
      </c>
      <c r="CJ279" s="56">
        <v>0</v>
      </c>
      <c r="CK279" s="56">
        <v>0</v>
      </c>
      <c r="CL279" s="60">
        <v>1</v>
      </c>
      <c r="CM279" s="59" t="str">
        <f t="shared" si="393"/>
        <v>CONSISTENTE</v>
      </c>
      <c r="CN279" s="59" t="str">
        <f t="shared" si="394"/>
        <v>CONSISTENTE</v>
      </c>
      <c r="CO279" s="59" t="str">
        <f t="shared" si="395"/>
        <v>CONSISTENTE</v>
      </c>
      <c r="CP279" s="59" t="str">
        <f t="shared" si="396"/>
        <v>CONSISTENTE</v>
      </c>
      <c r="CQ279" s="59" t="str">
        <f t="shared" si="397"/>
        <v>CONSISTENTE</v>
      </c>
      <c r="CR279" s="59" t="str">
        <f t="shared" si="398"/>
        <v>CONSISTENTE</v>
      </c>
      <c r="CS279" s="59" t="str">
        <f t="shared" si="399"/>
        <v>CONSISTENTE</v>
      </c>
      <c r="CT279" s="59" t="str">
        <f t="shared" si="400"/>
        <v>CONSISTENTE</v>
      </c>
      <c r="CU279" s="59" t="str">
        <f t="shared" si="401"/>
        <v>CONSISTENTE</v>
      </c>
      <c r="CV279" s="59" t="str">
        <f t="shared" si="402"/>
        <v>CONSISTENTE</v>
      </c>
      <c r="CW279" s="59" t="str">
        <f t="shared" si="403"/>
        <v>CONSISTENTE</v>
      </c>
      <c r="CX279" s="59" t="str">
        <f t="shared" si="404"/>
        <v>CONSISTENTE</v>
      </c>
      <c r="CY279" s="56">
        <f t="shared" si="405"/>
        <v>0</v>
      </c>
      <c r="CZ279" s="56">
        <f t="shared" si="406"/>
        <v>0</v>
      </c>
      <c r="DA279" s="56">
        <f t="shared" si="407"/>
        <v>0</v>
      </c>
      <c r="DB279" s="56">
        <f t="shared" si="408"/>
        <v>0</v>
      </c>
      <c r="DC279" s="56">
        <f t="shared" si="409"/>
        <v>0</v>
      </c>
      <c r="DD279" s="56">
        <f t="shared" si="410"/>
        <v>0</v>
      </c>
      <c r="DE279" s="90">
        <f t="shared" si="411"/>
        <v>0</v>
      </c>
      <c r="DF279" s="90">
        <f t="shared" si="412"/>
        <v>0</v>
      </c>
      <c r="DG279" s="90">
        <f t="shared" si="413"/>
        <v>0</v>
      </c>
      <c r="DH279" s="90">
        <f t="shared" si="414"/>
        <v>0</v>
      </c>
      <c r="DI279" s="90">
        <f t="shared" si="415"/>
        <v>0</v>
      </c>
      <c r="DJ279" s="98">
        <f t="shared" si="416"/>
        <v>0</v>
      </c>
      <c r="DK279" s="103">
        <f t="shared" si="417"/>
        <v>0</v>
      </c>
      <c r="DL279" s="91">
        <f t="shared" si="418"/>
        <v>0</v>
      </c>
      <c r="DM279" s="91">
        <f t="shared" si="419"/>
        <v>0</v>
      </c>
      <c r="DN279" s="91">
        <f t="shared" si="420"/>
        <v>0</v>
      </c>
      <c r="DO279" s="91">
        <f t="shared" si="421"/>
        <v>0</v>
      </c>
      <c r="DP279" s="91">
        <f t="shared" si="422"/>
        <v>0</v>
      </c>
      <c r="DQ279" s="125" t="str">
        <f t="shared" si="423"/>
        <v>CONSISTENTE</v>
      </c>
      <c r="DR279" s="147">
        <v>0</v>
      </c>
      <c r="DS279" s="147">
        <v>0</v>
      </c>
      <c r="DT279" s="147">
        <v>0</v>
      </c>
      <c r="DU279" s="147">
        <v>0</v>
      </c>
      <c r="DV279" s="147">
        <v>0</v>
      </c>
      <c r="DW279" s="147">
        <v>0</v>
      </c>
      <c r="DX279" s="59">
        <f>+VLOOKUP($E279,'[2]Ejecución I Semestre 2016'!$B$11:$X$1115,10,FALSE)</f>
        <v>1</v>
      </c>
      <c r="DY279" s="68" t="str">
        <f t="shared" si="424"/>
        <v>CONSISTENTE</v>
      </c>
      <c r="DZ279" s="68" t="str">
        <f t="shared" si="425"/>
        <v>CONSISTENTE</v>
      </c>
      <c r="EA279" s="68" t="str">
        <f t="shared" si="426"/>
        <v>CONSISTENTE</v>
      </c>
      <c r="EB279" s="68" t="str">
        <f t="shared" si="427"/>
        <v>CONSISTENTE</v>
      </c>
      <c r="EC279" s="68" t="str">
        <f t="shared" si="428"/>
        <v>CONSISTENTE</v>
      </c>
      <c r="ED279" s="68" t="str">
        <f t="shared" si="429"/>
        <v>CONSISTENTE</v>
      </c>
      <c r="EE279" s="132">
        <f t="shared" si="430"/>
        <v>0</v>
      </c>
      <c r="EF279" s="131">
        <f t="shared" si="431"/>
        <v>0</v>
      </c>
      <c r="EG279" s="131">
        <f t="shared" si="432"/>
        <v>0</v>
      </c>
      <c r="EH279" s="131">
        <f t="shared" si="433"/>
        <v>0</v>
      </c>
      <c r="EI279" s="131">
        <f t="shared" si="434"/>
        <v>0</v>
      </c>
      <c r="EJ279" s="131">
        <f t="shared" si="435"/>
        <v>0</v>
      </c>
      <c r="EK279" s="131">
        <f t="shared" si="439"/>
        <v>0</v>
      </c>
      <c r="EL279" s="60">
        <f t="shared" si="440"/>
        <v>0</v>
      </c>
      <c r="EM279" s="60">
        <f t="shared" si="441"/>
        <v>0</v>
      </c>
      <c r="EN279" s="60">
        <f t="shared" si="442"/>
        <v>0</v>
      </c>
      <c r="EO279" s="60">
        <f t="shared" si="443"/>
        <v>0</v>
      </c>
      <c r="EP279" s="60">
        <f t="shared" si="444"/>
        <v>0</v>
      </c>
      <c r="EQ279" s="90" t="str">
        <f t="shared" si="445"/>
        <v>CONSISTENTE</v>
      </c>
    </row>
    <row r="280" spans="1:147" ht="15" customHeight="1" x14ac:dyDescent="0.2">
      <c r="A280" s="53" t="s">
        <v>357</v>
      </c>
      <c r="B280" s="56">
        <f t="shared" si="436"/>
        <v>2886400879</v>
      </c>
      <c r="C280" s="59" t="str">
        <f t="shared" si="437"/>
        <v>SI</v>
      </c>
      <c r="E280" s="53" t="s">
        <v>534</v>
      </c>
      <c r="F280" s="55" t="s">
        <v>408</v>
      </c>
      <c r="G280" s="61" t="s">
        <v>535</v>
      </c>
      <c r="H280" s="56">
        <v>3109637242</v>
      </c>
      <c r="I280" s="56">
        <v>0</v>
      </c>
      <c r="J280" s="56">
        <v>0</v>
      </c>
      <c r="K280" s="56">
        <v>223236363</v>
      </c>
      <c r="L280" s="56">
        <v>0</v>
      </c>
      <c r="M280" s="56">
        <v>0</v>
      </c>
      <c r="N280" s="57">
        <v>2886400879</v>
      </c>
      <c r="O280" s="58">
        <f t="shared" si="359"/>
        <v>0</v>
      </c>
      <c r="P280" s="59" t="str">
        <f t="shared" si="360"/>
        <v>CONSISTENTE</v>
      </c>
      <c r="Q280" s="87" t="str">
        <f t="shared" si="361"/>
        <v>OK</v>
      </c>
      <c r="R280" s="56">
        <v>488658129.60000002</v>
      </c>
      <c r="S280" s="56">
        <v>0</v>
      </c>
      <c r="T280" s="56">
        <v>1000000000</v>
      </c>
      <c r="U280" s="56">
        <v>1397742749.4000001</v>
      </c>
      <c r="V280" s="56">
        <v>0</v>
      </c>
      <c r="W280" s="59" t="s">
        <v>2314</v>
      </c>
      <c r="X280" s="59" t="s">
        <v>2312</v>
      </c>
      <c r="Y280" s="59" t="str">
        <f t="shared" si="362"/>
        <v>CONSISTENTE</v>
      </c>
      <c r="Z280" s="59" t="str">
        <f t="shared" si="438"/>
        <v/>
      </c>
      <c r="AA280" s="66">
        <f>+VLOOKUP($E280,'[1]PLAN DE APLICACIÓN'!$B$11:$V$1115,16,FALSE)</f>
        <v>981032284</v>
      </c>
      <c r="AB280" s="66">
        <f>+VLOOKUP($E280,'[1]PLAN DE APLICACIÓN'!$B$11:$V$1115,17,FALSE)</f>
        <v>981032284</v>
      </c>
      <c r="AC280" s="66">
        <f>+VLOOKUP($E280,'[1]PLAN DE APLICACIÓN'!$B$11:$V$1115,18,FALSE)</f>
        <v>0</v>
      </c>
      <c r="AD280" s="66">
        <f>+VLOOKUP($E280,'[1]PLAN DE APLICACIÓN'!$B$11:$V$1115,19,FALSE)</f>
        <v>0</v>
      </c>
      <c r="AE280" s="66">
        <f>+VLOOKUP($E280,'[1]PLAN DE APLICACIÓN'!$B$11:$V$1115,20,FALSE)</f>
        <v>446472726</v>
      </c>
      <c r="AF280" s="66">
        <f>+VLOOKUP($E280,'[1]PLAN DE APLICACIÓN'!$B$11:$V$1115,21,FALSE)</f>
        <v>0</v>
      </c>
      <c r="AG280" s="59" t="str">
        <f t="shared" si="363"/>
        <v>NO CONSISTENTE</v>
      </c>
      <c r="AH280" s="59" t="str">
        <f t="shared" si="364"/>
        <v>NO CONSISTENTE</v>
      </c>
      <c r="AI280" s="59" t="str">
        <f t="shared" si="365"/>
        <v>CONSISTENTE</v>
      </c>
      <c r="AJ280" s="59" t="str">
        <f t="shared" si="366"/>
        <v>CONSISTENTE</v>
      </c>
      <c r="AK280" s="59" t="str">
        <f t="shared" si="367"/>
        <v>CONSISTENTE</v>
      </c>
      <c r="AL280" s="59" t="str">
        <f t="shared" si="368"/>
        <v>CONSISTENTE</v>
      </c>
      <c r="AM280" s="56">
        <v>502469581</v>
      </c>
      <c r="AN280" s="56">
        <v>279233218</v>
      </c>
      <c r="AO280" s="56">
        <v>0</v>
      </c>
      <c r="AP280" s="56">
        <v>0</v>
      </c>
      <c r="AQ280" s="56">
        <v>223236363</v>
      </c>
      <c r="AR280" s="56">
        <v>0</v>
      </c>
      <c r="AS280" s="59">
        <v>1</v>
      </c>
      <c r="AT280" s="59" t="str">
        <f t="shared" si="369"/>
        <v>CONSISTENTE</v>
      </c>
      <c r="AU280" s="59" t="str">
        <f t="shared" si="370"/>
        <v>CONSISTENTE</v>
      </c>
      <c r="AV280" s="59" t="str">
        <f t="shared" si="371"/>
        <v>CONSISTENTE</v>
      </c>
      <c r="AW280" s="59" t="str">
        <f t="shared" si="372"/>
        <v>CONSISTENTE</v>
      </c>
      <c r="AX280" s="59" t="str">
        <f t="shared" si="373"/>
        <v>CONSISTENTE</v>
      </c>
      <c r="AY280" s="59" t="str">
        <f t="shared" si="374"/>
        <v>CONSISTENTE</v>
      </c>
      <c r="AZ280" s="56">
        <v>205279703</v>
      </c>
      <c r="BA280" s="56">
        <v>205279703</v>
      </c>
      <c r="BB280" s="56">
        <v>0</v>
      </c>
      <c r="BC280" s="56">
        <v>0</v>
      </c>
      <c r="BD280" s="56">
        <v>0</v>
      </c>
      <c r="BE280" s="56">
        <v>0</v>
      </c>
      <c r="BF280" s="60">
        <v>1</v>
      </c>
      <c r="BG280" s="59" t="str">
        <f t="shared" si="375"/>
        <v>CONSISTENTE</v>
      </c>
      <c r="BH280" s="59" t="str">
        <f t="shared" si="376"/>
        <v>CONSISTENTE</v>
      </c>
      <c r="BI280" s="59" t="str">
        <f t="shared" si="377"/>
        <v>CONSISTENTE</v>
      </c>
      <c r="BJ280" s="59" t="str">
        <f t="shared" si="378"/>
        <v>CONSISTENTE</v>
      </c>
      <c r="BK280" s="59" t="str">
        <f t="shared" si="379"/>
        <v>CONSISTENTE</v>
      </c>
      <c r="BL280" s="59" t="str">
        <f t="shared" si="380"/>
        <v>CONSISTENTE</v>
      </c>
      <c r="BM280" s="59" t="str">
        <f t="shared" si="381"/>
        <v>NO CONSISTENTE</v>
      </c>
      <c r="BN280" s="59" t="str">
        <f t="shared" si="382"/>
        <v>NO CONSISTENTE</v>
      </c>
      <c r="BO280" s="59" t="str">
        <f t="shared" si="383"/>
        <v>CONSISTENTE</v>
      </c>
      <c r="BP280" s="59" t="str">
        <f t="shared" si="384"/>
        <v>CONSISTENTE</v>
      </c>
      <c r="BQ280" s="59" t="str">
        <f t="shared" si="385"/>
        <v>NO CONSISTENTE</v>
      </c>
      <c r="BR280" s="59" t="str">
        <f t="shared" si="386"/>
        <v>CONSISTENTE</v>
      </c>
      <c r="BS280" s="56">
        <v>0</v>
      </c>
      <c r="BT280" s="56">
        <v>0</v>
      </c>
      <c r="BU280" s="56">
        <v>0</v>
      </c>
      <c r="BV280" s="56">
        <v>0</v>
      </c>
      <c r="BW280" s="56">
        <v>0</v>
      </c>
      <c r="BX280" s="56">
        <v>0</v>
      </c>
      <c r="BY280" s="60">
        <v>1</v>
      </c>
      <c r="BZ280" s="59" t="str">
        <f t="shared" si="387"/>
        <v>CONSISTENTE</v>
      </c>
      <c r="CA280" s="59" t="str">
        <f t="shared" si="388"/>
        <v>CONSISTENTE</v>
      </c>
      <c r="CB280" s="59" t="str">
        <f t="shared" si="389"/>
        <v>CONSISTENTE</v>
      </c>
      <c r="CC280" s="59" t="str">
        <f t="shared" si="390"/>
        <v>CONSISTENTE</v>
      </c>
      <c r="CD280" s="59" t="str">
        <f t="shared" si="391"/>
        <v>CONSISTENTE</v>
      </c>
      <c r="CE280" s="59" t="str">
        <f t="shared" si="392"/>
        <v>CONSISTENTE</v>
      </c>
      <c r="CF280" s="56">
        <v>1000000000</v>
      </c>
      <c r="CG280" s="56">
        <v>0</v>
      </c>
      <c r="CH280" s="56">
        <v>0</v>
      </c>
      <c r="CI280" s="56">
        <v>1000000000</v>
      </c>
      <c r="CJ280" s="56">
        <v>0</v>
      </c>
      <c r="CK280" s="56">
        <v>0</v>
      </c>
      <c r="CL280" s="60">
        <v>1</v>
      </c>
      <c r="CM280" s="59" t="str">
        <f t="shared" si="393"/>
        <v>CONSISTENTE</v>
      </c>
      <c r="CN280" s="59" t="str">
        <f t="shared" si="394"/>
        <v>CONSISTENTE</v>
      </c>
      <c r="CO280" s="59" t="str">
        <f t="shared" si="395"/>
        <v>CONSISTENTE</v>
      </c>
      <c r="CP280" s="59" t="str">
        <f t="shared" si="396"/>
        <v>CONSISTENTE</v>
      </c>
      <c r="CQ280" s="59" t="str">
        <f t="shared" si="397"/>
        <v>CONSISTENTE</v>
      </c>
      <c r="CR280" s="59" t="str">
        <f t="shared" si="398"/>
        <v>CONSISTENTE</v>
      </c>
      <c r="CS280" s="59" t="str">
        <f t="shared" si="399"/>
        <v>CONSISTENTE</v>
      </c>
      <c r="CT280" s="59" t="str">
        <f t="shared" si="400"/>
        <v>CONSISTENTE</v>
      </c>
      <c r="CU280" s="59" t="str">
        <f t="shared" si="401"/>
        <v>CONSISTENTE</v>
      </c>
      <c r="CV280" s="59" t="str">
        <f t="shared" si="402"/>
        <v>CONSISTENTE</v>
      </c>
      <c r="CW280" s="59" t="str">
        <f t="shared" si="403"/>
        <v>CONSISTENTE</v>
      </c>
      <c r="CX280" s="59" t="str">
        <f t="shared" si="404"/>
        <v>CONSISTENTE</v>
      </c>
      <c r="CY280" s="56">
        <f t="shared" si="405"/>
        <v>2886400879</v>
      </c>
      <c r="CZ280" s="56">
        <f t="shared" si="406"/>
        <v>488658129.60000002</v>
      </c>
      <c r="DA280" s="56">
        <f t="shared" si="407"/>
        <v>0</v>
      </c>
      <c r="DB280" s="56">
        <f t="shared" si="408"/>
        <v>1000000000</v>
      </c>
      <c r="DC280" s="56">
        <f t="shared" si="409"/>
        <v>1397742749.4000001</v>
      </c>
      <c r="DD280" s="56">
        <f t="shared" si="410"/>
        <v>0</v>
      </c>
      <c r="DE280" s="90">
        <f t="shared" si="411"/>
        <v>1502469581</v>
      </c>
      <c r="DF280" s="90">
        <f t="shared" si="412"/>
        <v>279233218</v>
      </c>
      <c r="DG280" s="90">
        <f t="shared" si="413"/>
        <v>0</v>
      </c>
      <c r="DH280" s="90">
        <f t="shared" si="414"/>
        <v>1000000000</v>
      </c>
      <c r="DI280" s="90">
        <f t="shared" si="415"/>
        <v>223236363</v>
      </c>
      <c r="DJ280" s="98">
        <f t="shared" si="416"/>
        <v>0</v>
      </c>
      <c r="DK280" s="103">
        <f t="shared" si="417"/>
        <v>2929974591</v>
      </c>
      <c r="DL280" s="91">
        <f t="shared" si="418"/>
        <v>1260265502</v>
      </c>
      <c r="DM280" s="91">
        <f t="shared" si="419"/>
        <v>0</v>
      </c>
      <c r="DN280" s="91">
        <f t="shared" si="420"/>
        <v>1000000000</v>
      </c>
      <c r="DO280" s="91">
        <f t="shared" si="421"/>
        <v>669709089</v>
      </c>
      <c r="DP280" s="91">
        <f t="shared" si="422"/>
        <v>0</v>
      </c>
      <c r="DQ280" s="125" t="str">
        <f t="shared" si="423"/>
        <v>NO CONSISTENTE</v>
      </c>
      <c r="DR280" s="147">
        <v>625000000</v>
      </c>
      <c r="DS280" s="147">
        <v>0</v>
      </c>
      <c r="DT280" s="147">
        <v>0</v>
      </c>
      <c r="DU280" s="147">
        <v>0</v>
      </c>
      <c r="DV280" s="147">
        <v>625000000</v>
      </c>
      <c r="DW280" s="147">
        <v>0</v>
      </c>
      <c r="DX280" s="59">
        <f>+VLOOKUP($E280,'[2]Ejecución I Semestre 2016'!$B$11:$X$1115,10,FALSE)</f>
        <v>1</v>
      </c>
      <c r="DY280" s="68" t="str">
        <f t="shared" si="424"/>
        <v>CONSISTENTE</v>
      </c>
      <c r="DZ280" s="68" t="str">
        <f t="shared" si="425"/>
        <v>CONSISTENTE</v>
      </c>
      <c r="EA280" s="68" t="str">
        <f t="shared" si="426"/>
        <v>CONSISTENTE</v>
      </c>
      <c r="EB280" s="68" t="str">
        <f t="shared" si="427"/>
        <v>CONSISTENTE</v>
      </c>
      <c r="EC280" s="68" t="str">
        <f t="shared" si="428"/>
        <v>CONSISTENTE</v>
      </c>
      <c r="ED280" s="68" t="str">
        <f t="shared" si="429"/>
        <v>CONSISTENTE</v>
      </c>
      <c r="EE280" s="132">
        <f t="shared" si="430"/>
        <v>2127469581</v>
      </c>
      <c r="EF280" s="131">
        <f t="shared" si="431"/>
        <v>279233218</v>
      </c>
      <c r="EG280" s="131">
        <f t="shared" si="432"/>
        <v>0</v>
      </c>
      <c r="EH280" s="131">
        <f t="shared" si="433"/>
        <v>1000000000</v>
      </c>
      <c r="EI280" s="131">
        <f t="shared" si="434"/>
        <v>848236363</v>
      </c>
      <c r="EJ280" s="131">
        <f t="shared" si="435"/>
        <v>0</v>
      </c>
      <c r="EK280" s="131">
        <f t="shared" si="439"/>
        <v>3554974591</v>
      </c>
      <c r="EL280" s="60">
        <f t="shared" si="440"/>
        <v>1260265502</v>
      </c>
      <c r="EM280" s="60">
        <f t="shared" si="441"/>
        <v>0</v>
      </c>
      <c r="EN280" s="60">
        <f t="shared" si="442"/>
        <v>1000000000</v>
      </c>
      <c r="EO280" s="60">
        <f t="shared" si="443"/>
        <v>1294709089</v>
      </c>
      <c r="EP280" s="60">
        <f t="shared" si="444"/>
        <v>0</v>
      </c>
      <c r="EQ280" s="90" t="str">
        <f t="shared" si="445"/>
        <v>NO CONSISTENTE</v>
      </c>
    </row>
    <row r="281" spans="1:147" ht="15" customHeight="1" x14ac:dyDescent="0.2">
      <c r="A281" s="53" t="s">
        <v>359</v>
      </c>
      <c r="B281" s="56">
        <f t="shared" si="436"/>
        <v>633689073.58999991</v>
      </c>
      <c r="C281" s="59" t="str">
        <f t="shared" si="437"/>
        <v>SI</v>
      </c>
      <c r="E281" s="53" t="s">
        <v>536</v>
      </c>
      <c r="F281" s="55" t="s">
        <v>408</v>
      </c>
      <c r="G281" s="61" t="s">
        <v>537</v>
      </c>
      <c r="H281" s="56">
        <v>670938191.89999998</v>
      </c>
      <c r="I281" s="56">
        <v>37249118.280000001</v>
      </c>
      <c r="J281" s="56">
        <v>0</v>
      </c>
      <c r="K281" s="56">
        <v>0</v>
      </c>
      <c r="L281" s="56">
        <v>0</v>
      </c>
      <c r="M281" s="56">
        <v>0</v>
      </c>
      <c r="N281" s="57">
        <v>633689073.62</v>
      </c>
      <c r="O281" s="58">
        <f t="shared" si="359"/>
        <v>0</v>
      </c>
      <c r="P281" s="59" t="str">
        <f t="shared" si="360"/>
        <v>CONSISTENTE</v>
      </c>
      <c r="Q281" s="87" t="str">
        <f t="shared" si="361"/>
        <v>OK</v>
      </c>
      <c r="R281" s="56">
        <v>0</v>
      </c>
      <c r="S281" s="56">
        <v>0</v>
      </c>
      <c r="T281" s="56">
        <v>100000000</v>
      </c>
      <c r="U281" s="56">
        <v>533689073.58999997</v>
      </c>
      <c r="V281" s="56">
        <v>0</v>
      </c>
      <c r="W281" s="59" t="s">
        <v>2314</v>
      </c>
      <c r="X281" s="59" t="s">
        <v>2312</v>
      </c>
      <c r="Y281" s="59" t="str">
        <f t="shared" si="362"/>
        <v>CONSISTENTE</v>
      </c>
      <c r="Z281" s="59" t="str">
        <f t="shared" si="438"/>
        <v/>
      </c>
      <c r="AA281" s="66">
        <f>+VLOOKUP($E281,'[1]PLAN DE APLICACIÓN'!$B$11:$V$1115,16,FALSE)</f>
        <v>10248790.92</v>
      </c>
      <c r="AB281" s="66">
        <f>+VLOOKUP($E281,'[1]PLAN DE APLICACIÓN'!$B$11:$V$1115,17,FALSE)</f>
        <v>10248790.92</v>
      </c>
      <c r="AC281" s="66">
        <f>+VLOOKUP($E281,'[1]PLAN DE APLICACIÓN'!$B$11:$V$1115,18,FALSE)</f>
        <v>0</v>
      </c>
      <c r="AD281" s="66">
        <f>+VLOOKUP($E281,'[1]PLAN DE APLICACIÓN'!$B$11:$V$1115,19,FALSE)</f>
        <v>0</v>
      </c>
      <c r="AE281" s="66">
        <f>+VLOOKUP($E281,'[1]PLAN DE APLICACIÓN'!$B$11:$V$1115,20,FALSE)</f>
        <v>0</v>
      </c>
      <c r="AF281" s="66">
        <f>+VLOOKUP($E281,'[1]PLAN DE APLICACIÓN'!$B$11:$V$1115,21,FALSE)</f>
        <v>0</v>
      </c>
      <c r="AG281" s="59" t="str">
        <f t="shared" si="363"/>
        <v>CONSISTENTE</v>
      </c>
      <c r="AH281" s="59" t="str">
        <f t="shared" si="364"/>
        <v>NO CONSISTENTE</v>
      </c>
      <c r="AI281" s="59" t="str">
        <f t="shared" si="365"/>
        <v>CONSISTENTE</v>
      </c>
      <c r="AJ281" s="59" t="str">
        <f t="shared" si="366"/>
        <v>CONSISTENTE</v>
      </c>
      <c r="AK281" s="59" t="str">
        <f t="shared" si="367"/>
        <v>CONSISTENTE</v>
      </c>
      <c r="AL281" s="59" t="str">
        <f t="shared" si="368"/>
        <v>CONSISTENTE</v>
      </c>
      <c r="AM281" s="56">
        <v>0</v>
      </c>
      <c r="AN281" s="56">
        <v>0</v>
      </c>
      <c r="AO281" s="56">
        <v>0</v>
      </c>
      <c r="AP281" s="56">
        <v>0</v>
      </c>
      <c r="AQ281" s="56">
        <v>0</v>
      </c>
      <c r="AR281" s="56">
        <v>0</v>
      </c>
      <c r="AS281" s="59">
        <v>1</v>
      </c>
      <c r="AT281" s="59" t="str">
        <f t="shared" si="369"/>
        <v>CONSISTENTE</v>
      </c>
      <c r="AU281" s="59" t="str">
        <f t="shared" si="370"/>
        <v>CONSISTENTE</v>
      </c>
      <c r="AV281" s="59" t="str">
        <f t="shared" si="371"/>
        <v>CONSISTENTE</v>
      </c>
      <c r="AW281" s="59" t="str">
        <f t="shared" si="372"/>
        <v>CONSISTENTE</v>
      </c>
      <c r="AX281" s="59" t="str">
        <f t="shared" si="373"/>
        <v>CONSISTENTE</v>
      </c>
      <c r="AY281" s="59" t="str">
        <f t="shared" si="374"/>
        <v>CONSISTENTE</v>
      </c>
      <c r="AZ281" s="56">
        <v>0</v>
      </c>
      <c r="BA281" s="56">
        <v>0</v>
      </c>
      <c r="BB281" s="56">
        <v>0</v>
      </c>
      <c r="BC281" s="56">
        <v>0</v>
      </c>
      <c r="BD281" s="56">
        <v>0</v>
      </c>
      <c r="BE281" s="56">
        <v>0</v>
      </c>
      <c r="BF281" s="60">
        <v>1</v>
      </c>
      <c r="BG281" s="59" t="str">
        <f t="shared" si="375"/>
        <v>CONSISTENTE</v>
      </c>
      <c r="BH281" s="59" t="str">
        <f t="shared" si="376"/>
        <v>CONSISTENTE</v>
      </c>
      <c r="BI281" s="59" t="str">
        <f t="shared" si="377"/>
        <v>CONSISTENTE</v>
      </c>
      <c r="BJ281" s="59" t="str">
        <f t="shared" si="378"/>
        <v>CONSISTENTE</v>
      </c>
      <c r="BK281" s="59" t="str">
        <f t="shared" si="379"/>
        <v>CONSISTENTE</v>
      </c>
      <c r="BL281" s="59" t="str">
        <f t="shared" si="380"/>
        <v>CONSISTENTE</v>
      </c>
      <c r="BM281" s="59" t="str">
        <f t="shared" si="381"/>
        <v>CONSISTENTE</v>
      </c>
      <c r="BN281" s="59" t="str">
        <f t="shared" si="382"/>
        <v>CONSISTENTE</v>
      </c>
      <c r="BO281" s="59" t="str">
        <f t="shared" si="383"/>
        <v>CONSISTENTE</v>
      </c>
      <c r="BP281" s="59" t="str">
        <f t="shared" si="384"/>
        <v>CONSISTENTE</v>
      </c>
      <c r="BQ281" s="59" t="str">
        <f t="shared" si="385"/>
        <v>CONSISTENTE</v>
      </c>
      <c r="BR281" s="59" t="str">
        <f t="shared" si="386"/>
        <v>CONSISTENTE</v>
      </c>
      <c r="BS281" s="56">
        <v>0</v>
      </c>
      <c r="BT281" s="56">
        <v>0</v>
      </c>
      <c r="BU281" s="56">
        <v>0</v>
      </c>
      <c r="BV281" s="56">
        <v>0</v>
      </c>
      <c r="BW281" s="56">
        <v>0</v>
      </c>
      <c r="BX281" s="56">
        <v>0</v>
      </c>
      <c r="BY281" s="60">
        <v>1</v>
      </c>
      <c r="BZ281" s="59" t="str">
        <f t="shared" si="387"/>
        <v>CONSISTENTE</v>
      </c>
      <c r="CA281" s="59" t="str">
        <f t="shared" si="388"/>
        <v>CONSISTENTE</v>
      </c>
      <c r="CB281" s="59" t="str">
        <f t="shared" si="389"/>
        <v>CONSISTENTE</v>
      </c>
      <c r="CC281" s="59" t="str">
        <f t="shared" si="390"/>
        <v>CONSISTENTE</v>
      </c>
      <c r="CD281" s="59" t="str">
        <f t="shared" si="391"/>
        <v>CONSISTENTE</v>
      </c>
      <c r="CE281" s="59" t="str">
        <f t="shared" si="392"/>
        <v>CONSISTENTE</v>
      </c>
      <c r="CF281" s="56">
        <v>0</v>
      </c>
      <c r="CG281" s="56">
        <v>0</v>
      </c>
      <c r="CH281" s="56">
        <v>0</v>
      </c>
      <c r="CI281" s="56">
        <v>0</v>
      </c>
      <c r="CJ281" s="56">
        <v>0</v>
      </c>
      <c r="CK281" s="56">
        <v>0</v>
      </c>
      <c r="CL281" s="60">
        <v>1</v>
      </c>
      <c r="CM281" s="59" t="str">
        <f t="shared" si="393"/>
        <v>CONSISTENTE</v>
      </c>
      <c r="CN281" s="59" t="str">
        <f t="shared" si="394"/>
        <v>CONSISTENTE</v>
      </c>
      <c r="CO281" s="59" t="str">
        <f t="shared" si="395"/>
        <v>CONSISTENTE</v>
      </c>
      <c r="CP281" s="59" t="str">
        <f t="shared" si="396"/>
        <v>CONSISTENTE</v>
      </c>
      <c r="CQ281" s="59" t="str">
        <f t="shared" si="397"/>
        <v>CONSISTENTE</v>
      </c>
      <c r="CR281" s="59" t="str">
        <f t="shared" si="398"/>
        <v>CONSISTENTE</v>
      </c>
      <c r="CS281" s="59" t="str">
        <f t="shared" si="399"/>
        <v>CONSISTENTE</v>
      </c>
      <c r="CT281" s="59" t="str">
        <f t="shared" si="400"/>
        <v>CONSISTENTE</v>
      </c>
      <c r="CU281" s="59" t="str">
        <f t="shared" si="401"/>
        <v>CONSISTENTE</v>
      </c>
      <c r="CV281" s="59" t="str">
        <f t="shared" si="402"/>
        <v>CONSISTENTE</v>
      </c>
      <c r="CW281" s="59" t="str">
        <f t="shared" si="403"/>
        <v>CONSISTENTE</v>
      </c>
      <c r="CX281" s="59" t="str">
        <f t="shared" si="404"/>
        <v>CONSISTENTE</v>
      </c>
      <c r="CY281" s="56">
        <f t="shared" si="405"/>
        <v>643937864.50999999</v>
      </c>
      <c r="CZ281" s="56">
        <f t="shared" si="406"/>
        <v>10248790.92</v>
      </c>
      <c r="DA281" s="56">
        <f t="shared" si="407"/>
        <v>0</v>
      </c>
      <c r="DB281" s="56">
        <f t="shared" si="408"/>
        <v>100000000</v>
      </c>
      <c r="DC281" s="56">
        <f t="shared" si="409"/>
        <v>533689073.58999997</v>
      </c>
      <c r="DD281" s="56">
        <f t="shared" si="410"/>
        <v>0</v>
      </c>
      <c r="DE281" s="90">
        <f t="shared" si="411"/>
        <v>0</v>
      </c>
      <c r="DF281" s="90">
        <f t="shared" si="412"/>
        <v>0</v>
      </c>
      <c r="DG281" s="90">
        <f t="shared" si="413"/>
        <v>0</v>
      </c>
      <c r="DH281" s="90">
        <f t="shared" si="414"/>
        <v>0</v>
      </c>
      <c r="DI281" s="90">
        <f t="shared" si="415"/>
        <v>0</v>
      </c>
      <c r="DJ281" s="98">
        <f t="shared" si="416"/>
        <v>0</v>
      </c>
      <c r="DK281" s="103">
        <f t="shared" si="417"/>
        <v>10248790.92</v>
      </c>
      <c r="DL281" s="91">
        <f t="shared" si="418"/>
        <v>10248790.92</v>
      </c>
      <c r="DM281" s="91">
        <f t="shared" si="419"/>
        <v>0</v>
      </c>
      <c r="DN281" s="91">
        <f t="shared" si="420"/>
        <v>0</v>
      </c>
      <c r="DO281" s="91">
        <f t="shared" si="421"/>
        <v>0</v>
      </c>
      <c r="DP281" s="91">
        <f t="shared" si="422"/>
        <v>0</v>
      </c>
      <c r="DQ281" s="125" t="str">
        <f t="shared" si="423"/>
        <v>CONSISTENTE</v>
      </c>
      <c r="DR281" s="147">
        <v>0</v>
      </c>
      <c r="DS281" s="147">
        <v>0</v>
      </c>
      <c r="DT281" s="147">
        <v>0</v>
      </c>
      <c r="DU281" s="147">
        <v>0</v>
      </c>
      <c r="DV281" s="147">
        <v>0</v>
      </c>
      <c r="DW281" s="147">
        <v>0</v>
      </c>
      <c r="DX281" s="59">
        <f>+VLOOKUP($E281,'[2]Ejecución I Semestre 2016'!$B$11:$X$1115,10,FALSE)</f>
        <v>1</v>
      </c>
      <c r="DY281" s="68" t="str">
        <f t="shared" si="424"/>
        <v>CONSISTENTE</v>
      </c>
      <c r="DZ281" s="68" t="str">
        <f t="shared" si="425"/>
        <v>CONSISTENTE</v>
      </c>
      <c r="EA281" s="68" t="str">
        <f t="shared" si="426"/>
        <v>CONSISTENTE</v>
      </c>
      <c r="EB281" s="68" t="str">
        <f t="shared" si="427"/>
        <v>CONSISTENTE</v>
      </c>
      <c r="EC281" s="68" t="str">
        <f t="shared" si="428"/>
        <v>CONSISTENTE</v>
      </c>
      <c r="ED281" s="68" t="str">
        <f t="shared" si="429"/>
        <v>CONSISTENTE</v>
      </c>
      <c r="EE281" s="132">
        <f t="shared" si="430"/>
        <v>0</v>
      </c>
      <c r="EF281" s="131">
        <f t="shared" si="431"/>
        <v>0</v>
      </c>
      <c r="EG281" s="131">
        <f t="shared" si="432"/>
        <v>0</v>
      </c>
      <c r="EH281" s="131">
        <f t="shared" si="433"/>
        <v>0</v>
      </c>
      <c r="EI281" s="131">
        <f t="shared" si="434"/>
        <v>0</v>
      </c>
      <c r="EJ281" s="131">
        <f t="shared" si="435"/>
        <v>0</v>
      </c>
      <c r="EK281" s="131">
        <f t="shared" si="439"/>
        <v>10248790.92</v>
      </c>
      <c r="EL281" s="60">
        <f t="shared" si="440"/>
        <v>10248790.92</v>
      </c>
      <c r="EM281" s="60">
        <f t="shared" si="441"/>
        <v>0</v>
      </c>
      <c r="EN281" s="60">
        <f t="shared" si="442"/>
        <v>0</v>
      </c>
      <c r="EO281" s="60">
        <f t="shared" si="443"/>
        <v>0</v>
      </c>
      <c r="EP281" s="60">
        <f t="shared" si="444"/>
        <v>0</v>
      </c>
      <c r="EQ281" s="90" t="str">
        <f t="shared" si="445"/>
        <v>CONSISTENTE</v>
      </c>
    </row>
    <row r="282" spans="1:147" ht="15" customHeight="1" x14ac:dyDescent="0.2">
      <c r="A282" s="53" t="s">
        <v>361</v>
      </c>
      <c r="B282" s="56">
        <f t="shared" si="436"/>
        <v>307210490</v>
      </c>
      <c r="C282" s="59" t="str">
        <f t="shared" si="437"/>
        <v>SI</v>
      </c>
      <c r="E282" s="53" t="s">
        <v>538</v>
      </c>
      <c r="F282" s="55" t="s">
        <v>408</v>
      </c>
      <c r="G282" s="61" t="s">
        <v>539</v>
      </c>
      <c r="H282" s="56">
        <v>313337356</v>
      </c>
      <c r="I282" s="56">
        <v>6126866</v>
      </c>
      <c r="J282" s="56">
        <v>0</v>
      </c>
      <c r="K282" s="56">
        <v>0</v>
      </c>
      <c r="L282" s="56">
        <v>0</v>
      </c>
      <c r="M282" s="56">
        <v>0</v>
      </c>
      <c r="N282" s="57">
        <v>307210490</v>
      </c>
      <c r="O282" s="58">
        <f t="shared" si="359"/>
        <v>0</v>
      </c>
      <c r="P282" s="59" t="str">
        <f t="shared" si="360"/>
        <v>CONSISTENTE</v>
      </c>
      <c r="Q282" s="87" t="str">
        <f t="shared" si="361"/>
        <v>OK</v>
      </c>
      <c r="R282" s="56">
        <v>0</v>
      </c>
      <c r="S282" s="56">
        <v>0</v>
      </c>
      <c r="T282" s="56">
        <v>0</v>
      </c>
      <c r="U282" s="56">
        <v>307210490</v>
      </c>
      <c r="V282" s="56">
        <v>0</v>
      </c>
      <c r="W282" s="59" t="s">
        <v>2314</v>
      </c>
      <c r="X282" s="59" t="s">
        <v>2312</v>
      </c>
      <c r="Y282" s="59" t="str">
        <f t="shared" si="362"/>
        <v>CONSISTENTE</v>
      </c>
      <c r="Z282" s="59" t="str">
        <f t="shared" si="438"/>
        <v/>
      </c>
      <c r="AA282" s="66">
        <f>+VLOOKUP($E282,'[1]PLAN DE APLICACIÓN'!$B$11:$V$1115,16,FALSE)</f>
        <v>12904238</v>
      </c>
      <c r="AB282" s="66">
        <f>+VLOOKUP($E282,'[1]PLAN DE APLICACIÓN'!$B$11:$V$1115,17,FALSE)</f>
        <v>12904238</v>
      </c>
      <c r="AC282" s="66">
        <f>+VLOOKUP($E282,'[1]PLAN DE APLICACIÓN'!$B$11:$V$1115,18,FALSE)</f>
        <v>0</v>
      </c>
      <c r="AD282" s="66">
        <f>+VLOOKUP($E282,'[1]PLAN DE APLICACIÓN'!$B$11:$V$1115,19,FALSE)</f>
        <v>0</v>
      </c>
      <c r="AE282" s="66">
        <f>+VLOOKUP($E282,'[1]PLAN DE APLICACIÓN'!$B$11:$V$1115,20,FALSE)</f>
        <v>0</v>
      </c>
      <c r="AF282" s="66">
        <f>+VLOOKUP($E282,'[1]PLAN DE APLICACIÓN'!$B$11:$V$1115,21,FALSE)</f>
        <v>0</v>
      </c>
      <c r="AG282" s="59" t="str">
        <f t="shared" si="363"/>
        <v>CONSISTENTE</v>
      </c>
      <c r="AH282" s="59" t="str">
        <f t="shared" si="364"/>
        <v>NO CONSISTENTE</v>
      </c>
      <c r="AI282" s="59" t="str">
        <f t="shared" si="365"/>
        <v>CONSISTENTE</v>
      </c>
      <c r="AJ282" s="59" t="str">
        <f t="shared" si="366"/>
        <v>CONSISTENTE</v>
      </c>
      <c r="AK282" s="59" t="str">
        <f t="shared" si="367"/>
        <v>CONSISTENTE</v>
      </c>
      <c r="AL282" s="59" t="str">
        <f t="shared" si="368"/>
        <v>CONSISTENTE</v>
      </c>
      <c r="AM282" s="56">
        <v>0</v>
      </c>
      <c r="AN282" s="56">
        <v>0</v>
      </c>
      <c r="AO282" s="56">
        <v>0</v>
      </c>
      <c r="AP282" s="56">
        <v>0</v>
      </c>
      <c r="AQ282" s="56">
        <v>0</v>
      </c>
      <c r="AR282" s="56">
        <v>0</v>
      </c>
      <c r="AS282" s="59">
        <v>1</v>
      </c>
      <c r="AT282" s="59" t="str">
        <f t="shared" si="369"/>
        <v>CONSISTENTE</v>
      </c>
      <c r="AU282" s="59" t="str">
        <f t="shared" si="370"/>
        <v>CONSISTENTE</v>
      </c>
      <c r="AV282" s="59" t="str">
        <f t="shared" si="371"/>
        <v>CONSISTENTE</v>
      </c>
      <c r="AW282" s="59" t="str">
        <f t="shared" si="372"/>
        <v>CONSISTENTE</v>
      </c>
      <c r="AX282" s="59" t="str">
        <f t="shared" si="373"/>
        <v>CONSISTENTE</v>
      </c>
      <c r="AY282" s="59" t="str">
        <f t="shared" si="374"/>
        <v>CONSISTENTE</v>
      </c>
      <c r="AZ282" s="56">
        <v>0</v>
      </c>
      <c r="BA282" s="56">
        <v>0</v>
      </c>
      <c r="BB282" s="56">
        <v>0</v>
      </c>
      <c r="BC282" s="56">
        <v>0</v>
      </c>
      <c r="BD282" s="56">
        <v>0</v>
      </c>
      <c r="BE282" s="56">
        <v>0</v>
      </c>
      <c r="BF282" s="60">
        <v>1</v>
      </c>
      <c r="BG282" s="59" t="str">
        <f t="shared" si="375"/>
        <v>CONSISTENTE</v>
      </c>
      <c r="BH282" s="59" t="str">
        <f t="shared" si="376"/>
        <v>CONSISTENTE</v>
      </c>
      <c r="BI282" s="59" t="str">
        <f t="shared" si="377"/>
        <v>CONSISTENTE</v>
      </c>
      <c r="BJ282" s="59" t="str">
        <f t="shared" si="378"/>
        <v>CONSISTENTE</v>
      </c>
      <c r="BK282" s="59" t="str">
        <f t="shared" si="379"/>
        <v>CONSISTENTE</v>
      </c>
      <c r="BL282" s="59" t="str">
        <f t="shared" si="380"/>
        <v>CONSISTENTE</v>
      </c>
      <c r="BM282" s="59" t="str">
        <f t="shared" si="381"/>
        <v>CONSISTENTE</v>
      </c>
      <c r="BN282" s="59" t="str">
        <f t="shared" si="382"/>
        <v>CONSISTENTE</v>
      </c>
      <c r="BO282" s="59" t="str">
        <f t="shared" si="383"/>
        <v>CONSISTENTE</v>
      </c>
      <c r="BP282" s="59" t="str">
        <f t="shared" si="384"/>
        <v>CONSISTENTE</v>
      </c>
      <c r="BQ282" s="59" t="str">
        <f t="shared" si="385"/>
        <v>CONSISTENTE</v>
      </c>
      <c r="BR282" s="59" t="str">
        <f t="shared" si="386"/>
        <v>CONSISTENTE</v>
      </c>
      <c r="BS282" s="56">
        <v>0</v>
      </c>
      <c r="BT282" s="56">
        <v>0</v>
      </c>
      <c r="BU282" s="56">
        <v>0</v>
      </c>
      <c r="BV282" s="56">
        <v>0</v>
      </c>
      <c r="BW282" s="56">
        <v>0</v>
      </c>
      <c r="BX282" s="56">
        <v>0</v>
      </c>
      <c r="BY282" s="60">
        <v>1</v>
      </c>
      <c r="BZ282" s="59" t="str">
        <f t="shared" si="387"/>
        <v>CONSISTENTE</v>
      </c>
      <c r="CA282" s="59" t="str">
        <f t="shared" si="388"/>
        <v>CONSISTENTE</v>
      </c>
      <c r="CB282" s="59" t="str">
        <f t="shared" si="389"/>
        <v>CONSISTENTE</v>
      </c>
      <c r="CC282" s="59" t="str">
        <f t="shared" si="390"/>
        <v>CONSISTENTE</v>
      </c>
      <c r="CD282" s="59" t="str">
        <f t="shared" si="391"/>
        <v>CONSISTENTE</v>
      </c>
      <c r="CE282" s="59" t="str">
        <f t="shared" si="392"/>
        <v>CONSISTENTE</v>
      </c>
      <c r="CF282" s="56">
        <v>0</v>
      </c>
      <c r="CG282" s="56">
        <v>0</v>
      </c>
      <c r="CH282" s="56">
        <v>0</v>
      </c>
      <c r="CI282" s="56">
        <v>0</v>
      </c>
      <c r="CJ282" s="56">
        <v>0</v>
      </c>
      <c r="CK282" s="56">
        <v>0</v>
      </c>
      <c r="CL282" s="60">
        <v>1</v>
      </c>
      <c r="CM282" s="59" t="str">
        <f t="shared" si="393"/>
        <v>CONSISTENTE</v>
      </c>
      <c r="CN282" s="59" t="str">
        <f t="shared" si="394"/>
        <v>CONSISTENTE</v>
      </c>
      <c r="CO282" s="59" t="str">
        <f t="shared" si="395"/>
        <v>CONSISTENTE</v>
      </c>
      <c r="CP282" s="59" t="str">
        <f t="shared" si="396"/>
        <v>CONSISTENTE</v>
      </c>
      <c r="CQ282" s="59" t="str">
        <f t="shared" si="397"/>
        <v>CONSISTENTE</v>
      </c>
      <c r="CR282" s="59" t="str">
        <f t="shared" si="398"/>
        <v>CONSISTENTE</v>
      </c>
      <c r="CS282" s="59" t="str">
        <f t="shared" si="399"/>
        <v>CONSISTENTE</v>
      </c>
      <c r="CT282" s="59" t="str">
        <f t="shared" si="400"/>
        <v>CONSISTENTE</v>
      </c>
      <c r="CU282" s="59" t="str">
        <f t="shared" si="401"/>
        <v>CONSISTENTE</v>
      </c>
      <c r="CV282" s="59" t="str">
        <f t="shared" si="402"/>
        <v>CONSISTENTE</v>
      </c>
      <c r="CW282" s="59" t="str">
        <f t="shared" si="403"/>
        <v>CONSISTENTE</v>
      </c>
      <c r="CX282" s="59" t="str">
        <f t="shared" si="404"/>
        <v>CONSISTENTE</v>
      </c>
      <c r="CY282" s="56">
        <f t="shared" si="405"/>
        <v>320114728</v>
      </c>
      <c r="CZ282" s="56">
        <f t="shared" si="406"/>
        <v>12904238</v>
      </c>
      <c r="DA282" s="56">
        <f t="shared" si="407"/>
        <v>0</v>
      </c>
      <c r="DB282" s="56">
        <f t="shared" si="408"/>
        <v>0</v>
      </c>
      <c r="DC282" s="56">
        <f t="shared" si="409"/>
        <v>307210490</v>
      </c>
      <c r="DD282" s="56">
        <f t="shared" si="410"/>
        <v>0</v>
      </c>
      <c r="DE282" s="90">
        <f t="shared" si="411"/>
        <v>0</v>
      </c>
      <c r="DF282" s="90">
        <f t="shared" si="412"/>
        <v>0</v>
      </c>
      <c r="DG282" s="90">
        <f t="shared" si="413"/>
        <v>0</v>
      </c>
      <c r="DH282" s="90">
        <f t="shared" si="414"/>
        <v>0</v>
      </c>
      <c r="DI282" s="90">
        <f t="shared" si="415"/>
        <v>0</v>
      </c>
      <c r="DJ282" s="98">
        <f t="shared" si="416"/>
        <v>0</v>
      </c>
      <c r="DK282" s="103">
        <f t="shared" si="417"/>
        <v>12904238</v>
      </c>
      <c r="DL282" s="91">
        <f t="shared" si="418"/>
        <v>12904238</v>
      </c>
      <c r="DM282" s="91">
        <f t="shared" si="419"/>
        <v>0</v>
      </c>
      <c r="DN282" s="91">
        <f t="shared" si="420"/>
        <v>0</v>
      </c>
      <c r="DO282" s="91">
        <f t="shared" si="421"/>
        <v>0</v>
      </c>
      <c r="DP282" s="91">
        <f t="shared" si="422"/>
        <v>0</v>
      </c>
      <c r="DQ282" s="125" t="str">
        <f t="shared" si="423"/>
        <v>CONSISTENTE</v>
      </c>
      <c r="DR282" s="147">
        <v>0</v>
      </c>
      <c r="DS282" s="147">
        <v>0</v>
      </c>
      <c r="DT282" s="147">
        <v>0</v>
      </c>
      <c r="DU282" s="147">
        <v>0</v>
      </c>
      <c r="DV282" s="147">
        <v>0</v>
      </c>
      <c r="DW282" s="147">
        <v>0</v>
      </c>
      <c r="DX282" s="59">
        <f>+VLOOKUP($E282,'[2]Ejecución I Semestre 2016'!$B$11:$X$1115,10,FALSE)</f>
        <v>1</v>
      </c>
      <c r="DY282" s="68" t="str">
        <f t="shared" si="424"/>
        <v>CONSISTENTE</v>
      </c>
      <c r="DZ282" s="68" t="str">
        <f t="shared" si="425"/>
        <v>CONSISTENTE</v>
      </c>
      <c r="EA282" s="68" t="str">
        <f t="shared" si="426"/>
        <v>CONSISTENTE</v>
      </c>
      <c r="EB282" s="68" t="str">
        <f t="shared" si="427"/>
        <v>CONSISTENTE</v>
      </c>
      <c r="EC282" s="68" t="str">
        <f t="shared" si="428"/>
        <v>CONSISTENTE</v>
      </c>
      <c r="ED282" s="68" t="str">
        <f t="shared" si="429"/>
        <v>CONSISTENTE</v>
      </c>
      <c r="EE282" s="132">
        <f t="shared" si="430"/>
        <v>0</v>
      </c>
      <c r="EF282" s="131">
        <f t="shared" si="431"/>
        <v>0</v>
      </c>
      <c r="EG282" s="131">
        <f t="shared" si="432"/>
        <v>0</v>
      </c>
      <c r="EH282" s="131">
        <f t="shared" si="433"/>
        <v>0</v>
      </c>
      <c r="EI282" s="131">
        <f t="shared" si="434"/>
        <v>0</v>
      </c>
      <c r="EJ282" s="131">
        <f t="shared" si="435"/>
        <v>0</v>
      </c>
      <c r="EK282" s="131">
        <f t="shared" si="439"/>
        <v>12904238</v>
      </c>
      <c r="EL282" s="60">
        <f t="shared" si="440"/>
        <v>12904238</v>
      </c>
      <c r="EM282" s="60">
        <f t="shared" si="441"/>
        <v>0</v>
      </c>
      <c r="EN282" s="60">
        <f t="shared" si="442"/>
        <v>0</v>
      </c>
      <c r="EO282" s="60">
        <f t="shared" si="443"/>
        <v>0</v>
      </c>
      <c r="EP282" s="60">
        <f t="shared" si="444"/>
        <v>0</v>
      </c>
      <c r="EQ282" s="90" t="str">
        <f t="shared" si="445"/>
        <v>CONSISTENTE</v>
      </c>
    </row>
    <row r="283" spans="1:147" ht="15" customHeight="1" x14ac:dyDescent="0.2">
      <c r="A283" s="53" t="s">
        <v>363</v>
      </c>
      <c r="B283" s="56">
        <f t="shared" si="436"/>
        <v>0</v>
      </c>
      <c r="C283" s="59" t="str">
        <f t="shared" si="437"/>
        <v>NO</v>
      </c>
      <c r="E283" s="53" t="s">
        <v>540</v>
      </c>
      <c r="F283" s="55" t="s">
        <v>408</v>
      </c>
      <c r="G283" s="61" t="s">
        <v>541</v>
      </c>
      <c r="H283" s="56">
        <v>2013783</v>
      </c>
      <c r="I283" s="56">
        <v>0</v>
      </c>
      <c r="J283" s="56">
        <v>2013783</v>
      </c>
      <c r="K283" s="56">
        <v>0</v>
      </c>
      <c r="L283" s="56">
        <v>0</v>
      </c>
      <c r="M283" s="56">
        <v>0</v>
      </c>
      <c r="N283" s="57">
        <v>0</v>
      </c>
      <c r="O283" s="58">
        <f t="shared" si="359"/>
        <v>0</v>
      </c>
      <c r="P283" s="59" t="str">
        <f t="shared" si="360"/>
        <v>CONSISTENTE</v>
      </c>
      <c r="Q283" s="87" t="str">
        <f t="shared" si="361"/>
        <v>OK</v>
      </c>
      <c r="R283" s="56">
        <v>0</v>
      </c>
      <c r="S283" s="56">
        <v>0</v>
      </c>
      <c r="T283" s="56">
        <v>0</v>
      </c>
      <c r="U283" s="56">
        <v>0</v>
      </c>
      <c r="V283" s="56">
        <v>0</v>
      </c>
      <c r="W283" s="59" t="s">
        <v>2314</v>
      </c>
      <c r="X283" s="59" t="s">
        <v>2312</v>
      </c>
      <c r="Y283" s="59" t="str">
        <f t="shared" si="362"/>
        <v>CONSISTENTE</v>
      </c>
      <c r="Z283" s="59" t="str">
        <f t="shared" si="438"/>
        <v/>
      </c>
      <c r="AA283" s="66">
        <f>+VLOOKUP($E283,'[1]PLAN DE APLICACIÓN'!$B$11:$V$1115,16,FALSE)</f>
        <v>3198745.13</v>
      </c>
      <c r="AB283" s="66">
        <f>+VLOOKUP($E283,'[1]PLAN DE APLICACIÓN'!$B$11:$V$1115,17,FALSE)</f>
        <v>3198745.13</v>
      </c>
      <c r="AC283" s="66">
        <f>+VLOOKUP($E283,'[1]PLAN DE APLICACIÓN'!$B$11:$V$1115,18,FALSE)</f>
        <v>0</v>
      </c>
      <c r="AD283" s="66">
        <f>+VLOOKUP($E283,'[1]PLAN DE APLICACIÓN'!$B$11:$V$1115,19,FALSE)</f>
        <v>0</v>
      </c>
      <c r="AE283" s="66">
        <f>+VLOOKUP($E283,'[1]PLAN DE APLICACIÓN'!$B$11:$V$1115,20,FALSE)</f>
        <v>0</v>
      </c>
      <c r="AF283" s="66">
        <f>+VLOOKUP($E283,'[1]PLAN DE APLICACIÓN'!$B$11:$V$1115,21,FALSE)</f>
        <v>0</v>
      </c>
      <c r="AG283" s="59" t="str">
        <f t="shared" si="363"/>
        <v>CONSISTENTE</v>
      </c>
      <c r="AH283" s="59" t="str">
        <f t="shared" si="364"/>
        <v>NO CONSISTENTE</v>
      </c>
      <c r="AI283" s="59" t="str">
        <f t="shared" si="365"/>
        <v>CONSISTENTE</v>
      </c>
      <c r="AJ283" s="59" t="str">
        <f t="shared" si="366"/>
        <v>CONSISTENTE</v>
      </c>
      <c r="AK283" s="59" t="str">
        <f t="shared" si="367"/>
        <v>CONSISTENTE</v>
      </c>
      <c r="AL283" s="59" t="str">
        <f t="shared" si="368"/>
        <v>CONSISTENTE</v>
      </c>
      <c r="AM283" s="56">
        <v>0</v>
      </c>
      <c r="AN283" s="56">
        <v>0</v>
      </c>
      <c r="AO283" s="56">
        <v>0</v>
      </c>
      <c r="AP283" s="56">
        <v>0</v>
      </c>
      <c r="AQ283" s="56">
        <v>0</v>
      </c>
      <c r="AR283" s="56">
        <v>0</v>
      </c>
      <c r="AS283" s="59">
        <v>1</v>
      </c>
      <c r="AT283" s="59" t="str">
        <f t="shared" si="369"/>
        <v>CONSISTENTE</v>
      </c>
      <c r="AU283" s="59" t="str">
        <f t="shared" si="370"/>
        <v>CONSISTENTE</v>
      </c>
      <c r="AV283" s="59" t="str">
        <f t="shared" si="371"/>
        <v>CONSISTENTE</v>
      </c>
      <c r="AW283" s="59" t="str">
        <f t="shared" si="372"/>
        <v>CONSISTENTE</v>
      </c>
      <c r="AX283" s="59" t="str">
        <f t="shared" si="373"/>
        <v>CONSISTENTE</v>
      </c>
      <c r="AY283" s="59" t="str">
        <f t="shared" si="374"/>
        <v>CONSISTENTE</v>
      </c>
      <c r="AZ283" s="56">
        <v>0</v>
      </c>
      <c r="BA283" s="56">
        <v>0</v>
      </c>
      <c r="BB283" s="56">
        <v>0</v>
      </c>
      <c r="BC283" s="56">
        <v>0</v>
      </c>
      <c r="BD283" s="56">
        <v>0</v>
      </c>
      <c r="BE283" s="56">
        <v>0</v>
      </c>
      <c r="BF283" s="60">
        <v>1</v>
      </c>
      <c r="BG283" s="59" t="str">
        <f t="shared" si="375"/>
        <v>CONSISTENTE</v>
      </c>
      <c r="BH283" s="59" t="str">
        <f t="shared" si="376"/>
        <v>CONSISTENTE</v>
      </c>
      <c r="BI283" s="59" t="str">
        <f t="shared" si="377"/>
        <v>CONSISTENTE</v>
      </c>
      <c r="BJ283" s="59" t="str">
        <f t="shared" si="378"/>
        <v>CONSISTENTE</v>
      </c>
      <c r="BK283" s="59" t="str">
        <f t="shared" si="379"/>
        <v>CONSISTENTE</v>
      </c>
      <c r="BL283" s="59" t="str">
        <f t="shared" si="380"/>
        <v>CONSISTENTE</v>
      </c>
      <c r="BM283" s="59" t="str">
        <f t="shared" si="381"/>
        <v>CONSISTENTE</v>
      </c>
      <c r="BN283" s="59" t="str">
        <f t="shared" si="382"/>
        <v>CONSISTENTE</v>
      </c>
      <c r="BO283" s="59" t="str">
        <f t="shared" si="383"/>
        <v>CONSISTENTE</v>
      </c>
      <c r="BP283" s="59" t="str">
        <f t="shared" si="384"/>
        <v>CONSISTENTE</v>
      </c>
      <c r="BQ283" s="59" t="str">
        <f t="shared" si="385"/>
        <v>CONSISTENTE</v>
      </c>
      <c r="BR283" s="59" t="str">
        <f t="shared" si="386"/>
        <v>CONSISTENTE</v>
      </c>
      <c r="BS283" s="56">
        <v>0</v>
      </c>
      <c r="BT283" s="56">
        <v>0</v>
      </c>
      <c r="BU283" s="56">
        <v>0</v>
      </c>
      <c r="BV283" s="56">
        <v>0</v>
      </c>
      <c r="BW283" s="56">
        <v>0</v>
      </c>
      <c r="BX283" s="56">
        <v>0</v>
      </c>
      <c r="BY283" s="60">
        <v>1</v>
      </c>
      <c r="BZ283" s="59" t="str">
        <f t="shared" si="387"/>
        <v>CONSISTENTE</v>
      </c>
      <c r="CA283" s="59" t="str">
        <f t="shared" si="388"/>
        <v>CONSISTENTE</v>
      </c>
      <c r="CB283" s="59" t="str">
        <f t="shared" si="389"/>
        <v>CONSISTENTE</v>
      </c>
      <c r="CC283" s="59" t="str">
        <f t="shared" si="390"/>
        <v>CONSISTENTE</v>
      </c>
      <c r="CD283" s="59" t="str">
        <f t="shared" si="391"/>
        <v>CONSISTENTE</v>
      </c>
      <c r="CE283" s="59" t="str">
        <f t="shared" si="392"/>
        <v>CONSISTENTE</v>
      </c>
      <c r="CF283" s="56">
        <v>0</v>
      </c>
      <c r="CG283" s="56">
        <v>0</v>
      </c>
      <c r="CH283" s="56">
        <v>0</v>
      </c>
      <c r="CI283" s="56">
        <v>0</v>
      </c>
      <c r="CJ283" s="56">
        <v>0</v>
      </c>
      <c r="CK283" s="56">
        <v>0</v>
      </c>
      <c r="CL283" s="60">
        <v>1</v>
      </c>
      <c r="CM283" s="59" t="str">
        <f t="shared" si="393"/>
        <v>CONSISTENTE</v>
      </c>
      <c r="CN283" s="59" t="str">
        <f t="shared" si="394"/>
        <v>CONSISTENTE</v>
      </c>
      <c r="CO283" s="59" t="str">
        <f t="shared" si="395"/>
        <v>CONSISTENTE</v>
      </c>
      <c r="CP283" s="59" t="str">
        <f t="shared" si="396"/>
        <v>CONSISTENTE</v>
      </c>
      <c r="CQ283" s="59" t="str">
        <f t="shared" si="397"/>
        <v>CONSISTENTE</v>
      </c>
      <c r="CR283" s="59" t="str">
        <f t="shared" si="398"/>
        <v>CONSISTENTE</v>
      </c>
      <c r="CS283" s="59" t="str">
        <f t="shared" si="399"/>
        <v>CONSISTENTE</v>
      </c>
      <c r="CT283" s="59" t="str">
        <f t="shared" si="400"/>
        <v>CONSISTENTE</v>
      </c>
      <c r="CU283" s="59" t="str">
        <f t="shared" si="401"/>
        <v>CONSISTENTE</v>
      </c>
      <c r="CV283" s="59" t="str">
        <f t="shared" si="402"/>
        <v>CONSISTENTE</v>
      </c>
      <c r="CW283" s="59" t="str">
        <f t="shared" si="403"/>
        <v>CONSISTENTE</v>
      </c>
      <c r="CX283" s="59" t="str">
        <f t="shared" si="404"/>
        <v>CONSISTENTE</v>
      </c>
      <c r="CY283" s="56">
        <f t="shared" si="405"/>
        <v>3198745.13</v>
      </c>
      <c r="CZ283" s="56">
        <f t="shared" si="406"/>
        <v>3198745.13</v>
      </c>
      <c r="DA283" s="56">
        <f t="shared" si="407"/>
        <v>0</v>
      </c>
      <c r="DB283" s="56">
        <f t="shared" si="408"/>
        <v>0</v>
      </c>
      <c r="DC283" s="56">
        <f t="shared" si="409"/>
        <v>0</v>
      </c>
      <c r="DD283" s="56">
        <f t="shared" si="410"/>
        <v>0</v>
      </c>
      <c r="DE283" s="90">
        <f t="shared" si="411"/>
        <v>0</v>
      </c>
      <c r="DF283" s="90">
        <f t="shared" si="412"/>
        <v>0</v>
      </c>
      <c r="DG283" s="90">
        <f t="shared" si="413"/>
        <v>0</v>
      </c>
      <c r="DH283" s="90">
        <f t="shared" si="414"/>
        <v>0</v>
      </c>
      <c r="DI283" s="90">
        <f t="shared" si="415"/>
        <v>0</v>
      </c>
      <c r="DJ283" s="98">
        <f t="shared" si="416"/>
        <v>0</v>
      </c>
      <c r="DK283" s="103">
        <f t="shared" si="417"/>
        <v>3198745.13</v>
      </c>
      <c r="DL283" s="91">
        <f t="shared" si="418"/>
        <v>3198745.13</v>
      </c>
      <c r="DM283" s="91">
        <f t="shared" si="419"/>
        <v>0</v>
      </c>
      <c r="DN283" s="91">
        <f t="shared" si="420"/>
        <v>0</v>
      </c>
      <c r="DO283" s="91">
        <f t="shared" si="421"/>
        <v>0</v>
      </c>
      <c r="DP283" s="91">
        <f t="shared" si="422"/>
        <v>0</v>
      </c>
      <c r="DQ283" s="125" t="str">
        <f t="shared" si="423"/>
        <v>CONSISTENTE</v>
      </c>
      <c r="DR283" s="147">
        <v>0</v>
      </c>
      <c r="DS283" s="147">
        <v>0</v>
      </c>
      <c r="DT283" s="147">
        <v>0</v>
      </c>
      <c r="DU283" s="147">
        <v>0</v>
      </c>
      <c r="DV283" s="147">
        <v>0</v>
      </c>
      <c r="DW283" s="147">
        <v>0</v>
      </c>
      <c r="DX283" s="59">
        <f>+VLOOKUP($E283,'[2]Ejecución I Semestre 2016'!$B$11:$X$1115,10,FALSE)</f>
        <v>1</v>
      </c>
      <c r="DY283" s="68" t="str">
        <f t="shared" si="424"/>
        <v>CONSISTENTE</v>
      </c>
      <c r="DZ283" s="68" t="str">
        <f t="shared" si="425"/>
        <v>CONSISTENTE</v>
      </c>
      <c r="EA283" s="68" t="str">
        <f t="shared" si="426"/>
        <v>CONSISTENTE</v>
      </c>
      <c r="EB283" s="68" t="str">
        <f t="shared" si="427"/>
        <v>CONSISTENTE</v>
      </c>
      <c r="EC283" s="68" t="str">
        <f t="shared" si="428"/>
        <v>CONSISTENTE</v>
      </c>
      <c r="ED283" s="68" t="str">
        <f t="shared" si="429"/>
        <v>CONSISTENTE</v>
      </c>
      <c r="EE283" s="132">
        <f t="shared" si="430"/>
        <v>0</v>
      </c>
      <c r="EF283" s="131">
        <f t="shared" si="431"/>
        <v>0</v>
      </c>
      <c r="EG283" s="131">
        <f t="shared" si="432"/>
        <v>0</v>
      </c>
      <c r="EH283" s="131">
        <f t="shared" si="433"/>
        <v>0</v>
      </c>
      <c r="EI283" s="131">
        <f t="shared" si="434"/>
        <v>0</v>
      </c>
      <c r="EJ283" s="131">
        <f t="shared" si="435"/>
        <v>0</v>
      </c>
      <c r="EK283" s="131">
        <f t="shared" si="439"/>
        <v>3198745.13</v>
      </c>
      <c r="EL283" s="60">
        <f t="shared" si="440"/>
        <v>3198745.13</v>
      </c>
      <c r="EM283" s="60">
        <f t="shared" si="441"/>
        <v>0</v>
      </c>
      <c r="EN283" s="60">
        <f t="shared" si="442"/>
        <v>0</v>
      </c>
      <c r="EO283" s="60">
        <f t="shared" si="443"/>
        <v>0</v>
      </c>
      <c r="EP283" s="60">
        <f t="shared" si="444"/>
        <v>0</v>
      </c>
      <c r="EQ283" s="90" t="str">
        <f t="shared" si="445"/>
        <v>CONSISTENTE</v>
      </c>
    </row>
    <row r="284" spans="1:147" ht="15" customHeight="1" x14ac:dyDescent="0.2">
      <c r="A284" s="53" t="s">
        <v>365</v>
      </c>
      <c r="B284" s="56">
        <f t="shared" si="436"/>
        <v>476190445.18000001</v>
      </c>
      <c r="C284" s="59" t="str">
        <f t="shared" si="437"/>
        <v>SI</v>
      </c>
      <c r="E284" s="53" t="s">
        <v>542</v>
      </c>
      <c r="F284" s="55" t="s">
        <v>408</v>
      </c>
      <c r="G284" s="61" t="s">
        <v>543</v>
      </c>
      <c r="H284" s="56">
        <v>493846208.30000001</v>
      </c>
      <c r="I284" s="56">
        <v>0</v>
      </c>
      <c r="J284" s="56">
        <v>17655763.120000001</v>
      </c>
      <c r="K284" s="56">
        <v>0</v>
      </c>
      <c r="L284" s="56">
        <v>0</v>
      </c>
      <c r="M284" s="56">
        <v>0</v>
      </c>
      <c r="N284" s="57">
        <v>476190445.18000001</v>
      </c>
      <c r="O284" s="58">
        <f t="shared" si="359"/>
        <v>0</v>
      </c>
      <c r="P284" s="59" t="str">
        <f t="shared" si="360"/>
        <v>CONSISTENTE</v>
      </c>
      <c r="Q284" s="87" t="str">
        <f t="shared" si="361"/>
        <v>OK</v>
      </c>
      <c r="R284" s="56">
        <v>0</v>
      </c>
      <c r="S284" s="56">
        <v>0</v>
      </c>
      <c r="T284" s="56">
        <v>0</v>
      </c>
      <c r="U284" s="56">
        <v>476190445.18000001</v>
      </c>
      <c r="V284" s="56">
        <v>0</v>
      </c>
      <c r="W284" s="59" t="s">
        <v>2314</v>
      </c>
      <c r="X284" s="59" t="s">
        <v>2312</v>
      </c>
      <c r="Y284" s="59" t="str">
        <f t="shared" si="362"/>
        <v>CONSISTENTE</v>
      </c>
      <c r="Z284" s="59" t="str">
        <f t="shared" si="438"/>
        <v/>
      </c>
      <c r="AA284" s="66">
        <f>+VLOOKUP($E284,'[1]PLAN DE APLICACIÓN'!$B$11:$V$1115,16,FALSE)</f>
        <v>2570879</v>
      </c>
      <c r="AB284" s="66">
        <f>+VLOOKUP($E284,'[1]PLAN DE APLICACIÓN'!$B$11:$V$1115,17,FALSE)</f>
        <v>2570879</v>
      </c>
      <c r="AC284" s="66">
        <f>+VLOOKUP($E284,'[1]PLAN DE APLICACIÓN'!$B$11:$V$1115,18,FALSE)</f>
        <v>0</v>
      </c>
      <c r="AD284" s="66">
        <f>+VLOOKUP($E284,'[1]PLAN DE APLICACIÓN'!$B$11:$V$1115,19,FALSE)</f>
        <v>0</v>
      </c>
      <c r="AE284" s="66">
        <f>+VLOOKUP($E284,'[1]PLAN DE APLICACIÓN'!$B$11:$V$1115,20,FALSE)</f>
        <v>0</v>
      </c>
      <c r="AF284" s="66">
        <f>+VLOOKUP($E284,'[1]PLAN DE APLICACIÓN'!$B$11:$V$1115,21,FALSE)</f>
        <v>0</v>
      </c>
      <c r="AG284" s="59" t="str">
        <f t="shared" si="363"/>
        <v>CONSISTENTE</v>
      </c>
      <c r="AH284" s="59" t="str">
        <f t="shared" si="364"/>
        <v>NO CONSISTENTE</v>
      </c>
      <c r="AI284" s="59" t="str">
        <f t="shared" si="365"/>
        <v>CONSISTENTE</v>
      </c>
      <c r="AJ284" s="59" t="str">
        <f t="shared" si="366"/>
        <v>CONSISTENTE</v>
      </c>
      <c r="AK284" s="59" t="str">
        <f t="shared" si="367"/>
        <v>CONSISTENTE</v>
      </c>
      <c r="AL284" s="59" t="str">
        <f t="shared" si="368"/>
        <v>CONSISTENTE</v>
      </c>
      <c r="AM284" s="56">
        <v>0</v>
      </c>
      <c r="AN284" s="56">
        <v>0</v>
      </c>
      <c r="AO284" s="56">
        <v>0</v>
      </c>
      <c r="AP284" s="56">
        <v>0</v>
      </c>
      <c r="AQ284" s="56">
        <v>0</v>
      </c>
      <c r="AR284" s="56">
        <v>0</v>
      </c>
      <c r="AS284" s="59">
        <v>1</v>
      </c>
      <c r="AT284" s="59" t="str">
        <f t="shared" si="369"/>
        <v>CONSISTENTE</v>
      </c>
      <c r="AU284" s="59" t="str">
        <f t="shared" si="370"/>
        <v>CONSISTENTE</v>
      </c>
      <c r="AV284" s="59" t="str">
        <f t="shared" si="371"/>
        <v>CONSISTENTE</v>
      </c>
      <c r="AW284" s="59" t="str">
        <f t="shared" si="372"/>
        <v>CONSISTENTE</v>
      </c>
      <c r="AX284" s="59" t="str">
        <f t="shared" si="373"/>
        <v>CONSISTENTE</v>
      </c>
      <c r="AY284" s="59" t="str">
        <f t="shared" si="374"/>
        <v>CONSISTENTE</v>
      </c>
      <c r="AZ284" s="56">
        <v>0</v>
      </c>
      <c r="BA284" s="56">
        <v>0</v>
      </c>
      <c r="BB284" s="56">
        <v>0</v>
      </c>
      <c r="BC284" s="56">
        <v>0</v>
      </c>
      <c r="BD284" s="56">
        <v>0</v>
      </c>
      <c r="BE284" s="56">
        <v>0</v>
      </c>
      <c r="BF284" s="60">
        <v>1</v>
      </c>
      <c r="BG284" s="59" t="str">
        <f t="shared" si="375"/>
        <v>CONSISTENTE</v>
      </c>
      <c r="BH284" s="59" t="str">
        <f t="shared" si="376"/>
        <v>CONSISTENTE</v>
      </c>
      <c r="BI284" s="59" t="str">
        <f t="shared" si="377"/>
        <v>CONSISTENTE</v>
      </c>
      <c r="BJ284" s="59" t="str">
        <f t="shared" si="378"/>
        <v>CONSISTENTE</v>
      </c>
      <c r="BK284" s="59" t="str">
        <f t="shared" si="379"/>
        <v>CONSISTENTE</v>
      </c>
      <c r="BL284" s="59" t="str">
        <f t="shared" si="380"/>
        <v>CONSISTENTE</v>
      </c>
      <c r="BM284" s="59" t="str">
        <f t="shared" si="381"/>
        <v>CONSISTENTE</v>
      </c>
      <c r="BN284" s="59" t="str">
        <f t="shared" si="382"/>
        <v>CONSISTENTE</v>
      </c>
      <c r="BO284" s="59" t="str">
        <f t="shared" si="383"/>
        <v>CONSISTENTE</v>
      </c>
      <c r="BP284" s="59" t="str">
        <f t="shared" si="384"/>
        <v>CONSISTENTE</v>
      </c>
      <c r="BQ284" s="59" t="str">
        <f t="shared" si="385"/>
        <v>CONSISTENTE</v>
      </c>
      <c r="BR284" s="59" t="str">
        <f t="shared" si="386"/>
        <v>CONSISTENTE</v>
      </c>
      <c r="BS284" s="56">
        <v>0</v>
      </c>
      <c r="BT284" s="56">
        <v>0</v>
      </c>
      <c r="BU284" s="56">
        <v>0</v>
      </c>
      <c r="BV284" s="56">
        <v>0</v>
      </c>
      <c r="BW284" s="56">
        <v>0</v>
      </c>
      <c r="BX284" s="56">
        <v>0</v>
      </c>
      <c r="BY284" s="60">
        <v>1</v>
      </c>
      <c r="BZ284" s="59" t="str">
        <f t="shared" si="387"/>
        <v>CONSISTENTE</v>
      </c>
      <c r="CA284" s="59" t="str">
        <f t="shared" si="388"/>
        <v>CONSISTENTE</v>
      </c>
      <c r="CB284" s="59" t="str">
        <f t="shared" si="389"/>
        <v>CONSISTENTE</v>
      </c>
      <c r="CC284" s="59" t="str">
        <f t="shared" si="390"/>
        <v>CONSISTENTE</v>
      </c>
      <c r="CD284" s="59" t="str">
        <f t="shared" si="391"/>
        <v>CONSISTENTE</v>
      </c>
      <c r="CE284" s="59" t="str">
        <f t="shared" si="392"/>
        <v>CONSISTENTE</v>
      </c>
      <c r="CF284" s="56">
        <v>0</v>
      </c>
      <c r="CG284" s="56">
        <v>0</v>
      </c>
      <c r="CH284" s="56">
        <v>0</v>
      </c>
      <c r="CI284" s="56">
        <v>0</v>
      </c>
      <c r="CJ284" s="56">
        <v>0</v>
      </c>
      <c r="CK284" s="56">
        <v>0</v>
      </c>
      <c r="CL284" s="60">
        <v>1</v>
      </c>
      <c r="CM284" s="59" t="str">
        <f t="shared" si="393"/>
        <v>CONSISTENTE</v>
      </c>
      <c r="CN284" s="59" t="str">
        <f t="shared" si="394"/>
        <v>CONSISTENTE</v>
      </c>
      <c r="CO284" s="59" t="str">
        <f t="shared" si="395"/>
        <v>CONSISTENTE</v>
      </c>
      <c r="CP284" s="59" t="str">
        <f t="shared" si="396"/>
        <v>CONSISTENTE</v>
      </c>
      <c r="CQ284" s="59" t="str">
        <f t="shared" si="397"/>
        <v>CONSISTENTE</v>
      </c>
      <c r="CR284" s="59" t="str">
        <f t="shared" si="398"/>
        <v>CONSISTENTE</v>
      </c>
      <c r="CS284" s="59" t="str">
        <f t="shared" si="399"/>
        <v>CONSISTENTE</v>
      </c>
      <c r="CT284" s="59" t="str">
        <f t="shared" si="400"/>
        <v>CONSISTENTE</v>
      </c>
      <c r="CU284" s="59" t="str">
        <f t="shared" si="401"/>
        <v>CONSISTENTE</v>
      </c>
      <c r="CV284" s="59" t="str">
        <f t="shared" si="402"/>
        <v>CONSISTENTE</v>
      </c>
      <c r="CW284" s="59" t="str">
        <f t="shared" si="403"/>
        <v>CONSISTENTE</v>
      </c>
      <c r="CX284" s="59" t="str">
        <f t="shared" si="404"/>
        <v>CONSISTENTE</v>
      </c>
      <c r="CY284" s="56">
        <f t="shared" si="405"/>
        <v>478761324.18000001</v>
      </c>
      <c r="CZ284" s="56">
        <f t="shared" si="406"/>
        <v>2570879</v>
      </c>
      <c r="DA284" s="56">
        <f t="shared" si="407"/>
        <v>0</v>
      </c>
      <c r="DB284" s="56">
        <f t="shared" si="408"/>
        <v>0</v>
      </c>
      <c r="DC284" s="56">
        <f t="shared" si="409"/>
        <v>476190445.18000001</v>
      </c>
      <c r="DD284" s="56">
        <f t="shared" si="410"/>
        <v>0</v>
      </c>
      <c r="DE284" s="90">
        <f t="shared" si="411"/>
        <v>0</v>
      </c>
      <c r="DF284" s="90">
        <f t="shared" si="412"/>
        <v>0</v>
      </c>
      <c r="DG284" s="90">
        <f t="shared" si="413"/>
        <v>0</v>
      </c>
      <c r="DH284" s="90">
        <f t="shared" si="414"/>
        <v>0</v>
      </c>
      <c r="DI284" s="90">
        <f t="shared" si="415"/>
        <v>0</v>
      </c>
      <c r="DJ284" s="98">
        <f t="shared" si="416"/>
        <v>0</v>
      </c>
      <c r="DK284" s="103">
        <f t="shared" si="417"/>
        <v>2570879</v>
      </c>
      <c r="DL284" s="91">
        <f t="shared" si="418"/>
        <v>2570879</v>
      </c>
      <c r="DM284" s="91">
        <f t="shared" si="419"/>
        <v>0</v>
      </c>
      <c r="DN284" s="91">
        <f t="shared" si="420"/>
        <v>0</v>
      </c>
      <c r="DO284" s="91">
        <f t="shared" si="421"/>
        <v>0</v>
      </c>
      <c r="DP284" s="91">
        <f t="shared" si="422"/>
        <v>0</v>
      </c>
      <c r="DQ284" s="125" t="str">
        <f t="shared" si="423"/>
        <v>CONSISTENTE</v>
      </c>
      <c r="DR284" s="147">
        <v>0</v>
      </c>
      <c r="DS284" s="147">
        <v>0</v>
      </c>
      <c r="DT284" s="147">
        <v>0</v>
      </c>
      <c r="DU284" s="147">
        <v>0</v>
      </c>
      <c r="DV284" s="147">
        <v>0</v>
      </c>
      <c r="DW284" s="147">
        <v>0</v>
      </c>
      <c r="DX284" s="59">
        <f>+VLOOKUP($E284,'[2]Ejecución I Semestre 2016'!$B$11:$X$1115,10,FALSE)</f>
        <v>1</v>
      </c>
      <c r="DY284" s="68" t="str">
        <f t="shared" si="424"/>
        <v>CONSISTENTE</v>
      </c>
      <c r="DZ284" s="68" t="str">
        <f t="shared" si="425"/>
        <v>CONSISTENTE</v>
      </c>
      <c r="EA284" s="68" t="str">
        <f t="shared" si="426"/>
        <v>CONSISTENTE</v>
      </c>
      <c r="EB284" s="68" t="str">
        <f t="shared" si="427"/>
        <v>CONSISTENTE</v>
      </c>
      <c r="EC284" s="68" t="str">
        <f t="shared" si="428"/>
        <v>CONSISTENTE</v>
      </c>
      <c r="ED284" s="68" t="str">
        <f t="shared" si="429"/>
        <v>CONSISTENTE</v>
      </c>
      <c r="EE284" s="132">
        <f t="shared" si="430"/>
        <v>0</v>
      </c>
      <c r="EF284" s="131">
        <f t="shared" si="431"/>
        <v>0</v>
      </c>
      <c r="EG284" s="131">
        <f t="shared" si="432"/>
        <v>0</v>
      </c>
      <c r="EH284" s="131">
        <f t="shared" si="433"/>
        <v>0</v>
      </c>
      <c r="EI284" s="131">
        <f t="shared" si="434"/>
        <v>0</v>
      </c>
      <c r="EJ284" s="131">
        <f t="shared" si="435"/>
        <v>0</v>
      </c>
      <c r="EK284" s="131">
        <f t="shared" si="439"/>
        <v>2570879</v>
      </c>
      <c r="EL284" s="60">
        <f t="shared" si="440"/>
        <v>2570879</v>
      </c>
      <c r="EM284" s="60">
        <f t="shared" si="441"/>
        <v>0</v>
      </c>
      <c r="EN284" s="60">
        <f t="shared" si="442"/>
        <v>0</v>
      </c>
      <c r="EO284" s="60">
        <f t="shared" si="443"/>
        <v>0</v>
      </c>
      <c r="EP284" s="60">
        <f t="shared" si="444"/>
        <v>0</v>
      </c>
      <c r="EQ284" s="90" t="str">
        <f t="shared" si="445"/>
        <v>CONSISTENTE</v>
      </c>
    </row>
    <row r="285" spans="1:147" ht="15" customHeight="1" x14ac:dyDescent="0.2">
      <c r="A285" s="53" t="s">
        <v>367</v>
      </c>
      <c r="B285" s="56">
        <f t="shared" si="436"/>
        <v>2461391.1999999983</v>
      </c>
      <c r="C285" s="59" t="str">
        <f t="shared" si="437"/>
        <v>SI</v>
      </c>
      <c r="E285" s="53" t="s">
        <v>544</v>
      </c>
      <c r="F285" s="55" t="s">
        <v>408</v>
      </c>
      <c r="G285" s="61" t="s">
        <v>545</v>
      </c>
      <c r="H285" s="56">
        <v>23803237.399999999</v>
      </c>
      <c r="I285" s="56">
        <v>0</v>
      </c>
      <c r="J285" s="56">
        <v>20000000</v>
      </c>
      <c r="K285" s="56">
        <v>1341846.2</v>
      </c>
      <c r="L285" s="56">
        <v>0</v>
      </c>
      <c r="M285" s="56">
        <v>0</v>
      </c>
      <c r="N285" s="57">
        <v>2461391.1999999983</v>
      </c>
      <c r="O285" s="58">
        <f t="shared" si="359"/>
        <v>0</v>
      </c>
      <c r="P285" s="59" t="str">
        <f t="shared" si="360"/>
        <v>CONSISTENTE</v>
      </c>
      <c r="Q285" s="87" t="str">
        <f t="shared" si="361"/>
        <v>OK</v>
      </c>
      <c r="R285" s="56">
        <v>0</v>
      </c>
      <c r="S285" s="56">
        <v>0</v>
      </c>
      <c r="T285" s="56">
        <v>2461391.1999999983</v>
      </c>
      <c r="U285" s="56">
        <v>0</v>
      </c>
      <c r="V285" s="56">
        <v>0</v>
      </c>
      <c r="W285" s="59" t="s">
        <v>2314</v>
      </c>
      <c r="X285" s="59" t="s">
        <v>2312</v>
      </c>
      <c r="Y285" s="59" t="str">
        <f t="shared" si="362"/>
        <v>CONSISTENTE</v>
      </c>
      <c r="Z285" s="59" t="str">
        <f t="shared" si="438"/>
        <v/>
      </c>
      <c r="AA285" s="66">
        <f>+VLOOKUP($E285,'[1]PLAN DE APLICACIÓN'!$B$11:$V$1115,16,FALSE)</f>
        <v>1341886.2</v>
      </c>
      <c r="AB285" s="66">
        <f>+VLOOKUP($E285,'[1]PLAN DE APLICACIÓN'!$B$11:$V$1115,17,FALSE)</f>
        <v>1341886.2</v>
      </c>
      <c r="AC285" s="66">
        <f>+VLOOKUP($E285,'[1]PLAN DE APLICACIÓN'!$B$11:$V$1115,18,FALSE)</f>
        <v>0</v>
      </c>
      <c r="AD285" s="66">
        <f>+VLOOKUP($E285,'[1]PLAN DE APLICACIÓN'!$B$11:$V$1115,19,FALSE)</f>
        <v>0</v>
      </c>
      <c r="AE285" s="66">
        <f>+VLOOKUP($E285,'[1]PLAN DE APLICACIÓN'!$B$11:$V$1115,20,FALSE)</f>
        <v>0</v>
      </c>
      <c r="AF285" s="66">
        <f>+VLOOKUP($E285,'[1]PLAN DE APLICACIÓN'!$B$11:$V$1115,21,FALSE)</f>
        <v>0</v>
      </c>
      <c r="AG285" s="59" t="str">
        <f t="shared" si="363"/>
        <v>CONSISTENTE</v>
      </c>
      <c r="AH285" s="59" t="str">
        <f t="shared" si="364"/>
        <v>NO CONSISTENTE</v>
      </c>
      <c r="AI285" s="59" t="str">
        <f t="shared" si="365"/>
        <v>CONSISTENTE</v>
      </c>
      <c r="AJ285" s="59" t="str">
        <f t="shared" si="366"/>
        <v>CONSISTENTE</v>
      </c>
      <c r="AK285" s="59" t="str">
        <f t="shared" si="367"/>
        <v>CONSISTENTE</v>
      </c>
      <c r="AL285" s="59" t="str">
        <f t="shared" si="368"/>
        <v>CONSISTENTE</v>
      </c>
      <c r="AM285" s="56">
        <v>0</v>
      </c>
      <c r="AN285" s="56">
        <v>0</v>
      </c>
      <c r="AO285" s="56">
        <v>0</v>
      </c>
      <c r="AP285" s="56">
        <v>0</v>
      </c>
      <c r="AQ285" s="56">
        <v>0</v>
      </c>
      <c r="AR285" s="56">
        <v>0</v>
      </c>
      <c r="AS285" s="59">
        <v>1</v>
      </c>
      <c r="AT285" s="59" t="str">
        <f t="shared" si="369"/>
        <v>CONSISTENTE</v>
      </c>
      <c r="AU285" s="59" t="str">
        <f t="shared" si="370"/>
        <v>CONSISTENTE</v>
      </c>
      <c r="AV285" s="59" t="str">
        <f t="shared" si="371"/>
        <v>CONSISTENTE</v>
      </c>
      <c r="AW285" s="59" t="str">
        <f t="shared" si="372"/>
        <v>CONSISTENTE</v>
      </c>
      <c r="AX285" s="59" t="str">
        <f t="shared" si="373"/>
        <v>CONSISTENTE</v>
      </c>
      <c r="AY285" s="59" t="str">
        <f t="shared" si="374"/>
        <v>CONSISTENTE</v>
      </c>
      <c r="AZ285" s="56">
        <v>0</v>
      </c>
      <c r="BA285" s="56">
        <v>0</v>
      </c>
      <c r="BB285" s="56">
        <v>0</v>
      </c>
      <c r="BC285" s="56">
        <v>0</v>
      </c>
      <c r="BD285" s="56">
        <v>0</v>
      </c>
      <c r="BE285" s="56">
        <v>0</v>
      </c>
      <c r="BF285" s="60">
        <v>1</v>
      </c>
      <c r="BG285" s="59" t="str">
        <f t="shared" si="375"/>
        <v>CONSISTENTE</v>
      </c>
      <c r="BH285" s="59" t="str">
        <f t="shared" si="376"/>
        <v>CONSISTENTE</v>
      </c>
      <c r="BI285" s="59" t="str">
        <f t="shared" si="377"/>
        <v>CONSISTENTE</v>
      </c>
      <c r="BJ285" s="59" t="str">
        <f t="shared" si="378"/>
        <v>CONSISTENTE</v>
      </c>
      <c r="BK285" s="59" t="str">
        <f t="shared" si="379"/>
        <v>CONSISTENTE</v>
      </c>
      <c r="BL285" s="59" t="str">
        <f t="shared" si="380"/>
        <v>CONSISTENTE</v>
      </c>
      <c r="BM285" s="59" t="str">
        <f t="shared" si="381"/>
        <v>CONSISTENTE</v>
      </c>
      <c r="BN285" s="59" t="str">
        <f t="shared" si="382"/>
        <v>CONSISTENTE</v>
      </c>
      <c r="BO285" s="59" t="str">
        <f t="shared" si="383"/>
        <v>CONSISTENTE</v>
      </c>
      <c r="BP285" s="59" t="str">
        <f t="shared" si="384"/>
        <v>CONSISTENTE</v>
      </c>
      <c r="BQ285" s="59" t="str">
        <f t="shared" si="385"/>
        <v>CONSISTENTE</v>
      </c>
      <c r="BR285" s="59" t="str">
        <f t="shared" si="386"/>
        <v>CONSISTENTE</v>
      </c>
      <c r="BS285" s="56">
        <v>0</v>
      </c>
      <c r="BT285" s="56">
        <v>0</v>
      </c>
      <c r="BU285" s="56">
        <v>0</v>
      </c>
      <c r="BV285" s="56">
        <v>0</v>
      </c>
      <c r="BW285" s="56">
        <v>0</v>
      </c>
      <c r="BX285" s="56">
        <v>0</v>
      </c>
      <c r="BY285" s="60">
        <v>1</v>
      </c>
      <c r="BZ285" s="59" t="str">
        <f t="shared" si="387"/>
        <v>CONSISTENTE</v>
      </c>
      <c r="CA285" s="59" t="str">
        <f t="shared" si="388"/>
        <v>CONSISTENTE</v>
      </c>
      <c r="CB285" s="59" t="str">
        <f t="shared" si="389"/>
        <v>CONSISTENTE</v>
      </c>
      <c r="CC285" s="59" t="str">
        <f t="shared" si="390"/>
        <v>CONSISTENTE</v>
      </c>
      <c r="CD285" s="59" t="str">
        <f t="shared" si="391"/>
        <v>CONSISTENTE</v>
      </c>
      <c r="CE285" s="59" t="str">
        <f t="shared" si="392"/>
        <v>CONSISTENTE</v>
      </c>
      <c r="CF285" s="56">
        <v>0</v>
      </c>
      <c r="CG285" s="56">
        <v>0</v>
      </c>
      <c r="CH285" s="56">
        <v>0</v>
      </c>
      <c r="CI285" s="56">
        <v>0</v>
      </c>
      <c r="CJ285" s="56">
        <v>0</v>
      </c>
      <c r="CK285" s="56">
        <v>0</v>
      </c>
      <c r="CL285" s="60">
        <v>1</v>
      </c>
      <c r="CM285" s="59" t="str">
        <f t="shared" si="393"/>
        <v>CONSISTENTE</v>
      </c>
      <c r="CN285" s="59" t="str">
        <f t="shared" si="394"/>
        <v>CONSISTENTE</v>
      </c>
      <c r="CO285" s="59" t="str">
        <f t="shared" si="395"/>
        <v>CONSISTENTE</v>
      </c>
      <c r="CP285" s="59" t="str">
        <f t="shared" si="396"/>
        <v>CONSISTENTE</v>
      </c>
      <c r="CQ285" s="59" t="str">
        <f t="shared" si="397"/>
        <v>CONSISTENTE</v>
      </c>
      <c r="CR285" s="59" t="str">
        <f t="shared" si="398"/>
        <v>CONSISTENTE</v>
      </c>
      <c r="CS285" s="59" t="str">
        <f t="shared" si="399"/>
        <v>CONSISTENTE</v>
      </c>
      <c r="CT285" s="59" t="str">
        <f t="shared" si="400"/>
        <v>CONSISTENTE</v>
      </c>
      <c r="CU285" s="59" t="str">
        <f t="shared" si="401"/>
        <v>CONSISTENTE</v>
      </c>
      <c r="CV285" s="59" t="str">
        <f t="shared" si="402"/>
        <v>CONSISTENTE</v>
      </c>
      <c r="CW285" s="59" t="str">
        <f t="shared" si="403"/>
        <v>CONSISTENTE</v>
      </c>
      <c r="CX285" s="59" t="str">
        <f t="shared" si="404"/>
        <v>CONSISTENTE</v>
      </c>
      <c r="CY285" s="56">
        <f t="shared" si="405"/>
        <v>3803277.3999999985</v>
      </c>
      <c r="CZ285" s="56">
        <f t="shared" si="406"/>
        <v>1341886.2</v>
      </c>
      <c r="DA285" s="56">
        <f t="shared" si="407"/>
        <v>0</v>
      </c>
      <c r="DB285" s="56">
        <f t="shared" si="408"/>
        <v>2461391.1999999983</v>
      </c>
      <c r="DC285" s="56">
        <f t="shared" si="409"/>
        <v>0</v>
      </c>
      <c r="DD285" s="56">
        <f t="shared" si="410"/>
        <v>0</v>
      </c>
      <c r="DE285" s="90">
        <f t="shared" si="411"/>
        <v>0</v>
      </c>
      <c r="DF285" s="90">
        <f t="shared" si="412"/>
        <v>0</v>
      </c>
      <c r="DG285" s="90">
        <f t="shared" si="413"/>
        <v>0</v>
      </c>
      <c r="DH285" s="90">
        <f t="shared" si="414"/>
        <v>0</v>
      </c>
      <c r="DI285" s="90">
        <f t="shared" si="415"/>
        <v>0</v>
      </c>
      <c r="DJ285" s="98">
        <f t="shared" si="416"/>
        <v>0</v>
      </c>
      <c r="DK285" s="103">
        <f t="shared" si="417"/>
        <v>1341886.2</v>
      </c>
      <c r="DL285" s="91">
        <f t="shared" si="418"/>
        <v>1341886.2</v>
      </c>
      <c r="DM285" s="91">
        <f t="shared" si="419"/>
        <v>0</v>
      </c>
      <c r="DN285" s="91">
        <f t="shared" si="420"/>
        <v>0</v>
      </c>
      <c r="DO285" s="91">
        <f t="shared" si="421"/>
        <v>0</v>
      </c>
      <c r="DP285" s="91">
        <f t="shared" si="422"/>
        <v>0</v>
      </c>
      <c r="DQ285" s="125" t="str">
        <f t="shared" si="423"/>
        <v>CONSISTENTE</v>
      </c>
      <c r="DR285" s="147">
        <v>0</v>
      </c>
      <c r="DS285" s="147">
        <v>0</v>
      </c>
      <c r="DT285" s="147">
        <v>0</v>
      </c>
      <c r="DU285" s="147">
        <v>0</v>
      </c>
      <c r="DV285" s="147">
        <v>0</v>
      </c>
      <c r="DW285" s="147">
        <v>0</v>
      </c>
      <c r="DX285" s="59">
        <f>+VLOOKUP($E285,'[2]Ejecución I Semestre 2016'!$B$11:$X$1115,10,FALSE)</f>
        <v>1</v>
      </c>
      <c r="DY285" s="68" t="str">
        <f t="shared" si="424"/>
        <v>CONSISTENTE</v>
      </c>
      <c r="DZ285" s="68" t="str">
        <f t="shared" si="425"/>
        <v>CONSISTENTE</v>
      </c>
      <c r="EA285" s="68" t="str">
        <f t="shared" si="426"/>
        <v>CONSISTENTE</v>
      </c>
      <c r="EB285" s="68" t="str">
        <f t="shared" si="427"/>
        <v>CONSISTENTE</v>
      </c>
      <c r="EC285" s="68" t="str">
        <f t="shared" si="428"/>
        <v>CONSISTENTE</v>
      </c>
      <c r="ED285" s="68" t="str">
        <f t="shared" si="429"/>
        <v>CONSISTENTE</v>
      </c>
      <c r="EE285" s="132">
        <f t="shared" si="430"/>
        <v>0</v>
      </c>
      <c r="EF285" s="131">
        <f t="shared" si="431"/>
        <v>0</v>
      </c>
      <c r="EG285" s="131">
        <f t="shared" si="432"/>
        <v>0</v>
      </c>
      <c r="EH285" s="131">
        <f t="shared" si="433"/>
        <v>0</v>
      </c>
      <c r="EI285" s="131">
        <f t="shared" si="434"/>
        <v>0</v>
      </c>
      <c r="EJ285" s="131">
        <f t="shared" si="435"/>
        <v>0</v>
      </c>
      <c r="EK285" s="131">
        <f t="shared" si="439"/>
        <v>1341886.2</v>
      </c>
      <c r="EL285" s="60">
        <f t="shared" si="440"/>
        <v>1341886.2</v>
      </c>
      <c r="EM285" s="60">
        <f t="shared" si="441"/>
        <v>0</v>
      </c>
      <c r="EN285" s="60">
        <f t="shared" si="442"/>
        <v>0</v>
      </c>
      <c r="EO285" s="60">
        <f t="shared" si="443"/>
        <v>0</v>
      </c>
      <c r="EP285" s="60">
        <f t="shared" si="444"/>
        <v>0</v>
      </c>
      <c r="EQ285" s="90" t="str">
        <f t="shared" si="445"/>
        <v>CONSISTENTE</v>
      </c>
    </row>
    <row r="286" spans="1:147" ht="15" customHeight="1" x14ac:dyDescent="0.2">
      <c r="A286" s="53" t="s">
        <v>369</v>
      </c>
      <c r="B286" s="56">
        <f t="shared" si="436"/>
        <v>3393454</v>
      </c>
      <c r="C286" s="59" t="str">
        <f t="shared" si="437"/>
        <v>SI</v>
      </c>
      <c r="E286" s="53" t="s">
        <v>546</v>
      </c>
      <c r="F286" s="55" t="s">
        <v>408</v>
      </c>
      <c r="G286" s="61" t="s">
        <v>547</v>
      </c>
      <c r="H286" s="56">
        <v>3393454</v>
      </c>
      <c r="I286" s="56">
        <v>0</v>
      </c>
      <c r="J286" s="56">
        <v>0</v>
      </c>
      <c r="K286" s="56">
        <v>0</v>
      </c>
      <c r="L286" s="56">
        <v>0</v>
      </c>
      <c r="M286" s="56">
        <v>0</v>
      </c>
      <c r="N286" s="57">
        <v>3393454</v>
      </c>
      <c r="O286" s="58">
        <f t="shared" si="359"/>
        <v>0</v>
      </c>
      <c r="P286" s="59" t="str">
        <f t="shared" si="360"/>
        <v>CONSISTENTE</v>
      </c>
      <c r="Q286" s="87" t="str">
        <f t="shared" si="361"/>
        <v>OK</v>
      </c>
      <c r="R286" s="56">
        <v>3393454</v>
      </c>
      <c r="S286" s="56">
        <v>0</v>
      </c>
      <c r="T286" s="56">
        <v>0</v>
      </c>
      <c r="U286" s="56">
        <v>0</v>
      </c>
      <c r="V286" s="56">
        <v>0</v>
      </c>
      <c r="W286" s="59" t="s">
        <v>2314</v>
      </c>
      <c r="X286" s="59" t="s">
        <v>2312</v>
      </c>
      <c r="Y286" s="59" t="str">
        <f t="shared" si="362"/>
        <v>CONSISTENTE</v>
      </c>
      <c r="Z286" s="59" t="str">
        <f t="shared" si="438"/>
        <v/>
      </c>
      <c r="AA286" s="66">
        <f>+VLOOKUP($E286,'[1]PLAN DE APLICACIÓN'!$B$11:$V$1115,16,FALSE)</f>
        <v>27272.73</v>
      </c>
      <c r="AB286" s="66">
        <f>+VLOOKUP($E286,'[1]PLAN DE APLICACIÓN'!$B$11:$V$1115,17,FALSE)</f>
        <v>27272.73</v>
      </c>
      <c r="AC286" s="66">
        <f>+VLOOKUP($E286,'[1]PLAN DE APLICACIÓN'!$B$11:$V$1115,18,FALSE)</f>
        <v>0</v>
      </c>
      <c r="AD286" s="66">
        <f>+VLOOKUP($E286,'[1]PLAN DE APLICACIÓN'!$B$11:$V$1115,19,FALSE)</f>
        <v>0</v>
      </c>
      <c r="AE286" s="66">
        <f>+VLOOKUP($E286,'[1]PLAN DE APLICACIÓN'!$B$11:$V$1115,20,FALSE)</f>
        <v>0</v>
      </c>
      <c r="AF286" s="66">
        <f>+VLOOKUP($E286,'[1]PLAN DE APLICACIÓN'!$B$11:$V$1115,21,FALSE)</f>
        <v>0</v>
      </c>
      <c r="AG286" s="59" t="str">
        <f t="shared" si="363"/>
        <v>CONSISTENTE</v>
      </c>
      <c r="AH286" s="59" t="str">
        <f t="shared" si="364"/>
        <v>CONSISTENTE</v>
      </c>
      <c r="AI286" s="59" t="str">
        <f t="shared" si="365"/>
        <v>CONSISTENTE</v>
      </c>
      <c r="AJ286" s="59" t="str">
        <f t="shared" si="366"/>
        <v>CONSISTENTE</v>
      </c>
      <c r="AK286" s="59" t="str">
        <f t="shared" si="367"/>
        <v>CONSISTENTE</v>
      </c>
      <c r="AL286" s="59" t="str">
        <f t="shared" si="368"/>
        <v>CONSISTENTE</v>
      </c>
      <c r="AM286" s="56">
        <v>0</v>
      </c>
      <c r="AN286" s="56">
        <v>0</v>
      </c>
      <c r="AO286" s="56">
        <v>0</v>
      </c>
      <c r="AP286" s="56">
        <v>0</v>
      </c>
      <c r="AQ286" s="56">
        <v>0</v>
      </c>
      <c r="AR286" s="56">
        <v>0</v>
      </c>
      <c r="AS286" s="59">
        <v>1</v>
      </c>
      <c r="AT286" s="59" t="str">
        <f t="shared" si="369"/>
        <v>CONSISTENTE</v>
      </c>
      <c r="AU286" s="59" t="str">
        <f t="shared" si="370"/>
        <v>CONSISTENTE</v>
      </c>
      <c r="AV286" s="59" t="str">
        <f t="shared" si="371"/>
        <v>CONSISTENTE</v>
      </c>
      <c r="AW286" s="59" t="str">
        <f t="shared" si="372"/>
        <v>CONSISTENTE</v>
      </c>
      <c r="AX286" s="59" t="str">
        <f t="shared" si="373"/>
        <v>CONSISTENTE</v>
      </c>
      <c r="AY286" s="59" t="str">
        <f t="shared" si="374"/>
        <v>CONSISTENTE</v>
      </c>
      <c r="AZ286" s="56">
        <v>0</v>
      </c>
      <c r="BA286" s="56">
        <v>0</v>
      </c>
      <c r="BB286" s="56">
        <v>0</v>
      </c>
      <c r="BC286" s="56">
        <v>0</v>
      </c>
      <c r="BD286" s="56">
        <v>0</v>
      </c>
      <c r="BE286" s="56">
        <v>0</v>
      </c>
      <c r="BF286" s="60">
        <v>1</v>
      </c>
      <c r="BG286" s="59" t="str">
        <f t="shared" si="375"/>
        <v>CONSISTENTE</v>
      </c>
      <c r="BH286" s="59" t="str">
        <f t="shared" si="376"/>
        <v>CONSISTENTE</v>
      </c>
      <c r="BI286" s="59" t="str">
        <f t="shared" si="377"/>
        <v>CONSISTENTE</v>
      </c>
      <c r="BJ286" s="59" t="str">
        <f t="shared" si="378"/>
        <v>CONSISTENTE</v>
      </c>
      <c r="BK286" s="59" t="str">
        <f t="shared" si="379"/>
        <v>CONSISTENTE</v>
      </c>
      <c r="BL286" s="59" t="str">
        <f t="shared" si="380"/>
        <v>CONSISTENTE</v>
      </c>
      <c r="BM286" s="59" t="str">
        <f t="shared" si="381"/>
        <v>CONSISTENTE</v>
      </c>
      <c r="BN286" s="59" t="str">
        <f t="shared" si="382"/>
        <v>CONSISTENTE</v>
      </c>
      <c r="BO286" s="59" t="str">
        <f t="shared" si="383"/>
        <v>CONSISTENTE</v>
      </c>
      <c r="BP286" s="59" t="str">
        <f t="shared" si="384"/>
        <v>CONSISTENTE</v>
      </c>
      <c r="BQ286" s="59" t="str">
        <f t="shared" si="385"/>
        <v>CONSISTENTE</v>
      </c>
      <c r="BR286" s="59" t="str">
        <f t="shared" si="386"/>
        <v>CONSISTENTE</v>
      </c>
      <c r="BS286" s="56">
        <v>0</v>
      </c>
      <c r="BT286" s="56">
        <v>0</v>
      </c>
      <c r="BU286" s="56">
        <v>0</v>
      </c>
      <c r="BV286" s="56">
        <v>0</v>
      </c>
      <c r="BW286" s="56">
        <v>0</v>
      </c>
      <c r="BX286" s="56">
        <v>0</v>
      </c>
      <c r="BY286" s="60">
        <v>1</v>
      </c>
      <c r="BZ286" s="59" t="str">
        <f t="shared" si="387"/>
        <v>CONSISTENTE</v>
      </c>
      <c r="CA286" s="59" t="str">
        <f t="shared" si="388"/>
        <v>CONSISTENTE</v>
      </c>
      <c r="CB286" s="59" t="str">
        <f t="shared" si="389"/>
        <v>CONSISTENTE</v>
      </c>
      <c r="CC286" s="59" t="str">
        <f t="shared" si="390"/>
        <v>CONSISTENTE</v>
      </c>
      <c r="CD286" s="59" t="str">
        <f t="shared" si="391"/>
        <v>CONSISTENTE</v>
      </c>
      <c r="CE286" s="59" t="str">
        <f t="shared" si="392"/>
        <v>CONSISTENTE</v>
      </c>
      <c r="CF286" s="56">
        <v>0</v>
      </c>
      <c r="CG286" s="56">
        <v>0</v>
      </c>
      <c r="CH286" s="56">
        <v>0</v>
      </c>
      <c r="CI286" s="56">
        <v>0</v>
      </c>
      <c r="CJ286" s="56">
        <v>0</v>
      </c>
      <c r="CK286" s="56">
        <v>0</v>
      </c>
      <c r="CL286" s="60">
        <v>1</v>
      </c>
      <c r="CM286" s="59" t="str">
        <f t="shared" si="393"/>
        <v>CONSISTENTE</v>
      </c>
      <c r="CN286" s="59" t="str">
        <f t="shared" si="394"/>
        <v>CONSISTENTE</v>
      </c>
      <c r="CO286" s="59" t="str">
        <f t="shared" si="395"/>
        <v>CONSISTENTE</v>
      </c>
      <c r="CP286" s="59" t="str">
        <f t="shared" si="396"/>
        <v>CONSISTENTE</v>
      </c>
      <c r="CQ286" s="59" t="str">
        <f t="shared" si="397"/>
        <v>CONSISTENTE</v>
      </c>
      <c r="CR286" s="59" t="str">
        <f t="shared" si="398"/>
        <v>CONSISTENTE</v>
      </c>
      <c r="CS286" s="59" t="str">
        <f t="shared" si="399"/>
        <v>CONSISTENTE</v>
      </c>
      <c r="CT286" s="59" t="str">
        <f t="shared" si="400"/>
        <v>CONSISTENTE</v>
      </c>
      <c r="CU286" s="59" t="str">
        <f t="shared" si="401"/>
        <v>CONSISTENTE</v>
      </c>
      <c r="CV286" s="59" t="str">
        <f t="shared" si="402"/>
        <v>CONSISTENTE</v>
      </c>
      <c r="CW286" s="59" t="str">
        <f t="shared" si="403"/>
        <v>CONSISTENTE</v>
      </c>
      <c r="CX286" s="59" t="str">
        <f t="shared" si="404"/>
        <v>CONSISTENTE</v>
      </c>
      <c r="CY286" s="56">
        <f t="shared" si="405"/>
        <v>3420726.73</v>
      </c>
      <c r="CZ286" s="56">
        <f t="shared" si="406"/>
        <v>3420726.73</v>
      </c>
      <c r="DA286" s="56">
        <f t="shared" si="407"/>
        <v>0</v>
      </c>
      <c r="DB286" s="56">
        <f t="shared" si="408"/>
        <v>0</v>
      </c>
      <c r="DC286" s="56">
        <f t="shared" si="409"/>
        <v>0</v>
      </c>
      <c r="DD286" s="56">
        <f t="shared" si="410"/>
        <v>0</v>
      </c>
      <c r="DE286" s="90">
        <f t="shared" si="411"/>
        <v>27272.73</v>
      </c>
      <c r="DF286" s="90">
        <f t="shared" si="412"/>
        <v>27272.73</v>
      </c>
      <c r="DG286" s="90">
        <f t="shared" si="413"/>
        <v>0</v>
      </c>
      <c r="DH286" s="90">
        <f t="shared" si="414"/>
        <v>0</v>
      </c>
      <c r="DI286" s="90">
        <f t="shared" si="415"/>
        <v>0</v>
      </c>
      <c r="DJ286" s="98">
        <f t="shared" si="416"/>
        <v>0</v>
      </c>
      <c r="DK286" s="103">
        <f t="shared" si="417"/>
        <v>27272.73</v>
      </c>
      <c r="DL286" s="91">
        <f t="shared" si="418"/>
        <v>27272.73</v>
      </c>
      <c r="DM286" s="91">
        <f t="shared" si="419"/>
        <v>0</v>
      </c>
      <c r="DN286" s="91">
        <f t="shared" si="420"/>
        <v>0</v>
      </c>
      <c r="DO286" s="91">
        <f t="shared" si="421"/>
        <v>0</v>
      </c>
      <c r="DP286" s="91">
        <f t="shared" si="422"/>
        <v>0</v>
      </c>
      <c r="DQ286" s="125" t="str">
        <f t="shared" si="423"/>
        <v>CONSISTENTE</v>
      </c>
      <c r="DR286" s="147">
        <v>0</v>
      </c>
      <c r="DS286" s="147">
        <v>0</v>
      </c>
      <c r="DT286" s="147">
        <v>0</v>
      </c>
      <c r="DU286" s="147">
        <v>0</v>
      </c>
      <c r="DV286" s="147">
        <v>0</v>
      </c>
      <c r="DW286" s="147">
        <v>0</v>
      </c>
      <c r="DX286" s="59">
        <f>+VLOOKUP($E286,'[2]Ejecución I Semestre 2016'!$B$11:$X$1115,10,FALSE)</f>
        <v>1</v>
      </c>
      <c r="DY286" s="68" t="str">
        <f t="shared" si="424"/>
        <v>CONSISTENTE</v>
      </c>
      <c r="DZ286" s="68" t="str">
        <f t="shared" si="425"/>
        <v>CONSISTENTE</v>
      </c>
      <c r="EA286" s="68" t="str">
        <f t="shared" si="426"/>
        <v>CONSISTENTE</v>
      </c>
      <c r="EB286" s="68" t="str">
        <f t="shared" si="427"/>
        <v>CONSISTENTE</v>
      </c>
      <c r="EC286" s="68" t="str">
        <f t="shared" si="428"/>
        <v>CONSISTENTE</v>
      </c>
      <c r="ED286" s="68" t="str">
        <f t="shared" si="429"/>
        <v>CONSISTENTE</v>
      </c>
      <c r="EE286" s="132">
        <f t="shared" si="430"/>
        <v>27272.73</v>
      </c>
      <c r="EF286" s="131">
        <f t="shared" si="431"/>
        <v>27272.73</v>
      </c>
      <c r="EG286" s="131">
        <f t="shared" si="432"/>
        <v>0</v>
      </c>
      <c r="EH286" s="131">
        <f t="shared" si="433"/>
        <v>0</v>
      </c>
      <c r="EI286" s="131">
        <f t="shared" si="434"/>
        <v>0</v>
      </c>
      <c r="EJ286" s="131">
        <f t="shared" si="435"/>
        <v>0</v>
      </c>
      <c r="EK286" s="131">
        <f t="shared" si="439"/>
        <v>27272.73</v>
      </c>
      <c r="EL286" s="60">
        <f t="shared" si="440"/>
        <v>27272.73</v>
      </c>
      <c r="EM286" s="60">
        <f t="shared" si="441"/>
        <v>0</v>
      </c>
      <c r="EN286" s="60">
        <f t="shared" si="442"/>
        <v>0</v>
      </c>
      <c r="EO286" s="60">
        <f t="shared" si="443"/>
        <v>0</v>
      </c>
      <c r="EP286" s="60">
        <f t="shared" si="444"/>
        <v>0</v>
      </c>
      <c r="EQ286" s="90" t="str">
        <f t="shared" si="445"/>
        <v>CONSISTENTE</v>
      </c>
    </row>
    <row r="287" spans="1:147" ht="15" customHeight="1" x14ac:dyDescent="0.2">
      <c r="A287" s="53" t="s">
        <v>371</v>
      </c>
      <c r="B287" s="56">
        <f t="shared" si="436"/>
        <v>569681476.60000002</v>
      </c>
      <c r="C287" s="59" t="str">
        <f t="shared" si="437"/>
        <v>SI</v>
      </c>
      <c r="E287" s="53" t="s">
        <v>548</v>
      </c>
      <c r="F287" s="55" t="s">
        <v>408</v>
      </c>
      <c r="G287" s="61" t="s">
        <v>549</v>
      </c>
      <c r="H287" s="56">
        <v>599681476.60000002</v>
      </c>
      <c r="I287" s="56">
        <v>0</v>
      </c>
      <c r="J287" s="56">
        <v>30000000</v>
      </c>
      <c r="K287" s="56">
        <v>0</v>
      </c>
      <c r="L287" s="56">
        <v>0</v>
      </c>
      <c r="M287" s="56">
        <v>0</v>
      </c>
      <c r="N287" s="57">
        <v>569681476.60000002</v>
      </c>
      <c r="O287" s="58">
        <f t="shared" si="359"/>
        <v>0</v>
      </c>
      <c r="P287" s="59" t="str">
        <f t="shared" si="360"/>
        <v>CONSISTENTE</v>
      </c>
      <c r="Q287" s="87" t="str">
        <f t="shared" si="361"/>
        <v>OK</v>
      </c>
      <c r="R287" s="56">
        <v>0</v>
      </c>
      <c r="S287" s="56">
        <v>0</v>
      </c>
      <c r="T287" s="56">
        <v>0</v>
      </c>
      <c r="U287" s="56">
        <v>569681476.60000002</v>
      </c>
      <c r="V287" s="56">
        <v>0</v>
      </c>
      <c r="W287" s="59" t="s">
        <v>2314</v>
      </c>
      <c r="X287" s="59" t="s">
        <v>2312</v>
      </c>
      <c r="Y287" s="59" t="str">
        <f t="shared" si="362"/>
        <v>CONSISTENTE</v>
      </c>
      <c r="Z287" s="59" t="str">
        <f t="shared" si="438"/>
        <v/>
      </c>
      <c r="AA287" s="66">
        <f>+VLOOKUP($E287,'[1]PLAN DE APLICACIÓN'!$B$11:$V$1115,16,FALSE)</f>
        <v>40297952.43</v>
      </c>
      <c r="AB287" s="66">
        <f>+VLOOKUP($E287,'[1]PLAN DE APLICACIÓN'!$B$11:$V$1115,17,FALSE)</f>
        <v>40297952.43</v>
      </c>
      <c r="AC287" s="66">
        <f>+VLOOKUP($E287,'[1]PLAN DE APLICACIÓN'!$B$11:$V$1115,18,FALSE)</f>
        <v>0</v>
      </c>
      <c r="AD287" s="66">
        <f>+VLOOKUP($E287,'[1]PLAN DE APLICACIÓN'!$B$11:$V$1115,19,FALSE)</f>
        <v>0</v>
      </c>
      <c r="AE287" s="66">
        <f>+VLOOKUP($E287,'[1]PLAN DE APLICACIÓN'!$B$11:$V$1115,20,FALSE)</f>
        <v>0</v>
      </c>
      <c r="AF287" s="66">
        <f>+VLOOKUP($E287,'[1]PLAN DE APLICACIÓN'!$B$11:$V$1115,21,FALSE)</f>
        <v>0</v>
      </c>
      <c r="AG287" s="59" t="str">
        <f t="shared" si="363"/>
        <v>CONSISTENTE</v>
      </c>
      <c r="AH287" s="59" t="str">
        <f t="shared" si="364"/>
        <v>NO CONSISTENTE</v>
      </c>
      <c r="AI287" s="59" t="str">
        <f t="shared" si="365"/>
        <v>CONSISTENTE</v>
      </c>
      <c r="AJ287" s="59" t="str">
        <f t="shared" si="366"/>
        <v>CONSISTENTE</v>
      </c>
      <c r="AK287" s="59" t="str">
        <f t="shared" si="367"/>
        <v>CONSISTENTE</v>
      </c>
      <c r="AL287" s="59" t="str">
        <f t="shared" si="368"/>
        <v>CONSISTENTE</v>
      </c>
      <c r="AM287" s="56">
        <v>0</v>
      </c>
      <c r="AN287" s="56">
        <v>0</v>
      </c>
      <c r="AO287" s="56">
        <v>0</v>
      </c>
      <c r="AP287" s="56">
        <v>0</v>
      </c>
      <c r="AQ287" s="56">
        <v>0</v>
      </c>
      <c r="AR287" s="56">
        <v>0</v>
      </c>
      <c r="AS287" s="59">
        <v>1</v>
      </c>
      <c r="AT287" s="59" t="str">
        <f t="shared" si="369"/>
        <v>CONSISTENTE</v>
      </c>
      <c r="AU287" s="59" t="str">
        <f t="shared" si="370"/>
        <v>CONSISTENTE</v>
      </c>
      <c r="AV287" s="59" t="str">
        <f t="shared" si="371"/>
        <v>CONSISTENTE</v>
      </c>
      <c r="AW287" s="59" t="str">
        <f t="shared" si="372"/>
        <v>CONSISTENTE</v>
      </c>
      <c r="AX287" s="59" t="str">
        <f t="shared" si="373"/>
        <v>CONSISTENTE</v>
      </c>
      <c r="AY287" s="59" t="str">
        <f t="shared" si="374"/>
        <v>CONSISTENTE</v>
      </c>
      <c r="AZ287" s="56">
        <v>0</v>
      </c>
      <c r="BA287" s="56">
        <v>0</v>
      </c>
      <c r="BB287" s="56">
        <v>0</v>
      </c>
      <c r="BC287" s="56">
        <v>0</v>
      </c>
      <c r="BD287" s="56">
        <v>0</v>
      </c>
      <c r="BE287" s="56">
        <v>0</v>
      </c>
      <c r="BF287" s="60">
        <v>1</v>
      </c>
      <c r="BG287" s="59" t="str">
        <f t="shared" si="375"/>
        <v>CONSISTENTE</v>
      </c>
      <c r="BH287" s="59" t="str">
        <f t="shared" si="376"/>
        <v>CONSISTENTE</v>
      </c>
      <c r="BI287" s="59" t="str">
        <f t="shared" si="377"/>
        <v>CONSISTENTE</v>
      </c>
      <c r="BJ287" s="59" t="str">
        <f t="shared" si="378"/>
        <v>CONSISTENTE</v>
      </c>
      <c r="BK287" s="59" t="str">
        <f t="shared" si="379"/>
        <v>CONSISTENTE</v>
      </c>
      <c r="BL287" s="59" t="str">
        <f t="shared" si="380"/>
        <v>CONSISTENTE</v>
      </c>
      <c r="BM287" s="59" t="str">
        <f t="shared" si="381"/>
        <v>CONSISTENTE</v>
      </c>
      <c r="BN287" s="59" t="str">
        <f t="shared" si="382"/>
        <v>CONSISTENTE</v>
      </c>
      <c r="BO287" s="59" t="str">
        <f t="shared" si="383"/>
        <v>CONSISTENTE</v>
      </c>
      <c r="BP287" s="59" t="str">
        <f t="shared" si="384"/>
        <v>CONSISTENTE</v>
      </c>
      <c r="BQ287" s="59" t="str">
        <f t="shared" si="385"/>
        <v>CONSISTENTE</v>
      </c>
      <c r="BR287" s="59" t="str">
        <f t="shared" si="386"/>
        <v>CONSISTENTE</v>
      </c>
      <c r="BS287" s="56">
        <v>0</v>
      </c>
      <c r="BT287" s="56">
        <v>0</v>
      </c>
      <c r="BU287" s="56">
        <v>0</v>
      </c>
      <c r="BV287" s="56">
        <v>0</v>
      </c>
      <c r="BW287" s="56">
        <v>0</v>
      </c>
      <c r="BX287" s="56">
        <v>0</v>
      </c>
      <c r="BY287" s="60">
        <v>1</v>
      </c>
      <c r="BZ287" s="59" t="str">
        <f t="shared" si="387"/>
        <v>CONSISTENTE</v>
      </c>
      <c r="CA287" s="59" t="str">
        <f t="shared" si="388"/>
        <v>CONSISTENTE</v>
      </c>
      <c r="CB287" s="59" t="str">
        <f t="shared" si="389"/>
        <v>CONSISTENTE</v>
      </c>
      <c r="CC287" s="59" t="str">
        <f t="shared" si="390"/>
        <v>CONSISTENTE</v>
      </c>
      <c r="CD287" s="59" t="str">
        <f t="shared" si="391"/>
        <v>CONSISTENTE</v>
      </c>
      <c r="CE287" s="59" t="str">
        <f t="shared" si="392"/>
        <v>CONSISTENTE</v>
      </c>
      <c r="CF287" s="56">
        <v>479579959</v>
      </c>
      <c r="CG287" s="56">
        <v>313062065</v>
      </c>
      <c r="CH287" s="56">
        <v>166517894</v>
      </c>
      <c r="CI287" s="56">
        <v>0</v>
      </c>
      <c r="CJ287" s="56">
        <v>0</v>
      </c>
      <c r="CK287" s="56">
        <v>0</v>
      </c>
      <c r="CL287" s="60">
        <v>1</v>
      </c>
      <c r="CM287" s="59" t="str">
        <f t="shared" si="393"/>
        <v>CONSISTENTE</v>
      </c>
      <c r="CN287" s="59" t="str">
        <f t="shared" si="394"/>
        <v>NO CONSISTENTE</v>
      </c>
      <c r="CO287" s="59" t="str">
        <f t="shared" si="395"/>
        <v>NO CONSISTENTE</v>
      </c>
      <c r="CP287" s="59" t="str">
        <f t="shared" si="396"/>
        <v>CONSISTENTE</v>
      </c>
      <c r="CQ287" s="59" t="str">
        <f t="shared" si="397"/>
        <v>CONSISTENTE</v>
      </c>
      <c r="CR287" s="59" t="str">
        <f t="shared" si="398"/>
        <v>CONSISTENTE</v>
      </c>
      <c r="CS287" s="59" t="str">
        <f t="shared" si="399"/>
        <v>CONSISTENTE</v>
      </c>
      <c r="CT287" s="59" t="str">
        <f t="shared" si="400"/>
        <v>CONSISTENTE</v>
      </c>
      <c r="CU287" s="59" t="str">
        <f t="shared" si="401"/>
        <v>CONSISTENTE</v>
      </c>
      <c r="CV287" s="59" t="str">
        <f t="shared" si="402"/>
        <v>CONSISTENTE</v>
      </c>
      <c r="CW287" s="59" t="str">
        <f t="shared" si="403"/>
        <v>CONSISTENTE</v>
      </c>
      <c r="CX287" s="59" t="str">
        <f t="shared" si="404"/>
        <v>CONSISTENTE</v>
      </c>
      <c r="CY287" s="56">
        <f t="shared" si="405"/>
        <v>609979429.02999997</v>
      </c>
      <c r="CZ287" s="56">
        <f t="shared" si="406"/>
        <v>40297952.43</v>
      </c>
      <c r="DA287" s="56">
        <f t="shared" si="407"/>
        <v>0</v>
      </c>
      <c r="DB287" s="56">
        <f t="shared" si="408"/>
        <v>0</v>
      </c>
      <c r="DC287" s="56">
        <f t="shared" si="409"/>
        <v>569681476.60000002</v>
      </c>
      <c r="DD287" s="56">
        <f t="shared" si="410"/>
        <v>0</v>
      </c>
      <c r="DE287" s="90">
        <f t="shared" si="411"/>
        <v>0</v>
      </c>
      <c r="DF287" s="90">
        <f t="shared" si="412"/>
        <v>0</v>
      </c>
      <c r="DG287" s="90">
        <f t="shared" si="413"/>
        <v>0</v>
      </c>
      <c r="DH287" s="90">
        <f t="shared" si="414"/>
        <v>0</v>
      </c>
      <c r="DI287" s="90">
        <f t="shared" si="415"/>
        <v>0</v>
      </c>
      <c r="DJ287" s="98">
        <f t="shared" si="416"/>
        <v>0</v>
      </c>
      <c r="DK287" s="103">
        <f t="shared" si="417"/>
        <v>519877911.43000001</v>
      </c>
      <c r="DL287" s="91">
        <f t="shared" si="418"/>
        <v>353360017.43000001</v>
      </c>
      <c r="DM287" s="91">
        <f t="shared" si="419"/>
        <v>166517894</v>
      </c>
      <c r="DN287" s="91">
        <f t="shared" si="420"/>
        <v>0</v>
      </c>
      <c r="DO287" s="91">
        <f t="shared" si="421"/>
        <v>0</v>
      </c>
      <c r="DP287" s="91">
        <f t="shared" si="422"/>
        <v>0</v>
      </c>
      <c r="DQ287" s="125" t="str">
        <f t="shared" si="423"/>
        <v>CONSISTENTE</v>
      </c>
      <c r="DR287" s="147">
        <v>601223741.90999997</v>
      </c>
      <c r="DS287" s="147">
        <v>0</v>
      </c>
      <c r="DT287" s="147">
        <v>0</v>
      </c>
      <c r="DU287" s="147">
        <v>0</v>
      </c>
      <c r="DV287" s="147">
        <v>601223741.90999997</v>
      </c>
      <c r="DW287" s="147">
        <v>0</v>
      </c>
      <c r="DX287" s="59">
        <f>+VLOOKUP($E287,'[2]Ejecución I Semestre 2016'!$B$11:$X$1115,10,FALSE)</f>
        <v>1</v>
      </c>
      <c r="DY287" s="68" t="str">
        <f t="shared" si="424"/>
        <v>CONSISTENTE</v>
      </c>
      <c r="DZ287" s="68" t="str">
        <f t="shared" si="425"/>
        <v>NO CONSISTENTE</v>
      </c>
      <c r="EA287" s="68" t="str">
        <f t="shared" si="426"/>
        <v>NO CONSISTENTE</v>
      </c>
      <c r="EB287" s="68" t="str">
        <f t="shared" si="427"/>
        <v>CONSISTENTE</v>
      </c>
      <c r="EC287" s="68" t="str">
        <f t="shared" si="428"/>
        <v>NO CONSISTENTE</v>
      </c>
      <c r="ED287" s="68" t="str">
        <f t="shared" si="429"/>
        <v>CONSISTENTE</v>
      </c>
      <c r="EE287" s="132">
        <f t="shared" si="430"/>
        <v>0</v>
      </c>
      <c r="EF287" s="131">
        <f t="shared" si="431"/>
        <v>0</v>
      </c>
      <c r="EG287" s="131">
        <f t="shared" si="432"/>
        <v>0</v>
      </c>
      <c r="EH287" s="131">
        <f t="shared" si="433"/>
        <v>0</v>
      </c>
      <c r="EI287" s="131">
        <f t="shared" si="434"/>
        <v>0</v>
      </c>
      <c r="EJ287" s="131">
        <f t="shared" si="435"/>
        <v>0</v>
      </c>
      <c r="EK287" s="131">
        <f t="shared" si="439"/>
        <v>1121101653.3399999</v>
      </c>
      <c r="EL287" s="60">
        <f t="shared" si="440"/>
        <v>353360017.43000001</v>
      </c>
      <c r="EM287" s="60">
        <f t="shared" si="441"/>
        <v>166517894</v>
      </c>
      <c r="EN287" s="60">
        <f t="shared" si="442"/>
        <v>0</v>
      </c>
      <c r="EO287" s="60">
        <f t="shared" si="443"/>
        <v>601223741.90999997</v>
      </c>
      <c r="EP287" s="60">
        <f t="shared" si="444"/>
        <v>0</v>
      </c>
      <c r="EQ287" s="90" t="str">
        <f t="shared" si="445"/>
        <v>NO CONSISTENTE</v>
      </c>
    </row>
    <row r="288" spans="1:147" ht="15" customHeight="1" x14ac:dyDescent="0.2">
      <c r="A288" s="53" t="s">
        <v>373</v>
      </c>
      <c r="B288" s="56">
        <f t="shared" si="436"/>
        <v>27419861</v>
      </c>
      <c r="C288" s="59" t="str">
        <f t="shared" si="437"/>
        <v>SI</v>
      </c>
      <c r="E288" s="53" t="s">
        <v>550</v>
      </c>
      <c r="F288" s="55" t="s">
        <v>408</v>
      </c>
      <c r="G288" s="61" t="s">
        <v>551</v>
      </c>
      <c r="H288" s="56">
        <v>29062267.690000001</v>
      </c>
      <c r="I288" s="56">
        <v>0</v>
      </c>
      <c r="J288" s="56">
        <v>1642406.69</v>
      </c>
      <c r="K288" s="56">
        <v>0</v>
      </c>
      <c r="L288" s="56">
        <v>0</v>
      </c>
      <c r="M288" s="56">
        <v>0</v>
      </c>
      <c r="N288" s="57">
        <v>27419861</v>
      </c>
      <c r="O288" s="58">
        <f t="shared" si="359"/>
        <v>0</v>
      </c>
      <c r="P288" s="59" t="str">
        <f t="shared" si="360"/>
        <v>CONSISTENTE</v>
      </c>
      <c r="Q288" s="87" t="str">
        <f t="shared" si="361"/>
        <v>OK</v>
      </c>
      <c r="R288" s="56">
        <v>21356861</v>
      </c>
      <c r="S288" s="56">
        <v>0</v>
      </c>
      <c r="T288" s="56">
        <v>6063000</v>
      </c>
      <c r="U288" s="56">
        <v>0</v>
      </c>
      <c r="V288" s="56">
        <v>0</v>
      </c>
      <c r="W288" s="59" t="s">
        <v>2314</v>
      </c>
      <c r="X288" s="59" t="s">
        <v>2312</v>
      </c>
      <c r="Y288" s="59" t="str">
        <f t="shared" si="362"/>
        <v>CONSISTENTE</v>
      </c>
      <c r="Z288" s="59" t="str">
        <f t="shared" si="438"/>
        <v/>
      </c>
      <c r="AA288" s="66">
        <f>+VLOOKUP($E288,'[1]PLAN DE APLICACIÓN'!$B$11:$V$1115,16,FALSE)</f>
        <v>2748543</v>
      </c>
      <c r="AB288" s="66">
        <f>+VLOOKUP($E288,'[1]PLAN DE APLICACIÓN'!$B$11:$V$1115,17,FALSE)</f>
        <v>21356861</v>
      </c>
      <c r="AC288" s="66">
        <f>+VLOOKUP($E288,'[1]PLAN DE APLICACIÓN'!$B$11:$V$1115,18,FALSE)</f>
        <v>0</v>
      </c>
      <c r="AD288" s="66">
        <f>+VLOOKUP($E288,'[1]PLAN DE APLICACIÓN'!$B$11:$V$1115,19,FALSE)</f>
        <v>0</v>
      </c>
      <c r="AE288" s="66">
        <f>+VLOOKUP($E288,'[1]PLAN DE APLICACIÓN'!$B$11:$V$1115,20,FALSE)</f>
        <v>0</v>
      </c>
      <c r="AF288" s="66">
        <f>+VLOOKUP($E288,'[1]PLAN DE APLICACIÓN'!$B$11:$V$1115,21,FALSE)</f>
        <v>0</v>
      </c>
      <c r="AG288" s="59" t="str">
        <f t="shared" si="363"/>
        <v>NO CONSISTENTE</v>
      </c>
      <c r="AH288" s="59" t="str">
        <f t="shared" si="364"/>
        <v>CONSISTENTE</v>
      </c>
      <c r="AI288" s="59" t="str">
        <f t="shared" si="365"/>
        <v>CONSISTENTE</v>
      </c>
      <c r="AJ288" s="59" t="str">
        <f t="shared" si="366"/>
        <v>CONSISTENTE</v>
      </c>
      <c r="AK288" s="59" t="str">
        <f t="shared" si="367"/>
        <v>CONSISTENTE</v>
      </c>
      <c r="AL288" s="59" t="str">
        <f t="shared" si="368"/>
        <v>CONSISTENTE</v>
      </c>
      <c r="AM288" s="56">
        <v>21356861</v>
      </c>
      <c r="AN288" s="56">
        <v>21356861</v>
      </c>
      <c r="AO288" s="56">
        <v>0</v>
      </c>
      <c r="AP288" s="56">
        <v>0</v>
      </c>
      <c r="AQ288" s="56">
        <v>0</v>
      </c>
      <c r="AR288" s="56">
        <v>0</v>
      </c>
      <c r="AS288" s="59">
        <v>1</v>
      </c>
      <c r="AT288" s="59" t="str">
        <f t="shared" si="369"/>
        <v>CONSISTENTE</v>
      </c>
      <c r="AU288" s="59" t="str">
        <f t="shared" si="370"/>
        <v>CONSISTENTE</v>
      </c>
      <c r="AV288" s="59" t="str">
        <f t="shared" si="371"/>
        <v>CONSISTENTE</v>
      </c>
      <c r="AW288" s="59" t="str">
        <f t="shared" si="372"/>
        <v>CONSISTENTE</v>
      </c>
      <c r="AX288" s="59" t="str">
        <f t="shared" si="373"/>
        <v>CONSISTENTE</v>
      </c>
      <c r="AY288" s="59" t="str">
        <f t="shared" si="374"/>
        <v>CONSISTENTE</v>
      </c>
      <c r="AZ288" s="56">
        <v>3368930</v>
      </c>
      <c r="BA288" s="56">
        <v>3368930</v>
      </c>
      <c r="BB288" s="56">
        <v>0</v>
      </c>
      <c r="BC288" s="56">
        <v>0</v>
      </c>
      <c r="BD288" s="56">
        <v>0</v>
      </c>
      <c r="BE288" s="56">
        <v>0</v>
      </c>
      <c r="BF288" s="60">
        <v>1</v>
      </c>
      <c r="BG288" s="59" t="str">
        <f t="shared" si="375"/>
        <v>CONSISTENTE</v>
      </c>
      <c r="BH288" s="59" t="str">
        <f t="shared" si="376"/>
        <v>CONSISTENTE</v>
      </c>
      <c r="BI288" s="59" t="str">
        <f t="shared" si="377"/>
        <v>CONSISTENTE</v>
      </c>
      <c r="BJ288" s="59" t="str">
        <f t="shared" si="378"/>
        <v>CONSISTENTE</v>
      </c>
      <c r="BK288" s="59" t="str">
        <f t="shared" si="379"/>
        <v>CONSISTENTE</v>
      </c>
      <c r="BL288" s="59" t="str">
        <f t="shared" si="380"/>
        <v>CONSISTENTE</v>
      </c>
      <c r="BM288" s="59" t="str">
        <f t="shared" si="381"/>
        <v>NO CONSISTENTE</v>
      </c>
      <c r="BN288" s="59" t="str">
        <f t="shared" si="382"/>
        <v>NO CONSISTENTE</v>
      </c>
      <c r="BO288" s="59" t="str">
        <f t="shared" si="383"/>
        <v>CONSISTENTE</v>
      </c>
      <c r="BP288" s="59" t="str">
        <f t="shared" si="384"/>
        <v>CONSISTENTE</v>
      </c>
      <c r="BQ288" s="59" t="str">
        <f t="shared" si="385"/>
        <v>CONSISTENTE</v>
      </c>
      <c r="BR288" s="59" t="str">
        <f t="shared" si="386"/>
        <v>CONSISTENTE</v>
      </c>
      <c r="BS288" s="56">
        <v>0</v>
      </c>
      <c r="BT288" s="56">
        <v>0</v>
      </c>
      <c r="BU288" s="56">
        <v>0</v>
      </c>
      <c r="BV288" s="56">
        <v>0</v>
      </c>
      <c r="BW288" s="56">
        <v>0</v>
      </c>
      <c r="BX288" s="56">
        <v>0</v>
      </c>
      <c r="BY288" s="60">
        <v>1</v>
      </c>
      <c r="BZ288" s="59" t="str">
        <f t="shared" si="387"/>
        <v>CONSISTENTE</v>
      </c>
      <c r="CA288" s="59" t="str">
        <f t="shared" si="388"/>
        <v>CONSISTENTE</v>
      </c>
      <c r="CB288" s="59" t="str">
        <f t="shared" si="389"/>
        <v>CONSISTENTE</v>
      </c>
      <c r="CC288" s="59" t="str">
        <f t="shared" si="390"/>
        <v>CONSISTENTE</v>
      </c>
      <c r="CD288" s="59" t="str">
        <f t="shared" si="391"/>
        <v>CONSISTENTE</v>
      </c>
      <c r="CE288" s="59" t="str">
        <f t="shared" si="392"/>
        <v>CONSISTENTE</v>
      </c>
      <c r="CF288" s="56">
        <v>0</v>
      </c>
      <c r="CG288" s="56">
        <v>0</v>
      </c>
      <c r="CH288" s="56">
        <v>0</v>
      </c>
      <c r="CI288" s="56">
        <v>0</v>
      </c>
      <c r="CJ288" s="56">
        <v>0</v>
      </c>
      <c r="CK288" s="56">
        <v>0</v>
      </c>
      <c r="CL288" s="60">
        <v>1</v>
      </c>
      <c r="CM288" s="59" t="str">
        <f t="shared" si="393"/>
        <v>CONSISTENTE</v>
      </c>
      <c r="CN288" s="59" t="str">
        <f t="shared" si="394"/>
        <v>CONSISTENTE</v>
      </c>
      <c r="CO288" s="59" t="str">
        <f t="shared" si="395"/>
        <v>CONSISTENTE</v>
      </c>
      <c r="CP288" s="59" t="str">
        <f t="shared" si="396"/>
        <v>CONSISTENTE</v>
      </c>
      <c r="CQ288" s="59" t="str">
        <f t="shared" si="397"/>
        <v>CONSISTENTE</v>
      </c>
      <c r="CR288" s="59" t="str">
        <f t="shared" si="398"/>
        <v>CONSISTENTE</v>
      </c>
      <c r="CS288" s="59" t="str">
        <f t="shared" si="399"/>
        <v>CONSISTENTE</v>
      </c>
      <c r="CT288" s="59" t="str">
        <f t="shared" si="400"/>
        <v>CONSISTENTE</v>
      </c>
      <c r="CU288" s="59" t="str">
        <f t="shared" si="401"/>
        <v>CONSISTENTE</v>
      </c>
      <c r="CV288" s="59" t="str">
        <f t="shared" si="402"/>
        <v>CONSISTENTE</v>
      </c>
      <c r="CW288" s="59" t="str">
        <f t="shared" si="403"/>
        <v>CONSISTENTE</v>
      </c>
      <c r="CX288" s="59" t="str">
        <f t="shared" si="404"/>
        <v>CONSISTENTE</v>
      </c>
      <c r="CY288" s="56">
        <f t="shared" si="405"/>
        <v>27419861</v>
      </c>
      <c r="CZ288" s="56">
        <f t="shared" si="406"/>
        <v>21356861</v>
      </c>
      <c r="DA288" s="56">
        <f t="shared" si="407"/>
        <v>0</v>
      </c>
      <c r="DB288" s="56">
        <f t="shared" si="408"/>
        <v>6063000</v>
      </c>
      <c r="DC288" s="56">
        <f t="shared" si="409"/>
        <v>0</v>
      </c>
      <c r="DD288" s="56">
        <f t="shared" si="410"/>
        <v>0</v>
      </c>
      <c r="DE288" s="90">
        <f t="shared" si="411"/>
        <v>21356861</v>
      </c>
      <c r="DF288" s="90">
        <f t="shared" si="412"/>
        <v>21356861</v>
      </c>
      <c r="DG288" s="90">
        <f t="shared" si="413"/>
        <v>0</v>
      </c>
      <c r="DH288" s="90">
        <f t="shared" si="414"/>
        <v>0</v>
      </c>
      <c r="DI288" s="90">
        <f t="shared" si="415"/>
        <v>0</v>
      </c>
      <c r="DJ288" s="98">
        <f t="shared" si="416"/>
        <v>0</v>
      </c>
      <c r="DK288" s="103">
        <f t="shared" si="417"/>
        <v>42713722</v>
      </c>
      <c r="DL288" s="91">
        <f t="shared" si="418"/>
        <v>42713722</v>
      </c>
      <c r="DM288" s="91">
        <f t="shared" si="419"/>
        <v>0</v>
      </c>
      <c r="DN288" s="91">
        <f t="shared" si="420"/>
        <v>0</v>
      </c>
      <c r="DO288" s="91">
        <f t="shared" si="421"/>
        <v>0</v>
      </c>
      <c r="DP288" s="91">
        <f t="shared" si="422"/>
        <v>0</v>
      </c>
      <c r="DQ288" s="125" t="str">
        <f t="shared" si="423"/>
        <v>NO CONSISTENTE</v>
      </c>
      <c r="DR288" s="147">
        <v>0</v>
      </c>
      <c r="DS288" s="147">
        <v>0</v>
      </c>
      <c r="DT288" s="147">
        <v>0</v>
      </c>
      <c r="DU288" s="147">
        <v>0</v>
      </c>
      <c r="DV288" s="147">
        <v>0</v>
      </c>
      <c r="DW288" s="147">
        <v>0</v>
      </c>
      <c r="DX288" s="59">
        <f>+VLOOKUP($E288,'[2]Ejecución I Semestre 2016'!$B$11:$X$1115,10,FALSE)</f>
        <v>1</v>
      </c>
      <c r="DY288" s="68" t="str">
        <f t="shared" si="424"/>
        <v>CONSISTENTE</v>
      </c>
      <c r="DZ288" s="68" t="str">
        <f t="shared" si="425"/>
        <v>CONSISTENTE</v>
      </c>
      <c r="EA288" s="68" t="str">
        <f t="shared" si="426"/>
        <v>CONSISTENTE</v>
      </c>
      <c r="EB288" s="68" t="str">
        <f t="shared" si="427"/>
        <v>CONSISTENTE</v>
      </c>
      <c r="EC288" s="68" t="str">
        <f t="shared" si="428"/>
        <v>CONSISTENTE</v>
      </c>
      <c r="ED288" s="68" t="str">
        <f t="shared" si="429"/>
        <v>CONSISTENTE</v>
      </c>
      <c r="EE288" s="132">
        <f t="shared" si="430"/>
        <v>21356861</v>
      </c>
      <c r="EF288" s="131">
        <f t="shared" si="431"/>
        <v>21356861</v>
      </c>
      <c r="EG288" s="131">
        <f t="shared" si="432"/>
        <v>0</v>
      </c>
      <c r="EH288" s="131">
        <f t="shared" si="433"/>
        <v>0</v>
      </c>
      <c r="EI288" s="131">
        <f t="shared" si="434"/>
        <v>0</v>
      </c>
      <c r="EJ288" s="131">
        <f t="shared" si="435"/>
        <v>0</v>
      </c>
      <c r="EK288" s="131">
        <f t="shared" si="439"/>
        <v>42713722</v>
      </c>
      <c r="EL288" s="60">
        <f t="shared" si="440"/>
        <v>42713722</v>
      </c>
      <c r="EM288" s="60">
        <f t="shared" si="441"/>
        <v>0</v>
      </c>
      <c r="EN288" s="60">
        <f t="shared" si="442"/>
        <v>0</v>
      </c>
      <c r="EO288" s="60">
        <f t="shared" si="443"/>
        <v>0</v>
      </c>
      <c r="EP288" s="60">
        <f t="shared" si="444"/>
        <v>0</v>
      </c>
      <c r="EQ288" s="90" t="str">
        <f t="shared" si="445"/>
        <v>NO CONSISTENTE</v>
      </c>
    </row>
    <row r="289" spans="1:147" ht="15" customHeight="1" x14ac:dyDescent="0.2">
      <c r="A289" s="53" t="s">
        <v>375</v>
      </c>
      <c r="B289" s="56">
        <f t="shared" si="436"/>
        <v>244309301.48000002</v>
      </c>
      <c r="C289" s="59" t="str">
        <f t="shared" si="437"/>
        <v>SI</v>
      </c>
      <c r="E289" s="53" t="s">
        <v>552</v>
      </c>
      <c r="F289" s="55" t="s">
        <v>408</v>
      </c>
      <c r="G289" s="61" t="s">
        <v>553</v>
      </c>
      <c r="H289" s="56">
        <v>257675732.71000001</v>
      </c>
      <c r="I289" s="56">
        <v>0</v>
      </c>
      <c r="J289" s="56">
        <v>13366431.23</v>
      </c>
      <c r="K289" s="56">
        <v>0</v>
      </c>
      <c r="L289" s="56">
        <v>0</v>
      </c>
      <c r="M289" s="56">
        <v>0</v>
      </c>
      <c r="N289" s="57">
        <v>244309301.48000002</v>
      </c>
      <c r="O289" s="58">
        <f t="shared" si="359"/>
        <v>0</v>
      </c>
      <c r="P289" s="59" t="str">
        <f t="shared" si="360"/>
        <v>CONSISTENTE</v>
      </c>
      <c r="Q289" s="87" t="str">
        <f t="shared" si="361"/>
        <v>OK</v>
      </c>
      <c r="R289" s="56">
        <v>22000000</v>
      </c>
      <c r="S289" s="56">
        <v>0</v>
      </c>
      <c r="T289" s="56">
        <v>0</v>
      </c>
      <c r="U289" s="56">
        <v>222309301.48000002</v>
      </c>
      <c r="V289" s="56">
        <v>0</v>
      </c>
      <c r="W289" s="59" t="s">
        <v>2314</v>
      </c>
      <c r="X289" s="59" t="s">
        <v>2312</v>
      </c>
      <c r="Y289" s="59" t="str">
        <f t="shared" si="362"/>
        <v>CONSISTENTE</v>
      </c>
      <c r="Z289" s="59" t="str">
        <f t="shared" si="438"/>
        <v/>
      </c>
      <c r="AA289" s="66">
        <f>+VLOOKUP($E289,'[1]PLAN DE APLICACIÓN'!$B$11:$V$1115,16,FALSE)</f>
        <v>70997644</v>
      </c>
      <c r="AB289" s="66">
        <f>+VLOOKUP($E289,'[1]PLAN DE APLICACIÓN'!$B$11:$V$1115,17,FALSE)</f>
        <v>21000000</v>
      </c>
      <c r="AC289" s="66">
        <f>+VLOOKUP($E289,'[1]PLAN DE APLICACIÓN'!$B$11:$V$1115,18,FALSE)</f>
        <v>0</v>
      </c>
      <c r="AD289" s="66">
        <f>+VLOOKUP($E289,'[1]PLAN DE APLICACIÓN'!$B$11:$V$1115,19,FALSE)</f>
        <v>49997644</v>
      </c>
      <c r="AE289" s="66">
        <f>+VLOOKUP($E289,'[1]PLAN DE APLICACIÓN'!$B$11:$V$1115,20,FALSE)</f>
        <v>0</v>
      </c>
      <c r="AF289" s="66">
        <f>+VLOOKUP($E289,'[1]PLAN DE APLICACIÓN'!$B$11:$V$1115,21,FALSE)</f>
        <v>0</v>
      </c>
      <c r="AG289" s="59" t="str">
        <f t="shared" si="363"/>
        <v>CONSISTENTE</v>
      </c>
      <c r="AH289" s="59" t="str">
        <f t="shared" si="364"/>
        <v>CONSISTENTE</v>
      </c>
      <c r="AI289" s="59" t="str">
        <f t="shared" si="365"/>
        <v>CONSISTENTE</v>
      </c>
      <c r="AJ289" s="59" t="str">
        <f t="shared" si="366"/>
        <v>NO CONSISTENTE</v>
      </c>
      <c r="AK289" s="59" t="str">
        <f t="shared" si="367"/>
        <v>CONSISTENTE</v>
      </c>
      <c r="AL289" s="59" t="str">
        <f t="shared" si="368"/>
        <v>CONSISTENTE</v>
      </c>
      <c r="AM289" s="56">
        <v>10000000.939999999</v>
      </c>
      <c r="AN289" s="56">
        <v>10000000.939999999</v>
      </c>
      <c r="AO289" s="56">
        <v>0</v>
      </c>
      <c r="AP289" s="56">
        <v>0</v>
      </c>
      <c r="AQ289" s="56">
        <v>0</v>
      </c>
      <c r="AR289" s="56">
        <v>0</v>
      </c>
      <c r="AS289" s="59">
        <v>1</v>
      </c>
      <c r="AT289" s="59" t="str">
        <f t="shared" si="369"/>
        <v>CONSISTENTE</v>
      </c>
      <c r="AU289" s="59" t="str">
        <f t="shared" si="370"/>
        <v>CONSISTENTE</v>
      </c>
      <c r="AV289" s="59" t="str">
        <f t="shared" si="371"/>
        <v>CONSISTENTE</v>
      </c>
      <c r="AW289" s="59" t="str">
        <f t="shared" si="372"/>
        <v>CONSISTENTE</v>
      </c>
      <c r="AX289" s="59" t="str">
        <f t="shared" si="373"/>
        <v>CONSISTENTE</v>
      </c>
      <c r="AY289" s="59" t="str">
        <f t="shared" si="374"/>
        <v>CONSISTENTE</v>
      </c>
      <c r="AZ289" s="56">
        <v>14000001.15</v>
      </c>
      <c r="BA289" s="56">
        <v>14000001.15</v>
      </c>
      <c r="BB289" s="56">
        <v>0</v>
      </c>
      <c r="BC289" s="56">
        <v>0</v>
      </c>
      <c r="BD289" s="56">
        <v>0</v>
      </c>
      <c r="BE289" s="56">
        <v>0</v>
      </c>
      <c r="BF289" s="60">
        <v>1</v>
      </c>
      <c r="BG289" s="59" t="str">
        <f t="shared" si="375"/>
        <v>CONSISTENTE</v>
      </c>
      <c r="BH289" s="59" t="str">
        <f t="shared" si="376"/>
        <v>CONSISTENTE</v>
      </c>
      <c r="BI289" s="59" t="str">
        <f t="shared" si="377"/>
        <v>CONSISTENTE</v>
      </c>
      <c r="BJ289" s="59" t="str">
        <f t="shared" si="378"/>
        <v>CONSISTENTE</v>
      </c>
      <c r="BK289" s="59" t="str">
        <f t="shared" si="379"/>
        <v>CONSISTENTE</v>
      </c>
      <c r="BL289" s="59" t="str">
        <f t="shared" si="380"/>
        <v>CONSISTENTE</v>
      </c>
      <c r="BM289" s="59" t="str">
        <f t="shared" si="381"/>
        <v>CONSISTENTE</v>
      </c>
      <c r="BN289" s="59" t="str">
        <f t="shared" si="382"/>
        <v>CONSISTENTE</v>
      </c>
      <c r="BO289" s="59" t="str">
        <f t="shared" si="383"/>
        <v>CONSISTENTE</v>
      </c>
      <c r="BP289" s="59" t="str">
        <f t="shared" si="384"/>
        <v>CONSISTENTE</v>
      </c>
      <c r="BQ289" s="59" t="str">
        <f t="shared" si="385"/>
        <v>CONSISTENTE</v>
      </c>
      <c r="BR289" s="59" t="str">
        <f t="shared" si="386"/>
        <v>CONSISTENTE</v>
      </c>
      <c r="BS289" s="56">
        <v>0</v>
      </c>
      <c r="BT289" s="56">
        <v>0</v>
      </c>
      <c r="BU289" s="56">
        <v>0</v>
      </c>
      <c r="BV289" s="56">
        <v>0</v>
      </c>
      <c r="BW289" s="56">
        <v>0</v>
      </c>
      <c r="BX289" s="56">
        <v>0</v>
      </c>
      <c r="BY289" s="60">
        <v>1</v>
      </c>
      <c r="BZ289" s="59" t="str">
        <f t="shared" si="387"/>
        <v>CONSISTENTE</v>
      </c>
      <c r="CA289" s="59" t="str">
        <f t="shared" si="388"/>
        <v>CONSISTENTE</v>
      </c>
      <c r="CB289" s="59" t="str">
        <f t="shared" si="389"/>
        <v>CONSISTENTE</v>
      </c>
      <c r="CC289" s="59" t="str">
        <f t="shared" si="390"/>
        <v>CONSISTENTE</v>
      </c>
      <c r="CD289" s="59" t="str">
        <f t="shared" si="391"/>
        <v>CONSISTENTE</v>
      </c>
      <c r="CE289" s="59" t="str">
        <f t="shared" si="392"/>
        <v>CONSISTENTE</v>
      </c>
      <c r="CF289" s="56">
        <v>0</v>
      </c>
      <c r="CG289" s="56">
        <v>0</v>
      </c>
      <c r="CH289" s="56">
        <v>0</v>
      </c>
      <c r="CI289" s="56">
        <v>0</v>
      </c>
      <c r="CJ289" s="56">
        <v>0</v>
      </c>
      <c r="CK289" s="56">
        <v>0</v>
      </c>
      <c r="CL289" s="60">
        <v>1</v>
      </c>
      <c r="CM289" s="59" t="str">
        <f t="shared" si="393"/>
        <v>CONSISTENTE</v>
      </c>
      <c r="CN289" s="59" t="str">
        <f t="shared" si="394"/>
        <v>CONSISTENTE</v>
      </c>
      <c r="CO289" s="59" t="str">
        <f t="shared" si="395"/>
        <v>CONSISTENTE</v>
      </c>
      <c r="CP289" s="59" t="str">
        <f t="shared" si="396"/>
        <v>CONSISTENTE</v>
      </c>
      <c r="CQ289" s="59" t="str">
        <f t="shared" si="397"/>
        <v>CONSISTENTE</v>
      </c>
      <c r="CR289" s="59" t="str">
        <f t="shared" si="398"/>
        <v>CONSISTENTE</v>
      </c>
      <c r="CS289" s="59" t="str">
        <f t="shared" si="399"/>
        <v>CONSISTENTE</v>
      </c>
      <c r="CT289" s="59" t="str">
        <f t="shared" si="400"/>
        <v>CONSISTENTE</v>
      </c>
      <c r="CU289" s="59" t="str">
        <f t="shared" si="401"/>
        <v>CONSISTENTE</v>
      </c>
      <c r="CV289" s="59" t="str">
        <f t="shared" si="402"/>
        <v>CONSISTENTE</v>
      </c>
      <c r="CW289" s="59" t="str">
        <f t="shared" si="403"/>
        <v>CONSISTENTE</v>
      </c>
      <c r="CX289" s="59" t="str">
        <f t="shared" si="404"/>
        <v>CONSISTENTE</v>
      </c>
      <c r="CY289" s="56">
        <f t="shared" si="405"/>
        <v>315306945.48000002</v>
      </c>
      <c r="CZ289" s="56">
        <f t="shared" si="406"/>
        <v>43000000</v>
      </c>
      <c r="DA289" s="56">
        <f t="shared" si="407"/>
        <v>0</v>
      </c>
      <c r="DB289" s="56">
        <f t="shared" si="408"/>
        <v>49997644</v>
      </c>
      <c r="DC289" s="56">
        <f t="shared" si="409"/>
        <v>222309301.48000002</v>
      </c>
      <c r="DD289" s="56">
        <f t="shared" si="410"/>
        <v>0</v>
      </c>
      <c r="DE289" s="90">
        <f t="shared" si="411"/>
        <v>35000001.149999999</v>
      </c>
      <c r="DF289" s="90">
        <f t="shared" si="412"/>
        <v>35000001.149999999</v>
      </c>
      <c r="DG289" s="90">
        <f t="shared" si="413"/>
        <v>0</v>
      </c>
      <c r="DH289" s="90">
        <f t="shared" si="414"/>
        <v>0</v>
      </c>
      <c r="DI289" s="90">
        <f t="shared" si="415"/>
        <v>0</v>
      </c>
      <c r="DJ289" s="98">
        <f t="shared" si="416"/>
        <v>0</v>
      </c>
      <c r="DK289" s="103">
        <f t="shared" si="417"/>
        <v>84997645.150000006</v>
      </c>
      <c r="DL289" s="91">
        <f t="shared" si="418"/>
        <v>35000001.149999999</v>
      </c>
      <c r="DM289" s="91">
        <f t="shared" si="419"/>
        <v>0</v>
      </c>
      <c r="DN289" s="91">
        <f t="shared" si="420"/>
        <v>49997644</v>
      </c>
      <c r="DO289" s="91">
        <f t="shared" si="421"/>
        <v>0</v>
      </c>
      <c r="DP289" s="91">
        <f t="shared" si="422"/>
        <v>0</v>
      </c>
      <c r="DQ289" s="125" t="str">
        <f t="shared" si="423"/>
        <v>CONSISTENTE</v>
      </c>
      <c r="DR289" s="147">
        <v>0</v>
      </c>
      <c r="DS289" s="147">
        <v>0</v>
      </c>
      <c r="DT289" s="147">
        <v>0</v>
      </c>
      <c r="DU289" s="147">
        <v>0</v>
      </c>
      <c r="DV289" s="147">
        <v>0</v>
      </c>
      <c r="DW289" s="147">
        <v>0</v>
      </c>
      <c r="DX289" s="59">
        <f>+VLOOKUP($E289,'[2]Ejecución I Semestre 2016'!$B$11:$X$1115,10,FALSE)</f>
        <v>1</v>
      </c>
      <c r="DY289" s="68" t="str">
        <f t="shared" si="424"/>
        <v>CONSISTENTE</v>
      </c>
      <c r="DZ289" s="68" t="str">
        <f t="shared" si="425"/>
        <v>CONSISTENTE</v>
      </c>
      <c r="EA289" s="68" t="str">
        <f t="shared" si="426"/>
        <v>CONSISTENTE</v>
      </c>
      <c r="EB289" s="68" t="str">
        <f t="shared" si="427"/>
        <v>CONSISTENTE</v>
      </c>
      <c r="EC289" s="68" t="str">
        <f t="shared" si="428"/>
        <v>CONSISTENTE</v>
      </c>
      <c r="ED289" s="68" t="str">
        <f t="shared" si="429"/>
        <v>CONSISTENTE</v>
      </c>
      <c r="EE289" s="132">
        <f t="shared" si="430"/>
        <v>35000001.149999999</v>
      </c>
      <c r="EF289" s="131">
        <f t="shared" si="431"/>
        <v>35000001.149999999</v>
      </c>
      <c r="EG289" s="131">
        <f t="shared" si="432"/>
        <v>0</v>
      </c>
      <c r="EH289" s="131">
        <f t="shared" si="433"/>
        <v>0</v>
      </c>
      <c r="EI289" s="131">
        <f t="shared" si="434"/>
        <v>0</v>
      </c>
      <c r="EJ289" s="131">
        <f t="shared" si="435"/>
        <v>0</v>
      </c>
      <c r="EK289" s="131">
        <f t="shared" si="439"/>
        <v>84997645.150000006</v>
      </c>
      <c r="EL289" s="60">
        <f t="shared" si="440"/>
        <v>35000001.149999999</v>
      </c>
      <c r="EM289" s="60">
        <f t="shared" si="441"/>
        <v>0</v>
      </c>
      <c r="EN289" s="60">
        <f t="shared" si="442"/>
        <v>49997644</v>
      </c>
      <c r="EO289" s="60">
        <f t="shared" si="443"/>
        <v>0</v>
      </c>
      <c r="EP289" s="60">
        <f t="shared" si="444"/>
        <v>0</v>
      </c>
      <c r="EQ289" s="90" t="str">
        <f t="shared" si="445"/>
        <v>CONSISTENTE</v>
      </c>
    </row>
    <row r="290" spans="1:147" ht="15" customHeight="1" x14ac:dyDescent="0.2">
      <c r="A290" s="53" t="s">
        <v>379</v>
      </c>
      <c r="B290" s="56">
        <f t="shared" si="436"/>
        <v>321237019.11000001</v>
      </c>
      <c r="C290" s="59" t="str">
        <f t="shared" si="437"/>
        <v>SI</v>
      </c>
      <c r="E290" s="53" t="s">
        <v>554</v>
      </c>
      <c r="F290" s="55" t="s">
        <v>408</v>
      </c>
      <c r="G290" s="61" t="s">
        <v>555</v>
      </c>
      <c r="H290" s="56">
        <v>342948812.11000001</v>
      </c>
      <c r="I290" s="56">
        <v>0</v>
      </c>
      <c r="J290" s="56">
        <v>21711793</v>
      </c>
      <c r="K290" s="56">
        <v>0</v>
      </c>
      <c r="L290" s="56">
        <v>0</v>
      </c>
      <c r="M290" s="56">
        <v>0</v>
      </c>
      <c r="N290" s="57">
        <v>321237019.11000001</v>
      </c>
      <c r="O290" s="58">
        <f t="shared" si="359"/>
        <v>0</v>
      </c>
      <c r="P290" s="59" t="str">
        <f t="shared" si="360"/>
        <v>CONSISTENTE</v>
      </c>
      <c r="Q290" s="87" t="str">
        <f t="shared" si="361"/>
        <v>OK</v>
      </c>
      <c r="R290" s="56">
        <v>94385107</v>
      </c>
      <c r="S290" s="56">
        <v>0</v>
      </c>
      <c r="T290" s="56">
        <v>226851912.11000001</v>
      </c>
      <c r="U290" s="56">
        <v>0</v>
      </c>
      <c r="V290" s="56">
        <v>0</v>
      </c>
      <c r="W290" s="59" t="s">
        <v>2314</v>
      </c>
      <c r="X290" s="59" t="s">
        <v>2312</v>
      </c>
      <c r="Y290" s="59" t="str">
        <f t="shared" si="362"/>
        <v>CONSISTENTE</v>
      </c>
      <c r="Z290" s="59" t="str">
        <f t="shared" si="438"/>
        <v/>
      </c>
      <c r="AA290" s="66">
        <f>+VLOOKUP($E290,'[1]PLAN DE APLICACIÓN'!$B$11:$V$1115,16,FALSE)</f>
        <v>46593408.130000003</v>
      </c>
      <c r="AB290" s="66">
        <f>+VLOOKUP($E290,'[1]PLAN DE APLICACIÓN'!$B$11:$V$1115,17,FALSE)</f>
        <v>46593408.130000003</v>
      </c>
      <c r="AC290" s="66">
        <f>+VLOOKUP($E290,'[1]PLAN DE APLICACIÓN'!$B$11:$V$1115,18,FALSE)</f>
        <v>0</v>
      </c>
      <c r="AD290" s="66">
        <f>+VLOOKUP($E290,'[1]PLAN DE APLICACIÓN'!$B$11:$V$1115,19,FALSE)</f>
        <v>0</v>
      </c>
      <c r="AE290" s="66">
        <f>+VLOOKUP($E290,'[1]PLAN DE APLICACIÓN'!$B$11:$V$1115,20,FALSE)</f>
        <v>0</v>
      </c>
      <c r="AF290" s="66">
        <f>+VLOOKUP($E290,'[1]PLAN DE APLICACIÓN'!$B$11:$V$1115,21,FALSE)</f>
        <v>0</v>
      </c>
      <c r="AG290" s="59" t="str">
        <f t="shared" si="363"/>
        <v>CONSISTENTE</v>
      </c>
      <c r="AH290" s="59" t="str">
        <f t="shared" si="364"/>
        <v>CONSISTENTE</v>
      </c>
      <c r="AI290" s="59" t="str">
        <f t="shared" si="365"/>
        <v>CONSISTENTE</v>
      </c>
      <c r="AJ290" s="59" t="str">
        <f t="shared" si="366"/>
        <v>CONSISTENTE</v>
      </c>
      <c r="AK290" s="59" t="str">
        <f t="shared" si="367"/>
        <v>CONSISTENTE</v>
      </c>
      <c r="AL290" s="59" t="str">
        <f t="shared" si="368"/>
        <v>CONSISTENTE</v>
      </c>
      <c r="AM290" s="56">
        <v>0</v>
      </c>
      <c r="AN290" s="56">
        <v>0</v>
      </c>
      <c r="AO290" s="56">
        <v>0</v>
      </c>
      <c r="AP290" s="56">
        <v>0</v>
      </c>
      <c r="AQ290" s="56">
        <v>0</v>
      </c>
      <c r="AR290" s="56">
        <v>0</v>
      </c>
      <c r="AS290" s="59">
        <v>1</v>
      </c>
      <c r="AT290" s="59" t="str">
        <f t="shared" si="369"/>
        <v>CONSISTENTE</v>
      </c>
      <c r="AU290" s="59" t="str">
        <f t="shared" si="370"/>
        <v>CONSISTENTE</v>
      </c>
      <c r="AV290" s="59" t="str">
        <f t="shared" si="371"/>
        <v>CONSISTENTE</v>
      </c>
      <c r="AW290" s="59" t="str">
        <f t="shared" si="372"/>
        <v>CONSISTENTE</v>
      </c>
      <c r="AX290" s="59" t="str">
        <f t="shared" si="373"/>
        <v>CONSISTENTE</v>
      </c>
      <c r="AY290" s="59" t="str">
        <f t="shared" si="374"/>
        <v>CONSISTENTE</v>
      </c>
      <c r="AZ290" s="56">
        <v>0</v>
      </c>
      <c r="BA290" s="56">
        <v>0</v>
      </c>
      <c r="BB290" s="56">
        <v>0</v>
      </c>
      <c r="BC290" s="56">
        <v>0</v>
      </c>
      <c r="BD290" s="56">
        <v>0</v>
      </c>
      <c r="BE290" s="56">
        <v>0</v>
      </c>
      <c r="BF290" s="60">
        <v>1</v>
      </c>
      <c r="BG290" s="59" t="str">
        <f t="shared" si="375"/>
        <v>CONSISTENTE</v>
      </c>
      <c r="BH290" s="59" t="str">
        <f t="shared" si="376"/>
        <v>CONSISTENTE</v>
      </c>
      <c r="BI290" s="59" t="str">
        <f t="shared" si="377"/>
        <v>CONSISTENTE</v>
      </c>
      <c r="BJ290" s="59" t="str">
        <f t="shared" si="378"/>
        <v>CONSISTENTE</v>
      </c>
      <c r="BK290" s="59" t="str">
        <f t="shared" si="379"/>
        <v>CONSISTENTE</v>
      </c>
      <c r="BL290" s="59" t="str">
        <f t="shared" si="380"/>
        <v>CONSISTENTE</v>
      </c>
      <c r="BM290" s="59" t="str">
        <f t="shared" si="381"/>
        <v>CONSISTENTE</v>
      </c>
      <c r="BN290" s="59" t="str">
        <f t="shared" si="382"/>
        <v>CONSISTENTE</v>
      </c>
      <c r="BO290" s="59" t="str">
        <f t="shared" si="383"/>
        <v>CONSISTENTE</v>
      </c>
      <c r="BP290" s="59" t="str">
        <f t="shared" si="384"/>
        <v>CONSISTENTE</v>
      </c>
      <c r="BQ290" s="59" t="str">
        <f t="shared" si="385"/>
        <v>CONSISTENTE</v>
      </c>
      <c r="BR290" s="59" t="str">
        <f t="shared" si="386"/>
        <v>CONSISTENTE</v>
      </c>
      <c r="BS290" s="56">
        <v>0</v>
      </c>
      <c r="BT290" s="56">
        <v>0</v>
      </c>
      <c r="BU290" s="56">
        <v>0</v>
      </c>
      <c r="BV290" s="56">
        <v>0</v>
      </c>
      <c r="BW290" s="56">
        <v>0</v>
      </c>
      <c r="BX290" s="56">
        <v>0</v>
      </c>
      <c r="BY290" s="60">
        <v>1</v>
      </c>
      <c r="BZ290" s="59" t="str">
        <f t="shared" si="387"/>
        <v>CONSISTENTE</v>
      </c>
      <c r="CA290" s="59" t="str">
        <f t="shared" si="388"/>
        <v>CONSISTENTE</v>
      </c>
      <c r="CB290" s="59" t="str">
        <f t="shared" si="389"/>
        <v>CONSISTENTE</v>
      </c>
      <c r="CC290" s="59" t="str">
        <f t="shared" si="390"/>
        <v>CONSISTENTE</v>
      </c>
      <c r="CD290" s="59" t="str">
        <f t="shared" si="391"/>
        <v>CONSISTENTE</v>
      </c>
      <c r="CE290" s="59" t="str">
        <f t="shared" si="392"/>
        <v>CONSISTENTE</v>
      </c>
      <c r="CF290" s="56">
        <v>0</v>
      </c>
      <c r="CG290" s="56">
        <v>0</v>
      </c>
      <c r="CH290" s="56">
        <v>0</v>
      </c>
      <c r="CI290" s="56">
        <v>0</v>
      </c>
      <c r="CJ290" s="56">
        <v>0</v>
      </c>
      <c r="CK290" s="56">
        <v>0</v>
      </c>
      <c r="CL290" s="60">
        <v>1</v>
      </c>
      <c r="CM290" s="59" t="str">
        <f t="shared" si="393"/>
        <v>CONSISTENTE</v>
      </c>
      <c r="CN290" s="59" t="str">
        <f t="shared" si="394"/>
        <v>CONSISTENTE</v>
      </c>
      <c r="CO290" s="59" t="str">
        <f t="shared" si="395"/>
        <v>CONSISTENTE</v>
      </c>
      <c r="CP290" s="59" t="str">
        <f t="shared" si="396"/>
        <v>CONSISTENTE</v>
      </c>
      <c r="CQ290" s="59" t="str">
        <f t="shared" si="397"/>
        <v>CONSISTENTE</v>
      </c>
      <c r="CR290" s="59" t="str">
        <f t="shared" si="398"/>
        <v>CONSISTENTE</v>
      </c>
      <c r="CS290" s="59" t="str">
        <f t="shared" si="399"/>
        <v>CONSISTENTE</v>
      </c>
      <c r="CT290" s="59" t="str">
        <f t="shared" si="400"/>
        <v>CONSISTENTE</v>
      </c>
      <c r="CU290" s="59" t="str">
        <f t="shared" si="401"/>
        <v>CONSISTENTE</v>
      </c>
      <c r="CV290" s="59" t="str">
        <f t="shared" si="402"/>
        <v>CONSISTENTE</v>
      </c>
      <c r="CW290" s="59" t="str">
        <f t="shared" si="403"/>
        <v>CONSISTENTE</v>
      </c>
      <c r="CX290" s="59" t="str">
        <f t="shared" si="404"/>
        <v>CONSISTENTE</v>
      </c>
      <c r="CY290" s="56">
        <f t="shared" si="405"/>
        <v>367830427.24000001</v>
      </c>
      <c r="CZ290" s="56">
        <f t="shared" si="406"/>
        <v>140978515.13</v>
      </c>
      <c r="DA290" s="56">
        <f t="shared" si="407"/>
        <v>0</v>
      </c>
      <c r="DB290" s="56">
        <f t="shared" si="408"/>
        <v>226851912.11000001</v>
      </c>
      <c r="DC290" s="56">
        <f t="shared" si="409"/>
        <v>0</v>
      </c>
      <c r="DD290" s="56">
        <f t="shared" si="410"/>
        <v>0</v>
      </c>
      <c r="DE290" s="90">
        <f t="shared" si="411"/>
        <v>46593408.130000003</v>
      </c>
      <c r="DF290" s="90">
        <f t="shared" si="412"/>
        <v>46593408.130000003</v>
      </c>
      <c r="DG290" s="90">
        <f t="shared" si="413"/>
        <v>0</v>
      </c>
      <c r="DH290" s="90">
        <f t="shared" si="414"/>
        <v>0</v>
      </c>
      <c r="DI290" s="90">
        <f t="shared" si="415"/>
        <v>0</v>
      </c>
      <c r="DJ290" s="98">
        <f t="shared" si="416"/>
        <v>0</v>
      </c>
      <c r="DK290" s="103">
        <f t="shared" si="417"/>
        <v>46593408.130000003</v>
      </c>
      <c r="DL290" s="91">
        <f t="shared" si="418"/>
        <v>46593408.130000003</v>
      </c>
      <c r="DM290" s="91">
        <f t="shared" si="419"/>
        <v>0</v>
      </c>
      <c r="DN290" s="91">
        <f t="shared" si="420"/>
        <v>0</v>
      </c>
      <c r="DO290" s="91">
        <f t="shared" si="421"/>
        <v>0</v>
      </c>
      <c r="DP290" s="91">
        <f t="shared" si="422"/>
        <v>0</v>
      </c>
      <c r="DQ290" s="125" t="str">
        <f t="shared" si="423"/>
        <v>CONSISTENTE</v>
      </c>
      <c r="DR290" s="147">
        <v>0</v>
      </c>
      <c r="DS290" s="147">
        <v>0</v>
      </c>
      <c r="DT290" s="147">
        <v>0</v>
      </c>
      <c r="DU290" s="147">
        <v>0</v>
      </c>
      <c r="DV290" s="147">
        <v>0</v>
      </c>
      <c r="DW290" s="147">
        <v>0</v>
      </c>
      <c r="DX290" s="59">
        <f>+VLOOKUP($E290,'[2]Ejecución I Semestre 2016'!$B$11:$X$1115,10,FALSE)</f>
        <v>1</v>
      </c>
      <c r="DY290" s="68" t="str">
        <f t="shared" si="424"/>
        <v>CONSISTENTE</v>
      </c>
      <c r="DZ290" s="68" t="str">
        <f t="shared" si="425"/>
        <v>CONSISTENTE</v>
      </c>
      <c r="EA290" s="68" t="str">
        <f t="shared" si="426"/>
        <v>CONSISTENTE</v>
      </c>
      <c r="EB290" s="68" t="str">
        <f t="shared" si="427"/>
        <v>CONSISTENTE</v>
      </c>
      <c r="EC290" s="68" t="str">
        <f t="shared" si="428"/>
        <v>CONSISTENTE</v>
      </c>
      <c r="ED290" s="68" t="str">
        <f t="shared" si="429"/>
        <v>CONSISTENTE</v>
      </c>
      <c r="EE290" s="132">
        <f t="shared" si="430"/>
        <v>46593408.130000003</v>
      </c>
      <c r="EF290" s="131">
        <f t="shared" si="431"/>
        <v>46593408.130000003</v>
      </c>
      <c r="EG290" s="131">
        <f t="shared" si="432"/>
        <v>0</v>
      </c>
      <c r="EH290" s="131">
        <f t="shared" si="433"/>
        <v>0</v>
      </c>
      <c r="EI290" s="131">
        <f t="shared" si="434"/>
        <v>0</v>
      </c>
      <c r="EJ290" s="131">
        <f t="shared" si="435"/>
        <v>0</v>
      </c>
      <c r="EK290" s="131">
        <f t="shared" si="439"/>
        <v>46593408.130000003</v>
      </c>
      <c r="EL290" s="60">
        <f t="shared" si="440"/>
        <v>46593408.130000003</v>
      </c>
      <c r="EM290" s="60">
        <f t="shared" si="441"/>
        <v>0</v>
      </c>
      <c r="EN290" s="60">
        <f t="shared" si="442"/>
        <v>0</v>
      </c>
      <c r="EO290" s="60">
        <f t="shared" si="443"/>
        <v>0</v>
      </c>
      <c r="EP290" s="60">
        <f t="shared" si="444"/>
        <v>0</v>
      </c>
      <c r="EQ290" s="90" t="str">
        <f t="shared" si="445"/>
        <v>CONSISTENTE</v>
      </c>
    </row>
    <row r="291" spans="1:147" ht="15" customHeight="1" x14ac:dyDescent="0.2">
      <c r="A291" s="53" t="s">
        <v>381</v>
      </c>
      <c r="B291" s="56">
        <f t="shared" si="436"/>
        <v>897450277.39999998</v>
      </c>
      <c r="C291" s="59" t="str">
        <f t="shared" si="437"/>
        <v>SI</v>
      </c>
      <c r="E291" s="53" t="s">
        <v>556</v>
      </c>
      <c r="F291" s="55" t="s">
        <v>408</v>
      </c>
      <c r="G291" s="61" t="s">
        <v>557</v>
      </c>
      <c r="H291" s="56">
        <v>897450277.39999998</v>
      </c>
      <c r="I291" s="56">
        <v>0</v>
      </c>
      <c r="J291" s="56">
        <v>0</v>
      </c>
      <c r="K291" s="56">
        <v>0</v>
      </c>
      <c r="L291" s="56">
        <v>0</v>
      </c>
      <c r="M291" s="56">
        <v>0</v>
      </c>
      <c r="N291" s="57">
        <v>897450277.39999998</v>
      </c>
      <c r="O291" s="58">
        <f t="shared" si="359"/>
        <v>0</v>
      </c>
      <c r="P291" s="59" t="str">
        <f t="shared" si="360"/>
        <v>CONSISTENTE</v>
      </c>
      <c r="Q291" s="87" t="str">
        <f t="shared" si="361"/>
        <v>OK</v>
      </c>
      <c r="R291" s="56">
        <v>0</v>
      </c>
      <c r="S291" s="56">
        <v>0</v>
      </c>
      <c r="T291" s="56">
        <v>0</v>
      </c>
      <c r="U291" s="56">
        <v>897450277.39999998</v>
      </c>
      <c r="V291" s="56">
        <v>0</v>
      </c>
      <c r="W291" s="59" t="s">
        <v>2314</v>
      </c>
      <c r="X291" s="59" t="s">
        <v>2312</v>
      </c>
      <c r="Y291" s="59" t="str">
        <f t="shared" si="362"/>
        <v>CONSISTENTE</v>
      </c>
      <c r="Z291" s="59" t="str">
        <f t="shared" si="438"/>
        <v/>
      </c>
      <c r="AA291" s="66">
        <f>+VLOOKUP($E291,'[1]PLAN DE APLICACIÓN'!$B$11:$V$1115,16,FALSE)</f>
        <v>5394034</v>
      </c>
      <c r="AB291" s="66">
        <f>+VLOOKUP($E291,'[1]PLAN DE APLICACIÓN'!$B$11:$V$1115,17,FALSE)</f>
        <v>5394034</v>
      </c>
      <c r="AC291" s="66">
        <f>+VLOOKUP($E291,'[1]PLAN DE APLICACIÓN'!$B$11:$V$1115,18,FALSE)</f>
        <v>0</v>
      </c>
      <c r="AD291" s="66">
        <f>+VLOOKUP($E291,'[1]PLAN DE APLICACIÓN'!$B$11:$V$1115,19,FALSE)</f>
        <v>0</v>
      </c>
      <c r="AE291" s="66">
        <f>+VLOOKUP($E291,'[1]PLAN DE APLICACIÓN'!$B$11:$V$1115,20,FALSE)</f>
        <v>0</v>
      </c>
      <c r="AF291" s="66">
        <f>+VLOOKUP($E291,'[1]PLAN DE APLICACIÓN'!$B$11:$V$1115,21,FALSE)</f>
        <v>0</v>
      </c>
      <c r="AG291" s="59" t="str">
        <f t="shared" si="363"/>
        <v>CONSISTENTE</v>
      </c>
      <c r="AH291" s="59" t="str">
        <f t="shared" si="364"/>
        <v>NO CONSISTENTE</v>
      </c>
      <c r="AI291" s="59" t="str">
        <f t="shared" si="365"/>
        <v>CONSISTENTE</v>
      </c>
      <c r="AJ291" s="59" t="str">
        <f t="shared" si="366"/>
        <v>CONSISTENTE</v>
      </c>
      <c r="AK291" s="59" t="str">
        <f t="shared" si="367"/>
        <v>CONSISTENTE</v>
      </c>
      <c r="AL291" s="59" t="str">
        <f t="shared" si="368"/>
        <v>CONSISTENTE</v>
      </c>
      <c r="AM291" s="56">
        <v>0</v>
      </c>
      <c r="AN291" s="56">
        <v>0</v>
      </c>
      <c r="AO291" s="56">
        <v>0</v>
      </c>
      <c r="AP291" s="56">
        <v>0</v>
      </c>
      <c r="AQ291" s="56">
        <v>0</v>
      </c>
      <c r="AR291" s="56">
        <v>0</v>
      </c>
      <c r="AS291" s="59">
        <v>1</v>
      </c>
      <c r="AT291" s="59" t="str">
        <f t="shared" si="369"/>
        <v>CONSISTENTE</v>
      </c>
      <c r="AU291" s="59" t="str">
        <f t="shared" si="370"/>
        <v>CONSISTENTE</v>
      </c>
      <c r="AV291" s="59" t="str">
        <f t="shared" si="371"/>
        <v>CONSISTENTE</v>
      </c>
      <c r="AW291" s="59" t="str">
        <f t="shared" si="372"/>
        <v>CONSISTENTE</v>
      </c>
      <c r="AX291" s="59" t="str">
        <f t="shared" si="373"/>
        <v>CONSISTENTE</v>
      </c>
      <c r="AY291" s="59" t="str">
        <f t="shared" si="374"/>
        <v>CONSISTENTE</v>
      </c>
      <c r="AZ291" s="56">
        <v>0</v>
      </c>
      <c r="BA291" s="56">
        <v>0</v>
      </c>
      <c r="BB291" s="56">
        <v>0</v>
      </c>
      <c r="BC291" s="56">
        <v>0</v>
      </c>
      <c r="BD291" s="56">
        <v>0</v>
      </c>
      <c r="BE291" s="56">
        <v>0</v>
      </c>
      <c r="BF291" s="60">
        <v>1</v>
      </c>
      <c r="BG291" s="59" t="str">
        <f t="shared" si="375"/>
        <v>CONSISTENTE</v>
      </c>
      <c r="BH291" s="59" t="str">
        <f t="shared" si="376"/>
        <v>CONSISTENTE</v>
      </c>
      <c r="BI291" s="59" t="str">
        <f t="shared" si="377"/>
        <v>CONSISTENTE</v>
      </c>
      <c r="BJ291" s="59" t="str">
        <f t="shared" si="378"/>
        <v>CONSISTENTE</v>
      </c>
      <c r="BK291" s="59" t="str">
        <f t="shared" si="379"/>
        <v>CONSISTENTE</v>
      </c>
      <c r="BL291" s="59" t="str">
        <f t="shared" si="380"/>
        <v>CONSISTENTE</v>
      </c>
      <c r="BM291" s="59" t="str">
        <f t="shared" si="381"/>
        <v>CONSISTENTE</v>
      </c>
      <c r="BN291" s="59" t="str">
        <f t="shared" si="382"/>
        <v>CONSISTENTE</v>
      </c>
      <c r="BO291" s="59" t="str">
        <f t="shared" si="383"/>
        <v>CONSISTENTE</v>
      </c>
      <c r="BP291" s="59" t="str">
        <f t="shared" si="384"/>
        <v>CONSISTENTE</v>
      </c>
      <c r="BQ291" s="59" t="str">
        <f t="shared" si="385"/>
        <v>CONSISTENTE</v>
      </c>
      <c r="BR291" s="59" t="str">
        <f t="shared" si="386"/>
        <v>CONSISTENTE</v>
      </c>
      <c r="BS291" s="56">
        <v>0</v>
      </c>
      <c r="BT291" s="56">
        <v>0</v>
      </c>
      <c r="BU291" s="56">
        <v>0</v>
      </c>
      <c r="BV291" s="56">
        <v>0</v>
      </c>
      <c r="BW291" s="56">
        <v>0</v>
      </c>
      <c r="BX291" s="56">
        <v>0</v>
      </c>
      <c r="BY291" s="60">
        <v>1</v>
      </c>
      <c r="BZ291" s="59" t="str">
        <f t="shared" si="387"/>
        <v>CONSISTENTE</v>
      </c>
      <c r="CA291" s="59" t="str">
        <f t="shared" si="388"/>
        <v>CONSISTENTE</v>
      </c>
      <c r="CB291" s="59" t="str">
        <f t="shared" si="389"/>
        <v>CONSISTENTE</v>
      </c>
      <c r="CC291" s="59" t="str">
        <f t="shared" si="390"/>
        <v>CONSISTENTE</v>
      </c>
      <c r="CD291" s="59" t="str">
        <f t="shared" si="391"/>
        <v>CONSISTENTE</v>
      </c>
      <c r="CE291" s="59" t="str">
        <f t="shared" si="392"/>
        <v>CONSISTENTE</v>
      </c>
      <c r="CF291" s="56">
        <v>895000000</v>
      </c>
      <c r="CG291" s="56">
        <v>0</v>
      </c>
      <c r="CH291" s="56">
        <v>0</v>
      </c>
      <c r="CI291" s="56">
        <v>0</v>
      </c>
      <c r="CJ291" s="56">
        <v>895000000</v>
      </c>
      <c r="CK291" s="56">
        <v>0</v>
      </c>
      <c r="CL291" s="60">
        <v>1</v>
      </c>
      <c r="CM291" s="59" t="str">
        <f t="shared" si="393"/>
        <v>CONSISTENTE</v>
      </c>
      <c r="CN291" s="59" t="str">
        <f t="shared" si="394"/>
        <v>CONSISTENTE</v>
      </c>
      <c r="CO291" s="59" t="str">
        <f t="shared" si="395"/>
        <v>CONSISTENTE</v>
      </c>
      <c r="CP291" s="59" t="str">
        <f t="shared" si="396"/>
        <v>CONSISTENTE</v>
      </c>
      <c r="CQ291" s="59" t="str">
        <f t="shared" si="397"/>
        <v>CONSISTENTE</v>
      </c>
      <c r="CR291" s="59" t="str">
        <f t="shared" si="398"/>
        <v>CONSISTENTE</v>
      </c>
      <c r="CS291" s="59" t="str">
        <f t="shared" si="399"/>
        <v>CONSISTENTE</v>
      </c>
      <c r="CT291" s="59" t="str">
        <f t="shared" si="400"/>
        <v>CONSISTENTE</v>
      </c>
      <c r="CU291" s="59" t="str">
        <f t="shared" si="401"/>
        <v>CONSISTENTE</v>
      </c>
      <c r="CV291" s="59" t="str">
        <f t="shared" si="402"/>
        <v>CONSISTENTE</v>
      </c>
      <c r="CW291" s="59" t="str">
        <f t="shared" si="403"/>
        <v>CONSISTENTE</v>
      </c>
      <c r="CX291" s="59" t="str">
        <f t="shared" si="404"/>
        <v>CONSISTENTE</v>
      </c>
      <c r="CY291" s="56">
        <f t="shared" si="405"/>
        <v>902844311.39999998</v>
      </c>
      <c r="CZ291" s="56">
        <f t="shared" si="406"/>
        <v>5394034</v>
      </c>
      <c r="DA291" s="56">
        <f t="shared" si="407"/>
        <v>0</v>
      </c>
      <c r="DB291" s="56">
        <f t="shared" si="408"/>
        <v>0</v>
      </c>
      <c r="DC291" s="56">
        <f t="shared" si="409"/>
        <v>897450277.39999998</v>
      </c>
      <c r="DD291" s="56">
        <f t="shared" si="410"/>
        <v>0</v>
      </c>
      <c r="DE291" s="90">
        <f t="shared" si="411"/>
        <v>895000000</v>
      </c>
      <c r="DF291" s="90">
        <f t="shared" si="412"/>
        <v>0</v>
      </c>
      <c r="DG291" s="90">
        <f t="shared" si="413"/>
        <v>0</v>
      </c>
      <c r="DH291" s="90">
        <f t="shared" si="414"/>
        <v>0</v>
      </c>
      <c r="DI291" s="90">
        <f t="shared" si="415"/>
        <v>895000000</v>
      </c>
      <c r="DJ291" s="98">
        <f t="shared" si="416"/>
        <v>0</v>
      </c>
      <c r="DK291" s="103">
        <f t="shared" si="417"/>
        <v>900394034</v>
      </c>
      <c r="DL291" s="91">
        <f t="shared" si="418"/>
        <v>5394034</v>
      </c>
      <c r="DM291" s="91">
        <f t="shared" si="419"/>
        <v>0</v>
      </c>
      <c r="DN291" s="91">
        <f t="shared" si="420"/>
        <v>0</v>
      </c>
      <c r="DO291" s="91">
        <f t="shared" si="421"/>
        <v>895000000</v>
      </c>
      <c r="DP291" s="91">
        <f t="shared" si="422"/>
        <v>0</v>
      </c>
      <c r="DQ291" s="125" t="str">
        <f t="shared" si="423"/>
        <v>CONSISTENTE</v>
      </c>
      <c r="DR291" s="147">
        <v>0</v>
      </c>
      <c r="DS291" s="147">
        <v>0</v>
      </c>
      <c r="DT291" s="147">
        <v>0</v>
      </c>
      <c r="DU291" s="147">
        <v>0</v>
      </c>
      <c r="DV291" s="147">
        <v>0</v>
      </c>
      <c r="DW291" s="147">
        <v>0</v>
      </c>
      <c r="DX291" s="59">
        <f>+VLOOKUP($E291,'[2]Ejecución I Semestre 2016'!$B$11:$X$1115,10,FALSE)</f>
        <v>1</v>
      </c>
      <c r="DY291" s="68" t="str">
        <f t="shared" si="424"/>
        <v>CONSISTENTE</v>
      </c>
      <c r="DZ291" s="68" t="str">
        <f t="shared" si="425"/>
        <v>CONSISTENTE</v>
      </c>
      <c r="EA291" s="68" t="str">
        <f t="shared" si="426"/>
        <v>CONSISTENTE</v>
      </c>
      <c r="EB291" s="68" t="str">
        <f t="shared" si="427"/>
        <v>CONSISTENTE</v>
      </c>
      <c r="EC291" s="68" t="str">
        <f t="shared" si="428"/>
        <v>CONSISTENTE</v>
      </c>
      <c r="ED291" s="68" t="str">
        <f t="shared" si="429"/>
        <v>CONSISTENTE</v>
      </c>
      <c r="EE291" s="132">
        <f t="shared" si="430"/>
        <v>895000000</v>
      </c>
      <c r="EF291" s="131">
        <f t="shared" si="431"/>
        <v>0</v>
      </c>
      <c r="EG291" s="131">
        <f t="shared" si="432"/>
        <v>0</v>
      </c>
      <c r="EH291" s="131">
        <f t="shared" si="433"/>
        <v>0</v>
      </c>
      <c r="EI291" s="131">
        <f t="shared" si="434"/>
        <v>895000000</v>
      </c>
      <c r="EJ291" s="131">
        <f t="shared" si="435"/>
        <v>0</v>
      </c>
      <c r="EK291" s="131">
        <f t="shared" si="439"/>
        <v>900394034</v>
      </c>
      <c r="EL291" s="60">
        <f t="shared" si="440"/>
        <v>5394034</v>
      </c>
      <c r="EM291" s="60">
        <f t="shared" si="441"/>
        <v>0</v>
      </c>
      <c r="EN291" s="60">
        <f t="shared" si="442"/>
        <v>0</v>
      </c>
      <c r="EO291" s="60">
        <f t="shared" si="443"/>
        <v>895000000</v>
      </c>
      <c r="EP291" s="60">
        <f t="shared" si="444"/>
        <v>0</v>
      </c>
      <c r="EQ291" s="90" t="str">
        <f t="shared" si="445"/>
        <v>CONSISTENTE</v>
      </c>
    </row>
    <row r="292" spans="1:147" ht="15" customHeight="1" x14ac:dyDescent="0.2">
      <c r="A292" s="53" t="s">
        <v>383</v>
      </c>
      <c r="B292" s="56">
        <f t="shared" si="436"/>
        <v>149467063.28</v>
      </c>
      <c r="C292" s="59" t="str">
        <f t="shared" si="437"/>
        <v>SI</v>
      </c>
      <c r="E292" s="53" t="s">
        <v>558</v>
      </c>
      <c r="F292" s="55" t="s">
        <v>408</v>
      </c>
      <c r="G292" s="61" t="s">
        <v>559</v>
      </c>
      <c r="H292" s="56">
        <v>152589111.56</v>
      </c>
      <c r="I292" s="56">
        <v>172048.28</v>
      </c>
      <c r="J292" s="56">
        <v>2000000</v>
      </c>
      <c r="K292" s="56">
        <v>950000</v>
      </c>
      <c r="L292" s="56">
        <v>0</v>
      </c>
      <c r="M292" s="56">
        <v>0</v>
      </c>
      <c r="N292" s="57">
        <v>149467063.28</v>
      </c>
      <c r="O292" s="58">
        <f t="shared" si="359"/>
        <v>0</v>
      </c>
      <c r="P292" s="59" t="str">
        <f t="shared" si="360"/>
        <v>CONSISTENTE</v>
      </c>
      <c r="Q292" s="87" t="str">
        <f t="shared" si="361"/>
        <v>OK</v>
      </c>
      <c r="R292" s="56">
        <v>0</v>
      </c>
      <c r="S292" s="56">
        <v>0</v>
      </c>
      <c r="T292" s="56">
        <v>149467063.28</v>
      </c>
      <c r="U292" s="56">
        <v>0</v>
      </c>
      <c r="V292" s="56">
        <v>0</v>
      </c>
      <c r="W292" s="59" t="s">
        <v>2314</v>
      </c>
      <c r="X292" s="59" t="s">
        <v>2312</v>
      </c>
      <c r="Y292" s="59" t="str">
        <f t="shared" si="362"/>
        <v>CONSISTENTE</v>
      </c>
      <c r="Z292" s="59" t="str">
        <f t="shared" si="438"/>
        <v/>
      </c>
      <c r="AA292" s="66">
        <f>+VLOOKUP($E292,'[1]PLAN DE APLICACIÓN'!$B$11:$V$1115,16,FALSE)</f>
        <v>15025435.68</v>
      </c>
      <c r="AB292" s="66">
        <f>+VLOOKUP($E292,'[1]PLAN DE APLICACIÓN'!$B$11:$V$1115,17,FALSE)</f>
        <v>15025435.68</v>
      </c>
      <c r="AC292" s="66">
        <f>+VLOOKUP($E292,'[1]PLAN DE APLICACIÓN'!$B$11:$V$1115,18,FALSE)</f>
        <v>0</v>
      </c>
      <c r="AD292" s="66">
        <f>+VLOOKUP($E292,'[1]PLAN DE APLICACIÓN'!$B$11:$V$1115,19,FALSE)</f>
        <v>0</v>
      </c>
      <c r="AE292" s="66">
        <f>+VLOOKUP($E292,'[1]PLAN DE APLICACIÓN'!$B$11:$V$1115,20,FALSE)</f>
        <v>0</v>
      </c>
      <c r="AF292" s="66">
        <f>+VLOOKUP($E292,'[1]PLAN DE APLICACIÓN'!$B$11:$V$1115,21,FALSE)</f>
        <v>0</v>
      </c>
      <c r="AG292" s="59" t="str">
        <f t="shared" si="363"/>
        <v>CONSISTENTE</v>
      </c>
      <c r="AH292" s="59" t="str">
        <f t="shared" si="364"/>
        <v>NO CONSISTENTE</v>
      </c>
      <c r="AI292" s="59" t="str">
        <f t="shared" si="365"/>
        <v>CONSISTENTE</v>
      </c>
      <c r="AJ292" s="59" t="str">
        <f t="shared" si="366"/>
        <v>CONSISTENTE</v>
      </c>
      <c r="AK292" s="59" t="str">
        <f t="shared" si="367"/>
        <v>CONSISTENTE</v>
      </c>
      <c r="AL292" s="59" t="str">
        <f t="shared" si="368"/>
        <v>CONSISTENTE</v>
      </c>
      <c r="AM292" s="56">
        <v>0</v>
      </c>
      <c r="AN292" s="56">
        <v>0</v>
      </c>
      <c r="AO292" s="56">
        <v>0</v>
      </c>
      <c r="AP292" s="56">
        <v>0</v>
      </c>
      <c r="AQ292" s="56">
        <v>0</v>
      </c>
      <c r="AR292" s="56">
        <v>0</v>
      </c>
      <c r="AS292" s="59">
        <v>1</v>
      </c>
      <c r="AT292" s="59" t="str">
        <f t="shared" si="369"/>
        <v>CONSISTENTE</v>
      </c>
      <c r="AU292" s="59" t="str">
        <f t="shared" si="370"/>
        <v>CONSISTENTE</v>
      </c>
      <c r="AV292" s="59" t="str">
        <f t="shared" si="371"/>
        <v>CONSISTENTE</v>
      </c>
      <c r="AW292" s="59" t="str">
        <f t="shared" si="372"/>
        <v>CONSISTENTE</v>
      </c>
      <c r="AX292" s="59" t="str">
        <f t="shared" si="373"/>
        <v>CONSISTENTE</v>
      </c>
      <c r="AY292" s="59" t="str">
        <f t="shared" si="374"/>
        <v>CONSISTENTE</v>
      </c>
      <c r="AZ292" s="56">
        <v>0</v>
      </c>
      <c r="BA292" s="56">
        <v>0</v>
      </c>
      <c r="BB292" s="56">
        <v>0</v>
      </c>
      <c r="BC292" s="56">
        <v>0</v>
      </c>
      <c r="BD292" s="56">
        <v>0</v>
      </c>
      <c r="BE292" s="56">
        <v>0</v>
      </c>
      <c r="BF292" s="60">
        <v>1</v>
      </c>
      <c r="BG292" s="59" t="str">
        <f t="shared" si="375"/>
        <v>CONSISTENTE</v>
      </c>
      <c r="BH292" s="59" t="str">
        <f t="shared" si="376"/>
        <v>CONSISTENTE</v>
      </c>
      <c r="BI292" s="59" t="str">
        <f t="shared" si="377"/>
        <v>CONSISTENTE</v>
      </c>
      <c r="BJ292" s="59" t="str">
        <f t="shared" si="378"/>
        <v>CONSISTENTE</v>
      </c>
      <c r="BK292" s="59" t="str">
        <f t="shared" si="379"/>
        <v>CONSISTENTE</v>
      </c>
      <c r="BL292" s="59" t="str">
        <f t="shared" si="380"/>
        <v>CONSISTENTE</v>
      </c>
      <c r="BM292" s="59" t="str">
        <f t="shared" si="381"/>
        <v>CONSISTENTE</v>
      </c>
      <c r="BN292" s="59" t="str">
        <f t="shared" si="382"/>
        <v>CONSISTENTE</v>
      </c>
      <c r="BO292" s="59" t="str">
        <f t="shared" si="383"/>
        <v>CONSISTENTE</v>
      </c>
      <c r="BP292" s="59" t="str">
        <f t="shared" si="384"/>
        <v>CONSISTENTE</v>
      </c>
      <c r="BQ292" s="59" t="str">
        <f t="shared" si="385"/>
        <v>CONSISTENTE</v>
      </c>
      <c r="BR292" s="59" t="str">
        <f t="shared" si="386"/>
        <v>CONSISTENTE</v>
      </c>
      <c r="BS292" s="56">
        <v>0</v>
      </c>
      <c r="BT292" s="56">
        <v>0</v>
      </c>
      <c r="BU292" s="56">
        <v>0</v>
      </c>
      <c r="BV292" s="56">
        <v>0</v>
      </c>
      <c r="BW292" s="56">
        <v>0</v>
      </c>
      <c r="BX292" s="56">
        <v>0</v>
      </c>
      <c r="BY292" s="60">
        <v>1</v>
      </c>
      <c r="BZ292" s="59" t="str">
        <f t="shared" si="387"/>
        <v>CONSISTENTE</v>
      </c>
      <c r="CA292" s="59" t="str">
        <f t="shared" si="388"/>
        <v>CONSISTENTE</v>
      </c>
      <c r="CB292" s="59" t="str">
        <f t="shared" si="389"/>
        <v>CONSISTENTE</v>
      </c>
      <c r="CC292" s="59" t="str">
        <f t="shared" si="390"/>
        <v>CONSISTENTE</v>
      </c>
      <c r="CD292" s="59" t="str">
        <f t="shared" si="391"/>
        <v>CONSISTENTE</v>
      </c>
      <c r="CE292" s="59" t="str">
        <f t="shared" si="392"/>
        <v>CONSISTENTE</v>
      </c>
      <c r="CF292" s="56">
        <v>0</v>
      </c>
      <c r="CG292" s="56">
        <v>0</v>
      </c>
      <c r="CH292" s="56">
        <v>0</v>
      </c>
      <c r="CI292" s="56">
        <v>0</v>
      </c>
      <c r="CJ292" s="56">
        <v>0</v>
      </c>
      <c r="CK292" s="56">
        <v>0</v>
      </c>
      <c r="CL292" s="60">
        <v>1</v>
      </c>
      <c r="CM292" s="59" t="str">
        <f t="shared" si="393"/>
        <v>CONSISTENTE</v>
      </c>
      <c r="CN292" s="59" t="str">
        <f t="shared" si="394"/>
        <v>CONSISTENTE</v>
      </c>
      <c r="CO292" s="59" t="str">
        <f t="shared" si="395"/>
        <v>CONSISTENTE</v>
      </c>
      <c r="CP292" s="59" t="str">
        <f t="shared" si="396"/>
        <v>CONSISTENTE</v>
      </c>
      <c r="CQ292" s="59" t="str">
        <f t="shared" si="397"/>
        <v>CONSISTENTE</v>
      </c>
      <c r="CR292" s="59" t="str">
        <f t="shared" si="398"/>
        <v>CONSISTENTE</v>
      </c>
      <c r="CS292" s="59" t="str">
        <f t="shared" si="399"/>
        <v>CONSISTENTE</v>
      </c>
      <c r="CT292" s="59" t="str">
        <f t="shared" si="400"/>
        <v>CONSISTENTE</v>
      </c>
      <c r="CU292" s="59" t="str">
        <f t="shared" si="401"/>
        <v>CONSISTENTE</v>
      </c>
      <c r="CV292" s="59" t="str">
        <f t="shared" si="402"/>
        <v>CONSISTENTE</v>
      </c>
      <c r="CW292" s="59" t="str">
        <f t="shared" si="403"/>
        <v>CONSISTENTE</v>
      </c>
      <c r="CX292" s="59" t="str">
        <f t="shared" si="404"/>
        <v>CONSISTENTE</v>
      </c>
      <c r="CY292" s="56">
        <f t="shared" si="405"/>
        <v>164492498.96000001</v>
      </c>
      <c r="CZ292" s="56">
        <f t="shared" si="406"/>
        <v>15025435.68</v>
      </c>
      <c r="DA292" s="56">
        <f t="shared" si="407"/>
        <v>0</v>
      </c>
      <c r="DB292" s="56">
        <f t="shared" si="408"/>
        <v>149467063.28</v>
      </c>
      <c r="DC292" s="56">
        <f t="shared" si="409"/>
        <v>0</v>
      </c>
      <c r="DD292" s="56">
        <f t="shared" si="410"/>
        <v>0</v>
      </c>
      <c r="DE292" s="90">
        <f t="shared" si="411"/>
        <v>0</v>
      </c>
      <c r="DF292" s="90">
        <f t="shared" si="412"/>
        <v>0</v>
      </c>
      <c r="DG292" s="90">
        <f t="shared" si="413"/>
        <v>0</v>
      </c>
      <c r="DH292" s="90">
        <f t="shared" si="414"/>
        <v>0</v>
      </c>
      <c r="DI292" s="90">
        <f t="shared" si="415"/>
        <v>0</v>
      </c>
      <c r="DJ292" s="98">
        <f t="shared" si="416"/>
        <v>0</v>
      </c>
      <c r="DK292" s="103">
        <f t="shared" si="417"/>
        <v>15025435.68</v>
      </c>
      <c r="DL292" s="91">
        <f t="shared" si="418"/>
        <v>15025435.68</v>
      </c>
      <c r="DM292" s="91">
        <f t="shared" si="419"/>
        <v>0</v>
      </c>
      <c r="DN292" s="91">
        <f t="shared" si="420"/>
        <v>0</v>
      </c>
      <c r="DO292" s="91">
        <f t="shared" si="421"/>
        <v>0</v>
      </c>
      <c r="DP292" s="91">
        <f t="shared" si="422"/>
        <v>0</v>
      </c>
      <c r="DQ292" s="125" t="str">
        <f t="shared" si="423"/>
        <v>CONSISTENTE</v>
      </c>
      <c r="DR292" s="147">
        <v>0</v>
      </c>
      <c r="DS292" s="147">
        <v>0</v>
      </c>
      <c r="DT292" s="147">
        <v>0</v>
      </c>
      <c r="DU292" s="147">
        <v>0</v>
      </c>
      <c r="DV292" s="147">
        <v>0</v>
      </c>
      <c r="DW292" s="147">
        <v>0</v>
      </c>
      <c r="DX292" s="59">
        <f>+VLOOKUP($E292,'[2]Ejecución I Semestre 2016'!$B$11:$X$1115,10,FALSE)</f>
        <v>1</v>
      </c>
      <c r="DY292" s="68" t="str">
        <f t="shared" si="424"/>
        <v>CONSISTENTE</v>
      </c>
      <c r="DZ292" s="68" t="str">
        <f t="shared" si="425"/>
        <v>CONSISTENTE</v>
      </c>
      <c r="EA292" s="68" t="str">
        <f t="shared" si="426"/>
        <v>CONSISTENTE</v>
      </c>
      <c r="EB292" s="68" t="str">
        <f t="shared" si="427"/>
        <v>CONSISTENTE</v>
      </c>
      <c r="EC292" s="68" t="str">
        <f t="shared" si="428"/>
        <v>CONSISTENTE</v>
      </c>
      <c r="ED292" s="68" t="str">
        <f t="shared" si="429"/>
        <v>CONSISTENTE</v>
      </c>
      <c r="EE292" s="132">
        <f t="shared" si="430"/>
        <v>0</v>
      </c>
      <c r="EF292" s="131">
        <f t="shared" si="431"/>
        <v>0</v>
      </c>
      <c r="EG292" s="131">
        <f t="shared" si="432"/>
        <v>0</v>
      </c>
      <c r="EH292" s="131">
        <f t="shared" si="433"/>
        <v>0</v>
      </c>
      <c r="EI292" s="131">
        <f t="shared" si="434"/>
        <v>0</v>
      </c>
      <c r="EJ292" s="131">
        <f t="shared" si="435"/>
        <v>0</v>
      </c>
      <c r="EK292" s="131">
        <f t="shared" si="439"/>
        <v>15025435.68</v>
      </c>
      <c r="EL292" s="60">
        <f t="shared" si="440"/>
        <v>15025435.68</v>
      </c>
      <c r="EM292" s="60">
        <f t="shared" si="441"/>
        <v>0</v>
      </c>
      <c r="EN292" s="60">
        <f t="shared" si="442"/>
        <v>0</v>
      </c>
      <c r="EO292" s="60">
        <f t="shared" si="443"/>
        <v>0</v>
      </c>
      <c r="EP292" s="60">
        <f t="shared" si="444"/>
        <v>0</v>
      </c>
      <c r="EQ292" s="90" t="str">
        <f t="shared" si="445"/>
        <v>CONSISTENTE</v>
      </c>
    </row>
    <row r="293" spans="1:147" ht="15" customHeight="1" x14ac:dyDescent="0.2">
      <c r="A293" s="53" t="s">
        <v>385</v>
      </c>
      <c r="B293" s="56">
        <f t="shared" si="436"/>
        <v>63865556.590000004</v>
      </c>
      <c r="C293" s="59" t="str">
        <f t="shared" si="437"/>
        <v>SI</v>
      </c>
      <c r="E293" s="53" t="s">
        <v>560</v>
      </c>
      <c r="F293" s="55" t="s">
        <v>408</v>
      </c>
      <c r="G293" s="61" t="s">
        <v>561</v>
      </c>
      <c r="H293" s="56">
        <v>76108405.430000007</v>
      </c>
      <c r="I293" s="56">
        <v>0</v>
      </c>
      <c r="J293" s="56">
        <v>12242848.84</v>
      </c>
      <c r="K293" s="56">
        <v>0</v>
      </c>
      <c r="L293" s="56">
        <v>0</v>
      </c>
      <c r="M293" s="56">
        <v>0</v>
      </c>
      <c r="N293" s="57">
        <v>63865556.590000004</v>
      </c>
      <c r="O293" s="58">
        <f t="shared" si="359"/>
        <v>0</v>
      </c>
      <c r="P293" s="59" t="str">
        <f t="shared" si="360"/>
        <v>CONSISTENTE</v>
      </c>
      <c r="Q293" s="87" t="str">
        <f t="shared" si="361"/>
        <v>OK</v>
      </c>
      <c r="R293" s="56">
        <v>0</v>
      </c>
      <c r="S293" s="56">
        <v>0</v>
      </c>
      <c r="T293" s="56">
        <v>10000000</v>
      </c>
      <c r="U293" s="56">
        <v>53865556.590000004</v>
      </c>
      <c r="V293" s="56">
        <v>0</v>
      </c>
      <c r="W293" s="59" t="s">
        <v>2314</v>
      </c>
      <c r="X293" s="59" t="s">
        <v>2312</v>
      </c>
      <c r="Y293" s="59" t="str">
        <f t="shared" si="362"/>
        <v>CONSISTENTE</v>
      </c>
      <c r="Z293" s="59" t="str">
        <f t="shared" si="438"/>
        <v/>
      </c>
      <c r="AA293" s="66">
        <f>+VLOOKUP($E293,'[1]PLAN DE APLICACIÓN'!$B$11:$V$1115,16,FALSE)</f>
        <v>114441691.48999999</v>
      </c>
      <c r="AB293" s="66">
        <f>+VLOOKUP($E293,'[1]PLAN DE APLICACIÓN'!$B$11:$V$1115,17,FALSE)</f>
        <v>114441691.48999999</v>
      </c>
      <c r="AC293" s="66">
        <f>+VLOOKUP($E293,'[1]PLAN DE APLICACIÓN'!$B$11:$V$1115,18,FALSE)</f>
        <v>0</v>
      </c>
      <c r="AD293" s="66">
        <f>+VLOOKUP($E293,'[1]PLAN DE APLICACIÓN'!$B$11:$V$1115,19,FALSE)</f>
        <v>0</v>
      </c>
      <c r="AE293" s="66">
        <f>+VLOOKUP($E293,'[1]PLAN DE APLICACIÓN'!$B$11:$V$1115,20,FALSE)</f>
        <v>0</v>
      </c>
      <c r="AF293" s="66">
        <f>+VLOOKUP($E293,'[1]PLAN DE APLICACIÓN'!$B$11:$V$1115,21,FALSE)</f>
        <v>0</v>
      </c>
      <c r="AG293" s="59" t="str">
        <f t="shared" si="363"/>
        <v>CONSISTENTE</v>
      </c>
      <c r="AH293" s="59" t="str">
        <f t="shared" si="364"/>
        <v>NO CONSISTENTE</v>
      </c>
      <c r="AI293" s="59" t="str">
        <f t="shared" si="365"/>
        <v>CONSISTENTE</v>
      </c>
      <c r="AJ293" s="59" t="str">
        <f t="shared" si="366"/>
        <v>CONSISTENTE</v>
      </c>
      <c r="AK293" s="59" t="str">
        <f t="shared" si="367"/>
        <v>CONSISTENTE</v>
      </c>
      <c r="AL293" s="59" t="str">
        <f t="shared" si="368"/>
        <v>CONSISTENTE</v>
      </c>
      <c r="AM293" s="56">
        <v>0</v>
      </c>
      <c r="AN293" s="56">
        <v>0</v>
      </c>
      <c r="AO293" s="56">
        <v>0</v>
      </c>
      <c r="AP293" s="56">
        <v>0</v>
      </c>
      <c r="AQ293" s="56">
        <v>0</v>
      </c>
      <c r="AR293" s="56">
        <v>0</v>
      </c>
      <c r="AS293" s="59">
        <v>1</v>
      </c>
      <c r="AT293" s="59" t="str">
        <f t="shared" si="369"/>
        <v>CONSISTENTE</v>
      </c>
      <c r="AU293" s="59" t="str">
        <f t="shared" si="370"/>
        <v>CONSISTENTE</v>
      </c>
      <c r="AV293" s="59" t="str">
        <f t="shared" si="371"/>
        <v>CONSISTENTE</v>
      </c>
      <c r="AW293" s="59" t="str">
        <f t="shared" si="372"/>
        <v>CONSISTENTE</v>
      </c>
      <c r="AX293" s="59" t="str">
        <f t="shared" si="373"/>
        <v>CONSISTENTE</v>
      </c>
      <c r="AY293" s="59" t="str">
        <f t="shared" si="374"/>
        <v>CONSISTENTE</v>
      </c>
      <c r="AZ293" s="56">
        <v>10000000</v>
      </c>
      <c r="BA293" s="56">
        <v>0</v>
      </c>
      <c r="BB293" s="56">
        <v>0</v>
      </c>
      <c r="BC293" s="56">
        <v>10000000</v>
      </c>
      <c r="BD293" s="56">
        <v>0</v>
      </c>
      <c r="BE293" s="56">
        <v>0</v>
      </c>
      <c r="BF293" s="60">
        <v>1</v>
      </c>
      <c r="BG293" s="59" t="str">
        <f t="shared" si="375"/>
        <v>CONSISTENTE</v>
      </c>
      <c r="BH293" s="59" t="str">
        <f t="shared" si="376"/>
        <v>CONSISTENTE</v>
      </c>
      <c r="BI293" s="59" t="str">
        <f t="shared" si="377"/>
        <v>CONSISTENTE</v>
      </c>
      <c r="BJ293" s="59" t="str">
        <f t="shared" si="378"/>
        <v>CONSISTENTE</v>
      </c>
      <c r="BK293" s="59" t="str">
        <f t="shared" si="379"/>
        <v>CONSISTENTE</v>
      </c>
      <c r="BL293" s="59" t="str">
        <f t="shared" si="380"/>
        <v>CONSISTENTE</v>
      </c>
      <c r="BM293" s="59" t="str">
        <f t="shared" si="381"/>
        <v>CONSISTENTE</v>
      </c>
      <c r="BN293" s="59" t="str">
        <f t="shared" si="382"/>
        <v>CONSISTENTE</v>
      </c>
      <c r="BO293" s="59" t="str">
        <f t="shared" si="383"/>
        <v>CONSISTENTE</v>
      </c>
      <c r="BP293" s="59" t="str">
        <f t="shared" si="384"/>
        <v>CONSISTENTE</v>
      </c>
      <c r="BQ293" s="59" t="str">
        <f t="shared" si="385"/>
        <v>CONSISTENTE</v>
      </c>
      <c r="BR293" s="59" t="str">
        <f t="shared" si="386"/>
        <v>CONSISTENTE</v>
      </c>
      <c r="BS293" s="56">
        <v>0</v>
      </c>
      <c r="BT293" s="56">
        <v>0</v>
      </c>
      <c r="BU293" s="56">
        <v>0</v>
      </c>
      <c r="BV293" s="56">
        <v>0</v>
      </c>
      <c r="BW293" s="56">
        <v>0</v>
      </c>
      <c r="BX293" s="56">
        <v>0</v>
      </c>
      <c r="BY293" s="60">
        <v>1</v>
      </c>
      <c r="BZ293" s="59" t="str">
        <f t="shared" si="387"/>
        <v>CONSISTENTE</v>
      </c>
      <c r="CA293" s="59" t="str">
        <f t="shared" si="388"/>
        <v>CONSISTENTE</v>
      </c>
      <c r="CB293" s="59" t="str">
        <f t="shared" si="389"/>
        <v>CONSISTENTE</v>
      </c>
      <c r="CC293" s="59" t="str">
        <f t="shared" si="390"/>
        <v>CONSISTENTE</v>
      </c>
      <c r="CD293" s="59" t="str">
        <f t="shared" si="391"/>
        <v>CONSISTENTE</v>
      </c>
      <c r="CE293" s="59" t="str">
        <f t="shared" si="392"/>
        <v>CONSISTENTE</v>
      </c>
      <c r="CF293" s="56">
        <v>0</v>
      </c>
      <c r="CG293" s="56">
        <v>0</v>
      </c>
      <c r="CH293" s="56">
        <v>0</v>
      </c>
      <c r="CI293" s="56">
        <v>0</v>
      </c>
      <c r="CJ293" s="56">
        <v>0</v>
      </c>
      <c r="CK293" s="56">
        <v>0</v>
      </c>
      <c r="CL293" s="60">
        <v>1</v>
      </c>
      <c r="CM293" s="59" t="str">
        <f t="shared" si="393"/>
        <v>CONSISTENTE</v>
      </c>
      <c r="CN293" s="59" t="str">
        <f t="shared" si="394"/>
        <v>CONSISTENTE</v>
      </c>
      <c r="CO293" s="59" t="str">
        <f t="shared" si="395"/>
        <v>CONSISTENTE</v>
      </c>
      <c r="CP293" s="59" t="str">
        <f t="shared" si="396"/>
        <v>CONSISTENTE</v>
      </c>
      <c r="CQ293" s="59" t="str">
        <f t="shared" si="397"/>
        <v>CONSISTENTE</v>
      </c>
      <c r="CR293" s="59" t="str">
        <f t="shared" si="398"/>
        <v>CONSISTENTE</v>
      </c>
      <c r="CS293" s="59" t="str">
        <f t="shared" si="399"/>
        <v>CONSISTENTE</v>
      </c>
      <c r="CT293" s="59" t="str">
        <f t="shared" si="400"/>
        <v>CONSISTENTE</v>
      </c>
      <c r="CU293" s="59" t="str">
        <f t="shared" si="401"/>
        <v>CONSISTENTE</v>
      </c>
      <c r="CV293" s="59" t="str">
        <f t="shared" si="402"/>
        <v>CONSISTENTE</v>
      </c>
      <c r="CW293" s="59" t="str">
        <f t="shared" si="403"/>
        <v>CONSISTENTE</v>
      </c>
      <c r="CX293" s="59" t="str">
        <f t="shared" si="404"/>
        <v>CONSISTENTE</v>
      </c>
      <c r="CY293" s="56">
        <f t="shared" si="405"/>
        <v>178307248.07999998</v>
      </c>
      <c r="CZ293" s="56">
        <f t="shared" si="406"/>
        <v>114441691.48999999</v>
      </c>
      <c r="DA293" s="56">
        <f t="shared" si="407"/>
        <v>0</v>
      </c>
      <c r="DB293" s="56">
        <f t="shared" si="408"/>
        <v>10000000</v>
      </c>
      <c r="DC293" s="56">
        <f t="shared" si="409"/>
        <v>53865556.590000004</v>
      </c>
      <c r="DD293" s="56">
        <f t="shared" si="410"/>
        <v>0</v>
      </c>
      <c r="DE293" s="90">
        <f t="shared" si="411"/>
        <v>10000000</v>
      </c>
      <c r="DF293" s="90">
        <f t="shared" si="412"/>
        <v>0</v>
      </c>
      <c r="DG293" s="90">
        <f t="shared" si="413"/>
        <v>0</v>
      </c>
      <c r="DH293" s="90">
        <f t="shared" si="414"/>
        <v>10000000</v>
      </c>
      <c r="DI293" s="90">
        <f t="shared" si="415"/>
        <v>0</v>
      </c>
      <c r="DJ293" s="98">
        <f t="shared" si="416"/>
        <v>0</v>
      </c>
      <c r="DK293" s="103">
        <f t="shared" si="417"/>
        <v>124441691.48999999</v>
      </c>
      <c r="DL293" s="91">
        <f t="shared" si="418"/>
        <v>114441691.48999999</v>
      </c>
      <c r="DM293" s="91">
        <f t="shared" si="419"/>
        <v>0</v>
      </c>
      <c r="DN293" s="91">
        <f t="shared" si="420"/>
        <v>10000000</v>
      </c>
      <c r="DO293" s="91">
        <f t="shared" si="421"/>
        <v>0</v>
      </c>
      <c r="DP293" s="91">
        <f t="shared" si="422"/>
        <v>0</v>
      </c>
      <c r="DQ293" s="125" t="str">
        <f t="shared" si="423"/>
        <v>CONSISTENTE</v>
      </c>
      <c r="DR293" s="147">
        <v>0</v>
      </c>
      <c r="DS293" s="147">
        <v>0</v>
      </c>
      <c r="DT293" s="147">
        <v>0</v>
      </c>
      <c r="DU293" s="147">
        <v>0</v>
      </c>
      <c r="DV293" s="147">
        <v>0</v>
      </c>
      <c r="DW293" s="147">
        <v>0</v>
      </c>
      <c r="DX293" s="59">
        <f>+VLOOKUP($E293,'[2]Ejecución I Semestre 2016'!$B$11:$X$1115,10,FALSE)</f>
        <v>1</v>
      </c>
      <c r="DY293" s="68" t="str">
        <f t="shared" si="424"/>
        <v>CONSISTENTE</v>
      </c>
      <c r="DZ293" s="68" t="str">
        <f t="shared" si="425"/>
        <v>CONSISTENTE</v>
      </c>
      <c r="EA293" s="68" t="str">
        <f t="shared" si="426"/>
        <v>CONSISTENTE</v>
      </c>
      <c r="EB293" s="68" t="str">
        <f t="shared" si="427"/>
        <v>CONSISTENTE</v>
      </c>
      <c r="EC293" s="68" t="str">
        <f t="shared" si="428"/>
        <v>CONSISTENTE</v>
      </c>
      <c r="ED293" s="68" t="str">
        <f t="shared" si="429"/>
        <v>CONSISTENTE</v>
      </c>
      <c r="EE293" s="132">
        <f t="shared" si="430"/>
        <v>10000000</v>
      </c>
      <c r="EF293" s="131">
        <f t="shared" si="431"/>
        <v>0</v>
      </c>
      <c r="EG293" s="131">
        <f t="shared" si="432"/>
        <v>0</v>
      </c>
      <c r="EH293" s="131">
        <f t="shared" si="433"/>
        <v>10000000</v>
      </c>
      <c r="EI293" s="131">
        <f t="shared" si="434"/>
        <v>0</v>
      </c>
      <c r="EJ293" s="131">
        <f t="shared" si="435"/>
        <v>0</v>
      </c>
      <c r="EK293" s="131">
        <f t="shared" si="439"/>
        <v>124441691.48999999</v>
      </c>
      <c r="EL293" s="60">
        <f t="shared" si="440"/>
        <v>114441691.48999999</v>
      </c>
      <c r="EM293" s="60">
        <f t="shared" si="441"/>
        <v>0</v>
      </c>
      <c r="EN293" s="60">
        <f t="shared" si="442"/>
        <v>10000000</v>
      </c>
      <c r="EO293" s="60">
        <f t="shared" si="443"/>
        <v>0</v>
      </c>
      <c r="EP293" s="60">
        <f t="shared" si="444"/>
        <v>0</v>
      </c>
      <c r="EQ293" s="90" t="str">
        <f t="shared" si="445"/>
        <v>CONSISTENTE</v>
      </c>
    </row>
    <row r="294" spans="1:147" ht="15" customHeight="1" x14ac:dyDescent="0.2">
      <c r="A294" s="53" t="s">
        <v>389</v>
      </c>
      <c r="B294" s="56">
        <f t="shared" si="436"/>
        <v>360062569</v>
      </c>
      <c r="C294" s="59" t="str">
        <f t="shared" si="437"/>
        <v>SI</v>
      </c>
      <c r="E294" s="53" t="s">
        <v>562</v>
      </c>
      <c r="F294" s="55" t="s">
        <v>408</v>
      </c>
      <c r="G294" s="61" t="s">
        <v>563</v>
      </c>
      <c r="H294" s="56">
        <v>141972078.40000001</v>
      </c>
      <c r="I294" s="56">
        <v>0</v>
      </c>
      <c r="J294" s="56">
        <v>0</v>
      </c>
      <c r="K294" s="56">
        <v>0</v>
      </c>
      <c r="L294" s="56">
        <v>0</v>
      </c>
      <c r="M294" s="56">
        <v>0</v>
      </c>
      <c r="N294" s="57">
        <v>360062569</v>
      </c>
      <c r="O294" s="58">
        <f t="shared" si="359"/>
        <v>-218090490.59999999</v>
      </c>
      <c r="P294" s="59" t="str">
        <f t="shared" si="360"/>
        <v>NO CONSISTENTE</v>
      </c>
      <c r="Q294" s="87" t="str">
        <f t="shared" si="361"/>
        <v>LA ENTIDAD TERRITORIAL NO DETERMINÓ EL SALDO DE MANERA CORRECTA.</v>
      </c>
      <c r="R294" s="56">
        <v>116228563.40000001</v>
      </c>
      <c r="S294" s="56">
        <v>0</v>
      </c>
      <c r="T294" s="56">
        <v>0</v>
      </c>
      <c r="U294" s="56">
        <v>243834005.59999999</v>
      </c>
      <c r="V294" s="56">
        <v>0</v>
      </c>
      <c r="W294" s="59" t="s">
        <v>2314</v>
      </c>
      <c r="X294" s="59" t="s">
        <v>2312</v>
      </c>
      <c r="Y294" s="59" t="str">
        <f t="shared" si="362"/>
        <v>CONSISTENTE</v>
      </c>
      <c r="Z294" s="59" t="str">
        <f t="shared" si="438"/>
        <v/>
      </c>
      <c r="AA294" s="66">
        <f>+VLOOKUP($E294,'[1]PLAN DE APLICACIÓN'!$B$11:$V$1115,16,FALSE)</f>
        <v>88908204</v>
      </c>
      <c r="AB294" s="66">
        <f>+VLOOKUP($E294,'[1]PLAN DE APLICACIÓN'!$B$11:$V$1115,17,FALSE)</f>
        <v>88908204</v>
      </c>
      <c r="AC294" s="66">
        <f>+VLOOKUP($E294,'[1]PLAN DE APLICACIÓN'!$B$11:$V$1115,18,FALSE)</f>
        <v>0</v>
      </c>
      <c r="AD294" s="66">
        <f>+VLOOKUP($E294,'[1]PLAN DE APLICACIÓN'!$B$11:$V$1115,19,FALSE)</f>
        <v>0</v>
      </c>
      <c r="AE294" s="66">
        <f>+VLOOKUP($E294,'[1]PLAN DE APLICACIÓN'!$B$11:$V$1115,20,FALSE)</f>
        <v>0</v>
      </c>
      <c r="AF294" s="66">
        <f>+VLOOKUP($E294,'[1]PLAN DE APLICACIÓN'!$B$11:$V$1115,21,FALSE)</f>
        <v>0</v>
      </c>
      <c r="AG294" s="59" t="str">
        <f t="shared" si="363"/>
        <v>CONSISTENTE</v>
      </c>
      <c r="AH294" s="59" t="str">
        <f t="shared" si="364"/>
        <v>CONSISTENTE</v>
      </c>
      <c r="AI294" s="59" t="str">
        <f t="shared" si="365"/>
        <v>CONSISTENTE</v>
      </c>
      <c r="AJ294" s="59" t="str">
        <f t="shared" si="366"/>
        <v>CONSISTENTE</v>
      </c>
      <c r="AK294" s="59" t="str">
        <f t="shared" si="367"/>
        <v>CONSISTENTE</v>
      </c>
      <c r="AL294" s="59" t="str">
        <f t="shared" si="368"/>
        <v>CONSISTENTE</v>
      </c>
      <c r="AM294" s="56">
        <v>63488937.890000001</v>
      </c>
      <c r="AN294" s="56">
        <v>63488937.890000001</v>
      </c>
      <c r="AO294" s="56">
        <v>0</v>
      </c>
      <c r="AP294" s="56">
        <v>0</v>
      </c>
      <c r="AQ294" s="56">
        <v>0</v>
      </c>
      <c r="AR294" s="56">
        <v>0</v>
      </c>
      <c r="AS294" s="59">
        <v>1</v>
      </c>
      <c r="AT294" s="59" t="str">
        <f t="shared" si="369"/>
        <v>CONSISTENTE</v>
      </c>
      <c r="AU294" s="59" t="str">
        <f t="shared" si="370"/>
        <v>CONSISTENTE</v>
      </c>
      <c r="AV294" s="59" t="str">
        <f t="shared" si="371"/>
        <v>CONSISTENTE</v>
      </c>
      <c r="AW294" s="59" t="str">
        <f t="shared" si="372"/>
        <v>CONSISTENTE</v>
      </c>
      <c r="AX294" s="59" t="str">
        <f t="shared" si="373"/>
        <v>CONSISTENTE</v>
      </c>
      <c r="AY294" s="59" t="str">
        <f t="shared" si="374"/>
        <v>CONSISTENTE</v>
      </c>
      <c r="AZ294" s="56">
        <v>0</v>
      </c>
      <c r="BA294" s="56">
        <v>0</v>
      </c>
      <c r="BB294" s="56">
        <v>0</v>
      </c>
      <c r="BC294" s="56">
        <v>0</v>
      </c>
      <c r="BD294" s="56">
        <v>0</v>
      </c>
      <c r="BE294" s="56">
        <v>0</v>
      </c>
      <c r="BF294" s="60">
        <v>1</v>
      </c>
      <c r="BG294" s="59" t="str">
        <f t="shared" si="375"/>
        <v>CONSISTENTE</v>
      </c>
      <c r="BH294" s="59" t="str">
        <f t="shared" si="376"/>
        <v>CONSISTENTE</v>
      </c>
      <c r="BI294" s="59" t="str">
        <f t="shared" si="377"/>
        <v>CONSISTENTE</v>
      </c>
      <c r="BJ294" s="59" t="str">
        <f t="shared" si="378"/>
        <v>CONSISTENTE</v>
      </c>
      <c r="BK294" s="59" t="str">
        <f t="shared" si="379"/>
        <v>CONSISTENTE</v>
      </c>
      <c r="BL294" s="59" t="str">
        <f t="shared" si="380"/>
        <v>CONSISTENTE</v>
      </c>
      <c r="BM294" s="59" t="str">
        <f t="shared" si="381"/>
        <v>NO CONSISTENTE</v>
      </c>
      <c r="BN294" s="59" t="str">
        <f t="shared" si="382"/>
        <v>NO CONSISTENTE</v>
      </c>
      <c r="BO294" s="59" t="str">
        <f t="shared" si="383"/>
        <v>CONSISTENTE</v>
      </c>
      <c r="BP294" s="59" t="str">
        <f t="shared" si="384"/>
        <v>CONSISTENTE</v>
      </c>
      <c r="BQ294" s="59" t="str">
        <f t="shared" si="385"/>
        <v>CONSISTENTE</v>
      </c>
      <c r="BR294" s="59" t="str">
        <f t="shared" si="386"/>
        <v>CONSISTENTE</v>
      </c>
      <c r="BS294" s="56">
        <v>0</v>
      </c>
      <c r="BT294" s="56">
        <v>0</v>
      </c>
      <c r="BU294" s="56">
        <v>0</v>
      </c>
      <c r="BV294" s="56">
        <v>0</v>
      </c>
      <c r="BW294" s="56">
        <v>0</v>
      </c>
      <c r="BX294" s="56">
        <v>0</v>
      </c>
      <c r="BY294" s="60">
        <v>1</v>
      </c>
      <c r="BZ294" s="59" t="str">
        <f t="shared" si="387"/>
        <v>CONSISTENTE</v>
      </c>
      <c r="CA294" s="59" t="str">
        <f t="shared" si="388"/>
        <v>CONSISTENTE</v>
      </c>
      <c r="CB294" s="59" t="str">
        <f t="shared" si="389"/>
        <v>CONSISTENTE</v>
      </c>
      <c r="CC294" s="59" t="str">
        <f t="shared" si="390"/>
        <v>CONSISTENTE</v>
      </c>
      <c r="CD294" s="59" t="str">
        <f t="shared" si="391"/>
        <v>CONSISTENTE</v>
      </c>
      <c r="CE294" s="59" t="str">
        <f t="shared" si="392"/>
        <v>CONSISTENTE</v>
      </c>
      <c r="CF294" s="56">
        <v>0</v>
      </c>
      <c r="CG294" s="56">
        <v>0</v>
      </c>
      <c r="CH294" s="56">
        <v>0</v>
      </c>
      <c r="CI294" s="56">
        <v>0</v>
      </c>
      <c r="CJ294" s="56">
        <v>0</v>
      </c>
      <c r="CK294" s="56">
        <v>0</v>
      </c>
      <c r="CL294" s="60">
        <v>1</v>
      </c>
      <c r="CM294" s="59" t="str">
        <f t="shared" si="393"/>
        <v>CONSISTENTE</v>
      </c>
      <c r="CN294" s="59" t="str">
        <f t="shared" si="394"/>
        <v>CONSISTENTE</v>
      </c>
      <c r="CO294" s="59" t="str">
        <f t="shared" si="395"/>
        <v>CONSISTENTE</v>
      </c>
      <c r="CP294" s="59" t="str">
        <f t="shared" si="396"/>
        <v>CONSISTENTE</v>
      </c>
      <c r="CQ294" s="59" t="str">
        <f t="shared" si="397"/>
        <v>CONSISTENTE</v>
      </c>
      <c r="CR294" s="59" t="str">
        <f t="shared" si="398"/>
        <v>CONSISTENTE</v>
      </c>
      <c r="CS294" s="59" t="str">
        <f t="shared" si="399"/>
        <v>CONSISTENTE</v>
      </c>
      <c r="CT294" s="59" t="str">
        <f t="shared" si="400"/>
        <v>CONSISTENTE</v>
      </c>
      <c r="CU294" s="59" t="str">
        <f t="shared" si="401"/>
        <v>CONSISTENTE</v>
      </c>
      <c r="CV294" s="59" t="str">
        <f t="shared" si="402"/>
        <v>CONSISTENTE</v>
      </c>
      <c r="CW294" s="59" t="str">
        <f t="shared" si="403"/>
        <v>CONSISTENTE</v>
      </c>
      <c r="CX294" s="59" t="str">
        <f t="shared" si="404"/>
        <v>CONSISTENTE</v>
      </c>
      <c r="CY294" s="56">
        <f t="shared" si="405"/>
        <v>88908204</v>
      </c>
      <c r="CZ294" s="56">
        <f t="shared" si="406"/>
        <v>88908204</v>
      </c>
      <c r="DA294" s="56">
        <f t="shared" si="407"/>
        <v>0</v>
      </c>
      <c r="DB294" s="56">
        <f t="shared" si="408"/>
        <v>0</v>
      </c>
      <c r="DC294" s="56">
        <f t="shared" si="409"/>
        <v>0</v>
      </c>
      <c r="DD294" s="56">
        <f t="shared" si="410"/>
        <v>0</v>
      </c>
      <c r="DE294" s="90">
        <f t="shared" si="411"/>
        <v>152397141.88999999</v>
      </c>
      <c r="DF294" s="90">
        <f t="shared" si="412"/>
        <v>152397141.88999999</v>
      </c>
      <c r="DG294" s="90">
        <f t="shared" si="413"/>
        <v>0</v>
      </c>
      <c r="DH294" s="90">
        <f t="shared" si="414"/>
        <v>0</v>
      </c>
      <c r="DI294" s="90">
        <f t="shared" si="415"/>
        <v>0</v>
      </c>
      <c r="DJ294" s="98">
        <f t="shared" si="416"/>
        <v>0</v>
      </c>
      <c r="DK294" s="103">
        <f t="shared" si="417"/>
        <v>152397141.88999999</v>
      </c>
      <c r="DL294" s="91">
        <f t="shared" si="418"/>
        <v>152397141.88999999</v>
      </c>
      <c r="DM294" s="91">
        <f t="shared" si="419"/>
        <v>0</v>
      </c>
      <c r="DN294" s="91">
        <f t="shared" si="420"/>
        <v>0</v>
      </c>
      <c r="DO294" s="91">
        <f t="shared" si="421"/>
        <v>0</v>
      </c>
      <c r="DP294" s="91">
        <f t="shared" si="422"/>
        <v>0</v>
      </c>
      <c r="DQ294" s="125" t="str">
        <f t="shared" si="423"/>
        <v>NO CONSISTENTE</v>
      </c>
      <c r="DR294" s="147">
        <v>0</v>
      </c>
      <c r="DS294" s="147">
        <v>0</v>
      </c>
      <c r="DT294" s="147">
        <v>0</v>
      </c>
      <c r="DU294" s="147">
        <v>0</v>
      </c>
      <c r="DV294" s="147">
        <v>0</v>
      </c>
      <c r="DW294" s="147">
        <v>0</v>
      </c>
      <c r="DX294" s="59">
        <f>+VLOOKUP($E294,'[2]Ejecución I Semestre 2016'!$B$11:$X$1115,10,FALSE)</f>
        <v>1</v>
      </c>
      <c r="DY294" s="68" t="str">
        <f t="shared" si="424"/>
        <v>CONSISTENTE</v>
      </c>
      <c r="DZ294" s="68" t="str">
        <f t="shared" si="425"/>
        <v>CONSISTENTE</v>
      </c>
      <c r="EA294" s="68" t="str">
        <f t="shared" si="426"/>
        <v>CONSISTENTE</v>
      </c>
      <c r="EB294" s="68" t="str">
        <f t="shared" si="427"/>
        <v>CONSISTENTE</v>
      </c>
      <c r="EC294" s="68" t="str">
        <f t="shared" si="428"/>
        <v>CONSISTENTE</v>
      </c>
      <c r="ED294" s="68" t="str">
        <f t="shared" si="429"/>
        <v>CONSISTENTE</v>
      </c>
      <c r="EE294" s="132">
        <f t="shared" si="430"/>
        <v>152397141.88999999</v>
      </c>
      <c r="EF294" s="131">
        <f t="shared" si="431"/>
        <v>152397141.88999999</v>
      </c>
      <c r="EG294" s="131">
        <f t="shared" si="432"/>
        <v>0</v>
      </c>
      <c r="EH294" s="131">
        <f t="shared" si="433"/>
        <v>0</v>
      </c>
      <c r="EI294" s="131">
        <f t="shared" si="434"/>
        <v>0</v>
      </c>
      <c r="EJ294" s="131">
        <f t="shared" si="435"/>
        <v>0</v>
      </c>
      <c r="EK294" s="131">
        <f t="shared" si="439"/>
        <v>152397141.88999999</v>
      </c>
      <c r="EL294" s="60">
        <f t="shared" si="440"/>
        <v>152397141.88999999</v>
      </c>
      <c r="EM294" s="60">
        <f t="shared" si="441"/>
        <v>0</v>
      </c>
      <c r="EN294" s="60">
        <f t="shared" si="442"/>
        <v>0</v>
      </c>
      <c r="EO294" s="60">
        <f t="shared" si="443"/>
        <v>0</v>
      </c>
      <c r="EP294" s="60">
        <f t="shared" si="444"/>
        <v>0</v>
      </c>
      <c r="EQ294" s="90" t="str">
        <f t="shared" si="445"/>
        <v>NO CONSISTENTE</v>
      </c>
    </row>
    <row r="295" spans="1:147" ht="15" customHeight="1" x14ac:dyDescent="0.2">
      <c r="A295" s="53" t="s">
        <v>391</v>
      </c>
      <c r="B295" s="56">
        <f t="shared" si="436"/>
        <v>282329313.85000002</v>
      </c>
      <c r="C295" s="59" t="str">
        <f t="shared" si="437"/>
        <v>SI</v>
      </c>
      <c r="E295" s="53" t="s">
        <v>564</v>
      </c>
      <c r="F295" s="55" t="s">
        <v>408</v>
      </c>
      <c r="G295" s="61" t="s">
        <v>565</v>
      </c>
      <c r="H295" s="56">
        <v>308789740.85000002</v>
      </c>
      <c r="I295" s="56">
        <v>0</v>
      </c>
      <c r="J295" s="56">
        <v>26460427</v>
      </c>
      <c r="K295" s="56">
        <v>0</v>
      </c>
      <c r="L295" s="56">
        <v>0</v>
      </c>
      <c r="M295" s="56">
        <v>0</v>
      </c>
      <c r="N295" s="57">
        <v>282329313.85000002</v>
      </c>
      <c r="O295" s="58">
        <f t="shared" si="359"/>
        <v>0</v>
      </c>
      <c r="P295" s="59" t="str">
        <f t="shared" si="360"/>
        <v>CONSISTENTE</v>
      </c>
      <c r="Q295" s="87" t="str">
        <f t="shared" si="361"/>
        <v>OK</v>
      </c>
      <c r="R295" s="56">
        <v>13543989</v>
      </c>
      <c r="S295" s="56">
        <v>0</v>
      </c>
      <c r="T295" s="56">
        <v>170000000</v>
      </c>
      <c r="U295" s="56">
        <v>98785324.849999994</v>
      </c>
      <c r="V295" s="56">
        <v>0</v>
      </c>
      <c r="W295" s="59" t="s">
        <v>2314</v>
      </c>
      <c r="X295" s="59" t="s">
        <v>2312</v>
      </c>
      <c r="Y295" s="59" t="str">
        <f t="shared" si="362"/>
        <v>CONSISTENTE</v>
      </c>
      <c r="Z295" s="59" t="str">
        <f t="shared" si="438"/>
        <v/>
      </c>
      <c r="AA295" s="66">
        <f>+VLOOKUP($E295,'[1]PLAN DE APLICACIÓN'!$B$11:$V$1115,16,FALSE)</f>
        <v>13543989</v>
      </c>
      <c r="AB295" s="66">
        <f>+VLOOKUP($E295,'[1]PLAN DE APLICACIÓN'!$B$11:$V$1115,17,FALSE)</f>
        <v>13543989</v>
      </c>
      <c r="AC295" s="66">
        <f>+VLOOKUP($E295,'[1]PLAN DE APLICACIÓN'!$B$11:$V$1115,18,FALSE)</f>
        <v>0</v>
      </c>
      <c r="AD295" s="66">
        <f>+VLOOKUP($E295,'[1]PLAN DE APLICACIÓN'!$B$11:$V$1115,19,FALSE)</f>
        <v>0</v>
      </c>
      <c r="AE295" s="66">
        <f>+VLOOKUP($E295,'[1]PLAN DE APLICACIÓN'!$B$11:$V$1115,20,FALSE)</f>
        <v>0</v>
      </c>
      <c r="AF295" s="66">
        <f>+VLOOKUP($E295,'[1]PLAN DE APLICACIÓN'!$B$11:$V$1115,21,FALSE)</f>
        <v>0</v>
      </c>
      <c r="AG295" s="59" t="str">
        <f t="shared" si="363"/>
        <v>CONSISTENTE</v>
      </c>
      <c r="AH295" s="59" t="str">
        <f t="shared" si="364"/>
        <v>CONSISTENTE</v>
      </c>
      <c r="AI295" s="59" t="str">
        <f t="shared" si="365"/>
        <v>CONSISTENTE</v>
      </c>
      <c r="AJ295" s="59" t="str">
        <f t="shared" si="366"/>
        <v>CONSISTENTE</v>
      </c>
      <c r="AK295" s="59" t="str">
        <f t="shared" si="367"/>
        <v>CONSISTENTE</v>
      </c>
      <c r="AL295" s="59" t="str">
        <f t="shared" si="368"/>
        <v>CONSISTENTE</v>
      </c>
      <c r="AM295" s="56">
        <v>13543989</v>
      </c>
      <c r="AN295" s="56">
        <v>13543989</v>
      </c>
      <c r="AO295" s="56">
        <v>0</v>
      </c>
      <c r="AP295" s="56">
        <v>0</v>
      </c>
      <c r="AQ295" s="56">
        <v>0</v>
      </c>
      <c r="AR295" s="56">
        <v>0</v>
      </c>
      <c r="AS295" s="59">
        <v>1</v>
      </c>
      <c r="AT295" s="59" t="str">
        <f t="shared" si="369"/>
        <v>CONSISTENTE</v>
      </c>
      <c r="AU295" s="59" t="str">
        <f t="shared" si="370"/>
        <v>CONSISTENTE</v>
      </c>
      <c r="AV295" s="59" t="str">
        <f t="shared" si="371"/>
        <v>CONSISTENTE</v>
      </c>
      <c r="AW295" s="59" t="str">
        <f t="shared" si="372"/>
        <v>CONSISTENTE</v>
      </c>
      <c r="AX295" s="59" t="str">
        <f t="shared" si="373"/>
        <v>CONSISTENTE</v>
      </c>
      <c r="AY295" s="59" t="str">
        <f t="shared" si="374"/>
        <v>CONSISTENTE</v>
      </c>
      <c r="AZ295" s="56">
        <v>0</v>
      </c>
      <c r="BA295" s="56">
        <v>0</v>
      </c>
      <c r="BB295" s="56">
        <v>0</v>
      </c>
      <c r="BC295" s="56">
        <v>0</v>
      </c>
      <c r="BD295" s="56">
        <v>0</v>
      </c>
      <c r="BE295" s="56">
        <v>0</v>
      </c>
      <c r="BF295" s="60">
        <v>1</v>
      </c>
      <c r="BG295" s="59" t="str">
        <f t="shared" si="375"/>
        <v>CONSISTENTE</v>
      </c>
      <c r="BH295" s="59" t="str">
        <f t="shared" si="376"/>
        <v>CONSISTENTE</v>
      </c>
      <c r="BI295" s="59" t="str">
        <f t="shared" si="377"/>
        <v>CONSISTENTE</v>
      </c>
      <c r="BJ295" s="59" t="str">
        <f t="shared" si="378"/>
        <v>CONSISTENTE</v>
      </c>
      <c r="BK295" s="59" t="str">
        <f t="shared" si="379"/>
        <v>CONSISTENTE</v>
      </c>
      <c r="BL295" s="59" t="str">
        <f t="shared" si="380"/>
        <v>CONSISTENTE</v>
      </c>
      <c r="BM295" s="59" t="str">
        <f t="shared" si="381"/>
        <v>NO CONSISTENTE</v>
      </c>
      <c r="BN295" s="59" t="str">
        <f t="shared" si="382"/>
        <v>NO CONSISTENTE</v>
      </c>
      <c r="BO295" s="59" t="str">
        <f t="shared" si="383"/>
        <v>CONSISTENTE</v>
      </c>
      <c r="BP295" s="59" t="str">
        <f t="shared" si="384"/>
        <v>CONSISTENTE</v>
      </c>
      <c r="BQ295" s="59" t="str">
        <f t="shared" si="385"/>
        <v>CONSISTENTE</v>
      </c>
      <c r="BR295" s="59" t="str">
        <f t="shared" si="386"/>
        <v>CONSISTENTE</v>
      </c>
      <c r="BS295" s="56">
        <v>0</v>
      </c>
      <c r="BT295" s="56">
        <v>0</v>
      </c>
      <c r="BU295" s="56">
        <v>0</v>
      </c>
      <c r="BV295" s="56">
        <v>0</v>
      </c>
      <c r="BW295" s="56">
        <v>0</v>
      </c>
      <c r="BX295" s="56">
        <v>0</v>
      </c>
      <c r="BY295" s="60">
        <v>1</v>
      </c>
      <c r="BZ295" s="59" t="str">
        <f t="shared" si="387"/>
        <v>CONSISTENTE</v>
      </c>
      <c r="CA295" s="59" t="str">
        <f t="shared" si="388"/>
        <v>CONSISTENTE</v>
      </c>
      <c r="CB295" s="59" t="str">
        <f t="shared" si="389"/>
        <v>CONSISTENTE</v>
      </c>
      <c r="CC295" s="59" t="str">
        <f t="shared" si="390"/>
        <v>CONSISTENTE</v>
      </c>
      <c r="CD295" s="59" t="str">
        <f t="shared" si="391"/>
        <v>CONSISTENTE</v>
      </c>
      <c r="CE295" s="59" t="str">
        <f t="shared" si="392"/>
        <v>CONSISTENTE</v>
      </c>
      <c r="CF295" s="56">
        <v>0</v>
      </c>
      <c r="CG295" s="56">
        <v>0</v>
      </c>
      <c r="CH295" s="56">
        <v>0</v>
      </c>
      <c r="CI295" s="56">
        <v>0</v>
      </c>
      <c r="CJ295" s="56">
        <v>0</v>
      </c>
      <c r="CK295" s="56">
        <v>0</v>
      </c>
      <c r="CL295" s="60">
        <v>1</v>
      </c>
      <c r="CM295" s="59" t="str">
        <f t="shared" si="393"/>
        <v>CONSISTENTE</v>
      </c>
      <c r="CN295" s="59" t="str">
        <f t="shared" si="394"/>
        <v>CONSISTENTE</v>
      </c>
      <c r="CO295" s="59" t="str">
        <f t="shared" si="395"/>
        <v>CONSISTENTE</v>
      </c>
      <c r="CP295" s="59" t="str">
        <f t="shared" si="396"/>
        <v>CONSISTENTE</v>
      </c>
      <c r="CQ295" s="59" t="str">
        <f t="shared" si="397"/>
        <v>CONSISTENTE</v>
      </c>
      <c r="CR295" s="59" t="str">
        <f t="shared" si="398"/>
        <v>CONSISTENTE</v>
      </c>
      <c r="CS295" s="59" t="str">
        <f t="shared" si="399"/>
        <v>CONSISTENTE</v>
      </c>
      <c r="CT295" s="59" t="str">
        <f t="shared" si="400"/>
        <v>CONSISTENTE</v>
      </c>
      <c r="CU295" s="59" t="str">
        <f t="shared" si="401"/>
        <v>CONSISTENTE</v>
      </c>
      <c r="CV295" s="59" t="str">
        <f t="shared" si="402"/>
        <v>CONSISTENTE</v>
      </c>
      <c r="CW295" s="59" t="str">
        <f t="shared" si="403"/>
        <v>CONSISTENTE</v>
      </c>
      <c r="CX295" s="59" t="str">
        <f t="shared" si="404"/>
        <v>CONSISTENTE</v>
      </c>
      <c r="CY295" s="56">
        <f t="shared" si="405"/>
        <v>295873302.85000002</v>
      </c>
      <c r="CZ295" s="56">
        <f t="shared" si="406"/>
        <v>27087978</v>
      </c>
      <c r="DA295" s="56">
        <f t="shared" si="407"/>
        <v>0</v>
      </c>
      <c r="DB295" s="56">
        <f t="shared" si="408"/>
        <v>170000000</v>
      </c>
      <c r="DC295" s="56">
        <f t="shared" si="409"/>
        <v>98785324.849999994</v>
      </c>
      <c r="DD295" s="56">
        <f t="shared" si="410"/>
        <v>0</v>
      </c>
      <c r="DE295" s="90">
        <f t="shared" si="411"/>
        <v>27087978</v>
      </c>
      <c r="DF295" s="90">
        <f t="shared" si="412"/>
        <v>27087978</v>
      </c>
      <c r="DG295" s="90">
        <f t="shared" si="413"/>
        <v>0</v>
      </c>
      <c r="DH295" s="90">
        <f t="shared" si="414"/>
        <v>0</v>
      </c>
      <c r="DI295" s="90">
        <f t="shared" si="415"/>
        <v>0</v>
      </c>
      <c r="DJ295" s="98">
        <f t="shared" si="416"/>
        <v>0</v>
      </c>
      <c r="DK295" s="103">
        <f t="shared" si="417"/>
        <v>27087978</v>
      </c>
      <c r="DL295" s="91">
        <f t="shared" si="418"/>
        <v>27087978</v>
      </c>
      <c r="DM295" s="91">
        <f t="shared" si="419"/>
        <v>0</v>
      </c>
      <c r="DN295" s="91">
        <f t="shared" si="420"/>
        <v>0</v>
      </c>
      <c r="DO295" s="91">
        <f t="shared" si="421"/>
        <v>0</v>
      </c>
      <c r="DP295" s="91">
        <f t="shared" si="422"/>
        <v>0</v>
      </c>
      <c r="DQ295" s="125" t="str">
        <f t="shared" si="423"/>
        <v>CONSISTENTE</v>
      </c>
      <c r="DR295" s="147">
        <v>0</v>
      </c>
      <c r="DS295" s="147">
        <v>0</v>
      </c>
      <c r="DT295" s="147">
        <v>0</v>
      </c>
      <c r="DU295" s="147">
        <v>0</v>
      </c>
      <c r="DV295" s="147">
        <v>0</v>
      </c>
      <c r="DW295" s="147">
        <v>0</v>
      </c>
      <c r="DX295" s="59">
        <f>+VLOOKUP($E295,'[2]Ejecución I Semestre 2016'!$B$11:$X$1115,10,FALSE)</f>
        <v>1</v>
      </c>
      <c r="DY295" s="68" t="str">
        <f t="shared" si="424"/>
        <v>CONSISTENTE</v>
      </c>
      <c r="DZ295" s="68" t="str">
        <f t="shared" si="425"/>
        <v>CONSISTENTE</v>
      </c>
      <c r="EA295" s="68" t="str">
        <f t="shared" si="426"/>
        <v>CONSISTENTE</v>
      </c>
      <c r="EB295" s="68" t="str">
        <f t="shared" si="427"/>
        <v>CONSISTENTE</v>
      </c>
      <c r="EC295" s="68" t="str">
        <f t="shared" si="428"/>
        <v>CONSISTENTE</v>
      </c>
      <c r="ED295" s="68" t="str">
        <f t="shared" si="429"/>
        <v>CONSISTENTE</v>
      </c>
      <c r="EE295" s="132">
        <f t="shared" si="430"/>
        <v>27087978</v>
      </c>
      <c r="EF295" s="131">
        <f t="shared" si="431"/>
        <v>27087978</v>
      </c>
      <c r="EG295" s="131">
        <f t="shared" si="432"/>
        <v>0</v>
      </c>
      <c r="EH295" s="131">
        <f t="shared" si="433"/>
        <v>0</v>
      </c>
      <c r="EI295" s="131">
        <f t="shared" si="434"/>
        <v>0</v>
      </c>
      <c r="EJ295" s="131">
        <f t="shared" si="435"/>
        <v>0</v>
      </c>
      <c r="EK295" s="131">
        <f t="shared" si="439"/>
        <v>27087978</v>
      </c>
      <c r="EL295" s="60">
        <f t="shared" si="440"/>
        <v>27087978</v>
      </c>
      <c r="EM295" s="60">
        <f t="shared" si="441"/>
        <v>0</v>
      </c>
      <c r="EN295" s="60">
        <f t="shared" si="442"/>
        <v>0</v>
      </c>
      <c r="EO295" s="60">
        <f t="shared" si="443"/>
        <v>0</v>
      </c>
      <c r="EP295" s="60">
        <f t="shared" si="444"/>
        <v>0</v>
      </c>
      <c r="EQ295" s="90" t="str">
        <f t="shared" si="445"/>
        <v>CONSISTENTE</v>
      </c>
    </row>
    <row r="296" spans="1:147" ht="15" customHeight="1" x14ac:dyDescent="0.2">
      <c r="A296" s="53" t="s">
        <v>393</v>
      </c>
      <c r="B296" s="56">
        <f t="shared" si="436"/>
        <v>9216664</v>
      </c>
      <c r="C296" s="59" t="str">
        <f t="shared" si="437"/>
        <v>SI</v>
      </c>
      <c r="E296" s="53" t="s">
        <v>566</v>
      </c>
      <c r="F296" s="55" t="s">
        <v>408</v>
      </c>
      <c r="G296" s="61" t="s">
        <v>567</v>
      </c>
      <c r="H296" s="56">
        <v>77137309</v>
      </c>
      <c r="I296" s="56">
        <v>0</v>
      </c>
      <c r="J296" s="56">
        <v>67920645</v>
      </c>
      <c r="K296" s="56">
        <v>0</v>
      </c>
      <c r="L296" s="56">
        <v>0</v>
      </c>
      <c r="M296" s="56">
        <v>0</v>
      </c>
      <c r="N296" s="57">
        <v>9216664</v>
      </c>
      <c r="O296" s="58">
        <f t="shared" si="359"/>
        <v>0</v>
      </c>
      <c r="P296" s="59" t="str">
        <f t="shared" si="360"/>
        <v>CONSISTENTE</v>
      </c>
      <c r="Q296" s="87" t="str">
        <f t="shared" si="361"/>
        <v>OK</v>
      </c>
      <c r="R296" s="56">
        <v>9216664</v>
      </c>
      <c r="S296" s="56">
        <v>0</v>
      </c>
      <c r="T296" s="56">
        <v>0</v>
      </c>
      <c r="U296" s="56">
        <v>0</v>
      </c>
      <c r="V296" s="56">
        <v>0</v>
      </c>
      <c r="W296" s="59" t="s">
        <v>2314</v>
      </c>
      <c r="X296" s="59" t="s">
        <v>2312</v>
      </c>
      <c r="Y296" s="59" t="str">
        <f t="shared" si="362"/>
        <v>CONSISTENTE</v>
      </c>
      <c r="Z296" s="59" t="str">
        <f t="shared" si="438"/>
        <v/>
      </c>
      <c r="AA296" s="66">
        <f>+VLOOKUP($E296,'[1]PLAN DE APLICACIÓN'!$B$11:$V$1115,16,FALSE)</f>
        <v>3104322.56</v>
      </c>
      <c r="AB296" s="66">
        <f>+VLOOKUP($E296,'[1]PLAN DE APLICACIÓN'!$B$11:$V$1115,17,FALSE)</f>
        <v>3104322.56</v>
      </c>
      <c r="AC296" s="66">
        <f>+VLOOKUP($E296,'[1]PLAN DE APLICACIÓN'!$B$11:$V$1115,18,FALSE)</f>
        <v>0</v>
      </c>
      <c r="AD296" s="66">
        <f>+VLOOKUP($E296,'[1]PLAN DE APLICACIÓN'!$B$11:$V$1115,19,FALSE)</f>
        <v>0</v>
      </c>
      <c r="AE296" s="66">
        <f>+VLOOKUP($E296,'[1]PLAN DE APLICACIÓN'!$B$11:$V$1115,20,FALSE)</f>
        <v>0</v>
      </c>
      <c r="AF296" s="66">
        <f>+VLOOKUP($E296,'[1]PLAN DE APLICACIÓN'!$B$11:$V$1115,21,FALSE)</f>
        <v>0</v>
      </c>
      <c r="AG296" s="59" t="str">
        <f t="shared" si="363"/>
        <v>CONSISTENTE</v>
      </c>
      <c r="AH296" s="59" t="str">
        <f t="shared" si="364"/>
        <v>CONSISTENTE</v>
      </c>
      <c r="AI296" s="59" t="str">
        <f t="shared" si="365"/>
        <v>CONSISTENTE</v>
      </c>
      <c r="AJ296" s="59" t="str">
        <f t="shared" si="366"/>
        <v>CONSISTENTE</v>
      </c>
      <c r="AK296" s="59" t="str">
        <f t="shared" si="367"/>
        <v>CONSISTENTE</v>
      </c>
      <c r="AL296" s="59" t="str">
        <f t="shared" si="368"/>
        <v>CONSISTENTE</v>
      </c>
      <c r="AM296" s="56">
        <v>0</v>
      </c>
      <c r="AN296" s="56">
        <v>0</v>
      </c>
      <c r="AO296" s="56">
        <v>0</v>
      </c>
      <c r="AP296" s="56">
        <v>0</v>
      </c>
      <c r="AQ296" s="56">
        <v>0</v>
      </c>
      <c r="AR296" s="56">
        <v>0</v>
      </c>
      <c r="AS296" s="59">
        <v>1</v>
      </c>
      <c r="AT296" s="59" t="str">
        <f t="shared" si="369"/>
        <v>CONSISTENTE</v>
      </c>
      <c r="AU296" s="59" t="str">
        <f t="shared" si="370"/>
        <v>CONSISTENTE</v>
      </c>
      <c r="AV296" s="59" t="str">
        <f t="shared" si="371"/>
        <v>CONSISTENTE</v>
      </c>
      <c r="AW296" s="59" t="str">
        <f t="shared" si="372"/>
        <v>CONSISTENTE</v>
      </c>
      <c r="AX296" s="59" t="str">
        <f t="shared" si="373"/>
        <v>CONSISTENTE</v>
      </c>
      <c r="AY296" s="59" t="str">
        <f t="shared" si="374"/>
        <v>CONSISTENTE</v>
      </c>
      <c r="AZ296" s="56">
        <v>0</v>
      </c>
      <c r="BA296" s="56">
        <v>0</v>
      </c>
      <c r="BB296" s="56">
        <v>0</v>
      </c>
      <c r="BC296" s="56">
        <v>0</v>
      </c>
      <c r="BD296" s="56">
        <v>0</v>
      </c>
      <c r="BE296" s="56">
        <v>0</v>
      </c>
      <c r="BF296" s="60">
        <v>1</v>
      </c>
      <c r="BG296" s="59" t="str">
        <f t="shared" si="375"/>
        <v>CONSISTENTE</v>
      </c>
      <c r="BH296" s="59" t="str">
        <f t="shared" si="376"/>
        <v>CONSISTENTE</v>
      </c>
      <c r="BI296" s="59" t="str">
        <f t="shared" si="377"/>
        <v>CONSISTENTE</v>
      </c>
      <c r="BJ296" s="59" t="str">
        <f t="shared" si="378"/>
        <v>CONSISTENTE</v>
      </c>
      <c r="BK296" s="59" t="str">
        <f t="shared" si="379"/>
        <v>CONSISTENTE</v>
      </c>
      <c r="BL296" s="59" t="str">
        <f t="shared" si="380"/>
        <v>CONSISTENTE</v>
      </c>
      <c r="BM296" s="59" t="str">
        <f t="shared" si="381"/>
        <v>CONSISTENTE</v>
      </c>
      <c r="BN296" s="59" t="str">
        <f t="shared" si="382"/>
        <v>CONSISTENTE</v>
      </c>
      <c r="BO296" s="59" t="str">
        <f t="shared" si="383"/>
        <v>CONSISTENTE</v>
      </c>
      <c r="BP296" s="59" t="str">
        <f t="shared" si="384"/>
        <v>CONSISTENTE</v>
      </c>
      <c r="BQ296" s="59" t="str">
        <f t="shared" si="385"/>
        <v>CONSISTENTE</v>
      </c>
      <c r="BR296" s="59" t="str">
        <f t="shared" si="386"/>
        <v>CONSISTENTE</v>
      </c>
      <c r="BS296" s="56">
        <v>0</v>
      </c>
      <c r="BT296" s="56">
        <v>0</v>
      </c>
      <c r="BU296" s="56">
        <v>0</v>
      </c>
      <c r="BV296" s="56">
        <v>0</v>
      </c>
      <c r="BW296" s="56">
        <v>0</v>
      </c>
      <c r="BX296" s="56">
        <v>0</v>
      </c>
      <c r="BY296" s="60">
        <v>1</v>
      </c>
      <c r="BZ296" s="59" t="str">
        <f t="shared" si="387"/>
        <v>CONSISTENTE</v>
      </c>
      <c r="CA296" s="59" t="str">
        <f t="shared" si="388"/>
        <v>CONSISTENTE</v>
      </c>
      <c r="CB296" s="59" t="str">
        <f t="shared" si="389"/>
        <v>CONSISTENTE</v>
      </c>
      <c r="CC296" s="59" t="str">
        <f t="shared" si="390"/>
        <v>CONSISTENTE</v>
      </c>
      <c r="CD296" s="59" t="str">
        <f t="shared" si="391"/>
        <v>CONSISTENTE</v>
      </c>
      <c r="CE296" s="59" t="str">
        <f t="shared" si="392"/>
        <v>CONSISTENTE</v>
      </c>
      <c r="CF296" s="56">
        <v>33927142.950000003</v>
      </c>
      <c r="CG296" s="56">
        <v>33927142.950000003</v>
      </c>
      <c r="CH296" s="56">
        <v>0</v>
      </c>
      <c r="CI296" s="56">
        <v>0</v>
      </c>
      <c r="CJ296" s="56">
        <v>0</v>
      </c>
      <c r="CK296" s="56">
        <v>0</v>
      </c>
      <c r="CL296" s="60">
        <v>1</v>
      </c>
      <c r="CM296" s="59" t="str">
        <f t="shared" si="393"/>
        <v>CONSISTENTE</v>
      </c>
      <c r="CN296" s="59" t="str">
        <f t="shared" si="394"/>
        <v>NO CONSISTENTE</v>
      </c>
      <c r="CO296" s="59" t="str">
        <f t="shared" si="395"/>
        <v>CONSISTENTE</v>
      </c>
      <c r="CP296" s="59" t="str">
        <f t="shared" si="396"/>
        <v>CONSISTENTE</v>
      </c>
      <c r="CQ296" s="59" t="str">
        <f t="shared" si="397"/>
        <v>CONSISTENTE</v>
      </c>
      <c r="CR296" s="59" t="str">
        <f t="shared" si="398"/>
        <v>CONSISTENTE</v>
      </c>
      <c r="CS296" s="59" t="str">
        <f t="shared" si="399"/>
        <v>CONSISTENTE</v>
      </c>
      <c r="CT296" s="59" t="str">
        <f t="shared" si="400"/>
        <v>CONSISTENTE</v>
      </c>
      <c r="CU296" s="59" t="str">
        <f t="shared" si="401"/>
        <v>CONSISTENTE</v>
      </c>
      <c r="CV296" s="59" t="str">
        <f t="shared" si="402"/>
        <v>CONSISTENTE</v>
      </c>
      <c r="CW296" s="59" t="str">
        <f t="shared" si="403"/>
        <v>CONSISTENTE</v>
      </c>
      <c r="CX296" s="59" t="str">
        <f t="shared" si="404"/>
        <v>CONSISTENTE</v>
      </c>
      <c r="CY296" s="56">
        <f t="shared" si="405"/>
        <v>12320986.560000001</v>
      </c>
      <c r="CZ296" s="56">
        <f t="shared" si="406"/>
        <v>12320986.560000001</v>
      </c>
      <c r="DA296" s="56">
        <f t="shared" si="407"/>
        <v>0</v>
      </c>
      <c r="DB296" s="56">
        <f t="shared" si="408"/>
        <v>0</v>
      </c>
      <c r="DC296" s="56">
        <f t="shared" si="409"/>
        <v>0</v>
      </c>
      <c r="DD296" s="56">
        <f t="shared" si="410"/>
        <v>0</v>
      </c>
      <c r="DE296" s="90">
        <f t="shared" si="411"/>
        <v>3104322.56</v>
      </c>
      <c r="DF296" s="90">
        <f t="shared" si="412"/>
        <v>3104322.56</v>
      </c>
      <c r="DG296" s="90">
        <f t="shared" si="413"/>
        <v>0</v>
      </c>
      <c r="DH296" s="90">
        <f t="shared" si="414"/>
        <v>0</v>
      </c>
      <c r="DI296" s="90">
        <f t="shared" si="415"/>
        <v>0</v>
      </c>
      <c r="DJ296" s="98">
        <f t="shared" si="416"/>
        <v>0</v>
      </c>
      <c r="DK296" s="103">
        <f t="shared" si="417"/>
        <v>37031465.510000005</v>
      </c>
      <c r="DL296" s="91">
        <f t="shared" si="418"/>
        <v>37031465.510000005</v>
      </c>
      <c r="DM296" s="91">
        <f t="shared" si="419"/>
        <v>0</v>
      </c>
      <c r="DN296" s="91">
        <f t="shared" si="420"/>
        <v>0</v>
      </c>
      <c r="DO296" s="91">
        <f t="shared" si="421"/>
        <v>0</v>
      </c>
      <c r="DP296" s="91">
        <f t="shared" si="422"/>
        <v>0</v>
      </c>
      <c r="DQ296" s="125" t="str">
        <f t="shared" si="423"/>
        <v>NO CONSISTENTE</v>
      </c>
      <c r="DR296" s="147">
        <v>0</v>
      </c>
      <c r="DS296" s="147">
        <v>0</v>
      </c>
      <c r="DT296" s="147">
        <v>0</v>
      </c>
      <c r="DU296" s="147">
        <v>0</v>
      </c>
      <c r="DV296" s="147">
        <v>0</v>
      </c>
      <c r="DW296" s="147">
        <v>0</v>
      </c>
      <c r="DX296" s="59">
        <f>+VLOOKUP($E296,'[2]Ejecución I Semestre 2016'!$B$11:$X$1115,10,FALSE)</f>
        <v>1</v>
      </c>
      <c r="DY296" s="68" t="str">
        <f t="shared" si="424"/>
        <v>CONSISTENTE</v>
      </c>
      <c r="DZ296" s="68" t="str">
        <f t="shared" si="425"/>
        <v>NO CONSISTENTE</v>
      </c>
      <c r="EA296" s="68" t="str">
        <f t="shared" si="426"/>
        <v>CONSISTENTE</v>
      </c>
      <c r="EB296" s="68" t="str">
        <f t="shared" si="427"/>
        <v>CONSISTENTE</v>
      </c>
      <c r="EC296" s="68" t="str">
        <f t="shared" si="428"/>
        <v>CONSISTENTE</v>
      </c>
      <c r="ED296" s="68" t="str">
        <f t="shared" si="429"/>
        <v>CONSISTENTE</v>
      </c>
      <c r="EE296" s="132">
        <f t="shared" si="430"/>
        <v>3104322.56</v>
      </c>
      <c r="EF296" s="131">
        <f t="shared" si="431"/>
        <v>3104322.56</v>
      </c>
      <c r="EG296" s="131">
        <f t="shared" si="432"/>
        <v>0</v>
      </c>
      <c r="EH296" s="131">
        <f t="shared" si="433"/>
        <v>0</v>
      </c>
      <c r="EI296" s="131">
        <f t="shared" si="434"/>
        <v>0</v>
      </c>
      <c r="EJ296" s="131">
        <f t="shared" si="435"/>
        <v>0</v>
      </c>
      <c r="EK296" s="131">
        <f t="shared" si="439"/>
        <v>37031465.510000005</v>
      </c>
      <c r="EL296" s="60">
        <f t="shared" si="440"/>
        <v>37031465.510000005</v>
      </c>
      <c r="EM296" s="60">
        <f t="shared" si="441"/>
        <v>0</v>
      </c>
      <c r="EN296" s="60">
        <f t="shared" si="442"/>
        <v>0</v>
      </c>
      <c r="EO296" s="60">
        <f t="shared" si="443"/>
        <v>0</v>
      </c>
      <c r="EP296" s="60">
        <f t="shared" si="444"/>
        <v>0</v>
      </c>
      <c r="EQ296" s="90" t="str">
        <f t="shared" si="445"/>
        <v>NO CONSISTENTE</v>
      </c>
    </row>
    <row r="297" spans="1:147" ht="15" customHeight="1" x14ac:dyDescent="0.2">
      <c r="A297" s="53" t="s">
        <v>395</v>
      </c>
      <c r="B297" s="56">
        <f t="shared" si="436"/>
        <v>23553683</v>
      </c>
      <c r="C297" s="59" t="str">
        <f t="shared" si="437"/>
        <v>SI</v>
      </c>
      <c r="E297" s="53" t="s">
        <v>568</v>
      </c>
      <c r="F297" s="55" t="s">
        <v>408</v>
      </c>
      <c r="G297" s="61" t="s">
        <v>569</v>
      </c>
      <c r="H297" s="56">
        <v>29305483</v>
      </c>
      <c r="I297" s="56">
        <v>0</v>
      </c>
      <c r="J297" s="56">
        <v>5751800</v>
      </c>
      <c r="K297" s="56">
        <v>0</v>
      </c>
      <c r="L297" s="56">
        <v>0</v>
      </c>
      <c r="M297" s="56">
        <v>0</v>
      </c>
      <c r="N297" s="57">
        <v>23553683</v>
      </c>
      <c r="O297" s="58">
        <f t="shared" si="359"/>
        <v>0</v>
      </c>
      <c r="P297" s="59" t="str">
        <f t="shared" si="360"/>
        <v>CONSISTENTE</v>
      </c>
      <c r="Q297" s="87" t="str">
        <f t="shared" si="361"/>
        <v>OK</v>
      </c>
      <c r="R297" s="56">
        <v>0</v>
      </c>
      <c r="S297" s="56">
        <v>0</v>
      </c>
      <c r="T297" s="56">
        <v>23553683</v>
      </c>
      <c r="U297" s="56">
        <v>0</v>
      </c>
      <c r="V297" s="56">
        <v>0</v>
      </c>
      <c r="W297" s="59" t="s">
        <v>2314</v>
      </c>
      <c r="X297" s="59" t="s">
        <v>2312</v>
      </c>
      <c r="Y297" s="59" t="str">
        <f t="shared" si="362"/>
        <v>CONSISTENTE</v>
      </c>
      <c r="Z297" s="59" t="str">
        <f t="shared" si="438"/>
        <v/>
      </c>
      <c r="AA297" s="66">
        <f>+VLOOKUP($E297,'[1]PLAN DE APLICACIÓN'!$B$11:$V$1115,16,FALSE)</f>
        <v>0</v>
      </c>
      <c r="AB297" s="66">
        <f>+VLOOKUP($E297,'[1]PLAN DE APLICACIÓN'!$B$11:$V$1115,17,FALSE)</f>
        <v>0</v>
      </c>
      <c r="AC297" s="66">
        <f>+VLOOKUP($E297,'[1]PLAN DE APLICACIÓN'!$B$11:$V$1115,18,FALSE)</f>
        <v>0</v>
      </c>
      <c r="AD297" s="66">
        <f>+VLOOKUP($E297,'[1]PLAN DE APLICACIÓN'!$B$11:$V$1115,19,FALSE)</f>
        <v>0</v>
      </c>
      <c r="AE297" s="66">
        <f>+VLOOKUP($E297,'[1]PLAN DE APLICACIÓN'!$B$11:$V$1115,20,FALSE)</f>
        <v>0</v>
      </c>
      <c r="AF297" s="66">
        <f>+VLOOKUP($E297,'[1]PLAN DE APLICACIÓN'!$B$11:$V$1115,21,FALSE)</f>
        <v>0</v>
      </c>
      <c r="AG297" s="59" t="str">
        <f t="shared" si="363"/>
        <v>CONSISTENTE</v>
      </c>
      <c r="AH297" s="59" t="str">
        <f t="shared" si="364"/>
        <v>CONSISTENTE</v>
      </c>
      <c r="AI297" s="59" t="str">
        <f t="shared" si="365"/>
        <v>CONSISTENTE</v>
      </c>
      <c r="AJ297" s="59" t="str">
        <f t="shared" si="366"/>
        <v>CONSISTENTE</v>
      </c>
      <c r="AK297" s="59" t="str">
        <f t="shared" si="367"/>
        <v>CONSISTENTE</v>
      </c>
      <c r="AL297" s="59" t="str">
        <f t="shared" si="368"/>
        <v>CONSISTENTE</v>
      </c>
      <c r="AM297" s="56">
        <v>0</v>
      </c>
      <c r="AN297" s="56">
        <v>0</v>
      </c>
      <c r="AO297" s="56">
        <v>0</v>
      </c>
      <c r="AP297" s="56">
        <v>0</v>
      </c>
      <c r="AQ297" s="56">
        <v>0</v>
      </c>
      <c r="AR297" s="56">
        <v>0</v>
      </c>
      <c r="AS297" s="59">
        <v>1</v>
      </c>
      <c r="AT297" s="59" t="str">
        <f t="shared" si="369"/>
        <v>CONSISTENTE</v>
      </c>
      <c r="AU297" s="59" t="str">
        <f t="shared" si="370"/>
        <v>CONSISTENTE</v>
      </c>
      <c r="AV297" s="59" t="str">
        <f t="shared" si="371"/>
        <v>CONSISTENTE</v>
      </c>
      <c r="AW297" s="59" t="str">
        <f t="shared" si="372"/>
        <v>CONSISTENTE</v>
      </c>
      <c r="AX297" s="59" t="str">
        <f t="shared" si="373"/>
        <v>CONSISTENTE</v>
      </c>
      <c r="AY297" s="59" t="str">
        <f t="shared" si="374"/>
        <v>CONSISTENTE</v>
      </c>
      <c r="AZ297" s="56">
        <v>0</v>
      </c>
      <c r="BA297" s="56">
        <v>0</v>
      </c>
      <c r="BB297" s="56">
        <v>0</v>
      </c>
      <c r="BC297" s="56">
        <v>0</v>
      </c>
      <c r="BD297" s="56">
        <v>0</v>
      </c>
      <c r="BE297" s="56">
        <v>0</v>
      </c>
      <c r="BF297" s="60">
        <v>1</v>
      </c>
      <c r="BG297" s="59" t="str">
        <f t="shared" si="375"/>
        <v>CONSISTENTE</v>
      </c>
      <c r="BH297" s="59" t="str">
        <f t="shared" si="376"/>
        <v>CONSISTENTE</v>
      </c>
      <c r="BI297" s="59" t="str">
        <f t="shared" si="377"/>
        <v>CONSISTENTE</v>
      </c>
      <c r="BJ297" s="59" t="str">
        <f t="shared" si="378"/>
        <v>CONSISTENTE</v>
      </c>
      <c r="BK297" s="59" t="str">
        <f t="shared" si="379"/>
        <v>CONSISTENTE</v>
      </c>
      <c r="BL297" s="59" t="str">
        <f t="shared" si="380"/>
        <v>CONSISTENTE</v>
      </c>
      <c r="BM297" s="59" t="str">
        <f t="shared" si="381"/>
        <v>CONSISTENTE</v>
      </c>
      <c r="BN297" s="59" t="str">
        <f t="shared" si="382"/>
        <v>CONSISTENTE</v>
      </c>
      <c r="BO297" s="59" t="str">
        <f t="shared" si="383"/>
        <v>CONSISTENTE</v>
      </c>
      <c r="BP297" s="59" t="str">
        <f t="shared" si="384"/>
        <v>CONSISTENTE</v>
      </c>
      <c r="BQ297" s="59" t="str">
        <f t="shared" si="385"/>
        <v>CONSISTENTE</v>
      </c>
      <c r="BR297" s="59" t="str">
        <f t="shared" si="386"/>
        <v>CONSISTENTE</v>
      </c>
      <c r="BS297" s="56">
        <v>0</v>
      </c>
      <c r="BT297" s="56">
        <v>0</v>
      </c>
      <c r="BU297" s="56">
        <v>0</v>
      </c>
      <c r="BV297" s="56">
        <v>0</v>
      </c>
      <c r="BW297" s="56">
        <v>0</v>
      </c>
      <c r="BX297" s="56">
        <v>0</v>
      </c>
      <c r="BY297" s="60">
        <v>1</v>
      </c>
      <c r="BZ297" s="59" t="str">
        <f t="shared" si="387"/>
        <v>CONSISTENTE</v>
      </c>
      <c r="CA297" s="59" t="str">
        <f t="shared" si="388"/>
        <v>CONSISTENTE</v>
      </c>
      <c r="CB297" s="59" t="str">
        <f t="shared" si="389"/>
        <v>CONSISTENTE</v>
      </c>
      <c r="CC297" s="59" t="str">
        <f t="shared" si="390"/>
        <v>CONSISTENTE</v>
      </c>
      <c r="CD297" s="59" t="str">
        <f t="shared" si="391"/>
        <v>CONSISTENTE</v>
      </c>
      <c r="CE297" s="59" t="str">
        <f t="shared" si="392"/>
        <v>CONSISTENTE</v>
      </c>
      <c r="CF297" s="56">
        <v>0</v>
      </c>
      <c r="CG297" s="56">
        <v>0</v>
      </c>
      <c r="CH297" s="56">
        <v>0</v>
      </c>
      <c r="CI297" s="56">
        <v>0</v>
      </c>
      <c r="CJ297" s="56">
        <v>0</v>
      </c>
      <c r="CK297" s="56">
        <v>0</v>
      </c>
      <c r="CL297" s="60">
        <v>1</v>
      </c>
      <c r="CM297" s="59" t="str">
        <f t="shared" si="393"/>
        <v>CONSISTENTE</v>
      </c>
      <c r="CN297" s="59" t="str">
        <f t="shared" si="394"/>
        <v>CONSISTENTE</v>
      </c>
      <c r="CO297" s="59" t="str">
        <f t="shared" si="395"/>
        <v>CONSISTENTE</v>
      </c>
      <c r="CP297" s="59" t="str">
        <f t="shared" si="396"/>
        <v>CONSISTENTE</v>
      </c>
      <c r="CQ297" s="59" t="str">
        <f t="shared" si="397"/>
        <v>CONSISTENTE</v>
      </c>
      <c r="CR297" s="59" t="str">
        <f t="shared" si="398"/>
        <v>CONSISTENTE</v>
      </c>
      <c r="CS297" s="59" t="str">
        <f t="shared" si="399"/>
        <v>CONSISTENTE</v>
      </c>
      <c r="CT297" s="59" t="str">
        <f t="shared" si="400"/>
        <v>CONSISTENTE</v>
      </c>
      <c r="CU297" s="59" t="str">
        <f t="shared" si="401"/>
        <v>CONSISTENTE</v>
      </c>
      <c r="CV297" s="59" t="str">
        <f t="shared" si="402"/>
        <v>CONSISTENTE</v>
      </c>
      <c r="CW297" s="59" t="str">
        <f t="shared" si="403"/>
        <v>CONSISTENTE</v>
      </c>
      <c r="CX297" s="59" t="str">
        <f t="shared" si="404"/>
        <v>CONSISTENTE</v>
      </c>
      <c r="CY297" s="56">
        <f t="shared" si="405"/>
        <v>23553683</v>
      </c>
      <c r="CZ297" s="56">
        <f t="shared" si="406"/>
        <v>0</v>
      </c>
      <c r="DA297" s="56">
        <f t="shared" si="407"/>
        <v>0</v>
      </c>
      <c r="DB297" s="56">
        <f t="shared" si="408"/>
        <v>23553683</v>
      </c>
      <c r="DC297" s="56">
        <f t="shared" si="409"/>
        <v>0</v>
      </c>
      <c r="DD297" s="56">
        <f t="shared" si="410"/>
        <v>0</v>
      </c>
      <c r="DE297" s="90">
        <f t="shared" si="411"/>
        <v>0</v>
      </c>
      <c r="DF297" s="90">
        <f t="shared" si="412"/>
        <v>0</v>
      </c>
      <c r="DG297" s="90">
        <f t="shared" si="413"/>
        <v>0</v>
      </c>
      <c r="DH297" s="90">
        <f t="shared" si="414"/>
        <v>0</v>
      </c>
      <c r="DI297" s="90">
        <f t="shared" si="415"/>
        <v>0</v>
      </c>
      <c r="DJ297" s="98">
        <f t="shared" si="416"/>
        <v>0</v>
      </c>
      <c r="DK297" s="103">
        <f t="shared" si="417"/>
        <v>0</v>
      </c>
      <c r="DL297" s="91">
        <f t="shared" si="418"/>
        <v>0</v>
      </c>
      <c r="DM297" s="91">
        <f t="shared" si="419"/>
        <v>0</v>
      </c>
      <c r="DN297" s="91">
        <f t="shared" si="420"/>
        <v>0</v>
      </c>
      <c r="DO297" s="91">
        <f t="shared" si="421"/>
        <v>0</v>
      </c>
      <c r="DP297" s="91">
        <f t="shared" si="422"/>
        <v>0</v>
      </c>
      <c r="DQ297" s="125" t="str">
        <f t="shared" si="423"/>
        <v>CONSISTENTE</v>
      </c>
      <c r="DR297" s="147">
        <v>0</v>
      </c>
      <c r="DS297" s="147">
        <v>0</v>
      </c>
      <c r="DT297" s="147">
        <v>0</v>
      </c>
      <c r="DU297" s="147">
        <v>0</v>
      </c>
      <c r="DV297" s="147">
        <v>0</v>
      </c>
      <c r="DW297" s="147">
        <v>0</v>
      </c>
      <c r="DX297" s="59">
        <f>+VLOOKUP($E297,'[2]Ejecución I Semestre 2016'!$B$11:$X$1115,10,FALSE)</f>
        <v>1</v>
      </c>
      <c r="DY297" s="68" t="str">
        <f t="shared" si="424"/>
        <v>CONSISTENTE</v>
      </c>
      <c r="DZ297" s="68" t="str">
        <f t="shared" si="425"/>
        <v>CONSISTENTE</v>
      </c>
      <c r="EA297" s="68" t="str">
        <f t="shared" si="426"/>
        <v>CONSISTENTE</v>
      </c>
      <c r="EB297" s="68" t="str">
        <f t="shared" si="427"/>
        <v>CONSISTENTE</v>
      </c>
      <c r="EC297" s="68" t="str">
        <f t="shared" si="428"/>
        <v>CONSISTENTE</v>
      </c>
      <c r="ED297" s="68" t="str">
        <f t="shared" si="429"/>
        <v>CONSISTENTE</v>
      </c>
      <c r="EE297" s="132">
        <f t="shared" si="430"/>
        <v>0</v>
      </c>
      <c r="EF297" s="131">
        <f t="shared" si="431"/>
        <v>0</v>
      </c>
      <c r="EG297" s="131">
        <f t="shared" si="432"/>
        <v>0</v>
      </c>
      <c r="EH297" s="131">
        <f t="shared" si="433"/>
        <v>0</v>
      </c>
      <c r="EI297" s="131">
        <f t="shared" si="434"/>
        <v>0</v>
      </c>
      <c r="EJ297" s="131">
        <f t="shared" si="435"/>
        <v>0</v>
      </c>
      <c r="EK297" s="131">
        <f t="shared" si="439"/>
        <v>0</v>
      </c>
      <c r="EL297" s="60">
        <f t="shared" si="440"/>
        <v>0</v>
      </c>
      <c r="EM297" s="60">
        <f t="shared" si="441"/>
        <v>0</v>
      </c>
      <c r="EN297" s="60">
        <f t="shared" si="442"/>
        <v>0</v>
      </c>
      <c r="EO297" s="60">
        <f t="shared" si="443"/>
        <v>0</v>
      </c>
      <c r="EP297" s="60">
        <f t="shared" si="444"/>
        <v>0</v>
      </c>
      <c r="EQ297" s="90" t="str">
        <f t="shared" si="445"/>
        <v>CONSISTENTE</v>
      </c>
    </row>
    <row r="298" spans="1:147" ht="15" customHeight="1" x14ac:dyDescent="0.2">
      <c r="A298" s="53" t="s">
        <v>397</v>
      </c>
      <c r="B298" s="56">
        <f t="shared" si="436"/>
        <v>0</v>
      </c>
      <c r="C298" s="59" t="str">
        <f t="shared" si="437"/>
        <v>NO</v>
      </c>
      <c r="E298" s="53" t="s">
        <v>570</v>
      </c>
      <c r="F298" s="55" t="s">
        <v>408</v>
      </c>
      <c r="G298" s="61" t="s">
        <v>571</v>
      </c>
      <c r="H298" s="56">
        <v>2435381</v>
      </c>
      <c r="I298" s="56">
        <v>0</v>
      </c>
      <c r="J298" s="56">
        <v>0</v>
      </c>
      <c r="K298" s="56">
        <v>2435381</v>
      </c>
      <c r="L298" s="56">
        <v>0</v>
      </c>
      <c r="M298" s="56">
        <v>0</v>
      </c>
      <c r="N298" s="57">
        <v>0</v>
      </c>
      <c r="O298" s="58">
        <f t="shared" si="359"/>
        <v>0</v>
      </c>
      <c r="P298" s="59" t="str">
        <f t="shared" si="360"/>
        <v>CONSISTENTE</v>
      </c>
      <c r="Q298" s="87" t="str">
        <f t="shared" si="361"/>
        <v>OK</v>
      </c>
      <c r="R298" s="56">
        <v>0</v>
      </c>
      <c r="S298" s="56">
        <v>0</v>
      </c>
      <c r="T298" s="56">
        <v>0</v>
      </c>
      <c r="U298" s="56">
        <v>0</v>
      </c>
      <c r="V298" s="56">
        <v>0</v>
      </c>
      <c r="W298" s="59" t="s">
        <v>2314</v>
      </c>
      <c r="X298" s="59" t="s">
        <v>2312</v>
      </c>
      <c r="Y298" s="59" t="str">
        <f t="shared" si="362"/>
        <v>CONSISTENTE</v>
      </c>
      <c r="Z298" s="59" t="str">
        <f t="shared" si="438"/>
        <v/>
      </c>
      <c r="AA298" s="66">
        <f>+VLOOKUP($E298,'[1]PLAN DE APLICACIÓN'!$B$11:$V$1115,16,FALSE)</f>
        <v>2994898</v>
      </c>
      <c r="AB298" s="66">
        <f>+VLOOKUP($E298,'[1]PLAN DE APLICACIÓN'!$B$11:$V$1115,17,FALSE)</f>
        <v>2994898</v>
      </c>
      <c r="AC298" s="66">
        <f>+VLOOKUP($E298,'[1]PLAN DE APLICACIÓN'!$B$11:$V$1115,18,FALSE)</f>
        <v>0</v>
      </c>
      <c r="AD298" s="66">
        <f>+VLOOKUP($E298,'[1]PLAN DE APLICACIÓN'!$B$11:$V$1115,19,FALSE)</f>
        <v>0</v>
      </c>
      <c r="AE298" s="66">
        <f>+VLOOKUP($E298,'[1]PLAN DE APLICACIÓN'!$B$11:$V$1115,20,FALSE)</f>
        <v>0</v>
      </c>
      <c r="AF298" s="66">
        <f>+VLOOKUP($E298,'[1]PLAN DE APLICACIÓN'!$B$11:$V$1115,21,FALSE)</f>
        <v>0</v>
      </c>
      <c r="AG298" s="59" t="str">
        <f t="shared" si="363"/>
        <v>CONSISTENTE</v>
      </c>
      <c r="AH298" s="59" t="str">
        <f t="shared" si="364"/>
        <v>NO CONSISTENTE</v>
      </c>
      <c r="AI298" s="59" t="str">
        <f t="shared" si="365"/>
        <v>CONSISTENTE</v>
      </c>
      <c r="AJ298" s="59" t="str">
        <f t="shared" si="366"/>
        <v>CONSISTENTE</v>
      </c>
      <c r="AK298" s="59" t="str">
        <f t="shared" si="367"/>
        <v>CONSISTENTE</v>
      </c>
      <c r="AL298" s="59" t="str">
        <f t="shared" si="368"/>
        <v>CONSISTENTE</v>
      </c>
      <c r="AM298" s="56">
        <v>0</v>
      </c>
      <c r="AN298" s="56">
        <v>0</v>
      </c>
      <c r="AO298" s="56">
        <v>0</v>
      </c>
      <c r="AP298" s="56">
        <v>0</v>
      </c>
      <c r="AQ298" s="56">
        <v>0</v>
      </c>
      <c r="AR298" s="56">
        <v>0</v>
      </c>
      <c r="AS298" s="59">
        <v>1</v>
      </c>
      <c r="AT298" s="59" t="str">
        <f t="shared" si="369"/>
        <v>CONSISTENTE</v>
      </c>
      <c r="AU298" s="59" t="str">
        <f t="shared" si="370"/>
        <v>CONSISTENTE</v>
      </c>
      <c r="AV298" s="59" t="str">
        <f t="shared" si="371"/>
        <v>CONSISTENTE</v>
      </c>
      <c r="AW298" s="59" t="str">
        <f t="shared" si="372"/>
        <v>CONSISTENTE</v>
      </c>
      <c r="AX298" s="59" t="str">
        <f t="shared" si="373"/>
        <v>CONSISTENTE</v>
      </c>
      <c r="AY298" s="59" t="str">
        <f t="shared" si="374"/>
        <v>CONSISTENTE</v>
      </c>
      <c r="AZ298" s="56">
        <v>0</v>
      </c>
      <c r="BA298" s="56">
        <v>0</v>
      </c>
      <c r="BB298" s="56">
        <v>0</v>
      </c>
      <c r="BC298" s="56">
        <v>0</v>
      </c>
      <c r="BD298" s="56">
        <v>0</v>
      </c>
      <c r="BE298" s="56">
        <v>0</v>
      </c>
      <c r="BF298" s="60">
        <v>1</v>
      </c>
      <c r="BG298" s="59" t="str">
        <f t="shared" si="375"/>
        <v>CONSISTENTE</v>
      </c>
      <c r="BH298" s="59" t="str">
        <f t="shared" si="376"/>
        <v>CONSISTENTE</v>
      </c>
      <c r="BI298" s="59" t="str">
        <f t="shared" si="377"/>
        <v>CONSISTENTE</v>
      </c>
      <c r="BJ298" s="59" t="str">
        <f t="shared" si="378"/>
        <v>CONSISTENTE</v>
      </c>
      <c r="BK298" s="59" t="str">
        <f t="shared" si="379"/>
        <v>CONSISTENTE</v>
      </c>
      <c r="BL298" s="59" t="str">
        <f t="shared" si="380"/>
        <v>CONSISTENTE</v>
      </c>
      <c r="BM298" s="59" t="str">
        <f t="shared" si="381"/>
        <v>CONSISTENTE</v>
      </c>
      <c r="BN298" s="59" t="str">
        <f t="shared" si="382"/>
        <v>CONSISTENTE</v>
      </c>
      <c r="BO298" s="59" t="str">
        <f t="shared" si="383"/>
        <v>CONSISTENTE</v>
      </c>
      <c r="BP298" s="59" t="str">
        <f t="shared" si="384"/>
        <v>CONSISTENTE</v>
      </c>
      <c r="BQ298" s="59" t="str">
        <f t="shared" si="385"/>
        <v>CONSISTENTE</v>
      </c>
      <c r="BR298" s="59" t="str">
        <f t="shared" si="386"/>
        <v>CONSISTENTE</v>
      </c>
      <c r="BS298" s="56">
        <v>0</v>
      </c>
      <c r="BT298" s="56">
        <v>0</v>
      </c>
      <c r="BU298" s="56">
        <v>0</v>
      </c>
      <c r="BV298" s="56">
        <v>0</v>
      </c>
      <c r="BW298" s="56">
        <v>0</v>
      </c>
      <c r="BX298" s="56">
        <v>0</v>
      </c>
      <c r="BY298" s="60">
        <v>1</v>
      </c>
      <c r="BZ298" s="59" t="str">
        <f t="shared" si="387"/>
        <v>CONSISTENTE</v>
      </c>
      <c r="CA298" s="59" t="str">
        <f t="shared" si="388"/>
        <v>CONSISTENTE</v>
      </c>
      <c r="CB298" s="59" t="str">
        <f t="shared" si="389"/>
        <v>CONSISTENTE</v>
      </c>
      <c r="CC298" s="59" t="str">
        <f t="shared" si="390"/>
        <v>CONSISTENTE</v>
      </c>
      <c r="CD298" s="59" t="str">
        <f t="shared" si="391"/>
        <v>CONSISTENTE</v>
      </c>
      <c r="CE298" s="59" t="str">
        <f t="shared" si="392"/>
        <v>CONSISTENTE</v>
      </c>
      <c r="CF298" s="56">
        <v>0</v>
      </c>
      <c r="CG298" s="56">
        <v>0</v>
      </c>
      <c r="CH298" s="56">
        <v>0</v>
      </c>
      <c r="CI298" s="56">
        <v>0</v>
      </c>
      <c r="CJ298" s="56">
        <v>0</v>
      </c>
      <c r="CK298" s="56">
        <v>0</v>
      </c>
      <c r="CL298" s="60">
        <v>1</v>
      </c>
      <c r="CM298" s="59" t="str">
        <f t="shared" si="393"/>
        <v>CONSISTENTE</v>
      </c>
      <c r="CN298" s="59" t="str">
        <f t="shared" si="394"/>
        <v>CONSISTENTE</v>
      </c>
      <c r="CO298" s="59" t="str">
        <f t="shared" si="395"/>
        <v>CONSISTENTE</v>
      </c>
      <c r="CP298" s="59" t="str">
        <f t="shared" si="396"/>
        <v>CONSISTENTE</v>
      </c>
      <c r="CQ298" s="59" t="str">
        <f t="shared" si="397"/>
        <v>CONSISTENTE</v>
      </c>
      <c r="CR298" s="59" t="str">
        <f t="shared" si="398"/>
        <v>CONSISTENTE</v>
      </c>
      <c r="CS298" s="59" t="str">
        <f t="shared" si="399"/>
        <v>CONSISTENTE</v>
      </c>
      <c r="CT298" s="59" t="str">
        <f t="shared" si="400"/>
        <v>CONSISTENTE</v>
      </c>
      <c r="CU298" s="59" t="str">
        <f t="shared" si="401"/>
        <v>CONSISTENTE</v>
      </c>
      <c r="CV298" s="59" t="str">
        <f t="shared" si="402"/>
        <v>CONSISTENTE</v>
      </c>
      <c r="CW298" s="59" t="str">
        <f t="shared" si="403"/>
        <v>CONSISTENTE</v>
      </c>
      <c r="CX298" s="59" t="str">
        <f t="shared" si="404"/>
        <v>CONSISTENTE</v>
      </c>
      <c r="CY298" s="56">
        <f t="shared" si="405"/>
        <v>2994898</v>
      </c>
      <c r="CZ298" s="56">
        <f t="shared" si="406"/>
        <v>2994898</v>
      </c>
      <c r="DA298" s="56">
        <f t="shared" si="407"/>
        <v>0</v>
      </c>
      <c r="DB298" s="56">
        <f t="shared" si="408"/>
        <v>0</v>
      </c>
      <c r="DC298" s="56">
        <f t="shared" si="409"/>
        <v>0</v>
      </c>
      <c r="DD298" s="56">
        <f t="shared" si="410"/>
        <v>0</v>
      </c>
      <c r="DE298" s="90">
        <f t="shared" si="411"/>
        <v>0</v>
      </c>
      <c r="DF298" s="90">
        <f t="shared" si="412"/>
        <v>0</v>
      </c>
      <c r="DG298" s="90">
        <f t="shared" si="413"/>
        <v>0</v>
      </c>
      <c r="DH298" s="90">
        <f t="shared" si="414"/>
        <v>0</v>
      </c>
      <c r="DI298" s="90">
        <f t="shared" si="415"/>
        <v>0</v>
      </c>
      <c r="DJ298" s="98">
        <f t="shared" si="416"/>
        <v>0</v>
      </c>
      <c r="DK298" s="103">
        <f t="shared" si="417"/>
        <v>2994898</v>
      </c>
      <c r="DL298" s="91">
        <f t="shared" si="418"/>
        <v>2994898</v>
      </c>
      <c r="DM298" s="91">
        <f t="shared" si="419"/>
        <v>0</v>
      </c>
      <c r="DN298" s="91">
        <f t="shared" si="420"/>
        <v>0</v>
      </c>
      <c r="DO298" s="91">
        <f t="shared" si="421"/>
        <v>0</v>
      </c>
      <c r="DP298" s="91">
        <f t="shared" si="422"/>
        <v>0</v>
      </c>
      <c r="DQ298" s="125" t="str">
        <f t="shared" si="423"/>
        <v>CONSISTENTE</v>
      </c>
      <c r="DR298" s="147">
        <v>0</v>
      </c>
      <c r="DS298" s="147">
        <v>0</v>
      </c>
      <c r="DT298" s="147">
        <v>0</v>
      </c>
      <c r="DU298" s="147">
        <v>0</v>
      </c>
      <c r="DV298" s="147">
        <v>0</v>
      </c>
      <c r="DW298" s="147">
        <v>0</v>
      </c>
      <c r="DX298" s="59">
        <f>+VLOOKUP($E298,'[2]Ejecución I Semestre 2016'!$B$11:$X$1115,10,FALSE)</f>
        <v>1</v>
      </c>
      <c r="DY298" s="68" t="str">
        <f t="shared" si="424"/>
        <v>CONSISTENTE</v>
      </c>
      <c r="DZ298" s="68" t="str">
        <f t="shared" si="425"/>
        <v>CONSISTENTE</v>
      </c>
      <c r="EA298" s="68" t="str">
        <f t="shared" si="426"/>
        <v>CONSISTENTE</v>
      </c>
      <c r="EB298" s="68" t="str">
        <f t="shared" si="427"/>
        <v>CONSISTENTE</v>
      </c>
      <c r="EC298" s="68" t="str">
        <f t="shared" si="428"/>
        <v>CONSISTENTE</v>
      </c>
      <c r="ED298" s="68" t="str">
        <f t="shared" si="429"/>
        <v>CONSISTENTE</v>
      </c>
      <c r="EE298" s="132">
        <f t="shared" si="430"/>
        <v>0</v>
      </c>
      <c r="EF298" s="131">
        <f t="shared" si="431"/>
        <v>0</v>
      </c>
      <c r="EG298" s="131">
        <f t="shared" si="432"/>
        <v>0</v>
      </c>
      <c r="EH298" s="131">
        <f t="shared" si="433"/>
        <v>0</v>
      </c>
      <c r="EI298" s="131">
        <f t="shared" si="434"/>
        <v>0</v>
      </c>
      <c r="EJ298" s="131">
        <f t="shared" si="435"/>
        <v>0</v>
      </c>
      <c r="EK298" s="131">
        <f t="shared" si="439"/>
        <v>2994898</v>
      </c>
      <c r="EL298" s="60">
        <f t="shared" si="440"/>
        <v>2994898</v>
      </c>
      <c r="EM298" s="60">
        <f t="shared" si="441"/>
        <v>0</v>
      </c>
      <c r="EN298" s="60">
        <f t="shared" si="442"/>
        <v>0</v>
      </c>
      <c r="EO298" s="60">
        <f t="shared" si="443"/>
        <v>0</v>
      </c>
      <c r="EP298" s="60">
        <f t="shared" si="444"/>
        <v>0</v>
      </c>
      <c r="EQ298" s="90" t="str">
        <f t="shared" si="445"/>
        <v>CONSISTENTE</v>
      </c>
    </row>
    <row r="299" spans="1:147" ht="15" customHeight="1" x14ac:dyDescent="0.2">
      <c r="A299" s="53" t="s">
        <v>399</v>
      </c>
      <c r="B299" s="56">
        <f t="shared" si="436"/>
        <v>6576.91</v>
      </c>
      <c r="C299" s="59" t="str">
        <f t="shared" si="437"/>
        <v>SI</v>
      </c>
      <c r="E299" s="53" t="s">
        <v>572</v>
      </c>
      <c r="F299" s="55" t="s">
        <v>408</v>
      </c>
      <c r="G299" s="61" t="s">
        <v>573</v>
      </c>
      <c r="H299" s="56">
        <v>6576.91</v>
      </c>
      <c r="I299" s="56">
        <v>0</v>
      </c>
      <c r="J299" s="56">
        <v>0</v>
      </c>
      <c r="K299" s="56">
        <v>0</v>
      </c>
      <c r="L299" s="56">
        <v>0</v>
      </c>
      <c r="M299" s="56">
        <v>0</v>
      </c>
      <c r="N299" s="57">
        <v>6576.91</v>
      </c>
      <c r="O299" s="58">
        <f t="shared" si="359"/>
        <v>0</v>
      </c>
      <c r="P299" s="59" t="str">
        <f t="shared" si="360"/>
        <v>CONSISTENTE</v>
      </c>
      <c r="Q299" s="87" t="str">
        <f t="shared" si="361"/>
        <v>OK</v>
      </c>
      <c r="R299" s="56">
        <v>0</v>
      </c>
      <c r="S299" s="56">
        <v>0</v>
      </c>
      <c r="T299" s="56">
        <v>0</v>
      </c>
      <c r="U299" s="56">
        <v>6576.91</v>
      </c>
      <c r="V299" s="56">
        <v>0</v>
      </c>
      <c r="W299" s="59" t="s">
        <v>2314</v>
      </c>
      <c r="X299" s="59" t="s">
        <v>2312</v>
      </c>
      <c r="Y299" s="59" t="str">
        <f t="shared" si="362"/>
        <v>CONSISTENTE</v>
      </c>
      <c r="Z299" s="59" t="str">
        <f t="shared" si="438"/>
        <v/>
      </c>
      <c r="AA299" s="66">
        <f>+VLOOKUP($E299,'[1]PLAN DE APLICACIÓN'!$B$11:$V$1115,16,FALSE)</f>
        <v>0</v>
      </c>
      <c r="AB299" s="66">
        <f>+VLOOKUP($E299,'[1]PLAN DE APLICACIÓN'!$B$11:$V$1115,17,FALSE)</f>
        <v>0</v>
      </c>
      <c r="AC299" s="66">
        <f>+VLOOKUP($E299,'[1]PLAN DE APLICACIÓN'!$B$11:$V$1115,18,FALSE)</f>
        <v>0</v>
      </c>
      <c r="AD299" s="66">
        <f>+VLOOKUP($E299,'[1]PLAN DE APLICACIÓN'!$B$11:$V$1115,19,FALSE)</f>
        <v>0</v>
      </c>
      <c r="AE299" s="66">
        <f>+VLOOKUP($E299,'[1]PLAN DE APLICACIÓN'!$B$11:$V$1115,20,FALSE)</f>
        <v>0</v>
      </c>
      <c r="AF299" s="66">
        <f>+VLOOKUP($E299,'[1]PLAN DE APLICACIÓN'!$B$11:$V$1115,21,FALSE)</f>
        <v>0</v>
      </c>
      <c r="AG299" s="59" t="str">
        <f t="shared" si="363"/>
        <v>CONSISTENTE</v>
      </c>
      <c r="AH299" s="59" t="str">
        <f t="shared" si="364"/>
        <v>CONSISTENTE</v>
      </c>
      <c r="AI299" s="59" t="str">
        <f t="shared" si="365"/>
        <v>CONSISTENTE</v>
      </c>
      <c r="AJ299" s="59" t="str">
        <f t="shared" si="366"/>
        <v>CONSISTENTE</v>
      </c>
      <c r="AK299" s="59" t="str">
        <f t="shared" si="367"/>
        <v>CONSISTENTE</v>
      </c>
      <c r="AL299" s="59" t="str">
        <f t="shared" si="368"/>
        <v>CONSISTENTE</v>
      </c>
      <c r="AM299" s="56">
        <v>0</v>
      </c>
      <c r="AN299" s="56">
        <v>0</v>
      </c>
      <c r="AO299" s="56">
        <v>0</v>
      </c>
      <c r="AP299" s="56">
        <v>0</v>
      </c>
      <c r="AQ299" s="56">
        <v>0</v>
      </c>
      <c r="AR299" s="56">
        <v>0</v>
      </c>
      <c r="AS299" s="59">
        <v>1</v>
      </c>
      <c r="AT299" s="59" t="str">
        <f t="shared" si="369"/>
        <v>CONSISTENTE</v>
      </c>
      <c r="AU299" s="59" t="str">
        <f t="shared" si="370"/>
        <v>CONSISTENTE</v>
      </c>
      <c r="AV299" s="59" t="str">
        <f t="shared" si="371"/>
        <v>CONSISTENTE</v>
      </c>
      <c r="AW299" s="59" t="str">
        <f t="shared" si="372"/>
        <v>CONSISTENTE</v>
      </c>
      <c r="AX299" s="59" t="str">
        <f t="shared" si="373"/>
        <v>CONSISTENTE</v>
      </c>
      <c r="AY299" s="59" t="str">
        <f t="shared" si="374"/>
        <v>CONSISTENTE</v>
      </c>
      <c r="AZ299" s="56">
        <v>0</v>
      </c>
      <c r="BA299" s="56">
        <v>0</v>
      </c>
      <c r="BB299" s="56">
        <v>0</v>
      </c>
      <c r="BC299" s="56">
        <v>0</v>
      </c>
      <c r="BD299" s="56">
        <v>0</v>
      </c>
      <c r="BE299" s="56">
        <v>0</v>
      </c>
      <c r="BF299" s="60">
        <v>1</v>
      </c>
      <c r="BG299" s="59" t="str">
        <f t="shared" si="375"/>
        <v>CONSISTENTE</v>
      </c>
      <c r="BH299" s="59" t="str">
        <f t="shared" si="376"/>
        <v>CONSISTENTE</v>
      </c>
      <c r="BI299" s="59" t="str">
        <f t="shared" si="377"/>
        <v>CONSISTENTE</v>
      </c>
      <c r="BJ299" s="59" t="str">
        <f t="shared" si="378"/>
        <v>CONSISTENTE</v>
      </c>
      <c r="BK299" s="59" t="str">
        <f t="shared" si="379"/>
        <v>CONSISTENTE</v>
      </c>
      <c r="BL299" s="59" t="str">
        <f t="shared" si="380"/>
        <v>CONSISTENTE</v>
      </c>
      <c r="BM299" s="59" t="str">
        <f t="shared" si="381"/>
        <v>CONSISTENTE</v>
      </c>
      <c r="BN299" s="59" t="str">
        <f t="shared" si="382"/>
        <v>CONSISTENTE</v>
      </c>
      <c r="BO299" s="59" t="str">
        <f t="shared" si="383"/>
        <v>CONSISTENTE</v>
      </c>
      <c r="BP299" s="59" t="str">
        <f t="shared" si="384"/>
        <v>CONSISTENTE</v>
      </c>
      <c r="BQ299" s="59" t="str">
        <f t="shared" si="385"/>
        <v>CONSISTENTE</v>
      </c>
      <c r="BR299" s="59" t="str">
        <f t="shared" si="386"/>
        <v>CONSISTENTE</v>
      </c>
      <c r="BS299" s="56">
        <v>0</v>
      </c>
      <c r="BT299" s="56">
        <v>0</v>
      </c>
      <c r="BU299" s="56">
        <v>0</v>
      </c>
      <c r="BV299" s="56">
        <v>0</v>
      </c>
      <c r="BW299" s="56">
        <v>0</v>
      </c>
      <c r="BX299" s="56">
        <v>0</v>
      </c>
      <c r="BY299" s="60">
        <v>1</v>
      </c>
      <c r="BZ299" s="59" t="str">
        <f t="shared" si="387"/>
        <v>CONSISTENTE</v>
      </c>
      <c r="CA299" s="59" t="str">
        <f t="shared" si="388"/>
        <v>CONSISTENTE</v>
      </c>
      <c r="CB299" s="59" t="str">
        <f t="shared" si="389"/>
        <v>CONSISTENTE</v>
      </c>
      <c r="CC299" s="59" t="str">
        <f t="shared" si="390"/>
        <v>CONSISTENTE</v>
      </c>
      <c r="CD299" s="59" t="str">
        <f t="shared" si="391"/>
        <v>CONSISTENTE</v>
      </c>
      <c r="CE299" s="59" t="str">
        <f t="shared" si="392"/>
        <v>CONSISTENTE</v>
      </c>
      <c r="CF299" s="56">
        <v>0</v>
      </c>
      <c r="CG299" s="56">
        <v>0</v>
      </c>
      <c r="CH299" s="56">
        <v>0</v>
      </c>
      <c r="CI299" s="56">
        <v>0</v>
      </c>
      <c r="CJ299" s="56">
        <v>0</v>
      </c>
      <c r="CK299" s="56">
        <v>0</v>
      </c>
      <c r="CL299" s="60">
        <v>1</v>
      </c>
      <c r="CM299" s="59" t="str">
        <f t="shared" si="393"/>
        <v>CONSISTENTE</v>
      </c>
      <c r="CN299" s="59" t="str">
        <f t="shared" si="394"/>
        <v>CONSISTENTE</v>
      </c>
      <c r="CO299" s="59" t="str">
        <f t="shared" si="395"/>
        <v>CONSISTENTE</v>
      </c>
      <c r="CP299" s="59" t="str">
        <f t="shared" si="396"/>
        <v>CONSISTENTE</v>
      </c>
      <c r="CQ299" s="59" t="str">
        <f t="shared" si="397"/>
        <v>CONSISTENTE</v>
      </c>
      <c r="CR299" s="59" t="str">
        <f t="shared" si="398"/>
        <v>CONSISTENTE</v>
      </c>
      <c r="CS299" s="59" t="str">
        <f t="shared" si="399"/>
        <v>CONSISTENTE</v>
      </c>
      <c r="CT299" s="59" t="str">
        <f t="shared" si="400"/>
        <v>CONSISTENTE</v>
      </c>
      <c r="CU299" s="59" t="str">
        <f t="shared" si="401"/>
        <v>CONSISTENTE</v>
      </c>
      <c r="CV299" s="59" t="str">
        <f t="shared" si="402"/>
        <v>CONSISTENTE</v>
      </c>
      <c r="CW299" s="59" t="str">
        <f t="shared" si="403"/>
        <v>CONSISTENTE</v>
      </c>
      <c r="CX299" s="59" t="str">
        <f t="shared" si="404"/>
        <v>CONSISTENTE</v>
      </c>
      <c r="CY299" s="56">
        <f t="shared" si="405"/>
        <v>6576.91</v>
      </c>
      <c r="CZ299" s="56">
        <f t="shared" si="406"/>
        <v>0</v>
      </c>
      <c r="DA299" s="56">
        <f t="shared" si="407"/>
        <v>0</v>
      </c>
      <c r="DB299" s="56">
        <f t="shared" si="408"/>
        <v>0</v>
      </c>
      <c r="DC299" s="56">
        <f t="shared" si="409"/>
        <v>6576.91</v>
      </c>
      <c r="DD299" s="56">
        <f t="shared" si="410"/>
        <v>0</v>
      </c>
      <c r="DE299" s="90">
        <f t="shared" si="411"/>
        <v>0</v>
      </c>
      <c r="DF299" s="90">
        <f t="shared" si="412"/>
        <v>0</v>
      </c>
      <c r="DG299" s="90">
        <f t="shared" si="413"/>
        <v>0</v>
      </c>
      <c r="DH299" s="90">
        <f t="shared" si="414"/>
        <v>0</v>
      </c>
      <c r="DI299" s="90">
        <f t="shared" si="415"/>
        <v>0</v>
      </c>
      <c r="DJ299" s="98">
        <f t="shared" si="416"/>
        <v>0</v>
      </c>
      <c r="DK299" s="103">
        <f t="shared" si="417"/>
        <v>0</v>
      </c>
      <c r="DL299" s="91">
        <f t="shared" si="418"/>
        <v>0</v>
      </c>
      <c r="DM299" s="91">
        <f t="shared" si="419"/>
        <v>0</v>
      </c>
      <c r="DN299" s="91">
        <f t="shared" si="420"/>
        <v>0</v>
      </c>
      <c r="DO299" s="91">
        <f t="shared" si="421"/>
        <v>0</v>
      </c>
      <c r="DP299" s="91">
        <f t="shared" si="422"/>
        <v>0</v>
      </c>
      <c r="DQ299" s="125" t="str">
        <f t="shared" si="423"/>
        <v>CONSISTENTE</v>
      </c>
      <c r="DR299" s="147">
        <v>0</v>
      </c>
      <c r="DS299" s="147">
        <v>0</v>
      </c>
      <c r="DT299" s="147">
        <v>0</v>
      </c>
      <c r="DU299" s="147">
        <v>0</v>
      </c>
      <c r="DV299" s="147">
        <v>0</v>
      </c>
      <c r="DW299" s="147">
        <v>0</v>
      </c>
      <c r="DX299" s="59">
        <f>+VLOOKUP($E299,'[2]Ejecución I Semestre 2016'!$B$11:$X$1115,10,FALSE)</f>
        <v>1</v>
      </c>
      <c r="DY299" s="68" t="str">
        <f t="shared" si="424"/>
        <v>CONSISTENTE</v>
      </c>
      <c r="DZ299" s="68" t="str">
        <f t="shared" si="425"/>
        <v>CONSISTENTE</v>
      </c>
      <c r="EA299" s="68" t="str">
        <f t="shared" si="426"/>
        <v>CONSISTENTE</v>
      </c>
      <c r="EB299" s="68" t="str">
        <f t="shared" si="427"/>
        <v>CONSISTENTE</v>
      </c>
      <c r="EC299" s="68" t="str">
        <f t="shared" si="428"/>
        <v>CONSISTENTE</v>
      </c>
      <c r="ED299" s="68" t="str">
        <f t="shared" si="429"/>
        <v>CONSISTENTE</v>
      </c>
      <c r="EE299" s="132">
        <f t="shared" si="430"/>
        <v>0</v>
      </c>
      <c r="EF299" s="131">
        <f t="shared" si="431"/>
        <v>0</v>
      </c>
      <c r="EG299" s="131">
        <f t="shared" si="432"/>
        <v>0</v>
      </c>
      <c r="EH299" s="131">
        <f t="shared" si="433"/>
        <v>0</v>
      </c>
      <c r="EI299" s="131">
        <f t="shared" si="434"/>
        <v>0</v>
      </c>
      <c r="EJ299" s="131">
        <f t="shared" si="435"/>
        <v>0</v>
      </c>
      <c r="EK299" s="131">
        <f t="shared" si="439"/>
        <v>0</v>
      </c>
      <c r="EL299" s="60">
        <f t="shared" si="440"/>
        <v>0</v>
      </c>
      <c r="EM299" s="60">
        <f t="shared" si="441"/>
        <v>0</v>
      </c>
      <c r="EN299" s="60">
        <f t="shared" si="442"/>
        <v>0</v>
      </c>
      <c r="EO299" s="60">
        <f t="shared" si="443"/>
        <v>0</v>
      </c>
      <c r="EP299" s="60">
        <f t="shared" si="444"/>
        <v>0</v>
      </c>
      <c r="EQ299" s="90" t="str">
        <f t="shared" si="445"/>
        <v>CONSISTENTE</v>
      </c>
    </row>
    <row r="300" spans="1:147" ht="15" customHeight="1" x14ac:dyDescent="0.2">
      <c r="A300" s="53" t="s">
        <v>401</v>
      </c>
      <c r="B300" s="56">
        <f t="shared" si="436"/>
        <v>0</v>
      </c>
      <c r="C300" s="59" t="str">
        <f t="shared" si="437"/>
        <v>NO</v>
      </c>
      <c r="E300" s="53" t="s">
        <v>574</v>
      </c>
      <c r="F300" s="55" t="s">
        <v>408</v>
      </c>
      <c r="G300" s="61" t="s">
        <v>575</v>
      </c>
      <c r="H300" s="56">
        <v>16441538</v>
      </c>
      <c r="I300" s="56">
        <v>0</v>
      </c>
      <c r="J300" s="56">
        <v>0</v>
      </c>
      <c r="K300" s="56">
        <v>16441538</v>
      </c>
      <c r="L300" s="56">
        <v>0</v>
      </c>
      <c r="M300" s="56">
        <v>0</v>
      </c>
      <c r="N300" s="57">
        <v>0</v>
      </c>
      <c r="O300" s="58">
        <f t="shared" si="359"/>
        <v>0</v>
      </c>
      <c r="P300" s="59" t="str">
        <f t="shared" si="360"/>
        <v>CONSISTENTE</v>
      </c>
      <c r="Q300" s="87" t="str">
        <f t="shared" si="361"/>
        <v>OK</v>
      </c>
      <c r="R300" s="56">
        <v>0</v>
      </c>
      <c r="S300" s="56">
        <v>0</v>
      </c>
      <c r="T300" s="56">
        <v>0</v>
      </c>
      <c r="U300" s="56">
        <v>0</v>
      </c>
      <c r="V300" s="56">
        <v>0</v>
      </c>
      <c r="W300" s="59" t="s">
        <v>2314</v>
      </c>
      <c r="X300" s="59" t="s">
        <v>2312</v>
      </c>
      <c r="Y300" s="59" t="str">
        <f t="shared" si="362"/>
        <v>CONSISTENTE</v>
      </c>
      <c r="Z300" s="59" t="str">
        <f t="shared" si="438"/>
        <v/>
      </c>
      <c r="AA300" s="66">
        <f>+VLOOKUP($E300,'[1]PLAN DE APLICACIÓN'!$B$11:$V$1115,16,FALSE)</f>
        <v>3747767.13</v>
      </c>
      <c r="AB300" s="66">
        <f>+VLOOKUP($E300,'[1]PLAN DE APLICACIÓN'!$B$11:$V$1115,17,FALSE)</f>
        <v>3747767.13</v>
      </c>
      <c r="AC300" s="66">
        <f>+VLOOKUP($E300,'[1]PLAN DE APLICACIÓN'!$B$11:$V$1115,18,FALSE)</f>
        <v>0</v>
      </c>
      <c r="AD300" s="66">
        <f>+VLOOKUP($E300,'[1]PLAN DE APLICACIÓN'!$B$11:$V$1115,19,FALSE)</f>
        <v>0</v>
      </c>
      <c r="AE300" s="66">
        <f>+VLOOKUP($E300,'[1]PLAN DE APLICACIÓN'!$B$11:$V$1115,20,FALSE)</f>
        <v>0</v>
      </c>
      <c r="AF300" s="66">
        <f>+VLOOKUP($E300,'[1]PLAN DE APLICACIÓN'!$B$11:$V$1115,21,FALSE)</f>
        <v>0</v>
      </c>
      <c r="AG300" s="59" t="str">
        <f t="shared" si="363"/>
        <v>CONSISTENTE</v>
      </c>
      <c r="AH300" s="59" t="str">
        <f t="shared" si="364"/>
        <v>NO CONSISTENTE</v>
      </c>
      <c r="AI300" s="59" t="str">
        <f t="shared" si="365"/>
        <v>CONSISTENTE</v>
      </c>
      <c r="AJ300" s="59" t="str">
        <f t="shared" si="366"/>
        <v>CONSISTENTE</v>
      </c>
      <c r="AK300" s="59" t="str">
        <f t="shared" si="367"/>
        <v>CONSISTENTE</v>
      </c>
      <c r="AL300" s="59" t="str">
        <f t="shared" si="368"/>
        <v>CONSISTENTE</v>
      </c>
      <c r="AM300" s="56">
        <v>0</v>
      </c>
      <c r="AN300" s="56">
        <v>0</v>
      </c>
      <c r="AO300" s="56">
        <v>0</v>
      </c>
      <c r="AP300" s="56">
        <v>0</v>
      </c>
      <c r="AQ300" s="56">
        <v>0</v>
      </c>
      <c r="AR300" s="56">
        <v>0</v>
      </c>
      <c r="AS300" s="59">
        <v>1</v>
      </c>
      <c r="AT300" s="59" t="str">
        <f t="shared" si="369"/>
        <v>CONSISTENTE</v>
      </c>
      <c r="AU300" s="59" t="str">
        <f t="shared" si="370"/>
        <v>CONSISTENTE</v>
      </c>
      <c r="AV300" s="59" t="str">
        <f t="shared" si="371"/>
        <v>CONSISTENTE</v>
      </c>
      <c r="AW300" s="59" t="str">
        <f t="shared" si="372"/>
        <v>CONSISTENTE</v>
      </c>
      <c r="AX300" s="59" t="str">
        <f t="shared" si="373"/>
        <v>CONSISTENTE</v>
      </c>
      <c r="AY300" s="59" t="str">
        <f t="shared" si="374"/>
        <v>CONSISTENTE</v>
      </c>
      <c r="AZ300" s="56">
        <v>0</v>
      </c>
      <c r="BA300" s="56">
        <v>0</v>
      </c>
      <c r="BB300" s="56">
        <v>0</v>
      </c>
      <c r="BC300" s="56">
        <v>0</v>
      </c>
      <c r="BD300" s="56">
        <v>0</v>
      </c>
      <c r="BE300" s="56">
        <v>0</v>
      </c>
      <c r="BF300" s="60">
        <v>1</v>
      </c>
      <c r="BG300" s="59" t="str">
        <f t="shared" si="375"/>
        <v>CONSISTENTE</v>
      </c>
      <c r="BH300" s="59" t="str">
        <f t="shared" si="376"/>
        <v>CONSISTENTE</v>
      </c>
      <c r="BI300" s="59" t="str">
        <f t="shared" si="377"/>
        <v>CONSISTENTE</v>
      </c>
      <c r="BJ300" s="59" t="str">
        <f t="shared" si="378"/>
        <v>CONSISTENTE</v>
      </c>
      <c r="BK300" s="59" t="str">
        <f t="shared" si="379"/>
        <v>CONSISTENTE</v>
      </c>
      <c r="BL300" s="59" t="str">
        <f t="shared" si="380"/>
        <v>CONSISTENTE</v>
      </c>
      <c r="BM300" s="59" t="str">
        <f t="shared" si="381"/>
        <v>CONSISTENTE</v>
      </c>
      <c r="BN300" s="59" t="str">
        <f t="shared" si="382"/>
        <v>CONSISTENTE</v>
      </c>
      <c r="BO300" s="59" t="str">
        <f t="shared" si="383"/>
        <v>CONSISTENTE</v>
      </c>
      <c r="BP300" s="59" t="str">
        <f t="shared" si="384"/>
        <v>CONSISTENTE</v>
      </c>
      <c r="BQ300" s="59" t="str">
        <f t="shared" si="385"/>
        <v>CONSISTENTE</v>
      </c>
      <c r="BR300" s="59" t="str">
        <f t="shared" si="386"/>
        <v>CONSISTENTE</v>
      </c>
      <c r="BS300" s="56">
        <v>0</v>
      </c>
      <c r="BT300" s="56">
        <v>0</v>
      </c>
      <c r="BU300" s="56">
        <v>0</v>
      </c>
      <c r="BV300" s="56">
        <v>0</v>
      </c>
      <c r="BW300" s="56">
        <v>0</v>
      </c>
      <c r="BX300" s="56">
        <v>0</v>
      </c>
      <c r="BY300" s="60">
        <v>1</v>
      </c>
      <c r="BZ300" s="59" t="str">
        <f t="shared" si="387"/>
        <v>CONSISTENTE</v>
      </c>
      <c r="CA300" s="59" t="str">
        <f t="shared" si="388"/>
        <v>CONSISTENTE</v>
      </c>
      <c r="CB300" s="59" t="str">
        <f t="shared" si="389"/>
        <v>CONSISTENTE</v>
      </c>
      <c r="CC300" s="59" t="str">
        <f t="shared" si="390"/>
        <v>CONSISTENTE</v>
      </c>
      <c r="CD300" s="59" t="str">
        <f t="shared" si="391"/>
        <v>CONSISTENTE</v>
      </c>
      <c r="CE300" s="59" t="str">
        <f t="shared" si="392"/>
        <v>CONSISTENTE</v>
      </c>
      <c r="CF300" s="56">
        <v>0</v>
      </c>
      <c r="CG300" s="56">
        <v>0</v>
      </c>
      <c r="CH300" s="56">
        <v>0</v>
      </c>
      <c r="CI300" s="56">
        <v>0</v>
      </c>
      <c r="CJ300" s="56">
        <v>0</v>
      </c>
      <c r="CK300" s="56">
        <v>0</v>
      </c>
      <c r="CL300" s="60">
        <v>1</v>
      </c>
      <c r="CM300" s="59" t="str">
        <f t="shared" si="393"/>
        <v>CONSISTENTE</v>
      </c>
      <c r="CN300" s="59" t="str">
        <f t="shared" si="394"/>
        <v>CONSISTENTE</v>
      </c>
      <c r="CO300" s="59" t="str">
        <f t="shared" si="395"/>
        <v>CONSISTENTE</v>
      </c>
      <c r="CP300" s="59" t="str">
        <f t="shared" si="396"/>
        <v>CONSISTENTE</v>
      </c>
      <c r="CQ300" s="59" t="str">
        <f t="shared" si="397"/>
        <v>CONSISTENTE</v>
      </c>
      <c r="CR300" s="59" t="str">
        <f t="shared" si="398"/>
        <v>CONSISTENTE</v>
      </c>
      <c r="CS300" s="59" t="str">
        <f t="shared" si="399"/>
        <v>CONSISTENTE</v>
      </c>
      <c r="CT300" s="59" t="str">
        <f t="shared" si="400"/>
        <v>CONSISTENTE</v>
      </c>
      <c r="CU300" s="59" t="str">
        <f t="shared" si="401"/>
        <v>CONSISTENTE</v>
      </c>
      <c r="CV300" s="59" t="str">
        <f t="shared" si="402"/>
        <v>CONSISTENTE</v>
      </c>
      <c r="CW300" s="59" t="str">
        <f t="shared" si="403"/>
        <v>CONSISTENTE</v>
      </c>
      <c r="CX300" s="59" t="str">
        <f t="shared" si="404"/>
        <v>CONSISTENTE</v>
      </c>
      <c r="CY300" s="56">
        <f t="shared" si="405"/>
        <v>3747767.13</v>
      </c>
      <c r="CZ300" s="56">
        <f t="shared" si="406"/>
        <v>3747767.13</v>
      </c>
      <c r="DA300" s="56">
        <f t="shared" si="407"/>
        <v>0</v>
      </c>
      <c r="DB300" s="56">
        <f t="shared" si="408"/>
        <v>0</v>
      </c>
      <c r="DC300" s="56">
        <f t="shared" si="409"/>
        <v>0</v>
      </c>
      <c r="DD300" s="56">
        <f t="shared" si="410"/>
        <v>0</v>
      </c>
      <c r="DE300" s="90">
        <f t="shared" si="411"/>
        <v>0</v>
      </c>
      <c r="DF300" s="90">
        <f t="shared" si="412"/>
        <v>0</v>
      </c>
      <c r="DG300" s="90">
        <f t="shared" si="413"/>
        <v>0</v>
      </c>
      <c r="DH300" s="90">
        <f t="shared" si="414"/>
        <v>0</v>
      </c>
      <c r="DI300" s="90">
        <f t="shared" si="415"/>
        <v>0</v>
      </c>
      <c r="DJ300" s="98">
        <f t="shared" si="416"/>
        <v>0</v>
      </c>
      <c r="DK300" s="103">
        <f t="shared" si="417"/>
        <v>3747767.13</v>
      </c>
      <c r="DL300" s="91">
        <f t="shared" si="418"/>
        <v>3747767.13</v>
      </c>
      <c r="DM300" s="91">
        <f t="shared" si="419"/>
        <v>0</v>
      </c>
      <c r="DN300" s="91">
        <f t="shared" si="420"/>
        <v>0</v>
      </c>
      <c r="DO300" s="91">
        <f t="shared" si="421"/>
        <v>0</v>
      </c>
      <c r="DP300" s="91">
        <f t="shared" si="422"/>
        <v>0</v>
      </c>
      <c r="DQ300" s="125" t="str">
        <f t="shared" si="423"/>
        <v>CONSISTENTE</v>
      </c>
      <c r="DR300" s="147">
        <v>0</v>
      </c>
      <c r="DS300" s="147">
        <v>0</v>
      </c>
      <c r="DT300" s="147">
        <v>0</v>
      </c>
      <c r="DU300" s="147">
        <v>0</v>
      </c>
      <c r="DV300" s="147">
        <v>0</v>
      </c>
      <c r="DW300" s="147">
        <v>0</v>
      </c>
      <c r="DX300" s="59">
        <f>+VLOOKUP($E300,'[2]Ejecución I Semestre 2016'!$B$11:$X$1115,10,FALSE)</f>
        <v>1</v>
      </c>
      <c r="DY300" s="68" t="str">
        <f t="shared" si="424"/>
        <v>CONSISTENTE</v>
      </c>
      <c r="DZ300" s="68" t="str">
        <f t="shared" si="425"/>
        <v>CONSISTENTE</v>
      </c>
      <c r="EA300" s="68" t="str">
        <f t="shared" si="426"/>
        <v>CONSISTENTE</v>
      </c>
      <c r="EB300" s="68" t="str">
        <f t="shared" si="427"/>
        <v>CONSISTENTE</v>
      </c>
      <c r="EC300" s="68" t="str">
        <f t="shared" si="428"/>
        <v>CONSISTENTE</v>
      </c>
      <c r="ED300" s="68" t="str">
        <f t="shared" si="429"/>
        <v>CONSISTENTE</v>
      </c>
      <c r="EE300" s="132">
        <f t="shared" si="430"/>
        <v>0</v>
      </c>
      <c r="EF300" s="131">
        <f t="shared" si="431"/>
        <v>0</v>
      </c>
      <c r="EG300" s="131">
        <f t="shared" si="432"/>
        <v>0</v>
      </c>
      <c r="EH300" s="131">
        <f t="shared" si="433"/>
        <v>0</v>
      </c>
      <c r="EI300" s="131">
        <f t="shared" si="434"/>
        <v>0</v>
      </c>
      <c r="EJ300" s="131">
        <f t="shared" si="435"/>
        <v>0</v>
      </c>
      <c r="EK300" s="131">
        <f t="shared" si="439"/>
        <v>3747767.13</v>
      </c>
      <c r="EL300" s="60">
        <f t="shared" si="440"/>
        <v>3747767.13</v>
      </c>
      <c r="EM300" s="60">
        <f t="shared" si="441"/>
        <v>0</v>
      </c>
      <c r="EN300" s="60">
        <f t="shared" si="442"/>
        <v>0</v>
      </c>
      <c r="EO300" s="60">
        <f t="shared" si="443"/>
        <v>0</v>
      </c>
      <c r="EP300" s="60">
        <f t="shared" si="444"/>
        <v>0</v>
      </c>
      <c r="EQ300" s="90" t="str">
        <f t="shared" si="445"/>
        <v>CONSISTENTE</v>
      </c>
    </row>
    <row r="301" spans="1:147" ht="15" customHeight="1" x14ac:dyDescent="0.2">
      <c r="A301" s="53" t="s">
        <v>403</v>
      </c>
      <c r="B301" s="56">
        <f t="shared" si="436"/>
        <v>38191649.119999997</v>
      </c>
      <c r="C301" s="59" t="str">
        <f t="shared" si="437"/>
        <v>SI</v>
      </c>
      <c r="E301" s="53" t="s">
        <v>576</v>
      </c>
      <c r="F301" s="55" t="s">
        <v>408</v>
      </c>
      <c r="G301" s="61" t="s">
        <v>577</v>
      </c>
      <c r="H301" s="56">
        <v>48191649.119999997</v>
      </c>
      <c r="I301" s="56">
        <v>0</v>
      </c>
      <c r="J301" s="56">
        <v>10000000</v>
      </c>
      <c r="K301" s="56">
        <v>0</v>
      </c>
      <c r="L301" s="56">
        <v>0</v>
      </c>
      <c r="M301" s="56">
        <v>0</v>
      </c>
      <c r="N301" s="57">
        <v>38191649.119999997</v>
      </c>
      <c r="O301" s="58">
        <f t="shared" si="359"/>
        <v>0</v>
      </c>
      <c r="P301" s="59" t="str">
        <f t="shared" si="360"/>
        <v>CONSISTENTE</v>
      </c>
      <c r="Q301" s="87" t="str">
        <f t="shared" si="361"/>
        <v>OK</v>
      </c>
      <c r="R301" s="56">
        <v>3000000</v>
      </c>
      <c r="S301" s="56">
        <v>0</v>
      </c>
      <c r="T301" s="56">
        <v>0</v>
      </c>
      <c r="U301" s="56">
        <v>35191649.119999997</v>
      </c>
      <c r="V301" s="56">
        <v>0</v>
      </c>
      <c r="W301" s="59" t="s">
        <v>2314</v>
      </c>
      <c r="X301" s="59" t="s">
        <v>2312</v>
      </c>
      <c r="Y301" s="59" t="str">
        <f t="shared" si="362"/>
        <v>CONSISTENTE</v>
      </c>
      <c r="Z301" s="59" t="str">
        <f t="shared" ref="Z301:Z332" si="446">+IF(Y301="NO CONSISTENTE","EL PLAN DE APLICACIÓN ES SUPERIOR A LOS RECURSOS SUSCEPTIBLES DE APLICACIÓN.","")</f>
        <v/>
      </c>
      <c r="AA301" s="66">
        <f>+VLOOKUP($E301,'[1]PLAN DE APLICACIÓN'!$B$11:$V$1115,16,FALSE)</f>
        <v>3000000</v>
      </c>
      <c r="AB301" s="66">
        <f>+VLOOKUP($E301,'[1]PLAN DE APLICACIÓN'!$B$11:$V$1115,17,FALSE)</f>
        <v>3000000</v>
      </c>
      <c r="AC301" s="66">
        <f>+VLOOKUP($E301,'[1]PLAN DE APLICACIÓN'!$B$11:$V$1115,18,FALSE)</f>
        <v>0</v>
      </c>
      <c r="AD301" s="66">
        <f>+VLOOKUP($E301,'[1]PLAN DE APLICACIÓN'!$B$11:$V$1115,19,FALSE)</f>
        <v>0</v>
      </c>
      <c r="AE301" s="66">
        <f>+VLOOKUP($E301,'[1]PLAN DE APLICACIÓN'!$B$11:$V$1115,20,FALSE)</f>
        <v>0</v>
      </c>
      <c r="AF301" s="66">
        <f>+VLOOKUP($E301,'[1]PLAN DE APLICACIÓN'!$B$11:$V$1115,21,FALSE)</f>
        <v>0</v>
      </c>
      <c r="AG301" s="59" t="str">
        <f t="shared" si="363"/>
        <v>CONSISTENTE</v>
      </c>
      <c r="AH301" s="59" t="str">
        <f t="shared" si="364"/>
        <v>CONSISTENTE</v>
      </c>
      <c r="AI301" s="59" t="str">
        <f t="shared" si="365"/>
        <v>CONSISTENTE</v>
      </c>
      <c r="AJ301" s="59" t="str">
        <f t="shared" si="366"/>
        <v>CONSISTENTE</v>
      </c>
      <c r="AK301" s="59" t="str">
        <f t="shared" si="367"/>
        <v>CONSISTENTE</v>
      </c>
      <c r="AL301" s="59" t="str">
        <f t="shared" si="368"/>
        <v>CONSISTENTE</v>
      </c>
      <c r="AM301" s="56">
        <v>0</v>
      </c>
      <c r="AN301" s="56">
        <v>0</v>
      </c>
      <c r="AO301" s="56">
        <v>0</v>
      </c>
      <c r="AP301" s="56">
        <v>0</v>
      </c>
      <c r="AQ301" s="56">
        <v>0</v>
      </c>
      <c r="AR301" s="56">
        <v>0</v>
      </c>
      <c r="AS301" s="59">
        <v>1</v>
      </c>
      <c r="AT301" s="59" t="str">
        <f t="shared" si="369"/>
        <v>CONSISTENTE</v>
      </c>
      <c r="AU301" s="59" t="str">
        <f t="shared" si="370"/>
        <v>CONSISTENTE</v>
      </c>
      <c r="AV301" s="59" t="str">
        <f t="shared" si="371"/>
        <v>CONSISTENTE</v>
      </c>
      <c r="AW301" s="59" t="str">
        <f t="shared" si="372"/>
        <v>CONSISTENTE</v>
      </c>
      <c r="AX301" s="59" t="str">
        <f t="shared" si="373"/>
        <v>CONSISTENTE</v>
      </c>
      <c r="AY301" s="59" t="str">
        <f t="shared" si="374"/>
        <v>CONSISTENTE</v>
      </c>
      <c r="AZ301" s="56">
        <v>0</v>
      </c>
      <c r="BA301" s="56">
        <v>0</v>
      </c>
      <c r="BB301" s="56">
        <v>0</v>
      </c>
      <c r="BC301" s="56">
        <v>0</v>
      </c>
      <c r="BD301" s="56">
        <v>0</v>
      </c>
      <c r="BE301" s="56">
        <v>0</v>
      </c>
      <c r="BF301" s="60">
        <v>1</v>
      </c>
      <c r="BG301" s="59" t="str">
        <f t="shared" si="375"/>
        <v>CONSISTENTE</v>
      </c>
      <c r="BH301" s="59" t="str">
        <f t="shared" si="376"/>
        <v>CONSISTENTE</v>
      </c>
      <c r="BI301" s="59" t="str">
        <f t="shared" si="377"/>
        <v>CONSISTENTE</v>
      </c>
      <c r="BJ301" s="59" t="str">
        <f t="shared" si="378"/>
        <v>CONSISTENTE</v>
      </c>
      <c r="BK301" s="59" t="str">
        <f t="shared" si="379"/>
        <v>CONSISTENTE</v>
      </c>
      <c r="BL301" s="59" t="str">
        <f t="shared" si="380"/>
        <v>CONSISTENTE</v>
      </c>
      <c r="BM301" s="59" t="str">
        <f t="shared" si="381"/>
        <v>CONSISTENTE</v>
      </c>
      <c r="BN301" s="59" t="str">
        <f t="shared" si="382"/>
        <v>CONSISTENTE</v>
      </c>
      <c r="BO301" s="59" t="str">
        <f t="shared" si="383"/>
        <v>CONSISTENTE</v>
      </c>
      <c r="BP301" s="59" t="str">
        <f t="shared" si="384"/>
        <v>CONSISTENTE</v>
      </c>
      <c r="BQ301" s="59" t="str">
        <f t="shared" si="385"/>
        <v>CONSISTENTE</v>
      </c>
      <c r="BR301" s="59" t="str">
        <f t="shared" si="386"/>
        <v>CONSISTENTE</v>
      </c>
      <c r="BS301" s="56">
        <v>0</v>
      </c>
      <c r="BT301" s="56">
        <v>0</v>
      </c>
      <c r="BU301" s="56">
        <v>0</v>
      </c>
      <c r="BV301" s="56">
        <v>0</v>
      </c>
      <c r="BW301" s="56">
        <v>0</v>
      </c>
      <c r="BX301" s="56">
        <v>0</v>
      </c>
      <c r="BY301" s="60">
        <v>1</v>
      </c>
      <c r="BZ301" s="59" t="str">
        <f t="shared" si="387"/>
        <v>CONSISTENTE</v>
      </c>
      <c r="CA301" s="59" t="str">
        <f t="shared" si="388"/>
        <v>CONSISTENTE</v>
      </c>
      <c r="CB301" s="59" t="str">
        <f t="shared" si="389"/>
        <v>CONSISTENTE</v>
      </c>
      <c r="CC301" s="59" t="str">
        <f t="shared" si="390"/>
        <v>CONSISTENTE</v>
      </c>
      <c r="CD301" s="59" t="str">
        <f t="shared" si="391"/>
        <v>CONSISTENTE</v>
      </c>
      <c r="CE301" s="59" t="str">
        <f t="shared" si="392"/>
        <v>CONSISTENTE</v>
      </c>
      <c r="CF301" s="56">
        <v>0</v>
      </c>
      <c r="CG301" s="56">
        <v>0</v>
      </c>
      <c r="CH301" s="56">
        <v>0</v>
      </c>
      <c r="CI301" s="56">
        <v>0</v>
      </c>
      <c r="CJ301" s="56">
        <v>0</v>
      </c>
      <c r="CK301" s="56">
        <v>0</v>
      </c>
      <c r="CL301" s="60">
        <v>1</v>
      </c>
      <c r="CM301" s="59" t="str">
        <f t="shared" si="393"/>
        <v>CONSISTENTE</v>
      </c>
      <c r="CN301" s="59" t="str">
        <f t="shared" si="394"/>
        <v>CONSISTENTE</v>
      </c>
      <c r="CO301" s="59" t="str">
        <f t="shared" si="395"/>
        <v>CONSISTENTE</v>
      </c>
      <c r="CP301" s="59" t="str">
        <f t="shared" si="396"/>
        <v>CONSISTENTE</v>
      </c>
      <c r="CQ301" s="59" t="str">
        <f t="shared" si="397"/>
        <v>CONSISTENTE</v>
      </c>
      <c r="CR301" s="59" t="str">
        <f t="shared" si="398"/>
        <v>CONSISTENTE</v>
      </c>
      <c r="CS301" s="59" t="str">
        <f t="shared" si="399"/>
        <v>CONSISTENTE</v>
      </c>
      <c r="CT301" s="59" t="str">
        <f t="shared" si="400"/>
        <v>CONSISTENTE</v>
      </c>
      <c r="CU301" s="59" t="str">
        <f t="shared" si="401"/>
        <v>CONSISTENTE</v>
      </c>
      <c r="CV301" s="59" t="str">
        <f t="shared" si="402"/>
        <v>CONSISTENTE</v>
      </c>
      <c r="CW301" s="59" t="str">
        <f t="shared" si="403"/>
        <v>CONSISTENTE</v>
      </c>
      <c r="CX301" s="59" t="str">
        <f t="shared" si="404"/>
        <v>CONSISTENTE</v>
      </c>
      <c r="CY301" s="56">
        <f t="shared" si="405"/>
        <v>41191649.119999997</v>
      </c>
      <c r="CZ301" s="56">
        <f t="shared" si="406"/>
        <v>6000000</v>
      </c>
      <c r="DA301" s="56">
        <f t="shared" si="407"/>
        <v>0</v>
      </c>
      <c r="DB301" s="56">
        <f t="shared" si="408"/>
        <v>0</v>
      </c>
      <c r="DC301" s="56">
        <f t="shared" si="409"/>
        <v>35191649.119999997</v>
      </c>
      <c r="DD301" s="56">
        <f t="shared" si="410"/>
        <v>0</v>
      </c>
      <c r="DE301" s="90">
        <f t="shared" si="411"/>
        <v>3000000</v>
      </c>
      <c r="DF301" s="90">
        <f t="shared" si="412"/>
        <v>3000000</v>
      </c>
      <c r="DG301" s="90">
        <f t="shared" si="413"/>
        <v>0</v>
      </c>
      <c r="DH301" s="90">
        <f t="shared" si="414"/>
        <v>0</v>
      </c>
      <c r="DI301" s="90">
        <f t="shared" si="415"/>
        <v>0</v>
      </c>
      <c r="DJ301" s="98">
        <f t="shared" si="416"/>
        <v>0</v>
      </c>
      <c r="DK301" s="103">
        <f t="shared" si="417"/>
        <v>3000000</v>
      </c>
      <c r="DL301" s="91">
        <f t="shared" si="418"/>
        <v>3000000</v>
      </c>
      <c r="DM301" s="91">
        <f t="shared" si="419"/>
        <v>0</v>
      </c>
      <c r="DN301" s="91">
        <f t="shared" si="420"/>
        <v>0</v>
      </c>
      <c r="DO301" s="91">
        <f t="shared" si="421"/>
        <v>0</v>
      </c>
      <c r="DP301" s="91">
        <f t="shared" si="422"/>
        <v>0</v>
      </c>
      <c r="DQ301" s="125" t="str">
        <f t="shared" si="423"/>
        <v>CONSISTENTE</v>
      </c>
      <c r="DR301" s="147">
        <v>0</v>
      </c>
      <c r="DS301" s="147">
        <v>0</v>
      </c>
      <c r="DT301" s="147">
        <v>0</v>
      </c>
      <c r="DU301" s="147">
        <v>0</v>
      </c>
      <c r="DV301" s="147">
        <v>0</v>
      </c>
      <c r="DW301" s="147">
        <v>0</v>
      </c>
      <c r="DX301" s="59">
        <f>+VLOOKUP($E301,'[2]Ejecución I Semestre 2016'!$B$11:$X$1115,10,FALSE)</f>
        <v>1</v>
      </c>
      <c r="DY301" s="68" t="str">
        <f t="shared" si="424"/>
        <v>CONSISTENTE</v>
      </c>
      <c r="DZ301" s="68" t="str">
        <f t="shared" si="425"/>
        <v>CONSISTENTE</v>
      </c>
      <c r="EA301" s="68" t="str">
        <f t="shared" si="426"/>
        <v>CONSISTENTE</v>
      </c>
      <c r="EB301" s="68" t="str">
        <f t="shared" si="427"/>
        <v>CONSISTENTE</v>
      </c>
      <c r="EC301" s="68" t="str">
        <f t="shared" si="428"/>
        <v>CONSISTENTE</v>
      </c>
      <c r="ED301" s="68" t="str">
        <f t="shared" si="429"/>
        <v>CONSISTENTE</v>
      </c>
      <c r="EE301" s="132">
        <f t="shared" si="430"/>
        <v>3000000</v>
      </c>
      <c r="EF301" s="131">
        <f t="shared" si="431"/>
        <v>3000000</v>
      </c>
      <c r="EG301" s="131">
        <f t="shared" si="432"/>
        <v>0</v>
      </c>
      <c r="EH301" s="131">
        <f t="shared" si="433"/>
        <v>0</v>
      </c>
      <c r="EI301" s="131">
        <f t="shared" si="434"/>
        <v>0</v>
      </c>
      <c r="EJ301" s="131">
        <f t="shared" si="435"/>
        <v>0</v>
      </c>
      <c r="EK301" s="131">
        <f t="shared" si="439"/>
        <v>3000000</v>
      </c>
      <c r="EL301" s="60">
        <f t="shared" si="440"/>
        <v>3000000</v>
      </c>
      <c r="EM301" s="60">
        <f t="shared" si="441"/>
        <v>0</v>
      </c>
      <c r="EN301" s="60">
        <f t="shared" si="442"/>
        <v>0</v>
      </c>
      <c r="EO301" s="60">
        <f t="shared" si="443"/>
        <v>0</v>
      </c>
      <c r="EP301" s="60">
        <f t="shared" si="444"/>
        <v>0</v>
      </c>
      <c r="EQ301" s="90" t="str">
        <f t="shared" si="445"/>
        <v>CONSISTENTE</v>
      </c>
    </row>
    <row r="302" spans="1:147" ht="15" customHeight="1" x14ac:dyDescent="0.2">
      <c r="A302" s="53" t="s">
        <v>405</v>
      </c>
      <c r="B302" s="56">
        <f t="shared" si="436"/>
        <v>27587571.670000002</v>
      </c>
      <c r="C302" s="59" t="str">
        <f t="shared" si="437"/>
        <v>SI</v>
      </c>
      <c r="E302" s="53" t="s">
        <v>578</v>
      </c>
      <c r="F302" s="55" t="s">
        <v>408</v>
      </c>
      <c r="G302" s="61" t="s">
        <v>579</v>
      </c>
      <c r="H302" s="56">
        <v>27587571.670000002</v>
      </c>
      <c r="I302" s="56">
        <v>0</v>
      </c>
      <c r="J302" s="56">
        <v>0</v>
      </c>
      <c r="K302" s="56">
        <v>0</v>
      </c>
      <c r="L302" s="56">
        <v>0</v>
      </c>
      <c r="M302" s="56">
        <v>0</v>
      </c>
      <c r="N302" s="57">
        <v>27587571.670000002</v>
      </c>
      <c r="O302" s="58">
        <f t="shared" si="359"/>
        <v>0</v>
      </c>
      <c r="P302" s="59" t="str">
        <f t="shared" si="360"/>
        <v>CONSISTENTE</v>
      </c>
      <c r="Q302" s="87" t="str">
        <f t="shared" si="361"/>
        <v>OK</v>
      </c>
      <c r="R302" s="56">
        <v>0</v>
      </c>
      <c r="S302" s="56">
        <v>0</v>
      </c>
      <c r="T302" s="56">
        <v>27587571.670000002</v>
      </c>
      <c r="U302" s="56">
        <v>0</v>
      </c>
      <c r="V302" s="56">
        <v>0</v>
      </c>
      <c r="W302" s="59" t="s">
        <v>2314</v>
      </c>
      <c r="X302" s="59" t="s">
        <v>2312</v>
      </c>
      <c r="Y302" s="59" t="str">
        <f t="shared" si="362"/>
        <v>CONSISTENTE</v>
      </c>
      <c r="Z302" s="59" t="str">
        <f t="shared" si="446"/>
        <v/>
      </c>
      <c r="AA302" s="66">
        <f>+VLOOKUP($E302,'[1]PLAN DE APLICACIÓN'!$B$11:$V$1115,16,FALSE)</f>
        <v>0</v>
      </c>
      <c r="AB302" s="66">
        <f>+VLOOKUP($E302,'[1]PLAN DE APLICACIÓN'!$B$11:$V$1115,17,FALSE)</f>
        <v>0</v>
      </c>
      <c r="AC302" s="66">
        <f>+VLOOKUP($E302,'[1]PLAN DE APLICACIÓN'!$B$11:$V$1115,18,FALSE)</f>
        <v>0</v>
      </c>
      <c r="AD302" s="66">
        <f>+VLOOKUP($E302,'[1]PLAN DE APLICACIÓN'!$B$11:$V$1115,19,FALSE)</f>
        <v>0</v>
      </c>
      <c r="AE302" s="66">
        <f>+VLOOKUP($E302,'[1]PLAN DE APLICACIÓN'!$B$11:$V$1115,20,FALSE)</f>
        <v>0</v>
      </c>
      <c r="AF302" s="66">
        <f>+VLOOKUP($E302,'[1]PLAN DE APLICACIÓN'!$B$11:$V$1115,21,FALSE)</f>
        <v>0</v>
      </c>
      <c r="AG302" s="59" t="str">
        <f t="shared" si="363"/>
        <v>CONSISTENTE</v>
      </c>
      <c r="AH302" s="59" t="str">
        <f t="shared" si="364"/>
        <v>CONSISTENTE</v>
      </c>
      <c r="AI302" s="59" t="str">
        <f t="shared" si="365"/>
        <v>CONSISTENTE</v>
      </c>
      <c r="AJ302" s="59" t="str">
        <f t="shared" si="366"/>
        <v>CONSISTENTE</v>
      </c>
      <c r="AK302" s="59" t="str">
        <f t="shared" si="367"/>
        <v>CONSISTENTE</v>
      </c>
      <c r="AL302" s="59" t="str">
        <f t="shared" si="368"/>
        <v>CONSISTENTE</v>
      </c>
      <c r="AM302" s="56">
        <v>0</v>
      </c>
      <c r="AN302" s="56">
        <v>0</v>
      </c>
      <c r="AO302" s="56">
        <v>0</v>
      </c>
      <c r="AP302" s="56">
        <v>0</v>
      </c>
      <c r="AQ302" s="56">
        <v>0</v>
      </c>
      <c r="AR302" s="56">
        <v>0</v>
      </c>
      <c r="AS302" s="59">
        <v>1</v>
      </c>
      <c r="AT302" s="59" t="str">
        <f t="shared" si="369"/>
        <v>CONSISTENTE</v>
      </c>
      <c r="AU302" s="59" t="str">
        <f t="shared" si="370"/>
        <v>CONSISTENTE</v>
      </c>
      <c r="AV302" s="59" t="str">
        <f t="shared" si="371"/>
        <v>CONSISTENTE</v>
      </c>
      <c r="AW302" s="59" t="str">
        <f t="shared" si="372"/>
        <v>CONSISTENTE</v>
      </c>
      <c r="AX302" s="59" t="str">
        <f t="shared" si="373"/>
        <v>CONSISTENTE</v>
      </c>
      <c r="AY302" s="59" t="str">
        <f t="shared" si="374"/>
        <v>CONSISTENTE</v>
      </c>
      <c r="AZ302" s="56">
        <v>0</v>
      </c>
      <c r="BA302" s="56">
        <v>0</v>
      </c>
      <c r="BB302" s="56">
        <v>0</v>
      </c>
      <c r="BC302" s="56">
        <v>0</v>
      </c>
      <c r="BD302" s="56">
        <v>0</v>
      </c>
      <c r="BE302" s="56">
        <v>0</v>
      </c>
      <c r="BF302" s="60">
        <v>1</v>
      </c>
      <c r="BG302" s="59" t="str">
        <f t="shared" si="375"/>
        <v>CONSISTENTE</v>
      </c>
      <c r="BH302" s="59" t="str">
        <f t="shared" si="376"/>
        <v>CONSISTENTE</v>
      </c>
      <c r="BI302" s="59" t="str">
        <f t="shared" si="377"/>
        <v>CONSISTENTE</v>
      </c>
      <c r="BJ302" s="59" t="str">
        <f t="shared" si="378"/>
        <v>CONSISTENTE</v>
      </c>
      <c r="BK302" s="59" t="str">
        <f t="shared" si="379"/>
        <v>CONSISTENTE</v>
      </c>
      <c r="BL302" s="59" t="str">
        <f t="shared" si="380"/>
        <v>CONSISTENTE</v>
      </c>
      <c r="BM302" s="59" t="str">
        <f t="shared" si="381"/>
        <v>CONSISTENTE</v>
      </c>
      <c r="BN302" s="59" t="str">
        <f t="shared" si="382"/>
        <v>CONSISTENTE</v>
      </c>
      <c r="BO302" s="59" t="str">
        <f t="shared" si="383"/>
        <v>CONSISTENTE</v>
      </c>
      <c r="BP302" s="59" t="str">
        <f t="shared" si="384"/>
        <v>CONSISTENTE</v>
      </c>
      <c r="BQ302" s="59" t="str">
        <f t="shared" si="385"/>
        <v>CONSISTENTE</v>
      </c>
      <c r="BR302" s="59" t="str">
        <f t="shared" si="386"/>
        <v>CONSISTENTE</v>
      </c>
      <c r="BS302" s="56">
        <v>0</v>
      </c>
      <c r="BT302" s="56">
        <v>0</v>
      </c>
      <c r="BU302" s="56">
        <v>0</v>
      </c>
      <c r="BV302" s="56">
        <v>0</v>
      </c>
      <c r="BW302" s="56">
        <v>0</v>
      </c>
      <c r="BX302" s="56">
        <v>0</v>
      </c>
      <c r="BY302" s="60">
        <v>1</v>
      </c>
      <c r="BZ302" s="59" t="str">
        <f t="shared" si="387"/>
        <v>CONSISTENTE</v>
      </c>
      <c r="CA302" s="59" t="str">
        <f t="shared" si="388"/>
        <v>CONSISTENTE</v>
      </c>
      <c r="CB302" s="59" t="str">
        <f t="shared" si="389"/>
        <v>CONSISTENTE</v>
      </c>
      <c r="CC302" s="59" t="str">
        <f t="shared" si="390"/>
        <v>CONSISTENTE</v>
      </c>
      <c r="CD302" s="59" t="str">
        <f t="shared" si="391"/>
        <v>CONSISTENTE</v>
      </c>
      <c r="CE302" s="59" t="str">
        <f t="shared" si="392"/>
        <v>CONSISTENTE</v>
      </c>
      <c r="CF302" s="56">
        <v>0</v>
      </c>
      <c r="CG302" s="56">
        <v>0</v>
      </c>
      <c r="CH302" s="56">
        <v>0</v>
      </c>
      <c r="CI302" s="56">
        <v>0</v>
      </c>
      <c r="CJ302" s="56">
        <v>0</v>
      </c>
      <c r="CK302" s="56">
        <v>0</v>
      </c>
      <c r="CL302" s="60">
        <v>1</v>
      </c>
      <c r="CM302" s="59" t="str">
        <f t="shared" si="393"/>
        <v>CONSISTENTE</v>
      </c>
      <c r="CN302" s="59" t="str">
        <f t="shared" si="394"/>
        <v>CONSISTENTE</v>
      </c>
      <c r="CO302" s="59" t="str">
        <f t="shared" si="395"/>
        <v>CONSISTENTE</v>
      </c>
      <c r="CP302" s="59" t="str">
        <f t="shared" si="396"/>
        <v>CONSISTENTE</v>
      </c>
      <c r="CQ302" s="59" t="str">
        <f t="shared" si="397"/>
        <v>CONSISTENTE</v>
      </c>
      <c r="CR302" s="59" t="str">
        <f t="shared" si="398"/>
        <v>CONSISTENTE</v>
      </c>
      <c r="CS302" s="59" t="str">
        <f t="shared" si="399"/>
        <v>CONSISTENTE</v>
      </c>
      <c r="CT302" s="59" t="str">
        <f t="shared" si="400"/>
        <v>CONSISTENTE</v>
      </c>
      <c r="CU302" s="59" t="str">
        <f t="shared" si="401"/>
        <v>CONSISTENTE</v>
      </c>
      <c r="CV302" s="59" t="str">
        <f t="shared" si="402"/>
        <v>CONSISTENTE</v>
      </c>
      <c r="CW302" s="59" t="str">
        <f t="shared" si="403"/>
        <v>CONSISTENTE</v>
      </c>
      <c r="CX302" s="59" t="str">
        <f t="shared" si="404"/>
        <v>CONSISTENTE</v>
      </c>
      <c r="CY302" s="56">
        <f t="shared" si="405"/>
        <v>27587571.670000002</v>
      </c>
      <c r="CZ302" s="56">
        <f t="shared" si="406"/>
        <v>0</v>
      </c>
      <c r="DA302" s="56">
        <f t="shared" si="407"/>
        <v>0</v>
      </c>
      <c r="DB302" s="56">
        <f t="shared" si="408"/>
        <v>27587571.670000002</v>
      </c>
      <c r="DC302" s="56">
        <f t="shared" si="409"/>
        <v>0</v>
      </c>
      <c r="DD302" s="56">
        <f t="shared" si="410"/>
        <v>0</v>
      </c>
      <c r="DE302" s="90">
        <f t="shared" si="411"/>
        <v>0</v>
      </c>
      <c r="DF302" s="90">
        <f t="shared" si="412"/>
        <v>0</v>
      </c>
      <c r="DG302" s="90">
        <f t="shared" si="413"/>
        <v>0</v>
      </c>
      <c r="DH302" s="90">
        <f t="shared" si="414"/>
        <v>0</v>
      </c>
      <c r="DI302" s="90">
        <f t="shared" si="415"/>
        <v>0</v>
      </c>
      <c r="DJ302" s="98">
        <f t="shared" si="416"/>
        <v>0</v>
      </c>
      <c r="DK302" s="103">
        <f t="shared" si="417"/>
        <v>0</v>
      </c>
      <c r="DL302" s="91">
        <f t="shared" si="418"/>
        <v>0</v>
      </c>
      <c r="DM302" s="91">
        <f t="shared" si="419"/>
        <v>0</v>
      </c>
      <c r="DN302" s="91">
        <f t="shared" si="420"/>
        <v>0</v>
      </c>
      <c r="DO302" s="91">
        <f t="shared" si="421"/>
        <v>0</v>
      </c>
      <c r="DP302" s="91">
        <f t="shared" si="422"/>
        <v>0</v>
      </c>
      <c r="DQ302" s="125" t="str">
        <f t="shared" si="423"/>
        <v>CONSISTENTE</v>
      </c>
      <c r="DR302" s="147">
        <v>0</v>
      </c>
      <c r="DS302" s="147">
        <v>0</v>
      </c>
      <c r="DT302" s="147">
        <v>0</v>
      </c>
      <c r="DU302" s="147">
        <v>0</v>
      </c>
      <c r="DV302" s="147">
        <v>0</v>
      </c>
      <c r="DW302" s="147">
        <v>0</v>
      </c>
      <c r="DX302" s="59">
        <f>+VLOOKUP($E302,'[2]Ejecución I Semestre 2016'!$B$11:$X$1115,10,FALSE)</f>
        <v>1</v>
      </c>
      <c r="DY302" s="68" t="str">
        <f t="shared" si="424"/>
        <v>CONSISTENTE</v>
      </c>
      <c r="DZ302" s="68" t="str">
        <f t="shared" si="425"/>
        <v>CONSISTENTE</v>
      </c>
      <c r="EA302" s="68" t="str">
        <f t="shared" si="426"/>
        <v>CONSISTENTE</v>
      </c>
      <c r="EB302" s="68" t="str">
        <f t="shared" si="427"/>
        <v>CONSISTENTE</v>
      </c>
      <c r="EC302" s="68" t="str">
        <f t="shared" si="428"/>
        <v>CONSISTENTE</v>
      </c>
      <c r="ED302" s="68" t="str">
        <f t="shared" si="429"/>
        <v>CONSISTENTE</v>
      </c>
      <c r="EE302" s="132">
        <f t="shared" si="430"/>
        <v>0</v>
      </c>
      <c r="EF302" s="131">
        <f t="shared" si="431"/>
        <v>0</v>
      </c>
      <c r="EG302" s="131">
        <f t="shared" si="432"/>
        <v>0</v>
      </c>
      <c r="EH302" s="131">
        <f t="shared" si="433"/>
        <v>0</v>
      </c>
      <c r="EI302" s="131">
        <f t="shared" si="434"/>
        <v>0</v>
      </c>
      <c r="EJ302" s="131">
        <f t="shared" si="435"/>
        <v>0</v>
      </c>
      <c r="EK302" s="131">
        <f t="shared" si="439"/>
        <v>0</v>
      </c>
      <c r="EL302" s="60">
        <f t="shared" si="440"/>
        <v>0</v>
      </c>
      <c r="EM302" s="60">
        <f t="shared" si="441"/>
        <v>0</v>
      </c>
      <c r="EN302" s="60">
        <f t="shared" si="442"/>
        <v>0</v>
      </c>
      <c r="EO302" s="60">
        <f t="shared" si="443"/>
        <v>0</v>
      </c>
      <c r="EP302" s="60">
        <f t="shared" si="444"/>
        <v>0</v>
      </c>
      <c r="EQ302" s="90" t="str">
        <f t="shared" si="445"/>
        <v>CONSISTENTE</v>
      </c>
    </row>
    <row r="303" spans="1:147" ht="15" customHeight="1" x14ac:dyDescent="0.2">
      <c r="A303" s="53" t="s">
        <v>407</v>
      </c>
      <c r="B303" s="56">
        <f t="shared" si="436"/>
        <v>56591389.409999996</v>
      </c>
      <c r="C303" s="59" t="str">
        <f t="shared" si="437"/>
        <v>SI</v>
      </c>
      <c r="E303" s="53" t="s">
        <v>580</v>
      </c>
      <c r="F303" s="55" t="s">
        <v>408</v>
      </c>
      <c r="G303" s="61" t="s">
        <v>581</v>
      </c>
      <c r="H303" s="56">
        <v>104960535.58</v>
      </c>
      <c r="I303" s="56">
        <v>0</v>
      </c>
      <c r="J303" s="56">
        <v>48369146.170000002</v>
      </c>
      <c r="K303" s="56">
        <v>0</v>
      </c>
      <c r="L303" s="56">
        <v>0</v>
      </c>
      <c r="M303" s="56">
        <v>0</v>
      </c>
      <c r="N303" s="57">
        <v>56591389.409999996</v>
      </c>
      <c r="O303" s="58">
        <f t="shared" si="359"/>
        <v>0</v>
      </c>
      <c r="P303" s="59" t="str">
        <f t="shared" si="360"/>
        <v>CONSISTENTE</v>
      </c>
      <c r="Q303" s="87" t="str">
        <f t="shared" si="361"/>
        <v>OK</v>
      </c>
      <c r="R303" s="56">
        <v>0</v>
      </c>
      <c r="S303" s="56">
        <v>0</v>
      </c>
      <c r="T303" s="56">
        <v>56591389.409999996</v>
      </c>
      <c r="U303" s="56">
        <v>0</v>
      </c>
      <c r="V303" s="56">
        <v>0</v>
      </c>
      <c r="W303" s="59" t="s">
        <v>2314</v>
      </c>
      <c r="X303" s="59" t="s">
        <v>2312</v>
      </c>
      <c r="Y303" s="59" t="str">
        <f t="shared" si="362"/>
        <v>CONSISTENTE</v>
      </c>
      <c r="Z303" s="59" t="str">
        <f t="shared" si="446"/>
        <v/>
      </c>
      <c r="AA303" s="66">
        <f>+VLOOKUP($E303,'[1]PLAN DE APLICACIÓN'!$B$11:$V$1115,16,FALSE)</f>
        <v>7074060.8200000003</v>
      </c>
      <c r="AB303" s="66">
        <f>+VLOOKUP($E303,'[1]PLAN DE APLICACIÓN'!$B$11:$V$1115,17,FALSE)</f>
        <v>7074060.8200000003</v>
      </c>
      <c r="AC303" s="66">
        <f>+VLOOKUP($E303,'[1]PLAN DE APLICACIÓN'!$B$11:$V$1115,18,FALSE)</f>
        <v>0</v>
      </c>
      <c r="AD303" s="66">
        <f>+VLOOKUP($E303,'[1]PLAN DE APLICACIÓN'!$B$11:$V$1115,19,FALSE)</f>
        <v>0</v>
      </c>
      <c r="AE303" s="66">
        <f>+VLOOKUP($E303,'[1]PLAN DE APLICACIÓN'!$B$11:$V$1115,20,FALSE)</f>
        <v>0</v>
      </c>
      <c r="AF303" s="66">
        <f>+VLOOKUP($E303,'[1]PLAN DE APLICACIÓN'!$B$11:$V$1115,21,FALSE)</f>
        <v>0</v>
      </c>
      <c r="AG303" s="59" t="str">
        <f t="shared" si="363"/>
        <v>CONSISTENTE</v>
      </c>
      <c r="AH303" s="59" t="str">
        <f t="shared" si="364"/>
        <v>NO CONSISTENTE</v>
      </c>
      <c r="AI303" s="59" t="str">
        <f t="shared" si="365"/>
        <v>CONSISTENTE</v>
      </c>
      <c r="AJ303" s="59" t="str">
        <f t="shared" si="366"/>
        <v>CONSISTENTE</v>
      </c>
      <c r="AK303" s="59" t="str">
        <f t="shared" si="367"/>
        <v>CONSISTENTE</v>
      </c>
      <c r="AL303" s="59" t="str">
        <f t="shared" si="368"/>
        <v>CONSISTENTE</v>
      </c>
      <c r="AM303" s="56">
        <v>0</v>
      </c>
      <c r="AN303" s="56">
        <v>0</v>
      </c>
      <c r="AO303" s="56">
        <v>0</v>
      </c>
      <c r="AP303" s="56">
        <v>0</v>
      </c>
      <c r="AQ303" s="56">
        <v>0</v>
      </c>
      <c r="AR303" s="56">
        <v>0</v>
      </c>
      <c r="AS303" s="59">
        <v>1</v>
      </c>
      <c r="AT303" s="59" t="str">
        <f t="shared" si="369"/>
        <v>CONSISTENTE</v>
      </c>
      <c r="AU303" s="59" t="str">
        <f t="shared" si="370"/>
        <v>CONSISTENTE</v>
      </c>
      <c r="AV303" s="59" t="str">
        <f t="shared" si="371"/>
        <v>CONSISTENTE</v>
      </c>
      <c r="AW303" s="59" t="str">
        <f t="shared" si="372"/>
        <v>CONSISTENTE</v>
      </c>
      <c r="AX303" s="59" t="str">
        <f t="shared" si="373"/>
        <v>CONSISTENTE</v>
      </c>
      <c r="AY303" s="59" t="str">
        <f t="shared" si="374"/>
        <v>CONSISTENTE</v>
      </c>
      <c r="AZ303" s="56">
        <v>0</v>
      </c>
      <c r="BA303" s="56">
        <v>0</v>
      </c>
      <c r="BB303" s="56">
        <v>0</v>
      </c>
      <c r="BC303" s="56">
        <v>0</v>
      </c>
      <c r="BD303" s="56">
        <v>0</v>
      </c>
      <c r="BE303" s="56">
        <v>0</v>
      </c>
      <c r="BF303" s="60">
        <v>1</v>
      </c>
      <c r="BG303" s="59" t="str">
        <f t="shared" si="375"/>
        <v>CONSISTENTE</v>
      </c>
      <c r="BH303" s="59" t="str">
        <f t="shared" si="376"/>
        <v>CONSISTENTE</v>
      </c>
      <c r="BI303" s="59" t="str">
        <f t="shared" si="377"/>
        <v>CONSISTENTE</v>
      </c>
      <c r="BJ303" s="59" t="str">
        <f t="shared" si="378"/>
        <v>CONSISTENTE</v>
      </c>
      <c r="BK303" s="59" t="str">
        <f t="shared" si="379"/>
        <v>CONSISTENTE</v>
      </c>
      <c r="BL303" s="59" t="str">
        <f t="shared" si="380"/>
        <v>CONSISTENTE</v>
      </c>
      <c r="BM303" s="59" t="str">
        <f t="shared" si="381"/>
        <v>CONSISTENTE</v>
      </c>
      <c r="BN303" s="59" t="str">
        <f t="shared" si="382"/>
        <v>CONSISTENTE</v>
      </c>
      <c r="BO303" s="59" t="str">
        <f t="shared" si="383"/>
        <v>CONSISTENTE</v>
      </c>
      <c r="BP303" s="59" t="str">
        <f t="shared" si="384"/>
        <v>CONSISTENTE</v>
      </c>
      <c r="BQ303" s="59" t="str">
        <f t="shared" si="385"/>
        <v>CONSISTENTE</v>
      </c>
      <c r="BR303" s="59" t="str">
        <f t="shared" si="386"/>
        <v>CONSISTENTE</v>
      </c>
      <c r="BS303" s="56">
        <v>0</v>
      </c>
      <c r="BT303" s="56">
        <v>0</v>
      </c>
      <c r="BU303" s="56">
        <v>0</v>
      </c>
      <c r="BV303" s="56">
        <v>0</v>
      </c>
      <c r="BW303" s="56">
        <v>0</v>
      </c>
      <c r="BX303" s="56">
        <v>0</v>
      </c>
      <c r="BY303" s="60">
        <v>1</v>
      </c>
      <c r="BZ303" s="59" t="str">
        <f t="shared" si="387"/>
        <v>CONSISTENTE</v>
      </c>
      <c r="CA303" s="59" t="str">
        <f t="shared" si="388"/>
        <v>CONSISTENTE</v>
      </c>
      <c r="CB303" s="59" t="str">
        <f t="shared" si="389"/>
        <v>CONSISTENTE</v>
      </c>
      <c r="CC303" s="59" t="str">
        <f t="shared" si="390"/>
        <v>CONSISTENTE</v>
      </c>
      <c r="CD303" s="59" t="str">
        <f t="shared" si="391"/>
        <v>CONSISTENTE</v>
      </c>
      <c r="CE303" s="59" t="str">
        <f t="shared" si="392"/>
        <v>CONSISTENTE</v>
      </c>
      <c r="CF303" s="56">
        <v>0</v>
      </c>
      <c r="CG303" s="56">
        <v>0</v>
      </c>
      <c r="CH303" s="56">
        <v>0</v>
      </c>
      <c r="CI303" s="56">
        <v>0</v>
      </c>
      <c r="CJ303" s="56">
        <v>0</v>
      </c>
      <c r="CK303" s="56">
        <v>0</v>
      </c>
      <c r="CL303" s="60">
        <v>1</v>
      </c>
      <c r="CM303" s="59" t="str">
        <f t="shared" si="393"/>
        <v>CONSISTENTE</v>
      </c>
      <c r="CN303" s="59" t="str">
        <f t="shared" si="394"/>
        <v>CONSISTENTE</v>
      </c>
      <c r="CO303" s="59" t="str">
        <f t="shared" si="395"/>
        <v>CONSISTENTE</v>
      </c>
      <c r="CP303" s="59" t="str">
        <f t="shared" si="396"/>
        <v>CONSISTENTE</v>
      </c>
      <c r="CQ303" s="59" t="str">
        <f t="shared" si="397"/>
        <v>CONSISTENTE</v>
      </c>
      <c r="CR303" s="59" t="str">
        <f t="shared" si="398"/>
        <v>CONSISTENTE</v>
      </c>
      <c r="CS303" s="59" t="str">
        <f t="shared" si="399"/>
        <v>CONSISTENTE</v>
      </c>
      <c r="CT303" s="59" t="str">
        <f t="shared" si="400"/>
        <v>CONSISTENTE</v>
      </c>
      <c r="CU303" s="59" t="str">
        <f t="shared" si="401"/>
        <v>CONSISTENTE</v>
      </c>
      <c r="CV303" s="59" t="str">
        <f t="shared" si="402"/>
        <v>CONSISTENTE</v>
      </c>
      <c r="CW303" s="59" t="str">
        <f t="shared" si="403"/>
        <v>CONSISTENTE</v>
      </c>
      <c r="CX303" s="59" t="str">
        <f t="shared" si="404"/>
        <v>CONSISTENTE</v>
      </c>
      <c r="CY303" s="56">
        <f t="shared" si="405"/>
        <v>63665450.229999997</v>
      </c>
      <c r="CZ303" s="56">
        <f t="shared" si="406"/>
        <v>7074060.8200000003</v>
      </c>
      <c r="DA303" s="56">
        <f t="shared" si="407"/>
        <v>0</v>
      </c>
      <c r="DB303" s="56">
        <f t="shared" si="408"/>
        <v>56591389.409999996</v>
      </c>
      <c r="DC303" s="56">
        <f t="shared" si="409"/>
        <v>0</v>
      </c>
      <c r="DD303" s="56">
        <f t="shared" si="410"/>
        <v>0</v>
      </c>
      <c r="DE303" s="90">
        <f t="shared" si="411"/>
        <v>0</v>
      </c>
      <c r="DF303" s="90">
        <f t="shared" si="412"/>
        <v>0</v>
      </c>
      <c r="DG303" s="90">
        <f t="shared" si="413"/>
        <v>0</v>
      </c>
      <c r="DH303" s="90">
        <f t="shared" si="414"/>
        <v>0</v>
      </c>
      <c r="DI303" s="90">
        <f t="shared" si="415"/>
        <v>0</v>
      </c>
      <c r="DJ303" s="98">
        <f t="shared" si="416"/>
        <v>0</v>
      </c>
      <c r="DK303" s="103">
        <f t="shared" si="417"/>
        <v>7074060.8200000003</v>
      </c>
      <c r="DL303" s="91">
        <f t="shared" si="418"/>
        <v>7074060.8200000003</v>
      </c>
      <c r="DM303" s="91">
        <f t="shared" si="419"/>
        <v>0</v>
      </c>
      <c r="DN303" s="91">
        <f t="shared" si="420"/>
        <v>0</v>
      </c>
      <c r="DO303" s="91">
        <f t="shared" si="421"/>
        <v>0</v>
      </c>
      <c r="DP303" s="91">
        <f t="shared" si="422"/>
        <v>0</v>
      </c>
      <c r="DQ303" s="125" t="str">
        <f t="shared" si="423"/>
        <v>CONSISTENTE</v>
      </c>
      <c r="DR303" s="147">
        <v>0</v>
      </c>
      <c r="DS303" s="147">
        <v>0</v>
      </c>
      <c r="DT303" s="147">
        <v>0</v>
      </c>
      <c r="DU303" s="147">
        <v>0</v>
      </c>
      <c r="DV303" s="147">
        <v>0</v>
      </c>
      <c r="DW303" s="147">
        <v>0</v>
      </c>
      <c r="DX303" s="59">
        <f>+VLOOKUP($E303,'[2]Ejecución I Semestre 2016'!$B$11:$X$1115,10,FALSE)</f>
        <v>1</v>
      </c>
      <c r="DY303" s="68" t="str">
        <f t="shared" si="424"/>
        <v>CONSISTENTE</v>
      </c>
      <c r="DZ303" s="68" t="str">
        <f t="shared" si="425"/>
        <v>CONSISTENTE</v>
      </c>
      <c r="EA303" s="68" t="str">
        <f t="shared" si="426"/>
        <v>CONSISTENTE</v>
      </c>
      <c r="EB303" s="68" t="str">
        <f t="shared" si="427"/>
        <v>CONSISTENTE</v>
      </c>
      <c r="EC303" s="68" t="str">
        <f t="shared" si="428"/>
        <v>CONSISTENTE</v>
      </c>
      <c r="ED303" s="68" t="str">
        <f t="shared" si="429"/>
        <v>CONSISTENTE</v>
      </c>
      <c r="EE303" s="132">
        <f t="shared" si="430"/>
        <v>0</v>
      </c>
      <c r="EF303" s="131">
        <f t="shared" si="431"/>
        <v>0</v>
      </c>
      <c r="EG303" s="131">
        <f t="shared" si="432"/>
        <v>0</v>
      </c>
      <c r="EH303" s="131">
        <f t="shared" si="433"/>
        <v>0</v>
      </c>
      <c r="EI303" s="131">
        <f t="shared" si="434"/>
        <v>0</v>
      </c>
      <c r="EJ303" s="131">
        <f t="shared" si="435"/>
        <v>0</v>
      </c>
      <c r="EK303" s="131">
        <f t="shared" si="439"/>
        <v>7074060.8200000003</v>
      </c>
      <c r="EL303" s="60">
        <f t="shared" si="440"/>
        <v>7074060.8200000003</v>
      </c>
      <c r="EM303" s="60">
        <f t="shared" si="441"/>
        <v>0</v>
      </c>
      <c r="EN303" s="60">
        <f t="shared" si="442"/>
        <v>0</v>
      </c>
      <c r="EO303" s="60">
        <f t="shared" si="443"/>
        <v>0</v>
      </c>
      <c r="EP303" s="60">
        <f t="shared" si="444"/>
        <v>0</v>
      </c>
      <c r="EQ303" s="90" t="str">
        <f t="shared" si="445"/>
        <v>CONSISTENTE</v>
      </c>
    </row>
    <row r="304" spans="1:147" ht="15" customHeight="1" x14ac:dyDescent="0.2">
      <c r="A304" s="62" t="s">
        <v>409</v>
      </c>
      <c r="B304" s="56">
        <f t="shared" si="436"/>
        <v>3982716923.8200002</v>
      </c>
      <c r="C304" s="59" t="str">
        <f t="shared" si="437"/>
        <v>SI</v>
      </c>
      <c r="E304" s="53" t="s">
        <v>582</v>
      </c>
      <c r="F304" s="55" t="s">
        <v>408</v>
      </c>
      <c r="G304" s="61" t="s">
        <v>583</v>
      </c>
      <c r="H304" s="56">
        <v>4755502565.1300001</v>
      </c>
      <c r="I304" s="56">
        <v>0</v>
      </c>
      <c r="J304" s="56">
        <v>0</v>
      </c>
      <c r="K304" s="56">
        <v>772785641.30999994</v>
      </c>
      <c r="L304" s="56">
        <v>0</v>
      </c>
      <c r="M304" s="56">
        <v>0</v>
      </c>
      <c r="N304" s="57">
        <v>3982716923.8200002</v>
      </c>
      <c r="O304" s="58">
        <f t="shared" si="359"/>
        <v>0</v>
      </c>
      <c r="P304" s="59" t="str">
        <f t="shared" si="360"/>
        <v>CONSISTENTE</v>
      </c>
      <c r="Q304" s="87" t="str">
        <f t="shared" si="361"/>
        <v>OK</v>
      </c>
      <c r="R304" s="56">
        <v>20432.55</v>
      </c>
      <c r="S304" s="56">
        <v>0</v>
      </c>
      <c r="T304" s="56">
        <v>0</v>
      </c>
      <c r="U304" s="56">
        <v>3982696491.27</v>
      </c>
      <c r="V304" s="56">
        <v>0</v>
      </c>
      <c r="W304" s="59" t="s">
        <v>2314</v>
      </c>
      <c r="X304" s="59" t="s">
        <v>2312</v>
      </c>
      <c r="Y304" s="59" t="str">
        <f t="shared" si="362"/>
        <v>CONSISTENTE</v>
      </c>
      <c r="Z304" s="59" t="str">
        <f t="shared" si="446"/>
        <v/>
      </c>
      <c r="AA304" s="66">
        <f>+VLOOKUP($E304,'[1]PLAN DE APLICACIÓN'!$B$11:$V$1115,16,FALSE)</f>
        <v>558500504.10000002</v>
      </c>
      <c r="AB304" s="66">
        <f>+VLOOKUP($E304,'[1]PLAN DE APLICACIÓN'!$B$11:$V$1115,17,FALSE)</f>
        <v>558500504.10000002</v>
      </c>
      <c r="AC304" s="66">
        <f>+VLOOKUP($E304,'[1]PLAN DE APLICACIÓN'!$B$11:$V$1115,18,FALSE)</f>
        <v>0</v>
      </c>
      <c r="AD304" s="66">
        <f>+VLOOKUP($E304,'[1]PLAN DE APLICACIÓN'!$B$11:$V$1115,19,FALSE)</f>
        <v>0</v>
      </c>
      <c r="AE304" s="66">
        <f>+VLOOKUP($E304,'[1]PLAN DE APLICACIÓN'!$B$11:$V$1115,20,FALSE)</f>
        <v>0</v>
      </c>
      <c r="AF304" s="66">
        <f>+VLOOKUP($E304,'[1]PLAN DE APLICACIÓN'!$B$11:$V$1115,21,FALSE)</f>
        <v>0</v>
      </c>
      <c r="AG304" s="59" t="str">
        <f t="shared" si="363"/>
        <v>CONSISTENTE</v>
      </c>
      <c r="AH304" s="59" t="str">
        <f t="shared" si="364"/>
        <v>NO CONSISTENTE</v>
      </c>
      <c r="AI304" s="59" t="str">
        <f t="shared" si="365"/>
        <v>CONSISTENTE</v>
      </c>
      <c r="AJ304" s="59" t="str">
        <f t="shared" si="366"/>
        <v>CONSISTENTE</v>
      </c>
      <c r="AK304" s="59" t="str">
        <f t="shared" si="367"/>
        <v>CONSISTENTE</v>
      </c>
      <c r="AL304" s="59" t="str">
        <f t="shared" si="368"/>
        <v>CONSISTENTE</v>
      </c>
      <c r="AM304" s="56">
        <v>0</v>
      </c>
      <c r="AN304" s="56">
        <v>0</v>
      </c>
      <c r="AO304" s="56">
        <v>0</v>
      </c>
      <c r="AP304" s="56">
        <v>0</v>
      </c>
      <c r="AQ304" s="56">
        <v>0</v>
      </c>
      <c r="AR304" s="56">
        <v>0</v>
      </c>
      <c r="AS304" s="59">
        <v>1</v>
      </c>
      <c r="AT304" s="59" t="str">
        <f t="shared" si="369"/>
        <v>CONSISTENTE</v>
      </c>
      <c r="AU304" s="59" t="str">
        <f t="shared" si="370"/>
        <v>CONSISTENTE</v>
      </c>
      <c r="AV304" s="59" t="str">
        <f t="shared" si="371"/>
        <v>CONSISTENTE</v>
      </c>
      <c r="AW304" s="59" t="str">
        <f t="shared" si="372"/>
        <v>CONSISTENTE</v>
      </c>
      <c r="AX304" s="59" t="str">
        <f t="shared" si="373"/>
        <v>CONSISTENTE</v>
      </c>
      <c r="AY304" s="59" t="str">
        <f t="shared" si="374"/>
        <v>CONSISTENTE</v>
      </c>
      <c r="AZ304" s="56">
        <v>0</v>
      </c>
      <c r="BA304" s="56">
        <v>0</v>
      </c>
      <c r="BB304" s="56">
        <v>0</v>
      </c>
      <c r="BC304" s="56">
        <v>0</v>
      </c>
      <c r="BD304" s="56">
        <v>0</v>
      </c>
      <c r="BE304" s="56">
        <v>0</v>
      </c>
      <c r="BF304" s="60">
        <v>1</v>
      </c>
      <c r="BG304" s="59" t="str">
        <f t="shared" si="375"/>
        <v>CONSISTENTE</v>
      </c>
      <c r="BH304" s="59" t="str">
        <f t="shared" si="376"/>
        <v>CONSISTENTE</v>
      </c>
      <c r="BI304" s="59" t="str">
        <f t="shared" si="377"/>
        <v>CONSISTENTE</v>
      </c>
      <c r="BJ304" s="59" t="str">
        <f t="shared" si="378"/>
        <v>CONSISTENTE</v>
      </c>
      <c r="BK304" s="59" t="str">
        <f t="shared" si="379"/>
        <v>CONSISTENTE</v>
      </c>
      <c r="BL304" s="59" t="str">
        <f t="shared" si="380"/>
        <v>CONSISTENTE</v>
      </c>
      <c r="BM304" s="59" t="str">
        <f t="shared" si="381"/>
        <v>CONSISTENTE</v>
      </c>
      <c r="BN304" s="59" t="str">
        <f t="shared" si="382"/>
        <v>CONSISTENTE</v>
      </c>
      <c r="BO304" s="59" t="str">
        <f t="shared" si="383"/>
        <v>CONSISTENTE</v>
      </c>
      <c r="BP304" s="59" t="str">
        <f t="shared" si="384"/>
        <v>CONSISTENTE</v>
      </c>
      <c r="BQ304" s="59" t="str">
        <f t="shared" si="385"/>
        <v>CONSISTENTE</v>
      </c>
      <c r="BR304" s="59" t="str">
        <f t="shared" si="386"/>
        <v>CONSISTENTE</v>
      </c>
      <c r="BS304" s="56">
        <v>0</v>
      </c>
      <c r="BT304" s="56">
        <v>0</v>
      </c>
      <c r="BU304" s="56">
        <v>0</v>
      </c>
      <c r="BV304" s="56">
        <v>0</v>
      </c>
      <c r="BW304" s="56">
        <v>0</v>
      </c>
      <c r="BX304" s="56">
        <v>0</v>
      </c>
      <c r="BY304" s="60">
        <v>1</v>
      </c>
      <c r="BZ304" s="59" t="str">
        <f t="shared" si="387"/>
        <v>CONSISTENTE</v>
      </c>
      <c r="CA304" s="59" t="str">
        <f t="shared" si="388"/>
        <v>CONSISTENTE</v>
      </c>
      <c r="CB304" s="59" t="str">
        <f t="shared" si="389"/>
        <v>CONSISTENTE</v>
      </c>
      <c r="CC304" s="59" t="str">
        <f t="shared" si="390"/>
        <v>CONSISTENTE</v>
      </c>
      <c r="CD304" s="59" t="str">
        <f t="shared" si="391"/>
        <v>CONSISTENTE</v>
      </c>
      <c r="CE304" s="59" t="str">
        <f t="shared" si="392"/>
        <v>CONSISTENTE</v>
      </c>
      <c r="CF304" s="56">
        <v>3744093087.5500002</v>
      </c>
      <c r="CG304" s="56">
        <v>20432.55</v>
      </c>
      <c r="CH304" s="56">
        <v>0</v>
      </c>
      <c r="CI304" s="56">
        <v>0</v>
      </c>
      <c r="CJ304" s="56">
        <v>3744072655</v>
      </c>
      <c r="CK304" s="56">
        <v>0</v>
      </c>
      <c r="CL304" s="60">
        <v>1</v>
      </c>
      <c r="CM304" s="59" t="str">
        <f t="shared" si="393"/>
        <v>CONSISTENTE</v>
      </c>
      <c r="CN304" s="59" t="str">
        <f t="shared" si="394"/>
        <v>CONSISTENTE</v>
      </c>
      <c r="CO304" s="59" t="str">
        <f t="shared" si="395"/>
        <v>CONSISTENTE</v>
      </c>
      <c r="CP304" s="59" t="str">
        <f t="shared" si="396"/>
        <v>CONSISTENTE</v>
      </c>
      <c r="CQ304" s="59" t="str">
        <f t="shared" si="397"/>
        <v>CONSISTENTE</v>
      </c>
      <c r="CR304" s="59" t="str">
        <f t="shared" si="398"/>
        <v>CONSISTENTE</v>
      </c>
      <c r="CS304" s="59" t="str">
        <f t="shared" si="399"/>
        <v>CONSISTENTE</v>
      </c>
      <c r="CT304" s="59" t="str">
        <f t="shared" si="400"/>
        <v>CONSISTENTE</v>
      </c>
      <c r="CU304" s="59" t="str">
        <f t="shared" si="401"/>
        <v>CONSISTENTE</v>
      </c>
      <c r="CV304" s="59" t="str">
        <f t="shared" si="402"/>
        <v>CONSISTENTE</v>
      </c>
      <c r="CW304" s="59" t="str">
        <f t="shared" si="403"/>
        <v>CONSISTENTE</v>
      </c>
      <c r="CX304" s="59" t="str">
        <f t="shared" si="404"/>
        <v>CONSISTENTE</v>
      </c>
      <c r="CY304" s="56">
        <f t="shared" si="405"/>
        <v>4541217427.9200001</v>
      </c>
      <c r="CZ304" s="56">
        <f t="shared" si="406"/>
        <v>558520936.64999998</v>
      </c>
      <c r="DA304" s="56">
        <f t="shared" si="407"/>
        <v>0</v>
      </c>
      <c r="DB304" s="56">
        <f t="shared" si="408"/>
        <v>0</v>
      </c>
      <c r="DC304" s="56">
        <f t="shared" si="409"/>
        <v>3982696491.27</v>
      </c>
      <c r="DD304" s="56">
        <f t="shared" si="410"/>
        <v>0</v>
      </c>
      <c r="DE304" s="90">
        <f t="shared" si="411"/>
        <v>3744093087.5500002</v>
      </c>
      <c r="DF304" s="90">
        <f t="shared" si="412"/>
        <v>20432.55</v>
      </c>
      <c r="DG304" s="90">
        <f t="shared" si="413"/>
        <v>0</v>
      </c>
      <c r="DH304" s="90">
        <f t="shared" si="414"/>
        <v>0</v>
      </c>
      <c r="DI304" s="90">
        <f t="shared" si="415"/>
        <v>3744072655</v>
      </c>
      <c r="DJ304" s="98">
        <f t="shared" si="416"/>
        <v>0</v>
      </c>
      <c r="DK304" s="103">
        <f t="shared" si="417"/>
        <v>4302593591.6499996</v>
      </c>
      <c r="DL304" s="91">
        <f t="shared" si="418"/>
        <v>558520936.64999998</v>
      </c>
      <c r="DM304" s="91">
        <f t="shared" si="419"/>
        <v>0</v>
      </c>
      <c r="DN304" s="91">
        <f t="shared" si="420"/>
        <v>0</v>
      </c>
      <c r="DO304" s="91">
        <f t="shared" si="421"/>
        <v>3744072655</v>
      </c>
      <c r="DP304" s="91">
        <f t="shared" si="422"/>
        <v>0</v>
      </c>
      <c r="DQ304" s="125" t="str">
        <f t="shared" si="423"/>
        <v>CONSISTENTE</v>
      </c>
      <c r="DR304" s="147">
        <v>1200000000</v>
      </c>
      <c r="DS304" s="147">
        <v>20432.55</v>
      </c>
      <c r="DT304" s="147">
        <v>0</v>
      </c>
      <c r="DU304" s="147">
        <v>0</v>
      </c>
      <c r="DV304" s="147">
        <v>2544072655</v>
      </c>
      <c r="DW304" s="147">
        <v>0</v>
      </c>
      <c r="DX304" s="59">
        <f>+VLOOKUP($E304,'[2]Ejecución I Semestre 2016'!$B$11:$X$1115,10,FALSE)</f>
        <v>1</v>
      </c>
      <c r="DY304" s="68" t="str">
        <f t="shared" si="424"/>
        <v>NO CONSISTENTE</v>
      </c>
      <c r="DZ304" s="68" t="str">
        <f t="shared" si="425"/>
        <v>NO CONSISTENTE</v>
      </c>
      <c r="EA304" s="68" t="str">
        <f t="shared" si="426"/>
        <v>CONSISTENTE</v>
      </c>
      <c r="EB304" s="68" t="str">
        <f t="shared" si="427"/>
        <v>CONSISTENTE</v>
      </c>
      <c r="EC304" s="68" t="str">
        <f t="shared" si="428"/>
        <v>NO CONSISTENTE</v>
      </c>
      <c r="ED304" s="68" t="str">
        <f t="shared" si="429"/>
        <v>CONSISTENTE</v>
      </c>
      <c r="EE304" s="132">
        <f t="shared" si="430"/>
        <v>3744093087.5500002</v>
      </c>
      <c r="EF304" s="131">
        <f t="shared" si="431"/>
        <v>20432.55</v>
      </c>
      <c r="EG304" s="131">
        <f t="shared" si="432"/>
        <v>0</v>
      </c>
      <c r="EH304" s="131">
        <f t="shared" si="433"/>
        <v>0</v>
      </c>
      <c r="EI304" s="131">
        <f t="shared" si="434"/>
        <v>3744072655</v>
      </c>
      <c r="EJ304" s="131">
        <f t="shared" si="435"/>
        <v>0</v>
      </c>
      <c r="EK304" s="131">
        <f t="shared" si="439"/>
        <v>6846686679.1999998</v>
      </c>
      <c r="EL304" s="60">
        <f t="shared" si="440"/>
        <v>558541369.19999993</v>
      </c>
      <c r="EM304" s="60">
        <f t="shared" si="441"/>
        <v>0</v>
      </c>
      <c r="EN304" s="60">
        <f t="shared" si="442"/>
        <v>0</v>
      </c>
      <c r="EO304" s="60">
        <f t="shared" si="443"/>
        <v>6288145310</v>
      </c>
      <c r="EP304" s="60">
        <f t="shared" si="444"/>
        <v>0</v>
      </c>
      <c r="EQ304" s="90" t="str">
        <f t="shared" si="445"/>
        <v>NO CONSISTENTE</v>
      </c>
    </row>
    <row r="305" spans="1:147" ht="15" customHeight="1" x14ac:dyDescent="0.2">
      <c r="A305" s="53" t="s">
        <v>410</v>
      </c>
      <c r="B305" s="56">
        <f t="shared" si="436"/>
        <v>35034196.789999999</v>
      </c>
      <c r="C305" s="59" t="str">
        <f t="shared" si="437"/>
        <v>SI</v>
      </c>
      <c r="E305" s="53" t="s">
        <v>584</v>
      </c>
      <c r="F305" s="55" t="s">
        <v>408</v>
      </c>
      <c r="G305" s="61" t="s">
        <v>585</v>
      </c>
      <c r="H305" s="56">
        <v>42582416.210000001</v>
      </c>
      <c r="I305" s="56">
        <v>0</v>
      </c>
      <c r="J305" s="56">
        <v>0</v>
      </c>
      <c r="K305" s="56">
        <v>0</v>
      </c>
      <c r="L305" s="56">
        <v>0</v>
      </c>
      <c r="M305" s="56">
        <v>0</v>
      </c>
      <c r="N305" s="57">
        <v>42582416.210000001</v>
      </c>
      <c r="O305" s="58">
        <f t="shared" si="359"/>
        <v>0</v>
      </c>
      <c r="P305" s="59" t="str">
        <f t="shared" si="360"/>
        <v>CONSISTENTE</v>
      </c>
      <c r="Q305" s="87" t="str">
        <f t="shared" si="361"/>
        <v>OK</v>
      </c>
      <c r="R305" s="56">
        <v>65153.46</v>
      </c>
      <c r="S305" s="56">
        <v>0</v>
      </c>
      <c r="T305" s="56">
        <v>34969043.329999998</v>
      </c>
      <c r="U305" s="56">
        <v>0</v>
      </c>
      <c r="V305" s="56">
        <v>0</v>
      </c>
      <c r="W305" s="59" t="s">
        <v>2314</v>
      </c>
      <c r="X305" s="59" t="s">
        <v>2312</v>
      </c>
      <c r="Y305" s="59" t="str">
        <f t="shared" si="362"/>
        <v>CONSISTENTE</v>
      </c>
      <c r="Z305" s="59" t="str">
        <f t="shared" si="446"/>
        <v/>
      </c>
      <c r="AA305" s="66">
        <f>+VLOOKUP($E305,'[1]PLAN DE APLICACIÓN'!$B$11:$V$1115,16,FALSE)</f>
        <v>114769.56</v>
      </c>
      <c r="AB305" s="66">
        <f>+VLOOKUP($E305,'[1]PLAN DE APLICACIÓN'!$B$11:$V$1115,17,FALSE)</f>
        <v>114769.56</v>
      </c>
      <c r="AC305" s="66">
        <f>+VLOOKUP($E305,'[1]PLAN DE APLICACIÓN'!$B$11:$V$1115,18,FALSE)</f>
        <v>0</v>
      </c>
      <c r="AD305" s="66">
        <f>+VLOOKUP($E305,'[1]PLAN DE APLICACIÓN'!$B$11:$V$1115,19,FALSE)</f>
        <v>0</v>
      </c>
      <c r="AE305" s="66">
        <f>+VLOOKUP($E305,'[1]PLAN DE APLICACIÓN'!$B$11:$V$1115,20,FALSE)</f>
        <v>0</v>
      </c>
      <c r="AF305" s="66">
        <f>+VLOOKUP($E305,'[1]PLAN DE APLICACIÓN'!$B$11:$V$1115,21,FALSE)</f>
        <v>0</v>
      </c>
      <c r="AG305" s="59" t="str">
        <f t="shared" si="363"/>
        <v>CONSISTENTE</v>
      </c>
      <c r="AH305" s="59" t="str">
        <f t="shared" si="364"/>
        <v>NO CONSISTENTE</v>
      </c>
      <c r="AI305" s="59" t="str">
        <f t="shared" si="365"/>
        <v>CONSISTENTE</v>
      </c>
      <c r="AJ305" s="59" t="str">
        <f t="shared" si="366"/>
        <v>CONSISTENTE</v>
      </c>
      <c r="AK305" s="59" t="str">
        <f t="shared" si="367"/>
        <v>CONSISTENTE</v>
      </c>
      <c r="AL305" s="59" t="str">
        <f t="shared" si="368"/>
        <v>CONSISTENTE</v>
      </c>
      <c r="AM305" s="56">
        <v>0</v>
      </c>
      <c r="AN305" s="56">
        <v>0</v>
      </c>
      <c r="AO305" s="56">
        <v>0</v>
      </c>
      <c r="AP305" s="56">
        <v>0</v>
      </c>
      <c r="AQ305" s="56">
        <v>0</v>
      </c>
      <c r="AR305" s="56">
        <v>0</v>
      </c>
      <c r="AS305" s="59">
        <v>1</v>
      </c>
      <c r="AT305" s="59" t="str">
        <f t="shared" si="369"/>
        <v>CONSISTENTE</v>
      </c>
      <c r="AU305" s="59" t="str">
        <f t="shared" si="370"/>
        <v>CONSISTENTE</v>
      </c>
      <c r="AV305" s="59" t="str">
        <f t="shared" si="371"/>
        <v>CONSISTENTE</v>
      </c>
      <c r="AW305" s="59" t="str">
        <f t="shared" si="372"/>
        <v>CONSISTENTE</v>
      </c>
      <c r="AX305" s="59" t="str">
        <f t="shared" si="373"/>
        <v>CONSISTENTE</v>
      </c>
      <c r="AY305" s="59" t="str">
        <f t="shared" si="374"/>
        <v>CONSISTENTE</v>
      </c>
      <c r="AZ305" s="56">
        <v>65153.46</v>
      </c>
      <c r="BA305" s="56">
        <v>65153.46</v>
      </c>
      <c r="BB305" s="56">
        <v>0</v>
      </c>
      <c r="BC305" s="56">
        <v>0</v>
      </c>
      <c r="BD305" s="56">
        <v>0</v>
      </c>
      <c r="BE305" s="56">
        <v>0</v>
      </c>
      <c r="BF305" s="60">
        <v>1</v>
      </c>
      <c r="BG305" s="59" t="str">
        <f t="shared" si="375"/>
        <v>CONSISTENTE</v>
      </c>
      <c r="BH305" s="59" t="str">
        <f t="shared" si="376"/>
        <v>CONSISTENTE</v>
      </c>
      <c r="BI305" s="59" t="str">
        <f t="shared" si="377"/>
        <v>CONSISTENTE</v>
      </c>
      <c r="BJ305" s="59" t="str">
        <f t="shared" si="378"/>
        <v>CONSISTENTE</v>
      </c>
      <c r="BK305" s="59" t="str">
        <f t="shared" si="379"/>
        <v>CONSISTENTE</v>
      </c>
      <c r="BL305" s="59" t="str">
        <f t="shared" si="380"/>
        <v>CONSISTENTE</v>
      </c>
      <c r="BM305" s="59" t="str">
        <f t="shared" si="381"/>
        <v>CONSISTENTE</v>
      </c>
      <c r="BN305" s="59" t="str">
        <f t="shared" si="382"/>
        <v>CONSISTENTE</v>
      </c>
      <c r="BO305" s="59" t="str">
        <f t="shared" si="383"/>
        <v>CONSISTENTE</v>
      </c>
      <c r="BP305" s="59" t="str">
        <f t="shared" si="384"/>
        <v>CONSISTENTE</v>
      </c>
      <c r="BQ305" s="59" t="str">
        <f t="shared" si="385"/>
        <v>CONSISTENTE</v>
      </c>
      <c r="BR305" s="59" t="str">
        <f t="shared" si="386"/>
        <v>CONSISTENTE</v>
      </c>
      <c r="BS305" s="56">
        <v>0</v>
      </c>
      <c r="BT305" s="56">
        <v>0</v>
      </c>
      <c r="BU305" s="56">
        <v>0</v>
      </c>
      <c r="BV305" s="56">
        <v>0</v>
      </c>
      <c r="BW305" s="56">
        <v>0</v>
      </c>
      <c r="BX305" s="56">
        <v>0</v>
      </c>
      <c r="BY305" s="60">
        <v>1</v>
      </c>
      <c r="BZ305" s="59" t="str">
        <f t="shared" si="387"/>
        <v>CONSISTENTE</v>
      </c>
      <c r="CA305" s="59" t="str">
        <f t="shared" si="388"/>
        <v>CONSISTENTE</v>
      </c>
      <c r="CB305" s="59" t="str">
        <f t="shared" si="389"/>
        <v>CONSISTENTE</v>
      </c>
      <c r="CC305" s="59" t="str">
        <f t="shared" si="390"/>
        <v>CONSISTENTE</v>
      </c>
      <c r="CD305" s="59" t="str">
        <f t="shared" si="391"/>
        <v>CONSISTENTE</v>
      </c>
      <c r="CE305" s="59" t="str">
        <f t="shared" si="392"/>
        <v>CONSISTENTE</v>
      </c>
      <c r="CF305" s="56">
        <v>25000000</v>
      </c>
      <c r="CG305" s="56">
        <v>0</v>
      </c>
      <c r="CH305" s="56">
        <v>0</v>
      </c>
      <c r="CI305" s="56">
        <v>0</v>
      </c>
      <c r="CJ305" s="56">
        <v>25000000</v>
      </c>
      <c r="CK305" s="56">
        <v>0</v>
      </c>
      <c r="CL305" s="60">
        <v>1</v>
      </c>
      <c r="CM305" s="59" t="str">
        <f t="shared" si="393"/>
        <v>CONSISTENTE</v>
      </c>
      <c r="CN305" s="59" t="str">
        <f t="shared" si="394"/>
        <v>CONSISTENTE</v>
      </c>
      <c r="CO305" s="59" t="str">
        <f t="shared" si="395"/>
        <v>CONSISTENTE</v>
      </c>
      <c r="CP305" s="59" t="str">
        <f t="shared" si="396"/>
        <v>CONSISTENTE</v>
      </c>
      <c r="CQ305" s="59" t="str">
        <f t="shared" si="397"/>
        <v>NO CONSISTENTE</v>
      </c>
      <c r="CR305" s="59" t="str">
        <f t="shared" si="398"/>
        <v>CONSISTENTE</v>
      </c>
      <c r="CS305" s="59" t="str">
        <f t="shared" si="399"/>
        <v>CONSISTENTE</v>
      </c>
      <c r="CT305" s="59" t="str">
        <f t="shared" si="400"/>
        <v>CONSISTENTE</v>
      </c>
      <c r="CU305" s="59" t="str">
        <f t="shared" si="401"/>
        <v>CONSISTENTE</v>
      </c>
      <c r="CV305" s="59" t="str">
        <f t="shared" si="402"/>
        <v>CONSISTENTE</v>
      </c>
      <c r="CW305" s="59" t="str">
        <f t="shared" si="403"/>
        <v>CONSISTENTE</v>
      </c>
      <c r="CX305" s="59" t="str">
        <f t="shared" si="404"/>
        <v>CONSISTENTE</v>
      </c>
      <c r="CY305" s="56">
        <f t="shared" si="405"/>
        <v>35148966.350000001</v>
      </c>
      <c r="CZ305" s="56">
        <f t="shared" si="406"/>
        <v>179923.02</v>
      </c>
      <c r="DA305" s="56">
        <f t="shared" si="407"/>
        <v>0</v>
      </c>
      <c r="DB305" s="56">
        <f t="shared" si="408"/>
        <v>34969043.329999998</v>
      </c>
      <c r="DC305" s="56">
        <f t="shared" si="409"/>
        <v>0</v>
      </c>
      <c r="DD305" s="56">
        <f t="shared" si="410"/>
        <v>0</v>
      </c>
      <c r="DE305" s="90">
        <f t="shared" si="411"/>
        <v>65153.46</v>
      </c>
      <c r="DF305" s="90">
        <f t="shared" si="412"/>
        <v>65153.46</v>
      </c>
      <c r="DG305" s="90">
        <f t="shared" si="413"/>
        <v>0</v>
      </c>
      <c r="DH305" s="90">
        <f t="shared" si="414"/>
        <v>0</v>
      </c>
      <c r="DI305" s="90">
        <f t="shared" si="415"/>
        <v>0</v>
      </c>
      <c r="DJ305" s="98">
        <f t="shared" si="416"/>
        <v>0</v>
      </c>
      <c r="DK305" s="103">
        <f t="shared" si="417"/>
        <v>25179923.02</v>
      </c>
      <c r="DL305" s="91">
        <f t="shared" si="418"/>
        <v>179923.02</v>
      </c>
      <c r="DM305" s="91">
        <f t="shared" si="419"/>
        <v>0</v>
      </c>
      <c r="DN305" s="91">
        <f t="shared" si="420"/>
        <v>0</v>
      </c>
      <c r="DO305" s="91">
        <f t="shared" si="421"/>
        <v>25000000</v>
      </c>
      <c r="DP305" s="91">
        <f t="shared" si="422"/>
        <v>0</v>
      </c>
      <c r="DQ305" s="125" t="str">
        <f t="shared" si="423"/>
        <v>CONSISTENTE</v>
      </c>
      <c r="DR305" s="147">
        <v>0</v>
      </c>
      <c r="DS305" s="147">
        <v>0</v>
      </c>
      <c r="DT305" s="147">
        <v>0</v>
      </c>
      <c r="DU305" s="147">
        <v>0</v>
      </c>
      <c r="DV305" s="147">
        <v>0</v>
      </c>
      <c r="DW305" s="147">
        <v>0</v>
      </c>
      <c r="DX305" s="59">
        <f>+VLOOKUP($E305,'[2]Ejecución I Semestre 2016'!$B$11:$X$1115,10,FALSE)</f>
        <v>1</v>
      </c>
      <c r="DY305" s="68" t="str">
        <f t="shared" si="424"/>
        <v>CONSISTENTE</v>
      </c>
      <c r="DZ305" s="68" t="str">
        <f t="shared" si="425"/>
        <v>CONSISTENTE</v>
      </c>
      <c r="EA305" s="68" t="str">
        <f t="shared" si="426"/>
        <v>CONSISTENTE</v>
      </c>
      <c r="EB305" s="68" t="str">
        <f t="shared" si="427"/>
        <v>CONSISTENTE</v>
      </c>
      <c r="EC305" s="68" t="str">
        <f t="shared" si="428"/>
        <v>NO CONSISTENTE</v>
      </c>
      <c r="ED305" s="68" t="str">
        <f t="shared" si="429"/>
        <v>CONSISTENTE</v>
      </c>
      <c r="EE305" s="132">
        <f t="shared" si="430"/>
        <v>65153.46</v>
      </c>
      <c r="EF305" s="131">
        <f t="shared" si="431"/>
        <v>65153.46</v>
      </c>
      <c r="EG305" s="131">
        <f t="shared" si="432"/>
        <v>0</v>
      </c>
      <c r="EH305" s="131">
        <f t="shared" si="433"/>
        <v>0</v>
      </c>
      <c r="EI305" s="131">
        <f t="shared" si="434"/>
        <v>0</v>
      </c>
      <c r="EJ305" s="131">
        <f t="shared" si="435"/>
        <v>0</v>
      </c>
      <c r="EK305" s="131">
        <f t="shared" si="439"/>
        <v>25179923.02</v>
      </c>
      <c r="EL305" s="60">
        <f t="shared" si="440"/>
        <v>179923.02</v>
      </c>
      <c r="EM305" s="60">
        <f t="shared" si="441"/>
        <v>0</v>
      </c>
      <c r="EN305" s="60">
        <f t="shared" si="442"/>
        <v>0</v>
      </c>
      <c r="EO305" s="60">
        <f t="shared" si="443"/>
        <v>25000000</v>
      </c>
      <c r="EP305" s="60">
        <f t="shared" si="444"/>
        <v>0</v>
      </c>
      <c r="EQ305" s="90" t="str">
        <f t="shared" si="445"/>
        <v>CONSISTENTE</v>
      </c>
    </row>
    <row r="306" spans="1:147" ht="15" customHeight="1" x14ac:dyDescent="0.2">
      <c r="A306" s="53" t="s">
        <v>412</v>
      </c>
      <c r="B306" s="56">
        <f t="shared" si="436"/>
        <v>21674569.09</v>
      </c>
      <c r="C306" s="59" t="str">
        <f t="shared" si="437"/>
        <v>SI</v>
      </c>
      <c r="E306" s="53" t="s">
        <v>586</v>
      </c>
      <c r="F306" s="55" t="s">
        <v>408</v>
      </c>
      <c r="G306" s="61" t="s">
        <v>587</v>
      </c>
      <c r="H306" s="56">
        <v>21674569.09</v>
      </c>
      <c r="I306" s="56">
        <v>0</v>
      </c>
      <c r="J306" s="56">
        <v>0</v>
      </c>
      <c r="K306" s="56">
        <v>0</v>
      </c>
      <c r="L306" s="56">
        <v>0</v>
      </c>
      <c r="M306" s="56">
        <v>0</v>
      </c>
      <c r="N306" s="57">
        <v>21674569.09</v>
      </c>
      <c r="O306" s="58">
        <f t="shared" si="359"/>
        <v>0</v>
      </c>
      <c r="P306" s="59" t="str">
        <f t="shared" si="360"/>
        <v>CONSISTENTE</v>
      </c>
      <c r="Q306" s="87" t="str">
        <f t="shared" si="361"/>
        <v>OK</v>
      </c>
      <c r="R306" s="56">
        <v>0</v>
      </c>
      <c r="S306" s="56">
        <v>0</v>
      </c>
      <c r="T306" s="56">
        <v>21674569.09</v>
      </c>
      <c r="U306" s="56">
        <v>0</v>
      </c>
      <c r="V306" s="56">
        <v>0</v>
      </c>
      <c r="W306" s="59" t="s">
        <v>2314</v>
      </c>
      <c r="X306" s="59" t="s">
        <v>2312</v>
      </c>
      <c r="Y306" s="59" t="str">
        <f t="shared" si="362"/>
        <v>CONSISTENTE</v>
      </c>
      <c r="Z306" s="59" t="str">
        <f t="shared" si="446"/>
        <v/>
      </c>
      <c r="AA306" s="66">
        <f>+VLOOKUP($E306,'[1]PLAN DE APLICACIÓN'!$B$11:$V$1115,16,FALSE)</f>
        <v>7636989.71</v>
      </c>
      <c r="AB306" s="66">
        <f>+VLOOKUP($E306,'[1]PLAN DE APLICACIÓN'!$B$11:$V$1115,17,FALSE)</f>
        <v>7636989.71</v>
      </c>
      <c r="AC306" s="66">
        <f>+VLOOKUP($E306,'[1]PLAN DE APLICACIÓN'!$B$11:$V$1115,18,FALSE)</f>
        <v>0</v>
      </c>
      <c r="AD306" s="66">
        <f>+VLOOKUP($E306,'[1]PLAN DE APLICACIÓN'!$B$11:$V$1115,19,FALSE)</f>
        <v>0</v>
      </c>
      <c r="AE306" s="66">
        <f>+VLOOKUP($E306,'[1]PLAN DE APLICACIÓN'!$B$11:$V$1115,20,FALSE)</f>
        <v>0</v>
      </c>
      <c r="AF306" s="66">
        <f>+VLOOKUP($E306,'[1]PLAN DE APLICACIÓN'!$B$11:$V$1115,21,FALSE)</f>
        <v>0</v>
      </c>
      <c r="AG306" s="59" t="str">
        <f t="shared" si="363"/>
        <v>CONSISTENTE</v>
      </c>
      <c r="AH306" s="59" t="str">
        <f t="shared" si="364"/>
        <v>NO CONSISTENTE</v>
      </c>
      <c r="AI306" s="59" t="str">
        <f t="shared" si="365"/>
        <v>CONSISTENTE</v>
      </c>
      <c r="AJ306" s="59" t="str">
        <f t="shared" si="366"/>
        <v>CONSISTENTE</v>
      </c>
      <c r="AK306" s="59" t="str">
        <f t="shared" si="367"/>
        <v>CONSISTENTE</v>
      </c>
      <c r="AL306" s="59" t="str">
        <f t="shared" si="368"/>
        <v>CONSISTENTE</v>
      </c>
      <c r="AM306" s="56">
        <v>0</v>
      </c>
      <c r="AN306" s="56">
        <v>0</v>
      </c>
      <c r="AO306" s="56">
        <v>0</v>
      </c>
      <c r="AP306" s="56">
        <v>0</v>
      </c>
      <c r="AQ306" s="56">
        <v>0</v>
      </c>
      <c r="AR306" s="56">
        <v>0</v>
      </c>
      <c r="AS306" s="59">
        <v>1</v>
      </c>
      <c r="AT306" s="59" t="str">
        <f t="shared" si="369"/>
        <v>CONSISTENTE</v>
      </c>
      <c r="AU306" s="59" t="str">
        <f t="shared" si="370"/>
        <v>CONSISTENTE</v>
      </c>
      <c r="AV306" s="59" t="str">
        <f t="shared" si="371"/>
        <v>CONSISTENTE</v>
      </c>
      <c r="AW306" s="59" t="str">
        <f t="shared" si="372"/>
        <v>CONSISTENTE</v>
      </c>
      <c r="AX306" s="59" t="str">
        <f t="shared" si="373"/>
        <v>CONSISTENTE</v>
      </c>
      <c r="AY306" s="59" t="str">
        <f t="shared" si="374"/>
        <v>CONSISTENTE</v>
      </c>
      <c r="AZ306" s="56">
        <v>0</v>
      </c>
      <c r="BA306" s="56">
        <v>0</v>
      </c>
      <c r="BB306" s="56">
        <v>0</v>
      </c>
      <c r="BC306" s="56">
        <v>0</v>
      </c>
      <c r="BD306" s="56">
        <v>0</v>
      </c>
      <c r="BE306" s="56">
        <v>0</v>
      </c>
      <c r="BF306" s="60">
        <v>1</v>
      </c>
      <c r="BG306" s="59" t="str">
        <f t="shared" si="375"/>
        <v>CONSISTENTE</v>
      </c>
      <c r="BH306" s="59" t="str">
        <f t="shared" si="376"/>
        <v>CONSISTENTE</v>
      </c>
      <c r="BI306" s="59" t="str">
        <f t="shared" si="377"/>
        <v>CONSISTENTE</v>
      </c>
      <c r="BJ306" s="59" t="str">
        <f t="shared" si="378"/>
        <v>CONSISTENTE</v>
      </c>
      <c r="BK306" s="59" t="str">
        <f t="shared" si="379"/>
        <v>CONSISTENTE</v>
      </c>
      <c r="BL306" s="59" t="str">
        <f t="shared" si="380"/>
        <v>CONSISTENTE</v>
      </c>
      <c r="BM306" s="59" t="str">
        <f t="shared" si="381"/>
        <v>CONSISTENTE</v>
      </c>
      <c r="BN306" s="59" t="str">
        <f t="shared" si="382"/>
        <v>CONSISTENTE</v>
      </c>
      <c r="BO306" s="59" t="str">
        <f t="shared" si="383"/>
        <v>CONSISTENTE</v>
      </c>
      <c r="BP306" s="59" t="str">
        <f t="shared" si="384"/>
        <v>CONSISTENTE</v>
      </c>
      <c r="BQ306" s="59" t="str">
        <f t="shared" si="385"/>
        <v>CONSISTENTE</v>
      </c>
      <c r="BR306" s="59" t="str">
        <f t="shared" si="386"/>
        <v>CONSISTENTE</v>
      </c>
      <c r="BS306" s="56">
        <v>0</v>
      </c>
      <c r="BT306" s="56">
        <v>0</v>
      </c>
      <c r="BU306" s="56">
        <v>0</v>
      </c>
      <c r="BV306" s="56">
        <v>0</v>
      </c>
      <c r="BW306" s="56">
        <v>0</v>
      </c>
      <c r="BX306" s="56">
        <v>0</v>
      </c>
      <c r="BY306" s="60">
        <v>1</v>
      </c>
      <c r="BZ306" s="59" t="str">
        <f t="shared" si="387"/>
        <v>CONSISTENTE</v>
      </c>
      <c r="CA306" s="59" t="str">
        <f t="shared" si="388"/>
        <v>CONSISTENTE</v>
      </c>
      <c r="CB306" s="59" t="str">
        <f t="shared" si="389"/>
        <v>CONSISTENTE</v>
      </c>
      <c r="CC306" s="59" t="str">
        <f t="shared" si="390"/>
        <v>CONSISTENTE</v>
      </c>
      <c r="CD306" s="59" t="str">
        <f t="shared" si="391"/>
        <v>CONSISTENTE</v>
      </c>
      <c r="CE306" s="59" t="str">
        <f t="shared" si="392"/>
        <v>CONSISTENTE</v>
      </c>
      <c r="CF306" s="56">
        <v>20652586</v>
      </c>
      <c r="CG306" s="56">
        <v>0</v>
      </c>
      <c r="CH306" s="56">
        <v>0</v>
      </c>
      <c r="CI306" s="56">
        <v>20652586</v>
      </c>
      <c r="CJ306" s="56">
        <v>0</v>
      </c>
      <c r="CK306" s="56">
        <v>0</v>
      </c>
      <c r="CL306" s="60">
        <v>1</v>
      </c>
      <c r="CM306" s="59" t="str">
        <f t="shared" si="393"/>
        <v>CONSISTENTE</v>
      </c>
      <c r="CN306" s="59" t="str">
        <f t="shared" si="394"/>
        <v>CONSISTENTE</v>
      </c>
      <c r="CO306" s="59" t="str">
        <f t="shared" si="395"/>
        <v>CONSISTENTE</v>
      </c>
      <c r="CP306" s="59" t="str">
        <f t="shared" si="396"/>
        <v>CONSISTENTE</v>
      </c>
      <c r="CQ306" s="59" t="str">
        <f t="shared" si="397"/>
        <v>CONSISTENTE</v>
      </c>
      <c r="CR306" s="59" t="str">
        <f t="shared" si="398"/>
        <v>CONSISTENTE</v>
      </c>
      <c r="CS306" s="59" t="str">
        <f t="shared" si="399"/>
        <v>CONSISTENTE</v>
      </c>
      <c r="CT306" s="59" t="str">
        <f t="shared" si="400"/>
        <v>CONSISTENTE</v>
      </c>
      <c r="CU306" s="59" t="str">
        <f t="shared" si="401"/>
        <v>CONSISTENTE</v>
      </c>
      <c r="CV306" s="59" t="str">
        <f t="shared" si="402"/>
        <v>CONSISTENTE</v>
      </c>
      <c r="CW306" s="59" t="str">
        <f t="shared" si="403"/>
        <v>CONSISTENTE</v>
      </c>
      <c r="CX306" s="59" t="str">
        <f t="shared" si="404"/>
        <v>CONSISTENTE</v>
      </c>
      <c r="CY306" s="56">
        <f t="shared" si="405"/>
        <v>29311558.800000001</v>
      </c>
      <c r="CZ306" s="56">
        <f t="shared" si="406"/>
        <v>7636989.71</v>
      </c>
      <c r="DA306" s="56">
        <f t="shared" si="407"/>
        <v>0</v>
      </c>
      <c r="DB306" s="56">
        <f t="shared" si="408"/>
        <v>21674569.09</v>
      </c>
      <c r="DC306" s="56">
        <f t="shared" si="409"/>
        <v>0</v>
      </c>
      <c r="DD306" s="56">
        <f t="shared" si="410"/>
        <v>0</v>
      </c>
      <c r="DE306" s="90">
        <f t="shared" si="411"/>
        <v>20652586</v>
      </c>
      <c r="DF306" s="90">
        <f t="shared" si="412"/>
        <v>0</v>
      </c>
      <c r="DG306" s="90">
        <f t="shared" si="413"/>
        <v>0</v>
      </c>
      <c r="DH306" s="90">
        <f t="shared" si="414"/>
        <v>20652586</v>
      </c>
      <c r="DI306" s="90">
        <f t="shared" si="415"/>
        <v>0</v>
      </c>
      <c r="DJ306" s="98">
        <f t="shared" si="416"/>
        <v>0</v>
      </c>
      <c r="DK306" s="103">
        <f t="shared" si="417"/>
        <v>28289575.710000001</v>
      </c>
      <c r="DL306" s="91">
        <f t="shared" si="418"/>
        <v>7636989.71</v>
      </c>
      <c r="DM306" s="91">
        <f t="shared" si="419"/>
        <v>0</v>
      </c>
      <c r="DN306" s="91">
        <f t="shared" si="420"/>
        <v>20652586</v>
      </c>
      <c r="DO306" s="91">
        <f t="shared" si="421"/>
        <v>0</v>
      </c>
      <c r="DP306" s="91">
        <f t="shared" si="422"/>
        <v>0</v>
      </c>
      <c r="DQ306" s="125" t="str">
        <f t="shared" si="423"/>
        <v>CONSISTENTE</v>
      </c>
      <c r="DR306" s="147">
        <v>0</v>
      </c>
      <c r="DS306" s="147">
        <v>0</v>
      </c>
      <c r="DT306" s="147">
        <v>0</v>
      </c>
      <c r="DU306" s="147">
        <v>0</v>
      </c>
      <c r="DV306" s="147">
        <v>0</v>
      </c>
      <c r="DW306" s="147">
        <v>0</v>
      </c>
      <c r="DX306" s="59">
        <f>+VLOOKUP($E306,'[2]Ejecución I Semestre 2016'!$B$11:$X$1115,10,FALSE)</f>
        <v>1</v>
      </c>
      <c r="DY306" s="68" t="str">
        <f t="shared" si="424"/>
        <v>CONSISTENTE</v>
      </c>
      <c r="DZ306" s="68" t="str">
        <f t="shared" si="425"/>
        <v>CONSISTENTE</v>
      </c>
      <c r="EA306" s="68" t="str">
        <f t="shared" si="426"/>
        <v>CONSISTENTE</v>
      </c>
      <c r="EB306" s="68" t="str">
        <f t="shared" si="427"/>
        <v>CONSISTENTE</v>
      </c>
      <c r="EC306" s="68" t="str">
        <f t="shared" si="428"/>
        <v>CONSISTENTE</v>
      </c>
      <c r="ED306" s="68" t="str">
        <f t="shared" si="429"/>
        <v>CONSISTENTE</v>
      </c>
      <c r="EE306" s="132">
        <f t="shared" si="430"/>
        <v>20652586</v>
      </c>
      <c r="EF306" s="131">
        <f t="shared" si="431"/>
        <v>0</v>
      </c>
      <c r="EG306" s="131">
        <f t="shared" si="432"/>
        <v>0</v>
      </c>
      <c r="EH306" s="131">
        <f t="shared" si="433"/>
        <v>20652586</v>
      </c>
      <c r="EI306" s="131">
        <f t="shared" si="434"/>
        <v>0</v>
      </c>
      <c r="EJ306" s="131">
        <f t="shared" si="435"/>
        <v>0</v>
      </c>
      <c r="EK306" s="131">
        <f t="shared" si="439"/>
        <v>28289575.710000001</v>
      </c>
      <c r="EL306" s="60">
        <f t="shared" si="440"/>
        <v>7636989.71</v>
      </c>
      <c r="EM306" s="60">
        <f t="shared" si="441"/>
        <v>0</v>
      </c>
      <c r="EN306" s="60">
        <f t="shared" si="442"/>
        <v>20652586</v>
      </c>
      <c r="EO306" s="60">
        <f t="shared" si="443"/>
        <v>0</v>
      </c>
      <c r="EP306" s="60">
        <f t="shared" si="444"/>
        <v>0</v>
      </c>
      <c r="EQ306" s="90" t="str">
        <f t="shared" si="445"/>
        <v>CONSISTENTE</v>
      </c>
    </row>
    <row r="307" spans="1:147" ht="15" customHeight="1" x14ac:dyDescent="0.2">
      <c r="A307" s="62" t="s">
        <v>414</v>
      </c>
      <c r="B307" s="56">
        <f t="shared" si="436"/>
        <v>0</v>
      </c>
      <c r="C307" s="59" t="str">
        <f t="shared" si="437"/>
        <v>NO</v>
      </c>
      <c r="E307" s="53" t="s">
        <v>588</v>
      </c>
      <c r="F307" s="55" t="s">
        <v>408</v>
      </c>
      <c r="G307" s="61" t="s">
        <v>589</v>
      </c>
      <c r="H307" s="56">
        <v>4852369.1100000003</v>
      </c>
      <c r="I307" s="56">
        <v>0</v>
      </c>
      <c r="J307" s="56">
        <v>4852369.1100000003</v>
      </c>
      <c r="K307" s="56">
        <v>0</v>
      </c>
      <c r="L307" s="56">
        <v>0</v>
      </c>
      <c r="M307" s="56">
        <v>0</v>
      </c>
      <c r="N307" s="57">
        <v>0</v>
      </c>
      <c r="O307" s="58">
        <f t="shared" si="359"/>
        <v>0</v>
      </c>
      <c r="P307" s="59" t="str">
        <f t="shared" si="360"/>
        <v>CONSISTENTE</v>
      </c>
      <c r="Q307" s="87" t="str">
        <f t="shared" si="361"/>
        <v>OK</v>
      </c>
      <c r="R307" s="56">
        <v>0</v>
      </c>
      <c r="S307" s="56">
        <v>0</v>
      </c>
      <c r="T307" s="56">
        <v>0</v>
      </c>
      <c r="U307" s="56">
        <v>0</v>
      </c>
      <c r="V307" s="56">
        <v>0</v>
      </c>
      <c r="W307" s="59" t="s">
        <v>2314</v>
      </c>
      <c r="X307" s="59" t="s">
        <v>2312</v>
      </c>
      <c r="Y307" s="59" t="str">
        <f t="shared" si="362"/>
        <v>CONSISTENTE</v>
      </c>
      <c r="Z307" s="59" t="str">
        <f t="shared" si="446"/>
        <v/>
      </c>
      <c r="AA307" s="66">
        <f>+VLOOKUP($E307,'[1]PLAN DE APLICACIÓN'!$B$11:$V$1115,16,FALSE)</f>
        <v>0</v>
      </c>
      <c r="AB307" s="66">
        <f>+VLOOKUP($E307,'[1]PLAN DE APLICACIÓN'!$B$11:$V$1115,17,FALSE)</f>
        <v>0</v>
      </c>
      <c r="AC307" s="66">
        <f>+VLOOKUP($E307,'[1]PLAN DE APLICACIÓN'!$B$11:$V$1115,18,FALSE)</f>
        <v>0</v>
      </c>
      <c r="AD307" s="66">
        <f>+VLOOKUP($E307,'[1]PLAN DE APLICACIÓN'!$B$11:$V$1115,19,FALSE)</f>
        <v>0</v>
      </c>
      <c r="AE307" s="66">
        <f>+VLOOKUP($E307,'[1]PLAN DE APLICACIÓN'!$B$11:$V$1115,20,FALSE)</f>
        <v>0</v>
      </c>
      <c r="AF307" s="66">
        <f>+VLOOKUP($E307,'[1]PLAN DE APLICACIÓN'!$B$11:$V$1115,21,FALSE)</f>
        <v>0</v>
      </c>
      <c r="AG307" s="59" t="str">
        <f t="shared" si="363"/>
        <v>CONSISTENTE</v>
      </c>
      <c r="AH307" s="59" t="str">
        <f t="shared" si="364"/>
        <v>CONSISTENTE</v>
      </c>
      <c r="AI307" s="59" t="str">
        <f t="shared" si="365"/>
        <v>CONSISTENTE</v>
      </c>
      <c r="AJ307" s="59" t="str">
        <f t="shared" si="366"/>
        <v>CONSISTENTE</v>
      </c>
      <c r="AK307" s="59" t="str">
        <f t="shared" si="367"/>
        <v>CONSISTENTE</v>
      </c>
      <c r="AL307" s="59" t="str">
        <f t="shared" si="368"/>
        <v>CONSISTENTE</v>
      </c>
      <c r="AM307" s="56">
        <v>0</v>
      </c>
      <c r="AN307" s="56">
        <v>0</v>
      </c>
      <c r="AO307" s="56">
        <v>0</v>
      </c>
      <c r="AP307" s="56">
        <v>0</v>
      </c>
      <c r="AQ307" s="56">
        <v>0</v>
      </c>
      <c r="AR307" s="56">
        <v>0</v>
      </c>
      <c r="AS307" s="59">
        <v>1</v>
      </c>
      <c r="AT307" s="59" t="str">
        <f t="shared" si="369"/>
        <v>CONSISTENTE</v>
      </c>
      <c r="AU307" s="59" t="str">
        <f t="shared" si="370"/>
        <v>CONSISTENTE</v>
      </c>
      <c r="AV307" s="59" t="str">
        <f t="shared" si="371"/>
        <v>CONSISTENTE</v>
      </c>
      <c r="AW307" s="59" t="str">
        <f t="shared" si="372"/>
        <v>CONSISTENTE</v>
      </c>
      <c r="AX307" s="59" t="str">
        <f t="shared" si="373"/>
        <v>CONSISTENTE</v>
      </c>
      <c r="AY307" s="59" t="str">
        <f t="shared" si="374"/>
        <v>CONSISTENTE</v>
      </c>
      <c r="AZ307" s="56">
        <v>0</v>
      </c>
      <c r="BA307" s="56">
        <v>0</v>
      </c>
      <c r="BB307" s="56">
        <v>0</v>
      </c>
      <c r="BC307" s="56">
        <v>0</v>
      </c>
      <c r="BD307" s="56">
        <v>0</v>
      </c>
      <c r="BE307" s="56">
        <v>0</v>
      </c>
      <c r="BF307" s="60">
        <v>1</v>
      </c>
      <c r="BG307" s="59" t="str">
        <f t="shared" si="375"/>
        <v>CONSISTENTE</v>
      </c>
      <c r="BH307" s="59" t="str">
        <f t="shared" si="376"/>
        <v>CONSISTENTE</v>
      </c>
      <c r="BI307" s="59" t="str">
        <f t="shared" si="377"/>
        <v>CONSISTENTE</v>
      </c>
      <c r="BJ307" s="59" t="str">
        <f t="shared" si="378"/>
        <v>CONSISTENTE</v>
      </c>
      <c r="BK307" s="59" t="str">
        <f t="shared" si="379"/>
        <v>CONSISTENTE</v>
      </c>
      <c r="BL307" s="59" t="str">
        <f t="shared" si="380"/>
        <v>CONSISTENTE</v>
      </c>
      <c r="BM307" s="59" t="str">
        <f t="shared" si="381"/>
        <v>CONSISTENTE</v>
      </c>
      <c r="BN307" s="59" t="str">
        <f t="shared" si="382"/>
        <v>CONSISTENTE</v>
      </c>
      <c r="BO307" s="59" t="str">
        <f t="shared" si="383"/>
        <v>CONSISTENTE</v>
      </c>
      <c r="BP307" s="59" t="str">
        <f t="shared" si="384"/>
        <v>CONSISTENTE</v>
      </c>
      <c r="BQ307" s="59" t="str">
        <f t="shared" si="385"/>
        <v>CONSISTENTE</v>
      </c>
      <c r="BR307" s="59" t="str">
        <f t="shared" si="386"/>
        <v>CONSISTENTE</v>
      </c>
      <c r="BS307" s="56">
        <v>0</v>
      </c>
      <c r="BT307" s="56">
        <v>0</v>
      </c>
      <c r="BU307" s="56">
        <v>0</v>
      </c>
      <c r="BV307" s="56">
        <v>0</v>
      </c>
      <c r="BW307" s="56">
        <v>0</v>
      </c>
      <c r="BX307" s="56">
        <v>0</v>
      </c>
      <c r="BY307" s="60">
        <v>1</v>
      </c>
      <c r="BZ307" s="59" t="str">
        <f t="shared" si="387"/>
        <v>CONSISTENTE</v>
      </c>
      <c r="CA307" s="59" t="str">
        <f t="shared" si="388"/>
        <v>CONSISTENTE</v>
      </c>
      <c r="CB307" s="59" t="str">
        <f t="shared" si="389"/>
        <v>CONSISTENTE</v>
      </c>
      <c r="CC307" s="59" t="str">
        <f t="shared" si="390"/>
        <v>CONSISTENTE</v>
      </c>
      <c r="CD307" s="59" t="str">
        <f t="shared" si="391"/>
        <v>CONSISTENTE</v>
      </c>
      <c r="CE307" s="59" t="str">
        <f t="shared" si="392"/>
        <v>CONSISTENTE</v>
      </c>
      <c r="CF307" s="56">
        <v>0</v>
      </c>
      <c r="CG307" s="56">
        <v>0</v>
      </c>
      <c r="CH307" s="56">
        <v>0</v>
      </c>
      <c r="CI307" s="56">
        <v>0</v>
      </c>
      <c r="CJ307" s="56">
        <v>0</v>
      </c>
      <c r="CK307" s="56">
        <v>0</v>
      </c>
      <c r="CL307" s="60">
        <v>1</v>
      </c>
      <c r="CM307" s="59" t="str">
        <f t="shared" si="393"/>
        <v>CONSISTENTE</v>
      </c>
      <c r="CN307" s="59" t="str">
        <f t="shared" si="394"/>
        <v>CONSISTENTE</v>
      </c>
      <c r="CO307" s="59" t="str">
        <f t="shared" si="395"/>
        <v>CONSISTENTE</v>
      </c>
      <c r="CP307" s="59" t="str">
        <f t="shared" si="396"/>
        <v>CONSISTENTE</v>
      </c>
      <c r="CQ307" s="59" t="str">
        <f t="shared" si="397"/>
        <v>CONSISTENTE</v>
      </c>
      <c r="CR307" s="59" t="str">
        <f t="shared" si="398"/>
        <v>CONSISTENTE</v>
      </c>
      <c r="CS307" s="59" t="str">
        <f t="shared" si="399"/>
        <v>CONSISTENTE</v>
      </c>
      <c r="CT307" s="59" t="str">
        <f t="shared" si="400"/>
        <v>CONSISTENTE</v>
      </c>
      <c r="CU307" s="59" t="str">
        <f t="shared" si="401"/>
        <v>CONSISTENTE</v>
      </c>
      <c r="CV307" s="59" t="str">
        <f t="shared" si="402"/>
        <v>CONSISTENTE</v>
      </c>
      <c r="CW307" s="59" t="str">
        <f t="shared" si="403"/>
        <v>CONSISTENTE</v>
      </c>
      <c r="CX307" s="59" t="str">
        <f t="shared" si="404"/>
        <v>CONSISTENTE</v>
      </c>
      <c r="CY307" s="56">
        <f t="shared" si="405"/>
        <v>0</v>
      </c>
      <c r="CZ307" s="56">
        <f t="shared" si="406"/>
        <v>0</v>
      </c>
      <c r="DA307" s="56">
        <f t="shared" si="407"/>
        <v>0</v>
      </c>
      <c r="DB307" s="56">
        <f t="shared" si="408"/>
        <v>0</v>
      </c>
      <c r="DC307" s="56">
        <f t="shared" si="409"/>
        <v>0</v>
      </c>
      <c r="DD307" s="56">
        <f t="shared" si="410"/>
        <v>0</v>
      </c>
      <c r="DE307" s="90">
        <f t="shared" si="411"/>
        <v>0</v>
      </c>
      <c r="DF307" s="90">
        <f t="shared" si="412"/>
        <v>0</v>
      </c>
      <c r="DG307" s="90">
        <f t="shared" si="413"/>
        <v>0</v>
      </c>
      <c r="DH307" s="90">
        <f t="shared" si="414"/>
        <v>0</v>
      </c>
      <c r="DI307" s="90">
        <f t="shared" si="415"/>
        <v>0</v>
      </c>
      <c r="DJ307" s="98">
        <f t="shared" si="416"/>
        <v>0</v>
      </c>
      <c r="DK307" s="103">
        <f t="shared" si="417"/>
        <v>0</v>
      </c>
      <c r="DL307" s="91">
        <f t="shared" si="418"/>
        <v>0</v>
      </c>
      <c r="DM307" s="91">
        <f t="shared" si="419"/>
        <v>0</v>
      </c>
      <c r="DN307" s="91">
        <f t="shared" si="420"/>
        <v>0</v>
      </c>
      <c r="DO307" s="91">
        <f t="shared" si="421"/>
        <v>0</v>
      </c>
      <c r="DP307" s="91">
        <f t="shared" si="422"/>
        <v>0</v>
      </c>
      <c r="DQ307" s="125" t="str">
        <f t="shared" si="423"/>
        <v>CONSISTENTE</v>
      </c>
      <c r="DR307" s="147">
        <v>0</v>
      </c>
      <c r="DS307" s="147">
        <v>0</v>
      </c>
      <c r="DT307" s="147">
        <v>0</v>
      </c>
      <c r="DU307" s="147">
        <v>0</v>
      </c>
      <c r="DV307" s="147">
        <v>0</v>
      </c>
      <c r="DW307" s="147">
        <v>0</v>
      </c>
      <c r="DX307" s="59">
        <f>+VLOOKUP($E307,'[2]Ejecución I Semestre 2016'!$B$11:$X$1115,10,FALSE)</f>
        <v>1</v>
      </c>
      <c r="DY307" s="68" t="str">
        <f t="shared" si="424"/>
        <v>CONSISTENTE</v>
      </c>
      <c r="DZ307" s="68" t="str">
        <f t="shared" si="425"/>
        <v>CONSISTENTE</v>
      </c>
      <c r="EA307" s="68" t="str">
        <f t="shared" si="426"/>
        <v>CONSISTENTE</v>
      </c>
      <c r="EB307" s="68" t="str">
        <f t="shared" si="427"/>
        <v>CONSISTENTE</v>
      </c>
      <c r="EC307" s="68" t="str">
        <f t="shared" si="428"/>
        <v>CONSISTENTE</v>
      </c>
      <c r="ED307" s="68" t="str">
        <f t="shared" si="429"/>
        <v>CONSISTENTE</v>
      </c>
      <c r="EE307" s="132">
        <f t="shared" si="430"/>
        <v>0</v>
      </c>
      <c r="EF307" s="131">
        <f t="shared" si="431"/>
        <v>0</v>
      </c>
      <c r="EG307" s="131">
        <f t="shared" si="432"/>
        <v>0</v>
      </c>
      <c r="EH307" s="131">
        <f t="shared" si="433"/>
        <v>0</v>
      </c>
      <c r="EI307" s="131">
        <f t="shared" si="434"/>
        <v>0</v>
      </c>
      <c r="EJ307" s="131">
        <f t="shared" si="435"/>
        <v>0</v>
      </c>
      <c r="EK307" s="131">
        <f t="shared" si="439"/>
        <v>0</v>
      </c>
      <c r="EL307" s="60">
        <f t="shared" si="440"/>
        <v>0</v>
      </c>
      <c r="EM307" s="60">
        <f t="shared" si="441"/>
        <v>0</v>
      </c>
      <c r="EN307" s="60">
        <f t="shared" si="442"/>
        <v>0</v>
      </c>
      <c r="EO307" s="60">
        <f t="shared" si="443"/>
        <v>0</v>
      </c>
      <c r="EP307" s="60">
        <f t="shared" si="444"/>
        <v>0</v>
      </c>
      <c r="EQ307" s="90" t="str">
        <f t="shared" si="445"/>
        <v>CONSISTENTE</v>
      </c>
    </row>
    <row r="308" spans="1:147" ht="15" customHeight="1" x14ac:dyDescent="0.2">
      <c r="A308" s="53" t="s">
        <v>415</v>
      </c>
      <c r="B308" s="56">
        <f t="shared" si="436"/>
        <v>0</v>
      </c>
      <c r="C308" s="59" t="str">
        <f t="shared" si="437"/>
        <v>NO</v>
      </c>
      <c r="E308" s="53" t="s">
        <v>590</v>
      </c>
      <c r="F308" s="55" t="s">
        <v>408</v>
      </c>
      <c r="G308" s="61" t="s">
        <v>591</v>
      </c>
      <c r="H308" s="56">
        <v>13923</v>
      </c>
      <c r="I308" s="56">
        <v>0</v>
      </c>
      <c r="J308" s="56">
        <v>0</v>
      </c>
      <c r="K308" s="56">
        <v>13923</v>
      </c>
      <c r="L308" s="56">
        <v>0</v>
      </c>
      <c r="M308" s="56">
        <v>0</v>
      </c>
      <c r="N308" s="57">
        <v>0</v>
      </c>
      <c r="O308" s="58">
        <f t="shared" si="359"/>
        <v>0</v>
      </c>
      <c r="P308" s="59" t="str">
        <f t="shared" si="360"/>
        <v>CONSISTENTE</v>
      </c>
      <c r="Q308" s="87" t="str">
        <f t="shared" si="361"/>
        <v>OK</v>
      </c>
      <c r="R308" s="56">
        <v>0</v>
      </c>
      <c r="S308" s="56">
        <v>0</v>
      </c>
      <c r="T308" s="56">
        <v>0</v>
      </c>
      <c r="U308" s="56">
        <v>0</v>
      </c>
      <c r="V308" s="56">
        <v>0</v>
      </c>
      <c r="W308" s="59" t="s">
        <v>2314</v>
      </c>
      <c r="X308" s="59" t="s">
        <v>2312</v>
      </c>
      <c r="Y308" s="59" t="str">
        <f t="shared" si="362"/>
        <v>CONSISTENTE</v>
      </c>
      <c r="Z308" s="59" t="str">
        <f t="shared" si="446"/>
        <v/>
      </c>
      <c r="AA308" s="66">
        <f>+VLOOKUP($E308,'[1]PLAN DE APLICACIÓN'!$B$11:$V$1115,16,FALSE)</f>
        <v>539008</v>
      </c>
      <c r="AB308" s="66">
        <f>+VLOOKUP($E308,'[1]PLAN DE APLICACIÓN'!$B$11:$V$1115,17,FALSE)</f>
        <v>539008</v>
      </c>
      <c r="AC308" s="66">
        <f>+VLOOKUP($E308,'[1]PLAN DE APLICACIÓN'!$B$11:$V$1115,18,FALSE)</f>
        <v>0</v>
      </c>
      <c r="AD308" s="66">
        <f>+VLOOKUP($E308,'[1]PLAN DE APLICACIÓN'!$B$11:$V$1115,19,FALSE)</f>
        <v>0</v>
      </c>
      <c r="AE308" s="66">
        <f>+VLOOKUP($E308,'[1]PLAN DE APLICACIÓN'!$B$11:$V$1115,20,FALSE)</f>
        <v>0</v>
      </c>
      <c r="AF308" s="66">
        <f>+VLOOKUP($E308,'[1]PLAN DE APLICACIÓN'!$B$11:$V$1115,21,FALSE)</f>
        <v>0</v>
      </c>
      <c r="AG308" s="59" t="str">
        <f t="shared" si="363"/>
        <v>CONSISTENTE</v>
      </c>
      <c r="AH308" s="59" t="str">
        <f t="shared" si="364"/>
        <v>NO CONSISTENTE</v>
      </c>
      <c r="AI308" s="59" t="str">
        <f t="shared" si="365"/>
        <v>CONSISTENTE</v>
      </c>
      <c r="AJ308" s="59" t="str">
        <f t="shared" si="366"/>
        <v>CONSISTENTE</v>
      </c>
      <c r="AK308" s="59" t="str">
        <f t="shared" si="367"/>
        <v>CONSISTENTE</v>
      </c>
      <c r="AL308" s="59" t="str">
        <f t="shared" si="368"/>
        <v>CONSISTENTE</v>
      </c>
      <c r="AM308" s="56">
        <v>0</v>
      </c>
      <c r="AN308" s="56">
        <v>0</v>
      </c>
      <c r="AO308" s="56">
        <v>0</v>
      </c>
      <c r="AP308" s="56">
        <v>0</v>
      </c>
      <c r="AQ308" s="56">
        <v>0</v>
      </c>
      <c r="AR308" s="56">
        <v>0</v>
      </c>
      <c r="AS308" s="59">
        <v>1</v>
      </c>
      <c r="AT308" s="59" t="str">
        <f t="shared" si="369"/>
        <v>CONSISTENTE</v>
      </c>
      <c r="AU308" s="59" t="str">
        <f t="shared" si="370"/>
        <v>CONSISTENTE</v>
      </c>
      <c r="AV308" s="59" t="str">
        <f t="shared" si="371"/>
        <v>CONSISTENTE</v>
      </c>
      <c r="AW308" s="59" t="str">
        <f t="shared" si="372"/>
        <v>CONSISTENTE</v>
      </c>
      <c r="AX308" s="59" t="str">
        <f t="shared" si="373"/>
        <v>CONSISTENTE</v>
      </c>
      <c r="AY308" s="59" t="str">
        <f t="shared" si="374"/>
        <v>CONSISTENTE</v>
      </c>
      <c r="AZ308" s="56">
        <v>0</v>
      </c>
      <c r="BA308" s="56">
        <v>0</v>
      </c>
      <c r="BB308" s="56">
        <v>0</v>
      </c>
      <c r="BC308" s="56">
        <v>0</v>
      </c>
      <c r="BD308" s="56">
        <v>0</v>
      </c>
      <c r="BE308" s="56">
        <v>0</v>
      </c>
      <c r="BF308" s="60">
        <v>1</v>
      </c>
      <c r="BG308" s="59" t="str">
        <f t="shared" si="375"/>
        <v>CONSISTENTE</v>
      </c>
      <c r="BH308" s="59" t="str">
        <f t="shared" si="376"/>
        <v>CONSISTENTE</v>
      </c>
      <c r="BI308" s="59" t="str">
        <f t="shared" si="377"/>
        <v>CONSISTENTE</v>
      </c>
      <c r="BJ308" s="59" t="str">
        <f t="shared" si="378"/>
        <v>CONSISTENTE</v>
      </c>
      <c r="BK308" s="59" t="str">
        <f t="shared" si="379"/>
        <v>CONSISTENTE</v>
      </c>
      <c r="BL308" s="59" t="str">
        <f t="shared" si="380"/>
        <v>CONSISTENTE</v>
      </c>
      <c r="BM308" s="59" t="str">
        <f t="shared" si="381"/>
        <v>CONSISTENTE</v>
      </c>
      <c r="BN308" s="59" t="str">
        <f t="shared" si="382"/>
        <v>CONSISTENTE</v>
      </c>
      <c r="BO308" s="59" t="str">
        <f t="shared" si="383"/>
        <v>CONSISTENTE</v>
      </c>
      <c r="BP308" s="59" t="str">
        <f t="shared" si="384"/>
        <v>CONSISTENTE</v>
      </c>
      <c r="BQ308" s="59" t="str">
        <f t="shared" si="385"/>
        <v>CONSISTENTE</v>
      </c>
      <c r="BR308" s="59" t="str">
        <f t="shared" si="386"/>
        <v>CONSISTENTE</v>
      </c>
      <c r="BS308" s="56">
        <v>0</v>
      </c>
      <c r="BT308" s="56">
        <v>0</v>
      </c>
      <c r="BU308" s="56">
        <v>0</v>
      </c>
      <c r="BV308" s="56">
        <v>0</v>
      </c>
      <c r="BW308" s="56">
        <v>0</v>
      </c>
      <c r="BX308" s="56">
        <v>0</v>
      </c>
      <c r="BY308" s="60">
        <v>1</v>
      </c>
      <c r="BZ308" s="59" t="str">
        <f t="shared" si="387"/>
        <v>CONSISTENTE</v>
      </c>
      <c r="CA308" s="59" t="str">
        <f t="shared" si="388"/>
        <v>CONSISTENTE</v>
      </c>
      <c r="CB308" s="59" t="str">
        <f t="shared" si="389"/>
        <v>CONSISTENTE</v>
      </c>
      <c r="CC308" s="59" t="str">
        <f t="shared" si="390"/>
        <v>CONSISTENTE</v>
      </c>
      <c r="CD308" s="59" t="str">
        <f t="shared" si="391"/>
        <v>CONSISTENTE</v>
      </c>
      <c r="CE308" s="59" t="str">
        <f t="shared" si="392"/>
        <v>CONSISTENTE</v>
      </c>
      <c r="CF308" s="56">
        <v>0</v>
      </c>
      <c r="CG308" s="56">
        <v>0</v>
      </c>
      <c r="CH308" s="56">
        <v>0</v>
      </c>
      <c r="CI308" s="56">
        <v>0</v>
      </c>
      <c r="CJ308" s="56">
        <v>0</v>
      </c>
      <c r="CK308" s="56">
        <v>0</v>
      </c>
      <c r="CL308" s="60">
        <v>1</v>
      </c>
      <c r="CM308" s="59" t="str">
        <f t="shared" si="393"/>
        <v>CONSISTENTE</v>
      </c>
      <c r="CN308" s="59" t="str">
        <f t="shared" si="394"/>
        <v>CONSISTENTE</v>
      </c>
      <c r="CO308" s="59" t="str">
        <f t="shared" si="395"/>
        <v>CONSISTENTE</v>
      </c>
      <c r="CP308" s="59" t="str">
        <f t="shared" si="396"/>
        <v>CONSISTENTE</v>
      </c>
      <c r="CQ308" s="59" t="str">
        <f t="shared" si="397"/>
        <v>CONSISTENTE</v>
      </c>
      <c r="CR308" s="59" t="str">
        <f t="shared" si="398"/>
        <v>CONSISTENTE</v>
      </c>
      <c r="CS308" s="59" t="str">
        <f t="shared" si="399"/>
        <v>CONSISTENTE</v>
      </c>
      <c r="CT308" s="59" t="str">
        <f t="shared" si="400"/>
        <v>CONSISTENTE</v>
      </c>
      <c r="CU308" s="59" t="str">
        <f t="shared" si="401"/>
        <v>CONSISTENTE</v>
      </c>
      <c r="CV308" s="59" t="str">
        <f t="shared" si="402"/>
        <v>CONSISTENTE</v>
      </c>
      <c r="CW308" s="59" t="str">
        <f t="shared" si="403"/>
        <v>CONSISTENTE</v>
      </c>
      <c r="CX308" s="59" t="str">
        <f t="shared" si="404"/>
        <v>CONSISTENTE</v>
      </c>
      <c r="CY308" s="56">
        <f t="shared" si="405"/>
        <v>539008</v>
      </c>
      <c r="CZ308" s="56">
        <f t="shared" si="406"/>
        <v>539008</v>
      </c>
      <c r="DA308" s="56">
        <f t="shared" si="407"/>
        <v>0</v>
      </c>
      <c r="DB308" s="56">
        <f t="shared" si="408"/>
        <v>0</v>
      </c>
      <c r="DC308" s="56">
        <f t="shared" si="409"/>
        <v>0</v>
      </c>
      <c r="DD308" s="56">
        <f t="shared" si="410"/>
        <v>0</v>
      </c>
      <c r="DE308" s="90">
        <f t="shared" si="411"/>
        <v>0</v>
      </c>
      <c r="DF308" s="90">
        <f t="shared" si="412"/>
        <v>0</v>
      </c>
      <c r="DG308" s="90">
        <f t="shared" si="413"/>
        <v>0</v>
      </c>
      <c r="DH308" s="90">
        <f t="shared" si="414"/>
        <v>0</v>
      </c>
      <c r="DI308" s="90">
        <f t="shared" si="415"/>
        <v>0</v>
      </c>
      <c r="DJ308" s="98">
        <f t="shared" si="416"/>
        <v>0</v>
      </c>
      <c r="DK308" s="103">
        <f t="shared" si="417"/>
        <v>539008</v>
      </c>
      <c r="DL308" s="91">
        <f t="shared" si="418"/>
        <v>539008</v>
      </c>
      <c r="DM308" s="91">
        <f t="shared" si="419"/>
        <v>0</v>
      </c>
      <c r="DN308" s="91">
        <f t="shared" si="420"/>
        <v>0</v>
      </c>
      <c r="DO308" s="91">
        <f t="shared" si="421"/>
        <v>0</v>
      </c>
      <c r="DP308" s="91">
        <f t="shared" si="422"/>
        <v>0</v>
      </c>
      <c r="DQ308" s="125" t="str">
        <f t="shared" si="423"/>
        <v>CONSISTENTE</v>
      </c>
      <c r="DR308" s="147">
        <v>0</v>
      </c>
      <c r="DS308" s="147">
        <v>0</v>
      </c>
      <c r="DT308" s="147">
        <v>0</v>
      </c>
      <c r="DU308" s="147">
        <v>0</v>
      </c>
      <c r="DV308" s="147">
        <v>0</v>
      </c>
      <c r="DW308" s="147">
        <v>0</v>
      </c>
      <c r="DX308" s="59">
        <f>+VLOOKUP($E308,'[2]Ejecución I Semestre 2016'!$B$11:$X$1115,10,FALSE)</f>
        <v>1</v>
      </c>
      <c r="DY308" s="68" t="str">
        <f t="shared" si="424"/>
        <v>CONSISTENTE</v>
      </c>
      <c r="DZ308" s="68" t="str">
        <f t="shared" si="425"/>
        <v>CONSISTENTE</v>
      </c>
      <c r="EA308" s="68" t="str">
        <f t="shared" si="426"/>
        <v>CONSISTENTE</v>
      </c>
      <c r="EB308" s="68" t="str">
        <f t="shared" si="427"/>
        <v>CONSISTENTE</v>
      </c>
      <c r="EC308" s="68" t="str">
        <f t="shared" si="428"/>
        <v>CONSISTENTE</v>
      </c>
      <c r="ED308" s="68" t="str">
        <f t="shared" si="429"/>
        <v>CONSISTENTE</v>
      </c>
      <c r="EE308" s="132">
        <f t="shared" si="430"/>
        <v>0</v>
      </c>
      <c r="EF308" s="131">
        <f t="shared" si="431"/>
        <v>0</v>
      </c>
      <c r="EG308" s="131">
        <f t="shared" si="432"/>
        <v>0</v>
      </c>
      <c r="EH308" s="131">
        <f t="shared" si="433"/>
        <v>0</v>
      </c>
      <c r="EI308" s="131">
        <f t="shared" si="434"/>
        <v>0</v>
      </c>
      <c r="EJ308" s="131">
        <f t="shared" si="435"/>
        <v>0</v>
      </c>
      <c r="EK308" s="131">
        <f t="shared" si="439"/>
        <v>539008</v>
      </c>
      <c r="EL308" s="60">
        <f t="shared" si="440"/>
        <v>539008</v>
      </c>
      <c r="EM308" s="60">
        <f t="shared" si="441"/>
        <v>0</v>
      </c>
      <c r="EN308" s="60">
        <f t="shared" si="442"/>
        <v>0</v>
      </c>
      <c r="EO308" s="60">
        <f t="shared" si="443"/>
        <v>0</v>
      </c>
      <c r="EP308" s="60">
        <f t="shared" si="444"/>
        <v>0</v>
      </c>
      <c r="EQ308" s="90" t="str">
        <f t="shared" si="445"/>
        <v>CONSISTENTE</v>
      </c>
    </row>
    <row r="309" spans="1:147" ht="15" customHeight="1" x14ac:dyDescent="0.2">
      <c r="A309" s="53" t="s">
        <v>417</v>
      </c>
      <c r="B309" s="56">
        <f t="shared" si="436"/>
        <v>0</v>
      </c>
      <c r="C309" s="59" t="str">
        <f t="shared" si="437"/>
        <v>NO</v>
      </c>
      <c r="E309" s="53" t="s">
        <v>592</v>
      </c>
      <c r="F309" s="55" t="s">
        <v>408</v>
      </c>
      <c r="G309" s="61" t="s">
        <v>593</v>
      </c>
      <c r="H309" s="56">
        <v>2857.64</v>
      </c>
      <c r="I309" s="56">
        <v>0</v>
      </c>
      <c r="J309" s="56">
        <v>0</v>
      </c>
      <c r="K309" s="56">
        <v>0</v>
      </c>
      <c r="L309" s="56">
        <v>0</v>
      </c>
      <c r="M309" s="56">
        <v>0</v>
      </c>
      <c r="N309" s="57">
        <v>2857.64</v>
      </c>
      <c r="O309" s="58">
        <f t="shared" si="359"/>
        <v>0</v>
      </c>
      <c r="P309" s="59" t="str">
        <f t="shared" si="360"/>
        <v>CONSISTENTE</v>
      </c>
      <c r="Q309" s="87" t="str">
        <f t="shared" si="361"/>
        <v>OK</v>
      </c>
      <c r="R309" s="56">
        <v>0</v>
      </c>
      <c r="S309" s="56">
        <v>0</v>
      </c>
      <c r="T309" s="56">
        <v>0</v>
      </c>
      <c r="U309" s="56">
        <v>0</v>
      </c>
      <c r="V309" s="56">
        <v>0</v>
      </c>
      <c r="W309" s="59" t="s">
        <v>2314</v>
      </c>
      <c r="X309" s="59" t="s">
        <v>2312</v>
      </c>
      <c r="Y309" s="59" t="str">
        <f t="shared" si="362"/>
        <v>CONSISTENTE</v>
      </c>
      <c r="Z309" s="59" t="str">
        <f t="shared" si="446"/>
        <v/>
      </c>
      <c r="AA309" s="66">
        <f>+VLOOKUP($E309,'[1]PLAN DE APLICACIÓN'!$B$11:$V$1115,16,FALSE)</f>
        <v>1275421.6000000001</v>
      </c>
      <c r="AB309" s="66">
        <f>+VLOOKUP($E309,'[1]PLAN DE APLICACIÓN'!$B$11:$V$1115,17,FALSE)</f>
        <v>1275421.6000000001</v>
      </c>
      <c r="AC309" s="66">
        <f>+VLOOKUP($E309,'[1]PLAN DE APLICACIÓN'!$B$11:$V$1115,18,FALSE)</f>
        <v>0</v>
      </c>
      <c r="AD309" s="66">
        <f>+VLOOKUP($E309,'[1]PLAN DE APLICACIÓN'!$B$11:$V$1115,19,FALSE)</f>
        <v>0</v>
      </c>
      <c r="AE309" s="66">
        <f>+VLOOKUP($E309,'[1]PLAN DE APLICACIÓN'!$B$11:$V$1115,20,FALSE)</f>
        <v>0</v>
      </c>
      <c r="AF309" s="66">
        <f>+VLOOKUP($E309,'[1]PLAN DE APLICACIÓN'!$B$11:$V$1115,21,FALSE)</f>
        <v>0</v>
      </c>
      <c r="AG309" s="59" t="str">
        <f t="shared" si="363"/>
        <v>CONSISTENTE</v>
      </c>
      <c r="AH309" s="59" t="str">
        <f t="shared" si="364"/>
        <v>NO CONSISTENTE</v>
      </c>
      <c r="AI309" s="59" t="str">
        <f t="shared" si="365"/>
        <v>CONSISTENTE</v>
      </c>
      <c r="AJ309" s="59" t="str">
        <f t="shared" si="366"/>
        <v>CONSISTENTE</v>
      </c>
      <c r="AK309" s="59" t="str">
        <f t="shared" si="367"/>
        <v>CONSISTENTE</v>
      </c>
      <c r="AL309" s="59" t="str">
        <f t="shared" si="368"/>
        <v>CONSISTENTE</v>
      </c>
      <c r="AM309" s="56">
        <v>1275421.6000000001</v>
      </c>
      <c r="AN309" s="56">
        <v>1275421.6000000001</v>
      </c>
      <c r="AO309" s="56">
        <v>0</v>
      </c>
      <c r="AP309" s="56">
        <v>0</v>
      </c>
      <c r="AQ309" s="56">
        <v>0</v>
      </c>
      <c r="AR309" s="56">
        <v>0</v>
      </c>
      <c r="AS309" s="59">
        <v>1</v>
      </c>
      <c r="AT309" s="59" t="str">
        <f t="shared" si="369"/>
        <v>CONSISTENTE</v>
      </c>
      <c r="AU309" s="59" t="str">
        <f t="shared" si="370"/>
        <v>NO CONSISTENTE</v>
      </c>
      <c r="AV309" s="59" t="str">
        <f t="shared" si="371"/>
        <v>CONSISTENTE</v>
      </c>
      <c r="AW309" s="59" t="str">
        <f t="shared" si="372"/>
        <v>CONSISTENTE</v>
      </c>
      <c r="AX309" s="59" t="str">
        <f t="shared" si="373"/>
        <v>CONSISTENTE</v>
      </c>
      <c r="AY309" s="59" t="str">
        <f t="shared" si="374"/>
        <v>CONSISTENTE</v>
      </c>
      <c r="AZ309" s="56">
        <v>0</v>
      </c>
      <c r="BA309" s="56">
        <v>0</v>
      </c>
      <c r="BB309" s="56">
        <v>0</v>
      </c>
      <c r="BC309" s="56">
        <v>0</v>
      </c>
      <c r="BD309" s="56">
        <v>0</v>
      </c>
      <c r="BE309" s="56">
        <v>0</v>
      </c>
      <c r="BF309" s="60">
        <v>1</v>
      </c>
      <c r="BG309" s="59" t="str">
        <f t="shared" si="375"/>
        <v>CONSISTENTE</v>
      </c>
      <c r="BH309" s="59" t="str">
        <f t="shared" si="376"/>
        <v>CONSISTENTE</v>
      </c>
      <c r="BI309" s="59" t="str">
        <f t="shared" si="377"/>
        <v>CONSISTENTE</v>
      </c>
      <c r="BJ309" s="59" t="str">
        <f t="shared" si="378"/>
        <v>CONSISTENTE</v>
      </c>
      <c r="BK309" s="59" t="str">
        <f t="shared" si="379"/>
        <v>CONSISTENTE</v>
      </c>
      <c r="BL309" s="59" t="str">
        <f t="shared" si="380"/>
        <v>CONSISTENTE</v>
      </c>
      <c r="BM309" s="59" t="str">
        <f t="shared" si="381"/>
        <v>NO CONSISTENTE</v>
      </c>
      <c r="BN309" s="59" t="str">
        <f t="shared" si="382"/>
        <v>NO CONSISTENTE</v>
      </c>
      <c r="BO309" s="59" t="str">
        <f t="shared" si="383"/>
        <v>CONSISTENTE</v>
      </c>
      <c r="BP309" s="59" t="str">
        <f t="shared" si="384"/>
        <v>CONSISTENTE</v>
      </c>
      <c r="BQ309" s="59" t="str">
        <f t="shared" si="385"/>
        <v>CONSISTENTE</v>
      </c>
      <c r="BR309" s="59" t="str">
        <f t="shared" si="386"/>
        <v>CONSISTENTE</v>
      </c>
      <c r="BS309" s="56">
        <v>0</v>
      </c>
      <c r="BT309" s="56">
        <v>0</v>
      </c>
      <c r="BU309" s="56">
        <v>0</v>
      </c>
      <c r="BV309" s="56">
        <v>0</v>
      </c>
      <c r="BW309" s="56">
        <v>0</v>
      </c>
      <c r="BX309" s="56">
        <v>0</v>
      </c>
      <c r="BY309" s="60">
        <v>1</v>
      </c>
      <c r="BZ309" s="59" t="str">
        <f t="shared" si="387"/>
        <v>CONSISTENTE</v>
      </c>
      <c r="CA309" s="59" t="str">
        <f t="shared" si="388"/>
        <v>CONSISTENTE</v>
      </c>
      <c r="CB309" s="59" t="str">
        <f t="shared" si="389"/>
        <v>CONSISTENTE</v>
      </c>
      <c r="CC309" s="59" t="str">
        <f t="shared" si="390"/>
        <v>CONSISTENTE</v>
      </c>
      <c r="CD309" s="59" t="str">
        <f t="shared" si="391"/>
        <v>CONSISTENTE</v>
      </c>
      <c r="CE309" s="59" t="str">
        <f t="shared" si="392"/>
        <v>CONSISTENTE</v>
      </c>
      <c r="CF309" s="56">
        <v>0</v>
      </c>
      <c r="CG309" s="56">
        <v>0</v>
      </c>
      <c r="CH309" s="56">
        <v>0</v>
      </c>
      <c r="CI309" s="56">
        <v>0</v>
      </c>
      <c r="CJ309" s="56">
        <v>0</v>
      </c>
      <c r="CK309" s="56">
        <v>0</v>
      </c>
      <c r="CL309" s="60">
        <v>1</v>
      </c>
      <c r="CM309" s="59" t="str">
        <f t="shared" si="393"/>
        <v>CONSISTENTE</v>
      </c>
      <c r="CN309" s="59" t="str">
        <f t="shared" si="394"/>
        <v>CONSISTENTE</v>
      </c>
      <c r="CO309" s="59" t="str">
        <f t="shared" si="395"/>
        <v>CONSISTENTE</v>
      </c>
      <c r="CP309" s="59" t="str">
        <f t="shared" si="396"/>
        <v>CONSISTENTE</v>
      </c>
      <c r="CQ309" s="59" t="str">
        <f t="shared" si="397"/>
        <v>CONSISTENTE</v>
      </c>
      <c r="CR309" s="59" t="str">
        <f t="shared" si="398"/>
        <v>CONSISTENTE</v>
      </c>
      <c r="CS309" s="59" t="str">
        <f t="shared" si="399"/>
        <v>CONSISTENTE</v>
      </c>
      <c r="CT309" s="59" t="str">
        <f t="shared" si="400"/>
        <v>CONSISTENTE</v>
      </c>
      <c r="CU309" s="59" t="str">
        <f t="shared" si="401"/>
        <v>CONSISTENTE</v>
      </c>
      <c r="CV309" s="59" t="str">
        <f t="shared" si="402"/>
        <v>CONSISTENTE</v>
      </c>
      <c r="CW309" s="59" t="str">
        <f t="shared" si="403"/>
        <v>CONSISTENTE</v>
      </c>
      <c r="CX309" s="59" t="str">
        <f t="shared" si="404"/>
        <v>CONSISTENTE</v>
      </c>
      <c r="CY309" s="56">
        <f t="shared" si="405"/>
        <v>1275421.6000000001</v>
      </c>
      <c r="CZ309" s="56">
        <f t="shared" si="406"/>
        <v>1275421.6000000001</v>
      </c>
      <c r="DA309" s="56">
        <f t="shared" si="407"/>
        <v>0</v>
      </c>
      <c r="DB309" s="56">
        <f t="shared" si="408"/>
        <v>0</v>
      </c>
      <c r="DC309" s="56">
        <f t="shared" si="409"/>
        <v>0</v>
      </c>
      <c r="DD309" s="56">
        <f t="shared" si="410"/>
        <v>0</v>
      </c>
      <c r="DE309" s="90">
        <f t="shared" si="411"/>
        <v>0</v>
      </c>
      <c r="DF309" s="90">
        <f t="shared" si="412"/>
        <v>0</v>
      </c>
      <c r="DG309" s="90">
        <f t="shared" si="413"/>
        <v>0</v>
      </c>
      <c r="DH309" s="90">
        <f t="shared" si="414"/>
        <v>0</v>
      </c>
      <c r="DI309" s="90">
        <f t="shared" si="415"/>
        <v>0</v>
      </c>
      <c r="DJ309" s="98">
        <f t="shared" si="416"/>
        <v>0</v>
      </c>
      <c r="DK309" s="103">
        <f t="shared" si="417"/>
        <v>2550843.2000000002</v>
      </c>
      <c r="DL309" s="91">
        <f t="shared" si="418"/>
        <v>2550843.2000000002</v>
      </c>
      <c r="DM309" s="91">
        <f t="shared" si="419"/>
        <v>0</v>
      </c>
      <c r="DN309" s="91">
        <f t="shared" si="420"/>
        <v>0</v>
      </c>
      <c r="DO309" s="91">
        <f t="shared" si="421"/>
        <v>0</v>
      </c>
      <c r="DP309" s="91">
        <f t="shared" si="422"/>
        <v>0</v>
      </c>
      <c r="DQ309" s="125" t="str">
        <f t="shared" si="423"/>
        <v>NO CONSISTENTE</v>
      </c>
      <c r="DR309" s="147">
        <v>0</v>
      </c>
      <c r="DS309" s="147">
        <v>0</v>
      </c>
      <c r="DT309" s="147">
        <v>0</v>
      </c>
      <c r="DU309" s="147">
        <v>0</v>
      </c>
      <c r="DV309" s="147">
        <v>0</v>
      </c>
      <c r="DW309" s="147">
        <v>0</v>
      </c>
      <c r="DX309" s="59">
        <f>+VLOOKUP($E309,'[2]Ejecución I Semestre 2016'!$B$11:$X$1115,10,FALSE)</f>
        <v>1</v>
      </c>
      <c r="DY309" s="68" t="str">
        <f t="shared" si="424"/>
        <v>CONSISTENTE</v>
      </c>
      <c r="DZ309" s="68" t="str">
        <f t="shared" si="425"/>
        <v>CONSISTENTE</v>
      </c>
      <c r="EA309" s="68" t="str">
        <f t="shared" si="426"/>
        <v>CONSISTENTE</v>
      </c>
      <c r="EB309" s="68" t="str">
        <f t="shared" si="427"/>
        <v>CONSISTENTE</v>
      </c>
      <c r="EC309" s="68" t="str">
        <f t="shared" si="428"/>
        <v>CONSISTENTE</v>
      </c>
      <c r="ED309" s="68" t="str">
        <f t="shared" si="429"/>
        <v>CONSISTENTE</v>
      </c>
      <c r="EE309" s="132">
        <f t="shared" si="430"/>
        <v>0</v>
      </c>
      <c r="EF309" s="131">
        <f t="shared" si="431"/>
        <v>0</v>
      </c>
      <c r="EG309" s="131">
        <f t="shared" si="432"/>
        <v>0</v>
      </c>
      <c r="EH309" s="131">
        <f t="shared" si="433"/>
        <v>0</v>
      </c>
      <c r="EI309" s="131">
        <f t="shared" si="434"/>
        <v>0</v>
      </c>
      <c r="EJ309" s="131">
        <f t="shared" si="435"/>
        <v>0</v>
      </c>
      <c r="EK309" s="131">
        <f t="shared" si="439"/>
        <v>2550843.2000000002</v>
      </c>
      <c r="EL309" s="60">
        <f t="shared" si="440"/>
        <v>2550843.2000000002</v>
      </c>
      <c r="EM309" s="60">
        <f t="shared" si="441"/>
        <v>0</v>
      </c>
      <c r="EN309" s="60">
        <f t="shared" si="442"/>
        <v>0</v>
      </c>
      <c r="EO309" s="60">
        <f t="shared" si="443"/>
        <v>0</v>
      </c>
      <c r="EP309" s="60">
        <f t="shared" si="444"/>
        <v>0</v>
      </c>
      <c r="EQ309" s="90" t="str">
        <f t="shared" si="445"/>
        <v>NO CONSISTENTE</v>
      </c>
    </row>
    <row r="310" spans="1:147" ht="15" customHeight="1" x14ac:dyDescent="0.2">
      <c r="A310" s="53" t="s">
        <v>419</v>
      </c>
      <c r="B310" s="56">
        <f t="shared" si="436"/>
        <v>0</v>
      </c>
      <c r="C310" s="59" t="str">
        <f t="shared" si="437"/>
        <v>NO</v>
      </c>
      <c r="E310" s="53" t="s">
        <v>594</v>
      </c>
      <c r="F310" s="55" t="s">
        <v>408</v>
      </c>
      <c r="G310" s="61" t="s">
        <v>595</v>
      </c>
      <c r="H310" s="56">
        <v>5404</v>
      </c>
      <c r="I310" s="56">
        <v>0</v>
      </c>
      <c r="J310" s="56">
        <v>0</v>
      </c>
      <c r="K310" s="56">
        <v>0</v>
      </c>
      <c r="L310" s="56">
        <v>0</v>
      </c>
      <c r="M310" s="56">
        <v>0</v>
      </c>
      <c r="N310" s="57">
        <v>5404</v>
      </c>
      <c r="O310" s="58">
        <f t="shared" si="359"/>
        <v>0</v>
      </c>
      <c r="P310" s="59" t="str">
        <f t="shared" si="360"/>
        <v>CONSISTENTE</v>
      </c>
      <c r="Q310" s="87" t="str">
        <f t="shared" si="361"/>
        <v>OK</v>
      </c>
      <c r="R310" s="56">
        <v>0</v>
      </c>
      <c r="S310" s="56">
        <v>0</v>
      </c>
      <c r="T310" s="56">
        <v>0</v>
      </c>
      <c r="U310" s="56">
        <v>0</v>
      </c>
      <c r="V310" s="56">
        <v>0</v>
      </c>
      <c r="W310" s="59" t="s">
        <v>2314</v>
      </c>
      <c r="X310" s="59" t="s">
        <v>2312</v>
      </c>
      <c r="Y310" s="59" t="str">
        <f t="shared" si="362"/>
        <v>CONSISTENTE</v>
      </c>
      <c r="Z310" s="59" t="str">
        <f t="shared" si="446"/>
        <v/>
      </c>
      <c r="AA310" s="66">
        <f>+VLOOKUP($E310,'[1]PLAN DE APLICACIÓN'!$B$11:$V$1115,16,FALSE)</f>
        <v>6675164</v>
      </c>
      <c r="AB310" s="66">
        <f>+VLOOKUP($E310,'[1]PLAN DE APLICACIÓN'!$B$11:$V$1115,17,FALSE)</f>
        <v>6675164</v>
      </c>
      <c r="AC310" s="66">
        <f>+VLOOKUP($E310,'[1]PLAN DE APLICACIÓN'!$B$11:$V$1115,18,FALSE)</f>
        <v>0</v>
      </c>
      <c r="AD310" s="66">
        <f>+VLOOKUP($E310,'[1]PLAN DE APLICACIÓN'!$B$11:$V$1115,19,FALSE)</f>
        <v>0</v>
      </c>
      <c r="AE310" s="66">
        <f>+VLOOKUP($E310,'[1]PLAN DE APLICACIÓN'!$B$11:$V$1115,20,FALSE)</f>
        <v>0</v>
      </c>
      <c r="AF310" s="66">
        <f>+VLOOKUP($E310,'[1]PLAN DE APLICACIÓN'!$B$11:$V$1115,21,FALSE)</f>
        <v>0</v>
      </c>
      <c r="AG310" s="59" t="str">
        <f t="shared" si="363"/>
        <v>CONSISTENTE</v>
      </c>
      <c r="AH310" s="59" t="str">
        <f t="shared" si="364"/>
        <v>NO CONSISTENTE</v>
      </c>
      <c r="AI310" s="59" t="str">
        <f t="shared" si="365"/>
        <v>CONSISTENTE</v>
      </c>
      <c r="AJ310" s="59" t="str">
        <f t="shared" si="366"/>
        <v>CONSISTENTE</v>
      </c>
      <c r="AK310" s="59" t="str">
        <f t="shared" si="367"/>
        <v>CONSISTENTE</v>
      </c>
      <c r="AL310" s="59" t="str">
        <f t="shared" si="368"/>
        <v>CONSISTENTE</v>
      </c>
      <c r="AM310" s="56">
        <v>0</v>
      </c>
      <c r="AN310" s="56">
        <v>0</v>
      </c>
      <c r="AO310" s="56">
        <v>0</v>
      </c>
      <c r="AP310" s="56">
        <v>0</v>
      </c>
      <c r="AQ310" s="56">
        <v>0</v>
      </c>
      <c r="AR310" s="56">
        <v>0</v>
      </c>
      <c r="AS310" s="59">
        <v>1</v>
      </c>
      <c r="AT310" s="59" t="str">
        <f t="shared" si="369"/>
        <v>CONSISTENTE</v>
      </c>
      <c r="AU310" s="59" t="str">
        <f t="shared" si="370"/>
        <v>CONSISTENTE</v>
      </c>
      <c r="AV310" s="59" t="str">
        <f t="shared" si="371"/>
        <v>CONSISTENTE</v>
      </c>
      <c r="AW310" s="59" t="str">
        <f t="shared" si="372"/>
        <v>CONSISTENTE</v>
      </c>
      <c r="AX310" s="59" t="str">
        <f t="shared" si="373"/>
        <v>CONSISTENTE</v>
      </c>
      <c r="AY310" s="59" t="str">
        <f t="shared" si="374"/>
        <v>CONSISTENTE</v>
      </c>
      <c r="AZ310" s="56">
        <v>0</v>
      </c>
      <c r="BA310" s="56">
        <v>0</v>
      </c>
      <c r="BB310" s="56">
        <v>0</v>
      </c>
      <c r="BC310" s="56">
        <v>0</v>
      </c>
      <c r="BD310" s="56">
        <v>0</v>
      </c>
      <c r="BE310" s="56">
        <v>0</v>
      </c>
      <c r="BF310" s="60">
        <v>1</v>
      </c>
      <c r="BG310" s="59" t="str">
        <f t="shared" si="375"/>
        <v>CONSISTENTE</v>
      </c>
      <c r="BH310" s="59" t="str">
        <f t="shared" si="376"/>
        <v>CONSISTENTE</v>
      </c>
      <c r="BI310" s="59" t="str">
        <f t="shared" si="377"/>
        <v>CONSISTENTE</v>
      </c>
      <c r="BJ310" s="59" t="str">
        <f t="shared" si="378"/>
        <v>CONSISTENTE</v>
      </c>
      <c r="BK310" s="59" t="str">
        <f t="shared" si="379"/>
        <v>CONSISTENTE</v>
      </c>
      <c r="BL310" s="59" t="str">
        <f t="shared" si="380"/>
        <v>CONSISTENTE</v>
      </c>
      <c r="BM310" s="59" t="str">
        <f t="shared" si="381"/>
        <v>CONSISTENTE</v>
      </c>
      <c r="BN310" s="59" t="str">
        <f t="shared" si="382"/>
        <v>CONSISTENTE</v>
      </c>
      <c r="BO310" s="59" t="str">
        <f t="shared" si="383"/>
        <v>CONSISTENTE</v>
      </c>
      <c r="BP310" s="59" t="str">
        <f t="shared" si="384"/>
        <v>CONSISTENTE</v>
      </c>
      <c r="BQ310" s="59" t="str">
        <f t="shared" si="385"/>
        <v>CONSISTENTE</v>
      </c>
      <c r="BR310" s="59" t="str">
        <f t="shared" si="386"/>
        <v>CONSISTENTE</v>
      </c>
      <c r="BS310" s="56">
        <v>0</v>
      </c>
      <c r="BT310" s="56">
        <v>0</v>
      </c>
      <c r="BU310" s="56">
        <v>0</v>
      </c>
      <c r="BV310" s="56">
        <v>0</v>
      </c>
      <c r="BW310" s="56">
        <v>0</v>
      </c>
      <c r="BX310" s="56">
        <v>0</v>
      </c>
      <c r="BY310" s="60">
        <v>1</v>
      </c>
      <c r="BZ310" s="59" t="str">
        <f t="shared" si="387"/>
        <v>CONSISTENTE</v>
      </c>
      <c r="CA310" s="59" t="str">
        <f t="shared" si="388"/>
        <v>CONSISTENTE</v>
      </c>
      <c r="CB310" s="59" t="str">
        <f t="shared" si="389"/>
        <v>CONSISTENTE</v>
      </c>
      <c r="CC310" s="59" t="str">
        <f t="shared" si="390"/>
        <v>CONSISTENTE</v>
      </c>
      <c r="CD310" s="59" t="str">
        <f t="shared" si="391"/>
        <v>CONSISTENTE</v>
      </c>
      <c r="CE310" s="59" t="str">
        <f t="shared" si="392"/>
        <v>CONSISTENTE</v>
      </c>
      <c r="CF310" s="56">
        <v>0</v>
      </c>
      <c r="CG310" s="56">
        <v>0</v>
      </c>
      <c r="CH310" s="56">
        <v>0</v>
      </c>
      <c r="CI310" s="56">
        <v>0</v>
      </c>
      <c r="CJ310" s="56">
        <v>0</v>
      </c>
      <c r="CK310" s="56">
        <v>0</v>
      </c>
      <c r="CL310" s="60">
        <v>1</v>
      </c>
      <c r="CM310" s="59" t="str">
        <f t="shared" si="393"/>
        <v>CONSISTENTE</v>
      </c>
      <c r="CN310" s="59" t="str">
        <f t="shared" si="394"/>
        <v>CONSISTENTE</v>
      </c>
      <c r="CO310" s="59" t="str">
        <f t="shared" si="395"/>
        <v>CONSISTENTE</v>
      </c>
      <c r="CP310" s="59" t="str">
        <f t="shared" si="396"/>
        <v>CONSISTENTE</v>
      </c>
      <c r="CQ310" s="59" t="str">
        <f t="shared" si="397"/>
        <v>CONSISTENTE</v>
      </c>
      <c r="CR310" s="59" t="str">
        <f t="shared" si="398"/>
        <v>CONSISTENTE</v>
      </c>
      <c r="CS310" s="59" t="str">
        <f t="shared" si="399"/>
        <v>CONSISTENTE</v>
      </c>
      <c r="CT310" s="59" t="str">
        <f t="shared" si="400"/>
        <v>CONSISTENTE</v>
      </c>
      <c r="CU310" s="59" t="str">
        <f t="shared" si="401"/>
        <v>CONSISTENTE</v>
      </c>
      <c r="CV310" s="59" t="str">
        <f t="shared" si="402"/>
        <v>CONSISTENTE</v>
      </c>
      <c r="CW310" s="59" t="str">
        <f t="shared" si="403"/>
        <v>CONSISTENTE</v>
      </c>
      <c r="CX310" s="59" t="str">
        <f t="shared" si="404"/>
        <v>CONSISTENTE</v>
      </c>
      <c r="CY310" s="56">
        <f t="shared" si="405"/>
        <v>6675164</v>
      </c>
      <c r="CZ310" s="56">
        <f t="shared" si="406"/>
        <v>6675164</v>
      </c>
      <c r="DA310" s="56">
        <f t="shared" si="407"/>
        <v>0</v>
      </c>
      <c r="DB310" s="56">
        <f t="shared" si="408"/>
        <v>0</v>
      </c>
      <c r="DC310" s="56">
        <f t="shared" si="409"/>
        <v>0</v>
      </c>
      <c r="DD310" s="56">
        <f t="shared" si="410"/>
        <v>0</v>
      </c>
      <c r="DE310" s="90">
        <f t="shared" si="411"/>
        <v>0</v>
      </c>
      <c r="DF310" s="90">
        <f t="shared" si="412"/>
        <v>0</v>
      </c>
      <c r="DG310" s="90">
        <f t="shared" si="413"/>
        <v>0</v>
      </c>
      <c r="DH310" s="90">
        <f t="shared" si="414"/>
        <v>0</v>
      </c>
      <c r="DI310" s="90">
        <f t="shared" si="415"/>
        <v>0</v>
      </c>
      <c r="DJ310" s="98">
        <f t="shared" si="416"/>
        <v>0</v>
      </c>
      <c r="DK310" s="103">
        <f t="shared" si="417"/>
        <v>6675164</v>
      </c>
      <c r="DL310" s="91">
        <f t="shared" si="418"/>
        <v>6675164</v>
      </c>
      <c r="DM310" s="91">
        <f t="shared" si="419"/>
        <v>0</v>
      </c>
      <c r="DN310" s="91">
        <f t="shared" si="420"/>
        <v>0</v>
      </c>
      <c r="DO310" s="91">
        <f t="shared" si="421"/>
        <v>0</v>
      </c>
      <c r="DP310" s="91">
        <f t="shared" si="422"/>
        <v>0</v>
      </c>
      <c r="DQ310" s="125" t="str">
        <f t="shared" si="423"/>
        <v>CONSISTENTE</v>
      </c>
      <c r="DR310" s="147">
        <v>0</v>
      </c>
      <c r="DS310" s="147">
        <v>0</v>
      </c>
      <c r="DT310" s="147">
        <v>0</v>
      </c>
      <c r="DU310" s="147">
        <v>0</v>
      </c>
      <c r="DV310" s="147">
        <v>0</v>
      </c>
      <c r="DW310" s="147">
        <v>0</v>
      </c>
      <c r="DX310" s="59">
        <f>+VLOOKUP($E310,'[2]Ejecución I Semestre 2016'!$B$11:$X$1115,10,FALSE)</f>
        <v>1</v>
      </c>
      <c r="DY310" s="68" t="str">
        <f t="shared" si="424"/>
        <v>CONSISTENTE</v>
      </c>
      <c r="DZ310" s="68" t="str">
        <f t="shared" si="425"/>
        <v>CONSISTENTE</v>
      </c>
      <c r="EA310" s="68" t="str">
        <f t="shared" si="426"/>
        <v>CONSISTENTE</v>
      </c>
      <c r="EB310" s="68" t="str">
        <f t="shared" si="427"/>
        <v>CONSISTENTE</v>
      </c>
      <c r="EC310" s="68" t="str">
        <f t="shared" si="428"/>
        <v>CONSISTENTE</v>
      </c>
      <c r="ED310" s="68" t="str">
        <f t="shared" si="429"/>
        <v>CONSISTENTE</v>
      </c>
      <c r="EE310" s="132">
        <f t="shared" si="430"/>
        <v>0</v>
      </c>
      <c r="EF310" s="131">
        <f t="shared" si="431"/>
        <v>0</v>
      </c>
      <c r="EG310" s="131">
        <f t="shared" si="432"/>
        <v>0</v>
      </c>
      <c r="EH310" s="131">
        <f t="shared" si="433"/>
        <v>0</v>
      </c>
      <c r="EI310" s="131">
        <f t="shared" si="434"/>
        <v>0</v>
      </c>
      <c r="EJ310" s="131">
        <f t="shared" si="435"/>
        <v>0</v>
      </c>
      <c r="EK310" s="131">
        <f t="shared" si="439"/>
        <v>6675164</v>
      </c>
      <c r="EL310" s="60">
        <f t="shared" si="440"/>
        <v>6675164</v>
      </c>
      <c r="EM310" s="60">
        <f t="shared" si="441"/>
        <v>0</v>
      </c>
      <c r="EN310" s="60">
        <f t="shared" si="442"/>
        <v>0</v>
      </c>
      <c r="EO310" s="60">
        <f t="shared" si="443"/>
        <v>0</v>
      </c>
      <c r="EP310" s="60">
        <f t="shared" si="444"/>
        <v>0</v>
      </c>
      <c r="EQ310" s="90" t="str">
        <f t="shared" si="445"/>
        <v>CONSISTENTE</v>
      </c>
    </row>
    <row r="311" spans="1:147" ht="15" customHeight="1" x14ac:dyDescent="0.2">
      <c r="A311" s="53" t="s">
        <v>421</v>
      </c>
      <c r="B311" s="56">
        <f t="shared" si="436"/>
        <v>1005362.46</v>
      </c>
      <c r="C311" s="59" t="str">
        <f t="shared" si="437"/>
        <v>SI</v>
      </c>
      <c r="E311" s="53" t="s">
        <v>596</v>
      </c>
      <c r="F311" s="55" t="s">
        <v>408</v>
      </c>
      <c r="G311" s="61" t="s">
        <v>597</v>
      </c>
      <c r="H311" s="56">
        <v>2160043.46</v>
      </c>
      <c r="I311" s="56">
        <v>0</v>
      </c>
      <c r="J311" s="56">
        <v>1154681</v>
      </c>
      <c r="K311" s="56">
        <v>0</v>
      </c>
      <c r="L311" s="56">
        <v>0</v>
      </c>
      <c r="M311" s="56">
        <v>0</v>
      </c>
      <c r="N311" s="57">
        <v>1005362.46</v>
      </c>
      <c r="O311" s="58">
        <f t="shared" si="359"/>
        <v>0</v>
      </c>
      <c r="P311" s="59" t="str">
        <f t="shared" si="360"/>
        <v>CONSISTENTE</v>
      </c>
      <c r="Q311" s="87" t="str">
        <f t="shared" si="361"/>
        <v>OK</v>
      </c>
      <c r="R311" s="56">
        <v>0</v>
      </c>
      <c r="S311" s="56">
        <v>0</v>
      </c>
      <c r="T311" s="56">
        <v>0</v>
      </c>
      <c r="U311" s="56">
        <v>1005362.46</v>
      </c>
      <c r="V311" s="56">
        <v>0</v>
      </c>
      <c r="W311" s="59" t="s">
        <v>2314</v>
      </c>
      <c r="X311" s="59" t="s">
        <v>2312</v>
      </c>
      <c r="Y311" s="59" t="str">
        <f t="shared" si="362"/>
        <v>CONSISTENTE</v>
      </c>
      <c r="Z311" s="59" t="str">
        <f t="shared" si="446"/>
        <v/>
      </c>
      <c r="AA311" s="66">
        <f>+VLOOKUP($E311,'[1]PLAN DE APLICACIÓN'!$B$11:$V$1115,16,FALSE)</f>
        <v>0</v>
      </c>
      <c r="AB311" s="66">
        <f>+VLOOKUP($E311,'[1]PLAN DE APLICACIÓN'!$B$11:$V$1115,17,FALSE)</f>
        <v>0</v>
      </c>
      <c r="AC311" s="66">
        <f>+VLOOKUP($E311,'[1]PLAN DE APLICACIÓN'!$B$11:$V$1115,18,FALSE)</f>
        <v>0</v>
      </c>
      <c r="AD311" s="66">
        <f>+VLOOKUP($E311,'[1]PLAN DE APLICACIÓN'!$B$11:$V$1115,19,FALSE)</f>
        <v>0</v>
      </c>
      <c r="AE311" s="66">
        <f>+VLOOKUP($E311,'[1]PLAN DE APLICACIÓN'!$B$11:$V$1115,20,FALSE)</f>
        <v>0</v>
      </c>
      <c r="AF311" s="66">
        <f>+VLOOKUP($E311,'[1]PLAN DE APLICACIÓN'!$B$11:$V$1115,21,FALSE)</f>
        <v>0</v>
      </c>
      <c r="AG311" s="59" t="str">
        <f t="shared" si="363"/>
        <v>CONSISTENTE</v>
      </c>
      <c r="AH311" s="59" t="str">
        <f t="shared" si="364"/>
        <v>CONSISTENTE</v>
      </c>
      <c r="AI311" s="59" t="str">
        <f t="shared" si="365"/>
        <v>CONSISTENTE</v>
      </c>
      <c r="AJ311" s="59" t="str">
        <f t="shared" si="366"/>
        <v>CONSISTENTE</v>
      </c>
      <c r="AK311" s="59" t="str">
        <f t="shared" si="367"/>
        <v>CONSISTENTE</v>
      </c>
      <c r="AL311" s="59" t="str">
        <f t="shared" si="368"/>
        <v>CONSISTENTE</v>
      </c>
      <c r="AM311" s="56">
        <v>0</v>
      </c>
      <c r="AN311" s="56">
        <v>0</v>
      </c>
      <c r="AO311" s="56">
        <v>0</v>
      </c>
      <c r="AP311" s="56">
        <v>0</v>
      </c>
      <c r="AQ311" s="56">
        <v>0</v>
      </c>
      <c r="AR311" s="56">
        <v>0</v>
      </c>
      <c r="AS311" s="59">
        <v>1</v>
      </c>
      <c r="AT311" s="59" t="str">
        <f t="shared" si="369"/>
        <v>CONSISTENTE</v>
      </c>
      <c r="AU311" s="59" t="str">
        <f t="shared" si="370"/>
        <v>CONSISTENTE</v>
      </c>
      <c r="AV311" s="59" t="str">
        <f t="shared" si="371"/>
        <v>CONSISTENTE</v>
      </c>
      <c r="AW311" s="59" t="str">
        <f t="shared" si="372"/>
        <v>CONSISTENTE</v>
      </c>
      <c r="AX311" s="59" t="str">
        <f t="shared" si="373"/>
        <v>CONSISTENTE</v>
      </c>
      <c r="AY311" s="59" t="str">
        <f t="shared" si="374"/>
        <v>CONSISTENTE</v>
      </c>
      <c r="AZ311" s="56">
        <v>0</v>
      </c>
      <c r="BA311" s="56">
        <v>0</v>
      </c>
      <c r="BB311" s="56">
        <v>0</v>
      </c>
      <c r="BC311" s="56">
        <v>0</v>
      </c>
      <c r="BD311" s="56">
        <v>0</v>
      </c>
      <c r="BE311" s="56">
        <v>0</v>
      </c>
      <c r="BF311" s="60">
        <v>1</v>
      </c>
      <c r="BG311" s="59" t="str">
        <f t="shared" si="375"/>
        <v>CONSISTENTE</v>
      </c>
      <c r="BH311" s="59" t="str">
        <f t="shared" si="376"/>
        <v>CONSISTENTE</v>
      </c>
      <c r="BI311" s="59" t="str">
        <f t="shared" si="377"/>
        <v>CONSISTENTE</v>
      </c>
      <c r="BJ311" s="59" t="str">
        <f t="shared" si="378"/>
        <v>CONSISTENTE</v>
      </c>
      <c r="BK311" s="59" t="str">
        <f t="shared" si="379"/>
        <v>CONSISTENTE</v>
      </c>
      <c r="BL311" s="59" t="str">
        <f t="shared" si="380"/>
        <v>CONSISTENTE</v>
      </c>
      <c r="BM311" s="59" t="str">
        <f t="shared" si="381"/>
        <v>CONSISTENTE</v>
      </c>
      <c r="BN311" s="59" t="str">
        <f t="shared" si="382"/>
        <v>CONSISTENTE</v>
      </c>
      <c r="BO311" s="59" t="str">
        <f t="shared" si="383"/>
        <v>CONSISTENTE</v>
      </c>
      <c r="BP311" s="59" t="str">
        <f t="shared" si="384"/>
        <v>CONSISTENTE</v>
      </c>
      <c r="BQ311" s="59" t="str">
        <f t="shared" si="385"/>
        <v>CONSISTENTE</v>
      </c>
      <c r="BR311" s="59" t="str">
        <f t="shared" si="386"/>
        <v>CONSISTENTE</v>
      </c>
      <c r="BS311" s="56">
        <v>0</v>
      </c>
      <c r="BT311" s="56">
        <v>0</v>
      </c>
      <c r="BU311" s="56">
        <v>0</v>
      </c>
      <c r="BV311" s="56">
        <v>0</v>
      </c>
      <c r="BW311" s="56">
        <v>0</v>
      </c>
      <c r="BX311" s="56">
        <v>0</v>
      </c>
      <c r="BY311" s="60">
        <v>1</v>
      </c>
      <c r="BZ311" s="59" t="str">
        <f t="shared" si="387"/>
        <v>CONSISTENTE</v>
      </c>
      <c r="CA311" s="59" t="str">
        <f t="shared" si="388"/>
        <v>CONSISTENTE</v>
      </c>
      <c r="CB311" s="59" t="str">
        <f t="shared" si="389"/>
        <v>CONSISTENTE</v>
      </c>
      <c r="CC311" s="59" t="str">
        <f t="shared" si="390"/>
        <v>CONSISTENTE</v>
      </c>
      <c r="CD311" s="59" t="str">
        <f t="shared" si="391"/>
        <v>CONSISTENTE</v>
      </c>
      <c r="CE311" s="59" t="str">
        <f t="shared" si="392"/>
        <v>CONSISTENTE</v>
      </c>
      <c r="CF311" s="56">
        <v>0</v>
      </c>
      <c r="CG311" s="56">
        <v>0</v>
      </c>
      <c r="CH311" s="56">
        <v>0</v>
      </c>
      <c r="CI311" s="56">
        <v>0</v>
      </c>
      <c r="CJ311" s="56">
        <v>0</v>
      </c>
      <c r="CK311" s="56">
        <v>0</v>
      </c>
      <c r="CL311" s="60">
        <v>1</v>
      </c>
      <c r="CM311" s="59" t="str">
        <f t="shared" si="393"/>
        <v>CONSISTENTE</v>
      </c>
      <c r="CN311" s="59" t="str">
        <f t="shared" si="394"/>
        <v>CONSISTENTE</v>
      </c>
      <c r="CO311" s="59" t="str">
        <f t="shared" si="395"/>
        <v>CONSISTENTE</v>
      </c>
      <c r="CP311" s="59" t="str">
        <f t="shared" si="396"/>
        <v>CONSISTENTE</v>
      </c>
      <c r="CQ311" s="59" t="str">
        <f t="shared" si="397"/>
        <v>CONSISTENTE</v>
      </c>
      <c r="CR311" s="59" t="str">
        <f t="shared" si="398"/>
        <v>CONSISTENTE</v>
      </c>
      <c r="CS311" s="59" t="str">
        <f t="shared" si="399"/>
        <v>CONSISTENTE</v>
      </c>
      <c r="CT311" s="59" t="str">
        <f t="shared" si="400"/>
        <v>CONSISTENTE</v>
      </c>
      <c r="CU311" s="59" t="str">
        <f t="shared" si="401"/>
        <v>CONSISTENTE</v>
      </c>
      <c r="CV311" s="59" t="str">
        <f t="shared" si="402"/>
        <v>CONSISTENTE</v>
      </c>
      <c r="CW311" s="59" t="str">
        <f t="shared" si="403"/>
        <v>CONSISTENTE</v>
      </c>
      <c r="CX311" s="59" t="str">
        <f t="shared" si="404"/>
        <v>CONSISTENTE</v>
      </c>
      <c r="CY311" s="56">
        <f t="shared" si="405"/>
        <v>1005362.46</v>
      </c>
      <c r="CZ311" s="56">
        <f t="shared" si="406"/>
        <v>0</v>
      </c>
      <c r="DA311" s="56">
        <f t="shared" si="407"/>
        <v>0</v>
      </c>
      <c r="DB311" s="56">
        <f t="shared" si="408"/>
        <v>0</v>
      </c>
      <c r="DC311" s="56">
        <f t="shared" si="409"/>
        <v>1005362.46</v>
      </c>
      <c r="DD311" s="56">
        <f t="shared" si="410"/>
        <v>0</v>
      </c>
      <c r="DE311" s="90">
        <f t="shared" si="411"/>
        <v>0</v>
      </c>
      <c r="DF311" s="90">
        <f t="shared" si="412"/>
        <v>0</v>
      </c>
      <c r="DG311" s="90">
        <f t="shared" si="413"/>
        <v>0</v>
      </c>
      <c r="DH311" s="90">
        <f t="shared" si="414"/>
        <v>0</v>
      </c>
      <c r="DI311" s="90">
        <f t="shared" si="415"/>
        <v>0</v>
      </c>
      <c r="DJ311" s="98">
        <f t="shared" si="416"/>
        <v>0</v>
      </c>
      <c r="DK311" s="103">
        <f t="shared" si="417"/>
        <v>0</v>
      </c>
      <c r="DL311" s="91">
        <f t="shared" si="418"/>
        <v>0</v>
      </c>
      <c r="DM311" s="91">
        <f t="shared" si="419"/>
        <v>0</v>
      </c>
      <c r="DN311" s="91">
        <f t="shared" si="420"/>
        <v>0</v>
      </c>
      <c r="DO311" s="91">
        <f t="shared" si="421"/>
        <v>0</v>
      </c>
      <c r="DP311" s="91">
        <f t="shared" si="422"/>
        <v>0</v>
      </c>
      <c r="DQ311" s="125" t="str">
        <f t="shared" si="423"/>
        <v>CONSISTENTE</v>
      </c>
      <c r="DR311" s="147">
        <v>0</v>
      </c>
      <c r="DS311" s="147">
        <v>0</v>
      </c>
      <c r="DT311" s="147">
        <v>0</v>
      </c>
      <c r="DU311" s="147">
        <v>0</v>
      </c>
      <c r="DV311" s="147">
        <v>0</v>
      </c>
      <c r="DW311" s="147">
        <v>0</v>
      </c>
      <c r="DX311" s="59">
        <f>+VLOOKUP($E311,'[2]Ejecución I Semestre 2016'!$B$11:$X$1115,10,FALSE)</f>
        <v>1</v>
      </c>
      <c r="DY311" s="68" t="str">
        <f t="shared" si="424"/>
        <v>CONSISTENTE</v>
      </c>
      <c r="DZ311" s="68" t="str">
        <f t="shared" si="425"/>
        <v>CONSISTENTE</v>
      </c>
      <c r="EA311" s="68" t="str">
        <f t="shared" si="426"/>
        <v>CONSISTENTE</v>
      </c>
      <c r="EB311" s="68" t="str">
        <f t="shared" si="427"/>
        <v>CONSISTENTE</v>
      </c>
      <c r="EC311" s="68" t="str">
        <f t="shared" si="428"/>
        <v>CONSISTENTE</v>
      </c>
      <c r="ED311" s="68" t="str">
        <f t="shared" si="429"/>
        <v>CONSISTENTE</v>
      </c>
      <c r="EE311" s="132">
        <f t="shared" si="430"/>
        <v>0</v>
      </c>
      <c r="EF311" s="131">
        <f t="shared" si="431"/>
        <v>0</v>
      </c>
      <c r="EG311" s="131">
        <f t="shared" si="432"/>
        <v>0</v>
      </c>
      <c r="EH311" s="131">
        <f t="shared" si="433"/>
        <v>0</v>
      </c>
      <c r="EI311" s="131">
        <f t="shared" si="434"/>
        <v>0</v>
      </c>
      <c r="EJ311" s="131">
        <f t="shared" si="435"/>
        <v>0</v>
      </c>
      <c r="EK311" s="131">
        <f t="shared" si="439"/>
        <v>0</v>
      </c>
      <c r="EL311" s="60">
        <f t="shared" si="440"/>
        <v>0</v>
      </c>
      <c r="EM311" s="60">
        <f t="shared" si="441"/>
        <v>0</v>
      </c>
      <c r="EN311" s="60">
        <f t="shared" si="442"/>
        <v>0</v>
      </c>
      <c r="EO311" s="60">
        <f t="shared" si="443"/>
        <v>0</v>
      </c>
      <c r="EP311" s="60">
        <f t="shared" si="444"/>
        <v>0</v>
      </c>
      <c r="EQ311" s="90" t="str">
        <f t="shared" si="445"/>
        <v>CONSISTENTE</v>
      </c>
    </row>
    <row r="312" spans="1:147" ht="15" customHeight="1" x14ac:dyDescent="0.2">
      <c r="A312" s="53" t="s">
        <v>423</v>
      </c>
      <c r="B312" s="56">
        <f t="shared" si="436"/>
        <v>0</v>
      </c>
      <c r="C312" s="59" t="str">
        <f t="shared" si="437"/>
        <v>NO</v>
      </c>
      <c r="E312" s="53" t="s">
        <v>598</v>
      </c>
      <c r="F312" s="55" t="s">
        <v>408</v>
      </c>
      <c r="G312" s="61" t="s">
        <v>599</v>
      </c>
      <c r="H312" s="56">
        <v>39289913.479999997</v>
      </c>
      <c r="I312" s="56">
        <v>0</v>
      </c>
      <c r="J312" s="56">
        <v>39289913.479999997</v>
      </c>
      <c r="K312" s="56">
        <v>0</v>
      </c>
      <c r="L312" s="56">
        <v>0</v>
      </c>
      <c r="M312" s="56">
        <v>0</v>
      </c>
      <c r="N312" s="57">
        <v>0</v>
      </c>
      <c r="O312" s="58">
        <f t="shared" si="359"/>
        <v>0</v>
      </c>
      <c r="P312" s="59" t="str">
        <f t="shared" si="360"/>
        <v>CONSISTENTE</v>
      </c>
      <c r="Q312" s="87" t="str">
        <f t="shared" si="361"/>
        <v>OK</v>
      </c>
      <c r="R312" s="56">
        <v>0</v>
      </c>
      <c r="S312" s="56">
        <v>0</v>
      </c>
      <c r="T312" s="56">
        <v>0</v>
      </c>
      <c r="U312" s="56">
        <v>0</v>
      </c>
      <c r="V312" s="56">
        <v>0</v>
      </c>
      <c r="W312" s="59" t="s">
        <v>2314</v>
      </c>
      <c r="X312" s="59" t="s">
        <v>2312</v>
      </c>
      <c r="Y312" s="59" t="str">
        <f t="shared" si="362"/>
        <v>CONSISTENTE</v>
      </c>
      <c r="Z312" s="59" t="str">
        <f t="shared" si="446"/>
        <v/>
      </c>
      <c r="AA312" s="66">
        <f>+VLOOKUP($E312,'[1]PLAN DE APLICACIÓN'!$B$11:$V$1115,16,FALSE)</f>
        <v>0</v>
      </c>
      <c r="AB312" s="66">
        <f>+VLOOKUP($E312,'[1]PLAN DE APLICACIÓN'!$B$11:$V$1115,17,FALSE)</f>
        <v>0</v>
      </c>
      <c r="AC312" s="66">
        <f>+VLOOKUP($E312,'[1]PLAN DE APLICACIÓN'!$B$11:$V$1115,18,FALSE)</f>
        <v>0</v>
      </c>
      <c r="AD312" s="66">
        <f>+VLOOKUP($E312,'[1]PLAN DE APLICACIÓN'!$B$11:$V$1115,19,FALSE)</f>
        <v>0</v>
      </c>
      <c r="AE312" s="66">
        <f>+VLOOKUP($E312,'[1]PLAN DE APLICACIÓN'!$B$11:$V$1115,20,FALSE)</f>
        <v>0</v>
      </c>
      <c r="AF312" s="66">
        <f>+VLOOKUP($E312,'[1]PLAN DE APLICACIÓN'!$B$11:$V$1115,21,FALSE)</f>
        <v>0</v>
      </c>
      <c r="AG312" s="59" t="str">
        <f t="shared" si="363"/>
        <v>CONSISTENTE</v>
      </c>
      <c r="AH312" s="59" t="str">
        <f t="shared" si="364"/>
        <v>CONSISTENTE</v>
      </c>
      <c r="AI312" s="59" t="str">
        <f t="shared" si="365"/>
        <v>CONSISTENTE</v>
      </c>
      <c r="AJ312" s="59" t="str">
        <f t="shared" si="366"/>
        <v>CONSISTENTE</v>
      </c>
      <c r="AK312" s="59" t="str">
        <f t="shared" si="367"/>
        <v>CONSISTENTE</v>
      </c>
      <c r="AL312" s="59" t="str">
        <f t="shared" si="368"/>
        <v>CONSISTENTE</v>
      </c>
      <c r="AM312" s="56">
        <v>0</v>
      </c>
      <c r="AN312" s="56">
        <v>0</v>
      </c>
      <c r="AO312" s="56">
        <v>0</v>
      </c>
      <c r="AP312" s="56">
        <v>0</v>
      </c>
      <c r="AQ312" s="56">
        <v>0</v>
      </c>
      <c r="AR312" s="56">
        <v>0</v>
      </c>
      <c r="AS312" s="59">
        <v>1</v>
      </c>
      <c r="AT312" s="59" t="str">
        <f t="shared" si="369"/>
        <v>CONSISTENTE</v>
      </c>
      <c r="AU312" s="59" t="str">
        <f t="shared" si="370"/>
        <v>CONSISTENTE</v>
      </c>
      <c r="AV312" s="59" t="str">
        <f t="shared" si="371"/>
        <v>CONSISTENTE</v>
      </c>
      <c r="AW312" s="59" t="str">
        <f t="shared" si="372"/>
        <v>CONSISTENTE</v>
      </c>
      <c r="AX312" s="59" t="str">
        <f t="shared" si="373"/>
        <v>CONSISTENTE</v>
      </c>
      <c r="AY312" s="59" t="str">
        <f t="shared" si="374"/>
        <v>CONSISTENTE</v>
      </c>
      <c r="AZ312" s="56">
        <v>0</v>
      </c>
      <c r="BA312" s="56">
        <v>0</v>
      </c>
      <c r="BB312" s="56">
        <v>0</v>
      </c>
      <c r="BC312" s="56">
        <v>0</v>
      </c>
      <c r="BD312" s="56">
        <v>0</v>
      </c>
      <c r="BE312" s="56">
        <v>0</v>
      </c>
      <c r="BF312" s="60">
        <v>1</v>
      </c>
      <c r="BG312" s="59" t="str">
        <f t="shared" si="375"/>
        <v>CONSISTENTE</v>
      </c>
      <c r="BH312" s="59" t="str">
        <f t="shared" si="376"/>
        <v>CONSISTENTE</v>
      </c>
      <c r="BI312" s="59" t="str">
        <f t="shared" si="377"/>
        <v>CONSISTENTE</v>
      </c>
      <c r="BJ312" s="59" t="str">
        <f t="shared" si="378"/>
        <v>CONSISTENTE</v>
      </c>
      <c r="BK312" s="59" t="str">
        <f t="shared" si="379"/>
        <v>CONSISTENTE</v>
      </c>
      <c r="BL312" s="59" t="str">
        <f t="shared" si="380"/>
        <v>CONSISTENTE</v>
      </c>
      <c r="BM312" s="59" t="str">
        <f t="shared" si="381"/>
        <v>CONSISTENTE</v>
      </c>
      <c r="BN312" s="59" t="str">
        <f t="shared" si="382"/>
        <v>CONSISTENTE</v>
      </c>
      <c r="BO312" s="59" t="str">
        <f t="shared" si="383"/>
        <v>CONSISTENTE</v>
      </c>
      <c r="BP312" s="59" t="str">
        <f t="shared" si="384"/>
        <v>CONSISTENTE</v>
      </c>
      <c r="BQ312" s="59" t="str">
        <f t="shared" si="385"/>
        <v>CONSISTENTE</v>
      </c>
      <c r="BR312" s="59" t="str">
        <f t="shared" si="386"/>
        <v>CONSISTENTE</v>
      </c>
      <c r="BS312" s="56">
        <v>0</v>
      </c>
      <c r="BT312" s="56">
        <v>0</v>
      </c>
      <c r="BU312" s="56">
        <v>0</v>
      </c>
      <c r="BV312" s="56">
        <v>0</v>
      </c>
      <c r="BW312" s="56">
        <v>0</v>
      </c>
      <c r="BX312" s="56">
        <v>0</v>
      </c>
      <c r="BY312" s="60">
        <v>1</v>
      </c>
      <c r="BZ312" s="59" t="str">
        <f t="shared" si="387"/>
        <v>CONSISTENTE</v>
      </c>
      <c r="CA312" s="59" t="str">
        <f t="shared" si="388"/>
        <v>CONSISTENTE</v>
      </c>
      <c r="CB312" s="59" t="str">
        <f t="shared" si="389"/>
        <v>CONSISTENTE</v>
      </c>
      <c r="CC312" s="59" t="str">
        <f t="shared" si="390"/>
        <v>CONSISTENTE</v>
      </c>
      <c r="CD312" s="59" t="str">
        <f t="shared" si="391"/>
        <v>CONSISTENTE</v>
      </c>
      <c r="CE312" s="59" t="str">
        <f t="shared" si="392"/>
        <v>CONSISTENTE</v>
      </c>
      <c r="CF312" s="56">
        <v>0</v>
      </c>
      <c r="CG312" s="56">
        <v>0</v>
      </c>
      <c r="CH312" s="56">
        <v>0</v>
      </c>
      <c r="CI312" s="56">
        <v>0</v>
      </c>
      <c r="CJ312" s="56">
        <v>0</v>
      </c>
      <c r="CK312" s="56">
        <v>0</v>
      </c>
      <c r="CL312" s="60">
        <v>1</v>
      </c>
      <c r="CM312" s="59" t="str">
        <f t="shared" si="393"/>
        <v>CONSISTENTE</v>
      </c>
      <c r="CN312" s="59" t="str">
        <f t="shared" si="394"/>
        <v>CONSISTENTE</v>
      </c>
      <c r="CO312" s="59" t="str">
        <f t="shared" si="395"/>
        <v>CONSISTENTE</v>
      </c>
      <c r="CP312" s="59" t="str">
        <f t="shared" si="396"/>
        <v>CONSISTENTE</v>
      </c>
      <c r="CQ312" s="59" t="str">
        <f t="shared" si="397"/>
        <v>CONSISTENTE</v>
      </c>
      <c r="CR312" s="59" t="str">
        <f t="shared" si="398"/>
        <v>CONSISTENTE</v>
      </c>
      <c r="CS312" s="59" t="str">
        <f t="shared" si="399"/>
        <v>CONSISTENTE</v>
      </c>
      <c r="CT312" s="59" t="str">
        <f t="shared" si="400"/>
        <v>CONSISTENTE</v>
      </c>
      <c r="CU312" s="59" t="str">
        <f t="shared" si="401"/>
        <v>CONSISTENTE</v>
      </c>
      <c r="CV312" s="59" t="str">
        <f t="shared" si="402"/>
        <v>CONSISTENTE</v>
      </c>
      <c r="CW312" s="59" t="str">
        <f t="shared" si="403"/>
        <v>CONSISTENTE</v>
      </c>
      <c r="CX312" s="59" t="str">
        <f t="shared" si="404"/>
        <v>CONSISTENTE</v>
      </c>
      <c r="CY312" s="56">
        <f t="shared" si="405"/>
        <v>0</v>
      </c>
      <c r="CZ312" s="56">
        <f t="shared" si="406"/>
        <v>0</v>
      </c>
      <c r="DA312" s="56">
        <f t="shared" si="407"/>
        <v>0</v>
      </c>
      <c r="DB312" s="56">
        <f t="shared" si="408"/>
        <v>0</v>
      </c>
      <c r="DC312" s="56">
        <f t="shared" si="409"/>
        <v>0</v>
      </c>
      <c r="DD312" s="56">
        <f t="shared" si="410"/>
        <v>0</v>
      </c>
      <c r="DE312" s="90">
        <f t="shared" si="411"/>
        <v>0</v>
      </c>
      <c r="DF312" s="90">
        <f t="shared" si="412"/>
        <v>0</v>
      </c>
      <c r="DG312" s="90">
        <f t="shared" si="413"/>
        <v>0</v>
      </c>
      <c r="DH312" s="90">
        <f t="shared" si="414"/>
        <v>0</v>
      </c>
      <c r="DI312" s="90">
        <f t="shared" si="415"/>
        <v>0</v>
      </c>
      <c r="DJ312" s="98">
        <f t="shared" si="416"/>
        <v>0</v>
      </c>
      <c r="DK312" s="103">
        <f t="shared" si="417"/>
        <v>0</v>
      </c>
      <c r="DL312" s="91">
        <f t="shared" si="418"/>
        <v>0</v>
      </c>
      <c r="DM312" s="91">
        <f t="shared" si="419"/>
        <v>0</v>
      </c>
      <c r="DN312" s="91">
        <f t="shared" si="420"/>
        <v>0</v>
      </c>
      <c r="DO312" s="91">
        <f t="shared" si="421"/>
        <v>0</v>
      </c>
      <c r="DP312" s="91">
        <f t="shared" si="422"/>
        <v>0</v>
      </c>
      <c r="DQ312" s="125" t="str">
        <f t="shared" si="423"/>
        <v>CONSISTENTE</v>
      </c>
      <c r="DR312" s="147">
        <v>0</v>
      </c>
      <c r="DS312" s="147">
        <v>0</v>
      </c>
      <c r="DT312" s="147">
        <v>0</v>
      </c>
      <c r="DU312" s="147">
        <v>0</v>
      </c>
      <c r="DV312" s="147">
        <v>0</v>
      </c>
      <c r="DW312" s="147">
        <v>0</v>
      </c>
      <c r="DX312" s="59">
        <f>+VLOOKUP($E312,'[2]Ejecución I Semestre 2016'!$B$11:$X$1115,10,FALSE)</f>
        <v>1</v>
      </c>
      <c r="DY312" s="68" t="str">
        <f t="shared" si="424"/>
        <v>CONSISTENTE</v>
      </c>
      <c r="DZ312" s="68" t="str">
        <f t="shared" si="425"/>
        <v>CONSISTENTE</v>
      </c>
      <c r="EA312" s="68" t="str">
        <f t="shared" si="426"/>
        <v>CONSISTENTE</v>
      </c>
      <c r="EB312" s="68" t="str">
        <f t="shared" si="427"/>
        <v>CONSISTENTE</v>
      </c>
      <c r="EC312" s="68" t="str">
        <f t="shared" si="428"/>
        <v>CONSISTENTE</v>
      </c>
      <c r="ED312" s="68" t="str">
        <f t="shared" si="429"/>
        <v>CONSISTENTE</v>
      </c>
      <c r="EE312" s="132">
        <f t="shared" si="430"/>
        <v>0</v>
      </c>
      <c r="EF312" s="131">
        <f t="shared" si="431"/>
        <v>0</v>
      </c>
      <c r="EG312" s="131">
        <f t="shared" si="432"/>
        <v>0</v>
      </c>
      <c r="EH312" s="131">
        <f t="shared" si="433"/>
        <v>0</v>
      </c>
      <c r="EI312" s="131">
        <f t="shared" si="434"/>
        <v>0</v>
      </c>
      <c r="EJ312" s="131">
        <f t="shared" si="435"/>
        <v>0</v>
      </c>
      <c r="EK312" s="131">
        <f t="shared" si="439"/>
        <v>0</v>
      </c>
      <c r="EL312" s="60">
        <f t="shared" si="440"/>
        <v>0</v>
      </c>
      <c r="EM312" s="60">
        <f t="shared" si="441"/>
        <v>0</v>
      </c>
      <c r="EN312" s="60">
        <f t="shared" si="442"/>
        <v>0</v>
      </c>
      <c r="EO312" s="60">
        <f t="shared" si="443"/>
        <v>0</v>
      </c>
      <c r="EP312" s="60">
        <f t="shared" si="444"/>
        <v>0</v>
      </c>
      <c r="EQ312" s="90" t="str">
        <f t="shared" si="445"/>
        <v>CONSISTENTE</v>
      </c>
    </row>
    <row r="313" spans="1:147" ht="15" customHeight="1" x14ac:dyDescent="0.2">
      <c r="A313" s="53" t="s">
        <v>425</v>
      </c>
      <c r="B313" s="56">
        <f t="shared" si="436"/>
        <v>90660349.25</v>
      </c>
      <c r="C313" s="59" t="str">
        <f t="shared" si="437"/>
        <v>SI</v>
      </c>
      <c r="E313" s="53" t="s">
        <v>600</v>
      </c>
      <c r="F313" s="55" t="s">
        <v>408</v>
      </c>
      <c r="G313" s="61" t="s">
        <v>601</v>
      </c>
      <c r="H313" s="56">
        <v>90660349.25</v>
      </c>
      <c r="I313" s="56">
        <v>0</v>
      </c>
      <c r="J313" s="56">
        <v>0</v>
      </c>
      <c r="K313" s="56">
        <v>0</v>
      </c>
      <c r="L313" s="56">
        <v>0</v>
      </c>
      <c r="M313" s="56">
        <v>0</v>
      </c>
      <c r="N313" s="57">
        <v>90660349.25</v>
      </c>
      <c r="O313" s="58">
        <f t="shared" si="359"/>
        <v>0</v>
      </c>
      <c r="P313" s="59" t="str">
        <f t="shared" si="360"/>
        <v>CONSISTENTE</v>
      </c>
      <c r="Q313" s="87" t="str">
        <f t="shared" si="361"/>
        <v>OK</v>
      </c>
      <c r="R313" s="56">
        <v>0</v>
      </c>
      <c r="S313" s="56">
        <v>0</v>
      </c>
      <c r="T313" s="56">
        <v>0</v>
      </c>
      <c r="U313" s="56">
        <v>90660349.25</v>
      </c>
      <c r="V313" s="56">
        <v>0</v>
      </c>
      <c r="W313" s="59" t="s">
        <v>2314</v>
      </c>
      <c r="X313" s="59" t="s">
        <v>2312</v>
      </c>
      <c r="Y313" s="59" t="str">
        <f t="shared" si="362"/>
        <v>CONSISTENTE</v>
      </c>
      <c r="Z313" s="59" t="str">
        <f t="shared" si="446"/>
        <v/>
      </c>
      <c r="AA313" s="66">
        <f>+VLOOKUP($E313,'[1]PLAN DE APLICACIÓN'!$B$11:$V$1115,16,FALSE)</f>
        <v>0</v>
      </c>
      <c r="AB313" s="66">
        <f>+VLOOKUP($E313,'[1]PLAN DE APLICACIÓN'!$B$11:$V$1115,17,FALSE)</f>
        <v>0</v>
      </c>
      <c r="AC313" s="66">
        <f>+VLOOKUP($E313,'[1]PLAN DE APLICACIÓN'!$B$11:$V$1115,18,FALSE)</f>
        <v>0</v>
      </c>
      <c r="AD313" s="66">
        <f>+VLOOKUP($E313,'[1]PLAN DE APLICACIÓN'!$B$11:$V$1115,19,FALSE)</f>
        <v>0</v>
      </c>
      <c r="AE313" s="66">
        <f>+VLOOKUP($E313,'[1]PLAN DE APLICACIÓN'!$B$11:$V$1115,20,FALSE)</f>
        <v>0</v>
      </c>
      <c r="AF313" s="66">
        <f>+VLOOKUP($E313,'[1]PLAN DE APLICACIÓN'!$B$11:$V$1115,21,FALSE)</f>
        <v>0</v>
      </c>
      <c r="AG313" s="59" t="str">
        <f t="shared" si="363"/>
        <v>CONSISTENTE</v>
      </c>
      <c r="AH313" s="59" t="str">
        <f t="shared" si="364"/>
        <v>CONSISTENTE</v>
      </c>
      <c r="AI313" s="59" t="str">
        <f t="shared" si="365"/>
        <v>CONSISTENTE</v>
      </c>
      <c r="AJ313" s="59" t="str">
        <f t="shared" si="366"/>
        <v>CONSISTENTE</v>
      </c>
      <c r="AK313" s="59" t="str">
        <f t="shared" si="367"/>
        <v>CONSISTENTE</v>
      </c>
      <c r="AL313" s="59" t="str">
        <f t="shared" si="368"/>
        <v>CONSISTENTE</v>
      </c>
      <c r="AM313" s="56">
        <v>0</v>
      </c>
      <c r="AN313" s="56">
        <v>0</v>
      </c>
      <c r="AO313" s="56">
        <v>0</v>
      </c>
      <c r="AP313" s="56">
        <v>0</v>
      </c>
      <c r="AQ313" s="56">
        <v>0</v>
      </c>
      <c r="AR313" s="56">
        <v>0</v>
      </c>
      <c r="AS313" s="59">
        <v>1</v>
      </c>
      <c r="AT313" s="59" t="str">
        <f t="shared" si="369"/>
        <v>CONSISTENTE</v>
      </c>
      <c r="AU313" s="59" t="str">
        <f t="shared" si="370"/>
        <v>CONSISTENTE</v>
      </c>
      <c r="AV313" s="59" t="str">
        <f t="shared" si="371"/>
        <v>CONSISTENTE</v>
      </c>
      <c r="AW313" s="59" t="str">
        <f t="shared" si="372"/>
        <v>CONSISTENTE</v>
      </c>
      <c r="AX313" s="59" t="str">
        <f t="shared" si="373"/>
        <v>CONSISTENTE</v>
      </c>
      <c r="AY313" s="59" t="str">
        <f t="shared" si="374"/>
        <v>CONSISTENTE</v>
      </c>
      <c r="AZ313" s="56">
        <v>0</v>
      </c>
      <c r="BA313" s="56">
        <v>0</v>
      </c>
      <c r="BB313" s="56">
        <v>0</v>
      </c>
      <c r="BC313" s="56">
        <v>0</v>
      </c>
      <c r="BD313" s="56">
        <v>0</v>
      </c>
      <c r="BE313" s="56">
        <v>0</v>
      </c>
      <c r="BF313" s="60">
        <v>1</v>
      </c>
      <c r="BG313" s="59" t="str">
        <f t="shared" si="375"/>
        <v>CONSISTENTE</v>
      </c>
      <c r="BH313" s="59" t="str">
        <f t="shared" si="376"/>
        <v>CONSISTENTE</v>
      </c>
      <c r="BI313" s="59" t="str">
        <f t="shared" si="377"/>
        <v>CONSISTENTE</v>
      </c>
      <c r="BJ313" s="59" t="str">
        <f t="shared" si="378"/>
        <v>CONSISTENTE</v>
      </c>
      <c r="BK313" s="59" t="str">
        <f t="shared" si="379"/>
        <v>CONSISTENTE</v>
      </c>
      <c r="BL313" s="59" t="str">
        <f t="shared" si="380"/>
        <v>CONSISTENTE</v>
      </c>
      <c r="BM313" s="59" t="str">
        <f t="shared" si="381"/>
        <v>CONSISTENTE</v>
      </c>
      <c r="BN313" s="59" t="str">
        <f t="shared" si="382"/>
        <v>CONSISTENTE</v>
      </c>
      <c r="BO313" s="59" t="str">
        <f t="shared" si="383"/>
        <v>CONSISTENTE</v>
      </c>
      <c r="BP313" s="59" t="str">
        <f t="shared" si="384"/>
        <v>CONSISTENTE</v>
      </c>
      <c r="BQ313" s="59" t="str">
        <f t="shared" si="385"/>
        <v>CONSISTENTE</v>
      </c>
      <c r="BR313" s="59" t="str">
        <f t="shared" si="386"/>
        <v>CONSISTENTE</v>
      </c>
      <c r="BS313" s="56">
        <v>0</v>
      </c>
      <c r="BT313" s="56">
        <v>0</v>
      </c>
      <c r="BU313" s="56">
        <v>0</v>
      </c>
      <c r="BV313" s="56">
        <v>0</v>
      </c>
      <c r="BW313" s="56">
        <v>0</v>
      </c>
      <c r="BX313" s="56">
        <v>0</v>
      </c>
      <c r="BY313" s="60">
        <v>1</v>
      </c>
      <c r="BZ313" s="59" t="str">
        <f t="shared" si="387"/>
        <v>CONSISTENTE</v>
      </c>
      <c r="CA313" s="59" t="str">
        <f t="shared" si="388"/>
        <v>CONSISTENTE</v>
      </c>
      <c r="CB313" s="59" t="str">
        <f t="shared" si="389"/>
        <v>CONSISTENTE</v>
      </c>
      <c r="CC313" s="59" t="str">
        <f t="shared" si="390"/>
        <v>CONSISTENTE</v>
      </c>
      <c r="CD313" s="59" t="str">
        <f t="shared" si="391"/>
        <v>CONSISTENTE</v>
      </c>
      <c r="CE313" s="59" t="str">
        <f t="shared" si="392"/>
        <v>CONSISTENTE</v>
      </c>
      <c r="CF313" s="56">
        <v>0</v>
      </c>
      <c r="CG313" s="56">
        <v>0</v>
      </c>
      <c r="CH313" s="56">
        <v>0</v>
      </c>
      <c r="CI313" s="56">
        <v>0</v>
      </c>
      <c r="CJ313" s="56">
        <v>0</v>
      </c>
      <c r="CK313" s="56">
        <v>0</v>
      </c>
      <c r="CL313" s="60">
        <v>1</v>
      </c>
      <c r="CM313" s="59" t="str">
        <f t="shared" si="393"/>
        <v>CONSISTENTE</v>
      </c>
      <c r="CN313" s="59" t="str">
        <f t="shared" si="394"/>
        <v>CONSISTENTE</v>
      </c>
      <c r="CO313" s="59" t="str">
        <f t="shared" si="395"/>
        <v>CONSISTENTE</v>
      </c>
      <c r="CP313" s="59" t="str">
        <f t="shared" si="396"/>
        <v>CONSISTENTE</v>
      </c>
      <c r="CQ313" s="59" t="str">
        <f t="shared" si="397"/>
        <v>CONSISTENTE</v>
      </c>
      <c r="CR313" s="59" t="str">
        <f t="shared" si="398"/>
        <v>CONSISTENTE</v>
      </c>
      <c r="CS313" s="59" t="str">
        <f t="shared" si="399"/>
        <v>CONSISTENTE</v>
      </c>
      <c r="CT313" s="59" t="str">
        <f t="shared" si="400"/>
        <v>CONSISTENTE</v>
      </c>
      <c r="CU313" s="59" t="str">
        <f t="shared" si="401"/>
        <v>CONSISTENTE</v>
      </c>
      <c r="CV313" s="59" t="str">
        <f t="shared" si="402"/>
        <v>CONSISTENTE</v>
      </c>
      <c r="CW313" s="59" t="str">
        <f t="shared" si="403"/>
        <v>CONSISTENTE</v>
      </c>
      <c r="CX313" s="59" t="str">
        <f t="shared" si="404"/>
        <v>CONSISTENTE</v>
      </c>
      <c r="CY313" s="56">
        <f t="shared" si="405"/>
        <v>90660349.25</v>
      </c>
      <c r="CZ313" s="56">
        <f t="shared" si="406"/>
        <v>0</v>
      </c>
      <c r="DA313" s="56">
        <f t="shared" si="407"/>
        <v>0</v>
      </c>
      <c r="DB313" s="56">
        <f t="shared" si="408"/>
        <v>0</v>
      </c>
      <c r="DC313" s="56">
        <f t="shared" si="409"/>
        <v>90660349.25</v>
      </c>
      <c r="DD313" s="56">
        <f t="shared" si="410"/>
        <v>0</v>
      </c>
      <c r="DE313" s="90">
        <f t="shared" si="411"/>
        <v>0</v>
      </c>
      <c r="DF313" s="90">
        <f t="shared" si="412"/>
        <v>0</v>
      </c>
      <c r="DG313" s="90">
        <f t="shared" si="413"/>
        <v>0</v>
      </c>
      <c r="DH313" s="90">
        <f t="shared" si="414"/>
        <v>0</v>
      </c>
      <c r="DI313" s="90">
        <f t="shared" si="415"/>
        <v>0</v>
      </c>
      <c r="DJ313" s="98">
        <f t="shared" si="416"/>
        <v>0</v>
      </c>
      <c r="DK313" s="103">
        <f t="shared" si="417"/>
        <v>0</v>
      </c>
      <c r="DL313" s="91">
        <f t="shared" si="418"/>
        <v>0</v>
      </c>
      <c r="DM313" s="91">
        <f t="shared" si="419"/>
        <v>0</v>
      </c>
      <c r="DN313" s="91">
        <f t="shared" si="420"/>
        <v>0</v>
      </c>
      <c r="DO313" s="91">
        <f t="shared" si="421"/>
        <v>0</v>
      </c>
      <c r="DP313" s="91">
        <f t="shared" si="422"/>
        <v>0</v>
      </c>
      <c r="DQ313" s="125" t="str">
        <f t="shared" si="423"/>
        <v>CONSISTENTE</v>
      </c>
      <c r="DR313" s="147">
        <v>90660349.25</v>
      </c>
      <c r="DS313" s="147">
        <v>0</v>
      </c>
      <c r="DT313" s="147">
        <v>0</v>
      </c>
      <c r="DU313" s="147">
        <v>0</v>
      </c>
      <c r="DV313" s="147">
        <v>90660349.25</v>
      </c>
      <c r="DW313" s="147">
        <v>0</v>
      </c>
      <c r="DX313" s="59">
        <f>+VLOOKUP($E313,'[2]Ejecución I Semestre 2016'!$B$11:$X$1115,10,FALSE)</f>
        <v>1</v>
      </c>
      <c r="DY313" s="68" t="str">
        <f t="shared" si="424"/>
        <v>CONSISTENTE</v>
      </c>
      <c r="DZ313" s="68" t="str">
        <f t="shared" si="425"/>
        <v>CONSISTENTE</v>
      </c>
      <c r="EA313" s="68" t="str">
        <f t="shared" si="426"/>
        <v>CONSISTENTE</v>
      </c>
      <c r="EB313" s="68" t="str">
        <f t="shared" si="427"/>
        <v>CONSISTENTE</v>
      </c>
      <c r="EC313" s="68" t="str">
        <f t="shared" si="428"/>
        <v>CONSISTENTE</v>
      </c>
      <c r="ED313" s="68" t="str">
        <f t="shared" si="429"/>
        <v>CONSISTENTE</v>
      </c>
      <c r="EE313" s="132">
        <f t="shared" si="430"/>
        <v>90660349.25</v>
      </c>
      <c r="EF313" s="131">
        <f t="shared" si="431"/>
        <v>0</v>
      </c>
      <c r="EG313" s="131">
        <f t="shared" si="432"/>
        <v>0</v>
      </c>
      <c r="EH313" s="131">
        <f t="shared" si="433"/>
        <v>0</v>
      </c>
      <c r="EI313" s="131">
        <f t="shared" si="434"/>
        <v>90660349.25</v>
      </c>
      <c r="EJ313" s="131">
        <f t="shared" si="435"/>
        <v>0</v>
      </c>
      <c r="EK313" s="131">
        <f t="shared" si="439"/>
        <v>90660349.25</v>
      </c>
      <c r="EL313" s="60">
        <f t="shared" si="440"/>
        <v>0</v>
      </c>
      <c r="EM313" s="60">
        <f t="shared" si="441"/>
        <v>0</v>
      </c>
      <c r="EN313" s="60">
        <f t="shared" si="442"/>
        <v>0</v>
      </c>
      <c r="EO313" s="60">
        <f t="shared" si="443"/>
        <v>90660349.25</v>
      </c>
      <c r="EP313" s="60">
        <f t="shared" si="444"/>
        <v>0</v>
      </c>
      <c r="EQ313" s="90" t="str">
        <f t="shared" si="445"/>
        <v>CONSISTENTE</v>
      </c>
    </row>
    <row r="314" spans="1:147" ht="15" customHeight="1" x14ac:dyDescent="0.2">
      <c r="A314" s="53" t="s">
        <v>427</v>
      </c>
      <c r="B314" s="56">
        <f t="shared" si="436"/>
        <v>5211406.32</v>
      </c>
      <c r="C314" s="59" t="str">
        <f t="shared" si="437"/>
        <v>SI</v>
      </c>
      <c r="E314" s="53" t="s">
        <v>602</v>
      </c>
      <c r="F314" s="55" t="s">
        <v>408</v>
      </c>
      <c r="G314" s="61" t="s">
        <v>603</v>
      </c>
      <c r="H314" s="56">
        <v>5211406.32</v>
      </c>
      <c r="I314" s="56">
        <v>0</v>
      </c>
      <c r="J314" s="56">
        <v>0</v>
      </c>
      <c r="K314" s="56">
        <v>0</v>
      </c>
      <c r="L314" s="56">
        <v>0</v>
      </c>
      <c r="M314" s="56">
        <v>0</v>
      </c>
      <c r="N314" s="57">
        <v>5211406.32</v>
      </c>
      <c r="O314" s="58">
        <f t="shared" si="359"/>
        <v>0</v>
      </c>
      <c r="P314" s="59" t="str">
        <f t="shared" si="360"/>
        <v>CONSISTENTE</v>
      </c>
      <c r="Q314" s="87" t="str">
        <f t="shared" si="361"/>
        <v>OK</v>
      </c>
      <c r="R314" s="56">
        <v>0</v>
      </c>
      <c r="S314" s="56">
        <v>0</v>
      </c>
      <c r="T314" s="56">
        <v>0</v>
      </c>
      <c r="U314" s="56">
        <v>5211406.32</v>
      </c>
      <c r="V314" s="56">
        <v>0</v>
      </c>
      <c r="W314" s="59" t="s">
        <v>2314</v>
      </c>
      <c r="X314" s="59" t="s">
        <v>2312</v>
      </c>
      <c r="Y314" s="59" t="str">
        <f t="shared" si="362"/>
        <v>CONSISTENTE</v>
      </c>
      <c r="Z314" s="59" t="str">
        <f t="shared" si="446"/>
        <v/>
      </c>
      <c r="AA314" s="66">
        <f>+VLOOKUP($E314,'[1]PLAN DE APLICACIÓN'!$B$11:$V$1115,16,FALSE)</f>
        <v>0</v>
      </c>
      <c r="AB314" s="66">
        <f>+VLOOKUP($E314,'[1]PLAN DE APLICACIÓN'!$B$11:$V$1115,17,FALSE)</f>
        <v>0</v>
      </c>
      <c r="AC314" s="66">
        <f>+VLOOKUP($E314,'[1]PLAN DE APLICACIÓN'!$B$11:$V$1115,18,FALSE)</f>
        <v>0</v>
      </c>
      <c r="AD314" s="66">
        <f>+VLOOKUP($E314,'[1]PLAN DE APLICACIÓN'!$B$11:$V$1115,19,FALSE)</f>
        <v>0</v>
      </c>
      <c r="AE314" s="66">
        <f>+VLOOKUP($E314,'[1]PLAN DE APLICACIÓN'!$B$11:$V$1115,20,FALSE)</f>
        <v>0</v>
      </c>
      <c r="AF314" s="66">
        <f>+VLOOKUP($E314,'[1]PLAN DE APLICACIÓN'!$B$11:$V$1115,21,FALSE)</f>
        <v>0</v>
      </c>
      <c r="AG314" s="59" t="str">
        <f t="shared" si="363"/>
        <v>CONSISTENTE</v>
      </c>
      <c r="AH314" s="59" t="str">
        <f t="shared" si="364"/>
        <v>CONSISTENTE</v>
      </c>
      <c r="AI314" s="59" t="str">
        <f t="shared" si="365"/>
        <v>CONSISTENTE</v>
      </c>
      <c r="AJ314" s="59" t="str">
        <f t="shared" si="366"/>
        <v>CONSISTENTE</v>
      </c>
      <c r="AK314" s="59" t="str">
        <f t="shared" si="367"/>
        <v>CONSISTENTE</v>
      </c>
      <c r="AL314" s="59" t="str">
        <f t="shared" si="368"/>
        <v>CONSISTENTE</v>
      </c>
      <c r="AM314" s="56">
        <v>0</v>
      </c>
      <c r="AN314" s="56">
        <v>0</v>
      </c>
      <c r="AO314" s="56">
        <v>0</v>
      </c>
      <c r="AP314" s="56">
        <v>0</v>
      </c>
      <c r="AQ314" s="56">
        <v>0</v>
      </c>
      <c r="AR314" s="56">
        <v>0</v>
      </c>
      <c r="AS314" s="59">
        <v>1</v>
      </c>
      <c r="AT314" s="59" t="str">
        <f t="shared" si="369"/>
        <v>CONSISTENTE</v>
      </c>
      <c r="AU314" s="59" t="str">
        <f t="shared" si="370"/>
        <v>CONSISTENTE</v>
      </c>
      <c r="AV314" s="59" t="str">
        <f t="shared" si="371"/>
        <v>CONSISTENTE</v>
      </c>
      <c r="AW314" s="59" t="str">
        <f t="shared" si="372"/>
        <v>CONSISTENTE</v>
      </c>
      <c r="AX314" s="59" t="str">
        <f t="shared" si="373"/>
        <v>CONSISTENTE</v>
      </c>
      <c r="AY314" s="59" t="str">
        <f t="shared" si="374"/>
        <v>CONSISTENTE</v>
      </c>
      <c r="AZ314" s="56">
        <v>0</v>
      </c>
      <c r="BA314" s="56">
        <v>0</v>
      </c>
      <c r="BB314" s="56">
        <v>0</v>
      </c>
      <c r="BC314" s="56">
        <v>0</v>
      </c>
      <c r="BD314" s="56">
        <v>0</v>
      </c>
      <c r="BE314" s="56">
        <v>0</v>
      </c>
      <c r="BF314" s="60">
        <v>1</v>
      </c>
      <c r="BG314" s="59" t="str">
        <f t="shared" si="375"/>
        <v>CONSISTENTE</v>
      </c>
      <c r="BH314" s="59" t="str">
        <f t="shared" si="376"/>
        <v>CONSISTENTE</v>
      </c>
      <c r="BI314" s="59" t="str">
        <f t="shared" si="377"/>
        <v>CONSISTENTE</v>
      </c>
      <c r="BJ314" s="59" t="str">
        <f t="shared" si="378"/>
        <v>CONSISTENTE</v>
      </c>
      <c r="BK314" s="59" t="str">
        <f t="shared" si="379"/>
        <v>CONSISTENTE</v>
      </c>
      <c r="BL314" s="59" t="str">
        <f t="shared" si="380"/>
        <v>CONSISTENTE</v>
      </c>
      <c r="BM314" s="59" t="str">
        <f t="shared" si="381"/>
        <v>CONSISTENTE</v>
      </c>
      <c r="BN314" s="59" t="str">
        <f t="shared" si="382"/>
        <v>CONSISTENTE</v>
      </c>
      <c r="BO314" s="59" t="str">
        <f t="shared" si="383"/>
        <v>CONSISTENTE</v>
      </c>
      <c r="BP314" s="59" t="str">
        <f t="shared" si="384"/>
        <v>CONSISTENTE</v>
      </c>
      <c r="BQ314" s="59" t="str">
        <f t="shared" si="385"/>
        <v>CONSISTENTE</v>
      </c>
      <c r="BR314" s="59" t="str">
        <f t="shared" si="386"/>
        <v>CONSISTENTE</v>
      </c>
      <c r="BS314" s="56">
        <v>0</v>
      </c>
      <c r="BT314" s="56">
        <v>0</v>
      </c>
      <c r="BU314" s="56">
        <v>0</v>
      </c>
      <c r="BV314" s="56">
        <v>0</v>
      </c>
      <c r="BW314" s="56">
        <v>0</v>
      </c>
      <c r="BX314" s="56">
        <v>0</v>
      </c>
      <c r="BY314" s="60">
        <v>1</v>
      </c>
      <c r="BZ314" s="59" t="str">
        <f t="shared" si="387"/>
        <v>CONSISTENTE</v>
      </c>
      <c r="CA314" s="59" t="str">
        <f t="shared" si="388"/>
        <v>CONSISTENTE</v>
      </c>
      <c r="CB314" s="59" t="str">
        <f t="shared" si="389"/>
        <v>CONSISTENTE</v>
      </c>
      <c r="CC314" s="59" t="str">
        <f t="shared" si="390"/>
        <v>CONSISTENTE</v>
      </c>
      <c r="CD314" s="59" t="str">
        <f t="shared" si="391"/>
        <v>CONSISTENTE</v>
      </c>
      <c r="CE314" s="59" t="str">
        <f t="shared" si="392"/>
        <v>CONSISTENTE</v>
      </c>
      <c r="CF314" s="56">
        <v>0</v>
      </c>
      <c r="CG314" s="56">
        <v>0</v>
      </c>
      <c r="CH314" s="56">
        <v>0</v>
      </c>
      <c r="CI314" s="56">
        <v>0</v>
      </c>
      <c r="CJ314" s="56">
        <v>0</v>
      </c>
      <c r="CK314" s="56">
        <v>0</v>
      </c>
      <c r="CL314" s="60">
        <v>1</v>
      </c>
      <c r="CM314" s="59" t="str">
        <f t="shared" si="393"/>
        <v>CONSISTENTE</v>
      </c>
      <c r="CN314" s="59" t="str">
        <f t="shared" si="394"/>
        <v>CONSISTENTE</v>
      </c>
      <c r="CO314" s="59" t="str">
        <f t="shared" si="395"/>
        <v>CONSISTENTE</v>
      </c>
      <c r="CP314" s="59" t="str">
        <f t="shared" si="396"/>
        <v>CONSISTENTE</v>
      </c>
      <c r="CQ314" s="59" t="str">
        <f t="shared" si="397"/>
        <v>CONSISTENTE</v>
      </c>
      <c r="CR314" s="59" t="str">
        <f t="shared" si="398"/>
        <v>CONSISTENTE</v>
      </c>
      <c r="CS314" s="59" t="str">
        <f t="shared" si="399"/>
        <v>CONSISTENTE</v>
      </c>
      <c r="CT314" s="59" t="str">
        <f t="shared" si="400"/>
        <v>CONSISTENTE</v>
      </c>
      <c r="CU314" s="59" t="str">
        <f t="shared" si="401"/>
        <v>CONSISTENTE</v>
      </c>
      <c r="CV314" s="59" t="str">
        <f t="shared" si="402"/>
        <v>CONSISTENTE</v>
      </c>
      <c r="CW314" s="59" t="str">
        <f t="shared" si="403"/>
        <v>CONSISTENTE</v>
      </c>
      <c r="CX314" s="59" t="str">
        <f t="shared" si="404"/>
        <v>CONSISTENTE</v>
      </c>
      <c r="CY314" s="56">
        <f t="shared" si="405"/>
        <v>5211406.32</v>
      </c>
      <c r="CZ314" s="56">
        <f t="shared" si="406"/>
        <v>0</v>
      </c>
      <c r="DA314" s="56">
        <f t="shared" si="407"/>
        <v>0</v>
      </c>
      <c r="DB314" s="56">
        <f t="shared" si="408"/>
        <v>0</v>
      </c>
      <c r="DC314" s="56">
        <f t="shared" si="409"/>
        <v>5211406.32</v>
      </c>
      <c r="DD314" s="56">
        <f t="shared" si="410"/>
        <v>0</v>
      </c>
      <c r="DE314" s="90">
        <f t="shared" si="411"/>
        <v>0</v>
      </c>
      <c r="DF314" s="90">
        <f t="shared" si="412"/>
        <v>0</v>
      </c>
      <c r="DG314" s="90">
        <f t="shared" si="413"/>
        <v>0</v>
      </c>
      <c r="DH314" s="90">
        <f t="shared" si="414"/>
        <v>0</v>
      </c>
      <c r="DI314" s="90">
        <f t="shared" si="415"/>
        <v>0</v>
      </c>
      <c r="DJ314" s="98">
        <f t="shared" si="416"/>
        <v>0</v>
      </c>
      <c r="DK314" s="103">
        <f t="shared" si="417"/>
        <v>0</v>
      </c>
      <c r="DL314" s="91">
        <f t="shared" si="418"/>
        <v>0</v>
      </c>
      <c r="DM314" s="91">
        <f t="shared" si="419"/>
        <v>0</v>
      </c>
      <c r="DN314" s="91">
        <f t="shared" si="420"/>
        <v>0</v>
      </c>
      <c r="DO314" s="91">
        <f t="shared" si="421"/>
        <v>0</v>
      </c>
      <c r="DP314" s="91">
        <f t="shared" si="422"/>
        <v>0</v>
      </c>
      <c r="DQ314" s="125" t="str">
        <f t="shared" si="423"/>
        <v>CONSISTENTE</v>
      </c>
      <c r="DR314" s="147">
        <v>0</v>
      </c>
      <c r="DS314" s="147">
        <v>0</v>
      </c>
      <c r="DT314" s="147">
        <v>0</v>
      </c>
      <c r="DU314" s="147">
        <v>0</v>
      </c>
      <c r="DV314" s="147">
        <v>0</v>
      </c>
      <c r="DW314" s="147">
        <v>0</v>
      </c>
      <c r="DX314" s="59">
        <f>+VLOOKUP($E314,'[2]Ejecución I Semestre 2016'!$B$11:$X$1115,10,FALSE)</f>
        <v>1</v>
      </c>
      <c r="DY314" s="68" t="str">
        <f t="shared" si="424"/>
        <v>CONSISTENTE</v>
      </c>
      <c r="DZ314" s="68" t="str">
        <f t="shared" si="425"/>
        <v>CONSISTENTE</v>
      </c>
      <c r="EA314" s="68" t="str">
        <f t="shared" si="426"/>
        <v>CONSISTENTE</v>
      </c>
      <c r="EB314" s="68" t="str">
        <f t="shared" si="427"/>
        <v>CONSISTENTE</v>
      </c>
      <c r="EC314" s="68" t="str">
        <f t="shared" si="428"/>
        <v>CONSISTENTE</v>
      </c>
      <c r="ED314" s="68" t="str">
        <f t="shared" si="429"/>
        <v>CONSISTENTE</v>
      </c>
      <c r="EE314" s="132">
        <f t="shared" si="430"/>
        <v>0</v>
      </c>
      <c r="EF314" s="131">
        <f t="shared" si="431"/>
        <v>0</v>
      </c>
      <c r="EG314" s="131">
        <f t="shared" si="432"/>
        <v>0</v>
      </c>
      <c r="EH314" s="131">
        <f t="shared" si="433"/>
        <v>0</v>
      </c>
      <c r="EI314" s="131">
        <f t="shared" si="434"/>
        <v>0</v>
      </c>
      <c r="EJ314" s="131">
        <f t="shared" si="435"/>
        <v>0</v>
      </c>
      <c r="EK314" s="131">
        <f t="shared" si="439"/>
        <v>0</v>
      </c>
      <c r="EL314" s="60">
        <f t="shared" si="440"/>
        <v>0</v>
      </c>
      <c r="EM314" s="60">
        <f t="shared" si="441"/>
        <v>0</v>
      </c>
      <c r="EN314" s="60">
        <f t="shared" si="442"/>
        <v>0</v>
      </c>
      <c r="EO314" s="60">
        <f t="shared" si="443"/>
        <v>0</v>
      </c>
      <c r="EP314" s="60">
        <f t="shared" si="444"/>
        <v>0</v>
      </c>
      <c r="EQ314" s="90" t="str">
        <f t="shared" si="445"/>
        <v>CONSISTENTE</v>
      </c>
    </row>
    <row r="315" spans="1:147" ht="15" customHeight="1" x14ac:dyDescent="0.2">
      <c r="A315" s="53" t="s">
        <v>429</v>
      </c>
      <c r="B315" s="56">
        <f t="shared" si="436"/>
        <v>130760068.83999999</v>
      </c>
      <c r="C315" s="59" t="str">
        <f t="shared" si="437"/>
        <v>SI</v>
      </c>
      <c r="E315" s="53" t="s">
        <v>604</v>
      </c>
      <c r="F315" s="55" t="s">
        <v>408</v>
      </c>
      <c r="G315" s="61" t="s">
        <v>605</v>
      </c>
      <c r="H315" s="56">
        <v>135960127.25999999</v>
      </c>
      <c r="I315" s="56">
        <v>0</v>
      </c>
      <c r="J315" s="56">
        <v>5200058.42</v>
      </c>
      <c r="K315" s="56">
        <v>0</v>
      </c>
      <c r="L315" s="56">
        <v>0</v>
      </c>
      <c r="M315" s="56">
        <v>0</v>
      </c>
      <c r="N315" s="57">
        <v>130760068.83999999</v>
      </c>
      <c r="O315" s="58">
        <f t="shared" si="359"/>
        <v>0</v>
      </c>
      <c r="P315" s="59" t="str">
        <f t="shared" si="360"/>
        <v>CONSISTENTE</v>
      </c>
      <c r="Q315" s="87" t="str">
        <f t="shared" si="361"/>
        <v>OK</v>
      </c>
      <c r="R315" s="56">
        <v>0</v>
      </c>
      <c r="S315" s="56">
        <v>0</v>
      </c>
      <c r="T315" s="56">
        <v>0</v>
      </c>
      <c r="U315" s="56">
        <v>130760068.83999999</v>
      </c>
      <c r="V315" s="56">
        <v>0</v>
      </c>
      <c r="W315" s="59" t="s">
        <v>2314</v>
      </c>
      <c r="X315" s="59" t="s">
        <v>2312</v>
      </c>
      <c r="Y315" s="59" t="str">
        <f t="shared" si="362"/>
        <v>CONSISTENTE</v>
      </c>
      <c r="Z315" s="59" t="str">
        <f t="shared" si="446"/>
        <v/>
      </c>
      <c r="AA315" s="66">
        <f>+VLOOKUP($E315,'[1]PLAN DE APLICACIÓN'!$B$11:$V$1115,16,FALSE)</f>
        <v>111759028.95</v>
      </c>
      <c r="AB315" s="66">
        <f>+VLOOKUP($E315,'[1]PLAN DE APLICACIÓN'!$B$11:$V$1115,17,FALSE)</f>
        <v>111759028.95</v>
      </c>
      <c r="AC315" s="66">
        <f>+VLOOKUP($E315,'[1]PLAN DE APLICACIÓN'!$B$11:$V$1115,18,FALSE)</f>
        <v>0</v>
      </c>
      <c r="AD315" s="66">
        <f>+VLOOKUP($E315,'[1]PLAN DE APLICACIÓN'!$B$11:$V$1115,19,FALSE)</f>
        <v>0</v>
      </c>
      <c r="AE315" s="66">
        <f>+VLOOKUP($E315,'[1]PLAN DE APLICACIÓN'!$B$11:$V$1115,20,FALSE)</f>
        <v>0</v>
      </c>
      <c r="AF315" s="66">
        <f>+VLOOKUP($E315,'[1]PLAN DE APLICACIÓN'!$B$11:$V$1115,21,FALSE)</f>
        <v>0</v>
      </c>
      <c r="AG315" s="59" t="str">
        <f t="shared" si="363"/>
        <v>CONSISTENTE</v>
      </c>
      <c r="AH315" s="59" t="str">
        <f t="shared" si="364"/>
        <v>NO CONSISTENTE</v>
      </c>
      <c r="AI315" s="59" t="str">
        <f t="shared" si="365"/>
        <v>CONSISTENTE</v>
      </c>
      <c r="AJ315" s="59" t="str">
        <f t="shared" si="366"/>
        <v>CONSISTENTE</v>
      </c>
      <c r="AK315" s="59" t="str">
        <f t="shared" si="367"/>
        <v>CONSISTENTE</v>
      </c>
      <c r="AL315" s="59" t="str">
        <f t="shared" si="368"/>
        <v>CONSISTENTE</v>
      </c>
      <c r="AM315" s="56">
        <v>0</v>
      </c>
      <c r="AN315" s="56">
        <v>0</v>
      </c>
      <c r="AO315" s="56">
        <v>0</v>
      </c>
      <c r="AP315" s="56">
        <v>0</v>
      </c>
      <c r="AQ315" s="56">
        <v>0</v>
      </c>
      <c r="AR315" s="56">
        <v>0</v>
      </c>
      <c r="AS315" s="59">
        <v>1</v>
      </c>
      <c r="AT315" s="59" t="str">
        <f t="shared" si="369"/>
        <v>CONSISTENTE</v>
      </c>
      <c r="AU315" s="59" t="str">
        <f t="shared" si="370"/>
        <v>CONSISTENTE</v>
      </c>
      <c r="AV315" s="59" t="str">
        <f t="shared" si="371"/>
        <v>CONSISTENTE</v>
      </c>
      <c r="AW315" s="59" t="str">
        <f t="shared" si="372"/>
        <v>CONSISTENTE</v>
      </c>
      <c r="AX315" s="59" t="str">
        <f t="shared" si="373"/>
        <v>CONSISTENTE</v>
      </c>
      <c r="AY315" s="59" t="str">
        <f t="shared" si="374"/>
        <v>CONSISTENTE</v>
      </c>
      <c r="AZ315" s="56">
        <v>0</v>
      </c>
      <c r="BA315" s="56">
        <v>0</v>
      </c>
      <c r="BB315" s="56">
        <v>0</v>
      </c>
      <c r="BC315" s="56">
        <v>0</v>
      </c>
      <c r="BD315" s="56">
        <v>0</v>
      </c>
      <c r="BE315" s="56">
        <v>0</v>
      </c>
      <c r="BF315" s="60">
        <v>1</v>
      </c>
      <c r="BG315" s="59" t="str">
        <f t="shared" si="375"/>
        <v>CONSISTENTE</v>
      </c>
      <c r="BH315" s="59" t="str">
        <f t="shared" si="376"/>
        <v>CONSISTENTE</v>
      </c>
      <c r="BI315" s="59" t="str">
        <f t="shared" si="377"/>
        <v>CONSISTENTE</v>
      </c>
      <c r="BJ315" s="59" t="str">
        <f t="shared" si="378"/>
        <v>CONSISTENTE</v>
      </c>
      <c r="BK315" s="59" t="str">
        <f t="shared" si="379"/>
        <v>CONSISTENTE</v>
      </c>
      <c r="BL315" s="59" t="str">
        <f t="shared" si="380"/>
        <v>CONSISTENTE</v>
      </c>
      <c r="BM315" s="59" t="str">
        <f t="shared" si="381"/>
        <v>CONSISTENTE</v>
      </c>
      <c r="BN315" s="59" t="str">
        <f t="shared" si="382"/>
        <v>CONSISTENTE</v>
      </c>
      <c r="BO315" s="59" t="str">
        <f t="shared" si="383"/>
        <v>CONSISTENTE</v>
      </c>
      <c r="BP315" s="59" t="str">
        <f t="shared" si="384"/>
        <v>CONSISTENTE</v>
      </c>
      <c r="BQ315" s="59" t="str">
        <f t="shared" si="385"/>
        <v>CONSISTENTE</v>
      </c>
      <c r="BR315" s="59" t="str">
        <f t="shared" si="386"/>
        <v>CONSISTENTE</v>
      </c>
      <c r="BS315" s="56">
        <v>0</v>
      </c>
      <c r="BT315" s="56">
        <v>0</v>
      </c>
      <c r="BU315" s="56">
        <v>0</v>
      </c>
      <c r="BV315" s="56">
        <v>0</v>
      </c>
      <c r="BW315" s="56">
        <v>0</v>
      </c>
      <c r="BX315" s="56">
        <v>0</v>
      </c>
      <c r="BY315" s="60">
        <v>1</v>
      </c>
      <c r="BZ315" s="59" t="str">
        <f t="shared" si="387"/>
        <v>CONSISTENTE</v>
      </c>
      <c r="CA315" s="59" t="str">
        <f t="shared" si="388"/>
        <v>CONSISTENTE</v>
      </c>
      <c r="CB315" s="59" t="str">
        <f t="shared" si="389"/>
        <v>CONSISTENTE</v>
      </c>
      <c r="CC315" s="59" t="str">
        <f t="shared" si="390"/>
        <v>CONSISTENTE</v>
      </c>
      <c r="CD315" s="59" t="str">
        <f t="shared" si="391"/>
        <v>CONSISTENTE</v>
      </c>
      <c r="CE315" s="59" t="str">
        <f t="shared" si="392"/>
        <v>CONSISTENTE</v>
      </c>
      <c r="CF315" s="56">
        <v>0</v>
      </c>
      <c r="CG315" s="56">
        <v>0</v>
      </c>
      <c r="CH315" s="56">
        <v>0</v>
      </c>
      <c r="CI315" s="56">
        <v>0</v>
      </c>
      <c r="CJ315" s="56">
        <v>0</v>
      </c>
      <c r="CK315" s="56">
        <v>0</v>
      </c>
      <c r="CL315" s="60">
        <v>1</v>
      </c>
      <c r="CM315" s="59" t="str">
        <f t="shared" si="393"/>
        <v>CONSISTENTE</v>
      </c>
      <c r="CN315" s="59" t="str">
        <f t="shared" si="394"/>
        <v>CONSISTENTE</v>
      </c>
      <c r="CO315" s="59" t="str">
        <f t="shared" si="395"/>
        <v>CONSISTENTE</v>
      </c>
      <c r="CP315" s="59" t="str">
        <f t="shared" si="396"/>
        <v>CONSISTENTE</v>
      </c>
      <c r="CQ315" s="59" t="str">
        <f t="shared" si="397"/>
        <v>CONSISTENTE</v>
      </c>
      <c r="CR315" s="59" t="str">
        <f t="shared" si="398"/>
        <v>CONSISTENTE</v>
      </c>
      <c r="CS315" s="59" t="str">
        <f t="shared" si="399"/>
        <v>CONSISTENTE</v>
      </c>
      <c r="CT315" s="59" t="str">
        <f t="shared" si="400"/>
        <v>CONSISTENTE</v>
      </c>
      <c r="CU315" s="59" t="str">
        <f t="shared" si="401"/>
        <v>CONSISTENTE</v>
      </c>
      <c r="CV315" s="59" t="str">
        <f t="shared" si="402"/>
        <v>CONSISTENTE</v>
      </c>
      <c r="CW315" s="59" t="str">
        <f t="shared" si="403"/>
        <v>CONSISTENTE</v>
      </c>
      <c r="CX315" s="59" t="str">
        <f t="shared" si="404"/>
        <v>CONSISTENTE</v>
      </c>
      <c r="CY315" s="56">
        <f t="shared" si="405"/>
        <v>242519097.78999999</v>
      </c>
      <c r="CZ315" s="56">
        <f t="shared" si="406"/>
        <v>111759028.95</v>
      </c>
      <c r="DA315" s="56">
        <f t="shared" si="407"/>
        <v>0</v>
      </c>
      <c r="DB315" s="56">
        <f t="shared" si="408"/>
        <v>0</v>
      </c>
      <c r="DC315" s="56">
        <f t="shared" si="409"/>
        <v>130760068.83999999</v>
      </c>
      <c r="DD315" s="56">
        <f t="shared" si="410"/>
        <v>0</v>
      </c>
      <c r="DE315" s="90">
        <f t="shared" si="411"/>
        <v>0</v>
      </c>
      <c r="DF315" s="90">
        <f t="shared" si="412"/>
        <v>0</v>
      </c>
      <c r="DG315" s="90">
        <f t="shared" si="413"/>
        <v>0</v>
      </c>
      <c r="DH315" s="90">
        <f t="shared" si="414"/>
        <v>0</v>
      </c>
      <c r="DI315" s="90">
        <f t="shared" si="415"/>
        <v>0</v>
      </c>
      <c r="DJ315" s="98">
        <f t="shared" si="416"/>
        <v>0</v>
      </c>
      <c r="DK315" s="103">
        <f t="shared" si="417"/>
        <v>111759028.95</v>
      </c>
      <c r="DL315" s="91">
        <f t="shared" si="418"/>
        <v>111759028.95</v>
      </c>
      <c r="DM315" s="91">
        <f t="shared" si="419"/>
        <v>0</v>
      </c>
      <c r="DN315" s="91">
        <f t="shared" si="420"/>
        <v>0</v>
      </c>
      <c r="DO315" s="91">
        <f t="shared" si="421"/>
        <v>0</v>
      </c>
      <c r="DP315" s="91">
        <f t="shared" si="422"/>
        <v>0</v>
      </c>
      <c r="DQ315" s="125" t="str">
        <f t="shared" si="423"/>
        <v>CONSISTENTE</v>
      </c>
      <c r="DR315" s="147">
        <v>0</v>
      </c>
      <c r="DS315" s="147">
        <v>0</v>
      </c>
      <c r="DT315" s="147">
        <v>0</v>
      </c>
      <c r="DU315" s="147">
        <v>0</v>
      </c>
      <c r="DV315" s="147">
        <v>0</v>
      </c>
      <c r="DW315" s="147">
        <v>0</v>
      </c>
      <c r="DX315" s="59">
        <f>+VLOOKUP($E315,'[2]Ejecución I Semestre 2016'!$B$11:$X$1115,10,FALSE)</f>
        <v>1</v>
      </c>
      <c r="DY315" s="68" t="str">
        <f t="shared" si="424"/>
        <v>CONSISTENTE</v>
      </c>
      <c r="DZ315" s="68" t="str">
        <f t="shared" si="425"/>
        <v>CONSISTENTE</v>
      </c>
      <c r="EA315" s="68" t="str">
        <f t="shared" si="426"/>
        <v>CONSISTENTE</v>
      </c>
      <c r="EB315" s="68" t="str">
        <f t="shared" si="427"/>
        <v>CONSISTENTE</v>
      </c>
      <c r="EC315" s="68" t="str">
        <f t="shared" si="428"/>
        <v>CONSISTENTE</v>
      </c>
      <c r="ED315" s="68" t="str">
        <f t="shared" si="429"/>
        <v>CONSISTENTE</v>
      </c>
      <c r="EE315" s="132">
        <f t="shared" si="430"/>
        <v>0</v>
      </c>
      <c r="EF315" s="131">
        <f t="shared" si="431"/>
        <v>0</v>
      </c>
      <c r="EG315" s="131">
        <f t="shared" si="432"/>
        <v>0</v>
      </c>
      <c r="EH315" s="131">
        <f t="shared" si="433"/>
        <v>0</v>
      </c>
      <c r="EI315" s="131">
        <f t="shared" si="434"/>
        <v>0</v>
      </c>
      <c r="EJ315" s="131">
        <f t="shared" si="435"/>
        <v>0</v>
      </c>
      <c r="EK315" s="131">
        <f t="shared" si="439"/>
        <v>111759028.95</v>
      </c>
      <c r="EL315" s="60">
        <f t="shared" si="440"/>
        <v>111759028.95</v>
      </c>
      <c r="EM315" s="60">
        <f t="shared" si="441"/>
        <v>0</v>
      </c>
      <c r="EN315" s="60">
        <f t="shared" si="442"/>
        <v>0</v>
      </c>
      <c r="EO315" s="60">
        <f t="shared" si="443"/>
        <v>0</v>
      </c>
      <c r="EP315" s="60">
        <f t="shared" si="444"/>
        <v>0</v>
      </c>
      <c r="EQ315" s="90" t="str">
        <f t="shared" si="445"/>
        <v>CONSISTENTE</v>
      </c>
    </row>
    <row r="316" spans="1:147" ht="15" customHeight="1" x14ac:dyDescent="0.2">
      <c r="A316" s="62" t="s">
        <v>431</v>
      </c>
      <c r="B316" s="56">
        <f t="shared" si="436"/>
        <v>0</v>
      </c>
      <c r="C316" s="59" t="str">
        <f t="shared" si="437"/>
        <v>NO</v>
      </c>
      <c r="E316" s="53" t="s">
        <v>606</v>
      </c>
      <c r="F316" s="55" t="s">
        <v>408</v>
      </c>
      <c r="G316" s="61" t="s">
        <v>607</v>
      </c>
      <c r="H316" s="56">
        <v>0</v>
      </c>
      <c r="I316" s="56">
        <v>0</v>
      </c>
      <c r="J316" s="56">
        <v>0</v>
      </c>
      <c r="K316" s="56">
        <v>0</v>
      </c>
      <c r="L316" s="56">
        <v>0</v>
      </c>
      <c r="M316" s="56">
        <v>0</v>
      </c>
      <c r="N316" s="57">
        <v>0</v>
      </c>
      <c r="O316" s="58">
        <f t="shared" si="359"/>
        <v>0</v>
      </c>
      <c r="P316" s="59" t="str">
        <f t="shared" si="360"/>
        <v>CONSISTENTE</v>
      </c>
      <c r="Q316" s="87" t="str">
        <f t="shared" si="361"/>
        <v>OK</v>
      </c>
      <c r="R316" s="56">
        <v>0</v>
      </c>
      <c r="S316" s="56">
        <v>0</v>
      </c>
      <c r="T316" s="56">
        <v>0</v>
      </c>
      <c r="U316" s="56">
        <v>0</v>
      </c>
      <c r="V316" s="56">
        <v>0</v>
      </c>
      <c r="W316" s="59" t="s">
        <v>2314</v>
      </c>
      <c r="X316" s="59" t="s">
        <v>2312</v>
      </c>
      <c r="Y316" s="59" t="str">
        <f t="shared" si="362"/>
        <v>CONSISTENTE</v>
      </c>
      <c r="Z316" s="59" t="str">
        <f t="shared" si="446"/>
        <v/>
      </c>
      <c r="AA316" s="66">
        <f>+VLOOKUP($E316,'[1]PLAN DE APLICACIÓN'!$B$11:$V$1115,16,FALSE)</f>
        <v>4493741</v>
      </c>
      <c r="AB316" s="66">
        <f>+VLOOKUP($E316,'[1]PLAN DE APLICACIÓN'!$B$11:$V$1115,17,FALSE)</f>
        <v>4493741</v>
      </c>
      <c r="AC316" s="66">
        <f>+VLOOKUP($E316,'[1]PLAN DE APLICACIÓN'!$B$11:$V$1115,18,FALSE)</f>
        <v>0</v>
      </c>
      <c r="AD316" s="66">
        <f>+VLOOKUP($E316,'[1]PLAN DE APLICACIÓN'!$B$11:$V$1115,19,FALSE)</f>
        <v>0</v>
      </c>
      <c r="AE316" s="66">
        <f>+VLOOKUP($E316,'[1]PLAN DE APLICACIÓN'!$B$11:$V$1115,20,FALSE)</f>
        <v>0</v>
      </c>
      <c r="AF316" s="66">
        <f>+VLOOKUP($E316,'[1]PLAN DE APLICACIÓN'!$B$11:$V$1115,21,FALSE)</f>
        <v>0</v>
      </c>
      <c r="AG316" s="59" t="str">
        <f t="shared" si="363"/>
        <v>CONSISTENTE</v>
      </c>
      <c r="AH316" s="59" t="str">
        <f t="shared" si="364"/>
        <v>NO CONSISTENTE</v>
      </c>
      <c r="AI316" s="59" t="str">
        <f t="shared" si="365"/>
        <v>CONSISTENTE</v>
      </c>
      <c r="AJ316" s="59" t="str">
        <f t="shared" si="366"/>
        <v>CONSISTENTE</v>
      </c>
      <c r="AK316" s="59" t="str">
        <f t="shared" si="367"/>
        <v>CONSISTENTE</v>
      </c>
      <c r="AL316" s="59" t="str">
        <f t="shared" si="368"/>
        <v>CONSISTENTE</v>
      </c>
      <c r="AM316" s="56">
        <v>0</v>
      </c>
      <c r="AN316" s="56">
        <v>0</v>
      </c>
      <c r="AO316" s="56">
        <v>0</v>
      </c>
      <c r="AP316" s="56">
        <v>0</v>
      </c>
      <c r="AQ316" s="56">
        <v>0</v>
      </c>
      <c r="AR316" s="56">
        <v>0</v>
      </c>
      <c r="AS316" s="59">
        <v>1</v>
      </c>
      <c r="AT316" s="59" t="str">
        <f t="shared" si="369"/>
        <v>CONSISTENTE</v>
      </c>
      <c r="AU316" s="59" t="str">
        <f t="shared" si="370"/>
        <v>CONSISTENTE</v>
      </c>
      <c r="AV316" s="59" t="str">
        <f t="shared" si="371"/>
        <v>CONSISTENTE</v>
      </c>
      <c r="AW316" s="59" t="str">
        <f t="shared" si="372"/>
        <v>CONSISTENTE</v>
      </c>
      <c r="AX316" s="59" t="str">
        <f t="shared" si="373"/>
        <v>CONSISTENTE</v>
      </c>
      <c r="AY316" s="59" t="str">
        <f t="shared" si="374"/>
        <v>CONSISTENTE</v>
      </c>
      <c r="AZ316" s="56">
        <v>0</v>
      </c>
      <c r="BA316" s="56">
        <v>0</v>
      </c>
      <c r="BB316" s="56">
        <v>0</v>
      </c>
      <c r="BC316" s="56">
        <v>0</v>
      </c>
      <c r="BD316" s="56">
        <v>0</v>
      </c>
      <c r="BE316" s="56">
        <v>0</v>
      </c>
      <c r="BF316" s="60">
        <v>1</v>
      </c>
      <c r="BG316" s="59" t="str">
        <f t="shared" si="375"/>
        <v>CONSISTENTE</v>
      </c>
      <c r="BH316" s="59" t="str">
        <f t="shared" si="376"/>
        <v>CONSISTENTE</v>
      </c>
      <c r="BI316" s="59" t="str">
        <f t="shared" si="377"/>
        <v>CONSISTENTE</v>
      </c>
      <c r="BJ316" s="59" t="str">
        <f t="shared" si="378"/>
        <v>CONSISTENTE</v>
      </c>
      <c r="BK316" s="59" t="str">
        <f t="shared" si="379"/>
        <v>CONSISTENTE</v>
      </c>
      <c r="BL316" s="59" t="str">
        <f t="shared" si="380"/>
        <v>CONSISTENTE</v>
      </c>
      <c r="BM316" s="59" t="str">
        <f t="shared" si="381"/>
        <v>CONSISTENTE</v>
      </c>
      <c r="BN316" s="59" t="str">
        <f t="shared" si="382"/>
        <v>CONSISTENTE</v>
      </c>
      <c r="BO316" s="59" t="str">
        <f t="shared" si="383"/>
        <v>CONSISTENTE</v>
      </c>
      <c r="BP316" s="59" t="str">
        <f t="shared" si="384"/>
        <v>CONSISTENTE</v>
      </c>
      <c r="BQ316" s="59" t="str">
        <f t="shared" si="385"/>
        <v>CONSISTENTE</v>
      </c>
      <c r="BR316" s="59" t="str">
        <f t="shared" si="386"/>
        <v>CONSISTENTE</v>
      </c>
      <c r="BS316" s="56">
        <v>0</v>
      </c>
      <c r="BT316" s="56">
        <v>0</v>
      </c>
      <c r="BU316" s="56">
        <v>0</v>
      </c>
      <c r="BV316" s="56">
        <v>0</v>
      </c>
      <c r="BW316" s="56">
        <v>0</v>
      </c>
      <c r="BX316" s="56">
        <v>0</v>
      </c>
      <c r="BY316" s="60">
        <v>1</v>
      </c>
      <c r="BZ316" s="59" t="str">
        <f t="shared" si="387"/>
        <v>CONSISTENTE</v>
      </c>
      <c r="CA316" s="59" t="str">
        <f t="shared" si="388"/>
        <v>CONSISTENTE</v>
      </c>
      <c r="CB316" s="59" t="str">
        <f t="shared" si="389"/>
        <v>CONSISTENTE</v>
      </c>
      <c r="CC316" s="59" t="str">
        <f t="shared" si="390"/>
        <v>CONSISTENTE</v>
      </c>
      <c r="CD316" s="59" t="str">
        <f t="shared" si="391"/>
        <v>CONSISTENTE</v>
      </c>
      <c r="CE316" s="59" t="str">
        <f t="shared" si="392"/>
        <v>CONSISTENTE</v>
      </c>
      <c r="CF316" s="56">
        <v>0</v>
      </c>
      <c r="CG316" s="56">
        <v>0</v>
      </c>
      <c r="CH316" s="56">
        <v>0</v>
      </c>
      <c r="CI316" s="56">
        <v>0</v>
      </c>
      <c r="CJ316" s="56">
        <v>0</v>
      </c>
      <c r="CK316" s="56">
        <v>0</v>
      </c>
      <c r="CL316" s="60">
        <v>1</v>
      </c>
      <c r="CM316" s="59" t="str">
        <f t="shared" si="393"/>
        <v>CONSISTENTE</v>
      </c>
      <c r="CN316" s="59" t="str">
        <f t="shared" si="394"/>
        <v>CONSISTENTE</v>
      </c>
      <c r="CO316" s="59" t="str">
        <f t="shared" si="395"/>
        <v>CONSISTENTE</v>
      </c>
      <c r="CP316" s="59" t="str">
        <f t="shared" si="396"/>
        <v>CONSISTENTE</v>
      </c>
      <c r="CQ316" s="59" t="str">
        <f t="shared" si="397"/>
        <v>CONSISTENTE</v>
      </c>
      <c r="CR316" s="59" t="str">
        <f t="shared" si="398"/>
        <v>CONSISTENTE</v>
      </c>
      <c r="CS316" s="59" t="str">
        <f t="shared" si="399"/>
        <v>CONSISTENTE</v>
      </c>
      <c r="CT316" s="59" t="str">
        <f t="shared" si="400"/>
        <v>CONSISTENTE</v>
      </c>
      <c r="CU316" s="59" t="str">
        <f t="shared" si="401"/>
        <v>CONSISTENTE</v>
      </c>
      <c r="CV316" s="59" t="str">
        <f t="shared" si="402"/>
        <v>CONSISTENTE</v>
      </c>
      <c r="CW316" s="59" t="str">
        <f t="shared" si="403"/>
        <v>CONSISTENTE</v>
      </c>
      <c r="CX316" s="59" t="str">
        <f t="shared" si="404"/>
        <v>CONSISTENTE</v>
      </c>
      <c r="CY316" s="56">
        <f t="shared" si="405"/>
        <v>4493741</v>
      </c>
      <c r="CZ316" s="56">
        <f t="shared" si="406"/>
        <v>4493741</v>
      </c>
      <c r="DA316" s="56">
        <f t="shared" si="407"/>
        <v>0</v>
      </c>
      <c r="DB316" s="56">
        <f t="shared" si="408"/>
        <v>0</v>
      </c>
      <c r="DC316" s="56">
        <f t="shared" si="409"/>
        <v>0</v>
      </c>
      <c r="DD316" s="56">
        <f t="shared" si="410"/>
        <v>0</v>
      </c>
      <c r="DE316" s="90">
        <f t="shared" si="411"/>
        <v>0</v>
      </c>
      <c r="DF316" s="90">
        <f t="shared" si="412"/>
        <v>0</v>
      </c>
      <c r="DG316" s="90">
        <f t="shared" si="413"/>
        <v>0</v>
      </c>
      <c r="DH316" s="90">
        <f t="shared" si="414"/>
        <v>0</v>
      </c>
      <c r="DI316" s="90">
        <f t="shared" si="415"/>
        <v>0</v>
      </c>
      <c r="DJ316" s="98">
        <f t="shared" si="416"/>
        <v>0</v>
      </c>
      <c r="DK316" s="103">
        <f t="shared" si="417"/>
        <v>4493741</v>
      </c>
      <c r="DL316" s="91">
        <f t="shared" si="418"/>
        <v>4493741</v>
      </c>
      <c r="DM316" s="91">
        <f t="shared" si="419"/>
        <v>0</v>
      </c>
      <c r="DN316" s="91">
        <f t="shared" si="420"/>
        <v>0</v>
      </c>
      <c r="DO316" s="91">
        <f t="shared" si="421"/>
        <v>0</v>
      </c>
      <c r="DP316" s="91">
        <f t="shared" si="422"/>
        <v>0</v>
      </c>
      <c r="DQ316" s="125" t="str">
        <f t="shared" si="423"/>
        <v>CONSISTENTE</v>
      </c>
      <c r="DR316" s="147">
        <v>0</v>
      </c>
      <c r="DS316" s="147">
        <v>0</v>
      </c>
      <c r="DT316" s="147">
        <v>0</v>
      </c>
      <c r="DU316" s="147">
        <v>0</v>
      </c>
      <c r="DV316" s="147">
        <v>0</v>
      </c>
      <c r="DW316" s="147">
        <v>0</v>
      </c>
      <c r="DX316" s="59">
        <f>+VLOOKUP($E316,'[2]Ejecución I Semestre 2016'!$B$11:$X$1115,10,FALSE)</f>
        <v>1</v>
      </c>
      <c r="DY316" s="68" t="str">
        <f t="shared" si="424"/>
        <v>CONSISTENTE</v>
      </c>
      <c r="DZ316" s="68" t="str">
        <f t="shared" si="425"/>
        <v>CONSISTENTE</v>
      </c>
      <c r="EA316" s="68" t="str">
        <f t="shared" si="426"/>
        <v>CONSISTENTE</v>
      </c>
      <c r="EB316" s="68" t="str">
        <f t="shared" si="427"/>
        <v>CONSISTENTE</v>
      </c>
      <c r="EC316" s="68" t="str">
        <f t="shared" si="428"/>
        <v>CONSISTENTE</v>
      </c>
      <c r="ED316" s="68" t="str">
        <f t="shared" si="429"/>
        <v>CONSISTENTE</v>
      </c>
      <c r="EE316" s="132">
        <f t="shared" si="430"/>
        <v>0</v>
      </c>
      <c r="EF316" s="131">
        <f t="shared" si="431"/>
        <v>0</v>
      </c>
      <c r="EG316" s="131">
        <f t="shared" si="432"/>
        <v>0</v>
      </c>
      <c r="EH316" s="131">
        <f t="shared" si="433"/>
        <v>0</v>
      </c>
      <c r="EI316" s="131">
        <f t="shared" si="434"/>
        <v>0</v>
      </c>
      <c r="EJ316" s="131">
        <f t="shared" si="435"/>
        <v>0</v>
      </c>
      <c r="EK316" s="131">
        <f t="shared" si="439"/>
        <v>4493741</v>
      </c>
      <c r="EL316" s="60">
        <f t="shared" si="440"/>
        <v>4493741</v>
      </c>
      <c r="EM316" s="60">
        <f t="shared" si="441"/>
        <v>0</v>
      </c>
      <c r="EN316" s="60">
        <f t="shared" si="442"/>
        <v>0</v>
      </c>
      <c r="EO316" s="60">
        <f t="shared" si="443"/>
        <v>0</v>
      </c>
      <c r="EP316" s="60">
        <f t="shared" si="444"/>
        <v>0</v>
      </c>
      <c r="EQ316" s="90" t="str">
        <f t="shared" si="445"/>
        <v>CONSISTENTE</v>
      </c>
    </row>
    <row r="317" spans="1:147" ht="15" customHeight="1" x14ac:dyDescent="0.2">
      <c r="A317" s="53" t="s">
        <v>433</v>
      </c>
      <c r="B317" s="56">
        <f t="shared" si="436"/>
        <v>0</v>
      </c>
      <c r="C317" s="59" t="str">
        <f t="shared" si="437"/>
        <v>NO</v>
      </c>
      <c r="E317" s="53" t="s">
        <v>608</v>
      </c>
      <c r="F317" s="55" t="s">
        <v>408</v>
      </c>
      <c r="G317" s="61" t="s">
        <v>609</v>
      </c>
      <c r="H317" s="56">
        <v>7431414.5300000003</v>
      </c>
      <c r="I317" s="56">
        <v>0</v>
      </c>
      <c r="J317" s="56">
        <v>7431414.5300000003</v>
      </c>
      <c r="K317" s="56">
        <v>0</v>
      </c>
      <c r="L317" s="56">
        <v>0</v>
      </c>
      <c r="M317" s="56">
        <v>0</v>
      </c>
      <c r="N317" s="57">
        <v>0</v>
      </c>
      <c r="O317" s="58">
        <f t="shared" si="359"/>
        <v>0</v>
      </c>
      <c r="P317" s="59" t="str">
        <f t="shared" si="360"/>
        <v>CONSISTENTE</v>
      </c>
      <c r="Q317" s="87" t="str">
        <f t="shared" si="361"/>
        <v>OK</v>
      </c>
      <c r="R317" s="56">
        <v>0</v>
      </c>
      <c r="S317" s="56">
        <v>0</v>
      </c>
      <c r="T317" s="56">
        <v>0</v>
      </c>
      <c r="U317" s="56">
        <v>0</v>
      </c>
      <c r="V317" s="56">
        <v>0</v>
      </c>
      <c r="W317" s="59" t="s">
        <v>2314</v>
      </c>
      <c r="X317" s="59" t="s">
        <v>2312</v>
      </c>
      <c r="Y317" s="59" t="str">
        <f t="shared" si="362"/>
        <v>CONSISTENTE</v>
      </c>
      <c r="Z317" s="59" t="str">
        <f t="shared" si="446"/>
        <v/>
      </c>
      <c r="AA317" s="66">
        <f>+VLOOKUP($E317,'[1]PLAN DE APLICACIÓN'!$B$11:$V$1115,16,FALSE)</f>
        <v>0</v>
      </c>
      <c r="AB317" s="66">
        <f>+VLOOKUP($E317,'[1]PLAN DE APLICACIÓN'!$B$11:$V$1115,17,FALSE)</f>
        <v>0</v>
      </c>
      <c r="AC317" s="66">
        <f>+VLOOKUP($E317,'[1]PLAN DE APLICACIÓN'!$B$11:$V$1115,18,FALSE)</f>
        <v>0</v>
      </c>
      <c r="AD317" s="66">
        <f>+VLOOKUP($E317,'[1]PLAN DE APLICACIÓN'!$B$11:$V$1115,19,FALSE)</f>
        <v>0</v>
      </c>
      <c r="AE317" s="66">
        <f>+VLOOKUP($E317,'[1]PLAN DE APLICACIÓN'!$B$11:$V$1115,20,FALSE)</f>
        <v>0</v>
      </c>
      <c r="AF317" s="66">
        <f>+VLOOKUP($E317,'[1]PLAN DE APLICACIÓN'!$B$11:$V$1115,21,FALSE)</f>
        <v>0</v>
      </c>
      <c r="AG317" s="59" t="str">
        <f t="shared" si="363"/>
        <v>CONSISTENTE</v>
      </c>
      <c r="AH317" s="59" t="str">
        <f t="shared" si="364"/>
        <v>CONSISTENTE</v>
      </c>
      <c r="AI317" s="59" t="str">
        <f t="shared" si="365"/>
        <v>CONSISTENTE</v>
      </c>
      <c r="AJ317" s="59" t="str">
        <f t="shared" si="366"/>
        <v>CONSISTENTE</v>
      </c>
      <c r="AK317" s="59" t="str">
        <f t="shared" si="367"/>
        <v>CONSISTENTE</v>
      </c>
      <c r="AL317" s="59" t="str">
        <f t="shared" si="368"/>
        <v>CONSISTENTE</v>
      </c>
      <c r="AM317" s="56">
        <v>0</v>
      </c>
      <c r="AN317" s="56">
        <v>0</v>
      </c>
      <c r="AO317" s="56">
        <v>0</v>
      </c>
      <c r="AP317" s="56">
        <v>0</v>
      </c>
      <c r="AQ317" s="56">
        <v>0</v>
      </c>
      <c r="AR317" s="56">
        <v>0</v>
      </c>
      <c r="AS317" s="59">
        <v>1</v>
      </c>
      <c r="AT317" s="59" t="str">
        <f t="shared" si="369"/>
        <v>CONSISTENTE</v>
      </c>
      <c r="AU317" s="59" t="str">
        <f t="shared" si="370"/>
        <v>CONSISTENTE</v>
      </c>
      <c r="AV317" s="59" t="str">
        <f t="shared" si="371"/>
        <v>CONSISTENTE</v>
      </c>
      <c r="AW317" s="59" t="str">
        <f t="shared" si="372"/>
        <v>CONSISTENTE</v>
      </c>
      <c r="AX317" s="59" t="str">
        <f t="shared" si="373"/>
        <v>CONSISTENTE</v>
      </c>
      <c r="AY317" s="59" t="str">
        <f t="shared" si="374"/>
        <v>CONSISTENTE</v>
      </c>
      <c r="AZ317" s="56">
        <v>0</v>
      </c>
      <c r="BA317" s="56">
        <v>0</v>
      </c>
      <c r="BB317" s="56">
        <v>0</v>
      </c>
      <c r="BC317" s="56">
        <v>0</v>
      </c>
      <c r="BD317" s="56">
        <v>0</v>
      </c>
      <c r="BE317" s="56">
        <v>0</v>
      </c>
      <c r="BF317" s="60">
        <v>1</v>
      </c>
      <c r="BG317" s="59" t="str">
        <f t="shared" si="375"/>
        <v>CONSISTENTE</v>
      </c>
      <c r="BH317" s="59" t="str">
        <f t="shared" si="376"/>
        <v>CONSISTENTE</v>
      </c>
      <c r="BI317" s="59" t="str">
        <f t="shared" si="377"/>
        <v>CONSISTENTE</v>
      </c>
      <c r="BJ317" s="59" t="str">
        <f t="shared" si="378"/>
        <v>CONSISTENTE</v>
      </c>
      <c r="BK317" s="59" t="str">
        <f t="shared" si="379"/>
        <v>CONSISTENTE</v>
      </c>
      <c r="BL317" s="59" t="str">
        <f t="shared" si="380"/>
        <v>CONSISTENTE</v>
      </c>
      <c r="BM317" s="59" t="str">
        <f t="shared" si="381"/>
        <v>CONSISTENTE</v>
      </c>
      <c r="BN317" s="59" t="str">
        <f t="shared" si="382"/>
        <v>CONSISTENTE</v>
      </c>
      <c r="BO317" s="59" t="str">
        <f t="shared" si="383"/>
        <v>CONSISTENTE</v>
      </c>
      <c r="BP317" s="59" t="str">
        <f t="shared" si="384"/>
        <v>CONSISTENTE</v>
      </c>
      <c r="BQ317" s="59" t="str">
        <f t="shared" si="385"/>
        <v>CONSISTENTE</v>
      </c>
      <c r="BR317" s="59" t="str">
        <f t="shared" si="386"/>
        <v>CONSISTENTE</v>
      </c>
      <c r="BS317" s="56">
        <v>0</v>
      </c>
      <c r="BT317" s="56">
        <v>0</v>
      </c>
      <c r="BU317" s="56">
        <v>0</v>
      </c>
      <c r="BV317" s="56">
        <v>0</v>
      </c>
      <c r="BW317" s="56">
        <v>0</v>
      </c>
      <c r="BX317" s="56">
        <v>0</v>
      </c>
      <c r="BY317" s="60">
        <v>1</v>
      </c>
      <c r="BZ317" s="59" t="str">
        <f t="shared" si="387"/>
        <v>CONSISTENTE</v>
      </c>
      <c r="CA317" s="59" t="str">
        <f t="shared" si="388"/>
        <v>CONSISTENTE</v>
      </c>
      <c r="CB317" s="59" t="str">
        <f t="shared" si="389"/>
        <v>CONSISTENTE</v>
      </c>
      <c r="CC317" s="59" t="str">
        <f t="shared" si="390"/>
        <v>CONSISTENTE</v>
      </c>
      <c r="CD317" s="59" t="str">
        <f t="shared" si="391"/>
        <v>CONSISTENTE</v>
      </c>
      <c r="CE317" s="59" t="str">
        <f t="shared" si="392"/>
        <v>CONSISTENTE</v>
      </c>
      <c r="CF317" s="56">
        <v>0</v>
      </c>
      <c r="CG317" s="56">
        <v>0</v>
      </c>
      <c r="CH317" s="56">
        <v>0</v>
      </c>
      <c r="CI317" s="56">
        <v>0</v>
      </c>
      <c r="CJ317" s="56">
        <v>0</v>
      </c>
      <c r="CK317" s="56">
        <v>0</v>
      </c>
      <c r="CL317" s="60">
        <v>1</v>
      </c>
      <c r="CM317" s="59" t="str">
        <f t="shared" si="393"/>
        <v>CONSISTENTE</v>
      </c>
      <c r="CN317" s="59" t="str">
        <f t="shared" si="394"/>
        <v>CONSISTENTE</v>
      </c>
      <c r="CO317" s="59" t="str">
        <f t="shared" si="395"/>
        <v>CONSISTENTE</v>
      </c>
      <c r="CP317" s="59" t="str">
        <f t="shared" si="396"/>
        <v>CONSISTENTE</v>
      </c>
      <c r="CQ317" s="59" t="str">
        <f t="shared" si="397"/>
        <v>CONSISTENTE</v>
      </c>
      <c r="CR317" s="59" t="str">
        <f t="shared" si="398"/>
        <v>CONSISTENTE</v>
      </c>
      <c r="CS317" s="59" t="str">
        <f t="shared" si="399"/>
        <v>CONSISTENTE</v>
      </c>
      <c r="CT317" s="59" t="str">
        <f t="shared" si="400"/>
        <v>CONSISTENTE</v>
      </c>
      <c r="CU317" s="59" t="str">
        <f t="shared" si="401"/>
        <v>CONSISTENTE</v>
      </c>
      <c r="CV317" s="59" t="str">
        <f t="shared" si="402"/>
        <v>CONSISTENTE</v>
      </c>
      <c r="CW317" s="59" t="str">
        <f t="shared" si="403"/>
        <v>CONSISTENTE</v>
      </c>
      <c r="CX317" s="59" t="str">
        <f t="shared" si="404"/>
        <v>CONSISTENTE</v>
      </c>
      <c r="CY317" s="56">
        <f t="shared" si="405"/>
        <v>0</v>
      </c>
      <c r="CZ317" s="56">
        <f t="shared" si="406"/>
        <v>0</v>
      </c>
      <c r="DA317" s="56">
        <f t="shared" si="407"/>
        <v>0</v>
      </c>
      <c r="DB317" s="56">
        <f t="shared" si="408"/>
        <v>0</v>
      </c>
      <c r="DC317" s="56">
        <f t="shared" si="409"/>
        <v>0</v>
      </c>
      <c r="DD317" s="56">
        <f t="shared" si="410"/>
        <v>0</v>
      </c>
      <c r="DE317" s="90">
        <f t="shared" si="411"/>
        <v>0</v>
      </c>
      <c r="DF317" s="90">
        <f t="shared" si="412"/>
        <v>0</v>
      </c>
      <c r="DG317" s="90">
        <f t="shared" si="413"/>
        <v>0</v>
      </c>
      <c r="DH317" s="90">
        <f t="shared" si="414"/>
        <v>0</v>
      </c>
      <c r="DI317" s="90">
        <f t="shared" si="415"/>
        <v>0</v>
      </c>
      <c r="DJ317" s="98">
        <f t="shared" si="416"/>
        <v>0</v>
      </c>
      <c r="DK317" s="103">
        <f t="shared" si="417"/>
        <v>0</v>
      </c>
      <c r="DL317" s="91">
        <f t="shared" si="418"/>
        <v>0</v>
      </c>
      <c r="DM317" s="91">
        <f t="shared" si="419"/>
        <v>0</v>
      </c>
      <c r="DN317" s="91">
        <f t="shared" si="420"/>
        <v>0</v>
      </c>
      <c r="DO317" s="91">
        <f t="shared" si="421"/>
        <v>0</v>
      </c>
      <c r="DP317" s="91">
        <f t="shared" si="422"/>
        <v>0</v>
      </c>
      <c r="DQ317" s="125" t="str">
        <f t="shared" si="423"/>
        <v>CONSISTENTE</v>
      </c>
      <c r="DR317" s="147">
        <v>0</v>
      </c>
      <c r="DS317" s="147">
        <v>0</v>
      </c>
      <c r="DT317" s="147">
        <v>0</v>
      </c>
      <c r="DU317" s="147">
        <v>0</v>
      </c>
      <c r="DV317" s="147">
        <v>0</v>
      </c>
      <c r="DW317" s="147">
        <v>0</v>
      </c>
      <c r="DX317" s="59">
        <f>+VLOOKUP($E317,'[2]Ejecución I Semestre 2016'!$B$11:$X$1115,10,FALSE)</f>
        <v>1</v>
      </c>
      <c r="DY317" s="68" t="str">
        <f t="shared" si="424"/>
        <v>CONSISTENTE</v>
      </c>
      <c r="DZ317" s="68" t="str">
        <f t="shared" si="425"/>
        <v>CONSISTENTE</v>
      </c>
      <c r="EA317" s="68" t="str">
        <f t="shared" si="426"/>
        <v>CONSISTENTE</v>
      </c>
      <c r="EB317" s="68" t="str">
        <f t="shared" si="427"/>
        <v>CONSISTENTE</v>
      </c>
      <c r="EC317" s="68" t="str">
        <f t="shared" si="428"/>
        <v>CONSISTENTE</v>
      </c>
      <c r="ED317" s="68" t="str">
        <f t="shared" si="429"/>
        <v>CONSISTENTE</v>
      </c>
      <c r="EE317" s="132">
        <f t="shared" si="430"/>
        <v>0</v>
      </c>
      <c r="EF317" s="131">
        <f t="shared" si="431"/>
        <v>0</v>
      </c>
      <c r="EG317" s="131">
        <f t="shared" si="432"/>
        <v>0</v>
      </c>
      <c r="EH317" s="131">
        <f t="shared" si="433"/>
        <v>0</v>
      </c>
      <c r="EI317" s="131">
        <f t="shared" si="434"/>
        <v>0</v>
      </c>
      <c r="EJ317" s="131">
        <f t="shared" si="435"/>
        <v>0</v>
      </c>
      <c r="EK317" s="131">
        <f t="shared" si="439"/>
        <v>0</v>
      </c>
      <c r="EL317" s="60">
        <f t="shared" si="440"/>
        <v>0</v>
      </c>
      <c r="EM317" s="60">
        <f t="shared" si="441"/>
        <v>0</v>
      </c>
      <c r="EN317" s="60">
        <f t="shared" si="442"/>
        <v>0</v>
      </c>
      <c r="EO317" s="60">
        <f t="shared" si="443"/>
        <v>0</v>
      </c>
      <c r="EP317" s="60">
        <f t="shared" si="444"/>
        <v>0</v>
      </c>
      <c r="EQ317" s="90" t="str">
        <f t="shared" si="445"/>
        <v>CONSISTENTE</v>
      </c>
    </row>
    <row r="318" spans="1:147" ht="15" customHeight="1" x14ac:dyDescent="0.2">
      <c r="A318" s="53" t="s">
        <v>435</v>
      </c>
      <c r="B318" s="56">
        <f t="shared" si="436"/>
        <v>0</v>
      </c>
      <c r="C318" s="59" t="str">
        <f t="shared" si="437"/>
        <v>NO</v>
      </c>
      <c r="E318" s="53" t="s">
        <v>610</v>
      </c>
      <c r="F318" s="55" t="s">
        <v>408</v>
      </c>
      <c r="G318" s="61" t="s">
        <v>611</v>
      </c>
      <c r="H318" s="56">
        <v>0</v>
      </c>
      <c r="I318" s="56">
        <v>0</v>
      </c>
      <c r="J318" s="56">
        <v>0</v>
      </c>
      <c r="K318" s="56">
        <v>0</v>
      </c>
      <c r="L318" s="56">
        <v>0</v>
      </c>
      <c r="M318" s="56">
        <v>0</v>
      </c>
      <c r="N318" s="57">
        <v>0</v>
      </c>
      <c r="O318" s="58">
        <f t="shared" si="359"/>
        <v>0</v>
      </c>
      <c r="P318" s="59" t="str">
        <f t="shared" si="360"/>
        <v>CONSISTENTE</v>
      </c>
      <c r="Q318" s="87" t="str">
        <f t="shared" si="361"/>
        <v>OK</v>
      </c>
      <c r="R318" s="56">
        <v>0</v>
      </c>
      <c r="S318" s="56">
        <v>0</v>
      </c>
      <c r="T318" s="56">
        <v>0</v>
      </c>
      <c r="U318" s="56">
        <v>0</v>
      </c>
      <c r="V318" s="56">
        <v>0</v>
      </c>
      <c r="W318" s="59" t="s">
        <v>2314</v>
      </c>
      <c r="X318" s="59" t="s">
        <v>2312</v>
      </c>
      <c r="Y318" s="59" t="str">
        <f t="shared" si="362"/>
        <v>CONSISTENTE</v>
      </c>
      <c r="Z318" s="59" t="str">
        <f t="shared" si="446"/>
        <v/>
      </c>
      <c r="AA318" s="66">
        <f>+VLOOKUP($E318,'[1]PLAN DE APLICACIÓN'!$B$11:$V$1115,16,FALSE)</f>
        <v>302551.02</v>
      </c>
      <c r="AB318" s="66">
        <f>+VLOOKUP($E318,'[1]PLAN DE APLICACIÓN'!$B$11:$V$1115,17,FALSE)</f>
        <v>302551.02</v>
      </c>
      <c r="AC318" s="66">
        <f>+VLOOKUP($E318,'[1]PLAN DE APLICACIÓN'!$B$11:$V$1115,18,FALSE)</f>
        <v>0</v>
      </c>
      <c r="AD318" s="66">
        <f>+VLOOKUP($E318,'[1]PLAN DE APLICACIÓN'!$B$11:$V$1115,19,FALSE)</f>
        <v>0</v>
      </c>
      <c r="AE318" s="66">
        <f>+VLOOKUP($E318,'[1]PLAN DE APLICACIÓN'!$B$11:$V$1115,20,FALSE)</f>
        <v>0</v>
      </c>
      <c r="AF318" s="66">
        <f>+VLOOKUP($E318,'[1]PLAN DE APLICACIÓN'!$B$11:$V$1115,21,FALSE)</f>
        <v>0</v>
      </c>
      <c r="AG318" s="59" t="str">
        <f t="shared" si="363"/>
        <v>CONSISTENTE</v>
      </c>
      <c r="AH318" s="59" t="str">
        <f t="shared" si="364"/>
        <v>NO CONSISTENTE</v>
      </c>
      <c r="AI318" s="59" t="str">
        <f t="shared" si="365"/>
        <v>CONSISTENTE</v>
      </c>
      <c r="AJ318" s="59" t="str">
        <f t="shared" si="366"/>
        <v>CONSISTENTE</v>
      </c>
      <c r="AK318" s="59" t="str">
        <f t="shared" si="367"/>
        <v>CONSISTENTE</v>
      </c>
      <c r="AL318" s="59" t="str">
        <f t="shared" si="368"/>
        <v>CONSISTENTE</v>
      </c>
      <c r="AM318" s="56">
        <v>0</v>
      </c>
      <c r="AN318" s="56">
        <v>0</v>
      </c>
      <c r="AO318" s="56">
        <v>0</v>
      </c>
      <c r="AP318" s="56">
        <v>0</v>
      </c>
      <c r="AQ318" s="56">
        <v>0</v>
      </c>
      <c r="AR318" s="56">
        <v>0</v>
      </c>
      <c r="AS318" s="59">
        <v>1</v>
      </c>
      <c r="AT318" s="59" t="str">
        <f t="shared" si="369"/>
        <v>CONSISTENTE</v>
      </c>
      <c r="AU318" s="59" t="str">
        <f t="shared" si="370"/>
        <v>CONSISTENTE</v>
      </c>
      <c r="AV318" s="59" t="str">
        <f t="shared" si="371"/>
        <v>CONSISTENTE</v>
      </c>
      <c r="AW318" s="59" t="str">
        <f t="shared" si="372"/>
        <v>CONSISTENTE</v>
      </c>
      <c r="AX318" s="59" t="str">
        <f t="shared" si="373"/>
        <v>CONSISTENTE</v>
      </c>
      <c r="AY318" s="59" t="str">
        <f t="shared" si="374"/>
        <v>CONSISTENTE</v>
      </c>
      <c r="AZ318" s="56">
        <v>0</v>
      </c>
      <c r="BA318" s="56">
        <v>0</v>
      </c>
      <c r="BB318" s="56">
        <v>0</v>
      </c>
      <c r="BC318" s="56">
        <v>0</v>
      </c>
      <c r="BD318" s="56">
        <v>0</v>
      </c>
      <c r="BE318" s="56">
        <v>0</v>
      </c>
      <c r="BF318" s="60">
        <v>1</v>
      </c>
      <c r="BG318" s="59" t="str">
        <f t="shared" si="375"/>
        <v>CONSISTENTE</v>
      </c>
      <c r="BH318" s="59" t="str">
        <f t="shared" si="376"/>
        <v>CONSISTENTE</v>
      </c>
      <c r="BI318" s="59" t="str">
        <f t="shared" si="377"/>
        <v>CONSISTENTE</v>
      </c>
      <c r="BJ318" s="59" t="str">
        <f t="shared" si="378"/>
        <v>CONSISTENTE</v>
      </c>
      <c r="BK318" s="59" t="str">
        <f t="shared" si="379"/>
        <v>CONSISTENTE</v>
      </c>
      <c r="BL318" s="59" t="str">
        <f t="shared" si="380"/>
        <v>CONSISTENTE</v>
      </c>
      <c r="BM318" s="59" t="str">
        <f t="shared" si="381"/>
        <v>CONSISTENTE</v>
      </c>
      <c r="BN318" s="59" t="str">
        <f t="shared" si="382"/>
        <v>CONSISTENTE</v>
      </c>
      <c r="BO318" s="59" t="str">
        <f t="shared" si="383"/>
        <v>CONSISTENTE</v>
      </c>
      <c r="BP318" s="59" t="str">
        <f t="shared" si="384"/>
        <v>CONSISTENTE</v>
      </c>
      <c r="BQ318" s="59" t="str">
        <f t="shared" si="385"/>
        <v>CONSISTENTE</v>
      </c>
      <c r="BR318" s="59" t="str">
        <f t="shared" si="386"/>
        <v>CONSISTENTE</v>
      </c>
      <c r="BS318" s="56">
        <v>0</v>
      </c>
      <c r="BT318" s="56">
        <v>0</v>
      </c>
      <c r="BU318" s="56">
        <v>0</v>
      </c>
      <c r="BV318" s="56">
        <v>0</v>
      </c>
      <c r="BW318" s="56">
        <v>0</v>
      </c>
      <c r="BX318" s="56">
        <v>0</v>
      </c>
      <c r="BY318" s="60">
        <v>1</v>
      </c>
      <c r="BZ318" s="59" t="str">
        <f t="shared" si="387"/>
        <v>CONSISTENTE</v>
      </c>
      <c r="CA318" s="59" t="str">
        <f t="shared" si="388"/>
        <v>CONSISTENTE</v>
      </c>
      <c r="CB318" s="59" t="str">
        <f t="shared" si="389"/>
        <v>CONSISTENTE</v>
      </c>
      <c r="CC318" s="59" t="str">
        <f t="shared" si="390"/>
        <v>CONSISTENTE</v>
      </c>
      <c r="CD318" s="59" t="str">
        <f t="shared" si="391"/>
        <v>CONSISTENTE</v>
      </c>
      <c r="CE318" s="59" t="str">
        <f t="shared" si="392"/>
        <v>CONSISTENTE</v>
      </c>
      <c r="CF318" s="56">
        <v>0</v>
      </c>
      <c r="CG318" s="56">
        <v>0</v>
      </c>
      <c r="CH318" s="56">
        <v>0</v>
      </c>
      <c r="CI318" s="56">
        <v>0</v>
      </c>
      <c r="CJ318" s="56">
        <v>0</v>
      </c>
      <c r="CK318" s="56">
        <v>0</v>
      </c>
      <c r="CL318" s="60">
        <v>1</v>
      </c>
      <c r="CM318" s="59" t="str">
        <f t="shared" si="393"/>
        <v>CONSISTENTE</v>
      </c>
      <c r="CN318" s="59" t="str">
        <f t="shared" si="394"/>
        <v>CONSISTENTE</v>
      </c>
      <c r="CO318" s="59" t="str">
        <f t="shared" si="395"/>
        <v>CONSISTENTE</v>
      </c>
      <c r="CP318" s="59" t="str">
        <f t="shared" si="396"/>
        <v>CONSISTENTE</v>
      </c>
      <c r="CQ318" s="59" t="str">
        <f t="shared" si="397"/>
        <v>CONSISTENTE</v>
      </c>
      <c r="CR318" s="59" t="str">
        <f t="shared" si="398"/>
        <v>CONSISTENTE</v>
      </c>
      <c r="CS318" s="59" t="str">
        <f t="shared" si="399"/>
        <v>CONSISTENTE</v>
      </c>
      <c r="CT318" s="59" t="str">
        <f t="shared" si="400"/>
        <v>CONSISTENTE</v>
      </c>
      <c r="CU318" s="59" t="str">
        <f t="shared" si="401"/>
        <v>CONSISTENTE</v>
      </c>
      <c r="CV318" s="59" t="str">
        <f t="shared" si="402"/>
        <v>CONSISTENTE</v>
      </c>
      <c r="CW318" s="59" t="str">
        <f t="shared" si="403"/>
        <v>CONSISTENTE</v>
      </c>
      <c r="CX318" s="59" t="str">
        <f t="shared" si="404"/>
        <v>CONSISTENTE</v>
      </c>
      <c r="CY318" s="56">
        <f t="shared" si="405"/>
        <v>302551.02</v>
      </c>
      <c r="CZ318" s="56">
        <f t="shared" si="406"/>
        <v>302551.02</v>
      </c>
      <c r="DA318" s="56">
        <f t="shared" si="407"/>
        <v>0</v>
      </c>
      <c r="DB318" s="56">
        <f t="shared" si="408"/>
        <v>0</v>
      </c>
      <c r="DC318" s="56">
        <f t="shared" si="409"/>
        <v>0</v>
      </c>
      <c r="DD318" s="56">
        <f t="shared" si="410"/>
        <v>0</v>
      </c>
      <c r="DE318" s="90">
        <f t="shared" si="411"/>
        <v>0</v>
      </c>
      <c r="DF318" s="90">
        <f t="shared" si="412"/>
        <v>0</v>
      </c>
      <c r="DG318" s="90">
        <f t="shared" si="413"/>
        <v>0</v>
      </c>
      <c r="DH318" s="90">
        <f t="shared" si="414"/>
        <v>0</v>
      </c>
      <c r="DI318" s="90">
        <f t="shared" si="415"/>
        <v>0</v>
      </c>
      <c r="DJ318" s="98">
        <f t="shared" si="416"/>
        <v>0</v>
      </c>
      <c r="DK318" s="103">
        <f t="shared" si="417"/>
        <v>302551.02</v>
      </c>
      <c r="DL318" s="91">
        <f t="shared" si="418"/>
        <v>302551.02</v>
      </c>
      <c r="DM318" s="91">
        <f t="shared" si="419"/>
        <v>0</v>
      </c>
      <c r="DN318" s="91">
        <f t="shared" si="420"/>
        <v>0</v>
      </c>
      <c r="DO318" s="91">
        <f t="shared" si="421"/>
        <v>0</v>
      </c>
      <c r="DP318" s="91">
        <f t="shared" si="422"/>
        <v>0</v>
      </c>
      <c r="DQ318" s="125" t="str">
        <f t="shared" si="423"/>
        <v>CONSISTENTE</v>
      </c>
      <c r="DR318" s="147">
        <v>0</v>
      </c>
      <c r="DS318" s="147">
        <v>0</v>
      </c>
      <c r="DT318" s="147">
        <v>0</v>
      </c>
      <c r="DU318" s="147">
        <v>0</v>
      </c>
      <c r="DV318" s="147">
        <v>0</v>
      </c>
      <c r="DW318" s="147">
        <v>0</v>
      </c>
      <c r="DX318" s="59">
        <f>+VLOOKUP($E318,'[2]Ejecución I Semestre 2016'!$B$11:$X$1115,10,FALSE)</f>
        <v>1</v>
      </c>
      <c r="DY318" s="68" t="str">
        <f t="shared" si="424"/>
        <v>CONSISTENTE</v>
      </c>
      <c r="DZ318" s="68" t="str">
        <f t="shared" si="425"/>
        <v>CONSISTENTE</v>
      </c>
      <c r="EA318" s="68" t="str">
        <f t="shared" si="426"/>
        <v>CONSISTENTE</v>
      </c>
      <c r="EB318" s="68" t="str">
        <f t="shared" si="427"/>
        <v>CONSISTENTE</v>
      </c>
      <c r="EC318" s="68" t="str">
        <f t="shared" si="428"/>
        <v>CONSISTENTE</v>
      </c>
      <c r="ED318" s="68" t="str">
        <f t="shared" si="429"/>
        <v>CONSISTENTE</v>
      </c>
      <c r="EE318" s="132">
        <f t="shared" si="430"/>
        <v>0</v>
      </c>
      <c r="EF318" s="131">
        <f t="shared" si="431"/>
        <v>0</v>
      </c>
      <c r="EG318" s="131">
        <f t="shared" si="432"/>
        <v>0</v>
      </c>
      <c r="EH318" s="131">
        <f t="shared" si="433"/>
        <v>0</v>
      </c>
      <c r="EI318" s="131">
        <f t="shared" si="434"/>
        <v>0</v>
      </c>
      <c r="EJ318" s="131">
        <f t="shared" si="435"/>
        <v>0</v>
      </c>
      <c r="EK318" s="131">
        <f t="shared" si="439"/>
        <v>302551.02</v>
      </c>
      <c r="EL318" s="60">
        <f t="shared" si="440"/>
        <v>302551.02</v>
      </c>
      <c r="EM318" s="60">
        <f t="shared" si="441"/>
        <v>0</v>
      </c>
      <c r="EN318" s="60">
        <f t="shared" si="442"/>
        <v>0</v>
      </c>
      <c r="EO318" s="60">
        <f t="shared" si="443"/>
        <v>0</v>
      </c>
      <c r="EP318" s="60">
        <f t="shared" si="444"/>
        <v>0</v>
      </c>
      <c r="EQ318" s="90" t="str">
        <f t="shared" si="445"/>
        <v>CONSISTENTE</v>
      </c>
    </row>
    <row r="319" spans="1:147" ht="15" customHeight="1" x14ac:dyDescent="0.2">
      <c r="A319" s="53" t="s">
        <v>437</v>
      </c>
      <c r="B319" s="56">
        <f t="shared" si="436"/>
        <v>0</v>
      </c>
      <c r="C319" s="59" t="str">
        <f t="shared" si="437"/>
        <v>NO</v>
      </c>
      <c r="E319" s="53" t="s">
        <v>612</v>
      </c>
      <c r="F319" s="55" t="s">
        <v>408</v>
      </c>
      <c r="G319" s="69" t="s">
        <v>613</v>
      </c>
      <c r="H319" s="56">
        <v>400107.029999986</v>
      </c>
      <c r="I319" s="56">
        <v>0</v>
      </c>
      <c r="J319" s="56">
        <v>400107.03</v>
      </c>
      <c r="K319" s="56">
        <v>0</v>
      </c>
      <c r="L319" s="56">
        <v>0</v>
      </c>
      <c r="M319" s="56">
        <v>0</v>
      </c>
      <c r="N319" s="57">
        <v>-1.4028046280145645E-8</v>
      </c>
      <c r="O319" s="58">
        <f t="shared" si="359"/>
        <v>0</v>
      </c>
      <c r="P319" s="59" t="str">
        <f t="shared" si="360"/>
        <v>CONSISTENTE</v>
      </c>
      <c r="Q319" s="87" t="str">
        <f t="shared" si="361"/>
        <v>OK</v>
      </c>
      <c r="R319" s="56">
        <v>0</v>
      </c>
      <c r="S319" s="56">
        <v>0</v>
      </c>
      <c r="T319" s="56">
        <v>0</v>
      </c>
      <c r="U319" s="56">
        <v>0</v>
      </c>
      <c r="V319" s="56">
        <v>0</v>
      </c>
      <c r="W319" s="59" t="s">
        <v>2314</v>
      </c>
      <c r="X319" s="59" t="s">
        <v>2312</v>
      </c>
      <c r="Y319" s="59" t="str">
        <f t="shared" si="362"/>
        <v>NO CONSISTENTE</v>
      </c>
      <c r="Z319" s="59" t="str">
        <f t="shared" si="446"/>
        <v>EL PLAN DE APLICACIÓN ES SUPERIOR A LOS RECURSOS SUSCEPTIBLES DE APLICACIÓN.</v>
      </c>
      <c r="AA319" s="66">
        <f>+VLOOKUP($E319,'[1]PLAN DE APLICACIÓN'!$B$11:$V$1115,16,FALSE)</f>
        <v>6346287.3899999997</v>
      </c>
      <c r="AB319" s="66">
        <f>+VLOOKUP($E319,'[1]PLAN DE APLICACIÓN'!$B$11:$V$1115,17,FALSE)</f>
        <v>6346287.3899999997</v>
      </c>
      <c r="AC319" s="66">
        <f>+VLOOKUP($E319,'[1]PLAN DE APLICACIÓN'!$B$11:$V$1115,18,FALSE)</f>
        <v>0</v>
      </c>
      <c r="AD319" s="66">
        <f>+VLOOKUP($E319,'[1]PLAN DE APLICACIÓN'!$B$11:$V$1115,19,FALSE)</f>
        <v>0</v>
      </c>
      <c r="AE319" s="66">
        <f>+VLOOKUP($E319,'[1]PLAN DE APLICACIÓN'!$B$11:$V$1115,20,FALSE)</f>
        <v>0</v>
      </c>
      <c r="AF319" s="66">
        <f>+VLOOKUP($E319,'[1]PLAN DE APLICACIÓN'!$B$11:$V$1115,21,FALSE)</f>
        <v>0</v>
      </c>
      <c r="AG319" s="59" t="str">
        <f t="shared" si="363"/>
        <v>CONSISTENTE</v>
      </c>
      <c r="AH319" s="59" t="str">
        <f t="shared" si="364"/>
        <v>NO CONSISTENTE</v>
      </c>
      <c r="AI319" s="59" t="str">
        <f t="shared" si="365"/>
        <v>CONSISTENTE</v>
      </c>
      <c r="AJ319" s="59" t="str">
        <f t="shared" si="366"/>
        <v>CONSISTENTE</v>
      </c>
      <c r="AK319" s="59" t="str">
        <f t="shared" si="367"/>
        <v>CONSISTENTE</v>
      </c>
      <c r="AL319" s="59" t="str">
        <f t="shared" si="368"/>
        <v>CONSISTENTE</v>
      </c>
      <c r="AM319" s="56">
        <v>0</v>
      </c>
      <c r="AN319" s="56">
        <v>0</v>
      </c>
      <c r="AO319" s="56">
        <v>0</v>
      </c>
      <c r="AP319" s="56">
        <v>0</v>
      </c>
      <c r="AQ319" s="56">
        <v>0</v>
      </c>
      <c r="AR319" s="56">
        <v>0</v>
      </c>
      <c r="AS319" s="59">
        <v>1</v>
      </c>
      <c r="AT319" s="59" t="str">
        <f t="shared" si="369"/>
        <v>CONSISTENTE</v>
      </c>
      <c r="AU319" s="59" t="str">
        <f t="shared" si="370"/>
        <v>CONSISTENTE</v>
      </c>
      <c r="AV319" s="59" t="str">
        <f t="shared" si="371"/>
        <v>CONSISTENTE</v>
      </c>
      <c r="AW319" s="59" t="str">
        <f t="shared" si="372"/>
        <v>CONSISTENTE</v>
      </c>
      <c r="AX319" s="59" t="str">
        <f t="shared" si="373"/>
        <v>CONSISTENTE</v>
      </c>
      <c r="AY319" s="59" t="str">
        <f t="shared" si="374"/>
        <v>CONSISTENTE</v>
      </c>
      <c r="AZ319" s="56">
        <v>0</v>
      </c>
      <c r="BA319" s="56">
        <v>0</v>
      </c>
      <c r="BB319" s="56">
        <v>0</v>
      </c>
      <c r="BC319" s="56">
        <v>0</v>
      </c>
      <c r="BD319" s="56">
        <v>0</v>
      </c>
      <c r="BE319" s="56">
        <v>0</v>
      </c>
      <c r="BF319" s="60">
        <v>1</v>
      </c>
      <c r="BG319" s="59" t="str">
        <f t="shared" si="375"/>
        <v>CONSISTENTE</v>
      </c>
      <c r="BH319" s="59" t="str">
        <f t="shared" si="376"/>
        <v>CONSISTENTE</v>
      </c>
      <c r="BI319" s="59" t="str">
        <f t="shared" si="377"/>
        <v>CONSISTENTE</v>
      </c>
      <c r="BJ319" s="59" t="str">
        <f t="shared" si="378"/>
        <v>CONSISTENTE</v>
      </c>
      <c r="BK319" s="59" t="str">
        <f t="shared" si="379"/>
        <v>CONSISTENTE</v>
      </c>
      <c r="BL319" s="59" t="str">
        <f t="shared" si="380"/>
        <v>CONSISTENTE</v>
      </c>
      <c r="BM319" s="59" t="str">
        <f t="shared" si="381"/>
        <v>CONSISTENTE</v>
      </c>
      <c r="BN319" s="59" t="str">
        <f t="shared" si="382"/>
        <v>CONSISTENTE</v>
      </c>
      <c r="BO319" s="59" t="str">
        <f t="shared" si="383"/>
        <v>CONSISTENTE</v>
      </c>
      <c r="BP319" s="59" t="str">
        <f t="shared" si="384"/>
        <v>CONSISTENTE</v>
      </c>
      <c r="BQ319" s="59" t="str">
        <f t="shared" si="385"/>
        <v>CONSISTENTE</v>
      </c>
      <c r="BR319" s="59" t="str">
        <f t="shared" si="386"/>
        <v>CONSISTENTE</v>
      </c>
      <c r="BS319" s="56">
        <v>0</v>
      </c>
      <c r="BT319" s="56">
        <v>0</v>
      </c>
      <c r="BU319" s="56">
        <v>0</v>
      </c>
      <c r="BV319" s="56">
        <v>0</v>
      </c>
      <c r="BW319" s="56">
        <v>0</v>
      </c>
      <c r="BX319" s="56">
        <v>0</v>
      </c>
      <c r="BY319" s="60">
        <v>1</v>
      </c>
      <c r="BZ319" s="59" t="str">
        <f t="shared" si="387"/>
        <v>CONSISTENTE</v>
      </c>
      <c r="CA319" s="59" t="str">
        <f t="shared" si="388"/>
        <v>CONSISTENTE</v>
      </c>
      <c r="CB319" s="59" t="str">
        <f t="shared" si="389"/>
        <v>CONSISTENTE</v>
      </c>
      <c r="CC319" s="59" t="str">
        <f t="shared" si="390"/>
        <v>CONSISTENTE</v>
      </c>
      <c r="CD319" s="59" t="str">
        <f t="shared" si="391"/>
        <v>CONSISTENTE</v>
      </c>
      <c r="CE319" s="59" t="str">
        <f t="shared" si="392"/>
        <v>CONSISTENTE</v>
      </c>
      <c r="CF319" s="56">
        <v>0</v>
      </c>
      <c r="CG319" s="56">
        <v>0</v>
      </c>
      <c r="CH319" s="56">
        <v>0</v>
      </c>
      <c r="CI319" s="56">
        <v>0</v>
      </c>
      <c r="CJ319" s="56">
        <v>0</v>
      </c>
      <c r="CK319" s="56">
        <v>0</v>
      </c>
      <c r="CL319" s="60">
        <v>1</v>
      </c>
      <c r="CM319" s="59" t="str">
        <f t="shared" si="393"/>
        <v>CONSISTENTE</v>
      </c>
      <c r="CN319" s="59" t="str">
        <f t="shared" si="394"/>
        <v>CONSISTENTE</v>
      </c>
      <c r="CO319" s="59" t="str">
        <f t="shared" si="395"/>
        <v>CONSISTENTE</v>
      </c>
      <c r="CP319" s="59" t="str">
        <f t="shared" si="396"/>
        <v>CONSISTENTE</v>
      </c>
      <c r="CQ319" s="59" t="str">
        <f t="shared" si="397"/>
        <v>CONSISTENTE</v>
      </c>
      <c r="CR319" s="59" t="str">
        <f t="shared" si="398"/>
        <v>CONSISTENTE</v>
      </c>
      <c r="CS319" s="59" t="str">
        <f t="shared" si="399"/>
        <v>CONSISTENTE</v>
      </c>
      <c r="CT319" s="59" t="str">
        <f t="shared" si="400"/>
        <v>CONSISTENTE</v>
      </c>
      <c r="CU319" s="59" t="str">
        <f t="shared" si="401"/>
        <v>CONSISTENTE</v>
      </c>
      <c r="CV319" s="59" t="str">
        <f t="shared" si="402"/>
        <v>CONSISTENTE</v>
      </c>
      <c r="CW319" s="59" t="str">
        <f t="shared" si="403"/>
        <v>CONSISTENTE</v>
      </c>
      <c r="CX319" s="59" t="str">
        <f t="shared" si="404"/>
        <v>CONSISTENTE</v>
      </c>
      <c r="CY319" s="56">
        <f t="shared" si="405"/>
        <v>6346287.3899999997</v>
      </c>
      <c r="CZ319" s="56">
        <f t="shared" si="406"/>
        <v>6346287.3899999997</v>
      </c>
      <c r="DA319" s="56">
        <f t="shared" si="407"/>
        <v>0</v>
      </c>
      <c r="DB319" s="56">
        <f t="shared" si="408"/>
        <v>0</v>
      </c>
      <c r="DC319" s="56">
        <f t="shared" si="409"/>
        <v>0</v>
      </c>
      <c r="DD319" s="56">
        <f t="shared" si="410"/>
        <v>0</v>
      </c>
      <c r="DE319" s="90">
        <f t="shared" si="411"/>
        <v>0</v>
      </c>
      <c r="DF319" s="90">
        <f t="shared" si="412"/>
        <v>0</v>
      </c>
      <c r="DG319" s="90">
        <f t="shared" si="413"/>
        <v>0</v>
      </c>
      <c r="DH319" s="90">
        <f t="shared" si="414"/>
        <v>0</v>
      </c>
      <c r="DI319" s="90">
        <f t="shared" si="415"/>
        <v>0</v>
      </c>
      <c r="DJ319" s="98">
        <f t="shared" si="416"/>
        <v>0</v>
      </c>
      <c r="DK319" s="103">
        <f t="shared" si="417"/>
        <v>6346287.3899999997</v>
      </c>
      <c r="DL319" s="91">
        <f t="shared" si="418"/>
        <v>6346287.3899999997</v>
      </c>
      <c r="DM319" s="91">
        <f t="shared" si="419"/>
        <v>0</v>
      </c>
      <c r="DN319" s="91">
        <f t="shared" si="420"/>
        <v>0</v>
      </c>
      <c r="DO319" s="91">
        <f t="shared" si="421"/>
        <v>0</v>
      </c>
      <c r="DP319" s="91">
        <f t="shared" si="422"/>
        <v>0</v>
      </c>
      <c r="DQ319" s="125" t="str">
        <f t="shared" si="423"/>
        <v>CONSISTENTE</v>
      </c>
      <c r="DR319" s="147">
        <v>0</v>
      </c>
      <c r="DS319" s="147">
        <v>0</v>
      </c>
      <c r="DT319" s="147">
        <v>0</v>
      </c>
      <c r="DU319" s="147">
        <v>0</v>
      </c>
      <c r="DV319" s="147">
        <v>0</v>
      </c>
      <c r="DW319" s="147">
        <v>0</v>
      </c>
      <c r="DX319" s="59">
        <f>+VLOOKUP($E319,'[2]Ejecución I Semestre 2016'!$B$11:$X$1115,10,FALSE)</f>
        <v>1</v>
      </c>
      <c r="DY319" s="68" t="str">
        <f t="shared" si="424"/>
        <v>CONSISTENTE</v>
      </c>
      <c r="DZ319" s="68" t="str">
        <f t="shared" si="425"/>
        <v>CONSISTENTE</v>
      </c>
      <c r="EA319" s="68" t="str">
        <f t="shared" si="426"/>
        <v>CONSISTENTE</v>
      </c>
      <c r="EB319" s="68" t="str">
        <f t="shared" si="427"/>
        <v>CONSISTENTE</v>
      </c>
      <c r="EC319" s="68" t="str">
        <f t="shared" si="428"/>
        <v>CONSISTENTE</v>
      </c>
      <c r="ED319" s="68" t="str">
        <f t="shared" si="429"/>
        <v>CONSISTENTE</v>
      </c>
      <c r="EE319" s="132">
        <f t="shared" si="430"/>
        <v>0</v>
      </c>
      <c r="EF319" s="131">
        <f t="shared" si="431"/>
        <v>0</v>
      </c>
      <c r="EG319" s="131">
        <f t="shared" si="432"/>
        <v>0</v>
      </c>
      <c r="EH319" s="131">
        <f t="shared" si="433"/>
        <v>0</v>
      </c>
      <c r="EI319" s="131">
        <f t="shared" si="434"/>
        <v>0</v>
      </c>
      <c r="EJ319" s="131">
        <f t="shared" si="435"/>
        <v>0</v>
      </c>
      <c r="EK319" s="131">
        <f t="shared" si="439"/>
        <v>6346287.3899999997</v>
      </c>
      <c r="EL319" s="60">
        <f t="shared" si="440"/>
        <v>6346287.3899999997</v>
      </c>
      <c r="EM319" s="60">
        <f t="shared" si="441"/>
        <v>0</v>
      </c>
      <c r="EN319" s="60">
        <f t="shared" si="442"/>
        <v>0</v>
      </c>
      <c r="EO319" s="60">
        <f t="shared" si="443"/>
        <v>0</v>
      </c>
      <c r="EP319" s="60">
        <f t="shared" si="444"/>
        <v>0</v>
      </c>
      <c r="EQ319" s="90" t="str">
        <f t="shared" si="445"/>
        <v>CONSISTENTE</v>
      </c>
    </row>
    <row r="320" spans="1:147" ht="15" customHeight="1" x14ac:dyDescent="0.2">
      <c r="A320" s="53" t="s">
        <v>439</v>
      </c>
      <c r="B320" s="56">
        <f t="shared" si="436"/>
        <v>8786172.2899999991</v>
      </c>
      <c r="C320" s="59" t="str">
        <f t="shared" si="437"/>
        <v>SI</v>
      </c>
      <c r="E320" s="53" t="s">
        <v>614</v>
      </c>
      <c r="F320" s="55" t="s">
        <v>408</v>
      </c>
      <c r="G320" s="61" t="s">
        <v>615</v>
      </c>
      <c r="H320" s="56">
        <v>33875076.890000001</v>
      </c>
      <c r="I320" s="56">
        <v>4979461.5999999996</v>
      </c>
      <c r="J320" s="56">
        <v>0</v>
      </c>
      <c r="K320" s="56">
        <v>20109443</v>
      </c>
      <c r="L320" s="56">
        <v>0</v>
      </c>
      <c r="M320" s="56">
        <v>0</v>
      </c>
      <c r="N320" s="57">
        <v>8786172.2899999991</v>
      </c>
      <c r="O320" s="58">
        <f t="shared" si="359"/>
        <v>0</v>
      </c>
      <c r="P320" s="59" t="str">
        <f t="shared" si="360"/>
        <v>CONSISTENTE</v>
      </c>
      <c r="Q320" s="87" t="str">
        <f t="shared" si="361"/>
        <v>OK</v>
      </c>
      <c r="R320" s="56">
        <v>8786172.2899999991</v>
      </c>
      <c r="S320" s="56">
        <v>0</v>
      </c>
      <c r="T320" s="56">
        <v>0</v>
      </c>
      <c r="U320" s="56">
        <v>0</v>
      </c>
      <c r="V320" s="56">
        <v>0</v>
      </c>
      <c r="W320" s="59" t="s">
        <v>2314</v>
      </c>
      <c r="X320" s="59" t="s">
        <v>2312</v>
      </c>
      <c r="Y320" s="59" t="str">
        <f t="shared" si="362"/>
        <v>CONSISTENTE</v>
      </c>
      <c r="Z320" s="59" t="str">
        <f t="shared" si="446"/>
        <v/>
      </c>
      <c r="AA320" s="66">
        <f>+VLOOKUP($E320,'[1]PLAN DE APLICACIÓN'!$B$11:$V$1115,16,FALSE)</f>
        <v>20991440.359999999</v>
      </c>
      <c r="AB320" s="66">
        <f>+VLOOKUP($E320,'[1]PLAN DE APLICACIÓN'!$B$11:$V$1115,17,FALSE)</f>
        <v>20991440.359999999</v>
      </c>
      <c r="AC320" s="66">
        <f>+VLOOKUP($E320,'[1]PLAN DE APLICACIÓN'!$B$11:$V$1115,18,FALSE)</f>
        <v>0</v>
      </c>
      <c r="AD320" s="66">
        <f>+VLOOKUP($E320,'[1]PLAN DE APLICACIÓN'!$B$11:$V$1115,19,FALSE)</f>
        <v>0</v>
      </c>
      <c r="AE320" s="66">
        <f>+VLOOKUP($E320,'[1]PLAN DE APLICACIÓN'!$B$11:$V$1115,20,FALSE)</f>
        <v>0</v>
      </c>
      <c r="AF320" s="66">
        <f>+VLOOKUP($E320,'[1]PLAN DE APLICACIÓN'!$B$11:$V$1115,21,FALSE)</f>
        <v>0</v>
      </c>
      <c r="AG320" s="59" t="str">
        <f t="shared" si="363"/>
        <v>CONSISTENTE</v>
      </c>
      <c r="AH320" s="59" t="str">
        <f t="shared" si="364"/>
        <v>NO CONSISTENTE</v>
      </c>
      <c r="AI320" s="59" t="str">
        <f t="shared" si="365"/>
        <v>CONSISTENTE</v>
      </c>
      <c r="AJ320" s="59" t="str">
        <f t="shared" si="366"/>
        <v>CONSISTENTE</v>
      </c>
      <c r="AK320" s="59" t="str">
        <f t="shared" si="367"/>
        <v>CONSISTENTE</v>
      </c>
      <c r="AL320" s="59" t="str">
        <f t="shared" si="368"/>
        <v>CONSISTENTE</v>
      </c>
      <c r="AM320" s="56">
        <v>0</v>
      </c>
      <c r="AN320" s="56">
        <v>0</v>
      </c>
      <c r="AO320" s="56">
        <v>0</v>
      </c>
      <c r="AP320" s="56">
        <v>0</v>
      </c>
      <c r="AQ320" s="56">
        <v>0</v>
      </c>
      <c r="AR320" s="56">
        <v>0</v>
      </c>
      <c r="AS320" s="59">
        <v>1</v>
      </c>
      <c r="AT320" s="59" t="str">
        <f t="shared" si="369"/>
        <v>CONSISTENTE</v>
      </c>
      <c r="AU320" s="59" t="str">
        <f t="shared" si="370"/>
        <v>CONSISTENTE</v>
      </c>
      <c r="AV320" s="59" t="str">
        <f t="shared" si="371"/>
        <v>CONSISTENTE</v>
      </c>
      <c r="AW320" s="59" t="str">
        <f t="shared" si="372"/>
        <v>CONSISTENTE</v>
      </c>
      <c r="AX320" s="59" t="str">
        <f t="shared" si="373"/>
        <v>CONSISTENTE</v>
      </c>
      <c r="AY320" s="59" t="str">
        <f t="shared" si="374"/>
        <v>CONSISTENTE</v>
      </c>
      <c r="AZ320" s="56">
        <v>20991440.359999999</v>
      </c>
      <c r="BA320" s="56">
        <v>20991440.359999999</v>
      </c>
      <c r="BB320" s="56">
        <v>0</v>
      </c>
      <c r="BC320" s="56">
        <v>0</v>
      </c>
      <c r="BD320" s="56">
        <v>0</v>
      </c>
      <c r="BE320" s="56">
        <v>0</v>
      </c>
      <c r="BF320" s="60">
        <v>1</v>
      </c>
      <c r="BG320" s="59" t="str">
        <f t="shared" si="375"/>
        <v>CONSISTENTE</v>
      </c>
      <c r="BH320" s="59" t="str">
        <f t="shared" si="376"/>
        <v>NO CONSISTENTE</v>
      </c>
      <c r="BI320" s="59" t="str">
        <f t="shared" si="377"/>
        <v>CONSISTENTE</v>
      </c>
      <c r="BJ320" s="59" t="str">
        <f t="shared" si="378"/>
        <v>CONSISTENTE</v>
      </c>
      <c r="BK320" s="59" t="str">
        <f t="shared" si="379"/>
        <v>CONSISTENTE</v>
      </c>
      <c r="BL320" s="59" t="str">
        <f t="shared" si="380"/>
        <v>CONSISTENTE</v>
      </c>
      <c r="BM320" s="59" t="str">
        <f t="shared" si="381"/>
        <v>CONSISTENTE</v>
      </c>
      <c r="BN320" s="59" t="str">
        <f t="shared" si="382"/>
        <v>CONSISTENTE</v>
      </c>
      <c r="BO320" s="59" t="str">
        <f t="shared" si="383"/>
        <v>CONSISTENTE</v>
      </c>
      <c r="BP320" s="59" t="str">
        <f t="shared" si="384"/>
        <v>CONSISTENTE</v>
      </c>
      <c r="BQ320" s="59" t="str">
        <f t="shared" si="385"/>
        <v>CONSISTENTE</v>
      </c>
      <c r="BR320" s="59" t="str">
        <f t="shared" si="386"/>
        <v>CONSISTENTE</v>
      </c>
      <c r="BS320" s="56">
        <v>8786172.2899999991</v>
      </c>
      <c r="BT320" s="56">
        <v>0</v>
      </c>
      <c r="BU320" s="56">
        <v>0</v>
      </c>
      <c r="BV320" s="56">
        <v>8786172.2899999991</v>
      </c>
      <c r="BW320" s="56">
        <v>0</v>
      </c>
      <c r="BX320" s="56">
        <v>0</v>
      </c>
      <c r="BY320" s="60">
        <v>1</v>
      </c>
      <c r="BZ320" s="59" t="str">
        <f t="shared" si="387"/>
        <v>CONSISTENTE</v>
      </c>
      <c r="CA320" s="59" t="str">
        <f t="shared" si="388"/>
        <v>NO CONSISTENTE</v>
      </c>
      <c r="CB320" s="59" t="str">
        <f t="shared" si="389"/>
        <v>CONSISTENTE</v>
      </c>
      <c r="CC320" s="59" t="str">
        <f t="shared" si="390"/>
        <v>NO CONSISTENTE</v>
      </c>
      <c r="CD320" s="59" t="str">
        <f t="shared" si="391"/>
        <v>CONSISTENTE</v>
      </c>
      <c r="CE320" s="59" t="str">
        <f t="shared" si="392"/>
        <v>CONSISTENTE</v>
      </c>
      <c r="CF320" s="56">
        <v>0</v>
      </c>
      <c r="CG320" s="56">
        <v>0</v>
      </c>
      <c r="CH320" s="56">
        <v>0</v>
      </c>
      <c r="CI320" s="56">
        <v>0</v>
      </c>
      <c r="CJ320" s="56">
        <v>0</v>
      </c>
      <c r="CK320" s="56">
        <v>0</v>
      </c>
      <c r="CL320" s="60">
        <v>1</v>
      </c>
      <c r="CM320" s="59" t="str">
        <f t="shared" si="393"/>
        <v>CONSISTENTE</v>
      </c>
      <c r="CN320" s="59" t="str">
        <f t="shared" si="394"/>
        <v>NO CONSISTENTE</v>
      </c>
      <c r="CO320" s="59" t="str">
        <f t="shared" si="395"/>
        <v>CONSISTENTE</v>
      </c>
      <c r="CP320" s="59" t="str">
        <f t="shared" si="396"/>
        <v>CONSISTENTE</v>
      </c>
      <c r="CQ320" s="59" t="str">
        <f t="shared" si="397"/>
        <v>CONSISTENTE</v>
      </c>
      <c r="CR320" s="59" t="str">
        <f t="shared" si="398"/>
        <v>CONSISTENTE</v>
      </c>
      <c r="CS320" s="59" t="str">
        <f t="shared" si="399"/>
        <v>NO CONSISTENTE</v>
      </c>
      <c r="CT320" s="59" t="str">
        <f t="shared" si="400"/>
        <v>CONSISTENTE</v>
      </c>
      <c r="CU320" s="59" t="str">
        <f t="shared" si="401"/>
        <v>CONSISTENTE</v>
      </c>
      <c r="CV320" s="59" t="str">
        <f t="shared" si="402"/>
        <v>NO CONSISTENTE</v>
      </c>
      <c r="CW320" s="59" t="str">
        <f t="shared" si="403"/>
        <v>CONSISTENTE</v>
      </c>
      <c r="CX320" s="59" t="str">
        <f t="shared" si="404"/>
        <v>CONSISTENTE</v>
      </c>
      <c r="CY320" s="56">
        <f t="shared" si="405"/>
        <v>29777612.649999999</v>
      </c>
      <c r="CZ320" s="56">
        <f t="shared" si="406"/>
        <v>29777612.649999999</v>
      </c>
      <c r="DA320" s="56">
        <f t="shared" si="407"/>
        <v>0</v>
      </c>
      <c r="DB320" s="56">
        <f t="shared" si="408"/>
        <v>0</v>
      </c>
      <c r="DC320" s="56">
        <f t="shared" si="409"/>
        <v>0</v>
      </c>
      <c r="DD320" s="56">
        <f t="shared" si="410"/>
        <v>0</v>
      </c>
      <c r="DE320" s="90">
        <f t="shared" si="411"/>
        <v>0</v>
      </c>
      <c r="DF320" s="90">
        <f t="shared" si="412"/>
        <v>0</v>
      </c>
      <c r="DG320" s="90">
        <f t="shared" si="413"/>
        <v>0</v>
      </c>
      <c r="DH320" s="90">
        <f t="shared" si="414"/>
        <v>0</v>
      </c>
      <c r="DI320" s="90">
        <f t="shared" si="415"/>
        <v>0</v>
      </c>
      <c r="DJ320" s="98">
        <f t="shared" si="416"/>
        <v>0</v>
      </c>
      <c r="DK320" s="103">
        <f t="shared" si="417"/>
        <v>50769053.009999998</v>
      </c>
      <c r="DL320" s="91">
        <f t="shared" si="418"/>
        <v>41982880.719999999</v>
      </c>
      <c r="DM320" s="91">
        <f t="shared" si="419"/>
        <v>0</v>
      </c>
      <c r="DN320" s="91">
        <f t="shared" si="420"/>
        <v>8786172.2899999991</v>
      </c>
      <c r="DO320" s="91">
        <f t="shared" si="421"/>
        <v>0</v>
      </c>
      <c r="DP320" s="91">
        <f t="shared" si="422"/>
        <v>0</v>
      </c>
      <c r="DQ320" s="125" t="str">
        <f t="shared" si="423"/>
        <v>NO CONSISTENTE</v>
      </c>
      <c r="DR320" s="147">
        <v>0</v>
      </c>
      <c r="DS320" s="147">
        <v>0</v>
      </c>
      <c r="DT320" s="147">
        <v>0</v>
      </c>
      <c r="DU320" s="147">
        <v>0</v>
      </c>
      <c r="DV320" s="147">
        <v>0</v>
      </c>
      <c r="DW320" s="147">
        <v>0</v>
      </c>
      <c r="DX320" s="59">
        <f>+VLOOKUP($E320,'[2]Ejecución I Semestre 2016'!$B$11:$X$1115,10,FALSE)</f>
        <v>1</v>
      </c>
      <c r="DY320" s="68" t="str">
        <f t="shared" si="424"/>
        <v>CONSISTENTE</v>
      </c>
      <c r="DZ320" s="68" t="str">
        <f t="shared" si="425"/>
        <v>NO CONSISTENTE</v>
      </c>
      <c r="EA320" s="68" t="str">
        <f t="shared" si="426"/>
        <v>CONSISTENTE</v>
      </c>
      <c r="EB320" s="68" t="str">
        <f t="shared" si="427"/>
        <v>CONSISTENTE</v>
      </c>
      <c r="EC320" s="68" t="str">
        <f t="shared" si="428"/>
        <v>CONSISTENTE</v>
      </c>
      <c r="ED320" s="68" t="str">
        <f t="shared" si="429"/>
        <v>CONSISTENTE</v>
      </c>
      <c r="EE320" s="132">
        <f t="shared" si="430"/>
        <v>0</v>
      </c>
      <c r="EF320" s="131">
        <f t="shared" si="431"/>
        <v>0</v>
      </c>
      <c r="EG320" s="131">
        <f t="shared" si="432"/>
        <v>0</v>
      </c>
      <c r="EH320" s="131">
        <f t="shared" si="433"/>
        <v>0</v>
      </c>
      <c r="EI320" s="131">
        <f t="shared" si="434"/>
        <v>0</v>
      </c>
      <c r="EJ320" s="131">
        <f t="shared" si="435"/>
        <v>0</v>
      </c>
      <c r="EK320" s="131">
        <f t="shared" si="439"/>
        <v>50769053.009999998</v>
      </c>
      <c r="EL320" s="60">
        <f t="shared" si="440"/>
        <v>41982880.719999999</v>
      </c>
      <c r="EM320" s="60">
        <f t="shared" si="441"/>
        <v>0</v>
      </c>
      <c r="EN320" s="60">
        <f t="shared" si="442"/>
        <v>8786172.2899999991</v>
      </c>
      <c r="EO320" s="60">
        <f t="shared" si="443"/>
        <v>0</v>
      </c>
      <c r="EP320" s="60">
        <f t="shared" si="444"/>
        <v>0</v>
      </c>
      <c r="EQ320" s="90" t="str">
        <f t="shared" si="445"/>
        <v>NO CONSISTENTE</v>
      </c>
    </row>
    <row r="321" spans="1:147" ht="15" customHeight="1" x14ac:dyDescent="0.2">
      <c r="A321" s="53" t="s">
        <v>441</v>
      </c>
      <c r="B321" s="56">
        <f t="shared" si="436"/>
        <v>0</v>
      </c>
      <c r="C321" s="59" t="str">
        <f t="shared" si="437"/>
        <v>NO</v>
      </c>
      <c r="E321" s="53" t="s">
        <v>616</v>
      </c>
      <c r="F321" s="55" t="s">
        <v>408</v>
      </c>
      <c r="G321" s="61" t="s">
        <v>617</v>
      </c>
      <c r="H321" s="56">
        <v>22549282.309999999</v>
      </c>
      <c r="I321" s="56">
        <v>22549282.309999999</v>
      </c>
      <c r="J321" s="56">
        <v>0</v>
      </c>
      <c r="K321" s="56">
        <v>0</v>
      </c>
      <c r="L321" s="56">
        <v>0</v>
      </c>
      <c r="M321" s="56">
        <v>0</v>
      </c>
      <c r="N321" s="57">
        <v>0</v>
      </c>
      <c r="O321" s="58">
        <f t="shared" si="359"/>
        <v>0</v>
      </c>
      <c r="P321" s="59" t="str">
        <f t="shared" si="360"/>
        <v>CONSISTENTE</v>
      </c>
      <c r="Q321" s="87" t="str">
        <f t="shared" si="361"/>
        <v>OK</v>
      </c>
      <c r="R321" s="56">
        <v>0</v>
      </c>
      <c r="S321" s="56">
        <v>0</v>
      </c>
      <c r="T321" s="56">
        <v>0</v>
      </c>
      <c r="U321" s="56">
        <v>0</v>
      </c>
      <c r="V321" s="56">
        <v>0</v>
      </c>
      <c r="W321" s="59" t="s">
        <v>2314</v>
      </c>
      <c r="X321" s="59" t="s">
        <v>2312</v>
      </c>
      <c r="Y321" s="59" t="str">
        <f t="shared" si="362"/>
        <v>CONSISTENTE</v>
      </c>
      <c r="Z321" s="59" t="str">
        <f t="shared" si="446"/>
        <v/>
      </c>
      <c r="AA321" s="66">
        <f>+VLOOKUP($E321,'[1]PLAN DE APLICACIÓN'!$B$11:$V$1115,16,FALSE)</f>
        <v>15522646</v>
      </c>
      <c r="AB321" s="66">
        <f>+VLOOKUP($E321,'[1]PLAN DE APLICACIÓN'!$B$11:$V$1115,17,FALSE)</f>
        <v>13522646</v>
      </c>
      <c r="AC321" s="66">
        <f>+VLOOKUP($E321,'[1]PLAN DE APLICACIÓN'!$B$11:$V$1115,18,FALSE)</f>
        <v>0</v>
      </c>
      <c r="AD321" s="66">
        <f>+VLOOKUP($E321,'[1]PLAN DE APLICACIÓN'!$B$11:$V$1115,19,FALSE)</f>
        <v>0</v>
      </c>
      <c r="AE321" s="66">
        <f>+VLOOKUP($E321,'[1]PLAN DE APLICACIÓN'!$B$11:$V$1115,20,FALSE)</f>
        <v>0</v>
      </c>
      <c r="AF321" s="66">
        <f>+VLOOKUP($E321,'[1]PLAN DE APLICACIÓN'!$B$11:$V$1115,21,FALSE)</f>
        <v>0</v>
      </c>
      <c r="AG321" s="59" t="str">
        <f t="shared" si="363"/>
        <v>NO CONSISTENTE</v>
      </c>
      <c r="AH321" s="59" t="str">
        <f t="shared" si="364"/>
        <v>NO CONSISTENTE</v>
      </c>
      <c r="AI321" s="59" t="str">
        <f t="shared" si="365"/>
        <v>CONSISTENTE</v>
      </c>
      <c r="AJ321" s="59" t="str">
        <f t="shared" si="366"/>
        <v>CONSISTENTE</v>
      </c>
      <c r="AK321" s="59" t="str">
        <f t="shared" si="367"/>
        <v>CONSISTENTE</v>
      </c>
      <c r="AL321" s="59" t="str">
        <f t="shared" si="368"/>
        <v>CONSISTENTE</v>
      </c>
      <c r="AM321" s="56">
        <v>13522646.57</v>
      </c>
      <c r="AN321" s="56">
        <v>13522646.57</v>
      </c>
      <c r="AO321" s="56">
        <v>0</v>
      </c>
      <c r="AP321" s="56">
        <v>0</v>
      </c>
      <c r="AQ321" s="56">
        <v>0</v>
      </c>
      <c r="AR321" s="56">
        <v>0</v>
      </c>
      <c r="AS321" s="59">
        <v>1</v>
      </c>
      <c r="AT321" s="59" t="str">
        <f t="shared" si="369"/>
        <v>CONSISTENTE</v>
      </c>
      <c r="AU321" s="59" t="str">
        <f t="shared" si="370"/>
        <v>NO CONSISTENTE</v>
      </c>
      <c r="AV321" s="59" t="str">
        <f t="shared" si="371"/>
        <v>CONSISTENTE</v>
      </c>
      <c r="AW321" s="59" t="str">
        <f t="shared" si="372"/>
        <v>CONSISTENTE</v>
      </c>
      <c r="AX321" s="59" t="str">
        <f t="shared" si="373"/>
        <v>CONSISTENTE</v>
      </c>
      <c r="AY321" s="59" t="str">
        <f t="shared" si="374"/>
        <v>CONSISTENTE</v>
      </c>
      <c r="AZ321" s="56">
        <v>13525648</v>
      </c>
      <c r="BA321" s="56">
        <v>13525648</v>
      </c>
      <c r="BB321" s="56">
        <v>0</v>
      </c>
      <c r="BC321" s="56">
        <v>0</v>
      </c>
      <c r="BD321" s="56">
        <v>0</v>
      </c>
      <c r="BE321" s="56">
        <v>0</v>
      </c>
      <c r="BF321" s="60">
        <v>1</v>
      </c>
      <c r="BG321" s="59" t="str">
        <f t="shared" si="375"/>
        <v>CONSISTENTE</v>
      </c>
      <c r="BH321" s="59" t="str">
        <f t="shared" si="376"/>
        <v>NO CONSISTENTE</v>
      </c>
      <c r="BI321" s="59" t="str">
        <f t="shared" si="377"/>
        <v>CONSISTENTE</v>
      </c>
      <c r="BJ321" s="59" t="str">
        <f t="shared" si="378"/>
        <v>CONSISTENTE</v>
      </c>
      <c r="BK321" s="59" t="str">
        <f t="shared" si="379"/>
        <v>CONSISTENTE</v>
      </c>
      <c r="BL321" s="59" t="str">
        <f t="shared" si="380"/>
        <v>CONSISTENTE</v>
      </c>
      <c r="BM321" s="59" t="str">
        <f t="shared" si="381"/>
        <v>CONSISTENTE</v>
      </c>
      <c r="BN321" s="59" t="str">
        <f t="shared" si="382"/>
        <v>CONSISTENTE</v>
      </c>
      <c r="BO321" s="59" t="str">
        <f t="shared" si="383"/>
        <v>CONSISTENTE</v>
      </c>
      <c r="BP321" s="59" t="str">
        <f t="shared" si="384"/>
        <v>CONSISTENTE</v>
      </c>
      <c r="BQ321" s="59" t="str">
        <f t="shared" si="385"/>
        <v>CONSISTENTE</v>
      </c>
      <c r="BR321" s="59" t="str">
        <f t="shared" si="386"/>
        <v>CONSISTENTE</v>
      </c>
      <c r="BS321" s="56">
        <v>0</v>
      </c>
      <c r="BT321" s="56">
        <v>0</v>
      </c>
      <c r="BU321" s="56">
        <v>0</v>
      </c>
      <c r="BV321" s="56">
        <v>0</v>
      </c>
      <c r="BW321" s="56">
        <v>0</v>
      </c>
      <c r="BX321" s="56">
        <v>0</v>
      </c>
      <c r="BY321" s="60">
        <v>1</v>
      </c>
      <c r="BZ321" s="59" t="str">
        <f t="shared" si="387"/>
        <v>CONSISTENTE</v>
      </c>
      <c r="CA321" s="59" t="str">
        <f t="shared" si="388"/>
        <v>NO CONSISTENTE</v>
      </c>
      <c r="CB321" s="59" t="str">
        <f t="shared" si="389"/>
        <v>CONSISTENTE</v>
      </c>
      <c r="CC321" s="59" t="str">
        <f t="shared" si="390"/>
        <v>CONSISTENTE</v>
      </c>
      <c r="CD321" s="59" t="str">
        <f t="shared" si="391"/>
        <v>CONSISTENTE</v>
      </c>
      <c r="CE321" s="59" t="str">
        <f t="shared" si="392"/>
        <v>CONSISTENTE</v>
      </c>
      <c r="CF321" s="56">
        <v>0</v>
      </c>
      <c r="CG321" s="56">
        <v>0</v>
      </c>
      <c r="CH321" s="56">
        <v>0</v>
      </c>
      <c r="CI321" s="56">
        <v>0</v>
      </c>
      <c r="CJ321" s="56">
        <v>0</v>
      </c>
      <c r="CK321" s="56">
        <v>0</v>
      </c>
      <c r="CL321" s="60">
        <v>1</v>
      </c>
      <c r="CM321" s="59" t="str">
        <f t="shared" si="393"/>
        <v>CONSISTENTE</v>
      </c>
      <c r="CN321" s="59" t="str">
        <f t="shared" si="394"/>
        <v>NO CONSISTENTE</v>
      </c>
      <c r="CO321" s="59" t="str">
        <f t="shared" si="395"/>
        <v>CONSISTENTE</v>
      </c>
      <c r="CP321" s="59" t="str">
        <f t="shared" si="396"/>
        <v>CONSISTENTE</v>
      </c>
      <c r="CQ321" s="59" t="str">
        <f t="shared" si="397"/>
        <v>CONSISTENTE</v>
      </c>
      <c r="CR321" s="59" t="str">
        <f t="shared" si="398"/>
        <v>CONSISTENTE</v>
      </c>
      <c r="CS321" s="59" t="str">
        <f t="shared" si="399"/>
        <v>CONSISTENTE</v>
      </c>
      <c r="CT321" s="59" t="str">
        <f t="shared" si="400"/>
        <v>CONSISTENTE</v>
      </c>
      <c r="CU321" s="59" t="str">
        <f t="shared" si="401"/>
        <v>CONSISTENTE</v>
      </c>
      <c r="CV321" s="59" t="str">
        <f t="shared" si="402"/>
        <v>CONSISTENTE</v>
      </c>
      <c r="CW321" s="59" t="str">
        <f t="shared" si="403"/>
        <v>CONSISTENTE</v>
      </c>
      <c r="CX321" s="59" t="str">
        <f t="shared" si="404"/>
        <v>CONSISTENTE</v>
      </c>
      <c r="CY321" s="56">
        <f t="shared" si="405"/>
        <v>0</v>
      </c>
      <c r="CZ321" s="56">
        <f t="shared" si="406"/>
        <v>0</v>
      </c>
      <c r="DA321" s="56">
        <f t="shared" si="407"/>
        <v>0</v>
      </c>
      <c r="DB321" s="56">
        <f t="shared" si="408"/>
        <v>0</v>
      </c>
      <c r="DC321" s="56">
        <f t="shared" si="409"/>
        <v>0</v>
      </c>
      <c r="DD321" s="56">
        <f t="shared" si="410"/>
        <v>0</v>
      </c>
      <c r="DE321" s="90">
        <f t="shared" si="411"/>
        <v>0</v>
      </c>
      <c r="DF321" s="90">
        <f t="shared" si="412"/>
        <v>0</v>
      </c>
      <c r="DG321" s="90">
        <f t="shared" si="413"/>
        <v>0</v>
      </c>
      <c r="DH321" s="90">
        <f t="shared" si="414"/>
        <v>0</v>
      </c>
      <c r="DI321" s="90">
        <f t="shared" si="415"/>
        <v>0</v>
      </c>
      <c r="DJ321" s="98">
        <f t="shared" si="416"/>
        <v>0</v>
      </c>
      <c r="DK321" s="103">
        <f t="shared" si="417"/>
        <v>27048294</v>
      </c>
      <c r="DL321" s="91">
        <f t="shared" si="418"/>
        <v>27048294</v>
      </c>
      <c r="DM321" s="91">
        <f t="shared" si="419"/>
        <v>0</v>
      </c>
      <c r="DN321" s="91">
        <f t="shared" si="420"/>
        <v>0</v>
      </c>
      <c r="DO321" s="91">
        <f t="shared" si="421"/>
        <v>0</v>
      </c>
      <c r="DP321" s="91">
        <f t="shared" si="422"/>
        <v>0</v>
      </c>
      <c r="DQ321" s="125" t="str">
        <f t="shared" si="423"/>
        <v>NO CONSISTENTE</v>
      </c>
      <c r="DR321" s="147">
        <v>0</v>
      </c>
      <c r="DS321" s="147">
        <v>0</v>
      </c>
      <c r="DT321" s="147">
        <v>0</v>
      </c>
      <c r="DU321" s="147">
        <v>0</v>
      </c>
      <c r="DV321" s="147">
        <v>0</v>
      </c>
      <c r="DW321" s="147">
        <v>0</v>
      </c>
      <c r="DX321" s="59">
        <f>+VLOOKUP($E321,'[2]Ejecución I Semestre 2016'!$B$11:$X$1115,10,FALSE)</f>
        <v>1</v>
      </c>
      <c r="DY321" s="68" t="str">
        <f t="shared" si="424"/>
        <v>CONSISTENTE</v>
      </c>
      <c r="DZ321" s="68" t="str">
        <f t="shared" si="425"/>
        <v>NO CONSISTENTE</v>
      </c>
      <c r="EA321" s="68" t="str">
        <f t="shared" si="426"/>
        <v>CONSISTENTE</v>
      </c>
      <c r="EB321" s="68" t="str">
        <f t="shared" si="427"/>
        <v>CONSISTENTE</v>
      </c>
      <c r="EC321" s="68" t="str">
        <f t="shared" si="428"/>
        <v>CONSISTENTE</v>
      </c>
      <c r="ED321" s="68" t="str">
        <f t="shared" si="429"/>
        <v>CONSISTENTE</v>
      </c>
      <c r="EE321" s="132">
        <f t="shared" si="430"/>
        <v>0</v>
      </c>
      <c r="EF321" s="131">
        <f t="shared" si="431"/>
        <v>0</v>
      </c>
      <c r="EG321" s="131">
        <f t="shared" si="432"/>
        <v>0</v>
      </c>
      <c r="EH321" s="131">
        <f t="shared" si="433"/>
        <v>0</v>
      </c>
      <c r="EI321" s="131">
        <f t="shared" si="434"/>
        <v>0</v>
      </c>
      <c r="EJ321" s="131">
        <f t="shared" si="435"/>
        <v>0</v>
      </c>
      <c r="EK321" s="131">
        <f t="shared" si="439"/>
        <v>27048294</v>
      </c>
      <c r="EL321" s="60">
        <f t="shared" si="440"/>
        <v>27048294</v>
      </c>
      <c r="EM321" s="60">
        <f t="shared" si="441"/>
        <v>0</v>
      </c>
      <c r="EN321" s="60">
        <f t="shared" si="442"/>
        <v>0</v>
      </c>
      <c r="EO321" s="60">
        <f t="shared" si="443"/>
        <v>0</v>
      </c>
      <c r="EP321" s="60">
        <f t="shared" si="444"/>
        <v>0</v>
      </c>
      <c r="EQ321" s="90" t="str">
        <f t="shared" si="445"/>
        <v>NO CONSISTENTE</v>
      </c>
    </row>
    <row r="322" spans="1:147" ht="15" customHeight="1" x14ac:dyDescent="0.2">
      <c r="A322" s="53" t="s">
        <v>443</v>
      </c>
      <c r="B322" s="56">
        <f t="shared" si="436"/>
        <v>0</v>
      </c>
      <c r="C322" s="59" t="str">
        <f t="shared" si="437"/>
        <v>NO</v>
      </c>
      <c r="E322" s="53" t="s">
        <v>618</v>
      </c>
      <c r="F322" s="55" t="s">
        <v>408</v>
      </c>
      <c r="G322" s="61" t="s">
        <v>619</v>
      </c>
      <c r="H322" s="56">
        <v>100139670.70999999</v>
      </c>
      <c r="I322" s="56">
        <v>10000000</v>
      </c>
      <c r="J322" s="56">
        <v>89957968.579999998</v>
      </c>
      <c r="K322" s="56">
        <v>181702.13</v>
      </c>
      <c r="L322" s="56">
        <v>0</v>
      </c>
      <c r="M322" s="56">
        <v>0</v>
      </c>
      <c r="N322" s="57">
        <v>-4.7730281949043274E-9</v>
      </c>
      <c r="O322" s="58">
        <f t="shared" si="359"/>
        <v>0</v>
      </c>
      <c r="P322" s="59" t="str">
        <f t="shared" si="360"/>
        <v>CONSISTENTE</v>
      </c>
      <c r="Q322" s="87" t="str">
        <f t="shared" si="361"/>
        <v>OK</v>
      </c>
      <c r="R322" s="56">
        <v>0</v>
      </c>
      <c r="S322" s="56">
        <v>0</v>
      </c>
      <c r="T322" s="56">
        <v>0</v>
      </c>
      <c r="U322" s="56">
        <v>0</v>
      </c>
      <c r="V322" s="56">
        <v>0</v>
      </c>
      <c r="W322" s="59" t="s">
        <v>2314</v>
      </c>
      <c r="X322" s="59" t="s">
        <v>2312</v>
      </c>
      <c r="Y322" s="59" t="str">
        <f t="shared" si="362"/>
        <v>NO CONSISTENTE</v>
      </c>
      <c r="Z322" s="59" t="str">
        <f t="shared" si="446"/>
        <v>EL PLAN DE APLICACIÓN ES SUPERIOR A LOS RECURSOS SUSCEPTIBLES DE APLICACIÓN.</v>
      </c>
      <c r="AA322" s="66">
        <f>+VLOOKUP($E322,'[1]PLAN DE APLICACIÓN'!$B$11:$V$1115,16,FALSE)</f>
        <v>0</v>
      </c>
      <c r="AB322" s="66">
        <f>+VLOOKUP($E322,'[1]PLAN DE APLICACIÓN'!$B$11:$V$1115,17,FALSE)</f>
        <v>0</v>
      </c>
      <c r="AC322" s="66">
        <f>+VLOOKUP($E322,'[1]PLAN DE APLICACIÓN'!$B$11:$V$1115,18,FALSE)</f>
        <v>0</v>
      </c>
      <c r="AD322" s="66">
        <f>+VLOOKUP($E322,'[1]PLAN DE APLICACIÓN'!$B$11:$V$1115,19,FALSE)</f>
        <v>0</v>
      </c>
      <c r="AE322" s="66">
        <f>+VLOOKUP($E322,'[1]PLAN DE APLICACIÓN'!$B$11:$V$1115,20,FALSE)</f>
        <v>0</v>
      </c>
      <c r="AF322" s="66">
        <f>+VLOOKUP($E322,'[1]PLAN DE APLICACIÓN'!$B$11:$V$1115,21,FALSE)</f>
        <v>0</v>
      </c>
      <c r="AG322" s="59" t="str">
        <f t="shared" si="363"/>
        <v>CONSISTENTE</v>
      </c>
      <c r="AH322" s="59" t="str">
        <f t="shared" si="364"/>
        <v>CONSISTENTE</v>
      </c>
      <c r="AI322" s="59" t="str">
        <f t="shared" si="365"/>
        <v>CONSISTENTE</v>
      </c>
      <c r="AJ322" s="59" t="str">
        <f t="shared" si="366"/>
        <v>CONSISTENTE</v>
      </c>
      <c r="AK322" s="59" t="str">
        <f t="shared" si="367"/>
        <v>CONSISTENTE</v>
      </c>
      <c r="AL322" s="59" t="str">
        <f t="shared" si="368"/>
        <v>CONSISTENTE</v>
      </c>
      <c r="AM322" s="56">
        <v>0</v>
      </c>
      <c r="AN322" s="56">
        <v>0</v>
      </c>
      <c r="AO322" s="56">
        <v>0</v>
      </c>
      <c r="AP322" s="56">
        <v>0</v>
      </c>
      <c r="AQ322" s="56">
        <v>0</v>
      </c>
      <c r="AR322" s="56">
        <v>0</v>
      </c>
      <c r="AS322" s="59">
        <v>1</v>
      </c>
      <c r="AT322" s="59" t="str">
        <f t="shared" si="369"/>
        <v>CONSISTENTE</v>
      </c>
      <c r="AU322" s="59" t="str">
        <f t="shared" si="370"/>
        <v>CONSISTENTE</v>
      </c>
      <c r="AV322" s="59" t="str">
        <f t="shared" si="371"/>
        <v>CONSISTENTE</v>
      </c>
      <c r="AW322" s="59" t="str">
        <f t="shared" si="372"/>
        <v>CONSISTENTE</v>
      </c>
      <c r="AX322" s="59" t="str">
        <f t="shared" si="373"/>
        <v>CONSISTENTE</v>
      </c>
      <c r="AY322" s="59" t="str">
        <f t="shared" si="374"/>
        <v>CONSISTENTE</v>
      </c>
      <c r="AZ322" s="56">
        <v>0</v>
      </c>
      <c r="BA322" s="56">
        <v>0</v>
      </c>
      <c r="BB322" s="56">
        <v>0</v>
      </c>
      <c r="BC322" s="56">
        <v>0</v>
      </c>
      <c r="BD322" s="56">
        <v>0</v>
      </c>
      <c r="BE322" s="56">
        <v>0</v>
      </c>
      <c r="BF322" s="60">
        <v>1</v>
      </c>
      <c r="BG322" s="59" t="str">
        <f t="shared" si="375"/>
        <v>CONSISTENTE</v>
      </c>
      <c r="BH322" s="59" t="str">
        <f t="shared" si="376"/>
        <v>CONSISTENTE</v>
      </c>
      <c r="BI322" s="59" t="str">
        <f t="shared" si="377"/>
        <v>CONSISTENTE</v>
      </c>
      <c r="BJ322" s="59" t="str">
        <f t="shared" si="378"/>
        <v>CONSISTENTE</v>
      </c>
      <c r="BK322" s="59" t="str">
        <f t="shared" si="379"/>
        <v>CONSISTENTE</v>
      </c>
      <c r="BL322" s="59" t="str">
        <f t="shared" si="380"/>
        <v>CONSISTENTE</v>
      </c>
      <c r="BM322" s="59" t="str">
        <f t="shared" si="381"/>
        <v>CONSISTENTE</v>
      </c>
      <c r="BN322" s="59" t="str">
        <f t="shared" si="382"/>
        <v>CONSISTENTE</v>
      </c>
      <c r="BO322" s="59" t="str">
        <f t="shared" si="383"/>
        <v>CONSISTENTE</v>
      </c>
      <c r="BP322" s="59" t="str">
        <f t="shared" si="384"/>
        <v>CONSISTENTE</v>
      </c>
      <c r="BQ322" s="59" t="str">
        <f t="shared" si="385"/>
        <v>CONSISTENTE</v>
      </c>
      <c r="BR322" s="59" t="str">
        <f t="shared" si="386"/>
        <v>CONSISTENTE</v>
      </c>
      <c r="BS322" s="56">
        <v>0</v>
      </c>
      <c r="BT322" s="56">
        <v>0</v>
      </c>
      <c r="BU322" s="56">
        <v>0</v>
      </c>
      <c r="BV322" s="56">
        <v>0</v>
      </c>
      <c r="BW322" s="56">
        <v>0</v>
      </c>
      <c r="BX322" s="56">
        <v>0</v>
      </c>
      <c r="BY322" s="60">
        <v>1</v>
      </c>
      <c r="BZ322" s="59" t="str">
        <f t="shared" si="387"/>
        <v>CONSISTENTE</v>
      </c>
      <c r="CA322" s="59" t="str">
        <f t="shared" si="388"/>
        <v>CONSISTENTE</v>
      </c>
      <c r="CB322" s="59" t="str">
        <f t="shared" si="389"/>
        <v>CONSISTENTE</v>
      </c>
      <c r="CC322" s="59" t="str">
        <f t="shared" si="390"/>
        <v>CONSISTENTE</v>
      </c>
      <c r="CD322" s="59" t="str">
        <f t="shared" si="391"/>
        <v>CONSISTENTE</v>
      </c>
      <c r="CE322" s="59" t="str">
        <f t="shared" si="392"/>
        <v>CONSISTENTE</v>
      </c>
      <c r="CF322" s="56">
        <v>0</v>
      </c>
      <c r="CG322" s="56">
        <v>0</v>
      </c>
      <c r="CH322" s="56">
        <v>0</v>
      </c>
      <c r="CI322" s="56">
        <v>0</v>
      </c>
      <c r="CJ322" s="56">
        <v>0</v>
      </c>
      <c r="CK322" s="56">
        <v>0</v>
      </c>
      <c r="CL322" s="60">
        <v>1</v>
      </c>
      <c r="CM322" s="59" t="str">
        <f t="shared" si="393"/>
        <v>CONSISTENTE</v>
      </c>
      <c r="CN322" s="59" t="str">
        <f t="shared" si="394"/>
        <v>CONSISTENTE</v>
      </c>
      <c r="CO322" s="59" t="str">
        <f t="shared" si="395"/>
        <v>CONSISTENTE</v>
      </c>
      <c r="CP322" s="59" t="str">
        <f t="shared" si="396"/>
        <v>CONSISTENTE</v>
      </c>
      <c r="CQ322" s="59" t="str">
        <f t="shared" si="397"/>
        <v>CONSISTENTE</v>
      </c>
      <c r="CR322" s="59" t="str">
        <f t="shared" si="398"/>
        <v>CONSISTENTE</v>
      </c>
      <c r="CS322" s="59" t="str">
        <f t="shared" si="399"/>
        <v>CONSISTENTE</v>
      </c>
      <c r="CT322" s="59" t="str">
        <f t="shared" si="400"/>
        <v>CONSISTENTE</v>
      </c>
      <c r="CU322" s="59" t="str">
        <f t="shared" si="401"/>
        <v>CONSISTENTE</v>
      </c>
      <c r="CV322" s="59" t="str">
        <f t="shared" si="402"/>
        <v>CONSISTENTE</v>
      </c>
      <c r="CW322" s="59" t="str">
        <f t="shared" si="403"/>
        <v>CONSISTENTE</v>
      </c>
      <c r="CX322" s="59" t="str">
        <f t="shared" si="404"/>
        <v>CONSISTENTE</v>
      </c>
      <c r="CY322" s="56">
        <f t="shared" si="405"/>
        <v>0</v>
      </c>
      <c r="CZ322" s="56">
        <f t="shared" si="406"/>
        <v>0</v>
      </c>
      <c r="DA322" s="56">
        <f t="shared" si="407"/>
        <v>0</v>
      </c>
      <c r="DB322" s="56">
        <f t="shared" si="408"/>
        <v>0</v>
      </c>
      <c r="DC322" s="56">
        <f t="shared" si="409"/>
        <v>0</v>
      </c>
      <c r="DD322" s="56">
        <f t="shared" si="410"/>
        <v>0</v>
      </c>
      <c r="DE322" s="90">
        <f t="shared" si="411"/>
        <v>0</v>
      </c>
      <c r="DF322" s="90">
        <f t="shared" si="412"/>
        <v>0</v>
      </c>
      <c r="DG322" s="90">
        <f t="shared" si="413"/>
        <v>0</v>
      </c>
      <c r="DH322" s="90">
        <f t="shared" si="414"/>
        <v>0</v>
      </c>
      <c r="DI322" s="90">
        <f t="shared" si="415"/>
        <v>0</v>
      </c>
      <c r="DJ322" s="98">
        <f t="shared" si="416"/>
        <v>0</v>
      </c>
      <c r="DK322" s="103">
        <f t="shared" si="417"/>
        <v>0</v>
      </c>
      <c r="DL322" s="91">
        <f t="shared" si="418"/>
        <v>0</v>
      </c>
      <c r="DM322" s="91">
        <f t="shared" si="419"/>
        <v>0</v>
      </c>
      <c r="DN322" s="91">
        <f t="shared" si="420"/>
        <v>0</v>
      </c>
      <c r="DO322" s="91">
        <f t="shared" si="421"/>
        <v>0</v>
      </c>
      <c r="DP322" s="91">
        <f t="shared" si="422"/>
        <v>0</v>
      </c>
      <c r="DQ322" s="125" t="str">
        <f t="shared" si="423"/>
        <v>CONSISTENTE</v>
      </c>
      <c r="DR322" s="147">
        <v>0</v>
      </c>
      <c r="DS322" s="147">
        <v>0</v>
      </c>
      <c r="DT322" s="147">
        <v>0</v>
      </c>
      <c r="DU322" s="147">
        <v>0</v>
      </c>
      <c r="DV322" s="147">
        <v>0</v>
      </c>
      <c r="DW322" s="147">
        <v>0</v>
      </c>
      <c r="DX322" s="59">
        <f>+VLOOKUP($E322,'[2]Ejecución I Semestre 2016'!$B$11:$X$1115,10,FALSE)</f>
        <v>1</v>
      </c>
      <c r="DY322" s="68" t="str">
        <f t="shared" si="424"/>
        <v>CONSISTENTE</v>
      </c>
      <c r="DZ322" s="68" t="str">
        <f t="shared" si="425"/>
        <v>CONSISTENTE</v>
      </c>
      <c r="EA322" s="68" t="str">
        <f t="shared" si="426"/>
        <v>CONSISTENTE</v>
      </c>
      <c r="EB322" s="68" t="str">
        <f t="shared" si="427"/>
        <v>CONSISTENTE</v>
      </c>
      <c r="EC322" s="68" t="str">
        <f t="shared" si="428"/>
        <v>CONSISTENTE</v>
      </c>
      <c r="ED322" s="68" t="str">
        <f t="shared" si="429"/>
        <v>CONSISTENTE</v>
      </c>
      <c r="EE322" s="132">
        <f t="shared" si="430"/>
        <v>0</v>
      </c>
      <c r="EF322" s="131">
        <f t="shared" si="431"/>
        <v>0</v>
      </c>
      <c r="EG322" s="131">
        <f t="shared" si="432"/>
        <v>0</v>
      </c>
      <c r="EH322" s="131">
        <f t="shared" si="433"/>
        <v>0</v>
      </c>
      <c r="EI322" s="131">
        <f t="shared" si="434"/>
        <v>0</v>
      </c>
      <c r="EJ322" s="131">
        <f t="shared" si="435"/>
        <v>0</v>
      </c>
      <c r="EK322" s="131">
        <f t="shared" si="439"/>
        <v>0</v>
      </c>
      <c r="EL322" s="60">
        <f t="shared" si="440"/>
        <v>0</v>
      </c>
      <c r="EM322" s="60">
        <f t="shared" si="441"/>
        <v>0</v>
      </c>
      <c r="EN322" s="60">
        <f t="shared" si="442"/>
        <v>0</v>
      </c>
      <c r="EO322" s="60">
        <f t="shared" si="443"/>
        <v>0</v>
      </c>
      <c r="EP322" s="60">
        <f t="shared" si="444"/>
        <v>0</v>
      </c>
      <c r="EQ322" s="90" t="str">
        <f t="shared" si="445"/>
        <v>CONSISTENTE</v>
      </c>
    </row>
    <row r="323" spans="1:147" ht="15" customHeight="1" x14ac:dyDescent="0.2">
      <c r="A323" s="53" t="s">
        <v>445</v>
      </c>
      <c r="B323" s="56">
        <f t="shared" si="436"/>
        <v>17023699.800000001</v>
      </c>
      <c r="C323" s="59" t="str">
        <f t="shared" si="437"/>
        <v>SI</v>
      </c>
      <c r="E323" s="53" t="s">
        <v>620</v>
      </c>
      <c r="F323" s="55" t="s">
        <v>408</v>
      </c>
      <c r="G323" s="61" t="s">
        <v>621</v>
      </c>
      <c r="H323" s="56">
        <v>17023699.800000001</v>
      </c>
      <c r="I323" s="56">
        <v>0</v>
      </c>
      <c r="J323" s="56">
        <v>0</v>
      </c>
      <c r="K323" s="56">
        <v>0</v>
      </c>
      <c r="L323" s="56">
        <v>0</v>
      </c>
      <c r="M323" s="56">
        <v>0</v>
      </c>
      <c r="N323" s="57">
        <v>17023699.800000001</v>
      </c>
      <c r="O323" s="58">
        <f t="shared" si="359"/>
        <v>0</v>
      </c>
      <c r="P323" s="59" t="str">
        <f t="shared" si="360"/>
        <v>CONSISTENTE</v>
      </c>
      <c r="Q323" s="87" t="str">
        <f t="shared" si="361"/>
        <v>OK</v>
      </c>
      <c r="R323" s="56">
        <v>0</v>
      </c>
      <c r="S323" s="56">
        <v>0</v>
      </c>
      <c r="T323" s="56">
        <v>0</v>
      </c>
      <c r="U323" s="56">
        <v>17023699.800000001</v>
      </c>
      <c r="V323" s="56">
        <v>0</v>
      </c>
      <c r="W323" s="59" t="s">
        <v>2314</v>
      </c>
      <c r="X323" s="59" t="s">
        <v>2312</v>
      </c>
      <c r="Y323" s="59" t="str">
        <f t="shared" si="362"/>
        <v>CONSISTENTE</v>
      </c>
      <c r="Z323" s="59" t="str">
        <f t="shared" si="446"/>
        <v/>
      </c>
      <c r="AA323" s="66">
        <f>+VLOOKUP($E323,'[1]PLAN DE APLICACIÓN'!$B$11:$V$1115,16,FALSE)</f>
        <v>0</v>
      </c>
      <c r="AB323" s="66">
        <f>+VLOOKUP($E323,'[1]PLAN DE APLICACIÓN'!$B$11:$V$1115,17,FALSE)</f>
        <v>0</v>
      </c>
      <c r="AC323" s="66">
        <f>+VLOOKUP($E323,'[1]PLAN DE APLICACIÓN'!$B$11:$V$1115,18,FALSE)</f>
        <v>0</v>
      </c>
      <c r="AD323" s="66">
        <f>+VLOOKUP($E323,'[1]PLAN DE APLICACIÓN'!$B$11:$V$1115,19,FALSE)</f>
        <v>0</v>
      </c>
      <c r="AE323" s="66">
        <f>+VLOOKUP($E323,'[1]PLAN DE APLICACIÓN'!$B$11:$V$1115,20,FALSE)</f>
        <v>0</v>
      </c>
      <c r="AF323" s="66">
        <f>+VLOOKUP($E323,'[1]PLAN DE APLICACIÓN'!$B$11:$V$1115,21,FALSE)</f>
        <v>0</v>
      </c>
      <c r="AG323" s="59" t="str">
        <f t="shared" si="363"/>
        <v>CONSISTENTE</v>
      </c>
      <c r="AH323" s="59" t="str">
        <f t="shared" si="364"/>
        <v>CONSISTENTE</v>
      </c>
      <c r="AI323" s="59" t="str">
        <f t="shared" si="365"/>
        <v>CONSISTENTE</v>
      </c>
      <c r="AJ323" s="59" t="str">
        <f t="shared" si="366"/>
        <v>CONSISTENTE</v>
      </c>
      <c r="AK323" s="59" t="str">
        <f t="shared" si="367"/>
        <v>CONSISTENTE</v>
      </c>
      <c r="AL323" s="59" t="str">
        <f t="shared" si="368"/>
        <v>CONSISTENTE</v>
      </c>
      <c r="AM323" s="56">
        <v>0</v>
      </c>
      <c r="AN323" s="56">
        <v>0</v>
      </c>
      <c r="AO323" s="56">
        <v>0</v>
      </c>
      <c r="AP323" s="56">
        <v>0</v>
      </c>
      <c r="AQ323" s="56">
        <v>0</v>
      </c>
      <c r="AR323" s="56">
        <v>0</v>
      </c>
      <c r="AS323" s="59">
        <v>1</v>
      </c>
      <c r="AT323" s="59" t="str">
        <f t="shared" si="369"/>
        <v>CONSISTENTE</v>
      </c>
      <c r="AU323" s="59" t="str">
        <f t="shared" si="370"/>
        <v>CONSISTENTE</v>
      </c>
      <c r="AV323" s="59" t="str">
        <f t="shared" si="371"/>
        <v>CONSISTENTE</v>
      </c>
      <c r="AW323" s="59" t="str">
        <f t="shared" si="372"/>
        <v>CONSISTENTE</v>
      </c>
      <c r="AX323" s="59" t="str">
        <f t="shared" si="373"/>
        <v>CONSISTENTE</v>
      </c>
      <c r="AY323" s="59" t="str">
        <f t="shared" si="374"/>
        <v>CONSISTENTE</v>
      </c>
      <c r="AZ323" s="56">
        <v>0</v>
      </c>
      <c r="BA323" s="56">
        <v>0</v>
      </c>
      <c r="BB323" s="56">
        <v>0</v>
      </c>
      <c r="BC323" s="56">
        <v>0</v>
      </c>
      <c r="BD323" s="56">
        <v>0</v>
      </c>
      <c r="BE323" s="56">
        <v>0</v>
      </c>
      <c r="BF323" s="60">
        <v>1</v>
      </c>
      <c r="BG323" s="59" t="str">
        <f t="shared" si="375"/>
        <v>CONSISTENTE</v>
      </c>
      <c r="BH323" s="59" t="str">
        <f t="shared" si="376"/>
        <v>CONSISTENTE</v>
      </c>
      <c r="BI323" s="59" t="str">
        <f t="shared" si="377"/>
        <v>CONSISTENTE</v>
      </c>
      <c r="BJ323" s="59" t="str">
        <f t="shared" si="378"/>
        <v>CONSISTENTE</v>
      </c>
      <c r="BK323" s="59" t="str">
        <f t="shared" si="379"/>
        <v>CONSISTENTE</v>
      </c>
      <c r="BL323" s="59" t="str">
        <f t="shared" si="380"/>
        <v>CONSISTENTE</v>
      </c>
      <c r="BM323" s="59" t="str">
        <f t="shared" si="381"/>
        <v>CONSISTENTE</v>
      </c>
      <c r="BN323" s="59" t="str">
        <f t="shared" si="382"/>
        <v>CONSISTENTE</v>
      </c>
      <c r="BO323" s="59" t="str">
        <f t="shared" si="383"/>
        <v>CONSISTENTE</v>
      </c>
      <c r="BP323" s="59" t="str">
        <f t="shared" si="384"/>
        <v>CONSISTENTE</v>
      </c>
      <c r="BQ323" s="59" t="str">
        <f t="shared" si="385"/>
        <v>CONSISTENTE</v>
      </c>
      <c r="BR323" s="59" t="str">
        <f t="shared" si="386"/>
        <v>CONSISTENTE</v>
      </c>
      <c r="BS323" s="56">
        <v>0</v>
      </c>
      <c r="BT323" s="56">
        <v>0</v>
      </c>
      <c r="BU323" s="56">
        <v>0</v>
      </c>
      <c r="BV323" s="56">
        <v>0</v>
      </c>
      <c r="BW323" s="56">
        <v>0</v>
      </c>
      <c r="BX323" s="56">
        <v>0</v>
      </c>
      <c r="BY323" s="60">
        <v>1</v>
      </c>
      <c r="BZ323" s="59" t="str">
        <f t="shared" si="387"/>
        <v>CONSISTENTE</v>
      </c>
      <c r="CA323" s="59" t="str">
        <f t="shared" si="388"/>
        <v>CONSISTENTE</v>
      </c>
      <c r="CB323" s="59" t="str">
        <f t="shared" si="389"/>
        <v>CONSISTENTE</v>
      </c>
      <c r="CC323" s="59" t="str">
        <f t="shared" si="390"/>
        <v>CONSISTENTE</v>
      </c>
      <c r="CD323" s="59" t="str">
        <f t="shared" si="391"/>
        <v>CONSISTENTE</v>
      </c>
      <c r="CE323" s="59" t="str">
        <f t="shared" si="392"/>
        <v>CONSISTENTE</v>
      </c>
      <c r="CF323" s="56">
        <v>0</v>
      </c>
      <c r="CG323" s="56">
        <v>0</v>
      </c>
      <c r="CH323" s="56">
        <v>0</v>
      </c>
      <c r="CI323" s="56">
        <v>0</v>
      </c>
      <c r="CJ323" s="56">
        <v>0</v>
      </c>
      <c r="CK323" s="56">
        <v>0</v>
      </c>
      <c r="CL323" s="60">
        <v>1</v>
      </c>
      <c r="CM323" s="59" t="str">
        <f t="shared" si="393"/>
        <v>CONSISTENTE</v>
      </c>
      <c r="CN323" s="59" t="str">
        <f t="shared" si="394"/>
        <v>CONSISTENTE</v>
      </c>
      <c r="CO323" s="59" t="str">
        <f t="shared" si="395"/>
        <v>CONSISTENTE</v>
      </c>
      <c r="CP323" s="59" t="str">
        <f t="shared" si="396"/>
        <v>CONSISTENTE</v>
      </c>
      <c r="CQ323" s="59" t="str">
        <f t="shared" si="397"/>
        <v>CONSISTENTE</v>
      </c>
      <c r="CR323" s="59" t="str">
        <f t="shared" si="398"/>
        <v>CONSISTENTE</v>
      </c>
      <c r="CS323" s="59" t="str">
        <f t="shared" si="399"/>
        <v>CONSISTENTE</v>
      </c>
      <c r="CT323" s="59" t="str">
        <f t="shared" si="400"/>
        <v>CONSISTENTE</v>
      </c>
      <c r="CU323" s="59" t="str">
        <f t="shared" si="401"/>
        <v>CONSISTENTE</v>
      </c>
      <c r="CV323" s="59" t="str">
        <f t="shared" si="402"/>
        <v>CONSISTENTE</v>
      </c>
      <c r="CW323" s="59" t="str">
        <f t="shared" si="403"/>
        <v>CONSISTENTE</v>
      </c>
      <c r="CX323" s="59" t="str">
        <f t="shared" si="404"/>
        <v>CONSISTENTE</v>
      </c>
      <c r="CY323" s="56">
        <f t="shared" si="405"/>
        <v>17023699.800000001</v>
      </c>
      <c r="CZ323" s="56">
        <f t="shared" si="406"/>
        <v>0</v>
      </c>
      <c r="DA323" s="56">
        <f t="shared" si="407"/>
        <v>0</v>
      </c>
      <c r="DB323" s="56">
        <f t="shared" si="408"/>
        <v>0</v>
      </c>
      <c r="DC323" s="56">
        <f t="shared" si="409"/>
        <v>17023699.800000001</v>
      </c>
      <c r="DD323" s="56">
        <f t="shared" si="410"/>
        <v>0</v>
      </c>
      <c r="DE323" s="90">
        <f t="shared" si="411"/>
        <v>0</v>
      </c>
      <c r="DF323" s="90">
        <f t="shared" si="412"/>
        <v>0</v>
      </c>
      <c r="DG323" s="90">
        <f t="shared" si="413"/>
        <v>0</v>
      </c>
      <c r="DH323" s="90">
        <f t="shared" si="414"/>
        <v>0</v>
      </c>
      <c r="DI323" s="90">
        <f t="shared" si="415"/>
        <v>0</v>
      </c>
      <c r="DJ323" s="98">
        <f t="shared" si="416"/>
        <v>0</v>
      </c>
      <c r="DK323" s="103">
        <f t="shared" si="417"/>
        <v>0</v>
      </c>
      <c r="DL323" s="91">
        <f t="shared" si="418"/>
        <v>0</v>
      </c>
      <c r="DM323" s="91">
        <f t="shared" si="419"/>
        <v>0</v>
      </c>
      <c r="DN323" s="91">
        <f t="shared" si="420"/>
        <v>0</v>
      </c>
      <c r="DO323" s="91">
        <f t="shared" si="421"/>
        <v>0</v>
      </c>
      <c r="DP323" s="91">
        <f t="shared" si="422"/>
        <v>0</v>
      </c>
      <c r="DQ323" s="125" t="str">
        <f t="shared" si="423"/>
        <v>CONSISTENTE</v>
      </c>
      <c r="DR323" s="147">
        <v>0</v>
      </c>
      <c r="DS323" s="147">
        <v>0</v>
      </c>
      <c r="DT323" s="147">
        <v>0</v>
      </c>
      <c r="DU323" s="147">
        <v>0</v>
      </c>
      <c r="DV323" s="147">
        <v>0</v>
      </c>
      <c r="DW323" s="147">
        <v>0</v>
      </c>
      <c r="DX323" s="59">
        <f>+VLOOKUP($E323,'[2]Ejecución I Semestre 2016'!$B$11:$X$1115,10,FALSE)</f>
        <v>1</v>
      </c>
      <c r="DY323" s="68" t="str">
        <f t="shared" si="424"/>
        <v>CONSISTENTE</v>
      </c>
      <c r="DZ323" s="68" t="str">
        <f t="shared" si="425"/>
        <v>CONSISTENTE</v>
      </c>
      <c r="EA323" s="68" t="str">
        <f t="shared" si="426"/>
        <v>CONSISTENTE</v>
      </c>
      <c r="EB323" s="68" t="str">
        <f t="shared" si="427"/>
        <v>CONSISTENTE</v>
      </c>
      <c r="EC323" s="68" t="str">
        <f t="shared" si="428"/>
        <v>CONSISTENTE</v>
      </c>
      <c r="ED323" s="68" t="str">
        <f t="shared" si="429"/>
        <v>CONSISTENTE</v>
      </c>
      <c r="EE323" s="132">
        <f t="shared" si="430"/>
        <v>0</v>
      </c>
      <c r="EF323" s="131">
        <f t="shared" si="431"/>
        <v>0</v>
      </c>
      <c r="EG323" s="131">
        <f t="shared" si="432"/>
        <v>0</v>
      </c>
      <c r="EH323" s="131">
        <f t="shared" si="433"/>
        <v>0</v>
      </c>
      <c r="EI323" s="131">
        <f t="shared" si="434"/>
        <v>0</v>
      </c>
      <c r="EJ323" s="131">
        <f t="shared" si="435"/>
        <v>0</v>
      </c>
      <c r="EK323" s="131">
        <f t="shared" si="439"/>
        <v>0</v>
      </c>
      <c r="EL323" s="60">
        <f t="shared" si="440"/>
        <v>0</v>
      </c>
      <c r="EM323" s="60">
        <f t="shared" si="441"/>
        <v>0</v>
      </c>
      <c r="EN323" s="60">
        <f t="shared" si="442"/>
        <v>0</v>
      </c>
      <c r="EO323" s="60">
        <f t="shared" si="443"/>
        <v>0</v>
      </c>
      <c r="EP323" s="60">
        <f t="shared" si="444"/>
        <v>0</v>
      </c>
      <c r="EQ323" s="90" t="str">
        <f t="shared" si="445"/>
        <v>CONSISTENTE</v>
      </c>
    </row>
    <row r="324" spans="1:147" ht="15" customHeight="1" x14ac:dyDescent="0.2">
      <c r="A324" s="53" t="s">
        <v>447</v>
      </c>
      <c r="B324" s="56">
        <f t="shared" si="436"/>
        <v>192524118.63</v>
      </c>
      <c r="C324" s="59" t="str">
        <f t="shared" si="437"/>
        <v>SI</v>
      </c>
      <c r="E324" s="53" t="s">
        <v>622</v>
      </c>
      <c r="F324" s="55" t="s">
        <v>408</v>
      </c>
      <c r="G324" s="61" t="s">
        <v>623</v>
      </c>
      <c r="H324" s="56">
        <v>208114208.91999999</v>
      </c>
      <c r="I324" s="56">
        <v>0</v>
      </c>
      <c r="J324" s="56">
        <v>15590090.289999999</v>
      </c>
      <c r="K324" s="56">
        <v>0</v>
      </c>
      <c r="L324" s="56">
        <v>0</v>
      </c>
      <c r="M324" s="56">
        <v>0</v>
      </c>
      <c r="N324" s="57">
        <v>192524118.63</v>
      </c>
      <c r="O324" s="58">
        <f t="shared" si="359"/>
        <v>0</v>
      </c>
      <c r="P324" s="59" t="str">
        <f t="shared" si="360"/>
        <v>CONSISTENTE</v>
      </c>
      <c r="Q324" s="87" t="str">
        <f t="shared" si="361"/>
        <v>OK</v>
      </c>
      <c r="R324" s="56">
        <v>0</v>
      </c>
      <c r="S324" s="56">
        <v>0</v>
      </c>
      <c r="T324" s="56">
        <v>80000000</v>
      </c>
      <c r="U324" s="56">
        <v>112524118.63</v>
      </c>
      <c r="V324" s="56">
        <v>0</v>
      </c>
      <c r="W324" s="59" t="s">
        <v>2314</v>
      </c>
      <c r="X324" s="59" t="s">
        <v>2312</v>
      </c>
      <c r="Y324" s="59" t="str">
        <f t="shared" si="362"/>
        <v>CONSISTENTE</v>
      </c>
      <c r="Z324" s="59" t="str">
        <f t="shared" si="446"/>
        <v/>
      </c>
      <c r="AA324" s="66">
        <f>+VLOOKUP($E324,'[1]PLAN DE APLICACIÓN'!$B$11:$V$1115,16,FALSE)</f>
        <v>105084189</v>
      </c>
      <c r="AB324" s="66">
        <f>+VLOOKUP($E324,'[1]PLAN DE APLICACIÓN'!$B$11:$V$1115,17,FALSE)</f>
        <v>105084189</v>
      </c>
      <c r="AC324" s="66">
        <f>+VLOOKUP($E324,'[1]PLAN DE APLICACIÓN'!$B$11:$V$1115,18,FALSE)</f>
        <v>0</v>
      </c>
      <c r="AD324" s="66">
        <f>+VLOOKUP($E324,'[1]PLAN DE APLICACIÓN'!$B$11:$V$1115,19,FALSE)</f>
        <v>0</v>
      </c>
      <c r="AE324" s="66">
        <f>+VLOOKUP($E324,'[1]PLAN DE APLICACIÓN'!$B$11:$V$1115,20,FALSE)</f>
        <v>0</v>
      </c>
      <c r="AF324" s="66">
        <f>+VLOOKUP($E324,'[1]PLAN DE APLICACIÓN'!$B$11:$V$1115,21,FALSE)</f>
        <v>0</v>
      </c>
      <c r="AG324" s="59" t="str">
        <f t="shared" si="363"/>
        <v>CONSISTENTE</v>
      </c>
      <c r="AH324" s="59" t="str">
        <f t="shared" si="364"/>
        <v>NO CONSISTENTE</v>
      </c>
      <c r="AI324" s="59" t="str">
        <f t="shared" si="365"/>
        <v>CONSISTENTE</v>
      </c>
      <c r="AJ324" s="59" t="str">
        <f t="shared" si="366"/>
        <v>CONSISTENTE</v>
      </c>
      <c r="AK324" s="59" t="str">
        <f t="shared" si="367"/>
        <v>CONSISTENTE</v>
      </c>
      <c r="AL324" s="59" t="str">
        <f t="shared" si="368"/>
        <v>CONSISTENTE</v>
      </c>
      <c r="AM324" s="56">
        <v>5478423.4800000004</v>
      </c>
      <c r="AN324" s="56">
        <v>0</v>
      </c>
      <c r="AO324" s="56">
        <v>0</v>
      </c>
      <c r="AP324" s="56">
        <v>5478423.4800000004</v>
      </c>
      <c r="AQ324" s="56">
        <v>0</v>
      </c>
      <c r="AR324" s="56">
        <v>0</v>
      </c>
      <c r="AS324" s="59">
        <v>1</v>
      </c>
      <c r="AT324" s="59" t="str">
        <f t="shared" si="369"/>
        <v>CONSISTENTE</v>
      </c>
      <c r="AU324" s="59" t="str">
        <f t="shared" si="370"/>
        <v>CONSISTENTE</v>
      </c>
      <c r="AV324" s="59" t="str">
        <f t="shared" si="371"/>
        <v>CONSISTENTE</v>
      </c>
      <c r="AW324" s="59" t="str">
        <f t="shared" si="372"/>
        <v>CONSISTENTE</v>
      </c>
      <c r="AX324" s="59" t="str">
        <f t="shared" si="373"/>
        <v>CONSISTENTE</v>
      </c>
      <c r="AY324" s="59" t="str">
        <f t="shared" si="374"/>
        <v>CONSISTENTE</v>
      </c>
      <c r="AZ324" s="56">
        <v>223997633.38999999</v>
      </c>
      <c r="BA324" s="56">
        <v>0</v>
      </c>
      <c r="BB324" s="56">
        <v>0</v>
      </c>
      <c r="BC324" s="56">
        <v>0</v>
      </c>
      <c r="BD324" s="56">
        <v>0</v>
      </c>
      <c r="BE324" s="56">
        <v>0</v>
      </c>
      <c r="BF324" s="60">
        <v>1</v>
      </c>
      <c r="BG324" s="59" t="str">
        <f t="shared" si="375"/>
        <v>NO CONSISTENTE</v>
      </c>
      <c r="BH324" s="59" t="str">
        <f t="shared" si="376"/>
        <v>CONSISTENTE</v>
      </c>
      <c r="BI324" s="59" t="str">
        <f t="shared" si="377"/>
        <v>CONSISTENTE</v>
      </c>
      <c r="BJ324" s="59" t="str">
        <f t="shared" si="378"/>
        <v>CONSISTENTE</v>
      </c>
      <c r="BK324" s="59" t="str">
        <f t="shared" si="379"/>
        <v>CONSISTENTE</v>
      </c>
      <c r="BL324" s="59" t="str">
        <f t="shared" si="380"/>
        <v>CONSISTENTE</v>
      </c>
      <c r="BM324" s="59" t="str">
        <f t="shared" si="381"/>
        <v>CONSISTENTE</v>
      </c>
      <c r="BN324" s="59" t="str">
        <f t="shared" si="382"/>
        <v>CONSISTENTE</v>
      </c>
      <c r="BO324" s="59" t="str">
        <f t="shared" si="383"/>
        <v>CONSISTENTE</v>
      </c>
      <c r="BP324" s="59" t="str">
        <f t="shared" si="384"/>
        <v>NO CONSISTENTE</v>
      </c>
      <c r="BQ324" s="59" t="str">
        <f t="shared" si="385"/>
        <v>CONSISTENTE</v>
      </c>
      <c r="BR324" s="59" t="str">
        <f t="shared" si="386"/>
        <v>CONSISTENTE</v>
      </c>
      <c r="BS324" s="56">
        <v>0</v>
      </c>
      <c r="BT324" s="56">
        <v>0</v>
      </c>
      <c r="BU324" s="56">
        <v>0</v>
      </c>
      <c r="BV324" s="56">
        <v>0</v>
      </c>
      <c r="BW324" s="56">
        <v>0</v>
      </c>
      <c r="BX324" s="56">
        <v>0</v>
      </c>
      <c r="BY324" s="60">
        <v>1</v>
      </c>
      <c r="BZ324" s="59" t="str">
        <f t="shared" si="387"/>
        <v>CONSISTENTE</v>
      </c>
      <c r="CA324" s="59" t="str">
        <f t="shared" si="388"/>
        <v>CONSISTENTE</v>
      </c>
      <c r="CB324" s="59" t="str">
        <f t="shared" si="389"/>
        <v>CONSISTENTE</v>
      </c>
      <c r="CC324" s="59" t="str">
        <f t="shared" si="390"/>
        <v>CONSISTENTE</v>
      </c>
      <c r="CD324" s="59" t="str">
        <f t="shared" si="391"/>
        <v>CONSISTENTE</v>
      </c>
      <c r="CE324" s="59" t="str">
        <f t="shared" si="392"/>
        <v>CONSISTENTE</v>
      </c>
      <c r="CF324" s="56">
        <v>0</v>
      </c>
      <c r="CG324" s="56">
        <v>0</v>
      </c>
      <c r="CH324" s="56">
        <v>0</v>
      </c>
      <c r="CI324" s="56">
        <v>0</v>
      </c>
      <c r="CJ324" s="56">
        <v>0</v>
      </c>
      <c r="CK324" s="56">
        <v>0</v>
      </c>
      <c r="CL324" s="60">
        <v>1</v>
      </c>
      <c r="CM324" s="59" t="str">
        <f t="shared" si="393"/>
        <v>CONSISTENTE</v>
      </c>
      <c r="CN324" s="59" t="str">
        <f t="shared" si="394"/>
        <v>CONSISTENTE</v>
      </c>
      <c r="CO324" s="59" t="str">
        <f t="shared" si="395"/>
        <v>CONSISTENTE</v>
      </c>
      <c r="CP324" s="59" t="str">
        <f t="shared" si="396"/>
        <v>CONSISTENTE</v>
      </c>
      <c r="CQ324" s="59" t="str">
        <f t="shared" si="397"/>
        <v>CONSISTENTE</v>
      </c>
      <c r="CR324" s="59" t="str">
        <f t="shared" si="398"/>
        <v>CONSISTENTE</v>
      </c>
      <c r="CS324" s="59" t="str">
        <f t="shared" si="399"/>
        <v>CONSISTENTE</v>
      </c>
      <c r="CT324" s="59" t="str">
        <f t="shared" si="400"/>
        <v>CONSISTENTE</v>
      </c>
      <c r="CU324" s="59" t="str">
        <f t="shared" si="401"/>
        <v>CONSISTENTE</v>
      </c>
      <c r="CV324" s="59" t="str">
        <f t="shared" si="402"/>
        <v>CONSISTENTE</v>
      </c>
      <c r="CW324" s="59" t="str">
        <f t="shared" si="403"/>
        <v>CONSISTENTE</v>
      </c>
      <c r="CX324" s="59" t="str">
        <f t="shared" si="404"/>
        <v>CONSISTENTE</v>
      </c>
      <c r="CY324" s="56">
        <f t="shared" si="405"/>
        <v>297608307.63</v>
      </c>
      <c r="CZ324" s="56">
        <f t="shared" si="406"/>
        <v>105084189</v>
      </c>
      <c r="DA324" s="56">
        <f t="shared" si="407"/>
        <v>0</v>
      </c>
      <c r="DB324" s="56">
        <f t="shared" si="408"/>
        <v>80000000</v>
      </c>
      <c r="DC324" s="56">
        <f t="shared" si="409"/>
        <v>112524118.63</v>
      </c>
      <c r="DD324" s="56">
        <f t="shared" si="410"/>
        <v>0</v>
      </c>
      <c r="DE324" s="90">
        <f t="shared" si="411"/>
        <v>5478423.4800000004</v>
      </c>
      <c r="DF324" s="90">
        <f t="shared" si="412"/>
        <v>0</v>
      </c>
      <c r="DG324" s="90">
        <f t="shared" si="413"/>
        <v>0</v>
      </c>
      <c r="DH324" s="90">
        <f t="shared" si="414"/>
        <v>5478423.4800000004</v>
      </c>
      <c r="DI324" s="90">
        <f t="shared" si="415"/>
        <v>0</v>
      </c>
      <c r="DJ324" s="98">
        <f t="shared" si="416"/>
        <v>0</v>
      </c>
      <c r="DK324" s="103">
        <f t="shared" si="417"/>
        <v>110562612.48</v>
      </c>
      <c r="DL324" s="91">
        <f t="shared" si="418"/>
        <v>105084189</v>
      </c>
      <c r="DM324" s="91">
        <f t="shared" si="419"/>
        <v>0</v>
      </c>
      <c r="DN324" s="91">
        <f t="shared" si="420"/>
        <v>5478423.4800000004</v>
      </c>
      <c r="DO324" s="91">
        <f t="shared" si="421"/>
        <v>0</v>
      </c>
      <c r="DP324" s="91">
        <f t="shared" si="422"/>
        <v>0</v>
      </c>
      <c r="DQ324" s="125" t="str">
        <f t="shared" si="423"/>
        <v>CONSISTENTE</v>
      </c>
      <c r="DR324" s="147">
        <v>0</v>
      </c>
      <c r="DS324" s="147">
        <v>0</v>
      </c>
      <c r="DT324" s="147">
        <v>0</v>
      </c>
      <c r="DU324" s="147">
        <v>0</v>
      </c>
      <c r="DV324" s="147">
        <v>0</v>
      </c>
      <c r="DW324" s="147">
        <v>0</v>
      </c>
      <c r="DX324" s="59">
        <f>+VLOOKUP($E324,'[2]Ejecución I Semestre 2016'!$B$11:$X$1115,10,FALSE)</f>
        <v>1</v>
      </c>
      <c r="DY324" s="68" t="str">
        <f t="shared" si="424"/>
        <v>CONSISTENTE</v>
      </c>
      <c r="DZ324" s="68" t="str">
        <f t="shared" si="425"/>
        <v>CONSISTENTE</v>
      </c>
      <c r="EA324" s="68" t="str">
        <f t="shared" si="426"/>
        <v>CONSISTENTE</v>
      </c>
      <c r="EB324" s="68" t="str">
        <f t="shared" si="427"/>
        <v>CONSISTENTE</v>
      </c>
      <c r="EC324" s="68" t="str">
        <f t="shared" si="428"/>
        <v>CONSISTENTE</v>
      </c>
      <c r="ED324" s="68" t="str">
        <f t="shared" si="429"/>
        <v>CONSISTENTE</v>
      </c>
      <c r="EE324" s="132">
        <f t="shared" si="430"/>
        <v>5478423.4800000004</v>
      </c>
      <c r="EF324" s="131">
        <f t="shared" si="431"/>
        <v>0</v>
      </c>
      <c r="EG324" s="131">
        <f t="shared" si="432"/>
        <v>0</v>
      </c>
      <c r="EH324" s="131">
        <f t="shared" si="433"/>
        <v>5478423.4800000004</v>
      </c>
      <c r="EI324" s="131">
        <f t="shared" si="434"/>
        <v>0</v>
      </c>
      <c r="EJ324" s="131">
        <f t="shared" si="435"/>
        <v>0</v>
      </c>
      <c r="EK324" s="131">
        <f t="shared" si="439"/>
        <v>110562612.48</v>
      </c>
      <c r="EL324" s="60">
        <f t="shared" si="440"/>
        <v>105084189</v>
      </c>
      <c r="EM324" s="60">
        <f t="shared" si="441"/>
        <v>0</v>
      </c>
      <c r="EN324" s="60">
        <f t="shared" si="442"/>
        <v>5478423.4800000004</v>
      </c>
      <c r="EO324" s="60">
        <f t="shared" si="443"/>
        <v>0</v>
      </c>
      <c r="EP324" s="60">
        <f t="shared" si="444"/>
        <v>0</v>
      </c>
      <c r="EQ324" s="90" t="str">
        <f t="shared" si="445"/>
        <v>CONSISTENTE</v>
      </c>
    </row>
    <row r="325" spans="1:147" ht="15" customHeight="1" x14ac:dyDescent="0.2">
      <c r="A325" s="53" t="s">
        <v>449</v>
      </c>
      <c r="B325" s="56">
        <f t="shared" si="436"/>
        <v>22452060.719999999</v>
      </c>
      <c r="C325" s="59" t="str">
        <f t="shared" si="437"/>
        <v>SI</v>
      </c>
      <c r="E325" s="53" t="s">
        <v>624</v>
      </c>
      <c r="F325" s="55" t="s">
        <v>408</v>
      </c>
      <c r="G325" s="61" t="s">
        <v>625</v>
      </c>
      <c r="H325" s="56">
        <v>22452060.719999999</v>
      </c>
      <c r="I325" s="56">
        <v>0</v>
      </c>
      <c r="J325" s="56">
        <v>0</v>
      </c>
      <c r="K325" s="56">
        <v>0</v>
      </c>
      <c r="L325" s="56">
        <v>0</v>
      </c>
      <c r="M325" s="56">
        <v>0</v>
      </c>
      <c r="N325" s="57">
        <v>22452060.719999999</v>
      </c>
      <c r="O325" s="58">
        <f t="shared" si="359"/>
        <v>0</v>
      </c>
      <c r="P325" s="59" t="str">
        <f t="shared" si="360"/>
        <v>CONSISTENTE</v>
      </c>
      <c r="Q325" s="87" t="str">
        <f t="shared" si="361"/>
        <v>OK</v>
      </c>
      <c r="R325" s="56">
        <v>0</v>
      </c>
      <c r="S325" s="56">
        <v>0</v>
      </c>
      <c r="T325" s="56">
        <v>0</v>
      </c>
      <c r="U325" s="56">
        <v>22452060.719999999</v>
      </c>
      <c r="V325" s="56">
        <v>0</v>
      </c>
      <c r="W325" s="59" t="s">
        <v>2314</v>
      </c>
      <c r="X325" s="59" t="s">
        <v>2312</v>
      </c>
      <c r="Y325" s="59" t="str">
        <f t="shared" si="362"/>
        <v>CONSISTENTE</v>
      </c>
      <c r="Z325" s="59" t="str">
        <f t="shared" si="446"/>
        <v/>
      </c>
      <c r="AA325" s="66">
        <f>+VLOOKUP($E325,'[1]PLAN DE APLICACIÓN'!$B$11:$V$1115,16,FALSE)</f>
        <v>5000000</v>
      </c>
      <c r="AB325" s="66">
        <f>+VLOOKUP($E325,'[1]PLAN DE APLICACIÓN'!$B$11:$V$1115,17,FALSE)</f>
        <v>5000000</v>
      </c>
      <c r="AC325" s="66">
        <f>+VLOOKUP($E325,'[1]PLAN DE APLICACIÓN'!$B$11:$V$1115,18,FALSE)</f>
        <v>0</v>
      </c>
      <c r="AD325" s="66">
        <f>+VLOOKUP($E325,'[1]PLAN DE APLICACIÓN'!$B$11:$V$1115,19,FALSE)</f>
        <v>0</v>
      </c>
      <c r="AE325" s="66">
        <f>+VLOOKUP($E325,'[1]PLAN DE APLICACIÓN'!$B$11:$V$1115,20,FALSE)</f>
        <v>0</v>
      </c>
      <c r="AF325" s="66">
        <f>+VLOOKUP($E325,'[1]PLAN DE APLICACIÓN'!$B$11:$V$1115,21,FALSE)</f>
        <v>0</v>
      </c>
      <c r="AG325" s="59" t="str">
        <f t="shared" si="363"/>
        <v>CONSISTENTE</v>
      </c>
      <c r="AH325" s="59" t="str">
        <f t="shared" si="364"/>
        <v>NO CONSISTENTE</v>
      </c>
      <c r="AI325" s="59" t="str">
        <f t="shared" si="365"/>
        <v>CONSISTENTE</v>
      </c>
      <c r="AJ325" s="59" t="str">
        <f t="shared" si="366"/>
        <v>CONSISTENTE</v>
      </c>
      <c r="AK325" s="59" t="str">
        <f t="shared" si="367"/>
        <v>CONSISTENTE</v>
      </c>
      <c r="AL325" s="59" t="str">
        <f t="shared" si="368"/>
        <v>CONSISTENTE</v>
      </c>
      <c r="AM325" s="56">
        <v>0</v>
      </c>
      <c r="AN325" s="56">
        <v>0</v>
      </c>
      <c r="AO325" s="56">
        <v>0</v>
      </c>
      <c r="AP325" s="56">
        <v>0</v>
      </c>
      <c r="AQ325" s="56">
        <v>0</v>
      </c>
      <c r="AR325" s="56">
        <v>0</v>
      </c>
      <c r="AS325" s="59">
        <v>1</v>
      </c>
      <c r="AT325" s="59" t="str">
        <f t="shared" si="369"/>
        <v>CONSISTENTE</v>
      </c>
      <c r="AU325" s="59" t="str">
        <f t="shared" si="370"/>
        <v>CONSISTENTE</v>
      </c>
      <c r="AV325" s="59" t="str">
        <f t="shared" si="371"/>
        <v>CONSISTENTE</v>
      </c>
      <c r="AW325" s="59" t="str">
        <f t="shared" si="372"/>
        <v>CONSISTENTE</v>
      </c>
      <c r="AX325" s="59" t="str">
        <f t="shared" si="373"/>
        <v>CONSISTENTE</v>
      </c>
      <c r="AY325" s="59" t="str">
        <f t="shared" si="374"/>
        <v>CONSISTENTE</v>
      </c>
      <c r="AZ325" s="56">
        <v>0</v>
      </c>
      <c r="BA325" s="56">
        <v>0</v>
      </c>
      <c r="BB325" s="56">
        <v>0</v>
      </c>
      <c r="BC325" s="56">
        <v>0</v>
      </c>
      <c r="BD325" s="56">
        <v>0</v>
      </c>
      <c r="BE325" s="56">
        <v>0</v>
      </c>
      <c r="BF325" s="60">
        <v>1</v>
      </c>
      <c r="BG325" s="59" t="str">
        <f t="shared" si="375"/>
        <v>CONSISTENTE</v>
      </c>
      <c r="BH325" s="59" t="str">
        <f t="shared" si="376"/>
        <v>CONSISTENTE</v>
      </c>
      <c r="BI325" s="59" t="str">
        <f t="shared" si="377"/>
        <v>CONSISTENTE</v>
      </c>
      <c r="BJ325" s="59" t="str">
        <f t="shared" si="378"/>
        <v>CONSISTENTE</v>
      </c>
      <c r="BK325" s="59" t="str">
        <f t="shared" si="379"/>
        <v>CONSISTENTE</v>
      </c>
      <c r="BL325" s="59" t="str">
        <f t="shared" si="380"/>
        <v>CONSISTENTE</v>
      </c>
      <c r="BM325" s="59" t="str">
        <f t="shared" si="381"/>
        <v>CONSISTENTE</v>
      </c>
      <c r="BN325" s="59" t="str">
        <f t="shared" si="382"/>
        <v>CONSISTENTE</v>
      </c>
      <c r="BO325" s="59" t="str">
        <f t="shared" si="383"/>
        <v>CONSISTENTE</v>
      </c>
      <c r="BP325" s="59" t="str">
        <f t="shared" si="384"/>
        <v>CONSISTENTE</v>
      </c>
      <c r="BQ325" s="59" t="str">
        <f t="shared" si="385"/>
        <v>CONSISTENTE</v>
      </c>
      <c r="BR325" s="59" t="str">
        <f t="shared" si="386"/>
        <v>CONSISTENTE</v>
      </c>
      <c r="BS325" s="56">
        <v>0</v>
      </c>
      <c r="BT325" s="56">
        <v>0</v>
      </c>
      <c r="BU325" s="56">
        <v>0</v>
      </c>
      <c r="BV325" s="56">
        <v>0</v>
      </c>
      <c r="BW325" s="56">
        <v>0</v>
      </c>
      <c r="BX325" s="56">
        <v>0</v>
      </c>
      <c r="BY325" s="60">
        <v>1</v>
      </c>
      <c r="BZ325" s="59" t="str">
        <f t="shared" si="387"/>
        <v>CONSISTENTE</v>
      </c>
      <c r="CA325" s="59" t="str">
        <f t="shared" si="388"/>
        <v>CONSISTENTE</v>
      </c>
      <c r="CB325" s="59" t="str">
        <f t="shared" si="389"/>
        <v>CONSISTENTE</v>
      </c>
      <c r="CC325" s="59" t="str">
        <f t="shared" si="390"/>
        <v>CONSISTENTE</v>
      </c>
      <c r="CD325" s="59" t="str">
        <f t="shared" si="391"/>
        <v>CONSISTENTE</v>
      </c>
      <c r="CE325" s="59" t="str">
        <f t="shared" si="392"/>
        <v>CONSISTENTE</v>
      </c>
      <c r="CF325" s="56">
        <v>0</v>
      </c>
      <c r="CG325" s="56">
        <v>0</v>
      </c>
      <c r="CH325" s="56">
        <v>0</v>
      </c>
      <c r="CI325" s="56">
        <v>0</v>
      </c>
      <c r="CJ325" s="56">
        <v>0</v>
      </c>
      <c r="CK325" s="56">
        <v>0</v>
      </c>
      <c r="CL325" s="60">
        <v>1</v>
      </c>
      <c r="CM325" s="59" t="str">
        <f t="shared" si="393"/>
        <v>CONSISTENTE</v>
      </c>
      <c r="CN325" s="59" t="str">
        <f t="shared" si="394"/>
        <v>CONSISTENTE</v>
      </c>
      <c r="CO325" s="59" t="str">
        <f t="shared" si="395"/>
        <v>CONSISTENTE</v>
      </c>
      <c r="CP325" s="59" t="str">
        <f t="shared" si="396"/>
        <v>CONSISTENTE</v>
      </c>
      <c r="CQ325" s="59" t="str">
        <f t="shared" si="397"/>
        <v>CONSISTENTE</v>
      </c>
      <c r="CR325" s="59" t="str">
        <f t="shared" si="398"/>
        <v>CONSISTENTE</v>
      </c>
      <c r="CS325" s="59" t="str">
        <f t="shared" si="399"/>
        <v>CONSISTENTE</v>
      </c>
      <c r="CT325" s="59" t="str">
        <f t="shared" si="400"/>
        <v>CONSISTENTE</v>
      </c>
      <c r="CU325" s="59" t="str">
        <f t="shared" si="401"/>
        <v>CONSISTENTE</v>
      </c>
      <c r="CV325" s="59" t="str">
        <f t="shared" si="402"/>
        <v>CONSISTENTE</v>
      </c>
      <c r="CW325" s="59" t="str">
        <f t="shared" si="403"/>
        <v>CONSISTENTE</v>
      </c>
      <c r="CX325" s="59" t="str">
        <f t="shared" si="404"/>
        <v>CONSISTENTE</v>
      </c>
      <c r="CY325" s="56">
        <f t="shared" si="405"/>
        <v>27452060.719999999</v>
      </c>
      <c r="CZ325" s="56">
        <f t="shared" si="406"/>
        <v>5000000</v>
      </c>
      <c r="DA325" s="56">
        <f t="shared" si="407"/>
        <v>0</v>
      </c>
      <c r="DB325" s="56">
        <f t="shared" si="408"/>
        <v>0</v>
      </c>
      <c r="DC325" s="56">
        <f t="shared" si="409"/>
        <v>22452060.719999999</v>
      </c>
      <c r="DD325" s="56">
        <f t="shared" si="410"/>
        <v>0</v>
      </c>
      <c r="DE325" s="90">
        <f t="shared" si="411"/>
        <v>0</v>
      </c>
      <c r="DF325" s="90">
        <f t="shared" si="412"/>
        <v>0</v>
      </c>
      <c r="DG325" s="90">
        <f t="shared" si="413"/>
        <v>0</v>
      </c>
      <c r="DH325" s="90">
        <f t="shared" si="414"/>
        <v>0</v>
      </c>
      <c r="DI325" s="90">
        <f t="shared" si="415"/>
        <v>0</v>
      </c>
      <c r="DJ325" s="98">
        <f t="shared" si="416"/>
        <v>0</v>
      </c>
      <c r="DK325" s="103">
        <f t="shared" si="417"/>
        <v>5000000</v>
      </c>
      <c r="DL325" s="91">
        <f t="shared" si="418"/>
        <v>5000000</v>
      </c>
      <c r="DM325" s="91">
        <f t="shared" si="419"/>
        <v>0</v>
      </c>
      <c r="DN325" s="91">
        <f t="shared" si="420"/>
        <v>0</v>
      </c>
      <c r="DO325" s="91">
        <f t="shared" si="421"/>
        <v>0</v>
      </c>
      <c r="DP325" s="91">
        <f t="shared" si="422"/>
        <v>0</v>
      </c>
      <c r="DQ325" s="125" t="str">
        <f t="shared" si="423"/>
        <v>CONSISTENTE</v>
      </c>
      <c r="DR325" s="147">
        <v>0</v>
      </c>
      <c r="DS325" s="147">
        <v>0</v>
      </c>
      <c r="DT325" s="147">
        <v>0</v>
      </c>
      <c r="DU325" s="147">
        <v>0</v>
      </c>
      <c r="DV325" s="147">
        <v>0</v>
      </c>
      <c r="DW325" s="147">
        <v>0</v>
      </c>
      <c r="DX325" s="59">
        <f>+VLOOKUP($E325,'[2]Ejecución I Semestre 2016'!$B$11:$X$1115,10,FALSE)</f>
        <v>1</v>
      </c>
      <c r="DY325" s="68" t="str">
        <f t="shared" si="424"/>
        <v>CONSISTENTE</v>
      </c>
      <c r="DZ325" s="68" t="str">
        <f t="shared" si="425"/>
        <v>CONSISTENTE</v>
      </c>
      <c r="EA325" s="68" t="str">
        <f t="shared" si="426"/>
        <v>CONSISTENTE</v>
      </c>
      <c r="EB325" s="68" t="str">
        <f t="shared" si="427"/>
        <v>CONSISTENTE</v>
      </c>
      <c r="EC325" s="68" t="str">
        <f t="shared" si="428"/>
        <v>CONSISTENTE</v>
      </c>
      <c r="ED325" s="68" t="str">
        <f t="shared" si="429"/>
        <v>CONSISTENTE</v>
      </c>
      <c r="EE325" s="132">
        <f t="shared" si="430"/>
        <v>0</v>
      </c>
      <c r="EF325" s="131">
        <f t="shared" si="431"/>
        <v>0</v>
      </c>
      <c r="EG325" s="131">
        <f t="shared" si="432"/>
        <v>0</v>
      </c>
      <c r="EH325" s="131">
        <f t="shared" si="433"/>
        <v>0</v>
      </c>
      <c r="EI325" s="131">
        <f t="shared" si="434"/>
        <v>0</v>
      </c>
      <c r="EJ325" s="131">
        <f t="shared" si="435"/>
        <v>0</v>
      </c>
      <c r="EK325" s="131">
        <f t="shared" si="439"/>
        <v>5000000</v>
      </c>
      <c r="EL325" s="60">
        <f t="shared" si="440"/>
        <v>5000000</v>
      </c>
      <c r="EM325" s="60">
        <f t="shared" si="441"/>
        <v>0</v>
      </c>
      <c r="EN325" s="60">
        <f t="shared" si="442"/>
        <v>0</v>
      </c>
      <c r="EO325" s="60">
        <f t="shared" si="443"/>
        <v>0</v>
      </c>
      <c r="EP325" s="60">
        <f t="shared" si="444"/>
        <v>0</v>
      </c>
      <c r="EQ325" s="90" t="str">
        <f t="shared" si="445"/>
        <v>CONSISTENTE</v>
      </c>
    </row>
    <row r="326" spans="1:147" ht="15" customHeight="1" x14ac:dyDescent="0.2">
      <c r="A326" s="53" t="s">
        <v>453</v>
      </c>
      <c r="B326" s="56">
        <f t="shared" si="436"/>
        <v>66765205.75</v>
      </c>
      <c r="C326" s="59" t="str">
        <f t="shared" si="437"/>
        <v>SI</v>
      </c>
      <c r="E326" s="53" t="s">
        <v>626</v>
      </c>
      <c r="F326" s="55" t="s">
        <v>408</v>
      </c>
      <c r="G326" s="61" t="s">
        <v>627</v>
      </c>
      <c r="H326" s="56">
        <v>66765205.75</v>
      </c>
      <c r="I326" s="56">
        <v>0</v>
      </c>
      <c r="J326" s="56">
        <v>0</v>
      </c>
      <c r="K326" s="56">
        <v>0</v>
      </c>
      <c r="L326" s="56">
        <v>0</v>
      </c>
      <c r="M326" s="56">
        <v>0</v>
      </c>
      <c r="N326" s="57">
        <v>66765205.75</v>
      </c>
      <c r="O326" s="58">
        <f t="shared" si="359"/>
        <v>0</v>
      </c>
      <c r="P326" s="59" t="str">
        <f t="shared" si="360"/>
        <v>CONSISTENTE</v>
      </c>
      <c r="Q326" s="87" t="str">
        <f t="shared" si="361"/>
        <v>OK</v>
      </c>
      <c r="R326" s="56">
        <v>3055463.21</v>
      </c>
      <c r="S326" s="56">
        <v>0</v>
      </c>
      <c r="T326" s="56">
        <v>0</v>
      </c>
      <c r="U326" s="56">
        <v>63709742.539999999</v>
      </c>
      <c r="V326" s="56">
        <v>0</v>
      </c>
      <c r="W326" s="59" t="s">
        <v>2314</v>
      </c>
      <c r="X326" s="59" t="s">
        <v>2312</v>
      </c>
      <c r="Y326" s="59" t="str">
        <f t="shared" si="362"/>
        <v>CONSISTENTE</v>
      </c>
      <c r="Z326" s="59" t="str">
        <f t="shared" si="446"/>
        <v/>
      </c>
      <c r="AA326" s="66">
        <f>+VLOOKUP($E326,'[1]PLAN DE APLICACIÓN'!$B$11:$V$1115,16,FALSE)</f>
        <v>103019401</v>
      </c>
      <c r="AB326" s="66">
        <f>+VLOOKUP($E326,'[1]PLAN DE APLICACIÓN'!$B$11:$V$1115,17,FALSE)</f>
        <v>103019401</v>
      </c>
      <c r="AC326" s="66">
        <f>+VLOOKUP($E326,'[1]PLAN DE APLICACIÓN'!$B$11:$V$1115,18,FALSE)</f>
        <v>0</v>
      </c>
      <c r="AD326" s="66">
        <f>+VLOOKUP($E326,'[1]PLAN DE APLICACIÓN'!$B$11:$V$1115,19,FALSE)</f>
        <v>0</v>
      </c>
      <c r="AE326" s="66">
        <f>+VLOOKUP($E326,'[1]PLAN DE APLICACIÓN'!$B$11:$V$1115,20,FALSE)</f>
        <v>0</v>
      </c>
      <c r="AF326" s="66">
        <f>+VLOOKUP($E326,'[1]PLAN DE APLICACIÓN'!$B$11:$V$1115,21,FALSE)</f>
        <v>0</v>
      </c>
      <c r="AG326" s="59" t="str">
        <f t="shared" si="363"/>
        <v>CONSISTENTE</v>
      </c>
      <c r="AH326" s="59" t="str">
        <f t="shared" si="364"/>
        <v>NO CONSISTENTE</v>
      </c>
      <c r="AI326" s="59" t="str">
        <f t="shared" si="365"/>
        <v>CONSISTENTE</v>
      </c>
      <c r="AJ326" s="59" t="str">
        <f t="shared" si="366"/>
        <v>CONSISTENTE</v>
      </c>
      <c r="AK326" s="59" t="str">
        <f t="shared" si="367"/>
        <v>CONSISTENTE</v>
      </c>
      <c r="AL326" s="59" t="str">
        <f t="shared" si="368"/>
        <v>CONSISTENTE</v>
      </c>
      <c r="AM326" s="56">
        <v>0</v>
      </c>
      <c r="AN326" s="56">
        <v>0</v>
      </c>
      <c r="AO326" s="56">
        <v>0</v>
      </c>
      <c r="AP326" s="56">
        <v>0</v>
      </c>
      <c r="AQ326" s="56">
        <v>0</v>
      </c>
      <c r="AR326" s="56">
        <v>0</v>
      </c>
      <c r="AS326" s="59">
        <v>1</v>
      </c>
      <c r="AT326" s="59" t="str">
        <f t="shared" si="369"/>
        <v>CONSISTENTE</v>
      </c>
      <c r="AU326" s="59" t="str">
        <f t="shared" si="370"/>
        <v>CONSISTENTE</v>
      </c>
      <c r="AV326" s="59" t="str">
        <f t="shared" si="371"/>
        <v>CONSISTENTE</v>
      </c>
      <c r="AW326" s="59" t="str">
        <f t="shared" si="372"/>
        <v>CONSISTENTE</v>
      </c>
      <c r="AX326" s="59" t="str">
        <f t="shared" si="373"/>
        <v>CONSISTENTE</v>
      </c>
      <c r="AY326" s="59" t="str">
        <f t="shared" si="374"/>
        <v>CONSISTENTE</v>
      </c>
      <c r="AZ326" s="56">
        <v>3055463.21</v>
      </c>
      <c r="BA326" s="56">
        <v>3055463.21</v>
      </c>
      <c r="BB326" s="56">
        <v>0</v>
      </c>
      <c r="BC326" s="56">
        <v>0</v>
      </c>
      <c r="BD326" s="56">
        <v>0</v>
      </c>
      <c r="BE326" s="56">
        <v>0</v>
      </c>
      <c r="BF326" s="60">
        <v>1</v>
      </c>
      <c r="BG326" s="59" t="str">
        <f t="shared" si="375"/>
        <v>CONSISTENTE</v>
      </c>
      <c r="BH326" s="59" t="str">
        <f t="shared" si="376"/>
        <v>CONSISTENTE</v>
      </c>
      <c r="BI326" s="59" t="str">
        <f t="shared" si="377"/>
        <v>CONSISTENTE</v>
      </c>
      <c r="BJ326" s="59" t="str">
        <f t="shared" si="378"/>
        <v>CONSISTENTE</v>
      </c>
      <c r="BK326" s="59" t="str">
        <f t="shared" si="379"/>
        <v>CONSISTENTE</v>
      </c>
      <c r="BL326" s="59" t="str">
        <f t="shared" si="380"/>
        <v>CONSISTENTE</v>
      </c>
      <c r="BM326" s="59" t="str">
        <f t="shared" si="381"/>
        <v>CONSISTENTE</v>
      </c>
      <c r="BN326" s="59" t="str">
        <f t="shared" si="382"/>
        <v>CONSISTENTE</v>
      </c>
      <c r="BO326" s="59" t="str">
        <f t="shared" si="383"/>
        <v>CONSISTENTE</v>
      </c>
      <c r="BP326" s="59" t="str">
        <f t="shared" si="384"/>
        <v>CONSISTENTE</v>
      </c>
      <c r="BQ326" s="59" t="str">
        <f t="shared" si="385"/>
        <v>CONSISTENTE</v>
      </c>
      <c r="BR326" s="59" t="str">
        <f t="shared" si="386"/>
        <v>CONSISTENTE</v>
      </c>
      <c r="BS326" s="56">
        <v>0</v>
      </c>
      <c r="BT326" s="56">
        <v>0</v>
      </c>
      <c r="BU326" s="56">
        <v>0</v>
      </c>
      <c r="BV326" s="56">
        <v>0</v>
      </c>
      <c r="BW326" s="56">
        <v>0</v>
      </c>
      <c r="BX326" s="56">
        <v>0</v>
      </c>
      <c r="BY326" s="60">
        <v>1</v>
      </c>
      <c r="BZ326" s="59" t="str">
        <f t="shared" si="387"/>
        <v>CONSISTENTE</v>
      </c>
      <c r="CA326" s="59" t="str">
        <f t="shared" si="388"/>
        <v>CONSISTENTE</v>
      </c>
      <c r="CB326" s="59" t="str">
        <f t="shared" si="389"/>
        <v>CONSISTENTE</v>
      </c>
      <c r="CC326" s="59" t="str">
        <f t="shared" si="390"/>
        <v>CONSISTENTE</v>
      </c>
      <c r="CD326" s="59" t="str">
        <f t="shared" si="391"/>
        <v>CONSISTENTE</v>
      </c>
      <c r="CE326" s="59" t="str">
        <f t="shared" si="392"/>
        <v>CONSISTENTE</v>
      </c>
      <c r="CF326" s="56">
        <v>0</v>
      </c>
      <c r="CG326" s="56">
        <v>0</v>
      </c>
      <c r="CH326" s="56">
        <v>0</v>
      </c>
      <c r="CI326" s="56">
        <v>0</v>
      </c>
      <c r="CJ326" s="56">
        <v>0</v>
      </c>
      <c r="CK326" s="56">
        <v>0</v>
      </c>
      <c r="CL326" s="60">
        <v>1</v>
      </c>
      <c r="CM326" s="59" t="str">
        <f t="shared" si="393"/>
        <v>CONSISTENTE</v>
      </c>
      <c r="CN326" s="59" t="str">
        <f t="shared" si="394"/>
        <v>CONSISTENTE</v>
      </c>
      <c r="CO326" s="59" t="str">
        <f t="shared" si="395"/>
        <v>CONSISTENTE</v>
      </c>
      <c r="CP326" s="59" t="str">
        <f t="shared" si="396"/>
        <v>CONSISTENTE</v>
      </c>
      <c r="CQ326" s="59" t="str">
        <f t="shared" si="397"/>
        <v>CONSISTENTE</v>
      </c>
      <c r="CR326" s="59" t="str">
        <f t="shared" si="398"/>
        <v>CONSISTENTE</v>
      </c>
      <c r="CS326" s="59" t="str">
        <f t="shared" si="399"/>
        <v>CONSISTENTE</v>
      </c>
      <c r="CT326" s="59" t="str">
        <f t="shared" si="400"/>
        <v>CONSISTENTE</v>
      </c>
      <c r="CU326" s="59" t="str">
        <f t="shared" si="401"/>
        <v>CONSISTENTE</v>
      </c>
      <c r="CV326" s="59" t="str">
        <f t="shared" si="402"/>
        <v>CONSISTENTE</v>
      </c>
      <c r="CW326" s="59" t="str">
        <f t="shared" si="403"/>
        <v>CONSISTENTE</v>
      </c>
      <c r="CX326" s="59" t="str">
        <f t="shared" si="404"/>
        <v>CONSISTENTE</v>
      </c>
      <c r="CY326" s="56">
        <f t="shared" si="405"/>
        <v>169784606.75</v>
      </c>
      <c r="CZ326" s="56">
        <f t="shared" si="406"/>
        <v>106074864.20999999</v>
      </c>
      <c r="DA326" s="56">
        <f t="shared" si="407"/>
        <v>0</v>
      </c>
      <c r="DB326" s="56">
        <f t="shared" si="408"/>
        <v>0</v>
      </c>
      <c r="DC326" s="56">
        <f t="shared" si="409"/>
        <v>63709742.539999999</v>
      </c>
      <c r="DD326" s="56">
        <f t="shared" si="410"/>
        <v>0</v>
      </c>
      <c r="DE326" s="90">
        <f t="shared" si="411"/>
        <v>3055463.21</v>
      </c>
      <c r="DF326" s="90">
        <f t="shared" si="412"/>
        <v>3055463.21</v>
      </c>
      <c r="DG326" s="90">
        <f t="shared" si="413"/>
        <v>0</v>
      </c>
      <c r="DH326" s="90">
        <f t="shared" si="414"/>
        <v>0</v>
      </c>
      <c r="DI326" s="90">
        <f t="shared" si="415"/>
        <v>0</v>
      </c>
      <c r="DJ326" s="98">
        <f t="shared" si="416"/>
        <v>0</v>
      </c>
      <c r="DK326" s="103">
        <f t="shared" si="417"/>
        <v>106074864.20999999</v>
      </c>
      <c r="DL326" s="91">
        <f t="shared" si="418"/>
        <v>106074864.20999999</v>
      </c>
      <c r="DM326" s="91">
        <f t="shared" si="419"/>
        <v>0</v>
      </c>
      <c r="DN326" s="91">
        <f t="shared" si="420"/>
        <v>0</v>
      </c>
      <c r="DO326" s="91">
        <f t="shared" si="421"/>
        <v>0</v>
      </c>
      <c r="DP326" s="91">
        <f t="shared" si="422"/>
        <v>0</v>
      </c>
      <c r="DQ326" s="125" t="str">
        <f t="shared" si="423"/>
        <v>CONSISTENTE</v>
      </c>
      <c r="DR326" s="147">
        <v>0</v>
      </c>
      <c r="DS326" s="147">
        <v>0</v>
      </c>
      <c r="DT326" s="147">
        <v>0</v>
      </c>
      <c r="DU326" s="147">
        <v>0</v>
      </c>
      <c r="DV326" s="147">
        <v>0</v>
      </c>
      <c r="DW326" s="147">
        <v>0</v>
      </c>
      <c r="DX326" s="59">
        <f>+VLOOKUP($E326,'[2]Ejecución I Semestre 2016'!$B$11:$X$1115,10,FALSE)</f>
        <v>1</v>
      </c>
      <c r="DY326" s="68" t="str">
        <f t="shared" si="424"/>
        <v>CONSISTENTE</v>
      </c>
      <c r="DZ326" s="68" t="str">
        <f t="shared" si="425"/>
        <v>CONSISTENTE</v>
      </c>
      <c r="EA326" s="68" t="str">
        <f t="shared" si="426"/>
        <v>CONSISTENTE</v>
      </c>
      <c r="EB326" s="68" t="str">
        <f t="shared" si="427"/>
        <v>CONSISTENTE</v>
      </c>
      <c r="EC326" s="68" t="str">
        <f t="shared" si="428"/>
        <v>CONSISTENTE</v>
      </c>
      <c r="ED326" s="68" t="str">
        <f t="shared" si="429"/>
        <v>CONSISTENTE</v>
      </c>
      <c r="EE326" s="132">
        <f t="shared" si="430"/>
        <v>3055463.21</v>
      </c>
      <c r="EF326" s="131">
        <f t="shared" si="431"/>
        <v>3055463.21</v>
      </c>
      <c r="EG326" s="131">
        <f t="shared" si="432"/>
        <v>0</v>
      </c>
      <c r="EH326" s="131">
        <f t="shared" si="433"/>
        <v>0</v>
      </c>
      <c r="EI326" s="131">
        <f t="shared" si="434"/>
        <v>0</v>
      </c>
      <c r="EJ326" s="131">
        <f t="shared" si="435"/>
        <v>0</v>
      </c>
      <c r="EK326" s="131">
        <f t="shared" si="439"/>
        <v>106074864.20999999</v>
      </c>
      <c r="EL326" s="60">
        <f t="shared" si="440"/>
        <v>106074864.20999999</v>
      </c>
      <c r="EM326" s="60">
        <f t="shared" si="441"/>
        <v>0</v>
      </c>
      <c r="EN326" s="60">
        <f t="shared" si="442"/>
        <v>0</v>
      </c>
      <c r="EO326" s="60">
        <f t="shared" si="443"/>
        <v>0</v>
      </c>
      <c r="EP326" s="60">
        <f t="shared" si="444"/>
        <v>0</v>
      </c>
      <c r="EQ326" s="90" t="str">
        <f t="shared" si="445"/>
        <v>CONSISTENTE</v>
      </c>
    </row>
    <row r="327" spans="1:147" ht="15" customHeight="1" x14ac:dyDescent="0.2">
      <c r="A327" s="53" t="s">
        <v>455</v>
      </c>
      <c r="B327" s="56">
        <f t="shared" si="436"/>
        <v>310069607.57999998</v>
      </c>
      <c r="C327" s="59" t="str">
        <f t="shared" si="437"/>
        <v>SI</v>
      </c>
      <c r="E327" s="53" t="s">
        <v>628</v>
      </c>
      <c r="F327" s="55" t="s">
        <v>408</v>
      </c>
      <c r="G327" s="61" t="s">
        <v>629</v>
      </c>
      <c r="H327" s="56">
        <v>320069607.57999998</v>
      </c>
      <c r="I327" s="56">
        <v>0</v>
      </c>
      <c r="J327" s="56">
        <v>10000000</v>
      </c>
      <c r="K327" s="56">
        <v>0</v>
      </c>
      <c r="L327" s="56">
        <v>0</v>
      </c>
      <c r="M327" s="56">
        <v>0</v>
      </c>
      <c r="N327" s="57">
        <v>310069607.57999998</v>
      </c>
      <c r="O327" s="58">
        <f t="shared" si="359"/>
        <v>0</v>
      </c>
      <c r="P327" s="59" t="str">
        <f t="shared" si="360"/>
        <v>CONSISTENTE</v>
      </c>
      <c r="Q327" s="87" t="str">
        <f t="shared" si="361"/>
        <v>OK</v>
      </c>
      <c r="R327" s="56">
        <v>0</v>
      </c>
      <c r="S327" s="56">
        <v>0</v>
      </c>
      <c r="T327" s="56">
        <v>0</v>
      </c>
      <c r="U327" s="56">
        <v>310069607.57999998</v>
      </c>
      <c r="V327" s="56">
        <v>0</v>
      </c>
      <c r="W327" s="59" t="s">
        <v>2314</v>
      </c>
      <c r="X327" s="59" t="s">
        <v>2312</v>
      </c>
      <c r="Y327" s="59" t="str">
        <f t="shared" si="362"/>
        <v>CONSISTENTE</v>
      </c>
      <c r="Z327" s="59" t="str">
        <f t="shared" si="446"/>
        <v/>
      </c>
      <c r="AA327" s="66">
        <f>+VLOOKUP($E327,'[1]PLAN DE APLICACIÓN'!$B$11:$V$1115,16,FALSE)</f>
        <v>0</v>
      </c>
      <c r="AB327" s="66">
        <f>+VLOOKUP($E327,'[1]PLAN DE APLICACIÓN'!$B$11:$V$1115,17,FALSE)</f>
        <v>0</v>
      </c>
      <c r="AC327" s="66">
        <f>+VLOOKUP($E327,'[1]PLAN DE APLICACIÓN'!$B$11:$V$1115,18,FALSE)</f>
        <v>0</v>
      </c>
      <c r="AD327" s="66">
        <f>+VLOOKUP($E327,'[1]PLAN DE APLICACIÓN'!$B$11:$V$1115,19,FALSE)</f>
        <v>0</v>
      </c>
      <c r="AE327" s="66">
        <f>+VLOOKUP($E327,'[1]PLAN DE APLICACIÓN'!$B$11:$V$1115,20,FALSE)</f>
        <v>0</v>
      </c>
      <c r="AF327" s="66">
        <f>+VLOOKUP($E327,'[1]PLAN DE APLICACIÓN'!$B$11:$V$1115,21,FALSE)</f>
        <v>0</v>
      </c>
      <c r="AG327" s="59" t="str">
        <f t="shared" si="363"/>
        <v>CONSISTENTE</v>
      </c>
      <c r="AH327" s="59" t="str">
        <f t="shared" si="364"/>
        <v>CONSISTENTE</v>
      </c>
      <c r="AI327" s="59" t="str">
        <f t="shared" si="365"/>
        <v>CONSISTENTE</v>
      </c>
      <c r="AJ327" s="59" t="str">
        <f t="shared" si="366"/>
        <v>CONSISTENTE</v>
      </c>
      <c r="AK327" s="59" t="str">
        <f t="shared" si="367"/>
        <v>CONSISTENTE</v>
      </c>
      <c r="AL327" s="59" t="str">
        <f t="shared" si="368"/>
        <v>CONSISTENTE</v>
      </c>
      <c r="AM327" s="56">
        <v>0</v>
      </c>
      <c r="AN327" s="56">
        <v>0</v>
      </c>
      <c r="AO327" s="56">
        <v>0</v>
      </c>
      <c r="AP327" s="56">
        <v>0</v>
      </c>
      <c r="AQ327" s="56">
        <v>0</v>
      </c>
      <c r="AR327" s="56">
        <v>0</v>
      </c>
      <c r="AS327" s="59">
        <v>1</v>
      </c>
      <c r="AT327" s="59" t="str">
        <f t="shared" si="369"/>
        <v>CONSISTENTE</v>
      </c>
      <c r="AU327" s="59" t="str">
        <f t="shared" si="370"/>
        <v>CONSISTENTE</v>
      </c>
      <c r="AV327" s="59" t="str">
        <f t="shared" si="371"/>
        <v>CONSISTENTE</v>
      </c>
      <c r="AW327" s="59" t="str">
        <f t="shared" si="372"/>
        <v>CONSISTENTE</v>
      </c>
      <c r="AX327" s="59" t="str">
        <f t="shared" si="373"/>
        <v>CONSISTENTE</v>
      </c>
      <c r="AY327" s="59" t="str">
        <f t="shared" si="374"/>
        <v>CONSISTENTE</v>
      </c>
      <c r="AZ327" s="56">
        <v>0</v>
      </c>
      <c r="BA327" s="56">
        <v>0</v>
      </c>
      <c r="BB327" s="56">
        <v>0</v>
      </c>
      <c r="BC327" s="56">
        <v>0</v>
      </c>
      <c r="BD327" s="56">
        <v>0</v>
      </c>
      <c r="BE327" s="56">
        <v>0</v>
      </c>
      <c r="BF327" s="60">
        <v>1</v>
      </c>
      <c r="BG327" s="59" t="str">
        <f t="shared" si="375"/>
        <v>CONSISTENTE</v>
      </c>
      <c r="BH327" s="59" t="str">
        <f t="shared" si="376"/>
        <v>CONSISTENTE</v>
      </c>
      <c r="BI327" s="59" t="str">
        <f t="shared" si="377"/>
        <v>CONSISTENTE</v>
      </c>
      <c r="BJ327" s="59" t="str">
        <f t="shared" si="378"/>
        <v>CONSISTENTE</v>
      </c>
      <c r="BK327" s="59" t="str">
        <f t="shared" si="379"/>
        <v>CONSISTENTE</v>
      </c>
      <c r="BL327" s="59" t="str">
        <f t="shared" si="380"/>
        <v>CONSISTENTE</v>
      </c>
      <c r="BM327" s="59" t="str">
        <f t="shared" si="381"/>
        <v>CONSISTENTE</v>
      </c>
      <c r="BN327" s="59" t="str">
        <f t="shared" si="382"/>
        <v>CONSISTENTE</v>
      </c>
      <c r="BO327" s="59" t="str">
        <f t="shared" si="383"/>
        <v>CONSISTENTE</v>
      </c>
      <c r="BP327" s="59" t="str">
        <f t="shared" si="384"/>
        <v>CONSISTENTE</v>
      </c>
      <c r="BQ327" s="59" t="str">
        <f t="shared" si="385"/>
        <v>CONSISTENTE</v>
      </c>
      <c r="BR327" s="59" t="str">
        <f t="shared" si="386"/>
        <v>CONSISTENTE</v>
      </c>
      <c r="BS327" s="56">
        <v>0</v>
      </c>
      <c r="BT327" s="56">
        <v>0</v>
      </c>
      <c r="BU327" s="56">
        <v>0</v>
      </c>
      <c r="BV327" s="56">
        <v>0</v>
      </c>
      <c r="BW327" s="56">
        <v>0</v>
      </c>
      <c r="BX327" s="56">
        <v>0</v>
      </c>
      <c r="BY327" s="60">
        <v>1</v>
      </c>
      <c r="BZ327" s="59" t="str">
        <f t="shared" si="387"/>
        <v>CONSISTENTE</v>
      </c>
      <c r="CA327" s="59" t="str">
        <f t="shared" si="388"/>
        <v>CONSISTENTE</v>
      </c>
      <c r="CB327" s="59" t="str">
        <f t="shared" si="389"/>
        <v>CONSISTENTE</v>
      </c>
      <c r="CC327" s="59" t="str">
        <f t="shared" si="390"/>
        <v>CONSISTENTE</v>
      </c>
      <c r="CD327" s="59" t="str">
        <f t="shared" si="391"/>
        <v>CONSISTENTE</v>
      </c>
      <c r="CE327" s="59" t="str">
        <f t="shared" si="392"/>
        <v>CONSISTENTE</v>
      </c>
      <c r="CF327" s="56">
        <v>0</v>
      </c>
      <c r="CG327" s="56">
        <v>0</v>
      </c>
      <c r="CH327" s="56">
        <v>0</v>
      </c>
      <c r="CI327" s="56">
        <v>0</v>
      </c>
      <c r="CJ327" s="56">
        <v>0</v>
      </c>
      <c r="CK327" s="56">
        <v>0</v>
      </c>
      <c r="CL327" s="60">
        <v>1</v>
      </c>
      <c r="CM327" s="59" t="str">
        <f t="shared" si="393"/>
        <v>CONSISTENTE</v>
      </c>
      <c r="CN327" s="59" t="str">
        <f t="shared" si="394"/>
        <v>CONSISTENTE</v>
      </c>
      <c r="CO327" s="59" t="str">
        <f t="shared" si="395"/>
        <v>CONSISTENTE</v>
      </c>
      <c r="CP327" s="59" t="str">
        <f t="shared" si="396"/>
        <v>CONSISTENTE</v>
      </c>
      <c r="CQ327" s="59" t="str">
        <f t="shared" si="397"/>
        <v>CONSISTENTE</v>
      </c>
      <c r="CR327" s="59" t="str">
        <f t="shared" si="398"/>
        <v>CONSISTENTE</v>
      </c>
      <c r="CS327" s="59" t="str">
        <f t="shared" si="399"/>
        <v>CONSISTENTE</v>
      </c>
      <c r="CT327" s="59" t="str">
        <f t="shared" si="400"/>
        <v>CONSISTENTE</v>
      </c>
      <c r="CU327" s="59" t="str">
        <f t="shared" si="401"/>
        <v>CONSISTENTE</v>
      </c>
      <c r="CV327" s="59" t="str">
        <f t="shared" si="402"/>
        <v>CONSISTENTE</v>
      </c>
      <c r="CW327" s="59" t="str">
        <f t="shared" si="403"/>
        <v>CONSISTENTE</v>
      </c>
      <c r="CX327" s="59" t="str">
        <f t="shared" si="404"/>
        <v>CONSISTENTE</v>
      </c>
      <c r="CY327" s="56">
        <f t="shared" si="405"/>
        <v>310069607.57999998</v>
      </c>
      <c r="CZ327" s="56">
        <f t="shared" si="406"/>
        <v>0</v>
      </c>
      <c r="DA327" s="56">
        <f t="shared" si="407"/>
        <v>0</v>
      </c>
      <c r="DB327" s="56">
        <f t="shared" si="408"/>
        <v>0</v>
      </c>
      <c r="DC327" s="56">
        <f t="shared" si="409"/>
        <v>310069607.57999998</v>
      </c>
      <c r="DD327" s="56">
        <f t="shared" si="410"/>
        <v>0</v>
      </c>
      <c r="DE327" s="90">
        <f t="shared" si="411"/>
        <v>0</v>
      </c>
      <c r="DF327" s="90">
        <f t="shared" si="412"/>
        <v>0</v>
      </c>
      <c r="DG327" s="90">
        <f t="shared" si="413"/>
        <v>0</v>
      </c>
      <c r="DH327" s="90">
        <f t="shared" si="414"/>
        <v>0</v>
      </c>
      <c r="DI327" s="90">
        <f t="shared" si="415"/>
        <v>0</v>
      </c>
      <c r="DJ327" s="98">
        <f t="shared" si="416"/>
        <v>0</v>
      </c>
      <c r="DK327" s="103">
        <f t="shared" si="417"/>
        <v>0</v>
      </c>
      <c r="DL327" s="91">
        <f t="shared" si="418"/>
        <v>0</v>
      </c>
      <c r="DM327" s="91">
        <f t="shared" si="419"/>
        <v>0</v>
      </c>
      <c r="DN327" s="91">
        <f t="shared" si="420"/>
        <v>0</v>
      </c>
      <c r="DO327" s="91">
        <f t="shared" si="421"/>
        <v>0</v>
      </c>
      <c r="DP327" s="91">
        <f t="shared" si="422"/>
        <v>0</v>
      </c>
      <c r="DQ327" s="125" t="str">
        <f t="shared" si="423"/>
        <v>CONSISTENTE</v>
      </c>
      <c r="DR327" s="147">
        <v>0</v>
      </c>
      <c r="DS327" s="147">
        <v>0</v>
      </c>
      <c r="DT327" s="147">
        <v>0</v>
      </c>
      <c r="DU327" s="147">
        <v>0</v>
      </c>
      <c r="DV327" s="147">
        <v>0</v>
      </c>
      <c r="DW327" s="147">
        <v>0</v>
      </c>
      <c r="DX327" s="59">
        <f>+VLOOKUP($E327,'[2]Ejecución I Semestre 2016'!$B$11:$X$1115,10,FALSE)</f>
        <v>1</v>
      </c>
      <c r="DY327" s="68" t="str">
        <f t="shared" si="424"/>
        <v>CONSISTENTE</v>
      </c>
      <c r="DZ327" s="68" t="str">
        <f t="shared" si="425"/>
        <v>CONSISTENTE</v>
      </c>
      <c r="EA327" s="68" t="str">
        <f t="shared" si="426"/>
        <v>CONSISTENTE</v>
      </c>
      <c r="EB327" s="68" t="str">
        <f t="shared" si="427"/>
        <v>CONSISTENTE</v>
      </c>
      <c r="EC327" s="68" t="str">
        <f t="shared" si="428"/>
        <v>CONSISTENTE</v>
      </c>
      <c r="ED327" s="68" t="str">
        <f t="shared" si="429"/>
        <v>CONSISTENTE</v>
      </c>
      <c r="EE327" s="132">
        <f t="shared" si="430"/>
        <v>0</v>
      </c>
      <c r="EF327" s="131">
        <f t="shared" si="431"/>
        <v>0</v>
      </c>
      <c r="EG327" s="131">
        <f t="shared" si="432"/>
        <v>0</v>
      </c>
      <c r="EH327" s="131">
        <f t="shared" si="433"/>
        <v>0</v>
      </c>
      <c r="EI327" s="131">
        <f t="shared" si="434"/>
        <v>0</v>
      </c>
      <c r="EJ327" s="131">
        <f t="shared" si="435"/>
        <v>0</v>
      </c>
      <c r="EK327" s="131">
        <f t="shared" si="439"/>
        <v>0</v>
      </c>
      <c r="EL327" s="60">
        <f t="shared" si="440"/>
        <v>0</v>
      </c>
      <c r="EM327" s="60">
        <f t="shared" si="441"/>
        <v>0</v>
      </c>
      <c r="EN327" s="60">
        <f t="shared" si="442"/>
        <v>0</v>
      </c>
      <c r="EO327" s="60">
        <f t="shared" si="443"/>
        <v>0</v>
      </c>
      <c r="EP327" s="60">
        <f t="shared" si="444"/>
        <v>0</v>
      </c>
      <c r="EQ327" s="90" t="str">
        <f t="shared" si="445"/>
        <v>CONSISTENTE</v>
      </c>
    </row>
    <row r="328" spans="1:147" s="16" customFormat="1" ht="15" customHeight="1" x14ac:dyDescent="0.2">
      <c r="A328" s="53" t="s">
        <v>457</v>
      </c>
      <c r="B328" s="56">
        <f t="shared" si="436"/>
        <v>61095643</v>
      </c>
      <c r="C328" s="59" t="str">
        <f t="shared" si="437"/>
        <v>SI</v>
      </c>
      <c r="D328" s="51"/>
      <c r="E328" s="53" t="s">
        <v>630</v>
      </c>
      <c r="F328" s="55" t="s">
        <v>408</v>
      </c>
      <c r="G328" s="61" t="s">
        <v>631</v>
      </c>
      <c r="H328" s="56">
        <v>101095643</v>
      </c>
      <c r="I328" s="56">
        <v>0</v>
      </c>
      <c r="J328" s="56">
        <v>40000000</v>
      </c>
      <c r="K328" s="56">
        <v>0</v>
      </c>
      <c r="L328" s="56">
        <v>0</v>
      </c>
      <c r="M328" s="56">
        <v>0</v>
      </c>
      <c r="N328" s="57">
        <v>61095643</v>
      </c>
      <c r="O328" s="58">
        <f t="shared" si="359"/>
        <v>0</v>
      </c>
      <c r="P328" s="59" t="str">
        <f t="shared" si="360"/>
        <v>CONSISTENTE</v>
      </c>
      <c r="Q328" s="87" t="str">
        <f t="shared" si="361"/>
        <v>OK</v>
      </c>
      <c r="R328" s="56">
        <v>10842875</v>
      </c>
      <c r="S328" s="56">
        <v>0</v>
      </c>
      <c r="T328" s="56">
        <v>0</v>
      </c>
      <c r="U328" s="56">
        <v>50252768</v>
      </c>
      <c r="V328" s="56">
        <v>0</v>
      </c>
      <c r="W328" s="59" t="s">
        <v>2314</v>
      </c>
      <c r="X328" s="59" t="s">
        <v>2312</v>
      </c>
      <c r="Y328" s="59" t="str">
        <f t="shared" si="362"/>
        <v>CONSISTENTE</v>
      </c>
      <c r="Z328" s="59" t="str">
        <f t="shared" si="446"/>
        <v/>
      </c>
      <c r="AA328" s="66">
        <f>+VLOOKUP($E328,'[1]PLAN DE APLICACIÓN'!$B$11:$V$1115,16,FALSE)</f>
        <v>7128812.0800000001</v>
      </c>
      <c r="AB328" s="66">
        <f>+VLOOKUP($E328,'[1]PLAN DE APLICACIÓN'!$B$11:$V$1115,17,FALSE)</f>
        <v>7128812.0800000001</v>
      </c>
      <c r="AC328" s="66">
        <f>+VLOOKUP($E328,'[1]PLAN DE APLICACIÓN'!$B$11:$V$1115,18,FALSE)</f>
        <v>0</v>
      </c>
      <c r="AD328" s="66">
        <f>+VLOOKUP($E328,'[1]PLAN DE APLICACIÓN'!$B$11:$V$1115,19,FALSE)</f>
        <v>0</v>
      </c>
      <c r="AE328" s="66">
        <f>+VLOOKUP($E328,'[1]PLAN DE APLICACIÓN'!$B$11:$V$1115,20,FALSE)</f>
        <v>0</v>
      </c>
      <c r="AF328" s="66">
        <f>+VLOOKUP($E328,'[1]PLAN DE APLICACIÓN'!$B$11:$V$1115,21,FALSE)</f>
        <v>0</v>
      </c>
      <c r="AG328" s="59" t="str">
        <f t="shared" si="363"/>
        <v>CONSISTENTE</v>
      </c>
      <c r="AH328" s="59" t="str">
        <f t="shared" si="364"/>
        <v>CONSISTENTE</v>
      </c>
      <c r="AI328" s="59" t="str">
        <f t="shared" si="365"/>
        <v>CONSISTENTE</v>
      </c>
      <c r="AJ328" s="59" t="str">
        <f t="shared" si="366"/>
        <v>CONSISTENTE</v>
      </c>
      <c r="AK328" s="59" t="str">
        <f t="shared" si="367"/>
        <v>CONSISTENTE</v>
      </c>
      <c r="AL328" s="59" t="str">
        <f t="shared" si="368"/>
        <v>CONSISTENTE</v>
      </c>
      <c r="AM328" s="56">
        <v>0</v>
      </c>
      <c r="AN328" s="56">
        <v>0</v>
      </c>
      <c r="AO328" s="56">
        <v>0</v>
      </c>
      <c r="AP328" s="56">
        <v>0</v>
      </c>
      <c r="AQ328" s="56">
        <v>0</v>
      </c>
      <c r="AR328" s="56">
        <v>0</v>
      </c>
      <c r="AS328" s="59">
        <v>1</v>
      </c>
      <c r="AT328" s="59" t="str">
        <f t="shared" si="369"/>
        <v>CONSISTENTE</v>
      </c>
      <c r="AU328" s="59" t="str">
        <f t="shared" si="370"/>
        <v>CONSISTENTE</v>
      </c>
      <c r="AV328" s="59" t="str">
        <f t="shared" si="371"/>
        <v>CONSISTENTE</v>
      </c>
      <c r="AW328" s="59" t="str">
        <f t="shared" si="372"/>
        <v>CONSISTENTE</v>
      </c>
      <c r="AX328" s="59" t="str">
        <f t="shared" si="373"/>
        <v>CONSISTENTE</v>
      </c>
      <c r="AY328" s="59" t="str">
        <f t="shared" si="374"/>
        <v>CONSISTENTE</v>
      </c>
      <c r="AZ328" s="56">
        <v>0</v>
      </c>
      <c r="BA328" s="56">
        <v>0</v>
      </c>
      <c r="BB328" s="56">
        <v>0</v>
      </c>
      <c r="BC328" s="56">
        <v>0</v>
      </c>
      <c r="BD328" s="56">
        <v>0</v>
      </c>
      <c r="BE328" s="56">
        <v>0</v>
      </c>
      <c r="BF328" s="60">
        <v>1</v>
      </c>
      <c r="BG328" s="59" t="str">
        <f t="shared" si="375"/>
        <v>CONSISTENTE</v>
      </c>
      <c r="BH328" s="59" t="str">
        <f t="shared" si="376"/>
        <v>CONSISTENTE</v>
      </c>
      <c r="BI328" s="59" t="str">
        <f t="shared" si="377"/>
        <v>CONSISTENTE</v>
      </c>
      <c r="BJ328" s="59" t="str">
        <f t="shared" si="378"/>
        <v>CONSISTENTE</v>
      </c>
      <c r="BK328" s="59" t="str">
        <f t="shared" si="379"/>
        <v>CONSISTENTE</v>
      </c>
      <c r="BL328" s="59" t="str">
        <f t="shared" si="380"/>
        <v>CONSISTENTE</v>
      </c>
      <c r="BM328" s="59" t="str">
        <f t="shared" si="381"/>
        <v>CONSISTENTE</v>
      </c>
      <c r="BN328" s="59" t="str">
        <f t="shared" si="382"/>
        <v>CONSISTENTE</v>
      </c>
      <c r="BO328" s="59" t="str">
        <f t="shared" si="383"/>
        <v>CONSISTENTE</v>
      </c>
      <c r="BP328" s="59" t="str">
        <f t="shared" si="384"/>
        <v>CONSISTENTE</v>
      </c>
      <c r="BQ328" s="59" t="str">
        <f t="shared" si="385"/>
        <v>CONSISTENTE</v>
      </c>
      <c r="BR328" s="59" t="str">
        <f t="shared" si="386"/>
        <v>CONSISTENTE</v>
      </c>
      <c r="BS328" s="56">
        <v>0</v>
      </c>
      <c r="BT328" s="56">
        <v>0</v>
      </c>
      <c r="BU328" s="56">
        <v>0</v>
      </c>
      <c r="BV328" s="56">
        <v>0</v>
      </c>
      <c r="BW328" s="56">
        <v>0</v>
      </c>
      <c r="BX328" s="56">
        <v>0</v>
      </c>
      <c r="BY328" s="60">
        <v>1</v>
      </c>
      <c r="BZ328" s="59" t="str">
        <f t="shared" si="387"/>
        <v>CONSISTENTE</v>
      </c>
      <c r="CA328" s="59" t="str">
        <f t="shared" si="388"/>
        <v>CONSISTENTE</v>
      </c>
      <c r="CB328" s="59" t="str">
        <f t="shared" si="389"/>
        <v>CONSISTENTE</v>
      </c>
      <c r="CC328" s="59" t="str">
        <f t="shared" si="390"/>
        <v>CONSISTENTE</v>
      </c>
      <c r="CD328" s="59" t="str">
        <f t="shared" si="391"/>
        <v>CONSISTENTE</v>
      </c>
      <c r="CE328" s="59" t="str">
        <f t="shared" si="392"/>
        <v>CONSISTENTE</v>
      </c>
      <c r="CF328" s="56">
        <v>0</v>
      </c>
      <c r="CG328" s="56">
        <v>0</v>
      </c>
      <c r="CH328" s="56">
        <v>0</v>
      </c>
      <c r="CI328" s="56">
        <v>0</v>
      </c>
      <c r="CJ328" s="56">
        <v>0</v>
      </c>
      <c r="CK328" s="56">
        <v>0</v>
      </c>
      <c r="CL328" s="60">
        <v>1</v>
      </c>
      <c r="CM328" s="59" t="str">
        <f t="shared" si="393"/>
        <v>CONSISTENTE</v>
      </c>
      <c r="CN328" s="59" t="str">
        <f t="shared" si="394"/>
        <v>CONSISTENTE</v>
      </c>
      <c r="CO328" s="59" t="str">
        <f t="shared" si="395"/>
        <v>CONSISTENTE</v>
      </c>
      <c r="CP328" s="59" t="str">
        <f t="shared" si="396"/>
        <v>CONSISTENTE</v>
      </c>
      <c r="CQ328" s="59" t="str">
        <f t="shared" si="397"/>
        <v>CONSISTENTE</v>
      </c>
      <c r="CR328" s="59" t="str">
        <f t="shared" si="398"/>
        <v>CONSISTENTE</v>
      </c>
      <c r="CS328" s="59" t="str">
        <f t="shared" si="399"/>
        <v>CONSISTENTE</v>
      </c>
      <c r="CT328" s="59" t="str">
        <f t="shared" si="400"/>
        <v>CONSISTENTE</v>
      </c>
      <c r="CU328" s="59" t="str">
        <f t="shared" si="401"/>
        <v>CONSISTENTE</v>
      </c>
      <c r="CV328" s="59" t="str">
        <f t="shared" si="402"/>
        <v>CONSISTENTE</v>
      </c>
      <c r="CW328" s="59" t="str">
        <f t="shared" si="403"/>
        <v>CONSISTENTE</v>
      </c>
      <c r="CX328" s="59" t="str">
        <f t="shared" si="404"/>
        <v>CONSISTENTE</v>
      </c>
      <c r="CY328" s="56">
        <f t="shared" si="405"/>
        <v>68224455.079999998</v>
      </c>
      <c r="CZ328" s="56">
        <f t="shared" si="406"/>
        <v>17971687.079999998</v>
      </c>
      <c r="DA328" s="56">
        <f t="shared" si="407"/>
        <v>0</v>
      </c>
      <c r="DB328" s="56">
        <f t="shared" si="408"/>
        <v>0</v>
      </c>
      <c r="DC328" s="56">
        <f t="shared" si="409"/>
        <v>50252768</v>
      </c>
      <c r="DD328" s="56">
        <f t="shared" si="410"/>
        <v>0</v>
      </c>
      <c r="DE328" s="90">
        <f t="shared" si="411"/>
        <v>7128812.0800000001</v>
      </c>
      <c r="DF328" s="90">
        <f t="shared" si="412"/>
        <v>7128812.0800000001</v>
      </c>
      <c r="DG328" s="90">
        <f t="shared" si="413"/>
        <v>0</v>
      </c>
      <c r="DH328" s="90">
        <f t="shared" si="414"/>
        <v>0</v>
      </c>
      <c r="DI328" s="90">
        <f t="shared" si="415"/>
        <v>0</v>
      </c>
      <c r="DJ328" s="98">
        <f t="shared" si="416"/>
        <v>0</v>
      </c>
      <c r="DK328" s="103">
        <f t="shared" si="417"/>
        <v>7128812.0800000001</v>
      </c>
      <c r="DL328" s="91">
        <f t="shared" si="418"/>
        <v>7128812.0800000001</v>
      </c>
      <c r="DM328" s="91">
        <f t="shared" si="419"/>
        <v>0</v>
      </c>
      <c r="DN328" s="91">
        <f t="shared" si="420"/>
        <v>0</v>
      </c>
      <c r="DO328" s="91">
        <f t="shared" si="421"/>
        <v>0</v>
      </c>
      <c r="DP328" s="91">
        <f t="shared" si="422"/>
        <v>0</v>
      </c>
      <c r="DQ328" s="125" t="str">
        <f t="shared" si="423"/>
        <v>CONSISTENTE</v>
      </c>
      <c r="DR328" s="147">
        <v>0</v>
      </c>
      <c r="DS328" s="147">
        <v>0</v>
      </c>
      <c r="DT328" s="147">
        <v>0</v>
      </c>
      <c r="DU328" s="147">
        <v>0</v>
      </c>
      <c r="DV328" s="147">
        <v>0</v>
      </c>
      <c r="DW328" s="147">
        <v>0</v>
      </c>
      <c r="DX328" s="59">
        <f>+VLOOKUP($E328,'[2]Ejecución I Semestre 2016'!$B$11:$X$1115,10,FALSE)</f>
        <v>1</v>
      </c>
      <c r="DY328" s="68" t="str">
        <f t="shared" si="424"/>
        <v>CONSISTENTE</v>
      </c>
      <c r="DZ328" s="68" t="str">
        <f t="shared" si="425"/>
        <v>CONSISTENTE</v>
      </c>
      <c r="EA328" s="68" t="str">
        <f t="shared" si="426"/>
        <v>CONSISTENTE</v>
      </c>
      <c r="EB328" s="68" t="str">
        <f t="shared" si="427"/>
        <v>CONSISTENTE</v>
      </c>
      <c r="EC328" s="68" t="str">
        <f t="shared" si="428"/>
        <v>CONSISTENTE</v>
      </c>
      <c r="ED328" s="68" t="str">
        <f t="shared" si="429"/>
        <v>CONSISTENTE</v>
      </c>
      <c r="EE328" s="132">
        <f t="shared" si="430"/>
        <v>7128812.0800000001</v>
      </c>
      <c r="EF328" s="131">
        <f t="shared" si="431"/>
        <v>7128812.0800000001</v>
      </c>
      <c r="EG328" s="131">
        <f t="shared" si="432"/>
        <v>0</v>
      </c>
      <c r="EH328" s="131">
        <f t="shared" si="433"/>
        <v>0</v>
      </c>
      <c r="EI328" s="131">
        <f t="shared" si="434"/>
        <v>0</v>
      </c>
      <c r="EJ328" s="131">
        <f t="shared" si="435"/>
        <v>0</v>
      </c>
      <c r="EK328" s="131">
        <f t="shared" si="439"/>
        <v>7128812.0800000001</v>
      </c>
      <c r="EL328" s="60">
        <f t="shared" si="440"/>
        <v>7128812.0800000001</v>
      </c>
      <c r="EM328" s="60">
        <f t="shared" si="441"/>
        <v>0</v>
      </c>
      <c r="EN328" s="60">
        <f t="shared" si="442"/>
        <v>0</v>
      </c>
      <c r="EO328" s="60">
        <f t="shared" si="443"/>
        <v>0</v>
      </c>
      <c r="EP328" s="60">
        <f t="shared" si="444"/>
        <v>0</v>
      </c>
      <c r="EQ328" s="90" t="str">
        <f t="shared" si="445"/>
        <v>CONSISTENTE</v>
      </c>
    </row>
    <row r="329" spans="1:147" ht="15" customHeight="1" x14ac:dyDescent="0.2">
      <c r="A329" s="53" t="s">
        <v>459</v>
      </c>
      <c r="B329" s="56">
        <f t="shared" si="436"/>
        <v>0</v>
      </c>
      <c r="C329" s="59" t="str">
        <f t="shared" si="437"/>
        <v>NO</v>
      </c>
      <c r="E329" s="53" t="s">
        <v>632</v>
      </c>
      <c r="F329" s="55" t="s">
        <v>408</v>
      </c>
      <c r="G329" s="61" t="s">
        <v>633</v>
      </c>
      <c r="H329" s="56">
        <v>41144519.219999999</v>
      </c>
      <c r="I329" s="56">
        <v>41144519.219999999</v>
      </c>
      <c r="J329" s="56">
        <v>0</v>
      </c>
      <c r="K329" s="56">
        <v>0</v>
      </c>
      <c r="L329" s="56">
        <v>0</v>
      </c>
      <c r="M329" s="56">
        <v>0</v>
      </c>
      <c r="N329" s="57">
        <v>0</v>
      </c>
      <c r="O329" s="58">
        <f t="shared" si="359"/>
        <v>0</v>
      </c>
      <c r="P329" s="59" t="str">
        <f t="shared" si="360"/>
        <v>CONSISTENTE</v>
      </c>
      <c r="Q329" s="87" t="str">
        <f t="shared" si="361"/>
        <v>OK</v>
      </c>
      <c r="R329" s="56">
        <v>0</v>
      </c>
      <c r="S329" s="56">
        <v>0</v>
      </c>
      <c r="T329" s="56">
        <v>0</v>
      </c>
      <c r="U329" s="56">
        <v>0</v>
      </c>
      <c r="V329" s="56">
        <v>0</v>
      </c>
      <c r="W329" s="59" t="s">
        <v>2314</v>
      </c>
      <c r="X329" s="59" t="s">
        <v>2312</v>
      </c>
      <c r="Y329" s="59" t="str">
        <f t="shared" si="362"/>
        <v>CONSISTENTE</v>
      </c>
      <c r="Z329" s="59" t="str">
        <f t="shared" si="446"/>
        <v/>
      </c>
      <c r="AA329" s="66">
        <f>+VLOOKUP($E329,'[1]PLAN DE APLICACIÓN'!$B$11:$V$1115,16,FALSE)</f>
        <v>0</v>
      </c>
      <c r="AB329" s="66">
        <f>+VLOOKUP($E329,'[1]PLAN DE APLICACIÓN'!$B$11:$V$1115,17,FALSE)</f>
        <v>0</v>
      </c>
      <c r="AC329" s="66">
        <f>+VLOOKUP($E329,'[1]PLAN DE APLICACIÓN'!$B$11:$V$1115,18,FALSE)</f>
        <v>0</v>
      </c>
      <c r="AD329" s="66">
        <f>+VLOOKUP($E329,'[1]PLAN DE APLICACIÓN'!$B$11:$V$1115,19,FALSE)</f>
        <v>0</v>
      </c>
      <c r="AE329" s="66">
        <f>+VLOOKUP($E329,'[1]PLAN DE APLICACIÓN'!$B$11:$V$1115,20,FALSE)</f>
        <v>0</v>
      </c>
      <c r="AF329" s="66">
        <f>+VLOOKUP($E329,'[1]PLAN DE APLICACIÓN'!$B$11:$V$1115,21,FALSE)</f>
        <v>0</v>
      </c>
      <c r="AG329" s="59" t="str">
        <f t="shared" si="363"/>
        <v>CONSISTENTE</v>
      </c>
      <c r="AH329" s="59" t="str">
        <f t="shared" si="364"/>
        <v>CONSISTENTE</v>
      </c>
      <c r="AI329" s="59" t="str">
        <f t="shared" si="365"/>
        <v>CONSISTENTE</v>
      </c>
      <c r="AJ329" s="59" t="str">
        <f t="shared" si="366"/>
        <v>CONSISTENTE</v>
      </c>
      <c r="AK329" s="59" t="str">
        <f t="shared" si="367"/>
        <v>CONSISTENTE</v>
      </c>
      <c r="AL329" s="59" t="str">
        <f t="shared" si="368"/>
        <v>CONSISTENTE</v>
      </c>
      <c r="AM329" s="56">
        <v>0</v>
      </c>
      <c r="AN329" s="56">
        <v>0</v>
      </c>
      <c r="AO329" s="56">
        <v>0</v>
      </c>
      <c r="AP329" s="56">
        <v>0</v>
      </c>
      <c r="AQ329" s="56">
        <v>0</v>
      </c>
      <c r="AR329" s="56">
        <v>0</v>
      </c>
      <c r="AS329" s="59">
        <v>1</v>
      </c>
      <c r="AT329" s="59" t="str">
        <f t="shared" si="369"/>
        <v>CONSISTENTE</v>
      </c>
      <c r="AU329" s="59" t="str">
        <f t="shared" si="370"/>
        <v>CONSISTENTE</v>
      </c>
      <c r="AV329" s="59" t="str">
        <f t="shared" si="371"/>
        <v>CONSISTENTE</v>
      </c>
      <c r="AW329" s="59" t="str">
        <f t="shared" si="372"/>
        <v>CONSISTENTE</v>
      </c>
      <c r="AX329" s="59" t="str">
        <f t="shared" si="373"/>
        <v>CONSISTENTE</v>
      </c>
      <c r="AY329" s="59" t="str">
        <f t="shared" si="374"/>
        <v>CONSISTENTE</v>
      </c>
      <c r="AZ329" s="56">
        <v>0</v>
      </c>
      <c r="BA329" s="56">
        <v>0</v>
      </c>
      <c r="BB329" s="56">
        <v>0</v>
      </c>
      <c r="BC329" s="56">
        <v>0</v>
      </c>
      <c r="BD329" s="56">
        <v>0</v>
      </c>
      <c r="BE329" s="56">
        <v>0</v>
      </c>
      <c r="BF329" s="60">
        <v>1</v>
      </c>
      <c r="BG329" s="59" t="str">
        <f t="shared" si="375"/>
        <v>CONSISTENTE</v>
      </c>
      <c r="BH329" s="59" t="str">
        <f t="shared" si="376"/>
        <v>CONSISTENTE</v>
      </c>
      <c r="BI329" s="59" t="str">
        <f t="shared" si="377"/>
        <v>CONSISTENTE</v>
      </c>
      <c r="BJ329" s="59" t="str">
        <f t="shared" si="378"/>
        <v>CONSISTENTE</v>
      </c>
      <c r="BK329" s="59" t="str">
        <f t="shared" si="379"/>
        <v>CONSISTENTE</v>
      </c>
      <c r="BL329" s="59" t="str">
        <f t="shared" si="380"/>
        <v>CONSISTENTE</v>
      </c>
      <c r="BM329" s="59" t="str">
        <f t="shared" si="381"/>
        <v>CONSISTENTE</v>
      </c>
      <c r="BN329" s="59" t="str">
        <f t="shared" si="382"/>
        <v>CONSISTENTE</v>
      </c>
      <c r="BO329" s="59" t="str">
        <f t="shared" si="383"/>
        <v>CONSISTENTE</v>
      </c>
      <c r="BP329" s="59" t="str">
        <f t="shared" si="384"/>
        <v>CONSISTENTE</v>
      </c>
      <c r="BQ329" s="59" t="str">
        <f t="shared" si="385"/>
        <v>CONSISTENTE</v>
      </c>
      <c r="BR329" s="59" t="str">
        <f t="shared" si="386"/>
        <v>CONSISTENTE</v>
      </c>
      <c r="BS329" s="56">
        <v>0</v>
      </c>
      <c r="BT329" s="56">
        <v>0</v>
      </c>
      <c r="BU329" s="56">
        <v>0</v>
      </c>
      <c r="BV329" s="56">
        <v>0</v>
      </c>
      <c r="BW329" s="56">
        <v>0</v>
      </c>
      <c r="BX329" s="56">
        <v>0</v>
      </c>
      <c r="BY329" s="60">
        <v>1</v>
      </c>
      <c r="BZ329" s="59" t="str">
        <f t="shared" si="387"/>
        <v>CONSISTENTE</v>
      </c>
      <c r="CA329" s="59" t="str">
        <f t="shared" si="388"/>
        <v>CONSISTENTE</v>
      </c>
      <c r="CB329" s="59" t="str">
        <f t="shared" si="389"/>
        <v>CONSISTENTE</v>
      </c>
      <c r="CC329" s="59" t="str">
        <f t="shared" si="390"/>
        <v>CONSISTENTE</v>
      </c>
      <c r="CD329" s="59" t="str">
        <f t="shared" si="391"/>
        <v>CONSISTENTE</v>
      </c>
      <c r="CE329" s="59" t="str">
        <f t="shared" si="392"/>
        <v>CONSISTENTE</v>
      </c>
      <c r="CF329" s="56">
        <v>0</v>
      </c>
      <c r="CG329" s="56">
        <v>0</v>
      </c>
      <c r="CH329" s="56">
        <v>0</v>
      </c>
      <c r="CI329" s="56">
        <v>0</v>
      </c>
      <c r="CJ329" s="56">
        <v>0</v>
      </c>
      <c r="CK329" s="56">
        <v>0</v>
      </c>
      <c r="CL329" s="60">
        <v>1</v>
      </c>
      <c r="CM329" s="59" t="str">
        <f t="shared" si="393"/>
        <v>CONSISTENTE</v>
      </c>
      <c r="CN329" s="59" t="str">
        <f t="shared" si="394"/>
        <v>CONSISTENTE</v>
      </c>
      <c r="CO329" s="59" t="str">
        <f t="shared" si="395"/>
        <v>CONSISTENTE</v>
      </c>
      <c r="CP329" s="59" t="str">
        <f t="shared" si="396"/>
        <v>CONSISTENTE</v>
      </c>
      <c r="CQ329" s="59" t="str">
        <f t="shared" si="397"/>
        <v>CONSISTENTE</v>
      </c>
      <c r="CR329" s="59" t="str">
        <f t="shared" si="398"/>
        <v>CONSISTENTE</v>
      </c>
      <c r="CS329" s="59" t="str">
        <f t="shared" si="399"/>
        <v>CONSISTENTE</v>
      </c>
      <c r="CT329" s="59" t="str">
        <f t="shared" si="400"/>
        <v>CONSISTENTE</v>
      </c>
      <c r="CU329" s="59" t="str">
        <f t="shared" si="401"/>
        <v>CONSISTENTE</v>
      </c>
      <c r="CV329" s="59" t="str">
        <f t="shared" si="402"/>
        <v>CONSISTENTE</v>
      </c>
      <c r="CW329" s="59" t="str">
        <f t="shared" si="403"/>
        <v>CONSISTENTE</v>
      </c>
      <c r="CX329" s="59" t="str">
        <f t="shared" si="404"/>
        <v>CONSISTENTE</v>
      </c>
      <c r="CY329" s="56">
        <f t="shared" si="405"/>
        <v>0</v>
      </c>
      <c r="CZ329" s="56">
        <f t="shared" si="406"/>
        <v>0</v>
      </c>
      <c r="DA329" s="56">
        <f t="shared" si="407"/>
        <v>0</v>
      </c>
      <c r="DB329" s="56">
        <f t="shared" si="408"/>
        <v>0</v>
      </c>
      <c r="DC329" s="56">
        <f t="shared" si="409"/>
        <v>0</v>
      </c>
      <c r="DD329" s="56">
        <f t="shared" si="410"/>
        <v>0</v>
      </c>
      <c r="DE329" s="90">
        <f t="shared" si="411"/>
        <v>0</v>
      </c>
      <c r="DF329" s="90">
        <f t="shared" si="412"/>
        <v>0</v>
      </c>
      <c r="DG329" s="90">
        <f t="shared" si="413"/>
        <v>0</v>
      </c>
      <c r="DH329" s="90">
        <f t="shared" si="414"/>
        <v>0</v>
      </c>
      <c r="DI329" s="90">
        <f t="shared" si="415"/>
        <v>0</v>
      </c>
      <c r="DJ329" s="98">
        <f t="shared" si="416"/>
        <v>0</v>
      </c>
      <c r="DK329" s="103">
        <f t="shared" si="417"/>
        <v>0</v>
      </c>
      <c r="DL329" s="91">
        <f t="shared" si="418"/>
        <v>0</v>
      </c>
      <c r="DM329" s="91">
        <f t="shared" si="419"/>
        <v>0</v>
      </c>
      <c r="DN329" s="91">
        <f t="shared" si="420"/>
        <v>0</v>
      </c>
      <c r="DO329" s="91">
        <f t="shared" si="421"/>
        <v>0</v>
      </c>
      <c r="DP329" s="91">
        <f t="shared" si="422"/>
        <v>0</v>
      </c>
      <c r="DQ329" s="125" t="str">
        <f t="shared" si="423"/>
        <v>CONSISTENTE</v>
      </c>
      <c r="DR329" s="147">
        <v>0</v>
      </c>
      <c r="DS329" s="147">
        <v>0</v>
      </c>
      <c r="DT329" s="147">
        <v>0</v>
      </c>
      <c r="DU329" s="147">
        <v>0</v>
      </c>
      <c r="DV329" s="147">
        <v>0</v>
      </c>
      <c r="DW329" s="147">
        <v>0</v>
      </c>
      <c r="DX329" s="59">
        <f>+VLOOKUP($E329,'[2]Ejecución I Semestre 2016'!$B$11:$X$1115,10,FALSE)</f>
        <v>1</v>
      </c>
      <c r="DY329" s="68" t="str">
        <f t="shared" si="424"/>
        <v>CONSISTENTE</v>
      </c>
      <c r="DZ329" s="68" t="str">
        <f t="shared" si="425"/>
        <v>CONSISTENTE</v>
      </c>
      <c r="EA329" s="68" t="str">
        <f t="shared" si="426"/>
        <v>CONSISTENTE</v>
      </c>
      <c r="EB329" s="68" t="str">
        <f t="shared" si="427"/>
        <v>CONSISTENTE</v>
      </c>
      <c r="EC329" s="68" t="str">
        <f t="shared" si="428"/>
        <v>CONSISTENTE</v>
      </c>
      <c r="ED329" s="68" t="str">
        <f t="shared" si="429"/>
        <v>CONSISTENTE</v>
      </c>
      <c r="EE329" s="132">
        <f t="shared" si="430"/>
        <v>0</v>
      </c>
      <c r="EF329" s="131">
        <f t="shared" si="431"/>
        <v>0</v>
      </c>
      <c r="EG329" s="131">
        <f t="shared" si="432"/>
        <v>0</v>
      </c>
      <c r="EH329" s="131">
        <f t="shared" si="433"/>
        <v>0</v>
      </c>
      <c r="EI329" s="131">
        <f t="shared" si="434"/>
        <v>0</v>
      </c>
      <c r="EJ329" s="131">
        <f t="shared" si="435"/>
        <v>0</v>
      </c>
      <c r="EK329" s="131">
        <f t="shared" si="439"/>
        <v>0</v>
      </c>
      <c r="EL329" s="60">
        <f t="shared" si="440"/>
        <v>0</v>
      </c>
      <c r="EM329" s="60">
        <f t="shared" si="441"/>
        <v>0</v>
      </c>
      <c r="EN329" s="60">
        <f t="shared" si="442"/>
        <v>0</v>
      </c>
      <c r="EO329" s="60">
        <f t="shared" si="443"/>
        <v>0</v>
      </c>
      <c r="EP329" s="60">
        <f t="shared" si="444"/>
        <v>0</v>
      </c>
      <c r="EQ329" s="90" t="str">
        <f t="shared" si="445"/>
        <v>CONSISTENTE</v>
      </c>
    </row>
    <row r="330" spans="1:147" ht="15" customHeight="1" x14ac:dyDescent="0.2">
      <c r="A330" s="53" t="s">
        <v>461</v>
      </c>
      <c r="B330" s="56">
        <f t="shared" si="436"/>
        <v>2111505388</v>
      </c>
      <c r="C330" s="59" t="str">
        <f t="shared" si="437"/>
        <v>SI</v>
      </c>
      <c r="E330" s="53" t="s">
        <v>634</v>
      </c>
      <c r="F330" s="55" t="s">
        <v>55</v>
      </c>
      <c r="G330" s="61" t="s">
        <v>635</v>
      </c>
      <c r="H330" s="56">
        <v>2111505388</v>
      </c>
      <c r="I330" s="56">
        <v>0</v>
      </c>
      <c r="J330" s="56">
        <v>0</v>
      </c>
      <c r="K330" s="56">
        <v>0</v>
      </c>
      <c r="L330" s="56">
        <v>0</v>
      </c>
      <c r="M330" s="56">
        <v>0</v>
      </c>
      <c r="N330" s="57">
        <v>2111505388</v>
      </c>
      <c r="O330" s="58">
        <f t="shared" si="359"/>
        <v>0</v>
      </c>
      <c r="P330" s="59" t="str">
        <f t="shared" si="360"/>
        <v>CONSISTENTE</v>
      </c>
      <c r="Q330" s="87" t="str">
        <f t="shared" si="361"/>
        <v>OK</v>
      </c>
      <c r="R330" s="56">
        <v>1475345003</v>
      </c>
      <c r="S330" s="56">
        <v>0</v>
      </c>
      <c r="T330" s="56">
        <v>636160385</v>
      </c>
      <c r="U330" s="56">
        <v>0</v>
      </c>
      <c r="V330" s="56">
        <v>0</v>
      </c>
      <c r="W330" s="59" t="s">
        <v>2314</v>
      </c>
      <c r="X330" s="59" t="s">
        <v>2312</v>
      </c>
      <c r="Y330" s="59" t="str">
        <f t="shared" si="362"/>
        <v>CONSISTENTE</v>
      </c>
      <c r="Z330" s="59" t="str">
        <f t="shared" si="446"/>
        <v/>
      </c>
      <c r="AA330" s="66">
        <f>+VLOOKUP($E330,'[1]PLAN DE APLICACIÓN'!$B$11:$V$1115,16,FALSE)</f>
        <v>1229618284</v>
      </c>
      <c r="AB330" s="66">
        <f>+VLOOKUP($E330,'[1]PLAN DE APLICACIÓN'!$B$11:$V$1115,17,FALSE)</f>
        <v>593457898</v>
      </c>
      <c r="AC330" s="66">
        <f>+VLOOKUP($E330,'[1]PLAN DE APLICACIÓN'!$B$11:$V$1115,18,FALSE)</f>
        <v>0</v>
      </c>
      <c r="AD330" s="66">
        <f>+VLOOKUP($E330,'[1]PLAN DE APLICACIÓN'!$B$11:$V$1115,19,FALSE)</f>
        <v>636160386</v>
      </c>
      <c r="AE330" s="66">
        <f>+VLOOKUP($E330,'[1]PLAN DE APLICACIÓN'!$B$11:$V$1115,20,FALSE)</f>
        <v>0</v>
      </c>
      <c r="AF330" s="66">
        <f>+VLOOKUP($E330,'[1]PLAN DE APLICACIÓN'!$B$11:$V$1115,21,FALSE)</f>
        <v>0</v>
      </c>
      <c r="AG330" s="59" t="str">
        <f t="shared" si="363"/>
        <v>CONSISTENTE</v>
      </c>
      <c r="AH330" s="59" t="str">
        <f t="shared" si="364"/>
        <v>CONSISTENTE</v>
      </c>
      <c r="AI330" s="59" t="str">
        <f t="shared" si="365"/>
        <v>CONSISTENTE</v>
      </c>
      <c r="AJ330" s="59" t="str">
        <f t="shared" si="366"/>
        <v>NO CONSISTENTE</v>
      </c>
      <c r="AK330" s="59" t="str">
        <f t="shared" si="367"/>
        <v>CONSISTENTE</v>
      </c>
      <c r="AL330" s="59" t="str">
        <f t="shared" si="368"/>
        <v>CONSISTENTE</v>
      </c>
      <c r="AM330" s="56">
        <v>2111505388</v>
      </c>
      <c r="AN330" s="56">
        <v>1475345003</v>
      </c>
      <c r="AO330" s="56">
        <v>0</v>
      </c>
      <c r="AP330" s="56">
        <v>636160385</v>
      </c>
      <c r="AQ330" s="56">
        <v>0</v>
      </c>
      <c r="AR330" s="56">
        <v>0</v>
      </c>
      <c r="AS330" s="59">
        <v>1</v>
      </c>
      <c r="AT330" s="59" t="str">
        <f t="shared" si="369"/>
        <v>CONSISTENTE</v>
      </c>
      <c r="AU330" s="59" t="str">
        <f t="shared" si="370"/>
        <v>CONSISTENTE</v>
      </c>
      <c r="AV330" s="59" t="str">
        <f t="shared" si="371"/>
        <v>CONSISTENTE</v>
      </c>
      <c r="AW330" s="59" t="str">
        <f t="shared" si="372"/>
        <v>CONSISTENTE</v>
      </c>
      <c r="AX330" s="59" t="str">
        <f t="shared" si="373"/>
        <v>CONSISTENTE</v>
      </c>
      <c r="AY330" s="59" t="str">
        <f t="shared" si="374"/>
        <v>CONSISTENTE</v>
      </c>
      <c r="AZ330" s="56">
        <v>1967100750</v>
      </c>
      <c r="BA330" s="56">
        <v>1330940364</v>
      </c>
      <c r="BB330" s="56">
        <v>0</v>
      </c>
      <c r="BC330" s="56">
        <v>636160386</v>
      </c>
      <c r="BD330" s="56">
        <v>0</v>
      </c>
      <c r="BE330" s="56">
        <v>0</v>
      </c>
      <c r="BF330" s="60">
        <v>1</v>
      </c>
      <c r="BG330" s="59" t="str">
        <f t="shared" si="375"/>
        <v>CONSISTENTE</v>
      </c>
      <c r="BH330" s="59" t="str">
        <f t="shared" si="376"/>
        <v>CONSISTENTE</v>
      </c>
      <c r="BI330" s="59" t="str">
        <f t="shared" si="377"/>
        <v>CONSISTENTE</v>
      </c>
      <c r="BJ330" s="59" t="str">
        <f t="shared" si="378"/>
        <v>NO CONSISTENTE</v>
      </c>
      <c r="BK330" s="59" t="str">
        <f t="shared" si="379"/>
        <v>CONSISTENTE</v>
      </c>
      <c r="BL330" s="59" t="str">
        <f t="shared" si="380"/>
        <v>CONSISTENTE</v>
      </c>
      <c r="BM330" s="59" t="str">
        <f t="shared" si="381"/>
        <v>NO CONSISTENTE</v>
      </c>
      <c r="BN330" s="59" t="str">
        <f t="shared" si="382"/>
        <v>NO CONSISTENTE</v>
      </c>
      <c r="BO330" s="59" t="str">
        <f t="shared" si="383"/>
        <v>CONSISTENTE</v>
      </c>
      <c r="BP330" s="59" t="str">
        <f t="shared" si="384"/>
        <v>CONSISTENTE</v>
      </c>
      <c r="BQ330" s="59" t="str">
        <f t="shared" si="385"/>
        <v>CONSISTENTE</v>
      </c>
      <c r="BR330" s="59" t="str">
        <f t="shared" si="386"/>
        <v>CONSISTENTE</v>
      </c>
      <c r="BS330" s="56">
        <v>896421652</v>
      </c>
      <c r="BT330" s="56">
        <v>896421652</v>
      </c>
      <c r="BU330" s="56">
        <v>0</v>
      </c>
      <c r="BV330" s="56">
        <v>0</v>
      </c>
      <c r="BW330" s="56">
        <v>0</v>
      </c>
      <c r="BX330" s="56">
        <v>0</v>
      </c>
      <c r="BY330" s="60">
        <v>1</v>
      </c>
      <c r="BZ330" s="59" t="str">
        <f t="shared" si="387"/>
        <v>CONSISTENTE</v>
      </c>
      <c r="CA330" s="59" t="str">
        <f t="shared" si="388"/>
        <v>NO CONSISTENTE</v>
      </c>
      <c r="CB330" s="59" t="str">
        <f t="shared" si="389"/>
        <v>CONSISTENTE</v>
      </c>
      <c r="CC330" s="59" t="str">
        <f t="shared" si="390"/>
        <v>NO CONSISTENTE</v>
      </c>
      <c r="CD330" s="59" t="str">
        <f t="shared" si="391"/>
        <v>CONSISTENTE</v>
      </c>
      <c r="CE330" s="59" t="str">
        <f t="shared" si="392"/>
        <v>CONSISTENTE</v>
      </c>
      <c r="CF330" s="56">
        <v>1969246104</v>
      </c>
      <c r="CG330" s="56">
        <v>1333085719</v>
      </c>
      <c r="CH330" s="56">
        <v>0</v>
      </c>
      <c r="CI330" s="56">
        <v>636160385</v>
      </c>
      <c r="CJ330" s="56">
        <v>0</v>
      </c>
      <c r="CK330" s="56">
        <v>0</v>
      </c>
      <c r="CL330" s="60">
        <v>1</v>
      </c>
      <c r="CM330" s="59" t="str">
        <f t="shared" si="393"/>
        <v>CONSISTENTE</v>
      </c>
      <c r="CN330" s="59" t="str">
        <f t="shared" si="394"/>
        <v>NO CONSISTENTE</v>
      </c>
      <c r="CO330" s="59" t="str">
        <f t="shared" si="395"/>
        <v>CONSISTENTE</v>
      </c>
      <c r="CP330" s="59" t="str">
        <f t="shared" si="396"/>
        <v>NO CONSISTENTE</v>
      </c>
      <c r="CQ330" s="59" t="str">
        <f t="shared" si="397"/>
        <v>CONSISTENTE</v>
      </c>
      <c r="CR330" s="59" t="str">
        <f t="shared" si="398"/>
        <v>CONSISTENTE</v>
      </c>
      <c r="CS330" s="59" t="str">
        <f t="shared" si="399"/>
        <v>CONSISTENTE</v>
      </c>
      <c r="CT330" s="59" t="str">
        <f t="shared" si="400"/>
        <v>CONSISTENTE</v>
      </c>
      <c r="CU330" s="59" t="str">
        <f t="shared" si="401"/>
        <v>CONSISTENTE</v>
      </c>
      <c r="CV330" s="59" t="str">
        <f t="shared" si="402"/>
        <v>CONSISTENTE</v>
      </c>
      <c r="CW330" s="59" t="str">
        <f t="shared" si="403"/>
        <v>CONSISTENTE</v>
      </c>
      <c r="CX330" s="59" t="str">
        <f t="shared" si="404"/>
        <v>CONSISTENTE</v>
      </c>
      <c r="CY330" s="56">
        <f t="shared" si="405"/>
        <v>3341123672</v>
      </c>
      <c r="CZ330" s="56">
        <f t="shared" si="406"/>
        <v>2068802901</v>
      </c>
      <c r="DA330" s="56">
        <f t="shared" si="407"/>
        <v>0</v>
      </c>
      <c r="DB330" s="56">
        <f t="shared" si="408"/>
        <v>1272320771</v>
      </c>
      <c r="DC330" s="56">
        <f t="shared" si="409"/>
        <v>0</v>
      </c>
      <c r="DD330" s="56">
        <f t="shared" si="410"/>
        <v>0</v>
      </c>
      <c r="DE330" s="90">
        <f t="shared" si="411"/>
        <v>2704963286</v>
      </c>
      <c r="DF330" s="90">
        <f t="shared" si="412"/>
        <v>2068802901</v>
      </c>
      <c r="DG330" s="90">
        <f t="shared" si="413"/>
        <v>0</v>
      </c>
      <c r="DH330" s="90">
        <f t="shared" si="414"/>
        <v>636160385</v>
      </c>
      <c r="DI330" s="90">
        <f t="shared" si="415"/>
        <v>0</v>
      </c>
      <c r="DJ330" s="98">
        <f t="shared" si="416"/>
        <v>0</v>
      </c>
      <c r="DK330" s="103">
        <f t="shared" si="417"/>
        <v>5310369777</v>
      </c>
      <c r="DL330" s="91">
        <f t="shared" si="418"/>
        <v>3401888620</v>
      </c>
      <c r="DM330" s="91">
        <f t="shared" si="419"/>
        <v>0</v>
      </c>
      <c r="DN330" s="91">
        <f t="shared" si="420"/>
        <v>1908481157</v>
      </c>
      <c r="DO330" s="91">
        <f t="shared" si="421"/>
        <v>0</v>
      </c>
      <c r="DP330" s="91">
        <f t="shared" si="422"/>
        <v>0</v>
      </c>
      <c r="DQ330" s="125" t="str">
        <f t="shared" si="423"/>
        <v>NO CONSISTENTE</v>
      </c>
      <c r="DR330" s="147">
        <v>1969246104</v>
      </c>
      <c r="DS330" s="147">
        <v>1333085719</v>
      </c>
      <c r="DT330" s="147">
        <v>0</v>
      </c>
      <c r="DU330" s="147">
        <v>636160385</v>
      </c>
      <c r="DV330" s="147">
        <v>0</v>
      </c>
      <c r="DW330" s="147">
        <v>0</v>
      </c>
      <c r="DX330" s="59">
        <f>+VLOOKUP($E330,'[2]Ejecución I Semestre 2016'!$B$11:$X$1115,10,FALSE)</f>
        <v>1</v>
      </c>
      <c r="DY330" s="68" t="str">
        <f t="shared" si="424"/>
        <v>CONSISTENTE</v>
      </c>
      <c r="DZ330" s="68" t="str">
        <f t="shared" si="425"/>
        <v>NO CONSISTENTE</v>
      </c>
      <c r="EA330" s="68" t="str">
        <f t="shared" si="426"/>
        <v>CONSISTENTE</v>
      </c>
      <c r="EB330" s="68" t="str">
        <f t="shared" si="427"/>
        <v>NO CONSISTENTE</v>
      </c>
      <c r="EC330" s="68" t="str">
        <f t="shared" si="428"/>
        <v>CONSISTENTE</v>
      </c>
      <c r="ED330" s="68" t="str">
        <f t="shared" si="429"/>
        <v>CONSISTENTE</v>
      </c>
      <c r="EE330" s="132">
        <f t="shared" si="430"/>
        <v>2704963286</v>
      </c>
      <c r="EF330" s="131">
        <f t="shared" si="431"/>
        <v>2068802901</v>
      </c>
      <c r="EG330" s="131">
        <f t="shared" si="432"/>
        <v>0</v>
      </c>
      <c r="EH330" s="131">
        <f t="shared" si="433"/>
        <v>636160385</v>
      </c>
      <c r="EI330" s="131">
        <f t="shared" si="434"/>
        <v>0</v>
      </c>
      <c r="EJ330" s="131">
        <f t="shared" si="435"/>
        <v>0</v>
      </c>
      <c r="EK330" s="131">
        <f t="shared" si="439"/>
        <v>7279615881</v>
      </c>
      <c r="EL330" s="60">
        <f t="shared" si="440"/>
        <v>4734974339</v>
      </c>
      <c r="EM330" s="60">
        <f t="shared" si="441"/>
        <v>0</v>
      </c>
      <c r="EN330" s="60">
        <f t="shared" si="442"/>
        <v>2544641542</v>
      </c>
      <c r="EO330" s="60">
        <f t="shared" si="443"/>
        <v>0</v>
      </c>
      <c r="EP330" s="60">
        <f t="shared" si="444"/>
        <v>0</v>
      </c>
      <c r="EQ330" s="90" t="str">
        <f t="shared" si="445"/>
        <v>NO CONSISTENTE</v>
      </c>
    </row>
    <row r="331" spans="1:147" ht="15" customHeight="1" x14ac:dyDescent="0.2">
      <c r="A331" s="53" t="s">
        <v>463</v>
      </c>
      <c r="B331" s="56">
        <f t="shared" si="436"/>
        <v>711142527</v>
      </c>
      <c r="C331" s="59" t="str">
        <f t="shared" si="437"/>
        <v>SI</v>
      </c>
      <c r="E331" s="53" t="s">
        <v>636</v>
      </c>
      <c r="F331" s="55" t="s">
        <v>55</v>
      </c>
      <c r="G331" s="61" t="s">
        <v>637</v>
      </c>
      <c r="H331" s="56">
        <v>75196674.109999999</v>
      </c>
      <c r="I331" s="56">
        <v>0</v>
      </c>
      <c r="J331" s="56">
        <v>0</v>
      </c>
      <c r="K331" s="56">
        <v>0</v>
      </c>
      <c r="L331" s="56">
        <v>0</v>
      </c>
      <c r="M331" s="56">
        <v>0</v>
      </c>
      <c r="N331" s="57">
        <v>75196674.109999999</v>
      </c>
      <c r="O331" s="58">
        <f t="shared" si="359"/>
        <v>0</v>
      </c>
      <c r="P331" s="59" t="str">
        <f t="shared" si="360"/>
        <v>CONSISTENTE</v>
      </c>
      <c r="Q331" s="87" t="str">
        <f t="shared" si="361"/>
        <v>OK</v>
      </c>
      <c r="R331" s="56">
        <v>711142527</v>
      </c>
      <c r="S331" s="56">
        <v>0</v>
      </c>
      <c r="T331" s="56">
        <v>0</v>
      </c>
      <c r="U331" s="56">
        <v>0</v>
      </c>
      <c r="V331" s="56">
        <v>0</v>
      </c>
      <c r="W331" s="59" t="s">
        <v>2314</v>
      </c>
      <c r="X331" s="59" t="s">
        <v>2312</v>
      </c>
      <c r="Y331" s="59" t="str">
        <f t="shared" si="362"/>
        <v>NO CONSISTENTE</v>
      </c>
      <c r="Z331" s="59" t="str">
        <f t="shared" si="446"/>
        <v>EL PLAN DE APLICACIÓN ES SUPERIOR A LOS RECURSOS SUSCEPTIBLES DE APLICACIÓN.</v>
      </c>
      <c r="AA331" s="66">
        <f>+VLOOKUP($E331,'[1]PLAN DE APLICACIÓN'!$B$11:$V$1115,16,FALSE)</f>
        <v>355987241</v>
      </c>
      <c r="AB331" s="66">
        <f>+VLOOKUP($E331,'[1]PLAN DE APLICACIÓN'!$B$11:$V$1115,17,FALSE)</f>
        <v>355987241</v>
      </c>
      <c r="AC331" s="66">
        <f>+VLOOKUP($E331,'[1]PLAN DE APLICACIÓN'!$B$11:$V$1115,18,FALSE)</f>
        <v>0</v>
      </c>
      <c r="AD331" s="66">
        <f>+VLOOKUP($E331,'[1]PLAN DE APLICACIÓN'!$B$11:$V$1115,19,FALSE)</f>
        <v>0</v>
      </c>
      <c r="AE331" s="66">
        <f>+VLOOKUP($E331,'[1]PLAN DE APLICACIÓN'!$B$11:$V$1115,20,FALSE)</f>
        <v>0</v>
      </c>
      <c r="AF331" s="66">
        <f>+VLOOKUP($E331,'[1]PLAN DE APLICACIÓN'!$B$11:$V$1115,21,FALSE)</f>
        <v>0</v>
      </c>
      <c r="AG331" s="59" t="str">
        <f t="shared" si="363"/>
        <v>CONSISTENTE</v>
      </c>
      <c r="AH331" s="59" t="str">
        <f t="shared" si="364"/>
        <v>CONSISTENTE</v>
      </c>
      <c r="AI331" s="59" t="str">
        <f t="shared" si="365"/>
        <v>CONSISTENTE</v>
      </c>
      <c r="AJ331" s="59" t="str">
        <f t="shared" si="366"/>
        <v>CONSISTENTE</v>
      </c>
      <c r="AK331" s="59" t="str">
        <f t="shared" si="367"/>
        <v>CONSISTENTE</v>
      </c>
      <c r="AL331" s="59" t="str">
        <f t="shared" si="368"/>
        <v>CONSISTENTE</v>
      </c>
      <c r="AM331" s="56">
        <v>0</v>
      </c>
      <c r="AN331" s="56">
        <v>711142527</v>
      </c>
      <c r="AO331" s="56">
        <v>0</v>
      </c>
      <c r="AP331" s="56">
        <v>0</v>
      </c>
      <c r="AQ331" s="56">
        <v>0</v>
      </c>
      <c r="AR331" s="56">
        <v>0</v>
      </c>
      <c r="AS331" s="59">
        <v>1</v>
      </c>
      <c r="AT331" s="59" t="str">
        <f t="shared" si="369"/>
        <v>NO CONSISTENTE</v>
      </c>
      <c r="AU331" s="59" t="str">
        <f t="shared" si="370"/>
        <v>CONSISTENTE</v>
      </c>
      <c r="AV331" s="59" t="str">
        <f t="shared" si="371"/>
        <v>CONSISTENTE</v>
      </c>
      <c r="AW331" s="59" t="str">
        <f t="shared" si="372"/>
        <v>CONSISTENTE</v>
      </c>
      <c r="AX331" s="59" t="str">
        <f t="shared" si="373"/>
        <v>CONSISTENTE</v>
      </c>
      <c r="AY331" s="59" t="str">
        <f t="shared" si="374"/>
        <v>CONSISTENTE</v>
      </c>
      <c r="AZ331" s="56">
        <v>0</v>
      </c>
      <c r="BA331" s="56">
        <v>0</v>
      </c>
      <c r="BB331" s="56">
        <v>0</v>
      </c>
      <c r="BC331" s="56">
        <v>0</v>
      </c>
      <c r="BD331" s="56">
        <v>46646573.780000001</v>
      </c>
      <c r="BE331" s="56">
        <v>0</v>
      </c>
      <c r="BF331" s="60">
        <v>1</v>
      </c>
      <c r="BG331" s="59" t="str">
        <f t="shared" si="375"/>
        <v>NO CONSISTENTE</v>
      </c>
      <c r="BH331" s="59" t="str">
        <f t="shared" si="376"/>
        <v>CONSISTENTE</v>
      </c>
      <c r="BI331" s="59" t="str">
        <f t="shared" si="377"/>
        <v>CONSISTENTE</v>
      </c>
      <c r="BJ331" s="59" t="str">
        <f t="shared" si="378"/>
        <v>CONSISTENTE</v>
      </c>
      <c r="BK331" s="59" t="str">
        <f t="shared" si="379"/>
        <v>NO CONSISTENTE</v>
      </c>
      <c r="BL331" s="59" t="str">
        <f t="shared" si="380"/>
        <v>CONSISTENTE</v>
      </c>
      <c r="BM331" s="59" t="str">
        <f t="shared" si="381"/>
        <v>CONSISTENTE</v>
      </c>
      <c r="BN331" s="59" t="str">
        <f t="shared" si="382"/>
        <v>NO CONSISTENTE</v>
      </c>
      <c r="BO331" s="59" t="str">
        <f t="shared" si="383"/>
        <v>CONSISTENTE</v>
      </c>
      <c r="BP331" s="59" t="str">
        <f t="shared" si="384"/>
        <v>CONSISTENTE</v>
      </c>
      <c r="BQ331" s="59" t="str">
        <f t="shared" si="385"/>
        <v>CONSISTENTE</v>
      </c>
      <c r="BR331" s="59" t="str">
        <f t="shared" si="386"/>
        <v>CONSISTENTE</v>
      </c>
      <c r="BS331" s="56">
        <v>0</v>
      </c>
      <c r="BT331" s="56">
        <v>0</v>
      </c>
      <c r="BU331" s="56">
        <v>0</v>
      </c>
      <c r="BV331" s="56">
        <v>0</v>
      </c>
      <c r="BW331" s="56">
        <v>0</v>
      </c>
      <c r="BX331" s="56">
        <v>0</v>
      </c>
      <c r="BY331" s="60">
        <v>1</v>
      </c>
      <c r="BZ331" s="59" t="str">
        <f t="shared" si="387"/>
        <v>CONSISTENTE</v>
      </c>
      <c r="CA331" s="59" t="str">
        <f t="shared" si="388"/>
        <v>CONSISTENTE</v>
      </c>
      <c r="CB331" s="59" t="str">
        <f t="shared" si="389"/>
        <v>CONSISTENTE</v>
      </c>
      <c r="CC331" s="59" t="str">
        <f t="shared" si="390"/>
        <v>CONSISTENTE</v>
      </c>
      <c r="CD331" s="59" t="str">
        <f t="shared" si="391"/>
        <v>NO CONSISTENTE</v>
      </c>
      <c r="CE331" s="59" t="str">
        <f t="shared" si="392"/>
        <v>CONSISTENTE</v>
      </c>
      <c r="CF331" s="56">
        <v>0</v>
      </c>
      <c r="CG331" s="56">
        <v>0</v>
      </c>
      <c r="CH331" s="56">
        <v>0</v>
      </c>
      <c r="CI331" s="56">
        <v>0</v>
      </c>
      <c r="CJ331" s="56">
        <v>0</v>
      </c>
      <c r="CK331" s="56">
        <v>0</v>
      </c>
      <c r="CL331" s="60">
        <v>1</v>
      </c>
      <c r="CM331" s="59" t="str">
        <f t="shared" si="393"/>
        <v>CONSISTENTE</v>
      </c>
      <c r="CN331" s="59" t="str">
        <f t="shared" si="394"/>
        <v>CONSISTENTE</v>
      </c>
      <c r="CO331" s="59" t="str">
        <f t="shared" si="395"/>
        <v>CONSISTENTE</v>
      </c>
      <c r="CP331" s="59" t="str">
        <f t="shared" si="396"/>
        <v>CONSISTENTE</v>
      </c>
      <c r="CQ331" s="59" t="str">
        <f t="shared" si="397"/>
        <v>NO CONSISTENTE</v>
      </c>
      <c r="CR331" s="59" t="str">
        <f t="shared" si="398"/>
        <v>CONSISTENTE</v>
      </c>
      <c r="CS331" s="59" t="str">
        <f t="shared" si="399"/>
        <v>CONSISTENTE</v>
      </c>
      <c r="CT331" s="59" t="str">
        <f t="shared" si="400"/>
        <v>CONSISTENTE</v>
      </c>
      <c r="CU331" s="59" t="str">
        <f t="shared" si="401"/>
        <v>CONSISTENTE</v>
      </c>
      <c r="CV331" s="59" t="str">
        <f t="shared" si="402"/>
        <v>CONSISTENTE</v>
      </c>
      <c r="CW331" s="59" t="str">
        <f t="shared" si="403"/>
        <v>CONSISTENTE</v>
      </c>
      <c r="CX331" s="59" t="str">
        <f t="shared" si="404"/>
        <v>CONSISTENTE</v>
      </c>
      <c r="CY331" s="56">
        <f t="shared" si="405"/>
        <v>1067129768</v>
      </c>
      <c r="CZ331" s="56">
        <f t="shared" si="406"/>
        <v>1067129768</v>
      </c>
      <c r="DA331" s="56">
        <f t="shared" si="407"/>
        <v>0</v>
      </c>
      <c r="DB331" s="56">
        <f t="shared" si="408"/>
        <v>0</v>
      </c>
      <c r="DC331" s="56">
        <f t="shared" si="409"/>
        <v>0</v>
      </c>
      <c r="DD331" s="56">
        <f t="shared" si="410"/>
        <v>0</v>
      </c>
      <c r="DE331" s="90">
        <f t="shared" si="411"/>
        <v>355987241</v>
      </c>
      <c r="DF331" s="90">
        <f t="shared" si="412"/>
        <v>355987241</v>
      </c>
      <c r="DG331" s="90">
        <f t="shared" si="413"/>
        <v>0</v>
      </c>
      <c r="DH331" s="90">
        <f t="shared" si="414"/>
        <v>0</v>
      </c>
      <c r="DI331" s="90">
        <f t="shared" si="415"/>
        <v>0</v>
      </c>
      <c r="DJ331" s="98">
        <f t="shared" si="416"/>
        <v>0</v>
      </c>
      <c r="DK331" s="103">
        <f t="shared" si="417"/>
        <v>1113776341.78</v>
      </c>
      <c r="DL331" s="91">
        <f t="shared" si="418"/>
        <v>1067129768</v>
      </c>
      <c r="DM331" s="91">
        <f t="shared" si="419"/>
        <v>0</v>
      </c>
      <c r="DN331" s="91">
        <f t="shared" si="420"/>
        <v>0</v>
      </c>
      <c r="DO331" s="91">
        <f t="shared" si="421"/>
        <v>46646573.780000001</v>
      </c>
      <c r="DP331" s="91">
        <f t="shared" si="422"/>
        <v>0</v>
      </c>
      <c r="DQ331" s="125" t="str">
        <f t="shared" si="423"/>
        <v>NO CONSISTENTE</v>
      </c>
      <c r="DR331" s="147">
        <v>0</v>
      </c>
      <c r="DS331" s="147">
        <v>0</v>
      </c>
      <c r="DT331" s="147">
        <v>0</v>
      </c>
      <c r="DU331" s="147">
        <v>0</v>
      </c>
      <c r="DV331" s="147">
        <v>0</v>
      </c>
      <c r="DW331" s="147">
        <v>0</v>
      </c>
      <c r="DX331" s="59">
        <f>+VLOOKUP($E331,'[2]Ejecución I Semestre 2016'!$B$11:$X$1115,10,FALSE)</f>
        <v>0</v>
      </c>
      <c r="DY331" s="68" t="str">
        <f t="shared" si="424"/>
        <v>CONSISTENTE</v>
      </c>
      <c r="DZ331" s="68" t="str">
        <f t="shared" si="425"/>
        <v>CONSISTENTE</v>
      </c>
      <c r="EA331" s="68" t="str">
        <f t="shared" si="426"/>
        <v>CONSISTENTE</v>
      </c>
      <c r="EB331" s="68" t="str">
        <f t="shared" si="427"/>
        <v>CONSISTENTE</v>
      </c>
      <c r="EC331" s="68" t="str">
        <f t="shared" si="428"/>
        <v>NO CONSISTENTE</v>
      </c>
      <c r="ED331" s="68" t="str">
        <f t="shared" si="429"/>
        <v>CONSISTENTE</v>
      </c>
      <c r="EE331" s="132">
        <f t="shared" si="430"/>
        <v>355987241</v>
      </c>
      <c r="EF331" s="131">
        <f t="shared" si="431"/>
        <v>355987241</v>
      </c>
      <c r="EG331" s="131">
        <f t="shared" si="432"/>
        <v>0</v>
      </c>
      <c r="EH331" s="131">
        <f t="shared" si="433"/>
        <v>0</v>
      </c>
      <c r="EI331" s="131">
        <f t="shared" si="434"/>
        <v>0</v>
      </c>
      <c r="EJ331" s="131">
        <f t="shared" si="435"/>
        <v>0</v>
      </c>
      <c r="EK331" s="131">
        <f t="shared" si="439"/>
        <v>1113776341.78</v>
      </c>
      <c r="EL331" s="60">
        <f t="shared" si="440"/>
        <v>1067129768</v>
      </c>
      <c r="EM331" s="60">
        <f t="shared" si="441"/>
        <v>0</v>
      </c>
      <c r="EN331" s="60">
        <f t="shared" si="442"/>
        <v>0</v>
      </c>
      <c r="EO331" s="60">
        <f t="shared" si="443"/>
        <v>46646573.780000001</v>
      </c>
      <c r="EP331" s="60">
        <f t="shared" si="444"/>
        <v>0</v>
      </c>
      <c r="EQ331" s="90" t="str">
        <f t="shared" si="445"/>
        <v>NO CONSISTENTE</v>
      </c>
    </row>
    <row r="332" spans="1:147" ht="15" customHeight="1" x14ac:dyDescent="0.2">
      <c r="A332" s="53" t="s">
        <v>465</v>
      </c>
      <c r="B332" s="56">
        <f t="shared" si="436"/>
        <v>0</v>
      </c>
      <c r="C332" s="59" t="str">
        <f t="shared" si="437"/>
        <v>NO</v>
      </c>
      <c r="E332" s="53" t="s">
        <v>638</v>
      </c>
      <c r="F332" s="55" t="s">
        <v>55</v>
      </c>
      <c r="G332" s="61" t="s">
        <v>639</v>
      </c>
      <c r="H332" s="56">
        <v>229757697.25</v>
      </c>
      <c r="I332" s="56">
        <v>0</v>
      </c>
      <c r="J332" s="56">
        <v>0</v>
      </c>
      <c r="K332" s="56">
        <v>218164337</v>
      </c>
      <c r="L332" s="56">
        <v>0</v>
      </c>
      <c r="M332" s="56">
        <v>0</v>
      </c>
      <c r="N332" s="57">
        <v>11593360.25</v>
      </c>
      <c r="O332" s="58">
        <f t="shared" ref="O332:O395" si="447">+H332-SUM(I332:N332)</f>
        <v>0</v>
      </c>
      <c r="P332" s="59" t="str">
        <f t="shared" ref="P332:P395" si="448">+IF(AND(H332-SUM(I332:M332)-N332&gt;-100000,H332-SUM(I332:M332)-N332&lt;100000),"CONSISTENTE","NO CONSISTENTE")</f>
        <v>CONSISTENTE</v>
      </c>
      <c r="Q332" s="87" t="str">
        <f t="shared" ref="Q332:Q395" si="449">+IF(P332="NO CONSISTENTE","LA ENTIDAD TERRITORIAL NO DETERMINÓ EL SALDO DE MANERA CORRECTA.","OK")</f>
        <v>OK</v>
      </c>
      <c r="R332" s="56">
        <v>0</v>
      </c>
      <c r="S332" s="56">
        <v>0</v>
      </c>
      <c r="T332" s="56">
        <v>0</v>
      </c>
      <c r="U332" s="56">
        <v>0</v>
      </c>
      <c r="V332" s="56">
        <v>0</v>
      </c>
      <c r="W332" s="59" t="s">
        <v>2314</v>
      </c>
      <c r="X332" s="59" t="s">
        <v>2312</v>
      </c>
      <c r="Y332" s="59" t="str">
        <f t="shared" ref="Y332:Y395" si="450">+IF(SUM(R332:V332)&lt;=N332,"CONSISTENTE","NO CONSISTENTE")</f>
        <v>CONSISTENTE</v>
      </c>
      <c r="Z332" s="59" t="str">
        <f t="shared" si="446"/>
        <v/>
      </c>
      <c r="AA332" s="66">
        <f>+VLOOKUP($E332,'[1]PLAN DE APLICACIÓN'!$B$11:$V$1115,16,FALSE)</f>
        <v>0</v>
      </c>
      <c r="AB332" s="66">
        <f>+VLOOKUP($E332,'[1]PLAN DE APLICACIÓN'!$B$11:$V$1115,17,FALSE)</f>
        <v>0</v>
      </c>
      <c r="AC332" s="66">
        <f>+VLOOKUP($E332,'[1]PLAN DE APLICACIÓN'!$B$11:$V$1115,18,FALSE)</f>
        <v>0</v>
      </c>
      <c r="AD332" s="66">
        <f>+VLOOKUP($E332,'[1]PLAN DE APLICACIÓN'!$B$11:$V$1115,19,FALSE)</f>
        <v>0</v>
      </c>
      <c r="AE332" s="66">
        <f>+VLOOKUP($E332,'[1]PLAN DE APLICACIÓN'!$B$11:$V$1115,20,FALSE)</f>
        <v>0</v>
      </c>
      <c r="AF332" s="66">
        <f>+VLOOKUP($E332,'[1]PLAN DE APLICACIÓN'!$B$11:$V$1115,21,FALSE)</f>
        <v>0</v>
      </c>
      <c r="AG332" s="59" t="str">
        <f t="shared" ref="AG332:AG395" si="451">+IF(AA332=SUM(AB332:AF332),"CONSISTENTE","NO CONSISTENTE")</f>
        <v>CONSISTENTE</v>
      </c>
      <c r="AH332" s="59" t="str">
        <f t="shared" ref="AH332:AH395" si="452">+IF(AB332&gt;R332,"NO CONSISTENTE","CONSISTENTE")</f>
        <v>CONSISTENTE</v>
      </c>
      <c r="AI332" s="59" t="str">
        <f t="shared" ref="AI332:AI395" si="453">+IF(AC332&gt;S332,"NO CONSISTENTE","CONSISTENTE")</f>
        <v>CONSISTENTE</v>
      </c>
      <c r="AJ332" s="59" t="str">
        <f t="shared" ref="AJ332:AJ395" si="454">+IF(AD332&gt;T332,"NO CONSISTENTE","CONSISTENTE")</f>
        <v>CONSISTENTE</v>
      </c>
      <c r="AK332" s="59" t="str">
        <f t="shared" ref="AK332:AK395" si="455">+IF(AE332&gt;U332,"NO CONSISTENTE","CONSISTENTE")</f>
        <v>CONSISTENTE</v>
      </c>
      <c r="AL332" s="59" t="str">
        <f t="shared" ref="AL332:AL395" si="456">+IF(AF332&gt;V332,"NO CONSISTENTE","CONSISTENTE")</f>
        <v>CONSISTENTE</v>
      </c>
      <c r="AM332" s="56">
        <v>0</v>
      </c>
      <c r="AN332" s="56">
        <v>0</v>
      </c>
      <c r="AO332" s="56">
        <v>0</v>
      </c>
      <c r="AP332" s="56">
        <v>0</v>
      </c>
      <c r="AQ332" s="56">
        <v>0</v>
      </c>
      <c r="AR332" s="56">
        <v>0</v>
      </c>
      <c r="AS332" s="59">
        <v>1</v>
      </c>
      <c r="AT332" s="59" t="str">
        <f t="shared" ref="AT332:AT395" si="457">+IF(AM332=SUM(AN332:AR332),"CONSISTENTE","NO CONSISTENTE")</f>
        <v>CONSISTENTE</v>
      </c>
      <c r="AU332" s="59" t="str">
        <f t="shared" ref="AU332:AU395" si="458">+IF(AND($X332="31/12/2013",AN332&gt;$R332),"NO CONSISTENTE",IF(AND($X332="31/12/2012",$AN332+AB332&gt;$R332),"NO CONSISTENTE","CONSISTENTE"))</f>
        <v>CONSISTENTE</v>
      </c>
      <c r="AV332" s="59" t="str">
        <f t="shared" ref="AV332:AV395" si="459">+IF(AND($X332="31/12/2013",AO332&gt;$S332),"NO CONSISTENTE",IF(AND($X332="31/12/2012",AO332+$AC332&gt;$S332),"NO CONSISTENTE","CONSISTENTE"))</f>
        <v>CONSISTENTE</v>
      </c>
      <c r="AW332" s="59" t="str">
        <f t="shared" ref="AW332:AW395" si="460">+IF(AND($X332="31/12/2013",AP332&gt;$T332),"NO CONSISTENTE",IF(AND($X332="31/12/2012",AP332+$AD332&gt;$T332),"NO CONSISTENTE","CONSISTENTE"))</f>
        <v>CONSISTENTE</v>
      </c>
      <c r="AX332" s="59" t="str">
        <f t="shared" ref="AX332:AX395" si="461">+IF(AND($X332="31/12/2013",AQ332&gt;$U332),"NO CONSISTENTE",IF(AND($X332="31/12/2012",AQ332+$AE332&gt;$U332),"NO CONSISTENTE","CONSISTENTE"))</f>
        <v>CONSISTENTE</v>
      </c>
      <c r="AY332" s="59" t="str">
        <f t="shared" ref="AY332:AY395" si="462">+IF(AND($X332="31/12/2013",AR332&gt;$V332),"NO CONSISTENTE",IF(AND($X332="31/12/2012",AR332+$AF332&gt;$V332),"NO CONSISTENTE","CONSISTENTE"))</f>
        <v>CONSISTENTE</v>
      </c>
      <c r="AZ332" s="56">
        <v>0</v>
      </c>
      <c r="BA332" s="56">
        <v>0</v>
      </c>
      <c r="BB332" s="56">
        <v>0</v>
      </c>
      <c r="BC332" s="56">
        <v>0</v>
      </c>
      <c r="BD332" s="56">
        <v>0</v>
      </c>
      <c r="BE332" s="56">
        <v>0</v>
      </c>
      <c r="BF332" s="60">
        <v>1</v>
      </c>
      <c r="BG332" s="59" t="str">
        <f t="shared" ref="BG332:BG395" si="463">+IF(AZ332=SUM(BA332:BE332),"CONSISTENTE","NO CONSISTENTE")</f>
        <v>CONSISTENTE</v>
      </c>
      <c r="BH332" s="59" t="str">
        <f t="shared" ref="BH332:BH395" si="464">+IF(AND($X332="31/12/2013",BA332&gt;$R332),"NO CONSISTENTE",IF(AND($X332="31/12/2012",BA332+$AB332&gt;$R332),"NO CONSISTENTE","CONSISTENTE"))</f>
        <v>CONSISTENTE</v>
      </c>
      <c r="BI332" s="59" t="str">
        <f t="shared" ref="BI332:BI395" si="465">+IF(AND($X332="31/12/2013",BB332&gt;$S332),"NO CONSISTENTE",IF(AND($X332="31/12/2012",BB332+$AC332&gt;$S332),"NO CONSISTENTE","CONSISTENTE"))</f>
        <v>CONSISTENTE</v>
      </c>
      <c r="BJ332" s="59" t="str">
        <f t="shared" ref="BJ332:BJ395" si="466">+IF(AND($X332="31/12/2013",BC332&gt;$T332),"NO CONSISTENTE",IF(AND($X332="31/12/2012",BC332+$AD332&gt;$T332),"NO CONSISTENTE","CONSISTENTE"))</f>
        <v>CONSISTENTE</v>
      </c>
      <c r="BK332" s="59" t="str">
        <f t="shared" ref="BK332:BK395" si="467">+IF(AND($X332="31/12/2013",BD332&gt;$U332),"NO CONSISTENTE",IF(AND($X332="31/12/2012",BD332+$AE332&gt;$U332),"NO CONSISTENTE","CONSISTENTE"))</f>
        <v>CONSISTENTE</v>
      </c>
      <c r="BL332" s="59" t="str">
        <f t="shared" ref="BL332:BL395" si="468">+IF(AND($X332="31/12/2013",BE332&gt;$V332),"NO CONSISTENTE",IF(AND($X332="31/12/2012",BE332+$AF332&gt;$V332),"NO CONSISTENTE","CONSISTENTE"))</f>
        <v>CONSISTENTE</v>
      </c>
      <c r="BM332" s="59" t="str">
        <f t="shared" ref="BM332:BM395" si="469">+IF(AZ332&lt;AM332,"NO CONSISTENTE","CONSISTENTE")</f>
        <v>CONSISTENTE</v>
      </c>
      <c r="BN332" s="59" t="str">
        <f t="shared" ref="BN332:BN395" si="470">+IF(BA332&lt;AN332,"NO CONSISTENTE","CONSISTENTE")</f>
        <v>CONSISTENTE</v>
      </c>
      <c r="BO332" s="59" t="str">
        <f t="shared" ref="BO332:BO395" si="471">+IF(BB332&lt;AO332,"NO CONSISTENTE","CONSISTENTE")</f>
        <v>CONSISTENTE</v>
      </c>
      <c r="BP332" s="59" t="str">
        <f t="shared" ref="BP332:BP395" si="472">+IF(BC332&lt;AP332,"NO CONSISTENTE","CONSISTENTE")</f>
        <v>CONSISTENTE</v>
      </c>
      <c r="BQ332" s="59" t="str">
        <f t="shared" ref="BQ332:BQ395" si="473">+IF(BD332&lt;AQ332,"NO CONSISTENTE","CONSISTENTE")</f>
        <v>CONSISTENTE</v>
      </c>
      <c r="BR332" s="59" t="str">
        <f t="shared" ref="BR332:BR395" si="474">+IF(BE332&lt;AR332,"NO CONSISTENTE","CONSISTENTE")</f>
        <v>CONSISTENTE</v>
      </c>
      <c r="BS332" s="56">
        <v>0</v>
      </c>
      <c r="BT332" s="56">
        <v>0</v>
      </c>
      <c r="BU332" s="56">
        <v>0</v>
      </c>
      <c r="BV332" s="56">
        <v>0</v>
      </c>
      <c r="BW332" s="56">
        <v>0</v>
      </c>
      <c r="BX332" s="56">
        <v>0</v>
      </c>
      <c r="BY332" s="60">
        <v>1</v>
      </c>
      <c r="BZ332" s="59" t="str">
        <f t="shared" ref="BZ332:BZ395" si="475">+IF(BS332=SUM(BT332:BX332),"CONSISTENTE","NO CONSISTENTE")</f>
        <v>CONSISTENTE</v>
      </c>
      <c r="CA332" s="59" t="str">
        <f t="shared" ref="CA332:CA395" si="476">+IF(AND($X332="31/12/2013",BT332+BA332&gt;R332),"NO CONSISTENTE",IF(AND($X332="31/12/2012",BT332+AB332+BA332&gt;R332),"NO CONSISTENTE","CONSISTENTE"))</f>
        <v>CONSISTENTE</v>
      </c>
      <c r="CB332" s="59" t="str">
        <f t="shared" ref="CB332:CB395" si="477">+IF(AND($X332="31/12/2013",BU332+BB332&gt;S332),"NO CONSISTENTE",IF(AND($X332="31/12/2012",BU332+AC332+BB332&gt;S332),"NO CONSISTENTE","CONSISTENTE"))</f>
        <v>CONSISTENTE</v>
      </c>
      <c r="CC332" s="59" t="str">
        <f t="shared" ref="CC332:CC395" si="478">+IF(AND($X332="31/12/2013",BV332+BC332&gt;T332),"NO CONSISTENTE",IF(AND($X332="31/12/2012",BV332+AD332+BC332&gt;T332),"NO CONSISTENTE","CONSISTENTE"))</f>
        <v>CONSISTENTE</v>
      </c>
      <c r="CD332" s="59" t="str">
        <f t="shared" ref="CD332:CD395" si="479">+IF(AND($X332="31/12/2013",BW332+BD332&gt;U332),"NO CONSISTENTE",IF(AND($X332="31/12/2012",BW332+AE332+BD332&gt;U332),"NO CONSISTENTE","CONSISTENTE"))</f>
        <v>CONSISTENTE</v>
      </c>
      <c r="CE332" s="59" t="str">
        <f t="shared" ref="CE332:CE395" si="480">+IF(AND($X332="31/12/2013",BX332+BE332&gt;V332),"NO CONSISTENTE",IF(AND($X332="31/12/2012",BX332+AF332+BE332&gt;V332),"NO CONSISTENTE","CONSISTENTE"))</f>
        <v>CONSISTENTE</v>
      </c>
      <c r="CF332" s="56">
        <v>0</v>
      </c>
      <c r="CG332" s="56">
        <v>0</v>
      </c>
      <c r="CH332" s="56">
        <v>0</v>
      </c>
      <c r="CI332" s="56">
        <v>0</v>
      </c>
      <c r="CJ332" s="56">
        <v>0</v>
      </c>
      <c r="CK332" s="56">
        <v>0</v>
      </c>
      <c r="CL332" s="60">
        <v>1</v>
      </c>
      <c r="CM332" s="59" t="str">
        <f t="shared" ref="CM332:CM395" si="481">+IF(CF332=SUM(CG332:CK332),"CONSISTENTE","NO CONSISTENTE")</f>
        <v>CONSISTENTE</v>
      </c>
      <c r="CN332" s="59" t="str">
        <f t="shared" ref="CN332:CN395" si="482">+IF(AND($X332="31/12/2013",CG332+BA332&gt;R332),"NO CONSISTENTE",IF(AND($X332="31/12/2012",CG332+BA332+AB332&gt;R332),"NO CONSISTENTE","CONSISTENTE"))</f>
        <v>CONSISTENTE</v>
      </c>
      <c r="CO332" s="59" t="str">
        <f t="shared" ref="CO332:CO395" si="483">+IF(AND($X332="31/12/2013",CH332+BB332&gt;S332),"NO CONSISTENTE",IF(AND($X332="31/12/2012",CH332+BB332+AC332&gt;S332),"NO CONSISTENTE","CONSISTENTE"))</f>
        <v>CONSISTENTE</v>
      </c>
      <c r="CP332" s="59" t="str">
        <f t="shared" ref="CP332:CP395" si="484">+IF(AND($X332="31/12/2013",CI332+BC332&gt;T332),"NO CONSISTENTE",IF(AND($X332="31/12/2012",CI332+BC332+AD332&gt;T332),"NO CONSISTENTE","CONSISTENTE"))</f>
        <v>CONSISTENTE</v>
      </c>
      <c r="CQ332" s="59" t="str">
        <f t="shared" ref="CQ332:CQ395" si="485">+IF(AND($X332="31/12/2013",CJ332+BD332&gt;U332),"NO CONSISTENTE",IF(AND($X332="31/12/2012",CJ332+BD332+AE332&gt;U332),"NO CONSISTENTE","CONSISTENTE"))</f>
        <v>CONSISTENTE</v>
      </c>
      <c r="CR332" s="59" t="str">
        <f t="shared" ref="CR332:CR395" si="486">+IF(AND($X332="31/12/2013",CK332+BE332&gt;V332),"NO CONSISTENTE",IF(AND($X332="31/12/2012",CK332+BE332+AF332&gt;V332),"NO CONSISTENTE","CONSISTENTE"))</f>
        <v>CONSISTENTE</v>
      </c>
      <c r="CS332" s="59" t="str">
        <f t="shared" ref="CS332:CS395" si="487">+IF(CF332&lt;BS332,"NO CONSISTENTE","CONSISTENTE")</f>
        <v>CONSISTENTE</v>
      </c>
      <c r="CT332" s="59" t="str">
        <f t="shared" ref="CT332:CT395" si="488">+IF(CG332&lt;BT332,"NO CONSISTENTE","CONSISTENTE")</f>
        <v>CONSISTENTE</v>
      </c>
      <c r="CU332" s="59" t="str">
        <f t="shared" ref="CU332:CU395" si="489">+IF(CH332&lt;BU332,"NO CONSISTENTE","CONSISTENTE")</f>
        <v>CONSISTENTE</v>
      </c>
      <c r="CV332" s="59" t="str">
        <f t="shared" ref="CV332:CV395" si="490">+IF(CI332&lt;BV332,"NO CONSISTENTE","CONSISTENTE")</f>
        <v>CONSISTENTE</v>
      </c>
      <c r="CW332" s="59" t="str">
        <f t="shared" ref="CW332:CW395" si="491">+IF(CJ332&lt;BW332,"NO CONSISTENTE","CONSISTENTE")</f>
        <v>CONSISTENTE</v>
      </c>
      <c r="CX332" s="59" t="str">
        <f t="shared" ref="CX332:CX395" si="492">+IF(CK332&lt;BX332,"NO CONSISTENTE","CONSISTENTE")</f>
        <v>CONSISTENTE</v>
      </c>
      <c r="CY332" s="56">
        <f t="shared" ref="CY332:CY395" si="493">+SUM(CZ332:DD332)</f>
        <v>0</v>
      </c>
      <c r="CZ332" s="56">
        <f t="shared" ref="CZ332:CZ395" si="494">IF($P332="CONSISTENTE",R332,0)+IF(AND($AG332="CONSISTENTE",$X332="31/12/2013"),AB332,0)</f>
        <v>0</v>
      </c>
      <c r="DA332" s="56">
        <f t="shared" ref="DA332:DA395" si="495">IF($P332="CONSISTENTE",S332,0)+IF(AND($AG332="CONSISTENTE",$X332="31/12/2013"),AC332,0)</f>
        <v>0</v>
      </c>
      <c r="DB332" s="56">
        <f t="shared" ref="DB332:DB395" si="496">IF($P332="CONSISTENTE",T332,0)+IF(AND($AG332="CONSISTENTE",$X332="31/12/2013"),AD332,0)</f>
        <v>0</v>
      </c>
      <c r="DC332" s="56">
        <f t="shared" ref="DC332:DC395" si="497">IF($P332="CONSISTENTE",U332,0)+IF(AND($AG332="CONSISTENTE",$X332="31/12/2013"),AE332,0)</f>
        <v>0</v>
      </c>
      <c r="DD332" s="56">
        <f t="shared" ref="DD332:DD395" si="498">IF($P332="CONSISTENTE",V332,0)+IF(AND($AG332="CONSISTENTE",$X332="31/12/2013"),AF332,0)</f>
        <v>0</v>
      </c>
      <c r="DE332" s="90">
        <f t="shared" ref="DE332:DE395" si="499">+SUM(DF332:DJ332)</f>
        <v>0</v>
      </c>
      <c r="DF332" s="90">
        <f t="shared" ref="DF332:DF395" si="500">+IF(AND($AG332="CONSISTENTE",AH332="CONSISTENTE"),AB332,0)+IF(AND($BG332="CONSISTENTE",BH332="CONSISTENTE",BN332="CONSISTENTE"),BA332,0)+IF(AND(OR($BG332&lt;&gt;"CONSISTENTE",BH332&lt;&gt;"CONSISTENTE",BN332&lt;&gt;"CONSISTENTE"),$AT332="CONSISTENTE",AU332="CONSISTENTE"),AN332,0)+IF(AND($CM332="CONSISTENTE",CN332="CONSISTENTE",CT332="CONSISTENTE"),CG332,0)+IF(AND(OR($CM332&lt;&gt;"CONSISTENTE",CN332&lt;&gt;"CONSISTENTE",CT332&lt;&gt;"CONSISTENTE"),$BZ332="CONSISTENTE",CA332="CONSISTENTE"),BT332,0)</f>
        <v>0</v>
      </c>
      <c r="DG332" s="90">
        <f t="shared" ref="DG332:DG395" si="501">+IF(AND($AG332="CONSISTENTE",AI332="CONSISTENTE"),AC332,0)+IF(AND($BG332="CONSISTENTE",BI332="CONSISTENTE",BO332="CONSISTENTE"),BB332,0)+IF(AND(OR($BG332&lt;&gt;"CONSISTENTE",BI332&lt;&gt;"CONSISTENTE",BO332&lt;&gt;"CONSISTENTE"),$AT332="CONSISTENTE",AV332="CONSISTENTE"),AO332,0)+IF(AND($CM332="CONSISTENTE",CO332="CONSISTENTE",CU332="CONSISTENTE"),CH332,0)+IF(AND(OR($CM332&lt;&gt;"CONSISTENTE",CO332&lt;&gt;"CONSISTENTE",CU332&lt;&gt;"CONSISTENTE"),$BZ332="CONSISTENTE",CB332="CONSISTENTE"),BU332,0)</f>
        <v>0</v>
      </c>
      <c r="DH332" s="90">
        <f t="shared" ref="DH332:DH395" si="502">+IF(AND($AG332="CONSISTENTE",AJ332="CONSISTENTE"),AD332,0)+IF(AND($BG332="CONSISTENTE",BJ332="CONSISTENTE",BP332="CONSISTENTE"),BC332,0)+IF(AND(OR($BG332&lt;&gt;"CONSISTENTE",BJ332&lt;&gt;"CONSISTENTE",BP332&lt;&gt;"CONSISTENTE"),$AT332="CONSISTENTE",AW332="CONSISTENTE"),AP332,0)+IF(AND($CM332="CONSISTENTE",CP332="CONSISTENTE",CV332="CONSISTENTE"),CI332,0)+IF(AND(OR($CM332&lt;&gt;"CONSISTENTE",CP332&lt;&gt;"CONSISTENTE",CV332&lt;&gt;"CONSISTENTE"),$BZ332="CONSISTENTE",CC332="CONSISTENTE"),BV332,0)</f>
        <v>0</v>
      </c>
      <c r="DI332" s="90">
        <f t="shared" ref="DI332:DI395" si="503">+IF(AND($AG332="CONSISTENTE",AK332="CONSISTENTE"),AE332,0)+IF(AND($BG332="CONSISTENTE",BK332="CONSISTENTE",BQ332="CONSISTENTE"),BD332,0)+IF(AND(OR($BG332&lt;&gt;"CONSISTENTE",BK332&lt;&gt;"CONSISTENTE",BQ332&lt;&gt;"CONSISTENTE"),$AT332="CONSISTENTE",AX332="CONSISTENTE"),AQ332,0)+IF(AND($CM332="CONSISTENTE",CQ332="CONSISTENTE",CW332="CONSISTENTE"),CJ332,0)+IF(AND(OR($CM332&lt;&gt;"CONSISTENTE",CQ332&lt;&gt;"CONSISTENTE",CW332&lt;&gt;"CONSISTENTE"),$BZ332="CONSISTENTE",CD332="CONSISTENTE"),BW332,0)</f>
        <v>0</v>
      </c>
      <c r="DJ332" s="98">
        <f t="shared" ref="DJ332:DJ395" si="504">+IF(AND($AG332="CONSISTENTE",AL332="CONSISTENTE"),AF332,0)+IF(AND($BG332="CONSISTENTE",BL332="CONSISTENTE",BR332="CONSISTENTE"),BE332,0)+IF(AND(OR($BG332&lt;&gt;"CONSISTENTE",BL332&lt;&gt;"CONSISTENTE",BR332&lt;&gt;"CONSISTENTE"),$AT332="CONSISTENTE",AY332="CONSISTENTE"),AR332,0)+IF(AND($CM332="CONSISTENTE",CR332="CONSISTENTE",CX332="CONSISTENTE"),CK332,0)+IF(AND(OR($CM332&lt;&gt;"CONSISTENTE",CR332&lt;&gt;"CONSISTENTE",CX332&lt;&gt;"CONSISTENTE"),$BZ332="CONSISTENTE",CE332="CONSISTENTE"),BX332,0)</f>
        <v>0</v>
      </c>
      <c r="DK332" s="103">
        <f t="shared" ref="DK332:DK395" si="505">+SUM(DL332:DP332)</f>
        <v>0</v>
      </c>
      <c r="DL332" s="91">
        <f t="shared" ref="DL332:DL395" si="506">+IF(CG332&gt;=BT332,CG332,BT332)+IF(BA332&gt;=AN332,BA332,AN332)+AB332</f>
        <v>0</v>
      </c>
      <c r="DM332" s="91">
        <f t="shared" ref="DM332:DM395" si="507">+IF(CH332&gt;=BU332,CH332,BU332)+IF(BB332&gt;=AO332,BB332,AO332)+AC332</f>
        <v>0</v>
      </c>
      <c r="DN332" s="91">
        <f t="shared" ref="DN332:DN395" si="508">+IF(CI332&gt;=BV332,CI332,BV332)+IF(BC332&gt;=AP332,BC332,AP332)+AD332</f>
        <v>0</v>
      </c>
      <c r="DO332" s="91">
        <f t="shared" ref="DO332:DO395" si="509">+IF(CJ332&gt;=BW332,CJ332,BW332)+IF(BD332&gt;=AQ332,BD332,AQ332)+AE332</f>
        <v>0</v>
      </c>
      <c r="DP332" s="91">
        <f t="shared" ref="DP332:DP395" si="510">+IF(CK332&gt;=BX332,CK332,BX332)+IF(BE332&gt;=AR332,BE332,AR332)+AF332</f>
        <v>0</v>
      </c>
      <c r="DQ332" s="125" t="str">
        <f t="shared" ref="DQ332:DQ395" si="511">IF(DK332&gt;CY332,"NO CONSISTENTE","CONSISTENTE")</f>
        <v>CONSISTENTE</v>
      </c>
      <c r="DR332" s="147">
        <v>0</v>
      </c>
      <c r="DS332" s="147">
        <v>0</v>
      </c>
      <c r="DT332" s="147">
        <v>0</v>
      </c>
      <c r="DU332" s="147">
        <v>0</v>
      </c>
      <c r="DV332" s="147">
        <v>0</v>
      </c>
      <c r="DW332" s="147">
        <v>0</v>
      </c>
      <c r="DX332" s="59">
        <f>+VLOOKUP($E332,'[2]Ejecución I Semestre 2016'!$B$11:$X$1115,10,FALSE)</f>
        <v>1</v>
      </c>
      <c r="DY332" s="68" t="str">
        <f t="shared" ref="DY332:DY395" si="512">+IF(DR332=SUM(DS332:DW332),"CONSISTENTE","NO CONSISTENTE")</f>
        <v>CONSISTENTE</v>
      </c>
      <c r="DZ332" s="68" t="str">
        <f t="shared" ref="DZ332:DZ395" si="513">+IF(AND($X332="31/12/2013",CG332+BA332+DS332&gt;R332),"NO CONSISTENTE",IF(AND($X332="31/12/2012",CG332+BA332+AB332+DS332&gt;R332),"NO CONSISTENTE","CONSISTENTE"))</f>
        <v>CONSISTENTE</v>
      </c>
      <c r="EA332" s="68" t="str">
        <f t="shared" ref="EA332:EA395" si="514">+IF(AND($X332="31/12/2013",CH332+BB332+DT332&gt;S332),"NO CONSISTENTE",IF(AND($X332="31/12/2012",CH332+BB332+AC332+DT332&gt;S332),"NO CONSISTENTE","CONSISTENTE"))</f>
        <v>CONSISTENTE</v>
      </c>
      <c r="EB332" s="68" t="str">
        <f t="shared" ref="EB332:EB395" si="515">+IF(AND($X332="31/12/2013",CI332+BC332+DU332&gt;T332),"NO CONSISTENTE",IF(AND($X332="31/12/2012",CI332+BC332+AD332+DU332&gt;T332),"NO CONSISTENTE","CONSISTENTE"))</f>
        <v>CONSISTENTE</v>
      </c>
      <c r="EC332" s="68" t="str">
        <f t="shared" ref="EC332:EC395" si="516">+IF(AND($X332="31/12/2013",CJ332+BD332+DV332&gt;U332),"NO CONSISTENTE",IF(AND($X332="31/12/2012",CJ332+BD332+AE332+DV332&gt;U332),"NO CONSISTENTE","CONSISTENTE"))</f>
        <v>CONSISTENTE</v>
      </c>
      <c r="ED332" s="68" t="str">
        <f t="shared" ref="ED332:ED395" si="517">+IF(AND($X332="31/12/2013",CK332+BE332+DW332&gt;V332),"NO CONSISTENTE",IF(AND($X332="31/12/2012",CK332+BE332+AF332+DW332&gt;V332),"NO CONSISTENTE","CONSISTENTE"))</f>
        <v>CONSISTENTE</v>
      </c>
      <c r="EE332" s="132">
        <f t="shared" ref="EE332:EE395" si="518">+SUM(EF332:EJ332)</f>
        <v>0</v>
      </c>
      <c r="EF332" s="131">
        <f t="shared" ref="EF332:EF395" si="519">+DF332+IF(DZ332="CONSISTENTE",DS332,0)</f>
        <v>0</v>
      </c>
      <c r="EG332" s="131">
        <f t="shared" ref="EG332:EG395" si="520">+DG332+IF(EA332="CONSISTENTE",DT332,0)</f>
        <v>0</v>
      </c>
      <c r="EH332" s="131">
        <f t="shared" ref="EH332:EH395" si="521">+DH332+IF(EB332="CONSISTENTE",DU332,0)</f>
        <v>0</v>
      </c>
      <c r="EI332" s="131">
        <f t="shared" ref="EI332:EI395" si="522">+DI332+IF(EC332="CONSISTENTE",DV332,0)</f>
        <v>0</v>
      </c>
      <c r="EJ332" s="131">
        <f t="shared" ref="EJ332:EJ395" si="523">+DJ332+IF(ED332="CONSISTENTE",DW332,0)</f>
        <v>0</v>
      </c>
      <c r="EK332" s="131">
        <f t="shared" si="439"/>
        <v>0</v>
      </c>
      <c r="EL332" s="60">
        <f t="shared" si="440"/>
        <v>0</v>
      </c>
      <c r="EM332" s="60">
        <f t="shared" si="441"/>
        <v>0</v>
      </c>
      <c r="EN332" s="60">
        <f t="shared" si="442"/>
        <v>0</v>
      </c>
      <c r="EO332" s="60">
        <f t="shared" si="443"/>
        <v>0</v>
      </c>
      <c r="EP332" s="60">
        <f t="shared" si="444"/>
        <v>0</v>
      </c>
      <c r="EQ332" s="90" t="str">
        <f t="shared" si="445"/>
        <v>CONSISTENTE</v>
      </c>
    </row>
    <row r="333" spans="1:147" ht="15" customHeight="1" x14ac:dyDescent="0.2">
      <c r="A333" s="53" t="s">
        <v>467</v>
      </c>
      <c r="B333" s="56">
        <f t="shared" ref="B333:B396" si="524">+SUM(R333:V333)</f>
        <v>0</v>
      </c>
      <c r="C333" s="59" t="str">
        <f t="shared" ref="C333:C396" si="525">+IF(B333&lt;&gt;0,"SI","NO")</f>
        <v>NO</v>
      </c>
      <c r="E333" s="53" t="s">
        <v>640</v>
      </c>
      <c r="F333" s="55" t="s">
        <v>55</v>
      </c>
      <c r="G333" s="61" t="s">
        <v>641</v>
      </c>
      <c r="H333" s="56">
        <v>36548256</v>
      </c>
      <c r="I333" s="56">
        <v>19901642</v>
      </c>
      <c r="J333" s="56">
        <v>0</v>
      </c>
      <c r="K333" s="56">
        <v>0</v>
      </c>
      <c r="L333" s="56">
        <v>0</v>
      </c>
      <c r="M333" s="56">
        <v>0</v>
      </c>
      <c r="N333" s="57">
        <v>16646614</v>
      </c>
      <c r="O333" s="58">
        <f t="shared" si="447"/>
        <v>0</v>
      </c>
      <c r="P333" s="59" t="str">
        <f t="shared" si="448"/>
        <v>CONSISTENTE</v>
      </c>
      <c r="Q333" s="87" t="str">
        <f t="shared" si="449"/>
        <v>OK</v>
      </c>
      <c r="R333" s="56">
        <v>0</v>
      </c>
      <c r="S333" s="56">
        <v>0</v>
      </c>
      <c r="T333" s="56">
        <v>0</v>
      </c>
      <c r="U333" s="56">
        <v>0</v>
      </c>
      <c r="V333" s="56">
        <v>0</v>
      </c>
      <c r="W333" s="59" t="s">
        <v>2314</v>
      </c>
      <c r="X333" s="59" t="s">
        <v>2312</v>
      </c>
      <c r="Y333" s="59" t="str">
        <f t="shared" si="450"/>
        <v>CONSISTENTE</v>
      </c>
      <c r="Z333" s="59" t="str">
        <f t="shared" ref="Z333:Z364" si="526">+IF(Y333="NO CONSISTENTE","EL PLAN DE APLICACIÓN ES SUPERIOR A LOS RECURSOS SUSCEPTIBLES DE APLICACIÓN.","")</f>
        <v/>
      </c>
      <c r="AA333" s="66">
        <f>+VLOOKUP($E333,'[1]PLAN DE APLICACIÓN'!$B$11:$V$1115,16,FALSE)</f>
        <v>0</v>
      </c>
      <c r="AB333" s="66">
        <f>+VLOOKUP($E333,'[1]PLAN DE APLICACIÓN'!$B$11:$V$1115,17,FALSE)</f>
        <v>0</v>
      </c>
      <c r="AC333" s="66">
        <f>+VLOOKUP($E333,'[1]PLAN DE APLICACIÓN'!$B$11:$V$1115,18,FALSE)</f>
        <v>0</v>
      </c>
      <c r="AD333" s="66">
        <f>+VLOOKUP($E333,'[1]PLAN DE APLICACIÓN'!$B$11:$V$1115,19,FALSE)</f>
        <v>0</v>
      </c>
      <c r="AE333" s="66">
        <f>+VLOOKUP($E333,'[1]PLAN DE APLICACIÓN'!$B$11:$V$1115,20,FALSE)</f>
        <v>0</v>
      </c>
      <c r="AF333" s="66">
        <f>+VLOOKUP($E333,'[1]PLAN DE APLICACIÓN'!$B$11:$V$1115,21,FALSE)</f>
        <v>0</v>
      </c>
      <c r="AG333" s="59" t="str">
        <f t="shared" si="451"/>
        <v>CONSISTENTE</v>
      </c>
      <c r="AH333" s="59" t="str">
        <f t="shared" si="452"/>
        <v>CONSISTENTE</v>
      </c>
      <c r="AI333" s="59" t="str">
        <f t="shared" si="453"/>
        <v>CONSISTENTE</v>
      </c>
      <c r="AJ333" s="59" t="str">
        <f t="shared" si="454"/>
        <v>CONSISTENTE</v>
      </c>
      <c r="AK333" s="59" t="str">
        <f t="shared" si="455"/>
        <v>CONSISTENTE</v>
      </c>
      <c r="AL333" s="59" t="str">
        <f t="shared" si="456"/>
        <v>CONSISTENTE</v>
      </c>
      <c r="AM333" s="56">
        <v>0</v>
      </c>
      <c r="AN333" s="56">
        <v>0</v>
      </c>
      <c r="AO333" s="56">
        <v>0</v>
      </c>
      <c r="AP333" s="56">
        <v>0</v>
      </c>
      <c r="AQ333" s="56">
        <v>0</v>
      </c>
      <c r="AR333" s="56">
        <v>0</v>
      </c>
      <c r="AS333" s="59">
        <v>1</v>
      </c>
      <c r="AT333" s="59" t="str">
        <f t="shared" si="457"/>
        <v>CONSISTENTE</v>
      </c>
      <c r="AU333" s="59" t="str">
        <f t="shared" si="458"/>
        <v>CONSISTENTE</v>
      </c>
      <c r="AV333" s="59" t="str">
        <f t="shared" si="459"/>
        <v>CONSISTENTE</v>
      </c>
      <c r="AW333" s="59" t="str">
        <f t="shared" si="460"/>
        <v>CONSISTENTE</v>
      </c>
      <c r="AX333" s="59" t="str">
        <f t="shared" si="461"/>
        <v>CONSISTENTE</v>
      </c>
      <c r="AY333" s="59" t="str">
        <f t="shared" si="462"/>
        <v>CONSISTENTE</v>
      </c>
      <c r="AZ333" s="56">
        <v>0</v>
      </c>
      <c r="BA333" s="56">
        <v>0</v>
      </c>
      <c r="BB333" s="56">
        <v>0</v>
      </c>
      <c r="BC333" s="56">
        <v>0</v>
      </c>
      <c r="BD333" s="56">
        <v>0</v>
      </c>
      <c r="BE333" s="56">
        <v>0</v>
      </c>
      <c r="BF333" s="60">
        <v>1</v>
      </c>
      <c r="BG333" s="59" t="str">
        <f t="shared" si="463"/>
        <v>CONSISTENTE</v>
      </c>
      <c r="BH333" s="59" t="str">
        <f t="shared" si="464"/>
        <v>CONSISTENTE</v>
      </c>
      <c r="BI333" s="59" t="str">
        <f t="shared" si="465"/>
        <v>CONSISTENTE</v>
      </c>
      <c r="BJ333" s="59" t="str">
        <f t="shared" si="466"/>
        <v>CONSISTENTE</v>
      </c>
      <c r="BK333" s="59" t="str">
        <f t="shared" si="467"/>
        <v>CONSISTENTE</v>
      </c>
      <c r="BL333" s="59" t="str">
        <f t="shared" si="468"/>
        <v>CONSISTENTE</v>
      </c>
      <c r="BM333" s="59" t="str">
        <f t="shared" si="469"/>
        <v>CONSISTENTE</v>
      </c>
      <c r="BN333" s="59" t="str">
        <f t="shared" si="470"/>
        <v>CONSISTENTE</v>
      </c>
      <c r="BO333" s="59" t="str">
        <f t="shared" si="471"/>
        <v>CONSISTENTE</v>
      </c>
      <c r="BP333" s="59" t="str">
        <f t="shared" si="472"/>
        <v>CONSISTENTE</v>
      </c>
      <c r="BQ333" s="59" t="str">
        <f t="shared" si="473"/>
        <v>CONSISTENTE</v>
      </c>
      <c r="BR333" s="59" t="str">
        <f t="shared" si="474"/>
        <v>CONSISTENTE</v>
      </c>
      <c r="BS333" s="56">
        <v>0</v>
      </c>
      <c r="BT333" s="56">
        <v>0</v>
      </c>
      <c r="BU333" s="56">
        <v>0</v>
      </c>
      <c r="BV333" s="56">
        <v>0</v>
      </c>
      <c r="BW333" s="56">
        <v>0</v>
      </c>
      <c r="BX333" s="56">
        <v>0</v>
      </c>
      <c r="BY333" s="60">
        <v>1</v>
      </c>
      <c r="BZ333" s="59" t="str">
        <f t="shared" si="475"/>
        <v>CONSISTENTE</v>
      </c>
      <c r="CA333" s="59" t="str">
        <f t="shared" si="476"/>
        <v>CONSISTENTE</v>
      </c>
      <c r="CB333" s="59" t="str">
        <f t="shared" si="477"/>
        <v>CONSISTENTE</v>
      </c>
      <c r="CC333" s="59" t="str">
        <f t="shared" si="478"/>
        <v>CONSISTENTE</v>
      </c>
      <c r="CD333" s="59" t="str">
        <f t="shared" si="479"/>
        <v>CONSISTENTE</v>
      </c>
      <c r="CE333" s="59" t="str">
        <f t="shared" si="480"/>
        <v>CONSISTENTE</v>
      </c>
      <c r="CF333" s="56">
        <v>0</v>
      </c>
      <c r="CG333" s="56">
        <v>0</v>
      </c>
      <c r="CH333" s="56">
        <v>0</v>
      </c>
      <c r="CI333" s="56">
        <v>0</v>
      </c>
      <c r="CJ333" s="56">
        <v>0</v>
      </c>
      <c r="CK333" s="56">
        <v>0</v>
      </c>
      <c r="CL333" s="60">
        <v>1</v>
      </c>
      <c r="CM333" s="59" t="str">
        <f t="shared" si="481"/>
        <v>CONSISTENTE</v>
      </c>
      <c r="CN333" s="59" t="str">
        <f t="shared" si="482"/>
        <v>CONSISTENTE</v>
      </c>
      <c r="CO333" s="59" t="str">
        <f t="shared" si="483"/>
        <v>CONSISTENTE</v>
      </c>
      <c r="CP333" s="59" t="str">
        <f t="shared" si="484"/>
        <v>CONSISTENTE</v>
      </c>
      <c r="CQ333" s="59" t="str">
        <f t="shared" si="485"/>
        <v>CONSISTENTE</v>
      </c>
      <c r="CR333" s="59" t="str">
        <f t="shared" si="486"/>
        <v>CONSISTENTE</v>
      </c>
      <c r="CS333" s="59" t="str">
        <f t="shared" si="487"/>
        <v>CONSISTENTE</v>
      </c>
      <c r="CT333" s="59" t="str">
        <f t="shared" si="488"/>
        <v>CONSISTENTE</v>
      </c>
      <c r="CU333" s="59" t="str">
        <f t="shared" si="489"/>
        <v>CONSISTENTE</v>
      </c>
      <c r="CV333" s="59" t="str">
        <f t="shared" si="490"/>
        <v>CONSISTENTE</v>
      </c>
      <c r="CW333" s="59" t="str">
        <f t="shared" si="491"/>
        <v>CONSISTENTE</v>
      </c>
      <c r="CX333" s="59" t="str">
        <f t="shared" si="492"/>
        <v>CONSISTENTE</v>
      </c>
      <c r="CY333" s="56">
        <f t="shared" si="493"/>
        <v>0</v>
      </c>
      <c r="CZ333" s="56">
        <f t="shared" si="494"/>
        <v>0</v>
      </c>
      <c r="DA333" s="56">
        <f t="shared" si="495"/>
        <v>0</v>
      </c>
      <c r="DB333" s="56">
        <f t="shared" si="496"/>
        <v>0</v>
      </c>
      <c r="DC333" s="56">
        <f t="shared" si="497"/>
        <v>0</v>
      </c>
      <c r="DD333" s="56">
        <f t="shared" si="498"/>
        <v>0</v>
      </c>
      <c r="DE333" s="90">
        <f t="shared" si="499"/>
        <v>0</v>
      </c>
      <c r="DF333" s="90">
        <f t="shared" si="500"/>
        <v>0</v>
      </c>
      <c r="DG333" s="90">
        <f t="shared" si="501"/>
        <v>0</v>
      </c>
      <c r="DH333" s="90">
        <f t="shared" si="502"/>
        <v>0</v>
      </c>
      <c r="DI333" s="90">
        <f t="shared" si="503"/>
        <v>0</v>
      </c>
      <c r="DJ333" s="98">
        <f t="shared" si="504"/>
        <v>0</v>
      </c>
      <c r="DK333" s="103">
        <f t="shared" si="505"/>
        <v>0</v>
      </c>
      <c r="DL333" s="91">
        <f t="shared" si="506"/>
        <v>0</v>
      </c>
      <c r="DM333" s="91">
        <f t="shared" si="507"/>
        <v>0</v>
      </c>
      <c r="DN333" s="91">
        <f t="shared" si="508"/>
        <v>0</v>
      </c>
      <c r="DO333" s="91">
        <f t="shared" si="509"/>
        <v>0</v>
      </c>
      <c r="DP333" s="91">
        <f t="shared" si="510"/>
        <v>0</v>
      </c>
      <c r="DQ333" s="125" t="str">
        <f t="shared" si="511"/>
        <v>CONSISTENTE</v>
      </c>
      <c r="DR333" s="147">
        <v>0</v>
      </c>
      <c r="DS333" s="147">
        <v>0</v>
      </c>
      <c r="DT333" s="147">
        <v>0</v>
      </c>
      <c r="DU333" s="147">
        <v>0</v>
      </c>
      <c r="DV333" s="147">
        <v>0</v>
      </c>
      <c r="DW333" s="147">
        <v>0</v>
      </c>
      <c r="DX333" s="59">
        <f>+VLOOKUP($E333,'[2]Ejecución I Semestre 2016'!$B$11:$X$1115,10,FALSE)</f>
        <v>1</v>
      </c>
      <c r="DY333" s="68" t="str">
        <f t="shared" si="512"/>
        <v>CONSISTENTE</v>
      </c>
      <c r="DZ333" s="68" t="str">
        <f t="shared" si="513"/>
        <v>CONSISTENTE</v>
      </c>
      <c r="EA333" s="68" t="str">
        <f t="shared" si="514"/>
        <v>CONSISTENTE</v>
      </c>
      <c r="EB333" s="68" t="str">
        <f t="shared" si="515"/>
        <v>CONSISTENTE</v>
      </c>
      <c r="EC333" s="68" t="str">
        <f t="shared" si="516"/>
        <v>CONSISTENTE</v>
      </c>
      <c r="ED333" s="68" t="str">
        <f t="shared" si="517"/>
        <v>CONSISTENTE</v>
      </c>
      <c r="EE333" s="132">
        <f t="shared" si="518"/>
        <v>0</v>
      </c>
      <c r="EF333" s="131">
        <f t="shared" si="519"/>
        <v>0</v>
      </c>
      <c r="EG333" s="131">
        <f t="shared" si="520"/>
        <v>0</v>
      </c>
      <c r="EH333" s="131">
        <f t="shared" si="521"/>
        <v>0</v>
      </c>
      <c r="EI333" s="131">
        <f t="shared" si="522"/>
        <v>0</v>
      </c>
      <c r="EJ333" s="131">
        <f t="shared" si="523"/>
        <v>0</v>
      </c>
      <c r="EK333" s="131">
        <f t="shared" ref="EK333:EK396" si="527">+SUM(EL333:EP333)</f>
        <v>0</v>
      </c>
      <c r="EL333" s="60">
        <f t="shared" ref="EL333:EL396" si="528">+DL333+DS333</f>
        <v>0</v>
      </c>
      <c r="EM333" s="60">
        <f t="shared" ref="EM333:EM396" si="529">+DM333+DT333</f>
        <v>0</v>
      </c>
      <c r="EN333" s="60">
        <f t="shared" ref="EN333:EN396" si="530">+DN333+DU333</f>
        <v>0</v>
      </c>
      <c r="EO333" s="60">
        <f t="shared" ref="EO333:EO396" si="531">+DO333+DV333</f>
        <v>0</v>
      </c>
      <c r="EP333" s="60">
        <f t="shared" ref="EP333:EP396" si="532">+DP333+DW333</f>
        <v>0</v>
      </c>
      <c r="EQ333" s="90" t="str">
        <f t="shared" ref="EQ333:EQ396" si="533">IF(EK333&gt;CY333,"NO CONSISTENTE","CONSISTENTE")</f>
        <v>CONSISTENTE</v>
      </c>
    </row>
    <row r="334" spans="1:147" ht="15" customHeight="1" x14ac:dyDescent="0.2">
      <c r="A334" s="53" t="s">
        <v>469</v>
      </c>
      <c r="B334" s="56">
        <f t="shared" si="524"/>
        <v>0</v>
      </c>
      <c r="C334" s="59" t="str">
        <f t="shared" si="525"/>
        <v>NO</v>
      </c>
      <c r="E334" s="53" t="s">
        <v>642</v>
      </c>
      <c r="F334" s="55" t="s">
        <v>55</v>
      </c>
      <c r="G334" s="61" t="s">
        <v>643</v>
      </c>
      <c r="H334" s="56">
        <v>6688434.0800000001</v>
      </c>
      <c r="I334" s="56">
        <v>0</v>
      </c>
      <c r="J334" s="56">
        <v>6688434.0800000001</v>
      </c>
      <c r="K334" s="56">
        <v>0</v>
      </c>
      <c r="L334" s="56">
        <v>0</v>
      </c>
      <c r="M334" s="56">
        <v>0</v>
      </c>
      <c r="N334" s="57">
        <v>0</v>
      </c>
      <c r="O334" s="58">
        <f t="shared" si="447"/>
        <v>0</v>
      </c>
      <c r="P334" s="59" t="str">
        <f t="shared" si="448"/>
        <v>CONSISTENTE</v>
      </c>
      <c r="Q334" s="87" t="str">
        <f t="shared" si="449"/>
        <v>OK</v>
      </c>
      <c r="R334" s="56">
        <v>0</v>
      </c>
      <c r="S334" s="56">
        <v>0</v>
      </c>
      <c r="T334" s="56">
        <v>0</v>
      </c>
      <c r="U334" s="56">
        <v>0</v>
      </c>
      <c r="V334" s="56">
        <v>0</v>
      </c>
      <c r="W334" s="59" t="s">
        <v>2314</v>
      </c>
      <c r="X334" s="59" t="s">
        <v>2312</v>
      </c>
      <c r="Y334" s="59" t="str">
        <f t="shared" si="450"/>
        <v>CONSISTENTE</v>
      </c>
      <c r="Z334" s="59" t="str">
        <f t="shared" si="526"/>
        <v/>
      </c>
      <c r="AA334" s="66">
        <f>+VLOOKUP($E334,'[1]PLAN DE APLICACIÓN'!$B$11:$V$1115,16,FALSE)</f>
        <v>0</v>
      </c>
      <c r="AB334" s="66">
        <f>+VLOOKUP($E334,'[1]PLAN DE APLICACIÓN'!$B$11:$V$1115,17,FALSE)</f>
        <v>0</v>
      </c>
      <c r="AC334" s="66">
        <f>+VLOOKUP($E334,'[1]PLAN DE APLICACIÓN'!$B$11:$V$1115,18,FALSE)</f>
        <v>0</v>
      </c>
      <c r="AD334" s="66">
        <f>+VLOOKUP($E334,'[1]PLAN DE APLICACIÓN'!$B$11:$V$1115,19,FALSE)</f>
        <v>0</v>
      </c>
      <c r="AE334" s="66">
        <f>+VLOOKUP($E334,'[1]PLAN DE APLICACIÓN'!$B$11:$V$1115,20,FALSE)</f>
        <v>0</v>
      </c>
      <c r="AF334" s="66">
        <f>+VLOOKUP($E334,'[1]PLAN DE APLICACIÓN'!$B$11:$V$1115,21,FALSE)</f>
        <v>0</v>
      </c>
      <c r="AG334" s="59" t="str">
        <f t="shared" si="451"/>
        <v>CONSISTENTE</v>
      </c>
      <c r="AH334" s="59" t="str">
        <f t="shared" si="452"/>
        <v>CONSISTENTE</v>
      </c>
      <c r="AI334" s="59" t="str">
        <f t="shared" si="453"/>
        <v>CONSISTENTE</v>
      </c>
      <c r="AJ334" s="59" t="str">
        <f t="shared" si="454"/>
        <v>CONSISTENTE</v>
      </c>
      <c r="AK334" s="59" t="str">
        <f t="shared" si="455"/>
        <v>CONSISTENTE</v>
      </c>
      <c r="AL334" s="59" t="str">
        <f t="shared" si="456"/>
        <v>CONSISTENTE</v>
      </c>
      <c r="AM334" s="56">
        <v>0</v>
      </c>
      <c r="AN334" s="56">
        <v>0</v>
      </c>
      <c r="AO334" s="56">
        <v>0</v>
      </c>
      <c r="AP334" s="56">
        <v>0</v>
      </c>
      <c r="AQ334" s="56">
        <v>0</v>
      </c>
      <c r="AR334" s="56">
        <v>0</v>
      </c>
      <c r="AS334" s="59">
        <v>1</v>
      </c>
      <c r="AT334" s="59" t="str">
        <f t="shared" si="457"/>
        <v>CONSISTENTE</v>
      </c>
      <c r="AU334" s="59" t="str">
        <f t="shared" si="458"/>
        <v>CONSISTENTE</v>
      </c>
      <c r="AV334" s="59" t="str">
        <f t="shared" si="459"/>
        <v>CONSISTENTE</v>
      </c>
      <c r="AW334" s="59" t="str">
        <f t="shared" si="460"/>
        <v>CONSISTENTE</v>
      </c>
      <c r="AX334" s="59" t="str">
        <f t="shared" si="461"/>
        <v>CONSISTENTE</v>
      </c>
      <c r="AY334" s="59" t="str">
        <f t="shared" si="462"/>
        <v>CONSISTENTE</v>
      </c>
      <c r="AZ334" s="56">
        <v>0</v>
      </c>
      <c r="BA334" s="56">
        <v>0</v>
      </c>
      <c r="BB334" s="56">
        <v>0</v>
      </c>
      <c r="BC334" s="56">
        <v>0</v>
      </c>
      <c r="BD334" s="56">
        <v>0</v>
      </c>
      <c r="BE334" s="56">
        <v>0</v>
      </c>
      <c r="BF334" s="60">
        <v>1</v>
      </c>
      <c r="BG334" s="59" t="str">
        <f t="shared" si="463"/>
        <v>CONSISTENTE</v>
      </c>
      <c r="BH334" s="59" t="str">
        <f t="shared" si="464"/>
        <v>CONSISTENTE</v>
      </c>
      <c r="BI334" s="59" t="str">
        <f t="shared" si="465"/>
        <v>CONSISTENTE</v>
      </c>
      <c r="BJ334" s="59" t="str">
        <f t="shared" si="466"/>
        <v>CONSISTENTE</v>
      </c>
      <c r="BK334" s="59" t="str">
        <f t="shared" si="467"/>
        <v>CONSISTENTE</v>
      </c>
      <c r="BL334" s="59" t="str">
        <f t="shared" si="468"/>
        <v>CONSISTENTE</v>
      </c>
      <c r="BM334" s="59" t="str">
        <f t="shared" si="469"/>
        <v>CONSISTENTE</v>
      </c>
      <c r="BN334" s="59" t="str">
        <f t="shared" si="470"/>
        <v>CONSISTENTE</v>
      </c>
      <c r="BO334" s="59" t="str">
        <f t="shared" si="471"/>
        <v>CONSISTENTE</v>
      </c>
      <c r="BP334" s="59" t="str">
        <f t="shared" si="472"/>
        <v>CONSISTENTE</v>
      </c>
      <c r="BQ334" s="59" t="str">
        <f t="shared" si="473"/>
        <v>CONSISTENTE</v>
      </c>
      <c r="BR334" s="59" t="str">
        <f t="shared" si="474"/>
        <v>CONSISTENTE</v>
      </c>
      <c r="BS334" s="56">
        <v>0</v>
      </c>
      <c r="BT334" s="56">
        <v>0</v>
      </c>
      <c r="BU334" s="56">
        <v>0</v>
      </c>
      <c r="BV334" s="56">
        <v>0</v>
      </c>
      <c r="BW334" s="56">
        <v>0</v>
      </c>
      <c r="BX334" s="56">
        <v>0</v>
      </c>
      <c r="BY334" s="60">
        <v>1</v>
      </c>
      <c r="BZ334" s="59" t="str">
        <f t="shared" si="475"/>
        <v>CONSISTENTE</v>
      </c>
      <c r="CA334" s="59" t="str">
        <f t="shared" si="476"/>
        <v>CONSISTENTE</v>
      </c>
      <c r="CB334" s="59" t="str">
        <f t="shared" si="477"/>
        <v>CONSISTENTE</v>
      </c>
      <c r="CC334" s="59" t="str">
        <f t="shared" si="478"/>
        <v>CONSISTENTE</v>
      </c>
      <c r="CD334" s="59" t="str">
        <f t="shared" si="479"/>
        <v>CONSISTENTE</v>
      </c>
      <c r="CE334" s="59" t="str">
        <f t="shared" si="480"/>
        <v>CONSISTENTE</v>
      </c>
      <c r="CF334" s="56">
        <v>0</v>
      </c>
      <c r="CG334" s="56">
        <v>0</v>
      </c>
      <c r="CH334" s="56">
        <v>0</v>
      </c>
      <c r="CI334" s="56">
        <v>0</v>
      </c>
      <c r="CJ334" s="56">
        <v>0</v>
      </c>
      <c r="CK334" s="56">
        <v>0</v>
      </c>
      <c r="CL334" s="60">
        <v>1</v>
      </c>
      <c r="CM334" s="59" t="str">
        <f t="shared" si="481"/>
        <v>CONSISTENTE</v>
      </c>
      <c r="CN334" s="59" t="str">
        <f t="shared" si="482"/>
        <v>CONSISTENTE</v>
      </c>
      <c r="CO334" s="59" t="str">
        <f t="shared" si="483"/>
        <v>CONSISTENTE</v>
      </c>
      <c r="CP334" s="59" t="str">
        <f t="shared" si="484"/>
        <v>CONSISTENTE</v>
      </c>
      <c r="CQ334" s="59" t="str">
        <f t="shared" si="485"/>
        <v>CONSISTENTE</v>
      </c>
      <c r="CR334" s="59" t="str">
        <f t="shared" si="486"/>
        <v>CONSISTENTE</v>
      </c>
      <c r="CS334" s="59" t="str">
        <f t="shared" si="487"/>
        <v>CONSISTENTE</v>
      </c>
      <c r="CT334" s="59" t="str">
        <f t="shared" si="488"/>
        <v>CONSISTENTE</v>
      </c>
      <c r="CU334" s="59" t="str">
        <f t="shared" si="489"/>
        <v>CONSISTENTE</v>
      </c>
      <c r="CV334" s="59" t="str">
        <f t="shared" si="490"/>
        <v>CONSISTENTE</v>
      </c>
      <c r="CW334" s="59" t="str">
        <f t="shared" si="491"/>
        <v>CONSISTENTE</v>
      </c>
      <c r="CX334" s="59" t="str">
        <f t="shared" si="492"/>
        <v>CONSISTENTE</v>
      </c>
      <c r="CY334" s="56">
        <f t="shared" si="493"/>
        <v>0</v>
      </c>
      <c r="CZ334" s="56">
        <f t="shared" si="494"/>
        <v>0</v>
      </c>
      <c r="DA334" s="56">
        <f t="shared" si="495"/>
        <v>0</v>
      </c>
      <c r="DB334" s="56">
        <f t="shared" si="496"/>
        <v>0</v>
      </c>
      <c r="DC334" s="56">
        <f t="shared" si="497"/>
        <v>0</v>
      </c>
      <c r="DD334" s="56">
        <f t="shared" si="498"/>
        <v>0</v>
      </c>
      <c r="DE334" s="90">
        <f t="shared" si="499"/>
        <v>0</v>
      </c>
      <c r="DF334" s="90">
        <f t="shared" si="500"/>
        <v>0</v>
      </c>
      <c r="DG334" s="90">
        <f t="shared" si="501"/>
        <v>0</v>
      </c>
      <c r="DH334" s="90">
        <f t="shared" si="502"/>
        <v>0</v>
      </c>
      <c r="DI334" s="90">
        <f t="shared" si="503"/>
        <v>0</v>
      </c>
      <c r="DJ334" s="98">
        <f t="shared" si="504"/>
        <v>0</v>
      </c>
      <c r="DK334" s="103">
        <f t="shared" si="505"/>
        <v>0</v>
      </c>
      <c r="DL334" s="91">
        <f t="shared" si="506"/>
        <v>0</v>
      </c>
      <c r="DM334" s="91">
        <f t="shared" si="507"/>
        <v>0</v>
      </c>
      <c r="DN334" s="91">
        <f t="shared" si="508"/>
        <v>0</v>
      </c>
      <c r="DO334" s="91">
        <f t="shared" si="509"/>
        <v>0</v>
      </c>
      <c r="DP334" s="91">
        <f t="shared" si="510"/>
        <v>0</v>
      </c>
      <c r="DQ334" s="125" t="str">
        <f t="shared" si="511"/>
        <v>CONSISTENTE</v>
      </c>
      <c r="DR334" s="147">
        <v>0</v>
      </c>
      <c r="DS334" s="147">
        <v>0</v>
      </c>
      <c r="DT334" s="147">
        <v>0</v>
      </c>
      <c r="DU334" s="147">
        <v>0</v>
      </c>
      <c r="DV334" s="147">
        <v>0</v>
      </c>
      <c r="DW334" s="147">
        <v>0</v>
      </c>
      <c r="DX334" s="59">
        <f>+VLOOKUP($E334,'[2]Ejecución I Semestre 2016'!$B$11:$X$1115,10,FALSE)</f>
        <v>1</v>
      </c>
      <c r="DY334" s="68" t="str">
        <f t="shared" si="512"/>
        <v>CONSISTENTE</v>
      </c>
      <c r="DZ334" s="68" t="str">
        <f t="shared" si="513"/>
        <v>CONSISTENTE</v>
      </c>
      <c r="EA334" s="68" t="str">
        <f t="shared" si="514"/>
        <v>CONSISTENTE</v>
      </c>
      <c r="EB334" s="68" t="str">
        <f t="shared" si="515"/>
        <v>CONSISTENTE</v>
      </c>
      <c r="EC334" s="68" t="str">
        <f t="shared" si="516"/>
        <v>CONSISTENTE</v>
      </c>
      <c r="ED334" s="68" t="str">
        <f t="shared" si="517"/>
        <v>CONSISTENTE</v>
      </c>
      <c r="EE334" s="132">
        <f t="shared" si="518"/>
        <v>0</v>
      </c>
      <c r="EF334" s="131">
        <f t="shared" si="519"/>
        <v>0</v>
      </c>
      <c r="EG334" s="131">
        <f t="shared" si="520"/>
        <v>0</v>
      </c>
      <c r="EH334" s="131">
        <f t="shared" si="521"/>
        <v>0</v>
      </c>
      <c r="EI334" s="131">
        <f t="shared" si="522"/>
        <v>0</v>
      </c>
      <c r="EJ334" s="131">
        <f t="shared" si="523"/>
        <v>0</v>
      </c>
      <c r="EK334" s="131">
        <f t="shared" si="527"/>
        <v>0</v>
      </c>
      <c r="EL334" s="60">
        <f t="shared" si="528"/>
        <v>0</v>
      </c>
      <c r="EM334" s="60">
        <f t="shared" si="529"/>
        <v>0</v>
      </c>
      <c r="EN334" s="60">
        <f t="shared" si="530"/>
        <v>0</v>
      </c>
      <c r="EO334" s="60">
        <f t="shared" si="531"/>
        <v>0</v>
      </c>
      <c r="EP334" s="60">
        <f t="shared" si="532"/>
        <v>0</v>
      </c>
      <c r="EQ334" s="90" t="str">
        <f t="shared" si="533"/>
        <v>CONSISTENTE</v>
      </c>
    </row>
    <row r="335" spans="1:147" ht="15" customHeight="1" x14ac:dyDescent="0.2">
      <c r="A335" s="53" t="s">
        <v>471</v>
      </c>
      <c r="B335" s="56">
        <f t="shared" si="524"/>
        <v>0</v>
      </c>
      <c r="C335" s="59" t="str">
        <f t="shared" si="525"/>
        <v>NO</v>
      </c>
      <c r="E335" s="53" t="s">
        <v>644</v>
      </c>
      <c r="F335" s="55" t="s">
        <v>55</v>
      </c>
      <c r="G335" s="61" t="s">
        <v>645</v>
      </c>
      <c r="H335" s="56">
        <v>391484029.56</v>
      </c>
      <c r="I335" s="56">
        <v>194010243.90000001</v>
      </c>
      <c r="J335" s="56">
        <v>0</v>
      </c>
      <c r="K335" s="56">
        <v>0</v>
      </c>
      <c r="L335" s="56">
        <v>0</v>
      </c>
      <c r="M335" s="56">
        <v>0</v>
      </c>
      <c r="N335" s="57">
        <v>197473785.66</v>
      </c>
      <c r="O335" s="58">
        <f t="shared" si="447"/>
        <v>0</v>
      </c>
      <c r="P335" s="59" t="str">
        <f t="shared" si="448"/>
        <v>CONSISTENTE</v>
      </c>
      <c r="Q335" s="87" t="str">
        <f t="shared" si="449"/>
        <v>OK</v>
      </c>
      <c r="R335" s="56">
        <v>0</v>
      </c>
      <c r="S335" s="56">
        <v>0</v>
      </c>
      <c r="T335" s="56">
        <v>0</v>
      </c>
      <c r="U335" s="56">
        <v>0</v>
      </c>
      <c r="V335" s="56">
        <v>0</v>
      </c>
      <c r="W335" s="59" t="s">
        <v>2314</v>
      </c>
      <c r="X335" s="59" t="s">
        <v>2312</v>
      </c>
      <c r="Y335" s="59" t="str">
        <f t="shared" si="450"/>
        <v>CONSISTENTE</v>
      </c>
      <c r="Z335" s="59" t="str">
        <f t="shared" si="526"/>
        <v/>
      </c>
      <c r="AA335" s="66">
        <f>+VLOOKUP($E335,'[1]PLAN DE APLICACIÓN'!$B$11:$V$1115,16,FALSE)</f>
        <v>230545314</v>
      </c>
      <c r="AB335" s="66">
        <f>+VLOOKUP($E335,'[1]PLAN DE APLICACIÓN'!$B$11:$V$1115,17,FALSE)</f>
        <v>0</v>
      </c>
      <c r="AC335" s="66">
        <f>+VLOOKUP($E335,'[1]PLAN DE APLICACIÓN'!$B$11:$V$1115,18,FALSE)</f>
        <v>0</v>
      </c>
      <c r="AD335" s="66">
        <f>+VLOOKUP($E335,'[1]PLAN DE APLICACIÓN'!$B$11:$V$1115,19,FALSE)</f>
        <v>0</v>
      </c>
      <c r="AE335" s="66">
        <f>+VLOOKUP($E335,'[1]PLAN DE APLICACIÓN'!$B$11:$V$1115,20,FALSE)</f>
        <v>0</v>
      </c>
      <c r="AF335" s="66">
        <f>+VLOOKUP($E335,'[1]PLAN DE APLICACIÓN'!$B$11:$V$1115,21,FALSE)</f>
        <v>0</v>
      </c>
      <c r="AG335" s="59" t="str">
        <f t="shared" si="451"/>
        <v>NO CONSISTENTE</v>
      </c>
      <c r="AH335" s="59" t="str">
        <f t="shared" si="452"/>
        <v>CONSISTENTE</v>
      </c>
      <c r="AI335" s="59" t="str">
        <f t="shared" si="453"/>
        <v>CONSISTENTE</v>
      </c>
      <c r="AJ335" s="59" t="str">
        <f t="shared" si="454"/>
        <v>CONSISTENTE</v>
      </c>
      <c r="AK335" s="59" t="str">
        <f t="shared" si="455"/>
        <v>CONSISTENTE</v>
      </c>
      <c r="AL335" s="59" t="str">
        <f t="shared" si="456"/>
        <v>CONSISTENTE</v>
      </c>
      <c r="AM335" s="56">
        <v>0</v>
      </c>
      <c r="AN335" s="56">
        <v>0</v>
      </c>
      <c r="AO335" s="56">
        <v>0</v>
      </c>
      <c r="AP335" s="56">
        <v>0</v>
      </c>
      <c r="AQ335" s="56">
        <v>0</v>
      </c>
      <c r="AR335" s="56">
        <v>0</v>
      </c>
      <c r="AS335" s="59">
        <v>1</v>
      </c>
      <c r="AT335" s="59" t="str">
        <f t="shared" si="457"/>
        <v>CONSISTENTE</v>
      </c>
      <c r="AU335" s="59" t="str">
        <f t="shared" si="458"/>
        <v>CONSISTENTE</v>
      </c>
      <c r="AV335" s="59" t="str">
        <f t="shared" si="459"/>
        <v>CONSISTENTE</v>
      </c>
      <c r="AW335" s="59" t="str">
        <f t="shared" si="460"/>
        <v>CONSISTENTE</v>
      </c>
      <c r="AX335" s="59" t="str">
        <f t="shared" si="461"/>
        <v>CONSISTENTE</v>
      </c>
      <c r="AY335" s="59" t="str">
        <f t="shared" si="462"/>
        <v>CONSISTENTE</v>
      </c>
      <c r="AZ335" s="56">
        <v>0</v>
      </c>
      <c r="BA335" s="56">
        <v>0</v>
      </c>
      <c r="BB335" s="56">
        <v>0</v>
      </c>
      <c r="BC335" s="56">
        <v>0</v>
      </c>
      <c r="BD335" s="56">
        <v>0</v>
      </c>
      <c r="BE335" s="56">
        <v>0</v>
      </c>
      <c r="BF335" s="60">
        <v>1</v>
      </c>
      <c r="BG335" s="59" t="str">
        <f t="shared" si="463"/>
        <v>CONSISTENTE</v>
      </c>
      <c r="BH335" s="59" t="str">
        <f t="shared" si="464"/>
        <v>CONSISTENTE</v>
      </c>
      <c r="BI335" s="59" t="str">
        <f t="shared" si="465"/>
        <v>CONSISTENTE</v>
      </c>
      <c r="BJ335" s="59" t="str">
        <f t="shared" si="466"/>
        <v>CONSISTENTE</v>
      </c>
      <c r="BK335" s="59" t="str">
        <f t="shared" si="467"/>
        <v>CONSISTENTE</v>
      </c>
      <c r="BL335" s="59" t="str">
        <f t="shared" si="468"/>
        <v>CONSISTENTE</v>
      </c>
      <c r="BM335" s="59" t="str">
        <f t="shared" si="469"/>
        <v>CONSISTENTE</v>
      </c>
      <c r="BN335" s="59" t="str">
        <f t="shared" si="470"/>
        <v>CONSISTENTE</v>
      </c>
      <c r="BO335" s="59" t="str">
        <f t="shared" si="471"/>
        <v>CONSISTENTE</v>
      </c>
      <c r="BP335" s="59" t="str">
        <f t="shared" si="472"/>
        <v>CONSISTENTE</v>
      </c>
      <c r="BQ335" s="59" t="str">
        <f t="shared" si="473"/>
        <v>CONSISTENTE</v>
      </c>
      <c r="BR335" s="59" t="str">
        <f t="shared" si="474"/>
        <v>CONSISTENTE</v>
      </c>
      <c r="BS335" s="56">
        <v>0</v>
      </c>
      <c r="BT335" s="56">
        <v>0</v>
      </c>
      <c r="BU335" s="56">
        <v>0</v>
      </c>
      <c r="BV335" s="56">
        <v>0</v>
      </c>
      <c r="BW335" s="56">
        <v>0</v>
      </c>
      <c r="BX335" s="56">
        <v>0</v>
      </c>
      <c r="BY335" s="60">
        <v>1</v>
      </c>
      <c r="BZ335" s="59" t="str">
        <f t="shared" si="475"/>
        <v>CONSISTENTE</v>
      </c>
      <c r="CA335" s="59" t="str">
        <f t="shared" si="476"/>
        <v>CONSISTENTE</v>
      </c>
      <c r="CB335" s="59" t="str">
        <f t="shared" si="477"/>
        <v>CONSISTENTE</v>
      </c>
      <c r="CC335" s="59" t="str">
        <f t="shared" si="478"/>
        <v>CONSISTENTE</v>
      </c>
      <c r="CD335" s="59" t="str">
        <f t="shared" si="479"/>
        <v>CONSISTENTE</v>
      </c>
      <c r="CE335" s="59" t="str">
        <f t="shared" si="480"/>
        <v>CONSISTENTE</v>
      </c>
      <c r="CF335" s="56">
        <v>0</v>
      </c>
      <c r="CG335" s="56">
        <v>0</v>
      </c>
      <c r="CH335" s="56">
        <v>0</v>
      </c>
      <c r="CI335" s="56">
        <v>0</v>
      </c>
      <c r="CJ335" s="56">
        <v>0</v>
      </c>
      <c r="CK335" s="56">
        <v>0</v>
      </c>
      <c r="CL335" s="60">
        <v>1</v>
      </c>
      <c r="CM335" s="59" t="str">
        <f t="shared" si="481"/>
        <v>CONSISTENTE</v>
      </c>
      <c r="CN335" s="59" t="str">
        <f t="shared" si="482"/>
        <v>CONSISTENTE</v>
      </c>
      <c r="CO335" s="59" t="str">
        <f t="shared" si="483"/>
        <v>CONSISTENTE</v>
      </c>
      <c r="CP335" s="59" t="str">
        <f t="shared" si="484"/>
        <v>CONSISTENTE</v>
      </c>
      <c r="CQ335" s="59" t="str">
        <f t="shared" si="485"/>
        <v>CONSISTENTE</v>
      </c>
      <c r="CR335" s="59" t="str">
        <f t="shared" si="486"/>
        <v>CONSISTENTE</v>
      </c>
      <c r="CS335" s="59" t="str">
        <f t="shared" si="487"/>
        <v>CONSISTENTE</v>
      </c>
      <c r="CT335" s="59" t="str">
        <f t="shared" si="488"/>
        <v>CONSISTENTE</v>
      </c>
      <c r="CU335" s="59" t="str">
        <f t="shared" si="489"/>
        <v>CONSISTENTE</v>
      </c>
      <c r="CV335" s="59" t="str">
        <f t="shared" si="490"/>
        <v>CONSISTENTE</v>
      </c>
      <c r="CW335" s="59" t="str">
        <f t="shared" si="491"/>
        <v>CONSISTENTE</v>
      </c>
      <c r="CX335" s="59" t="str">
        <f t="shared" si="492"/>
        <v>CONSISTENTE</v>
      </c>
      <c r="CY335" s="56">
        <f t="shared" si="493"/>
        <v>0</v>
      </c>
      <c r="CZ335" s="56">
        <f t="shared" si="494"/>
        <v>0</v>
      </c>
      <c r="DA335" s="56">
        <f t="shared" si="495"/>
        <v>0</v>
      </c>
      <c r="DB335" s="56">
        <f t="shared" si="496"/>
        <v>0</v>
      </c>
      <c r="DC335" s="56">
        <f t="shared" si="497"/>
        <v>0</v>
      </c>
      <c r="DD335" s="56">
        <f t="shared" si="498"/>
        <v>0</v>
      </c>
      <c r="DE335" s="90">
        <f t="shared" si="499"/>
        <v>0</v>
      </c>
      <c r="DF335" s="90">
        <f t="shared" si="500"/>
        <v>0</v>
      </c>
      <c r="DG335" s="90">
        <f t="shared" si="501"/>
        <v>0</v>
      </c>
      <c r="DH335" s="90">
        <f t="shared" si="502"/>
        <v>0</v>
      </c>
      <c r="DI335" s="90">
        <f t="shared" si="503"/>
        <v>0</v>
      </c>
      <c r="DJ335" s="98">
        <f t="shared" si="504"/>
        <v>0</v>
      </c>
      <c r="DK335" s="103">
        <f t="shared" si="505"/>
        <v>0</v>
      </c>
      <c r="DL335" s="91">
        <f t="shared" si="506"/>
        <v>0</v>
      </c>
      <c r="DM335" s="91">
        <f t="shared" si="507"/>
        <v>0</v>
      </c>
      <c r="DN335" s="91">
        <f t="shared" si="508"/>
        <v>0</v>
      </c>
      <c r="DO335" s="91">
        <f t="shared" si="509"/>
        <v>0</v>
      </c>
      <c r="DP335" s="91">
        <f t="shared" si="510"/>
        <v>0</v>
      </c>
      <c r="DQ335" s="125" t="str">
        <f t="shared" si="511"/>
        <v>CONSISTENTE</v>
      </c>
      <c r="DR335" s="147">
        <v>0</v>
      </c>
      <c r="DS335" s="147">
        <v>0</v>
      </c>
      <c r="DT335" s="147">
        <v>0</v>
      </c>
      <c r="DU335" s="147">
        <v>0</v>
      </c>
      <c r="DV335" s="147">
        <v>0</v>
      </c>
      <c r="DW335" s="147">
        <v>0</v>
      </c>
      <c r="DX335" s="59">
        <f>+VLOOKUP($E335,'[2]Ejecución I Semestre 2016'!$B$11:$X$1115,10,FALSE)</f>
        <v>1</v>
      </c>
      <c r="DY335" s="68" t="str">
        <f t="shared" si="512"/>
        <v>CONSISTENTE</v>
      </c>
      <c r="DZ335" s="68" t="str">
        <f t="shared" si="513"/>
        <v>CONSISTENTE</v>
      </c>
      <c r="EA335" s="68" t="str">
        <f t="shared" si="514"/>
        <v>CONSISTENTE</v>
      </c>
      <c r="EB335" s="68" t="str">
        <f t="shared" si="515"/>
        <v>CONSISTENTE</v>
      </c>
      <c r="EC335" s="68" t="str">
        <f t="shared" si="516"/>
        <v>CONSISTENTE</v>
      </c>
      <c r="ED335" s="68" t="str">
        <f t="shared" si="517"/>
        <v>CONSISTENTE</v>
      </c>
      <c r="EE335" s="132">
        <f t="shared" si="518"/>
        <v>0</v>
      </c>
      <c r="EF335" s="131">
        <f t="shared" si="519"/>
        <v>0</v>
      </c>
      <c r="EG335" s="131">
        <f t="shared" si="520"/>
        <v>0</v>
      </c>
      <c r="EH335" s="131">
        <f t="shared" si="521"/>
        <v>0</v>
      </c>
      <c r="EI335" s="131">
        <f t="shared" si="522"/>
        <v>0</v>
      </c>
      <c r="EJ335" s="131">
        <f t="shared" si="523"/>
        <v>0</v>
      </c>
      <c r="EK335" s="131">
        <f t="shared" si="527"/>
        <v>0</v>
      </c>
      <c r="EL335" s="60">
        <f t="shared" si="528"/>
        <v>0</v>
      </c>
      <c r="EM335" s="60">
        <f t="shared" si="529"/>
        <v>0</v>
      </c>
      <c r="EN335" s="60">
        <f t="shared" si="530"/>
        <v>0</v>
      </c>
      <c r="EO335" s="60">
        <f t="shared" si="531"/>
        <v>0</v>
      </c>
      <c r="EP335" s="60">
        <f t="shared" si="532"/>
        <v>0</v>
      </c>
      <c r="EQ335" s="90" t="str">
        <f t="shared" si="533"/>
        <v>CONSISTENTE</v>
      </c>
    </row>
    <row r="336" spans="1:147" ht="15" customHeight="1" x14ac:dyDescent="0.2">
      <c r="A336" s="53" t="s">
        <v>473</v>
      </c>
      <c r="B336" s="56">
        <f t="shared" si="524"/>
        <v>0</v>
      </c>
      <c r="C336" s="59" t="str">
        <f t="shared" si="525"/>
        <v>NO</v>
      </c>
      <c r="E336" s="53" t="s">
        <v>646</v>
      </c>
      <c r="F336" s="55" t="s">
        <v>55</v>
      </c>
      <c r="G336" s="61" t="s">
        <v>647</v>
      </c>
      <c r="H336" s="56">
        <v>15860139.460000001</v>
      </c>
      <c r="I336" s="56">
        <v>0</v>
      </c>
      <c r="J336" s="56">
        <v>15860139.460000001</v>
      </c>
      <c r="K336" s="56">
        <v>0</v>
      </c>
      <c r="L336" s="56">
        <v>0</v>
      </c>
      <c r="M336" s="56">
        <v>0</v>
      </c>
      <c r="N336" s="57">
        <v>0</v>
      </c>
      <c r="O336" s="58">
        <f t="shared" si="447"/>
        <v>0</v>
      </c>
      <c r="P336" s="59" t="str">
        <f t="shared" si="448"/>
        <v>CONSISTENTE</v>
      </c>
      <c r="Q336" s="87" t="str">
        <f t="shared" si="449"/>
        <v>OK</v>
      </c>
      <c r="R336" s="56">
        <v>0</v>
      </c>
      <c r="S336" s="56">
        <v>0</v>
      </c>
      <c r="T336" s="56">
        <v>0</v>
      </c>
      <c r="U336" s="56">
        <v>0</v>
      </c>
      <c r="V336" s="56">
        <v>0</v>
      </c>
      <c r="W336" s="59" t="s">
        <v>2314</v>
      </c>
      <c r="X336" s="59" t="s">
        <v>2312</v>
      </c>
      <c r="Y336" s="59" t="str">
        <f t="shared" si="450"/>
        <v>CONSISTENTE</v>
      </c>
      <c r="Z336" s="59" t="str">
        <f t="shared" si="526"/>
        <v/>
      </c>
      <c r="AA336" s="66">
        <f>+VLOOKUP($E336,'[1]PLAN DE APLICACIÓN'!$B$11:$V$1115,16,FALSE)</f>
        <v>0</v>
      </c>
      <c r="AB336" s="66">
        <f>+VLOOKUP($E336,'[1]PLAN DE APLICACIÓN'!$B$11:$V$1115,17,FALSE)</f>
        <v>0</v>
      </c>
      <c r="AC336" s="66">
        <f>+VLOOKUP($E336,'[1]PLAN DE APLICACIÓN'!$B$11:$V$1115,18,FALSE)</f>
        <v>0</v>
      </c>
      <c r="AD336" s="66">
        <f>+VLOOKUP($E336,'[1]PLAN DE APLICACIÓN'!$B$11:$V$1115,19,FALSE)</f>
        <v>0</v>
      </c>
      <c r="AE336" s="66">
        <f>+VLOOKUP($E336,'[1]PLAN DE APLICACIÓN'!$B$11:$V$1115,20,FALSE)</f>
        <v>0</v>
      </c>
      <c r="AF336" s="66">
        <f>+VLOOKUP($E336,'[1]PLAN DE APLICACIÓN'!$B$11:$V$1115,21,FALSE)</f>
        <v>0</v>
      </c>
      <c r="AG336" s="59" t="str">
        <f t="shared" si="451"/>
        <v>CONSISTENTE</v>
      </c>
      <c r="AH336" s="59" t="str">
        <f t="shared" si="452"/>
        <v>CONSISTENTE</v>
      </c>
      <c r="AI336" s="59" t="str">
        <f t="shared" si="453"/>
        <v>CONSISTENTE</v>
      </c>
      <c r="AJ336" s="59" t="str">
        <f t="shared" si="454"/>
        <v>CONSISTENTE</v>
      </c>
      <c r="AK336" s="59" t="str">
        <f t="shared" si="455"/>
        <v>CONSISTENTE</v>
      </c>
      <c r="AL336" s="59" t="str">
        <f t="shared" si="456"/>
        <v>CONSISTENTE</v>
      </c>
      <c r="AM336" s="56">
        <v>0</v>
      </c>
      <c r="AN336" s="56">
        <v>0</v>
      </c>
      <c r="AO336" s="56">
        <v>0</v>
      </c>
      <c r="AP336" s="56">
        <v>0</v>
      </c>
      <c r="AQ336" s="56">
        <v>0</v>
      </c>
      <c r="AR336" s="56">
        <v>0</v>
      </c>
      <c r="AS336" s="59">
        <v>1</v>
      </c>
      <c r="AT336" s="59" t="str">
        <f t="shared" si="457"/>
        <v>CONSISTENTE</v>
      </c>
      <c r="AU336" s="59" t="str">
        <f t="shared" si="458"/>
        <v>CONSISTENTE</v>
      </c>
      <c r="AV336" s="59" t="str">
        <f t="shared" si="459"/>
        <v>CONSISTENTE</v>
      </c>
      <c r="AW336" s="59" t="str">
        <f t="shared" si="460"/>
        <v>CONSISTENTE</v>
      </c>
      <c r="AX336" s="59" t="str">
        <f t="shared" si="461"/>
        <v>CONSISTENTE</v>
      </c>
      <c r="AY336" s="59" t="str">
        <f t="shared" si="462"/>
        <v>CONSISTENTE</v>
      </c>
      <c r="AZ336" s="56">
        <v>0</v>
      </c>
      <c r="BA336" s="56">
        <v>0</v>
      </c>
      <c r="BB336" s="56">
        <v>0</v>
      </c>
      <c r="BC336" s="56">
        <v>0</v>
      </c>
      <c r="BD336" s="56">
        <v>0</v>
      </c>
      <c r="BE336" s="56">
        <v>0</v>
      </c>
      <c r="BF336" s="60">
        <v>1</v>
      </c>
      <c r="BG336" s="59" t="str">
        <f t="shared" si="463"/>
        <v>CONSISTENTE</v>
      </c>
      <c r="BH336" s="59" t="str">
        <f t="shared" si="464"/>
        <v>CONSISTENTE</v>
      </c>
      <c r="BI336" s="59" t="str">
        <f t="shared" si="465"/>
        <v>CONSISTENTE</v>
      </c>
      <c r="BJ336" s="59" t="str">
        <f t="shared" si="466"/>
        <v>CONSISTENTE</v>
      </c>
      <c r="BK336" s="59" t="str">
        <f t="shared" si="467"/>
        <v>CONSISTENTE</v>
      </c>
      <c r="BL336" s="59" t="str">
        <f t="shared" si="468"/>
        <v>CONSISTENTE</v>
      </c>
      <c r="BM336" s="59" t="str">
        <f t="shared" si="469"/>
        <v>CONSISTENTE</v>
      </c>
      <c r="BN336" s="59" t="str">
        <f t="shared" si="470"/>
        <v>CONSISTENTE</v>
      </c>
      <c r="BO336" s="59" t="str">
        <f t="shared" si="471"/>
        <v>CONSISTENTE</v>
      </c>
      <c r="BP336" s="59" t="str">
        <f t="shared" si="472"/>
        <v>CONSISTENTE</v>
      </c>
      <c r="BQ336" s="59" t="str">
        <f t="shared" si="473"/>
        <v>CONSISTENTE</v>
      </c>
      <c r="BR336" s="59" t="str">
        <f t="shared" si="474"/>
        <v>CONSISTENTE</v>
      </c>
      <c r="BS336" s="56">
        <v>0</v>
      </c>
      <c r="BT336" s="56">
        <v>0</v>
      </c>
      <c r="BU336" s="56">
        <v>0</v>
      </c>
      <c r="BV336" s="56">
        <v>0</v>
      </c>
      <c r="BW336" s="56">
        <v>0</v>
      </c>
      <c r="BX336" s="56">
        <v>0</v>
      </c>
      <c r="BY336" s="60">
        <v>1</v>
      </c>
      <c r="BZ336" s="59" t="str">
        <f t="shared" si="475"/>
        <v>CONSISTENTE</v>
      </c>
      <c r="CA336" s="59" t="str">
        <f t="shared" si="476"/>
        <v>CONSISTENTE</v>
      </c>
      <c r="CB336" s="59" t="str">
        <f t="shared" si="477"/>
        <v>CONSISTENTE</v>
      </c>
      <c r="CC336" s="59" t="str">
        <f t="shared" si="478"/>
        <v>CONSISTENTE</v>
      </c>
      <c r="CD336" s="59" t="str">
        <f t="shared" si="479"/>
        <v>CONSISTENTE</v>
      </c>
      <c r="CE336" s="59" t="str">
        <f t="shared" si="480"/>
        <v>CONSISTENTE</v>
      </c>
      <c r="CF336" s="56">
        <v>0</v>
      </c>
      <c r="CG336" s="56">
        <v>0</v>
      </c>
      <c r="CH336" s="56">
        <v>0</v>
      </c>
      <c r="CI336" s="56">
        <v>0</v>
      </c>
      <c r="CJ336" s="56">
        <v>0</v>
      </c>
      <c r="CK336" s="56">
        <v>0</v>
      </c>
      <c r="CL336" s="60">
        <v>1</v>
      </c>
      <c r="CM336" s="59" t="str">
        <f t="shared" si="481"/>
        <v>CONSISTENTE</v>
      </c>
      <c r="CN336" s="59" t="str">
        <f t="shared" si="482"/>
        <v>CONSISTENTE</v>
      </c>
      <c r="CO336" s="59" t="str">
        <f t="shared" si="483"/>
        <v>CONSISTENTE</v>
      </c>
      <c r="CP336" s="59" t="str">
        <f t="shared" si="484"/>
        <v>CONSISTENTE</v>
      </c>
      <c r="CQ336" s="59" t="str">
        <f t="shared" si="485"/>
        <v>CONSISTENTE</v>
      </c>
      <c r="CR336" s="59" t="str">
        <f t="shared" si="486"/>
        <v>CONSISTENTE</v>
      </c>
      <c r="CS336" s="59" t="str">
        <f t="shared" si="487"/>
        <v>CONSISTENTE</v>
      </c>
      <c r="CT336" s="59" t="str">
        <f t="shared" si="488"/>
        <v>CONSISTENTE</v>
      </c>
      <c r="CU336" s="59" t="str">
        <f t="shared" si="489"/>
        <v>CONSISTENTE</v>
      </c>
      <c r="CV336" s="59" t="str">
        <f t="shared" si="490"/>
        <v>CONSISTENTE</v>
      </c>
      <c r="CW336" s="59" t="str">
        <f t="shared" si="491"/>
        <v>CONSISTENTE</v>
      </c>
      <c r="CX336" s="59" t="str">
        <f t="shared" si="492"/>
        <v>CONSISTENTE</v>
      </c>
      <c r="CY336" s="56">
        <f t="shared" si="493"/>
        <v>0</v>
      </c>
      <c r="CZ336" s="56">
        <f t="shared" si="494"/>
        <v>0</v>
      </c>
      <c r="DA336" s="56">
        <f t="shared" si="495"/>
        <v>0</v>
      </c>
      <c r="DB336" s="56">
        <f t="shared" si="496"/>
        <v>0</v>
      </c>
      <c r="DC336" s="56">
        <f t="shared" si="497"/>
        <v>0</v>
      </c>
      <c r="DD336" s="56">
        <f t="shared" si="498"/>
        <v>0</v>
      </c>
      <c r="DE336" s="90">
        <f t="shared" si="499"/>
        <v>0</v>
      </c>
      <c r="DF336" s="90">
        <f t="shared" si="500"/>
        <v>0</v>
      </c>
      <c r="DG336" s="90">
        <f t="shared" si="501"/>
        <v>0</v>
      </c>
      <c r="DH336" s="90">
        <f t="shared" si="502"/>
        <v>0</v>
      </c>
      <c r="DI336" s="90">
        <f t="shared" si="503"/>
        <v>0</v>
      </c>
      <c r="DJ336" s="98">
        <f t="shared" si="504"/>
        <v>0</v>
      </c>
      <c r="DK336" s="103">
        <f t="shared" si="505"/>
        <v>0</v>
      </c>
      <c r="DL336" s="91">
        <f t="shared" si="506"/>
        <v>0</v>
      </c>
      <c r="DM336" s="91">
        <f t="shared" si="507"/>
        <v>0</v>
      </c>
      <c r="DN336" s="91">
        <f t="shared" si="508"/>
        <v>0</v>
      </c>
      <c r="DO336" s="91">
        <f t="shared" si="509"/>
        <v>0</v>
      </c>
      <c r="DP336" s="91">
        <f t="shared" si="510"/>
        <v>0</v>
      </c>
      <c r="DQ336" s="125" t="str">
        <f t="shared" si="511"/>
        <v>CONSISTENTE</v>
      </c>
      <c r="DR336" s="147">
        <v>0</v>
      </c>
      <c r="DS336" s="147">
        <v>0</v>
      </c>
      <c r="DT336" s="147">
        <v>0</v>
      </c>
      <c r="DU336" s="147">
        <v>0</v>
      </c>
      <c r="DV336" s="147">
        <v>0</v>
      </c>
      <c r="DW336" s="147">
        <v>0</v>
      </c>
      <c r="DX336" s="59">
        <f>+VLOOKUP($E336,'[2]Ejecución I Semestre 2016'!$B$11:$X$1115,10,FALSE)</f>
        <v>1</v>
      </c>
      <c r="DY336" s="68" t="str">
        <f t="shared" si="512"/>
        <v>CONSISTENTE</v>
      </c>
      <c r="DZ336" s="68" t="str">
        <f t="shared" si="513"/>
        <v>CONSISTENTE</v>
      </c>
      <c r="EA336" s="68" t="str">
        <f t="shared" si="514"/>
        <v>CONSISTENTE</v>
      </c>
      <c r="EB336" s="68" t="str">
        <f t="shared" si="515"/>
        <v>CONSISTENTE</v>
      </c>
      <c r="EC336" s="68" t="str">
        <f t="shared" si="516"/>
        <v>CONSISTENTE</v>
      </c>
      <c r="ED336" s="68" t="str">
        <f t="shared" si="517"/>
        <v>CONSISTENTE</v>
      </c>
      <c r="EE336" s="132">
        <f t="shared" si="518"/>
        <v>0</v>
      </c>
      <c r="EF336" s="131">
        <f t="shared" si="519"/>
        <v>0</v>
      </c>
      <c r="EG336" s="131">
        <f t="shared" si="520"/>
        <v>0</v>
      </c>
      <c r="EH336" s="131">
        <f t="shared" si="521"/>
        <v>0</v>
      </c>
      <c r="EI336" s="131">
        <f t="shared" si="522"/>
        <v>0</v>
      </c>
      <c r="EJ336" s="131">
        <f t="shared" si="523"/>
        <v>0</v>
      </c>
      <c r="EK336" s="131">
        <f t="shared" si="527"/>
        <v>0</v>
      </c>
      <c r="EL336" s="60">
        <f t="shared" si="528"/>
        <v>0</v>
      </c>
      <c r="EM336" s="60">
        <f t="shared" si="529"/>
        <v>0</v>
      </c>
      <c r="EN336" s="60">
        <f t="shared" si="530"/>
        <v>0</v>
      </c>
      <c r="EO336" s="60">
        <f t="shared" si="531"/>
        <v>0</v>
      </c>
      <c r="EP336" s="60">
        <f t="shared" si="532"/>
        <v>0</v>
      </c>
      <c r="EQ336" s="90" t="str">
        <f t="shared" si="533"/>
        <v>CONSISTENTE</v>
      </c>
    </row>
    <row r="337" spans="1:147" ht="15" customHeight="1" x14ac:dyDescent="0.2">
      <c r="A337" s="53" t="s">
        <v>475</v>
      </c>
      <c r="B337" s="56">
        <f t="shared" si="524"/>
        <v>247702013</v>
      </c>
      <c r="C337" s="59" t="str">
        <f t="shared" si="525"/>
        <v>SI</v>
      </c>
      <c r="E337" s="53" t="s">
        <v>648</v>
      </c>
      <c r="F337" s="55" t="s">
        <v>55</v>
      </c>
      <c r="G337" s="61" t="s">
        <v>649</v>
      </c>
      <c r="H337" s="56">
        <v>1819106267</v>
      </c>
      <c r="I337" s="56">
        <v>0</v>
      </c>
      <c r="J337" s="56">
        <v>1100000000</v>
      </c>
      <c r="K337" s="56">
        <v>471404254</v>
      </c>
      <c r="L337" s="56">
        <v>0</v>
      </c>
      <c r="M337" s="56">
        <v>0</v>
      </c>
      <c r="N337" s="57">
        <v>247702013</v>
      </c>
      <c r="O337" s="58">
        <f t="shared" si="447"/>
        <v>0</v>
      </c>
      <c r="P337" s="59" t="str">
        <f t="shared" si="448"/>
        <v>CONSISTENTE</v>
      </c>
      <c r="Q337" s="87" t="str">
        <f t="shared" si="449"/>
        <v>OK</v>
      </c>
      <c r="R337" s="56">
        <v>0</v>
      </c>
      <c r="S337" s="56">
        <v>0</v>
      </c>
      <c r="T337" s="56">
        <v>0</v>
      </c>
      <c r="U337" s="56">
        <v>247702013</v>
      </c>
      <c r="V337" s="56">
        <v>0</v>
      </c>
      <c r="W337" s="59" t="s">
        <v>2314</v>
      </c>
      <c r="X337" s="59" t="s">
        <v>2312</v>
      </c>
      <c r="Y337" s="59" t="str">
        <f t="shared" si="450"/>
        <v>CONSISTENTE</v>
      </c>
      <c r="Z337" s="59" t="str">
        <f t="shared" si="526"/>
        <v/>
      </c>
      <c r="AA337" s="66">
        <f>+VLOOKUP($E337,'[1]PLAN DE APLICACIÓN'!$B$11:$V$1115,16,FALSE)</f>
        <v>0</v>
      </c>
      <c r="AB337" s="66">
        <f>+VLOOKUP($E337,'[1]PLAN DE APLICACIÓN'!$B$11:$V$1115,17,FALSE)</f>
        <v>0</v>
      </c>
      <c r="AC337" s="66">
        <f>+VLOOKUP($E337,'[1]PLAN DE APLICACIÓN'!$B$11:$V$1115,18,FALSE)</f>
        <v>0</v>
      </c>
      <c r="AD337" s="66">
        <f>+VLOOKUP($E337,'[1]PLAN DE APLICACIÓN'!$B$11:$V$1115,19,FALSE)</f>
        <v>0</v>
      </c>
      <c r="AE337" s="66">
        <f>+VLOOKUP($E337,'[1]PLAN DE APLICACIÓN'!$B$11:$V$1115,20,FALSE)</f>
        <v>0</v>
      </c>
      <c r="AF337" s="66">
        <f>+VLOOKUP($E337,'[1]PLAN DE APLICACIÓN'!$B$11:$V$1115,21,FALSE)</f>
        <v>0</v>
      </c>
      <c r="AG337" s="59" t="str">
        <f t="shared" si="451"/>
        <v>CONSISTENTE</v>
      </c>
      <c r="AH337" s="59" t="str">
        <f t="shared" si="452"/>
        <v>CONSISTENTE</v>
      </c>
      <c r="AI337" s="59" t="str">
        <f t="shared" si="453"/>
        <v>CONSISTENTE</v>
      </c>
      <c r="AJ337" s="59" t="str">
        <f t="shared" si="454"/>
        <v>CONSISTENTE</v>
      </c>
      <c r="AK337" s="59" t="str">
        <f t="shared" si="455"/>
        <v>CONSISTENTE</v>
      </c>
      <c r="AL337" s="59" t="str">
        <f t="shared" si="456"/>
        <v>CONSISTENTE</v>
      </c>
      <c r="AM337" s="56">
        <v>0</v>
      </c>
      <c r="AN337" s="56">
        <v>0</v>
      </c>
      <c r="AO337" s="56">
        <v>0</v>
      </c>
      <c r="AP337" s="56">
        <v>0</v>
      </c>
      <c r="AQ337" s="56">
        <v>0</v>
      </c>
      <c r="AR337" s="56">
        <v>0</v>
      </c>
      <c r="AS337" s="59">
        <v>1</v>
      </c>
      <c r="AT337" s="59" t="str">
        <f t="shared" si="457"/>
        <v>CONSISTENTE</v>
      </c>
      <c r="AU337" s="59" t="str">
        <f t="shared" si="458"/>
        <v>CONSISTENTE</v>
      </c>
      <c r="AV337" s="59" t="str">
        <f t="shared" si="459"/>
        <v>CONSISTENTE</v>
      </c>
      <c r="AW337" s="59" t="str">
        <f t="shared" si="460"/>
        <v>CONSISTENTE</v>
      </c>
      <c r="AX337" s="59" t="str">
        <f t="shared" si="461"/>
        <v>CONSISTENTE</v>
      </c>
      <c r="AY337" s="59" t="str">
        <f t="shared" si="462"/>
        <v>CONSISTENTE</v>
      </c>
      <c r="AZ337" s="56">
        <v>100000000</v>
      </c>
      <c r="BA337" s="56">
        <v>0</v>
      </c>
      <c r="BB337" s="56">
        <v>0</v>
      </c>
      <c r="BC337" s="56">
        <v>0</v>
      </c>
      <c r="BD337" s="56">
        <v>100000000</v>
      </c>
      <c r="BE337" s="56">
        <v>0</v>
      </c>
      <c r="BF337" s="60">
        <v>1</v>
      </c>
      <c r="BG337" s="59" t="str">
        <f t="shared" si="463"/>
        <v>CONSISTENTE</v>
      </c>
      <c r="BH337" s="59" t="str">
        <f t="shared" si="464"/>
        <v>CONSISTENTE</v>
      </c>
      <c r="BI337" s="59" t="str">
        <f t="shared" si="465"/>
        <v>CONSISTENTE</v>
      </c>
      <c r="BJ337" s="59" t="str">
        <f t="shared" si="466"/>
        <v>CONSISTENTE</v>
      </c>
      <c r="BK337" s="59" t="str">
        <f t="shared" si="467"/>
        <v>CONSISTENTE</v>
      </c>
      <c r="BL337" s="59" t="str">
        <f t="shared" si="468"/>
        <v>CONSISTENTE</v>
      </c>
      <c r="BM337" s="59" t="str">
        <f t="shared" si="469"/>
        <v>CONSISTENTE</v>
      </c>
      <c r="BN337" s="59" t="str">
        <f t="shared" si="470"/>
        <v>CONSISTENTE</v>
      </c>
      <c r="BO337" s="59" t="str">
        <f t="shared" si="471"/>
        <v>CONSISTENTE</v>
      </c>
      <c r="BP337" s="59" t="str">
        <f t="shared" si="472"/>
        <v>CONSISTENTE</v>
      </c>
      <c r="BQ337" s="59" t="str">
        <f t="shared" si="473"/>
        <v>CONSISTENTE</v>
      </c>
      <c r="BR337" s="59" t="str">
        <f t="shared" si="474"/>
        <v>CONSISTENTE</v>
      </c>
      <c r="BS337" s="56">
        <v>0</v>
      </c>
      <c r="BT337" s="56">
        <v>0</v>
      </c>
      <c r="BU337" s="56">
        <v>0</v>
      </c>
      <c r="BV337" s="56">
        <v>0</v>
      </c>
      <c r="BW337" s="56">
        <v>0</v>
      </c>
      <c r="BX337" s="56">
        <v>0</v>
      </c>
      <c r="BY337" s="60">
        <v>1</v>
      </c>
      <c r="BZ337" s="59" t="str">
        <f t="shared" si="475"/>
        <v>CONSISTENTE</v>
      </c>
      <c r="CA337" s="59" t="str">
        <f t="shared" si="476"/>
        <v>CONSISTENTE</v>
      </c>
      <c r="CB337" s="59" t="str">
        <f t="shared" si="477"/>
        <v>CONSISTENTE</v>
      </c>
      <c r="CC337" s="59" t="str">
        <f t="shared" si="478"/>
        <v>CONSISTENTE</v>
      </c>
      <c r="CD337" s="59" t="str">
        <f t="shared" si="479"/>
        <v>CONSISTENTE</v>
      </c>
      <c r="CE337" s="59" t="str">
        <f t="shared" si="480"/>
        <v>CONSISTENTE</v>
      </c>
      <c r="CF337" s="56">
        <v>100000000</v>
      </c>
      <c r="CG337" s="56">
        <v>0</v>
      </c>
      <c r="CH337" s="56">
        <v>0</v>
      </c>
      <c r="CI337" s="56">
        <v>0</v>
      </c>
      <c r="CJ337" s="56">
        <v>100000000</v>
      </c>
      <c r="CK337" s="56">
        <v>0</v>
      </c>
      <c r="CL337" s="60">
        <v>1</v>
      </c>
      <c r="CM337" s="59" t="str">
        <f t="shared" si="481"/>
        <v>CONSISTENTE</v>
      </c>
      <c r="CN337" s="59" t="str">
        <f t="shared" si="482"/>
        <v>CONSISTENTE</v>
      </c>
      <c r="CO337" s="59" t="str">
        <f t="shared" si="483"/>
        <v>CONSISTENTE</v>
      </c>
      <c r="CP337" s="59" t="str">
        <f t="shared" si="484"/>
        <v>CONSISTENTE</v>
      </c>
      <c r="CQ337" s="59" t="str">
        <f t="shared" si="485"/>
        <v>CONSISTENTE</v>
      </c>
      <c r="CR337" s="59" t="str">
        <f t="shared" si="486"/>
        <v>CONSISTENTE</v>
      </c>
      <c r="CS337" s="59" t="str">
        <f t="shared" si="487"/>
        <v>CONSISTENTE</v>
      </c>
      <c r="CT337" s="59" t="str">
        <f t="shared" si="488"/>
        <v>CONSISTENTE</v>
      </c>
      <c r="CU337" s="59" t="str">
        <f t="shared" si="489"/>
        <v>CONSISTENTE</v>
      </c>
      <c r="CV337" s="59" t="str">
        <f t="shared" si="490"/>
        <v>CONSISTENTE</v>
      </c>
      <c r="CW337" s="59" t="str">
        <f t="shared" si="491"/>
        <v>CONSISTENTE</v>
      </c>
      <c r="CX337" s="59" t="str">
        <f t="shared" si="492"/>
        <v>CONSISTENTE</v>
      </c>
      <c r="CY337" s="56">
        <f t="shared" si="493"/>
        <v>247702013</v>
      </c>
      <c r="CZ337" s="56">
        <f t="shared" si="494"/>
        <v>0</v>
      </c>
      <c r="DA337" s="56">
        <f t="shared" si="495"/>
        <v>0</v>
      </c>
      <c r="DB337" s="56">
        <f t="shared" si="496"/>
        <v>0</v>
      </c>
      <c r="DC337" s="56">
        <f t="shared" si="497"/>
        <v>247702013</v>
      </c>
      <c r="DD337" s="56">
        <f t="shared" si="498"/>
        <v>0</v>
      </c>
      <c r="DE337" s="90">
        <f t="shared" si="499"/>
        <v>200000000</v>
      </c>
      <c r="DF337" s="90">
        <f t="shared" si="500"/>
        <v>0</v>
      </c>
      <c r="DG337" s="90">
        <f t="shared" si="501"/>
        <v>0</v>
      </c>
      <c r="DH337" s="90">
        <f t="shared" si="502"/>
        <v>0</v>
      </c>
      <c r="DI337" s="90">
        <f t="shared" si="503"/>
        <v>200000000</v>
      </c>
      <c r="DJ337" s="98">
        <f t="shared" si="504"/>
        <v>0</v>
      </c>
      <c r="DK337" s="103">
        <f t="shared" si="505"/>
        <v>200000000</v>
      </c>
      <c r="DL337" s="91">
        <f t="shared" si="506"/>
        <v>0</v>
      </c>
      <c r="DM337" s="91">
        <f t="shared" si="507"/>
        <v>0</v>
      </c>
      <c r="DN337" s="91">
        <f t="shared" si="508"/>
        <v>0</v>
      </c>
      <c r="DO337" s="91">
        <f t="shared" si="509"/>
        <v>200000000</v>
      </c>
      <c r="DP337" s="91">
        <f t="shared" si="510"/>
        <v>0</v>
      </c>
      <c r="DQ337" s="125" t="str">
        <f t="shared" si="511"/>
        <v>CONSISTENTE</v>
      </c>
      <c r="DR337" s="147">
        <v>100000000</v>
      </c>
      <c r="DS337" s="147">
        <v>0</v>
      </c>
      <c r="DT337" s="147">
        <v>0</v>
      </c>
      <c r="DU337" s="147">
        <v>0</v>
      </c>
      <c r="DV337" s="147">
        <v>100000000</v>
      </c>
      <c r="DW337" s="147">
        <v>0</v>
      </c>
      <c r="DX337" s="59">
        <f>+VLOOKUP($E337,'[2]Ejecución I Semestre 2016'!$B$11:$X$1115,10,FALSE)</f>
        <v>1</v>
      </c>
      <c r="DY337" s="68" t="str">
        <f t="shared" si="512"/>
        <v>CONSISTENTE</v>
      </c>
      <c r="DZ337" s="68" t="str">
        <f t="shared" si="513"/>
        <v>CONSISTENTE</v>
      </c>
      <c r="EA337" s="68" t="str">
        <f t="shared" si="514"/>
        <v>CONSISTENTE</v>
      </c>
      <c r="EB337" s="68" t="str">
        <f t="shared" si="515"/>
        <v>CONSISTENTE</v>
      </c>
      <c r="EC337" s="68" t="str">
        <f t="shared" si="516"/>
        <v>NO CONSISTENTE</v>
      </c>
      <c r="ED337" s="68" t="str">
        <f t="shared" si="517"/>
        <v>CONSISTENTE</v>
      </c>
      <c r="EE337" s="132">
        <f t="shared" si="518"/>
        <v>200000000</v>
      </c>
      <c r="EF337" s="131">
        <f t="shared" si="519"/>
        <v>0</v>
      </c>
      <c r="EG337" s="131">
        <f t="shared" si="520"/>
        <v>0</v>
      </c>
      <c r="EH337" s="131">
        <f t="shared" si="521"/>
        <v>0</v>
      </c>
      <c r="EI337" s="131">
        <f t="shared" si="522"/>
        <v>200000000</v>
      </c>
      <c r="EJ337" s="131">
        <f t="shared" si="523"/>
        <v>0</v>
      </c>
      <c r="EK337" s="131">
        <f t="shared" si="527"/>
        <v>300000000</v>
      </c>
      <c r="EL337" s="60">
        <f t="shared" si="528"/>
        <v>0</v>
      </c>
      <c r="EM337" s="60">
        <f t="shared" si="529"/>
        <v>0</v>
      </c>
      <c r="EN337" s="60">
        <f t="shared" si="530"/>
        <v>0</v>
      </c>
      <c r="EO337" s="60">
        <f t="shared" si="531"/>
        <v>300000000</v>
      </c>
      <c r="EP337" s="60">
        <f t="shared" si="532"/>
        <v>0</v>
      </c>
      <c r="EQ337" s="90" t="str">
        <f t="shared" si="533"/>
        <v>NO CONSISTENTE</v>
      </c>
    </row>
    <row r="338" spans="1:147" ht="15" customHeight="1" x14ac:dyDescent="0.2">
      <c r="A338" s="53" t="s">
        <v>477</v>
      </c>
      <c r="B338" s="56">
        <f t="shared" si="524"/>
        <v>0</v>
      </c>
      <c r="C338" s="59" t="str">
        <f t="shared" si="525"/>
        <v>NO</v>
      </c>
      <c r="E338" s="53" t="s">
        <v>650</v>
      </c>
      <c r="F338" s="55" t="s">
        <v>55</v>
      </c>
      <c r="G338" s="61" t="s">
        <v>651</v>
      </c>
      <c r="H338" s="56">
        <v>0</v>
      </c>
      <c r="I338" s="56">
        <v>0</v>
      </c>
      <c r="J338" s="56">
        <v>0</v>
      </c>
      <c r="K338" s="56">
        <v>0</v>
      </c>
      <c r="L338" s="56">
        <v>0</v>
      </c>
      <c r="M338" s="56">
        <v>0</v>
      </c>
      <c r="N338" s="57">
        <v>0</v>
      </c>
      <c r="O338" s="58">
        <f t="shared" si="447"/>
        <v>0</v>
      </c>
      <c r="P338" s="59" t="str">
        <f t="shared" si="448"/>
        <v>CONSISTENTE</v>
      </c>
      <c r="Q338" s="87" t="str">
        <f t="shared" si="449"/>
        <v>OK</v>
      </c>
      <c r="R338" s="56">
        <v>0</v>
      </c>
      <c r="S338" s="56">
        <v>0</v>
      </c>
      <c r="T338" s="56">
        <v>0</v>
      </c>
      <c r="U338" s="56">
        <v>0</v>
      </c>
      <c r="V338" s="56">
        <v>0</v>
      </c>
      <c r="W338" s="59" t="s">
        <v>2314</v>
      </c>
      <c r="X338" s="59" t="s">
        <v>2312</v>
      </c>
      <c r="Y338" s="59" t="str">
        <f t="shared" si="450"/>
        <v>CONSISTENTE</v>
      </c>
      <c r="Z338" s="59" t="str">
        <f t="shared" si="526"/>
        <v/>
      </c>
      <c r="AA338" s="66">
        <f>+VLOOKUP($E338,'[1]PLAN DE APLICACIÓN'!$B$11:$V$1115,16,FALSE)</f>
        <v>0</v>
      </c>
      <c r="AB338" s="66">
        <f>+VLOOKUP($E338,'[1]PLAN DE APLICACIÓN'!$B$11:$V$1115,17,FALSE)</f>
        <v>0</v>
      </c>
      <c r="AC338" s="66">
        <f>+VLOOKUP($E338,'[1]PLAN DE APLICACIÓN'!$B$11:$V$1115,18,FALSE)</f>
        <v>0</v>
      </c>
      <c r="AD338" s="66">
        <f>+VLOOKUP($E338,'[1]PLAN DE APLICACIÓN'!$B$11:$V$1115,19,FALSE)</f>
        <v>0</v>
      </c>
      <c r="AE338" s="66">
        <f>+VLOOKUP($E338,'[1]PLAN DE APLICACIÓN'!$B$11:$V$1115,20,FALSE)</f>
        <v>0</v>
      </c>
      <c r="AF338" s="66">
        <f>+VLOOKUP($E338,'[1]PLAN DE APLICACIÓN'!$B$11:$V$1115,21,FALSE)</f>
        <v>0</v>
      </c>
      <c r="AG338" s="59" t="str">
        <f t="shared" si="451"/>
        <v>CONSISTENTE</v>
      </c>
      <c r="AH338" s="59" t="str">
        <f t="shared" si="452"/>
        <v>CONSISTENTE</v>
      </c>
      <c r="AI338" s="59" t="str">
        <f t="shared" si="453"/>
        <v>CONSISTENTE</v>
      </c>
      <c r="AJ338" s="59" t="str">
        <f t="shared" si="454"/>
        <v>CONSISTENTE</v>
      </c>
      <c r="AK338" s="59" t="str">
        <f t="shared" si="455"/>
        <v>CONSISTENTE</v>
      </c>
      <c r="AL338" s="59" t="str">
        <f t="shared" si="456"/>
        <v>CONSISTENTE</v>
      </c>
      <c r="AM338" s="56">
        <v>0</v>
      </c>
      <c r="AN338" s="56">
        <v>0</v>
      </c>
      <c r="AO338" s="56">
        <v>0</v>
      </c>
      <c r="AP338" s="56">
        <v>0</v>
      </c>
      <c r="AQ338" s="56">
        <v>0</v>
      </c>
      <c r="AR338" s="56">
        <v>0</v>
      </c>
      <c r="AS338" s="59">
        <v>1</v>
      </c>
      <c r="AT338" s="59" t="str">
        <f t="shared" si="457"/>
        <v>CONSISTENTE</v>
      </c>
      <c r="AU338" s="59" t="str">
        <f t="shared" si="458"/>
        <v>CONSISTENTE</v>
      </c>
      <c r="AV338" s="59" t="str">
        <f t="shared" si="459"/>
        <v>CONSISTENTE</v>
      </c>
      <c r="AW338" s="59" t="str">
        <f t="shared" si="460"/>
        <v>CONSISTENTE</v>
      </c>
      <c r="AX338" s="59" t="str">
        <f t="shared" si="461"/>
        <v>CONSISTENTE</v>
      </c>
      <c r="AY338" s="59" t="str">
        <f t="shared" si="462"/>
        <v>CONSISTENTE</v>
      </c>
      <c r="AZ338" s="56">
        <v>0</v>
      </c>
      <c r="BA338" s="56">
        <v>0</v>
      </c>
      <c r="BB338" s="56">
        <v>0</v>
      </c>
      <c r="BC338" s="56">
        <v>0</v>
      </c>
      <c r="BD338" s="56">
        <v>0</v>
      </c>
      <c r="BE338" s="56">
        <v>0</v>
      </c>
      <c r="BF338" s="60">
        <v>1</v>
      </c>
      <c r="BG338" s="59" t="str">
        <f t="shared" si="463"/>
        <v>CONSISTENTE</v>
      </c>
      <c r="BH338" s="59" t="str">
        <f t="shared" si="464"/>
        <v>CONSISTENTE</v>
      </c>
      <c r="BI338" s="59" t="str">
        <f t="shared" si="465"/>
        <v>CONSISTENTE</v>
      </c>
      <c r="BJ338" s="59" t="str">
        <f t="shared" si="466"/>
        <v>CONSISTENTE</v>
      </c>
      <c r="BK338" s="59" t="str">
        <f t="shared" si="467"/>
        <v>CONSISTENTE</v>
      </c>
      <c r="BL338" s="59" t="str">
        <f t="shared" si="468"/>
        <v>CONSISTENTE</v>
      </c>
      <c r="BM338" s="59" t="str">
        <f t="shared" si="469"/>
        <v>CONSISTENTE</v>
      </c>
      <c r="BN338" s="59" t="str">
        <f t="shared" si="470"/>
        <v>CONSISTENTE</v>
      </c>
      <c r="BO338" s="59" t="str">
        <f t="shared" si="471"/>
        <v>CONSISTENTE</v>
      </c>
      <c r="BP338" s="59" t="str">
        <f t="shared" si="472"/>
        <v>CONSISTENTE</v>
      </c>
      <c r="BQ338" s="59" t="str">
        <f t="shared" si="473"/>
        <v>CONSISTENTE</v>
      </c>
      <c r="BR338" s="59" t="str">
        <f t="shared" si="474"/>
        <v>CONSISTENTE</v>
      </c>
      <c r="BS338" s="56">
        <v>0</v>
      </c>
      <c r="BT338" s="56">
        <v>0</v>
      </c>
      <c r="BU338" s="56">
        <v>0</v>
      </c>
      <c r="BV338" s="56">
        <v>0</v>
      </c>
      <c r="BW338" s="56">
        <v>0</v>
      </c>
      <c r="BX338" s="56">
        <v>0</v>
      </c>
      <c r="BY338" s="60">
        <v>1</v>
      </c>
      <c r="BZ338" s="59" t="str">
        <f t="shared" si="475"/>
        <v>CONSISTENTE</v>
      </c>
      <c r="CA338" s="59" t="str">
        <f t="shared" si="476"/>
        <v>CONSISTENTE</v>
      </c>
      <c r="CB338" s="59" t="str">
        <f t="shared" si="477"/>
        <v>CONSISTENTE</v>
      </c>
      <c r="CC338" s="59" t="str">
        <f t="shared" si="478"/>
        <v>CONSISTENTE</v>
      </c>
      <c r="CD338" s="59" t="str">
        <f t="shared" si="479"/>
        <v>CONSISTENTE</v>
      </c>
      <c r="CE338" s="59" t="str">
        <f t="shared" si="480"/>
        <v>CONSISTENTE</v>
      </c>
      <c r="CF338" s="56">
        <v>0</v>
      </c>
      <c r="CG338" s="56">
        <v>0</v>
      </c>
      <c r="CH338" s="56">
        <v>0</v>
      </c>
      <c r="CI338" s="56">
        <v>0</v>
      </c>
      <c r="CJ338" s="56">
        <v>0</v>
      </c>
      <c r="CK338" s="56">
        <v>0</v>
      </c>
      <c r="CL338" s="60">
        <v>1</v>
      </c>
      <c r="CM338" s="59" t="str">
        <f t="shared" si="481"/>
        <v>CONSISTENTE</v>
      </c>
      <c r="CN338" s="59" t="str">
        <f t="shared" si="482"/>
        <v>CONSISTENTE</v>
      </c>
      <c r="CO338" s="59" t="str">
        <f t="shared" si="483"/>
        <v>CONSISTENTE</v>
      </c>
      <c r="CP338" s="59" t="str">
        <f t="shared" si="484"/>
        <v>CONSISTENTE</v>
      </c>
      <c r="CQ338" s="59" t="str">
        <f t="shared" si="485"/>
        <v>CONSISTENTE</v>
      </c>
      <c r="CR338" s="59" t="str">
        <f t="shared" si="486"/>
        <v>CONSISTENTE</v>
      </c>
      <c r="CS338" s="59" t="str">
        <f t="shared" si="487"/>
        <v>CONSISTENTE</v>
      </c>
      <c r="CT338" s="59" t="str">
        <f t="shared" si="488"/>
        <v>CONSISTENTE</v>
      </c>
      <c r="CU338" s="59" t="str">
        <f t="shared" si="489"/>
        <v>CONSISTENTE</v>
      </c>
      <c r="CV338" s="59" t="str">
        <f t="shared" si="490"/>
        <v>CONSISTENTE</v>
      </c>
      <c r="CW338" s="59" t="str">
        <f t="shared" si="491"/>
        <v>CONSISTENTE</v>
      </c>
      <c r="CX338" s="59" t="str">
        <f t="shared" si="492"/>
        <v>CONSISTENTE</v>
      </c>
      <c r="CY338" s="56">
        <f t="shared" si="493"/>
        <v>0</v>
      </c>
      <c r="CZ338" s="56">
        <f t="shared" si="494"/>
        <v>0</v>
      </c>
      <c r="DA338" s="56">
        <f t="shared" si="495"/>
        <v>0</v>
      </c>
      <c r="DB338" s="56">
        <f t="shared" si="496"/>
        <v>0</v>
      </c>
      <c r="DC338" s="56">
        <f t="shared" si="497"/>
        <v>0</v>
      </c>
      <c r="DD338" s="56">
        <f t="shared" si="498"/>
        <v>0</v>
      </c>
      <c r="DE338" s="90">
        <f t="shared" si="499"/>
        <v>0</v>
      </c>
      <c r="DF338" s="90">
        <f t="shared" si="500"/>
        <v>0</v>
      </c>
      <c r="DG338" s="90">
        <f t="shared" si="501"/>
        <v>0</v>
      </c>
      <c r="DH338" s="90">
        <f t="shared" si="502"/>
        <v>0</v>
      </c>
      <c r="DI338" s="90">
        <f t="shared" si="503"/>
        <v>0</v>
      </c>
      <c r="DJ338" s="98">
        <f t="shared" si="504"/>
        <v>0</v>
      </c>
      <c r="DK338" s="103">
        <f t="shared" si="505"/>
        <v>0</v>
      </c>
      <c r="DL338" s="91">
        <f t="shared" si="506"/>
        <v>0</v>
      </c>
      <c r="DM338" s="91">
        <f t="shared" si="507"/>
        <v>0</v>
      </c>
      <c r="DN338" s="91">
        <f t="shared" si="508"/>
        <v>0</v>
      </c>
      <c r="DO338" s="91">
        <f t="shared" si="509"/>
        <v>0</v>
      </c>
      <c r="DP338" s="91">
        <f t="shared" si="510"/>
        <v>0</v>
      </c>
      <c r="DQ338" s="125" t="str">
        <f t="shared" si="511"/>
        <v>CONSISTENTE</v>
      </c>
      <c r="DR338" s="147">
        <v>0</v>
      </c>
      <c r="DS338" s="147">
        <v>0</v>
      </c>
      <c r="DT338" s="147">
        <v>0</v>
      </c>
      <c r="DU338" s="147">
        <v>0</v>
      </c>
      <c r="DV338" s="147">
        <v>0</v>
      </c>
      <c r="DW338" s="147">
        <v>0</v>
      </c>
      <c r="DX338" s="59">
        <f>+VLOOKUP($E338,'[2]Ejecución I Semestre 2016'!$B$11:$X$1115,10,FALSE)</f>
        <v>1</v>
      </c>
      <c r="DY338" s="68" t="str">
        <f t="shared" si="512"/>
        <v>CONSISTENTE</v>
      </c>
      <c r="DZ338" s="68" t="str">
        <f t="shared" si="513"/>
        <v>CONSISTENTE</v>
      </c>
      <c r="EA338" s="68" t="str">
        <f t="shared" si="514"/>
        <v>CONSISTENTE</v>
      </c>
      <c r="EB338" s="68" t="str">
        <f t="shared" si="515"/>
        <v>CONSISTENTE</v>
      </c>
      <c r="EC338" s="68" t="str">
        <f t="shared" si="516"/>
        <v>CONSISTENTE</v>
      </c>
      <c r="ED338" s="68" t="str">
        <f t="shared" si="517"/>
        <v>CONSISTENTE</v>
      </c>
      <c r="EE338" s="132">
        <f t="shared" si="518"/>
        <v>0</v>
      </c>
      <c r="EF338" s="131">
        <f t="shared" si="519"/>
        <v>0</v>
      </c>
      <c r="EG338" s="131">
        <f t="shared" si="520"/>
        <v>0</v>
      </c>
      <c r="EH338" s="131">
        <f t="shared" si="521"/>
        <v>0</v>
      </c>
      <c r="EI338" s="131">
        <f t="shared" si="522"/>
        <v>0</v>
      </c>
      <c r="EJ338" s="131">
        <f t="shared" si="523"/>
        <v>0</v>
      </c>
      <c r="EK338" s="131">
        <f t="shared" si="527"/>
        <v>0</v>
      </c>
      <c r="EL338" s="60">
        <f t="shared" si="528"/>
        <v>0</v>
      </c>
      <c r="EM338" s="60">
        <f t="shared" si="529"/>
        <v>0</v>
      </c>
      <c r="EN338" s="60">
        <f t="shared" si="530"/>
        <v>0</v>
      </c>
      <c r="EO338" s="60">
        <f t="shared" si="531"/>
        <v>0</v>
      </c>
      <c r="EP338" s="60">
        <f t="shared" si="532"/>
        <v>0</v>
      </c>
      <c r="EQ338" s="90" t="str">
        <f t="shared" si="533"/>
        <v>CONSISTENTE</v>
      </c>
    </row>
    <row r="339" spans="1:147" ht="15" customHeight="1" x14ac:dyDescent="0.2">
      <c r="A339" s="62" t="s">
        <v>479</v>
      </c>
      <c r="B339" s="56">
        <f t="shared" si="524"/>
        <v>247435814.69999999</v>
      </c>
      <c r="C339" s="59" t="str">
        <f t="shared" si="525"/>
        <v>SI</v>
      </c>
      <c r="E339" s="53" t="s">
        <v>652</v>
      </c>
      <c r="F339" s="55" t="s">
        <v>55</v>
      </c>
      <c r="G339" s="61" t="s">
        <v>653</v>
      </c>
      <c r="H339" s="56">
        <v>247435814.69999999</v>
      </c>
      <c r="I339" s="56">
        <v>0</v>
      </c>
      <c r="J339" s="56">
        <v>0</v>
      </c>
      <c r="K339" s="56">
        <v>0</v>
      </c>
      <c r="L339" s="56">
        <v>0</v>
      </c>
      <c r="M339" s="56">
        <v>0</v>
      </c>
      <c r="N339" s="57">
        <v>247435814.69999999</v>
      </c>
      <c r="O339" s="58">
        <f t="shared" si="447"/>
        <v>0</v>
      </c>
      <c r="P339" s="59" t="str">
        <f t="shared" si="448"/>
        <v>CONSISTENTE</v>
      </c>
      <c r="Q339" s="87" t="str">
        <f t="shared" si="449"/>
        <v>OK</v>
      </c>
      <c r="R339" s="56">
        <v>25000000</v>
      </c>
      <c r="S339" s="56">
        <v>0</v>
      </c>
      <c r="T339" s="56">
        <v>222435814.69999999</v>
      </c>
      <c r="U339" s="56">
        <v>0</v>
      </c>
      <c r="V339" s="56">
        <v>0</v>
      </c>
      <c r="W339" s="59" t="s">
        <v>2314</v>
      </c>
      <c r="X339" s="59" t="s">
        <v>2312</v>
      </c>
      <c r="Y339" s="59" t="str">
        <f t="shared" si="450"/>
        <v>CONSISTENTE</v>
      </c>
      <c r="Z339" s="59" t="str">
        <f t="shared" si="526"/>
        <v/>
      </c>
      <c r="AA339" s="66">
        <f>+VLOOKUP($E339,'[1]PLAN DE APLICACIÓN'!$B$11:$V$1115,16,FALSE)</f>
        <v>0</v>
      </c>
      <c r="AB339" s="66">
        <f>+VLOOKUP($E339,'[1]PLAN DE APLICACIÓN'!$B$11:$V$1115,17,FALSE)</f>
        <v>2936337.01</v>
      </c>
      <c r="AC339" s="66">
        <f>+VLOOKUP($E339,'[1]PLAN DE APLICACIÓN'!$B$11:$V$1115,18,FALSE)</f>
        <v>0</v>
      </c>
      <c r="AD339" s="66">
        <f>+VLOOKUP($E339,'[1]PLAN DE APLICACIÓN'!$B$11:$V$1115,19,FALSE)</f>
        <v>0</v>
      </c>
      <c r="AE339" s="66">
        <f>+VLOOKUP($E339,'[1]PLAN DE APLICACIÓN'!$B$11:$V$1115,20,FALSE)</f>
        <v>0</v>
      </c>
      <c r="AF339" s="66">
        <f>+VLOOKUP($E339,'[1]PLAN DE APLICACIÓN'!$B$11:$V$1115,21,FALSE)</f>
        <v>0</v>
      </c>
      <c r="AG339" s="59" t="str">
        <f t="shared" si="451"/>
        <v>NO CONSISTENTE</v>
      </c>
      <c r="AH339" s="59" t="str">
        <f t="shared" si="452"/>
        <v>CONSISTENTE</v>
      </c>
      <c r="AI339" s="59" t="str">
        <f t="shared" si="453"/>
        <v>CONSISTENTE</v>
      </c>
      <c r="AJ339" s="59" t="str">
        <f t="shared" si="454"/>
        <v>CONSISTENTE</v>
      </c>
      <c r="AK339" s="59" t="str">
        <f t="shared" si="455"/>
        <v>CONSISTENTE</v>
      </c>
      <c r="AL339" s="59" t="str">
        <f t="shared" si="456"/>
        <v>CONSISTENTE</v>
      </c>
      <c r="AM339" s="56">
        <v>2936337.01</v>
      </c>
      <c r="AN339" s="56">
        <v>2936337.01</v>
      </c>
      <c r="AO339" s="56">
        <v>0</v>
      </c>
      <c r="AP339" s="56">
        <v>0</v>
      </c>
      <c r="AQ339" s="56">
        <v>0</v>
      </c>
      <c r="AR339" s="56">
        <v>0</v>
      </c>
      <c r="AS339" s="59">
        <v>1</v>
      </c>
      <c r="AT339" s="59" t="str">
        <f t="shared" si="457"/>
        <v>CONSISTENTE</v>
      </c>
      <c r="AU339" s="59" t="str">
        <f t="shared" si="458"/>
        <v>CONSISTENTE</v>
      </c>
      <c r="AV339" s="59" t="str">
        <f t="shared" si="459"/>
        <v>CONSISTENTE</v>
      </c>
      <c r="AW339" s="59" t="str">
        <f t="shared" si="460"/>
        <v>CONSISTENTE</v>
      </c>
      <c r="AX339" s="59" t="str">
        <f t="shared" si="461"/>
        <v>CONSISTENTE</v>
      </c>
      <c r="AY339" s="59" t="str">
        <f t="shared" si="462"/>
        <v>CONSISTENTE</v>
      </c>
      <c r="AZ339" s="56">
        <v>222435814.69999999</v>
      </c>
      <c r="BA339" s="56">
        <v>0</v>
      </c>
      <c r="BB339" s="56">
        <v>0</v>
      </c>
      <c r="BC339" s="56">
        <v>0</v>
      </c>
      <c r="BD339" s="56">
        <v>0</v>
      </c>
      <c r="BE339" s="56">
        <v>0</v>
      </c>
      <c r="BF339" s="60">
        <v>1</v>
      </c>
      <c r="BG339" s="59" t="str">
        <f t="shared" si="463"/>
        <v>NO CONSISTENTE</v>
      </c>
      <c r="BH339" s="59" t="str">
        <f t="shared" si="464"/>
        <v>CONSISTENTE</v>
      </c>
      <c r="BI339" s="59" t="str">
        <f t="shared" si="465"/>
        <v>CONSISTENTE</v>
      </c>
      <c r="BJ339" s="59" t="str">
        <f t="shared" si="466"/>
        <v>CONSISTENTE</v>
      </c>
      <c r="BK339" s="59" t="str">
        <f t="shared" si="467"/>
        <v>CONSISTENTE</v>
      </c>
      <c r="BL339" s="59" t="str">
        <f t="shared" si="468"/>
        <v>CONSISTENTE</v>
      </c>
      <c r="BM339" s="59" t="str">
        <f t="shared" si="469"/>
        <v>CONSISTENTE</v>
      </c>
      <c r="BN339" s="59" t="str">
        <f t="shared" si="470"/>
        <v>NO CONSISTENTE</v>
      </c>
      <c r="BO339" s="59" t="str">
        <f t="shared" si="471"/>
        <v>CONSISTENTE</v>
      </c>
      <c r="BP339" s="59" t="str">
        <f t="shared" si="472"/>
        <v>CONSISTENTE</v>
      </c>
      <c r="BQ339" s="59" t="str">
        <f t="shared" si="473"/>
        <v>CONSISTENTE</v>
      </c>
      <c r="BR339" s="59" t="str">
        <f t="shared" si="474"/>
        <v>CONSISTENTE</v>
      </c>
      <c r="BS339" s="56">
        <v>0</v>
      </c>
      <c r="BT339" s="56">
        <v>0</v>
      </c>
      <c r="BU339" s="56">
        <v>0</v>
      </c>
      <c r="BV339" s="56">
        <v>0</v>
      </c>
      <c r="BW339" s="56">
        <v>0</v>
      </c>
      <c r="BX339" s="56">
        <v>0</v>
      </c>
      <c r="BY339" s="60">
        <v>1</v>
      </c>
      <c r="BZ339" s="59" t="str">
        <f t="shared" si="475"/>
        <v>CONSISTENTE</v>
      </c>
      <c r="CA339" s="59" t="str">
        <f t="shared" si="476"/>
        <v>CONSISTENTE</v>
      </c>
      <c r="CB339" s="59" t="str">
        <f t="shared" si="477"/>
        <v>CONSISTENTE</v>
      </c>
      <c r="CC339" s="59" t="str">
        <f t="shared" si="478"/>
        <v>CONSISTENTE</v>
      </c>
      <c r="CD339" s="59" t="str">
        <f t="shared" si="479"/>
        <v>CONSISTENTE</v>
      </c>
      <c r="CE339" s="59" t="str">
        <f t="shared" si="480"/>
        <v>CONSISTENTE</v>
      </c>
      <c r="CF339" s="56">
        <v>30000000</v>
      </c>
      <c r="CG339" s="56">
        <v>0</v>
      </c>
      <c r="CH339" s="56">
        <v>0</v>
      </c>
      <c r="CI339" s="56">
        <v>0</v>
      </c>
      <c r="CJ339" s="56">
        <v>0</v>
      </c>
      <c r="CK339" s="56">
        <v>0</v>
      </c>
      <c r="CL339" s="60">
        <v>1</v>
      </c>
      <c r="CM339" s="59" t="str">
        <f t="shared" si="481"/>
        <v>NO CONSISTENTE</v>
      </c>
      <c r="CN339" s="59" t="str">
        <f t="shared" si="482"/>
        <v>CONSISTENTE</v>
      </c>
      <c r="CO339" s="59" t="str">
        <f t="shared" si="483"/>
        <v>CONSISTENTE</v>
      </c>
      <c r="CP339" s="59" t="str">
        <f t="shared" si="484"/>
        <v>CONSISTENTE</v>
      </c>
      <c r="CQ339" s="59" t="str">
        <f t="shared" si="485"/>
        <v>CONSISTENTE</v>
      </c>
      <c r="CR339" s="59" t="str">
        <f t="shared" si="486"/>
        <v>CONSISTENTE</v>
      </c>
      <c r="CS339" s="59" t="str">
        <f t="shared" si="487"/>
        <v>CONSISTENTE</v>
      </c>
      <c r="CT339" s="59" t="str">
        <f t="shared" si="488"/>
        <v>CONSISTENTE</v>
      </c>
      <c r="CU339" s="59" t="str">
        <f t="shared" si="489"/>
        <v>CONSISTENTE</v>
      </c>
      <c r="CV339" s="59" t="str">
        <f t="shared" si="490"/>
        <v>CONSISTENTE</v>
      </c>
      <c r="CW339" s="59" t="str">
        <f t="shared" si="491"/>
        <v>CONSISTENTE</v>
      </c>
      <c r="CX339" s="59" t="str">
        <f t="shared" si="492"/>
        <v>CONSISTENTE</v>
      </c>
      <c r="CY339" s="56">
        <f t="shared" si="493"/>
        <v>247435814.69999999</v>
      </c>
      <c r="CZ339" s="56">
        <f t="shared" si="494"/>
        <v>25000000</v>
      </c>
      <c r="DA339" s="56">
        <f t="shared" si="495"/>
        <v>0</v>
      </c>
      <c r="DB339" s="56">
        <f t="shared" si="496"/>
        <v>222435814.69999999</v>
      </c>
      <c r="DC339" s="56">
        <f t="shared" si="497"/>
        <v>0</v>
      </c>
      <c r="DD339" s="56">
        <f t="shared" si="498"/>
        <v>0</v>
      </c>
      <c r="DE339" s="90">
        <f t="shared" si="499"/>
        <v>2936337.01</v>
      </c>
      <c r="DF339" s="90">
        <f t="shared" si="500"/>
        <v>2936337.01</v>
      </c>
      <c r="DG339" s="90">
        <f t="shared" si="501"/>
        <v>0</v>
      </c>
      <c r="DH339" s="90">
        <f t="shared" si="502"/>
        <v>0</v>
      </c>
      <c r="DI339" s="90">
        <f t="shared" si="503"/>
        <v>0</v>
      </c>
      <c r="DJ339" s="98">
        <f t="shared" si="504"/>
        <v>0</v>
      </c>
      <c r="DK339" s="103">
        <f t="shared" si="505"/>
        <v>5872674.0199999996</v>
      </c>
      <c r="DL339" s="91">
        <f t="shared" si="506"/>
        <v>5872674.0199999996</v>
      </c>
      <c r="DM339" s="91">
        <f t="shared" si="507"/>
        <v>0</v>
      </c>
      <c r="DN339" s="91">
        <f t="shared" si="508"/>
        <v>0</v>
      </c>
      <c r="DO339" s="91">
        <f t="shared" si="509"/>
        <v>0</v>
      </c>
      <c r="DP339" s="91">
        <f t="shared" si="510"/>
        <v>0</v>
      </c>
      <c r="DQ339" s="125" t="str">
        <f t="shared" si="511"/>
        <v>CONSISTENTE</v>
      </c>
      <c r="DR339" s="147">
        <v>0</v>
      </c>
      <c r="DS339" s="147">
        <v>0</v>
      </c>
      <c r="DT339" s="147">
        <v>0</v>
      </c>
      <c r="DU339" s="147">
        <v>0</v>
      </c>
      <c r="DV339" s="147">
        <v>0</v>
      </c>
      <c r="DW339" s="147">
        <v>0</v>
      </c>
      <c r="DX339" s="59">
        <f>+VLOOKUP($E339,'[2]Ejecución I Semestre 2016'!$B$11:$X$1115,10,FALSE)</f>
        <v>0</v>
      </c>
      <c r="DY339" s="68" t="str">
        <f t="shared" si="512"/>
        <v>CONSISTENTE</v>
      </c>
      <c r="DZ339" s="68" t="str">
        <f t="shared" si="513"/>
        <v>CONSISTENTE</v>
      </c>
      <c r="EA339" s="68" t="str">
        <f t="shared" si="514"/>
        <v>CONSISTENTE</v>
      </c>
      <c r="EB339" s="68" t="str">
        <f t="shared" si="515"/>
        <v>CONSISTENTE</v>
      </c>
      <c r="EC339" s="68" t="str">
        <f t="shared" si="516"/>
        <v>CONSISTENTE</v>
      </c>
      <c r="ED339" s="68" t="str">
        <f t="shared" si="517"/>
        <v>CONSISTENTE</v>
      </c>
      <c r="EE339" s="132">
        <f t="shared" si="518"/>
        <v>2936337.01</v>
      </c>
      <c r="EF339" s="131">
        <f t="shared" si="519"/>
        <v>2936337.01</v>
      </c>
      <c r="EG339" s="131">
        <f t="shared" si="520"/>
        <v>0</v>
      </c>
      <c r="EH339" s="131">
        <f t="shared" si="521"/>
        <v>0</v>
      </c>
      <c r="EI339" s="131">
        <f t="shared" si="522"/>
        <v>0</v>
      </c>
      <c r="EJ339" s="131">
        <f t="shared" si="523"/>
        <v>0</v>
      </c>
      <c r="EK339" s="131">
        <f t="shared" si="527"/>
        <v>5872674.0199999996</v>
      </c>
      <c r="EL339" s="60">
        <f t="shared" si="528"/>
        <v>5872674.0199999996</v>
      </c>
      <c r="EM339" s="60">
        <f t="shared" si="529"/>
        <v>0</v>
      </c>
      <c r="EN339" s="60">
        <f t="shared" si="530"/>
        <v>0</v>
      </c>
      <c r="EO339" s="60">
        <f t="shared" si="531"/>
        <v>0</v>
      </c>
      <c r="EP339" s="60">
        <f t="shared" si="532"/>
        <v>0</v>
      </c>
      <c r="EQ339" s="90" t="str">
        <f t="shared" si="533"/>
        <v>CONSISTENTE</v>
      </c>
    </row>
    <row r="340" spans="1:147" ht="15" customHeight="1" x14ac:dyDescent="0.2">
      <c r="A340" s="53" t="s">
        <v>480</v>
      </c>
      <c r="B340" s="56">
        <f t="shared" si="524"/>
        <v>112700559.05</v>
      </c>
      <c r="C340" s="59" t="str">
        <f t="shared" si="525"/>
        <v>SI</v>
      </c>
      <c r="E340" s="53" t="s">
        <v>654</v>
      </c>
      <c r="F340" s="55" t="s">
        <v>55</v>
      </c>
      <c r="G340" s="61" t="s">
        <v>655</v>
      </c>
      <c r="H340" s="56">
        <v>112700559.05</v>
      </c>
      <c r="I340" s="56">
        <v>0</v>
      </c>
      <c r="J340" s="56">
        <v>0</v>
      </c>
      <c r="K340" s="56">
        <v>0</v>
      </c>
      <c r="L340" s="56">
        <v>0</v>
      </c>
      <c r="M340" s="56">
        <v>0</v>
      </c>
      <c r="N340" s="57">
        <v>112700559.05</v>
      </c>
      <c r="O340" s="58">
        <f t="shared" si="447"/>
        <v>0</v>
      </c>
      <c r="P340" s="59" t="str">
        <f t="shared" si="448"/>
        <v>CONSISTENTE</v>
      </c>
      <c r="Q340" s="87" t="str">
        <f t="shared" si="449"/>
        <v>OK</v>
      </c>
      <c r="R340" s="56">
        <v>0</v>
      </c>
      <c r="S340" s="56">
        <v>0</v>
      </c>
      <c r="T340" s="56">
        <v>0</v>
      </c>
      <c r="U340" s="56">
        <v>112700559.05</v>
      </c>
      <c r="V340" s="56">
        <v>0</v>
      </c>
      <c r="W340" s="59" t="s">
        <v>2314</v>
      </c>
      <c r="X340" s="59" t="s">
        <v>2312</v>
      </c>
      <c r="Y340" s="59" t="str">
        <f t="shared" si="450"/>
        <v>CONSISTENTE</v>
      </c>
      <c r="Z340" s="59" t="str">
        <f t="shared" si="526"/>
        <v/>
      </c>
      <c r="AA340" s="66">
        <f>+VLOOKUP($E340,'[1]PLAN DE APLICACIÓN'!$B$11:$V$1115,16,FALSE)</f>
        <v>0</v>
      </c>
      <c r="AB340" s="66">
        <f>+VLOOKUP($E340,'[1]PLAN DE APLICACIÓN'!$B$11:$V$1115,17,FALSE)</f>
        <v>0</v>
      </c>
      <c r="AC340" s="66">
        <f>+VLOOKUP($E340,'[1]PLAN DE APLICACIÓN'!$B$11:$V$1115,18,FALSE)</f>
        <v>0</v>
      </c>
      <c r="AD340" s="66">
        <f>+VLOOKUP($E340,'[1]PLAN DE APLICACIÓN'!$B$11:$V$1115,19,FALSE)</f>
        <v>0</v>
      </c>
      <c r="AE340" s="66">
        <f>+VLOOKUP($E340,'[1]PLAN DE APLICACIÓN'!$B$11:$V$1115,20,FALSE)</f>
        <v>0</v>
      </c>
      <c r="AF340" s="66">
        <f>+VLOOKUP($E340,'[1]PLAN DE APLICACIÓN'!$B$11:$V$1115,21,FALSE)</f>
        <v>0</v>
      </c>
      <c r="AG340" s="59" t="str">
        <f t="shared" si="451"/>
        <v>CONSISTENTE</v>
      </c>
      <c r="AH340" s="59" t="str">
        <f t="shared" si="452"/>
        <v>CONSISTENTE</v>
      </c>
      <c r="AI340" s="59" t="str">
        <f t="shared" si="453"/>
        <v>CONSISTENTE</v>
      </c>
      <c r="AJ340" s="59" t="str">
        <f t="shared" si="454"/>
        <v>CONSISTENTE</v>
      </c>
      <c r="AK340" s="59" t="str">
        <f t="shared" si="455"/>
        <v>CONSISTENTE</v>
      </c>
      <c r="AL340" s="59" t="str">
        <f t="shared" si="456"/>
        <v>CONSISTENTE</v>
      </c>
      <c r="AM340" s="56">
        <v>0</v>
      </c>
      <c r="AN340" s="56">
        <v>0</v>
      </c>
      <c r="AO340" s="56">
        <v>0</v>
      </c>
      <c r="AP340" s="56">
        <v>0</v>
      </c>
      <c r="AQ340" s="56">
        <v>0</v>
      </c>
      <c r="AR340" s="56">
        <v>0</v>
      </c>
      <c r="AS340" s="59">
        <v>1</v>
      </c>
      <c r="AT340" s="59" t="str">
        <f t="shared" si="457"/>
        <v>CONSISTENTE</v>
      </c>
      <c r="AU340" s="59" t="str">
        <f t="shared" si="458"/>
        <v>CONSISTENTE</v>
      </c>
      <c r="AV340" s="59" t="str">
        <f t="shared" si="459"/>
        <v>CONSISTENTE</v>
      </c>
      <c r="AW340" s="59" t="str">
        <f t="shared" si="460"/>
        <v>CONSISTENTE</v>
      </c>
      <c r="AX340" s="59" t="str">
        <f t="shared" si="461"/>
        <v>CONSISTENTE</v>
      </c>
      <c r="AY340" s="59" t="str">
        <f t="shared" si="462"/>
        <v>CONSISTENTE</v>
      </c>
      <c r="AZ340" s="56">
        <v>0</v>
      </c>
      <c r="BA340" s="56">
        <v>0</v>
      </c>
      <c r="BB340" s="56">
        <v>0</v>
      </c>
      <c r="BC340" s="56">
        <v>0</v>
      </c>
      <c r="BD340" s="56">
        <v>0</v>
      </c>
      <c r="BE340" s="56">
        <v>0</v>
      </c>
      <c r="BF340" s="60">
        <v>1</v>
      </c>
      <c r="BG340" s="59" t="str">
        <f t="shared" si="463"/>
        <v>CONSISTENTE</v>
      </c>
      <c r="BH340" s="59" t="str">
        <f t="shared" si="464"/>
        <v>CONSISTENTE</v>
      </c>
      <c r="BI340" s="59" t="str">
        <f t="shared" si="465"/>
        <v>CONSISTENTE</v>
      </c>
      <c r="BJ340" s="59" t="str">
        <f t="shared" si="466"/>
        <v>CONSISTENTE</v>
      </c>
      <c r="BK340" s="59" t="str">
        <f t="shared" si="467"/>
        <v>CONSISTENTE</v>
      </c>
      <c r="BL340" s="59" t="str">
        <f t="shared" si="468"/>
        <v>CONSISTENTE</v>
      </c>
      <c r="BM340" s="59" t="str">
        <f t="shared" si="469"/>
        <v>CONSISTENTE</v>
      </c>
      <c r="BN340" s="59" t="str">
        <f t="shared" si="470"/>
        <v>CONSISTENTE</v>
      </c>
      <c r="BO340" s="59" t="str">
        <f t="shared" si="471"/>
        <v>CONSISTENTE</v>
      </c>
      <c r="BP340" s="59" t="str">
        <f t="shared" si="472"/>
        <v>CONSISTENTE</v>
      </c>
      <c r="BQ340" s="59" t="str">
        <f t="shared" si="473"/>
        <v>CONSISTENTE</v>
      </c>
      <c r="BR340" s="59" t="str">
        <f t="shared" si="474"/>
        <v>CONSISTENTE</v>
      </c>
      <c r="BS340" s="56">
        <v>0</v>
      </c>
      <c r="BT340" s="56">
        <v>0</v>
      </c>
      <c r="BU340" s="56">
        <v>0</v>
      </c>
      <c r="BV340" s="56">
        <v>0</v>
      </c>
      <c r="BW340" s="56">
        <v>0</v>
      </c>
      <c r="BX340" s="56">
        <v>0</v>
      </c>
      <c r="BY340" s="60">
        <v>1</v>
      </c>
      <c r="BZ340" s="59" t="str">
        <f t="shared" si="475"/>
        <v>CONSISTENTE</v>
      </c>
      <c r="CA340" s="59" t="str">
        <f t="shared" si="476"/>
        <v>CONSISTENTE</v>
      </c>
      <c r="CB340" s="59" t="str">
        <f t="shared" si="477"/>
        <v>CONSISTENTE</v>
      </c>
      <c r="CC340" s="59" t="str">
        <f t="shared" si="478"/>
        <v>CONSISTENTE</v>
      </c>
      <c r="CD340" s="59" t="str">
        <f t="shared" si="479"/>
        <v>CONSISTENTE</v>
      </c>
      <c r="CE340" s="59" t="str">
        <f t="shared" si="480"/>
        <v>CONSISTENTE</v>
      </c>
      <c r="CF340" s="56">
        <v>94041868</v>
      </c>
      <c r="CG340" s="56">
        <v>0</v>
      </c>
      <c r="CH340" s="56">
        <v>0</v>
      </c>
      <c r="CI340" s="56">
        <v>0</v>
      </c>
      <c r="CJ340" s="56">
        <v>94041868</v>
      </c>
      <c r="CK340" s="56">
        <v>0</v>
      </c>
      <c r="CL340" s="60">
        <v>1</v>
      </c>
      <c r="CM340" s="59" t="str">
        <f t="shared" si="481"/>
        <v>CONSISTENTE</v>
      </c>
      <c r="CN340" s="59" t="str">
        <f t="shared" si="482"/>
        <v>CONSISTENTE</v>
      </c>
      <c r="CO340" s="59" t="str">
        <f t="shared" si="483"/>
        <v>CONSISTENTE</v>
      </c>
      <c r="CP340" s="59" t="str">
        <f t="shared" si="484"/>
        <v>CONSISTENTE</v>
      </c>
      <c r="CQ340" s="59" t="str">
        <f t="shared" si="485"/>
        <v>CONSISTENTE</v>
      </c>
      <c r="CR340" s="59" t="str">
        <f t="shared" si="486"/>
        <v>CONSISTENTE</v>
      </c>
      <c r="CS340" s="59" t="str">
        <f t="shared" si="487"/>
        <v>CONSISTENTE</v>
      </c>
      <c r="CT340" s="59" t="str">
        <f t="shared" si="488"/>
        <v>CONSISTENTE</v>
      </c>
      <c r="CU340" s="59" t="str">
        <f t="shared" si="489"/>
        <v>CONSISTENTE</v>
      </c>
      <c r="CV340" s="59" t="str">
        <f t="shared" si="490"/>
        <v>CONSISTENTE</v>
      </c>
      <c r="CW340" s="59" t="str">
        <f t="shared" si="491"/>
        <v>CONSISTENTE</v>
      </c>
      <c r="CX340" s="59" t="str">
        <f t="shared" si="492"/>
        <v>CONSISTENTE</v>
      </c>
      <c r="CY340" s="56">
        <f t="shared" si="493"/>
        <v>112700559.05</v>
      </c>
      <c r="CZ340" s="56">
        <f t="shared" si="494"/>
        <v>0</v>
      </c>
      <c r="DA340" s="56">
        <f t="shared" si="495"/>
        <v>0</v>
      </c>
      <c r="DB340" s="56">
        <f t="shared" si="496"/>
        <v>0</v>
      </c>
      <c r="DC340" s="56">
        <f t="shared" si="497"/>
        <v>112700559.05</v>
      </c>
      <c r="DD340" s="56">
        <f t="shared" si="498"/>
        <v>0</v>
      </c>
      <c r="DE340" s="90">
        <f t="shared" si="499"/>
        <v>94041868</v>
      </c>
      <c r="DF340" s="90">
        <f t="shared" si="500"/>
        <v>0</v>
      </c>
      <c r="DG340" s="90">
        <f t="shared" si="501"/>
        <v>0</v>
      </c>
      <c r="DH340" s="90">
        <f t="shared" si="502"/>
        <v>0</v>
      </c>
      <c r="DI340" s="90">
        <f t="shared" si="503"/>
        <v>94041868</v>
      </c>
      <c r="DJ340" s="98">
        <f t="shared" si="504"/>
        <v>0</v>
      </c>
      <c r="DK340" s="103">
        <f t="shared" si="505"/>
        <v>94041868</v>
      </c>
      <c r="DL340" s="91">
        <f t="shared" si="506"/>
        <v>0</v>
      </c>
      <c r="DM340" s="91">
        <f t="shared" si="507"/>
        <v>0</v>
      </c>
      <c r="DN340" s="91">
        <f t="shared" si="508"/>
        <v>0</v>
      </c>
      <c r="DO340" s="91">
        <f t="shared" si="509"/>
        <v>94041868</v>
      </c>
      <c r="DP340" s="91">
        <f t="shared" si="510"/>
        <v>0</v>
      </c>
      <c r="DQ340" s="125" t="str">
        <f t="shared" si="511"/>
        <v>CONSISTENTE</v>
      </c>
      <c r="DR340" s="147">
        <v>94041868</v>
      </c>
      <c r="DS340" s="147">
        <v>0</v>
      </c>
      <c r="DT340" s="147">
        <v>0</v>
      </c>
      <c r="DU340" s="147">
        <v>0</v>
      </c>
      <c r="DV340" s="147">
        <v>94041868</v>
      </c>
      <c r="DW340" s="147">
        <v>0</v>
      </c>
      <c r="DX340" s="59">
        <f>+VLOOKUP($E340,'[2]Ejecución I Semestre 2016'!$B$11:$X$1115,10,FALSE)</f>
        <v>1</v>
      </c>
      <c r="DY340" s="68" t="str">
        <f t="shared" si="512"/>
        <v>CONSISTENTE</v>
      </c>
      <c r="DZ340" s="68" t="str">
        <f t="shared" si="513"/>
        <v>CONSISTENTE</v>
      </c>
      <c r="EA340" s="68" t="str">
        <f t="shared" si="514"/>
        <v>CONSISTENTE</v>
      </c>
      <c r="EB340" s="68" t="str">
        <f t="shared" si="515"/>
        <v>CONSISTENTE</v>
      </c>
      <c r="EC340" s="68" t="str">
        <f t="shared" si="516"/>
        <v>NO CONSISTENTE</v>
      </c>
      <c r="ED340" s="68" t="str">
        <f t="shared" si="517"/>
        <v>CONSISTENTE</v>
      </c>
      <c r="EE340" s="132">
        <f t="shared" si="518"/>
        <v>94041868</v>
      </c>
      <c r="EF340" s="131">
        <f t="shared" si="519"/>
        <v>0</v>
      </c>
      <c r="EG340" s="131">
        <f t="shared" si="520"/>
        <v>0</v>
      </c>
      <c r="EH340" s="131">
        <f t="shared" si="521"/>
        <v>0</v>
      </c>
      <c r="EI340" s="131">
        <f t="shared" si="522"/>
        <v>94041868</v>
      </c>
      <c r="EJ340" s="131">
        <f t="shared" si="523"/>
        <v>0</v>
      </c>
      <c r="EK340" s="131">
        <f t="shared" si="527"/>
        <v>188083736</v>
      </c>
      <c r="EL340" s="60">
        <f t="shared" si="528"/>
        <v>0</v>
      </c>
      <c r="EM340" s="60">
        <f t="shared" si="529"/>
        <v>0</v>
      </c>
      <c r="EN340" s="60">
        <f t="shared" si="530"/>
        <v>0</v>
      </c>
      <c r="EO340" s="60">
        <f t="shared" si="531"/>
        <v>188083736</v>
      </c>
      <c r="EP340" s="60">
        <f t="shared" si="532"/>
        <v>0</v>
      </c>
      <c r="EQ340" s="90" t="str">
        <f t="shared" si="533"/>
        <v>NO CONSISTENTE</v>
      </c>
    </row>
    <row r="341" spans="1:147" ht="15" customHeight="1" x14ac:dyDescent="0.2">
      <c r="A341" s="53" t="s">
        <v>482</v>
      </c>
      <c r="B341" s="56">
        <f t="shared" si="524"/>
        <v>0</v>
      </c>
      <c r="C341" s="59" t="str">
        <f t="shared" si="525"/>
        <v>NO</v>
      </c>
      <c r="E341" s="53" t="s">
        <v>656</v>
      </c>
      <c r="F341" s="55" t="s">
        <v>55</v>
      </c>
      <c r="G341" s="61" t="s">
        <v>657</v>
      </c>
      <c r="H341" s="56">
        <v>82326441</v>
      </c>
      <c r="I341" s="56">
        <v>0</v>
      </c>
      <c r="J341" s="56">
        <v>0</v>
      </c>
      <c r="K341" s="56">
        <v>0</v>
      </c>
      <c r="L341" s="56">
        <v>0</v>
      </c>
      <c r="M341" s="56">
        <v>0</v>
      </c>
      <c r="N341" s="57">
        <v>82326441</v>
      </c>
      <c r="O341" s="58">
        <f t="shared" si="447"/>
        <v>0</v>
      </c>
      <c r="P341" s="59" t="str">
        <f t="shared" si="448"/>
        <v>CONSISTENTE</v>
      </c>
      <c r="Q341" s="87" t="str">
        <f t="shared" si="449"/>
        <v>OK</v>
      </c>
      <c r="R341" s="56">
        <v>0</v>
      </c>
      <c r="S341" s="56">
        <v>0</v>
      </c>
      <c r="T341" s="56">
        <v>0</v>
      </c>
      <c r="U341" s="56">
        <v>0</v>
      </c>
      <c r="V341" s="56">
        <v>0</v>
      </c>
      <c r="W341" s="59" t="s">
        <v>2314</v>
      </c>
      <c r="X341" s="59" t="s">
        <v>2312</v>
      </c>
      <c r="Y341" s="59" t="str">
        <f t="shared" si="450"/>
        <v>CONSISTENTE</v>
      </c>
      <c r="Z341" s="59" t="str">
        <f t="shared" si="526"/>
        <v/>
      </c>
      <c r="AA341" s="66">
        <f>+VLOOKUP($E341,'[1]PLAN DE APLICACIÓN'!$B$11:$V$1115,16,FALSE)</f>
        <v>0</v>
      </c>
      <c r="AB341" s="66">
        <f>+VLOOKUP($E341,'[1]PLAN DE APLICACIÓN'!$B$11:$V$1115,17,FALSE)</f>
        <v>0</v>
      </c>
      <c r="AC341" s="66">
        <f>+VLOOKUP($E341,'[1]PLAN DE APLICACIÓN'!$B$11:$V$1115,18,FALSE)</f>
        <v>0</v>
      </c>
      <c r="AD341" s="66">
        <f>+VLOOKUP($E341,'[1]PLAN DE APLICACIÓN'!$B$11:$V$1115,19,FALSE)</f>
        <v>0</v>
      </c>
      <c r="AE341" s="66">
        <f>+VLOOKUP($E341,'[1]PLAN DE APLICACIÓN'!$B$11:$V$1115,20,FALSE)</f>
        <v>0</v>
      </c>
      <c r="AF341" s="66">
        <f>+VLOOKUP($E341,'[1]PLAN DE APLICACIÓN'!$B$11:$V$1115,21,FALSE)</f>
        <v>0</v>
      </c>
      <c r="AG341" s="59" t="str">
        <f t="shared" si="451"/>
        <v>CONSISTENTE</v>
      </c>
      <c r="AH341" s="59" t="str">
        <f t="shared" si="452"/>
        <v>CONSISTENTE</v>
      </c>
      <c r="AI341" s="59" t="str">
        <f t="shared" si="453"/>
        <v>CONSISTENTE</v>
      </c>
      <c r="AJ341" s="59" t="str">
        <f t="shared" si="454"/>
        <v>CONSISTENTE</v>
      </c>
      <c r="AK341" s="59" t="str">
        <f t="shared" si="455"/>
        <v>CONSISTENTE</v>
      </c>
      <c r="AL341" s="59" t="str">
        <f t="shared" si="456"/>
        <v>CONSISTENTE</v>
      </c>
      <c r="AM341" s="56">
        <v>0</v>
      </c>
      <c r="AN341" s="56">
        <v>0</v>
      </c>
      <c r="AO341" s="56">
        <v>0</v>
      </c>
      <c r="AP341" s="56">
        <v>0</v>
      </c>
      <c r="AQ341" s="56">
        <v>0</v>
      </c>
      <c r="AR341" s="56">
        <v>0</v>
      </c>
      <c r="AS341" s="59">
        <v>1</v>
      </c>
      <c r="AT341" s="59" t="str">
        <f t="shared" si="457"/>
        <v>CONSISTENTE</v>
      </c>
      <c r="AU341" s="59" t="str">
        <f t="shared" si="458"/>
        <v>CONSISTENTE</v>
      </c>
      <c r="AV341" s="59" t="str">
        <f t="shared" si="459"/>
        <v>CONSISTENTE</v>
      </c>
      <c r="AW341" s="59" t="str">
        <f t="shared" si="460"/>
        <v>CONSISTENTE</v>
      </c>
      <c r="AX341" s="59" t="str">
        <f t="shared" si="461"/>
        <v>CONSISTENTE</v>
      </c>
      <c r="AY341" s="59" t="str">
        <f t="shared" si="462"/>
        <v>CONSISTENTE</v>
      </c>
      <c r="AZ341" s="56">
        <v>0</v>
      </c>
      <c r="BA341" s="56">
        <v>0</v>
      </c>
      <c r="BB341" s="56">
        <v>0</v>
      </c>
      <c r="BC341" s="56">
        <v>0</v>
      </c>
      <c r="BD341" s="56">
        <v>0</v>
      </c>
      <c r="BE341" s="56">
        <v>0</v>
      </c>
      <c r="BF341" s="60">
        <v>1</v>
      </c>
      <c r="BG341" s="59" t="str">
        <f t="shared" si="463"/>
        <v>CONSISTENTE</v>
      </c>
      <c r="BH341" s="59" t="str">
        <f t="shared" si="464"/>
        <v>CONSISTENTE</v>
      </c>
      <c r="BI341" s="59" t="str">
        <f t="shared" si="465"/>
        <v>CONSISTENTE</v>
      </c>
      <c r="BJ341" s="59" t="str">
        <f t="shared" si="466"/>
        <v>CONSISTENTE</v>
      </c>
      <c r="BK341" s="59" t="str">
        <f t="shared" si="467"/>
        <v>CONSISTENTE</v>
      </c>
      <c r="BL341" s="59" t="str">
        <f t="shared" si="468"/>
        <v>CONSISTENTE</v>
      </c>
      <c r="BM341" s="59" t="str">
        <f t="shared" si="469"/>
        <v>CONSISTENTE</v>
      </c>
      <c r="BN341" s="59" t="str">
        <f t="shared" si="470"/>
        <v>CONSISTENTE</v>
      </c>
      <c r="BO341" s="59" t="str">
        <f t="shared" si="471"/>
        <v>CONSISTENTE</v>
      </c>
      <c r="BP341" s="59" t="str">
        <f t="shared" si="472"/>
        <v>CONSISTENTE</v>
      </c>
      <c r="BQ341" s="59" t="str">
        <f t="shared" si="473"/>
        <v>CONSISTENTE</v>
      </c>
      <c r="BR341" s="59" t="str">
        <f t="shared" si="474"/>
        <v>CONSISTENTE</v>
      </c>
      <c r="BS341" s="56">
        <v>0</v>
      </c>
      <c r="BT341" s="56">
        <v>0</v>
      </c>
      <c r="BU341" s="56">
        <v>0</v>
      </c>
      <c r="BV341" s="56">
        <v>0</v>
      </c>
      <c r="BW341" s="56">
        <v>0</v>
      </c>
      <c r="BX341" s="56">
        <v>0</v>
      </c>
      <c r="BY341" s="60">
        <v>1</v>
      </c>
      <c r="BZ341" s="59" t="str">
        <f t="shared" si="475"/>
        <v>CONSISTENTE</v>
      </c>
      <c r="CA341" s="59" t="str">
        <f t="shared" si="476"/>
        <v>CONSISTENTE</v>
      </c>
      <c r="CB341" s="59" t="str">
        <f t="shared" si="477"/>
        <v>CONSISTENTE</v>
      </c>
      <c r="CC341" s="59" t="str">
        <f t="shared" si="478"/>
        <v>CONSISTENTE</v>
      </c>
      <c r="CD341" s="59" t="str">
        <f t="shared" si="479"/>
        <v>CONSISTENTE</v>
      </c>
      <c r="CE341" s="59" t="str">
        <f t="shared" si="480"/>
        <v>CONSISTENTE</v>
      </c>
      <c r="CF341" s="56">
        <v>2039631</v>
      </c>
      <c r="CG341" s="56">
        <v>0</v>
      </c>
      <c r="CH341" s="56">
        <v>0</v>
      </c>
      <c r="CI341" s="56">
        <v>0</v>
      </c>
      <c r="CJ341" s="56">
        <v>0</v>
      </c>
      <c r="CK341" s="56">
        <v>0</v>
      </c>
      <c r="CL341" s="60">
        <v>1</v>
      </c>
      <c r="CM341" s="59" t="str">
        <f t="shared" si="481"/>
        <v>NO CONSISTENTE</v>
      </c>
      <c r="CN341" s="59" t="str">
        <f t="shared" si="482"/>
        <v>CONSISTENTE</v>
      </c>
      <c r="CO341" s="59" t="str">
        <f t="shared" si="483"/>
        <v>CONSISTENTE</v>
      </c>
      <c r="CP341" s="59" t="str">
        <f t="shared" si="484"/>
        <v>CONSISTENTE</v>
      </c>
      <c r="CQ341" s="59" t="str">
        <f t="shared" si="485"/>
        <v>CONSISTENTE</v>
      </c>
      <c r="CR341" s="59" t="str">
        <f t="shared" si="486"/>
        <v>CONSISTENTE</v>
      </c>
      <c r="CS341" s="59" t="str">
        <f t="shared" si="487"/>
        <v>CONSISTENTE</v>
      </c>
      <c r="CT341" s="59" t="str">
        <f t="shared" si="488"/>
        <v>CONSISTENTE</v>
      </c>
      <c r="CU341" s="59" t="str">
        <f t="shared" si="489"/>
        <v>CONSISTENTE</v>
      </c>
      <c r="CV341" s="59" t="str">
        <f t="shared" si="490"/>
        <v>CONSISTENTE</v>
      </c>
      <c r="CW341" s="59" t="str">
        <f t="shared" si="491"/>
        <v>CONSISTENTE</v>
      </c>
      <c r="CX341" s="59" t="str">
        <f t="shared" si="492"/>
        <v>CONSISTENTE</v>
      </c>
      <c r="CY341" s="56">
        <f t="shared" si="493"/>
        <v>0</v>
      </c>
      <c r="CZ341" s="56">
        <f t="shared" si="494"/>
        <v>0</v>
      </c>
      <c r="DA341" s="56">
        <f t="shared" si="495"/>
        <v>0</v>
      </c>
      <c r="DB341" s="56">
        <f t="shared" si="496"/>
        <v>0</v>
      </c>
      <c r="DC341" s="56">
        <f t="shared" si="497"/>
        <v>0</v>
      </c>
      <c r="DD341" s="56">
        <f t="shared" si="498"/>
        <v>0</v>
      </c>
      <c r="DE341" s="90">
        <f t="shared" si="499"/>
        <v>0</v>
      </c>
      <c r="DF341" s="90">
        <f t="shared" si="500"/>
        <v>0</v>
      </c>
      <c r="DG341" s="90">
        <f t="shared" si="501"/>
        <v>0</v>
      </c>
      <c r="DH341" s="90">
        <f t="shared" si="502"/>
        <v>0</v>
      </c>
      <c r="DI341" s="90">
        <f t="shared" si="503"/>
        <v>0</v>
      </c>
      <c r="DJ341" s="98">
        <f t="shared" si="504"/>
        <v>0</v>
      </c>
      <c r="DK341" s="103">
        <f t="shared" si="505"/>
        <v>0</v>
      </c>
      <c r="DL341" s="91">
        <f t="shared" si="506"/>
        <v>0</v>
      </c>
      <c r="DM341" s="91">
        <f t="shared" si="507"/>
        <v>0</v>
      </c>
      <c r="DN341" s="91">
        <f t="shared" si="508"/>
        <v>0</v>
      </c>
      <c r="DO341" s="91">
        <f t="shared" si="509"/>
        <v>0</v>
      </c>
      <c r="DP341" s="91">
        <f t="shared" si="510"/>
        <v>0</v>
      </c>
      <c r="DQ341" s="125" t="str">
        <f t="shared" si="511"/>
        <v>CONSISTENTE</v>
      </c>
      <c r="DR341" s="147">
        <v>2039631</v>
      </c>
      <c r="DS341" s="147">
        <v>0</v>
      </c>
      <c r="DT341" s="147">
        <v>0</v>
      </c>
      <c r="DU341" s="147">
        <v>0</v>
      </c>
      <c r="DV341" s="147">
        <v>0</v>
      </c>
      <c r="DW341" s="147">
        <v>0</v>
      </c>
      <c r="DX341" s="59">
        <f>+VLOOKUP($E341,'[2]Ejecución I Semestre 2016'!$B$11:$X$1115,10,FALSE)</f>
        <v>1</v>
      </c>
      <c r="DY341" s="68" t="str">
        <f t="shared" si="512"/>
        <v>NO CONSISTENTE</v>
      </c>
      <c r="DZ341" s="68" t="str">
        <f t="shared" si="513"/>
        <v>CONSISTENTE</v>
      </c>
      <c r="EA341" s="68" t="str">
        <f t="shared" si="514"/>
        <v>CONSISTENTE</v>
      </c>
      <c r="EB341" s="68" t="str">
        <f t="shared" si="515"/>
        <v>CONSISTENTE</v>
      </c>
      <c r="EC341" s="68" t="str">
        <f t="shared" si="516"/>
        <v>CONSISTENTE</v>
      </c>
      <c r="ED341" s="68" t="str">
        <f t="shared" si="517"/>
        <v>CONSISTENTE</v>
      </c>
      <c r="EE341" s="132">
        <f t="shared" si="518"/>
        <v>0</v>
      </c>
      <c r="EF341" s="131">
        <f t="shared" si="519"/>
        <v>0</v>
      </c>
      <c r="EG341" s="131">
        <f t="shared" si="520"/>
        <v>0</v>
      </c>
      <c r="EH341" s="131">
        <f t="shared" si="521"/>
        <v>0</v>
      </c>
      <c r="EI341" s="131">
        <f t="shared" si="522"/>
        <v>0</v>
      </c>
      <c r="EJ341" s="131">
        <f t="shared" si="523"/>
        <v>0</v>
      </c>
      <c r="EK341" s="131">
        <f t="shared" si="527"/>
        <v>0</v>
      </c>
      <c r="EL341" s="60">
        <f t="shared" si="528"/>
        <v>0</v>
      </c>
      <c r="EM341" s="60">
        <f t="shared" si="529"/>
        <v>0</v>
      </c>
      <c r="EN341" s="60">
        <f t="shared" si="530"/>
        <v>0</v>
      </c>
      <c r="EO341" s="60">
        <f t="shared" si="531"/>
        <v>0</v>
      </c>
      <c r="EP341" s="60">
        <f t="shared" si="532"/>
        <v>0</v>
      </c>
      <c r="EQ341" s="90" t="str">
        <f t="shared" si="533"/>
        <v>CONSISTENTE</v>
      </c>
    </row>
    <row r="342" spans="1:147" ht="15" customHeight="1" x14ac:dyDescent="0.2">
      <c r="A342" s="53" t="s">
        <v>484</v>
      </c>
      <c r="B342" s="56">
        <f t="shared" si="524"/>
        <v>0</v>
      </c>
      <c r="C342" s="59" t="str">
        <f t="shared" si="525"/>
        <v>NO</v>
      </c>
      <c r="E342" s="53" t="s">
        <v>658</v>
      </c>
      <c r="F342" s="55" t="s">
        <v>55</v>
      </c>
      <c r="G342" s="61" t="s">
        <v>659</v>
      </c>
      <c r="H342" s="56">
        <v>15566176</v>
      </c>
      <c r="I342" s="56">
        <v>0</v>
      </c>
      <c r="J342" s="56">
        <v>633574</v>
      </c>
      <c r="K342" s="56">
        <v>14932602</v>
      </c>
      <c r="L342" s="56">
        <v>0</v>
      </c>
      <c r="M342" s="56">
        <v>0</v>
      </c>
      <c r="N342" s="57">
        <v>0</v>
      </c>
      <c r="O342" s="58">
        <f t="shared" si="447"/>
        <v>0</v>
      </c>
      <c r="P342" s="59" t="str">
        <f t="shared" si="448"/>
        <v>CONSISTENTE</v>
      </c>
      <c r="Q342" s="87" t="str">
        <f t="shared" si="449"/>
        <v>OK</v>
      </c>
      <c r="R342" s="56">
        <v>0</v>
      </c>
      <c r="S342" s="56">
        <v>0</v>
      </c>
      <c r="T342" s="56">
        <v>0</v>
      </c>
      <c r="U342" s="56">
        <v>0</v>
      </c>
      <c r="V342" s="56">
        <v>0</v>
      </c>
      <c r="W342" s="59" t="s">
        <v>2314</v>
      </c>
      <c r="X342" s="59" t="s">
        <v>2312</v>
      </c>
      <c r="Y342" s="59" t="str">
        <f t="shared" si="450"/>
        <v>CONSISTENTE</v>
      </c>
      <c r="Z342" s="59" t="str">
        <f t="shared" si="526"/>
        <v/>
      </c>
      <c r="AA342" s="66">
        <f>+VLOOKUP($E342,'[1]PLAN DE APLICACIÓN'!$B$11:$V$1115,16,FALSE)</f>
        <v>0</v>
      </c>
      <c r="AB342" s="66">
        <f>+VLOOKUP($E342,'[1]PLAN DE APLICACIÓN'!$B$11:$V$1115,17,FALSE)</f>
        <v>0</v>
      </c>
      <c r="AC342" s="66">
        <f>+VLOOKUP($E342,'[1]PLAN DE APLICACIÓN'!$B$11:$V$1115,18,FALSE)</f>
        <v>0</v>
      </c>
      <c r="AD342" s="66">
        <f>+VLOOKUP($E342,'[1]PLAN DE APLICACIÓN'!$B$11:$V$1115,19,FALSE)</f>
        <v>0</v>
      </c>
      <c r="AE342" s="66">
        <f>+VLOOKUP($E342,'[1]PLAN DE APLICACIÓN'!$B$11:$V$1115,20,FALSE)</f>
        <v>0</v>
      </c>
      <c r="AF342" s="66">
        <f>+VLOOKUP($E342,'[1]PLAN DE APLICACIÓN'!$B$11:$V$1115,21,FALSE)</f>
        <v>0</v>
      </c>
      <c r="AG342" s="59" t="str">
        <f t="shared" si="451"/>
        <v>CONSISTENTE</v>
      </c>
      <c r="AH342" s="59" t="str">
        <f t="shared" si="452"/>
        <v>CONSISTENTE</v>
      </c>
      <c r="AI342" s="59" t="str">
        <f t="shared" si="453"/>
        <v>CONSISTENTE</v>
      </c>
      <c r="AJ342" s="59" t="str">
        <f t="shared" si="454"/>
        <v>CONSISTENTE</v>
      </c>
      <c r="AK342" s="59" t="str">
        <f t="shared" si="455"/>
        <v>CONSISTENTE</v>
      </c>
      <c r="AL342" s="59" t="str">
        <f t="shared" si="456"/>
        <v>CONSISTENTE</v>
      </c>
      <c r="AM342" s="56">
        <v>0</v>
      </c>
      <c r="AN342" s="56">
        <v>0</v>
      </c>
      <c r="AO342" s="56">
        <v>0</v>
      </c>
      <c r="AP342" s="56">
        <v>0</v>
      </c>
      <c r="AQ342" s="56">
        <v>0</v>
      </c>
      <c r="AR342" s="56">
        <v>0</v>
      </c>
      <c r="AS342" s="59">
        <v>1</v>
      </c>
      <c r="AT342" s="59" t="str">
        <f t="shared" si="457"/>
        <v>CONSISTENTE</v>
      </c>
      <c r="AU342" s="59" t="str">
        <f t="shared" si="458"/>
        <v>CONSISTENTE</v>
      </c>
      <c r="AV342" s="59" t="str">
        <f t="shared" si="459"/>
        <v>CONSISTENTE</v>
      </c>
      <c r="AW342" s="59" t="str">
        <f t="shared" si="460"/>
        <v>CONSISTENTE</v>
      </c>
      <c r="AX342" s="59" t="str">
        <f t="shared" si="461"/>
        <v>CONSISTENTE</v>
      </c>
      <c r="AY342" s="59" t="str">
        <f t="shared" si="462"/>
        <v>CONSISTENTE</v>
      </c>
      <c r="AZ342" s="56">
        <v>0</v>
      </c>
      <c r="BA342" s="56">
        <v>0</v>
      </c>
      <c r="BB342" s="56">
        <v>0</v>
      </c>
      <c r="BC342" s="56">
        <v>0</v>
      </c>
      <c r="BD342" s="56">
        <v>0</v>
      </c>
      <c r="BE342" s="56">
        <v>0</v>
      </c>
      <c r="BF342" s="60">
        <v>1</v>
      </c>
      <c r="BG342" s="59" t="str">
        <f t="shared" si="463"/>
        <v>CONSISTENTE</v>
      </c>
      <c r="BH342" s="59" t="str">
        <f t="shared" si="464"/>
        <v>CONSISTENTE</v>
      </c>
      <c r="BI342" s="59" t="str">
        <f t="shared" si="465"/>
        <v>CONSISTENTE</v>
      </c>
      <c r="BJ342" s="59" t="str">
        <f t="shared" si="466"/>
        <v>CONSISTENTE</v>
      </c>
      <c r="BK342" s="59" t="str">
        <f t="shared" si="467"/>
        <v>CONSISTENTE</v>
      </c>
      <c r="BL342" s="59" t="str">
        <f t="shared" si="468"/>
        <v>CONSISTENTE</v>
      </c>
      <c r="BM342" s="59" t="str">
        <f t="shared" si="469"/>
        <v>CONSISTENTE</v>
      </c>
      <c r="BN342" s="59" t="str">
        <f t="shared" si="470"/>
        <v>CONSISTENTE</v>
      </c>
      <c r="BO342" s="59" t="str">
        <f t="shared" si="471"/>
        <v>CONSISTENTE</v>
      </c>
      <c r="BP342" s="59" t="str">
        <f t="shared" si="472"/>
        <v>CONSISTENTE</v>
      </c>
      <c r="BQ342" s="59" t="str">
        <f t="shared" si="473"/>
        <v>CONSISTENTE</v>
      </c>
      <c r="BR342" s="59" t="str">
        <f t="shared" si="474"/>
        <v>CONSISTENTE</v>
      </c>
      <c r="BS342" s="56">
        <v>0</v>
      </c>
      <c r="BT342" s="56">
        <v>0</v>
      </c>
      <c r="BU342" s="56">
        <v>0</v>
      </c>
      <c r="BV342" s="56">
        <v>0</v>
      </c>
      <c r="BW342" s="56">
        <v>0</v>
      </c>
      <c r="BX342" s="56">
        <v>0</v>
      </c>
      <c r="BY342" s="60">
        <v>1</v>
      </c>
      <c r="BZ342" s="59" t="str">
        <f t="shared" si="475"/>
        <v>CONSISTENTE</v>
      </c>
      <c r="CA342" s="59" t="str">
        <f t="shared" si="476"/>
        <v>CONSISTENTE</v>
      </c>
      <c r="CB342" s="59" t="str">
        <f t="shared" si="477"/>
        <v>CONSISTENTE</v>
      </c>
      <c r="CC342" s="59" t="str">
        <f t="shared" si="478"/>
        <v>CONSISTENTE</v>
      </c>
      <c r="CD342" s="59" t="str">
        <f t="shared" si="479"/>
        <v>CONSISTENTE</v>
      </c>
      <c r="CE342" s="59" t="str">
        <f t="shared" si="480"/>
        <v>CONSISTENTE</v>
      </c>
      <c r="CF342" s="56">
        <v>0</v>
      </c>
      <c r="CG342" s="56">
        <v>0</v>
      </c>
      <c r="CH342" s="56">
        <v>0</v>
      </c>
      <c r="CI342" s="56">
        <v>0</v>
      </c>
      <c r="CJ342" s="56">
        <v>0</v>
      </c>
      <c r="CK342" s="56">
        <v>0</v>
      </c>
      <c r="CL342" s="60">
        <v>1</v>
      </c>
      <c r="CM342" s="59" t="str">
        <f t="shared" si="481"/>
        <v>CONSISTENTE</v>
      </c>
      <c r="CN342" s="59" t="str">
        <f t="shared" si="482"/>
        <v>CONSISTENTE</v>
      </c>
      <c r="CO342" s="59" t="str">
        <f t="shared" si="483"/>
        <v>CONSISTENTE</v>
      </c>
      <c r="CP342" s="59" t="str">
        <f t="shared" si="484"/>
        <v>CONSISTENTE</v>
      </c>
      <c r="CQ342" s="59" t="str">
        <f t="shared" si="485"/>
        <v>CONSISTENTE</v>
      </c>
      <c r="CR342" s="59" t="str">
        <f t="shared" si="486"/>
        <v>CONSISTENTE</v>
      </c>
      <c r="CS342" s="59" t="str">
        <f t="shared" si="487"/>
        <v>CONSISTENTE</v>
      </c>
      <c r="CT342" s="59" t="str">
        <f t="shared" si="488"/>
        <v>CONSISTENTE</v>
      </c>
      <c r="CU342" s="59" t="str">
        <f t="shared" si="489"/>
        <v>CONSISTENTE</v>
      </c>
      <c r="CV342" s="59" t="str">
        <f t="shared" si="490"/>
        <v>CONSISTENTE</v>
      </c>
      <c r="CW342" s="59" t="str">
        <f t="shared" si="491"/>
        <v>CONSISTENTE</v>
      </c>
      <c r="CX342" s="59" t="str">
        <f t="shared" si="492"/>
        <v>CONSISTENTE</v>
      </c>
      <c r="CY342" s="56">
        <f t="shared" si="493"/>
        <v>0</v>
      </c>
      <c r="CZ342" s="56">
        <f t="shared" si="494"/>
        <v>0</v>
      </c>
      <c r="DA342" s="56">
        <f t="shared" si="495"/>
        <v>0</v>
      </c>
      <c r="DB342" s="56">
        <f t="shared" si="496"/>
        <v>0</v>
      </c>
      <c r="DC342" s="56">
        <f t="shared" si="497"/>
        <v>0</v>
      </c>
      <c r="DD342" s="56">
        <f t="shared" si="498"/>
        <v>0</v>
      </c>
      <c r="DE342" s="90">
        <f t="shared" si="499"/>
        <v>0</v>
      </c>
      <c r="DF342" s="90">
        <f t="shared" si="500"/>
        <v>0</v>
      </c>
      <c r="DG342" s="90">
        <f t="shared" si="501"/>
        <v>0</v>
      </c>
      <c r="DH342" s="90">
        <f t="shared" si="502"/>
        <v>0</v>
      </c>
      <c r="DI342" s="90">
        <f t="shared" si="503"/>
        <v>0</v>
      </c>
      <c r="DJ342" s="98">
        <f t="shared" si="504"/>
        <v>0</v>
      </c>
      <c r="DK342" s="103">
        <f t="shared" si="505"/>
        <v>0</v>
      </c>
      <c r="DL342" s="91">
        <f t="shared" si="506"/>
        <v>0</v>
      </c>
      <c r="DM342" s="91">
        <f t="shared" si="507"/>
        <v>0</v>
      </c>
      <c r="DN342" s="91">
        <f t="shared" si="508"/>
        <v>0</v>
      </c>
      <c r="DO342" s="91">
        <f t="shared" si="509"/>
        <v>0</v>
      </c>
      <c r="DP342" s="91">
        <f t="shared" si="510"/>
        <v>0</v>
      </c>
      <c r="DQ342" s="125" t="str">
        <f t="shared" si="511"/>
        <v>CONSISTENTE</v>
      </c>
      <c r="DR342" s="147">
        <v>0</v>
      </c>
      <c r="DS342" s="147">
        <v>0</v>
      </c>
      <c r="DT342" s="147">
        <v>0</v>
      </c>
      <c r="DU342" s="147">
        <v>0</v>
      </c>
      <c r="DV342" s="147">
        <v>0</v>
      </c>
      <c r="DW342" s="147">
        <v>0</v>
      </c>
      <c r="DX342" s="59">
        <f>+VLOOKUP($E342,'[2]Ejecución I Semestre 2016'!$B$11:$X$1115,10,FALSE)</f>
        <v>1</v>
      </c>
      <c r="DY342" s="68" t="str">
        <f t="shared" si="512"/>
        <v>CONSISTENTE</v>
      </c>
      <c r="DZ342" s="68" t="str">
        <f t="shared" si="513"/>
        <v>CONSISTENTE</v>
      </c>
      <c r="EA342" s="68" t="str">
        <f t="shared" si="514"/>
        <v>CONSISTENTE</v>
      </c>
      <c r="EB342" s="68" t="str">
        <f t="shared" si="515"/>
        <v>CONSISTENTE</v>
      </c>
      <c r="EC342" s="68" t="str">
        <f t="shared" si="516"/>
        <v>CONSISTENTE</v>
      </c>
      <c r="ED342" s="68" t="str">
        <f t="shared" si="517"/>
        <v>CONSISTENTE</v>
      </c>
      <c r="EE342" s="132">
        <f t="shared" si="518"/>
        <v>0</v>
      </c>
      <c r="EF342" s="131">
        <f t="shared" si="519"/>
        <v>0</v>
      </c>
      <c r="EG342" s="131">
        <f t="shared" si="520"/>
        <v>0</v>
      </c>
      <c r="EH342" s="131">
        <f t="shared" si="521"/>
        <v>0</v>
      </c>
      <c r="EI342" s="131">
        <f t="shared" si="522"/>
        <v>0</v>
      </c>
      <c r="EJ342" s="131">
        <f t="shared" si="523"/>
        <v>0</v>
      </c>
      <c r="EK342" s="131">
        <f t="shared" si="527"/>
        <v>0</v>
      </c>
      <c r="EL342" s="60">
        <f t="shared" si="528"/>
        <v>0</v>
      </c>
      <c r="EM342" s="60">
        <f t="shared" si="529"/>
        <v>0</v>
      </c>
      <c r="EN342" s="60">
        <f t="shared" si="530"/>
        <v>0</v>
      </c>
      <c r="EO342" s="60">
        <f t="shared" si="531"/>
        <v>0</v>
      </c>
      <c r="EP342" s="60">
        <f t="shared" si="532"/>
        <v>0</v>
      </c>
      <c r="EQ342" s="90" t="str">
        <f t="shared" si="533"/>
        <v>CONSISTENTE</v>
      </c>
    </row>
    <row r="343" spans="1:147" ht="15" customHeight="1" x14ac:dyDescent="0.2">
      <c r="A343" s="53" t="s">
        <v>486</v>
      </c>
      <c r="B343" s="56">
        <f t="shared" si="524"/>
        <v>0</v>
      </c>
      <c r="C343" s="59" t="str">
        <f t="shared" si="525"/>
        <v>NO</v>
      </c>
      <c r="E343" s="53" t="s">
        <v>660</v>
      </c>
      <c r="F343" s="55" t="s">
        <v>55</v>
      </c>
      <c r="G343" s="61" t="s">
        <v>661</v>
      </c>
      <c r="H343" s="56">
        <v>10955891.390000001</v>
      </c>
      <c r="I343" s="56">
        <v>0</v>
      </c>
      <c r="J343" s="56">
        <v>0</v>
      </c>
      <c r="K343" s="56">
        <v>2103039</v>
      </c>
      <c r="L343" s="56">
        <v>0</v>
      </c>
      <c r="M343" s="56">
        <v>0</v>
      </c>
      <c r="N343" s="57">
        <v>8852852.3900000006</v>
      </c>
      <c r="O343" s="58">
        <f t="shared" si="447"/>
        <v>0</v>
      </c>
      <c r="P343" s="59" t="str">
        <f t="shared" si="448"/>
        <v>CONSISTENTE</v>
      </c>
      <c r="Q343" s="87" t="str">
        <f t="shared" si="449"/>
        <v>OK</v>
      </c>
      <c r="R343" s="56">
        <v>0</v>
      </c>
      <c r="S343" s="56">
        <v>0</v>
      </c>
      <c r="T343" s="56">
        <v>0</v>
      </c>
      <c r="U343" s="56">
        <v>0</v>
      </c>
      <c r="V343" s="56">
        <v>0</v>
      </c>
      <c r="W343" s="59" t="s">
        <v>2314</v>
      </c>
      <c r="X343" s="59" t="s">
        <v>2312</v>
      </c>
      <c r="Y343" s="59" t="str">
        <f t="shared" si="450"/>
        <v>CONSISTENTE</v>
      </c>
      <c r="Z343" s="59" t="str">
        <f t="shared" si="526"/>
        <v/>
      </c>
      <c r="AA343" s="66">
        <f>+VLOOKUP($E343,'[1]PLAN DE APLICACIÓN'!$B$11:$V$1115,16,FALSE)</f>
        <v>8852852.3900000006</v>
      </c>
      <c r="AB343" s="66">
        <f>+VLOOKUP($E343,'[1]PLAN DE APLICACIÓN'!$B$11:$V$1115,17,FALSE)</f>
        <v>0</v>
      </c>
      <c r="AC343" s="66">
        <f>+VLOOKUP($E343,'[1]PLAN DE APLICACIÓN'!$B$11:$V$1115,18,FALSE)</f>
        <v>0</v>
      </c>
      <c r="AD343" s="66">
        <f>+VLOOKUP($E343,'[1]PLAN DE APLICACIÓN'!$B$11:$V$1115,19,FALSE)</f>
        <v>0</v>
      </c>
      <c r="AE343" s="66">
        <f>+VLOOKUP($E343,'[1]PLAN DE APLICACIÓN'!$B$11:$V$1115,20,FALSE)</f>
        <v>0</v>
      </c>
      <c r="AF343" s="66">
        <f>+VLOOKUP($E343,'[1]PLAN DE APLICACIÓN'!$B$11:$V$1115,21,FALSE)</f>
        <v>0</v>
      </c>
      <c r="AG343" s="59" t="str">
        <f t="shared" si="451"/>
        <v>NO CONSISTENTE</v>
      </c>
      <c r="AH343" s="59" t="str">
        <f t="shared" si="452"/>
        <v>CONSISTENTE</v>
      </c>
      <c r="AI343" s="59" t="str">
        <f t="shared" si="453"/>
        <v>CONSISTENTE</v>
      </c>
      <c r="AJ343" s="59" t="str">
        <f t="shared" si="454"/>
        <v>CONSISTENTE</v>
      </c>
      <c r="AK343" s="59" t="str">
        <f t="shared" si="455"/>
        <v>CONSISTENTE</v>
      </c>
      <c r="AL343" s="59" t="str">
        <f t="shared" si="456"/>
        <v>CONSISTENTE</v>
      </c>
      <c r="AM343" s="56">
        <v>4332821637</v>
      </c>
      <c r="AN343" s="56">
        <v>0</v>
      </c>
      <c r="AO343" s="56">
        <v>0</v>
      </c>
      <c r="AP343" s="56">
        <v>0</v>
      </c>
      <c r="AQ343" s="56">
        <v>0</v>
      </c>
      <c r="AR343" s="56">
        <v>0</v>
      </c>
      <c r="AS343" s="59">
        <v>1</v>
      </c>
      <c r="AT343" s="59" t="str">
        <f t="shared" si="457"/>
        <v>NO CONSISTENTE</v>
      </c>
      <c r="AU343" s="59" t="str">
        <f t="shared" si="458"/>
        <v>CONSISTENTE</v>
      </c>
      <c r="AV343" s="59" t="str">
        <f t="shared" si="459"/>
        <v>CONSISTENTE</v>
      </c>
      <c r="AW343" s="59" t="str">
        <f t="shared" si="460"/>
        <v>CONSISTENTE</v>
      </c>
      <c r="AX343" s="59" t="str">
        <f t="shared" si="461"/>
        <v>CONSISTENTE</v>
      </c>
      <c r="AY343" s="59" t="str">
        <f t="shared" si="462"/>
        <v>CONSISTENTE</v>
      </c>
      <c r="AZ343" s="56">
        <v>0</v>
      </c>
      <c r="BA343" s="56">
        <v>0</v>
      </c>
      <c r="BB343" s="56">
        <v>0</v>
      </c>
      <c r="BC343" s="56">
        <v>0</v>
      </c>
      <c r="BD343" s="56">
        <v>0</v>
      </c>
      <c r="BE343" s="56">
        <v>0</v>
      </c>
      <c r="BF343" s="60">
        <v>1</v>
      </c>
      <c r="BG343" s="59" t="str">
        <f t="shared" si="463"/>
        <v>CONSISTENTE</v>
      </c>
      <c r="BH343" s="59" t="str">
        <f t="shared" si="464"/>
        <v>CONSISTENTE</v>
      </c>
      <c r="BI343" s="59" t="str">
        <f t="shared" si="465"/>
        <v>CONSISTENTE</v>
      </c>
      <c r="BJ343" s="59" t="str">
        <f t="shared" si="466"/>
        <v>CONSISTENTE</v>
      </c>
      <c r="BK343" s="59" t="str">
        <f t="shared" si="467"/>
        <v>CONSISTENTE</v>
      </c>
      <c r="BL343" s="59" t="str">
        <f t="shared" si="468"/>
        <v>CONSISTENTE</v>
      </c>
      <c r="BM343" s="59" t="str">
        <f t="shared" si="469"/>
        <v>NO CONSISTENTE</v>
      </c>
      <c r="BN343" s="59" t="str">
        <f t="shared" si="470"/>
        <v>CONSISTENTE</v>
      </c>
      <c r="BO343" s="59" t="str">
        <f t="shared" si="471"/>
        <v>CONSISTENTE</v>
      </c>
      <c r="BP343" s="59" t="str">
        <f t="shared" si="472"/>
        <v>CONSISTENTE</v>
      </c>
      <c r="BQ343" s="59" t="str">
        <f t="shared" si="473"/>
        <v>CONSISTENTE</v>
      </c>
      <c r="BR343" s="59" t="str">
        <f t="shared" si="474"/>
        <v>CONSISTENTE</v>
      </c>
      <c r="BS343" s="56">
        <v>0</v>
      </c>
      <c r="BT343" s="56">
        <v>0</v>
      </c>
      <c r="BU343" s="56">
        <v>0</v>
      </c>
      <c r="BV343" s="56">
        <v>0</v>
      </c>
      <c r="BW343" s="56">
        <v>0</v>
      </c>
      <c r="BX343" s="56">
        <v>0</v>
      </c>
      <c r="BY343" s="60">
        <v>1</v>
      </c>
      <c r="BZ343" s="59" t="str">
        <f t="shared" si="475"/>
        <v>CONSISTENTE</v>
      </c>
      <c r="CA343" s="59" t="str">
        <f t="shared" si="476"/>
        <v>CONSISTENTE</v>
      </c>
      <c r="CB343" s="59" t="str">
        <f t="shared" si="477"/>
        <v>CONSISTENTE</v>
      </c>
      <c r="CC343" s="59" t="str">
        <f t="shared" si="478"/>
        <v>CONSISTENTE</v>
      </c>
      <c r="CD343" s="59" t="str">
        <f t="shared" si="479"/>
        <v>CONSISTENTE</v>
      </c>
      <c r="CE343" s="59" t="str">
        <f t="shared" si="480"/>
        <v>CONSISTENTE</v>
      </c>
      <c r="CF343" s="56">
        <v>0</v>
      </c>
      <c r="CG343" s="56">
        <v>0</v>
      </c>
      <c r="CH343" s="56">
        <v>0</v>
      </c>
      <c r="CI343" s="56">
        <v>0</v>
      </c>
      <c r="CJ343" s="56">
        <v>0</v>
      </c>
      <c r="CK343" s="56">
        <v>0</v>
      </c>
      <c r="CL343" s="60">
        <v>1</v>
      </c>
      <c r="CM343" s="59" t="str">
        <f t="shared" si="481"/>
        <v>CONSISTENTE</v>
      </c>
      <c r="CN343" s="59" t="str">
        <f t="shared" si="482"/>
        <v>CONSISTENTE</v>
      </c>
      <c r="CO343" s="59" t="str">
        <f t="shared" si="483"/>
        <v>CONSISTENTE</v>
      </c>
      <c r="CP343" s="59" t="str">
        <f t="shared" si="484"/>
        <v>CONSISTENTE</v>
      </c>
      <c r="CQ343" s="59" t="str">
        <f t="shared" si="485"/>
        <v>CONSISTENTE</v>
      </c>
      <c r="CR343" s="59" t="str">
        <f t="shared" si="486"/>
        <v>CONSISTENTE</v>
      </c>
      <c r="CS343" s="59" t="str">
        <f t="shared" si="487"/>
        <v>CONSISTENTE</v>
      </c>
      <c r="CT343" s="59" t="str">
        <f t="shared" si="488"/>
        <v>CONSISTENTE</v>
      </c>
      <c r="CU343" s="59" t="str">
        <f t="shared" si="489"/>
        <v>CONSISTENTE</v>
      </c>
      <c r="CV343" s="59" t="str">
        <f t="shared" si="490"/>
        <v>CONSISTENTE</v>
      </c>
      <c r="CW343" s="59" t="str">
        <f t="shared" si="491"/>
        <v>CONSISTENTE</v>
      </c>
      <c r="CX343" s="59" t="str">
        <f t="shared" si="492"/>
        <v>CONSISTENTE</v>
      </c>
      <c r="CY343" s="56">
        <f t="shared" si="493"/>
        <v>0</v>
      </c>
      <c r="CZ343" s="56">
        <f t="shared" si="494"/>
        <v>0</v>
      </c>
      <c r="DA343" s="56">
        <f t="shared" si="495"/>
        <v>0</v>
      </c>
      <c r="DB343" s="56">
        <f t="shared" si="496"/>
        <v>0</v>
      </c>
      <c r="DC343" s="56">
        <f t="shared" si="497"/>
        <v>0</v>
      </c>
      <c r="DD343" s="56">
        <f t="shared" si="498"/>
        <v>0</v>
      </c>
      <c r="DE343" s="90">
        <f t="shared" si="499"/>
        <v>0</v>
      </c>
      <c r="DF343" s="90">
        <f t="shared" si="500"/>
        <v>0</v>
      </c>
      <c r="DG343" s="90">
        <f t="shared" si="501"/>
        <v>0</v>
      </c>
      <c r="DH343" s="90">
        <f t="shared" si="502"/>
        <v>0</v>
      </c>
      <c r="DI343" s="90">
        <f t="shared" si="503"/>
        <v>0</v>
      </c>
      <c r="DJ343" s="98">
        <f t="shared" si="504"/>
        <v>0</v>
      </c>
      <c r="DK343" s="103">
        <f t="shared" si="505"/>
        <v>0</v>
      </c>
      <c r="DL343" s="91">
        <f t="shared" si="506"/>
        <v>0</v>
      </c>
      <c r="DM343" s="91">
        <f t="shared" si="507"/>
        <v>0</v>
      </c>
      <c r="DN343" s="91">
        <f t="shared" si="508"/>
        <v>0</v>
      </c>
      <c r="DO343" s="91">
        <f t="shared" si="509"/>
        <v>0</v>
      </c>
      <c r="DP343" s="91">
        <f t="shared" si="510"/>
        <v>0</v>
      </c>
      <c r="DQ343" s="125" t="str">
        <f t="shared" si="511"/>
        <v>CONSISTENTE</v>
      </c>
      <c r="DR343" s="147">
        <v>0</v>
      </c>
      <c r="DS343" s="147">
        <v>0</v>
      </c>
      <c r="DT343" s="147">
        <v>0</v>
      </c>
      <c r="DU343" s="147">
        <v>0</v>
      </c>
      <c r="DV343" s="147">
        <v>0</v>
      </c>
      <c r="DW343" s="147">
        <v>0</v>
      </c>
      <c r="DX343" s="59">
        <f>+VLOOKUP($E343,'[2]Ejecución I Semestre 2016'!$B$11:$X$1115,10,FALSE)</f>
        <v>1</v>
      </c>
      <c r="DY343" s="68" t="str">
        <f t="shared" si="512"/>
        <v>CONSISTENTE</v>
      </c>
      <c r="DZ343" s="68" t="str">
        <f t="shared" si="513"/>
        <v>CONSISTENTE</v>
      </c>
      <c r="EA343" s="68" t="str">
        <f t="shared" si="514"/>
        <v>CONSISTENTE</v>
      </c>
      <c r="EB343" s="68" t="str">
        <f t="shared" si="515"/>
        <v>CONSISTENTE</v>
      </c>
      <c r="EC343" s="68" t="str">
        <f t="shared" si="516"/>
        <v>CONSISTENTE</v>
      </c>
      <c r="ED343" s="68" t="str">
        <f t="shared" si="517"/>
        <v>CONSISTENTE</v>
      </c>
      <c r="EE343" s="132">
        <f t="shared" si="518"/>
        <v>0</v>
      </c>
      <c r="EF343" s="131">
        <f t="shared" si="519"/>
        <v>0</v>
      </c>
      <c r="EG343" s="131">
        <f t="shared" si="520"/>
        <v>0</v>
      </c>
      <c r="EH343" s="131">
        <f t="shared" si="521"/>
        <v>0</v>
      </c>
      <c r="EI343" s="131">
        <f t="shared" si="522"/>
        <v>0</v>
      </c>
      <c r="EJ343" s="131">
        <f t="shared" si="523"/>
        <v>0</v>
      </c>
      <c r="EK343" s="131">
        <f t="shared" si="527"/>
        <v>0</v>
      </c>
      <c r="EL343" s="60">
        <f t="shared" si="528"/>
        <v>0</v>
      </c>
      <c r="EM343" s="60">
        <f t="shared" si="529"/>
        <v>0</v>
      </c>
      <c r="EN343" s="60">
        <f t="shared" si="530"/>
        <v>0</v>
      </c>
      <c r="EO343" s="60">
        <f t="shared" si="531"/>
        <v>0</v>
      </c>
      <c r="EP343" s="60">
        <f t="shared" si="532"/>
        <v>0</v>
      </c>
      <c r="EQ343" s="90" t="str">
        <f t="shared" si="533"/>
        <v>CONSISTENTE</v>
      </c>
    </row>
    <row r="344" spans="1:147" ht="15" customHeight="1" x14ac:dyDescent="0.2">
      <c r="A344" s="53" t="s">
        <v>488</v>
      </c>
      <c r="B344" s="56">
        <f t="shared" si="524"/>
        <v>246182918.77000001</v>
      </c>
      <c r="C344" s="59" t="str">
        <f t="shared" si="525"/>
        <v>SI</v>
      </c>
      <c r="E344" s="53" t="s">
        <v>662</v>
      </c>
      <c r="F344" s="55" t="s">
        <v>55</v>
      </c>
      <c r="G344" s="61" t="s">
        <v>663</v>
      </c>
      <c r="H344" s="56">
        <v>286905451.35000002</v>
      </c>
      <c r="I344" s="56">
        <v>0</v>
      </c>
      <c r="J344" s="56">
        <v>40722532.579999998</v>
      </c>
      <c r="K344" s="56">
        <v>0</v>
      </c>
      <c r="L344" s="56">
        <v>0</v>
      </c>
      <c r="M344" s="56">
        <v>0</v>
      </c>
      <c r="N344" s="57">
        <v>246182918.77000004</v>
      </c>
      <c r="O344" s="58">
        <f t="shared" si="447"/>
        <v>0</v>
      </c>
      <c r="P344" s="59" t="str">
        <f t="shared" si="448"/>
        <v>CONSISTENTE</v>
      </c>
      <c r="Q344" s="87" t="str">
        <f t="shared" si="449"/>
        <v>OK</v>
      </c>
      <c r="R344" s="56">
        <v>8176734</v>
      </c>
      <c r="S344" s="56">
        <v>0</v>
      </c>
      <c r="T344" s="56">
        <v>0</v>
      </c>
      <c r="U344" s="56">
        <v>238006184.77000001</v>
      </c>
      <c r="V344" s="56">
        <v>0</v>
      </c>
      <c r="W344" s="59" t="s">
        <v>2314</v>
      </c>
      <c r="X344" s="59" t="s">
        <v>2312</v>
      </c>
      <c r="Y344" s="59" t="str">
        <f t="shared" si="450"/>
        <v>CONSISTENTE</v>
      </c>
      <c r="Z344" s="59" t="str">
        <f t="shared" si="526"/>
        <v/>
      </c>
      <c r="AA344" s="66">
        <f>+VLOOKUP($E344,'[1]PLAN DE APLICACIÓN'!$B$11:$V$1115,16,FALSE)</f>
        <v>8176734</v>
      </c>
      <c r="AB344" s="66">
        <f>+VLOOKUP($E344,'[1]PLAN DE APLICACIÓN'!$B$11:$V$1115,17,FALSE)</f>
        <v>8176734</v>
      </c>
      <c r="AC344" s="66">
        <f>+VLOOKUP($E344,'[1]PLAN DE APLICACIÓN'!$B$11:$V$1115,18,FALSE)</f>
        <v>0</v>
      </c>
      <c r="AD344" s="66">
        <f>+VLOOKUP($E344,'[1]PLAN DE APLICACIÓN'!$B$11:$V$1115,19,FALSE)</f>
        <v>0</v>
      </c>
      <c r="AE344" s="66">
        <f>+VLOOKUP($E344,'[1]PLAN DE APLICACIÓN'!$B$11:$V$1115,20,FALSE)</f>
        <v>0</v>
      </c>
      <c r="AF344" s="66">
        <f>+VLOOKUP($E344,'[1]PLAN DE APLICACIÓN'!$B$11:$V$1115,21,FALSE)</f>
        <v>0</v>
      </c>
      <c r="AG344" s="59" t="str">
        <f t="shared" si="451"/>
        <v>CONSISTENTE</v>
      </c>
      <c r="AH344" s="59" t="str">
        <f t="shared" si="452"/>
        <v>CONSISTENTE</v>
      </c>
      <c r="AI344" s="59" t="str">
        <f t="shared" si="453"/>
        <v>CONSISTENTE</v>
      </c>
      <c r="AJ344" s="59" t="str">
        <f t="shared" si="454"/>
        <v>CONSISTENTE</v>
      </c>
      <c r="AK344" s="59" t="str">
        <f t="shared" si="455"/>
        <v>CONSISTENTE</v>
      </c>
      <c r="AL344" s="59" t="str">
        <f t="shared" si="456"/>
        <v>CONSISTENTE</v>
      </c>
      <c r="AM344" s="56">
        <v>266544817</v>
      </c>
      <c r="AN344" s="56">
        <v>8176734</v>
      </c>
      <c r="AO344" s="56">
        <v>0</v>
      </c>
      <c r="AP344" s="56">
        <v>0</v>
      </c>
      <c r="AQ344" s="56">
        <v>0</v>
      </c>
      <c r="AR344" s="56">
        <v>0</v>
      </c>
      <c r="AS344" s="59">
        <v>1</v>
      </c>
      <c r="AT344" s="59" t="str">
        <f t="shared" si="457"/>
        <v>NO CONSISTENTE</v>
      </c>
      <c r="AU344" s="59" t="str">
        <f t="shared" si="458"/>
        <v>CONSISTENTE</v>
      </c>
      <c r="AV344" s="59" t="str">
        <f t="shared" si="459"/>
        <v>CONSISTENTE</v>
      </c>
      <c r="AW344" s="59" t="str">
        <f t="shared" si="460"/>
        <v>CONSISTENTE</v>
      </c>
      <c r="AX344" s="59" t="str">
        <f t="shared" si="461"/>
        <v>CONSISTENTE</v>
      </c>
      <c r="AY344" s="59" t="str">
        <f t="shared" si="462"/>
        <v>CONSISTENTE</v>
      </c>
      <c r="AZ344" s="56">
        <v>91718771.170000002</v>
      </c>
      <c r="BA344" s="56">
        <v>0</v>
      </c>
      <c r="BB344" s="56">
        <v>0</v>
      </c>
      <c r="BC344" s="56">
        <v>0</v>
      </c>
      <c r="BD344" s="56">
        <v>195554800</v>
      </c>
      <c r="BE344" s="56">
        <v>0</v>
      </c>
      <c r="BF344" s="60">
        <v>1</v>
      </c>
      <c r="BG344" s="59" t="str">
        <f t="shared" si="463"/>
        <v>NO CONSISTENTE</v>
      </c>
      <c r="BH344" s="59" t="str">
        <f t="shared" si="464"/>
        <v>CONSISTENTE</v>
      </c>
      <c r="BI344" s="59" t="str">
        <f t="shared" si="465"/>
        <v>CONSISTENTE</v>
      </c>
      <c r="BJ344" s="59" t="str">
        <f t="shared" si="466"/>
        <v>CONSISTENTE</v>
      </c>
      <c r="BK344" s="59" t="str">
        <f t="shared" si="467"/>
        <v>CONSISTENTE</v>
      </c>
      <c r="BL344" s="59" t="str">
        <f t="shared" si="468"/>
        <v>CONSISTENTE</v>
      </c>
      <c r="BM344" s="59" t="str">
        <f t="shared" si="469"/>
        <v>NO CONSISTENTE</v>
      </c>
      <c r="BN344" s="59" t="str">
        <f t="shared" si="470"/>
        <v>NO CONSISTENTE</v>
      </c>
      <c r="BO344" s="59" t="str">
        <f t="shared" si="471"/>
        <v>CONSISTENTE</v>
      </c>
      <c r="BP344" s="59" t="str">
        <f t="shared" si="472"/>
        <v>CONSISTENTE</v>
      </c>
      <c r="BQ344" s="59" t="str">
        <f t="shared" si="473"/>
        <v>CONSISTENTE</v>
      </c>
      <c r="BR344" s="59" t="str">
        <f t="shared" si="474"/>
        <v>CONSISTENTE</v>
      </c>
      <c r="BS344" s="56">
        <v>0</v>
      </c>
      <c r="BT344" s="56">
        <v>0</v>
      </c>
      <c r="BU344" s="56">
        <v>0</v>
      </c>
      <c r="BV344" s="56">
        <v>0</v>
      </c>
      <c r="BW344" s="56">
        <v>0</v>
      </c>
      <c r="BX344" s="56">
        <v>0</v>
      </c>
      <c r="BY344" s="60">
        <v>1</v>
      </c>
      <c r="BZ344" s="59" t="str">
        <f t="shared" si="475"/>
        <v>CONSISTENTE</v>
      </c>
      <c r="CA344" s="59" t="str">
        <f t="shared" si="476"/>
        <v>CONSISTENTE</v>
      </c>
      <c r="CB344" s="59" t="str">
        <f t="shared" si="477"/>
        <v>CONSISTENTE</v>
      </c>
      <c r="CC344" s="59" t="str">
        <f t="shared" si="478"/>
        <v>CONSISTENTE</v>
      </c>
      <c r="CD344" s="59" t="str">
        <f t="shared" si="479"/>
        <v>CONSISTENTE</v>
      </c>
      <c r="CE344" s="59" t="str">
        <f t="shared" si="480"/>
        <v>CONSISTENTE</v>
      </c>
      <c r="CF344" s="56">
        <v>200000000</v>
      </c>
      <c r="CG344" s="56">
        <v>0</v>
      </c>
      <c r="CH344" s="56">
        <v>0</v>
      </c>
      <c r="CI344" s="56">
        <v>0</v>
      </c>
      <c r="CJ344" s="56">
        <v>195554800</v>
      </c>
      <c r="CK344" s="56">
        <v>0</v>
      </c>
      <c r="CL344" s="60">
        <v>1</v>
      </c>
      <c r="CM344" s="59" t="str">
        <f t="shared" si="481"/>
        <v>NO CONSISTENTE</v>
      </c>
      <c r="CN344" s="59" t="str">
        <f t="shared" si="482"/>
        <v>CONSISTENTE</v>
      </c>
      <c r="CO344" s="59" t="str">
        <f t="shared" si="483"/>
        <v>CONSISTENTE</v>
      </c>
      <c r="CP344" s="59" t="str">
        <f t="shared" si="484"/>
        <v>CONSISTENTE</v>
      </c>
      <c r="CQ344" s="59" t="str">
        <f t="shared" si="485"/>
        <v>NO CONSISTENTE</v>
      </c>
      <c r="CR344" s="59" t="str">
        <f t="shared" si="486"/>
        <v>CONSISTENTE</v>
      </c>
      <c r="CS344" s="59" t="str">
        <f t="shared" si="487"/>
        <v>CONSISTENTE</v>
      </c>
      <c r="CT344" s="59" t="str">
        <f t="shared" si="488"/>
        <v>CONSISTENTE</v>
      </c>
      <c r="CU344" s="59" t="str">
        <f t="shared" si="489"/>
        <v>CONSISTENTE</v>
      </c>
      <c r="CV344" s="59" t="str">
        <f t="shared" si="490"/>
        <v>CONSISTENTE</v>
      </c>
      <c r="CW344" s="59" t="str">
        <f t="shared" si="491"/>
        <v>CONSISTENTE</v>
      </c>
      <c r="CX344" s="59" t="str">
        <f t="shared" si="492"/>
        <v>CONSISTENTE</v>
      </c>
      <c r="CY344" s="56">
        <f t="shared" si="493"/>
        <v>254359652.77000001</v>
      </c>
      <c r="CZ344" s="56">
        <f t="shared" si="494"/>
        <v>16353468</v>
      </c>
      <c r="DA344" s="56">
        <f t="shared" si="495"/>
        <v>0</v>
      </c>
      <c r="DB344" s="56">
        <f t="shared" si="496"/>
        <v>0</v>
      </c>
      <c r="DC344" s="56">
        <f t="shared" si="497"/>
        <v>238006184.77000001</v>
      </c>
      <c r="DD344" s="56">
        <f t="shared" si="498"/>
        <v>0</v>
      </c>
      <c r="DE344" s="90">
        <f t="shared" si="499"/>
        <v>8176734</v>
      </c>
      <c r="DF344" s="90">
        <f t="shared" si="500"/>
        <v>8176734</v>
      </c>
      <c r="DG344" s="90">
        <f t="shared" si="501"/>
        <v>0</v>
      </c>
      <c r="DH344" s="90">
        <f t="shared" si="502"/>
        <v>0</v>
      </c>
      <c r="DI344" s="90">
        <f t="shared" si="503"/>
        <v>0</v>
      </c>
      <c r="DJ344" s="98">
        <f t="shared" si="504"/>
        <v>0</v>
      </c>
      <c r="DK344" s="103">
        <f t="shared" si="505"/>
        <v>407463068</v>
      </c>
      <c r="DL344" s="91">
        <f t="shared" si="506"/>
        <v>16353468</v>
      </c>
      <c r="DM344" s="91">
        <f t="shared" si="507"/>
        <v>0</v>
      </c>
      <c r="DN344" s="91">
        <f t="shared" si="508"/>
        <v>0</v>
      </c>
      <c r="DO344" s="91">
        <f t="shared" si="509"/>
        <v>391109600</v>
      </c>
      <c r="DP344" s="91">
        <f t="shared" si="510"/>
        <v>0</v>
      </c>
      <c r="DQ344" s="125" t="str">
        <f t="shared" si="511"/>
        <v>NO CONSISTENTE</v>
      </c>
      <c r="DR344" s="147">
        <v>200000000</v>
      </c>
      <c r="DS344" s="147">
        <v>0</v>
      </c>
      <c r="DT344" s="147">
        <v>0</v>
      </c>
      <c r="DU344" s="147">
        <v>0</v>
      </c>
      <c r="DV344" s="147">
        <v>195554800</v>
      </c>
      <c r="DW344" s="147">
        <v>0</v>
      </c>
      <c r="DX344" s="59">
        <f>+VLOOKUP($E344,'[2]Ejecución I Semestre 2016'!$B$11:$X$1115,10,FALSE)</f>
        <v>1</v>
      </c>
      <c r="DY344" s="68" t="str">
        <f t="shared" si="512"/>
        <v>NO CONSISTENTE</v>
      </c>
      <c r="DZ344" s="68" t="str">
        <f t="shared" si="513"/>
        <v>CONSISTENTE</v>
      </c>
      <c r="EA344" s="68" t="str">
        <f t="shared" si="514"/>
        <v>CONSISTENTE</v>
      </c>
      <c r="EB344" s="68" t="str">
        <f t="shared" si="515"/>
        <v>CONSISTENTE</v>
      </c>
      <c r="EC344" s="68" t="str">
        <f t="shared" si="516"/>
        <v>NO CONSISTENTE</v>
      </c>
      <c r="ED344" s="68" t="str">
        <f t="shared" si="517"/>
        <v>CONSISTENTE</v>
      </c>
      <c r="EE344" s="132">
        <f t="shared" si="518"/>
        <v>8176734</v>
      </c>
      <c r="EF344" s="131">
        <f t="shared" si="519"/>
        <v>8176734</v>
      </c>
      <c r="EG344" s="131">
        <f t="shared" si="520"/>
        <v>0</v>
      </c>
      <c r="EH344" s="131">
        <f t="shared" si="521"/>
        <v>0</v>
      </c>
      <c r="EI344" s="131">
        <f t="shared" si="522"/>
        <v>0</v>
      </c>
      <c r="EJ344" s="131">
        <f t="shared" si="523"/>
        <v>0</v>
      </c>
      <c r="EK344" s="131">
        <f t="shared" si="527"/>
        <v>603017868</v>
      </c>
      <c r="EL344" s="60">
        <f t="shared" si="528"/>
        <v>16353468</v>
      </c>
      <c r="EM344" s="60">
        <f t="shared" si="529"/>
        <v>0</v>
      </c>
      <c r="EN344" s="60">
        <f t="shared" si="530"/>
        <v>0</v>
      </c>
      <c r="EO344" s="60">
        <f t="shared" si="531"/>
        <v>586664400</v>
      </c>
      <c r="EP344" s="60">
        <f t="shared" si="532"/>
        <v>0</v>
      </c>
      <c r="EQ344" s="90" t="str">
        <f t="shared" si="533"/>
        <v>NO CONSISTENTE</v>
      </c>
    </row>
    <row r="345" spans="1:147" ht="15" customHeight="1" x14ac:dyDescent="0.2">
      <c r="A345" s="53" t="s">
        <v>490</v>
      </c>
      <c r="B345" s="56">
        <f t="shared" si="524"/>
        <v>65022760.939999998</v>
      </c>
      <c r="C345" s="59" t="str">
        <f t="shared" si="525"/>
        <v>SI</v>
      </c>
      <c r="E345" s="53" t="s">
        <v>664</v>
      </c>
      <c r="F345" s="55" t="s">
        <v>55</v>
      </c>
      <c r="G345" s="61" t="s">
        <v>665</v>
      </c>
      <c r="H345" s="56">
        <v>65022760.939999998</v>
      </c>
      <c r="I345" s="56">
        <v>0</v>
      </c>
      <c r="J345" s="56">
        <v>0</v>
      </c>
      <c r="K345" s="56">
        <v>0</v>
      </c>
      <c r="L345" s="56">
        <v>0</v>
      </c>
      <c r="M345" s="56">
        <v>0</v>
      </c>
      <c r="N345" s="57">
        <v>65022760.939999998</v>
      </c>
      <c r="O345" s="58">
        <f t="shared" si="447"/>
        <v>0</v>
      </c>
      <c r="P345" s="59" t="str">
        <f t="shared" si="448"/>
        <v>CONSISTENTE</v>
      </c>
      <c r="Q345" s="87" t="str">
        <f t="shared" si="449"/>
        <v>OK</v>
      </c>
      <c r="R345" s="56">
        <v>0</v>
      </c>
      <c r="S345" s="56">
        <v>0</v>
      </c>
      <c r="T345" s="56">
        <v>65022760.939999998</v>
      </c>
      <c r="U345" s="56">
        <v>0</v>
      </c>
      <c r="V345" s="56">
        <v>0</v>
      </c>
      <c r="W345" s="59" t="s">
        <v>2314</v>
      </c>
      <c r="X345" s="59" t="s">
        <v>2312</v>
      </c>
      <c r="Y345" s="59" t="str">
        <f t="shared" si="450"/>
        <v>CONSISTENTE</v>
      </c>
      <c r="Z345" s="59" t="str">
        <f t="shared" si="526"/>
        <v/>
      </c>
      <c r="AA345" s="66">
        <f>+VLOOKUP($E345,'[1]PLAN DE APLICACIÓN'!$B$11:$V$1115,16,FALSE)</f>
        <v>0</v>
      </c>
      <c r="AB345" s="66">
        <f>+VLOOKUP($E345,'[1]PLAN DE APLICACIÓN'!$B$11:$V$1115,17,FALSE)</f>
        <v>0</v>
      </c>
      <c r="AC345" s="66">
        <f>+VLOOKUP($E345,'[1]PLAN DE APLICACIÓN'!$B$11:$V$1115,18,FALSE)</f>
        <v>0</v>
      </c>
      <c r="AD345" s="66">
        <f>+VLOOKUP($E345,'[1]PLAN DE APLICACIÓN'!$B$11:$V$1115,19,FALSE)</f>
        <v>0</v>
      </c>
      <c r="AE345" s="66">
        <f>+VLOOKUP($E345,'[1]PLAN DE APLICACIÓN'!$B$11:$V$1115,20,FALSE)</f>
        <v>0</v>
      </c>
      <c r="AF345" s="66">
        <f>+VLOOKUP($E345,'[1]PLAN DE APLICACIÓN'!$B$11:$V$1115,21,FALSE)</f>
        <v>0</v>
      </c>
      <c r="AG345" s="59" t="str">
        <f t="shared" si="451"/>
        <v>CONSISTENTE</v>
      </c>
      <c r="AH345" s="59" t="str">
        <f t="shared" si="452"/>
        <v>CONSISTENTE</v>
      </c>
      <c r="AI345" s="59" t="str">
        <f t="shared" si="453"/>
        <v>CONSISTENTE</v>
      </c>
      <c r="AJ345" s="59" t="str">
        <f t="shared" si="454"/>
        <v>CONSISTENTE</v>
      </c>
      <c r="AK345" s="59" t="str">
        <f t="shared" si="455"/>
        <v>CONSISTENTE</v>
      </c>
      <c r="AL345" s="59" t="str">
        <f t="shared" si="456"/>
        <v>CONSISTENTE</v>
      </c>
      <c r="AM345" s="56">
        <v>0</v>
      </c>
      <c r="AN345" s="56">
        <v>0</v>
      </c>
      <c r="AO345" s="56">
        <v>0</v>
      </c>
      <c r="AP345" s="56">
        <v>0</v>
      </c>
      <c r="AQ345" s="56">
        <v>0</v>
      </c>
      <c r="AR345" s="56">
        <v>0</v>
      </c>
      <c r="AS345" s="59">
        <v>1</v>
      </c>
      <c r="AT345" s="59" t="str">
        <f t="shared" si="457"/>
        <v>CONSISTENTE</v>
      </c>
      <c r="AU345" s="59" t="str">
        <f t="shared" si="458"/>
        <v>CONSISTENTE</v>
      </c>
      <c r="AV345" s="59" t="str">
        <f t="shared" si="459"/>
        <v>CONSISTENTE</v>
      </c>
      <c r="AW345" s="59" t="str">
        <f t="shared" si="460"/>
        <v>CONSISTENTE</v>
      </c>
      <c r="AX345" s="59" t="str">
        <f t="shared" si="461"/>
        <v>CONSISTENTE</v>
      </c>
      <c r="AY345" s="59" t="str">
        <f t="shared" si="462"/>
        <v>CONSISTENTE</v>
      </c>
      <c r="AZ345" s="56">
        <v>0</v>
      </c>
      <c r="BA345" s="56">
        <v>0</v>
      </c>
      <c r="BB345" s="56">
        <v>0</v>
      </c>
      <c r="BC345" s="56">
        <v>0</v>
      </c>
      <c r="BD345" s="56">
        <v>0</v>
      </c>
      <c r="BE345" s="56">
        <v>0</v>
      </c>
      <c r="BF345" s="60">
        <v>1</v>
      </c>
      <c r="BG345" s="59" t="str">
        <f t="shared" si="463"/>
        <v>CONSISTENTE</v>
      </c>
      <c r="BH345" s="59" t="str">
        <f t="shared" si="464"/>
        <v>CONSISTENTE</v>
      </c>
      <c r="BI345" s="59" t="str">
        <f t="shared" si="465"/>
        <v>CONSISTENTE</v>
      </c>
      <c r="BJ345" s="59" t="str">
        <f t="shared" si="466"/>
        <v>CONSISTENTE</v>
      </c>
      <c r="BK345" s="59" t="str">
        <f t="shared" si="467"/>
        <v>CONSISTENTE</v>
      </c>
      <c r="BL345" s="59" t="str">
        <f t="shared" si="468"/>
        <v>CONSISTENTE</v>
      </c>
      <c r="BM345" s="59" t="str">
        <f t="shared" si="469"/>
        <v>CONSISTENTE</v>
      </c>
      <c r="BN345" s="59" t="str">
        <f t="shared" si="470"/>
        <v>CONSISTENTE</v>
      </c>
      <c r="BO345" s="59" t="str">
        <f t="shared" si="471"/>
        <v>CONSISTENTE</v>
      </c>
      <c r="BP345" s="59" t="str">
        <f t="shared" si="472"/>
        <v>CONSISTENTE</v>
      </c>
      <c r="BQ345" s="59" t="str">
        <f t="shared" si="473"/>
        <v>CONSISTENTE</v>
      </c>
      <c r="BR345" s="59" t="str">
        <f t="shared" si="474"/>
        <v>CONSISTENTE</v>
      </c>
      <c r="BS345" s="56">
        <v>55279635</v>
      </c>
      <c r="BT345" s="56">
        <v>55279635</v>
      </c>
      <c r="BU345" s="56">
        <v>0</v>
      </c>
      <c r="BV345" s="56">
        <v>0</v>
      </c>
      <c r="BW345" s="56">
        <v>55279635</v>
      </c>
      <c r="BX345" s="56">
        <v>0</v>
      </c>
      <c r="BY345" s="60">
        <v>1</v>
      </c>
      <c r="BZ345" s="59" t="str">
        <f t="shared" si="475"/>
        <v>NO CONSISTENTE</v>
      </c>
      <c r="CA345" s="59" t="str">
        <f t="shared" si="476"/>
        <v>NO CONSISTENTE</v>
      </c>
      <c r="CB345" s="59" t="str">
        <f t="shared" si="477"/>
        <v>CONSISTENTE</v>
      </c>
      <c r="CC345" s="59" t="str">
        <f t="shared" si="478"/>
        <v>CONSISTENTE</v>
      </c>
      <c r="CD345" s="59" t="str">
        <f t="shared" si="479"/>
        <v>NO CONSISTENTE</v>
      </c>
      <c r="CE345" s="59" t="str">
        <f t="shared" si="480"/>
        <v>CONSISTENTE</v>
      </c>
      <c r="CF345" s="56">
        <v>0</v>
      </c>
      <c r="CG345" s="56">
        <v>0</v>
      </c>
      <c r="CH345" s="56">
        <v>0</v>
      </c>
      <c r="CI345" s="56">
        <v>0</v>
      </c>
      <c r="CJ345" s="56">
        <v>0</v>
      </c>
      <c r="CK345" s="56">
        <v>0</v>
      </c>
      <c r="CL345" s="60">
        <v>1</v>
      </c>
      <c r="CM345" s="59" t="str">
        <f t="shared" si="481"/>
        <v>CONSISTENTE</v>
      </c>
      <c r="CN345" s="59" t="str">
        <f t="shared" si="482"/>
        <v>CONSISTENTE</v>
      </c>
      <c r="CO345" s="59" t="str">
        <f t="shared" si="483"/>
        <v>CONSISTENTE</v>
      </c>
      <c r="CP345" s="59" t="str">
        <f t="shared" si="484"/>
        <v>CONSISTENTE</v>
      </c>
      <c r="CQ345" s="59" t="str">
        <f t="shared" si="485"/>
        <v>CONSISTENTE</v>
      </c>
      <c r="CR345" s="59" t="str">
        <f t="shared" si="486"/>
        <v>CONSISTENTE</v>
      </c>
      <c r="CS345" s="59" t="str">
        <f t="shared" si="487"/>
        <v>NO CONSISTENTE</v>
      </c>
      <c r="CT345" s="59" t="str">
        <f t="shared" si="488"/>
        <v>NO CONSISTENTE</v>
      </c>
      <c r="CU345" s="59" t="str">
        <f t="shared" si="489"/>
        <v>CONSISTENTE</v>
      </c>
      <c r="CV345" s="59" t="str">
        <f t="shared" si="490"/>
        <v>CONSISTENTE</v>
      </c>
      <c r="CW345" s="59" t="str">
        <f t="shared" si="491"/>
        <v>NO CONSISTENTE</v>
      </c>
      <c r="CX345" s="59" t="str">
        <f t="shared" si="492"/>
        <v>CONSISTENTE</v>
      </c>
      <c r="CY345" s="56">
        <f t="shared" si="493"/>
        <v>65022760.939999998</v>
      </c>
      <c r="CZ345" s="56">
        <f t="shared" si="494"/>
        <v>0</v>
      </c>
      <c r="DA345" s="56">
        <f t="shared" si="495"/>
        <v>0</v>
      </c>
      <c r="DB345" s="56">
        <f t="shared" si="496"/>
        <v>65022760.939999998</v>
      </c>
      <c r="DC345" s="56">
        <f t="shared" si="497"/>
        <v>0</v>
      </c>
      <c r="DD345" s="56">
        <f t="shared" si="498"/>
        <v>0</v>
      </c>
      <c r="DE345" s="90">
        <f t="shared" si="499"/>
        <v>0</v>
      </c>
      <c r="DF345" s="90">
        <f t="shared" si="500"/>
        <v>0</v>
      </c>
      <c r="DG345" s="90">
        <f t="shared" si="501"/>
        <v>0</v>
      </c>
      <c r="DH345" s="90">
        <f t="shared" si="502"/>
        <v>0</v>
      </c>
      <c r="DI345" s="90">
        <f t="shared" si="503"/>
        <v>0</v>
      </c>
      <c r="DJ345" s="98">
        <f t="shared" si="504"/>
        <v>0</v>
      </c>
      <c r="DK345" s="103">
        <f t="shared" si="505"/>
        <v>110559270</v>
      </c>
      <c r="DL345" s="91">
        <f t="shared" si="506"/>
        <v>55279635</v>
      </c>
      <c r="DM345" s="91">
        <f t="shared" si="507"/>
        <v>0</v>
      </c>
      <c r="DN345" s="91">
        <f t="shared" si="508"/>
        <v>0</v>
      </c>
      <c r="DO345" s="91">
        <f t="shared" si="509"/>
        <v>55279635</v>
      </c>
      <c r="DP345" s="91">
        <f t="shared" si="510"/>
        <v>0</v>
      </c>
      <c r="DQ345" s="125" t="str">
        <f t="shared" si="511"/>
        <v>NO CONSISTENTE</v>
      </c>
      <c r="DR345" s="147">
        <v>0</v>
      </c>
      <c r="DS345" s="147">
        <v>0</v>
      </c>
      <c r="DT345" s="147">
        <v>0</v>
      </c>
      <c r="DU345" s="147">
        <v>0</v>
      </c>
      <c r="DV345" s="147">
        <v>0</v>
      </c>
      <c r="DW345" s="147">
        <v>0</v>
      </c>
      <c r="DX345" s="59">
        <f>+VLOOKUP($E345,'[2]Ejecución I Semestre 2016'!$B$11:$X$1115,10,FALSE)</f>
        <v>1</v>
      </c>
      <c r="DY345" s="68" t="str">
        <f t="shared" si="512"/>
        <v>CONSISTENTE</v>
      </c>
      <c r="DZ345" s="68" t="str">
        <f t="shared" si="513"/>
        <v>CONSISTENTE</v>
      </c>
      <c r="EA345" s="68" t="str">
        <f t="shared" si="514"/>
        <v>CONSISTENTE</v>
      </c>
      <c r="EB345" s="68" t="str">
        <f t="shared" si="515"/>
        <v>CONSISTENTE</v>
      </c>
      <c r="EC345" s="68" t="str">
        <f t="shared" si="516"/>
        <v>CONSISTENTE</v>
      </c>
      <c r="ED345" s="68" t="str">
        <f t="shared" si="517"/>
        <v>CONSISTENTE</v>
      </c>
      <c r="EE345" s="132">
        <f t="shared" si="518"/>
        <v>0</v>
      </c>
      <c r="EF345" s="131">
        <f t="shared" si="519"/>
        <v>0</v>
      </c>
      <c r="EG345" s="131">
        <f t="shared" si="520"/>
        <v>0</v>
      </c>
      <c r="EH345" s="131">
        <f t="shared" si="521"/>
        <v>0</v>
      </c>
      <c r="EI345" s="131">
        <f t="shared" si="522"/>
        <v>0</v>
      </c>
      <c r="EJ345" s="131">
        <f t="shared" si="523"/>
        <v>0</v>
      </c>
      <c r="EK345" s="131">
        <f t="shared" si="527"/>
        <v>110559270</v>
      </c>
      <c r="EL345" s="60">
        <f t="shared" si="528"/>
        <v>55279635</v>
      </c>
      <c r="EM345" s="60">
        <f t="shared" si="529"/>
        <v>0</v>
      </c>
      <c r="EN345" s="60">
        <f t="shared" si="530"/>
        <v>0</v>
      </c>
      <c r="EO345" s="60">
        <f t="shared" si="531"/>
        <v>55279635</v>
      </c>
      <c r="EP345" s="60">
        <f t="shared" si="532"/>
        <v>0</v>
      </c>
      <c r="EQ345" s="90" t="str">
        <f t="shared" si="533"/>
        <v>NO CONSISTENTE</v>
      </c>
    </row>
    <row r="346" spans="1:147" ht="15" customHeight="1" x14ac:dyDescent="0.2">
      <c r="A346" s="53" t="s">
        <v>492</v>
      </c>
      <c r="B346" s="56">
        <f t="shared" si="524"/>
        <v>0</v>
      </c>
      <c r="C346" s="59" t="str">
        <f t="shared" si="525"/>
        <v>NO</v>
      </c>
      <c r="E346" s="53" t="s">
        <v>666</v>
      </c>
      <c r="F346" s="55" t="s">
        <v>55</v>
      </c>
      <c r="G346" s="61" t="s">
        <v>667</v>
      </c>
      <c r="H346" s="56">
        <v>238377491</v>
      </c>
      <c r="I346" s="56">
        <v>0</v>
      </c>
      <c r="J346" s="56">
        <v>0</v>
      </c>
      <c r="K346" s="56">
        <v>5116656</v>
      </c>
      <c r="L346" s="56">
        <v>0</v>
      </c>
      <c r="M346" s="56">
        <v>0</v>
      </c>
      <c r="N346" s="57">
        <v>233260835</v>
      </c>
      <c r="O346" s="58">
        <f t="shared" si="447"/>
        <v>0</v>
      </c>
      <c r="P346" s="59" t="str">
        <f t="shared" si="448"/>
        <v>CONSISTENTE</v>
      </c>
      <c r="Q346" s="87" t="str">
        <f t="shared" si="449"/>
        <v>OK</v>
      </c>
      <c r="R346" s="56">
        <v>0</v>
      </c>
      <c r="S346" s="56">
        <v>0</v>
      </c>
      <c r="T346" s="56">
        <v>0</v>
      </c>
      <c r="U346" s="56">
        <v>0</v>
      </c>
      <c r="V346" s="56">
        <v>0</v>
      </c>
      <c r="W346" s="59" t="s">
        <v>2314</v>
      </c>
      <c r="X346" s="59" t="s">
        <v>2312</v>
      </c>
      <c r="Y346" s="59" t="str">
        <f t="shared" si="450"/>
        <v>CONSISTENTE</v>
      </c>
      <c r="Z346" s="59" t="str">
        <f t="shared" si="526"/>
        <v/>
      </c>
      <c r="AA346" s="66">
        <f>+VLOOKUP($E346,'[1]PLAN DE APLICACIÓN'!$B$11:$V$1115,16,FALSE)</f>
        <v>196451305</v>
      </c>
      <c r="AB346" s="66">
        <f>+VLOOKUP($E346,'[1]PLAN DE APLICACIÓN'!$B$11:$V$1115,17,FALSE)</f>
        <v>0</v>
      </c>
      <c r="AC346" s="66">
        <f>+VLOOKUP($E346,'[1]PLAN DE APLICACIÓN'!$B$11:$V$1115,18,FALSE)</f>
        <v>0</v>
      </c>
      <c r="AD346" s="66">
        <f>+VLOOKUP($E346,'[1]PLAN DE APLICACIÓN'!$B$11:$V$1115,19,FALSE)</f>
        <v>0</v>
      </c>
      <c r="AE346" s="66">
        <f>+VLOOKUP($E346,'[1]PLAN DE APLICACIÓN'!$B$11:$V$1115,20,FALSE)</f>
        <v>0</v>
      </c>
      <c r="AF346" s="66">
        <f>+VLOOKUP($E346,'[1]PLAN DE APLICACIÓN'!$B$11:$V$1115,21,FALSE)</f>
        <v>0</v>
      </c>
      <c r="AG346" s="59" t="str">
        <f t="shared" si="451"/>
        <v>NO CONSISTENTE</v>
      </c>
      <c r="AH346" s="59" t="str">
        <f t="shared" si="452"/>
        <v>CONSISTENTE</v>
      </c>
      <c r="AI346" s="59" t="str">
        <f t="shared" si="453"/>
        <v>CONSISTENTE</v>
      </c>
      <c r="AJ346" s="59" t="str">
        <f t="shared" si="454"/>
        <v>CONSISTENTE</v>
      </c>
      <c r="AK346" s="59" t="str">
        <f t="shared" si="455"/>
        <v>CONSISTENTE</v>
      </c>
      <c r="AL346" s="59" t="str">
        <f t="shared" si="456"/>
        <v>CONSISTENTE</v>
      </c>
      <c r="AM346" s="56">
        <v>0</v>
      </c>
      <c r="AN346" s="56">
        <v>0</v>
      </c>
      <c r="AO346" s="56">
        <v>0</v>
      </c>
      <c r="AP346" s="56">
        <v>0</v>
      </c>
      <c r="AQ346" s="56">
        <v>0</v>
      </c>
      <c r="AR346" s="56">
        <v>0</v>
      </c>
      <c r="AS346" s="59">
        <v>1</v>
      </c>
      <c r="AT346" s="59" t="str">
        <f t="shared" si="457"/>
        <v>CONSISTENTE</v>
      </c>
      <c r="AU346" s="59" t="str">
        <f t="shared" si="458"/>
        <v>CONSISTENTE</v>
      </c>
      <c r="AV346" s="59" t="str">
        <f t="shared" si="459"/>
        <v>CONSISTENTE</v>
      </c>
      <c r="AW346" s="59" t="str">
        <f t="shared" si="460"/>
        <v>CONSISTENTE</v>
      </c>
      <c r="AX346" s="59" t="str">
        <f t="shared" si="461"/>
        <v>CONSISTENTE</v>
      </c>
      <c r="AY346" s="59" t="str">
        <f t="shared" si="462"/>
        <v>CONSISTENTE</v>
      </c>
      <c r="AZ346" s="56">
        <v>0</v>
      </c>
      <c r="BA346" s="56">
        <v>0</v>
      </c>
      <c r="BB346" s="56">
        <v>0</v>
      </c>
      <c r="BC346" s="56">
        <v>0</v>
      </c>
      <c r="BD346" s="56">
        <v>0</v>
      </c>
      <c r="BE346" s="56">
        <v>0</v>
      </c>
      <c r="BF346" s="60">
        <v>1</v>
      </c>
      <c r="BG346" s="59" t="str">
        <f t="shared" si="463"/>
        <v>CONSISTENTE</v>
      </c>
      <c r="BH346" s="59" t="str">
        <f t="shared" si="464"/>
        <v>CONSISTENTE</v>
      </c>
      <c r="BI346" s="59" t="str">
        <f t="shared" si="465"/>
        <v>CONSISTENTE</v>
      </c>
      <c r="BJ346" s="59" t="str">
        <f t="shared" si="466"/>
        <v>CONSISTENTE</v>
      </c>
      <c r="BK346" s="59" t="str">
        <f t="shared" si="467"/>
        <v>CONSISTENTE</v>
      </c>
      <c r="BL346" s="59" t="str">
        <f t="shared" si="468"/>
        <v>CONSISTENTE</v>
      </c>
      <c r="BM346" s="59" t="str">
        <f t="shared" si="469"/>
        <v>CONSISTENTE</v>
      </c>
      <c r="BN346" s="59" t="str">
        <f t="shared" si="470"/>
        <v>CONSISTENTE</v>
      </c>
      <c r="BO346" s="59" t="str">
        <f t="shared" si="471"/>
        <v>CONSISTENTE</v>
      </c>
      <c r="BP346" s="59" t="str">
        <f t="shared" si="472"/>
        <v>CONSISTENTE</v>
      </c>
      <c r="BQ346" s="59" t="str">
        <f t="shared" si="473"/>
        <v>CONSISTENTE</v>
      </c>
      <c r="BR346" s="59" t="str">
        <f t="shared" si="474"/>
        <v>CONSISTENTE</v>
      </c>
      <c r="BS346" s="56">
        <v>0</v>
      </c>
      <c r="BT346" s="56">
        <v>0</v>
      </c>
      <c r="BU346" s="56">
        <v>0</v>
      </c>
      <c r="BV346" s="56">
        <v>0</v>
      </c>
      <c r="BW346" s="56">
        <v>0</v>
      </c>
      <c r="BX346" s="56">
        <v>0</v>
      </c>
      <c r="BY346" s="60">
        <v>1</v>
      </c>
      <c r="BZ346" s="59" t="str">
        <f t="shared" si="475"/>
        <v>CONSISTENTE</v>
      </c>
      <c r="CA346" s="59" t="str">
        <f t="shared" si="476"/>
        <v>CONSISTENTE</v>
      </c>
      <c r="CB346" s="59" t="str">
        <f t="shared" si="477"/>
        <v>CONSISTENTE</v>
      </c>
      <c r="CC346" s="59" t="str">
        <f t="shared" si="478"/>
        <v>CONSISTENTE</v>
      </c>
      <c r="CD346" s="59" t="str">
        <f t="shared" si="479"/>
        <v>CONSISTENTE</v>
      </c>
      <c r="CE346" s="59" t="str">
        <f t="shared" si="480"/>
        <v>CONSISTENTE</v>
      </c>
      <c r="CF346" s="56">
        <v>0</v>
      </c>
      <c r="CG346" s="56">
        <v>0</v>
      </c>
      <c r="CH346" s="56">
        <v>0</v>
      </c>
      <c r="CI346" s="56">
        <v>0</v>
      </c>
      <c r="CJ346" s="56">
        <v>0</v>
      </c>
      <c r="CK346" s="56">
        <v>0</v>
      </c>
      <c r="CL346" s="60">
        <v>1</v>
      </c>
      <c r="CM346" s="59" t="str">
        <f t="shared" si="481"/>
        <v>CONSISTENTE</v>
      </c>
      <c r="CN346" s="59" t="str">
        <f t="shared" si="482"/>
        <v>CONSISTENTE</v>
      </c>
      <c r="CO346" s="59" t="str">
        <f t="shared" si="483"/>
        <v>CONSISTENTE</v>
      </c>
      <c r="CP346" s="59" t="str">
        <f t="shared" si="484"/>
        <v>CONSISTENTE</v>
      </c>
      <c r="CQ346" s="59" t="str">
        <f t="shared" si="485"/>
        <v>CONSISTENTE</v>
      </c>
      <c r="CR346" s="59" t="str">
        <f t="shared" si="486"/>
        <v>CONSISTENTE</v>
      </c>
      <c r="CS346" s="59" t="str">
        <f t="shared" si="487"/>
        <v>CONSISTENTE</v>
      </c>
      <c r="CT346" s="59" t="str">
        <f t="shared" si="488"/>
        <v>CONSISTENTE</v>
      </c>
      <c r="CU346" s="59" t="str">
        <f t="shared" si="489"/>
        <v>CONSISTENTE</v>
      </c>
      <c r="CV346" s="59" t="str">
        <f t="shared" si="490"/>
        <v>CONSISTENTE</v>
      </c>
      <c r="CW346" s="59" t="str">
        <f t="shared" si="491"/>
        <v>CONSISTENTE</v>
      </c>
      <c r="CX346" s="59" t="str">
        <f t="shared" si="492"/>
        <v>CONSISTENTE</v>
      </c>
      <c r="CY346" s="56">
        <f t="shared" si="493"/>
        <v>0</v>
      </c>
      <c r="CZ346" s="56">
        <f t="shared" si="494"/>
        <v>0</v>
      </c>
      <c r="DA346" s="56">
        <f t="shared" si="495"/>
        <v>0</v>
      </c>
      <c r="DB346" s="56">
        <f t="shared" si="496"/>
        <v>0</v>
      </c>
      <c r="DC346" s="56">
        <f t="shared" si="497"/>
        <v>0</v>
      </c>
      <c r="DD346" s="56">
        <f t="shared" si="498"/>
        <v>0</v>
      </c>
      <c r="DE346" s="90">
        <f t="shared" si="499"/>
        <v>0</v>
      </c>
      <c r="DF346" s="90">
        <f t="shared" si="500"/>
        <v>0</v>
      </c>
      <c r="DG346" s="90">
        <f t="shared" si="501"/>
        <v>0</v>
      </c>
      <c r="DH346" s="90">
        <f t="shared" si="502"/>
        <v>0</v>
      </c>
      <c r="DI346" s="90">
        <f t="shared" si="503"/>
        <v>0</v>
      </c>
      <c r="DJ346" s="98">
        <f t="shared" si="504"/>
        <v>0</v>
      </c>
      <c r="DK346" s="103">
        <f t="shared" si="505"/>
        <v>0</v>
      </c>
      <c r="DL346" s="91">
        <f t="shared" si="506"/>
        <v>0</v>
      </c>
      <c r="DM346" s="91">
        <f t="shared" si="507"/>
        <v>0</v>
      </c>
      <c r="DN346" s="91">
        <f t="shared" si="508"/>
        <v>0</v>
      </c>
      <c r="DO346" s="91">
        <f t="shared" si="509"/>
        <v>0</v>
      </c>
      <c r="DP346" s="91">
        <f t="shared" si="510"/>
        <v>0</v>
      </c>
      <c r="DQ346" s="125" t="str">
        <f t="shared" si="511"/>
        <v>CONSISTENTE</v>
      </c>
      <c r="DR346" s="147">
        <v>0</v>
      </c>
      <c r="DS346" s="147">
        <v>0</v>
      </c>
      <c r="DT346" s="147">
        <v>0</v>
      </c>
      <c r="DU346" s="147">
        <v>0</v>
      </c>
      <c r="DV346" s="147">
        <v>0</v>
      </c>
      <c r="DW346" s="147">
        <v>0</v>
      </c>
      <c r="DX346" s="59">
        <f>+VLOOKUP($E346,'[2]Ejecución I Semestre 2016'!$B$11:$X$1115,10,FALSE)</f>
        <v>1</v>
      </c>
      <c r="DY346" s="68" t="str">
        <f t="shared" si="512"/>
        <v>CONSISTENTE</v>
      </c>
      <c r="DZ346" s="68" t="str">
        <f t="shared" si="513"/>
        <v>CONSISTENTE</v>
      </c>
      <c r="EA346" s="68" t="str">
        <f t="shared" si="514"/>
        <v>CONSISTENTE</v>
      </c>
      <c r="EB346" s="68" t="str">
        <f t="shared" si="515"/>
        <v>CONSISTENTE</v>
      </c>
      <c r="EC346" s="68" t="str">
        <f t="shared" si="516"/>
        <v>CONSISTENTE</v>
      </c>
      <c r="ED346" s="68" t="str">
        <f t="shared" si="517"/>
        <v>CONSISTENTE</v>
      </c>
      <c r="EE346" s="132">
        <f t="shared" si="518"/>
        <v>0</v>
      </c>
      <c r="EF346" s="131">
        <f t="shared" si="519"/>
        <v>0</v>
      </c>
      <c r="EG346" s="131">
        <f t="shared" si="520"/>
        <v>0</v>
      </c>
      <c r="EH346" s="131">
        <f t="shared" si="521"/>
        <v>0</v>
      </c>
      <c r="EI346" s="131">
        <f t="shared" si="522"/>
        <v>0</v>
      </c>
      <c r="EJ346" s="131">
        <f t="shared" si="523"/>
        <v>0</v>
      </c>
      <c r="EK346" s="131">
        <f t="shared" si="527"/>
        <v>0</v>
      </c>
      <c r="EL346" s="60">
        <f t="shared" si="528"/>
        <v>0</v>
      </c>
      <c r="EM346" s="60">
        <f t="shared" si="529"/>
        <v>0</v>
      </c>
      <c r="EN346" s="60">
        <f t="shared" si="530"/>
        <v>0</v>
      </c>
      <c r="EO346" s="60">
        <f t="shared" si="531"/>
        <v>0</v>
      </c>
      <c r="EP346" s="60">
        <f t="shared" si="532"/>
        <v>0</v>
      </c>
      <c r="EQ346" s="90" t="str">
        <f t="shared" si="533"/>
        <v>CONSISTENTE</v>
      </c>
    </row>
    <row r="347" spans="1:147" ht="15" customHeight="1" x14ac:dyDescent="0.2">
      <c r="A347" s="53" t="s">
        <v>494</v>
      </c>
      <c r="B347" s="56">
        <f t="shared" si="524"/>
        <v>114964771</v>
      </c>
      <c r="C347" s="59" t="str">
        <f t="shared" si="525"/>
        <v>SI</v>
      </c>
      <c r="E347" s="53" t="s">
        <v>668</v>
      </c>
      <c r="F347" s="55" t="s">
        <v>55</v>
      </c>
      <c r="G347" s="61" t="s">
        <v>669</v>
      </c>
      <c r="H347" s="56">
        <v>114964771</v>
      </c>
      <c r="I347" s="56">
        <v>0</v>
      </c>
      <c r="J347" s="56">
        <v>0</v>
      </c>
      <c r="K347" s="56">
        <v>0</v>
      </c>
      <c r="L347" s="56">
        <v>0</v>
      </c>
      <c r="M347" s="56">
        <v>0</v>
      </c>
      <c r="N347" s="57">
        <v>114964771</v>
      </c>
      <c r="O347" s="58">
        <f t="shared" si="447"/>
        <v>0</v>
      </c>
      <c r="P347" s="59" t="str">
        <f t="shared" si="448"/>
        <v>CONSISTENTE</v>
      </c>
      <c r="Q347" s="87" t="str">
        <f t="shared" si="449"/>
        <v>OK</v>
      </c>
      <c r="R347" s="56">
        <v>74964771</v>
      </c>
      <c r="S347" s="56">
        <v>10000000</v>
      </c>
      <c r="T347" s="56">
        <v>30000000</v>
      </c>
      <c r="U347" s="56">
        <v>0</v>
      </c>
      <c r="V347" s="56">
        <v>0</v>
      </c>
      <c r="W347" s="59" t="s">
        <v>2314</v>
      </c>
      <c r="X347" s="59" t="s">
        <v>2312</v>
      </c>
      <c r="Y347" s="59" t="str">
        <f t="shared" si="450"/>
        <v>CONSISTENTE</v>
      </c>
      <c r="Z347" s="59" t="str">
        <f t="shared" si="526"/>
        <v/>
      </c>
      <c r="AA347" s="66">
        <f>+VLOOKUP($E347,'[1]PLAN DE APLICACIÓN'!$B$11:$V$1115,16,FALSE)</f>
        <v>0</v>
      </c>
      <c r="AB347" s="66">
        <f>+VLOOKUP($E347,'[1]PLAN DE APLICACIÓN'!$B$11:$V$1115,17,FALSE)</f>
        <v>0</v>
      </c>
      <c r="AC347" s="66">
        <f>+VLOOKUP($E347,'[1]PLAN DE APLICACIÓN'!$B$11:$V$1115,18,FALSE)</f>
        <v>0</v>
      </c>
      <c r="AD347" s="66">
        <f>+VLOOKUP($E347,'[1]PLAN DE APLICACIÓN'!$B$11:$V$1115,19,FALSE)</f>
        <v>0</v>
      </c>
      <c r="AE347" s="66">
        <f>+VLOOKUP($E347,'[1]PLAN DE APLICACIÓN'!$B$11:$V$1115,20,FALSE)</f>
        <v>0</v>
      </c>
      <c r="AF347" s="66">
        <f>+VLOOKUP($E347,'[1]PLAN DE APLICACIÓN'!$B$11:$V$1115,21,FALSE)</f>
        <v>0</v>
      </c>
      <c r="AG347" s="59" t="str">
        <f t="shared" si="451"/>
        <v>CONSISTENTE</v>
      </c>
      <c r="AH347" s="59" t="str">
        <f t="shared" si="452"/>
        <v>CONSISTENTE</v>
      </c>
      <c r="AI347" s="59" t="str">
        <f t="shared" si="453"/>
        <v>CONSISTENTE</v>
      </c>
      <c r="AJ347" s="59" t="str">
        <f t="shared" si="454"/>
        <v>CONSISTENTE</v>
      </c>
      <c r="AK347" s="59" t="str">
        <f t="shared" si="455"/>
        <v>CONSISTENTE</v>
      </c>
      <c r="AL347" s="59" t="str">
        <f t="shared" si="456"/>
        <v>CONSISTENTE</v>
      </c>
      <c r="AM347" s="56">
        <v>0</v>
      </c>
      <c r="AN347" s="56">
        <v>0</v>
      </c>
      <c r="AO347" s="56">
        <v>0</v>
      </c>
      <c r="AP347" s="56">
        <v>0</v>
      </c>
      <c r="AQ347" s="56">
        <v>0</v>
      </c>
      <c r="AR347" s="56">
        <v>0</v>
      </c>
      <c r="AS347" s="59">
        <v>1</v>
      </c>
      <c r="AT347" s="59" t="str">
        <f t="shared" si="457"/>
        <v>CONSISTENTE</v>
      </c>
      <c r="AU347" s="59" t="str">
        <f t="shared" si="458"/>
        <v>CONSISTENTE</v>
      </c>
      <c r="AV347" s="59" t="str">
        <f t="shared" si="459"/>
        <v>CONSISTENTE</v>
      </c>
      <c r="AW347" s="59" t="str">
        <f t="shared" si="460"/>
        <v>CONSISTENTE</v>
      </c>
      <c r="AX347" s="59" t="str">
        <f t="shared" si="461"/>
        <v>CONSISTENTE</v>
      </c>
      <c r="AY347" s="59" t="str">
        <f t="shared" si="462"/>
        <v>CONSISTENTE</v>
      </c>
      <c r="AZ347" s="56">
        <v>0</v>
      </c>
      <c r="BA347" s="56">
        <v>0</v>
      </c>
      <c r="BB347" s="56">
        <v>0</v>
      </c>
      <c r="BC347" s="56">
        <v>0</v>
      </c>
      <c r="BD347" s="56">
        <v>0</v>
      </c>
      <c r="BE347" s="56">
        <v>0</v>
      </c>
      <c r="BF347" s="60">
        <v>1</v>
      </c>
      <c r="BG347" s="59" t="str">
        <f t="shared" si="463"/>
        <v>CONSISTENTE</v>
      </c>
      <c r="BH347" s="59" t="str">
        <f t="shared" si="464"/>
        <v>CONSISTENTE</v>
      </c>
      <c r="BI347" s="59" t="str">
        <f t="shared" si="465"/>
        <v>CONSISTENTE</v>
      </c>
      <c r="BJ347" s="59" t="str">
        <f t="shared" si="466"/>
        <v>CONSISTENTE</v>
      </c>
      <c r="BK347" s="59" t="str">
        <f t="shared" si="467"/>
        <v>CONSISTENTE</v>
      </c>
      <c r="BL347" s="59" t="str">
        <f t="shared" si="468"/>
        <v>CONSISTENTE</v>
      </c>
      <c r="BM347" s="59" t="str">
        <f t="shared" si="469"/>
        <v>CONSISTENTE</v>
      </c>
      <c r="BN347" s="59" t="str">
        <f t="shared" si="470"/>
        <v>CONSISTENTE</v>
      </c>
      <c r="BO347" s="59" t="str">
        <f t="shared" si="471"/>
        <v>CONSISTENTE</v>
      </c>
      <c r="BP347" s="59" t="str">
        <f t="shared" si="472"/>
        <v>CONSISTENTE</v>
      </c>
      <c r="BQ347" s="59" t="str">
        <f t="shared" si="473"/>
        <v>CONSISTENTE</v>
      </c>
      <c r="BR347" s="59" t="str">
        <f t="shared" si="474"/>
        <v>CONSISTENTE</v>
      </c>
      <c r="BS347" s="56">
        <v>0</v>
      </c>
      <c r="BT347" s="56">
        <v>0</v>
      </c>
      <c r="BU347" s="56">
        <v>0</v>
      </c>
      <c r="BV347" s="56">
        <v>0</v>
      </c>
      <c r="BW347" s="56">
        <v>0</v>
      </c>
      <c r="BX347" s="56">
        <v>0</v>
      </c>
      <c r="BY347" s="60">
        <v>1</v>
      </c>
      <c r="BZ347" s="59" t="str">
        <f t="shared" si="475"/>
        <v>CONSISTENTE</v>
      </c>
      <c r="CA347" s="59" t="str">
        <f t="shared" si="476"/>
        <v>CONSISTENTE</v>
      </c>
      <c r="CB347" s="59" t="str">
        <f t="shared" si="477"/>
        <v>CONSISTENTE</v>
      </c>
      <c r="CC347" s="59" t="str">
        <f t="shared" si="478"/>
        <v>CONSISTENTE</v>
      </c>
      <c r="CD347" s="59" t="str">
        <f t="shared" si="479"/>
        <v>CONSISTENTE</v>
      </c>
      <c r="CE347" s="59" t="str">
        <f t="shared" si="480"/>
        <v>CONSISTENTE</v>
      </c>
      <c r="CF347" s="56">
        <v>116217450</v>
      </c>
      <c r="CG347" s="56">
        <v>0</v>
      </c>
      <c r="CH347" s="56">
        <v>0</v>
      </c>
      <c r="CI347" s="56">
        <v>0</v>
      </c>
      <c r="CJ347" s="56">
        <v>116217450</v>
      </c>
      <c r="CK347" s="56">
        <v>0</v>
      </c>
      <c r="CL347" s="60">
        <v>1</v>
      </c>
      <c r="CM347" s="59" t="str">
        <f t="shared" si="481"/>
        <v>CONSISTENTE</v>
      </c>
      <c r="CN347" s="59" t="str">
        <f t="shared" si="482"/>
        <v>CONSISTENTE</v>
      </c>
      <c r="CO347" s="59" t="str">
        <f t="shared" si="483"/>
        <v>CONSISTENTE</v>
      </c>
      <c r="CP347" s="59" t="str">
        <f t="shared" si="484"/>
        <v>CONSISTENTE</v>
      </c>
      <c r="CQ347" s="59" t="str">
        <f t="shared" si="485"/>
        <v>NO CONSISTENTE</v>
      </c>
      <c r="CR347" s="59" t="str">
        <f t="shared" si="486"/>
        <v>CONSISTENTE</v>
      </c>
      <c r="CS347" s="59" t="str">
        <f t="shared" si="487"/>
        <v>CONSISTENTE</v>
      </c>
      <c r="CT347" s="59" t="str">
        <f t="shared" si="488"/>
        <v>CONSISTENTE</v>
      </c>
      <c r="CU347" s="59" t="str">
        <f t="shared" si="489"/>
        <v>CONSISTENTE</v>
      </c>
      <c r="CV347" s="59" t="str">
        <f t="shared" si="490"/>
        <v>CONSISTENTE</v>
      </c>
      <c r="CW347" s="59" t="str">
        <f t="shared" si="491"/>
        <v>CONSISTENTE</v>
      </c>
      <c r="CX347" s="59" t="str">
        <f t="shared" si="492"/>
        <v>CONSISTENTE</v>
      </c>
      <c r="CY347" s="56">
        <f t="shared" si="493"/>
        <v>114964771</v>
      </c>
      <c r="CZ347" s="56">
        <f t="shared" si="494"/>
        <v>74964771</v>
      </c>
      <c r="DA347" s="56">
        <f t="shared" si="495"/>
        <v>10000000</v>
      </c>
      <c r="DB347" s="56">
        <f t="shared" si="496"/>
        <v>30000000</v>
      </c>
      <c r="DC347" s="56">
        <f t="shared" si="497"/>
        <v>0</v>
      </c>
      <c r="DD347" s="56">
        <f t="shared" si="498"/>
        <v>0</v>
      </c>
      <c r="DE347" s="90">
        <f t="shared" si="499"/>
        <v>0</v>
      </c>
      <c r="DF347" s="90">
        <f t="shared" si="500"/>
        <v>0</v>
      </c>
      <c r="DG347" s="90">
        <f t="shared" si="501"/>
        <v>0</v>
      </c>
      <c r="DH347" s="90">
        <f t="shared" si="502"/>
        <v>0</v>
      </c>
      <c r="DI347" s="90">
        <f t="shared" si="503"/>
        <v>0</v>
      </c>
      <c r="DJ347" s="98">
        <f t="shared" si="504"/>
        <v>0</v>
      </c>
      <c r="DK347" s="103">
        <f t="shared" si="505"/>
        <v>116217450</v>
      </c>
      <c r="DL347" s="91">
        <f t="shared" si="506"/>
        <v>0</v>
      </c>
      <c r="DM347" s="91">
        <f t="shared" si="507"/>
        <v>0</v>
      </c>
      <c r="DN347" s="91">
        <f t="shared" si="508"/>
        <v>0</v>
      </c>
      <c r="DO347" s="91">
        <f t="shared" si="509"/>
        <v>116217450</v>
      </c>
      <c r="DP347" s="91">
        <f t="shared" si="510"/>
        <v>0</v>
      </c>
      <c r="DQ347" s="125" t="str">
        <f t="shared" si="511"/>
        <v>NO CONSISTENTE</v>
      </c>
      <c r="DR347" s="147">
        <v>116217450</v>
      </c>
      <c r="DS347" s="147">
        <v>0</v>
      </c>
      <c r="DT347" s="147">
        <v>0</v>
      </c>
      <c r="DU347" s="147">
        <v>0</v>
      </c>
      <c r="DV347" s="147">
        <v>116217450</v>
      </c>
      <c r="DW347" s="147">
        <v>0</v>
      </c>
      <c r="DX347" s="59">
        <f>+VLOOKUP($E347,'[2]Ejecución I Semestre 2016'!$B$11:$X$1115,10,FALSE)</f>
        <v>1</v>
      </c>
      <c r="DY347" s="68" t="str">
        <f t="shared" si="512"/>
        <v>CONSISTENTE</v>
      </c>
      <c r="DZ347" s="68" t="str">
        <f t="shared" si="513"/>
        <v>CONSISTENTE</v>
      </c>
      <c r="EA347" s="68" t="str">
        <f t="shared" si="514"/>
        <v>CONSISTENTE</v>
      </c>
      <c r="EB347" s="68" t="str">
        <f t="shared" si="515"/>
        <v>CONSISTENTE</v>
      </c>
      <c r="EC347" s="68" t="str">
        <f t="shared" si="516"/>
        <v>NO CONSISTENTE</v>
      </c>
      <c r="ED347" s="68" t="str">
        <f t="shared" si="517"/>
        <v>CONSISTENTE</v>
      </c>
      <c r="EE347" s="132">
        <f t="shared" si="518"/>
        <v>0</v>
      </c>
      <c r="EF347" s="131">
        <f t="shared" si="519"/>
        <v>0</v>
      </c>
      <c r="EG347" s="131">
        <f t="shared" si="520"/>
        <v>0</v>
      </c>
      <c r="EH347" s="131">
        <f t="shared" si="521"/>
        <v>0</v>
      </c>
      <c r="EI347" s="131">
        <f t="shared" si="522"/>
        <v>0</v>
      </c>
      <c r="EJ347" s="131">
        <f t="shared" si="523"/>
        <v>0</v>
      </c>
      <c r="EK347" s="131">
        <f t="shared" si="527"/>
        <v>232434900</v>
      </c>
      <c r="EL347" s="60">
        <f t="shared" si="528"/>
        <v>0</v>
      </c>
      <c r="EM347" s="60">
        <f t="shared" si="529"/>
        <v>0</v>
      </c>
      <c r="EN347" s="60">
        <f t="shared" si="530"/>
        <v>0</v>
      </c>
      <c r="EO347" s="60">
        <f t="shared" si="531"/>
        <v>232434900</v>
      </c>
      <c r="EP347" s="60">
        <f t="shared" si="532"/>
        <v>0</v>
      </c>
      <c r="EQ347" s="90" t="str">
        <f t="shared" si="533"/>
        <v>NO CONSISTENTE</v>
      </c>
    </row>
    <row r="348" spans="1:147" ht="15" customHeight="1" x14ac:dyDescent="0.2">
      <c r="A348" s="53" t="s">
        <v>496</v>
      </c>
      <c r="B348" s="56">
        <f t="shared" si="524"/>
        <v>303811058.88999999</v>
      </c>
      <c r="C348" s="59" t="str">
        <f t="shared" si="525"/>
        <v>SI</v>
      </c>
      <c r="E348" s="53" t="s">
        <v>670</v>
      </c>
      <c r="F348" s="55" t="s">
        <v>55</v>
      </c>
      <c r="G348" s="61" t="s">
        <v>671</v>
      </c>
      <c r="H348" s="56">
        <v>1141539697</v>
      </c>
      <c r="I348" s="56">
        <v>195488.83</v>
      </c>
      <c r="J348" s="56">
        <v>831532996.59000003</v>
      </c>
      <c r="K348" s="56">
        <v>6000153.1100000003</v>
      </c>
      <c r="L348" s="56">
        <v>0</v>
      </c>
      <c r="M348" s="56">
        <v>0</v>
      </c>
      <c r="N348" s="57">
        <v>303811058.47000003</v>
      </c>
      <c r="O348" s="58">
        <f t="shared" si="447"/>
        <v>0</v>
      </c>
      <c r="P348" s="59" t="str">
        <f t="shared" si="448"/>
        <v>CONSISTENTE</v>
      </c>
      <c r="Q348" s="87" t="str">
        <f t="shared" si="449"/>
        <v>OK</v>
      </c>
      <c r="R348" s="56">
        <v>0</v>
      </c>
      <c r="S348" s="56">
        <v>0</v>
      </c>
      <c r="T348" s="56">
        <v>0</v>
      </c>
      <c r="U348" s="56">
        <v>303811058.88999999</v>
      </c>
      <c r="V348" s="56">
        <v>0</v>
      </c>
      <c r="W348" s="59" t="s">
        <v>2314</v>
      </c>
      <c r="X348" s="59" t="s">
        <v>2312</v>
      </c>
      <c r="Y348" s="59" t="str">
        <f t="shared" si="450"/>
        <v>NO CONSISTENTE</v>
      </c>
      <c r="Z348" s="59" t="str">
        <f t="shared" si="526"/>
        <v>EL PLAN DE APLICACIÓN ES SUPERIOR A LOS RECURSOS SUSCEPTIBLES DE APLICACIÓN.</v>
      </c>
      <c r="AA348" s="66">
        <f>+VLOOKUP($E348,'[1]PLAN DE APLICACIÓN'!$B$11:$V$1115,16,FALSE)</f>
        <v>199264822.88999999</v>
      </c>
      <c r="AB348" s="66">
        <f>+VLOOKUP($E348,'[1]PLAN DE APLICACIÓN'!$B$11:$V$1115,17,FALSE)</f>
        <v>199264822.88999999</v>
      </c>
      <c r="AC348" s="66">
        <f>+VLOOKUP($E348,'[1]PLAN DE APLICACIÓN'!$B$11:$V$1115,18,FALSE)</f>
        <v>0</v>
      </c>
      <c r="AD348" s="66">
        <f>+VLOOKUP($E348,'[1]PLAN DE APLICACIÓN'!$B$11:$V$1115,19,FALSE)</f>
        <v>0</v>
      </c>
      <c r="AE348" s="66">
        <f>+VLOOKUP($E348,'[1]PLAN DE APLICACIÓN'!$B$11:$V$1115,20,FALSE)</f>
        <v>0</v>
      </c>
      <c r="AF348" s="66">
        <f>+VLOOKUP($E348,'[1]PLAN DE APLICACIÓN'!$B$11:$V$1115,21,FALSE)</f>
        <v>0</v>
      </c>
      <c r="AG348" s="59" t="str">
        <f t="shared" si="451"/>
        <v>CONSISTENTE</v>
      </c>
      <c r="AH348" s="59" t="str">
        <f t="shared" si="452"/>
        <v>NO CONSISTENTE</v>
      </c>
      <c r="AI348" s="59" t="str">
        <f t="shared" si="453"/>
        <v>CONSISTENTE</v>
      </c>
      <c r="AJ348" s="59" t="str">
        <f t="shared" si="454"/>
        <v>CONSISTENTE</v>
      </c>
      <c r="AK348" s="59" t="str">
        <f t="shared" si="455"/>
        <v>CONSISTENTE</v>
      </c>
      <c r="AL348" s="59" t="str">
        <f t="shared" si="456"/>
        <v>CONSISTENTE</v>
      </c>
      <c r="AM348" s="56">
        <v>0</v>
      </c>
      <c r="AN348" s="56">
        <v>0</v>
      </c>
      <c r="AO348" s="56">
        <v>0</v>
      </c>
      <c r="AP348" s="56">
        <v>0</v>
      </c>
      <c r="AQ348" s="56">
        <v>0</v>
      </c>
      <c r="AR348" s="56">
        <v>0</v>
      </c>
      <c r="AS348" s="59">
        <v>1</v>
      </c>
      <c r="AT348" s="59" t="str">
        <f t="shared" si="457"/>
        <v>CONSISTENTE</v>
      </c>
      <c r="AU348" s="59" t="str">
        <f t="shared" si="458"/>
        <v>CONSISTENTE</v>
      </c>
      <c r="AV348" s="59" t="str">
        <f t="shared" si="459"/>
        <v>CONSISTENTE</v>
      </c>
      <c r="AW348" s="59" t="str">
        <f t="shared" si="460"/>
        <v>CONSISTENTE</v>
      </c>
      <c r="AX348" s="59" t="str">
        <f t="shared" si="461"/>
        <v>CONSISTENTE</v>
      </c>
      <c r="AY348" s="59" t="str">
        <f t="shared" si="462"/>
        <v>CONSISTENTE</v>
      </c>
      <c r="AZ348" s="56">
        <v>0</v>
      </c>
      <c r="BA348" s="56">
        <v>0</v>
      </c>
      <c r="BB348" s="56">
        <v>0</v>
      </c>
      <c r="BC348" s="56">
        <v>0</v>
      </c>
      <c r="BD348" s="56">
        <v>0</v>
      </c>
      <c r="BE348" s="56">
        <v>0</v>
      </c>
      <c r="BF348" s="60">
        <v>1</v>
      </c>
      <c r="BG348" s="59" t="str">
        <f t="shared" si="463"/>
        <v>CONSISTENTE</v>
      </c>
      <c r="BH348" s="59" t="str">
        <f t="shared" si="464"/>
        <v>CONSISTENTE</v>
      </c>
      <c r="BI348" s="59" t="str">
        <f t="shared" si="465"/>
        <v>CONSISTENTE</v>
      </c>
      <c r="BJ348" s="59" t="str">
        <f t="shared" si="466"/>
        <v>CONSISTENTE</v>
      </c>
      <c r="BK348" s="59" t="str">
        <f t="shared" si="467"/>
        <v>CONSISTENTE</v>
      </c>
      <c r="BL348" s="59" t="str">
        <f t="shared" si="468"/>
        <v>CONSISTENTE</v>
      </c>
      <c r="BM348" s="59" t="str">
        <f t="shared" si="469"/>
        <v>CONSISTENTE</v>
      </c>
      <c r="BN348" s="59" t="str">
        <f t="shared" si="470"/>
        <v>CONSISTENTE</v>
      </c>
      <c r="BO348" s="59" t="str">
        <f t="shared" si="471"/>
        <v>CONSISTENTE</v>
      </c>
      <c r="BP348" s="59" t="str">
        <f t="shared" si="472"/>
        <v>CONSISTENTE</v>
      </c>
      <c r="BQ348" s="59" t="str">
        <f t="shared" si="473"/>
        <v>CONSISTENTE</v>
      </c>
      <c r="BR348" s="59" t="str">
        <f t="shared" si="474"/>
        <v>CONSISTENTE</v>
      </c>
      <c r="BS348" s="56">
        <v>0</v>
      </c>
      <c r="BT348" s="56">
        <v>0</v>
      </c>
      <c r="BU348" s="56">
        <v>0</v>
      </c>
      <c r="BV348" s="56">
        <v>0</v>
      </c>
      <c r="BW348" s="56">
        <v>0</v>
      </c>
      <c r="BX348" s="56">
        <v>0</v>
      </c>
      <c r="BY348" s="60">
        <v>1</v>
      </c>
      <c r="BZ348" s="59" t="str">
        <f t="shared" si="475"/>
        <v>CONSISTENTE</v>
      </c>
      <c r="CA348" s="59" t="str">
        <f t="shared" si="476"/>
        <v>CONSISTENTE</v>
      </c>
      <c r="CB348" s="59" t="str">
        <f t="shared" si="477"/>
        <v>CONSISTENTE</v>
      </c>
      <c r="CC348" s="59" t="str">
        <f t="shared" si="478"/>
        <v>CONSISTENTE</v>
      </c>
      <c r="CD348" s="59" t="str">
        <f t="shared" si="479"/>
        <v>CONSISTENTE</v>
      </c>
      <c r="CE348" s="59" t="str">
        <f t="shared" si="480"/>
        <v>CONSISTENTE</v>
      </c>
      <c r="CF348" s="56">
        <v>0</v>
      </c>
      <c r="CG348" s="56">
        <v>0</v>
      </c>
      <c r="CH348" s="56">
        <v>0</v>
      </c>
      <c r="CI348" s="56">
        <v>0</v>
      </c>
      <c r="CJ348" s="56">
        <v>0</v>
      </c>
      <c r="CK348" s="56">
        <v>0</v>
      </c>
      <c r="CL348" s="60">
        <v>1</v>
      </c>
      <c r="CM348" s="59" t="str">
        <f t="shared" si="481"/>
        <v>CONSISTENTE</v>
      </c>
      <c r="CN348" s="59" t="str">
        <f t="shared" si="482"/>
        <v>CONSISTENTE</v>
      </c>
      <c r="CO348" s="59" t="str">
        <f t="shared" si="483"/>
        <v>CONSISTENTE</v>
      </c>
      <c r="CP348" s="59" t="str">
        <f t="shared" si="484"/>
        <v>CONSISTENTE</v>
      </c>
      <c r="CQ348" s="59" t="str">
        <f t="shared" si="485"/>
        <v>CONSISTENTE</v>
      </c>
      <c r="CR348" s="59" t="str">
        <f t="shared" si="486"/>
        <v>CONSISTENTE</v>
      </c>
      <c r="CS348" s="59" t="str">
        <f t="shared" si="487"/>
        <v>CONSISTENTE</v>
      </c>
      <c r="CT348" s="59" t="str">
        <f t="shared" si="488"/>
        <v>CONSISTENTE</v>
      </c>
      <c r="CU348" s="59" t="str">
        <f t="shared" si="489"/>
        <v>CONSISTENTE</v>
      </c>
      <c r="CV348" s="59" t="str">
        <f t="shared" si="490"/>
        <v>CONSISTENTE</v>
      </c>
      <c r="CW348" s="59" t="str">
        <f t="shared" si="491"/>
        <v>CONSISTENTE</v>
      </c>
      <c r="CX348" s="59" t="str">
        <f t="shared" si="492"/>
        <v>CONSISTENTE</v>
      </c>
      <c r="CY348" s="56">
        <f t="shared" si="493"/>
        <v>503075881.77999997</v>
      </c>
      <c r="CZ348" s="56">
        <f t="shared" si="494"/>
        <v>199264822.88999999</v>
      </c>
      <c r="DA348" s="56">
        <f t="shared" si="495"/>
        <v>0</v>
      </c>
      <c r="DB348" s="56">
        <f t="shared" si="496"/>
        <v>0</v>
      </c>
      <c r="DC348" s="56">
        <f t="shared" si="497"/>
        <v>303811058.88999999</v>
      </c>
      <c r="DD348" s="56">
        <f t="shared" si="498"/>
        <v>0</v>
      </c>
      <c r="DE348" s="90">
        <f t="shared" si="499"/>
        <v>0</v>
      </c>
      <c r="DF348" s="90">
        <f t="shared" si="500"/>
        <v>0</v>
      </c>
      <c r="DG348" s="90">
        <f t="shared" si="501"/>
        <v>0</v>
      </c>
      <c r="DH348" s="90">
        <f t="shared" si="502"/>
        <v>0</v>
      </c>
      <c r="DI348" s="90">
        <f t="shared" si="503"/>
        <v>0</v>
      </c>
      <c r="DJ348" s="98">
        <f t="shared" si="504"/>
        <v>0</v>
      </c>
      <c r="DK348" s="103">
        <f t="shared" si="505"/>
        <v>199264822.88999999</v>
      </c>
      <c r="DL348" s="91">
        <f t="shared" si="506"/>
        <v>199264822.88999999</v>
      </c>
      <c r="DM348" s="91">
        <f t="shared" si="507"/>
        <v>0</v>
      </c>
      <c r="DN348" s="91">
        <f t="shared" si="508"/>
        <v>0</v>
      </c>
      <c r="DO348" s="91">
        <f t="shared" si="509"/>
        <v>0</v>
      </c>
      <c r="DP348" s="91">
        <f t="shared" si="510"/>
        <v>0</v>
      </c>
      <c r="DQ348" s="125" t="str">
        <f t="shared" si="511"/>
        <v>CONSISTENTE</v>
      </c>
      <c r="DR348" s="147">
        <v>0</v>
      </c>
      <c r="DS348" s="147">
        <v>0</v>
      </c>
      <c r="DT348" s="147">
        <v>0</v>
      </c>
      <c r="DU348" s="147">
        <v>0</v>
      </c>
      <c r="DV348" s="147">
        <v>0</v>
      </c>
      <c r="DW348" s="147">
        <v>0</v>
      </c>
      <c r="DX348" s="59">
        <f>+VLOOKUP($E348,'[2]Ejecución I Semestre 2016'!$B$11:$X$1115,10,FALSE)</f>
        <v>0</v>
      </c>
      <c r="DY348" s="68" t="str">
        <f t="shared" si="512"/>
        <v>CONSISTENTE</v>
      </c>
      <c r="DZ348" s="68" t="str">
        <f t="shared" si="513"/>
        <v>CONSISTENTE</v>
      </c>
      <c r="EA348" s="68" t="str">
        <f t="shared" si="514"/>
        <v>CONSISTENTE</v>
      </c>
      <c r="EB348" s="68" t="str">
        <f t="shared" si="515"/>
        <v>CONSISTENTE</v>
      </c>
      <c r="EC348" s="68" t="str">
        <f t="shared" si="516"/>
        <v>CONSISTENTE</v>
      </c>
      <c r="ED348" s="68" t="str">
        <f t="shared" si="517"/>
        <v>CONSISTENTE</v>
      </c>
      <c r="EE348" s="132">
        <f t="shared" si="518"/>
        <v>0</v>
      </c>
      <c r="EF348" s="131">
        <f t="shared" si="519"/>
        <v>0</v>
      </c>
      <c r="EG348" s="131">
        <f t="shared" si="520"/>
        <v>0</v>
      </c>
      <c r="EH348" s="131">
        <f t="shared" si="521"/>
        <v>0</v>
      </c>
      <c r="EI348" s="131">
        <f t="shared" si="522"/>
        <v>0</v>
      </c>
      <c r="EJ348" s="131">
        <f t="shared" si="523"/>
        <v>0</v>
      </c>
      <c r="EK348" s="131">
        <f t="shared" si="527"/>
        <v>199264822.88999999</v>
      </c>
      <c r="EL348" s="60">
        <f t="shared" si="528"/>
        <v>199264822.88999999</v>
      </c>
      <c r="EM348" s="60">
        <f t="shared" si="529"/>
        <v>0</v>
      </c>
      <c r="EN348" s="60">
        <f t="shared" si="530"/>
        <v>0</v>
      </c>
      <c r="EO348" s="60">
        <f t="shared" si="531"/>
        <v>0</v>
      </c>
      <c r="EP348" s="60">
        <f t="shared" si="532"/>
        <v>0</v>
      </c>
      <c r="EQ348" s="90" t="str">
        <f t="shared" si="533"/>
        <v>CONSISTENTE</v>
      </c>
    </row>
    <row r="349" spans="1:147" ht="15" customHeight="1" x14ac:dyDescent="0.2">
      <c r="A349" s="53" t="s">
        <v>498</v>
      </c>
      <c r="B349" s="56">
        <f t="shared" si="524"/>
        <v>0</v>
      </c>
      <c r="C349" s="59" t="str">
        <f t="shared" si="525"/>
        <v>NO</v>
      </c>
      <c r="E349" s="53" t="s">
        <v>672</v>
      </c>
      <c r="F349" s="55" t="s">
        <v>55</v>
      </c>
      <c r="G349" s="61" t="s">
        <v>673</v>
      </c>
      <c r="H349" s="56">
        <v>8500542.3900000006</v>
      </c>
      <c r="I349" s="56">
        <v>0</v>
      </c>
      <c r="J349" s="56">
        <v>8500542.3900000006</v>
      </c>
      <c r="K349" s="56">
        <v>0</v>
      </c>
      <c r="L349" s="56">
        <v>0</v>
      </c>
      <c r="M349" s="56">
        <v>0</v>
      </c>
      <c r="N349" s="57">
        <v>0</v>
      </c>
      <c r="O349" s="58">
        <f t="shared" si="447"/>
        <v>0</v>
      </c>
      <c r="P349" s="59" t="str">
        <f t="shared" si="448"/>
        <v>CONSISTENTE</v>
      </c>
      <c r="Q349" s="87" t="str">
        <f t="shared" si="449"/>
        <v>OK</v>
      </c>
      <c r="R349" s="56">
        <v>0</v>
      </c>
      <c r="S349" s="56">
        <v>0</v>
      </c>
      <c r="T349" s="56">
        <v>0</v>
      </c>
      <c r="U349" s="56">
        <v>0</v>
      </c>
      <c r="V349" s="56">
        <v>0</v>
      </c>
      <c r="W349" s="59" t="s">
        <v>2314</v>
      </c>
      <c r="X349" s="59" t="s">
        <v>2312</v>
      </c>
      <c r="Y349" s="59" t="str">
        <f t="shared" si="450"/>
        <v>CONSISTENTE</v>
      </c>
      <c r="Z349" s="59" t="str">
        <f t="shared" si="526"/>
        <v/>
      </c>
      <c r="AA349" s="66">
        <f>+VLOOKUP($E349,'[1]PLAN DE APLICACIÓN'!$B$11:$V$1115,16,FALSE)</f>
        <v>0</v>
      </c>
      <c r="AB349" s="66">
        <f>+VLOOKUP($E349,'[1]PLAN DE APLICACIÓN'!$B$11:$V$1115,17,FALSE)</f>
        <v>0</v>
      </c>
      <c r="AC349" s="66">
        <f>+VLOOKUP($E349,'[1]PLAN DE APLICACIÓN'!$B$11:$V$1115,18,FALSE)</f>
        <v>0</v>
      </c>
      <c r="AD349" s="66">
        <f>+VLOOKUP($E349,'[1]PLAN DE APLICACIÓN'!$B$11:$V$1115,19,FALSE)</f>
        <v>0</v>
      </c>
      <c r="AE349" s="66">
        <f>+VLOOKUP($E349,'[1]PLAN DE APLICACIÓN'!$B$11:$V$1115,20,FALSE)</f>
        <v>0</v>
      </c>
      <c r="AF349" s="66">
        <f>+VLOOKUP($E349,'[1]PLAN DE APLICACIÓN'!$B$11:$V$1115,21,FALSE)</f>
        <v>0</v>
      </c>
      <c r="AG349" s="59" t="str">
        <f t="shared" si="451"/>
        <v>CONSISTENTE</v>
      </c>
      <c r="AH349" s="59" t="str">
        <f t="shared" si="452"/>
        <v>CONSISTENTE</v>
      </c>
      <c r="AI349" s="59" t="str">
        <f t="shared" si="453"/>
        <v>CONSISTENTE</v>
      </c>
      <c r="AJ349" s="59" t="str">
        <f t="shared" si="454"/>
        <v>CONSISTENTE</v>
      </c>
      <c r="AK349" s="59" t="str">
        <f t="shared" si="455"/>
        <v>CONSISTENTE</v>
      </c>
      <c r="AL349" s="59" t="str">
        <f t="shared" si="456"/>
        <v>CONSISTENTE</v>
      </c>
      <c r="AM349" s="56">
        <v>0</v>
      </c>
      <c r="AN349" s="56">
        <v>0</v>
      </c>
      <c r="AO349" s="56">
        <v>0</v>
      </c>
      <c r="AP349" s="56">
        <v>0</v>
      </c>
      <c r="AQ349" s="56">
        <v>0</v>
      </c>
      <c r="AR349" s="56">
        <v>0</v>
      </c>
      <c r="AS349" s="59">
        <v>1</v>
      </c>
      <c r="AT349" s="59" t="str">
        <f t="shared" si="457"/>
        <v>CONSISTENTE</v>
      </c>
      <c r="AU349" s="59" t="str">
        <f t="shared" si="458"/>
        <v>CONSISTENTE</v>
      </c>
      <c r="AV349" s="59" t="str">
        <f t="shared" si="459"/>
        <v>CONSISTENTE</v>
      </c>
      <c r="AW349" s="59" t="str">
        <f t="shared" si="460"/>
        <v>CONSISTENTE</v>
      </c>
      <c r="AX349" s="59" t="str">
        <f t="shared" si="461"/>
        <v>CONSISTENTE</v>
      </c>
      <c r="AY349" s="59" t="str">
        <f t="shared" si="462"/>
        <v>CONSISTENTE</v>
      </c>
      <c r="AZ349" s="56">
        <v>0</v>
      </c>
      <c r="BA349" s="56">
        <v>0</v>
      </c>
      <c r="BB349" s="56">
        <v>0</v>
      </c>
      <c r="BC349" s="56">
        <v>0</v>
      </c>
      <c r="BD349" s="56">
        <v>0</v>
      </c>
      <c r="BE349" s="56">
        <v>0</v>
      </c>
      <c r="BF349" s="60">
        <v>1</v>
      </c>
      <c r="BG349" s="59" t="str">
        <f t="shared" si="463"/>
        <v>CONSISTENTE</v>
      </c>
      <c r="BH349" s="59" t="str">
        <f t="shared" si="464"/>
        <v>CONSISTENTE</v>
      </c>
      <c r="BI349" s="59" t="str">
        <f t="shared" si="465"/>
        <v>CONSISTENTE</v>
      </c>
      <c r="BJ349" s="59" t="str">
        <f t="shared" si="466"/>
        <v>CONSISTENTE</v>
      </c>
      <c r="BK349" s="59" t="str">
        <f t="shared" si="467"/>
        <v>CONSISTENTE</v>
      </c>
      <c r="BL349" s="59" t="str">
        <f t="shared" si="468"/>
        <v>CONSISTENTE</v>
      </c>
      <c r="BM349" s="59" t="str">
        <f t="shared" si="469"/>
        <v>CONSISTENTE</v>
      </c>
      <c r="BN349" s="59" t="str">
        <f t="shared" si="470"/>
        <v>CONSISTENTE</v>
      </c>
      <c r="BO349" s="59" t="str">
        <f t="shared" si="471"/>
        <v>CONSISTENTE</v>
      </c>
      <c r="BP349" s="59" t="str">
        <f t="shared" si="472"/>
        <v>CONSISTENTE</v>
      </c>
      <c r="BQ349" s="59" t="str">
        <f t="shared" si="473"/>
        <v>CONSISTENTE</v>
      </c>
      <c r="BR349" s="59" t="str">
        <f t="shared" si="474"/>
        <v>CONSISTENTE</v>
      </c>
      <c r="BS349" s="56">
        <v>0</v>
      </c>
      <c r="BT349" s="56">
        <v>0</v>
      </c>
      <c r="BU349" s="56">
        <v>0</v>
      </c>
      <c r="BV349" s="56">
        <v>0</v>
      </c>
      <c r="BW349" s="56">
        <v>0</v>
      </c>
      <c r="BX349" s="56">
        <v>0</v>
      </c>
      <c r="BY349" s="60">
        <v>1</v>
      </c>
      <c r="BZ349" s="59" t="str">
        <f t="shared" si="475"/>
        <v>CONSISTENTE</v>
      </c>
      <c r="CA349" s="59" t="str">
        <f t="shared" si="476"/>
        <v>CONSISTENTE</v>
      </c>
      <c r="CB349" s="59" t="str">
        <f t="shared" si="477"/>
        <v>CONSISTENTE</v>
      </c>
      <c r="CC349" s="59" t="str">
        <f t="shared" si="478"/>
        <v>CONSISTENTE</v>
      </c>
      <c r="CD349" s="59" t="str">
        <f t="shared" si="479"/>
        <v>CONSISTENTE</v>
      </c>
      <c r="CE349" s="59" t="str">
        <f t="shared" si="480"/>
        <v>CONSISTENTE</v>
      </c>
      <c r="CF349" s="56">
        <v>0</v>
      </c>
      <c r="CG349" s="56">
        <v>0</v>
      </c>
      <c r="CH349" s="56">
        <v>0</v>
      </c>
      <c r="CI349" s="56">
        <v>0</v>
      </c>
      <c r="CJ349" s="56">
        <v>0</v>
      </c>
      <c r="CK349" s="56">
        <v>0</v>
      </c>
      <c r="CL349" s="60">
        <v>1</v>
      </c>
      <c r="CM349" s="59" t="str">
        <f t="shared" si="481"/>
        <v>CONSISTENTE</v>
      </c>
      <c r="CN349" s="59" t="str">
        <f t="shared" si="482"/>
        <v>CONSISTENTE</v>
      </c>
      <c r="CO349" s="59" t="str">
        <f t="shared" si="483"/>
        <v>CONSISTENTE</v>
      </c>
      <c r="CP349" s="59" t="str">
        <f t="shared" si="484"/>
        <v>CONSISTENTE</v>
      </c>
      <c r="CQ349" s="59" t="str">
        <f t="shared" si="485"/>
        <v>CONSISTENTE</v>
      </c>
      <c r="CR349" s="59" t="str">
        <f t="shared" si="486"/>
        <v>CONSISTENTE</v>
      </c>
      <c r="CS349" s="59" t="str">
        <f t="shared" si="487"/>
        <v>CONSISTENTE</v>
      </c>
      <c r="CT349" s="59" t="str">
        <f t="shared" si="488"/>
        <v>CONSISTENTE</v>
      </c>
      <c r="CU349" s="59" t="str">
        <f t="shared" si="489"/>
        <v>CONSISTENTE</v>
      </c>
      <c r="CV349" s="59" t="str">
        <f t="shared" si="490"/>
        <v>CONSISTENTE</v>
      </c>
      <c r="CW349" s="59" t="str">
        <f t="shared" si="491"/>
        <v>CONSISTENTE</v>
      </c>
      <c r="CX349" s="59" t="str">
        <f t="shared" si="492"/>
        <v>CONSISTENTE</v>
      </c>
      <c r="CY349" s="56">
        <f t="shared" si="493"/>
        <v>0</v>
      </c>
      <c r="CZ349" s="56">
        <f t="shared" si="494"/>
        <v>0</v>
      </c>
      <c r="DA349" s="56">
        <f t="shared" si="495"/>
        <v>0</v>
      </c>
      <c r="DB349" s="56">
        <f t="shared" si="496"/>
        <v>0</v>
      </c>
      <c r="DC349" s="56">
        <f t="shared" si="497"/>
        <v>0</v>
      </c>
      <c r="DD349" s="56">
        <f t="shared" si="498"/>
        <v>0</v>
      </c>
      <c r="DE349" s="90">
        <f t="shared" si="499"/>
        <v>0</v>
      </c>
      <c r="DF349" s="90">
        <f t="shared" si="500"/>
        <v>0</v>
      </c>
      <c r="DG349" s="90">
        <f t="shared" si="501"/>
        <v>0</v>
      </c>
      <c r="DH349" s="90">
        <f t="shared" si="502"/>
        <v>0</v>
      </c>
      <c r="DI349" s="90">
        <f t="shared" si="503"/>
        <v>0</v>
      </c>
      <c r="DJ349" s="98">
        <f t="shared" si="504"/>
        <v>0</v>
      </c>
      <c r="DK349" s="103">
        <f t="shared" si="505"/>
        <v>0</v>
      </c>
      <c r="DL349" s="91">
        <f t="shared" si="506"/>
        <v>0</v>
      </c>
      <c r="DM349" s="91">
        <f t="shared" si="507"/>
        <v>0</v>
      </c>
      <c r="DN349" s="91">
        <f t="shared" si="508"/>
        <v>0</v>
      </c>
      <c r="DO349" s="91">
        <f t="shared" si="509"/>
        <v>0</v>
      </c>
      <c r="DP349" s="91">
        <f t="shared" si="510"/>
        <v>0</v>
      </c>
      <c r="DQ349" s="125" t="str">
        <f t="shared" si="511"/>
        <v>CONSISTENTE</v>
      </c>
      <c r="DR349" s="147">
        <v>0</v>
      </c>
      <c r="DS349" s="147">
        <v>0</v>
      </c>
      <c r="DT349" s="147">
        <v>0</v>
      </c>
      <c r="DU349" s="147">
        <v>0</v>
      </c>
      <c r="DV349" s="147">
        <v>0</v>
      </c>
      <c r="DW349" s="147">
        <v>0</v>
      </c>
      <c r="DX349" s="59">
        <f>+VLOOKUP($E349,'[2]Ejecución I Semestre 2016'!$B$11:$X$1115,10,FALSE)</f>
        <v>1</v>
      </c>
      <c r="DY349" s="68" t="str">
        <f t="shared" si="512"/>
        <v>CONSISTENTE</v>
      </c>
      <c r="DZ349" s="68" t="str">
        <f t="shared" si="513"/>
        <v>CONSISTENTE</v>
      </c>
      <c r="EA349" s="68" t="str">
        <f t="shared" si="514"/>
        <v>CONSISTENTE</v>
      </c>
      <c r="EB349" s="68" t="str">
        <f t="shared" si="515"/>
        <v>CONSISTENTE</v>
      </c>
      <c r="EC349" s="68" t="str">
        <f t="shared" si="516"/>
        <v>CONSISTENTE</v>
      </c>
      <c r="ED349" s="68" t="str">
        <f t="shared" si="517"/>
        <v>CONSISTENTE</v>
      </c>
      <c r="EE349" s="132">
        <f t="shared" si="518"/>
        <v>0</v>
      </c>
      <c r="EF349" s="131">
        <f t="shared" si="519"/>
        <v>0</v>
      </c>
      <c r="EG349" s="131">
        <f t="shared" si="520"/>
        <v>0</v>
      </c>
      <c r="EH349" s="131">
        <f t="shared" si="521"/>
        <v>0</v>
      </c>
      <c r="EI349" s="131">
        <f t="shared" si="522"/>
        <v>0</v>
      </c>
      <c r="EJ349" s="131">
        <f t="shared" si="523"/>
        <v>0</v>
      </c>
      <c r="EK349" s="131">
        <f t="shared" si="527"/>
        <v>0</v>
      </c>
      <c r="EL349" s="60">
        <f t="shared" si="528"/>
        <v>0</v>
      </c>
      <c r="EM349" s="60">
        <f t="shared" si="529"/>
        <v>0</v>
      </c>
      <c r="EN349" s="60">
        <f t="shared" si="530"/>
        <v>0</v>
      </c>
      <c r="EO349" s="60">
        <f t="shared" si="531"/>
        <v>0</v>
      </c>
      <c r="EP349" s="60">
        <f t="shared" si="532"/>
        <v>0</v>
      </c>
      <c r="EQ349" s="90" t="str">
        <f t="shared" si="533"/>
        <v>CONSISTENTE</v>
      </c>
    </row>
    <row r="350" spans="1:147" ht="15" customHeight="1" x14ac:dyDescent="0.2">
      <c r="A350" s="53" t="s">
        <v>500</v>
      </c>
      <c r="B350" s="56">
        <f t="shared" si="524"/>
        <v>0</v>
      </c>
      <c r="C350" s="59" t="str">
        <f t="shared" si="525"/>
        <v>NO</v>
      </c>
      <c r="E350" s="53" t="s">
        <v>674</v>
      </c>
      <c r="F350" s="55" t="s">
        <v>55</v>
      </c>
      <c r="G350" s="61" t="s">
        <v>675</v>
      </c>
      <c r="H350" s="56">
        <v>0</v>
      </c>
      <c r="I350" s="56">
        <v>0</v>
      </c>
      <c r="J350" s="56">
        <v>0</v>
      </c>
      <c r="K350" s="56">
        <v>0</v>
      </c>
      <c r="L350" s="56">
        <v>0</v>
      </c>
      <c r="M350" s="56">
        <v>0</v>
      </c>
      <c r="N350" s="57">
        <v>0</v>
      </c>
      <c r="O350" s="58">
        <f t="shared" si="447"/>
        <v>0</v>
      </c>
      <c r="P350" s="59" t="str">
        <f t="shared" si="448"/>
        <v>CONSISTENTE</v>
      </c>
      <c r="Q350" s="87" t="str">
        <f t="shared" si="449"/>
        <v>OK</v>
      </c>
      <c r="R350" s="56">
        <v>0</v>
      </c>
      <c r="S350" s="56">
        <v>0</v>
      </c>
      <c r="T350" s="56">
        <v>0</v>
      </c>
      <c r="U350" s="56">
        <v>0</v>
      </c>
      <c r="V350" s="56">
        <v>0</v>
      </c>
      <c r="W350" s="59" t="s">
        <v>2314</v>
      </c>
      <c r="X350" s="59" t="s">
        <v>2312</v>
      </c>
      <c r="Y350" s="59" t="str">
        <f t="shared" si="450"/>
        <v>CONSISTENTE</v>
      </c>
      <c r="Z350" s="59" t="str">
        <f t="shared" si="526"/>
        <v/>
      </c>
      <c r="AA350" s="66">
        <f>+VLOOKUP($E350,'[1]PLAN DE APLICACIÓN'!$B$11:$V$1115,16,FALSE)</f>
        <v>0</v>
      </c>
      <c r="AB350" s="66">
        <f>+VLOOKUP($E350,'[1]PLAN DE APLICACIÓN'!$B$11:$V$1115,17,FALSE)</f>
        <v>0</v>
      </c>
      <c r="AC350" s="66">
        <f>+VLOOKUP($E350,'[1]PLAN DE APLICACIÓN'!$B$11:$V$1115,18,FALSE)</f>
        <v>0</v>
      </c>
      <c r="AD350" s="66">
        <f>+VLOOKUP($E350,'[1]PLAN DE APLICACIÓN'!$B$11:$V$1115,19,FALSE)</f>
        <v>0</v>
      </c>
      <c r="AE350" s="66">
        <f>+VLOOKUP($E350,'[1]PLAN DE APLICACIÓN'!$B$11:$V$1115,20,FALSE)</f>
        <v>0</v>
      </c>
      <c r="AF350" s="66">
        <f>+VLOOKUP($E350,'[1]PLAN DE APLICACIÓN'!$B$11:$V$1115,21,FALSE)</f>
        <v>0</v>
      </c>
      <c r="AG350" s="59" t="str">
        <f t="shared" si="451"/>
        <v>CONSISTENTE</v>
      </c>
      <c r="AH350" s="59" t="str">
        <f t="shared" si="452"/>
        <v>CONSISTENTE</v>
      </c>
      <c r="AI350" s="59" t="str">
        <f t="shared" si="453"/>
        <v>CONSISTENTE</v>
      </c>
      <c r="AJ350" s="59" t="str">
        <f t="shared" si="454"/>
        <v>CONSISTENTE</v>
      </c>
      <c r="AK350" s="59" t="str">
        <f t="shared" si="455"/>
        <v>CONSISTENTE</v>
      </c>
      <c r="AL350" s="59" t="str">
        <f t="shared" si="456"/>
        <v>CONSISTENTE</v>
      </c>
      <c r="AM350" s="56">
        <v>0</v>
      </c>
      <c r="AN350" s="56">
        <v>0</v>
      </c>
      <c r="AO350" s="56">
        <v>0</v>
      </c>
      <c r="AP350" s="56">
        <v>0</v>
      </c>
      <c r="AQ350" s="56">
        <v>0</v>
      </c>
      <c r="AR350" s="56">
        <v>0</v>
      </c>
      <c r="AS350" s="59">
        <v>1</v>
      </c>
      <c r="AT350" s="59" t="str">
        <f t="shared" si="457"/>
        <v>CONSISTENTE</v>
      </c>
      <c r="AU350" s="59" t="str">
        <f t="shared" si="458"/>
        <v>CONSISTENTE</v>
      </c>
      <c r="AV350" s="59" t="str">
        <f t="shared" si="459"/>
        <v>CONSISTENTE</v>
      </c>
      <c r="AW350" s="59" t="str">
        <f t="shared" si="460"/>
        <v>CONSISTENTE</v>
      </c>
      <c r="AX350" s="59" t="str">
        <f t="shared" si="461"/>
        <v>CONSISTENTE</v>
      </c>
      <c r="AY350" s="59" t="str">
        <f t="shared" si="462"/>
        <v>CONSISTENTE</v>
      </c>
      <c r="AZ350" s="56">
        <v>0</v>
      </c>
      <c r="BA350" s="56">
        <v>0</v>
      </c>
      <c r="BB350" s="56">
        <v>0</v>
      </c>
      <c r="BC350" s="56">
        <v>0</v>
      </c>
      <c r="BD350" s="56">
        <v>0</v>
      </c>
      <c r="BE350" s="56">
        <v>0</v>
      </c>
      <c r="BF350" s="60">
        <v>1</v>
      </c>
      <c r="BG350" s="59" t="str">
        <f t="shared" si="463"/>
        <v>CONSISTENTE</v>
      </c>
      <c r="BH350" s="59" t="str">
        <f t="shared" si="464"/>
        <v>CONSISTENTE</v>
      </c>
      <c r="BI350" s="59" t="str">
        <f t="shared" si="465"/>
        <v>CONSISTENTE</v>
      </c>
      <c r="BJ350" s="59" t="str">
        <f t="shared" si="466"/>
        <v>CONSISTENTE</v>
      </c>
      <c r="BK350" s="59" t="str">
        <f t="shared" si="467"/>
        <v>CONSISTENTE</v>
      </c>
      <c r="BL350" s="59" t="str">
        <f t="shared" si="468"/>
        <v>CONSISTENTE</v>
      </c>
      <c r="BM350" s="59" t="str">
        <f t="shared" si="469"/>
        <v>CONSISTENTE</v>
      </c>
      <c r="BN350" s="59" t="str">
        <f t="shared" si="470"/>
        <v>CONSISTENTE</v>
      </c>
      <c r="BO350" s="59" t="str">
        <f t="shared" si="471"/>
        <v>CONSISTENTE</v>
      </c>
      <c r="BP350" s="59" t="str">
        <f t="shared" si="472"/>
        <v>CONSISTENTE</v>
      </c>
      <c r="BQ350" s="59" t="str">
        <f t="shared" si="473"/>
        <v>CONSISTENTE</v>
      </c>
      <c r="BR350" s="59" t="str">
        <f t="shared" si="474"/>
        <v>CONSISTENTE</v>
      </c>
      <c r="BS350" s="56">
        <v>0</v>
      </c>
      <c r="BT350" s="56">
        <v>0</v>
      </c>
      <c r="BU350" s="56">
        <v>0</v>
      </c>
      <c r="BV350" s="56">
        <v>0</v>
      </c>
      <c r="BW350" s="56">
        <v>0</v>
      </c>
      <c r="BX350" s="56">
        <v>0</v>
      </c>
      <c r="BY350" s="60">
        <v>1</v>
      </c>
      <c r="BZ350" s="59" t="str">
        <f t="shared" si="475"/>
        <v>CONSISTENTE</v>
      </c>
      <c r="CA350" s="59" t="str">
        <f t="shared" si="476"/>
        <v>CONSISTENTE</v>
      </c>
      <c r="CB350" s="59" t="str">
        <f t="shared" si="477"/>
        <v>CONSISTENTE</v>
      </c>
      <c r="CC350" s="59" t="str">
        <f t="shared" si="478"/>
        <v>CONSISTENTE</v>
      </c>
      <c r="CD350" s="59" t="str">
        <f t="shared" si="479"/>
        <v>CONSISTENTE</v>
      </c>
      <c r="CE350" s="59" t="str">
        <f t="shared" si="480"/>
        <v>CONSISTENTE</v>
      </c>
      <c r="CF350" s="56">
        <v>0</v>
      </c>
      <c r="CG350" s="56">
        <v>0</v>
      </c>
      <c r="CH350" s="56">
        <v>0</v>
      </c>
      <c r="CI350" s="56">
        <v>0</v>
      </c>
      <c r="CJ350" s="56">
        <v>0</v>
      </c>
      <c r="CK350" s="56">
        <v>0</v>
      </c>
      <c r="CL350" s="60">
        <v>1</v>
      </c>
      <c r="CM350" s="59" t="str">
        <f t="shared" si="481"/>
        <v>CONSISTENTE</v>
      </c>
      <c r="CN350" s="59" t="str">
        <f t="shared" si="482"/>
        <v>CONSISTENTE</v>
      </c>
      <c r="CO350" s="59" t="str">
        <f t="shared" si="483"/>
        <v>CONSISTENTE</v>
      </c>
      <c r="CP350" s="59" t="str">
        <f t="shared" si="484"/>
        <v>CONSISTENTE</v>
      </c>
      <c r="CQ350" s="59" t="str">
        <f t="shared" si="485"/>
        <v>CONSISTENTE</v>
      </c>
      <c r="CR350" s="59" t="str">
        <f t="shared" si="486"/>
        <v>CONSISTENTE</v>
      </c>
      <c r="CS350" s="59" t="str">
        <f t="shared" si="487"/>
        <v>CONSISTENTE</v>
      </c>
      <c r="CT350" s="59" t="str">
        <f t="shared" si="488"/>
        <v>CONSISTENTE</v>
      </c>
      <c r="CU350" s="59" t="str">
        <f t="shared" si="489"/>
        <v>CONSISTENTE</v>
      </c>
      <c r="CV350" s="59" t="str">
        <f t="shared" si="490"/>
        <v>CONSISTENTE</v>
      </c>
      <c r="CW350" s="59" t="str">
        <f t="shared" si="491"/>
        <v>CONSISTENTE</v>
      </c>
      <c r="CX350" s="59" t="str">
        <f t="shared" si="492"/>
        <v>CONSISTENTE</v>
      </c>
      <c r="CY350" s="56">
        <f t="shared" si="493"/>
        <v>0</v>
      </c>
      <c r="CZ350" s="56">
        <f t="shared" si="494"/>
        <v>0</v>
      </c>
      <c r="DA350" s="56">
        <f t="shared" si="495"/>
        <v>0</v>
      </c>
      <c r="DB350" s="56">
        <f t="shared" si="496"/>
        <v>0</v>
      </c>
      <c r="DC350" s="56">
        <f t="shared" si="497"/>
        <v>0</v>
      </c>
      <c r="DD350" s="56">
        <f t="shared" si="498"/>
        <v>0</v>
      </c>
      <c r="DE350" s="90">
        <f t="shared" si="499"/>
        <v>0</v>
      </c>
      <c r="DF350" s="90">
        <f t="shared" si="500"/>
        <v>0</v>
      </c>
      <c r="DG350" s="90">
        <f t="shared" si="501"/>
        <v>0</v>
      </c>
      <c r="DH350" s="90">
        <f t="shared" si="502"/>
        <v>0</v>
      </c>
      <c r="DI350" s="90">
        <f t="shared" si="503"/>
        <v>0</v>
      </c>
      <c r="DJ350" s="98">
        <f t="shared" si="504"/>
        <v>0</v>
      </c>
      <c r="DK350" s="103">
        <f t="shared" si="505"/>
        <v>0</v>
      </c>
      <c r="DL350" s="91">
        <f t="shared" si="506"/>
        <v>0</v>
      </c>
      <c r="DM350" s="91">
        <f t="shared" si="507"/>
        <v>0</v>
      </c>
      <c r="DN350" s="91">
        <f t="shared" si="508"/>
        <v>0</v>
      </c>
      <c r="DO350" s="91">
        <f t="shared" si="509"/>
        <v>0</v>
      </c>
      <c r="DP350" s="91">
        <f t="shared" si="510"/>
        <v>0</v>
      </c>
      <c r="DQ350" s="125" t="str">
        <f t="shared" si="511"/>
        <v>CONSISTENTE</v>
      </c>
      <c r="DR350" s="147">
        <v>201707931.25999999</v>
      </c>
      <c r="DS350" s="147">
        <v>0</v>
      </c>
      <c r="DT350" s="147">
        <v>0</v>
      </c>
      <c r="DU350" s="147">
        <v>0</v>
      </c>
      <c r="DV350" s="147">
        <v>0</v>
      </c>
      <c r="DW350" s="147">
        <v>0</v>
      </c>
      <c r="DX350" s="59">
        <f>+VLOOKUP($E350,'[2]Ejecución I Semestre 2016'!$B$11:$X$1115,10,FALSE)</f>
        <v>1</v>
      </c>
      <c r="DY350" s="68" t="str">
        <f t="shared" si="512"/>
        <v>NO CONSISTENTE</v>
      </c>
      <c r="DZ350" s="68" t="str">
        <f t="shared" si="513"/>
        <v>CONSISTENTE</v>
      </c>
      <c r="EA350" s="68" t="str">
        <f t="shared" si="514"/>
        <v>CONSISTENTE</v>
      </c>
      <c r="EB350" s="68" t="str">
        <f t="shared" si="515"/>
        <v>CONSISTENTE</v>
      </c>
      <c r="EC350" s="68" t="str">
        <f t="shared" si="516"/>
        <v>CONSISTENTE</v>
      </c>
      <c r="ED350" s="68" t="str">
        <f t="shared" si="517"/>
        <v>CONSISTENTE</v>
      </c>
      <c r="EE350" s="132">
        <f t="shared" si="518"/>
        <v>0</v>
      </c>
      <c r="EF350" s="131">
        <f t="shared" si="519"/>
        <v>0</v>
      </c>
      <c r="EG350" s="131">
        <f t="shared" si="520"/>
        <v>0</v>
      </c>
      <c r="EH350" s="131">
        <f t="shared" si="521"/>
        <v>0</v>
      </c>
      <c r="EI350" s="131">
        <f t="shared" si="522"/>
        <v>0</v>
      </c>
      <c r="EJ350" s="131">
        <f t="shared" si="523"/>
        <v>0</v>
      </c>
      <c r="EK350" s="131">
        <f t="shared" si="527"/>
        <v>0</v>
      </c>
      <c r="EL350" s="60">
        <f t="shared" si="528"/>
        <v>0</v>
      </c>
      <c r="EM350" s="60">
        <f t="shared" si="529"/>
        <v>0</v>
      </c>
      <c r="EN350" s="60">
        <f t="shared" si="530"/>
        <v>0</v>
      </c>
      <c r="EO350" s="60">
        <f t="shared" si="531"/>
        <v>0</v>
      </c>
      <c r="EP350" s="60">
        <f t="shared" si="532"/>
        <v>0</v>
      </c>
      <c r="EQ350" s="90" t="str">
        <f t="shared" si="533"/>
        <v>CONSISTENTE</v>
      </c>
    </row>
    <row r="351" spans="1:147" ht="15" customHeight="1" x14ac:dyDescent="0.2">
      <c r="A351" s="53" t="s">
        <v>502</v>
      </c>
      <c r="B351" s="56">
        <f t="shared" si="524"/>
        <v>2099031813</v>
      </c>
      <c r="C351" s="59" t="str">
        <f t="shared" si="525"/>
        <v>SI</v>
      </c>
      <c r="E351" s="53" t="s">
        <v>676</v>
      </c>
      <c r="F351" s="55" t="s">
        <v>55</v>
      </c>
      <c r="G351" s="61" t="s">
        <v>677</v>
      </c>
      <c r="H351" s="56">
        <v>2113820798.3099999</v>
      </c>
      <c r="I351" s="56">
        <v>14788984.779999999</v>
      </c>
      <c r="J351" s="56">
        <v>0</v>
      </c>
      <c r="K351" s="56">
        <v>0</v>
      </c>
      <c r="L351" s="56">
        <v>0</v>
      </c>
      <c r="M351" s="56">
        <v>0</v>
      </c>
      <c r="N351" s="57">
        <v>2099031813.53</v>
      </c>
      <c r="O351" s="58">
        <f t="shared" si="447"/>
        <v>0</v>
      </c>
      <c r="P351" s="59" t="str">
        <f t="shared" si="448"/>
        <v>CONSISTENTE</v>
      </c>
      <c r="Q351" s="87" t="str">
        <f t="shared" si="449"/>
        <v>OK</v>
      </c>
      <c r="R351" s="56">
        <v>0</v>
      </c>
      <c r="S351" s="56">
        <v>50000000</v>
      </c>
      <c r="T351" s="56">
        <v>0</v>
      </c>
      <c r="U351" s="56">
        <v>2049031813</v>
      </c>
      <c r="V351" s="56">
        <v>0</v>
      </c>
      <c r="W351" s="59" t="s">
        <v>2314</v>
      </c>
      <c r="X351" s="59" t="s">
        <v>2312</v>
      </c>
      <c r="Y351" s="59" t="str">
        <f t="shared" si="450"/>
        <v>CONSISTENTE</v>
      </c>
      <c r="Z351" s="59" t="str">
        <f t="shared" si="526"/>
        <v/>
      </c>
      <c r="AA351" s="66">
        <f>+VLOOKUP($E351,'[1]PLAN DE APLICACIÓN'!$B$11:$V$1115,16,FALSE)</f>
        <v>0</v>
      </c>
      <c r="AB351" s="66">
        <f>+VLOOKUP($E351,'[1]PLAN DE APLICACIÓN'!$B$11:$V$1115,17,FALSE)</f>
        <v>0</v>
      </c>
      <c r="AC351" s="66">
        <f>+VLOOKUP($E351,'[1]PLAN DE APLICACIÓN'!$B$11:$V$1115,18,FALSE)</f>
        <v>0</v>
      </c>
      <c r="AD351" s="66">
        <f>+VLOOKUP($E351,'[1]PLAN DE APLICACIÓN'!$B$11:$V$1115,19,FALSE)</f>
        <v>0</v>
      </c>
      <c r="AE351" s="66">
        <f>+VLOOKUP($E351,'[1]PLAN DE APLICACIÓN'!$B$11:$V$1115,20,FALSE)</f>
        <v>0</v>
      </c>
      <c r="AF351" s="66">
        <f>+VLOOKUP($E351,'[1]PLAN DE APLICACIÓN'!$B$11:$V$1115,21,FALSE)</f>
        <v>0</v>
      </c>
      <c r="AG351" s="59" t="str">
        <f t="shared" si="451"/>
        <v>CONSISTENTE</v>
      </c>
      <c r="AH351" s="59" t="str">
        <f t="shared" si="452"/>
        <v>CONSISTENTE</v>
      </c>
      <c r="AI351" s="59" t="str">
        <f t="shared" si="453"/>
        <v>CONSISTENTE</v>
      </c>
      <c r="AJ351" s="59" t="str">
        <f t="shared" si="454"/>
        <v>CONSISTENTE</v>
      </c>
      <c r="AK351" s="59" t="str">
        <f t="shared" si="455"/>
        <v>CONSISTENTE</v>
      </c>
      <c r="AL351" s="59" t="str">
        <f t="shared" si="456"/>
        <v>CONSISTENTE</v>
      </c>
      <c r="AM351" s="56">
        <v>0</v>
      </c>
      <c r="AN351" s="56">
        <v>0</v>
      </c>
      <c r="AO351" s="56">
        <v>0</v>
      </c>
      <c r="AP351" s="56">
        <v>0</v>
      </c>
      <c r="AQ351" s="56">
        <v>0</v>
      </c>
      <c r="AR351" s="56">
        <v>0</v>
      </c>
      <c r="AS351" s="59">
        <v>1</v>
      </c>
      <c r="AT351" s="59" t="str">
        <f t="shared" si="457"/>
        <v>CONSISTENTE</v>
      </c>
      <c r="AU351" s="59" t="str">
        <f t="shared" si="458"/>
        <v>CONSISTENTE</v>
      </c>
      <c r="AV351" s="59" t="str">
        <f t="shared" si="459"/>
        <v>CONSISTENTE</v>
      </c>
      <c r="AW351" s="59" t="str">
        <f t="shared" si="460"/>
        <v>CONSISTENTE</v>
      </c>
      <c r="AX351" s="59" t="str">
        <f t="shared" si="461"/>
        <v>CONSISTENTE</v>
      </c>
      <c r="AY351" s="59" t="str">
        <f t="shared" si="462"/>
        <v>CONSISTENTE</v>
      </c>
      <c r="AZ351" s="56">
        <v>0</v>
      </c>
      <c r="BA351" s="56">
        <v>0</v>
      </c>
      <c r="BB351" s="56">
        <v>0</v>
      </c>
      <c r="BC351" s="56">
        <v>0</v>
      </c>
      <c r="BD351" s="56">
        <v>0</v>
      </c>
      <c r="BE351" s="56">
        <v>0</v>
      </c>
      <c r="BF351" s="60">
        <v>1</v>
      </c>
      <c r="BG351" s="59" t="str">
        <f t="shared" si="463"/>
        <v>CONSISTENTE</v>
      </c>
      <c r="BH351" s="59" t="str">
        <f t="shared" si="464"/>
        <v>CONSISTENTE</v>
      </c>
      <c r="BI351" s="59" t="str">
        <f t="shared" si="465"/>
        <v>CONSISTENTE</v>
      </c>
      <c r="BJ351" s="59" t="str">
        <f t="shared" si="466"/>
        <v>CONSISTENTE</v>
      </c>
      <c r="BK351" s="59" t="str">
        <f t="shared" si="467"/>
        <v>CONSISTENTE</v>
      </c>
      <c r="BL351" s="59" t="str">
        <f t="shared" si="468"/>
        <v>CONSISTENTE</v>
      </c>
      <c r="BM351" s="59" t="str">
        <f t="shared" si="469"/>
        <v>CONSISTENTE</v>
      </c>
      <c r="BN351" s="59" t="str">
        <f t="shared" si="470"/>
        <v>CONSISTENTE</v>
      </c>
      <c r="BO351" s="59" t="str">
        <f t="shared" si="471"/>
        <v>CONSISTENTE</v>
      </c>
      <c r="BP351" s="59" t="str">
        <f t="shared" si="472"/>
        <v>CONSISTENTE</v>
      </c>
      <c r="BQ351" s="59" t="str">
        <f t="shared" si="473"/>
        <v>CONSISTENTE</v>
      </c>
      <c r="BR351" s="59" t="str">
        <f t="shared" si="474"/>
        <v>CONSISTENTE</v>
      </c>
      <c r="BS351" s="56">
        <v>0</v>
      </c>
      <c r="BT351" s="56">
        <v>0</v>
      </c>
      <c r="BU351" s="56">
        <v>0</v>
      </c>
      <c r="BV351" s="56">
        <v>0</v>
      </c>
      <c r="BW351" s="56">
        <v>0</v>
      </c>
      <c r="BX351" s="56">
        <v>0</v>
      </c>
      <c r="BY351" s="60">
        <v>1</v>
      </c>
      <c r="BZ351" s="59" t="str">
        <f t="shared" si="475"/>
        <v>CONSISTENTE</v>
      </c>
      <c r="CA351" s="59" t="str">
        <f t="shared" si="476"/>
        <v>CONSISTENTE</v>
      </c>
      <c r="CB351" s="59" t="str">
        <f t="shared" si="477"/>
        <v>CONSISTENTE</v>
      </c>
      <c r="CC351" s="59" t="str">
        <f t="shared" si="478"/>
        <v>CONSISTENTE</v>
      </c>
      <c r="CD351" s="59" t="str">
        <f t="shared" si="479"/>
        <v>CONSISTENTE</v>
      </c>
      <c r="CE351" s="59" t="str">
        <f t="shared" si="480"/>
        <v>CONSISTENTE</v>
      </c>
      <c r="CF351" s="56">
        <v>0</v>
      </c>
      <c r="CG351" s="56">
        <v>0</v>
      </c>
      <c r="CH351" s="56">
        <v>0</v>
      </c>
      <c r="CI351" s="56">
        <v>0</v>
      </c>
      <c r="CJ351" s="56">
        <v>0</v>
      </c>
      <c r="CK351" s="56">
        <v>0</v>
      </c>
      <c r="CL351" s="60">
        <v>1</v>
      </c>
      <c r="CM351" s="59" t="str">
        <f t="shared" si="481"/>
        <v>CONSISTENTE</v>
      </c>
      <c r="CN351" s="59" t="str">
        <f t="shared" si="482"/>
        <v>CONSISTENTE</v>
      </c>
      <c r="CO351" s="59" t="str">
        <f t="shared" si="483"/>
        <v>CONSISTENTE</v>
      </c>
      <c r="CP351" s="59" t="str">
        <f t="shared" si="484"/>
        <v>CONSISTENTE</v>
      </c>
      <c r="CQ351" s="59" t="str">
        <f t="shared" si="485"/>
        <v>CONSISTENTE</v>
      </c>
      <c r="CR351" s="59" t="str">
        <f t="shared" si="486"/>
        <v>CONSISTENTE</v>
      </c>
      <c r="CS351" s="59" t="str">
        <f t="shared" si="487"/>
        <v>CONSISTENTE</v>
      </c>
      <c r="CT351" s="59" t="str">
        <f t="shared" si="488"/>
        <v>CONSISTENTE</v>
      </c>
      <c r="CU351" s="59" t="str">
        <f t="shared" si="489"/>
        <v>CONSISTENTE</v>
      </c>
      <c r="CV351" s="59" t="str">
        <f t="shared" si="490"/>
        <v>CONSISTENTE</v>
      </c>
      <c r="CW351" s="59" t="str">
        <f t="shared" si="491"/>
        <v>CONSISTENTE</v>
      </c>
      <c r="CX351" s="59" t="str">
        <f t="shared" si="492"/>
        <v>CONSISTENTE</v>
      </c>
      <c r="CY351" s="56">
        <f t="shared" si="493"/>
        <v>2099031813</v>
      </c>
      <c r="CZ351" s="56">
        <f t="shared" si="494"/>
        <v>0</v>
      </c>
      <c r="DA351" s="56">
        <f t="shared" si="495"/>
        <v>50000000</v>
      </c>
      <c r="DB351" s="56">
        <f t="shared" si="496"/>
        <v>0</v>
      </c>
      <c r="DC351" s="56">
        <f t="shared" si="497"/>
        <v>2049031813</v>
      </c>
      <c r="DD351" s="56">
        <f t="shared" si="498"/>
        <v>0</v>
      </c>
      <c r="DE351" s="90">
        <f t="shared" si="499"/>
        <v>0</v>
      </c>
      <c r="DF351" s="90">
        <f t="shared" si="500"/>
        <v>0</v>
      </c>
      <c r="DG351" s="90">
        <f t="shared" si="501"/>
        <v>0</v>
      </c>
      <c r="DH351" s="90">
        <f t="shared" si="502"/>
        <v>0</v>
      </c>
      <c r="DI351" s="90">
        <f t="shared" si="503"/>
        <v>0</v>
      </c>
      <c r="DJ351" s="98">
        <f t="shared" si="504"/>
        <v>0</v>
      </c>
      <c r="DK351" s="103">
        <f t="shared" si="505"/>
        <v>0</v>
      </c>
      <c r="DL351" s="91">
        <f t="shared" si="506"/>
        <v>0</v>
      </c>
      <c r="DM351" s="91">
        <f t="shared" si="507"/>
        <v>0</v>
      </c>
      <c r="DN351" s="91">
        <f t="shared" si="508"/>
        <v>0</v>
      </c>
      <c r="DO351" s="91">
        <f t="shared" si="509"/>
        <v>0</v>
      </c>
      <c r="DP351" s="91">
        <f t="shared" si="510"/>
        <v>0</v>
      </c>
      <c r="DQ351" s="125" t="str">
        <f t="shared" si="511"/>
        <v>CONSISTENTE</v>
      </c>
      <c r="DR351" s="147">
        <v>0</v>
      </c>
      <c r="DS351" s="147">
        <v>0</v>
      </c>
      <c r="DT351" s="147">
        <v>0</v>
      </c>
      <c r="DU351" s="147">
        <v>0</v>
      </c>
      <c r="DV351" s="147">
        <v>0</v>
      </c>
      <c r="DW351" s="147">
        <v>0</v>
      </c>
      <c r="DX351" s="59">
        <f>+VLOOKUP($E351,'[2]Ejecución I Semestre 2016'!$B$11:$X$1115,10,FALSE)</f>
        <v>1</v>
      </c>
      <c r="DY351" s="68" t="str">
        <f t="shared" si="512"/>
        <v>CONSISTENTE</v>
      </c>
      <c r="DZ351" s="68" t="str">
        <f t="shared" si="513"/>
        <v>CONSISTENTE</v>
      </c>
      <c r="EA351" s="68" t="str">
        <f t="shared" si="514"/>
        <v>CONSISTENTE</v>
      </c>
      <c r="EB351" s="68" t="str">
        <f t="shared" si="515"/>
        <v>CONSISTENTE</v>
      </c>
      <c r="EC351" s="68" t="str">
        <f t="shared" si="516"/>
        <v>CONSISTENTE</v>
      </c>
      <c r="ED351" s="68" t="str">
        <f t="shared" si="517"/>
        <v>CONSISTENTE</v>
      </c>
      <c r="EE351" s="132">
        <f t="shared" si="518"/>
        <v>0</v>
      </c>
      <c r="EF351" s="131">
        <f t="shared" si="519"/>
        <v>0</v>
      </c>
      <c r="EG351" s="131">
        <f t="shared" si="520"/>
        <v>0</v>
      </c>
      <c r="EH351" s="131">
        <f t="shared" si="521"/>
        <v>0</v>
      </c>
      <c r="EI351" s="131">
        <f t="shared" si="522"/>
        <v>0</v>
      </c>
      <c r="EJ351" s="131">
        <f t="shared" si="523"/>
        <v>0</v>
      </c>
      <c r="EK351" s="131">
        <f t="shared" si="527"/>
        <v>0</v>
      </c>
      <c r="EL351" s="60">
        <f t="shared" si="528"/>
        <v>0</v>
      </c>
      <c r="EM351" s="60">
        <f t="shared" si="529"/>
        <v>0</v>
      </c>
      <c r="EN351" s="60">
        <f t="shared" si="530"/>
        <v>0</v>
      </c>
      <c r="EO351" s="60">
        <f t="shared" si="531"/>
        <v>0</v>
      </c>
      <c r="EP351" s="60">
        <f t="shared" si="532"/>
        <v>0</v>
      </c>
      <c r="EQ351" s="90" t="str">
        <f t="shared" si="533"/>
        <v>CONSISTENTE</v>
      </c>
    </row>
    <row r="352" spans="1:147" ht="15" customHeight="1" x14ac:dyDescent="0.2">
      <c r="A352" s="53" t="s">
        <v>504</v>
      </c>
      <c r="B352" s="56">
        <f t="shared" si="524"/>
        <v>9087153.7699999996</v>
      </c>
      <c r="C352" s="59" t="str">
        <f t="shared" si="525"/>
        <v>SI</v>
      </c>
      <c r="E352" s="53" t="s">
        <v>678</v>
      </c>
      <c r="F352" s="55" t="s">
        <v>55</v>
      </c>
      <c r="G352" s="61" t="s">
        <v>679</v>
      </c>
      <c r="H352" s="56">
        <v>9087153.7699999996</v>
      </c>
      <c r="I352" s="56">
        <v>0</v>
      </c>
      <c r="J352" s="56">
        <v>0</v>
      </c>
      <c r="K352" s="56">
        <v>0</v>
      </c>
      <c r="L352" s="56">
        <v>0</v>
      </c>
      <c r="M352" s="56">
        <v>0</v>
      </c>
      <c r="N352" s="57">
        <v>9087153.7699999996</v>
      </c>
      <c r="O352" s="58">
        <f t="shared" si="447"/>
        <v>0</v>
      </c>
      <c r="P352" s="59" t="str">
        <f t="shared" si="448"/>
        <v>CONSISTENTE</v>
      </c>
      <c r="Q352" s="87" t="str">
        <f t="shared" si="449"/>
        <v>OK</v>
      </c>
      <c r="R352" s="56">
        <v>0</v>
      </c>
      <c r="S352" s="56">
        <v>0</v>
      </c>
      <c r="T352" s="56">
        <v>0</v>
      </c>
      <c r="U352" s="56">
        <v>9087153.7699999996</v>
      </c>
      <c r="V352" s="56">
        <v>0</v>
      </c>
      <c r="W352" s="59" t="s">
        <v>2314</v>
      </c>
      <c r="X352" s="59" t="s">
        <v>2312</v>
      </c>
      <c r="Y352" s="59" t="str">
        <f t="shared" si="450"/>
        <v>CONSISTENTE</v>
      </c>
      <c r="Z352" s="59" t="str">
        <f t="shared" si="526"/>
        <v/>
      </c>
      <c r="AA352" s="66">
        <f>+VLOOKUP($E352,'[1]PLAN DE APLICACIÓN'!$B$11:$V$1115,16,FALSE)</f>
        <v>5920680.21</v>
      </c>
      <c r="AB352" s="66">
        <f>+VLOOKUP($E352,'[1]PLAN DE APLICACIÓN'!$B$11:$V$1115,17,FALSE)</f>
        <v>5920680.21</v>
      </c>
      <c r="AC352" s="66">
        <f>+VLOOKUP($E352,'[1]PLAN DE APLICACIÓN'!$B$11:$V$1115,18,FALSE)</f>
        <v>0</v>
      </c>
      <c r="AD352" s="66">
        <f>+VLOOKUP($E352,'[1]PLAN DE APLICACIÓN'!$B$11:$V$1115,19,FALSE)</f>
        <v>0</v>
      </c>
      <c r="AE352" s="66">
        <f>+VLOOKUP($E352,'[1]PLAN DE APLICACIÓN'!$B$11:$V$1115,20,FALSE)</f>
        <v>0</v>
      </c>
      <c r="AF352" s="66">
        <f>+VLOOKUP($E352,'[1]PLAN DE APLICACIÓN'!$B$11:$V$1115,21,FALSE)</f>
        <v>0</v>
      </c>
      <c r="AG352" s="59" t="str">
        <f t="shared" si="451"/>
        <v>CONSISTENTE</v>
      </c>
      <c r="AH352" s="59" t="str">
        <f t="shared" si="452"/>
        <v>NO CONSISTENTE</v>
      </c>
      <c r="AI352" s="59" t="str">
        <f t="shared" si="453"/>
        <v>CONSISTENTE</v>
      </c>
      <c r="AJ352" s="59" t="str">
        <f t="shared" si="454"/>
        <v>CONSISTENTE</v>
      </c>
      <c r="AK352" s="59" t="str">
        <f t="shared" si="455"/>
        <v>CONSISTENTE</v>
      </c>
      <c r="AL352" s="59" t="str">
        <f t="shared" si="456"/>
        <v>CONSISTENTE</v>
      </c>
      <c r="AM352" s="56">
        <v>14740294.68</v>
      </c>
      <c r="AN352" s="56">
        <v>5920680.21</v>
      </c>
      <c r="AO352" s="56">
        <v>0</v>
      </c>
      <c r="AP352" s="56">
        <v>0</v>
      </c>
      <c r="AQ352" s="56">
        <v>8819614.4700000007</v>
      </c>
      <c r="AR352" s="56">
        <v>0</v>
      </c>
      <c r="AS352" s="59">
        <v>1</v>
      </c>
      <c r="AT352" s="59" t="str">
        <f t="shared" si="457"/>
        <v>CONSISTENTE</v>
      </c>
      <c r="AU352" s="59" t="str">
        <f t="shared" si="458"/>
        <v>NO CONSISTENTE</v>
      </c>
      <c r="AV352" s="59" t="str">
        <f t="shared" si="459"/>
        <v>CONSISTENTE</v>
      </c>
      <c r="AW352" s="59" t="str">
        <f t="shared" si="460"/>
        <v>CONSISTENTE</v>
      </c>
      <c r="AX352" s="59" t="str">
        <f t="shared" si="461"/>
        <v>CONSISTENTE</v>
      </c>
      <c r="AY352" s="59" t="str">
        <f t="shared" si="462"/>
        <v>CONSISTENTE</v>
      </c>
      <c r="AZ352" s="56">
        <v>14740294.68</v>
      </c>
      <c r="BA352" s="56">
        <v>5920680.21</v>
      </c>
      <c r="BB352" s="56">
        <v>0</v>
      </c>
      <c r="BC352" s="56">
        <v>0</v>
      </c>
      <c r="BD352" s="56">
        <v>8819614.4700000007</v>
      </c>
      <c r="BE352" s="56">
        <v>0</v>
      </c>
      <c r="BF352" s="60">
        <v>1</v>
      </c>
      <c r="BG352" s="59" t="str">
        <f t="shared" si="463"/>
        <v>CONSISTENTE</v>
      </c>
      <c r="BH352" s="59" t="str">
        <f t="shared" si="464"/>
        <v>NO CONSISTENTE</v>
      </c>
      <c r="BI352" s="59" t="str">
        <f t="shared" si="465"/>
        <v>CONSISTENTE</v>
      </c>
      <c r="BJ352" s="59" t="str">
        <f t="shared" si="466"/>
        <v>CONSISTENTE</v>
      </c>
      <c r="BK352" s="59" t="str">
        <f t="shared" si="467"/>
        <v>CONSISTENTE</v>
      </c>
      <c r="BL352" s="59" t="str">
        <f t="shared" si="468"/>
        <v>CONSISTENTE</v>
      </c>
      <c r="BM352" s="59" t="str">
        <f t="shared" si="469"/>
        <v>CONSISTENTE</v>
      </c>
      <c r="BN352" s="59" t="str">
        <f t="shared" si="470"/>
        <v>CONSISTENTE</v>
      </c>
      <c r="BO352" s="59" t="str">
        <f t="shared" si="471"/>
        <v>CONSISTENTE</v>
      </c>
      <c r="BP352" s="59" t="str">
        <f t="shared" si="472"/>
        <v>CONSISTENTE</v>
      </c>
      <c r="BQ352" s="59" t="str">
        <f t="shared" si="473"/>
        <v>CONSISTENTE</v>
      </c>
      <c r="BR352" s="59" t="str">
        <f t="shared" si="474"/>
        <v>CONSISTENTE</v>
      </c>
      <c r="BS352" s="56">
        <v>14740294.68</v>
      </c>
      <c r="BT352" s="56">
        <v>5920680.21</v>
      </c>
      <c r="BU352" s="56">
        <v>0</v>
      </c>
      <c r="BV352" s="56">
        <v>0</v>
      </c>
      <c r="BW352" s="56">
        <v>8819614.4700000007</v>
      </c>
      <c r="BX352" s="56">
        <v>0</v>
      </c>
      <c r="BY352" s="60">
        <v>1</v>
      </c>
      <c r="BZ352" s="59" t="str">
        <f t="shared" si="475"/>
        <v>CONSISTENTE</v>
      </c>
      <c r="CA352" s="59" t="str">
        <f t="shared" si="476"/>
        <v>NO CONSISTENTE</v>
      </c>
      <c r="CB352" s="59" t="str">
        <f t="shared" si="477"/>
        <v>CONSISTENTE</v>
      </c>
      <c r="CC352" s="59" t="str">
        <f t="shared" si="478"/>
        <v>CONSISTENTE</v>
      </c>
      <c r="CD352" s="59" t="str">
        <f t="shared" si="479"/>
        <v>NO CONSISTENTE</v>
      </c>
      <c r="CE352" s="59" t="str">
        <f t="shared" si="480"/>
        <v>CONSISTENTE</v>
      </c>
      <c r="CF352" s="56">
        <v>14740294.68</v>
      </c>
      <c r="CG352" s="56">
        <v>5920680.21</v>
      </c>
      <c r="CH352" s="56">
        <v>0</v>
      </c>
      <c r="CI352" s="56">
        <v>0</v>
      </c>
      <c r="CJ352" s="56">
        <v>8819614.4700000007</v>
      </c>
      <c r="CK352" s="56">
        <v>0</v>
      </c>
      <c r="CL352" s="60">
        <v>1</v>
      </c>
      <c r="CM352" s="59" t="str">
        <f t="shared" si="481"/>
        <v>CONSISTENTE</v>
      </c>
      <c r="CN352" s="59" t="str">
        <f t="shared" si="482"/>
        <v>NO CONSISTENTE</v>
      </c>
      <c r="CO352" s="59" t="str">
        <f t="shared" si="483"/>
        <v>CONSISTENTE</v>
      </c>
      <c r="CP352" s="59" t="str">
        <f t="shared" si="484"/>
        <v>CONSISTENTE</v>
      </c>
      <c r="CQ352" s="59" t="str">
        <f t="shared" si="485"/>
        <v>NO CONSISTENTE</v>
      </c>
      <c r="CR352" s="59" t="str">
        <f t="shared" si="486"/>
        <v>CONSISTENTE</v>
      </c>
      <c r="CS352" s="59" t="str">
        <f t="shared" si="487"/>
        <v>CONSISTENTE</v>
      </c>
      <c r="CT352" s="59" t="str">
        <f t="shared" si="488"/>
        <v>CONSISTENTE</v>
      </c>
      <c r="CU352" s="59" t="str">
        <f t="shared" si="489"/>
        <v>CONSISTENTE</v>
      </c>
      <c r="CV352" s="59" t="str">
        <f t="shared" si="490"/>
        <v>CONSISTENTE</v>
      </c>
      <c r="CW352" s="59" t="str">
        <f t="shared" si="491"/>
        <v>CONSISTENTE</v>
      </c>
      <c r="CX352" s="59" t="str">
        <f t="shared" si="492"/>
        <v>CONSISTENTE</v>
      </c>
      <c r="CY352" s="56">
        <f t="shared" si="493"/>
        <v>15007833.98</v>
      </c>
      <c r="CZ352" s="56">
        <f t="shared" si="494"/>
        <v>5920680.21</v>
      </c>
      <c r="DA352" s="56">
        <f t="shared" si="495"/>
        <v>0</v>
      </c>
      <c r="DB352" s="56">
        <f t="shared" si="496"/>
        <v>0</v>
      </c>
      <c r="DC352" s="56">
        <f t="shared" si="497"/>
        <v>9087153.7699999996</v>
      </c>
      <c r="DD352" s="56">
        <f t="shared" si="498"/>
        <v>0</v>
      </c>
      <c r="DE352" s="90">
        <f t="shared" si="499"/>
        <v>8819614.4700000007</v>
      </c>
      <c r="DF352" s="90">
        <f t="shared" si="500"/>
        <v>0</v>
      </c>
      <c r="DG352" s="90">
        <f t="shared" si="501"/>
        <v>0</v>
      </c>
      <c r="DH352" s="90">
        <f t="shared" si="502"/>
        <v>0</v>
      </c>
      <c r="DI352" s="90">
        <f t="shared" si="503"/>
        <v>8819614.4700000007</v>
      </c>
      <c r="DJ352" s="98">
        <f t="shared" si="504"/>
        <v>0</v>
      </c>
      <c r="DK352" s="103">
        <f t="shared" si="505"/>
        <v>35401269.57</v>
      </c>
      <c r="DL352" s="91">
        <f t="shared" si="506"/>
        <v>17762040.629999999</v>
      </c>
      <c r="DM352" s="91">
        <f t="shared" si="507"/>
        <v>0</v>
      </c>
      <c r="DN352" s="91">
        <f t="shared" si="508"/>
        <v>0</v>
      </c>
      <c r="DO352" s="91">
        <f t="shared" si="509"/>
        <v>17639228.940000001</v>
      </c>
      <c r="DP352" s="91">
        <f t="shared" si="510"/>
        <v>0</v>
      </c>
      <c r="DQ352" s="125" t="str">
        <f t="shared" si="511"/>
        <v>NO CONSISTENTE</v>
      </c>
      <c r="DR352" s="147">
        <v>14740294.68</v>
      </c>
      <c r="DS352" s="147">
        <v>5920680.21</v>
      </c>
      <c r="DT352" s="147">
        <v>0</v>
      </c>
      <c r="DU352" s="147">
        <v>0</v>
      </c>
      <c r="DV352" s="147">
        <v>8819614.4700000007</v>
      </c>
      <c r="DW352" s="147">
        <v>0</v>
      </c>
      <c r="DX352" s="59">
        <f>+VLOOKUP($E352,'[2]Ejecución I Semestre 2016'!$B$11:$X$1115,10,FALSE)</f>
        <v>1</v>
      </c>
      <c r="DY352" s="68" t="str">
        <f t="shared" si="512"/>
        <v>CONSISTENTE</v>
      </c>
      <c r="DZ352" s="68" t="str">
        <f t="shared" si="513"/>
        <v>NO CONSISTENTE</v>
      </c>
      <c r="EA352" s="68" t="str">
        <f t="shared" si="514"/>
        <v>CONSISTENTE</v>
      </c>
      <c r="EB352" s="68" t="str">
        <f t="shared" si="515"/>
        <v>CONSISTENTE</v>
      </c>
      <c r="EC352" s="68" t="str">
        <f t="shared" si="516"/>
        <v>NO CONSISTENTE</v>
      </c>
      <c r="ED352" s="68" t="str">
        <f t="shared" si="517"/>
        <v>CONSISTENTE</v>
      </c>
      <c r="EE352" s="132">
        <f t="shared" si="518"/>
        <v>8819614.4700000007</v>
      </c>
      <c r="EF352" s="131">
        <f t="shared" si="519"/>
        <v>0</v>
      </c>
      <c r="EG352" s="131">
        <f t="shared" si="520"/>
        <v>0</v>
      </c>
      <c r="EH352" s="131">
        <f t="shared" si="521"/>
        <v>0</v>
      </c>
      <c r="EI352" s="131">
        <f t="shared" si="522"/>
        <v>8819614.4700000007</v>
      </c>
      <c r="EJ352" s="131">
        <f t="shared" si="523"/>
        <v>0</v>
      </c>
      <c r="EK352" s="131">
        <f t="shared" si="527"/>
        <v>50141564.25</v>
      </c>
      <c r="EL352" s="60">
        <f t="shared" si="528"/>
        <v>23682720.84</v>
      </c>
      <c r="EM352" s="60">
        <f t="shared" si="529"/>
        <v>0</v>
      </c>
      <c r="EN352" s="60">
        <f t="shared" si="530"/>
        <v>0</v>
      </c>
      <c r="EO352" s="60">
        <f t="shared" si="531"/>
        <v>26458843.410000004</v>
      </c>
      <c r="EP352" s="60">
        <f t="shared" si="532"/>
        <v>0</v>
      </c>
      <c r="EQ352" s="90" t="str">
        <f t="shared" si="533"/>
        <v>NO CONSISTENTE</v>
      </c>
    </row>
    <row r="353" spans="1:147" ht="15" customHeight="1" x14ac:dyDescent="0.2">
      <c r="A353" s="53" t="s">
        <v>506</v>
      </c>
      <c r="B353" s="56">
        <f t="shared" si="524"/>
        <v>0</v>
      </c>
      <c r="C353" s="59" t="str">
        <f t="shared" si="525"/>
        <v>NO</v>
      </c>
      <c r="E353" s="53" t="s">
        <v>680</v>
      </c>
      <c r="F353" s="55" t="s">
        <v>55</v>
      </c>
      <c r="G353" s="61" t="s">
        <v>681</v>
      </c>
      <c r="H353" s="56">
        <v>72611556</v>
      </c>
      <c r="I353" s="56">
        <v>0</v>
      </c>
      <c r="J353" s="56">
        <v>0</v>
      </c>
      <c r="K353" s="56">
        <v>15028972</v>
      </c>
      <c r="L353" s="56">
        <v>0</v>
      </c>
      <c r="M353" s="56">
        <v>0</v>
      </c>
      <c r="N353" s="57">
        <v>57582584</v>
      </c>
      <c r="O353" s="58">
        <f t="shared" si="447"/>
        <v>0</v>
      </c>
      <c r="P353" s="59" t="str">
        <f t="shared" si="448"/>
        <v>CONSISTENTE</v>
      </c>
      <c r="Q353" s="87" t="str">
        <f t="shared" si="449"/>
        <v>OK</v>
      </c>
      <c r="R353" s="56">
        <v>0</v>
      </c>
      <c r="S353" s="56">
        <v>0</v>
      </c>
      <c r="T353" s="56">
        <v>0</v>
      </c>
      <c r="U353" s="56">
        <v>0</v>
      </c>
      <c r="V353" s="56">
        <v>0</v>
      </c>
      <c r="W353" s="59" t="s">
        <v>2314</v>
      </c>
      <c r="X353" s="59" t="s">
        <v>2312</v>
      </c>
      <c r="Y353" s="59" t="str">
        <f t="shared" si="450"/>
        <v>CONSISTENTE</v>
      </c>
      <c r="Z353" s="59" t="str">
        <f t="shared" si="526"/>
        <v/>
      </c>
      <c r="AA353" s="66">
        <f>+VLOOKUP($E353,'[1]PLAN DE APLICACIÓN'!$B$11:$V$1115,16,FALSE)</f>
        <v>3492077.77</v>
      </c>
      <c r="AB353" s="66">
        <f>+VLOOKUP($E353,'[1]PLAN DE APLICACIÓN'!$B$11:$V$1115,17,FALSE)</f>
        <v>3492077.77</v>
      </c>
      <c r="AC353" s="66">
        <f>+VLOOKUP($E353,'[1]PLAN DE APLICACIÓN'!$B$11:$V$1115,18,FALSE)</f>
        <v>0</v>
      </c>
      <c r="AD353" s="66">
        <f>+VLOOKUP($E353,'[1]PLAN DE APLICACIÓN'!$B$11:$V$1115,19,FALSE)</f>
        <v>0</v>
      </c>
      <c r="AE353" s="66">
        <f>+VLOOKUP($E353,'[1]PLAN DE APLICACIÓN'!$B$11:$V$1115,20,FALSE)</f>
        <v>0</v>
      </c>
      <c r="AF353" s="66">
        <f>+VLOOKUP($E353,'[1]PLAN DE APLICACIÓN'!$B$11:$V$1115,21,FALSE)</f>
        <v>0</v>
      </c>
      <c r="AG353" s="59" t="str">
        <f t="shared" si="451"/>
        <v>CONSISTENTE</v>
      </c>
      <c r="AH353" s="59" t="str">
        <f t="shared" si="452"/>
        <v>NO CONSISTENTE</v>
      </c>
      <c r="AI353" s="59" t="str">
        <f t="shared" si="453"/>
        <v>CONSISTENTE</v>
      </c>
      <c r="AJ353" s="59" t="str">
        <f t="shared" si="454"/>
        <v>CONSISTENTE</v>
      </c>
      <c r="AK353" s="59" t="str">
        <f t="shared" si="455"/>
        <v>CONSISTENTE</v>
      </c>
      <c r="AL353" s="59" t="str">
        <f t="shared" si="456"/>
        <v>CONSISTENTE</v>
      </c>
      <c r="AM353" s="56">
        <v>48594636.590000004</v>
      </c>
      <c r="AN353" s="56">
        <v>48594636.590000004</v>
      </c>
      <c r="AO353" s="56">
        <v>0</v>
      </c>
      <c r="AP353" s="56">
        <v>0</v>
      </c>
      <c r="AQ353" s="56">
        <v>0</v>
      </c>
      <c r="AR353" s="56">
        <v>0</v>
      </c>
      <c r="AS353" s="59">
        <v>1</v>
      </c>
      <c r="AT353" s="59" t="str">
        <f t="shared" si="457"/>
        <v>CONSISTENTE</v>
      </c>
      <c r="AU353" s="59" t="str">
        <f t="shared" si="458"/>
        <v>NO CONSISTENTE</v>
      </c>
      <c r="AV353" s="59" t="str">
        <f t="shared" si="459"/>
        <v>CONSISTENTE</v>
      </c>
      <c r="AW353" s="59" t="str">
        <f t="shared" si="460"/>
        <v>CONSISTENTE</v>
      </c>
      <c r="AX353" s="59" t="str">
        <f t="shared" si="461"/>
        <v>CONSISTENTE</v>
      </c>
      <c r="AY353" s="59" t="str">
        <f t="shared" si="462"/>
        <v>CONSISTENTE</v>
      </c>
      <c r="AZ353" s="56">
        <v>48594636.590000004</v>
      </c>
      <c r="BA353" s="56">
        <v>48594636.590000004</v>
      </c>
      <c r="BB353" s="56">
        <v>0</v>
      </c>
      <c r="BC353" s="56">
        <v>0</v>
      </c>
      <c r="BD353" s="56">
        <v>0</v>
      </c>
      <c r="BE353" s="56">
        <v>0</v>
      </c>
      <c r="BF353" s="60">
        <v>1</v>
      </c>
      <c r="BG353" s="59" t="str">
        <f t="shared" si="463"/>
        <v>CONSISTENTE</v>
      </c>
      <c r="BH353" s="59" t="str">
        <f t="shared" si="464"/>
        <v>NO CONSISTENTE</v>
      </c>
      <c r="BI353" s="59" t="str">
        <f t="shared" si="465"/>
        <v>CONSISTENTE</v>
      </c>
      <c r="BJ353" s="59" t="str">
        <f t="shared" si="466"/>
        <v>CONSISTENTE</v>
      </c>
      <c r="BK353" s="59" t="str">
        <f t="shared" si="467"/>
        <v>CONSISTENTE</v>
      </c>
      <c r="BL353" s="59" t="str">
        <f t="shared" si="468"/>
        <v>CONSISTENTE</v>
      </c>
      <c r="BM353" s="59" t="str">
        <f t="shared" si="469"/>
        <v>CONSISTENTE</v>
      </c>
      <c r="BN353" s="59" t="str">
        <f t="shared" si="470"/>
        <v>CONSISTENTE</v>
      </c>
      <c r="BO353" s="59" t="str">
        <f t="shared" si="471"/>
        <v>CONSISTENTE</v>
      </c>
      <c r="BP353" s="59" t="str">
        <f t="shared" si="472"/>
        <v>CONSISTENTE</v>
      </c>
      <c r="BQ353" s="59" t="str">
        <f t="shared" si="473"/>
        <v>CONSISTENTE</v>
      </c>
      <c r="BR353" s="59" t="str">
        <f t="shared" si="474"/>
        <v>CONSISTENTE</v>
      </c>
      <c r="BS353" s="56">
        <v>0</v>
      </c>
      <c r="BT353" s="56">
        <v>0</v>
      </c>
      <c r="BU353" s="56">
        <v>0</v>
      </c>
      <c r="BV353" s="56">
        <v>0</v>
      </c>
      <c r="BW353" s="56">
        <v>0</v>
      </c>
      <c r="BX353" s="56">
        <v>0</v>
      </c>
      <c r="BY353" s="60">
        <v>1</v>
      </c>
      <c r="BZ353" s="59" t="str">
        <f t="shared" si="475"/>
        <v>CONSISTENTE</v>
      </c>
      <c r="CA353" s="59" t="str">
        <f t="shared" si="476"/>
        <v>NO CONSISTENTE</v>
      </c>
      <c r="CB353" s="59" t="str">
        <f t="shared" si="477"/>
        <v>CONSISTENTE</v>
      </c>
      <c r="CC353" s="59" t="str">
        <f t="shared" si="478"/>
        <v>CONSISTENTE</v>
      </c>
      <c r="CD353" s="59" t="str">
        <f t="shared" si="479"/>
        <v>CONSISTENTE</v>
      </c>
      <c r="CE353" s="59" t="str">
        <f t="shared" si="480"/>
        <v>CONSISTENTE</v>
      </c>
      <c r="CF353" s="56">
        <v>0</v>
      </c>
      <c r="CG353" s="56">
        <v>0</v>
      </c>
      <c r="CH353" s="56">
        <v>0</v>
      </c>
      <c r="CI353" s="56">
        <v>0</v>
      </c>
      <c r="CJ353" s="56">
        <v>0</v>
      </c>
      <c r="CK353" s="56">
        <v>0</v>
      </c>
      <c r="CL353" s="60">
        <v>1</v>
      </c>
      <c r="CM353" s="59" t="str">
        <f t="shared" si="481"/>
        <v>CONSISTENTE</v>
      </c>
      <c r="CN353" s="59" t="str">
        <f t="shared" si="482"/>
        <v>NO CONSISTENTE</v>
      </c>
      <c r="CO353" s="59" t="str">
        <f t="shared" si="483"/>
        <v>CONSISTENTE</v>
      </c>
      <c r="CP353" s="59" t="str">
        <f t="shared" si="484"/>
        <v>CONSISTENTE</v>
      </c>
      <c r="CQ353" s="59" t="str">
        <f t="shared" si="485"/>
        <v>CONSISTENTE</v>
      </c>
      <c r="CR353" s="59" t="str">
        <f t="shared" si="486"/>
        <v>CONSISTENTE</v>
      </c>
      <c r="CS353" s="59" t="str">
        <f t="shared" si="487"/>
        <v>CONSISTENTE</v>
      </c>
      <c r="CT353" s="59" t="str">
        <f t="shared" si="488"/>
        <v>CONSISTENTE</v>
      </c>
      <c r="CU353" s="59" t="str">
        <f t="shared" si="489"/>
        <v>CONSISTENTE</v>
      </c>
      <c r="CV353" s="59" t="str">
        <f t="shared" si="490"/>
        <v>CONSISTENTE</v>
      </c>
      <c r="CW353" s="59" t="str">
        <f t="shared" si="491"/>
        <v>CONSISTENTE</v>
      </c>
      <c r="CX353" s="59" t="str">
        <f t="shared" si="492"/>
        <v>CONSISTENTE</v>
      </c>
      <c r="CY353" s="56">
        <f t="shared" si="493"/>
        <v>3492077.77</v>
      </c>
      <c r="CZ353" s="56">
        <f t="shared" si="494"/>
        <v>3492077.77</v>
      </c>
      <c r="DA353" s="56">
        <f t="shared" si="495"/>
        <v>0</v>
      </c>
      <c r="DB353" s="56">
        <f t="shared" si="496"/>
        <v>0</v>
      </c>
      <c r="DC353" s="56">
        <f t="shared" si="497"/>
        <v>0</v>
      </c>
      <c r="DD353" s="56">
        <f t="shared" si="498"/>
        <v>0</v>
      </c>
      <c r="DE353" s="90">
        <f t="shared" si="499"/>
        <v>0</v>
      </c>
      <c r="DF353" s="90">
        <f t="shared" si="500"/>
        <v>0</v>
      </c>
      <c r="DG353" s="90">
        <f t="shared" si="501"/>
        <v>0</v>
      </c>
      <c r="DH353" s="90">
        <f t="shared" si="502"/>
        <v>0</v>
      </c>
      <c r="DI353" s="90">
        <f t="shared" si="503"/>
        <v>0</v>
      </c>
      <c r="DJ353" s="98">
        <f t="shared" si="504"/>
        <v>0</v>
      </c>
      <c r="DK353" s="103">
        <f t="shared" si="505"/>
        <v>52086714.360000007</v>
      </c>
      <c r="DL353" s="91">
        <f t="shared" si="506"/>
        <v>52086714.360000007</v>
      </c>
      <c r="DM353" s="91">
        <f t="shared" si="507"/>
        <v>0</v>
      </c>
      <c r="DN353" s="91">
        <f t="shared" si="508"/>
        <v>0</v>
      </c>
      <c r="DO353" s="91">
        <f t="shared" si="509"/>
        <v>0</v>
      </c>
      <c r="DP353" s="91">
        <f t="shared" si="510"/>
        <v>0</v>
      </c>
      <c r="DQ353" s="125" t="str">
        <f t="shared" si="511"/>
        <v>NO CONSISTENTE</v>
      </c>
      <c r="DR353" s="147">
        <v>0</v>
      </c>
      <c r="DS353" s="147">
        <v>0</v>
      </c>
      <c r="DT353" s="147">
        <v>0</v>
      </c>
      <c r="DU353" s="147">
        <v>0</v>
      </c>
      <c r="DV353" s="147">
        <v>0</v>
      </c>
      <c r="DW353" s="147">
        <v>0</v>
      </c>
      <c r="DX353" s="59">
        <f>+VLOOKUP($E353,'[2]Ejecución I Semestre 2016'!$B$11:$X$1115,10,FALSE)</f>
        <v>1</v>
      </c>
      <c r="DY353" s="68" t="str">
        <f t="shared" si="512"/>
        <v>CONSISTENTE</v>
      </c>
      <c r="DZ353" s="68" t="str">
        <f t="shared" si="513"/>
        <v>NO CONSISTENTE</v>
      </c>
      <c r="EA353" s="68" t="str">
        <f t="shared" si="514"/>
        <v>CONSISTENTE</v>
      </c>
      <c r="EB353" s="68" t="str">
        <f t="shared" si="515"/>
        <v>CONSISTENTE</v>
      </c>
      <c r="EC353" s="68" t="str">
        <f t="shared" si="516"/>
        <v>CONSISTENTE</v>
      </c>
      <c r="ED353" s="68" t="str">
        <f t="shared" si="517"/>
        <v>CONSISTENTE</v>
      </c>
      <c r="EE353" s="132">
        <f t="shared" si="518"/>
        <v>0</v>
      </c>
      <c r="EF353" s="131">
        <f t="shared" si="519"/>
        <v>0</v>
      </c>
      <c r="EG353" s="131">
        <f t="shared" si="520"/>
        <v>0</v>
      </c>
      <c r="EH353" s="131">
        <f t="shared" si="521"/>
        <v>0</v>
      </c>
      <c r="EI353" s="131">
        <f t="shared" si="522"/>
        <v>0</v>
      </c>
      <c r="EJ353" s="131">
        <f t="shared" si="523"/>
        <v>0</v>
      </c>
      <c r="EK353" s="131">
        <f t="shared" si="527"/>
        <v>52086714.360000007</v>
      </c>
      <c r="EL353" s="60">
        <f t="shared" si="528"/>
        <v>52086714.360000007</v>
      </c>
      <c r="EM353" s="60">
        <f t="shared" si="529"/>
        <v>0</v>
      </c>
      <c r="EN353" s="60">
        <f t="shared" si="530"/>
        <v>0</v>
      </c>
      <c r="EO353" s="60">
        <f t="shared" si="531"/>
        <v>0</v>
      </c>
      <c r="EP353" s="60">
        <f t="shared" si="532"/>
        <v>0</v>
      </c>
      <c r="EQ353" s="90" t="str">
        <f t="shared" si="533"/>
        <v>NO CONSISTENTE</v>
      </c>
    </row>
    <row r="354" spans="1:147" ht="15" customHeight="1" x14ac:dyDescent="0.2">
      <c r="A354" s="53" t="s">
        <v>508</v>
      </c>
      <c r="B354" s="56">
        <f t="shared" si="524"/>
        <v>2754819</v>
      </c>
      <c r="C354" s="59" t="str">
        <f t="shared" si="525"/>
        <v>SI</v>
      </c>
      <c r="E354" s="53" t="s">
        <v>682</v>
      </c>
      <c r="F354" s="55" t="s">
        <v>55</v>
      </c>
      <c r="G354" s="61" t="s">
        <v>683</v>
      </c>
      <c r="H354" s="56">
        <v>2754819</v>
      </c>
      <c r="I354" s="56">
        <v>0</v>
      </c>
      <c r="J354" s="56">
        <v>0</v>
      </c>
      <c r="K354" s="56">
        <v>0</v>
      </c>
      <c r="L354" s="56">
        <v>0</v>
      </c>
      <c r="M354" s="56">
        <v>0</v>
      </c>
      <c r="N354" s="57">
        <v>2754819</v>
      </c>
      <c r="O354" s="58">
        <f t="shared" si="447"/>
        <v>0</v>
      </c>
      <c r="P354" s="59" t="str">
        <f t="shared" si="448"/>
        <v>CONSISTENTE</v>
      </c>
      <c r="Q354" s="87" t="str">
        <f t="shared" si="449"/>
        <v>OK</v>
      </c>
      <c r="R354" s="56">
        <v>0</v>
      </c>
      <c r="S354" s="56">
        <v>2754819</v>
      </c>
      <c r="T354" s="56">
        <v>0</v>
      </c>
      <c r="U354" s="56">
        <v>0</v>
      </c>
      <c r="V354" s="56">
        <v>0</v>
      </c>
      <c r="W354" s="59" t="s">
        <v>2314</v>
      </c>
      <c r="X354" s="59" t="s">
        <v>2312</v>
      </c>
      <c r="Y354" s="59" t="str">
        <f t="shared" si="450"/>
        <v>CONSISTENTE</v>
      </c>
      <c r="Z354" s="59" t="str">
        <f t="shared" si="526"/>
        <v/>
      </c>
      <c r="AA354" s="66">
        <f>+VLOOKUP($E354,'[1]PLAN DE APLICACIÓN'!$B$11:$V$1115,16,FALSE)</f>
        <v>2754819</v>
      </c>
      <c r="AB354" s="66">
        <f>+VLOOKUP($E354,'[1]PLAN DE APLICACIÓN'!$B$11:$V$1115,17,FALSE)</f>
        <v>0</v>
      </c>
      <c r="AC354" s="66">
        <f>+VLOOKUP($E354,'[1]PLAN DE APLICACIÓN'!$B$11:$V$1115,18,FALSE)</f>
        <v>2754819</v>
      </c>
      <c r="AD354" s="66">
        <f>+VLOOKUP($E354,'[1]PLAN DE APLICACIÓN'!$B$11:$V$1115,19,FALSE)</f>
        <v>0</v>
      </c>
      <c r="AE354" s="66">
        <f>+VLOOKUP($E354,'[1]PLAN DE APLICACIÓN'!$B$11:$V$1115,20,FALSE)</f>
        <v>0</v>
      </c>
      <c r="AF354" s="66">
        <f>+VLOOKUP($E354,'[1]PLAN DE APLICACIÓN'!$B$11:$V$1115,21,FALSE)</f>
        <v>0</v>
      </c>
      <c r="AG354" s="59" t="str">
        <f t="shared" si="451"/>
        <v>CONSISTENTE</v>
      </c>
      <c r="AH354" s="59" t="str">
        <f t="shared" si="452"/>
        <v>CONSISTENTE</v>
      </c>
      <c r="AI354" s="59" t="str">
        <f t="shared" si="453"/>
        <v>CONSISTENTE</v>
      </c>
      <c r="AJ354" s="59" t="str">
        <f t="shared" si="454"/>
        <v>CONSISTENTE</v>
      </c>
      <c r="AK354" s="59" t="str">
        <f t="shared" si="455"/>
        <v>CONSISTENTE</v>
      </c>
      <c r="AL354" s="59" t="str">
        <f t="shared" si="456"/>
        <v>CONSISTENTE</v>
      </c>
      <c r="AM354" s="56">
        <v>2754819</v>
      </c>
      <c r="AN354" s="56">
        <v>0</v>
      </c>
      <c r="AO354" s="56">
        <v>2754819</v>
      </c>
      <c r="AP354" s="56">
        <v>0</v>
      </c>
      <c r="AQ354" s="56">
        <v>0</v>
      </c>
      <c r="AR354" s="56">
        <v>0</v>
      </c>
      <c r="AS354" s="59">
        <v>1</v>
      </c>
      <c r="AT354" s="59" t="str">
        <f t="shared" si="457"/>
        <v>CONSISTENTE</v>
      </c>
      <c r="AU354" s="59" t="str">
        <f t="shared" si="458"/>
        <v>CONSISTENTE</v>
      </c>
      <c r="AV354" s="59" t="str">
        <f t="shared" si="459"/>
        <v>CONSISTENTE</v>
      </c>
      <c r="AW354" s="59" t="str">
        <f t="shared" si="460"/>
        <v>CONSISTENTE</v>
      </c>
      <c r="AX354" s="59" t="str">
        <f t="shared" si="461"/>
        <v>CONSISTENTE</v>
      </c>
      <c r="AY354" s="59" t="str">
        <f t="shared" si="462"/>
        <v>CONSISTENTE</v>
      </c>
      <c r="AZ354" s="56">
        <v>2827531</v>
      </c>
      <c r="BA354" s="56">
        <v>0</v>
      </c>
      <c r="BB354" s="56">
        <v>2827531</v>
      </c>
      <c r="BC354" s="56">
        <v>0</v>
      </c>
      <c r="BD354" s="56">
        <v>0</v>
      </c>
      <c r="BE354" s="56">
        <v>0</v>
      </c>
      <c r="BF354" s="60">
        <v>1</v>
      </c>
      <c r="BG354" s="59" t="str">
        <f t="shared" si="463"/>
        <v>CONSISTENTE</v>
      </c>
      <c r="BH354" s="59" t="str">
        <f t="shared" si="464"/>
        <v>CONSISTENTE</v>
      </c>
      <c r="BI354" s="59" t="str">
        <f t="shared" si="465"/>
        <v>NO CONSISTENTE</v>
      </c>
      <c r="BJ354" s="59" t="str">
        <f t="shared" si="466"/>
        <v>CONSISTENTE</v>
      </c>
      <c r="BK354" s="59" t="str">
        <f t="shared" si="467"/>
        <v>CONSISTENTE</v>
      </c>
      <c r="BL354" s="59" t="str">
        <f t="shared" si="468"/>
        <v>CONSISTENTE</v>
      </c>
      <c r="BM354" s="59" t="str">
        <f t="shared" si="469"/>
        <v>CONSISTENTE</v>
      </c>
      <c r="BN354" s="59" t="str">
        <f t="shared" si="470"/>
        <v>CONSISTENTE</v>
      </c>
      <c r="BO354" s="59" t="str">
        <f t="shared" si="471"/>
        <v>CONSISTENTE</v>
      </c>
      <c r="BP354" s="59" t="str">
        <f t="shared" si="472"/>
        <v>CONSISTENTE</v>
      </c>
      <c r="BQ354" s="59" t="str">
        <f t="shared" si="473"/>
        <v>CONSISTENTE</v>
      </c>
      <c r="BR354" s="59" t="str">
        <f t="shared" si="474"/>
        <v>CONSISTENTE</v>
      </c>
      <c r="BS354" s="56">
        <v>0</v>
      </c>
      <c r="BT354" s="56">
        <v>0</v>
      </c>
      <c r="BU354" s="56">
        <v>0</v>
      </c>
      <c r="BV354" s="56">
        <v>0</v>
      </c>
      <c r="BW354" s="56">
        <v>0</v>
      </c>
      <c r="BX354" s="56">
        <v>0</v>
      </c>
      <c r="BY354" s="60">
        <v>1</v>
      </c>
      <c r="BZ354" s="59" t="str">
        <f t="shared" si="475"/>
        <v>CONSISTENTE</v>
      </c>
      <c r="CA354" s="59" t="str">
        <f t="shared" si="476"/>
        <v>CONSISTENTE</v>
      </c>
      <c r="CB354" s="59" t="str">
        <f t="shared" si="477"/>
        <v>NO CONSISTENTE</v>
      </c>
      <c r="CC354" s="59" t="str">
        <f t="shared" si="478"/>
        <v>CONSISTENTE</v>
      </c>
      <c r="CD354" s="59" t="str">
        <f t="shared" si="479"/>
        <v>CONSISTENTE</v>
      </c>
      <c r="CE354" s="59" t="str">
        <f t="shared" si="480"/>
        <v>CONSISTENTE</v>
      </c>
      <c r="CF354" s="56">
        <v>2827531</v>
      </c>
      <c r="CG354" s="56">
        <v>0</v>
      </c>
      <c r="CH354" s="56">
        <v>2827531</v>
      </c>
      <c r="CI354" s="56">
        <v>0</v>
      </c>
      <c r="CJ354" s="56">
        <v>0</v>
      </c>
      <c r="CK354" s="56">
        <v>0</v>
      </c>
      <c r="CL354" s="60">
        <v>1</v>
      </c>
      <c r="CM354" s="59" t="str">
        <f t="shared" si="481"/>
        <v>CONSISTENTE</v>
      </c>
      <c r="CN354" s="59" t="str">
        <f t="shared" si="482"/>
        <v>CONSISTENTE</v>
      </c>
      <c r="CO354" s="59" t="str">
        <f t="shared" si="483"/>
        <v>NO CONSISTENTE</v>
      </c>
      <c r="CP354" s="59" t="str">
        <f t="shared" si="484"/>
        <v>CONSISTENTE</v>
      </c>
      <c r="CQ354" s="59" t="str">
        <f t="shared" si="485"/>
        <v>CONSISTENTE</v>
      </c>
      <c r="CR354" s="59" t="str">
        <f t="shared" si="486"/>
        <v>CONSISTENTE</v>
      </c>
      <c r="CS354" s="59" t="str">
        <f t="shared" si="487"/>
        <v>CONSISTENTE</v>
      </c>
      <c r="CT354" s="59" t="str">
        <f t="shared" si="488"/>
        <v>CONSISTENTE</v>
      </c>
      <c r="CU354" s="59" t="str">
        <f t="shared" si="489"/>
        <v>CONSISTENTE</v>
      </c>
      <c r="CV354" s="59" t="str">
        <f t="shared" si="490"/>
        <v>CONSISTENTE</v>
      </c>
      <c r="CW354" s="59" t="str">
        <f t="shared" si="491"/>
        <v>CONSISTENTE</v>
      </c>
      <c r="CX354" s="59" t="str">
        <f t="shared" si="492"/>
        <v>CONSISTENTE</v>
      </c>
      <c r="CY354" s="56">
        <f t="shared" si="493"/>
        <v>5509638</v>
      </c>
      <c r="CZ354" s="56">
        <f t="shared" si="494"/>
        <v>0</v>
      </c>
      <c r="DA354" s="56">
        <f t="shared" si="495"/>
        <v>5509638</v>
      </c>
      <c r="DB354" s="56">
        <f t="shared" si="496"/>
        <v>0</v>
      </c>
      <c r="DC354" s="56">
        <f t="shared" si="497"/>
        <v>0</v>
      </c>
      <c r="DD354" s="56">
        <f t="shared" si="498"/>
        <v>0</v>
      </c>
      <c r="DE354" s="90">
        <f t="shared" si="499"/>
        <v>5509638</v>
      </c>
      <c r="DF354" s="90">
        <f t="shared" si="500"/>
        <v>0</v>
      </c>
      <c r="DG354" s="90">
        <f t="shared" si="501"/>
        <v>5509638</v>
      </c>
      <c r="DH354" s="90">
        <f t="shared" si="502"/>
        <v>0</v>
      </c>
      <c r="DI354" s="90">
        <f t="shared" si="503"/>
        <v>0</v>
      </c>
      <c r="DJ354" s="98">
        <f t="shared" si="504"/>
        <v>0</v>
      </c>
      <c r="DK354" s="103">
        <f t="shared" si="505"/>
        <v>8409881</v>
      </c>
      <c r="DL354" s="91">
        <f t="shared" si="506"/>
        <v>0</v>
      </c>
      <c r="DM354" s="91">
        <f t="shared" si="507"/>
        <v>8409881</v>
      </c>
      <c r="DN354" s="91">
        <f t="shared" si="508"/>
        <v>0</v>
      </c>
      <c r="DO354" s="91">
        <f t="shared" si="509"/>
        <v>0</v>
      </c>
      <c r="DP354" s="91">
        <f t="shared" si="510"/>
        <v>0</v>
      </c>
      <c r="DQ354" s="125" t="str">
        <f t="shared" si="511"/>
        <v>NO CONSISTENTE</v>
      </c>
      <c r="DR354" s="147">
        <v>2827531</v>
      </c>
      <c r="DS354" s="147">
        <v>0</v>
      </c>
      <c r="DT354" s="147">
        <v>2827531</v>
      </c>
      <c r="DU354" s="147">
        <v>0</v>
      </c>
      <c r="DV354" s="147">
        <v>0</v>
      </c>
      <c r="DW354" s="147">
        <v>0</v>
      </c>
      <c r="DX354" s="59">
        <f>+VLOOKUP($E354,'[2]Ejecución I Semestre 2016'!$B$11:$X$1115,10,FALSE)</f>
        <v>1</v>
      </c>
      <c r="DY354" s="68" t="str">
        <f t="shared" si="512"/>
        <v>CONSISTENTE</v>
      </c>
      <c r="DZ354" s="68" t="str">
        <f t="shared" si="513"/>
        <v>CONSISTENTE</v>
      </c>
      <c r="EA354" s="68" t="str">
        <f t="shared" si="514"/>
        <v>NO CONSISTENTE</v>
      </c>
      <c r="EB354" s="68" t="str">
        <f t="shared" si="515"/>
        <v>CONSISTENTE</v>
      </c>
      <c r="EC354" s="68" t="str">
        <f t="shared" si="516"/>
        <v>CONSISTENTE</v>
      </c>
      <c r="ED354" s="68" t="str">
        <f t="shared" si="517"/>
        <v>CONSISTENTE</v>
      </c>
      <c r="EE354" s="132">
        <f t="shared" si="518"/>
        <v>5509638</v>
      </c>
      <c r="EF354" s="131">
        <f t="shared" si="519"/>
        <v>0</v>
      </c>
      <c r="EG354" s="131">
        <f t="shared" si="520"/>
        <v>5509638</v>
      </c>
      <c r="EH354" s="131">
        <f t="shared" si="521"/>
        <v>0</v>
      </c>
      <c r="EI354" s="131">
        <f t="shared" si="522"/>
        <v>0</v>
      </c>
      <c r="EJ354" s="131">
        <f t="shared" si="523"/>
        <v>0</v>
      </c>
      <c r="EK354" s="131">
        <f t="shared" si="527"/>
        <v>11237412</v>
      </c>
      <c r="EL354" s="60">
        <f t="shared" si="528"/>
        <v>0</v>
      </c>
      <c r="EM354" s="60">
        <f t="shared" si="529"/>
        <v>11237412</v>
      </c>
      <c r="EN354" s="60">
        <f t="shared" si="530"/>
        <v>0</v>
      </c>
      <c r="EO354" s="60">
        <f t="shared" si="531"/>
        <v>0</v>
      </c>
      <c r="EP354" s="60">
        <f t="shared" si="532"/>
        <v>0</v>
      </c>
      <c r="EQ354" s="90" t="str">
        <f t="shared" si="533"/>
        <v>NO CONSISTENTE</v>
      </c>
    </row>
    <row r="355" spans="1:147" ht="15" customHeight="1" x14ac:dyDescent="0.2">
      <c r="A355" s="53" t="s">
        <v>510</v>
      </c>
      <c r="B355" s="56">
        <f t="shared" si="524"/>
        <v>318894.71999999997</v>
      </c>
      <c r="C355" s="59" t="str">
        <f t="shared" si="525"/>
        <v>SI</v>
      </c>
      <c r="E355" s="53" t="s">
        <v>684</v>
      </c>
      <c r="F355" s="55" t="s">
        <v>55</v>
      </c>
      <c r="G355" s="61" t="s">
        <v>685</v>
      </c>
      <c r="H355" s="56">
        <v>318894.71999999997</v>
      </c>
      <c r="I355" s="56">
        <v>0</v>
      </c>
      <c r="J355" s="56">
        <v>0</v>
      </c>
      <c r="K355" s="56">
        <v>0</v>
      </c>
      <c r="L355" s="56">
        <v>0</v>
      </c>
      <c r="M355" s="56">
        <v>0</v>
      </c>
      <c r="N355" s="57">
        <v>318894.71999999997</v>
      </c>
      <c r="O355" s="58">
        <f t="shared" si="447"/>
        <v>0</v>
      </c>
      <c r="P355" s="59" t="str">
        <f t="shared" si="448"/>
        <v>CONSISTENTE</v>
      </c>
      <c r="Q355" s="87" t="str">
        <f t="shared" si="449"/>
        <v>OK</v>
      </c>
      <c r="R355" s="56">
        <v>0</v>
      </c>
      <c r="S355" s="56">
        <v>318894.71999999997</v>
      </c>
      <c r="T355" s="56">
        <v>0</v>
      </c>
      <c r="U355" s="56">
        <v>0</v>
      </c>
      <c r="V355" s="56">
        <v>0</v>
      </c>
      <c r="W355" s="59" t="s">
        <v>2314</v>
      </c>
      <c r="X355" s="59" t="s">
        <v>2312</v>
      </c>
      <c r="Y355" s="59" t="str">
        <f t="shared" si="450"/>
        <v>CONSISTENTE</v>
      </c>
      <c r="Z355" s="59" t="str">
        <f t="shared" si="526"/>
        <v/>
      </c>
      <c r="AA355" s="66">
        <f>+VLOOKUP($E355,'[1]PLAN DE APLICACIÓN'!$B$11:$V$1115,16,FALSE)</f>
        <v>318894.71999999997</v>
      </c>
      <c r="AB355" s="66">
        <f>+VLOOKUP($E355,'[1]PLAN DE APLICACIÓN'!$B$11:$V$1115,17,FALSE)</f>
        <v>0</v>
      </c>
      <c r="AC355" s="66">
        <f>+VLOOKUP($E355,'[1]PLAN DE APLICACIÓN'!$B$11:$V$1115,18,FALSE)</f>
        <v>318894.71999999997</v>
      </c>
      <c r="AD355" s="66">
        <f>+VLOOKUP($E355,'[1]PLAN DE APLICACIÓN'!$B$11:$V$1115,19,FALSE)</f>
        <v>0</v>
      </c>
      <c r="AE355" s="66">
        <f>+VLOOKUP($E355,'[1]PLAN DE APLICACIÓN'!$B$11:$V$1115,20,FALSE)</f>
        <v>0</v>
      </c>
      <c r="AF355" s="66">
        <f>+VLOOKUP($E355,'[1]PLAN DE APLICACIÓN'!$B$11:$V$1115,21,FALSE)</f>
        <v>0</v>
      </c>
      <c r="AG355" s="59" t="str">
        <f t="shared" si="451"/>
        <v>CONSISTENTE</v>
      </c>
      <c r="AH355" s="59" t="str">
        <f t="shared" si="452"/>
        <v>CONSISTENTE</v>
      </c>
      <c r="AI355" s="59" t="str">
        <f t="shared" si="453"/>
        <v>CONSISTENTE</v>
      </c>
      <c r="AJ355" s="59" t="str">
        <f t="shared" si="454"/>
        <v>CONSISTENTE</v>
      </c>
      <c r="AK355" s="59" t="str">
        <f t="shared" si="455"/>
        <v>CONSISTENTE</v>
      </c>
      <c r="AL355" s="59" t="str">
        <f t="shared" si="456"/>
        <v>CONSISTENTE</v>
      </c>
      <c r="AM355" s="56">
        <v>0</v>
      </c>
      <c r="AN355" s="56">
        <v>0</v>
      </c>
      <c r="AO355" s="56">
        <v>0</v>
      </c>
      <c r="AP355" s="56">
        <v>0</v>
      </c>
      <c r="AQ355" s="56">
        <v>0</v>
      </c>
      <c r="AR355" s="56">
        <v>0</v>
      </c>
      <c r="AS355" s="59">
        <v>1</v>
      </c>
      <c r="AT355" s="59" t="str">
        <f t="shared" si="457"/>
        <v>CONSISTENTE</v>
      </c>
      <c r="AU355" s="59" t="str">
        <f t="shared" si="458"/>
        <v>CONSISTENTE</v>
      </c>
      <c r="AV355" s="59" t="str">
        <f t="shared" si="459"/>
        <v>CONSISTENTE</v>
      </c>
      <c r="AW355" s="59" t="str">
        <f t="shared" si="460"/>
        <v>CONSISTENTE</v>
      </c>
      <c r="AX355" s="59" t="str">
        <f t="shared" si="461"/>
        <v>CONSISTENTE</v>
      </c>
      <c r="AY355" s="59" t="str">
        <f t="shared" si="462"/>
        <v>CONSISTENTE</v>
      </c>
      <c r="AZ355" s="56">
        <v>0</v>
      </c>
      <c r="BA355" s="56">
        <v>0</v>
      </c>
      <c r="BB355" s="56">
        <v>0</v>
      </c>
      <c r="BC355" s="56">
        <v>0</v>
      </c>
      <c r="BD355" s="56">
        <v>0</v>
      </c>
      <c r="BE355" s="56">
        <v>0</v>
      </c>
      <c r="BF355" s="60">
        <v>1</v>
      </c>
      <c r="BG355" s="59" t="str">
        <f t="shared" si="463"/>
        <v>CONSISTENTE</v>
      </c>
      <c r="BH355" s="59" t="str">
        <f t="shared" si="464"/>
        <v>CONSISTENTE</v>
      </c>
      <c r="BI355" s="59" t="str">
        <f t="shared" si="465"/>
        <v>CONSISTENTE</v>
      </c>
      <c r="BJ355" s="59" t="str">
        <f t="shared" si="466"/>
        <v>CONSISTENTE</v>
      </c>
      <c r="BK355" s="59" t="str">
        <f t="shared" si="467"/>
        <v>CONSISTENTE</v>
      </c>
      <c r="BL355" s="59" t="str">
        <f t="shared" si="468"/>
        <v>CONSISTENTE</v>
      </c>
      <c r="BM355" s="59" t="str">
        <f t="shared" si="469"/>
        <v>CONSISTENTE</v>
      </c>
      <c r="BN355" s="59" t="str">
        <f t="shared" si="470"/>
        <v>CONSISTENTE</v>
      </c>
      <c r="BO355" s="59" t="str">
        <f t="shared" si="471"/>
        <v>CONSISTENTE</v>
      </c>
      <c r="BP355" s="59" t="str">
        <f t="shared" si="472"/>
        <v>CONSISTENTE</v>
      </c>
      <c r="BQ355" s="59" t="str">
        <f t="shared" si="473"/>
        <v>CONSISTENTE</v>
      </c>
      <c r="BR355" s="59" t="str">
        <f t="shared" si="474"/>
        <v>CONSISTENTE</v>
      </c>
      <c r="BS355" s="56">
        <v>318894.71999999997</v>
      </c>
      <c r="BT355" s="56">
        <v>0</v>
      </c>
      <c r="BU355" s="56">
        <v>318894.71999999997</v>
      </c>
      <c r="BV355" s="56">
        <v>0</v>
      </c>
      <c r="BW355" s="56">
        <v>0</v>
      </c>
      <c r="BX355" s="56">
        <v>0</v>
      </c>
      <c r="BY355" s="60">
        <v>1</v>
      </c>
      <c r="BZ355" s="59" t="str">
        <f t="shared" si="475"/>
        <v>CONSISTENTE</v>
      </c>
      <c r="CA355" s="59" t="str">
        <f t="shared" si="476"/>
        <v>CONSISTENTE</v>
      </c>
      <c r="CB355" s="59" t="str">
        <f t="shared" si="477"/>
        <v>CONSISTENTE</v>
      </c>
      <c r="CC355" s="59" t="str">
        <f t="shared" si="478"/>
        <v>CONSISTENTE</v>
      </c>
      <c r="CD355" s="59" t="str">
        <f t="shared" si="479"/>
        <v>CONSISTENTE</v>
      </c>
      <c r="CE355" s="59" t="str">
        <f t="shared" si="480"/>
        <v>CONSISTENTE</v>
      </c>
      <c r="CF355" s="56">
        <v>318894.71999999997</v>
      </c>
      <c r="CG355" s="56">
        <v>0</v>
      </c>
      <c r="CH355" s="56">
        <v>318894.71999999997</v>
      </c>
      <c r="CI355" s="56">
        <v>0</v>
      </c>
      <c r="CJ355" s="56">
        <v>0</v>
      </c>
      <c r="CK355" s="56">
        <v>0</v>
      </c>
      <c r="CL355" s="60">
        <v>1</v>
      </c>
      <c r="CM355" s="59" t="str">
        <f t="shared" si="481"/>
        <v>CONSISTENTE</v>
      </c>
      <c r="CN355" s="59" t="str">
        <f t="shared" si="482"/>
        <v>CONSISTENTE</v>
      </c>
      <c r="CO355" s="59" t="str">
        <f t="shared" si="483"/>
        <v>CONSISTENTE</v>
      </c>
      <c r="CP355" s="59" t="str">
        <f t="shared" si="484"/>
        <v>CONSISTENTE</v>
      </c>
      <c r="CQ355" s="59" t="str">
        <f t="shared" si="485"/>
        <v>CONSISTENTE</v>
      </c>
      <c r="CR355" s="59" t="str">
        <f t="shared" si="486"/>
        <v>CONSISTENTE</v>
      </c>
      <c r="CS355" s="59" t="str">
        <f t="shared" si="487"/>
        <v>CONSISTENTE</v>
      </c>
      <c r="CT355" s="59" t="str">
        <f t="shared" si="488"/>
        <v>CONSISTENTE</v>
      </c>
      <c r="CU355" s="59" t="str">
        <f t="shared" si="489"/>
        <v>CONSISTENTE</v>
      </c>
      <c r="CV355" s="59" t="str">
        <f t="shared" si="490"/>
        <v>CONSISTENTE</v>
      </c>
      <c r="CW355" s="59" t="str">
        <f t="shared" si="491"/>
        <v>CONSISTENTE</v>
      </c>
      <c r="CX355" s="59" t="str">
        <f t="shared" si="492"/>
        <v>CONSISTENTE</v>
      </c>
      <c r="CY355" s="56">
        <f t="shared" si="493"/>
        <v>637789.43999999994</v>
      </c>
      <c r="CZ355" s="56">
        <f t="shared" si="494"/>
        <v>0</v>
      </c>
      <c r="DA355" s="56">
        <f t="shared" si="495"/>
        <v>637789.43999999994</v>
      </c>
      <c r="DB355" s="56">
        <f t="shared" si="496"/>
        <v>0</v>
      </c>
      <c r="DC355" s="56">
        <f t="shared" si="497"/>
        <v>0</v>
      </c>
      <c r="DD355" s="56">
        <f t="shared" si="498"/>
        <v>0</v>
      </c>
      <c r="DE355" s="90">
        <f t="shared" si="499"/>
        <v>637789.43999999994</v>
      </c>
      <c r="DF355" s="90">
        <f t="shared" si="500"/>
        <v>0</v>
      </c>
      <c r="DG355" s="90">
        <f t="shared" si="501"/>
        <v>637789.43999999994</v>
      </c>
      <c r="DH355" s="90">
        <f t="shared" si="502"/>
        <v>0</v>
      </c>
      <c r="DI355" s="90">
        <f t="shared" si="503"/>
        <v>0</v>
      </c>
      <c r="DJ355" s="98">
        <f t="shared" si="504"/>
        <v>0</v>
      </c>
      <c r="DK355" s="103">
        <f t="shared" si="505"/>
        <v>637789.43999999994</v>
      </c>
      <c r="DL355" s="91">
        <f t="shared" si="506"/>
        <v>0</v>
      </c>
      <c r="DM355" s="91">
        <f t="shared" si="507"/>
        <v>637789.43999999994</v>
      </c>
      <c r="DN355" s="91">
        <f t="shared" si="508"/>
        <v>0</v>
      </c>
      <c r="DO355" s="91">
        <f t="shared" si="509"/>
        <v>0</v>
      </c>
      <c r="DP355" s="91">
        <f t="shared" si="510"/>
        <v>0</v>
      </c>
      <c r="DQ355" s="125" t="str">
        <f t="shared" si="511"/>
        <v>CONSISTENTE</v>
      </c>
      <c r="DR355" s="147">
        <v>318894.71999999997</v>
      </c>
      <c r="DS355" s="147">
        <v>0</v>
      </c>
      <c r="DT355" s="147">
        <v>318894.71999999997</v>
      </c>
      <c r="DU355" s="147">
        <v>0</v>
      </c>
      <c r="DV355" s="147">
        <v>0</v>
      </c>
      <c r="DW355" s="147">
        <v>0</v>
      </c>
      <c r="DX355" s="59">
        <f>+VLOOKUP($E355,'[2]Ejecución I Semestre 2016'!$B$11:$X$1115,10,FALSE)</f>
        <v>1</v>
      </c>
      <c r="DY355" s="68" t="str">
        <f t="shared" si="512"/>
        <v>CONSISTENTE</v>
      </c>
      <c r="DZ355" s="68" t="str">
        <f t="shared" si="513"/>
        <v>CONSISTENTE</v>
      </c>
      <c r="EA355" s="68" t="str">
        <f t="shared" si="514"/>
        <v>NO CONSISTENTE</v>
      </c>
      <c r="EB355" s="68" t="str">
        <f t="shared" si="515"/>
        <v>CONSISTENTE</v>
      </c>
      <c r="EC355" s="68" t="str">
        <f t="shared" si="516"/>
        <v>CONSISTENTE</v>
      </c>
      <c r="ED355" s="68" t="str">
        <f t="shared" si="517"/>
        <v>CONSISTENTE</v>
      </c>
      <c r="EE355" s="132">
        <f t="shared" si="518"/>
        <v>637789.43999999994</v>
      </c>
      <c r="EF355" s="131">
        <f t="shared" si="519"/>
        <v>0</v>
      </c>
      <c r="EG355" s="131">
        <f t="shared" si="520"/>
        <v>637789.43999999994</v>
      </c>
      <c r="EH355" s="131">
        <f t="shared" si="521"/>
        <v>0</v>
      </c>
      <c r="EI355" s="131">
        <f t="shared" si="522"/>
        <v>0</v>
      </c>
      <c r="EJ355" s="131">
        <f t="shared" si="523"/>
        <v>0</v>
      </c>
      <c r="EK355" s="131">
        <f t="shared" si="527"/>
        <v>956684.15999999992</v>
      </c>
      <c r="EL355" s="60">
        <f t="shared" si="528"/>
        <v>0</v>
      </c>
      <c r="EM355" s="60">
        <f t="shared" si="529"/>
        <v>956684.15999999992</v>
      </c>
      <c r="EN355" s="60">
        <f t="shared" si="530"/>
        <v>0</v>
      </c>
      <c r="EO355" s="60">
        <f t="shared" si="531"/>
        <v>0</v>
      </c>
      <c r="EP355" s="60">
        <f t="shared" si="532"/>
        <v>0</v>
      </c>
      <c r="EQ355" s="90" t="str">
        <f t="shared" si="533"/>
        <v>NO CONSISTENTE</v>
      </c>
    </row>
    <row r="356" spans="1:147" ht="15" customHeight="1" x14ac:dyDescent="0.2">
      <c r="A356" s="53" t="s">
        <v>512</v>
      </c>
      <c r="B356" s="56">
        <f t="shared" si="524"/>
        <v>65778919.490000002</v>
      </c>
      <c r="C356" s="59" t="str">
        <f t="shared" si="525"/>
        <v>SI</v>
      </c>
      <c r="E356" s="53" t="s">
        <v>686</v>
      </c>
      <c r="F356" s="55" t="s">
        <v>55</v>
      </c>
      <c r="G356" s="61" t="s">
        <v>687</v>
      </c>
      <c r="H356" s="56">
        <v>65778919.490000002</v>
      </c>
      <c r="I356" s="56">
        <v>0</v>
      </c>
      <c r="J356" s="56">
        <v>0</v>
      </c>
      <c r="K356" s="56">
        <v>0</v>
      </c>
      <c r="L356" s="56">
        <v>0</v>
      </c>
      <c r="M356" s="56">
        <v>0</v>
      </c>
      <c r="N356" s="57">
        <v>65778919.490000002</v>
      </c>
      <c r="O356" s="58">
        <f t="shared" si="447"/>
        <v>0</v>
      </c>
      <c r="P356" s="59" t="str">
        <f t="shared" si="448"/>
        <v>CONSISTENTE</v>
      </c>
      <c r="Q356" s="87" t="str">
        <f t="shared" si="449"/>
        <v>OK</v>
      </c>
      <c r="R356" s="56">
        <v>0</v>
      </c>
      <c r="S356" s="56">
        <v>0</v>
      </c>
      <c r="T356" s="56">
        <v>65778919.490000002</v>
      </c>
      <c r="U356" s="56">
        <v>0</v>
      </c>
      <c r="V356" s="56">
        <v>0</v>
      </c>
      <c r="W356" s="59" t="s">
        <v>2314</v>
      </c>
      <c r="X356" s="59" t="s">
        <v>2312</v>
      </c>
      <c r="Y356" s="59" t="str">
        <f t="shared" si="450"/>
        <v>CONSISTENTE</v>
      </c>
      <c r="Z356" s="59" t="str">
        <f t="shared" si="526"/>
        <v/>
      </c>
      <c r="AA356" s="66">
        <f>+VLOOKUP($E356,'[1]PLAN DE APLICACIÓN'!$B$11:$V$1115,16,FALSE)</f>
        <v>0</v>
      </c>
      <c r="AB356" s="66">
        <f>+VLOOKUP($E356,'[1]PLAN DE APLICACIÓN'!$B$11:$V$1115,17,FALSE)</f>
        <v>0</v>
      </c>
      <c r="AC356" s="66">
        <f>+VLOOKUP($E356,'[1]PLAN DE APLICACIÓN'!$B$11:$V$1115,18,FALSE)</f>
        <v>0</v>
      </c>
      <c r="AD356" s="66">
        <f>+VLOOKUP($E356,'[1]PLAN DE APLICACIÓN'!$B$11:$V$1115,19,FALSE)</f>
        <v>0</v>
      </c>
      <c r="AE356" s="66">
        <f>+VLOOKUP($E356,'[1]PLAN DE APLICACIÓN'!$B$11:$V$1115,20,FALSE)</f>
        <v>0</v>
      </c>
      <c r="AF356" s="66">
        <f>+VLOOKUP($E356,'[1]PLAN DE APLICACIÓN'!$B$11:$V$1115,21,FALSE)</f>
        <v>0</v>
      </c>
      <c r="AG356" s="59" t="str">
        <f t="shared" si="451"/>
        <v>CONSISTENTE</v>
      </c>
      <c r="AH356" s="59" t="str">
        <f t="shared" si="452"/>
        <v>CONSISTENTE</v>
      </c>
      <c r="AI356" s="59" t="str">
        <f t="shared" si="453"/>
        <v>CONSISTENTE</v>
      </c>
      <c r="AJ356" s="59" t="str">
        <f t="shared" si="454"/>
        <v>CONSISTENTE</v>
      </c>
      <c r="AK356" s="59" t="str">
        <f t="shared" si="455"/>
        <v>CONSISTENTE</v>
      </c>
      <c r="AL356" s="59" t="str">
        <f t="shared" si="456"/>
        <v>CONSISTENTE</v>
      </c>
      <c r="AM356" s="56">
        <v>0</v>
      </c>
      <c r="AN356" s="56">
        <v>0</v>
      </c>
      <c r="AO356" s="56">
        <v>0</v>
      </c>
      <c r="AP356" s="56">
        <v>0</v>
      </c>
      <c r="AQ356" s="56">
        <v>0</v>
      </c>
      <c r="AR356" s="56">
        <v>0</v>
      </c>
      <c r="AS356" s="59">
        <v>1</v>
      </c>
      <c r="AT356" s="59" t="str">
        <f t="shared" si="457"/>
        <v>CONSISTENTE</v>
      </c>
      <c r="AU356" s="59" t="str">
        <f t="shared" si="458"/>
        <v>CONSISTENTE</v>
      </c>
      <c r="AV356" s="59" t="str">
        <f t="shared" si="459"/>
        <v>CONSISTENTE</v>
      </c>
      <c r="AW356" s="59" t="str">
        <f t="shared" si="460"/>
        <v>CONSISTENTE</v>
      </c>
      <c r="AX356" s="59" t="str">
        <f t="shared" si="461"/>
        <v>CONSISTENTE</v>
      </c>
      <c r="AY356" s="59" t="str">
        <f t="shared" si="462"/>
        <v>CONSISTENTE</v>
      </c>
      <c r="AZ356" s="56">
        <v>63361138.060000002</v>
      </c>
      <c r="BA356" s="56">
        <v>0</v>
      </c>
      <c r="BB356" s="56">
        <v>0</v>
      </c>
      <c r="BC356" s="56">
        <v>63361138.060000002</v>
      </c>
      <c r="BD356" s="56">
        <v>0</v>
      </c>
      <c r="BE356" s="56">
        <v>0</v>
      </c>
      <c r="BF356" s="60">
        <v>1</v>
      </c>
      <c r="BG356" s="59" t="str">
        <f t="shared" si="463"/>
        <v>CONSISTENTE</v>
      </c>
      <c r="BH356" s="59" t="str">
        <f t="shared" si="464"/>
        <v>CONSISTENTE</v>
      </c>
      <c r="BI356" s="59" t="str">
        <f t="shared" si="465"/>
        <v>CONSISTENTE</v>
      </c>
      <c r="BJ356" s="59" t="str">
        <f t="shared" si="466"/>
        <v>CONSISTENTE</v>
      </c>
      <c r="BK356" s="59" t="str">
        <f t="shared" si="467"/>
        <v>CONSISTENTE</v>
      </c>
      <c r="BL356" s="59" t="str">
        <f t="shared" si="468"/>
        <v>CONSISTENTE</v>
      </c>
      <c r="BM356" s="59" t="str">
        <f t="shared" si="469"/>
        <v>CONSISTENTE</v>
      </c>
      <c r="BN356" s="59" t="str">
        <f t="shared" si="470"/>
        <v>CONSISTENTE</v>
      </c>
      <c r="BO356" s="59" t="str">
        <f t="shared" si="471"/>
        <v>CONSISTENTE</v>
      </c>
      <c r="BP356" s="59" t="str">
        <f t="shared" si="472"/>
        <v>CONSISTENTE</v>
      </c>
      <c r="BQ356" s="59" t="str">
        <f t="shared" si="473"/>
        <v>CONSISTENTE</v>
      </c>
      <c r="BR356" s="59" t="str">
        <f t="shared" si="474"/>
        <v>CONSISTENTE</v>
      </c>
      <c r="BS356" s="56">
        <v>0</v>
      </c>
      <c r="BT356" s="56">
        <v>0</v>
      </c>
      <c r="BU356" s="56">
        <v>0</v>
      </c>
      <c r="BV356" s="56">
        <v>0</v>
      </c>
      <c r="BW356" s="56">
        <v>0</v>
      </c>
      <c r="BX356" s="56">
        <v>0</v>
      </c>
      <c r="BY356" s="60">
        <v>1</v>
      </c>
      <c r="BZ356" s="59" t="str">
        <f t="shared" si="475"/>
        <v>CONSISTENTE</v>
      </c>
      <c r="CA356" s="59" t="str">
        <f t="shared" si="476"/>
        <v>CONSISTENTE</v>
      </c>
      <c r="CB356" s="59" t="str">
        <f t="shared" si="477"/>
        <v>CONSISTENTE</v>
      </c>
      <c r="CC356" s="59" t="str">
        <f t="shared" si="478"/>
        <v>CONSISTENTE</v>
      </c>
      <c r="CD356" s="59" t="str">
        <f t="shared" si="479"/>
        <v>CONSISTENTE</v>
      </c>
      <c r="CE356" s="59" t="str">
        <f t="shared" si="480"/>
        <v>CONSISTENTE</v>
      </c>
      <c r="CF356" s="56">
        <v>0</v>
      </c>
      <c r="CG356" s="56">
        <v>0</v>
      </c>
      <c r="CH356" s="56">
        <v>0</v>
      </c>
      <c r="CI356" s="56">
        <v>0</v>
      </c>
      <c r="CJ356" s="56">
        <v>0</v>
      </c>
      <c r="CK356" s="56">
        <v>0</v>
      </c>
      <c r="CL356" s="60">
        <v>1</v>
      </c>
      <c r="CM356" s="59" t="str">
        <f t="shared" si="481"/>
        <v>CONSISTENTE</v>
      </c>
      <c r="CN356" s="59" t="str">
        <f t="shared" si="482"/>
        <v>CONSISTENTE</v>
      </c>
      <c r="CO356" s="59" t="str">
        <f t="shared" si="483"/>
        <v>CONSISTENTE</v>
      </c>
      <c r="CP356" s="59" t="str">
        <f t="shared" si="484"/>
        <v>CONSISTENTE</v>
      </c>
      <c r="CQ356" s="59" t="str">
        <f t="shared" si="485"/>
        <v>CONSISTENTE</v>
      </c>
      <c r="CR356" s="59" t="str">
        <f t="shared" si="486"/>
        <v>CONSISTENTE</v>
      </c>
      <c r="CS356" s="59" t="str">
        <f t="shared" si="487"/>
        <v>CONSISTENTE</v>
      </c>
      <c r="CT356" s="59" t="str">
        <f t="shared" si="488"/>
        <v>CONSISTENTE</v>
      </c>
      <c r="CU356" s="59" t="str">
        <f t="shared" si="489"/>
        <v>CONSISTENTE</v>
      </c>
      <c r="CV356" s="59" t="str">
        <f t="shared" si="490"/>
        <v>CONSISTENTE</v>
      </c>
      <c r="CW356" s="59" t="str">
        <f t="shared" si="491"/>
        <v>CONSISTENTE</v>
      </c>
      <c r="CX356" s="59" t="str">
        <f t="shared" si="492"/>
        <v>CONSISTENTE</v>
      </c>
      <c r="CY356" s="56">
        <f t="shared" si="493"/>
        <v>65778919.490000002</v>
      </c>
      <c r="CZ356" s="56">
        <f t="shared" si="494"/>
        <v>0</v>
      </c>
      <c r="DA356" s="56">
        <f t="shared" si="495"/>
        <v>0</v>
      </c>
      <c r="DB356" s="56">
        <f t="shared" si="496"/>
        <v>65778919.490000002</v>
      </c>
      <c r="DC356" s="56">
        <f t="shared" si="497"/>
        <v>0</v>
      </c>
      <c r="DD356" s="56">
        <f t="shared" si="498"/>
        <v>0</v>
      </c>
      <c r="DE356" s="90">
        <f t="shared" si="499"/>
        <v>63361138.060000002</v>
      </c>
      <c r="DF356" s="90">
        <f t="shared" si="500"/>
        <v>0</v>
      </c>
      <c r="DG356" s="90">
        <f t="shared" si="501"/>
        <v>0</v>
      </c>
      <c r="DH356" s="90">
        <f t="shared" si="502"/>
        <v>63361138.060000002</v>
      </c>
      <c r="DI356" s="90">
        <f t="shared" si="503"/>
        <v>0</v>
      </c>
      <c r="DJ356" s="98">
        <f t="shared" si="504"/>
        <v>0</v>
      </c>
      <c r="DK356" s="103">
        <f t="shared" si="505"/>
        <v>63361138.060000002</v>
      </c>
      <c r="DL356" s="91">
        <f t="shared" si="506"/>
        <v>0</v>
      </c>
      <c r="DM356" s="91">
        <f t="shared" si="507"/>
        <v>0</v>
      </c>
      <c r="DN356" s="91">
        <f t="shared" si="508"/>
        <v>63361138.060000002</v>
      </c>
      <c r="DO356" s="91">
        <f t="shared" si="509"/>
        <v>0</v>
      </c>
      <c r="DP356" s="91">
        <f t="shared" si="510"/>
        <v>0</v>
      </c>
      <c r="DQ356" s="125" t="str">
        <f t="shared" si="511"/>
        <v>CONSISTENTE</v>
      </c>
      <c r="DR356" s="147">
        <v>0</v>
      </c>
      <c r="DS356" s="147">
        <v>0</v>
      </c>
      <c r="DT356" s="147">
        <v>0</v>
      </c>
      <c r="DU356" s="147">
        <v>0</v>
      </c>
      <c r="DV356" s="147">
        <v>0</v>
      </c>
      <c r="DW356" s="147">
        <v>0</v>
      </c>
      <c r="DX356" s="59">
        <f>+VLOOKUP($E356,'[2]Ejecución I Semestre 2016'!$B$11:$X$1115,10,FALSE)</f>
        <v>0</v>
      </c>
      <c r="DY356" s="68" t="str">
        <f t="shared" si="512"/>
        <v>CONSISTENTE</v>
      </c>
      <c r="DZ356" s="68" t="str">
        <f t="shared" si="513"/>
        <v>CONSISTENTE</v>
      </c>
      <c r="EA356" s="68" t="str">
        <f t="shared" si="514"/>
        <v>CONSISTENTE</v>
      </c>
      <c r="EB356" s="68" t="str">
        <f t="shared" si="515"/>
        <v>CONSISTENTE</v>
      </c>
      <c r="EC356" s="68" t="str">
        <f t="shared" si="516"/>
        <v>CONSISTENTE</v>
      </c>
      <c r="ED356" s="68" t="str">
        <f t="shared" si="517"/>
        <v>CONSISTENTE</v>
      </c>
      <c r="EE356" s="132">
        <f t="shared" si="518"/>
        <v>63361138.060000002</v>
      </c>
      <c r="EF356" s="131">
        <f t="shared" si="519"/>
        <v>0</v>
      </c>
      <c r="EG356" s="131">
        <f t="shared" si="520"/>
        <v>0</v>
      </c>
      <c r="EH356" s="131">
        <f t="shared" si="521"/>
        <v>63361138.060000002</v>
      </c>
      <c r="EI356" s="131">
        <f t="shared" si="522"/>
        <v>0</v>
      </c>
      <c r="EJ356" s="131">
        <f t="shared" si="523"/>
        <v>0</v>
      </c>
      <c r="EK356" s="131">
        <f t="shared" si="527"/>
        <v>63361138.060000002</v>
      </c>
      <c r="EL356" s="60">
        <f t="shared" si="528"/>
        <v>0</v>
      </c>
      <c r="EM356" s="60">
        <f t="shared" si="529"/>
        <v>0</v>
      </c>
      <c r="EN356" s="60">
        <f t="shared" si="530"/>
        <v>63361138.060000002</v>
      </c>
      <c r="EO356" s="60">
        <f t="shared" si="531"/>
        <v>0</v>
      </c>
      <c r="EP356" s="60">
        <f t="shared" si="532"/>
        <v>0</v>
      </c>
      <c r="EQ356" s="90" t="str">
        <f t="shared" si="533"/>
        <v>CONSISTENTE</v>
      </c>
    </row>
    <row r="357" spans="1:147" ht="15" customHeight="1" x14ac:dyDescent="0.2">
      <c r="A357" s="53" t="s">
        <v>514</v>
      </c>
      <c r="B357" s="56">
        <f t="shared" si="524"/>
        <v>6058975311</v>
      </c>
      <c r="C357" s="59" t="str">
        <f t="shared" si="525"/>
        <v>SI</v>
      </c>
      <c r="E357" s="53" t="s">
        <v>688</v>
      </c>
      <c r="F357" s="55" t="s">
        <v>2170</v>
      </c>
      <c r="G357" s="61" t="s">
        <v>689</v>
      </c>
      <c r="H357" s="56">
        <v>6628975311.1999998</v>
      </c>
      <c r="I357" s="56">
        <v>570000000</v>
      </c>
      <c r="J357" s="56">
        <v>0</v>
      </c>
      <c r="K357" s="56">
        <v>0</v>
      </c>
      <c r="L357" s="56">
        <v>0</v>
      </c>
      <c r="M357" s="56">
        <v>0</v>
      </c>
      <c r="N357" s="57">
        <v>6058975311.1999998</v>
      </c>
      <c r="O357" s="58">
        <f t="shared" si="447"/>
        <v>0</v>
      </c>
      <c r="P357" s="59" t="str">
        <f t="shared" si="448"/>
        <v>CONSISTENTE</v>
      </c>
      <c r="Q357" s="87" t="str">
        <f t="shared" si="449"/>
        <v>OK</v>
      </c>
      <c r="R357" s="56">
        <v>0</v>
      </c>
      <c r="S357" s="56">
        <v>0</v>
      </c>
      <c r="T357" s="56">
        <v>0</v>
      </c>
      <c r="U357" s="56">
        <v>6058975311</v>
      </c>
      <c r="V357" s="56">
        <v>0</v>
      </c>
      <c r="W357" s="59" t="s">
        <v>2314</v>
      </c>
      <c r="X357" s="59" t="s">
        <v>2312</v>
      </c>
      <c r="Y357" s="59" t="str">
        <f t="shared" si="450"/>
        <v>CONSISTENTE</v>
      </c>
      <c r="Z357" s="59" t="str">
        <f t="shared" si="526"/>
        <v/>
      </c>
      <c r="AA357" s="66">
        <f>+VLOOKUP($E357,'[1]PLAN DE APLICACIÓN'!$B$11:$V$1115,16,FALSE)</f>
        <v>0</v>
      </c>
      <c r="AB357" s="66">
        <f>+VLOOKUP($E357,'[1]PLAN DE APLICACIÓN'!$B$11:$V$1115,17,FALSE)</f>
        <v>0</v>
      </c>
      <c r="AC357" s="66">
        <f>+VLOOKUP($E357,'[1]PLAN DE APLICACIÓN'!$B$11:$V$1115,18,FALSE)</f>
        <v>0</v>
      </c>
      <c r="AD357" s="66">
        <f>+VLOOKUP($E357,'[1]PLAN DE APLICACIÓN'!$B$11:$V$1115,19,FALSE)</f>
        <v>0</v>
      </c>
      <c r="AE357" s="66">
        <f>+VLOOKUP($E357,'[1]PLAN DE APLICACIÓN'!$B$11:$V$1115,20,FALSE)</f>
        <v>0</v>
      </c>
      <c r="AF357" s="66">
        <f>+VLOOKUP($E357,'[1]PLAN DE APLICACIÓN'!$B$11:$V$1115,21,FALSE)</f>
        <v>0</v>
      </c>
      <c r="AG357" s="59" t="str">
        <f t="shared" si="451"/>
        <v>CONSISTENTE</v>
      </c>
      <c r="AH357" s="59" t="str">
        <f t="shared" si="452"/>
        <v>CONSISTENTE</v>
      </c>
      <c r="AI357" s="59" t="str">
        <f t="shared" si="453"/>
        <v>CONSISTENTE</v>
      </c>
      <c r="AJ357" s="59" t="str">
        <f t="shared" si="454"/>
        <v>CONSISTENTE</v>
      </c>
      <c r="AK357" s="59" t="str">
        <f t="shared" si="455"/>
        <v>CONSISTENTE</v>
      </c>
      <c r="AL357" s="59" t="str">
        <f t="shared" si="456"/>
        <v>CONSISTENTE</v>
      </c>
      <c r="AM357" s="56">
        <v>0</v>
      </c>
      <c r="AN357" s="56">
        <v>0</v>
      </c>
      <c r="AO357" s="56">
        <v>0</v>
      </c>
      <c r="AP357" s="56">
        <v>0</v>
      </c>
      <c r="AQ357" s="56">
        <v>0</v>
      </c>
      <c r="AR357" s="56">
        <v>0</v>
      </c>
      <c r="AS357" s="59">
        <v>1</v>
      </c>
      <c r="AT357" s="59" t="str">
        <f t="shared" si="457"/>
        <v>CONSISTENTE</v>
      </c>
      <c r="AU357" s="59" t="str">
        <f t="shared" si="458"/>
        <v>CONSISTENTE</v>
      </c>
      <c r="AV357" s="59" t="str">
        <f t="shared" si="459"/>
        <v>CONSISTENTE</v>
      </c>
      <c r="AW357" s="59" t="str">
        <f t="shared" si="460"/>
        <v>CONSISTENTE</v>
      </c>
      <c r="AX357" s="59" t="str">
        <f t="shared" si="461"/>
        <v>CONSISTENTE</v>
      </c>
      <c r="AY357" s="59" t="str">
        <f t="shared" si="462"/>
        <v>CONSISTENTE</v>
      </c>
      <c r="AZ357" s="56">
        <v>0</v>
      </c>
      <c r="BA357" s="56">
        <v>0</v>
      </c>
      <c r="BB357" s="56">
        <v>0</v>
      </c>
      <c r="BC357" s="56">
        <v>0</v>
      </c>
      <c r="BD357" s="56">
        <v>0</v>
      </c>
      <c r="BE357" s="56">
        <v>0</v>
      </c>
      <c r="BF357" s="60">
        <v>1</v>
      </c>
      <c r="BG357" s="59" t="str">
        <f t="shared" si="463"/>
        <v>CONSISTENTE</v>
      </c>
      <c r="BH357" s="59" t="str">
        <f t="shared" si="464"/>
        <v>CONSISTENTE</v>
      </c>
      <c r="BI357" s="59" t="str">
        <f t="shared" si="465"/>
        <v>CONSISTENTE</v>
      </c>
      <c r="BJ357" s="59" t="str">
        <f t="shared" si="466"/>
        <v>CONSISTENTE</v>
      </c>
      <c r="BK357" s="59" t="str">
        <f t="shared" si="467"/>
        <v>CONSISTENTE</v>
      </c>
      <c r="BL357" s="59" t="str">
        <f t="shared" si="468"/>
        <v>CONSISTENTE</v>
      </c>
      <c r="BM357" s="59" t="str">
        <f t="shared" si="469"/>
        <v>CONSISTENTE</v>
      </c>
      <c r="BN357" s="59" t="str">
        <f t="shared" si="470"/>
        <v>CONSISTENTE</v>
      </c>
      <c r="BO357" s="59" t="str">
        <f t="shared" si="471"/>
        <v>CONSISTENTE</v>
      </c>
      <c r="BP357" s="59" t="str">
        <f t="shared" si="472"/>
        <v>CONSISTENTE</v>
      </c>
      <c r="BQ357" s="59" t="str">
        <f t="shared" si="473"/>
        <v>CONSISTENTE</v>
      </c>
      <c r="BR357" s="59" t="str">
        <f t="shared" si="474"/>
        <v>CONSISTENTE</v>
      </c>
      <c r="BS357" s="56">
        <v>0</v>
      </c>
      <c r="BT357" s="56">
        <v>0</v>
      </c>
      <c r="BU357" s="56">
        <v>0</v>
      </c>
      <c r="BV357" s="56">
        <v>0</v>
      </c>
      <c r="BW357" s="56">
        <v>0</v>
      </c>
      <c r="BX357" s="56">
        <v>0</v>
      </c>
      <c r="BY357" s="60">
        <v>1</v>
      </c>
      <c r="BZ357" s="59" t="str">
        <f t="shared" si="475"/>
        <v>CONSISTENTE</v>
      </c>
      <c r="CA357" s="59" t="str">
        <f t="shared" si="476"/>
        <v>CONSISTENTE</v>
      </c>
      <c r="CB357" s="59" t="str">
        <f t="shared" si="477"/>
        <v>CONSISTENTE</v>
      </c>
      <c r="CC357" s="59" t="str">
        <f t="shared" si="478"/>
        <v>CONSISTENTE</v>
      </c>
      <c r="CD357" s="59" t="str">
        <f t="shared" si="479"/>
        <v>CONSISTENTE</v>
      </c>
      <c r="CE357" s="59" t="str">
        <f t="shared" si="480"/>
        <v>CONSISTENTE</v>
      </c>
      <c r="CF357" s="56">
        <v>2462939088.8899999</v>
      </c>
      <c r="CG357" s="56">
        <v>0</v>
      </c>
      <c r="CH357" s="56">
        <v>0</v>
      </c>
      <c r="CI357" s="56">
        <v>0</v>
      </c>
      <c r="CJ357" s="56">
        <v>2462939088.8899999</v>
      </c>
      <c r="CK357" s="56">
        <v>0</v>
      </c>
      <c r="CL357" s="60">
        <v>1</v>
      </c>
      <c r="CM357" s="59" t="str">
        <f t="shared" si="481"/>
        <v>CONSISTENTE</v>
      </c>
      <c r="CN357" s="59" t="str">
        <f t="shared" si="482"/>
        <v>CONSISTENTE</v>
      </c>
      <c r="CO357" s="59" t="str">
        <f t="shared" si="483"/>
        <v>CONSISTENTE</v>
      </c>
      <c r="CP357" s="59" t="str">
        <f t="shared" si="484"/>
        <v>CONSISTENTE</v>
      </c>
      <c r="CQ357" s="59" t="str">
        <f t="shared" si="485"/>
        <v>CONSISTENTE</v>
      </c>
      <c r="CR357" s="59" t="str">
        <f t="shared" si="486"/>
        <v>CONSISTENTE</v>
      </c>
      <c r="CS357" s="59" t="str">
        <f t="shared" si="487"/>
        <v>CONSISTENTE</v>
      </c>
      <c r="CT357" s="59" t="str">
        <f t="shared" si="488"/>
        <v>CONSISTENTE</v>
      </c>
      <c r="CU357" s="59" t="str">
        <f t="shared" si="489"/>
        <v>CONSISTENTE</v>
      </c>
      <c r="CV357" s="59" t="str">
        <f t="shared" si="490"/>
        <v>CONSISTENTE</v>
      </c>
      <c r="CW357" s="59" t="str">
        <f t="shared" si="491"/>
        <v>CONSISTENTE</v>
      </c>
      <c r="CX357" s="59" t="str">
        <f t="shared" si="492"/>
        <v>CONSISTENTE</v>
      </c>
      <c r="CY357" s="56">
        <f t="shared" si="493"/>
        <v>6058975311</v>
      </c>
      <c r="CZ357" s="56">
        <f t="shared" si="494"/>
        <v>0</v>
      </c>
      <c r="DA357" s="56">
        <f t="shared" si="495"/>
        <v>0</v>
      </c>
      <c r="DB357" s="56">
        <f t="shared" si="496"/>
        <v>0</v>
      </c>
      <c r="DC357" s="56">
        <f t="shared" si="497"/>
        <v>6058975311</v>
      </c>
      <c r="DD357" s="56">
        <f t="shared" si="498"/>
        <v>0</v>
      </c>
      <c r="DE357" s="90">
        <f t="shared" si="499"/>
        <v>2462939088.8899999</v>
      </c>
      <c r="DF357" s="90">
        <f t="shared" si="500"/>
        <v>0</v>
      </c>
      <c r="DG357" s="90">
        <f t="shared" si="501"/>
        <v>0</v>
      </c>
      <c r="DH357" s="90">
        <f t="shared" si="502"/>
        <v>0</v>
      </c>
      <c r="DI357" s="90">
        <f t="shared" si="503"/>
        <v>2462939088.8899999</v>
      </c>
      <c r="DJ357" s="98">
        <f t="shared" si="504"/>
        <v>0</v>
      </c>
      <c r="DK357" s="103">
        <f t="shared" si="505"/>
        <v>2462939088.8899999</v>
      </c>
      <c r="DL357" s="91">
        <f t="shared" si="506"/>
        <v>0</v>
      </c>
      <c r="DM357" s="91">
        <f t="shared" si="507"/>
        <v>0</v>
      </c>
      <c r="DN357" s="91">
        <f t="shared" si="508"/>
        <v>0</v>
      </c>
      <c r="DO357" s="91">
        <f t="shared" si="509"/>
        <v>2462939088.8899999</v>
      </c>
      <c r="DP357" s="91">
        <f t="shared" si="510"/>
        <v>0</v>
      </c>
      <c r="DQ357" s="125" t="str">
        <f t="shared" si="511"/>
        <v>CONSISTENTE</v>
      </c>
      <c r="DR357" s="147">
        <v>3118539687</v>
      </c>
      <c r="DS357" s="147">
        <v>0</v>
      </c>
      <c r="DT357" s="147">
        <v>0</v>
      </c>
      <c r="DU357" s="147">
        <v>0</v>
      </c>
      <c r="DV357" s="147">
        <v>3118539687</v>
      </c>
      <c r="DW357" s="147">
        <v>0</v>
      </c>
      <c r="DX357" s="59">
        <f>+VLOOKUP($E357,'[2]Ejecución I Semestre 2016'!$B$11:$X$1115,10,FALSE)</f>
        <v>1</v>
      </c>
      <c r="DY357" s="68" t="str">
        <f t="shared" si="512"/>
        <v>CONSISTENTE</v>
      </c>
      <c r="DZ357" s="68" t="str">
        <f t="shared" si="513"/>
        <v>CONSISTENTE</v>
      </c>
      <c r="EA357" s="68" t="str">
        <f t="shared" si="514"/>
        <v>CONSISTENTE</v>
      </c>
      <c r="EB357" s="68" t="str">
        <f t="shared" si="515"/>
        <v>CONSISTENTE</v>
      </c>
      <c r="EC357" s="68" t="str">
        <f t="shared" si="516"/>
        <v>CONSISTENTE</v>
      </c>
      <c r="ED357" s="68" t="str">
        <f t="shared" si="517"/>
        <v>CONSISTENTE</v>
      </c>
      <c r="EE357" s="132">
        <f t="shared" si="518"/>
        <v>5581478775.8899994</v>
      </c>
      <c r="EF357" s="131">
        <f t="shared" si="519"/>
        <v>0</v>
      </c>
      <c r="EG357" s="131">
        <f t="shared" si="520"/>
        <v>0</v>
      </c>
      <c r="EH357" s="131">
        <f t="shared" si="521"/>
        <v>0</v>
      </c>
      <c r="EI357" s="131">
        <f t="shared" si="522"/>
        <v>5581478775.8899994</v>
      </c>
      <c r="EJ357" s="131">
        <f t="shared" si="523"/>
        <v>0</v>
      </c>
      <c r="EK357" s="131">
        <f t="shared" si="527"/>
        <v>5581478775.8899994</v>
      </c>
      <c r="EL357" s="60">
        <f t="shared" si="528"/>
        <v>0</v>
      </c>
      <c r="EM357" s="60">
        <f t="shared" si="529"/>
        <v>0</v>
      </c>
      <c r="EN357" s="60">
        <f t="shared" si="530"/>
        <v>0</v>
      </c>
      <c r="EO357" s="60">
        <f t="shared" si="531"/>
        <v>5581478775.8899994</v>
      </c>
      <c r="EP357" s="60">
        <f t="shared" si="532"/>
        <v>0</v>
      </c>
      <c r="EQ357" s="90" t="str">
        <f t="shared" si="533"/>
        <v>CONSISTENTE</v>
      </c>
    </row>
    <row r="358" spans="1:147" ht="15" customHeight="1" x14ac:dyDescent="0.2">
      <c r="A358" s="62" t="s">
        <v>516</v>
      </c>
      <c r="B358" s="56">
        <f t="shared" si="524"/>
        <v>67878957.150000006</v>
      </c>
      <c r="C358" s="59" t="str">
        <f t="shared" si="525"/>
        <v>SI</v>
      </c>
      <c r="E358" s="53" t="s">
        <v>690</v>
      </c>
      <c r="F358" s="55" t="s">
        <v>2170</v>
      </c>
      <c r="G358" s="61" t="s">
        <v>691</v>
      </c>
      <c r="H358" s="56">
        <v>147339535.46000001</v>
      </c>
      <c r="I358" s="56">
        <v>79460578.310000002</v>
      </c>
      <c r="J358" s="56">
        <v>0</v>
      </c>
      <c r="K358" s="56">
        <v>0</v>
      </c>
      <c r="L358" s="56">
        <v>0</v>
      </c>
      <c r="M358" s="56">
        <v>0</v>
      </c>
      <c r="N358" s="57">
        <v>67878957.150000006</v>
      </c>
      <c r="O358" s="58">
        <f t="shared" si="447"/>
        <v>0</v>
      </c>
      <c r="P358" s="59" t="str">
        <f t="shared" si="448"/>
        <v>CONSISTENTE</v>
      </c>
      <c r="Q358" s="87" t="str">
        <f t="shared" si="449"/>
        <v>OK</v>
      </c>
      <c r="R358" s="56">
        <v>0</v>
      </c>
      <c r="S358" s="56">
        <v>0</v>
      </c>
      <c r="T358" s="56">
        <v>0</v>
      </c>
      <c r="U358" s="56">
        <v>67878957.150000006</v>
      </c>
      <c r="V358" s="56">
        <v>0</v>
      </c>
      <c r="W358" s="59" t="s">
        <v>2314</v>
      </c>
      <c r="X358" s="59" t="s">
        <v>2312</v>
      </c>
      <c r="Y358" s="59" t="str">
        <f t="shared" si="450"/>
        <v>CONSISTENTE</v>
      </c>
      <c r="Z358" s="59" t="str">
        <f t="shared" si="526"/>
        <v/>
      </c>
      <c r="AA358" s="66">
        <f>+VLOOKUP($E358,'[1]PLAN DE APLICACIÓN'!$B$11:$V$1115,16,FALSE)</f>
        <v>0</v>
      </c>
      <c r="AB358" s="66">
        <f>+VLOOKUP($E358,'[1]PLAN DE APLICACIÓN'!$B$11:$V$1115,17,FALSE)</f>
        <v>0</v>
      </c>
      <c r="AC358" s="66">
        <f>+VLOOKUP($E358,'[1]PLAN DE APLICACIÓN'!$B$11:$V$1115,18,FALSE)</f>
        <v>0</v>
      </c>
      <c r="AD358" s="66">
        <f>+VLOOKUP($E358,'[1]PLAN DE APLICACIÓN'!$B$11:$V$1115,19,FALSE)</f>
        <v>0</v>
      </c>
      <c r="AE358" s="66">
        <f>+VLOOKUP($E358,'[1]PLAN DE APLICACIÓN'!$B$11:$V$1115,20,FALSE)</f>
        <v>0</v>
      </c>
      <c r="AF358" s="66">
        <f>+VLOOKUP($E358,'[1]PLAN DE APLICACIÓN'!$B$11:$V$1115,21,FALSE)</f>
        <v>0</v>
      </c>
      <c r="AG358" s="59" t="str">
        <f t="shared" si="451"/>
        <v>CONSISTENTE</v>
      </c>
      <c r="AH358" s="59" t="str">
        <f t="shared" si="452"/>
        <v>CONSISTENTE</v>
      </c>
      <c r="AI358" s="59" t="str">
        <f t="shared" si="453"/>
        <v>CONSISTENTE</v>
      </c>
      <c r="AJ358" s="59" t="str">
        <f t="shared" si="454"/>
        <v>CONSISTENTE</v>
      </c>
      <c r="AK358" s="59" t="str">
        <f t="shared" si="455"/>
        <v>CONSISTENTE</v>
      </c>
      <c r="AL358" s="59" t="str">
        <f t="shared" si="456"/>
        <v>CONSISTENTE</v>
      </c>
      <c r="AM358" s="56">
        <v>0</v>
      </c>
      <c r="AN358" s="56">
        <v>0</v>
      </c>
      <c r="AO358" s="56">
        <v>0</v>
      </c>
      <c r="AP358" s="56">
        <v>0</v>
      </c>
      <c r="AQ358" s="56">
        <v>0</v>
      </c>
      <c r="AR358" s="56">
        <v>0</v>
      </c>
      <c r="AS358" s="59">
        <v>1</v>
      </c>
      <c r="AT358" s="59" t="str">
        <f t="shared" si="457"/>
        <v>CONSISTENTE</v>
      </c>
      <c r="AU358" s="59" t="str">
        <f t="shared" si="458"/>
        <v>CONSISTENTE</v>
      </c>
      <c r="AV358" s="59" t="str">
        <f t="shared" si="459"/>
        <v>CONSISTENTE</v>
      </c>
      <c r="AW358" s="59" t="str">
        <f t="shared" si="460"/>
        <v>CONSISTENTE</v>
      </c>
      <c r="AX358" s="59" t="str">
        <f t="shared" si="461"/>
        <v>CONSISTENTE</v>
      </c>
      <c r="AY358" s="59" t="str">
        <f t="shared" si="462"/>
        <v>CONSISTENTE</v>
      </c>
      <c r="AZ358" s="56">
        <v>0</v>
      </c>
      <c r="BA358" s="56">
        <v>0</v>
      </c>
      <c r="BB358" s="56">
        <v>0</v>
      </c>
      <c r="BC358" s="56">
        <v>0</v>
      </c>
      <c r="BD358" s="56">
        <v>0</v>
      </c>
      <c r="BE358" s="56">
        <v>0</v>
      </c>
      <c r="BF358" s="60">
        <v>1</v>
      </c>
      <c r="BG358" s="59" t="str">
        <f t="shared" si="463"/>
        <v>CONSISTENTE</v>
      </c>
      <c r="BH358" s="59" t="str">
        <f t="shared" si="464"/>
        <v>CONSISTENTE</v>
      </c>
      <c r="BI358" s="59" t="str">
        <f t="shared" si="465"/>
        <v>CONSISTENTE</v>
      </c>
      <c r="BJ358" s="59" t="str">
        <f t="shared" si="466"/>
        <v>CONSISTENTE</v>
      </c>
      <c r="BK358" s="59" t="str">
        <f t="shared" si="467"/>
        <v>CONSISTENTE</v>
      </c>
      <c r="BL358" s="59" t="str">
        <f t="shared" si="468"/>
        <v>CONSISTENTE</v>
      </c>
      <c r="BM358" s="59" t="str">
        <f t="shared" si="469"/>
        <v>CONSISTENTE</v>
      </c>
      <c r="BN358" s="59" t="str">
        <f t="shared" si="470"/>
        <v>CONSISTENTE</v>
      </c>
      <c r="BO358" s="59" t="str">
        <f t="shared" si="471"/>
        <v>CONSISTENTE</v>
      </c>
      <c r="BP358" s="59" t="str">
        <f t="shared" si="472"/>
        <v>CONSISTENTE</v>
      </c>
      <c r="BQ358" s="59" t="str">
        <f t="shared" si="473"/>
        <v>CONSISTENTE</v>
      </c>
      <c r="BR358" s="59" t="str">
        <f t="shared" si="474"/>
        <v>CONSISTENTE</v>
      </c>
      <c r="BS358" s="56">
        <v>0</v>
      </c>
      <c r="BT358" s="56">
        <v>0</v>
      </c>
      <c r="BU358" s="56">
        <v>0</v>
      </c>
      <c r="BV358" s="56">
        <v>0</v>
      </c>
      <c r="BW358" s="56">
        <v>0</v>
      </c>
      <c r="BX358" s="56">
        <v>0</v>
      </c>
      <c r="BY358" s="60">
        <v>1</v>
      </c>
      <c r="BZ358" s="59" t="str">
        <f t="shared" si="475"/>
        <v>CONSISTENTE</v>
      </c>
      <c r="CA358" s="59" t="str">
        <f t="shared" si="476"/>
        <v>CONSISTENTE</v>
      </c>
      <c r="CB358" s="59" t="str">
        <f t="shared" si="477"/>
        <v>CONSISTENTE</v>
      </c>
      <c r="CC358" s="59" t="str">
        <f t="shared" si="478"/>
        <v>CONSISTENTE</v>
      </c>
      <c r="CD358" s="59" t="str">
        <f t="shared" si="479"/>
        <v>CONSISTENTE</v>
      </c>
      <c r="CE358" s="59" t="str">
        <f t="shared" si="480"/>
        <v>CONSISTENTE</v>
      </c>
      <c r="CF358" s="56">
        <v>0</v>
      </c>
      <c r="CG358" s="56">
        <v>0</v>
      </c>
      <c r="CH358" s="56">
        <v>0</v>
      </c>
      <c r="CI358" s="56">
        <v>0</v>
      </c>
      <c r="CJ358" s="56">
        <v>0</v>
      </c>
      <c r="CK358" s="56">
        <v>0</v>
      </c>
      <c r="CL358" s="60">
        <v>1</v>
      </c>
      <c r="CM358" s="59" t="str">
        <f t="shared" si="481"/>
        <v>CONSISTENTE</v>
      </c>
      <c r="CN358" s="59" t="str">
        <f t="shared" si="482"/>
        <v>CONSISTENTE</v>
      </c>
      <c r="CO358" s="59" t="str">
        <f t="shared" si="483"/>
        <v>CONSISTENTE</v>
      </c>
      <c r="CP358" s="59" t="str">
        <f t="shared" si="484"/>
        <v>CONSISTENTE</v>
      </c>
      <c r="CQ358" s="59" t="str">
        <f t="shared" si="485"/>
        <v>CONSISTENTE</v>
      </c>
      <c r="CR358" s="59" t="str">
        <f t="shared" si="486"/>
        <v>CONSISTENTE</v>
      </c>
      <c r="CS358" s="59" t="str">
        <f t="shared" si="487"/>
        <v>CONSISTENTE</v>
      </c>
      <c r="CT358" s="59" t="str">
        <f t="shared" si="488"/>
        <v>CONSISTENTE</v>
      </c>
      <c r="CU358" s="59" t="str">
        <f t="shared" si="489"/>
        <v>CONSISTENTE</v>
      </c>
      <c r="CV358" s="59" t="str">
        <f t="shared" si="490"/>
        <v>CONSISTENTE</v>
      </c>
      <c r="CW358" s="59" t="str">
        <f t="shared" si="491"/>
        <v>CONSISTENTE</v>
      </c>
      <c r="CX358" s="59" t="str">
        <f t="shared" si="492"/>
        <v>CONSISTENTE</v>
      </c>
      <c r="CY358" s="56">
        <f t="shared" si="493"/>
        <v>67878957.150000006</v>
      </c>
      <c r="CZ358" s="56">
        <f t="shared" si="494"/>
        <v>0</v>
      </c>
      <c r="DA358" s="56">
        <f t="shared" si="495"/>
        <v>0</v>
      </c>
      <c r="DB358" s="56">
        <f t="shared" si="496"/>
        <v>0</v>
      </c>
      <c r="DC358" s="56">
        <f t="shared" si="497"/>
        <v>67878957.150000006</v>
      </c>
      <c r="DD358" s="56">
        <f t="shared" si="498"/>
        <v>0</v>
      </c>
      <c r="DE358" s="90">
        <f t="shared" si="499"/>
        <v>0</v>
      </c>
      <c r="DF358" s="90">
        <f t="shared" si="500"/>
        <v>0</v>
      </c>
      <c r="DG358" s="90">
        <f t="shared" si="501"/>
        <v>0</v>
      </c>
      <c r="DH358" s="90">
        <f t="shared" si="502"/>
        <v>0</v>
      </c>
      <c r="DI358" s="90">
        <f t="shared" si="503"/>
        <v>0</v>
      </c>
      <c r="DJ358" s="98">
        <f t="shared" si="504"/>
        <v>0</v>
      </c>
      <c r="DK358" s="103">
        <f t="shared" si="505"/>
        <v>0</v>
      </c>
      <c r="DL358" s="91">
        <f t="shared" si="506"/>
        <v>0</v>
      </c>
      <c r="DM358" s="91">
        <f t="shared" si="507"/>
        <v>0</v>
      </c>
      <c r="DN358" s="91">
        <f t="shared" si="508"/>
        <v>0</v>
      </c>
      <c r="DO358" s="91">
        <f t="shared" si="509"/>
        <v>0</v>
      </c>
      <c r="DP358" s="91">
        <f t="shared" si="510"/>
        <v>0</v>
      </c>
      <c r="DQ358" s="125" t="str">
        <f t="shared" si="511"/>
        <v>CONSISTENTE</v>
      </c>
      <c r="DR358" s="147">
        <v>48277000</v>
      </c>
      <c r="DS358" s="147">
        <v>0</v>
      </c>
      <c r="DT358" s="147">
        <v>0</v>
      </c>
      <c r="DU358" s="147">
        <v>0</v>
      </c>
      <c r="DV358" s="147">
        <v>48277000</v>
      </c>
      <c r="DW358" s="147">
        <v>0</v>
      </c>
      <c r="DX358" s="59">
        <f>+VLOOKUP($E358,'[2]Ejecución I Semestre 2016'!$B$11:$X$1115,10,FALSE)</f>
        <v>1</v>
      </c>
      <c r="DY358" s="68" t="str">
        <f t="shared" si="512"/>
        <v>CONSISTENTE</v>
      </c>
      <c r="DZ358" s="68" t="str">
        <f t="shared" si="513"/>
        <v>CONSISTENTE</v>
      </c>
      <c r="EA358" s="68" t="str">
        <f t="shared" si="514"/>
        <v>CONSISTENTE</v>
      </c>
      <c r="EB358" s="68" t="str">
        <f t="shared" si="515"/>
        <v>CONSISTENTE</v>
      </c>
      <c r="EC358" s="68" t="str">
        <f t="shared" si="516"/>
        <v>CONSISTENTE</v>
      </c>
      <c r="ED358" s="68" t="str">
        <f t="shared" si="517"/>
        <v>CONSISTENTE</v>
      </c>
      <c r="EE358" s="132">
        <f t="shared" si="518"/>
        <v>48277000</v>
      </c>
      <c r="EF358" s="131">
        <f t="shared" si="519"/>
        <v>0</v>
      </c>
      <c r="EG358" s="131">
        <f t="shared" si="520"/>
        <v>0</v>
      </c>
      <c r="EH358" s="131">
        <f t="shared" si="521"/>
        <v>0</v>
      </c>
      <c r="EI358" s="131">
        <f t="shared" si="522"/>
        <v>48277000</v>
      </c>
      <c r="EJ358" s="131">
        <f t="shared" si="523"/>
        <v>0</v>
      </c>
      <c r="EK358" s="131">
        <f t="shared" si="527"/>
        <v>48277000</v>
      </c>
      <c r="EL358" s="60">
        <f t="shared" si="528"/>
        <v>0</v>
      </c>
      <c r="EM358" s="60">
        <f t="shared" si="529"/>
        <v>0</v>
      </c>
      <c r="EN358" s="60">
        <f t="shared" si="530"/>
        <v>0</v>
      </c>
      <c r="EO358" s="60">
        <f t="shared" si="531"/>
        <v>48277000</v>
      </c>
      <c r="EP358" s="60">
        <f t="shared" si="532"/>
        <v>0</v>
      </c>
      <c r="EQ358" s="90" t="str">
        <f t="shared" si="533"/>
        <v>CONSISTENTE</v>
      </c>
    </row>
    <row r="359" spans="1:147" ht="15" customHeight="1" x14ac:dyDescent="0.2">
      <c r="A359" s="53" t="s">
        <v>518</v>
      </c>
      <c r="B359" s="56">
        <f t="shared" si="524"/>
        <v>105264792.09999999</v>
      </c>
      <c r="C359" s="59" t="str">
        <f t="shared" si="525"/>
        <v>SI</v>
      </c>
      <c r="E359" s="53" t="s">
        <v>692</v>
      </c>
      <c r="F359" s="55" t="s">
        <v>2170</v>
      </c>
      <c r="G359" s="61" t="s">
        <v>693</v>
      </c>
      <c r="H359" s="56">
        <v>187753540.72</v>
      </c>
      <c r="I359" s="56">
        <v>79121198.260000005</v>
      </c>
      <c r="J359" s="56">
        <v>0</v>
      </c>
      <c r="K359" s="56">
        <v>3367550.36</v>
      </c>
      <c r="L359" s="56">
        <v>0</v>
      </c>
      <c r="M359" s="56">
        <v>0</v>
      </c>
      <c r="N359" s="57">
        <v>105264792.09999999</v>
      </c>
      <c r="O359" s="58">
        <f t="shared" si="447"/>
        <v>0</v>
      </c>
      <c r="P359" s="59" t="str">
        <f t="shared" si="448"/>
        <v>CONSISTENTE</v>
      </c>
      <c r="Q359" s="87" t="str">
        <f t="shared" si="449"/>
        <v>OK</v>
      </c>
      <c r="R359" s="56">
        <v>0</v>
      </c>
      <c r="S359" s="56">
        <v>0</v>
      </c>
      <c r="T359" s="56">
        <v>0</v>
      </c>
      <c r="U359" s="56">
        <v>105264792.09999999</v>
      </c>
      <c r="V359" s="56">
        <v>0</v>
      </c>
      <c r="W359" s="59" t="s">
        <v>2314</v>
      </c>
      <c r="X359" s="59" t="s">
        <v>2312</v>
      </c>
      <c r="Y359" s="59" t="str">
        <f t="shared" si="450"/>
        <v>CONSISTENTE</v>
      </c>
      <c r="Z359" s="59" t="str">
        <f t="shared" si="526"/>
        <v/>
      </c>
      <c r="AA359" s="66">
        <f>+VLOOKUP($E359,'[1]PLAN DE APLICACIÓN'!$B$11:$V$1115,16,FALSE)</f>
        <v>0</v>
      </c>
      <c r="AB359" s="66">
        <f>+VLOOKUP($E359,'[1]PLAN DE APLICACIÓN'!$B$11:$V$1115,17,FALSE)</f>
        <v>0</v>
      </c>
      <c r="AC359" s="66">
        <f>+VLOOKUP($E359,'[1]PLAN DE APLICACIÓN'!$B$11:$V$1115,18,FALSE)</f>
        <v>0</v>
      </c>
      <c r="AD359" s="66">
        <f>+VLOOKUP($E359,'[1]PLAN DE APLICACIÓN'!$B$11:$V$1115,19,FALSE)</f>
        <v>0</v>
      </c>
      <c r="AE359" s="66">
        <f>+VLOOKUP($E359,'[1]PLAN DE APLICACIÓN'!$B$11:$V$1115,20,FALSE)</f>
        <v>0</v>
      </c>
      <c r="AF359" s="66">
        <f>+VLOOKUP($E359,'[1]PLAN DE APLICACIÓN'!$B$11:$V$1115,21,FALSE)</f>
        <v>0</v>
      </c>
      <c r="AG359" s="59" t="str">
        <f t="shared" si="451"/>
        <v>CONSISTENTE</v>
      </c>
      <c r="AH359" s="59" t="str">
        <f t="shared" si="452"/>
        <v>CONSISTENTE</v>
      </c>
      <c r="AI359" s="59" t="str">
        <f t="shared" si="453"/>
        <v>CONSISTENTE</v>
      </c>
      <c r="AJ359" s="59" t="str">
        <f t="shared" si="454"/>
        <v>CONSISTENTE</v>
      </c>
      <c r="AK359" s="59" t="str">
        <f t="shared" si="455"/>
        <v>CONSISTENTE</v>
      </c>
      <c r="AL359" s="59" t="str">
        <f t="shared" si="456"/>
        <v>CONSISTENTE</v>
      </c>
      <c r="AM359" s="56">
        <v>0</v>
      </c>
      <c r="AN359" s="56">
        <v>0</v>
      </c>
      <c r="AO359" s="56">
        <v>0</v>
      </c>
      <c r="AP359" s="56">
        <v>0</v>
      </c>
      <c r="AQ359" s="56">
        <v>0</v>
      </c>
      <c r="AR359" s="56">
        <v>0</v>
      </c>
      <c r="AS359" s="59">
        <v>1</v>
      </c>
      <c r="AT359" s="59" t="str">
        <f t="shared" si="457"/>
        <v>CONSISTENTE</v>
      </c>
      <c r="AU359" s="59" t="str">
        <f t="shared" si="458"/>
        <v>CONSISTENTE</v>
      </c>
      <c r="AV359" s="59" t="str">
        <f t="shared" si="459"/>
        <v>CONSISTENTE</v>
      </c>
      <c r="AW359" s="59" t="str">
        <f t="shared" si="460"/>
        <v>CONSISTENTE</v>
      </c>
      <c r="AX359" s="59" t="str">
        <f t="shared" si="461"/>
        <v>CONSISTENTE</v>
      </c>
      <c r="AY359" s="59" t="str">
        <f t="shared" si="462"/>
        <v>CONSISTENTE</v>
      </c>
      <c r="AZ359" s="56">
        <v>103132220</v>
      </c>
      <c r="BA359" s="56">
        <v>0</v>
      </c>
      <c r="BB359" s="56">
        <v>0</v>
      </c>
      <c r="BC359" s="56">
        <v>0</v>
      </c>
      <c r="BD359" s="56">
        <v>103132220</v>
      </c>
      <c r="BE359" s="56">
        <v>0</v>
      </c>
      <c r="BF359" s="60">
        <v>1</v>
      </c>
      <c r="BG359" s="59" t="str">
        <f t="shared" si="463"/>
        <v>CONSISTENTE</v>
      </c>
      <c r="BH359" s="59" t="str">
        <f t="shared" si="464"/>
        <v>CONSISTENTE</v>
      </c>
      <c r="BI359" s="59" t="str">
        <f t="shared" si="465"/>
        <v>CONSISTENTE</v>
      </c>
      <c r="BJ359" s="59" t="str">
        <f t="shared" si="466"/>
        <v>CONSISTENTE</v>
      </c>
      <c r="BK359" s="59" t="str">
        <f t="shared" si="467"/>
        <v>CONSISTENTE</v>
      </c>
      <c r="BL359" s="59" t="str">
        <f t="shared" si="468"/>
        <v>CONSISTENTE</v>
      </c>
      <c r="BM359" s="59" t="str">
        <f t="shared" si="469"/>
        <v>CONSISTENTE</v>
      </c>
      <c r="BN359" s="59" t="str">
        <f t="shared" si="470"/>
        <v>CONSISTENTE</v>
      </c>
      <c r="BO359" s="59" t="str">
        <f t="shared" si="471"/>
        <v>CONSISTENTE</v>
      </c>
      <c r="BP359" s="59" t="str">
        <f t="shared" si="472"/>
        <v>CONSISTENTE</v>
      </c>
      <c r="BQ359" s="59" t="str">
        <f t="shared" si="473"/>
        <v>CONSISTENTE</v>
      </c>
      <c r="BR359" s="59" t="str">
        <f t="shared" si="474"/>
        <v>CONSISTENTE</v>
      </c>
      <c r="BS359" s="56">
        <v>103132220</v>
      </c>
      <c r="BT359" s="56">
        <v>0</v>
      </c>
      <c r="BU359" s="56">
        <v>0</v>
      </c>
      <c r="BV359" s="56">
        <v>0</v>
      </c>
      <c r="BW359" s="56">
        <v>103132220</v>
      </c>
      <c r="BX359" s="56">
        <v>0</v>
      </c>
      <c r="BY359" s="60">
        <v>1</v>
      </c>
      <c r="BZ359" s="59" t="str">
        <f t="shared" si="475"/>
        <v>CONSISTENTE</v>
      </c>
      <c r="CA359" s="59" t="str">
        <f t="shared" si="476"/>
        <v>CONSISTENTE</v>
      </c>
      <c r="CB359" s="59" t="str">
        <f t="shared" si="477"/>
        <v>CONSISTENTE</v>
      </c>
      <c r="CC359" s="59" t="str">
        <f t="shared" si="478"/>
        <v>CONSISTENTE</v>
      </c>
      <c r="CD359" s="59" t="str">
        <f t="shared" si="479"/>
        <v>NO CONSISTENTE</v>
      </c>
      <c r="CE359" s="59" t="str">
        <f t="shared" si="480"/>
        <v>CONSISTENTE</v>
      </c>
      <c r="CF359" s="56">
        <v>0</v>
      </c>
      <c r="CG359" s="56">
        <v>0</v>
      </c>
      <c r="CH359" s="56">
        <v>0</v>
      </c>
      <c r="CI359" s="56">
        <v>0</v>
      </c>
      <c r="CJ359" s="56">
        <v>0</v>
      </c>
      <c r="CK359" s="56">
        <v>0</v>
      </c>
      <c r="CL359" s="60">
        <v>1</v>
      </c>
      <c r="CM359" s="59" t="str">
        <f t="shared" si="481"/>
        <v>CONSISTENTE</v>
      </c>
      <c r="CN359" s="59" t="str">
        <f t="shared" si="482"/>
        <v>CONSISTENTE</v>
      </c>
      <c r="CO359" s="59" t="str">
        <f t="shared" si="483"/>
        <v>CONSISTENTE</v>
      </c>
      <c r="CP359" s="59" t="str">
        <f t="shared" si="484"/>
        <v>CONSISTENTE</v>
      </c>
      <c r="CQ359" s="59" t="str">
        <f t="shared" si="485"/>
        <v>CONSISTENTE</v>
      </c>
      <c r="CR359" s="59" t="str">
        <f t="shared" si="486"/>
        <v>CONSISTENTE</v>
      </c>
      <c r="CS359" s="59" t="str">
        <f t="shared" si="487"/>
        <v>NO CONSISTENTE</v>
      </c>
      <c r="CT359" s="59" t="str">
        <f t="shared" si="488"/>
        <v>CONSISTENTE</v>
      </c>
      <c r="CU359" s="59" t="str">
        <f t="shared" si="489"/>
        <v>CONSISTENTE</v>
      </c>
      <c r="CV359" s="59" t="str">
        <f t="shared" si="490"/>
        <v>CONSISTENTE</v>
      </c>
      <c r="CW359" s="59" t="str">
        <f t="shared" si="491"/>
        <v>NO CONSISTENTE</v>
      </c>
      <c r="CX359" s="59" t="str">
        <f t="shared" si="492"/>
        <v>CONSISTENTE</v>
      </c>
      <c r="CY359" s="56">
        <f t="shared" si="493"/>
        <v>105264792.09999999</v>
      </c>
      <c r="CZ359" s="56">
        <f t="shared" si="494"/>
        <v>0</v>
      </c>
      <c r="DA359" s="56">
        <f t="shared" si="495"/>
        <v>0</v>
      </c>
      <c r="DB359" s="56">
        <f t="shared" si="496"/>
        <v>0</v>
      </c>
      <c r="DC359" s="56">
        <f t="shared" si="497"/>
        <v>105264792.09999999</v>
      </c>
      <c r="DD359" s="56">
        <f t="shared" si="498"/>
        <v>0</v>
      </c>
      <c r="DE359" s="90">
        <f t="shared" si="499"/>
        <v>103132220</v>
      </c>
      <c r="DF359" s="90">
        <f t="shared" si="500"/>
        <v>0</v>
      </c>
      <c r="DG359" s="90">
        <f t="shared" si="501"/>
        <v>0</v>
      </c>
      <c r="DH359" s="90">
        <f t="shared" si="502"/>
        <v>0</v>
      </c>
      <c r="DI359" s="90">
        <f t="shared" si="503"/>
        <v>103132220</v>
      </c>
      <c r="DJ359" s="98">
        <f t="shared" si="504"/>
        <v>0</v>
      </c>
      <c r="DK359" s="103">
        <f t="shared" si="505"/>
        <v>206264440</v>
      </c>
      <c r="DL359" s="91">
        <f t="shared" si="506"/>
        <v>0</v>
      </c>
      <c r="DM359" s="91">
        <f t="shared" si="507"/>
        <v>0</v>
      </c>
      <c r="DN359" s="91">
        <f t="shared" si="508"/>
        <v>0</v>
      </c>
      <c r="DO359" s="91">
        <f t="shared" si="509"/>
        <v>206264440</v>
      </c>
      <c r="DP359" s="91">
        <f t="shared" si="510"/>
        <v>0</v>
      </c>
      <c r="DQ359" s="125" t="str">
        <f t="shared" si="511"/>
        <v>NO CONSISTENTE</v>
      </c>
      <c r="DR359" s="147">
        <v>0</v>
      </c>
      <c r="DS359" s="147">
        <v>0</v>
      </c>
      <c r="DT359" s="147">
        <v>0</v>
      </c>
      <c r="DU359" s="147">
        <v>0</v>
      </c>
      <c r="DV359" s="147">
        <v>0</v>
      </c>
      <c r="DW359" s="147">
        <v>0</v>
      </c>
      <c r="DX359" s="59">
        <f>+VLOOKUP($E359,'[2]Ejecución I Semestre 2016'!$B$11:$X$1115,10,FALSE)</f>
        <v>1</v>
      </c>
      <c r="DY359" s="68" t="str">
        <f t="shared" si="512"/>
        <v>CONSISTENTE</v>
      </c>
      <c r="DZ359" s="68" t="str">
        <f t="shared" si="513"/>
        <v>CONSISTENTE</v>
      </c>
      <c r="EA359" s="68" t="str">
        <f t="shared" si="514"/>
        <v>CONSISTENTE</v>
      </c>
      <c r="EB359" s="68" t="str">
        <f t="shared" si="515"/>
        <v>CONSISTENTE</v>
      </c>
      <c r="EC359" s="68" t="str">
        <f t="shared" si="516"/>
        <v>CONSISTENTE</v>
      </c>
      <c r="ED359" s="68" t="str">
        <f t="shared" si="517"/>
        <v>CONSISTENTE</v>
      </c>
      <c r="EE359" s="132">
        <f t="shared" si="518"/>
        <v>103132220</v>
      </c>
      <c r="EF359" s="131">
        <f t="shared" si="519"/>
        <v>0</v>
      </c>
      <c r="EG359" s="131">
        <f t="shared" si="520"/>
        <v>0</v>
      </c>
      <c r="EH359" s="131">
        <f t="shared" si="521"/>
        <v>0</v>
      </c>
      <c r="EI359" s="131">
        <f t="shared" si="522"/>
        <v>103132220</v>
      </c>
      <c r="EJ359" s="131">
        <f t="shared" si="523"/>
        <v>0</v>
      </c>
      <c r="EK359" s="131">
        <f t="shared" si="527"/>
        <v>206264440</v>
      </c>
      <c r="EL359" s="60">
        <f t="shared" si="528"/>
        <v>0</v>
      </c>
      <c r="EM359" s="60">
        <f t="shared" si="529"/>
        <v>0</v>
      </c>
      <c r="EN359" s="60">
        <f t="shared" si="530"/>
        <v>0</v>
      </c>
      <c r="EO359" s="60">
        <f t="shared" si="531"/>
        <v>206264440</v>
      </c>
      <c r="EP359" s="60">
        <f t="shared" si="532"/>
        <v>0</v>
      </c>
      <c r="EQ359" s="90" t="str">
        <f t="shared" si="533"/>
        <v>NO CONSISTENTE</v>
      </c>
    </row>
    <row r="360" spans="1:147" ht="15" customHeight="1" x14ac:dyDescent="0.2">
      <c r="A360" s="53" t="s">
        <v>520</v>
      </c>
      <c r="B360" s="56">
        <f t="shared" si="524"/>
        <v>2423612421.9299998</v>
      </c>
      <c r="C360" s="59" t="str">
        <f t="shared" si="525"/>
        <v>SI</v>
      </c>
      <c r="E360" s="53" t="s">
        <v>694</v>
      </c>
      <c r="F360" s="55" t="s">
        <v>2170</v>
      </c>
      <c r="G360" s="61" t="s">
        <v>695</v>
      </c>
      <c r="H360" s="56">
        <v>2423612421.9299998</v>
      </c>
      <c r="I360" s="56">
        <v>0</v>
      </c>
      <c r="J360" s="56">
        <v>0</v>
      </c>
      <c r="K360" s="56">
        <v>0</v>
      </c>
      <c r="L360" s="56">
        <v>0</v>
      </c>
      <c r="M360" s="56">
        <v>0</v>
      </c>
      <c r="N360" s="57">
        <v>2423612421.9299998</v>
      </c>
      <c r="O360" s="58">
        <f t="shared" si="447"/>
        <v>0</v>
      </c>
      <c r="P360" s="59" t="str">
        <f t="shared" si="448"/>
        <v>CONSISTENTE</v>
      </c>
      <c r="Q360" s="87" t="str">
        <f t="shared" si="449"/>
        <v>OK</v>
      </c>
      <c r="R360" s="56">
        <v>0</v>
      </c>
      <c r="S360" s="56">
        <v>0</v>
      </c>
      <c r="T360" s="56">
        <v>0</v>
      </c>
      <c r="U360" s="56">
        <v>2423612421.9299998</v>
      </c>
      <c r="V360" s="56">
        <v>0</v>
      </c>
      <c r="W360" s="59" t="s">
        <v>2314</v>
      </c>
      <c r="X360" s="59" t="s">
        <v>2312</v>
      </c>
      <c r="Y360" s="59" t="str">
        <f t="shared" si="450"/>
        <v>CONSISTENTE</v>
      </c>
      <c r="Z360" s="59" t="str">
        <f t="shared" si="526"/>
        <v/>
      </c>
      <c r="AA360" s="66">
        <f>+VLOOKUP($E360,'[1]PLAN DE APLICACIÓN'!$B$11:$V$1115,16,FALSE)</f>
        <v>0</v>
      </c>
      <c r="AB360" s="66">
        <f>+VLOOKUP($E360,'[1]PLAN DE APLICACIÓN'!$B$11:$V$1115,17,FALSE)</f>
        <v>0</v>
      </c>
      <c r="AC360" s="66">
        <f>+VLOOKUP($E360,'[1]PLAN DE APLICACIÓN'!$B$11:$V$1115,18,FALSE)</f>
        <v>0</v>
      </c>
      <c r="AD360" s="66">
        <f>+VLOOKUP($E360,'[1]PLAN DE APLICACIÓN'!$B$11:$V$1115,19,FALSE)</f>
        <v>0</v>
      </c>
      <c r="AE360" s="66">
        <f>+VLOOKUP($E360,'[1]PLAN DE APLICACIÓN'!$B$11:$V$1115,20,FALSE)</f>
        <v>0</v>
      </c>
      <c r="AF360" s="66">
        <f>+VLOOKUP($E360,'[1]PLAN DE APLICACIÓN'!$B$11:$V$1115,21,FALSE)</f>
        <v>0</v>
      </c>
      <c r="AG360" s="59" t="str">
        <f t="shared" si="451"/>
        <v>CONSISTENTE</v>
      </c>
      <c r="AH360" s="59" t="str">
        <f t="shared" si="452"/>
        <v>CONSISTENTE</v>
      </c>
      <c r="AI360" s="59" t="str">
        <f t="shared" si="453"/>
        <v>CONSISTENTE</v>
      </c>
      <c r="AJ360" s="59" t="str">
        <f t="shared" si="454"/>
        <v>CONSISTENTE</v>
      </c>
      <c r="AK360" s="59" t="str">
        <f t="shared" si="455"/>
        <v>CONSISTENTE</v>
      </c>
      <c r="AL360" s="59" t="str">
        <f t="shared" si="456"/>
        <v>CONSISTENTE</v>
      </c>
      <c r="AM360" s="56">
        <v>0</v>
      </c>
      <c r="AN360" s="56">
        <v>0</v>
      </c>
      <c r="AO360" s="56">
        <v>0</v>
      </c>
      <c r="AP360" s="56">
        <v>0</v>
      </c>
      <c r="AQ360" s="56">
        <v>0</v>
      </c>
      <c r="AR360" s="56">
        <v>0</v>
      </c>
      <c r="AS360" s="59">
        <v>1</v>
      </c>
      <c r="AT360" s="59" t="str">
        <f t="shared" si="457"/>
        <v>CONSISTENTE</v>
      </c>
      <c r="AU360" s="59" t="str">
        <f t="shared" si="458"/>
        <v>CONSISTENTE</v>
      </c>
      <c r="AV360" s="59" t="str">
        <f t="shared" si="459"/>
        <v>CONSISTENTE</v>
      </c>
      <c r="AW360" s="59" t="str">
        <f t="shared" si="460"/>
        <v>CONSISTENTE</v>
      </c>
      <c r="AX360" s="59" t="str">
        <f t="shared" si="461"/>
        <v>CONSISTENTE</v>
      </c>
      <c r="AY360" s="59" t="str">
        <f t="shared" si="462"/>
        <v>CONSISTENTE</v>
      </c>
      <c r="AZ360" s="56">
        <v>771691368</v>
      </c>
      <c r="BA360" s="56">
        <v>0</v>
      </c>
      <c r="BB360" s="56">
        <v>0</v>
      </c>
      <c r="BC360" s="56">
        <v>0</v>
      </c>
      <c r="BD360" s="56">
        <v>771691368</v>
      </c>
      <c r="BE360" s="56">
        <v>0</v>
      </c>
      <c r="BF360" s="60">
        <v>1</v>
      </c>
      <c r="BG360" s="59" t="str">
        <f t="shared" si="463"/>
        <v>CONSISTENTE</v>
      </c>
      <c r="BH360" s="59" t="str">
        <f t="shared" si="464"/>
        <v>CONSISTENTE</v>
      </c>
      <c r="BI360" s="59" t="str">
        <f t="shared" si="465"/>
        <v>CONSISTENTE</v>
      </c>
      <c r="BJ360" s="59" t="str">
        <f t="shared" si="466"/>
        <v>CONSISTENTE</v>
      </c>
      <c r="BK360" s="59" t="str">
        <f t="shared" si="467"/>
        <v>CONSISTENTE</v>
      </c>
      <c r="BL360" s="59" t="str">
        <f t="shared" si="468"/>
        <v>CONSISTENTE</v>
      </c>
      <c r="BM360" s="59" t="str">
        <f t="shared" si="469"/>
        <v>CONSISTENTE</v>
      </c>
      <c r="BN360" s="59" t="str">
        <f t="shared" si="470"/>
        <v>CONSISTENTE</v>
      </c>
      <c r="BO360" s="59" t="str">
        <f t="shared" si="471"/>
        <v>CONSISTENTE</v>
      </c>
      <c r="BP360" s="59" t="str">
        <f t="shared" si="472"/>
        <v>CONSISTENTE</v>
      </c>
      <c r="BQ360" s="59" t="str">
        <f t="shared" si="473"/>
        <v>CONSISTENTE</v>
      </c>
      <c r="BR360" s="59" t="str">
        <f t="shared" si="474"/>
        <v>CONSISTENTE</v>
      </c>
      <c r="BS360" s="56">
        <v>771691368</v>
      </c>
      <c r="BT360" s="56">
        <v>0</v>
      </c>
      <c r="BU360" s="56">
        <v>0</v>
      </c>
      <c r="BV360" s="56">
        <v>0</v>
      </c>
      <c r="BW360" s="56">
        <v>771691368</v>
      </c>
      <c r="BX360" s="56">
        <v>0</v>
      </c>
      <c r="BY360" s="60">
        <v>1</v>
      </c>
      <c r="BZ360" s="59" t="str">
        <f t="shared" si="475"/>
        <v>CONSISTENTE</v>
      </c>
      <c r="CA360" s="59" t="str">
        <f t="shared" si="476"/>
        <v>CONSISTENTE</v>
      </c>
      <c r="CB360" s="59" t="str">
        <f t="shared" si="477"/>
        <v>CONSISTENTE</v>
      </c>
      <c r="CC360" s="59" t="str">
        <f t="shared" si="478"/>
        <v>CONSISTENTE</v>
      </c>
      <c r="CD360" s="59" t="str">
        <f t="shared" si="479"/>
        <v>CONSISTENTE</v>
      </c>
      <c r="CE360" s="59" t="str">
        <f t="shared" si="480"/>
        <v>CONSISTENTE</v>
      </c>
      <c r="CF360" s="56">
        <v>1651921054</v>
      </c>
      <c r="CG360" s="56">
        <v>0</v>
      </c>
      <c r="CH360" s="56">
        <v>0</v>
      </c>
      <c r="CI360" s="56">
        <v>0</v>
      </c>
      <c r="CJ360" s="56">
        <v>1651921054</v>
      </c>
      <c r="CK360" s="56">
        <v>0</v>
      </c>
      <c r="CL360" s="60">
        <v>1</v>
      </c>
      <c r="CM360" s="59" t="str">
        <f t="shared" si="481"/>
        <v>CONSISTENTE</v>
      </c>
      <c r="CN360" s="59" t="str">
        <f t="shared" si="482"/>
        <v>CONSISTENTE</v>
      </c>
      <c r="CO360" s="59" t="str">
        <f t="shared" si="483"/>
        <v>CONSISTENTE</v>
      </c>
      <c r="CP360" s="59" t="str">
        <f t="shared" si="484"/>
        <v>CONSISTENTE</v>
      </c>
      <c r="CQ360" s="59" t="str">
        <f t="shared" si="485"/>
        <v>NO CONSISTENTE</v>
      </c>
      <c r="CR360" s="59" t="str">
        <f t="shared" si="486"/>
        <v>CONSISTENTE</v>
      </c>
      <c r="CS360" s="59" t="str">
        <f t="shared" si="487"/>
        <v>CONSISTENTE</v>
      </c>
      <c r="CT360" s="59" t="str">
        <f t="shared" si="488"/>
        <v>CONSISTENTE</v>
      </c>
      <c r="CU360" s="59" t="str">
        <f t="shared" si="489"/>
        <v>CONSISTENTE</v>
      </c>
      <c r="CV360" s="59" t="str">
        <f t="shared" si="490"/>
        <v>CONSISTENTE</v>
      </c>
      <c r="CW360" s="59" t="str">
        <f t="shared" si="491"/>
        <v>CONSISTENTE</v>
      </c>
      <c r="CX360" s="59" t="str">
        <f t="shared" si="492"/>
        <v>CONSISTENTE</v>
      </c>
      <c r="CY360" s="56">
        <f t="shared" si="493"/>
        <v>2423612421.9299998</v>
      </c>
      <c r="CZ360" s="56">
        <f t="shared" si="494"/>
        <v>0</v>
      </c>
      <c r="DA360" s="56">
        <f t="shared" si="495"/>
        <v>0</v>
      </c>
      <c r="DB360" s="56">
        <f t="shared" si="496"/>
        <v>0</v>
      </c>
      <c r="DC360" s="56">
        <f t="shared" si="497"/>
        <v>2423612421.9299998</v>
      </c>
      <c r="DD360" s="56">
        <f t="shared" si="498"/>
        <v>0</v>
      </c>
      <c r="DE360" s="90">
        <f t="shared" si="499"/>
        <v>1543382736</v>
      </c>
      <c r="DF360" s="90">
        <f t="shared" si="500"/>
        <v>0</v>
      </c>
      <c r="DG360" s="90">
        <f t="shared" si="501"/>
        <v>0</v>
      </c>
      <c r="DH360" s="90">
        <f t="shared" si="502"/>
        <v>0</v>
      </c>
      <c r="DI360" s="90">
        <f t="shared" si="503"/>
        <v>1543382736</v>
      </c>
      <c r="DJ360" s="98">
        <f t="shared" si="504"/>
        <v>0</v>
      </c>
      <c r="DK360" s="103">
        <f t="shared" si="505"/>
        <v>2423612422</v>
      </c>
      <c r="DL360" s="91">
        <f t="shared" si="506"/>
        <v>0</v>
      </c>
      <c r="DM360" s="91">
        <f t="shared" si="507"/>
        <v>0</v>
      </c>
      <c r="DN360" s="91">
        <f t="shared" si="508"/>
        <v>0</v>
      </c>
      <c r="DO360" s="91">
        <f t="shared" si="509"/>
        <v>2423612422</v>
      </c>
      <c r="DP360" s="91">
        <f t="shared" si="510"/>
        <v>0</v>
      </c>
      <c r="DQ360" s="125" t="str">
        <f t="shared" si="511"/>
        <v>NO CONSISTENTE</v>
      </c>
      <c r="DR360" s="147">
        <v>0</v>
      </c>
      <c r="DS360" s="147">
        <v>0</v>
      </c>
      <c r="DT360" s="147">
        <v>0</v>
      </c>
      <c r="DU360" s="147">
        <v>0</v>
      </c>
      <c r="DV360" s="147">
        <v>0</v>
      </c>
      <c r="DW360" s="147">
        <v>0</v>
      </c>
      <c r="DX360" s="59">
        <f>+VLOOKUP($E360,'[2]Ejecución I Semestre 2016'!$B$11:$X$1115,10,FALSE)</f>
        <v>1</v>
      </c>
      <c r="DY360" s="68" t="str">
        <f t="shared" si="512"/>
        <v>CONSISTENTE</v>
      </c>
      <c r="DZ360" s="68" t="str">
        <f t="shared" si="513"/>
        <v>CONSISTENTE</v>
      </c>
      <c r="EA360" s="68" t="str">
        <f t="shared" si="514"/>
        <v>CONSISTENTE</v>
      </c>
      <c r="EB360" s="68" t="str">
        <f t="shared" si="515"/>
        <v>CONSISTENTE</v>
      </c>
      <c r="EC360" s="68" t="str">
        <f t="shared" si="516"/>
        <v>NO CONSISTENTE</v>
      </c>
      <c r="ED360" s="68" t="str">
        <f t="shared" si="517"/>
        <v>CONSISTENTE</v>
      </c>
      <c r="EE360" s="132">
        <f t="shared" si="518"/>
        <v>1543382736</v>
      </c>
      <c r="EF360" s="131">
        <f t="shared" si="519"/>
        <v>0</v>
      </c>
      <c r="EG360" s="131">
        <f t="shared" si="520"/>
        <v>0</v>
      </c>
      <c r="EH360" s="131">
        <f t="shared" si="521"/>
        <v>0</v>
      </c>
      <c r="EI360" s="131">
        <f t="shared" si="522"/>
        <v>1543382736</v>
      </c>
      <c r="EJ360" s="131">
        <f t="shared" si="523"/>
        <v>0</v>
      </c>
      <c r="EK360" s="131">
        <f t="shared" si="527"/>
        <v>2423612422</v>
      </c>
      <c r="EL360" s="60">
        <f t="shared" si="528"/>
        <v>0</v>
      </c>
      <c r="EM360" s="60">
        <f t="shared" si="529"/>
        <v>0</v>
      </c>
      <c r="EN360" s="60">
        <f t="shared" si="530"/>
        <v>0</v>
      </c>
      <c r="EO360" s="60">
        <f t="shared" si="531"/>
        <v>2423612422</v>
      </c>
      <c r="EP360" s="60">
        <f t="shared" si="532"/>
        <v>0</v>
      </c>
      <c r="EQ360" s="90" t="str">
        <f t="shared" si="533"/>
        <v>NO CONSISTENTE</v>
      </c>
    </row>
    <row r="361" spans="1:147" ht="15" customHeight="1" x14ac:dyDescent="0.2">
      <c r="A361" s="53" t="s">
        <v>522</v>
      </c>
      <c r="B361" s="56">
        <f t="shared" si="524"/>
        <v>243976100.72</v>
      </c>
      <c r="C361" s="59" t="str">
        <f t="shared" si="525"/>
        <v>SI</v>
      </c>
      <c r="E361" s="53" t="s">
        <v>696</v>
      </c>
      <c r="F361" s="55" t="s">
        <v>2170</v>
      </c>
      <c r="G361" s="61" t="s">
        <v>697</v>
      </c>
      <c r="H361" s="56">
        <v>243976100.72</v>
      </c>
      <c r="I361" s="56">
        <v>0</v>
      </c>
      <c r="J361" s="56">
        <v>0</v>
      </c>
      <c r="K361" s="56">
        <v>0</v>
      </c>
      <c r="L361" s="56">
        <v>0</v>
      </c>
      <c r="M361" s="56">
        <v>0</v>
      </c>
      <c r="N361" s="57">
        <v>243976100.72</v>
      </c>
      <c r="O361" s="58">
        <f t="shared" si="447"/>
        <v>0</v>
      </c>
      <c r="P361" s="59" t="str">
        <f t="shared" si="448"/>
        <v>CONSISTENTE</v>
      </c>
      <c r="Q361" s="87" t="str">
        <f t="shared" si="449"/>
        <v>OK</v>
      </c>
      <c r="R361" s="56">
        <v>0</v>
      </c>
      <c r="S361" s="56">
        <v>0</v>
      </c>
      <c r="T361" s="56">
        <v>0</v>
      </c>
      <c r="U361" s="56">
        <v>243976100.72</v>
      </c>
      <c r="V361" s="56">
        <v>0</v>
      </c>
      <c r="W361" s="59" t="s">
        <v>2314</v>
      </c>
      <c r="X361" s="59" t="s">
        <v>2312</v>
      </c>
      <c r="Y361" s="59" t="str">
        <f t="shared" si="450"/>
        <v>CONSISTENTE</v>
      </c>
      <c r="Z361" s="59" t="str">
        <f t="shared" si="526"/>
        <v/>
      </c>
      <c r="AA361" s="66">
        <f>+VLOOKUP($E361,'[1]PLAN DE APLICACIÓN'!$B$11:$V$1115,16,FALSE)</f>
        <v>0</v>
      </c>
      <c r="AB361" s="66">
        <f>+VLOOKUP($E361,'[1]PLAN DE APLICACIÓN'!$B$11:$V$1115,17,FALSE)</f>
        <v>0</v>
      </c>
      <c r="AC361" s="66">
        <f>+VLOOKUP($E361,'[1]PLAN DE APLICACIÓN'!$B$11:$V$1115,18,FALSE)</f>
        <v>0</v>
      </c>
      <c r="AD361" s="66">
        <f>+VLOOKUP($E361,'[1]PLAN DE APLICACIÓN'!$B$11:$V$1115,19,FALSE)</f>
        <v>0</v>
      </c>
      <c r="AE361" s="66">
        <f>+VLOOKUP($E361,'[1]PLAN DE APLICACIÓN'!$B$11:$V$1115,20,FALSE)</f>
        <v>0</v>
      </c>
      <c r="AF361" s="66">
        <f>+VLOOKUP($E361,'[1]PLAN DE APLICACIÓN'!$B$11:$V$1115,21,FALSE)</f>
        <v>0</v>
      </c>
      <c r="AG361" s="59" t="str">
        <f t="shared" si="451"/>
        <v>CONSISTENTE</v>
      </c>
      <c r="AH361" s="59" t="str">
        <f t="shared" si="452"/>
        <v>CONSISTENTE</v>
      </c>
      <c r="AI361" s="59" t="str">
        <f t="shared" si="453"/>
        <v>CONSISTENTE</v>
      </c>
      <c r="AJ361" s="59" t="str">
        <f t="shared" si="454"/>
        <v>CONSISTENTE</v>
      </c>
      <c r="AK361" s="59" t="str">
        <f t="shared" si="455"/>
        <v>CONSISTENTE</v>
      </c>
      <c r="AL361" s="59" t="str">
        <f t="shared" si="456"/>
        <v>CONSISTENTE</v>
      </c>
      <c r="AM361" s="56">
        <v>0</v>
      </c>
      <c r="AN361" s="56">
        <v>0</v>
      </c>
      <c r="AO361" s="56">
        <v>0</v>
      </c>
      <c r="AP361" s="56">
        <v>0</v>
      </c>
      <c r="AQ361" s="56">
        <v>0</v>
      </c>
      <c r="AR361" s="56">
        <v>0</v>
      </c>
      <c r="AS361" s="59">
        <v>1</v>
      </c>
      <c r="AT361" s="59" t="str">
        <f t="shared" si="457"/>
        <v>CONSISTENTE</v>
      </c>
      <c r="AU361" s="59" t="str">
        <f t="shared" si="458"/>
        <v>CONSISTENTE</v>
      </c>
      <c r="AV361" s="59" t="str">
        <f t="shared" si="459"/>
        <v>CONSISTENTE</v>
      </c>
      <c r="AW361" s="59" t="str">
        <f t="shared" si="460"/>
        <v>CONSISTENTE</v>
      </c>
      <c r="AX361" s="59" t="str">
        <f t="shared" si="461"/>
        <v>CONSISTENTE</v>
      </c>
      <c r="AY361" s="59" t="str">
        <f t="shared" si="462"/>
        <v>CONSISTENTE</v>
      </c>
      <c r="AZ361" s="56">
        <v>243975784</v>
      </c>
      <c r="BA361" s="56">
        <v>0</v>
      </c>
      <c r="BB361" s="56">
        <v>0</v>
      </c>
      <c r="BC361" s="56">
        <v>0</v>
      </c>
      <c r="BD361" s="56">
        <v>243975784</v>
      </c>
      <c r="BE361" s="56">
        <v>0</v>
      </c>
      <c r="BF361" s="60">
        <v>1</v>
      </c>
      <c r="BG361" s="59" t="str">
        <f t="shared" si="463"/>
        <v>CONSISTENTE</v>
      </c>
      <c r="BH361" s="59" t="str">
        <f t="shared" si="464"/>
        <v>CONSISTENTE</v>
      </c>
      <c r="BI361" s="59" t="str">
        <f t="shared" si="465"/>
        <v>CONSISTENTE</v>
      </c>
      <c r="BJ361" s="59" t="str">
        <f t="shared" si="466"/>
        <v>CONSISTENTE</v>
      </c>
      <c r="BK361" s="59" t="str">
        <f t="shared" si="467"/>
        <v>CONSISTENTE</v>
      </c>
      <c r="BL361" s="59" t="str">
        <f t="shared" si="468"/>
        <v>CONSISTENTE</v>
      </c>
      <c r="BM361" s="59" t="str">
        <f t="shared" si="469"/>
        <v>CONSISTENTE</v>
      </c>
      <c r="BN361" s="59" t="str">
        <f t="shared" si="470"/>
        <v>CONSISTENTE</v>
      </c>
      <c r="BO361" s="59" t="str">
        <f t="shared" si="471"/>
        <v>CONSISTENTE</v>
      </c>
      <c r="BP361" s="59" t="str">
        <f t="shared" si="472"/>
        <v>CONSISTENTE</v>
      </c>
      <c r="BQ361" s="59" t="str">
        <f t="shared" si="473"/>
        <v>CONSISTENTE</v>
      </c>
      <c r="BR361" s="59" t="str">
        <f t="shared" si="474"/>
        <v>CONSISTENTE</v>
      </c>
      <c r="BS361" s="56">
        <v>243975784</v>
      </c>
      <c r="BT361" s="56">
        <v>0</v>
      </c>
      <c r="BU361" s="56">
        <v>0</v>
      </c>
      <c r="BV361" s="56">
        <v>0</v>
      </c>
      <c r="BW361" s="56">
        <v>243975784</v>
      </c>
      <c r="BX361" s="56">
        <v>0</v>
      </c>
      <c r="BY361" s="60">
        <v>1</v>
      </c>
      <c r="BZ361" s="59" t="str">
        <f t="shared" si="475"/>
        <v>CONSISTENTE</v>
      </c>
      <c r="CA361" s="59" t="str">
        <f t="shared" si="476"/>
        <v>CONSISTENTE</v>
      </c>
      <c r="CB361" s="59" t="str">
        <f t="shared" si="477"/>
        <v>CONSISTENTE</v>
      </c>
      <c r="CC361" s="59" t="str">
        <f t="shared" si="478"/>
        <v>CONSISTENTE</v>
      </c>
      <c r="CD361" s="59" t="str">
        <f t="shared" si="479"/>
        <v>NO CONSISTENTE</v>
      </c>
      <c r="CE361" s="59" t="str">
        <f t="shared" si="480"/>
        <v>CONSISTENTE</v>
      </c>
      <c r="CF361" s="56">
        <v>0</v>
      </c>
      <c r="CG361" s="56">
        <v>0</v>
      </c>
      <c r="CH361" s="56">
        <v>0</v>
      </c>
      <c r="CI361" s="56">
        <v>0</v>
      </c>
      <c r="CJ361" s="56">
        <v>0</v>
      </c>
      <c r="CK361" s="56">
        <v>0</v>
      </c>
      <c r="CL361" s="60">
        <v>1</v>
      </c>
      <c r="CM361" s="59" t="str">
        <f t="shared" si="481"/>
        <v>CONSISTENTE</v>
      </c>
      <c r="CN361" s="59" t="str">
        <f t="shared" si="482"/>
        <v>CONSISTENTE</v>
      </c>
      <c r="CO361" s="59" t="str">
        <f t="shared" si="483"/>
        <v>CONSISTENTE</v>
      </c>
      <c r="CP361" s="59" t="str">
        <f t="shared" si="484"/>
        <v>CONSISTENTE</v>
      </c>
      <c r="CQ361" s="59" t="str">
        <f t="shared" si="485"/>
        <v>CONSISTENTE</v>
      </c>
      <c r="CR361" s="59" t="str">
        <f t="shared" si="486"/>
        <v>CONSISTENTE</v>
      </c>
      <c r="CS361" s="59" t="str">
        <f t="shared" si="487"/>
        <v>NO CONSISTENTE</v>
      </c>
      <c r="CT361" s="59" t="str">
        <f t="shared" si="488"/>
        <v>CONSISTENTE</v>
      </c>
      <c r="CU361" s="59" t="str">
        <f t="shared" si="489"/>
        <v>CONSISTENTE</v>
      </c>
      <c r="CV361" s="59" t="str">
        <f t="shared" si="490"/>
        <v>CONSISTENTE</v>
      </c>
      <c r="CW361" s="59" t="str">
        <f t="shared" si="491"/>
        <v>NO CONSISTENTE</v>
      </c>
      <c r="CX361" s="59" t="str">
        <f t="shared" si="492"/>
        <v>CONSISTENTE</v>
      </c>
      <c r="CY361" s="56">
        <f t="shared" si="493"/>
        <v>243976100.72</v>
      </c>
      <c r="CZ361" s="56">
        <f t="shared" si="494"/>
        <v>0</v>
      </c>
      <c r="DA361" s="56">
        <f t="shared" si="495"/>
        <v>0</v>
      </c>
      <c r="DB361" s="56">
        <f t="shared" si="496"/>
        <v>0</v>
      </c>
      <c r="DC361" s="56">
        <f t="shared" si="497"/>
        <v>243976100.72</v>
      </c>
      <c r="DD361" s="56">
        <f t="shared" si="498"/>
        <v>0</v>
      </c>
      <c r="DE361" s="90">
        <f t="shared" si="499"/>
        <v>243975784</v>
      </c>
      <c r="DF361" s="90">
        <f t="shared" si="500"/>
        <v>0</v>
      </c>
      <c r="DG361" s="90">
        <f t="shared" si="501"/>
        <v>0</v>
      </c>
      <c r="DH361" s="90">
        <f t="shared" si="502"/>
        <v>0</v>
      </c>
      <c r="DI361" s="90">
        <f t="shared" si="503"/>
        <v>243975784</v>
      </c>
      <c r="DJ361" s="98">
        <f t="shared" si="504"/>
        <v>0</v>
      </c>
      <c r="DK361" s="103">
        <f t="shared" si="505"/>
        <v>487951568</v>
      </c>
      <c r="DL361" s="91">
        <f t="shared" si="506"/>
        <v>0</v>
      </c>
      <c r="DM361" s="91">
        <f t="shared" si="507"/>
        <v>0</v>
      </c>
      <c r="DN361" s="91">
        <f t="shared" si="508"/>
        <v>0</v>
      </c>
      <c r="DO361" s="91">
        <f t="shared" si="509"/>
        <v>487951568</v>
      </c>
      <c r="DP361" s="91">
        <f t="shared" si="510"/>
        <v>0</v>
      </c>
      <c r="DQ361" s="125" t="str">
        <f t="shared" si="511"/>
        <v>NO CONSISTENTE</v>
      </c>
      <c r="DR361" s="147">
        <v>0</v>
      </c>
      <c r="DS361" s="147">
        <v>0</v>
      </c>
      <c r="DT361" s="147">
        <v>0</v>
      </c>
      <c r="DU361" s="147">
        <v>0</v>
      </c>
      <c r="DV361" s="147">
        <v>0</v>
      </c>
      <c r="DW361" s="147">
        <v>0</v>
      </c>
      <c r="DX361" s="59">
        <f>+VLOOKUP($E361,'[2]Ejecución I Semestre 2016'!$B$11:$X$1115,10,FALSE)</f>
        <v>1</v>
      </c>
      <c r="DY361" s="68" t="str">
        <f t="shared" si="512"/>
        <v>CONSISTENTE</v>
      </c>
      <c r="DZ361" s="68" t="str">
        <f t="shared" si="513"/>
        <v>CONSISTENTE</v>
      </c>
      <c r="EA361" s="68" t="str">
        <f t="shared" si="514"/>
        <v>CONSISTENTE</v>
      </c>
      <c r="EB361" s="68" t="str">
        <f t="shared" si="515"/>
        <v>CONSISTENTE</v>
      </c>
      <c r="EC361" s="68" t="str">
        <f t="shared" si="516"/>
        <v>CONSISTENTE</v>
      </c>
      <c r="ED361" s="68" t="str">
        <f t="shared" si="517"/>
        <v>CONSISTENTE</v>
      </c>
      <c r="EE361" s="132">
        <f t="shared" si="518"/>
        <v>243975784</v>
      </c>
      <c r="EF361" s="131">
        <f t="shared" si="519"/>
        <v>0</v>
      </c>
      <c r="EG361" s="131">
        <f t="shared" si="520"/>
        <v>0</v>
      </c>
      <c r="EH361" s="131">
        <f t="shared" si="521"/>
        <v>0</v>
      </c>
      <c r="EI361" s="131">
        <f t="shared" si="522"/>
        <v>243975784</v>
      </c>
      <c r="EJ361" s="131">
        <f t="shared" si="523"/>
        <v>0</v>
      </c>
      <c r="EK361" s="131">
        <f t="shared" si="527"/>
        <v>487951568</v>
      </c>
      <c r="EL361" s="60">
        <f t="shared" si="528"/>
        <v>0</v>
      </c>
      <c r="EM361" s="60">
        <f t="shared" si="529"/>
        <v>0</v>
      </c>
      <c r="EN361" s="60">
        <f t="shared" si="530"/>
        <v>0</v>
      </c>
      <c r="EO361" s="60">
        <f t="shared" si="531"/>
        <v>487951568</v>
      </c>
      <c r="EP361" s="60">
        <f t="shared" si="532"/>
        <v>0</v>
      </c>
      <c r="EQ361" s="90" t="str">
        <f t="shared" si="533"/>
        <v>NO CONSISTENTE</v>
      </c>
    </row>
    <row r="362" spans="1:147" ht="15" customHeight="1" x14ac:dyDescent="0.2">
      <c r="A362" s="53" t="s">
        <v>524</v>
      </c>
      <c r="B362" s="56">
        <f t="shared" si="524"/>
        <v>272649866.81999999</v>
      </c>
      <c r="C362" s="59" t="str">
        <f t="shared" si="525"/>
        <v>SI</v>
      </c>
      <c r="E362" s="53" t="s">
        <v>698</v>
      </c>
      <c r="F362" s="55" t="s">
        <v>2170</v>
      </c>
      <c r="G362" s="61" t="s">
        <v>699</v>
      </c>
      <c r="H362" s="56">
        <v>283474319.81999999</v>
      </c>
      <c r="I362" s="56">
        <v>0</v>
      </c>
      <c r="J362" s="56">
        <v>0</v>
      </c>
      <c r="K362" s="56">
        <v>10824453</v>
      </c>
      <c r="L362" s="56">
        <v>0</v>
      </c>
      <c r="M362" s="56">
        <v>0</v>
      </c>
      <c r="N362" s="57">
        <v>272649866.81999999</v>
      </c>
      <c r="O362" s="58">
        <f t="shared" si="447"/>
        <v>0</v>
      </c>
      <c r="P362" s="59" t="str">
        <f t="shared" si="448"/>
        <v>CONSISTENTE</v>
      </c>
      <c r="Q362" s="87" t="str">
        <f t="shared" si="449"/>
        <v>OK</v>
      </c>
      <c r="R362" s="56">
        <v>0</v>
      </c>
      <c r="S362" s="56">
        <v>0</v>
      </c>
      <c r="T362" s="56">
        <v>0</v>
      </c>
      <c r="U362" s="56">
        <v>272649866.81999999</v>
      </c>
      <c r="V362" s="56">
        <v>0</v>
      </c>
      <c r="W362" s="59" t="s">
        <v>2314</v>
      </c>
      <c r="X362" s="59" t="s">
        <v>2312</v>
      </c>
      <c r="Y362" s="59" t="str">
        <f t="shared" si="450"/>
        <v>CONSISTENTE</v>
      </c>
      <c r="Z362" s="59" t="str">
        <f t="shared" si="526"/>
        <v/>
      </c>
      <c r="AA362" s="66">
        <f>+VLOOKUP($E362,'[1]PLAN DE APLICACIÓN'!$B$11:$V$1115,16,FALSE)</f>
        <v>0</v>
      </c>
      <c r="AB362" s="66">
        <f>+VLOOKUP($E362,'[1]PLAN DE APLICACIÓN'!$B$11:$V$1115,17,FALSE)</f>
        <v>0</v>
      </c>
      <c r="AC362" s="66">
        <f>+VLOOKUP($E362,'[1]PLAN DE APLICACIÓN'!$B$11:$V$1115,18,FALSE)</f>
        <v>0</v>
      </c>
      <c r="AD362" s="66">
        <f>+VLOOKUP($E362,'[1]PLAN DE APLICACIÓN'!$B$11:$V$1115,19,FALSE)</f>
        <v>0</v>
      </c>
      <c r="AE362" s="66">
        <f>+VLOOKUP($E362,'[1]PLAN DE APLICACIÓN'!$B$11:$V$1115,20,FALSE)</f>
        <v>0</v>
      </c>
      <c r="AF362" s="66">
        <f>+VLOOKUP($E362,'[1]PLAN DE APLICACIÓN'!$B$11:$V$1115,21,FALSE)</f>
        <v>0</v>
      </c>
      <c r="AG362" s="59" t="str">
        <f t="shared" si="451"/>
        <v>CONSISTENTE</v>
      </c>
      <c r="AH362" s="59" t="str">
        <f t="shared" si="452"/>
        <v>CONSISTENTE</v>
      </c>
      <c r="AI362" s="59" t="str">
        <f t="shared" si="453"/>
        <v>CONSISTENTE</v>
      </c>
      <c r="AJ362" s="59" t="str">
        <f t="shared" si="454"/>
        <v>CONSISTENTE</v>
      </c>
      <c r="AK362" s="59" t="str">
        <f t="shared" si="455"/>
        <v>CONSISTENTE</v>
      </c>
      <c r="AL362" s="59" t="str">
        <f t="shared" si="456"/>
        <v>CONSISTENTE</v>
      </c>
      <c r="AM362" s="56">
        <v>0</v>
      </c>
      <c r="AN362" s="56">
        <v>0</v>
      </c>
      <c r="AO362" s="56">
        <v>0</v>
      </c>
      <c r="AP362" s="56">
        <v>0</v>
      </c>
      <c r="AQ362" s="56">
        <v>0</v>
      </c>
      <c r="AR362" s="56">
        <v>0</v>
      </c>
      <c r="AS362" s="59">
        <v>1</v>
      </c>
      <c r="AT362" s="59" t="str">
        <f t="shared" si="457"/>
        <v>CONSISTENTE</v>
      </c>
      <c r="AU362" s="59" t="str">
        <f t="shared" si="458"/>
        <v>CONSISTENTE</v>
      </c>
      <c r="AV362" s="59" t="str">
        <f t="shared" si="459"/>
        <v>CONSISTENTE</v>
      </c>
      <c r="AW362" s="59" t="str">
        <f t="shared" si="460"/>
        <v>CONSISTENTE</v>
      </c>
      <c r="AX362" s="59" t="str">
        <f t="shared" si="461"/>
        <v>CONSISTENTE</v>
      </c>
      <c r="AY362" s="59" t="str">
        <f t="shared" si="462"/>
        <v>CONSISTENTE</v>
      </c>
      <c r="AZ362" s="56">
        <v>272000000</v>
      </c>
      <c r="BA362" s="56">
        <v>0</v>
      </c>
      <c r="BB362" s="56">
        <v>0</v>
      </c>
      <c r="BC362" s="56">
        <v>0</v>
      </c>
      <c r="BD362" s="56">
        <v>272000000</v>
      </c>
      <c r="BE362" s="56">
        <v>0</v>
      </c>
      <c r="BF362" s="60">
        <v>1</v>
      </c>
      <c r="BG362" s="59" t="str">
        <f t="shared" si="463"/>
        <v>CONSISTENTE</v>
      </c>
      <c r="BH362" s="59" t="str">
        <f t="shared" si="464"/>
        <v>CONSISTENTE</v>
      </c>
      <c r="BI362" s="59" t="str">
        <f t="shared" si="465"/>
        <v>CONSISTENTE</v>
      </c>
      <c r="BJ362" s="59" t="str">
        <f t="shared" si="466"/>
        <v>CONSISTENTE</v>
      </c>
      <c r="BK362" s="59" t="str">
        <f t="shared" si="467"/>
        <v>CONSISTENTE</v>
      </c>
      <c r="BL362" s="59" t="str">
        <f t="shared" si="468"/>
        <v>CONSISTENTE</v>
      </c>
      <c r="BM362" s="59" t="str">
        <f t="shared" si="469"/>
        <v>CONSISTENTE</v>
      </c>
      <c r="BN362" s="59" t="str">
        <f t="shared" si="470"/>
        <v>CONSISTENTE</v>
      </c>
      <c r="BO362" s="59" t="str">
        <f t="shared" si="471"/>
        <v>CONSISTENTE</v>
      </c>
      <c r="BP362" s="59" t="str">
        <f t="shared" si="472"/>
        <v>CONSISTENTE</v>
      </c>
      <c r="BQ362" s="59" t="str">
        <f t="shared" si="473"/>
        <v>CONSISTENTE</v>
      </c>
      <c r="BR362" s="59" t="str">
        <f t="shared" si="474"/>
        <v>CONSISTENTE</v>
      </c>
      <c r="BS362" s="56">
        <v>272000000</v>
      </c>
      <c r="BT362" s="56">
        <v>0</v>
      </c>
      <c r="BU362" s="56">
        <v>0</v>
      </c>
      <c r="BV362" s="56">
        <v>0</v>
      </c>
      <c r="BW362" s="56">
        <v>272000000</v>
      </c>
      <c r="BX362" s="56">
        <v>0</v>
      </c>
      <c r="BY362" s="60">
        <v>1</v>
      </c>
      <c r="BZ362" s="59" t="str">
        <f t="shared" si="475"/>
        <v>CONSISTENTE</v>
      </c>
      <c r="CA362" s="59" t="str">
        <f t="shared" si="476"/>
        <v>CONSISTENTE</v>
      </c>
      <c r="CB362" s="59" t="str">
        <f t="shared" si="477"/>
        <v>CONSISTENTE</v>
      </c>
      <c r="CC362" s="59" t="str">
        <f t="shared" si="478"/>
        <v>CONSISTENTE</v>
      </c>
      <c r="CD362" s="59" t="str">
        <f t="shared" si="479"/>
        <v>NO CONSISTENTE</v>
      </c>
      <c r="CE362" s="59" t="str">
        <f t="shared" si="480"/>
        <v>CONSISTENTE</v>
      </c>
      <c r="CF362" s="56">
        <v>0</v>
      </c>
      <c r="CG362" s="56">
        <v>0</v>
      </c>
      <c r="CH362" s="56">
        <v>0</v>
      </c>
      <c r="CI362" s="56">
        <v>0</v>
      </c>
      <c r="CJ362" s="56">
        <v>0</v>
      </c>
      <c r="CK362" s="56">
        <v>0</v>
      </c>
      <c r="CL362" s="60">
        <v>1</v>
      </c>
      <c r="CM362" s="59" t="str">
        <f t="shared" si="481"/>
        <v>CONSISTENTE</v>
      </c>
      <c r="CN362" s="59" t="str">
        <f t="shared" si="482"/>
        <v>CONSISTENTE</v>
      </c>
      <c r="CO362" s="59" t="str">
        <f t="shared" si="483"/>
        <v>CONSISTENTE</v>
      </c>
      <c r="CP362" s="59" t="str">
        <f t="shared" si="484"/>
        <v>CONSISTENTE</v>
      </c>
      <c r="CQ362" s="59" t="str">
        <f t="shared" si="485"/>
        <v>CONSISTENTE</v>
      </c>
      <c r="CR362" s="59" t="str">
        <f t="shared" si="486"/>
        <v>CONSISTENTE</v>
      </c>
      <c r="CS362" s="59" t="str">
        <f t="shared" si="487"/>
        <v>NO CONSISTENTE</v>
      </c>
      <c r="CT362" s="59" t="str">
        <f t="shared" si="488"/>
        <v>CONSISTENTE</v>
      </c>
      <c r="CU362" s="59" t="str">
        <f t="shared" si="489"/>
        <v>CONSISTENTE</v>
      </c>
      <c r="CV362" s="59" t="str">
        <f t="shared" si="490"/>
        <v>CONSISTENTE</v>
      </c>
      <c r="CW362" s="59" t="str">
        <f t="shared" si="491"/>
        <v>NO CONSISTENTE</v>
      </c>
      <c r="CX362" s="59" t="str">
        <f t="shared" si="492"/>
        <v>CONSISTENTE</v>
      </c>
      <c r="CY362" s="56">
        <f t="shared" si="493"/>
        <v>272649866.81999999</v>
      </c>
      <c r="CZ362" s="56">
        <f t="shared" si="494"/>
        <v>0</v>
      </c>
      <c r="DA362" s="56">
        <f t="shared" si="495"/>
        <v>0</v>
      </c>
      <c r="DB362" s="56">
        <f t="shared" si="496"/>
        <v>0</v>
      </c>
      <c r="DC362" s="56">
        <f t="shared" si="497"/>
        <v>272649866.81999999</v>
      </c>
      <c r="DD362" s="56">
        <f t="shared" si="498"/>
        <v>0</v>
      </c>
      <c r="DE362" s="90">
        <f t="shared" si="499"/>
        <v>272000000</v>
      </c>
      <c r="DF362" s="90">
        <f t="shared" si="500"/>
        <v>0</v>
      </c>
      <c r="DG362" s="90">
        <f t="shared" si="501"/>
        <v>0</v>
      </c>
      <c r="DH362" s="90">
        <f t="shared" si="502"/>
        <v>0</v>
      </c>
      <c r="DI362" s="90">
        <f t="shared" si="503"/>
        <v>272000000</v>
      </c>
      <c r="DJ362" s="98">
        <f t="shared" si="504"/>
        <v>0</v>
      </c>
      <c r="DK362" s="103">
        <f t="shared" si="505"/>
        <v>544000000</v>
      </c>
      <c r="DL362" s="91">
        <f t="shared" si="506"/>
        <v>0</v>
      </c>
      <c r="DM362" s="91">
        <f t="shared" si="507"/>
        <v>0</v>
      </c>
      <c r="DN362" s="91">
        <f t="shared" si="508"/>
        <v>0</v>
      </c>
      <c r="DO362" s="91">
        <f t="shared" si="509"/>
        <v>544000000</v>
      </c>
      <c r="DP362" s="91">
        <f t="shared" si="510"/>
        <v>0</v>
      </c>
      <c r="DQ362" s="125" t="str">
        <f t="shared" si="511"/>
        <v>NO CONSISTENTE</v>
      </c>
      <c r="DR362" s="147">
        <v>0</v>
      </c>
      <c r="DS362" s="147">
        <v>0</v>
      </c>
      <c r="DT362" s="147">
        <v>0</v>
      </c>
      <c r="DU362" s="147">
        <v>0</v>
      </c>
      <c r="DV362" s="147">
        <v>0</v>
      </c>
      <c r="DW362" s="147">
        <v>0</v>
      </c>
      <c r="DX362" s="59">
        <f>+VLOOKUP($E362,'[2]Ejecución I Semestre 2016'!$B$11:$X$1115,10,FALSE)</f>
        <v>1</v>
      </c>
      <c r="DY362" s="68" t="str">
        <f t="shared" si="512"/>
        <v>CONSISTENTE</v>
      </c>
      <c r="DZ362" s="68" t="str">
        <f t="shared" si="513"/>
        <v>CONSISTENTE</v>
      </c>
      <c r="EA362" s="68" t="str">
        <f t="shared" si="514"/>
        <v>CONSISTENTE</v>
      </c>
      <c r="EB362" s="68" t="str">
        <f t="shared" si="515"/>
        <v>CONSISTENTE</v>
      </c>
      <c r="EC362" s="68" t="str">
        <f t="shared" si="516"/>
        <v>CONSISTENTE</v>
      </c>
      <c r="ED362" s="68" t="str">
        <f t="shared" si="517"/>
        <v>CONSISTENTE</v>
      </c>
      <c r="EE362" s="132">
        <f t="shared" si="518"/>
        <v>272000000</v>
      </c>
      <c r="EF362" s="131">
        <f t="shared" si="519"/>
        <v>0</v>
      </c>
      <c r="EG362" s="131">
        <f t="shared" si="520"/>
        <v>0</v>
      </c>
      <c r="EH362" s="131">
        <f t="shared" si="521"/>
        <v>0</v>
      </c>
      <c r="EI362" s="131">
        <f t="shared" si="522"/>
        <v>272000000</v>
      </c>
      <c r="EJ362" s="131">
        <f t="shared" si="523"/>
        <v>0</v>
      </c>
      <c r="EK362" s="131">
        <f t="shared" si="527"/>
        <v>544000000</v>
      </c>
      <c r="EL362" s="60">
        <f t="shared" si="528"/>
        <v>0</v>
      </c>
      <c r="EM362" s="60">
        <f t="shared" si="529"/>
        <v>0</v>
      </c>
      <c r="EN362" s="60">
        <f t="shared" si="530"/>
        <v>0</v>
      </c>
      <c r="EO362" s="60">
        <f t="shared" si="531"/>
        <v>544000000</v>
      </c>
      <c r="EP362" s="60">
        <f t="shared" si="532"/>
        <v>0</v>
      </c>
      <c r="EQ362" s="90" t="str">
        <f t="shared" si="533"/>
        <v>NO CONSISTENTE</v>
      </c>
    </row>
    <row r="363" spans="1:147" ht="15" customHeight="1" x14ac:dyDescent="0.2">
      <c r="A363" s="53" t="s">
        <v>526</v>
      </c>
      <c r="B363" s="56">
        <f t="shared" si="524"/>
        <v>425348630</v>
      </c>
      <c r="C363" s="59" t="str">
        <f t="shared" si="525"/>
        <v>SI</v>
      </c>
      <c r="E363" s="53" t="s">
        <v>700</v>
      </c>
      <c r="F363" s="55" t="s">
        <v>2170</v>
      </c>
      <c r="G363" s="61" t="s">
        <v>701</v>
      </c>
      <c r="H363" s="56">
        <v>432781579</v>
      </c>
      <c r="I363" s="56">
        <v>0</v>
      </c>
      <c r="J363" s="56">
        <v>0</v>
      </c>
      <c r="K363" s="56">
        <v>7432949</v>
      </c>
      <c r="L363" s="56">
        <v>0</v>
      </c>
      <c r="M363" s="56">
        <v>0</v>
      </c>
      <c r="N363" s="57">
        <v>425348630</v>
      </c>
      <c r="O363" s="58">
        <f t="shared" si="447"/>
        <v>0</v>
      </c>
      <c r="P363" s="59" t="str">
        <f t="shared" si="448"/>
        <v>CONSISTENTE</v>
      </c>
      <c r="Q363" s="87" t="str">
        <f t="shared" si="449"/>
        <v>OK</v>
      </c>
      <c r="R363" s="56">
        <v>0</v>
      </c>
      <c r="S363" s="56">
        <v>0</v>
      </c>
      <c r="T363" s="56">
        <v>0</v>
      </c>
      <c r="U363" s="56">
        <v>425348630</v>
      </c>
      <c r="V363" s="56">
        <v>0</v>
      </c>
      <c r="W363" s="59" t="s">
        <v>2314</v>
      </c>
      <c r="X363" s="59" t="s">
        <v>2312</v>
      </c>
      <c r="Y363" s="59" t="str">
        <f t="shared" si="450"/>
        <v>CONSISTENTE</v>
      </c>
      <c r="Z363" s="59" t="str">
        <f t="shared" si="526"/>
        <v/>
      </c>
      <c r="AA363" s="66">
        <f>+VLOOKUP($E363,'[1]PLAN DE APLICACIÓN'!$B$11:$V$1115,16,FALSE)</f>
        <v>0</v>
      </c>
      <c r="AB363" s="66">
        <f>+VLOOKUP($E363,'[1]PLAN DE APLICACIÓN'!$B$11:$V$1115,17,FALSE)</f>
        <v>0</v>
      </c>
      <c r="AC363" s="66">
        <f>+VLOOKUP($E363,'[1]PLAN DE APLICACIÓN'!$B$11:$V$1115,18,FALSE)</f>
        <v>0</v>
      </c>
      <c r="AD363" s="66">
        <f>+VLOOKUP($E363,'[1]PLAN DE APLICACIÓN'!$B$11:$V$1115,19,FALSE)</f>
        <v>0</v>
      </c>
      <c r="AE363" s="66">
        <f>+VLOOKUP($E363,'[1]PLAN DE APLICACIÓN'!$B$11:$V$1115,20,FALSE)</f>
        <v>0</v>
      </c>
      <c r="AF363" s="66">
        <f>+VLOOKUP($E363,'[1]PLAN DE APLICACIÓN'!$B$11:$V$1115,21,FALSE)</f>
        <v>0</v>
      </c>
      <c r="AG363" s="59" t="str">
        <f t="shared" si="451"/>
        <v>CONSISTENTE</v>
      </c>
      <c r="AH363" s="59" t="str">
        <f t="shared" si="452"/>
        <v>CONSISTENTE</v>
      </c>
      <c r="AI363" s="59" t="str">
        <f t="shared" si="453"/>
        <v>CONSISTENTE</v>
      </c>
      <c r="AJ363" s="59" t="str">
        <f t="shared" si="454"/>
        <v>CONSISTENTE</v>
      </c>
      <c r="AK363" s="59" t="str">
        <f t="shared" si="455"/>
        <v>CONSISTENTE</v>
      </c>
      <c r="AL363" s="59" t="str">
        <f t="shared" si="456"/>
        <v>CONSISTENTE</v>
      </c>
      <c r="AM363" s="56">
        <v>0</v>
      </c>
      <c r="AN363" s="56">
        <v>0</v>
      </c>
      <c r="AO363" s="56">
        <v>0</v>
      </c>
      <c r="AP363" s="56">
        <v>0</v>
      </c>
      <c r="AQ363" s="56">
        <v>0</v>
      </c>
      <c r="AR363" s="56">
        <v>0</v>
      </c>
      <c r="AS363" s="59">
        <v>1</v>
      </c>
      <c r="AT363" s="59" t="str">
        <f t="shared" si="457"/>
        <v>CONSISTENTE</v>
      </c>
      <c r="AU363" s="59" t="str">
        <f t="shared" si="458"/>
        <v>CONSISTENTE</v>
      </c>
      <c r="AV363" s="59" t="str">
        <f t="shared" si="459"/>
        <v>CONSISTENTE</v>
      </c>
      <c r="AW363" s="59" t="str">
        <f t="shared" si="460"/>
        <v>CONSISTENTE</v>
      </c>
      <c r="AX363" s="59" t="str">
        <f t="shared" si="461"/>
        <v>CONSISTENTE</v>
      </c>
      <c r="AY363" s="59" t="str">
        <f t="shared" si="462"/>
        <v>CONSISTENTE</v>
      </c>
      <c r="AZ363" s="56">
        <v>0</v>
      </c>
      <c r="BA363" s="56">
        <v>0</v>
      </c>
      <c r="BB363" s="56">
        <v>0</v>
      </c>
      <c r="BC363" s="56">
        <v>0</v>
      </c>
      <c r="BD363" s="56">
        <v>0</v>
      </c>
      <c r="BE363" s="56">
        <v>0</v>
      </c>
      <c r="BF363" s="60">
        <v>1</v>
      </c>
      <c r="BG363" s="59" t="str">
        <f t="shared" si="463"/>
        <v>CONSISTENTE</v>
      </c>
      <c r="BH363" s="59" t="str">
        <f t="shared" si="464"/>
        <v>CONSISTENTE</v>
      </c>
      <c r="BI363" s="59" t="str">
        <f t="shared" si="465"/>
        <v>CONSISTENTE</v>
      </c>
      <c r="BJ363" s="59" t="str">
        <f t="shared" si="466"/>
        <v>CONSISTENTE</v>
      </c>
      <c r="BK363" s="59" t="str">
        <f t="shared" si="467"/>
        <v>CONSISTENTE</v>
      </c>
      <c r="BL363" s="59" t="str">
        <f t="shared" si="468"/>
        <v>CONSISTENTE</v>
      </c>
      <c r="BM363" s="59" t="str">
        <f t="shared" si="469"/>
        <v>CONSISTENTE</v>
      </c>
      <c r="BN363" s="59" t="str">
        <f t="shared" si="470"/>
        <v>CONSISTENTE</v>
      </c>
      <c r="BO363" s="59" t="str">
        <f t="shared" si="471"/>
        <v>CONSISTENTE</v>
      </c>
      <c r="BP363" s="59" t="str">
        <f t="shared" si="472"/>
        <v>CONSISTENTE</v>
      </c>
      <c r="BQ363" s="59" t="str">
        <f t="shared" si="473"/>
        <v>CONSISTENTE</v>
      </c>
      <c r="BR363" s="59" t="str">
        <f t="shared" si="474"/>
        <v>CONSISTENTE</v>
      </c>
      <c r="BS363" s="56">
        <v>0</v>
      </c>
      <c r="BT363" s="56">
        <v>0</v>
      </c>
      <c r="BU363" s="56">
        <v>0</v>
      </c>
      <c r="BV363" s="56">
        <v>0</v>
      </c>
      <c r="BW363" s="56">
        <v>0</v>
      </c>
      <c r="BX363" s="56">
        <v>0</v>
      </c>
      <c r="BY363" s="60">
        <v>1</v>
      </c>
      <c r="BZ363" s="59" t="str">
        <f t="shared" si="475"/>
        <v>CONSISTENTE</v>
      </c>
      <c r="CA363" s="59" t="str">
        <f t="shared" si="476"/>
        <v>CONSISTENTE</v>
      </c>
      <c r="CB363" s="59" t="str">
        <f t="shared" si="477"/>
        <v>CONSISTENTE</v>
      </c>
      <c r="CC363" s="59" t="str">
        <f t="shared" si="478"/>
        <v>CONSISTENTE</v>
      </c>
      <c r="CD363" s="59" t="str">
        <f t="shared" si="479"/>
        <v>CONSISTENTE</v>
      </c>
      <c r="CE363" s="59" t="str">
        <f t="shared" si="480"/>
        <v>CONSISTENTE</v>
      </c>
      <c r="CF363" s="56">
        <v>413986380</v>
      </c>
      <c r="CG363" s="56">
        <v>0</v>
      </c>
      <c r="CH363" s="56">
        <v>0</v>
      </c>
      <c r="CI363" s="56">
        <v>0</v>
      </c>
      <c r="CJ363" s="56">
        <v>413986380</v>
      </c>
      <c r="CK363" s="56">
        <v>0</v>
      </c>
      <c r="CL363" s="60">
        <v>1</v>
      </c>
      <c r="CM363" s="59" t="str">
        <f t="shared" si="481"/>
        <v>CONSISTENTE</v>
      </c>
      <c r="CN363" s="59" t="str">
        <f t="shared" si="482"/>
        <v>CONSISTENTE</v>
      </c>
      <c r="CO363" s="59" t="str">
        <f t="shared" si="483"/>
        <v>CONSISTENTE</v>
      </c>
      <c r="CP363" s="59" t="str">
        <f t="shared" si="484"/>
        <v>CONSISTENTE</v>
      </c>
      <c r="CQ363" s="59" t="str">
        <f t="shared" si="485"/>
        <v>CONSISTENTE</v>
      </c>
      <c r="CR363" s="59" t="str">
        <f t="shared" si="486"/>
        <v>CONSISTENTE</v>
      </c>
      <c r="CS363" s="59" t="str">
        <f t="shared" si="487"/>
        <v>CONSISTENTE</v>
      </c>
      <c r="CT363" s="59" t="str">
        <f t="shared" si="488"/>
        <v>CONSISTENTE</v>
      </c>
      <c r="CU363" s="59" t="str">
        <f t="shared" si="489"/>
        <v>CONSISTENTE</v>
      </c>
      <c r="CV363" s="59" t="str">
        <f t="shared" si="490"/>
        <v>CONSISTENTE</v>
      </c>
      <c r="CW363" s="59" t="str">
        <f t="shared" si="491"/>
        <v>CONSISTENTE</v>
      </c>
      <c r="CX363" s="59" t="str">
        <f t="shared" si="492"/>
        <v>CONSISTENTE</v>
      </c>
      <c r="CY363" s="56">
        <f t="shared" si="493"/>
        <v>425348630</v>
      </c>
      <c r="CZ363" s="56">
        <f t="shared" si="494"/>
        <v>0</v>
      </c>
      <c r="DA363" s="56">
        <f t="shared" si="495"/>
        <v>0</v>
      </c>
      <c r="DB363" s="56">
        <f t="shared" si="496"/>
        <v>0</v>
      </c>
      <c r="DC363" s="56">
        <f t="shared" si="497"/>
        <v>425348630</v>
      </c>
      <c r="DD363" s="56">
        <f t="shared" si="498"/>
        <v>0</v>
      </c>
      <c r="DE363" s="90">
        <f t="shared" si="499"/>
        <v>413986380</v>
      </c>
      <c r="DF363" s="90">
        <f t="shared" si="500"/>
        <v>0</v>
      </c>
      <c r="DG363" s="90">
        <f t="shared" si="501"/>
        <v>0</v>
      </c>
      <c r="DH363" s="90">
        <f t="shared" si="502"/>
        <v>0</v>
      </c>
      <c r="DI363" s="90">
        <f t="shared" si="503"/>
        <v>413986380</v>
      </c>
      <c r="DJ363" s="98">
        <f t="shared" si="504"/>
        <v>0</v>
      </c>
      <c r="DK363" s="103">
        <f t="shared" si="505"/>
        <v>413986380</v>
      </c>
      <c r="DL363" s="91">
        <f t="shared" si="506"/>
        <v>0</v>
      </c>
      <c r="DM363" s="91">
        <f t="shared" si="507"/>
        <v>0</v>
      </c>
      <c r="DN363" s="91">
        <f t="shared" si="508"/>
        <v>0</v>
      </c>
      <c r="DO363" s="91">
        <f t="shared" si="509"/>
        <v>413986380</v>
      </c>
      <c r="DP363" s="91">
        <f t="shared" si="510"/>
        <v>0</v>
      </c>
      <c r="DQ363" s="125" t="str">
        <f t="shared" si="511"/>
        <v>CONSISTENTE</v>
      </c>
      <c r="DR363" s="147">
        <v>0</v>
      </c>
      <c r="DS363" s="147">
        <v>0</v>
      </c>
      <c r="DT363" s="147">
        <v>0</v>
      </c>
      <c r="DU363" s="147">
        <v>0</v>
      </c>
      <c r="DV363" s="147">
        <v>0</v>
      </c>
      <c r="DW363" s="147">
        <v>0</v>
      </c>
      <c r="DX363" s="59">
        <f>+VLOOKUP($E363,'[2]Ejecución I Semestre 2016'!$B$11:$X$1115,10,FALSE)</f>
        <v>1</v>
      </c>
      <c r="DY363" s="68" t="str">
        <f t="shared" si="512"/>
        <v>CONSISTENTE</v>
      </c>
      <c r="DZ363" s="68" t="str">
        <f t="shared" si="513"/>
        <v>CONSISTENTE</v>
      </c>
      <c r="EA363" s="68" t="str">
        <f t="shared" si="514"/>
        <v>CONSISTENTE</v>
      </c>
      <c r="EB363" s="68" t="str">
        <f t="shared" si="515"/>
        <v>CONSISTENTE</v>
      </c>
      <c r="EC363" s="68" t="str">
        <f t="shared" si="516"/>
        <v>CONSISTENTE</v>
      </c>
      <c r="ED363" s="68" t="str">
        <f t="shared" si="517"/>
        <v>CONSISTENTE</v>
      </c>
      <c r="EE363" s="132">
        <f t="shared" si="518"/>
        <v>413986380</v>
      </c>
      <c r="EF363" s="131">
        <f t="shared" si="519"/>
        <v>0</v>
      </c>
      <c r="EG363" s="131">
        <f t="shared" si="520"/>
        <v>0</v>
      </c>
      <c r="EH363" s="131">
        <f t="shared" si="521"/>
        <v>0</v>
      </c>
      <c r="EI363" s="131">
        <f t="shared" si="522"/>
        <v>413986380</v>
      </c>
      <c r="EJ363" s="131">
        <f t="shared" si="523"/>
        <v>0</v>
      </c>
      <c r="EK363" s="131">
        <f t="shared" si="527"/>
        <v>413986380</v>
      </c>
      <c r="EL363" s="60">
        <f t="shared" si="528"/>
        <v>0</v>
      </c>
      <c r="EM363" s="60">
        <f t="shared" si="529"/>
        <v>0</v>
      </c>
      <c r="EN363" s="60">
        <f t="shared" si="530"/>
        <v>0</v>
      </c>
      <c r="EO363" s="60">
        <f t="shared" si="531"/>
        <v>413986380</v>
      </c>
      <c r="EP363" s="60">
        <f t="shared" si="532"/>
        <v>0</v>
      </c>
      <c r="EQ363" s="90" t="str">
        <f t="shared" si="533"/>
        <v>CONSISTENTE</v>
      </c>
    </row>
    <row r="364" spans="1:147" ht="15" customHeight="1" x14ac:dyDescent="0.2">
      <c r="A364" s="53" t="s">
        <v>528</v>
      </c>
      <c r="B364" s="56">
        <f t="shared" si="524"/>
        <v>320820243.97000003</v>
      </c>
      <c r="C364" s="59" t="str">
        <f t="shared" si="525"/>
        <v>SI</v>
      </c>
      <c r="E364" s="53" t="s">
        <v>702</v>
      </c>
      <c r="F364" s="55" t="s">
        <v>2170</v>
      </c>
      <c r="G364" s="61" t="s">
        <v>703</v>
      </c>
      <c r="H364" s="56">
        <v>350540274.12</v>
      </c>
      <c r="I364" s="56">
        <v>29720030.149999999</v>
      </c>
      <c r="J364" s="56">
        <v>0</v>
      </c>
      <c r="K364" s="56">
        <v>0</v>
      </c>
      <c r="L364" s="56">
        <v>0</v>
      </c>
      <c r="M364" s="56">
        <v>0</v>
      </c>
      <c r="N364" s="57">
        <v>320820243.97000003</v>
      </c>
      <c r="O364" s="58">
        <f t="shared" si="447"/>
        <v>0</v>
      </c>
      <c r="P364" s="59" t="str">
        <f t="shared" si="448"/>
        <v>CONSISTENTE</v>
      </c>
      <c r="Q364" s="87" t="str">
        <f t="shared" si="449"/>
        <v>OK</v>
      </c>
      <c r="R364" s="56">
        <v>0</v>
      </c>
      <c r="S364" s="56">
        <v>0</v>
      </c>
      <c r="T364" s="56">
        <v>0</v>
      </c>
      <c r="U364" s="56">
        <v>320820243.97000003</v>
      </c>
      <c r="V364" s="56">
        <v>0</v>
      </c>
      <c r="W364" s="59" t="s">
        <v>2314</v>
      </c>
      <c r="X364" s="59" t="s">
        <v>2312</v>
      </c>
      <c r="Y364" s="59" t="str">
        <f t="shared" si="450"/>
        <v>CONSISTENTE</v>
      </c>
      <c r="Z364" s="59" t="str">
        <f t="shared" si="526"/>
        <v/>
      </c>
      <c r="AA364" s="66">
        <f>+VLOOKUP($E364,'[1]PLAN DE APLICACIÓN'!$B$11:$V$1115,16,FALSE)</f>
        <v>0</v>
      </c>
      <c r="AB364" s="66">
        <f>+VLOOKUP($E364,'[1]PLAN DE APLICACIÓN'!$B$11:$V$1115,17,FALSE)</f>
        <v>0</v>
      </c>
      <c r="AC364" s="66">
        <f>+VLOOKUP($E364,'[1]PLAN DE APLICACIÓN'!$B$11:$V$1115,18,FALSE)</f>
        <v>0</v>
      </c>
      <c r="AD364" s="66">
        <f>+VLOOKUP($E364,'[1]PLAN DE APLICACIÓN'!$B$11:$V$1115,19,FALSE)</f>
        <v>0</v>
      </c>
      <c r="AE364" s="66">
        <f>+VLOOKUP($E364,'[1]PLAN DE APLICACIÓN'!$B$11:$V$1115,20,FALSE)</f>
        <v>0</v>
      </c>
      <c r="AF364" s="66">
        <f>+VLOOKUP($E364,'[1]PLAN DE APLICACIÓN'!$B$11:$V$1115,21,FALSE)</f>
        <v>0</v>
      </c>
      <c r="AG364" s="59" t="str">
        <f t="shared" si="451"/>
        <v>CONSISTENTE</v>
      </c>
      <c r="AH364" s="59" t="str">
        <f t="shared" si="452"/>
        <v>CONSISTENTE</v>
      </c>
      <c r="AI364" s="59" t="str">
        <f t="shared" si="453"/>
        <v>CONSISTENTE</v>
      </c>
      <c r="AJ364" s="59" t="str">
        <f t="shared" si="454"/>
        <v>CONSISTENTE</v>
      </c>
      <c r="AK364" s="59" t="str">
        <f t="shared" si="455"/>
        <v>CONSISTENTE</v>
      </c>
      <c r="AL364" s="59" t="str">
        <f t="shared" si="456"/>
        <v>CONSISTENTE</v>
      </c>
      <c r="AM364" s="56">
        <v>0</v>
      </c>
      <c r="AN364" s="56">
        <v>0</v>
      </c>
      <c r="AO364" s="56">
        <v>0</v>
      </c>
      <c r="AP364" s="56">
        <v>0</v>
      </c>
      <c r="AQ364" s="56">
        <v>0</v>
      </c>
      <c r="AR364" s="56">
        <v>0</v>
      </c>
      <c r="AS364" s="59">
        <v>1</v>
      </c>
      <c r="AT364" s="59" t="str">
        <f t="shared" si="457"/>
        <v>CONSISTENTE</v>
      </c>
      <c r="AU364" s="59" t="str">
        <f t="shared" si="458"/>
        <v>CONSISTENTE</v>
      </c>
      <c r="AV364" s="59" t="str">
        <f t="shared" si="459"/>
        <v>CONSISTENTE</v>
      </c>
      <c r="AW364" s="59" t="str">
        <f t="shared" si="460"/>
        <v>CONSISTENTE</v>
      </c>
      <c r="AX364" s="59" t="str">
        <f t="shared" si="461"/>
        <v>CONSISTENTE</v>
      </c>
      <c r="AY364" s="59" t="str">
        <f t="shared" si="462"/>
        <v>CONSISTENTE</v>
      </c>
      <c r="AZ364" s="56">
        <v>160000000</v>
      </c>
      <c r="BA364" s="56">
        <v>0</v>
      </c>
      <c r="BB364" s="56">
        <v>0</v>
      </c>
      <c r="BC364" s="56">
        <v>0</v>
      </c>
      <c r="BD364" s="56">
        <v>160000000</v>
      </c>
      <c r="BE364" s="56">
        <v>0</v>
      </c>
      <c r="BF364" s="60">
        <v>1</v>
      </c>
      <c r="BG364" s="59" t="str">
        <f t="shared" si="463"/>
        <v>CONSISTENTE</v>
      </c>
      <c r="BH364" s="59" t="str">
        <f t="shared" si="464"/>
        <v>CONSISTENTE</v>
      </c>
      <c r="BI364" s="59" t="str">
        <f t="shared" si="465"/>
        <v>CONSISTENTE</v>
      </c>
      <c r="BJ364" s="59" t="str">
        <f t="shared" si="466"/>
        <v>CONSISTENTE</v>
      </c>
      <c r="BK364" s="59" t="str">
        <f t="shared" si="467"/>
        <v>CONSISTENTE</v>
      </c>
      <c r="BL364" s="59" t="str">
        <f t="shared" si="468"/>
        <v>CONSISTENTE</v>
      </c>
      <c r="BM364" s="59" t="str">
        <f t="shared" si="469"/>
        <v>CONSISTENTE</v>
      </c>
      <c r="BN364" s="59" t="str">
        <f t="shared" si="470"/>
        <v>CONSISTENTE</v>
      </c>
      <c r="BO364" s="59" t="str">
        <f t="shared" si="471"/>
        <v>CONSISTENTE</v>
      </c>
      <c r="BP364" s="59" t="str">
        <f t="shared" si="472"/>
        <v>CONSISTENTE</v>
      </c>
      <c r="BQ364" s="59" t="str">
        <f t="shared" si="473"/>
        <v>CONSISTENTE</v>
      </c>
      <c r="BR364" s="59" t="str">
        <f t="shared" si="474"/>
        <v>CONSISTENTE</v>
      </c>
      <c r="BS364" s="56">
        <v>320000000</v>
      </c>
      <c r="BT364" s="56">
        <v>0</v>
      </c>
      <c r="BU364" s="56">
        <v>0</v>
      </c>
      <c r="BV364" s="56">
        <v>0</v>
      </c>
      <c r="BW364" s="56">
        <v>320000000</v>
      </c>
      <c r="BX364" s="56">
        <v>0</v>
      </c>
      <c r="BY364" s="60">
        <v>1</v>
      </c>
      <c r="BZ364" s="59" t="str">
        <f t="shared" si="475"/>
        <v>CONSISTENTE</v>
      </c>
      <c r="CA364" s="59" t="str">
        <f t="shared" si="476"/>
        <v>CONSISTENTE</v>
      </c>
      <c r="CB364" s="59" t="str">
        <f t="shared" si="477"/>
        <v>CONSISTENTE</v>
      </c>
      <c r="CC364" s="59" t="str">
        <f t="shared" si="478"/>
        <v>CONSISTENTE</v>
      </c>
      <c r="CD364" s="59" t="str">
        <f t="shared" si="479"/>
        <v>NO CONSISTENTE</v>
      </c>
      <c r="CE364" s="59" t="str">
        <f t="shared" si="480"/>
        <v>CONSISTENTE</v>
      </c>
      <c r="CF364" s="56">
        <v>160000000</v>
      </c>
      <c r="CG364" s="56">
        <v>0</v>
      </c>
      <c r="CH364" s="56">
        <v>0</v>
      </c>
      <c r="CI364" s="56">
        <v>0</v>
      </c>
      <c r="CJ364" s="56">
        <v>160000000</v>
      </c>
      <c r="CK364" s="56">
        <v>0</v>
      </c>
      <c r="CL364" s="60">
        <v>1</v>
      </c>
      <c r="CM364" s="59" t="str">
        <f t="shared" si="481"/>
        <v>CONSISTENTE</v>
      </c>
      <c r="CN364" s="59" t="str">
        <f t="shared" si="482"/>
        <v>CONSISTENTE</v>
      </c>
      <c r="CO364" s="59" t="str">
        <f t="shared" si="483"/>
        <v>CONSISTENTE</v>
      </c>
      <c r="CP364" s="59" t="str">
        <f t="shared" si="484"/>
        <v>CONSISTENTE</v>
      </c>
      <c r="CQ364" s="59" t="str">
        <f t="shared" si="485"/>
        <v>CONSISTENTE</v>
      </c>
      <c r="CR364" s="59" t="str">
        <f t="shared" si="486"/>
        <v>CONSISTENTE</v>
      </c>
      <c r="CS364" s="59" t="str">
        <f t="shared" si="487"/>
        <v>NO CONSISTENTE</v>
      </c>
      <c r="CT364" s="59" t="str">
        <f t="shared" si="488"/>
        <v>CONSISTENTE</v>
      </c>
      <c r="CU364" s="59" t="str">
        <f t="shared" si="489"/>
        <v>CONSISTENTE</v>
      </c>
      <c r="CV364" s="59" t="str">
        <f t="shared" si="490"/>
        <v>CONSISTENTE</v>
      </c>
      <c r="CW364" s="59" t="str">
        <f t="shared" si="491"/>
        <v>NO CONSISTENTE</v>
      </c>
      <c r="CX364" s="59" t="str">
        <f t="shared" si="492"/>
        <v>CONSISTENTE</v>
      </c>
      <c r="CY364" s="56">
        <f t="shared" si="493"/>
        <v>320820243.97000003</v>
      </c>
      <c r="CZ364" s="56">
        <f t="shared" si="494"/>
        <v>0</v>
      </c>
      <c r="DA364" s="56">
        <f t="shared" si="495"/>
        <v>0</v>
      </c>
      <c r="DB364" s="56">
        <f t="shared" si="496"/>
        <v>0</v>
      </c>
      <c r="DC364" s="56">
        <f t="shared" si="497"/>
        <v>320820243.97000003</v>
      </c>
      <c r="DD364" s="56">
        <f t="shared" si="498"/>
        <v>0</v>
      </c>
      <c r="DE364" s="90">
        <f t="shared" si="499"/>
        <v>160000000</v>
      </c>
      <c r="DF364" s="90">
        <f t="shared" si="500"/>
        <v>0</v>
      </c>
      <c r="DG364" s="90">
        <f t="shared" si="501"/>
        <v>0</v>
      </c>
      <c r="DH364" s="90">
        <f t="shared" si="502"/>
        <v>0</v>
      </c>
      <c r="DI364" s="90">
        <f t="shared" si="503"/>
        <v>160000000</v>
      </c>
      <c r="DJ364" s="98">
        <f t="shared" si="504"/>
        <v>0</v>
      </c>
      <c r="DK364" s="103">
        <f t="shared" si="505"/>
        <v>480000000</v>
      </c>
      <c r="DL364" s="91">
        <f t="shared" si="506"/>
        <v>0</v>
      </c>
      <c r="DM364" s="91">
        <f t="shared" si="507"/>
        <v>0</v>
      </c>
      <c r="DN364" s="91">
        <f t="shared" si="508"/>
        <v>0</v>
      </c>
      <c r="DO364" s="91">
        <f t="shared" si="509"/>
        <v>480000000</v>
      </c>
      <c r="DP364" s="91">
        <f t="shared" si="510"/>
        <v>0</v>
      </c>
      <c r="DQ364" s="125" t="str">
        <f t="shared" si="511"/>
        <v>NO CONSISTENTE</v>
      </c>
      <c r="DR364" s="147">
        <v>0</v>
      </c>
      <c r="DS364" s="147">
        <v>0</v>
      </c>
      <c r="DT364" s="147">
        <v>0</v>
      </c>
      <c r="DU364" s="147">
        <v>0</v>
      </c>
      <c r="DV364" s="147">
        <v>0</v>
      </c>
      <c r="DW364" s="147">
        <v>0</v>
      </c>
      <c r="DX364" s="59">
        <f>+VLOOKUP($E364,'[2]Ejecución I Semestre 2016'!$B$11:$X$1115,10,FALSE)</f>
        <v>1</v>
      </c>
      <c r="DY364" s="68" t="str">
        <f t="shared" si="512"/>
        <v>CONSISTENTE</v>
      </c>
      <c r="DZ364" s="68" t="str">
        <f t="shared" si="513"/>
        <v>CONSISTENTE</v>
      </c>
      <c r="EA364" s="68" t="str">
        <f t="shared" si="514"/>
        <v>CONSISTENTE</v>
      </c>
      <c r="EB364" s="68" t="str">
        <f t="shared" si="515"/>
        <v>CONSISTENTE</v>
      </c>
      <c r="EC364" s="68" t="str">
        <f t="shared" si="516"/>
        <v>CONSISTENTE</v>
      </c>
      <c r="ED364" s="68" t="str">
        <f t="shared" si="517"/>
        <v>CONSISTENTE</v>
      </c>
      <c r="EE364" s="132">
        <f t="shared" si="518"/>
        <v>160000000</v>
      </c>
      <c r="EF364" s="131">
        <f t="shared" si="519"/>
        <v>0</v>
      </c>
      <c r="EG364" s="131">
        <f t="shared" si="520"/>
        <v>0</v>
      </c>
      <c r="EH364" s="131">
        <f t="shared" si="521"/>
        <v>0</v>
      </c>
      <c r="EI364" s="131">
        <f t="shared" si="522"/>
        <v>160000000</v>
      </c>
      <c r="EJ364" s="131">
        <f t="shared" si="523"/>
        <v>0</v>
      </c>
      <c r="EK364" s="131">
        <f t="shared" si="527"/>
        <v>480000000</v>
      </c>
      <c r="EL364" s="60">
        <f t="shared" si="528"/>
        <v>0</v>
      </c>
      <c r="EM364" s="60">
        <f t="shared" si="529"/>
        <v>0</v>
      </c>
      <c r="EN364" s="60">
        <f t="shared" si="530"/>
        <v>0</v>
      </c>
      <c r="EO364" s="60">
        <f t="shared" si="531"/>
        <v>480000000</v>
      </c>
      <c r="EP364" s="60">
        <f t="shared" si="532"/>
        <v>0</v>
      </c>
      <c r="EQ364" s="90" t="str">
        <f t="shared" si="533"/>
        <v>NO CONSISTENTE</v>
      </c>
    </row>
    <row r="365" spans="1:147" ht="15" customHeight="1" x14ac:dyDescent="0.2">
      <c r="A365" s="53" t="s">
        <v>530</v>
      </c>
      <c r="B365" s="56">
        <f t="shared" si="524"/>
        <v>0</v>
      </c>
      <c r="C365" s="59" t="str">
        <f t="shared" si="525"/>
        <v>NO</v>
      </c>
      <c r="E365" s="53" t="s">
        <v>704</v>
      </c>
      <c r="F365" s="55" t="s">
        <v>2170</v>
      </c>
      <c r="G365" s="61" t="s">
        <v>705</v>
      </c>
      <c r="H365" s="56">
        <v>0</v>
      </c>
      <c r="I365" s="56">
        <v>0</v>
      </c>
      <c r="J365" s="56">
        <v>0</v>
      </c>
      <c r="K365" s="56">
        <v>0</v>
      </c>
      <c r="L365" s="56">
        <v>0</v>
      </c>
      <c r="M365" s="56">
        <v>0</v>
      </c>
      <c r="N365" s="57">
        <v>0</v>
      </c>
      <c r="O365" s="58">
        <f t="shared" si="447"/>
        <v>0</v>
      </c>
      <c r="P365" s="59" t="str">
        <f t="shared" si="448"/>
        <v>CONSISTENTE</v>
      </c>
      <c r="Q365" s="87" t="str">
        <f t="shared" si="449"/>
        <v>OK</v>
      </c>
      <c r="R365" s="56">
        <v>0</v>
      </c>
      <c r="S365" s="56">
        <v>0</v>
      </c>
      <c r="T365" s="56">
        <v>0</v>
      </c>
      <c r="U365" s="56">
        <v>0</v>
      </c>
      <c r="V365" s="56">
        <v>0</v>
      </c>
      <c r="W365" s="59" t="s">
        <v>2314</v>
      </c>
      <c r="X365" s="59" t="s">
        <v>2312</v>
      </c>
      <c r="Y365" s="59" t="str">
        <f t="shared" si="450"/>
        <v>CONSISTENTE</v>
      </c>
      <c r="Z365" s="59" t="str">
        <f t="shared" ref="Z365:Z396" si="534">+IF(Y365="NO CONSISTENTE","EL PLAN DE APLICACIÓN ES SUPERIOR A LOS RECURSOS SUSCEPTIBLES DE APLICACIÓN.","")</f>
        <v/>
      </c>
      <c r="AA365" s="66">
        <f>+VLOOKUP($E365,'[1]PLAN DE APLICACIÓN'!$B$11:$V$1115,16,FALSE)</f>
        <v>0</v>
      </c>
      <c r="AB365" s="66">
        <f>+VLOOKUP($E365,'[1]PLAN DE APLICACIÓN'!$B$11:$V$1115,17,FALSE)</f>
        <v>0</v>
      </c>
      <c r="AC365" s="66">
        <f>+VLOOKUP($E365,'[1]PLAN DE APLICACIÓN'!$B$11:$V$1115,18,FALSE)</f>
        <v>0</v>
      </c>
      <c r="AD365" s="66">
        <f>+VLOOKUP($E365,'[1]PLAN DE APLICACIÓN'!$B$11:$V$1115,19,FALSE)</f>
        <v>0</v>
      </c>
      <c r="AE365" s="66">
        <f>+VLOOKUP($E365,'[1]PLAN DE APLICACIÓN'!$B$11:$V$1115,20,FALSE)</f>
        <v>0</v>
      </c>
      <c r="AF365" s="66">
        <f>+VLOOKUP($E365,'[1]PLAN DE APLICACIÓN'!$B$11:$V$1115,21,FALSE)</f>
        <v>0</v>
      </c>
      <c r="AG365" s="59" t="str">
        <f t="shared" si="451"/>
        <v>CONSISTENTE</v>
      </c>
      <c r="AH365" s="59" t="str">
        <f t="shared" si="452"/>
        <v>CONSISTENTE</v>
      </c>
      <c r="AI365" s="59" t="str">
        <f t="shared" si="453"/>
        <v>CONSISTENTE</v>
      </c>
      <c r="AJ365" s="59" t="str">
        <f t="shared" si="454"/>
        <v>CONSISTENTE</v>
      </c>
      <c r="AK365" s="59" t="str">
        <f t="shared" si="455"/>
        <v>CONSISTENTE</v>
      </c>
      <c r="AL365" s="59" t="str">
        <f t="shared" si="456"/>
        <v>CONSISTENTE</v>
      </c>
      <c r="AM365" s="56">
        <v>0</v>
      </c>
      <c r="AN365" s="56">
        <v>0</v>
      </c>
      <c r="AO365" s="56">
        <v>0</v>
      </c>
      <c r="AP365" s="56">
        <v>0</v>
      </c>
      <c r="AQ365" s="56">
        <v>0</v>
      </c>
      <c r="AR365" s="56">
        <v>0</v>
      </c>
      <c r="AS365" s="59">
        <v>1</v>
      </c>
      <c r="AT365" s="59" t="str">
        <f t="shared" si="457"/>
        <v>CONSISTENTE</v>
      </c>
      <c r="AU365" s="59" t="str">
        <f t="shared" si="458"/>
        <v>CONSISTENTE</v>
      </c>
      <c r="AV365" s="59" t="str">
        <f t="shared" si="459"/>
        <v>CONSISTENTE</v>
      </c>
      <c r="AW365" s="59" t="str">
        <f t="shared" si="460"/>
        <v>CONSISTENTE</v>
      </c>
      <c r="AX365" s="59" t="str">
        <f t="shared" si="461"/>
        <v>CONSISTENTE</v>
      </c>
      <c r="AY365" s="59" t="str">
        <f t="shared" si="462"/>
        <v>CONSISTENTE</v>
      </c>
      <c r="AZ365" s="56">
        <v>0</v>
      </c>
      <c r="BA365" s="56">
        <v>0</v>
      </c>
      <c r="BB365" s="56">
        <v>0</v>
      </c>
      <c r="BC365" s="56">
        <v>0</v>
      </c>
      <c r="BD365" s="56">
        <v>0</v>
      </c>
      <c r="BE365" s="56">
        <v>0</v>
      </c>
      <c r="BF365" s="60">
        <v>0</v>
      </c>
      <c r="BG365" s="59" t="str">
        <f t="shared" si="463"/>
        <v>CONSISTENTE</v>
      </c>
      <c r="BH365" s="59" t="str">
        <f t="shared" si="464"/>
        <v>CONSISTENTE</v>
      </c>
      <c r="BI365" s="59" t="str">
        <f t="shared" si="465"/>
        <v>CONSISTENTE</v>
      </c>
      <c r="BJ365" s="59" t="str">
        <f t="shared" si="466"/>
        <v>CONSISTENTE</v>
      </c>
      <c r="BK365" s="59" t="str">
        <f t="shared" si="467"/>
        <v>CONSISTENTE</v>
      </c>
      <c r="BL365" s="59" t="str">
        <f t="shared" si="468"/>
        <v>CONSISTENTE</v>
      </c>
      <c r="BM365" s="59" t="str">
        <f t="shared" si="469"/>
        <v>CONSISTENTE</v>
      </c>
      <c r="BN365" s="59" t="str">
        <f t="shared" si="470"/>
        <v>CONSISTENTE</v>
      </c>
      <c r="BO365" s="59" t="str">
        <f t="shared" si="471"/>
        <v>CONSISTENTE</v>
      </c>
      <c r="BP365" s="59" t="str">
        <f t="shared" si="472"/>
        <v>CONSISTENTE</v>
      </c>
      <c r="BQ365" s="59" t="str">
        <f t="shared" si="473"/>
        <v>CONSISTENTE</v>
      </c>
      <c r="BR365" s="59" t="str">
        <f t="shared" si="474"/>
        <v>CONSISTENTE</v>
      </c>
      <c r="BS365" s="56">
        <v>0</v>
      </c>
      <c r="BT365" s="56">
        <v>0</v>
      </c>
      <c r="BU365" s="56">
        <v>0</v>
      </c>
      <c r="BV365" s="56">
        <v>0</v>
      </c>
      <c r="BW365" s="56">
        <v>0</v>
      </c>
      <c r="BX365" s="56">
        <v>0</v>
      </c>
      <c r="BY365" s="60">
        <v>1</v>
      </c>
      <c r="BZ365" s="59" t="str">
        <f t="shared" si="475"/>
        <v>CONSISTENTE</v>
      </c>
      <c r="CA365" s="59" t="str">
        <f t="shared" si="476"/>
        <v>CONSISTENTE</v>
      </c>
      <c r="CB365" s="59" t="str">
        <f t="shared" si="477"/>
        <v>CONSISTENTE</v>
      </c>
      <c r="CC365" s="59" t="str">
        <f t="shared" si="478"/>
        <v>CONSISTENTE</v>
      </c>
      <c r="CD365" s="59" t="str">
        <f t="shared" si="479"/>
        <v>CONSISTENTE</v>
      </c>
      <c r="CE365" s="59" t="str">
        <f t="shared" si="480"/>
        <v>CONSISTENTE</v>
      </c>
      <c r="CF365" s="56">
        <v>0</v>
      </c>
      <c r="CG365" s="56">
        <v>0</v>
      </c>
      <c r="CH365" s="56">
        <v>0</v>
      </c>
      <c r="CI365" s="56">
        <v>0</v>
      </c>
      <c r="CJ365" s="56">
        <v>0</v>
      </c>
      <c r="CK365" s="56">
        <v>0</v>
      </c>
      <c r="CL365" s="60">
        <v>0</v>
      </c>
      <c r="CM365" s="59" t="str">
        <f t="shared" si="481"/>
        <v>CONSISTENTE</v>
      </c>
      <c r="CN365" s="59" t="str">
        <f t="shared" si="482"/>
        <v>CONSISTENTE</v>
      </c>
      <c r="CO365" s="59" t="str">
        <f t="shared" si="483"/>
        <v>CONSISTENTE</v>
      </c>
      <c r="CP365" s="59" t="str">
        <f t="shared" si="484"/>
        <v>CONSISTENTE</v>
      </c>
      <c r="CQ365" s="59" t="str">
        <f t="shared" si="485"/>
        <v>CONSISTENTE</v>
      </c>
      <c r="CR365" s="59" t="str">
        <f t="shared" si="486"/>
        <v>CONSISTENTE</v>
      </c>
      <c r="CS365" s="59" t="str">
        <f t="shared" si="487"/>
        <v>CONSISTENTE</v>
      </c>
      <c r="CT365" s="59" t="str">
        <f t="shared" si="488"/>
        <v>CONSISTENTE</v>
      </c>
      <c r="CU365" s="59" t="str">
        <f t="shared" si="489"/>
        <v>CONSISTENTE</v>
      </c>
      <c r="CV365" s="59" t="str">
        <f t="shared" si="490"/>
        <v>CONSISTENTE</v>
      </c>
      <c r="CW365" s="59" t="str">
        <f t="shared" si="491"/>
        <v>CONSISTENTE</v>
      </c>
      <c r="CX365" s="59" t="str">
        <f t="shared" si="492"/>
        <v>CONSISTENTE</v>
      </c>
      <c r="CY365" s="56">
        <f t="shared" si="493"/>
        <v>0</v>
      </c>
      <c r="CZ365" s="56">
        <f t="shared" si="494"/>
        <v>0</v>
      </c>
      <c r="DA365" s="56">
        <f t="shared" si="495"/>
        <v>0</v>
      </c>
      <c r="DB365" s="56">
        <f t="shared" si="496"/>
        <v>0</v>
      </c>
      <c r="DC365" s="56">
        <f t="shared" si="497"/>
        <v>0</v>
      </c>
      <c r="DD365" s="56">
        <f t="shared" si="498"/>
        <v>0</v>
      </c>
      <c r="DE365" s="90">
        <f t="shared" si="499"/>
        <v>0</v>
      </c>
      <c r="DF365" s="90">
        <f t="shared" si="500"/>
        <v>0</v>
      </c>
      <c r="DG365" s="90">
        <f t="shared" si="501"/>
        <v>0</v>
      </c>
      <c r="DH365" s="90">
        <f t="shared" si="502"/>
        <v>0</v>
      </c>
      <c r="DI365" s="90">
        <f t="shared" si="503"/>
        <v>0</v>
      </c>
      <c r="DJ365" s="98">
        <f t="shared" si="504"/>
        <v>0</v>
      </c>
      <c r="DK365" s="103">
        <f t="shared" si="505"/>
        <v>0</v>
      </c>
      <c r="DL365" s="91">
        <f t="shared" si="506"/>
        <v>0</v>
      </c>
      <c r="DM365" s="91">
        <f t="shared" si="507"/>
        <v>0</v>
      </c>
      <c r="DN365" s="91">
        <f t="shared" si="508"/>
        <v>0</v>
      </c>
      <c r="DO365" s="91">
        <f t="shared" si="509"/>
        <v>0</v>
      </c>
      <c r="DP365" s="91">
        <f t="shared" si="510"/>
        <v>0</v>
      </c>
      <c r="DQ365" s="125" t="str">
        <f t="shared" si="511"/>
        <v>CONSISTENTE</v>
      </c>
      <c r="DR365" s="147">
        <v>0</v>
      </c>
      <c r="DS365" s="147">
        <v>0</v>
      </c>
      <c r="DT365" s="147">
        <v>0</v>
      </c>
      <c r="DU365" s="147">
        <v>0</v>
      </c>
      <c r="DV365" s="147">
        <v>0</v>
      </c>
      <c r="DW365" s="147">
        <v>0</v>
      </c>
      <c r="DX365" s="59">
        <f>+VLOOKUP($E365,'[2]Ejecución I Semestre 2016'!$B$11:$X$1115,10,FALSE)</f>
        <v>0</v>
      </c>
      <c r="DY365" s="68" t="str">
        <f t="shared" si="512"/>
        <v>CONSISTENTE</v>
      </c>
      <c r="DZ365" s="68" t="str">
        <f t="shared" si="513"/>
        <v>CONSISTENTE</v>
      </c>
      <c r="EA365" s="68" t="str">
        <f t="shared" si="514"/>
        <v>CONSISTENTE</v>
      </c>
      <c r="EB365" s="68" t="str">
        <f t="shared" si="515"/>
        <v>CONSISTENTE</v>
      </c>
      <c r="EC365" s="68" t="str">
        <f t="shared" si="516"/>
        <v>CONSISTENTE</v>
      </c>
      <c r="ED365" s="68" t="str">
        <f t="shared" si="517"/>
        <v>CONSISTENTE</v>
      </c>
      <c r="EE365" s="132">
        <f t="shared" si="518"/>
        <v>0</v>
      </c>
      <c r="EF365" s="131">
        <f t="shared" si="519"/>
        <v>0</v>
      </c>
      <c r="EG365" s="131">
        <f t="shared" si="520"/>
        <v>0</v>
      </c>
      <c r="EH365" s="131">
        <f t="shared" si="521"/>
        <v>0</v>
      </c>
      <c r="EI365" s="131">
        <f t="shared" si="522"/>
        <v>0</v>
      </c>
      <c r="EJ365" s="131">
        <f t="shared" si="523"/>
        <v>0</v>
      </c>
      <c r="EK365" s="131">
        <f t="shared" si="527"/>
        <v>0</v>
      </c>
      <c r="EL365" s="60">
        <f t="shared" si="528"/>
        <v>0</v>
      </c>
      <c r="EM365" s="60">
        <f t="shared" si="529"/>
        <v>0</v>
      </c>
      <c r="EN365" s="60">
        <f t="shared" si="530"/>
        <v>0</v>
      </c>
      <c r="EO365" s="60">
        <f t="shared" si="531"/>
        <v>0</v>
      </c>
      <c r="EP365" s="60">
        <f t="shared" si="532"/>
        <v>0</v>
      </c>
      <c r="EQ365" s="90" t="str">
        <f t="shared" si="533"/>
        <v>CONSISTENTE</v>
      </c>
    </row>
    <row r="366" spans="1:147" ht="15" customHeight="1" x14ac:dyDescent="0.2">
      <c r="A366" s="53" t="s">
        <v>532</v>
      </c>
      <c r="B366" s="56">
        <f t="shared" si="524"/>
        <v>0</v>
      </c>
      <c r="C366" s="59" t="str">
        <f t="shared" si="525"/>
        <v>NO</v>
      </c>
      <c r="E366" s="53" t="s">
        <v>706</v>
      </c>
      <c r="F366" s="55" t="s">
        <v>2170</v>
      </c>
      <c r="G366" s="61" t="s">
        <v>707</v>
      </c>
      <c r="H366" s="56">
        <v>0</v>
      </c>
      <c r="I366" s="56">
        <v>0</v>
      </c>
      <c r="J366" s="56">
        <v>0</v>
      </c>
      <c r="K366" s="56">
        <v>0</v>
      </c>
      <c r="L366" s="56">
        <v>0</v>
      </c>
      <c r="M366" s="56">
        <v>0</v>
      </c>
      <c r="N366" s="57">
        <v>0</v>
      </c>
      <c r="O366" s="58">
        <f t="shared" si="447"/>
        <v>0</v>
      </c>
      <c r="P366" s="59" t="str">
        <f t="shared" si="448"/>
        <v>CONSISTENTE</v>
      </c>
      <c r="Q366" s="87" t="str">
        <f t="shared" si="449"/>
        <v>OK</v>
      </c>
      <c r="R366" s="56">
        <v>0</v>
      </c>
      <c r="S366" s="56">
        <v>0</v>
      </c>
      <c r="T366" s="56">
        <v>0</v>
      </c>
      <c r="U366" s="56">
        <v>0</v>
      </c>
      <c r="V366" s="56">
        <v>0</v>
      </c>
      <c r="W366" s="59" t="s">
        <v>2314</v>
      </c>
      <c r="X366" s="59" t="s">
        <v>2312</v>
      </c>
      <c r="Y366" s="59" t="str">
        <f t="shared" si="450"/>
        <v>CONSISTENTE</v>
      </c>
      <c r="Z366" s="59" t="str">
        <f t="shared" si="534"/>
        <v/>
      </c>
      <c r="AA366" s="66">
        <f>+VLOOKUP($E366,'[1]PLAN DE APLICACIÓN'!$B$11:$V$1115,16,FALSE)</f>
        <v>0</v>
      </c>
      <c r="AB366" s="66">
        <f>+VLOOKUP($E366,'[1]PLAN DE APLICACIÓN'!$B$11:$V$1115,17,FALSE)</f>
        <v>0</v>
      </c>
      <c r="AC366" s="66">
        <f>+VLOOKUP($E366,'[1]PLAN DE APLICACIÓN'!$B$11:$V$1115,18,FALSE)</f>
        <v>0</v>
      </c>
      <c r="AD366" s="66">
        <f>+VLOOKUP($E366,'[1]PLAN DE APLICACIÓN'!$B$11:$V$1115,19,FALSE)</f>
        <v>0</v>
      </c>
      <c r="AE366" s="66">
        <f>+VLOOKUP($E366,'[1]PLAN DE APLICACIÓN'!$B$11:$V$1115,20,FALSE)</f>
        <v>0</v>
      </c>
      <c r="AF366" s="66">
        <f>+VLOOKUP($E366,'[1]PLAN DE APLICACIÓN'!$B$11:$V$1115,21,FALSE)</f>
        <v>0</v>
      </c>
      <c r="AG366" s="59" t="str">
        <f t="shared" si="451"/>
        <v>CONSISTENTE</v>
      </c>
      <c r="AH366" s="59" t="str">
        <f t="shared" si="452"/>
        <v>CONSISTENTE</v>
      </c>
      <c r="AI366" s="59" t="str">
        <f t="shared" si="453"/>
        <v>CONSISTENTE</v>
      </c>
      <c r="AJ366" s="59" t="str">
        <f t="shared" si="454"/>
        <v>CONSISTENTE</v>
      </c>
      <c r="AK366" s="59" t="str">
        <f t="shared" si="455"/>
        <v>CONSISTENTE</v>
      </c>
      <c r="AL366" s="59" t="str">
        <f t="shared" si="456"/>
        <v>CONSISTENTE</v>
      </c>
      <c r="AM366" s="56">
        <v>0</v>
      </c>
      <c r="AN366" s="56">
        <v>0</v>
      </c>
      <c r="AO366" s="56">
        <v>0</v>
      </c>
      <c r="AP366" s="56">
        <v>0</v>
      </c>
      <c r="AQ366" s="56">
        <v>0</v>
      </c>
      <c r="AR366" s="56">
        <v>0</v>
      </c>
      <c r="AS366" s="59">
        <v>1</v>
      </c>
      <c r="AT366" s="59" t="str">
        <f t="shared" si="457"/>
        <v>CONSISTENTE</v>
      </c>
      <c r="AU366" s="59" t="str">
        <f t="shared" si="458"/>
        <v>CONSISTENTE</v>
      </c>
      <c r="AV366" s="59" t="str">
        <f t="shared" si="459"/>
        <v>CONSISTENTE</v>
      </c>
      <c r="AW366" s="59" t="str">
        <f t="shared" si="460"/>
        <v>CONSISTENTE</v>
      </c>
      <c r="AX366" s="59" t="str">
        <f t="shared" si="461"/>
        <v>CONSISTENTE</v>
      </c>
      <c r="AY366" s="59" t="str">
        <f t="shared" si="462"/>
        <v>CONSISTENTE</v>
      </c>
      <c r="AZ366" s="56">
        <v>0</v>
      </c>
      <c r="BA366" s="56">
        <v>0</v>
      </c>
      <c r="BB366" s="56">
        <v>0</v>
      </c>
      <c r="BC366" s="56">
        <v>0</v>
      </c>
      <c r="BD366" s="56">
        <v>0</v>
      </c>
      <c r="BE366" s="56">
        <v>0</v>
      </c>
      <c r="BF366" s="60">
        <v>0</v>
      </c>
      <c r="BG366" s="59" t="str">
        <f t="shared" si="463"/>
        <v>CONSISTENTE</v>
      </c>
      <c r="BH366" s="59" t="str">
        <f t="shared" si="464"/>
        <v>CONSISTENTE</v>
      </c>
      <c r="BI366" s="59" t="str">
        <f t="shared" si="465"/>
        <v>CONSISTENTE</v>
      </c>
      <c r="BJ366" s="59" t="str">
        <f t="shared" si="466"/>
        <v>CONSISTENTE</v>
      </c>
      <c r="BK366" s="59" t="str">
        <f t="shared" si="467"/>
        <v>CONSISTENTE</v>
      </c>
      <c r="BL366" s="59" t="str">
        <f t="shared" si="468"/>
        <v>CONSISTENTE</v>
      </c>
      <c r="BM366" s="59" t="str">
        <f t="shared" si="469"/>
        <v>CONSISTENTE</v>
      </c>
      <c r="BN366" s="59" t="str">
        <f t="shared" si="470"/>
        <v>CONSISTENTE</v>
      </c>
      <c r="BO366" s="59" t="str">
        <f t="shared" si="471"/>
        <v>CONSISTENTE</v>
      </c>
      <c r="BP366" s="59" t="str">
        <f t="shared" si="472"/>
        <v>CONSISTENTE</v>
      </c>
      <c r="BQ366" s="59" t="str">
        <f t="shared" si="473"/>
        <v>CONSISTENTE</v>
      </c>
      <c r="BR366" s="59" t="str">
        <f t="shared" si="474"/>
        <v>CONSISTENTE</v>
      </c>
      <c r="BS366" s="56">
        <v>0</v>
      </c>
      <c r="BT366" s="56">
        <v>0</v>
      </c>
      <c r="BU366" s="56">
        <v>0</v>
      </c>
      <c r="BV366" s="56">
        <v>0</v>
      </c>
      <c r="BW366" s="56">
        <v>0</v>
      </c>
      <c r="BX366" s="56">
        <v>0</v>
      </c>
      <c r="BY366" s="60">
        <v>1</v>
      </c>
      <c r="BZ366" s="59" t="str">
        <f t="shared" si="475"/>
        <v>CONSISTENTE</v>
      </c>
      <c r="CA366" s="59" t="str">
        <f t="shared" si="476"/>
        <v>CONSISTENTE</v>
      </c>
      <c r="CB366" s="59" t="str">
        <f t="shared" si="477"/>
        <v>CONSISTENTE</v>
      </c>
      <c r="CC366" s="59" t="str">
        <f t="shared" si="478"/>
        <v>CONSISTENTE</v>
      </c>
      <c r="CD366" s="59" t="str">
        <f t="shared" si="479"/>
        <v>CONSISTENTE</v>
      </c>
      <c r="CE366" s="59" t="str">
        <f t="shared" si="480"/>
        <v>CONSISTENTE</v>
      </c>
      <c r="CF366" s="56">
        <v>0</v>
      </c>
      <c r="CG366" s="56">
        <v>0</v>
      </c>
      <c r="CH366" s="56">
        <v>0</v>
      </c>
      <c r="CI366" s="56">
        <v>0</v>
      </c>
      <c r="CJ366" s="56">
        <v>0</v>
      </c>
      <c r="CK366" s="56">
        <v>0</v>
      </c>
      <c r="CL366" s="60">
        <v>0</v>
      </c>
      <c r="CM366" s="59" t="str">
        <f t="shared" si="481"/>
        <v>CONSISTENTE</v>
      </c>
      <c r="CN366" s="59" t="str">
        <f t="shared" si="482"/>
        <v>CONSISTENTE</v>
      </c>
      <c r="CO366" s="59" t="str">
        <f t="shared" si="483"/>
        <v>CONSISTENTE</v>
      </c>
      <c r="CP366" s="59" t="str">
        <f t="shared" si="484"/>
        <v>CONSISTENTE</v>
      </c>
      <c r="CQ366" s="59" t="str">
        <f t="shared" si="485"/>
        <v>CONSISTENTE</v>
      </c>
      <c r="CR366" s="59" t="str">
        <f t="shared" si="486"/>
        <v>CONSISTENTE</v>
      </c>
      <c r="CS366" s="59" t="str">
        <f t="shared" si="487"/>
        <v>CONSISTENTE</v>
      </c>
      <c r="CT366" s="59" t="str">
        <f t="shared" si="488"/>
        <v>CONSISTENTE</v>
      </c>
      <c r="CU366" s="59" t="str">
        <f t="shared" si="489"/>
        <v>CONSISTENTE</v>
      </c>
      <c r="CV366" s="59" t="str">
        <f t="shared" si="490"/>
        <v>CONSISTENTE</v>
      </c>
      <c r="CW366" s="59" t="str">
        <f t="shared" si="491"/>
        <v>CONSISTENTE</v>
      </c>
      <c r="CX366" s="59" t="str">
        <f t="shared" si="492"/>
        <v>CONSISTENTE</v>
      </c>
      <c r="CY366" s="56">
        <f t="shared" si="493"/>
        <v>0</v>
      </c>
      <c r="CZ366" s="56">
        <f t="shared" si="494"/>
        <v>0</v>
      </c>
      <c r="DA366" s="56">
        <f t="shared" si="495"/>
        <v>0</v>
      </c>
      <c r="DB366" s="56">
        <f t="shared" si="496"/>
        <v>0</v>
      </c>
      <c r="DC366" s="56">
        <f t="shared" si="497"/>
        <v>0</v>
      </c>
      <c r="DD366" s="56">
        <f t="shared" si="498"/>
        <v>0</v>
      </c>
      <c r="DE366" s="90">
        <f t="shared" si="499"/>
        <v>0</v>
      </c>
      <c r="DF366" s="90">
        <f t="shared" si="500"/>
        <v>0</v>
      </c>
      <c r="DG366" s="90">
        <f t="shared" si="501"/>
        <v>0</v>
      </c>
      <c r="DH366" s="90">
        <f t="shared" si="502"/>
        <v>0</v>
      </c>
      <c r="DI366" s="90">
        <f t="shared" si="503"/>
        <v>0</v>
      </c>
      <c r="DJ366" s="98">
        <f t="shared" si="504"/>
        <v>0</v>
      </c>
      <c r="DK366" s="103">
        <f t="shared" si="505"/>
        <v>0</v>
      </c>
      <c r="DL366" s="91">
        <f t="shared" si="506"/>
        <v>0</v>
      </c>
      <c r="DM366" s="91">
        <f t="shared" si="507"/>
        <v>0</v>
      </c>
      <c r="DN366" s="91">
        <f t="shared" si="508"/>
        <v>0</v>
      </c>
      <c r="DO366" s="91">
        <f t="shared" si="509"/>
        <v>0</v>
      </c>
      <c r="DP366" s="91">
        <f t="shared" si="510"/>
        <v>0</v>
      </c>
      <c r="DQ366" s="125" t="str">
        <f t="shared" si="511"/>
        <v>CONSISTENTE</v>
      </c>
      <c r="DR366" s="147">
        <v>0</v>
      </c>
      <c r="DS366" s="147">
        <v>0</v>
      </c>
      <c r="DT366" s="147">
        <v>0</v>
      </c>
      <c r="DU366" s="147">
        <v>0</v>
      </c>
      <c r="DV366" s="147">
        <v>0</v>
      </c>
      <c r="DW366" s="147">
        <v>0</v>
      </c>
      <c r="DX366" s="59">
        <f>+VLOOKUP($E366,'[2]Ejecución I Semestre 2016'!$B$11:$X$1115,10,FALSE)</f>
        <v>0</v>
      </c>
      <c r="DY366" s="68" t="str">
        <f t="shared" si="512"/>
        <v>CONSISTENTE</v>
      </c>
      <c r="DZ366" s="68" t="str">
        <f t="shared" si="513"/>
        <v>CONSISTENTE</v>
      </c>
      <c r="EA366" s="68" t="str">
        <f t="shared" si="514"/>
        <v>CONSISTENTE</v>
      </c>
      <c r="EB366" s="68" t="str">
        <f t="shared" si="515"/>
        <v>CONSISTENTE</v>
      </c>
      <c r="EC366" s="68" t="str">
        <f t="shared" si="516"/>
        <v>CONSISTENTE</v>
      </c>
      <c r="ED366" s="68" t="str">
        <f t="shared" si="517"/>
        <v>CONSISTENTE</v>
      </c>
      <c r="EE366" s="132">
        <f t="shared" si="518"/>
        <v>0</v>
      </c>
      <c r="EF366" s="131">
        <f t="shared" si="519"/>
        <v>0</v>
      </c>
      <c r="EG366" s="131">
        <f t="shared" si="520"/>
        <v>0</v>
      </c>
      <c r="EH366" s="131">
        <f t="shared" si="521"/>
        <v>0</v>
      </c>
      <c r="EI366" s="131">
        <f t="shared" si="522"/>
        <v>0</v>
      </c>
      <c r="EJ366" s="131">
        <f t="shared" si="523"/>
        <v>0</v>
      </c>
      <c r="EK366" s="131">
        <f t="shared" si="527"/>
        <v>0</v>
      </c>
      <c r="EL366" s="60">
        <f t="shared" si="528"/>
        <v>0</v>
      </c>
      <c r="EM366" s="60">
        <f t="shared" si="529"/>
        <v>0</v>
      </c>
      <c r="EN366" s="60">
        <f t="shared" si="530"/>
        <v>0</v>
      </c>
      <c r="EO366" s="60">
        <f t="shared" si="531"/>
        <v>0</v>
      </c>
      <c r="EP366" s="60">
        <f t="shared" si="532"/>
        <v>0</v>
      </c>
      <c r="EQ366" s="90" t="str">
        <f t="shared" si="533"/>
        <v>CONSISTENTE</v>
      </c>
    </row>
    <row r="367" spans="1:147" ht="15" customHeight="1" x14ac:dyDescent="0.2">
      <c r="A367" s="53" t="s">
        <v>536</v>
      </c>
      <c r="B367" s="56">
        <f t="shared" si="524"/>
        <v>872192264</v>
      </c>
      <c r="C367" s="59" t="str">
        <f t="shared" si="525"/>
        <v>SI</v>
      </c>
      <c r="E367" s="53" t="s">
        <v>708</v>
      </c>
      <c r="F367" s="55" t="s">
        <v>2170</v>
      </c>
      <c r="G367" s="61" t="s">
        <v>709</v>
      </c>
      <c r="H367" s="56">
        <v>1447791285</v>
      </c>
      <c r="I367" s="56">
        <v>572752393</v>
      </c>
      <c r="J367" s="56">
        <v>0</v>
      </c>
      <c r="K367" s="56">
        <v>2846628</v>
      </c>
      <c r="L367" s="56">
        <v>0</v>
      </c>
      <c r="M367" s="56">
        <v>0</v>
      </c>
      <c r="N367" s="57">
        <v>872192264</v>
      </c>
      <c r="O367" s="58">
        <f t="shared" si="447"/>
        <v>0</v>
      </c>
      <c r="P367" s="59" t="str">
        <f t="shared" si="448"/>
        <v>CONSISTENTE</v>
      </c>
      <c r="Q367" s="87" t="str">
        <f t="shared" si="449"/>
        <v>OK</v>
      </c>
      <c r="R367" s="56">
        <v>0</v>
      </c>
      <c r="S367" s="56">
        <v>0</v>
      </c>
      <c r="T367" s="56">
        <v>0</v>
      </c>
      <c r="U367" s="56">
        <v>872192264</v>
      </c>
      <c r="V367" s="56">
        <v>0</v>
      </c>
      <c r="W367" s="59" t="s">
        <v>2314</v>
      </c>
      <c r="X367" s="59" t="s">
        <v>2312</v>
      </c>
      <c r="Y367" s="59" t="str">
        <f t="shared" si="450"/>
        <v>CONSISTENTE</v>
      </c>
      <c r="Z367" s="59" t="str">
        <f t="shared" si="534"/>
        <v/>
      </c>
      <c r="AA367" s="66">
        <f>+VLOOKUP($E367,'[1]PLAN DE APLICACIÓN'!$B$11:$V$1115,16,FALSE)</f>
        <v>0</v>
      </c>
      <c r="AB367" s="66">
        <f>+VLOOKUP($E367,'[1]PLAN DE APLICACIÓN'!$B$11:$V$1115,17,FALSE)</f>
        <v>0</v>
      </c>
      <c r="AC367" s="66">
        <f>+VLOOKUP($E367,'[1]PLAN DE APLICACIÓN'!$B$11:$V$1115,18,FALSE)</f>
        <v>0</v>
      </c>
      <c r="AD367" s="66">
        <f>+VLOOKUP($E367,'[1]PLAN DE APLICACIÓN'!$B$11:$V$1115,19,FALSE)</f>
        <v>0</v>
      </c>
      <c r="AE367" s="66">
        <f>+VLOOKUP($E367,'[1]PLAN DE APLICACIÓN'!$B$11:$V$1115,20,FALSE)</f>
        <v>0</v>
      </c>
      <c r="AF367" s="66">
        <f>+VLOOKUP($E367,'[1]PLAN DE APLICACIÓN'!$B$11:$V$1115,21,FALSE)</f>
        <v>0</v>
      </c>
      <c r="AG367" s="59" t="str">
        <f t="shared" si="451"/>
        <v>CONSISTENTE</v>
      </c>
      <c r="AH367" s="59" t="str">
        <f t="shared" si="452"/>
        <v>CONSISTENTE</v>
      </c>
      <c r="AI367" s="59" t="str">
        <f t="shared" si="453"/>
        <v>CONSISTENTE</v>
      </c>
      <c r="AJ367" s="59" t="str">
        <f t="shared" si="454"/>
        <v>CONSISTENTE</v>
      </c>
      <c r="AK367" s="59" t="str">
        <f t="shared" si="455"/>
        <v>CONSISTENTE</v>
      </c>
      <c r="AL367" s="59" t="str">
        <f t="shared" si="456"/>
        <v>CONSISTENTE</v>
      </c>
      <c r="AM367" s="56">
        <v>0</v>
      </c>
      <c r="AN367" s="56">
        <v>0</v>
      </c>
      <c r="AO367" s="56">
        <v>0</v>
      </c>
      <c r="AP367" s="56">
        <v>0</v>
      </c>
      <c r="AQ367" s="56">
        <v>0</v>
      </c>
      <c r="AR367" s="56">
        <v>0</v>
      </c>
      <c r="AS367" s="59">
        <v>1</v>
      </c>
      <c r="AT367" s="59" t="str">
        <f t="shared" si="457"/>
        <v>CONSISTENTE</v>
      </c>
      <c r="AU367" s="59" t="str">
        <f t="shared" si="458"/>
        <v>CONSISTENTE</v>
      </c>
      <c r="AV367" s="59" t="str">
        <f t="shared" si="459"/>
        <v>CONSISTENTE</v>
      </c>
      <c r="AW367" s="59" t="str">
        <f t="shared" si="460"/>
        <v>CONSISTENTE</v>
      </c>
      <c r="AX367" s="59" t="str">
        <f t="shared" si="461"/>
        <v>CONSISTENTE</v>
      </c>
      <c r="AY367" s="59" t="str">
        <f t="shared" si="462"/>
        <v>CONSISTENTE</v>
      </c>
      <c r="AZ367" s="56">
        <v>276000000</v>
      </c>
      <c r="BA367" s="56">
        <v>0</v>
      </c>
      <c r="BB367" s="56">
        <v>0</v>
      </c>
      <c r="BC367" s="56">
        <v>0</v>
      </c>
      <c r="BD367" s="56">
        <v>276000000</v>
      </c>
      <c r="BE367" s="56">
        <v>0</v>
      </c>
      <c r="BF367" s="60">
        <v>1</v>
      </c>
      <c r="BG367" s="59" t="str">
        <f t="shared" si="463"/>
        <v>CONSISTENTE</v>
      </c>
      <c r="BH367" s="59" t="str">
        <f t="shared" si="464"/>
        <v>CONSISTENTE</v>
      </c>
      <c r="BI367" s="59" t="str">
        <f t="shared" si="465"/>
        <v>CONSISTENTE</v>
      </c>
      <c r="BJ367" s="59" t="str">
        <f t="shared" si="466"/>
        <v>CONSISTENTE</v>
      </c>
      <c r="BK367" s="59" t="str">
        <f t="shared" si="467"/>
        <v>CONSISTENTE</v>
      </c>
      <c r="BL367" s="59" t="str">
        <f t="shared" si="468"/>
        <v>CONSISTENTE</v>
      </c>
      <c r="BM367" s="59" t="str">
        <f t="shared" si="469"/>
        <v>CONSISTENTE</v>
      </c>
      <c r="BN367" s="59" t="str">
        <f t="shared" si="470"/>
        <v>CONSISTENTE</v>
      </c>
      <c r="BO367" s="59" t="str">
        <f t="shared" si="471"/>
        <v>CONSISTENTE</v>
      </c>
      <c r="BP367" s="59" t="str">
        <f t="shared" si="472"/>
        <v>CONSISTENTE</v>
      </c>
      <c r="BQ367" s="59" t="str">
        <f t="shared" si="473"/>
        <v>CONSISTENTE</v>
      </c>
      <c r="BR367" s="59" t="str">
        <f t="shared" si="474"/>
        <v>CONSISTENTE</v>
      </c>
      <c r="BS367" s="56">
        <v>558161955</v>
      </c>
      <c r="BT367" s="56">
        <v>0</v>
      </c>
      <c r="BU367" s="56">
        <v>0</v>
      </c>
      <c r="BV367" s="56">
        <v>0</v>
      </c>
      <c r="BW367" s="56">
        <v>558161955</v>
      </c>
      <c r="BX367" s="56">
        <v>0</v>
      </c>
      <c r="BY367" s="60">
        <v>1</v>
      </c>
      <c r="BZ367" s="59" t="str">
        <f t="shared" si="475"/>
        <v>CONSISTENTE</v>
      </c>
      <c r="CA367" s="59" t="str">
        <f t="shared" si="476"/>
        <v>CONSISTENTE</v>
      </c>
      <c r="CB367" s="59" t="str">
        <f t="shared" si="477"/>
        <v>CONSISTENTE</v>
      </c>
      <c r="CC367" s="59" t="str">
        <f t="shared" si="478"/>
        <v>CONSISTENTE</v>
      </c>
      <c r="CD367" s="59" t="str">
        <f t="shared" si="479"/>
        <v>CONSISTENTE</v>
      </c>
      <c r="CE367" s="59" t="str">
        <f t="shared" si="480"/>
        <v>CONSISTENTE</v>
      </c>
      <c r="CF367" s="56">
        <v>350718099</v>
      </c>
      <c r="CG367" s="56">
        <v>0</v>
      </c>
      <c r="CH367" s="56">
        <v>0</v>
      </c>
      <c r="CI367" s="56">
        <v>0</v>
      </c>
      <c r="CJ367" s="56">
        <v>350718099</v>
      </c>
      <c r="CK367" s="56">
        <v>0</v>
      </c>
      <c r="CL367" s="60">
        <v>1</v>
      </c>
      <c r="CM367" s="59" t="str">
        <f t="shared" si="481"/>
        <v>CONSISTENTE</v>
      </c>
      <c r="CN367" s="59" t="str">
        <f t="shared" si="482"/>
        <v>CONSISTENTE</v>
      </c>
      <c r="CO367" s="59" t="str">
        <f t="shared" si="483"/>
        <v>CONSISTENTE</v>
      </c>
      <c r="CP367" s="59" t="str">
        <f t="shared" si="484"/>
        <v>CONSISTENTE</v>
      </c>
      <c r="CQ367" s="59" t="str">
        <f t="shared" si="485"/>
        <v>CONSISTENTE</v>
      </c>
      <c r="CR367" s="59" t="str">
        <f t="shared" si="486"/>
        <v>CONSISTENTE</v>
      </c>
      <c r="CS367" s="59" t="str">
        <f t="shared" si="487"/>
        <v>NO CONSISTENTE</v>
      </c>
      <c r="CT367" s="59" t="str">
        <f t="shared" si="488"/>
        <v>CONSISTENTE</v>
      </c>
      <c r="CU367" s="59" t="str">
        <f t="shared" si="489"/>
        <v>CONSISTENTE</v>
      </c>
      <c r="CV367" s="59" t="str">
        <f t="shared" si="490"/>
        <v>CONSISTENTE</v>
      </c>
      <c r="CW367" s="59" t="str">
        <f t="shared" si="491"/>
        <v>NO CONSISTENTE</v>
      </c>
      <c r="CX367" s="59" t="str">
        <f t="shared" si="492"/>
        <v>CONSISTENTE</v>
      </c>
      <c r="CY367" s="56">
        <f t="shared" si="493"/>
        <v>872192264</v>
      </c>
      <c r="CZ367" s="56">
        <f t="shared" si="494"/>
        <v>0</v>
      </c>
      <c r="DA367" s="56">
        <f t="shared" si="495"/>
        <v>0</v>
      </c>
      <c r="DB367" s="56">
        <f t="shared" si="496"/>
        <v>0</v>
      </c>
      <c r="DC367" s="56">
        <f t="shared" si="497"/>
        <v>872192264</v>
      </c>
      <c r="DD367" s="56">
        <f t="shared" si="498"/>
        <v>0</v>
      </c>
      <c r="DE367" s="90">
        <f t="shared" si="499"/>
        <v>834161955</v>
      </c>
      <c r="DF367" s="90">
        <f t="shared" si="500"/>
        <v>0</v>
      </c>
      <c r="DG367" s="90">
        <f t="shared" si="501"/>
        <v>0</v>
      </c>
      <c r="DH367" s="90">
        <f t="shared" si="502"/>
        <v>0</v>
      </c>
      <c r="DI367" s="90">
        <f t="shared" si="503"/>
        <v>834161955</v>
      </c>
      <c r="DJ367" s="98">
        <f t="shared" si="504"/>
        <v>0</v>
      </c>
      <c r="DK367" s="103">
        <f t="shared" si="505"/>
        <v>834161955</v>
      </c>
      <c r="DL367" s="91">
        <f t="shared" si="506"/>
        <v>0</v>
      </c>
      <c r="DM367" s="91">
        <f t="shared" si="507"/>
        <v>0</v>
      </c>
      <c r="DN367" s="91">
        <f t="shared" si="508"/>
        <v>0</v>
      </c>
      <c r="DO367" s="91">
        <f t="shared" si="509"/>
        <v>834161955</v>
      </c>
      <c r="DP367" s="91">
        <f t="shared" si="510"/>
        <v>0</v>
      </c>
      <c r="DQ367" s="125" t="str">
        <f t="shared" si="511"/>
        <v>CONSISTENTE</v>
      </c>
      <c r="DR367" s="147">
        <v>0</v>
      </c>
      <c r="DS367" s="147">
        <v>0</v>
      </c>
      <c r="DT367" s="147">
        <v>0</v>
      </c>
      <c r="DU367" s="147">
        <v>0</v>
      </c>
      <c r="DV367" s="147">
        <v>0</v>
      </c>
      <c r="DW367" s="147">
        <v>0</v>
      </c>
      <c r="DX367" s="59">
        <f>+VLOOKUP($E367,'[2]Ejecución I Semestre 2016'!$B$11:$X$1115,10,FALSE)</f>
        <v>1</v>
      </c>
      <c r="DY367" s="68" t="str">
        <f t="shared" si="512"/>
        <v>CONSISTENTE</v>
      </c>
      <c r="DZ367" s="68" t="str">
        <f t="shared" si="513"/>
        <v>CONSISTENTE</v>
      </c>
      <c r="EA367" s="68" t="str">
        <f t="shared" si="514"/>
        <v>CONSISTENTE</v>
      </c>
      <c r="EB367" s="68" t="str">
        <f t="shared" si="515"/>
        <v>CONSISTENTE</v>
      </c>
      <c r="EC367" s="68" t="str">
        <f t="shared" si="516"/>
        <v>CONSISTENTE</v>
      </c>
      <c r="ED367" s="68" t="str">
        <f t="shared" si="517"/>
        <v>CONSISTENTE</v>
      </c>
      <c r="EE367" s="132">
        <f t="shared" si="518"/>
        <v>834161955</v>
      </c>
      <c r="EF367" s="131">
        <f t="shared" si="519"/>
        <v>0</v>
      </c>
      <c r="EG367" s="131">
        <f t="shared" si="520"/>
        <v>0</v>
      </c>
      <c r="EH367" s="131">
        <f t="shared" si="521"/>
        <v>0</v>
      </c>
      <c r="EI367" s="131">
        <f t="shared" si="522"/>
        <v>834161955</v>
      </c>
      <c r="EJ367" s="131">
        <f t="shared" si="523"/>
        <v>0</v>
      </c>
      <c r="EK367" s="131">
        <f t="shared" si="527"/>
        <v>834161955</v>
      </c>
      <c r="EL367" s="60">
        <f t="shared" si="528"/>
        <v>0</v>
      </c>
      <c r="EM367" s="60">
        <f t="shared" si="529"/>
        <v>0</v>
      </c>
      <c r="EN367" s="60">
        <f t="shared" si="530"/>
        <v>0</v>
      </c>
      <c r="EO367" s="60">
        <f t="shared" si="531"/>
        <v>834161955</v>
      </c>
      <c r="EP367" s="60">
        <f t="shared" si="532"/>
        <v>0</v>
      </c>
      <c r="EQ367" s="90" t="str">
        <f t="shared" si="533"/>
        <v>CONSISTENTE</v>
      </c>
    </row>
    <row r="368" spans="1:147" ht="15" customHeight="1" x14ac:dyDescent="0.2">
      <c r="A368" s="53" t="s">
        <v>538</v>
      </c>
      <c r="B368" s="56">
        <f t="shared" si="524"/>
        <v>44985247.799999997</v>
      </c>
      <c r="C368" s="59" t="str">
        <f t="shared" si="525"/>
        <v>SI</v>
      </c>
      <c r="E368" s="53" t="s">
        <v>710</v>
      </c>
      <c r="F368" s="55" t="s">
        <v>2170</v>
      </c>
      <c r="G368" s="61" t="s">
        <v>711</v>
      </c>
      <c r="H368" s="56">
        <v>62985247.799999997</v>
      </c>
      <c r="I368" s="56">
        <v>0</v>
      </c>
      <c r="J368" s="56">
        <v>18000000</v>
      </c>
      <c r="K368" s="56">
        <v>0</v>
      </c>
      <c r="L368" s="56">
        <v>0</v>
      </c>
      <c r="M368" s="56">
        <v>0</v>
      </c>
      <c r="N368" s="57">
        <v>44985247.799999997</v>
      </c>
      <c r="O368" s="58">
        <f t="shared" si="447"/>
        <v>0</v>
      </c>
      <c r="P368" s="59" t="str">
        <f t="shared" si="448"/>
        <v>CONSISTENTE</v>
      </c>
      <c r="Q368" s="87" t="str">
        <f t="shared" si="449"/>
        <v>OK</v>
      </c>
      <c r="R368" s="56">
        <v>0</v>
      </c>
      <c r="S368" s="56">
        <v>0</v>
      </c>
      <c r="T368" s="56">
        <v>0</v>
      </c>
      <c r="U368" s="56">
        <v>44985247.799999997</v>
      </c>
      <c r="V368" s="56">
        <v>0</v>
      </c>
      <c r="W368" s="59" t="s">
        <v>2314</v>
      </c>
      <c r="X368" s="59" t="s">
        <v>2312</v>
      </c>
      <c r="Y368" s="59" t="str">
        <f t="shared" si="450"/>
        <v>CONSISTENTE</v>
      </c>
      <c r="Z368" s="59" t="str">
        <f t="shared" si="534"/>
        <v/>
      </c>
      <c r="AA368" s="66">
        <f>+VLOOKUP($E368,'[1]PLAN DE APLICACIÓN'!$B$11:$V$1115,16,FALSE)</f>
        <v>0</v>
      </c>
      <c r="AB368" s="66">
        <f>+VLOOKUP($E368,'[1]PLAN DE APLICACIÓN'!$B$11:$V$1115,17,FALSE)</f>
        <v>0</v>
      </c>
      <c r="AC368" s="66">
        <f>+VLOOKUP($E368,'[1]PLAN DE APLICACIÓN'!$B$11:$V$1115,18,FALSE)</f>
        <v>0</v>
      </c>
      <c r="AD368" s="66">
        <f>+VLOOKUP($E368,'[1]PLAN DE APLICACIÓN'!$B$11:$V$1115,19,FALSE)</f>
        <v>0</v>
      </c>
      <c r="AE368" s="66">
        <f>+VLOOKUP($E368,'[1]PLAN DE APLICACIÓN'!$B$11:$V$1115,20,FALSE)</f>
        <v>0</v>
      </c>
      <c r="AF368" s="66">
        <f>+VLOOKUP($E368,'[1]PLAN DE APLICACIÓN'!$B$11:$V$1115,21,FALSE)</f>
        <v>0</v>
      </c>
      <c r="AG368" s="59" t="str">
        <f t="shared" si="451"/>
        <v>CONSISTENTE</v>
      </c>
      <c r="AH368" s="59" t="str">
        <f t="shared" si="452"/>
        <v>CONSISTENTE</v>
      </c>
      <c r="AI368" s="59" t="str">
        <f t="shared" si="453"/>
        <v>CONSISTENTE</v>
      </c>
      <c r="AJ368" s="59" t="str">
        <f t="shared" si="454"/>
        <v>CONSISTENTE</v>
      </c>
      <c r="AK368" s="59" t="str">
        <f t="shared" si="455"/>
        <v>CONSISTENTE</v>
      </c>
      <c r="AL368" s="59" t="str">
        <f t="shared" si="456"/>
        <v>CONSISTENTE</v>
      </c>
      <c r="AM368" s="56">
        <v>0</v>
      </c>
      <c r="AN368" s="56">
        <v>0</v>
      </c>
      <c r="AO368" s="56">
        <v>0</v>
      </c>
      <c r="AP368" s="56">
        <v>0</v>
      </c>
      <c r="AQ368" s="56">
        <v>0</v>
      </c>
      <c r="AR368" s="56">
        <v>0</v>
      </c>
      <c r="AS368" s="59">
        <v>1</v>
      </c>
      <c r="AT368" s="59" t="str">
        <f t="shared" si="457"/>
        <v>CONSISTENTE</v>
      </c>
      <c r="AU368" s="59" t="str">
        <f t="shared" si="458"/>
        <v>CONSISTENTE</v>
      </c>
      <c r="AV368" s="59" t="str">
        <f t="shared" si="459"/>
        <v>CONSISTENTE</v>
      </c>
      <c r="AW368" s="59" t="str">
        <f t="shared" si="460"/>
        <v>CONSISTENTE</v>
      </c>
      <c r="AX368" s="59" t="str">
        <f t="shared" si="461"/>
        <v>CONSISTENTE</v>
      </c>
      <c r="AY368" s="59" t="str">
        <f t="shared" si="462"/>
        <v>CONSISTENTE</v>
      </c>
      <c r="AZ368" s="56">
        <v>0</v>
      </c>
      <c r="BA368" s="56">
        <v>0</v>
      </c>
      <c r="BB368" s="56">
        <v>0</v>
      </c>
      <c r="BC368" s="56">
        <v>0</v>
      </c>
      <c r="BD368" s="56">
        <v>0</v>
      </c>
      <c r="BE368" s="56">
        <v>0</v>
      </c>
      <c r="BF368" s="60">
        <v>1</v>
      </c>
      <c r="BG368" s="59" t="str">
        <f t="shared" si="463"/>
        <v>CONSISTENTE</v>
      </c>
      <c r="BH368" s="59" t="str">
        <f t="shared" si="464"/>
        <v>CONSISTENTE</v>
      </c>
      <c r="BI368" s="59" t="str">
        <f t="shared" si="465"/>
        <v>CONSISTENTE</v>
      </c>
      <c r="BJ368" s="59" t="str">
        <f t="shared" si="466"/>
        <v>CONSISTENTE</v>
      </c>
      <c r="BK368" s="59" t="str">
        <f t="shared" si="467"/>
        <v>CONSISTENTE</v>
      </c>
      <c r="BL368" s="59" t="str">
        <f t="shared" si="468"/>
        <v>CONSISTENTE</v>
      </c>
      <c r="BM368" s="59" t="str">
        <f t="shared" si="469"/>
        <v>CONSISTENTE</v>
      </c>
      <c r="BN368" s="59" t="str">
        <f t="shared" si="470"/>
        <v>CONSISTENTE</v>
      </c>
      <c r="BO368" s="59" t="str">
        <f t="shared" si="471"/>
        <v>CONSISTENTE</v>
      </c>
      <c r="BP368" s="59" t="str">
        <f t="shared" si="472"/>
        <v>CONSISTENTE</v>
      </c>
      <c r="BQ368" s="59" t="str">
        <f t="shared" si="473"/>
        <v>CONSISTENTE</v>
      </c>
      <c r="BR368" s="59" t="str">
        <f t="shared" si="474"/>
        <v>CONSISTENTE</v>
      </c>
      <c r="BS368" s="56">
        <v>0</v>
      </c>
      <c r="BT368" s="56">
        <v>0</v>
      </c>
      <c r="BU368" s="56">
        <v>0</v>
      </c>
      <c r="BV368" s="56">
        <v>0</v>
      </c>
      <c r="BW368" s="56">
        <v>0</v>
      </c>
      <c r="BX368" s="56">
        <v>0</v>
      </c>
      <c r="BY368" s="60">
        <v>1</v>
      </c>
      <c r="BZ368" s="59" t="str">
        <f t="shared" si="475"/>
        <v>CONSISTENTE</v>
      </c>
      <c r="CA368" s="59" t="str">
        <f t="shared" si="476"/>
        <v>CONSISTENTE</v>
      </c>
      <c r="CB368" s="59" t="str">
        <f t="shared" si="477"/>
        <v>CONSISTENTE</v>
      </c>
      <c r="CC368" s="59" t="str">
        <f t="shared" si="478"/>
        <v>CONSISTENTE</v>
      </c>
      <c r="CD368" s="59" t="str">
        <f t="shared" si="479"/>
        <v>CONSISTENTE</v>
      </c>
      <c r="CE368" s="59" t="str">
        <f t="shared" si="480"/>
        <v>CONSISTENTE</v>
      </c>
      <c r="CF368" s="56">
        <v>0</v>
      </c>
      <c r="CG368" s="56">
        <v>0</v>
      </c>
      <c r="CH368" s="56">
        <v>0</v>
      </c>
      <c r="CI368" s="56">
        <v>0</v>
      </c>
      <c r="CJ368" s="56">
        <v>0</v>
      </c>
      <c r="CK368" s="56">
        <v>0</v>
      </c>
      <c r="CL368" s="60">
        <v>1</v>
      </c>
      <c r="CM368" s="59" t="str">
        <f t="shared" si="481"/>
        <v>CONSISTENTE</v>
      </c>
      <c r="CN368" s="59" t="str">
        <f t="shared" si="482"/>
        <v>CONSISTENTE</v>
      </c>
      <c r="CO368" s="59" t="str">
        <f t="shared" si="483"/>
        <v>CONSISTENTE</v>
      </c>
      <c r="CP368" s="59" t="str">
        <f t="shared" si="484"/>
        <v>CONSISTENTE</v>
      </c>
      <c r="CQ368" s="59" t="str">
        <f t="shared" si="485"/>
        <v>CONSISTENTE</v>
      </c>
      <c r="CR368" s="59" t="str">
        <f t="shared" si="486"/>
        <v>CONSISTENTE</v>
      </c>
      <c r="CS368" s="59" t="str">
        <f t="shared" si="487"/>
        <v>CONSISTENTE</v>
      </c>
      <c r="CT368" s="59" t="str">
        <f t="shared" si="488"/>
        <v>CONSISTENTE</v>
      </c>
      <c r="CU368" s="59" t="str">
        <f t="shared" si="489"/>
        <v>CONSISTENTE</v>
      </c>
      <c r="CV368" s="59" t="str">
        <f t="shared" si="490"/>
        <v>CONSISTENTE</v>
      </c>
      <c r="CW368" s="59" t="str">
        <f t="shared" si="491"/>
        <v>CONSISTENTE</v>
      </c>
      <c r="CX368" s="59" t="str">
        <f t="shared" si="492"/>
        <v>CONSISTENTE</v>
      </c>
      <c r="CY368" s="56">
        <f t="shared" si="493"/>
        <v>44985247.799999997</v>
      </c>
      <c r="CZ368" s="56">
        <f t="shared" si="494"/>
        <v>0</v>
      </c>
      <c r="DA368" s="56">
        <f t="shared" si="495"/>
        <v>0</v>
      </c>
      <c r="DB368" s="56">
        <f t="shared" si="496"/>
        <v>0</v>
      </c>
      <c r="DC368" s="56">
        <f t="shared" si="497"/>
        <v>44985247.799999997</v>
      </c>
      <c r="DD368" s="56">
        <f t="shared" si="498"/>
        <v>0</v>
      </c>
      <c r="DE368" s="90">
        <f t="shared" si="499"/>
        <v>0</v>
      </c>
      <c r="DF368" s="90">
        <f t="shared" si="500"/>
        <v>0</v>
      </c>
      <c r="DG368" s="90">
        <f t="shared" si="501"/>
        <v>0</v>
      </c>
      <c r="DH368" s="90">
        <f t="shared" si="502"/>
        <v>0</v>
      </c>
      <c r="DI368" s="90">
        <f t="shared" si="503"/>
        <v>0</v>
      </c>
      <c r="DJ368" s="98">
        <f t="shared" si="504"/>
        <v>0</v>
      </c>
      <c r="DK368" s="103">
        <f t="shared" si="505"/>
        <v>0</v>
      </c>
      <c r="DL368" s="91">
        <f t="shared" si="506"/>
        <v>0</v>
      </c>
      <c r="DM368" s="91">
        <f t="shared" si="507"/>
        <v>0</v>
      </c>
      <c r="DN368" s="91">
        <f t="shared" si="508"/>
        <v>0</v>
      </c>
      <c r="DO368" s="91">
        <f t="shared" si="509"/>
        <v>0</v>
      </c>
      <c r="DP368" s="91">
        <f t="shared" si="510"/>
        <v>0</v>
      </c>
      <c r="DQ368" s="125" t="str">
        <f t="shared" si="511"/>
        <v>CONSISTENTE</v>
      </c>
      <c r="DR368" s="147">
        <v>0</v>
      </c>
      <c r="DS368" s="147">
        <v>0</v>
      </c>
      <c r="DT368" s="147">
        <v>0</v>
      </c>
      <c r="DU368" s="147">
        <v>0</v>
      </c>
      <c r="DV368" s="147">
        <v>0</v>
      </c>
      <c r="DW368" s="147">
        <v>0</v>
      </c>
      <c r="DX368" s="59">
        <f>+VLOOKUP($E368,'[2]Ejecución I Semestre 2016'!$B$11:$X$1115,10,FALSE)</f>
        <v>0</v>
      </c>
      <c r="DY368" s="68" t="str">
        <f t="shared" si="512"/>
        <v>CONSISTENTE</v>
      </c>
      <c r="DZ368" s="68" t="str">
        <f t="shared" si="513"/>
        <v>CONSISTENTE</v>
      </c>
      <c r="EA368" s="68" t="str">
        <f t="shared" si="514"/>
        <v>CONSISTENTE</v>
      </c>
      <c r="EB368" s="68" t="str">
        <f t="shared" si="515"/>
        <v>CONSISTENTE</v>
      </c>
      <c r="EC368" s="68" t="str">
        <f t="shared" si="516"/>
        <v>CONSISTENTE</v>
      </c>
      <c r="ED368" s="68" t="str">
        <f t="shared" si="517"/>
        <v>CONSISTENTE</v>
      </c>
      <c r="EE368" s="132">
        <f t="shared" si="518"/>
        <v>0</v>
      </c>
      <c r="EF368" s="131">
        <f t="shared" si="519"/>
        <v>0</v>
      </c>
      <c r="EG368" s="131">
        <f t="shared" si="520"/>
        <v>0</v>
      </c>
      <c r="EH368" s="131">
        <f t="shared" si="521"/>
        <v>0</v>
      </c>
      <c r="EI368" s="131">
        <f t="shared" si="522"/>
        <v>0</v>
      </c>
      <c r="EJ368" s="131">
        <f t="shared" si="523"/>
        <v>0</v>
      </c>
      <c r="EK368" s="131">
        <f t="shared" si="527"/>
        <v>0</v>
      </c>
      <c r="EL368" s="60">
        <f t="shared" si="528"/>
        <v>0</v>
      </c>
      <c r="EM368" s="60">
        <f t="shared" si="529"/>
        <v>0</v>
      </c>
      <c r="EN368" s="60">
        <f t="shared" si="530"/>
        <v>0</v>
      </c>
      <c r="EO368" s="60">
        <f t="shared" si="531"/>
        <v>0</v>
      </c>
      <c r="EP368" s="60">
        <f t="shared" si="532"/>
        <v>0</v>
      </c>
      <c r="EQ368" s="90" t="str">
        <f t="shared" si="533"/>
        <v>CONSISTENTE</v>
      </c>
    </row>
    <row r="369" spans="1:147" ht="15" customHeight="1" x14ac:dyDescent="0.2">
      <c r="A369" s="53" t="s">
        <v>540</v>
      </c>
      <c r="B369" s="56">
        <f t="shared" si="524"/>
        <v>0</v>
      </c>
      <c r="C369" s="59" t="str">
        <f t="shared" si="525"/>
        <v>NO</v>
      </c>
      <c r="E369" s="53" t="s">
        <v>712</v>
      </c>
      <c r="F369" s="55" t="s">
        <v>2170</v>
      </c>
      <c r="G369" s="61" t="s">
        <v>713</v>
      </c>
      <c r="H369" s="56">
        <v>0</v>
      </c>
      <c r="I369" s="56">
        <v>0</v>
      </c>
      <c r="J369" s="56">
        <v>0</v>
      </c>
      <c r="K369" s="56">
        <v>0</v>
      </c>
      <c r="L369" s="56">
        <v>0</v>
      </c>
      <c r="M369" s="56">
        <v>0</v>
      </c>
      <c r="N369" s="57">
        <v>0</v>
      </c>
      <c r="O369" s="58">
        <f t="shared" si="447"/>
        <v>0</v>
      </c>
      <c r="P369" s="59" t="str">
        <f t="shared" si="448"/>
        <v>CONSISTENTE</v>
      </c>
      <c r="Q369" s="87" t="str">
        <f t="shared" si="449"/>
        <v>OK</v>
      </c>
      <c r="R369" s="56">
        <v>0</v>
      </c>
      <c r="S369" s="56">
        <v>0</v>
      </c>
      <c r="T369" s="56">
        <v>0</v>
      </c>
      <c r="U369" s="56">
        <v>0</v>
      </c>
      <c r="V369" s="56">
        <v>0</v>
      </c>
      <c r="W369" s="59" t="s">
        <v>2314</v>
      </c>
      <c r="X369" s="59" t="s">
        <v>2312</v>
      </c>
      <c r="Y369" s="59" t="str">
        <f t="shared" si="450"/>
        <v>CONSISTENTE</v>
      </c>
      <c r="Z369" s="59" t="str">
        <f t="shared" si="534"/>
        <v/>
      </c>
      <c r="AA369" s="66">
        <f>+VLOOKUP($E369,'[1]PLAN DE APLICACIÓN'!$B$11:$V$1115,16,FALSE)</f>
        <v>0</v>
      </c>
      <c r="AB369" s="66">
        <f>+VLOOKUP($E369,'[1]PLAN DE APLICACIÓN'!$B$11:$V$1115,17,FALSE)</f>
        <v>0</v>
      </c>
      <c r="AC369" s="66">
        <f>+VLOOKUP($E369,'[1]PLAN DE APLICACIÓN'!$B$11:$V$1115,18,FALSE)</f>
        <v>0</v>
      </c>
      <c r="AD369" s="66">
        <f>+VLOOKUP($E369,'[1]PLAN DE APLICACIÓN'!$B$11:$V$1115,19,FALSE)</f>
        <v>0</v>
      </c>
      <c r="AE369" s="66">
        <f>+VLOOKUP($E369,'[1]PLAN DE APLICACIÓN'!$B$11:$V$1115,20,FALSE)</f>
        <v>0</v>
      </c>
      <c r="AF369" s="66">
        <f>+VLOOKUP($E369,'[1]PLAN DE APLICACIÓN'!$B$11:$V$1115,21,FALSE)</f>
        <v>0</v>
      </c>
      <c r="AG369" s="59" t="str">
        <f t="shared" si="451"/>
        <v>CONSISTENTE</v>
      </c>
      <c r="AH369" s="59" t="str">
        <f t="shared" si="452"/>
        <v>CONSISTENTE</v>
      </c>
      <c r="AI369" s="59" t="str">
        <f t="shared" si="453"/>
        <v>CONSISTENTE</v>
      </c>
      <c r="AJ369" s="59" t="str">
        <f t="shared" si="454"/>
        <v>CONSISTENTE</v>
      </c>
      <c r="AK369" s="59" t="str">
        <f t="shared" si="455"/>
        <v>CONSISTENTE</v>
      </c>
      <c r="AL369" s="59" t="str">
        <f t="shared" si="456"/>
        <v>CONSISTENTE</v>
      </c>
      <c r="AM369" s="56">
        <v>0</v>
      </c>
      <c r="AN369" s="56">
        <v>0</v>
      </c>
      <c r="AO369" s="56">
        <v>0</v>
      </c>
      <c r="AP369" s="56">
        <v>0</v>
      </c>
      <c r="AQ369" s="56">
        <v>0</v>
      </c>
      <c r="AR369" s="56">
        <v>0</v>
      </c>
      <c r="AS369" s="59">
        <v>1</v>
      </c>
      <c r="AT369" s="59" t="str">
        <f t="shared" si="457"/>
        <v>CONSISTENTE</v>
      </c>
      <c r="AU369" s="59" t="str">
        <f t="shared" si="458"/>
        <v>CONSISTENTE</v>
      </c>
      <c r="AV369" s="59" t="str">
        <f t="shared" si="459"/>
        <v>CONSISTENTE</v>
      </c>
      <c r="AW369" s="59" t="str">
        <f t="shared" si="460"/>
        <v>CONSISTENTE</v>
      </c>
      <c r="AX369" s="59" t="str">
        <f t="shared" si="461"/>
        <v>CONSISTENTE</v>
      </c>
      <c r="AY369" s="59" t="str">
        <f t="shared" si="462"/>
        <v>CONSISTENTE</v>
      </c>
      <c r="AZ369" s="56">
        <v>0</v>
      </c>
      <c r="BA369" s="56">
        <v>0</v>
      </c>
      <c r="BB369" s="56">
        <v>0</v>
      </c>
      <c r="BC369" s="56">
        <v>0</v>
      </c>
      <c r="BD369" s="56">
        <v>0</v>
      </c>
      <c r="BE369" s="56">
        <v>0</v>
      </c>
      <c r="BF369" s="60">
        <v>0</v>
      </c>
      <c r="BG369" s="59" t="str">
        <f t="shared" si="463"/>
        <v>CONSISTENTE</v>
      </c>
      <c r="BH369" s="59" t="str">
        <f t="shared" si="464"/>
        <v>CONSISTENTE</v>
      </c>
      <c r="BI369" s="59" t="str">
        <f t="shared" si="465"/>
        <v>CONSISTENTE</v>
      </c>
      <c r="BJ369" s="59" t="str">
        <f t="shared" si="466"/>
        <v>CONSISTENTE</v>
      </c>
      <c r="BK369" s="59" t="str">
        <f t="shared" si="467"/>
        <v>CONSISTENTE</v>
      </c>
      <c r="BL369" s="59" t="str">
        <f t="shared" si="468"/>
        <v>CONSISTENTE</v>
      </c>
      <c r="BM369" s="59" t="str">
        <f t="shared" si="469"/>
        <v>CONSISTENTE</v>
      </c>
      <c r="BN369" s="59" t="str">
        <f t="shared" si="470"/>
        <v>CONSISTENTE</v>
      </c>
      <c r="BO369" s="59" t="str">
        <f t="shared" si="471"/>
        <v>CONSISTENTE</v>
      </c>
      <c r="BP369" s="59" t="str">
        <f t="shared" si="472"/>
        <v>CONSISTENTE</v>
      </c>
      <c r="BQ369" s="59" t="str">
        <f t="shared" si="473"/>
        <v>CONSISTENTE</v>
      </c>
      <c r="BR369" s="59" t="str">
        <f t="shared" si="474"/>
        <v>CONSISTENTE</v>
      </c>
      <c r="BS369" s="56">
        <v>0</v>
      </c>
      <c r="BT369" s="56">
        <v>0</v>
      </c>
      <c r="BU369" s="56">
        <v>0</v>
      </c>
      <c r="BV369" s="56">
        <v>0</v>
      </c>
      <c r="BW369" s="56">
        <v>0</v>
      </c>
      <c r="BX369" s="56">
        <v>0</v>
      </c>
      <c r="BY369" s="60">
        <v>1</v>
      </c>
      <c r="BZ369" s="59" t="str">
        <f t="shared" si="475"/>
        <v>CONSISTENTE</v>
      </c>
      <c r="CA369" s="59" t="str">
        <f t="shared" si="476"/>
        <v>CONSISTENTE</v>
      </c>
      <c r="CB369" s="59" t="str">
        <f t="shared" si="477"/>
        <v>CONSISTENTE</v>
      </c>
      <c r="CC369" s="59" t="str">
        <f t="shared" si="478"/>
        <v>CONSISTENTE</v>
      </c>
      <c r="CD369" s="59" t="str">
        <f t="shared" si="479"/>
        <v>CONSISTENTE</v>
      </c>
      <c r="CE369" s="59" t="str">
        <f t="shared" si="480"/>
        <v>CONSISTENTE</v>
      </c>
      <c r="CF369" s="56">
        <v>0</v>
      </c>
      <c r="CG369" s="56">
        <v>0</v>
      </c>
      <c r="CH369" s="56">
        <v>0</v>
      </c>
      <c r="CI369" s="56">
        <v>0</v>
      </c>
      <c r="CJ369" s="56">
        <v>0</v>
      </c>
      <c r="CK369" s="56">
        <v>0</v>
      </c>
      <c r="CL369" s="60">
        <v>0</v>
      </c>
      <c r="CM369" s="59" t="str">
        <f t="shared" si="481"/>
        <v>CONSISTENTE</v>
      </c>
      <c r="CN369" s="59" t="str">
        <f t="shared" si="482"/>
        <v>CONSISTENTE</v>
      </c>
      <c r="CO369" s="59" t="str">
        <f t="shared" si="483"/>
        <v>CONSISTENTE</v>
      </c>
      <c r="CP369" s="59" t="str">
        <f t="shared" si="484"/>
        <v>CONSISTENTE</v>
      </c>
      <c r="CQ369" s="59" t="str">
        <f t="shared" si="485"/>
        <v>CONSISTENTE</v>
      </c>
      <c r="CR369" s="59" t="str">
        <f t="shared" si="486"/>
        <v>CONSISTENTE</v>
      </c>
      <c r="CS369" s="59" t="str">
        <f t="shared" si="487"/>
        <v>CONSISTENTE</v>
      </c>
      <c r="CT369" s="59" t="str">
        <f t="shared" si="488"/>
        <v>CONSISTENTE</v>
      </c>
      <c r="CU369" s="59" t="str">
        <f t="shared" si="489"/>
        <v>CONSISTENTE</v>
      </c>
      <c r="CV369" s="59" t="str">
        <f t="shared" si="490"/>
        <v>CONSISTENTE</v>
      </c>
      <c r="CW369" s="59" t="str">
        <f t="shared" si="491"/>
        <v>CONSISTENTE</v>
      </c>
      <c r="CX369" s="59" t="str">
        <f t="shared" si="492"/>
        <v>CONSISTENTE</v>
      </c>
      <c r="CY369" s="56">
        <f t="shared" si="493"/>
        <v>0</v>
      </c>
      <c r="CZ369" s="56">
        <f t="shared" si="494"/>
        <v>0</v>
      </c>
      <c r="DA369" s="56">
        <f t="shared" si="495"/>
        <v>0</v>
      </c>
      <c r="DB369" s="56">
        <f t="shared" si="496"/>
        <v>0</v>
      </c>
      <c r="DC369" s="56">
        <f t="shared" si="497"/>
        <v>0</v>
      </c>
      <c r="DD369" s="56">
        <f t="shared" si="498"/>
        <v>0</v>
      </c>
      <c r="DE369" s="90">
        <f t="shared" si="499"/>
        <v>0</v>
      </c>
      <c r="DF369" s="90">
        <f t="shared" si="500"/>
        <v>0</v>
      </c>
      <c r="DG369" s="90">
        <f t="shared" si="501"/>
        <v>0</v>
      </c>
      <c r="DH369" s="90">
        <f t="shared" si="502"/>
        <v>0</v>
      </c>
      <c r="DI369" s="90">
        <f t="shared" si="503"/>
        <v>0</v>
      </c>
      <c r="DJ369" s="98">
        <f t="shared" si="504"/>
        <v>0</v>
      </c>
      <c r="DK369" s="103">
        <f t="shared" si="505"/>
        <v>0</v>
      </c>
      <c r="DL369" s="91">
        <f t="shared" si="506"/>
        <v>0</v>
      </c>
      <c r="DM369" s="91">
        <f t="shared" si="507"/>
        <v>0</v>
      </c>
      <c r="DN369" s="91">
        <f t="shared" si="508"/>
        <v>0</v>
      </c>
      <c r="DO369" s="91">
        <f t="shared" si="509"/>
        <v>0</v>
      </c>
      <c r="DP369" s="91">
        <f t="shared" si="510"/>
        <v>0</v>
      </c>
      <c r="DQ369" s="125" t="str">
        <f t="shared" si="511"/>
        <v>CONSISTENTE</v>
      </c>
      <c r="DR369" s="147">
        <v>0</v>
      </c>
      <c r="DS369" s="147">
        <v>0</v>
      </c>
      <c r="DT369" s="147">
        <v>0</v>
      </c>
      <c r="DU369" s="147">
        <v>0</v>
      </c>
      <c r="DV369" s="147">
        <v>0</v>
      </c>
      <c r="DW369" s="147">
        <v>0</v>
      </c>
      <c r="DX369" s="59">
        <f>+VLOOKUP($E369,'[2]Ejecución I Semestre 2016'!$B$11:$X$1115,10,FALSE)</f>
        <v>0</v>
      </c>
      <c r="DY369" s="68" t="str">
        <f t="shared" si="512"/>
        <v>CONSISTENTE</v>
      </c>
      <c r="DZ369" s="68" t="str">
        <f t="shared" si="513"/>
        <v>CONSISTENTE</v>
      </c>
      <c r="EA369" s="68" t="str">
        <f t="shared" si="514"/>
        <v>CONSISTENTE</v>
      </c>
      <c r="EB369" s="68" t="str">
        <f t="shared" si="515"/>
        <v>CONSISTENTE</v>
      </c>
      <c r="EC369" s="68" t="str">
        <f t="shared" si="516"/>
        <v>CONSISTENTE</v>
      </c>
      <c r="ED369" s="68" t="str">
        <f t="shared" si="517"/>
        <v>CONSISTENTE</v>
      </c>
      <c r="EE369" s="132">
        <f t="shared" si="518"/>
        <v>0</v>
      </c>
      <c r="EF369" s="131">
        <f t="shared" si="519"/>
        <v>0</v>
      </c>
      <c r="EG369" s="131">
        <f t="shared" si="520"/>
        <v>0</v>
      </c>
      <c r="EH369" s="131">
        <f t="shared" si="521"/>
        <v>0</v>
      </c>
      <c r="EI369" s="131">
        <f t="shared" si="522"/>
        <v>0</v>
      </c>
      <c r="EJ369" s="131">
        <f t="shared" si="523"/>
        <v>0</v>
      </c>
      <c r="EK369" s="131">
        <f t="shared" si="527"/>
        <v>0</v>
      </c>
      <c r="EL369" s="60">
        <f t="shared" si="528"/>
        <v>0</v>
      </c>
      <c r="EM369" s="60">
        <f t="shared" si="529"/>
        <v>0</v>
      </c>
      <c r="EN369" s="60">
        <f t="shared" si="530"/>
        <v>0</v>
      </c>
      <c r="EO369" s="60">
        <f t="shared" si="531"/>
        <v>0</v>
      </c>
      <c r="EP369" s="60">
        <f t="shared" si="532"/>
        <v>0</v>
      </c>
      <c r="EQ369" s="90" t="str">
        <f t="shared" si="533"/>
        <v>CONSISTENTE</v>
      </c>
    </row>
    <row r="370" spans="1:147" ht="15" customHeight="1" x14ac:dyDescent="0.2">
      <c r="A370" s="53" t="s">
        <v>542</v>
      </c>
      <c r="B370" s="56">
        <f t="shared" si="524"/>
        <v>308081119.36000001</v>
      </c>
      <c r="C370" s="59" t="str">
        <f t="shared" si="525"/>
        <v>SI</v>
      </c>
      <c r="E370" s="53" t="s">
        <v>714</v>
      </c>
      <c r="F370" s="55" t="s">
        <v>2170</v>
      </c>
      <c r="G370" s="61" t="s">
        <v>715</v>
      </c>
      <c r="H370" s="56">
        <v>391544501.74000001</v>
      </c>
      <c r="I370" s="56">
        <v>55605066.380000003</v>
      </c>
      <c r="J370" s="56">
        <v>0</v>
      </c>
      <c r="K370" s="56">
        <v>27858316</v>
      </c>
      <c r="L370" s="56">
        <v>0</v>
      </c>
      <c r="M370" s="56">
        <v>0</v>
      </c>
      <c r="N370" s="57">
        <v>308081119.36000001</v>
      </c>
      <c r="O370" s="58">
        <f t="shared" si="447"/>
        <v>0</v>
      </c>
      <c r="P370" s="59" t="str">
        <f t="shared" si="448"/>
        <v>CONSISTENTE</v>
      </c>
      <c r="Q370" s="87" t="str">
        <f t="shared" si="449"/>
        <v>OK</v>
      </c>
      <c r="R370" s="56">
        <v>0</v>
      </c>
      <c r="S370" s="56">
        <v>0</v>
      </c>
      <c r="T370" s="56">
        <v>0</v>
      </c>
      <c r="U370" s="56">
        <v>308081119.36000001</v>
      </c>
      <c r="V370" s="56">
        <v>0</v>
      </c>
      <c r="W370" s="59" t="s">
        <v>2314</v>
      </c>
      <c r="X370" s="59" t="s">
        <v>2312</v>
      </c>
      <c r="Y370" s="59" t="str">
        <f t="shared" si="450"/>
        <v>CONSISTENTE</v>
      </c>
      <c r="Z370" s="59" t="str">
        <f t="shared" si="534"/>
        <v/>
      </c>
      <c r="AA370" s="66">
        <f>+VLOOKUP($E370,'[1]PLAN DE APLICACIÓN'!$B$11:$V$1115,16,FALSE)</f>
        <v>0</v>
      </c>
      <c r="AB370" s="66">
        <f>+VLOOKUP($E370,'[1]PLAN DE APLICACIÓN'!$B$11:$V$1115,17,FALSE)</f>
        <v>0</v>
      </c>
      <c r="AC370" s="66">
        <f>+VLOOKUP($E370,'[1]PLAN DE APLICACIÓN'!$B$11:$V$1115,18,FALSE)</f>
        <v>0</v>
      </c>
      <c r="AD370" s="66">
        <f>+VLOOKUP($E370,'[1]PLAN DE APLICACIÓN'!$B$11:$V$1115,19,FALSE)</f>
        <v>0</v>
      </c>
      <c r="AE370" s="66">
        <f>+VLOOKUP($E370,'[1]PLAN DE APLICACIÓN'!$B$11:$V$1115,20,FALSE)</f>
        <v>0</v>
      </c>
      <c r="AF370" s="66">
        <f>+VLOOKUP($E370,'[1]PLAN DE APLICACIÓN'!$B$11:$V$1115,21,FALSE)</f>
        <v>0</v>
      </c>
      <c r="AG370" s="59" t="str">
        <f t="shared" si="451"/>
        <v>CONSISTENTE</v>
      </c>
      <c r="AH370" s="59" t="str">
        <f t="shared" si="452"/>
        <v>CONSISTENTE</v>
      </c>
      <c r="AI370" s="59" t="str">
        <f t="shared" si="453"/>
        <v>CONSISTENTE</v>
      </c>
      <c r="AJ370" s="59" t="str">
        <f t="shared" si="454"/>
        <v>CONSISTENTE</v>
      </c>
      <c r="AK370" s="59" t="str">
        <f t="shared" si="455"/>
        <v>CONSISTENTE</v>
      </c>
      <c r="AL370" s="59" t="str">
        <f t="shared" si="456"/>
        <v>CONSISTENTE</v>
      </c>
      <c r="AM370" s="56">
        <v>0</v>
      </c>
      <c r="AN370" s="56">
        <v>0</v>
      </c>
      <c r="AO370" s="56">
        <v>0</v>
      </c>
      <c r="AP370" s="56">
        <v>0</v>
      </c>
      <c r="AQ370" s="56">
        <v>0</v>
      </c>
      <c r="AR370" s="56">
        <v>0</v>
      </c>
      <c r="AS370" s="59">
        <v>1</v>
      </c>
      <c r="AT370" s="59" t="str">
        <f t="shared" si="457"/>
        <v>CONSISTENTE</v>
      </c>
      <c r="AU370" s="59" t="str">
        <f t="shared" si="458"/>
        <v>CONSISTENTE</v>
      </c>
      <c r="AV370" s="59" t="str">
        <f t="shared" si="459"/>
        <v>CONSISTENTE</v>
      </c>
      <c r="AW370" s="59" t="str">
        <f t="shared" si="460"/>
        <v>CONSISTENTE</v>
      </c>
      <c r="AX370" s="59" t="str">
        <f t="shared" si="461"/>
        <v>CONSISTENTE</v>
      </c>
      <c r="AY370" s="59" t="str">
        <f t="shared" si="462"/>
        <v>CONSISTENTE</v>
      </c>
      <c r="AZ370" s="56">
        <v>308000000</v>
      </c>
      <c r="BA370" s="56">
        <v>0</v>
      </c>
      <c r="BB370" s="56">
        <v>0</v>
      </c>
      <c r="BC370" s="56">
        <v>0</v>
      </c>
      <c r="BD370" s="56">
        <v>308000000</v>
      </c>
      <c r="BE370" s="56">
        <v>0</v>
      </c>
      <c r="BF370" s="60">
        <v>1</v>
      </c>
      <c r="BG370" s="59" t="str">
        <f t="shared" si="463"/>
        <v>CONSISTENTE</v>
      </c>
      <c r="BH370" s="59" t="str">
        <f t="shared" si="464"/>
        <v>CONSISTENTE</v>
      </c>
      <c r="BI370" s="59" t="str">
        <f t="shared" si="465"/>
        <v>CONSISTENTE</v>
      </c>
      <c r="BJ370" s="59" t="str">
        <f t="shared" si="466"/>
        <v>CONSISTENTE</v>
      </c>
      <c r="BK370" s="59" t="str">
        <f t="shared" si="467"/>
        <v>CONSISTENTE</v>
      </c>
      <c r="BL370" s="59" t="str">
        <f t="shared" si="468"/>
        <v>CONSISTENTE</v>
      </c>
      <c r="BM370" s="59" t="str">
        <f t="shared" si="469"/>
        <v>CONSISTENTE</v>
      </c>
      <c r="BN370" s="59" t="str">
        <f t="shared" si="470"/>
        <v>CONSISTENTE</v>
      </c>
      <c r="BO370" s="59" t="str">
        <f t="shared" si="471"/>
        <v>CONSISTENTE</v>
      </c>
      <c r="BP370" s="59" t="str">
        <f t="shared" si="472"/>
        <v>CONSISTENTE</v>
      </c>
      <c r="BQ370" s="59" t="str">
        <f t="shared" si="473"/>
        <v>CONSISTENTE</v>
      </c>
      <c r="BR370" s="59" t="str">
        <f t="shared" si="474"/>
        <v>CONSISTENTE</v>
      </c>
      <c r="BS370" s="56">
        <v>308000000</v>
      </c>
      <c r="BT370" s="56">
        <v>0</v>
      </c>
      <c r="BU370" s="56">
        <v>0</v>
      </c>
      <c r="BV370" s="56">
        <v>0</v>
      </c>
      <c r="BW370" s="56">
        <v>308000000</v>
      </c>
      <c r="BX370" s="56">
        <v>0</v>
      </c>
      <c r="BY370" s="60">
        <v>1</v>
      </c>
      <c r="BZ370" s="59" t="str">
        <f t="shared" si="475"/>
        <v>CONSISTENTE</v>
      </c>
      <c r="CA370" s="59" t="str">
        <f t="shared" si="476"/>
        <v>CONSISTENTE</v>
      </c>
      <c r="CB370" s="59" t="str">
        <f t="shared" si="477"/>
        <v>CONSISTENTE</v>
      </c>
      <c r="CC370" s="59" t="str">
        <f t="shared" si="478"/>
        <v>CONSISTENTE</v>
      </c>
      <c r="CD370" s="59" t="str">
        <f t="shared" si="479"/>
        <v>NO CONSISTENTE</v>
      </c>
      <c r="CE370" s="59" t="str">
        <f t="shared" si="480"/>
        <v>CONSISTENTE</v>
      </c>
      <c r="CF370" s="56">
        <v>0</v>
      </c>
      <c r="CG370" s="56">
        <v>0</v>
      </c>
      <c r="CH370" s="56">
        <v>0</v>
      </c>
      <c r="CI370" s="56">
        <v>0</v>
      </c>
      <c r="CJ370" s="56">
        <v>0</v>
      </c>
      <c r="CK370" s="56">
        <v>0</v>
      </c>
      <c r="CL370" s="60">
        <v>1</v>
      </c>
      <c r="CM370" s="59" t="str">
        <f t="shared" si="481"/>
        <v>CONSISTENTE</v>
      </c>
      <c r="CN370" s="59" t="str">
        <f t="shared" si="482"/>
        <v>CONSISTENTE</v>
      </c>
      <c r="CO370" s="59" t="str">
        <f t="shared" si="483"/>
        <v>CONSISTENTE</v>
      </c>
      <c r="CP370" s="59" t="str">
        <f t="shared" si="484"/>
        <v>CONSISTENTE</v>
      </c>
      <c r="CQ370" s="59" t="str">
        <f t="shared" si="485"/>
        <v>CONSISTENTE</v>
      </c>
      <c r="CR370" s="59" t="str">
        <f t="shared" si="486"/>
        <v>CONSISTENTE</v>
      </c>
      <c r="CS370" s="59" t="str">
        <f t="shared" si="487"/>
        <v>NO CONSISTENTE</v>
      </c>
      <c r="CT370" s="59" t="str">
        <f t="shared" si="488"/>
        <v>CONSISTENTE</v>
      </c>
      <c r="CU370" s="59" t="str">
        <f t="shared" si="489"/>
        <v>CONSISTENTE</v>
      </c>
      <c r="CV370" s="59" t="str">
        <f t="shared" si="490"/>
        <v>CONSISTENTE</v>
      </c>
      <c r="CW370" s="59" t="str">
        <f t="shared" si="491"/>
        <v>NO CONSISTENTE</v>
      </c>
      <c r="CX370" s="59" t="str">
        <f t="shared" si="492"/>
        <v>CONSISTENTE</v>
      </c>
      <c r="CY370" s="56">
        <f t="shared" si="493"/>
        <v>308081119.36000001</v>
      </c>
      <c r="CZ370" s="56">
        <f t="shared" si="494"/>
        <v>0</v>
      </c>
      <c r="DA370" s="56">
        <f t="shared" si="495"/>
        <v>0</v>
      </c>
      <c r="DB370" s="56">
        <f t="shared" si="496"/>
        <v>0</v>
      </c>
      <c r="DC370" s="56">
        <f t="shared" si="497"/>
        <v>308081119.36000001</v>
      </c>
      <c r="DD370" s="56">
        <f t="shared" si="498"/>
        <v>0</v>
      </c>
      <c r="DE370" s="90">
        <f t="shared" si="499"/>
        <v>308000000</v>
      </c>
      <c r="DF370" s="90">
        <f t="shared" si="500"/>
        <v>0</v>
      </c>
      <c r="DG370" s="90">
        <f t="shared" si="501"/>
        <v>0</v>
      </c>
      <c r="DH370" s="90">
        <f t="shared" si="502"/>
        <v>0</v>
      </c>
      <c r="DI370" s="90">
        <f t="shared" si="503"/>
        <v>308000000</v>
      </c>
      <c r="DJ370" s="98">
        <f t="shared" si="504"/>
        <v>0</v>
      </c>
      <c r="DK370" s="103">
        <f t="shared" si="505"/>
        <v>616000000</v>
      </c>
      <c r="DL370" s="91">
        <f t="shared" si="506"/>
        <v>0</v>
      </c>
      <c r="DM370" s="91">
        <f t="shared" si="507"/>
        <v>0</v>
      </c>
      <c r="DN370" s="91">
        <f t="shared" si="508"/>
        <v>0</v>
      </c>
      <c r="DO370" s="91">
        <f t="shared" si="509"/>
        <v>616000000</v>
      </c>
      <c r="DP370" s="91">
        <f t="shared" si="510"/>
        <v>0</v>
      </c>
      <c r="DQ370" s="125" t="str">
        <f t="shared" si="511"/>
        <v>NO CONSISTENTE</v>
      </c>
      <c r="DR370" s="147">
        <v>0</v>
      </c>
      <c r="DS370" s="147">
        <v>0</v>
      </c>
      <c r="DT370" s="147">
        <v>0</v>
      </c>
      <c r="DU370" s="147">
        <v>0</v>
      </c>
      <c r="DV370" s="147">
        <v>0</v>
      </c>
      <c r="DW370" s="147">
        <v>0</v>
      </c>
      <c r="DX370" s="59">
        <f>+VLOOKUP($E370,'[2]Ejecución I Semestre 2016'!$B$11:$X$1115,10,FALSE)</f>
        <v>1</v>
      </c>
      <c r="DY370" s="68" t="str">
        <f t="shared" si="512"/>
        <v>CONSISTENTE</v>
      </c>
      <c r="DZ370" s="68" t="str">
        <f t="shared" si="513"/>
        <v>CONSISTENTE</v>
      </c>
      <c r="EA370" s="68" t="str">
        <f t="shared" si="514"/>
        <v>CONSISTENTE</v>
      </c>
      <c r="EB370" s="68" t="str">
        <f t="shared" si="515"/>
        <v>CONSISTENTE</v>
      </c>
      <c r="EC370" s="68" t="str">
        <f t="shared" si="516"/>
        <v>CONSISTENTE</v>
      </c>
      <c r="ED370" s="68" t="str">
        <f t="shared" si="517"/>
        <v>CONSISTENTE</v>
      </c>
      <c r="EE370" s="132">
        <f t="shared" si="518"/>
        <v>308000000</v>
      </c>
      <c r="EF370" s="131">
        <f t="shared" si="519"/>
        <v>0</v>
      </c>
      <c r="EG370" s="131">
        <f t="shared" si="520"/>
        <v>0</v>
      </c>
      <c r="EH370" s="131">
        <f t="shared" si="521"/>
        <v>0</v>
      </c>
      <c r="EI370" s="131">
        <f t="shared" si="522"/>
        <v>308000000</v>
      </c>
      <c r="EJ370" s="131">
        <f t="shared" si="523"/>
        <v>0</v>
      </c>
      <c r="EK370" s="131">
        <f t="shared" si="527"/>
        <v>616000000</v>
      </c>
      <c r="EL370" s="60">
        <f t="shared" si="528"/>
        <v>0</v>
      </c>
      <c r="EM370" s="60">
        <f t="shared" si="529"/>
        <v>0</v>
      </c>
      <c r="EN370" s="60">
        <f t="shared" si="530"/>
        <v>0</v>
      </c>
      <c r="EO370" s="60">
        <f t="shared" si="531"/>
        <v>616000000</v>
      </c>
      <c r="EP370" s="60">
        <f t="shared" si="532"/>
        <v>0</v>
      </c>
      <c r="EQ370" s="90" t="str">
        <f t="shared" si="533"/>
        <v>NO CONSISTENTE</v>
      </c>
    </row>
    <row r="371" spans="1:147" ht="15" customHeight="1" x14ac:dyDescent="0.2">
      <c r="A371" s="53" t="s">
        <v>544</v>
      </c>
      <c r="B371" s="56">
        <f t="shared" si="524"/>
        <v>118716064.11000001</v>
      </c>
      <c r="C371" s="59" t="str">
        <f t="shared" si="525"/>
        <v>SI</v>
      </c>
      <c r="E371" s="53" t="s">
        <v>716</v>
      </c>
      <c r="F371" s="55" t="s">
        <v>2170</v>
      </c>
      <c r="G371" s="61" t="s">
        <v>717</v>
      </c>
      <c r="H371" s="56">
        <v>139001090.71000001</v>
      </c>
      <c r="I371" s="56">
        <v>20285026.600000001</v>
      </c>
      <c r="J371" s="56">
        <v>0</v>
      </c>
      <c r="K371" s="56">
        <v>0</v>
      </c>
      <c r="L371" s="56">
        <v>0</v>
      </c>
      <c r="M371" s="56">
        <v>0</v>
      </c>
      <c r="N371" s="57">
        <v>118716064.11000001</v>
      </c>
      <c r="O371" s="58">
        <f t="shared" si="447"/>
        <v>0</v>
      </c>
      <c r="P371" s="59" t="str">
        <f t="shared" si="448"/>
        <v>CONSISTENTE</v>
      </c>
      <c r="Q371" s="87" t="str">
        <f t="shared" si="449"/>
        <v>OK</v>
      </c>
      <c r="R371" s="56">
        <v>0</v>
      </c>
      <c r="S371" s="56">
        <v>0</v>
      </c>
      <c r="T371" s="56">
        <v>0</v>
      </c>
      <c r="U371" s="56">
        <v>118716064.11000001</v>
      </c>
      <c r="V371" s="56">
        <v>0</v>
      </c>
      <c r="W371" s="59" t="s">
        <v>2314</v>
      </c>
      <c r="X371" s="59" t="s">
        <v>2312</v>
      </c>
      <c r="Y371" s="59" t="str">
        <f t="shared" si="450"/>
        <v>CONSISTENTE</v>
      </c>
      <c r="Z371" s="59" t="str">
        <f t="shared" si="534"/>
        <v/>
      </c>
      <c r="AA371" s="66">
        <f>+VLOOKUP($E371,'[1]PLAN DE APLICACIÓN'!$B$11:$V$1115,16,FALSE)</f>
        <v>0</v>
      </c>
      <c r="AB371" s="66">
        <f>+VLOOKUP($E371,'[1]PLAN DE APLICACIÓN'!$B$11:$V$1115,17,FALSE)</f>
        <v>0</v>
      </c>
      <c r="AC371" s="66">
        <f>+VLOOKUP($E371,'[1]PLAN DE APLICACIÓN'!$B$11:$V$1115,18,FALSE)</f>
        <v>0</v>
      </c>
      <c r="AD371" s="66">
        <f>+VLOOKUP($E371,'[1]PLAN DE APLICACIÓN'!$B$11:$V$1115,19,FALSE)</f>
        <v>0</v>
      </c>
      <c r="AE371" s="66">
        <f>+VLOOKUP($E371,'[1]PLAN DE APLICACIÓN'!$B$11:$V$1115,20,FALSE)</f>
        <v>0</v>
      </c>
      <c r="AF371" s="66">
        <f>+VLOOKUP($E371,'[1]PLAN DE APLICACIÓN'!$B$11:$V$1115,21,FALSE)</f>
        <v>0</v>
      </c>
      <c r="AG371" s="59" t="str">
        <f t="shared" si="451"/>
        <v>CONSISTENTE</v>
      </c>
      <c r="AH371" s="59" t="str">
        <f t="shared" si="452"/>
        <v>CONSISTENTE</v>
      </c>
      <c r="AI371" s="59" t="str">
        <f t="shared" si="453"/>
        <v>CONSISTENTE</v>
      </c>
      <c r="AJ371" s="59" t="str">
        <f t="shared" si="454"/>
        <v>CONSISTENTE</v>
      </c>
      <c r="AK371" s="59" t="str">
        <f t="shared" si="455"/>
        <v>CONSISTENTE</v>
      </c>
      <c r="AL371" s="59" t="str">
        <f t="shared" si="456"/>
        <v>CONSISTENTE</v>
      </c>
      <c r="AM371" s="56">
        <v>0</v>
      </c>
      <c r="AN371" s="56">
        <v>0</v>
      </c>
      <c r="AO371" s="56">
        <v>0</v>
      </c>
      <c r="AP371" s="56">
        <v>0</v>
      </c>
      <c r="AQ371" s="56">
        <v>0</v>
      </c>
      <c r="AR371" s="56">
        <v>0</v>
      </c>
      <c r="AS371" s="59">
        <v>1</v>
      </c>
      <c r="AT371" s="59" t="str">
        <f t="shared" si="457"/>
        <v>CONSISTENTE</v>
      </c>
      <c r="AU371" s="59" t="str">
        <f t="shared" si="458"/>
        <v>CONSISTENTE</v>
      </c>
      <c r="AV371" s="59" t="str">
        <f t="shared" si="459"/>
        <v>CONSISTENTE</v>
      </c>
      <c r="AW371" s="59" t="str">
        <f t="shared" si="460"/>
        <v>CONSISTENTE</v>
      </c>
      <c r="AX371" s="59" t="str">
        <f t="shared" si="461"/>
        <v>CONSISTENTE</v>
      </c>
      <c r="AY371" s="59" t="str">
        <f t="shared" si="462"/>
        <v>CONSISTENTE</v>
      </c>
      <c r="AZ371" s="56">
        <v>0</v>
      </c>
      <c r="BA371" s="56">
        <v>0</v>
      </c>
      <c r="BB371" s="56">
        <v>0</v>
      </c>
      <c r="BC371" s="56">
        <v>0</v>
      </c>
      <c r="BD371" s="56">
        <v>0</v>
      </c>
      <c r="BE371" s="56">
        <v>0</v>
      </c>
      <c r="BF371" s="60">
        <v>1</v>
      </c>
      <c r="BG371" s="59" t="str">
        <f t="shared" si="463"/>
        <v>CONSISTENTE</v>
      </c>
      <c r="BH371" s="59" t="str">
        <f t="shared" si="464"/>
        <v>CONSISTENTE</v>
      </c>
      <c r="BI371" s="59" t="str">
        <f t="shared" si="465"/>
        <v>CONSISTENTE</v>
      </c>
      <c r="BJ371" s="59" t="str">
        <f t="shared" si="466"/>
        <v>CONSISTENTE</v>
      </c>
      <c r="BK371" s="59" t="str">
        <f t="shared" si="467"/>
        <v>CONSISTENTE</v>
      </c>
      <c r="BL371" s="59" t="str">
        <f t="shared" si="468"/>
        <v>CONSISTENTE</v>
      </c>
      <c r="BM371" s="59" t="str">
        <f t="shared" si="469"/>
        <v>CONSISTENTE</v>
      </c>
      <c r="BN371" s="59" t="str">
        <f t="shared" si="470"/>
        <v>CONSISTENTE</v>
      </c>
      <c r="BO371" s="59" t="str">
        <f t="shared" si="471"/>
        <v>CONSISTENTE</v>
      </c>
      <c r="BP371" s="59" t="str">
        <f t="shared" si="472"/>
        <v>CONSISTENTE</v>
      </c>
      <c r="BQ371" s="59" t="str">
        <f t="shared" si="473"/>
        <v>CONSISTENTE</v>
      </c>
      <c r="BR371" s="59" t="str">
        <f t="shared" si="474"/>
        <v>CONSISTENTE</v>
      </c>
      <c r="BS371" s="56">
        <v>0</v>
      </c>
      <c r="BT371" s="56">
        <v>0</v>
      </c>
      <c r="BU371" s="56">
        <v>0</v>
      </c>
      <c r="BV371" s="56">
        <v>0</v>
      </c>
      <c r="BW371" s="56">
        <v>0</v>
      </c>
      <c r="BX371" s="56">
        <v>0</v>
      </c>
      <c r="BY371" s="60">
        <v>1</v>
      </c>
      <c r="BZ371" s="59" t="str">
        <f t="shared" si="475"/>
        <v>CONSISTENTE</v>
      </c>
      <c r="CA371" s="59" t="str">
        <f t="shared" si="476"/>
        <v>CONSISTENTE</v>
      </c>
      <c r="CB371" s="59" t="str">
        <f t="shared" si="477"/>
        <v>CONSISTENTE</v>
      </c>
      <c r="CC371" s="59" t="str">
        <f t="shared" si="478"/>
        <v>CONSISTENTE</v>
      </c>
      <c r="CD371" s="59" t="str">
        <f t="shared" si="479"/>
        <v>CONSISTENTE</v>
      </c>
      <c r="CE371" s="59" t="str">
        <f t="shared" si="480"/>
        <v>CONSISTENTE</v>
      </c>
      <c r="CF371" s="56">
        <v>0</v>
      </c>
      <c r="CG371" s="56">
        <v>0</v>
      </c>
      <c r="CH371" s="56">
        <v>0</v>
      </c>
      <c r="CI371" s="56">
        <v>0</v>
      </c>
      <c r="CJ371" s="56">
        <v>0</v>
      </c>
      <c r="CK371" s="56">
        <v>0</v>
      </c>
      <c r="CL371" s="60">
        <v>1</v>
      </c>
      <c r="CM371" s="59" t="str">
        <f t="shared" si="481"/>
        <v>CONSISTENTE</v>
      </c>
      <c r="CN371" s="59" t="str">
        <f t="shared" si="482"/>
        <v>CONSISTENTE</v>
      </c>
      <c r="CO371" s="59" t="str">
        <f t="shared" si="483"/>
        <v>CONSISTENTE</v>
      </c>
      <c r="CP371" s="59" t="str">
        <f t="shared" si="484"/>
        <v>CONSISTENTE</v>
      </c>
      <c r="CQ371" s="59" t="str">
        <f t="shared" si="485"/>
        <v>CONSISTENTE</v>
      </c>
      <c r="CR371" s="59" t="str">
        <f t="shared" si="486"/>
        <v>CONSISTENTE</v>
      </c>
      <c r="CS371" s="59" t="str">
        <f t="shared" si="487"/>
        <v>CONSISTENTE</v>
      </c>
      <c r="CT371" s="59" t="str">
        <f t="shared" si="488"/>
        <v>CONSISTENTE</v>
      </c>
      <c r="CU371" s="59" t="str">
        <f t="shared" si="489"/>
        <v>CONSISTENTE</v>
      </c>
      <c r="CV371" s="59" t="str">
        <f t="shared" si="490"/>
        <v>CONSISTENTE</v>
      </c>
      <c r="CW371" s="59" t="str">
        <f t="shared" si="491"/>
        <v>CONSISTENTE</v>
      </c>
      <c r="CX371" s="59" t="str">
        <f t="shared" si="492"/>
        <v>CONSISTENTE</v>
      </c>
      <c r="CY371" s="56">
        <f t="shared" si="493"/>
        <v>118716064.11000001</v>
      </c>
      <c r="CZ371" s="56">
        <f t="shared" si="494"/>
        <v>0</v>
      </c>
      <c r="DA371" s="56">
        <f t="shared" si="495"/>
        <v>0</v>
      </c>
      <c r="DB371" s="56">
        <f t="shared" si="496"/>
        <v>0</v>
      </c>
      <c r="DC371" s="56">
        <f t="shared" si="497"/>
        <v>118716064.11000001</v>
      </c>
      <c r="DD371" s="56">
        <f t="shared" si="498"/>
        <v>0</v>
      </c>
      <c r="DE371" s="90">
        <f t="shared" si="499"/>
        <v>0</v>
      </c>
      <c r="DF371" s="90">
        <f t="shared" si="500"/>
        <v>0</v>
      </c>
      <c r="DG371" s="90">
        <f t="shared" si="501"/>
        <v>0</v>
      </c>
      <c r="DH371" s="90">
        <f t="shared" si="502"/>
        <v>0</v>
      </c>
      <c r="DI371" s="90">
        <f t="shared" si="503"/>
        <v>0</v>
      </c>
      <c r="DJ371" s="98">
        <f t="shared" si="504"/>
        <v>0</v>
      </c>
      <c r="DK371" s="103">
        <f t="shared" si="505"/>
        <v>0</v>
      </c>
      <c r="DL371" s="91">
        <f t="shared" si="506"/>
        <v>0</v>
      </c>
      <c r="DM371" s="91">
        <f t="shared" si="507"/>
        <v>0</v>
      </c>
      <c r="DN371" s="91">
        <f t="shared" si="508"/>
        <v>0</v>
      </c>
      <c r="DO371" s="91">
        <f t="shared" si="509"/>
        <v>0</v>
      </c>
      <c r="DP371" s="91">
        <f t="shared" si="510"/>
        <v>0</v>
      </c>
      <c r="DQ371" s="125" t="str">
        <f t="shared" si="511"/>
        <v>CONSISTENTE</v>
      </c>
      <c r="DR371" s="147">
        <v>32170000</v>
      </c>
      <c r="DS371" s="147">
        <v>0</v>
      </c>
      <c r="DT371" s="147">
        <v>0</v>
      </c>
      <c r="DU371" s="147">
        <v>0</v>
      </c>
      <c r="DV371" s="147">
        <v>32170000</v>
      </c>
      <c r="DW371" s="147">
        <v>0</v>
      </c>
      <c r="DX371" s="59">
        <f>+VLOOKUP($E371,'[2]Ejecución I Semestre 2016'!$B$11:$X$1115,10,FALSE)</f>
        <v>1</v>
      </c>
      <c r="DY371" s="68" t="str">
        <f t="shared" si="512"/>
        <v>CONSISTENTE</v>
      </c>
      <c r="DZ371" s="68" t="str">
        <f t="shared" si="513"/>
        <v>CONSISTENTE</v>
      </c>
      <c r="EA371" s="68" t="str">
        <f t="shared" si="514"/>
        <v>CONSISTENTE</v>
      </c>
      <c r="EB371" s="68" t="str">
        <f t="shared" si="515"/>
        <v>CONSISTENTE</v>
      </c>
      <c r="EC371" s="68" t="str">
        <f t="shared" si="516"/>
        <v>CONSISTENTE</v>
      </c>
      <c r="ED371" s="68" t="str">
        <f t="shared" si="517"/>
        <v>CONSISTENTE</v>
      </c>
      <c r="EE371" s="132">
        <f t="shared" si="518"/>
        <v>32170000</v>
      </c>
      <c r="EF371" s="131">
        <f t="shared" si="519"/>
        <v>0</v>
      </c>
      <c r="EG371" s="131">
        <f t="shared" si="520"/>
        <v>0</v>
      </c>
      <c r="EH371" s="131">
        <f t="shared" si="521"/>
        <v>0</v>
      </c>
      <c r="EI371" s="131">
        <f t="shared" si="522"/>
        <v>32170000</v>
      </c>
      <c r="EJ371" s="131">
        <f t="shared" si="523"/>
        <v>0</v>
      </c>
      <c r="EK371" s="131">
        <f t="shared" si="527"/>
        <v>32170000</v>
      </c>
      <c r="EL371" s="60">
        <f t="shared" si="528"/>
        <v>0</v>
      </c>
      <c r="EM371" s="60">
        <f t="shared" si="529"/>
        <v>0</v>
      </c>
      <c r="EN371" s="60">
        <f t="shared" si="530"/>
        <v>0</v>
      </c>
      <c r="EO371" s="60">
        <f t="shared" si="531"/>
        <v>32170000</v>
      </c>
      <c r="EP371" s="60">
        <f t="shared" si="532"/>
        <v>0</v>
      </c>
      <c r="EQ371" s="90" t="str">
        <f t="shared" si="533"/>
        <v>CONSISTENTE</v>
      </c>
    </row>
    <row r="372" spans="1:147" ht="15" customHeight="1" x14ac:dyDescent="0.2">
      <c r="A372" s="53" t="s">
        <v>546</v>
      </c>
      <c r="B372" s="56">
        <f t="shared" si="524"/>
        <v>197465563.28999999</v>
      </c>
      <c r="C372" s="59" t="str">
        <f t="shared" si="525"/>
        <v>SI</v>
      </c>
      <c r="E372" s="53" t="s">
        <v>718</v>
      </c>
      <c r="F372" s="55" t="s">
        <v>2170</v>
      </c>
      <c r="G372" s="61" t="s">
        <v>236</v>
      </c>
      <c r="H372" s="56">
        <v>197465563.28999999</v>
      </c>
      <c r="I372" s="56">
        <v>0</v>
      </c>
      <c r="J372" s="56">
        <v>0</v>
      </c>
      <c r="K372" s="56">
        <v>0</v>
      </c>
      <c r="L372" s="56">
        <v>0</v>
      </c>
      <c r="M372" s="56">
        <v>0</v>
      </c>
      <c r="N372" s="57">
        <v>197465563.28999999</v>
      </c>
      <c r="O372" s="58">
        <f t="shared" si="447"/>
        <v>0</v>
      </c>
      <c r="P372" s="59" t="str">
        <f t="shared" si="448"/>
        <v>CONSISTENTE</v>
      </c>
      <c r="Q372" s="87" t="str">
        <f t="shared" si="449"/>
        <v>OK</v>
      </c>
      <c r="R372" s="56">
        <v>0</v>
      </c>
      <c r="S372" s="56">
        <v>0</v>
      </c>
      <c r="T372" s="56">
        <v>0</v>
      </c>
      <c r="U372" s="56">
        <v>197465563.28999999</v>
      </c>
      <c r="V372" s="56">
        <v>0</v>
      </c>
      <c r="W372" s="59" t="s">
        <v>2314</v>
      </c>
      <c r="X372" s="59" t="s">
        <v>2312</v>
      </c>
      <c r="Y372" s="59" t="str">
        <f t="shared" si="450"/>
        <v>CONSISTENTE</v>
      </c>
      <c r="Z372" s="59" t="str">
        <f t="shared" si="534"/>
        <v/>
      </c>
      <c r="AA372" s="66">
        <f>+VLOOKUP($E372,'[1]PLAN DE APLICACIÓN'!$B$11:$V$1115,16,FALSE)</f>
        <v>0</v>
      </c>
      <c r="AB372" s="66">
        <f>+VLOOKUP($E372,'[1]PLAN DE APLICACIÓN'!$B$11:$V$1115,17,FALSE)</f>
        <v>0</v>
      </c>
      <c r="AC372" s="66">
        <f>+VLOOKUP($E372,'[1]PLAN DE APLICACIÓN'!$B$11:$V$1115,18,FALSE)</f>
        <v>0</v>
      </c>
      <c r="AD372" s="66">
        <f>+VLOOKUP($E372,'[1]PLAN DE APLICACIÓN'!$B$11:$V$1115,19,FALSE)</f>
        <v>0</v>
      </c>
      <c r="AE372" s="66">
        <f>+VLOOKUP($E372,'[1]PLAN DE APLICACIÓN'!$B$11:$V$1115,20,FALSE)</f>
        <v>0</v>
      </c>
      <c r="AF372" s="66">
        <f>+VLOOKUP($E372,'[1]PLAN DE APLICACIÓN'!$B$11:$V$1115,21,FALSE)</f>
        <v>0</v>
      </c>
      <c r="AG372" s="59" t="str">
        <f t="shared" si="451"/>
        <v>CONSISTENTE</v>
      </c>
      <c r="AH372" s="59" t="str">
        <f t="shared" si="452"/>
        <v>CONSISTENTE</v>
      </c>
      <c r="AI372" s="59" t="str">
        <f t="shared" si="453"/>
        <v>CONSISTENTE</v>
      </c>
      <c r="AJ372" s="59" t="str">
        <f t="shared" si="454"/>
        <v>CONSISTENTE</v>
      </c>
      <c r="AK372" s="59" t="str">
        <f t="shared" si="455"/>
        <v>CONSISTENTE</v>
      </c>
      <c r="AL372" s="59" t="str">
        <f t="shared" si="456"/>
        <v>CONSISTENTE</v>
      </c>
      <c r="AM372" s="56">
        <v>0</v>
      </c>
      <c r="AN372" s="56">
        <v>0</v>
      </c>
      <c r="AO372" s="56">
        <v>0</v>
      </c>
      <c r="AP372" s="56">
        <v>0</v>
      </c>
      <c r="AQ372" s="56">
        <v>0</v>
      </c>
      <c r="AR372" s="56">
        <v>0</v>
      </c>
      <c r="AS372" s="59">
        <v>1</v>
      </c>
      <c r="AT372" s="59" t="str">
        <f t="shared" si="457"/>
        <v>CONSISTENTE</v>
      </c>
      <c r="AU372" s="59" t="str">
        <f t="shared" si="458"/>
        <v>CONSISTENTE</v>
      </c>
      <c r="AV372" s="59" t="str">
        <f t="shared" si="459"/>
        <v>CONSISTENTE</v>
      </c>
      <c r="AW372" s="59" t="str">
        <f t="shared" si="460"/>
        <v>CONSISTENTE</v>
      </c>
      <c r="AX372" s="59" t="str">
        <f t="shared" si="461"/>
        <v>CONSISTENTE</v>
      </c>
      <c r="AY372" s="59" t="str">
        <f t="shared" si="462"/>
        <v>CONSISTENTE</v>
      </c>
      <c r="AZ372" s="56">
        <v>0</v>
      </c>
      <c r="BA372" s="56">
        <v>0</v>
      </c>
      <c r="BB372" s="56">
        <v>0</v>
      </c>
      <c r="BC372" s="56">
        <v>0</v>
      </c>
      <c r="BD372" s="56">
        <v>0</v>
      </c>
      <c r="BE372" s="56">
        <v>0</v>
      </c>
      <c r="BF372" s="60">
        <v>1</v>
      </c>
      <c r="BG372" s="59" t="str">
        <f t="shared" si="463"/>
        <v>CONSISTENTE</v>
      </c>
      <c r="BH372" s="59" t="str">
        <f t="shared" si="464"/>
        <v>CONSISTENTE</v>
      </c>
      <c r="BI372" s="59" t="str">
        <f t="shared" si="465"/>
        <v>CONSISTENTE</v>
      </c>
      <c r="BJ372" s="59" t="str">
        <f t="shared" si="466"/>
        <v>CONSISTENTE</v>
      </c>
      <c r="BK372" s="59" t="str">
        <f t="shared" si="467"/>
        <v>CONSISTENTE</v>
      </c>
      <c r="BL372" s="59" t="str">
        <f t="shared" si="468"/>
        <v>CONSISTENTE</v>
      </c>
      <c r="BM372" s="59" t="str">
        <f t="shared" si="469"/>
        <v>CONSISTENTE</v>
      </c>
      <c r="BN372" s="59" t="str">
        <f t="shared" si="470"/>
        <v>CONSISTENTE</v>
      </c>
      <c r="BO372" s="59" t="str">
        <f t="shared" si="471"/>
        <v>CONSISTENTE</v>
      </c>
      <c r="BP372" s="59" t="str">
        <f t="shared" si="472"/>
        <v>CONSISTENTE</v>
      </c>
      <c r="BQ372" s="59" t="str">
        <f t="shared" si="473"/>
        <v>CONSISTENTE</v>
      </c>
      <c r="BR372" s="59" t="str">
        <f t="shared" si="474"/>
        <v>CONSISTENTE</v>
      </c>
      <c r="BS372" s="56">
        <v>167000000</v>
      </c>
      <c r="BT372" s="56">
        <v>0</v>
      </c>
      <c r="BU372" s="56">
        <v>0</v>
      </c>
      <c r="BV372" s="56">
        <v>0</v>
      </c>
      <c r="BW372" s="56">
        <v>167000000</v>
      </c>
      <c r="BX372" s="56">
        <v>0</v>
      </c>
      <c r="BY372" s="60">
        <v>1</v>
      </c>
      <c r="BZ372" s="59" t="str">
        <f t="shared" si="475"/>
        <v>CONSISTENTE</v>
      </c>
      <c r="CA372" s="59" t="str">
        <f t="shared" si="476"/>
        <v>CONSISTENTE</v>
      </c>
      <c r="CB372" s="59" t="str">
        <f t="shared" si="477"/>
        <v>CONSISTENTE</v>
      </c>
      <c r="CC372" s="59" t="str">
        <f t="shared" si="478"/>
        <v>CONSISTENTE</v>
      </c>
      <c r="CD372" s="59" t="str">
        <f t="shared" si="479"/>
        <v>CONSISTENTE</v>
      </c>
      <c r="CE372" s="59" t="str">
        <f t="shared" si="480"/>
        <v>CONSISTENTE</v>
      </c>
      <c r="CF372" s="56">
        <v>167000000</v>
      </c>
      <c r="CG372" s="56">
        <v>0</v>
      </c>
      <c r="CH372" s="56">
        <v>0</v>
      </c>
      <c r="CI372" s="56">
        <v>0</v>
      </c>
      <c r="CJ372" s="56">
        <v>167000000</v>
      </c>
      <c r="CK372" s="56">
        <v>0</v>
      </c>
      <c r="CL372" s="60">
        <v>1</v>
      </c>
      <c r="CM372" s="59" t="str">
        <f t="shared" si="481"/>
        <v>CONSISTENTE</v>
      </c>
      <c r="CN372" s="59" t="str">
        <f t="shared" si="482"/>
        <v>CONSISTENTE</v>
      </c>
      <c r="CO372" s="59" t="str">
        <f t="shared" si="483"/>
        <v>CONSISTENTE</v>
      </c>
      <c r="CP372" s="59" t="str">
        <f t="shared" si="484"/>
        <v>CONSISTENTE</v>
      </c>
      <c r="CQ372" s="59" t="str">
        <f t="shared" si="485"/>
        <v>CONSISTENTE</v>
      </c>
      <c r="CR372" s="59" t="str">
        <f t="shared" si="486"/>
        <v>CONSISTENTE</v>
      </c>
      <c r="CS372" s="59" t="str">
        <f t="shared" si="487"/>
        <v>CONSISTENTE</v>
      </c>
      <c r="CT372" s="59" t="str">
        <f t="shared" si="488"/>
        <v>CONSISTENTE</v>
      </c>
      <c r="CU372" s="59" t="str">
        <f t="shared" si="489"/>
        <v>CONSISTENTE</v>
      </c>
      <c r="CV372" s="59" t="str">
        <f t="shared" si="490"/>
        <v>CONSISTENTE</v>
      </c>
      <c r="CW372" s="59" t="str">
        <f t="shared" si="491"/>
        <v>CONSISTENTE</v>
      </c>
      <c r="CX372" s="59" t="str">
        <f t="shared" si="492"/>
        <v>CONSISTENTE</v>
      </c>
      <c r="CY372" s="56">
        <f t="shared" si="493"/>
        <v>197465563.28999999</v>
      </c>
      <c r="CZ372" s="56">
        <f t="shared" si="494"/>
        <v>0</v>
      </c>
      <c r="DA372" s="56">
        <f t="shared" si="495"/>
        <v>0</v>
      </c>
      <c r="DB372" s="56">
        <f t="shared" si="496"/>
        <v>0</v>
      </c>
      <c r="DC372" s="56">
        <f t="shared" si="497"/>
        <v>197465563.28999999</v>
      </c>
      <c r="DD372" s="56">
        <f t="shared" si="498"/>
        <v>0</v>
      </c>
      <c r="DE372" s="90">
        <f t="shared" si="499"/>
        <v>167000000</v>
      </c>
      <c r="DF372" s="90">
        <f t="shared" si="500"/>
        <v>0</v>
      </c>
      <c r="DG372" s="90">
        <f t="shared" si="501"/>
        <v>0</v>
      </c>
      <c r="DH372" s="90">
        <f t="shared" si="502"/>
        <v>0</v>
      </c>
      <c r="DI372" s="90">
        <f t="shared" si="503"/>
        <v>167000000</v>
      </c>
      <c r="DJ372" s="98">
        <f t="shared" si="504"/>
        <v>0</v>
      </c>
      <c r="DK372" s="103">
        <f t="shared" si="505"/>
        <v>167000000</v>
      </c>
      <c r="DL372" s="91">
        <f t="shared" si="506"/>
        <v>0</v>
      </c>
      <c r="DM372" s="91">
        <f t="shared" si="507"/>
        <v>0</v>
      </c>
      <c r="DN372" s="91">
        <f t="shared" si="508"/>
        <v>0</v>
      </c>
      <c r="DO372" s="91">
        <f t="shared" si="509"/>
        <v>167000000</v>
      </c>
      <c r="DP372" s="91">
        <f t="shared" si="510"/>
        <v>0</v>
      </c>
      <c r="DQ372" s="125" t="str">
        <f t="shared" si="511"/>
        <v>CONSISTENTE</v>
      </c>
      <c r="DR372" s="147">
        <v>0</v>
      </c>
      <c r="DS372" s="147">
        <v>0</v>
      </c>
      <c r="DT372" s="147">
        <v>0</v>
      </c>
      <c r="DU372" s="147">
        <v>0</v>
      </c>
      <c r="DV372" s="147">
        <v>0</v>
      </c>
      <c r="DW372" s="147">
        <v>0</v>
      </c>
      <c r="DX372" s="59">
        <f>+VLOOKUP($E372,'[2]Ejecución I Semestre 2016'!$B$11:$X$1115,10,FALSE)</f>
        <v>1</v>
      </c>
      <c r="DY372" s="68" t="str">
        <f t="shared" si="512"/>
        <v>CONSISTENTE</v>
      </c>
      <c r="DZ372" s="68" t="str">
        <f t="shared" si="513"/>
        <v>CONSISTENTE</v>
      </c>
      <c r="EA372" s="68" t="str">
        <f t="shared" si="514"/>
        <v>CONSISTENTE</v>
      </c>
      <c r="EB372" s="68" t="str">
        <f t="shared" si="515"/>
        <v>CONSISTENTE</v>
      </c>
      <c r="EC372" s="68" t="str">
        <f t="shared" si="516"/>
        <v>CONSISTENTE</v>
      </c>
      <c r="ED372" s="68" t="str">
        <f t="shared" si="517"/>
        <v>CONSISTENTE</v>
      </c>
      <c r="EE372" s="132">
        <f t="shared" si="518"/>
        <v>167000000</v>
      </c>
      <c r="EF372" s="131">
        <f t="shared" si="519"/>
        <v>0</v>
      </c>
      <c r="EG372" s="131">
        <f t="shared" si="520"/>
        <v>0</v>
      </c>
      <c r="EH372" s="131">
        <f t="shared" si="521"/>
        <v>0</v>
      </c>
      <c r="EI372" s="131">
        <f t="shared" si="522"/>
        <v>167000000</v>
      </c>
      <c r="EJ372" s="131">
        <f t="shared" si="523"/>
        <v>0</v>
      </c>
      <c r="EK372" s="131">
        <f t="shared" si="527"/>
        <v>167000000</v>
      </c>
      <c r="EL372" s="60">
        <f t="shared" si="528"/>
        <v>0</v>
      </c>
      <c r="EM372" s="60">
        <f t="shared" si="529"/>
        <v>0</v>
      </c>
      <c r="EN372" s="60">
        <f t="shared" si="530"/>
        <v>0</v>
      </c>
      <c r="EO372" s="60">
        <f t="shared" si="531"/>
        <v>167000000</v>
      </c>
      <c r="EP372" s="60">
        <f t="shared" si="532"/>
        <v>0</v>
      </c>
      <c r="EQ372" s="90" t="str">
        <f t="shared" si="533"/>
        <v>CONSISTENTE</v>
      </c>
    </row>
    <row r="373" spans="1:147" ht="15" customHeight="1" x14ac:dyDescent="0.2">
      <c r="A373" s="53" t="s">
        <v>550</v>
      </c>
      <c r="B373" s="56">
        <f t="shared" si="524"/>
        <v>4719781384</v>
      </c>
      <c r="C373" s="59" t="str">
        <f t="shared" si="525"/>
        <v>SI</v>
      </c>
      <c r="E373" s="53" t="s">
        <v>719</v>
      </c>
      <c r="F373" s="55" t="s">
        <v>720</v>
      </c>
      <c r="G373" s="61" t="s">
        <v>721</v>
      </c>
      <c r="H373" s="56">
        <v>5918510713</v>
      </c>
      <c r="I373" s="56">
        <v>317689844</v>
      </c>
      <c r="J373" s="56">
        <v>397256204</v>
      </c>
      <c r="K373" s="56">
        <v>0</v>
      </c>
      <c r="L373" s="56">
        <v>0</v>
      </c>
      <c r="M373" s="56">
        <v>0</v>
      </c>
      <c r="N373" s="57">
        <v>5203564665</v>
      </c>
      <c r="O373" s="58">
        <f t="shared" si="447"/>
        <v>0</v>
      </c>
      <c r="P373" s="59" t="str">
        <f t="shared" si="448"/>
        <v>CONSISTENTE</v>
      </c>
      <c r="Q373" s="87" t="str">
        <f t="shared" si="449"/>
        <v>OK</v>
      </c>
      <c r="R373" s="56">
        <v>0</v>
      </c>
      <c r="S373" s="56">
        <v>0</v>
      </c>
      <c r="T373" s="56">
        <v>1099765290</v>
      </c>
      <c r="U373" s="56">
        <v>3620016094</v>
      </c>
      <c r="V373" s="56">
        <v>0</v>
      </c>
      <c r="W373" s="59" t="s">
        <v>2314</v>
      </c>
      <c r="X373" s="59" t="s">
        <v>2312</v>
      </c>
      <c r="Y373" s="59" t="str">
        <f t="shared" si="450"/>
        <v>CONSISTENTE</v>
      </c>
      <c r="Z373" s="59" t="str">
        <f t="shared" si="534"/>
        <v/>
      </c>
      <c r="AA373" s="66">
        <f>+VLOOKUP($E373,'[1]PLAN DE APLICACIÓN'!$B$11:$V$1115,16,FALSE)</f>
        <v>4779382760</v>
      </c>
      <c r="AB373" s="66">
        <f>+VLOOKUP($E373,'[1]PLAN DE APLICACIÓN'!$B$11:$V$1115,17,FALSE)</f>
        <v>191284349</v>
      </c>
      <c r="AC373" s="66">
        <f>+VLOOKUP($E373,'[1]PLAN DE APLICACIÓN'!$B$11:$V$1115,18,FALSE)</f>
        <v>4588098411</v>
      </c>
      <c r="AD373" s="66">
        <f>+VLOOKUP($E373,'[1]PLAN DE APLICACIÓN'!$B$11:$V$1115,19,FALSE)</f>
        <v>0</v>
      </c>
      <c r="AE373" s="66">
        <f>+VLOOKUP($E373,'[1]PLAN DE APLICACIÓN'!$B$11:$V$1115,20,FALSE)</f>
        <v>0</v>
      </c>
      <c r="AF373" s="66">
        <f>+VLOOKUP($E373,'[1]PLAN DE APLICACIÓN'!$B$11:$V$1115,21,FALSE)</f>
        <v>0</v>
      </c>
      <c r="AG373" s="59" t="str">
        <f t="shared" si="451"/>
        <v>CONSISTENTE</v>
      </c>
      <c r="AH373" s="59" t="str">
        <f t="shared" si="452"/>
        <v>NO CONSISTENTE</v>
      </c>
      <c r="AI373" s="59" t="str">
        <f t="shared" si="453"/>
        <v>NO CONSISTENTE</v>
      </c>
      <c r="AJ373" s="59" t="str">
        <f t="shared" si="454"/>
        <v>CONSISTENTE</v>
      </c>
      <c r="AK373" s="59" t="str">
        <f t="shared" si="455"/>
        <v>CONSISTENTE</v>
      </c>
      <c r="AL373" s="59" t="str">
        <f t="shared" si="456"/>
        <v>CONSISTENTE</v>
      </c>
      <c r="AM373" s="56">
        <v>4779382760.8999996</v>
      </c>
      <c r="AN373" s="56">
        <v>191284349.90000001</v>
      </c>
      <c r="AO373" s="56">
        <v>4588098411</v>
      </c>
      <c r="AP373" s="56">
        <v>0</v>
      </c>
      <c r="AQ373" s="56">
        <v>0</v>
      </c>
      <c r="AR373" s="56">
        <v>0</v>
      </c>
      <c r="AS373" s="59">
        <v>1</v>
      </c>
      <c r="AT373" s="59" t="str">
        <f t="shared" si="457"/>
        <v>CONSISTENTE</v>
      </c>
      <c r="AU373" s="59" t="str">
        <f t="shared" si="458"/>
        <v>NO CONSISTENTE</v>
      </c>
      <c r="AV373" s="59" t="str">
        <f t="shared" si="459"/>
        <v>NO CONSISTENTE</v>
      </c>
      <c r="AW373" s="59" t="str">
        <f t="shared" si="460"/>
        <v>CONSISTENTE</v>
      </c>
      <c r="AX373" s="59" t="str">
        <f t="shared" si="461"/>
        <v>CONSISTENTE</v>
      </c>
      <c r="AY373" s="59" t="str">
        <f t="shared" si="462"/>
        <v>CONSISTENTE</v>
      </c>
      <c r="AZ373" s="56">
        <v>0</v>
      </c>
      <c r="BA373" s="56">
        <v>0</v>
      </c>
      <c r="BB373" s="56">
        <v>0</v>
      </c>
      <c r="BC373" s="56">
        <v>0</v>
      </c>
      <c r="BD373" s="56">
        <v>0</v>
      </c>
      <c r="BE373" s="56">
        <v>0</v>
      </c>
      <c r="BF373" s="60">
        <v>1</v>
      </c>
      <c r="BG373" s="59" t="str">
        <f t="shared" si="463"/>
        <v>CONSISTENTE</v>
      </c>
      <c r="BH373" s="59" t="str">
        <f t="shared" si="464"/>
        <v>CONSISTENTE</v>
      </c>
      <c r="BI373" s="59" t="str">
        <f t="shared" si="465"/>
        <v>CONSISTENTE</v>
      </c>
      <c r="BJ373" s="59" t="str">
        <f t="shared" si="466"/>
        <v>CONSISTENTE</v>
      </c>
      <c r="BK373" s="59" t="str">
        <f t="shared" si="467"/>
        <v>CONSISTENTE</v>
      </c>
      <c r="BL373" s="59" t="str">
        <f t="shared" si="468"/>
        <v>CONSISTENTE</v>
      </c>
      <c r="BM373" s="59" t="str">
        <f t="shared" si="469"/>
        <v>NO CONSISTENTE</v>
      </c>
      <c r="BN373" s="59" t="str">
        <f t="shared" si="470"/>
        <v>NO CONSISTENTE</v>
      </c>
      <c r="BO373" s="59" t="str">
        <f t="shared" si="471"/>
        <v>NO CONSISTENTE</v>
      </c>
      <c r="BP373" s="59" t="str">
        <f t="shared" si="472"/>
        <v>CONSISTENTE</v>
      </c>
      <c r="BQ373" s="59" t="str">
        <f t="shared" si="473"/>
        <v>CONSISTENTE</v>
      </c>
      <c r="BR373" s="59" t="str">
        <f t="shared" si="474"/>
        <v>CONSISTENTE</v>
      </c>
      <c r="BS373" s="56">
        <v>4380000000</v>
      </c>
      <c r="BT373" s="56">
        <v>0</v>
      </c>
      <c r="BU373" s="56">
        <v>0</v>
      </c>
      <c r="BV373" s="56">
        <v>0</v>
      </c>
      <c r="BW373" s="56">
        <v>4380000000</v>
      </c>
      <c r="BX373" s="56">
        <v>0</v>
      </c>
      <c r="BY373" s="60">
        <v>1</v>
      </c>
      <c r="BZ373" s="59" t="str">
        <f t="shared" si="475"/>
        <v>CONSISTENTE</v>
      </c>
      <c r="CA373" s="59" t="str">
        <f t="shared" si="476"/>
        <v>CONSISTENTE</v>
      </c>
      <c r="CB373" s="59" t="str">
        <f t="shared" si="477"/>
        <v>CONSISTENTE</v>
      </c>
      <c r="CC373" s="59" t="str">
        <f t="shared" si="478"/>
        <v>CONSISTENTE</v>
      </c>
      <c r="CD373" s="59" t="str">
        <f t="shared" si="479"/>
        <v>NO CONSISTENTE</v>
      </c>
      <c r="CE373" s="59" t="str">
        <f t="shared" si="480"/>
        <v>CONSISTENTE</v>
      </c>
      <c r="CF373" s="56">
        <v>4380000000</v>
      </c>
      <c r="CG373" s="56">
        <v>0</v>
      </c>
      <c r="CH373" s="56">
        <v>0</v>
      </c>
      <c r="CI373" s="56">
        <v>0</v>
      </c>
      <c r="CJ373" s="56">
        <v>4380000000</v>
      </c>
      <c r="CK373" s="56">
        <v>0</v>
      </c>
      <c r="CL373" s="60">
        <v>1</v>
      </c>
      <c r="CM373" s="59" t="str">
        <f t="shared" si="481"/>
        <v>CONSISTENTE</v>
      </c>
      <c r="CN373" s="59" t="str">
        <f t="shared" si="482"/>
        <v>CONSISTENTE</v>
      </c>
      <c r="CO373" s="59" t="str">
        <f t="shared" si="483"/>
        <v>CONSISTENTE</v>
      </c>
      <c r="CP373" s="59" t="str">
        <f t="shared" si="484"/>
        <v>CONSISTENTE</v>
      </c>
      <c r="CQ373" s="59" t="str">
        <f t="shared" si="485"/>
        <v>NO CONSISTENTE</v>
      </c>
      <c r="CR373" s="59" t="str">
        <f t="shared" si="486"/>
        <v>CONSISTENTE</v>
      </c>
      <c r="CS373" s="59" t="str">
        <f t="shared" si="487"/>
        <v>CONSISTENTE</v>
      </c>
      <c r="CT373" s="59" t="str">
        <f t="shared" si="488"/>
        <v>CONSISTENTE</v>
      </c>
      <c r="CU373" s="59" t="str">
        <f t="shared" si="489"/>
        <v>CONSISTENTE</v>
      </c>
      <c r="CV373" s="59" t="str">
        <f t="shared" si="490"/>
        <v>CONSISTENTE</v>
      </c>
      <c r="CW373" s="59" t="str">
        <f t="shared" si="491"/>
        <v>CONSISTENTE</v>
      </c>
      <c r="CX373" s="59" t="str">
        <f t="shared" si="492"/>
        <v>CONSISTENTE</v>
      </c>
      <c r="CY373" s="56">
        <f t="shared" si="493"/>
        <v>9499164144</v>
      </c>
      <c r="CZ373" s="56">
        <f t="shared" si="494"/>
        <v>191284349</v>
      </c>
      <c r="DA373" s="56">
        <f t="shared" si="495"/>
        <v>4588098411</v>
      </c>
      <c r="DB373" s="56">
        <f t="shared" si="496"/>
        <v>1099765290</v>
      </c>
      <c r="DC373" s="56">
        <f t="shared" si="497"/>
        <v>3620016094</v>
      </c>
      <c r="DD373" s="56">
        <f t="shared" si="498"/>
        <v>0</v>
      </c>
      <c r="DE373" s="90">
        <f t="shared" si="499"/>
        <v>0</v>
      </c>
      <c r="DF373" s="90">
        <f t="shared" si="500"/>
        <v>0</v>
      </c>
      <c r="DG373" s="90">
        <f t="shared" si="501"/>
        <v>0</v>
      </c>
      <c r="DH373" s="90">
        <f t="shared" si="502"/>
        <v>0</v>
      </c>
      <c r="DI373" s="90">
        <f t="shared" si="503"/>
        <v>0</v>
      </c>
      <c r="DJ373" s="98">
        <f t="shared" si="504"/>
        <v>0</v>
      </c>
      <c r="DK373" s="103">
        <f t="shared" si="505"/>
        <v>13938765520.9</v>
      </c>
      <c r="DL373" s="91">
        <f t="shared" si="506"/>
        <v>382568698.89999998</v>
      </c>
      <c r="DM373" s="91">
        <f t="shared" si="507"/>
        <v>9176196822</v>
      </c>
      <c r="DN373" s="91">
        <f t="shared" si="508"/>
        <v>0</v>
      </c>
      <c r="DO373" s="91">
        <f t="shared" si="509"/>
        <v>4380000000</v>
      </c>
      <c r="DP373" s="91">
        <f t="shared" si="510"/>
        <v>0</v>
      </c>
      <c r="DQ373" s="125" t="str">
        <f t="shared" si="511"/>
        <v>NO CONSISTENTE</v>
      </c>
      <c r="DR373" s="147">
        <v>0</v>
      </c>
      <c r="DS373" s="147">
        <v>0</v>
      </c>
      <c r="DT373" s="147">
        <v>0</v>
      </c>
      <c r="DU373" s="147">
        <v>0</v>
      </c>
      <c r="DV373" s="147">
        <v>0</v>
      </c>
      <c r="DW373" s="147">
        <v>0</v>
      </c>
      <c r="DX373" s="59">
        <f>+VLOOKUP($E373,'[2]Ejecución I Semestre 2016'!$B$11:$X$1115,10,FALSE)</f>
        <v>1</v>
      </c>
      <c r="DY373" s="68" t="str">
        <f t="shared" si="512"/>
        <v>CONSISTENTE</v>
      </c>
      <c r="DZ373" s="68" t="str">
        <f t="shared" si="513"/>
        <v>CONSISTENTE</v>
      </c>
      <c r="EA373" s="68" t="str">
        <f t="shared" si="514"/>
        <v>CONSISTENTE</v>
      </c>
      <c r="EB373" s="68" t="str">
        <f t="shared" si="515"/>
        <v>CONSISTENTE</v>
      </c>
      <c r="EC373" s="68" t="str">
        <f t="shared" si="516"/>
        <v>NO CONSISTENTE</v>
      </c>
      <c r="ED373" s="68" t="str">
        <f t="shared" si="517"/>
        <v>CONSISTENTE</v>
      </c>
      <c r="EE373" s="132">
        <f t="shared" si="518"/>
        <v>0</v>
      </c>
      <c r="EF373" s="131">
        <f t="shared" si="519"/>
        <v>0</v>
      </c>
      <c r="EG373" s="131">
        <f t="shared" si="520"/>
        <v>0</v>
      </c>
      <c r="EH373" s="131">
        <f t="shared" si="521"/>
        <v>0</v>
      </c>
      <c r="EI373" s="131">
        <f t="shared" si="522"/>
        <v>0</v>
      </c>
      <c r="EJ373" s="131">
        <f t="shared" si="523"/>
        <v>0</v>
      </c>
      <c r="EK373" s="131">
        <f t="shared" si="527"/>
        <v>13938765520.9</v>
      </c>
      <c r="EL373" s="60">
        <f t="shared" si="528"/>
        <v>382568698.89999998</v>
      </c>
      <c r="EM373" s="60">
        <f t="shared" si="529"/>
        <v>9176196822</v>
      </c>
      <c r="EN373" s="60">
        <f t="shared" si="530"/>
        <v>0</v>
      </c>
      <c r="EO373" s="60">
        <f t="shared" si="531"/>
        <v>4380000000</v>
      </c>
      <c r="EP373" s="60">
        <f t="shared" si="532"/>
        <v>0</v>
      </c>
      <c r="EQ373" s="90" t="str">
        <f t="shared" si="533"/>
        <v>NO CONSISTENTE</v>
      </c>
    </row>
    <row r="374" spans="1:147" ht="15" customHeight="1" x14ac:dyDescent="0.2">
      <c r="A374" s="53" t="s">
        <v>552</v>
      </c>
      <c r="B374" s="56">
        <f t="shared" si="524"/>
        <v>592518030.45000005</v>
      </c>
      <c r="C374" s="59" t="str">
        <f t="shared" si="525"/>
        <v>SI</v>
      </c>
      <c r="E374" s="53" t="s">
        <v>722</v>
      </c>
      <c r="F374" s="55" t="s">
        <v>720</v>
      </c>
      <c r="G374" s="61" t="s">
        <v>723</v>
      </c>
      <c r="H374" s="56">
        <v>592518030.45000005</v>
      </c>
      <c r="I374" s="56">
        <v>0</v>
      </c>
      <c r="J374" s="56">
        <v>0</v>
      </c>
      <c r="K374" s="56">
        <v>0</v>
      </c>
      <c r="L374" s="56">
        <v>0</v>
      </c>
      <c r="M374" s="56">
        <v>0</v>
      </c>
      <c r="N374" s="57">
        <v>592518030.45000005</v>
      </c>
      <c r="O374" s="58">
        <f t="shared" si="447"/>
        <v>0</v>
      </c>
      <c r="P374" s="59" t="str">
        <f t="shared" si="448"/>
        <v>CONSISTENTE</v>
      </c>
      <c r="Q374" s="87" t="str">
        <f t="shared" si="449"/>
        <v>OK</v>
      </c>
      <c r="R374" s="56">
        <v>0</v>
      </c>
      <c r="S374" s="56">
        <v>160000000</v>
      </c>
      <c r="T374" s="56">
        <v>0</v>
      </c>
      <c r="U374" s="56">
        <v>432518030.45000005</v>
      </c>
      <c r="V374" s="56">
        <v>0</v>
      </c>
      <c r="W374" s="59" t="s">
        <v>2314</v>
      </c>
      <c r="X374" s="59" t="s">
        <v>2312</v>
      </c>
      <c r="Y374" s="59" t="str">
        <f t="shared" si="450"/>
        <v>CONSISTENTE</v>
      </c>
      <c r="Z374" s="59" t="str">
        <f t="shared" si="534"/>
        <v/>
      </c>
      <c r="AA374" s="66">
        <f>+VLOOKUP($E374,'[1]PLAN DE APLICACIÓN'!$B$11:$V$1115,16,FALSE)</f>
        <v>0</v>
      </c>
      <c r="AB374" s="66">
        <f>+VLOOKUP($E374,'[1]PLAN DE APLICACIÓN'!$B$11:$V$1115,17,FALSE)</f>
        <v>0</v>
      </c>
      <c r="AC374" s="66">
        <f>+VLOOKUP($E374,'[1]PLAN DE APLICACIÓN'!$B$11:$V$1115,18,FALSE)</f>
        <v>0</v>
      </c>
      <c r="AD374" s="66">
        <f>+VLOOKUP($E374,'[1]PLAN DE APLICACIÓN'!$B$11:$V$1115,19,FALSE)</f>
        <v>0</v>
      </c>
      <c r="AE374" s="66">
        <f>+VLOOKUP($E374,'[1]PLAN DE APLICACIÓN'!$B$11:$V$1115,20,FALSE)</f>
        <v>0</v>
      </c>
      <c r="AF374" s="66">
        <f>+VLOOKUP($E374,'[1]PLAN DE APLICACIÓN'!$B$11:$V$1115,21,FALSE)</f>
        <v>0</v>
      </c>
      <c r="AG374" s="59" t="str">
        <f t="shared" si="451"/>
        <v>CONSISTENTE</v>
      </c>
      <c r="AH374" s="59" t="str">
        <f t="shared" si="452"/>
        <v>CONSISTENTE</v>
      </c>
      <c r="AI374" s="59" t="str">
        <f t="shared" si="453"/>
        <v>CONSISTENTE</v>
      </c>
      <c r="AJ374" s="59" t="str">
        <f t="shared" si="454"/>
        <v>CONSISTENTE</v>
      </c>
      <c r="AK374" s="59" t="str">
        <f t="shared" si="455"/>
        <v>CONSISTENTE</v>
      </c>
      <c r="AL374" s="59" t="str">
        <f t="shared" si="456"/>
        <v>CONSISTENTE</v>
      </c>
      <c r="AM374" s="56">
        <v>0</v>
      </c>
      <c r="AN374" s="56">
        <v>0</v>
      </c>
      <c r="AO374" s="56">
        <v>0</v>
      </c>
      <c r="AP374" s="56">
        <v>0</v>
      </c>
      <c r="AQ374" s="56">
        <v>0</v>
      </c>
      <c r="AR374" s="56">
        <v>0</v>
      </c>
      <c r="AS374" s="59">
        <v>0</v>
      </c>
      <c r="AT374" s="59" t="str">
        <f t="shared" si="457"/>
        <v>CONSISTENTE</v>
      </c>
      <c r="AU374" s="59" t="str">
        <f t="shared" si="458"/>
        <v>CONSISTENTE</v>
      </c>
      <c r="AV374" s="59" t="str">
        <f t="shared" si="459"/>
        <v>CONSISTENTE</v>
      </c>
      <c r="AW374" s="59" t="str">
        <f t="shared" si="460"/>
        <v>CONSISTENTE</v>
      </c>
      <c r="AX374" s="59" t="str">
        <f t="shared" si="461"/>
        <v>CONSISTENTE</v>
      </c>
      <c r="AY374" s="59" t="str">
        <f t="shared" si="462"/>
        <v>CONSISTENTE</v>
      </c>
      <c r="AZ374" s="56">
        <v>0</v>
      </c>
      <c r="BA374" s="56">
        <v>0</v>
      </c>
      <c r="BB374" s="56">
        <v>0</v>
      </c>
      <c r="BC374" s="56">
        <v>0</v>
      </c>
      <c r="BD374" s="56">
        <v>0</v>
      </c>
      <c r="BE374" s="56">
        <v>0</v>
      </c>
      <c r="BF374" s="60">
        <v>0</v>
      </c>
      <c r="BG374" s="59" t="str">
        <f t="shared" si="463"/>
        <v>CONSISTENTE</v>
      </c>
      <c r="BH374" s="59" t="str">
        <f t="shared" si="464"/>
        <v>CONSISTENTE</v>
      </c>
      <c r="BI374" s="59" t="str">
        <f t="shared" si="465"/>
        <v>CONSISTENTE</v>
      </c>
      <c r="BJ374" s="59" t="str">
        <f t="shared" si="466"/>
        <v>CONSISTENTE</v>
      </c>
      <c r="BK374" s="59" t="str">
        <f t="shared" si="467"/>
        <v>CONSISTENTE</v>
      </c>
      <c r="BL374" s="59" t="str">
        <f t="shared" si="468"/>
        <v>CONSISTENTE</v>
      </c>
      <c r="BM374" s="59" t="str">
        <f t="shared" si="469"/>
        <v>CONSISTENTE</v>
      </c>
      <c r="BN374" s="59" t="str">
        <f t="shared" si="470"/>
        <v>CONSISTENTE</v>
      </c>
      <c r="BO374" s="59" t="str">
        <f t="shared" si="471"/>
        <v>CONSISTENTE</v>
      </c>
      <c r="BP374" s="59" t="str">
        <f t="shared" si="472"/>
        <v>CONSISTENTE</v>
      </c>
      <c r="BQ374" s="59" t="str">
        <f t="shared" si="473"/>
        <v>CONSISTENTE</v>
      </c>
      <c r="BR374" s="59" t="str">
        <f t="shared" si="474"/>
        <v>CONSISTENTE</v>
      </c>
      <c r="BS374" s="56">
        <v>0</v>
      </c>
      <c r="BT374" s="56">
        <v>0</v>
      </c>
      <c r="BU374" s="56">
        <v>0</v>
      </c>
      <c r="BV374" s="56">
        <v>0</v>
      </c>
      <c r="BW374" s="56">
        <v>0</v>
      </c>
      <c r="BX374" s="56">
        <v>0</v>
      </c>
      <c r="BY374" s="60">
        <v>1</v>
      </c>
      <c r="BZ374" s="59" t="str">
        <f t="shared" si="475"/>
        <v>CONSISTENTE</v>
      </c>
      <c r="CA374" s="59" t="str">
        <f t="shared" si="476"/>
        <v>CONSISTENTE</v>
      </c>
      <c r="CB374" s="59" t="str">
        <f t="shared" si="477"/>
        <v>CONSISTENTE</v>
      </c>
      <c r="CC374" s="59" t="str">
        <f t="shared" si="478"/>
        <v>CONSISTENTE</v>
      </c>
      <c r="CD374" s="59" t="str">
        <f t="shared" si="479"/>
        <v>CONSISTENTE</v>
      </c>
      <c r="CE374" s="59" t="str">
        <f t="shared" si="480"/>
        <v>CONSISTENTE</v>
      </c>
      <c r="CF374" s="56">
        <v>40000000</v>
      </c>
      <c r="CG374" s="56">
        <v>0</v>
      </c>
      <c r="CH374" s="56">
        <v>0</v>
      </c>
      <c r="CI374" s="56">
        <v>0</v>
      </c>
      <c r="CJ374" s="56">
        <v>40000000</v>
      </c>
      <c r="CK374" s="56">
        <v>0</v>
      </c>
      <c r="CL374" s="60">
        <v>1</v>
      </c>
      <c r="CM374" s="59" t="str">
        <f t="shared" si="481"/>
        <v>CONSISTENTE</v>
      </c>
      <c r="CN374" s="59" t="str">
        <f t="shared" si="482"/>
        <v>CONSISTENTE</v>
      </c>
      <c r="CO374" s="59" t="str">
        <f t="shared" si="483"/>
        <v>CONSISTENTE</v>
      </c>
      <c r="CP374" s="59" t="str">
        <f t="shared" si="484"/>
        <v>CONSISTENTE</v>
      </c>
      <c r="CQ374" s="59" t="str">
        <f t="shared" si="485"/>
        <v>CONSISTENTE</v>
      </c>
      <c r="CR374" s="59" t="str">
        <f t="shared" si="486"/>
        <v>CONSISTENTE</v>
      </c>
      <c r="CS374" s="59" t="str">
        <f t="shared" si="487"/>
        <v>CONSISTENTE</v>
      </c>
      <c r="CT374" s="59" t="str">
        <f t="shared" si="488"/>
        <v>CONSISTENTE</v>
      </c>
      <c r="CU374" s="59" t="str">
        <f t="shared" si="489"/>
        <v>CONSISTENTE</v>
      </c>
      <c r="CV374" s="59" t="str">
        <f t="shared" si="490"/>
        <v>CONSISTENTE</v>
      </c>
      <c r="CW374" s="59" t="str">
        <f t="shared" si="491"/>
        <v>CONSISTENTE</v>
      </c>
      <c r="CX374" s="59" t="str">
        <f t="shared" si="492"/>
        <v>CONSISTENTE</v>
      </c>
      <c r="CY374" s="56">
        <f t="shared" si="493"/>
        <v>592518030.45000005</v>
      </c>
      <c r="CZ374" s="56">
        <f t="shared" si="494"/>
        <v>0</v>
      </c>
      <c r="DA374" s="56">
        <f t="shared" si="495"/>
        <v>160000000</v>
      </c>
      <c r="DB374" s="56">
        <f t="shared" si="496"/>
        <v>0</v>
      </c>
      <c r="DC374" s="56">
        <f t="shared" si="497"/>
        <v>432518030.45000005</v>
      </c>
      <c r="DD374" s="56">
        <f t="shared" si="498"/>
        <v>0</v>
      </c>
      <c r="DE374" s="90">
        <f t="shared" si="499"/>
        <v>40000000</v>
      </c>
      <c r="DF374" s="90">
        <f t="shared" si="500"/>
        <v>0</v>
      </c>
      <c r="DG374" s="90">
        <f t="shared" si="501"/>
        <v>0</v>
      </c>
      <c r="DH374" s="90">
        <f t="shared" si="502"/>
        <v>0</v>
      </c>
      <c r="DI374" s="90">
        <f t="shared" si="503"/>
        <v>40000000</v>
      </c>
      <c r="DJ374" s="98">
        <f t="shared" si="504"/>
        <v>0</v>
      </c>
      <c r="DK374" s="103">
        <f t="shared" si="505"/>
        <v>40000000</v>
      </c>
      <c r="DL374" s="91">
        <f t="shared" si="506"/>
        <v>0</v>
      </c>
      <c r="DM374" s="91">
        <f t="shared" si="507"/>
        <v>0</v>
      </c>
      <c r="DN374" s="91">
        <f t="shared" si="508"/>
        <v>0</v>
      </c>
      <c r="DO374" s="91">
        <f t="shared" si="509"/>
        <v>40000000</v>
      </c>
      <c r="DP374" s="91">
        <f t="shared" si="510"/>
        <v>0</v>
      </c>
      <c r="DQ374" s="125" t="str">
        <f t="shared" si="511"/>
        <v>CONSISTENTE</v>
      </c>
      <c r="DR374" s="147">
        <v>0</v>
      </c>
      <c r="DS374" s="147">
        <v>0</v>
      </c>
      <c r="DT374" s="147">
        <v>0</v>
      </c>
      <c r="DU374" s="147">
        <v>0</v>
      </c>
      <c r="DV374" s="147">
        <v>0</v>
      </c>
      <c r="DW374" s="147">
        <v>0</v>
      </c>
      <c r="DX374" s="59">
        <f>+VLOOKUP($E374,'[2]Ejecución I Semestre 2016'!$B$11:$X$1115,10,FALSE)</f>
        <v>1</v>
      </c>
      <c r="DY374" s="68" t="str">
        <f t="shared" si="512"/>
        <v>CONSISTENTE</v>
      </c>
      <c r="DZ374" s="68" t="str">
        <f t="shared" si="513"/>
        <v>CONSISTENTE</v>
      </c>
      <c r="EA374" s="68" t="str">
        <f t="shared" si="514"/>
        <v>CONSISTENTE</v>
      </c>
      <c r="EB374" s="68" t="str">
        <f t="shared" si="515"/>
        <v>CONSISTENTE</v>
      </c>
      <c r="EC374" s="68" t="str">
        <f t="shared" si="516"/>
        <v>CONSISTENTE</v>
      </c>
      <c r="ED374" s="68" t="str">
        <f t="shared" si="517"/>
        <v>CONSISTENTE</v>
      </c>
      <c r="EE374" s="132">
        <f t="shared" si="518"/>
        <v>40000000</v>
      </c>
      <c r="EF374" s="131">
        <f t="shared" si="519"/>
        <v>0</v>
      </c>
      <c r="EG374" s="131">
        <f t="shared" si="520"/>
        <v>0</v>
      </c>
      <c r="EH374" s="131">
        <f t="shared" si="521"/>
        <v>0</v>
      </c>
      <c r="EI374" s="131">
        <f t="shared" si="522"/>
        <v>40000000</v>
      </c>
      <c r="EJ374" s="131">
        <f t="shared" si="523"/>
        <v>0</v>
      </c>
      <c r="EK374" s="131">
        <f t="shared" si="527"/>
        <v>40000000</v>
      </c>
      <c r="EL374" s="60">
        <f t="shared" si="528"/>
        <v>0</v>
      </c>
      <c r="EM374" s="60">
        <f t="shared" si="529"/>
        <v>0</v>
      </c>
      <c r="EN374" s="60">
        <f t="shared" si="530"/>
        <v>0</v>
      </c>
      <c r="EO374" s="60">
        <f t="shared" si="531"/>
        <v>40000000</v>
      </c>
      <c r="EP374" s="60">
        <f t="shared" si="532"/>
        <v>0</v>
      </c>
      <c r="EQ374" s="90" t="str">
        <f t="shared" si="533"/>
        <v>CONSISTENTE</v>
      </c>
    </row>
    <row r="375" spans="1:147" ht="15" customHeight="1" x14ac:dyDescent="0.2">
      <c r="A375" s="53" t="s">
        <v>554</v>
      </c>
      <c r="B375" s="56">
        <f t="shared" si="524"/>
        <v>45729162.349999994</v>
      </c>
      <c r="C375" s="59" t="str">
        <f t="shared" si="525"/>
        <v>SI</v>
      </c>
      <c r="E375" s="62" t="s">
        <v>724</v>
      </c>
      <c r="F375" s="55" t="s">
        <v>720</v>
      </c>
      <c r="G375" s="61" t="s">
        <v>31</v>
      </c>
      <c r="H375" s="56">
        <v>103246839.59999999</v>
      </c>
      <c r="I375" s="56">
        <v>0</v>
      </c>
      <c r="J375" s="56">
        <v>57517677.25</v>
      </c>
      <c r="K375" s="56">
        <v>0</v>
      </c>
      <c r="L375" s="56">
        <v>0</v>
      </c>
      <c r="M375" s="56">
        <v>0</v>
      </c>
      <c r="N375" s="57">
        <v>45729162.349999994</v>
      </c>
      <c r="O375" s="58">
        <f t="shared" si="447"/>
        <v>0</v>
      </c>
      <c r="P375" s="59" t="str">
        <f t="shared" si="448"/>
        <v>CONSISTENTE</v>
      </c>
      <c r="Q375" s="87" t="str">
        <f t="shared" si="449"/>
        <v>OK</v>
      </c>
      <c r="R375" s="56">
        <v>0</v>
      </c>
      <c r="S375" s="56">
        <v>10000000</v>
      </c>
      <c r="T375" s="56">
        <v>0</v>
      </c>
      <c r="U375" s="56">
        <v>35729162.349999994</v>
      </c>
      <c r="V375" s="56">
        <v>0</v>
      </c>
      <c r="W375" s="59" t="s">
        <v>2314</v>
      </c>
      <c r="X375" s="59" t="s">
        <v>2312</v>
      </c>
      <c r="Y375" s="59" t="str">
        <f t="shared" si="450"/>
        <v>CONSISTENTE</v>
      </c>
      <c r="Z375" s="59" t="str">
        <f t="shared" si="534"/>
        <v/>
      </c>
      <c r="AA375" s="66">
        <f>+VLOOKUP($E375,'[1]PLAN DE APLICACIÓN'!$B$11:$V$1115,16,FALSE)</f>
        <v>0</v>
      </c>
      <c r="AB375" s="66">
        <f>+VLOOKUP($E375,'[1]PLAN DE APLICACIÓN'!$B$11:$V$1115,17,FALSE)</f>
        <v>0</v>
      </c>
      <c r="AC375" s="66">
        <f>+VLOOKUP($E375,'[1]PLAN DE APLICACIÓN'!$B$11:$V$1115,18,FALSE)</f>
        <v>0</v>
      </c>
      <c r="AD375" s="66">
        <f>+VLOOKUP($E375,'[1]PLAN DE APLICACIÓN'!$B$11:$V$1115,19,FALSE)</f>
        <v>0</v>
      </c>
      <c r="AE375" s="66">
        <f>+VLOOKUP($E375,'[1]PLAN DE APLICACIÓN'!$B$11:$V$1115,20,FALSE)</f>
        <v>0</v>
      </c>
      <c r="AF375" s="66">
        <f>+VLOOKUP($E375,'[1]PLAN DE APLICACIÓN'!$B$11:$V$1115,21,FALSE)</f>
        <v>0</v>
      </c>
      <c r="AG375" s="59" t="str">
        <f t="shared" si="451"/>
        <v>CONSISTENTE</v>
      </c>
      <c r="AH375" s="59" t="str">
        <f t="shared" si="452"/>
        <v>CONSISTENTE</v>
      </c>
      <c r="AI375" s="59" t="str">
        <f t="shared" si="453"/>
        <v>CONSISTENTE</v>
      </c>
      <c r="AJ375" s="59" t="str">
        <f t="shared" si="454"/>
        <v>CONSISTENTE</v>
      </c>
      <c r="AK375" s="59" t="str">
        <f t="shared" si="455"/>
        <v>CONSISTENTE</v>
      </c>
      <c r="AL375" s="59" t="str">
        <f t="shared" si="456"/>
        <v>CONSISTENTE</v>
      </c>
      <c r="AM375" s="56">
        <v>0</v>
      </c>
      <c r="AN375" s="56">
        <v>0</v>
      </c>
      <c r="AO375" s="56">
        <v>0</v>
      </c>
      <c r="AP375" s="56">
        <v>0</v>
      </c>
      <c r="AQ375" s="56">
        <v>0</v>
      </c>
      <c r="AR375" s="56">
        <v>0</v>
      </c>
      <c r="AS375" s="59">
        <v>1</v>
      </c>
      <c r="AT375" s="59" t="str">
        <f t="shared" si="457"/>
        <v>CONSISTENTE</v>
      </c>
      <c r="AU375" s="59" t="str">
        <f t="shared" si="458"/>
        <v>CONSISTENTE</v>
      </c>
      <c r="AV375" s="59" t="str">
        <f t="shared" si="459"/>
        <v>CONSISTENTE</v>
      </c>
      <c r="AW375" s="59" t="str">
        <f t="shared" si="460"/>
        <v>CONSISTENTE</v>
      </c>
      <c r="AX375" s="59" t="str">
        <f t="shared" si="461"/>
        <v>CONSISTENTE</v>
      </c>
      <c r="AY375" s="59" t="str">
        <f t="shared" si="462"/>
        <v>CONSISTENTE</v>
      </c>
      <c r="AZ375" s="56">
        <v>0</v>
      </c>
      <c r="BA375" s="56">
        <v>0</v>
      </c>
      <c r="BB375" s="56">
        <v>0</v>
      </c>
      <c r="BC375" s="56">
        <v>0</v>
      </c>
      <c r="BD375" s="56">
        <v>0</v>
      </c>
      <c r="BE375" s="56">
        <v>0</v>
      </c>
      <c r="BF375" s="60">
        <v>1</v>
      </c>
      <c r="BG375" s="59" t="str">
        <f t="shared" si="463"/>
        <v>CONSISTENTE</v>
      </c>
      <c r="BH375" s="59" t="str">
        <f t="shared" si="464"/>
        <v>CONSISTENTE</v>
      </c>
      <c r="BI375" s="59" t="str">
        <f t="shared" si="465"/>
        <v>CONSISTENTE</v>
      </c>
      <c r="BJ375" s="59" t="str">
        <f t="shared" si="466"/>
        <v>CONSISTENTE</v>
      </c>
      <c r="BK375" s="59" t="str">
        <f t="shared" si="467"/>
        <v>CONSISTENTE</v>
      </c>
      <c r="BL375" s="59" t="str">
        <f t="shared" si="468"/>
        <v>CONSISTENTE</v>
      </c>
      <c r="BM375" s="59" t="str">
        <f t="shared" si="469"/>
        <v>CONSISTENTE</v>
      </c>
      <c r="BN375" s="59" t="str">
        <f t="shared" si="470"/>
        <v>CONSISTENTE</v>
      </c>
      <c r="BO375" s="59" t="str">
        <f t="shared" si="471"/>
        <v>CONSISTENTE</v>
      </c>
      <c r="BP375" s="59" t="str">
        <f t="shared" si="472"/>
        <v>CONSISTENTE</v>
      </c>
      <c r="BQ375" s="59" t="str">
        <f t="shared" si="473"/>
        <v>CONSISTENTE</v>
      </c>
      <c r="BR375" s="59" t="str">
        <f t="shared" si="474"/>
        <v>CONSISTENTE</v>
      </c>
      <c r="BS375" s="56">
        <v>0</v>
      </c>
      <c r="BT375" s="56">
        <v>0</v>
      </c>
      <c r="BU375" s="56">
        <v>0</v>
      </c>
      <c r="BV375" s="56">
        <v>0</v>
      </c>
      <c r="BW375" s="56">
        <v>0</v>
      </c>
      <c r="BX375" s="56">
        <v>0</v>
      </c>
      <c r="BY375" s="60">
        <v>1</v>
      </c>
      <c r="BZ375" s="59" t="str">
        <f t="shared" si="475"/>
        <v>CONSISTENTE</v>
      </c>
      <c r="CA375" s="59" t="str">
        <f t="shared" si="476"/>
        <v>CONSISTENTE</v>
      </c>
      <c r="CB375" s="59" t="str">
        <f t="shared" si="477"/>
        <v>CONSISTENTE</v>
      </c>
      <c r="CC375" s="59" t="str">
        <f t="shared" si="478"/>
        <v>CONSISTENTE</v>
      </c>
      <c r="CD375" s="59" t="str">
        <f t="shared" si="479"/>
        <v>CONSISTENTE</v>
      </c>
      <c r="CE375" s="59" t="str">
        <f t="shared" si="480"/>
        <v>CONSISTENTE</v>
      </c>
      <c r="CF375" s="56">
        <v>43987784.119999997</v>
      </c>
      <c r="CG375" s="56">
        <v>33987784.119999997</v>
      </c>
      <c r="CH375" s="56">
        <v>10000000</v>
      </c>
      <c r="CI375" s="56">
        <v>0</v>
      </c>
      <c r="CJ375" s="56">
        <v>0</v>
      </c>
      <c r="CK375" s="56">
        <v>0</v>
      </c>
      <c r="CL375" s="60">
        <v>1</v>
      </c>
      <c r="CM375" s="59" t="str">
        <f t="shared" si="481"/>
        <v>CONSISTENTE</v>
      </c>
      <c r="CN375" s="59" t="str">
        <f t="shared" si="482"/>
        <v>NO CONSISTENTE</v>
      </c>
      <c r="CO375" s="59" t="str">
        <f t="shared" si="483"/>
        <v>CONSISTENTE</v>
      </c>
      <c r="CP375" s="59" t="str">
        <f t="shared" si="484"/>
        <v>CONSISTENTE</v>
      </c>
      <c r="CQ375" s="59" t="str">
        <f t="shared" si="485"/>
        <v>CONSISTENTE</v>
      </c>
      <c r="CR375" s="59" t="str">
        <f t="shared" si="486"/>
        <v>CONSISTENTE</v>
      </c>
      <c r="CS375" s="59" t="str">
        <f t="shared" si="487"/>
        <v>CONSISTENTE</v>
      </c>
      <c r="CT375" s="59" t="str">
        <f t="shared" si="488"/>
        <v>CONSISTENTE</v>
      </c>
      <c r="CU375" s="59" t="str">
        <f t="shared" si="489"/>
        <v>CONSISTENTE</v>
      </c>
      <c r="CV375" s="59" t="str">
        <f t="shared" si="490"/>
        <v>CONSISTENTE</v>
      </c>
      <c r="CW375" s="59" t="str">
        <f t="shared" si="491"/>
        <v>CONSISTENTE</v>
      </c>
      <c r="CX375" s="59" t="str">
        <f t="shared" si="492"/>
        <v>CONSISTENTE</v>
      </c>
      <c r="CY375" s="56">
        <f t="shared" si="493"/>
        <v>45729162.349999994</v>
      </c>
      <c r="CZ375" s="56">
        <f t="shared" si="494"/>
        <v>0</v>
      </c>
      <c r="DA375" s="56">
        <f t="shared" si="495"/>
        <v>10000000</v>
      </c>
      <c r="DB375" s="56">
        <f t="shared" si="496"/>
        <v>0</v>
      </c>
      <c r="DC375" s="56">
        <f t="shared" si="497"/>
        <v>35729162.349999994</v>
      </c>
      <c r="DD375" s="56">
        <f t="shared" si="498"/>
        <v>0</v>
      </c>
      <c r="DE375" s="90">
        <f t="shared" si="499"/>
        <v>10000000</v>
      </c>
      <c r="DF375" s="90">
        <f t="shared" si="500"/>
        <v>0</v>
      </c>
      <c r="DG375" s="90">
        <f t="shared" si="501"/>
        <v>10000000</v>
      </c>
      <c r="DH375" s="90">
        <f t="shared" si="502"/>
        <v>0</v>
      </c>
      <c r="DI375" s="90">
        <f t="shared" si="503"/>
        <v>0</v>
      </c>
      <c r="DJ375" s="98">
        <f t="shared" si="504"/>
        <v>0</v>
      </c>
      <c r="DK375" s="103">
        <f t="shared" si="505"/>
        <v>43987784.119999997</v>
      </c>
      <c r="DL375" s="91">
        <f t="shared" si="506"/>
        <v>33987784.119999997</v>
      </c>
      <c r="DM375" s="91">
        <f t="shared" si="507"/>
        <v>10000000</v>
      </c>
      <c r="DN375" s="91">
        <f t="shared" si="508"/>
        <v>0</v>
      </c>
      <c r="DO375" s="91">
        <f t="shared" si="509"/>
        <v>0</v>
      </c>
      <c r="DP375" s="91">
        <f t="shared" si="510"/>
        <v>0</v>
      </c>
      <c r="DQ375" s="125" t="str">
        <f t="shared" si="511"/>
        <v>CONSISTENTE</v>
      </c>
      <c r="DR375" s="147">
        <v>0</v>
      </c>
      <c r="DS375" s="147">
        <v>0</v>
      </c>
      <c r="DT375" s="147">
        <v>0</v>
      </c>
      <c r="DU375" s="147">
        <v>0</v>
      </c>
      <c r="DV375" s="147">
        <v>0</v>
      </c>
      <c r="DW375" s="147">
        <v>0</v>
      </c>
      <c r="DX375" s="59">
        <f>+VLOOKUP($E375,'[2]Ejecución I Semestre 2016'!$B$11:$X$1115,10,FALSE)</f>
        <v>1</v>
      </c>
      <c r="DY375" s="68" t="str">
        <f t="shared" si="512"/>
        <v>CONSISTENTE</v>
      </c>
      <c r="DZ375" s="68" t="str">
        <f t="shared" si="513"/>
        <v>NO CONSISTENTE</v>
      </c>
      <c r="EA375" s="68" t="str">
        <f t="shared" si="514"/>
        <v>CONSISTENTE</v>
      </c>
      <c r="EB375" s="68" t="str">
        <f t="shared" si="515"/>
        <v>CONSISTENTE</v>
      </c>
      <c r="EC375" s="68" t="str">
        <f t="shared" si="516"/>
        <v>CONSISTENTE</v>
      </c>
      <c r="ED375" s="68" t="str">
        <f t="shared" si="517"/>
        <v>CONSISTENTE</v>
      </c>
      <c r="EE375" s="132">
        <f t="shared" si="518"/>
        <v>10000000</v>
      </c>
      <c r="EF375" s="131">
        <f t="shared" si="519"/>
        <v>0</v>
      </c>
      <c r="EG375" s="131">
        <f t="shared" si="520"/>
        <v>10000000</v>
      </c>
      <c r="EH375" s="131">
        <f t="shared" si="521"/>
        <v>0</v>
      </c>
      <c r="EI375" s="131">
        <f t="shared" si="522"/>
        <v>0</v>
      </c>
      <c r="EJ375" s="131">
        <f t="shared" si="523"/>
        <v>0</v>
      </c>
      <c r="EK375" s="131">
        <f t="shared" si="527"/>
        <v>43987784.119999997</v>
      </c>
      <c r="EL375" s="60">
        <f t="shared" si="528"/>
        <v>33987784.119999997</v>
      </c>
      <c r="EM375" s="60">
        <f t="shared" si="529"/>
        <v>10000000</v>
      </c>
      <c r="EN375" s="60">
        <f t="shared" si="530"/>
        <v>0</v>
      </c>
      <c r="EO375" s="60">
        <f t="shared" si="531"/>
        <v>0</v>
      </c>
      <c r="EP375" s="60">
        <f t="shared" si="532"/>
        <v>0</v>
      </c>
      <c r="EQ375" s="90" t="str">
        <f t="shared" si="533"/>
        <v>CONSISTENTE</v>
      </c>
    </row>
    <row r="376" spans="1:147" ht="15" customHeight="1" x14ac:dyDescent="0.2">
      <c r="A376" s="53" t="s">
        <v>556</v>
      </c>
      <c r="B376" s="56">
        <f t="shared" si="524"/>
        <v>0</v>
      </c>
      <c r="C376" s="59" t="str">
        <f t="shared" si="525"/>
        <v>NO</v>
      </c>
      <c r="E376" s="53" t="s">
        <v>725</v>
      </c>
      <c r="F376" s="55" t="s">
        <v>720</v>
      </c>
      <c r="G376" s="61" t="s">
        <v>726</v>
      </c>
      <c r="H376" s="56">
        <v>6817010.3600000003</v>
      </c>
      <c r="I376" s="56">
        <v>0</v>
      </c>
      <c r="J376" s="56">
        <v>6817010.3600000003</v>
      </c>
      <c r="K376" s="56">
        <v>0</v>
      </c>
      <c r="L376" s="56">
        <v>0</v>
      </c>
      <c r="M376" s="56">
        <v>0</v>
      </c>
      <c r="N376" s="57">
        <v>0</v>
      </c>
      <c r="O376" s="58">
        <f t="shared" si="447"/>
        <v>0</v>
      </c>
      <c r="P376" s="59" t="str">
        <f t="shared" si="448"/>
        <v>CONSISTENTE</v>
      </c>
      <c r="Q376" s="87" t="str">
        <f t="shared" si="449"/>
        <v>OK</v>
      </c>
      <c r="R376" s="56">
        <v>0</v>
      </c>
      <c r="S376" s="56">
        <v>0</v>
      </c>
      <c r="T376" s="56">
        <v>0</v>
      </c>
      <c r="U376" s="56">
        <v>0</v>
      </c>
      <c r="V376" s="56">
        <v>0</v>
      </c>
      <c r="W376" s="59" t="s">
        <v>2314</v>
      </c>
      <c r="X376" s="59" t="s">
        <v>2312</v>
      </c>
      <c r="Y376" s="59" t="str">
        <f t="shared" si="450"/>
        <v>CONSISTENTE</v>
      </c>
      <c r="Z376" s="59" t="str">
        <f t="shared" si="534"/>
        <v/>
      </c>
      <c r="AA376" s="66">
        <f>+VLOOKUP($E376,'[1]PLAN DE APLICACIÓN'!$B$11:$V$1115,16,FALSE)</f>
        <v>143615443</v>
      </c>
      <c r="AB376" s="66">
        <f>+VLOOKUP($E376,'[1]PLAN DE APLICACIÓN'!$B$11:$V$1115,17,FALSE)</f>
        <v>95482112</v>
      </c>
      <c r="AC376" s="66">
        <f>+VLOOKUP($E376,'[1]PLAN DE APLICACIÓN'!$B$11:$V$1115,18,FALSE)</f>
        <v>48133331</v>
      </c>
      <c r="AD376" s="66">
        <f>+VLOOKUP($E376,'[1]PLAN DE APLICACIÓN'!$B$11:$V$1115,19,FALSE)</f>
        <v>0</v>
      </c>
      <c r="AE376" s="66">
        <f>+VLOOKUP($E376,'[1]PLAN DE APLICACIÓN'!$B$11:$V$1115,20,FALSE)</f>
        <v>0</v>
      </c>
      <c r="AF376" s="66">
        <f>+VLOOKUP($E376,'[1]PLAN DE APLICACIÓN'!$B$11:$V$1115,21,FALSE)</f>
        <v>0</v>
      </c>
      <c r="AG376" s="59" t="str">
        <f t="shared" si="451"/>
        <v>CONSISTENTE</v>
      </c>
      <c r="AH376" s="59" t="str">
        <f t="shared" si="452"/>
        <v>NO CONSISTENTE</v>
      </c>
      <c r="AI376" s="59" t="str">
        <f t="shared" si="453"/>
        <v>NO CONSISTENTE</v>
      </c>
      <c r="AJ376" s="59" t="str">
        <f t="shared" si="454"/>
        <v>CONSISTENTE</v>
      </c>
      <c r="AK376" s="59" t="str">
        <f t="shared" si="455"/>
        <v>CONSISTENTE</v>
      </c>
      <c r="AL376" s="59" t="str">
        <f t="shared" si="456"/>
        <v>CONSISTENTE</v>
      </c>
      <c r="AM376" s="56">
        <v>0</v>
      </c>
      <c r="AN376" s="56">
        <v>0</v>
      </c>
      <c r="AO376" s="56">
        <v>0</v>
      </c>
      <c r="AP376" s="56">
        <v>0</v>
      </c>
      <c r="AQ376" s="56">
        <v>0</v>
      </c>
      <c r="AR376" s="56">
        <v>0</v>
      </c>
      <c r="AS376" s="59">
        <v>0</v>
      </c>
      <c r="AT376" s="59" t="str">
        <f t="shared" si="457"/>
        <v>CONSISTENTE</v>
      </c>
      <c r="AU376" s="59" t="str">
        <f t="shared" si="458"/>
        <v>CONSISTENTE</v>
      </c>
      <c r="AV376" s="59" t="str">
        <f t="shared" si="459"/>
        <v>CONSISTENTE</v>
      </c>
      <c r="AW376" s="59" t="str">
        <f t="shared" si="460"/>
        <v>CONSISTENTE</v>
      </c>
      <c r="AX376" s="59" t="str">
        <f t="shared" si="461"/>
        <v>CONSISTENTE</v>
      </c>
      <c r="AY376" s="59" t="str">
        <f t="shared" si="462"/>
        <v>CONSISTENTE</v>
      </c>
      <c r="AZ376" s="56">
        <v>2551816</v>
      </c>
      <c r="BA376" s="56">
        <v>2551816</v>
      </c>
      <c r="BB376" s="56">
        <v>0</v>
      </c>
      <c r="BC376" s="56">
        <v>0</v>
      </c>
      <c r="BD376" s="56">
        <v>0</v>
      </c>
      <c r="BE376" s="56">
        <v>0</v>
      </c>
      <c r="BF376" s="60">
        <v>1</v>
      </c>
      <c r="BG376" s="59" t="str">
        <f t="shared" si="463"/>
        <v>CONSISTENTE</v>
      </c>
      <c r="BH376" s="59" t="str">
        <f t="shared" si="464"/>
        <v>NO CONSISTENTE</v>
      </c>
      <c r="BI376" s="59" t="str">
        <f t="shared" si="465"/>
        <v>CONSISTENTE</v>
      </c>
      <c r="BJ376" s="59" t="str">
        <f t="shared" si="466"/>
        <v>CONSISTENTE</v>
      </c>
      <c r="BK376" s="59" t="str">
        <f t="shared" si="467"/>
        <v>CONSISTENTE</v>
      </c>
      <c r="BL376" s="59" t="str">
        <f t="shared" si="468"/>
        <v>CONSISTENTE</v>
      </c>
      <c r="BM376" s="59" t="str">
        <f t="shared" si="469"/>
        <v>CONSISTENTE</v>
      </c>
      <c r="BN376" s="59" t="str">
        <f t="shared" si="470"/>
        <v>CONSISTENTE</v>
      </c>
      <c r="BO376" s="59" t="str">
        <f t="shared" si="471"/>
        <v>CONSISTENTE</v>
      </c>
      <c r="BP376" s="59" t="str">
        <f t="shared" si="472"/>
        <v>CONSISTENTE</v>
      </c>
      <c r="BQ376" s="59" t="str">
        <f t="shared" si="473"/>
        <v>CONSISTENTE</v>
      </c>
      <c r="BR376" s="59" t="str">
        <f t="shared" si="474"/>
        <v>CONSISTENTE</v>
      </c>
      <c r="BS376" s="56">
        <v>0</v>
      </c>
      <c r="BT376" s="56">
        <v>0</v>
      </c>
      <c r="BU376" s="56">
        <v>0</v>
      </c>
      <c r="BV376" s="56">
        <v>0</v>
      </c>
      <c r="BW376" s="56">
        <v>0</v>
      </c>
      <c r="BX376" s="56">
        <v>0</v>
      </c>
      <c r="BY376" s="60">
        <v>1</v>
      </c>
      <c r="BZ376" s="59" t="str">
        <f t="shared" si="475"/>
        <v>CONSISTENTE</v>
      </c>
      <c r="CA376" s="59" t="str">
        <f t="shared" si="476"/>
        <v>NO CONSISTENTE</v>
      </c>
      <c r="CB376" s="59" t="str">
        <f t="shared" si="477"/>
        <v>CONSISTENTE</v>
      </c>
      <c r="CC376" s="59" t="str">
        <f t="shared" si="478"/>
        <v>CONSISTENTE</v>
      </c>
      <c r="CD376" s="59" t="str">
        <f t="shared" si="479"/>
        <v>CONSISTENTE</v>
      </c>
      <c r="CE376" s="59" t="str">
        <f t="shared" si="480"/>
        <v>CONSISTENTE</v>
      </c>
      <c r="CF376" s="56">
        <v>0</v>
      </c>
      <c r="CG376" s="56">
        <v>0</v>
      </c>
      <c r="CH376" s="56">
        <v>0</v>
      </c>
      <c r="CI376" s="56">
        <v>0</v>
      </c>
      <c r="CJ376" s="56">
        <v>0</v>
      </c>
      <c r="CK376" s="56">
        <v>0</v>
      </c>
      <c r="CL376" s="60">
        <v>1</v>
      </c>
      <c r="CM376" s="59" t="str">
        <f t="shared" si="481"/>
        <v>CONSISTENTE</v>
      </c>
      <c r="CN376" s="59" t="str">
        <f t="shared" si="482"/>
        <v>NO CONSISTENTE</v>
      </c>
      <c r="CO376" s="59" t="str">
        <f t="shared" si="483"/>
        <v>CONSISTENTE</v>
      </c>
      <c r="CP376" s="59" t="str">
        <f t="shared" si="484"/>
        <v>CONSISTENTE</v>
      </c>
      <c r="CQ376" s="59" t="str">
        <f t="shared" si="485"/>
        <v>CONSISTENTE</v>
      </c>
      <c r="CR376" s="59" t="str">
        <f t="shared" si="486"/>
        <v>CONSISTENTE</v>
      </c>
      <c r="CS376" s="59" t="str">
        <f t="shared" si="487"/>
        <v>CONSISTENTE</v>
      </c>
      <c r="CT376" s="59" t="str">
        <f t="shared" si="488"/>
        <v>CONSISTENTE</v>
      </c>
      <c r="CU376" s="59" t="str">
        <f t="shared" si="489"/>
        <v>CONSISTENTE</v>
      </c>
      <c r="CV376" s="59" t="str">
        <f t="shared" si="490"/>
        <v>CONSISTENTE</v>
      </c>
      <c r="CW376" s="59" t="str">
        <f t="shared" si="491"/>
        <v>CONSISTENTE</v>
      </c>
      <c r="CX376" s="59" t="str">
        <f t="shared" si="492"/>
        <v>CONSISTENTE</v>
      </c>
      <c r="CY376" s="56">
        <f t="shared" si="493"/>
        <v>143615443</v>
      </c>
      <c r="CZ376" s="56">
        <f t="shared" si="494"/>
        <v>95482112</v>
      </c>
      <c r="DA376" s="56">
        <f t="shared" si="495"/>
        <v>48133331</v>
      </c>
      <c r="DB376" s="56">
        <f t="shared" si="496"/>
        <v>0</v>
      </c>
      <c r="DC376" s="56">
        <f t="shared" si="497"/>
        <v>0</v>
      </c>
      <c r="DD376" s="56">
        <f t="shared" si="498"/>
        <v>0</v>
      </c>
      <c r="DE376" s="90">
        <f t="shared" si="499"/>
        <v>0</v>
      </c>
      <c r="DF376" s="90">
        <f t="shared" si="500"/>
        <v>0</v>
      </c>
      <c r="DG376" s="90">
        <f t="shared" si="501"/>
        <v>0</v>
      </c>
      <c r="DH376" s="90">
        <f t="shared" si="502"/>
        <v>0</v>
      </c>
      <c r="DI376" s="90">
        <f t="shared" si="503"/>
        <v>0</v>
      </c>
      <c r="DJ376" s="98">
        <f t="shared" si="504"/>
        <v>0</v>
      </c>
      <c r="DK376" s="103">
        <f t="shared" si="505"/>
        <v>146167259</v>
      </c>
      <c r="DL376" s="91">
        <f t="shared" si="506"/>
        <v>98033928</v>
      </c>
      <c r="DM376" s="91">
        <f t="shared" si="507"/>
        <v>48133331</v>
      </c>
      <c r="DN376" s="91">
        <f t="shared" si="508"/>
        <v>0</v>
      </c>
      <c r="DO376" s="91">
        <f t="shared" si="509"/>
        <v>0</v>
      </c>
      <c r="DP376" s="91">
        <f t="shared" si="510"/>
        <v>0</v>
      </c>
      <c r="DQ376" s="125" t="str">
        <f t="shared" si="511"/>
        <v>NO CONSISTENTE</v>
      </c>
      <c r="DR376" s="147">
        <v>0</v>
      </c>
      <c r="DS376" s="147">
        <v>0</v>
      </c>
      <c r="DT376" s="147">
        <v>0</v>
      </c>
      <c r="DU376" s="147">
        <v>0</v>
      </c>
      <c r="DV376" s="147">
        <v>0</v>
      </c>
      <c r="DW376" s="147">
        <v>0</v>
      </c>
      <c r="DX376" s="59">
        <f>+VLOOKUP($E376,'[2]Ejecución I Semestre 2016'!$B$11:$X$1115,10,FALSE)</f>
        <v>1</v>
      </c>
      <c r="DY376" s="68" t="str">
        <f t="shared" si="512"/>
        <v>CONSISTENTE</v>
      </c>
      <c r="DZ376" s="68" t="str">
        <f t="shared" si="513"/>
        <v>NO CONSISTENTE</v>
      </c>
      <c r="EA376" s="68" t="str">
        <f t="shared" si="514"/>
        <v>CONSISTENTE</v>
      </c>
      <c r="EB376" s="68" t="str">
        <f t="shared" si="515"/>
        <v>CONSISTENTE</v>
      </c>
      <c r="EC376" s="68" t="str">
        <f t="shared" si="516"/>
        <v>CONSISTENTE</v>
      </c>
      <c r="ED376" s="68" t="str">
        <f t="shared" si="517"/>
        <v>CONSISTENTE</v>
      </c>
      <c r="EE376" s="132">
        <f t="shared" si="518"/>
        <v>0</v>
      </c>
      <c r="EF376" s="131">
        <f t="shared" si="519"/>
        <v>0</v>
      </c>
      <c r="EG376" s="131">
        <f t="shared" si="520"/>
        <v>0</v>
      </c>
      <c r="EH376" s="131">
        <f t="shared" si="521"/>
        <v>0</v>
      </c>
      <c r="EI376" s="131">
        <f t="shared" si="522"/>
        <v>0</v>
      </c>
      <c r="EJ376" s="131">
        <f t="shared" si="523"/>
        <v>0</v>
      </c>
      <c r="EK376" s="131">
        <f t="shared" si="527"/>
        <v>146167259</v>
      </c>
      <c r="EL376" s="60">
        <f t="shared" si="528"/>
        <v>98033928</v>
      </c>
      <c r="EM376" s="60">
        <f t="shared" si="529"/>
        <v>48133331</v>
      </c>
      <c r="EN376" s="60">
        <f t="shared" si="530"/>
        <v>0</v>
      </c>
      <c r="EO376" s="60">
        <f t="shared" si="531"/>
        <v>0</v>
      </c>
      <c r="EP376" s="60">
        <f t="shared" si="532"/>
        <v>0</v>
      </c>
      <c r="EQ376" s="90" t="str">
        <f t="shared" si="533"/>
        <v>NO CONSISTENTE</v>
      </c>
    </row>
    <row r="377" spans="1:147" ht="15" customHeight="1" x14ac:dyDescent="0.2">
      <c r="A377" s="53" t="s">
        <v>558</v>
      </c>
      <c r="B377" s="56">
        <f t="shared" si="524"/>
        <v>576215914.09000003</v>
      </c>
      <c r="C377" s="59" t="str">
        <f t="shared" si="525"/>
        <v>SI</v>
      </c>
      <c r="E377" s="53" t="s">
        <v>727</v>
      </c>
      <c r="F377" s="55" t="s">
        <v>720</v>
      </c>
      <c r="G377" s="61" t="s">
        <v>728</v>
      </c>
      <c r="H377" s="56">
        <v>1006540722.11</v>
      </c>
      <c r="I377" s="56">
        <v>0</v>
      </c>
      <c r="J377" s="56">
        <v>396759490.01999998</v>
      </c>
      <c r="K377" s="56">
        <v>33565318</v>
      </c>
      <c r="L377" s="56">
        <v>0</v>
      </c>
      <c r="M377" s="56">
        <v>0</v>
      </c>
      <c r="N377" s="57">
        <v>576215914.09000003</v>
      </c>
      <c r="O377" s="58">
        <f t="shared" si="447"/>
        <v>0</v>
      </c>
      <c r="P377" s="59" t="str">
        <f t="shared" si="448"/>
        <v>CONSISTENTE</v>
      </c>
      <c r="Q377" s="87" t="str">
        <f t="shared" si="449"/>
        <v>OK</v>
      </c>
      <c r="R377" s="56">
        <v>0</v>
      </c>
      <c r="S377" s="56">
        <v>0</v>
      </c>
      <c r="T377" s="56">
        <v>0</v>
      </c>
      <c r="U377" s="56">
        <v>576215914.09000003</v>
      </c>
      <c r="V377" s="56">
        <v>0</v>
      </c>
      <c r="W377" s="59" t="s">
        <v>2314</v>
      </c>
      <c r="X377" s="59" t="s">
        <v>2312</v>
      </c>
      <c r="Y377" s="59" t="str">
        <f t="shared" si="450"/>
        <v>CONSISTENTE</v>
      </c>
      <c r="Z377" s="59" t="str">
        <f t="shared" si="534"/>
        <v/>
      </c>
      <c r="AA377" s="66">
        <f>+VLOOKUP($E377,'[1]PLAN DE APLICACIÓN'!$B$11:$V$1115,16,FALSE)</f>
        <v>116024479</v>
      </c>
      <c r="AB377" s="66">
        <f>+VLOOKUP($E377,'[1]PLAN DE APLICACIÓN'!$B$11:$V$1115,17,FALSE)</f>
        <v>66024479</v>
      </c>
      <c r="AC377" s="66">
        <f>+VLOOKUP($E377,'[1]PLAN DE APLICACIÓN'!$B$11:$V$1115,18,FALSE)</f>
        <v>50000000</v>
      </c>
      <c r="AD377" s="66">
        <f>+VLOOKUP($E377,'[1]PLAN DE APLICACIÓN'!$B$11:$V$1115,19,FALSE)</f>
        <v>0</v>
      </c>
      <c r="AE377" s="66">
        <f>+VLOOKUP($E377,'[1]PLAN DE APLICACIÓN'!$B$11:$V$1115,20,FALSE)</f>
        <v>0</v>
      </c>
      <c r="AF377" s="66">
        <f>+VLOOKUP($E377,'[1]PLAN DE APLICACIÓN'!$B$11:$V$1115,21,FALSE)</f>
        <v>0</v>
      </c>
      <c r="AG377" s="59" t="str">
        <f t="shared" si="451"/>
        <v>CONSISTENTE</v>
      </c>
      <c r="AH377" s="59" t="str">
        <f t="shared" si="452"/>
        <v>NO CONSISTENTE</v>
      </c>
      <c r="AI377" s="59" t="str">
        <f t="shared" si="453"/>
        <v>NO CONSISTENTE</v>
      </c>
      <c r="AJ377" s="59" t="str">
        <f t="shared" si="454"/>
        <v>CONSISTENTE</v>
      </c>
      <c r="AK377" s="59" t="str">
        <f t="shared" si="455"/>
        <v>CONSISTENTE</v>
      </c>
      <c r="AL377" s="59" t="str">
        <f t="shared" si="456"/>
        <v>CONSISTENTE</v>
      </c>
      <c r="AM377" s="56">
        <v>116024479</v>
      </c>
      <c r="AN377" s="56">
        <v>66024479</v>
      </c>
      <c r="AO377" s="56">
        <v>50000000</v>
      </c>
      <c r="AP377" s="56">
        <v>0</v>
      </c>
      <c r="AQ377" s="56">
        <v>0</v>
      </c>
      <c r="AR377" s="56">
        <v>0</v>
      </c>
      <c r="AS377" s="59">
        <v>1</v>
      </c>
      <c r="AT377" s="59" t="str">
        <f t="shared" si="457"/>
        <v>CONSISTENTE</v>
      </c>
      <c r="AU377" s="59" t="str">
        <f t="shared" si="458"/>
        <v>NO CONSISTENTE</v>
      </c>
      <c r="AV377" s="59" t="str">
        <f t="shared" si="459"/>
        <v>NO CONSISTENTE</v>
      </c>
      <c r="AW377" s="59" t="str">
        <f t="shared" si="460"/>
        <v>CONSISTENTE</v>
      </c>
      <c r="AX377" s="59" t="str">
        <f t="shared" si="461"/>
        <v>CONSISTENTE</v>
      </c>
      <c r="AY377" s="59" t="str">
        <f t="shared" si="462"/>
        <v>CONSISTENTE</v>
      </c>
      <c r="AZ377" s="56">
        <v>0</v>
      </c>
      <c r="BA377" s="56">
        <v>0</v>
      </c>
      <c r="BB377" s="56">
        <v>0</v>
      </c>
      <c r="BC377" s="56">
        <v>0</v>
      </c>
      <c r="BD377" s="56">
        <v>0</v>
      </c>
      <c r="BE377" s="56">
        <v>0</v>
      </c>
      <c r="BF377" s="60">
        <v>1</v>
      </c>
      <c r="BG377" s="59" t="str">
        <f t="shared" si="463"/>
        <v>CONSISTENTE</v>
      </c>
      <c r="BH377" s="59" t="str">
        <f t="shared" si="464"/>
        <v>CONSISTENTE</v>
      </c>
      <c r="BI377" s="59" t="str">
        <f t="shared" si="465"/>
        <v>CONSISTENTE</v>
      </c>
      <c r="BJ377" s="59" t="str">
        <f t="shared" si="466"/>
        <v>CONSISTENTE</v>
      </c>
      <c r="BK377" s="59" t="str">
        <f t="shared" si="467"/>
        <v>CONSISTENTE</v>
      </c>
      <c r="BL377" s="59" t="str">
        <f t="shared" si="468"/>
        <v>CONSISTENTE</v>
      </c>
      <c r="BM377" s="59" t="str">
        <f t="shared" si="469"/>
        <v>NO CONSISTENTE</v>
      </c>
      <c r="BN377" s="59" t="str">
        <f t="shared" si="470"/>
        <v>NO CONSISTENTE</v>
      </c>
      <c r="BO377" s="59" t="str">
        <f t="shared" si="471"/>
        <v>NO CONSISTENTE</v>
      </c>
      <c r="BP377" s="59" t="str">
        <f t="shared" si="472"/>
        <v>CONSISTENTE</v>
      </c>
      <c r="BQ377" s="59" t="str">
        <f t="shared" si="473"/>
        <v>CONSISTENTE</v>
      </c>
      <c r="BR377" s="59" t="str">
        <f t="shared" si="474"/>
        <v>CONSISTENTE</v>
      </c>
      <c r="BS377" s="56">
        <v>116024479</v>
      </c>
      <c r="BT377" s="56">
        <v>66024479</v>
      </c>
      <c r="BU377" s="56">
        <v>50000000</v>
      </c>
      <c r="BV377" s="56">
        <v>0</v>
      </c>
      <c r="BW377" s="56">
        <v>0</v>
      </c>
      <c r="BX377" s="56">
        <v>0</v>
      </c>
      <c r="BY377" s="60">
        <v>1</v>
      </c>
      <c r="BZ377" s="59" t="str">
        <f t="shared" si="475"/>
        <v>CONSISTENTE</v>
      </c>
      <c r="CA377" s="59" t="str">
        <f t="shared" si="476"/>
        <v>NO CONSISTENTE</v>
      </c>
      <c r="CB377" s="59" t="str">
        <f t="shared" si="477"/>
        <v>NO CONSISTENTE</v>
      </c>
      <c r="CC377" s="59" t="str">
        <f t="shared" si="478"/>
        <v>CONSISTENTE</v>
      </c>
      <c r="CD377" s="59" t="str">
        <f t="shared" si="479"/>
        <v>CONSISTENTE</v>
      </c>
      <c r="CE377" s="59" t="str">
        <f t="shared" si="480"/>
        <v>CONSISTENTE</v>
      </c>
      <c r="CF377" s="56">
        <v>116024479</v>
      </c>
      <c r="CG377" s="56">
        <v>66024479</v>
      </c>
      <c r="CH377" s="56">
        <v>50000000</v>
      </c>
      <c r="CI377" s="56">
        <v>0</v>
      </c>
      <c r="CJ377" s="56">
        <v>0</v>
      </c>
      <c r="CK377" s="56">
        <v>0</v>
      </c>
      <c r="CL377" s="60">
        <v>1</v>
      </c>
      <c r="CM377" s="59" t="str">
        <f t="shared" si="481"/>
        <v>CONSISTENTE</v>
      </c>
      <c r="CN377" s="59" t="str">
        <f t="shared" si="482"/>
        <v>NO CONSISTENTE</v>
      </c>
      <c r="CO377" s="59" t="str">
        <f t="shared" si="483"/>
        <v>NO CONSISTENTE</v>
      </c>
      <c r="CP377" s="59" t="str">
        <f t="shared" si="484"/>
        <v>CONSISTENTE</v>
      </c>
      <c r="CQ377" s="59" t="str">
        <f t="shared" si="485"/>
        <v>CONSISTENTE</v>
      </c>
      <c r="CR377" s="59" t="str">
        <f t="shared" si="486"/>
        <v>CONSISTENTE</v>
      </c>
      <c r="CS377" s="59" t="str">
        <f t="shared" si="487"/>
        <v>CONSISTENTE</v>
      </c>
      <c r="CT377" s="59" t="str">
        <f t="shared" si="488"/>
        <v>CONSISTENTE</v>
      </c>
      <c r="CU377" s="59" t="str">
        <f t="shared" si="489"/>
        <v>CONSISTENTE</v>
      </c>
      <c r="CV377" s="59" t="str">
        <f t="shared" si="490"/>
        <v>CONSISTENTE</v>
      </c>
      <c r="CW377" s="59" t="str">
        <f t="shared" si="491"/>
        <v>CONSISTENTE</v>
      </c>
      <c r="CX377" s="59" t="str">
        <f t="shared" si="492"/>
        <v>CONSISTENTE</v>
      </c>
      <c r="CY377" s="56">
        <f t="shared" si="493"/>
        <v>692240393.09000003</v>
      </c>
      <c r="CZ377" s="56">
        <f t="shared" si="494"/>
        <v>66024479</v>
      </c>
      <c r="DA377" s="56">
        <f t="shared" si="495"/>
        <v>50000000</v>
      </c>
      <c r="DB377" s="56">
        <f t="shared" si="496"/>
        <v>0</v>
      </c>
      <c r="DC377" s="56">
        <f t="shared" si="497"/>
        <v>576215914.09000003</v>
      </c>
      <c r="DD377" s="56">
        <f t="shared" si="498"/>
        <v>0</v>
      </c>
      <c r="DE377" s="90">
        <f t="shared" si="499"/>
        <v>0</v>
      </c>
      <c r="DF377" s="90">
        <f t="shared" si="500"/>
        <v>0</v>
      </c>
      <c r="DG377" s="90">
        <f t="shared" si="501"/>
        <v>0</v>
      </c>
      <c r="DH377" s="90">
        <f t="shared" si="502"/>
        <v>0</v>
      </c>
      <c r="DI377" s="90">
        <f t="shared" si="503"/>
        <v>0</v>
      </c>
      <c r="DJ377" s="98">
        <f t="shared" si="504"/>
        <v>0</v>
      </c>
      <c r="DK377" s="103">
        <f t="shared" si="505"/>
        <v>348073437</v>
      </c>
      <c r="DL377" s="91">
        <f t="shared" si="506"/>
        <v>198073437</v>
      </c>
      <c r="DM377" s="91">
        <f t="shared" si="507"/>
        <v>150000000</v>
      </c>
      <c r="DN377" s="91">
        <f t="shared" si="508"/>
        <v>0</v>
      </c>
      <c r="DO377" s="91">
        <f t="shared" si="509"/>
        <v>0</v>
      </c>
      <c r="DP377" s="91">
        <f t="shared" si="510"/>
        <v>0</v>
      </c>
      <c r="DQ377" s="125" t="str">
        <f t="shared" si="511"/>
        <v>CONSISTENTE</v>
      </c>
      <c r="DR377" s="147">
        <v>0</v>
      </c>
      <c r="DS377" s="147">
        <v>0</v>
      </c>
      <c r="DT377" s="147">
        <v>0</v>
      </c>
      <c r="DU377" s="147">
        <v>0</v>
      </c>
      <c r="DV377" s="147">
        <v>0</v>
      </c>
      <c r="DW377" s="147">
        <v>0</v>
      </c>
      <c r="DX377" s="59">
        <f>+VLOOKUP($E377,'[2]Ejecución I Semestre 2016'!$B$11:$X$1115,10,FALSE)</f>
        <v>1</v>
      </c>
      <c r="DY377" s="68" t="str">
        <f t="shared" si="512"/>
        <v>CONSISTENTE</v>
      </c>
      <c r="DZ377" s="68" t="str">
        <f t="shared" si="513"/>
        <v>NO CONSISTENTE</v>
      </c>
      <c r="EA377" s="68" t="str">
        <f t="shared" si="514"/>
        <v>NO CONSISTENTE</v>
      </c>
      <c r="EB377" s="68" t="str">
        <f t="shared" si="515"/>
        <v>CONSISTENTE</v>
      </c>
      <c r="EC377" s="68" t="str">
        <f t="shared" si="516"/>
        <v>CONSISTENTE</v>
      </c>
      <c r="ED377" s="68" t="str">
        <f t="shared" si="517"/>
        <v>CONSISTENTE</v>
      </c>
      <c r="EE377" s="132">
        <f t="shared" si="518"/>
        <v>0</v>
      </c>
      <c r="EF377" s="131">
        <f t="shared" si="519"/>
        <v>0</v>
      </c>
      <c r="EG377" s="131">
        <f t="shared" si="520"/>
        <v>0</v>
      </c>
      <c r="EH377" s="131">
        <f t="shared" si="521"/>
        <v>0</v>
      </c>
      <c r="EI377" s="131">
        <f t="shared" si="522"/>
        <v>0</v>
      </c>
      <c r="EJ377" s="131">
        <f t="shared" si="523"/>
        <v>0</v>
      </c>
      <c r="EK377" s="131">
        <f t="shared" si="527"/>
        <v>348073437</v>
      </c>
      <c r="EL377" s="60">
        <f t="shared" si="528"/>
        <v>198073437</v>
      </c>
      <c r="EM377" s="60">
        <f t="shared" si="529"/>
        <v>150000000</v>
      </c>
      <c r="EN377" s="60">
        <f t="shared" si="530"/>
        <v>0</v>
      </c>
      <c r="EO377" s="60">
        <f t="shared" si="531"/>
        <v>0</v>
      </c>
      <c r="EP377" s="60">
        <f t="shared" si="532"/>
        <v>0</v>
      </c>
      <c r="EQ377" s="90" t="str">
        <f t="shared" si="533"/>
        <v>CONSISTENTE</v>
      </c>
    </row>
    <row r="378" spans="1:147" ht="15" customHeight="1" x14ac:dyDescent="0.2">
      <c r="A378" s="53" t="s">
        <v>560</v>
      </c>
      <c r="B378" s="56">
        <f t="shared" si="524"/>
        <v>0</v>
      </c>
      <c r="C378" s="59" t="str">
        <f t="shared" si="525"/>
        <v>NO</v>
      </c>
      <c r="E378" s="53" t="s">
        <v>729</v>
      </c>
      <c r="F378" s="55" t="s">
        <v>720</v>
      </c>
      <c r="G378" s="61" t="s">
        <v>730</v>
      </c>
      <c r="H378" s="56">
        <v>330834920.83999997</v>
      </c>
      <c r="I378" s="56">
        <v>0</v>
      </c>
      <c r="J378" s="56">
        <v>0</v>
      </c>
      <c r="K378" s="56">
        <v>141033835</v>
      </c>
      <c r="L378" s="56">
        <v>0</v>
      </c>
      <c r="M378" s="56">
        <v>0</v>
      </c>
      <c r="N378" s="57">
        <v>189801085.83999997</v>
      </c>
      <c r="O378" s="58">
        <f t="shared" si="447"/>
        <v>0</v>
      </c>
      <c r="P378" s="59" t="str">
        <f t="shared" si="448"/>
        <v>CONSISTENTE</v>
      </c>
      <c r="Q378" s="87" t="str">
        <f t="shared" si="449"/>
        <v>OK</v>
      </c>
      <c r="R378" s="56">
        <v>0</v>
      </c>
      <c r="S378" s="56">
        <v>0</v>
      </c>
      <c r="T378" s="56">
        <v>0</v>
      </c>
      <c r="U378" s="56">
        <v>0</v>
      </c>
      <c r="V378" s="56">
        <v>0</v>
      </c>
      <c r="W378" s="59" t="s">
        <v>2314</v>
      </c>
      <c r="X378" s="59" t="s">
        <v>2312</v>
      </c>
      <c r="Y378" s="59" t="str">
        <f t="shared" si="450"/>
        <v>CONSISTENTE</v>
      </c>
      <c r="Z378" s="59" t="str">
        <f t="shared" si="534"/>
        <v/>
      </c>
      <c r="AA378" s="66">
        <f>+VLOOKUP($E378,'[1]PLAN DE APLICACIÓN'!$B$11:$V$1115,16,FALSE)</f>
        <v>0</v>
      </c>
      <c r="AB378" s="66">
        <f>+VLOOKUP($E378,'[1]PLAN DE APLICACIÓN'!$B$11:$V$1115,17,FALSE)</f>
        <v>0</v>
      </c>
      <c r="AC378" s="66">
        <f>+VLOOKUP($E378,'[1]PLAN DE APLICACIÓN'!$B$11:$V$1115,18,FALSE)</f>
        <v>0</v>
      </c>
      <c r="AD378" s="66">
        <f>+VLOOKUP($E378,'[1]PLAN DE APLICACIÓN'!$B$11:$V$1115,19,FALSE)</f>
        <v>0</v>
      </c>
      <c r="AE378" s="66">
        <f>+VLOOKUP($E378,'[1]PLAN DE APLICACIÓN'!$B$11:$V$1115,20,FALSE)</f>
        <v>0</v>
      </c>
      <c r="AF378" s="66">
        <f>+VLOOKUP($E378,'[1]PLAN DE APLICACIÓN'!$B$11:$V$1115,21,FALSE)</f>
        <v>0</v>
      </c>
      <c r="AG378" s="59" t="str">
        <f t="shared" si="451"/>
        <v>CONSISTENTE</v>
      </c>
      <c r="AH378" s="59" t="str">
        <f t="shared" si="452"/>
        <v>CONSISTENTE</v>
      </c>
      <c r="AI378" s="59" t="str">
        <f t="shared" si="453"/>
        <v>CONSISTENTE</v>
      </c>
      <c r="AJ378" s="59" t="str">
        <f t="shared" si="454"/>
        <v>CONSISTENTE</v>
      </c>
      <c r="AK378" s="59" t="str">
        <f t="shared" si="455"/>
        <v>CONSISTENTE</v>
      </c>
      <c r="AL378" s="59" t="str">
        <f t="shared" si="456"/>
        <v>CONSISTENTE</v>
      </c>
      <c r="AM378" s="56">
        <v>0</v>
      </c>
      <c r="AN378" s="56">
        <v>0</v>
      </c>
      <c r="AO378" s="56">
        <v>0</v>
      </c>
      <c r="AP378" s="56">
        <v>0</v>
      </c>
      <c r="AQ378" s="56">
        <v>0</v>
      </c>
      <c r="AR378" s="56">
        <v>0</v>
      </c>
      <c r="AS378" s="59">
        <v>1</v>
      </c>
      <c r="AT378" s="59" t="str">
        <f t="shared" si="457"/>
        <v>CONSISTENTE</v>
      </c>
      <c r="AU378" s="59" t="str">
        <f t="shared" si="458"/>
        <v>CONSISTENTE</v>
      </c>
      <c r="AV378" s="59" t="str">
        <f t="shared" si="459"/>
        <v>CONSISTENTE</v>
      </c>
      <c r="AW378" s="59" t="str">
        <f t="shared" si="460"/>
        <v>CONSISTENTE</v>
      </c>
      <c r="AX378" s="59" t="str">
        <f t="shared" si="461"/>
        <v>CONSISTENTE</v>
      </c>
      <c r="AY378" s="59" t="str">
        <f t="shared" si="462"/>
        <v>CONSISTENTE</v>
      </c>
      <c r="AZ378" s="56">
        <v>0</v>
      </c>
      <c r="BA378" s="56">
        <v>0</v>
      </c>
      <c r="BB378" s="56">
        <v>0</v>
      </c>
      <c r="BC378" s="56">
        <v>0</v>
      </c>
      <c r="BD378" s="56">
        <v>0</v>
      </c>
      <c r="BE378" s="56">
        <v>0</v>
      </c>
      <c r="BF378" s="60">
        <v>1</v>
      </c>
      <c r="BG378" s="59" t="str">
        <f t="shared" si="463"/>
        <v>CONSISTENTE</v>
      </c>
      <c r="BH378" s="59" t="str">
        <f t="shared" si="464"/>
        <v>CONSISTENTE</v>
      </c>
      <c r="BI378" s="59" t="str">
        <f t="shared" si="465"/>
        <v>CONSISTENTE</v>
      </c>
      <c r="BJ378" s="59" t="str">
        <f t="shared" si="466"/>
        <v>CONSISTENTE</v>
      </c>
      <c r="BK378" s="59" t="str">
        <f t="shared" si="467"/>
        <v>CONSISTENTE</v>
      </c>
      <c r="BL378" s="59" t="str">
        <f t="shared" si="468"/>
        <v>CONSISTENTE</v>
      </c>
      <c r="BM378" s="59" t="str">
        <f t="shared" si="469"/>
        <v>CONSISTENTE</v>
      </c>
      <c r="BN378" s="59" t="str">
        <f t="shared" si="470"/>
        <v>CONSISTENTE</v>
      </c>
      <c r="BO378" s="59" t="str">
        <f t="shared" si="471"/>
        <v>CONSISTENTE</v>
      </c>
      <c r="BP378" s="59" t="str">
        <f t="shared" si="472"/>
        <v>CONSISTENTE</v>
      </c>
      <c r="BQ378" s="59" t="str">
        <f t="shared" si="473"/>
        <v>CONSISTENTE</v>
      </c>
      <c r="BR378" s="59" t="str">
        <f t="shared" si="474"/>
        <v>CONSISTENTE</v>
      </c>
      <c r="BS378" s="56">
        <v>85062543</v>
      </c>
      <c r="BT378" s="56">
        <v>85062543</v>
      </c>
      <c r="BU378" s="56">
        <v>0</v>
      </c>
      <c r="BV378" s="56">
        <v>0</v>
      </c>
      <c r="BW378" s="56">
        <v>0</v>
      </c>
      <c r="BX378" s="56">
        <v>0</v>
      </c>
      <c r="BY378" s="60">
        <v>1</v>
      </c>
      <c r="BZ378" s="59" t="str">
        <f t="shared" si="475"/>
        <v>CONSISTENTE</v>
      </c>
      <c r="CA378" s="59" t="str">
        <f t="shared" si="476"/>
        <v>NO CONSISTENTE</v>
      </c>
      <c r="CB378" s="59" t="str">
        <f t="shared" si="477"/>
        <v>CONSISTENTE</v>
      </c>
      <c r="CC378" s="59" t="str">
        <f t="shared" si="478"/>
        <v>CONSISTENTE</v>
      </c>
      <c r="CD378" s="59" t="str">
        <f t="shared" si="479"/>
        <v>CONSISTENTE</v>
      </c>
      <c r="CE378" s="59" t="str">
        <f t="shared" si="480"/>
        <v>CONSISTENTE</v>
      </c>
      <c r="CF378" s="56">
        <v>0</v>
      </c>
      <c r="CG378" s="56">
        <v>0</v>
      </c>
      <c r="CH378" s="56">
        <v>0</v>
      </c>
      <c r="CI378" s="56">
        <v>0</v>
      </c>
      <c r="CJ378" s="56">
        <v>0</v>
      </c>
      <c r="CK378" s="56">
        <v>0</v>
      </c>
      <c r="CL378" s="60">
        <v>1</v>
      </c>
      <c r="CM378" s="59" t="str">
        <f t="shared" si="481"/>
        <v>CONSISTENTE</v>
      </c>
      <c r="CN378" s="59" t="str">
        <f t="shared" si="482"/>
        <v>CONSISTENTE</v>
      </c>
      <c r="CO378" s="59" t="str">
        <f t="shared" si="483"/>
        <v>CONSISTENTE</v>
      </c>
      <c r="CP378" s="59" t="str">
        <f t="shared" si="484"/>
        <v>CONSISTENTE</v>
      </c>
      <c r="CQ378" s="59" t="str">
        <f t="shared" si="485"/>
        <v>CONSISTENTE</v>
      </c>
      <c r="CR378" s="59" t="str">
        <f t="shared" si="486"/>
        <v>CONSISTENTE</v>
      </c>
      <c r="CS378" s="59" t="str">
        <f t="shared" si="487"/>
        <v>NO CONSISTENTE</v>
      </c>
      <c r="CT378" s="59" t="str">
        <f t="shared" si="488"/>
        <v>NO CONSISTENTE</v>
      </c>
      <c r="CU378" s="59" t="str">
        <f t="shared" si="489"/>
        <v>CONSISTENTE</v>
      </c>
      <c r="CV378" s="59" t="str">
        <f t="shared" si="490"/>
        <v>CONSISTENTE</v>
      </c>
      <c r="CW378" s="59" t="str">
        <f t="shared" si="491"/>
        <v>CONSISTENTE</v>
      </c>
      <c r="CX378" s="59" t="str">
        <f t="shared" si="492"/>
        <v>CONSISTENTE</v>
      </c>
      <c r="CY378" s="56">
        <f t="shared" si="493"/>
        <v>0</v>
      </c>
      <c r="CZ378" s="56">
        <f t="shared" si="494"/>
        <v>0</v>
      </c>
      <c r="DA378" s="56">
        <f t="shared" si="495"/>
        <v>0</v>
      </c>
      <c r="DB378" s="56">
        <f t="shared" si="496"/>
        <v>0</v>
      </c>
      <c r="DC378" s="56">
        <f t="shared" si="497"/>
        <v>0</v>
      </c>
      <c r="DD378" s="56">
        <f t="shared" si="498"/>
        <v>0</v>
      </c>
      <c r="DE378" s="90">
        <f t="shared" si="499"/>
        <v>0</v>
      </c>
      <c r="DF378" s="90">
        <f t="shared" si="500"/>
        <v>0</v>
      </c>
      <c r="DG378" s="90">
        <f t="shared" si="501"/>
        <v>0</v>
      </c>
      <c r="DH378" s="90">
        <f t="shared" si="502"/>
        <v>0</v>
      </c>
      <c r="DI378" s="90">
        <f t="shared" si="503"/>
        <v>0</v>
      </c>
      <c r="DJ378" s="98">
        <f t="shared" si="504"/>
        <v>0</v>
      </c>
      <c r="DK378" s="103">
        <f t="shared" si="505"/>
        <v>85062543</v>
      </c>
      <c r="DL378" s="91">
        <f t="shared" si="506"/>
        <v>85062543</v>
      </c>
      <c r="DM378" s="91">
        <f t="shared" si="507"/>
        <v>0</v>
      </c>
      <c r="DN378" s="91">
        <f t="shared" si="508"/>
        <v>0</v>
      </c>
      <c r="DO378" s="91">
        <f t="shared" si="509"/>
        <v>0</v>
      </c>
      <c r="DP378" s="91">
        <f t="shared" si="510"/>
        <v>0</v>
      </c>
      <c r="DQ378" s="125" t="str">
        <f t="shared" si="511"/>
        <v>NO CONSISTENTE</v>
      </c>
      <c r="DR378" s="147">
        <v>0</v>
      </c>
      <c r="DS378" s="147">
        <v>0</v>
      </c>
      <c r="DT378" s="147">
        <v>0</v>
      </c>
      <c r="DU378" s="147">
        <v>0</v>
      </c>
      <c r="DV378" s="147">
        <v>0</v>
      </c>
      <c r="DW378" s="147">
        <v>0</v>
      </c>
      <c r="DX378" s="59">
        <f>+VLOOKUP($E378,'[2]Ejecución I Semestre 2016'!$B$11:$X$1115,10,FALSE)</f>
        <v>1</v>
      </c>
      <c r="DY378" s="68" t="str">
        <f t="shared" si="512"/>
        <v>CONSISTENTE</v>
      </c>
      <c r="DZ378" s="68" t="str">
        <f t="shared" si="513"/>
        <v>CONSISTENTE</v>
      </c>
      <c r="EA378" s="68" t="str">
        <f t="shared" si="514"/>
        <v>CONSISTENTE</v>
      </c>
      <c r="EB378" s="68" t="str">
        <f t="shared" si="515"/>
        <v>CONSISTENTE</v>
      </c>
      <c r="EC378" s="68" t="str">
        <f t="shared" si="516"/>
        <v>CONSISTENTE</v>
      </c>
      <c r="ED378" s="68" t="str">
        <f t="shared" si="517"/>
        <v>CONSISTENTE</v>
      </c>
      <c r="EE378" s="132">
        <f t="shared" si="518"/>
        <v>0</v>
      </c>
      <c r="EF378" s="131">
        <f t="shared" si="519"/>
        <v>0</v>
      </c>
      <c r="EG378" s="131">
        <f t="shared" si="520"/>
        <v>0</v>
      </c>
      <c r="EH378" s="131">
        <f t="shared" si="521"/>
        <v>0</v>
      </c>
      <c r="EI378" s="131">
        <f t="shared" si="522"/>
        <v>0</v>
      </c>
      <c r="EJ378" s="131">
        <f t="shared" si="523"/>
        <v>0</v>
      </c>
      <c r="EK378" s="131">
        <f t="shared" si="527"/>
        <v>85062543</v>
      </c>
      <c r="EL378" s="60">
        <f t="shared" si="528"/>
        <v>85062543</v>
      </c>
      <c r="EM378" s="60">
        <f t="shared" si="529"/>
        <v>0</v>
      </c>
      <c r="EN378" s="60">
        <f t="shared" si="530"/>
        <v>0</v>
      </c>
      <c r="EO378" s="60">
        <f t="shared" si="531"/>
        <v>0</v>
      </c>
      <c r="EP378" s="60">
        <f t="shared" si="532"/>
        <v>0</v>
      </c>
      <c r="EQ378" s="90" t="str">
        <f t="shared" si="533"/>
        <v>NO CONSISTENTE</v>
      </c>
    </row>
    <row r="379" spans="1:147" ht="15" customHeight="1" x14ac:dyDescent="0.2">
      <c r="A379" s="53" t="s">
        <v>562</v>
      </c>
      <c r="B379" s="56">
        <f t="shared" si="524"/>
        <v>0</v>
      </c>
      <c r="C379" s="59" t="str">
        <f t="shared" si="525"/>
        <v>NO</v>
      </c>
      <c r="E379" s="53" t="s">
        <v>731</v>
      </c>
      <c r="F379" s="55" t="s">
        <v>720</v>
      </c>
      <c r="G379" s="61" t="s">
        <v>732</v>
      </c>
      <c r="H379" s="56">
        <v>265696229.38</v>
      </c>
      <c r="I379" s="56">
        <v>213252254.34999999</v>
      </c>
      <c r="J379" s="56">
        <v>0</v>
      </c>
      <c r="K379" s="56">
        <v>0</v>
      </c>
      <c r="L379" s="56">
        <v>0</v>
      </c>
      <c r="M379" s="56">
        <v>0</v>
      </c>
      <c r="N379" s="57">
        <v>52443975.030000001</v>
      </c>
      <c r="O379" s="58">
        <f t="shared" si="447"/>
        <v>0</v>
      </c>
      <c r="P379" s="59" t="str">
        <f t="shared" si="448"/>
        <v>CONSISTENTE</v>
      </c>
      <c r="Q379" s="87" t="str">
        <f t="shared" si="449"/>
        <v>OK</v>
      </c>
      <c r="R379" s="56">
        <v>0</v>
      </c>
      <c r="S379" s="56">
        <v>0</v>
      </c>
      <c r="T379" s="56">
        <v>0</v>
      </c>
      <c r="U379" s="56">
        <v>0</v>
      </c>
      <c r="V379" s="56">
        <v>0</v>
      </c>
      <c r="W379" s="59" t="s">
        <v>2314</v>
      </c>
      <c r="X379" s="59" t="s">
        <v>2312</v>
      </c>
      <c r="Y379" s="59" t="str">
        <f t="shared" si="450"/>
        <v>CONSISTENTE</v>
      </c>
      <c r="Z379" s="59" t="str">
        <f t="shared" si="534"/>
        <v/>
      </c>
      <c r="AA379" s="66">
        <f>+VLOOKUP($E379,'[1]PLAN DE APLICACIÓN'!$B$11:$V$1115,16,FALSE)</f>
        <v>0</v>
      </c>
      <c r="AB379" s="66">
        <f>+VLOOKUP($E379,'[1]PLAN DE APLICACIÓN'!$B$11:$V$1115,17,FALSE)</f>
        <v>0</v>
      </c>
      <c r="AC379" s="66">
        <f>+VLOOKUP($E379,'[1]PLAN DE APLICACIÓN'!$B$11:$V$1115,18,FALSE)</f>
        <v>0</v>
      </c>
      <c r="AD379" s="66">
        <f>+VLOOKUP($E379,'[1]PLAN DE APLICACIÓN'!$B$11:$V$1115,19,FALSE)</f>
        <v>0</v>
      </c>
      <c r="AE379" s="66">
        <f>+VLOOKUP($E379,'[1]PLAN DE APLICACIÓN'!$B$11:$V$1115,20,FALSE)</f>
        <v>0</v>
      </c>
      <c r="AF379" s="66">
        <f>+VLOOKUP($E379,'[1]PLAN DE APLICACIÓN'!$B$11:$V$1115,21,FALSE)</f>
        <v>0</v>
      </c>
      <c r="AG379" s="59" t="str">
        <f t="shared" si="451"/>
        <v>CONSISTENTE</v>
      </c>
      <c r="AH379" s="59" t="str">
        <f t="shared" si="452"/>
        <v>CONSISTENTE</v>
      </c>
      <c r="AI379" s="59" t="str">
        <f t="shared" si="453"/>
        <v>CONSISTENTE</v>
      </c>
      <c r="AJ379" s="59" t="str">
        <f t="shared" si="454"/>
        <v>CONSISTENTE</v>
      </c>
      <c r="AK379" s="59" t="str">
        <f t="shared" si="455"/>
        <v>CONSISTENTE</v>
      </c>
      <c r="AL379" s="59" t="str">
        <f t="shared" si="456"/>
        <v>CONSISTENTE</v>
      </c>
      <c r="AM379" s="56">
        <v>0</v>
      </c>
      <c r="AN379" s="56">
        <v>0</v>
      </c>
      <c r="AO379" s="56">
        <v>0</v>
      </c>
      <c r="AP379" s="56">
        <v>0</v>
      </c>
      <c r="AQ379" s="56">
        <v>0</v>
      </c>
      <c r="AR379" s="56">
        <v>0</v>
      </c>
      <c r="AS379" s="59">
        <v>0</v>
      </c>
      <c r="AT379" s="59" t="str">
        <f t="shared" si="457"/>
        <v>CONSISTENTE</v>
      </c>
      <c r="AU379" s="59" t="str">
        <f t="shared" si="458"/>
        <v>CONSISTENTE</v>
      </c>
      <c r="AV379" s="59" t="str">
        <f t="shared" si="459"/>
        <v>CONSISTENTE</v>
      </c>
      <c r="AW379" s="59" t="str">
        <f t="shared" si="460"/>
        <v>CONSISTENTE</v>
      </c>
      <c r="AX379" s="59" t="str">
        <f t="shared" si="461"/>
        <v>CONSISTENTE</v>
      </c>
      <c r="AY379" s="59" t="str">
        <f t="shared" si="462"/>
        <v>CONSISTENTE</v>
      </c>
      <c r="AZ379" s="56">
        <v>0</v>
      </c>
      <c r="BA379" s="56">
        <v>0</v>
      </c>
      <c r="BB379" s="56">
        <v>0</v>
      </c>
      <c r="BC379" s="56">
        <v>0</v>
      </c>
      <c r="BD379" s="56">
        <v>0</v>
      </c>
      <c r="BE379" s="56">
        <v>0</v>
      </c>
      <c r="BF379" s="60">
        <v>1</v>
      </c>
      <c r="BG379" s="59" t="str">
        <f t="shared" si="463"/>
        <v>CONSISTENTE</v>
      </c>
      <c r="BH379" s="59" t="str">
        <f t="shared" si="464"/>
        <v>CONSISTENTE</v>
      </c>
      <c r="BI379" s="59" t="str">
        <f t="shared" si="465"/>
        <v>CONSISTENTE</v>
      </c>
      <c r="BJ379" s="59" t="str">
        <f t="shared" si="466"/>
        <v>CONSISTENTE</v>
      </c>
      <c r="BK379" s="59" t="str">
        <f t="shared" si="467"/>
        <v>CONSISTENTE</v>
      </c>
      <c r="BL379" s="59" t="str">
        <f t="shared" si="468"/>
        <v>CONSISTENTE</v>
      </c>
      <c r="BM379" s="59" t="str">
        <f t="shared" si="469"/>
        <v>CONSISTENTE</v>
      </c>
      <c r="BN379" s="59" t="str">
        <f t="shared" si="470"/>
        <v>CONSISTENTE</v>
      </c>
      <c r="BO379" s="59" t="str">
        <f t="shared" si="471"/>
        <v>CONSISTENTE</v>
      </c>
      <c r="BP379" s="59" t="str">
        <f t="shared" si="472"/>
        <v>CONSISTENTE</v>
      </c>
      <c r="BQ379" s="59" t="str">
        <f t="shared" si="473"/>
        <v>CONSISTENTE</v>
      </c>
      <c r="BR379" s="59" t="str">
        <f t="shared" si="474"/>
        <v>CONSISTENTE</v>
      </c>
      <c r="BS379" s="56">
        <v>0</v>
      </c>
      <c r="BT379" s="56">
        <v>0</v>
      </c>
      <c r="BU379" s="56">
        <v>0</v>
      </c>
      <c r="BV379" s="56">
        <v>0</v>
      </c>
      <c r="BW379" s="56">
        <v>0</v>
      </c>
      <c r="BX379" s="56">
        <v>0</v>
      </c>
      <c r="BY379" s="60">
        <v>1</v>
      </c>
      <c r="BZ379" s="59" t="str">
        <f t="shared" si="475"/>
        <v>CONSISTENTE</v>
      </c>
      <c r="CA379" s="59" t="str">
        <f t="shared" si="476"/>
        <v>CONSISTENTE</v>
      </c>
      <c r="CB379" s="59" t="str">
        <f t="shared" si="477"/>
        <v>CONSISTENTE</v>
      </c>
      <c r="CC379" s="59" t="str">
        <f t="shared" si="478"/>
        <v>CONSISTENTE</v>
      </c>
      <c r="CD379" s="59" t="str">
        <f t="shared" si="479"/>
        <v>CONSISTENTE</v>
      </c>
      <c r="CE379" s="59" t="str">
        <f t="shared" si="480"/>
        <v>CONSISTENTE</v>
      </c>
      <c r="CF379" s="56">
        <v>0</v>
      </c>
      <c r="CG379" s="56">
        <v>0</v>
      </c>
      <c r="CH379" s="56">
        <v>0</v>
      </c>
      <c r="CI379" s="56">
        <v>0</v>
      </c>
      <c r="CJ379" s="56">
        <v>0</v>
      </c>
      <c r="CK379" s="56">
        <v>0</v>
      </c>
      <c r="CL379" s="60">
        <v>1</v>
      </c>
      <c r="CM379" s="59" t="str">
        <f t="shared" si="481"/>
        <v>CONSISTENTE</v>
      </c>
      <c r="CN379" s="59" t="str">
        <f t="shared" si="482"/>
        <v>CONSISTENTE</v>
      </c>
      <c r="CO379" s="59" t="str">
        <f t="shared" si="483"/>
        <v>CONSISTENTE</v>
      </c>
      <c r="CP379" s="59" t="str">
        <f t="shared" si="484"/>
        <v>CONSISTENTE</v>
      </c>
      <c r="CQ379" s="59" t="str">
        <f t="shared" si="485"/>
        <v>CONSISTENTE</v>
      </c>
      <c r="CR379" s="59" t="str">
        <f t="shared" si="486"/>
        <v>CONSISTENTE</v>
      </c>
      <c r="CS379" s="59" t="str">
        <f t="shared" si="487"/>
        <v>CONSISTENTE</v>
      </c>
      <c r="CT379" s="59" t="str">
        <f t="shared" si="488"/>
        <v>CONSISTENTE</v>
      </c>
      <c r="CU379" s="59" t="str">
        <f t="shared" si="489"/>
        <v>CONSISTENTE</v>
      </c>
      <c r="CV379" s="59" t="str">
        <f t="shared" si="490"/>
        <v>CONSISTENTE</v>
      </c>
      <c r="CW379" s="59" t="str">
        <f t="shared" si="491"/>
        <v>CONSISTENTE</v>
      </c>
      <c r="CX379" s="59" t="str">
        <f t="shared" si="492"/>
        <v>CONSISTENTE</v>
      </c>
      <c r="CY379" s="56">
        <f t="shared" si="493"/>
        <v>0</v>
      </c>
      <c r="CZ379" s="56">
        <f t="shared" si="494"/>
        <v>0</v>
      </c>
      <c r="DA379" s="56">
        <f t="shared" si="495"/>
        <v>0</v>
      </c>
      <c r="DB379" s="56">
        <f t="shared" si="496"/>
        <v>0</v>
      </c>
      <c r="DC379" s="56">
        <f t="shared" si="497"/>
        <v>0</v>
      </c>
      <c r="DD379" s="56">
        <f t="shared" si="498"/>
        <v>0</v>
      </c>
      <c r="DE379" s="90">
        <f t="shared" si="499"/>
        <v>0</v>
      </c>
      <c r="DF379" s="90">
        <f t="shared" si="500"/>
        <v>0</v>
      </c>
      <c r="DG379" s="90">
        <f t="shared" si="501"/>
        <v>0</v>
      </c>
      <c r="DH379" s="90">
        <f t="shared" si="502"/>
        <v>0</v>
      </c>
      <c r="DI379" s="90">
        <f t="shared" si="503"/>
        <v>0</v>
      </c>
      <c r="DJ379" s="98">
        <f t="shared" si="504"/>
        <v>0</v>
      </c>
      <c r="DK379" s="103">
        <f t="shared" si="505"/>
        <v>0</v>
      </c>
      <c r="DL379" s="91">
        <f t="shared" si="506"/>
        <v>0</v>
      </c>
      <c r="DM379" s="91">
        <f t="shared" si="507"/>
        <v>0</v>
      </c>
      <c r="DN379" s="91">
        <f t="shared" si="508"/>
        <v>0</v>
      </c>
      <c r="DO379" s="91">
        <f t="shared" si="509"/>
        <v>0</v>
      </c>
      <c r="DP379" s="91">
        <f t="shared" si="510"/>
        <v>0</v>
      </c>
      <c r="DQ379" s="125" t="str">
        <f t="shared" si="511"/>
        <v>CONSISTENTE</v>
      </c>
      <c r="DR379" s="147">
        <v>0</v>
      </c>
      <c r="DS379" s="147">
        <v>0</v>
      </c>
      <c r="DT379" s="147">
        <v>0</v>
      </c>
      <c r="DU379" s="147">
        <v>0</v>
      </c>
      <c r="DV379" s="147">
        <v>0</v>
      </c>
      <c r="DW379" s="147">
        <v>0</v>
      </c>
      <c r="DX379" s="59">
        <f>+VLOOKUP($E379,'[2]Ejecución I Semestre 2016'!$B$11:$X$1115,10,FALSE)</f>
        <v>1</v>
      </c>
      <c r="DY379" s="68" t="str">
        <f t="shared" si="512"/>
        <v>CONSISTENTE</v>
      </c>
      <c r="DZ379" s="68" t="str">
        <f t="shared" si="513"/>
        <v>CONSISTENTE</v>
      </c>
      <c r="EA379" s="68" t="str">
        <f t="shared" si="514"/>
        <v>CONSISTENTE</v>
      </c>
      <c r="EB379" s="68" t="str">
        <f t="shared" si="515"/>
        <v>CONSISTENTE</v>
      </c>
      <c r="EC379" s="68" t="str">
        <f t="shared" si="516"/>
        <v>CONSISTENTE</v>
      </c>
      <c r="ED379" s="68" t="str">
        <f t="shared" si="517"/>
        <v>CONSISTENTE</v>
      </c>
      <c r="EE379" s="132">
        <f t="shared" si="518"/>
        <v>0</v>
      </c>
      <c r="EF379" s="131">
        <f t="shared" si="519"/>
        <v>0</v>
      </c>
      <c r="EG379" s="131">
        <f t="shared" si="520"/>
        <v>0</v>
      </c>
      <c r="EH379" s="131">
        <f t="shared" si="521"/>
        <v>0</v>
      </c>
      <c r="EI379" s="131">
        <f t="shared" si="522"/>
        <v>0</v>
      </c>
      <c r="EJ379" s="131">
        <f t="shared" si="523"/>
        <v>0</v>
      </c>
      <c r="EK379" s="131">
        <f t="shared" si="527"/>
        <v>0</v>
      </c>
      <c r="EL379" s="60">
        <f t="shared" si="528"/>
        <v>0</v>
      </c>
      <c r="EM379" s="60">
        <f t="shared" si="529"/>
        <v>0</v>
      </c>
      <c r="EN379" s="60">
        <f t="shared" si="530"/>
        <v>0</v>
      </c>
      <c r="EO379" s="60">
        <f t="shared" si="531"/>
        <v>0</v>
      </c>
      <c r="EP379" s="60">
        <f t="shared" si="532"/>
        <v>0</v>
      </c>
      <c r="EQ379" s="90" t="str">
        <f t="shared" si="533"/>
        <v>CONSISTENTE</v>
      </c>
    </row>
    <row r="380" spans="1:147" ht="15" customHeight="1" x14ac:dyDescent="0.2">
      <c r="A380" s="53" t="s">
        <v>564</v>
      </c>
      <c r="B380" s="56">
        <f t="shared" si="524"/>
        <v>0</v>
      </c>
      <c r="C380" s="59" t="str">
        <f t="shared" si="525"/>
        <v>NO</v>
      </c>
      <c r="E380" s="53" t="s">
        <v>733</v>
      </c>
      <c r="F380" s="55" t="s">
        <v>720</v>
      </c>
      <c r="G380" s="61" t="s">
        <v>734</v>
      </c>
      <c r="H380" s="56">
        <v>15135748.35</v>
      </c>
      <c r="I380" s="56">
        <v>0</v>
      </c>
      <c r="J380" s="56">
        <v>0</v>
      </c>
      <c r="K380" s="56">
        <v>15135748.35</v>
      </c>
      <c r="L380" s="56">
        <v>0</v>
      </c>
      <c r="M380" s="56">
        <v>0</v>
      </c>
      <c r="N380" s="57">
        <v>0</v>
      </c>
      <c r="O380" s="58">
        <f t="shared" si="447"/>
        <v>0</v>
      </c>
      <c r="P380" s="59" t="str">
        <f t="shared" si="448"/>
        <v>CONSISTENTE</v>
      </c>
      <c r="Q380" s="87" t="str">
        <f t="shared" si="449"/>
        <v>OK</v>
      </c>
      <c r="R380" s="56">
        <v>0</v>
      </c>
      <c r="S380" s="56">
        <v>0</v>
      </c>
      <c r="T380" s="56">
        <v>0</v>
      </c>
      <c r="U380" s="56">
        <v>0</v>
      </c>
      <c r="V380" s="56">
        <v>0</v>
      </c>
      <c r="W380" s="59" t="s">
        <v>2315</v>
      </c>
      <c r="X380" s="59" t="s">
        <v>2313</v>
      </c>
      <c r="Y380" s="59" t="str">
        <f t="shared" si="450"/>
        <v>CONSISTENTE</v>
      </c>
      <c r="Z380" s="59" t="str">
        <f>+IF(Y380="NO CONSISTENTE","EL PLAN DE APLICACIÓN ES SUPERIOR A LOS RECURSOS SUSCEPTIBLES DE APLICACIÓN.","OK")</f>
        <v>OK</v>
      </c>
      <c r="AA380" s="66">
        <f>+VLOOKUP($E380,'[1]PLAN DE APLICACIÓN'!$B$11:$V$1115,16,FALSE)</f>
        <v>0</v>
      </c>
      <c r="AB380" s="66">
        <f>+VLOOKUP($E380,'[1]PLAN DE APLICACIÓN'!$B$11:$V$1115,17,FALSE)</f>
        <v>0</v>
      </c>
      <c r="AC380" s="66">
        <f>+VLOOKUP($E380,'[1]PLAN DE APLICACIÓN'!$B$11:$V$1115,18,FALSE)</f>
        <v>0</v>
      </c>
      <c r="AD380" s="66">
        <f>+VLOOKUP($E380,'[1]PLAN DE APLICACIÓN'!$B$11:$V$1115,19,FALSE)</f>
        <v>0</v>
      </c>
      <c r="AE380" s="66">
        <f>+VLOOKUP($E380,'[1]PLAN DE APLICACIÓN'!$B$11:$V$1115,20,FALSE)</f>
        <v>0</v>
      </c>
      <c r="AF380" s="66">
        <f>+VLOOKUP($E380,'[1]PLAN DE APLICACIÓN'!$B$11:$V$1115,21,FALSE)</f>
        <v>0</v>
      </c>
      <c r="AG380" s="59" t="str">
        <f t="shared" si="451"/>
        <v>CONSISTENTE</v>
      </c>
      <c r="AH380" s="59" t="str">
        <f t="shared" si="452"/>
        <v>CONSISTENTE</v>
      </c>
      <c r="AI380" s="59" t="str">
        <f t="shared" si="453"/>
        <v>CONSISTENTE</v>
      </c>
      <c r="AJ380" s="59" t="str">
        <f t="shared" si="454"/>
        <v>CONSISTENTE</v>
      </c>
      <c r="AK380" s="59" t="str">
        <f t="shared" si="455"/>
        <v>CONSISTENTE</v>
      </c>
      <c r="AL380" s="59" t="str">
        <f t="shared" si="456"/>
        <v>CONSISTENTE</v>
      </c>
      <c r="AM380" s="56">
        <v>0</v>
      </c>
      <c r="AN380" s="56">
        <v>0</v>
      </c>
      <c r="AO380" s="56">
        <v>0</v>
      </c>
      <c r="AP380" s="56">
        <v>0</v>
      </c>
      <c r="AQ380" s="56">
        <v>0</v>
      </c>
      <c r="AR380" s="56">
        <v>0</v>
      </c>
      <c r="AS380" s="59">
        <v>1</v>
      </c>
      <c r="AT380" s="59" t="str">
        <f t="shared" si="457"/>
        <v>CONSISTENTE</v>
      </c>
      <c r="AU380" s="59" t="str">
        <f t="shared" si="458"/>
        <v>CONSISTENTE</v>
      </c>
      <c r="AV380" s="59" t="str">
        <f t="shared" si="459"/>
        <v>CONSISTENTE</v>
      </c>
      <c r="AW380" s="59" t="str">
        <f t="shared" si="460"/>
        <v>CONSISTENTE</v>
      </c>
      <c r="AX380" s="59" t="str">
        <f t="shared" si="461"/>
        <v>CONSISTENTE</v>
      </c>
      <c r="AY380" s="59" t="str">
        <f t="shared" si="462"/>
        <v>CONSISTENTE</v>
      </c>
      <c r="AZ380" s="56">
        <v>0</v>
      </c>
      <c r="BA380" s="56">
        <v>0</v>
      </c>
      <c r="BB380" s="56">
        <v>0</v>
      </c>
      <c r="BC380" s="56">
        <v>0</v>
      </c>
      <c r="BD380" s="56">
        <v>0</v>
      </c>
      <c r="BE380" s="56">
        <v>0</v>
      </c>
      <c r="BF380" s="60">
        <v>1</v>
      </c>
      <c r="BG380" s="59" t="str">
        <f t="shared" si="463"/>
        <v>CONSISTENTE</v>
      </c>
      <c r="BH380" s="59" t="str">
        <f t="shared" si="464"/>
        <v>CONSISTENTE</v>
      </c>
      <c r="BI380" s="59" t="str">
        <f t="shared" si="465"/>
        <v>CONSISTENTE</v>
      </c>
      <c r="BJ380" s="59" t="str">
        <f t="shared" si="466"/>
        <v>CONSISTENTE</v>
      </c>
      <c r="BK380" s="59" t="str">
        <f t="shared" si="467"/>
        <v>CONSISTENTE</v>
      </c>
      <c r="BL380" s="59" t="str">
        <f t="shared" si="468"/>
        <v>CONSISTENTE</v>
      </c>
      <c r="BM380" s="59" t="str">
        <f t="shared" si="469"/>
        <v>CONSISTENTE</v>
      </c>
      <c r="BN380" s="59" t="str">
        <f t="shared" si="470"/>
        <v>CONSISTENTE</v>
      </c>
      <c r="BO380" s="59" t="str">
        <f t="shared" si="471"/>
        <v>CONSISTENTE</v>
      </c>
      <c r="BP380" s="59" t="str">
        <f t="shared" si="472"/>
        <v>CONSISTENTE</v>
      </c>
      <c r="BQ380" s="59" t="str">
        <f t="shared" si="473"/>
        <v>CONSISTENTE</v>
      </c>
      <c r="BR380" s="59" t="str">
        <f t="shared" si="474"/>
        <v>CONSISTENTE</v>
      </c>
      <c r="BS380" s="56">
        <v>0</v>
      </c>
      <c r="BT380" s="56">
        <v>0</v>
      </c>
      <c r="BU380" s="56">
        <v>0</v>
      </c>
      <c r="BV380" s="56">
        <v>0</v>
      </c>
      <c r="BW380" s="56">
        <v>0</v>
      </c>
      <c r="BX380" s="56">
        <v>0</v>
      </c>
      <c r="BY380" s="60">
        <v>0</v>
      </c>
      <c r="BZ380" s="59" t="str">
        <f t="shared" si="475"/>
        <v>CONSISTENTE</v>
      </c>
      <c r="CA380" s="59" t="str">
        <f t="shared" si="476"/>
        <v>CONSISTENTE</v>
      </c>
      <c r="CB380" s="59" t="str">
        <f t="shared" si="477"/>
        <v>CONSISTENTE</v>
      </c>
      <c r="CC380" s="59" t="str">
        <f t="shared" si="478"/>
        <v>CONSISTENTE</v>
      </c>
      <c r="CD380" s="59" t="str">
        <f t="shared" si="479"/>
        <v>CONSISTENTE</v>
      </c>
      <c r="CE380" s="59" t="str">
        <f t="shared" si="480"/>
        <v>CONSISTENTE</v>
      </c>
      <c r="CF380" s="56">
        <v>0</v>
      </c>
      <c r="CG380" s="56">
        <v>0</v>
      </c>
      <c r="CH380" s="56">
        <v>0</v>
      </c>
      <c r="CI380" s="56">
        <v>0</v>
      </c>
      <c r="CJ380" s="56">
        <v>0</v>
      </c>
      <c r="CK380" s="56">
        <v>0</v>
      </c>
      <c r="CL380" s="60">
        <v>1</v>
      </c>
      <c r="CM380" s="59" t="str">
        <f t="shared" si="481"/>
        <v>CONSISTENTE</v>
      </c>
      <c r="CN380" s="59" t="str">
        <f t="shared" si="482"/>
        <v>CONSISTENTE</v>
      </c>
      <c r="CO380" s="59" t="str">
        <f t="shared" si="483"/>
        <v>CONSISTENTE</v>
      </c>
      <c r="CP380" s="59" t="str">
        <f t="shared" si="484"/>
        <v>CONSISTENTE</v>
      </c>
      <c r="CQ380" s="59" t="str">
        <f t="shared" si="485"/>
        <v>CONSISTENTE</v>
      </c>
      <c r="CR380" s="59" t="str">
        <f t="shared" si="486"/>
        <v>CONSISTENTE</v>
      </c>
      <c r="CS380" s="59" t="str">
        <f t="shared" si="487"/>
        <v>CONSISTENTE</v>
      </c>
      <c r="CT380" s="59" t="str">
        <f t="shared" si="488"/>
        <v>CONSISTENTE</v>
      </c>
      <c r="CU380" s="59" t="str">
        <f t="shared" si="489"/>
        <v>CONSISTENTE</v>
      </c>
      <c r="CV380" s="59" t="str">
        <f t="shared" si="490"/>
        <v>CONSISTENTE</v>
      </c>
      <c r="CW380" s="59" t="str">
        <f t="shared" si="491"/>
        <v>CONSISTENTE</v>
      </c>
      <c r="CX380" s="59" t="str">
        <f t="shared" si="492"/>
        <v>CONSISTENTE</v>
      </c>
      <c r="CY380" s="56">
        <f t="shared" si="493"/>
        <v>0</v>
      </c>
      <c r="CZ380" s="56">
        <f t="shared" si="494"/>
        <v>0</v>
      </c>
      <c r="DA380" s="56">
        <f t="shared" si="495"/>
        <v>0</v>
      </c>
      <c r="DB380" s="56">
        <f t="shared" si="496"/>
        <v>0</v>
      </c>
      <c r="DC380" s="56">
        <f t="shared" si="497"/>
        <v>0</v>
      </c>
      <c r="DD380" s="56">
        <f t="shared" si="498"/>
        <v>0</v>
      </c>
      <c r="DE380" s="90">
        <f t="shared" si="499"/>
        <v>0</v>
      </c>
      <c r="DF380" s="90">
        <f t="shared" si="500"/>
        <v>0</v>
      </c>
      <c r="DG380" s="90">
        <f t="shared" si="501"/>
        <v>0</v>
      </c>
      <c r="DH380" s="90">
        <f t="shared" si="502"/>
        <v>0</v>
      </c>
      <c r="DI380" s="90">
        <f t="shared" si="503"/>
        <v>0</v>
      </c>
      <c r="DJ380" s="98">
        <f t="shared" si="504"/>
        <v>0</v>
      </c>
      <c r="DK380" s="103">
        <f t="shared" si="505"/>
        <v>0</v>
      </c>
      <c r="DL380" s="91">
        <f t="shared" si="506"/>
        <v>0</v>
      </c>
      <c r="DM380" s="91">
        <f t="shared" si="507"/>
        <v>0</v>
      </c>
      <c r="DN380" s="91">
        <f t="shared" si="508"/>
        <v>0</v>
      </c>
      <c r="DO380" s="91">
        <f t="shared" si="509"/>
        <v>0</v>
      </c>
      <c r="DP380" s="91">
        <f t="shared" si="510"/>
        <v>0</v>
      </c>
      <c r="DQ380" s="125" t="str">
        <f t="shared" si="511"/>
        <v>CONSISTENTE</v>
      </c>
      <c r="DR380" s="147">
        <v>0</v>
      </c>
      <c r="DS380" s="147">
        <v>0</v>
      </c>
      <c r="DT380" s="147">
        <v>0</v>
      </c>
      <c r="DU380" s="147">
        <v>0</v>
      </c>
      <c r="DV380" s="147">
        <v>0</v>
      </c>
      <c r="DW380" s="147">
        <v>0</v>
      </c>
      <c r="DX380" s="59">
        <f>+VLOOKUP($E380,'[2]Ejecución I Semestre 2016'!$B$11:$X$1115,10,FALSE)</f>
        <v>1</v>
      </c>
      <c r="DY380" s="68" t="str">
        <f t="shared" si="512"/>
        <v>CONSISTENTE</v>
      </c>
      <c r="DZ380" s="68" t="str">
        <f t="shared" si="513"/>
        <v>CONSISTENTE</v>
      </c>
      <c r="EA380" s="68" t="str">
        <f t="shared" si="514"/>
        <v>CONSISTENTE</v>
      </c>
      <c r="EB380" s="68" t="str">
        <f t="shared" si="515"/>
        <v>CONSISTENTE</v>
      </c>
      <c r="EC380" s="68" t="str">
        <f t="shared" si="516"/>
        <v>CONSISTENTE</v>
      </c>
      <c r="ED380" s="68" t="str">
        <f t="shared" si="517"/>
        <v>CONSISTENTE</v>
      </c>
      <c r="EE380" s="132">
        <f t="shared" si="518"/>
        <v>0</v>
      </c>
      <c r="EF380" s="131">
        <f t="shared" si="519"/>
        <v>0</v>
      </c>
      <c r="EG380" s="131">
        <f t="shared" si="520"/>
        <v>0</v>
      </c>
      <c r="EH380" s="131">
        <f t="shared" si="521"/>
        <v>0</v>
      </c>
      <c r="EI380" s="131">
        <f t="shared" si="522"/>
        <v>0</v>
      </c>
      <c r="EJ380" s="131">
        <f t="shared" si="523"/>
        <v>0</v>
      </c>
      <c r="EK380" s="131">
        <f t="shared" si="527"/>
        <v>0</v>
      </c>
      <c r="EL380" s="60">
        <f t="shared" si="528"/>
        <v>0</v>
      </c>
      <c r="EM380" s="60">
        <f t="shared" si="529"/>
        <v>0</v>
      </c>
      <c r="EN380" s="60">
        <f t="shared" si="530"/>
        <v>0</v>
      </c>
      <c r="EO380" s="60">
        <f t="shared" si="531"/>
        <v>0</v>
      </c>
      <c r="EP380" s="60">
        <f t="shared" si="532"/>
        <v>0</v>
      </c>
      <c r="EQ380" s="90" t="str">
        <f t="shared" si="533"/>
        <v>CONSISTENTE</v>
      </c>
    </row>
    <row r="381" spans="1:147" ht="15" customHeight="1" x14ac:dyDescent="0.2">
      <c r="A381" s="53" t="s">
        <v>566</v>
      </c>
      <c r="B381" s="56">
        <f t="shared" si="524"/>
        <v>0</v>
      </c>
      <c r="C381" s="59" t="str">
        <f t="shared" si="525"/>
        <v>NO</v>
      </c>
      <c r="E381" s="53" t="s">
        <v>735</v>
      </c>
      <c r="F381" s="55" t="s">
        <v>720</v>
      </c>
      <c r="G381" s="61" t="s">
        <v>736</v>
      </c>
      <c r="H381" s="56">
        <v>109858307.83</v>
      </c>
      <c r="I381" s="56">
        <v>96956659</v>
      </c>
      <c r="J381" s="56">
        <v>12901648.83</v>
      </c>
      <c r="K381" s="56">
        <v>0</v>
      </c>
      <c r="L381" s="56">
        <v>0</v>
      </c>
      <c r="M381" s="56">
        <v>0</v>
      </c>
      <c r="N381" s="57">
        <v>-1.862645149230957E-9</v>
      </c>
      <c r="O381" s="58">
        <f t="shared" si="447"/>
        <v>0</v>
      </c>
      <c r="P381" s="59" t="str">
        <f t="shared" si="448"/>
        <v>CONSISTENTE</v>
      </c>
      <c r="Q381" s="87" t="str">
        <f t="shared" si="449"/>
        <v>OK</v>
      </c>
      <c r="R381" s="56">
        <v>0</v>
      </c>
      <c r="S381" s="56">
        <v>0</v>
      </c>
      <c r="T381" s="56">
        <v>0</v>
      </c>
      <c r="U381" s="56">
        <v>0</v>
      </c>
      <c r="V381" s="56">
        <v>0</v>
      </c>
      <c r="W381" s="59" t="s">
        <v>2314</v>
      </c>
      <c r="X381" s="59" t="s">
        <v>2312</v>
      </c>
      <c r="Y381" s="59" t="str">
        <f t="shared" si="450"/>
        <v>NO CONSISTENTE</v>
      </c>
      <c r="Z381" s="59" t="str">
        <f t="shared" ref="Z381:Z396" si="535">+IF(Y381="NO CONSISTENTE","EL PLAN DE APLICACIÓN ES SUPERIOR A LOS RECURSOS SUSCEPTIBLES DE APLICACIÓN.","")</f>
        <v>EL PLAN DE APLICACIÓN ES SUPERIOR A LOS RECURSOS SUSCEPTIBLES DE APLICACIÓN.</v>
      </c>
      <c r="AA381" s="66">
        <f>+VLOOKUP($E381,'[1]PLAN DE APLICACIÓN'!$B$11:$V$1115,16,FALSE)</f>
        <v>0</v>
      </c>
      <c r="AB381" s="66">
        <f>+VLOOKUP($E381,'[1]PLAN DE APLICACIÓN'!$B$11:$V$1115,17,FALSE)</f>
        <v>0</v>
      </c>
      <c r="AC381" s="66">
        <f>+VLOOKUP($E381,'[1]PLAN DE APLICACIÓN'!$B$11:$V$1115,18,FALSE)</f>
        <v>0</v>
      </c>
      <c r="AD381" s="66">
        <f>+VLOOKUP($E381,'[1]PLAN DE APLICACIÓN'!$B$11:$V$1115,19,FALSE)</f>
        <v>0</v>
      </c>
      <c r="AE381" s="66">
        <f>+VLOOKUP($E381,'[1]PLAN DE APLICACIÓN'!$B$11:$V$1115,20,FALSE)</f>
        <v>0</v>
      </c>
      <c r="AF381" s="66">
        <f>+VLOOKUP($E381,'[1]PLAN DE APLICACIÓN'!$B$11:$V$1115,21,FALSE)</f>
        <v>0</v>
      </c>
      <c r="AG381" s="59" t="str">
        <f t="shared" si="451"/>
        <v>CONSISTENTE</v>
      </c>
      <c r="AH381" s="59" t="str">
        <f t="shared" si="452"/>
        <v>CONSISTENTE</v>
      </c>
      <c r="AI381" s="59" t="str">
        <f t="shared" si="453"/>
        <v>CONSISTENTE</v>
      </c>
      <c r="AJ381" s="59" t="str">
        <f t="shared" si="454"/>
        <v>CONSISTENTE</v>
      </c>
      <c r="AK381" s="59" t="str">
        <f t="shared" si="455"/>
        <v>CONSISTENTE</v>
      </c>
      <c r="AL381" s="59" t="str">
        <f t="shared" si="456"/>
        <v>CONSISTENTE</v>
      </c>
      <c r="AM381" s="56">
        <v>0</v>
      </c>
      <c r="AN381" s="56">
        <v>0</v>
      </c>
      <c r="AO381" s="56">
        <v>0</v>
      </c>
      <c r="AP381" s="56">
        <v>0</v>
      </c>
      <c r="AQ381" s="56">
        <v>0</v>
      </c>
      <c r="AR381" s="56">
        <v>0</v>
      </c>
      <c r="AS381" s="59">
        <v>1</v>
      </c>
      <c r="AT381" s="59" t="str">
        <f t="shared" si="457"/>
        <v>CONSISTENTE</v>
      </c>
      <c r="AU381" s="59" t="str">
        <f t="shared" si="458"/>
        <v>CONSISTENTE</v>
      </c>
      <c r="AV381" s="59" t="str">
        <f t="shared" si="459"/>
        <v>CONSISTENTE</v>
      </c>
      <c r="AW381" s="59" t="str">
        <f t="shared" si="460"/>
        <v>CONSISTENTE</v>
      </c>
      <c r="AX381" s="59" t="str">
        <f t="shared" si="461"/>
        <v>CONSISTENTE</v>
      </c>
      <c r="AY381" s="59" t="str">
        <f t="shared" si="462"/>
        <v>CONSISTENTE</v>
      </c>
      <c r="AZ381" s="56">
        <v>0</v>
      </c>
      <c r="BA381" s="56">
        <v>0</v>
      </c>
      <c r="BB381" s="56">
        <v>0</v>
      </c>
      <c r="BC381" s="56">
        <v>0</v>
      </c>
      <c r="BD381" s="56">
        <v>0</v>
      </c>
      <c r="BE381" s="56">
        <v>0</v>
      </c>
      <c r="BF381" s="60">
        <v>1</v>
      </c>
      <c r="BG381" s="59" t="str">
        <f t="shared" si="463"/>
        <v>CONSISTENTE</v>
      </c>
      <c r="BH381" s="59" t="str">
        <f t="shared" si="464"/>
        <v>CONSISTENTE</v>
      </c>
      <c r="BI381" s="59" t="str">
        <f t="shared" si="465"/>
        <v>CONSISTENTE</v>
      </c>
      <c r="BJ381" s="59" t="str">
        <f t="shared" si="466"/>
        <v>CONSISTENTE</v>
      </c>
      <c r="BK381" s="59" t="str">
        <f t="shared" si="467"/>
        <v>CONSISTENTE</v>
      </c>
      <c r="BL381" s="59" t="str">
        <f t="shared" si="468"/>
        <v>CONSISTENTE</v>
      </c>
      <c r="BM381" s="59" t="str">
        <f t="shared" si="469"/>
        <v>CONSISTENTE</v>
      </c>
      <c r="BN381" s="59" t="str">
        <f t="shared" si="470"/>
        <v>CONSISTENTE</v>
      </c>
      <c r="BO381" s="59" t="str">
        <f t="shared" si="471"/>
        <v>CONSISTENTE</v>
      </c>
      <c r="BP381" s="59" t="str">
        <f t="shared" si="472"/>
        <v>CONSISTENTE</v>
      </c>
      <c r="BQ381" s="59" t="str">
        <f t="shared" si="473"/>
        <v>CONSISTENTE</v>
      </c>
      <c r="BR381" s="59" t="str">
        <f t="shared" si="474"/>
        <v>CONSISTENTE</v>
      </c>
      <c r="BS381" s="56">
        <v>0</v>
      </c>
      <c r="BT381" s="56">
        <v>0</v>
      </c>
      <c r="BU381" s="56">
        <v>0</v>
      </c>
      <c r="BV381" s="56">
        <v>0</v>
      </c>
      <c r="BW381" s="56">
        <v>0</v>
      </c>
      <c r="BX381" s="56">
        <v>0</v>
      </c>
      <c r="BY381" s="60">
        <v>1</v>
      </c>
      <c r="BZ381" s="59" t="str">
        <f t="shared" si="475"/>
        <v>CONSISTENTE</v>
      </c>
      <c r="CA381" s="59" t="str">
        <f t="shared" si="476"/>
        <v>CONSISTENTE</v>
      </c>
      <c r="CB381" s="59" t="str">
        <f t="shared" si="477"/>
        <v>CONSISTENTE</v>
      </c>
      <c r="CC381" s="59" t="str">
        <f t="shared" si="478"/>
        <v>CONSISTENTE</v>
      </c>
      <c r="CD381" s="59" t="str">
        <f t="shared" si="479"/>
        <v>CONSISTENTE</v>
      </c>
      <c r="CE381" s="59" t="str">
        <f t="shared" si="480"/>
        <v>CONSISTENTE</v>
      </c>
      <c r="CF381" s="56">
        <v>0</v>
      </c>
      <c r="CG381" s="56">
        <v>0</v>
      </c>
      <c r="CH381" s="56">
        <v>0</v>
      </c>
      <c r="CI381" s="56">
        <v>0</v>
      </c>
      <c r="CJ381" s="56">
        <v>0</v>
      </c>
      <c r="CK381" s="56">
        <v>0</v>
      </c>
      <c r="CL381" s="60">
        <v>1</v>
      </c>
      <c r="CM381" s="59" t="str">
        <f t="shared" si="481"/>
        <v>CONSISTENTE</v>
      </c>
      <c r="CN381" s="59" t="str">
        <f t="shared" si="482"/>
        <v>CONSISTENTE</v>
      </c>
      <c r="CO381" s="59" t="str">
        <f t="shared" si="483"/>
        <v>CONSISTENTE</v>
      </c>
      <c r="CP381" s="59" t="str">
        <f t="shared" si="484"/>
        <v>CONSISTENTE</v>
      </c>
      <c r="CQ381" s="59" t="str">
        <f t="shared" si="485"/>
        <v>CONSISTENTE</v>
      </c>
      <c r="CR381" s="59" t="str">
        <f t="shared" si="486"/>
        <v>CONSISTENTE</v>
      </c>
      <c r="CS381" s="59" t="str">
        <f t="shared" si="487"/>
        <v>CONSISTENTE</v>
      </c>
      <c r="CT381" s="59" t="str">
        <f t="shared" si="488"/>
        <v>CONSISTENTE</v>
      </c>
      <c r="CU381" s="59" t="str">
        <f t="shared" si="489"/>
        <v>CONSISTENTE</v>
      </c>
      <c r="CV381" s="59" t="str">
        <f t="shared" si="490"/>
        <v>CONSISTENTE</v>
      </c>
      <c r="CW381" s="59" t="str">
        <f t="shared" si="491"/>
        <v>CONSISTENTE</v>
      </c>
      <c r="CX381" s="59" t="str">
        <f t="shared" si="492"/>
        <v>CONSISTENTE</v>
      </c>
      <c r="CY381" s="56">
        <f t="shared" si="493"/>
        <v>0</v>
      </c>
      <c r="CZ381" s="56">
        <f t="shared" si="494"/>
        <v>0</v>
      </c>
      <c r="DA381" s="56">
        <f t="shared" si="495"/>
        <v>0</v>
      </c>
      <c r="DB381" s="56">
        <f t="shared" si="496"/>
        <v>0</v>
      </c>
      <c r="DC381" s="56">
        <f t="shared" si="497"/>
        <v>0</v>
      </c>
      <c r="DD381" s="56">
        <f t="shared" si="498"/>
        <v>0</v>
      </c>
      <c r="DE381" s="90">
        <f t="shared" si="499"/>
        <v>0</v>
      </c>
      <c r="DF381" s="90">
        <f t="shared" si="500"/>
        <v>0</v>
      </c>
      <c r="DG381" s="90">
        <f t="shared" si="501"/>
        <v>0</v>
      </c>
      <c r="DH381" s="90">
        <f t="shared" si="502"/>
        <v>0</v>
      </c>
      <c r="DI381" s="90">
        <f t="shared" si="503"/>
        <v>0</v>
      </c>
      <c r="DJ381" s="98">
        <f t="shared" si="504"/>
        <v>0</v>
      </c>
      <c r="DK381" s="103">
        <f t="shared" si="505"/>
        <v>0</v>
      </c>
      <c r="DL381" s="91">
        <f t="shared" si="506"/>
        <v>0</v>
      </c>
      <c r="DM381" s="91">
        <f t="shared" si="507"/>
        <v>0</v>
      </c>
      <c r="DN381" s="91">
        <f t="shared" si="508"/>
        <v>0</v>
      </c>
      <c r="DO381" s="91">
        <f t="shared" si="509"/>
        <v>0</v>
      </c>
      <c r="DP381" s="91">
        <f t="shared" si="510"/>
        <v>0</v>
      </c>
      <c r="DQ381" s="125" t="str">
        <f t="shared" si="511"/>
        <v>CONSISTENTE</v>
      </c>
      <c r="DR381" s="147">
        <v>0</v>
      </c>
      <c r="DS381" s="147">
        <v>0</v>
      </c>
      <c r="DT381" s="147">
        <v>0</v>
      </c>
      <c r="DU381" s="147">
        <v>0</v>
      </c>
      <c r="DV381" s="147">
        <v>0</v>
      </c>
      <c r="DW381" s="147">
        <v>0</v>
      </c>
      <c r="DX381" s="59">
        <f>+VLOOKUP($E381,'[2]Ejecución I Semestre 2016'!$B$11:$X$1115,10,FALSE)</f>
        <v>1</v>
      </c>
      <c r="DY381" s="68" t="str">
        <f t="shared" si="512"/>
        <v>CONSISTENTE</v>
      </c>
      <c r="DZ381" s="68" t="str">
        <f t="shared" si="513"/>
        <v>CONSISTENTE</v>
      </c>
      <c r="EA381" s="68" t="str">
        <f t="shared" si="514"/>
        <v>CONSISTENTE</v>
      </c>
      <c r="EB381" s="68" t="str">
        <f t="shared" si="515"/>
        <v>CONSISTENTE</v>
      </c>
      <c r="EC381" s="68" t="str">
        <f t="shared" si="516"/>
        <v>CONSISTENTE</v>
      </c>
      <c r="ED381" s="68" t="str">
        <f t="shared" si="517"/>
        <v>CONSISTENTE</v>
      </c>
      <c r="EE381" s="132">
        <f t="shared" si="518"/>
        <v>0</v>
      </c>
      <c r="EF381" s="131">
        <f t="shared" si="519"/>
        <v>0</v>
      </c>
      <c r="EG381" s="131">
        <f t="shared" si="520"/>
        <v>0</v>
      </c>
      <c r="EH381" s="131">
        <f t="shared" si="521"/>
        <v>0</v>
      </c>
      <c r="EI381" s="131">
        <f t="shared" si="522"/>
        <v>0</v>
      </c>
      <c r="EJ381" s="131">
        <f t="shared" si="523"/>
        <v>0</v>
      </c>
      <c r="EK381" s="131">
        <f t="shared" si="527"/>
        <v>0</v>
      </c>
      <c r="EL381" s="60">
        <f t="shared" si="528"/>
        <v>0</v>
      </c>
      <c r="EM381" s="60">
        <f t="shared" si="529"/>
        <v>0</v>
      </c>
      <c r="EN381" s="60">
        <f t="shared" si="530"/>
        <v>0</v>
      </c>
      <c r="EO381" s="60">
        <f t="shared" si="531"/>
        <v>0</v>
      </c>
      <c r="EP381" s="60">
        <f t="shared" si="532"/>
        <v>0</v>
      </c>
      <c r="EQ381" s="90" t="str">
        <f t="shared" si="533"/>
        <v>CONSISTENTE</v>
      </c>
    </row>
    <row r="382" spans="1:147" ht="15" customHeight="1" x14ac:dyDescent="0.2">
      <c r="A382" s="53" t="s">
        <v>568</v>
      </c>
      <c r="B382" s="56">
        <f t="shared" si="524"/>
        <v>0</v>
      </c>
      <c r="C382" s="59" t="str">
        <f t="shared" si="525"/>
        <v>NO</v>
      </c>
      <c r="E382" s="53" t="s">
        <v>737</v>
      </c>
      <c r="F382" s="55" t="s">
        <v>720</v>
      </c>
      <c r="G382" s="61" t="s">
        <v>738</v>
      </c>
      <c r="H382" s="56">
        <v>0</v>
      </c>
      <c r="I382" s="56">
        <v>0</v>
      </c>
      <c r="J382" s="56">
        <v>0</v>
      </c>
      <c r="K382" s="56">
        <v>0</v>
      </c>
      <c r="L382" s="56">
        <v>0</v>
      </c>
      <c r="M382" s="56">
        <v>0</v>
      </c>
      <c r="N382" s="57">
        <v>0</v>
      </c>
      <c r="O382" s="58">
        <f t="shared" si="447"/>
        <v>0</v>
      </c>
      <c r="P382" s="59" t="str">
        <f t="shared" si="448"/>
        <v>CONSISTENTE</v>
      </c>
      <c r="Q382" s="87" t="str">
        <f t="shared" si="449"/>
        <v>OK</v>
      </c>
      <c r="R382" s="56">
        <v>0</v>
      </c>
      <c r="S382" s="56">
        <v>0</v>
      </c>
      <c r="T382" s="56">
        <v>0</v>
      </c>
      <c r="U382" s="56">
        <v>0</v>
      </c>
      <c r="V382" s="56">
        <v>0</v>
      </c>
      <c r="W382" s="59" t="s">
        <v>2314</v>
      </c>
      <c r="X382" s="59" t="s">
        <v>2312</v>
      </c>
      <c r="Y382" s="59" t="str">
        <f t="shared" si="450"/>
        <v>CONSISTENTE</v>
      </c>
      <c r="Z382" s="59" t="str">
        <f t="shared" si="535"/>
        <v/>
      </c>
      <c r="AA382" s="66">
        <f>+VLOOKUP($E382,'[1]PLAN DE APLICACIÓN'!$B$11:$V$1115,16,FALSE)</f>
        <v>0</v>
      </c>
      <c r="AB382" s="66">
        <f>+VLOOKUP($E382,'[1]PLAN DE APLICACIÓN'!$B$11:$V$1115,17,FALSE)</f>
        <v>0</v>
      </c>
      <c r="AC382" s="66">
        <f>+VLOOKUP($E382,'[1]PLAN DE APLICACIÓN'!$B$11:$V$1115,18,FALSE)</f>
        <v>0</v>
      </c>
      <c r="AD382" s="66">
        <f>+VLOOKUP($E382,'[1]PLAN DE APLICACIÓN'!$B$11:$V$1115,19,FALSE)</f>
        <v>0</v>
      </c>
      <c r="AE382" s="66">
        <f>+VLOOKUP($E382,'[1]PLAN DE APLICACIÓN'!$B$11:$V$1115,20,FALSE)</f>
        <v>0</v>
      </c>
      <c r="AF382" s="66">
        <f>+VLOOKUP($E382,'[1]PLAN DE APLICACIÓN'!$B$11:$V$1115,21,FALSE)</f>
        <v>0</v>
      </c>
      <c r="AG382" s="59" t="str">
        <f t="shared" si="451"/>
        <v>CONSISTENTE</v>
      </c>
      <c r="AH382" s="59" t="str">
        <f t="shared" si="452"/>
        <v>CONSISTENTE</v>
      </c>
      <c r="AI382" s="59" t="str">
        <f t="shared" si="453"/>
        <v>CONSISTENTE</v>
      </c>
      <c r="AJ382" s="59" t="str">
        <f t="shared" si="454"/>
        <v>CONSISTENTE</v>
      </c>
      <c r="AK382" s="59" t="str">
        <f t="shared" si="455"/>
        <v>CONSISTENTE</v>
      </c>
      <c r="AL382" s="59" t="str">
        <f t="shared" si="456"/>
        <v>CONSISTENTE</v>
      </c>
      <c r="AM382" s="56">
        <v>0</v>
      </c>
      <c r="AN382" s="56">
        <v>0</v>
      </c>
      <c r="AO382" s="56">
        <v>0</v>
      </c>
      <c r="AP382" s="56">
        <v>0</v>
      </c>
      <c r="AQ382" s="56">
        <v>0</v>
      </c>
      <c r="AR382" s="56">
        <v>0</v>
      </c>
      <c r="AS382" s="59">
        <v>1</v>
      </c>
      <c r="AT382" s="59" t="str">
        <f t="shared" si="457"/>
        <v>CONSISTENTE</v>
      </c>
      <c r="AU382" s="59" t="str">
        <f t="shared" si="458"/>
        <v>CONSISTENTE</v>
      </c>
      <c r="AV382" s="59" t="str">
        <f t="shared" si="459"/>
        <v>CONSISTENTE</v>
      </c>
      <c r="AW382" s="59" t="str">
        <f t="shared" si="460"/>
        <v>CONSISTENTE</v>
      </c>
      <c r="AX382" s="59" t="str">
        <f t="shared" si="461"/>
        <v>CONSISTENTE</v>
      </c>
      <c r="AY382" s="59" t="str">
        <f t="shared" si="462"/>
        <v>CONSISTENTE</v>
      </c>
      <c r="AZ382" s="56">
        <v>0</v>
      </c>
      <c r="BA382" s="56">
        <v>0</v>
      </c>
      <c r="BB382" s="56">
        <v>0</v>
      </c>
      <c r="BC382" s="56">
        <v>0</v>
      </c>
      <c r="BD382" s="56">
        <v>0</v>
      </c>
      <c r="BE382" s="56">
        <v>0</v>
      </c>
      <c r="BF382" s="60">
        <v>1</v>
      </c>
      <c r="BG382" s="59" t="str">
        <f t="shared" si="463"/>
        <v>CONSISTENTE</v>
      </c>
      <c r="BH382" s="59" t="str">
        <f t="shared" si="464"/>
        <v>CONSISTENTE</v>
      </c>
      <c r="BI382" s="59" t="str">
        <f t="shared" si="465"/>
        <v>CONSISTENTE</v>
      </c>
      <c r="BJ382" s="59" t="str">
        <f t="shared" si="466"/>
        <v>CONSISTENTE</v>
      </c>
      <c r="BK382" s="59" t="str">
        <f t="shared" si="467"/>
        <v>CONSISTENTE</v>
      </c>
      <c r="BL382" s="59" t="str">
        <f t="shared" si="468"/>
        <v>CONSISTENTE</v>
      </c>
      <c r="BM382" s="59" t="str">
        <f t="shared" si="469"/>
        <v>CONSISTENTE</v>
      </c>
      <c r="BN382" s="59" t="str">
        <f t="shared" si="470"/>
        <v>CONSISTENTE</v>
      </c>
      <c r="BO382" s="59" t="str">
        <f t="shared" si="471"/>
        <v>CONSISTENTE</v>
      </c>
      <c r="BP382" s="59" t="str">
        <f t="shared" si="472"/>
        <v>CONSISTENTE</v>
      </c>
      <c r="BQ382" s="59" t="str">
        <f t="shared" si="473"/>
        <v>CONSISTENTE</v>
      </c>
      <c r="BR382" s="59" t="str">
        <f t="shared" si="474"/>
        <v>CONSISTENTE</v>
      </c>
      <c r="BS382" s="56">
        <v>0</v>
      </c>
      <c r="BT382" s="56">
        <v>0</v>
      </c>
      <c r="BU382" s="56">
        <v>0</v>
      </c>
      <c r="BV382" s="56">
        <v>0</v>
      </c>
      <c r="BW382" s="56">
        <v>0</v>
      </c>
      <c r="BX382" s="56">
        <v>0</v>
      </c>
      <c r="BY382" s="60">
        <v>1</v>
      </c>
      <c r="BZ382" s="59" t="str">
        <f t="shared" si="475"/>
        <v>CONSISTENTE</v>
      </c>
      <c r="CA382" s="59" t="str">
        <f t="shared" si="476"/>
        <v>CONSISTENTE</v>
      </c>
      <c r="CB382" s="59" t="str">
        <f t="shared" si="477"/>
        <v>CONSISTENTE</v>
      </c>
      <c r="CC382" s="59" t="str">
        <f t="shared" si="478"/>
        <v>CONSISTENTE</v>
      </c>
      <c r="CD382" s="59" t="str">
        <f t="shared" si="479"/>
        <v>CONSISTENTE</v>
      </c>
      <c r="CE382" s="59" t="str">
        <f t="shared" si="480"/>
        <v>CONSISTENTE</v>
      </c>
      <c r="CF382" s="56">
        <v>0</v>
      </c>
      <c r="CG382" s="56">
        <v>0</v>
      </c>
      <c r="CH382" s="56">
        <v>0</v>
      </c>
      <c r="CI382" s="56">
        <v>0</v>
      </c>
      <c r="CJ382" s="56">
        <v>0</v>
      </c>
      <c r="CK382" s="56">
        <v>0</v>
      </c>
      <c r="CL382" s="60">
        <v>1</v>
      </c>
      <c r="CM382" s="59" t="str">
        <f t="shared" si="481"/>
        <v>CONSISTENTE</v>
      </c>
      <c r="CN382" s="59" t="str">
        <f t="shared" si="482"/>
        <v>CONSISTENTE</v>
      </c>
      <c r="CO382" s="59" t="str">
        <f t="shared" si="483"/>
        <v>CONSISTENTE</v>
      </c>
      <c r="CP382" s="59" t="str">
        <f t="shared" si="484"/>
        <v>CONSISTENTE</v>
      </c>
      <c r="CQ382" s="59" t="str">
        <f t="shared" si="485"/>
        <v>CONSISTENTE</v>
      </c>
      <c r="CR382" s="59" t="str">
        <f t="shared" si="486"/>
        <v>CONSISTENTE</v>
      </c>
      <c r="CS382" s="59" t="str">
        <f t="shared" si="487"/>
        <v>CONSISTENTE</v>
      </c>
      <c r="CT382" s="59" t="str">
        <f t="shared" si="488"/>
        <v>CONSISTENTE</v>
      </c>
      <c r="CU382" s="59" t="str">
        <f t="shared" si="489"/>
        <v>CONSISTENTE</v>
      </c>
      <c r="CV382" s="59" t="str">
        <f t="shared" si="490"/>
        <v>CONSISTENTE</v>
      </c>
      <c r="CW382" s="59" t="str">
        <f t="shared" si="491"/>
        <v>CONSISTENTE</v>
      </c>
      <c r="CX382" s="59" t="str">
        <f t="shared" si="492"/>
        <v>CONSISTENTE</v>
      </c>
      <c r="CY382" s="56">
        <f t="shared" si="493"/>
        <v>0</v>
      </c>
      <c r="CZ382" s="56">
        <f t="shared" si="494"/>
        <v>0</v>
      </c>
      <c r="DA382" s="56">
        <f t="shared" si="495"/>
        <v>0</v>
      </c>
      <c r="DB382" s="56">
        <f t="shared" si="496"/>
        <v>0</v>
      </c>
      <c r="DC382" s="56">
        <f t="shared" si="497"/>
        <v>0</v>
      </c>
      <c r="DD382" s="56">
        <f t="shared" si="498"/>
        <v>0</v>
      </c>
      <c r="DE382" s="90">
        <f t="shared" si="499"/>
        <v>0</v>
      </c>
      <c r="DF382" s="90">
        <f t="shared" si="500"/>
        <v>0</v>
      </c>
      <c r="DG382" s="90">
        <f t="shared" si="501"/>
        <v>0</v>
      </c>
      <c r="DH382" s="90">
        <f t="shared" si="502"/>
        <v>0</v>
      </c>
      <c r="DI382" s="90">
        <f t="shared" si="503"/>
        <v>0</v>
      </c>
      <c r="DJ382" s="98">
        <f t="shared" si="504"/>
        <v>0</v>
      </c>
      <c r="DK382" s="103">
        <f t="shared" si="505"/>
        <v>0</v>
      </c>
      <c r="DL382" s="91">
        <f t="shared" si="506"/>
        <v>0</v>
      </c>
      <c r="DM382" s="91">
        <f t="shared" si="507"/>
        <v>0</v>
      </c>
      <c r="DN382" s="91">
        <f t="shared" si="508"/>
        <v>0</v>
      </c>
      <c r="DO382" s="91">
        <f t="shared" si="509"/>
        <v>0</v>
      </c>
      <c r="DP382" s="91">
        <f t="shared" si="510"/>
        <v>0</v>
      </c>
      <c r="DQ382" s="125" t="str">
        <f t="shared" si="511"/>
        <v>CONSISTENTE</v>
      </c>
      <c r="DR382" s="147">
        <v>0</v>
      </c>
      <c r="DS382" s="147">
        <v>0</v>
      </c>
      <c r="DT382" s="147">
        <v>0</v>
      </c>
      <c r="DU382" s="147">
        <v>0</v>
      </c>
      <c r="DV382" s="147">
        <v>0</v>
      </c>
      <c r="DW382" s="147">
        <v>0</v>
      </c>
      <c r="DX382" s="59">
        <f>+VLOOKUP($E382,'[2]Ejecución I Semestre 2016'!$B$11:$X$1115,10,FALSE)</f>
        <v>1</v>
      </c>
      <c r="DY382" s="68" t="str">
        <f t="shared" si="512"/>
        <v>CONSISTENTE</v>
      </c>
      <c r="DZ382" s="68" t="str">
        <f t="shared" si="513"/>
        <v>CONSISTENTE</v>
      </c>
      <c r="EA382" s="68" t="str">
        <f t="shared" si="514"/>
        <v>CONSISTENTE</v>
      </c>
      <c r="EB382" s="68" t="str">
        <f t="shared" si="515"/>
        <v>CONSISTENTE</v>
      </c>
      <c r="EC382" s="68" t="str">
        <f t="shared" si="516"/>
        <v>CONSISTENTE</v>
      </c>
      <c r="ED382" s="68" t="str">
        <f t="shared" si="517"/>
        <v>CONSISTENTE</v>
      </c>
      <c r="EE382" s="132">
        <f t="shared" si="518"/>
        <v>0</v>
      </c>
      <c r="EF382" s="131">
        <f t="shared" si="519"/>
        <v>0</v>
      </c>
      <c r="EG382" s="131">
        <f t="shared" si="520"/>
        <v>0</v>
      </c>
      <c r="EH382" s="131">
        <f t="shared" si="521"/>
        <v>0</v>
      </c>
      <c r="EI382" s="131">
        <f t="shared" si="522"/>
        <v>0</v>
      </c>
      <c r="EJ382" s="131">
        <f t="shared" si="523"/>
        <v>0</v>
      </c>
      <c r="EK382" s="131">
        <f t="shared" si="527"/>
        <v>0</v>
      </c>
      <c r="EL382" s="60">
        <f t="shared" si="528"/>
        <v>0</v>
      </c>
      <c r="EM382" s="60">
        <f t="shared" si="529"/>
        <v>0</v>
      </c>
      <c r="EN382" s="60">
        <f t="shared" si="530"/>
        <v>0</v>
      </c>
      <c r="EO382" s="60">
        <f t="shared" si="531"/>
        <v>0</v>
      </c>
      <c r="EP382" s="60">
        <f t="shared" si="532"/>
        <v>0</v>
      </c>
      <c r="EQ382" s="90" t="str">
        <f t="shared" si="533"/>
        <v>CONSISTENTE</v>
      </c>
    </row>
    <row r="383" spans="1:147" ht="15" customHeight="1" x14ac:dyDescent="0.2">
      <c r="A383" s="53" t="s">
        <v>570</v>
      </c>
      <c r="B383" s="56">
        <f t="shared" si="524"/>
        <v>1022784204.77</v>
      </c>
      <c r="C383" s="59" t="str">
        <f t="shared" si="525"/>
        <v>SI</v>
      </c>
      <c r="E383" s="53" t="s">
        <v>739</v>
      </c>
      <c r="F383" s="55" t="s">
        <v>720</v>
      </c>
      <c r="G383" s="61" t="s">
        <v>740</v>
      </c>
      <c r="H383" s="56">
        <v>1023151255</v>
      </c>
      <c r="I383" s="56">
        <v>0</v>
      </c>
      <c r="J383" s="56">
        <v>0</v>
      </c>
      <c r="K383" s="56">
        <v>367050.23</v>
      </c>
      <c r="L383" s="56">
        <v>0</v>
      </c>
      <c r="M383" s="56">
        <v>0</v>
      </c>
      <c r="N383" s="57">
        <v>1022784204.77</v>
      </c>
      <c r="O383" s="58">
        <f t="shared" si="447"/>
        <v>0</v>
      </c>
      <c r="P383" s="59" t="str">
        <f t="shared" si="448"/>
        <v>CONSISTENTE</v>
      </c>
      <c r="Q383" s="87" t="str">
        <f t="shared" si="449"/>
        <v>OK</v>
      </c>
      <c r="R383" s="56">
        <v>0</v>
      </c>
      <c r="S383" s="56">
        <v>0</v>
      </c>
      <c r="T383" s="56">
        <v>70000000</v>
      </c>
      <c r="U383" s="56">
        <v>952784204.76999998</v>
      </c>
      <c r="V383" s="56">
        <v>0</v>
      </c>
      <c r="W383" s="59" t="s">
        <v>2314</v>
      </c>
      <c r="X383" s="59" t="s">
        <v>2312</v>
      </c>
      <c r="Y383" s="59" t="str">
        <f t="shared" si="450"/>
        <v>CONSISTENTE</v>
      </c>
      <c r="Z383" s="59" t="str">
        <f t="shared" si="535"/>
        <v/>
      </c>
      <c r="AA383" s="66">
        <f>+VLOOKUP($E383,'[1]PLAN DE APLICACIÓN'!$B$11:$V$1115,16,FALSE)</f>
        <v>0</v>
      </c>
      <c r="AB383" s="66">
        <f>+VLOOKUP($E383,'[1]PLAN DE APLICACIÓN'!$B$11:$V$1115,17,FALSE)</f>
        <v>0</v>
      </c>
      <c r="AC383" s="66">
        <f>+VLOOKUP($E383,'[1]PLAN DE APLICACIÓN'!$B$11:$V$1115,18,FALSE)</f>
        <v>0</v>
      </c>
      <c r="AD383" s="66">
        <f>+VLOOKUP($E383,'[1]PLAN DE APLICACIÓN'!$B$11:$V$1115,19,FALSE)</f>
        <v>0</v>
      </c>
      <c r="AE383" s="66">
        <f>+VLOOKUP($E383,'[1]PLAN DE APLICACIÓN'!$B$11:$V$1115,20,FALSE)</f>
        <v>0</v>
      </c>
      <c r="AF383" s="66">
        <f>+VLOOKUP($E383,'[1]PLAN DE APLICACIÓN'!$B$11:$V$1115,21,FALSE)</f>
        <v>0</v>
      </c>
      <c r="AG383" s="59" t="str">
        <f t="shared" si="451"/>
        <v>CONSISTENTE</v>
      </c>
      <c r="AH383" s="59" t="str">
        <f t="shared" si="452"/>
        <v>CONSISTENTE</v>
      </c>
      <c r="AI383" s="59" t="str">
        <f t="shared" si="453"/>
        <v>CONSISTENTE</v>
      </c>
      <c r="AJ383" s="59" t="str">
        <f t="shared" si="454"/>
        <v>CONSISTENTE</v>
      </c>
      <c r="AK383" s="59" t="str">
        <f t="shared" si="455"/>
        <v>CONSISTENTE</v>
      </c>
      <c r="AL383" s="59" t="str">
        <f t="shared" si="456"/>
        <v>CONSISTENTE</v>
      </c>
      <c r="AM383" s="56">
        <v>50000000</v>
      </c>
      <c r="AN383" s="56">
        <v>0</v>
      </c>
      <c r="AO383" s="56">
        <v>50000000</v>
      </c>
      <c r="AP383" s="56">
        <v>0</v>
      </c>
      <c r="AQ383" s="56">
        <v>0</v>
      </c>
      <c r="AR383" s="56">
        <v>0</v>
      </c>
      <c r="AS383" s="59">
        <v>1</v>
      </c>
      <c r="AT383" s="59" t="str">
        <f t="shared" si="457"/>
        <v>CONSISTENTE</v>
      </c>
      <c r="AU383" s="59" t="str">
        <f t="shared" si="458"/>
        <v>CONSISTENTE</v>
      </c>
      <c r="AV383" s="59" t="str">
        <f t="shared" si="459"/>
        <v>NO CONSISTENTE</v>
      </c>
      <c r="AW383" s="59" t="str">
        <f t="shared" si="460"/>
        <v>CONSISTENTE</v>
      </c>
      <c r="AX383" s="59" t="str">
        <f t="shared" si="461"/>
        <v>CONSISTENTE</v>
      </c>
      <c r="AY383" s="59" t="str">
        <f t="shared" si="462"/>
        <v>CONSISTENTE</v>
      </c>
      <c r="AZ383" s="56">
        <v>50000000</v>
      </c>
      <c r="BA383" s="56">
        <v>0</v>
      </c>
      <c r="BB383" s="56">
        <v>50000000</v>
      </c>
      <c r="BC383" s="56">
        <v>0</v>
      </c>
      <c r="BD383" s="56">
        <v>0</v>
      </c>
      <c r="BE383" s="56">
        <v>0</v>
      </c>
      <c r="BF383" s="60">
        <v>1</v>
      </c>
      <c r="BG383" s="59" t="str">
        <f t="shared" si="463"/>
        <v>CONSISTENTE</v>
      </c>
      <c r="BH383" s="59" t="str">
        <f t="shared" si="464"/>
        <v>CONSISTENTE</v>
      </c>
      <c r="BI383" s="59" t="str">
        <f t="shared" si="465"/>
        <v>NO CONSISTENTE</v>
      </c>
      <c r="BJ383" s="59" t="str">
        <f t="shared" si="466"/>
        <v>CONSISTENTE</v>
      </c>
      <c r="BK383" s="59" t="str">
        <f t="shared" si="467"/>
        <v>CONSISTENTE</v>
      </c>
      <c r="BL383" s="59" t="str">
        <f t="shared" si="468"/>
        <v>CONSISTENTE</v>
      </c>
      <c r="BM383" s="59" t="str">
        <f t="shared" si="469"/>
        <v>CONSISTENTE</v>
      </c>
      <c r="BN383" s="59" t="str">
        <f t="shared" si="470"/>
        <v>CONSISTENTE</v>
      </c>
      <c r="BO383" s="59" t="str">
        <f t="shared" si="471"/>
        <v>CONSISTENTE</v>
      </c>
      <c r="BP383" s="59" t="str">
        <f t="shared" si="472"/>
        <v>CONSISTENTE</v>
      </c>
      <c r="BQ383" s="59" t="str">
        <f t="shared" si="473"/>
        <v>CONSISTENTE</v>
      </c>
      <c r="BR383" s="59" t="str">
        <f t="shared" si="474"/>
        <v>CONSISTENTE</v>
      </c>
      <c r="BS383" s="56">
        <v>92958050.230000004</v>
      </c>
      <c r="BT383" s="56">
        <v>367050.23</v>
      </c>
      <c r="BU383" s="56">
        <v>0</v>
      </c>
      <c r="BV383" s="56">
        <v>70000000</v>
      </c>
      <c r="BW383" s="56">
        <v>22591000</v>
      </c>
      <c r="BX383" s="56">
        <v>0</v>
      </c>
      <c r="BY383" s="60">
        <v>1</v>
      </c>
      <c r="BZ383" s="59" t="str">
        <f t="shared" si="475"/>
        <v>CONSISTENTE</v>
      </c>
      <c r="CA383" s="59" t="str">
        <f t="shared" si="476"/>
        <v>NO CONSISTENTE</v>
      </c>
      <c r="CB383" s="59" t="str">
        <f t="shared" si="477"/>
        <v>NO CONSISTENTE</v>
      </c>
      <c r="CC383" s="59" t="str">
        <f t="shared" si="478"/>
        <v>CONSISTENTE</v>
      </c>
      <c r="CD383" s="59" t="str">
        <f t="shared" si="479"/>
        <v>CONSISTENTE</v>
      </c>
      <c r="CE383" s="59" t="str">
        <f t="shared" si="480"/>
        <v>CONSISTENTE</v>
      </c>
      <c r="CF383" s="56">
        <v>1146235847</v>
      </c>
      <c r="CG383" s="56">
        <v>367050</v>
      </c>
      <c r="CH383" s="56">
        <v>50000000</v>
      </c>
      <c r="CI383" s="56">
        <v>70000000</v>
      </c>
      <c r="CJ383" s="56">
        <v>1025868797</v>
      </c>
      <c r="CK383" s="56">
        <v>0</v>
      </c>
      <c r="CL383" s="60">
        <v>1</v>
      </c>
      <c r="CM383" s="59" t="str">
        <f t="shared" si="481"/>
        <v>CONSISTENTE</v>
      </c>
      <c r="CN383" s="59" t="str">
        <f t="shared" si="482"/>
        <v>NO CONSISTENTE</v>
      </c>
      <c r="CO383" s="59" t="str">
        <f t="shared" si="483"/>
        <v>NO CONSISTENTE</v>
      </c>
      <c r="CP383" s="59" t="str">
        <f t="shared" si="484"/>
        <v>CONSISTENTE</v>
      </c>
      <c r="CQ383" s="59" t="str">
        <f t="shared" si="485"/>
        <v>NO CONSISTENTE</v>
      </c>
      <c r="CR383" s="59" t="str">
        <f t="shared" si="486"/>
        <v>CONSISTENTE</v>
      </c>
      <c r="CS383" s="59" t="str">
        <f t="shared" si="487"/>
        <v>CONSISTENTE</v>
      </c>
      <c r="CT383" s="59" t="str">
        <f t="shared" si="488"/>
        <v>NO CONSISTENTE</v>
      </c>
      <c r="CU383" s="59" t="str">
        <f t="shared" si="489"/>
        <v>CONSISTENTE</v>
      </c>
      <c r="CV383" s="59" t="str">
        <f t="shared" si="490"/>
        <v>CONSISTENTE</v>
      </c>
      <c r="CW383" s="59" t="str">
        <f t="shared" si="491"/>
        <v>CONSISTENTE</v>
      </c>
      <c r="CX383" s="59" t="str">
        <f t="shared" si="492"/>
        <v>CONSISTENTE</v>
      </c>
      <c r="CY383" s="56">
        <f t="shared" si="493"/>
        <v>1022784204.77</v>
      </c>
      <c r="CZ383" s="56">
        <f t="shared" si="494"/>
        <v>0</v>
      </c>
      <c r="DA383" s="56">
        <f t="shared" si="495"/>
        <v>0</v>
      </c>
      <c r="DB383" s="56">
        <f t="shared" si="496"/>
        <v>70000000</v>
      </c>
      <c r="DC383" s="56">
        <f t="shared" si="497"/>
        <v>952784204.76999998</v>
      </c>
      <c r="DD383" s="56">
        <f t="shared" si="498"/>
        <v>0</v>
      </c>
      <c r="DE383" s="90">
        <f t="shared" si="499"/>
        <v>92591000</v>
      </c>
      <c r="DF383" s="90">
        <f t="shared" si="500"/>
        <v>0</v>
      </c>
      <c r="DG383" s="90">
        <f t="shared" si="501"/>
        <v>0</v>
      </c>
      <c r="DH383" s="90">
        <f t="shared" si="502"/>
        <v>70000000</v>
      </c>
      <c r="DI383" s="90">
        <f t="shared" si="503"/>
        <v>22591000</v>
      </c>
      <c r="DJ383" s="98">
        <f t="shared" si="504"/>
        <v>0</v>
      </c>
      <c r="DK383" s="103">
        <f t="shared" si="505"/>
        <v>1196235847.23</v>
      </c>
      <c r="DL383" s="91">
        <f t="shared" si="506"/>
        <v>367050.23</v>
      </c>
      <c r="DM383" s="91">
        <f t="shared" si="507"/>
        <v>100000000</v>
      </c>
      <c r="DN383" s="91">
        <f t="shared" si="508"/>
        <v>70000000</v>
      </c>
      <c r="DO383" s="91">
        <f t="shared" si="509"/>
        <v>1025868797</v>
      </c>
      <c r="DP383" s="91">
        <f t="shared" si="510"/>
        <v>0</v>
      </c>
      <c r="DQ383" s="125" t="str">
        <f t="shared" si="511"/>
        <v>NO CONSISTENTE</v>
      </c>
      <c r="DR383" s="147">
        <v>0</v>
      </c>
      <c r="DS383" s="147">
        <v>0</v>
      </c>
      <c r="DT383" s="147">
        <v>0</v>
      </c>
      <c r="DU383" s="147">
        <v>0</v>
      </c>
      <c r="DV383" s="147">
        <v>0</v>
      </c>
      <c r="DW383" s="147">
        <v>0</v>
      </c>
      <c r="DX383" s="59">
        <f>+VLOOKUP($E383,'[2]Ejecución I Semestre 2016'!$B$11:$X$1115,10,FALSE)</f>
        <v>1</v>
      </c>
      <c r="DY383" s="68" t="str">
        <f t="shared" si="512"/>
        <v>CONSISTENTE</v>
      </c>
      <c r="DZ383" s="68" t="str">
        <f t="shared" si="513"/>
        <v>NO CONSISTENTE</v>
      </c>
      <c r="EA383" s="68" t="str">
        <f t="shared" si="514"/>
        <v>NO CONSISTENTE</v>
      </c>
      <c r="EB383" s="68" t="str">
        <f t="shared" si="515"/>
        <v>CONSISTENTE</v>
      </c>
      <c r="EC383" s="68" t="str">
        <f t="shared" si="516"/>
        <v>NO CONSISTENTE</v>
      </c>
      <c r="ED383" s="68" t="str">
        <f t="shared" si="517"/>
        <v>CONSISTENTE</v>
      </c>
      <c r="EE383" s="132">
        <f t="shared" si="518"/>
        <v>92591000</v>
      </c>
      <c r="EF383" s="131">
        <f t="shared" si="519"/>
        <v>0</v>
      </c>
      <c r="EG383" s="131">
        <f t="shared" si="520"/>
        <v>0</v>
      </c>
      <c r="EH383" s="131">
        <f t="shared" si="521"/>
        <v>70000000</v>
      </c>
      <c r="EI383" s="131">
        <f t="shared" si="522"/>
        <v>22591000</v>
      </c>
      <c r="EJ383" s="131">
        <f t="shared" si="523"/>
        <v>0</v>
      </c>
      <c r="EK383" s="131">
        <f t="shared" si="527"/>
        <v>1196235847.23</v>
      </c>
      <c r="EL383" s="60">
        <f t="shared" si="528"/>
        <v>367050.23</v>
      </c>
      <c r="EM383" s="60">
        <f t="shared" si="529"/>
        <v>100000000</v>
      </c>
      <c r="EN383" s="60">
        <f t="shared" si="530"/>
        <v>70000000</v>
      </c>
      <c r="EO383" s="60">
        <f t="shared" si="531"/>
        <v>1025868797</v>
      </c>
      <c r="EP383" s="60">
        <f t="shared" si="532"/>
        <v>0</v>
      </c>
      <c r="EQ383" s="90" t="str">
        <f t="shared" si="533"/>
        <v>NO CONSISTENTE</v>
      </c>
    </row>
    <row r="384" spans="1:147" ht="15" customHeight="1" x14ac:dyDescent="0.2">
      <c r="A384" s="53" t="s">
        <v>572</v>
      </c>
      <c r="B384" s="56">
        <f t="shared" si="524"/>
        <v>0</v>
      </c>
      <c r="C384" s="59" t="str">
        <f t="shared" si="525"/>
        <v>NO</v>
      </c>
      <c r="E384" s="62" t="s">
        <v>741</v>
      </c>
      <c r="F384" s="55" t="s">
        <v>720</v>
      </c>
      <c r="G384" s="61" t="s">
        <v>689</v>
      </c>
      <c r="H384" s="56">
        <v>16408638.65</v>
      </c>
      <c r="I384" s="56">
        <v>0</v>
      </c>
      <c r="J384" s="56">
        <v>0</v>
      </c>
      <c r="K384" s="56">
        <v>0</v>
      </c>
      <c r="L384" s="56">
        <v>0</v>
      </c>
      <c r="M384" s="56">
        <v>0</v>
      </c>
      <c r="N384" s="57">
        <v>16408638.65</v>
      </c>
      <c r="O384" s="58">
        <f t="shared" si="447"/>
        <v>0</v>
      </c>
      <c r="P384" s="59" t="str">
        <f t="shared" si="448"/>
        <v>CONSISTENTE</v>
      </c>
      <c r="Q384" s="87" t="str">
        <f t="shared" si="449"/>
        <v>OK</v>
      </c>
      <c r="R384" s="56">
        <v>0</v>
      </c>
      <c r="S384" s="56">
        <v>0</v>
      </c>
      <c r="T384" s="56">
        <v>0</v>
      </c>
      <c r="U384" s="56">
        <v>0</v>
      </c>
      <c r="V384" s="56">
        <v>0</v>
      </c>
      <c r="W384" s="59" t="s">
        <v>2314</v>
      </c>
      <c r="X384" s="59" t="s">
        <v>2312</v>
      </c>
      <c r="Y384" s="59" t="str">
        <f t="shared" si="450"/>
        <v>CONSISTENTE</v>
      </c>
      <c r="Z384" s="59" t="str">
        <f t="shared" si="535"/>
        <v/>
      </c>
      <c r="AA384" s="66">
        <f>+VLOOKUP($E384,'[1]PLAN DE APLICACIÓN'!$B$11:$V$1115,16,FALSE)</f>
        <v>0</v>
      </c>
      <c r="AB384" s="66">
        <f>+VLOOKUP($E384,'[1]PLAN DE APLICACIÓN'!$B$11:$V$1115,17,FALSE)</f>
        <v>0</v>
      </c>
      <c r="AC384" s="66">
        <f>+VLOOKUP($E384,'[1]PLAN DE APLICACIÓN'!$B$11:$V$1115,18,FALSE)</f>
        <v>0</v>
      </c>
      <c r="AD384" s="66">
        <f>+VLOOKUP($E384,'[1]PLAN DE APLICACIÓN'!$B$11:$V$1115,19,FALSE)</f>
        <v>0</v>
      </c>
      <c r="AE384" s="66">
        <f>+VLOOKUP($E384,'[1]PLAN DE APLICACIÓN'!$B$11:$V$1115,20,FALSE)</f>
        <v>0</v>
      </c>
      <c r="AF384" s="66">
        <f>+VLOOKUP($E384,'[1]PLAN DE APLICACIÓN'!$B$11:$V$1115,21,FALSE)</f>
        <v>0</v>
      </c>
      <c r="AG384" s="59" t="str">
        <f t="shared" si="451"/>
        <v>CONSISTENTE</v>
      </c>
      <c r="AH384" s="59" t="str">
        <f t="shared" si="452"/>
        <v>CONSISTENTE</v>
      </c>
      <c r="AI384" s="59" t="str">
        <f t="shared" si="453"/>
        <v>CONSISTENTE</v>
      </c>
      <c r="AJ384" s="59" t="str">
        <f t="shared" si="454"/>
        <v>CONSISTENTE</v>
      </c>
      <c r="AK384" s="59" t="str">
        <f t="shared" si="455"/>
        <v>CONSISTENTE</v>
      </c>
      <c r="AL384" s="59" t="str">
        <f t="shared" si="456"/>
        <v>CONSISTENTE</v>
      </c>
      <c r="AM384" s="56">
        <v>0</v>
      </c>
      <c r="AN384" s="56">
        <v>0</v>
      </c>
      <c r="AO384" s="56">
        <v>0</v>
      </c>
      <c r="AP384" s="56">
        <v>0</v>
      </c>
      <c r="AQ384" s="56">
        <v>0</v>
      </c>
      <c r="AR384" s="56">
        <v>0</v>
      </c>
      <c r="AS384" s="59">
        <v>1</v>
      </c>
      <c r="AT384" s="59" t="str">
        <f t="shared" si="457"/>
        <v>CONSISTENTE</v>
      </c>
      <c r="AU384" s="59" t="str">
        <f t="shared" si="458"/>
        <v>CONSISTENTE</v>
      </c>
      <c r="AV384" s="59" t="str">
        <f t="shared" si="459"/>
        <v>CONSISTENTE</v>
      </c>
      <c r="AW384" s="59" t="str">
        <f t="shared" si="460"/>
        <v>CONSISTENTE</v>
      </c>
      <c r="AX384" s="59" t="str">
        <f t="shared" si="461"/>
        <v>CONSISTENTE</v>
      </c>
      <c r="AY384" s="59" t="str">
        <f t="shared" si="462"/>
        <v>CONSISTENTE</v>
      </c>
      <c r="AZ384" s="56">
        <v>0</v>
      </c>
      <c r="BA384" s="56">
        <v>0</v>
      </c>
      <c r="BB384" s="56">
        <v>0</v>
      </c>
      <c r="BC384" s="56">
        <v>0</v>
      </c>
      <c r="BD384" s="56">
        <v>0</v>
      </c>
      <c r="BE384" s="56">
        <v>0</v>
      </c>
      <c r="BF384" s="60">
        <v>1</v>
      </c>
      <c r="BG384" s="59" t="str">
        <f t="shared" si="463"/>
        <v>CONSISTENTE</v>
      </c>
      <c r="BH384" s="59" t="str">
        <f t="shared" si="464"/>
        <v>CONSISTENTE</v>
      </c>
      <c r="BI384" s="59" t="str">
        <f t="shared" si="465"/>
        <v>CONSISTENTE</v>
      </c>
      <c r="BJ384" s="59" t="str">
        <f t="shared" si="466"/>
        <v>CONSISTENTE</v>
      </c>
      <c r="BK384" s="59" t="str">
        <f t="shared" si="467"/>
        <v>CONSISTENTE</v>
      </c>
      <c r="BL384" s="59" t="str">
        <f t="shared" si="468"/>
        <v>CONSISTENTE</v>
      </c>
      <c r="BM384" s="59" t="str">
        <f t="shared" si="469"/>
        <v>CONSISTENTE</v>
      </c>
      <c r="BN384" s="59" t="str">
        <f t="shared" si="470"/>
        <v>CONSISTENTE</v>
      </c>
      <c r="BO384" s="59" t="str">
        <f t="shared" si="471"/>
        <v>CONSISTENTE</v>
      </c>
      <c r="BP384" s="59" t="str">
        <f t="shared" si="472"/>
        <v>CONSISTENTE</v>
      </c>
      <c r="BQ384" s="59" t="str">
        <f t="shared" si="473"/>
        <v>CONSISTENTE</v>
      </c>
      <c r="BR384" s="59" t="str">
        <f t="shared" si="474"/>
        <v>CONSISTENTE</v>
      </c>
      <c r="BS384" s="56">
        <v>0</v>
      </c>
      <c r="BT384" s="56">
        <v>0</v>
      </c>
      <c r="BU384" s="56">
        <v>0</v>
      </c>
      <c r="BV384" s="56">
        <v>0</v>
      </c>
      <c r="BW384" s="56">
        <v>0</v>
      </c>
      <c r="BX384" s="56">
        <v>0</v>
      </c>
      <c r="BY384" s="60">
        <v>1</v>
      </c>
      <c r="BZ384" s="59" t="str">
        <f t="shared" si="475"/>
        <v>CONSISTENTE</v>
      </c>
      <c r="CA384" s="59" t="str">
        <f t="shared" si="476"/>
        <v>CONSISTENTE</v>
      </c>
      <c r="CB384" s="59" t="str">
        <f t="shared" si="477"/>
        <v>CONSISTENTE</v>
      </c>
      <c r="CC384" s="59" t="str">
        <f t="shared" si="478"/>
        <v>CONSISTENTE</v>
      </c>
      <c r="CD384" s="59" t="str">
        <f t="shared" si="479"/>
        <v>CONSISTENTE</v>
      </c>
      <c r="CE384" s="59" t="str">
        <f t="shared" si="480"/>
        <v>CONSISTENTE</v>
      </c>
      <c r="CF384" s="56">
        <v>0</v>
      </c>
      <c r="CG384" s="56">
        <v>0</v>
      </c>
      <c r="CH384" s="56">
        <v>0</v>
      </c>
      <c r="CI384" s="56">
        <v>0</v>
      </c>
      <c r="CJ384" s="56">
        <v>0</v>
      </c>
      <c r="CK384" s="56">
        <v>0</v>
      </c>
      <c r="CL384" s="60">
        <v>0</v>
      </c>
      <c r="CM384" s="59" t="str">
        <f t="shared" si="481"/>
        <v>CONSISTENTE</v>
      </c>
      <c r="CN384" s="59" t="str">
        <f t="shared" si="482"/>
        <v>CONSISTENTE</v>
      </c>
      <c r="CO384" s="59" t="str">
        <f t="shared" si="483"/>
        <v>CONSISTENTE</v>
      </c>
      <c r="CP384" s="59" t="str">
        <f t="shared" si="484"/>
        <v>CONSISTENTE</v>
      </c>
      <c r="CQ384" s="59" t="str">
        <f t="shared" si="485"/>
        <v>CONSISTENTE</v>
      </c>
      <c r="CR384" s="59" t="str">
        <f t="shared" si="486"/>
        <v>CONSISTENTE</v>
      </c>
      <c r="CS384" s="59" t="str">
        <f t="shared" si="487"/>
        <v>CONSISTENTE</v>
      </c>
      <c r="CT384" s="59" t="str">
        <f t="shared" si="488"/>
        <v>CONSISTENTE</v>
      </c>
      <c r="CU384" s="59" t="str">
        <f t="shared" si="489"/>
        <v>CONSISTENTE</v>
      </c>
      <c r="CV384" s="59" t="str">
        <f t="shared" si="490"/>
        <v>CONSISTENTE</v>
      </c>
      <c r="CW384" s="59" t="str">
        <f t="shared" si="491"/>
        <v>CONSISTENTE</v>
      </c>
      <c r="CX384" s="59" t="str">
        <f t="shared" si="492"/>
        <v>CONSISTENTE</v>
      </c>
      <c r="CY384" s="56">
        <f t="shared" si="493"/>
        <v>0</v>
      </c>
      <c r="CZ384" s="56">
        <f t="shared" si="494"/>
        <v>0</v>
      </c>
      <c r="DA384" s="56">
        <f t="shared" si="495"/>
        <v>0</v>
      </c>
      <c r="DB384" s="56">
        <f t="shared" si="496"/>
        <v>0</v>
      </c>
      <c r="DC384" s="56">
        <f t="shared" si="497"/>
        <v>0</v>
      </c>
      <c r="DD384" s="56">
        <f t="shared" si="498"/>
        <v>0</v>
      </c>
      <c r="DE384" s="90">
        <f t="shared" si="499"/>
        <v>0</v>
      </c>
      <c r="DF384" s="90">
        <f t="shared" si="500"/>
        <v>0</v>
      </c>
      <c r="DG384" s="90">
        <f t="shared" si="501"/>
        <v>0</v>
      </c>
      <c r="DH384" s="90">
        <f t="shared" si="502"/>
        <v>0</v>
      </c>
      <c r="DI384" s="90">
        <f t="shared" si="503"/>
        <v>0</v>
      </c>
      <c r="DJ384" s="98">
        <f t="shared" si="504"/>
        <v>0</v>
      </c>
      <c r="DK384" s="103">
        <f t="shared" si="505"/>
        <v>0</v>
      </c>
      <c r="DL384" s="91">
        <f t="shared" si="506"/>
        <v>0</v>
      </c>
      <c r="DM384" s="91">
        <f t="shared" si="507"/>
        <v>0</v>
      </c>
      <c r="DN384" s="91">
        <f t="shared" si="508"/>
        <v>0</v>
      </c>
      <c r="DO384" s="91">
        <f t="shared" si="509"/>
        <v>0</v>
      </c>
      <c r="DP384" s="91">
        <f t="shared" si="510"/>
        <v>0</v>
      </c>
      <c r="DQ384" s="125" t="str">
        <f t="shared" si="511"/>
        <v>CONSISTENTE</v>
      </c>
      <c r="DR384" s="147">
        <v>0</v>
      </c>
      <c r="DS384" s="147">
        <v>0</v>
      </c>
      <c r="DT384" s="147">
        <v>0</v>
      </c>
      <c r="DU384" s="147">
        <v>0</v>
      </c>
      <c r="DV384" s="147">
        <v>0</v>
      </c>
      <c r="DW384" s="147">
        <v>0</v>
      </c>
      <c r="DX384" s="59">
        <f>+VLOOKUP($E384,'[2]Ejecución I Semestre 2016'!$B$11:$X$1115,10,FALSE)</f>
        <v>1</v>
      </c>
      <c r="DY384" s="68" t="str">
        <f t="shared" si="512"/>
        <v>CONSISTENTE</v>
      </c>
      <c r="DZ384" s="68" t="str">
        <f t="shared" si="513"/>
        <v>CONSISTENTE</v>
      </c>
      <c r="EA384" s="68" t="str">
        <f t="shared" si="514"/>
        <v>CONSISTENTE</v>
      </c>
      <c r="EB384" s="68" t="str">
        <f t="shared" si="515"/>
        <v>CONSISTENTE</v>
      </c>
      <c r="EC384" s="68" t="str">
        <f t="shared" si="516"/>
        <v>CONSISTENTE</v>
      </c>
      <c r="ED384" s="68" t="str">
        <f t="shared" si="517"/>
        <v>CONSISTENTE</v>
      </c>
      <c r="EE384" s="132">
        <f t="shared" si="518"/>
        <v>0</v>
      </c>
      <c r="EF384" s="131">
        <f t="shared" si="519"/>
        <v>0</v>
      </c>
      <c r="EG384" s="131">
        <f t="shared" si="520"/>
        <v>0</v>
      </c>
      <c r="EH384" s="131">
        <f t="shared" si="521"/>
        <v>0</v>
      </c>
      <c r="EI384" s="131">
        <f t="shared" si="522"/>
        <v>0</v>
      </c>
      <c r="EJ384" s="131">
        <f t="shared" si="523"/>
        <v>0</v>
      </c>
      <c r="EK384" s="131">
        <f t="shared" si="527"/>
        <v>0</v>
      </c>
      <c r="EL384" s="60">
        <f t="shared" si="528"/>
        <v>0</v>
      </c>
      <c r="EM384" s="60">
        <f t="shared" si="529"/>
        <v>0</v>
      </c>
      <c r="EN384" s="60">
        <f t="shared" si="530"/>
        <v>0</v>
      </c>
      <c r="EO384" s="60">
        <f t="shared" si="531"/>
        <v>0</v>
      </c>
      <c r="EP384" s="60">
        <f t="shared" si="532"/>
        <v>0</v>
      </c>
      <c r="EQ384" s="90" t="str">
        <f t="shared" si="533"/>
        <v>CONSISTENTE</v>
      </c>
    </row>
    <row r="385" spans="1:147" ht="15" customHeight="1" x14ac:dyDescent="0.2">
      <c r="A385" s="53" t="s">
        <v>574</v>
      </c>
      <c r="B385" s="56">
        <f t="shared" si="524"/>
        <v>352137696.61000001</v>
      </c>
      <c r="C385" s="59" t="str">
        <f t="shared" si="525"/>
        <v>SI</v>
      </c>
      <c r="E385" s="53" t="s">
        <v>742</v>
      </c>
      <c r="F385" s="55" t="s">
        <v>720</v>
      </c>
      <c r="G385" s="61" t="s">
        <v>743</v>
      </c>
      <c r="H385" s="56">
        <v>356949275.61000001</v>
      </c>
      <c r="I385" s="56">
        <v>0</v>
      </c>
      <c r="J385" s="56">
        <v>0</v>
      </c>
      <c r="K385" s="56">
        <v>4811579</v>
      </c>
      <c r="L385" s="56">
        <v>0</v>
      </c>
      <c r="M385" s="56">
        <v>0</v>
      </c>
      <c r="N385" s="57">
        <v>352137696.61000001</v>
      </c>
      <c r="O385" s="58">
        <f t="shared" si="447"/>
        <v>0</v>
      </c>
      <c r="P385" s="59" t="str">
        <f t="shared" si="448"/>
        <v>CONSISTENTE</v>
      </c>
      <c r="Q385" s="87" t="str">
        <f t="shared" si="449"/>
        <v>OK</v>
      </c>
      <c r="R385" s="56">
        <v>0</v>
      </c>
      <c r="S385" s="56">
        <v>58461331</v>
      </c>
      <c r="T385" s="56">
        <v>0</v>
      </c>
      <c r="U385" s="56">
        <v>293676365.61000001</v>
      </c>
      <c r="V385" s="56">
        <v>0</v>
      </c>
      <c r="W385" s="59" t="s">
        <v>2314</v>
      </c>
      <c r="X385" s="59" t="s">
        <v>2312</v>
      </c>
      <c r="Y385" s="59" t="str">
        <f t="shared" si="450"/>
        <v>CONSISTENTE</v>
      </c>
      <c r="Z385" s="59" t="str">
        <f t="shared" si="535"/>
        <v/>
      </c>
      <c r="AA385" s="66">
        <f>+VLOOKUP($E385,'[1]PLAN DE APLICACIÓN'!$B$11:$V$1115,16,FALSE)</f>
        <v>158290303</v>
      </c>
      <c r="AB385" s="66">
        <f>+VLOOKUP($E385,'[1]PLAN DE APLICACIÓN'!$B$11:$V$1115,17,FALSE)</f>
        <v>158290303</v>
      </c>
      <c r="AC385" s="66">
        <f>+VLOOKUP($E385,'[1]PLAN DE APLICACIÓN'!$B$11:$V$1115,18,FALSE)</f>
        <v>0</v>
      </c>
      <c r="AD385" s="66">
        <f>+VLOOKUP($E385,'[1]PLAN DE APLICACIÓN'!$B$11:$V$1115,19,FALSE)</f>
        <v>0</v>
      </c>
      <c r="AE385" s="66">
        <f>+VLOOKUP($E385,'[1]PLAN DE APLICACIÓN'!$B$11:$V$1115,20,FALSE)</f>
        <v>0</v>
      </c>
      <c r="AF385" s="66">
        <f>+VLOOKUP($E385,'[1]PLAN DE APLICACIÓN'!$B$11:$V$1115,21,FALSE)</f>
        <v>0</v>
      </c>
      <c r="AG385" s="59" t="str">
        <f t="shared" si="451"/>
        <v>CONSISTENTE</v>
      </c>
      <c r="AH385" s="59" t="str">
        <f t="shared" si="452"/>
        <v>NO CONSISTENTE</v>
      </c>
      <c r="AI385" s="59" t="str">
        <f t="shared" si="453"/>
        <v>CONSISTENTE</v>
      </c>
      <c r="AJ385" s="59" t="str">
        <f t="shared" si="454"/>
        <v>CONSISTENTE</v>
      </c>
      <c r="AK385" s="59" t="str">
        <f t="shared" si="455"/>
        <v>CONSISTENTE</v>
      </c>
      <c r="AL385" s="59" t="str">
        <f t="shared" si="456"/>
        <v>CONSISTENTE</v>
      </c>
      <c r="AM385" s="56">
        <v>0</v>
      </c>
      <c r="AN385" s="56">
        <v>0</v>
      </c>
      <c r="AO385" s="56">
        <v>0</v>
      </c>
      <c r="AP385" s="56">
        <v>0</v>
      </c>
      <c r="AQ385" s="56">
        <v>0</v>
      </c>
      <c r="AR385" s="56">
        <v>0</v>
      </c>
      <c r="AS385" s="59">
        <v>0</v>
      </c>
      <c r="AT385" s="59" t="str">
        <f t="shared" si="457"/>
        <v>CONSISTENTE</v>
      </c>
      <c r="AU385" s="59" t="str">
        <f t="shared" si="458"/>
        <v>CONSISTENTE</v>
      </c>
      <c r="AV385" s="59" t="str">
        <f t="shared" si="459"/>
        <v>CONSISTENTE</v>
      </c>
      <c r="AW385" s="59" t="str">
        <f t="shared" si="460"/>
        <v>CONSISTENTE</v>
      </c>
      <c r="AX385" s="59" t="str">
        <f t="shared" si="461"/>
        <v>CONSISTENTE</v>
      </c>
      <c r="AY385" s="59" t="str">
        <f t="shared" si="462"/>
        <v>CONSISTENTE</v>
      </c>
      <c r="AZ385" s="56">
        <v>0</v>
      </c>
      <c r="BA385" s="56">
        <v>0</v>
      </c>
      <c r="BB385" s="56">
        <v>0</v>
      </c>
      <c r="BC385" s="56">
        <v>0</v>
      </c>
      <c r="BD385" s="56">
        <v>0</v>
      </c>
      <c r="BE385" s="56">
        <v>0</v>
      </c>
      <c r="BF385" s="60">
        <v>1</v>
      </c>
      <c r="BG385" s="59" t="str">
        <f t="shared" si="463"/>
        <v>CONSISTENTE</v>
      </c>
      <c r="BH385" s="59" t="str">
        <f t="shared" si="464"/>
        <v>CONSISTENTE</v>
      </c>
      <c r="BI385" s="59" t="str">
        <f t="shared" si="465"/>
        <v>CONSISTENTE</v>
      </c>
      <c r="BJ385" s="59" t="str">
        <f t="shared" si="466"/>
        <v>CONSISTENTE</v>
      </c>
      <c r="BK385" s="59" t="str">
        <f t="shared" si="467"/>
        <v>CONSISTENTE</v>
      </c>
      <c r="BL385" s="59" t="str">
        <f t="shared" si="468"/>
        <v>CONSISTENTE</v>
      </c>
      <c r="BM385" s="59" t="str">
        <f t="shared" si="469"/>
        <v>CONSISTENTE</v>
      </c>
      <c r="BN385" s="59" t="str">
        <f t="shared" si="470"/>
        <v>CONSISTENTE</v>
      </c>
      <c r="BO385" s="59" t="str">
        <f t="shared" si="471"/>
        <v>CONSISTENTE</v>
      </c>
      <c r="BP385" s="59" t="str">
        <f t="shared" si="472"/>
        <v>CONSISTENTE</v>
      </c>
      <c r="BQ385" s="59" t="str">
        <f t="shared" si="473"/>
        <v>CONSISTENTE</v>
      </c>
      <c r="BR385" s="59" t="str">
        <f t="shared" si="474"/>
        <v>CONSISTENTE</v>
      </c>
      <c r="BS385" s="56">
        <v>58461331</v>
      </c>
      <c r="BT385" s="56">
        <v>0</v>
      </c>
      <c r="BU385" s="56">
        <v>58461331</v>
      </c>
      <c r="BV385" s="56">
        <v>0</v>
      </c>
      <c r="BW385" s="56">
        <v>0</v>
      </c>
      <c r="BX385" s="56">
        <v>0</v>
      </c>
      <c r="BY385" s="60">
        <v>1</v>
      </c>
      <c r="BZ385" s="59" t="str">
        <f t="shared" si="475"/>
        <v>CONSISTENTE</v>
      </c>
      <c r="CA385" s="59" t="str">
        <f t="shared" si="476"/>
        <v>CONSISTENTE</v>
      </c>
      <c r="CB385" s="59" t="str">
        <f t="shared" si="477"/>
        <v>CONSISTENTE</v>
      </c>
      <c r="CC385" s="59" t="str">
        <f t="shared" si="478"/>
        <v>CONSISTENTE</v>
      </c>
      <c r="CD385" s="59" t="str">
        <f t="shared" si="479"/>
        <v>CONSISTENTE</v>
      </c>
      <c r="CE385" s="59" t="str">
        <f t="shared" si="480"/>
        <v>CONSISTENTE</v>
      </c>
      <c r="CF385" s="56">
        <v>0</v>
      </c>
      <c r="CG385" s="56">
        <v>0</v>
      </c>
      <c r="CH385" s="56">
        <v>0</v>
      </c>
      <c r="CI385" s="56">
        <v>0</v>
      </c>
      <c r="CJ385" s="56">
        <v>0</v>
      </c>
      <c r="CK385" s="56">
        <v>0</v>
      </c>
      <c r="CL385" s="60">
        <v>1</v>
      </c>
      <c r="CM385" s="59" t="str">
        <f t="shared" si="481"/>
        <v>CONSISTENTE</v>
      </c>
      <c r="CN385" s="59" t="str">
        <f t="shared" si="482"/>
        <v>CONSISTENTE</v>
      </c>
      <c r="CO385" s="59" t="str">
        <f t="shared" si="483"/>
        <v>CONSISTENTE</v>
      </c>
      <c r="CP385" s="59" t="str">
        <f t="shared" si="484"/>
        <v>CONSISTENTE</v>
      </c>
      <c r="CQ385" s="59" t="str">
        <f t="shared" si="485"/>
        <v>CONSISTENTE</v>
      </c>
      <c r="CR385" s="59" t="str">
        <f t="shared" si="486"/>
        <v>CONSISTENTE</v>
      </c>
      <c r="CS385" s="59" t="str">
        <f t="shared" si="487"/>
        <v>NO CONSISTENTE</v>
      </c>
      <c r="CT385" s="59" t="str">
        <f t="shared" si="488"/>
        <v>CONSISTENTE</v>
      </c>
      <c r="CU385" s="59" t="str">
        <f t="shared" si="489"/>
        <v>NO CONSISTENTE</v>
      </c>
      <c r="CV385" s="59" t="str">
        <f t="shared" si="490"/>
        <v>CONSISTENTE</v>
      </c>
      <c r="CW385" s="59" t="str">
        <f t="shared" si="491"/>
        <v>CONSISTENTE</v>
      </c>
      <c r="CX385" s="59" t="str">
        <f t="shared" si="492"/>
        <v>CONSISTENTE</v>
      </c>
      <c r="CY385" s="56">
        <f t="shared" si="493"/>
        <v>510427999.61000001</v>
      </c>
      <c r="CZ385" s="56">
        <f t="shared" si="494"/>
        <v>158290303</v>
      </c>
      <c r="DA385" s="56">
        <f t="shared" si="495"/>
        <v>58461331</v>
      </c>
      <c r="DB385" s="56">
        <f t="shared" si="496"/>
        <v>0</v>
      </c>
      <c r="DC385" s="56">
        <f t="shared" si="497"/>
        <v>293676365.61000001</v>
      </c>
      <c r="DD385" s="56">
        <f t="shared" si="498"/>
        <v>0</v>
      </c>
      <c r="DE385" s="90">
        <f t="shared" si="499"/>
        <v>58461331</v>
      </c>
      <c r="DF385" s="90">
        <f t="shared" si="500"/>
        <v>0</v>
      </c>
      <c r="DG385" s="90">
        <f t="shared" si="501"/>
        <v>58461331</v>
      </c>
      <c r="DH385" s="90">
        <f t="shared" si="502"/>
        <v>0</v>
      </c>
      <c r="DI385" s="90">
        <f t="shared" si="503"/>
        <v>0</v>
      </c>
      <c r="DJ385" s="98">
        <f t="shared" si="504"/>
        <v>0</v>
      </c>
      <c r="DK385" s="103">
        <f t="shared" si="505"/>
        <v>216751634</v>
      </c>
      <c r="DL385" s="91">
        <f t="shared" si="506"/>
        <v>158290303</v>
      </c>
      <c r="DM385" s="91">
        <f t="shared" si="507"/>
        <v>58461331</v>
      </c>
      <c r="DN385" s="91">
        <f t="shared" si="508"/>
        <v>0</v>
      </c>
      <c r="DO385" s="91">
        <f t="shared" si="509"/>
        <v>0</v>
      </c>
      <c r="DP385" s="91">
        <f t="shared" si="510"/>
        <v>0</v>
      </c>
      <c r="DQ385" s="125" t="str">
        <f t="shared" si="511"/>
        <v>CONSISTENTE</v>
      </c>
      <c r="DR385" s="147">
        <v>151766084</v>
      </c>
      <c r="DS385" s="147">
        <v>0</v>
      </c>
      <c r="DT385" s="147">
        <v>0</v>
      </c>
      <c r="DU385" s="147">
        <v>0</v>
      </c>
      <c r="DV385" s="147">
        <v>151766084</v>
      </c>
      <c r="DW385" s="147">
        <v>0</v>
      </c>
      <c r="DX385" s="59">
        <f>+VLOOKUP($E385,'[2]Ejecución I Semestre 2016'!$B$11:$X$1115,10,FALSE)</f>
        <v>1</v>
      </c>
      <c r="DY385" s="68" t="str">
        <f t="shared" si="512"/>
        <v>CONSISTENTE</v>
      </c>
      <c r="DZ385" s="68" t="str">
        <f t="shared" si="513"/>
        <v>CONSISTENTE</v>
      </c>
      <c r="EA385" s="68" t="str">
        <f t="shared" si="514"/>
        <v>CONSISTENTE</v>
      </c>
      <c r="EB385" s="68" t="str">
        <f t="shared" si="515"/>
        <v>CONSISTENTE</v>
      </c>
      <c r="EC385" s="68" t="str">
        <f t="shared" si="516"/>
        <v>CONSISTENTE</v>
      </c>
      <c r="ED385" s="68" t="str">
        <f t="shared" si="517"/>
        <v>CONSISTENTE</v>
      </c>
      <c r="EE385" s="132">
        <f t="shared" si="518"/>
        <v>210227415</v>
      </c>
      <c r="EF385" s="131">
        <f t="shared" si="519"/>
        <v>0</v>
      </c>
      <c r="EG385" s="131">
        <f t="shared" si="520"/>
        <v>58461331</v>
      </c>
      <c r="EH385" s="131">
        <f t="shared" si="521"/>
        <v>0</v>
      </c>
      <c r="EI385" s="131">
        <f t="shared" si="522"/>
        <v>151766084</v>
      </c>
      <c r="EJ385" s="131">
        <f t="shared" si="523"/>
        <v>0</v>
      </c>
      <c r="EK385" s="131">
        <f t="shared" si="527"/>
        <v>368517718</v>
      </c>
      <c r="EL385" s="60">
        <f t="shared" si="528"/>
        <v>158290303</v>
      </c>
      <c r="EM385" s="60">
        <f t="shared" si="529"/>
        <v>58461331</v>
      </c>
      <c r="EN385" s="60">
        <f t="shared" si="530"/>
        <v>0</v>
      </c>
      <c r="EO385" s="60">
        <f t="shared" si="531"/>
        <v>151766084</v>
      </c>
      <c r="EP385" s="60">
        <f t="shared" si="532"/>
        <v>0</v>
      </c>
      <c r="EQ385" s="90" t="str">
        <f t="shared" si="533"/>
        <v>CONSISTENTE</v>
      </c>
    </row>
    <row r="386" spans="1:147" ht="15" customHeight="1" x14ac:dyDescent="0.2">
      <c r="A386" s="53" t="s">
        <v>576</v>
      </c>
      <c r="B386" s="56">
        <f t="shared" si="524"/>
        <v>0</v>
      </c>
      <c r="C386" s="59" t="str">
        <f t="shared" si="525"/>
        <v>NO</v>
      </c>
      <c r="E386" s="53" t="s">
        <v>744</v>
      </c>
      <c r="F386" s="55" t="s">
        <v>720</v>
      </c>
      <c r="G386" s="61" t="s">
        <v>745</v>
      </c>
      <c r="H386" s="56">
        <v>0</v>
      </c>
      <c r="I386" s="56">
        <v>0</v>
      </c>
      <c r="J386" s="56">
        <v>0</v>
      </c>
      <c r="K386" s="56">
        <v>0</v>
      </c>
      <c r="L386" s="56">
        <v>0</v>
      </c>
      <c r="M386" s="56">
        <v>0</v>
      </c>
      <c r="N386" s="57">
        <v>0</v>
      </c>
      <c r="O386" s="58">
        <f t="shared" si="447"/>
        <v>0</v>
      </c>
      <c r="P386" s="59" t="str">
        <f t="shared" si="448"/>
        <v>CONSISTENTE</v>
      </c>
      <c r="Q386" s="87" t="str">
        <f t="shared" si="449"/>
        <v>OK</v>
      </c>
      <c r="R386" s="56">
        <v>0</v>
      </c>
      <c r="S386" s="56">
        <v>0</v>
      </c>
      <c r="T386" s="56">
        <v>0</v>
      </c>
      <c r="U386" s="56">
        <v>0</v>
      </c>
      <c r="V386" s="56">
        <v>0</v>
      </c>
      <c r="W386" s="59" t="s">
        <v>2314</v>
      </c>
      <c r="X386" s="59" t="s">
        <v>2312</v>
      </c>
      <c r="Y386" s="59" t="str">
        <f t="shared" si="450"/>
        <v>CONSISTENTE</v>
      </c>
      <c r="Z386" s="59" t="str">
        <f t="shared" si="535"/>
        <v/>
      </c>
      <c r="AA386" s="66">
        <f>+VLOOKUP($E386,'[1]PLAN DE APLICACIÓN'!$B$11:$V$1115,16,FALSE)</f>
        <v>0</v>
      </c>
      <c r="AB386" s="66">
        <f>+VLOOKUP($E386,'[1]PLAN DE APLICACIÓN'!$B$11:$V$1115,17,FALSE)</f>
        <v>0</v>
      </c>
      <c r="AC386" s="66">
        <f>+VLOOKUP($E386,'[1]PLAN DE APLICACIÓN'!$B$11:$V$1115,18,FALSE)</f>
        <v>0</v>
      </c>
      <c r="AD386" s="66">
        <f>+VLOOKUP($E386,'[1]PLAN DE APLICACIÓN'!$B$11:$V$1115,19,FALSE)</f>
        <v>0</v>
      </c>
      <c r="AE386" s="66">
        <f>+VLOOKUP($E386,'[1]PLAN DE APLICACIÓN'!$B$11:$V$1115,20,FALSE)</f>
        <v>0</v>
      </c>
      <c r="AF386" s="66">
        <f>+VLOOKUP($E386,'[1]PLAN DE APLICACIÓN'!$B$11:$V$1115,21,FALSE)</f>
        <v>0</v>
      </c>
      <c r="AG386" s="59" t="str">
        <f t="shared" si="451"/>
        <v>CONSISTENTE</v>
      </c>
      <c r="AH386" s="59" t="str">
        <f t="shared" si="452"/>
        <v>CONSISTENTE</v>
      </c>
      <c r="AI386" s="59" t="str">
        <f t="shared" si="453"/>
        <v>CONSISTENTE</v>
      </c>
      <c r="AJ386" s="59" t="str">
        <f t="shared" si="454"/>
        <v>CONSISTENTE</v>
      </c>
      <c r="AK386" s="59" t="str">
        <f t="shared" si="455"/>
        <v>CONSISTENTE</v>
      </c>
      <c r="AL386" s="59" t="str">
        <f t="shared" si="456"/>
        <v>CONSISTENTE</v>
      </c>
      <c r="AM386" s="56">
        <v>0</v>
      </c>
      <c r="AN386" s="56">
        <v>0</v>
      </c>
      <c r="AO386" s="56">
        <v>0</v>
      </c>
      <c r="AP386" s="56">
        <v>0</v>
      </c>
      <c r="AQ386" s="56">
        <v>0</v>
      </c>
      <c r="AR386" s="56">
        <v>0</v>
      </c>
      <c r="AS386" s="59">
        <v>0</v>
      </c>
      <c r="AT386" s="59" t="str">
        <f t="shared" si="457"/>
        <v>CONSISTENTE</v>
      </c>
      <c r="AU386" s="59" t="str">
        <f t="shared" si="458"/>
        <v>CONSISTENTE</v>
      </c>
      <c r="AV386" s="59" t="str">
        <f t="shared" si="459"/>
        <v>CONSISTENTE</v>
      </c>
      <c r="AW386" s="59" t="str">
        <f t="shared" si="460"/>
        <v>CONSISTENTE</v>
      </c>
      <c r="AX386" s="59" t="str">
        <f t="shared" si="461"/>
        <v>CONSISTENTE</v>
      </c>
      <c r="AY386" s="59" t="str">
        <f t="shared" si="462"/>
        <v>CONSISTENTE</v>
      </c>
      <c r="AZ386" s="56">
        <v>0</v>
      </c>
      <c r="BA386" s="56">
        <v>0</v>
      </c>
      <c r="BB386" s="56">
        <v>0</v>
      </c>
      <c r="BC386" s="56">
        <v>0</v>
      </c>
      <c r="BD386" s="56">
        <v>0</v>
      </c>
      <c r="BE386" s="56">
        <v>0</v>
      </c>
      <c r="BF386" s="60">
        <v>0</v>
      </c>
      <c r="BG386" s="59" t="str">
        <f t="shared" si="463"/>
        <v>CONSISTENTE</v>
      </c>
      <c r="BH386" s="59" t="str">
        <f t="shared" si="464"/>
        <v>CONSISTENTE</v>
      </c>
      <c r="BI386" s="59" t="str">
        <f t="shared" si="465"/>
        <v>CONSISTENTE</v>
      </c>
      <c r="BJ386" s="59" t="str">
        <f t="shared" si="466"/>
        <v>CONSISTENTE</v>
      </c>
      <c r="BK386" s="59" t="str">
        <f t="shared" si="467"/>
        <v>CONSISTENTE</v>
      </c>
      <c r="BL386" s="59" t="str">
        <f t="shared" si="468"/>
        <v>CONSISTENTE</v>
      </c>
      <c r="BM386" s="59" t="str">
        <f t="shared" si="469"/>
        <v>CONSISTENTE</v>
      </c>
      <c r="BN386" s="59" t="str">
        <f t="shared" si="470"/>
        <v>CONSISTENTE</v>
      </c>
      <c r="BO386" s="59" t="str">
        <f t="shared" si="471"/>
        <v>CONSISTENTE</v>
      </c>
      <c r="BP386" s="59" t="str">
        <f t="shared" si="472"/>
        <v>CONSISTENTE</v>
      </c>
      <c r="BQ386" s="59" t="str">
        <f t="shared" si="473"/>
        <v>CONSISTENTE</v>
      </c>
      <c r="BR386" s="59" t="str">
        <f t="shared" si="474"/>
        <v>CONSISTENTE</v>
      </c>
      <c r="BS386" s="56">
        <v>0</v>
      </c>
      <c r="BT386" s="56">
        <v>0</v>
      </c>
      <c r="BU386" s="56">
        <v>0</v>
      </c>
      <c r="BV386" s="56">
        <v>0</v>
      </c>
      <c r="BW386" s="56">
        <v>0</v>
      </c>
      <c r="BX386" s="56">
        <v>0</v>
      </c>
      <c r="BY386" s="60">
        <v>1</v>
      </c>
      <c r="BZ386" s="59" t="str">
        <f t="shared" si="475"/>
        <v>CONSISTENTE</v>
      </c>
      <c r="CA386" s="59" t="str">
        <f t="shared" si="476"/>
        <v>CONSISTENTE</v>
      </c>
      <c r="CB386" s="59" t="str">
        <f t="shared" si="477"/>
        <v>CONSISTENTE</v>
      </c>
      <c r="CC386" s="59" t="str">
        <f t="shared" si="478"/>
        <v>CONSISTENTE</v>
      </c>
      <c r="CD386" s="59" t="str">
        <f t="shared" si="479"/>
        <v>CONSISTENTE</v>
      </c>
      <c r="CE386" s="59" t="str">
        <f t="shared" si="480"/>
        <v>CONSISTENTE</v>
      </c>
      <c r="CF386" s="56">
        <v>0</v>
      </c>
      <c r="CG386" s="56">
        <v>0</v>
      </c>
      <c r="CH386" s="56">
        <v>0</v>
      </c>
      <c r="CI386" s="56">
        <v>0</v>
      </c>
      <c r="CJ386" s="56">
        <v>0</v>
      </c>
      <c r="CK386" s="56">
        <v>0</v>
      </c>
      <c r="CL386" s="60">
        <v>1</v>
      </c>
      <c r="CM386" s="59" t="str">
        <f t="shared" si="481"/>
        <v>CONSISTENTE</v>
      </c>
      <c r="CN386" s="59" t="str">
        <f t="shared" si="482"/>
        <v>CONSISTENTE</v>
      </c>
      <c r="CO386" s="59" t="str">
        <f t="shared" si="483"/>
        <v>CONSISTENTE</v>
      </c>
      <c r="CP386" s="59" t="str">
        <f t="shared" si="484"/>
        <v>CONSISTENTE</v>
      </c>
      <c r="CQ386" s="59" t="str">
        <f t="shared" si="485"/>
        <v>CONSISTENTE</v>
      </c>
      <c r="CR386" s="59" t="str">
        <f t="shared" si="486"/>
        <v>CONSISTENTE</v>
      </c>
      <c r="CS386" s="59" t="str">
        <f t="shared" si="487"/>
        <v>CONSISTENTE</v>
      </c>
      <c r="CT386" s="59" t="str">
        <f t="shared" si="488"/>
        <v>CONSISTENTE</v>
      </c>
      <c r="CU386" s="59" t="str">
        <f t="shared" si="489"/>
        <v>CONSISTENTE</v>
      </c>
      <c r="CV386" s="59" t="str">
        <f t="shared" si="490"/>
        <v>CONSISTENTE</v>
      </c>
      <c r="CW386" s="59" t="str">
        <f t="shared" si="491"/>
        <v>CONSISTENTE</v>
      </c>
      <c r="CX386" s="59" t="str">
        <f t="shared" si="492"/>
        <v>CONSISTENTE</v>
      </c>
      <c r="CY386" s="56">
        <f t="shared" si="493"/>
        <v>0</v>
      </c>
      <c r="CZ386" s="56">
        <f t="shared" si="494"/>
        <v>0</v>
      </c>
      <c r="DA386" s="56">
        <f t="shared" si="495"/>
        <v>0</v>
      </c>
      <c r="DB386" s="56">
        <f t="shared" si="496"/>
        <v>0</v>
      </c>
      <c r="DC386" s="56">
        <f t="shared" si="497"/>
        <v>0</v>
      </c>
      <c r="DD386" s="56">
        <f t="shared" si="498"/>
        <v>0</v>
      </c>
      <c r="DE386" s="90">
        <f t="shared" si="499"/>
        <v>0</v>
      </c>
      <c r="DF386" s="90">
        <f t="shared" si="500"/>
        <v>0</v>
      </c>
      <c r="DG386" s="90">
        <f t="shared" si="501"/>
        <v>0</v>
      </c>
      <c r="DH386" s="90">
        <f t="shared" si="502"/>
        <v>0</v>
      </c>
      <c r="DI386" s="90">
        <f t="shared" si="503"/>
        <v>0</v>
      </c>
      <c r="DJ386" s="98">
        <f t="shared" si="504"/>
        <v>0</v>
      </c>
      <c r="DK386" s="103">
        <f t="shared" si="505"/>
        <v>0</v>
      </c>
      <c r="DL386" s="91">
        <f t="shared" si="506"/>
        <v>0</v>
      </c>
      <c r="DM386" s="91">
        <f t="shared" si="507"/>
        <v>0</v>
      </c>
      <c r="DN386" s="91">
        <f t="shared" si="508"/>
        <v>0</v>
      </c>
      <c r="DO386" s="91">
        <f t="shared" si="509"/>
        <v>0</v>
      </c>
      <c r="DP386" s="91">
        <f t="shared" si="510"/>
        <v>0</v>
      </c>
      <c r="DQ386" s="125" t="str">
        <f t="shared" si="511"/>
        <v>CONSISTENTE</v>
      </c>
      <c r="DR386" s="147">
        <v>0</v>
      </c>
      <c r="DS386" s="147">
        <v>0</v>
      </c>
      <c r="DT386" s="147">
        <v>0</v>
      </c>
      <c r="DU386" s="147">
        <v>0</v>
      </c>
      <c r="DV386" s="147">
        <v>0</v>
      </c>
      <c r="DW386" s="147">
        <v>0</v>
      </c>
      <c r="DX386" s="59">
        <f>+VLOOKUP($E386,'[2]Ejecución I Semestre 2016'!$B$11:$X$1115,10,FALSE)</f>
        <v>1</v>
      </c>
      <c r="DY386" s="68" t="str">
        <f t="shared" si="512"/>
        <v>CONSISTENTE</v>
      </c>
      <c r="DZ386" s="68" t="str">
        <f t="shared" si="513"/>
        <v>CONSISTENTE</v>
      </c>
      <c r="EA386" s="68" t="str">
        <f t="shared" si="514"/>
        <v>CONSISTENTE</v>
      </c>
      <c r="EB386" s="68" t="str">
        <f t="shared" si="515"/>
        <v>CONSISTENTE</v>
      </c>
      <c r="EC386" s="68" t="str">
        <f t="shared" si="516"/>
        <v>CONSISTENTE</v>
      </c>
      <c r="ED386" s="68" t="str">
        <f t="shared" si="517"/>
        <v>CONSISTENTE</v>
      </c>
      <c r="EE386" s="132">
        <f t="shared" si="518"/>
        <v>0</v>
      </c>
      <c r="EF386" s="131">
        <f t="shared" si="519"/>
        <v>0</v>
      </c>
      <c r="EG386" s="131">
        <f t="shared" si="520"/>
        <v>0</v>
      </c>
      <c r="EH386" s="131">
        <f t="shared" si="521"/>
        <v>0</v>
      </c>
      <c r="EI386" s="131">
        <f t="shared" si="522"/>
        <v>0</v>
      </c>
      <c r="EJ386" s="131">
        <f t="shared" si="523"/>
        <v>0</v>
      </c>
      <c r="EK386" s="131">
        <f t="shared" si="527"/>
        <v>0</v>
      </c>
      <c r="EL386" s="60">
        <f t="shared" si="528"/>
        <v>0</v>
      </c>
      <c r="EM386" s="60">
        <f t="shared" si="529"/>
        <v>0</v>
      </c>
      <c r="EN386" s="60">
        <f t="shared" si="530"/>
        <v>0</v>
      </c>
      <c r="EO386" s="60">
        <f t="shared" si="531"/>
        <v>0</v>
      </c>
      <c r="EP386" s="60">
        <f t="shared" si="532"/>
        <v>0</v>
      </c>
      <c r="EQ386" s="90" t="str">
        <f t="shared" si="533"/>
        <v>CONSISTENTE</v>
      </c>
    </row>
    <row r="387" spans="1:147" ht="15" customHeight="1" x14ac:dyDescent="0.2">
      <c r="A387" s="53" t="s">
        <v>578</v>
      </c>
      <c r="B387" s="56">
        <f t="shared" si="524"/>
        <v>169929907.13999999</v>
      </c>
      <c r="C387" s="59" t="str">
        <f t="shared" si="525"/>
        <v>SI</v>
      </c>
      <c r="E387" s="53" t="s">
        <v>746</v>
      </c>
      <c r="F387" s="55" t="s">
        <v>720</v>
      </c>
      <c r="G387" s="61" t="s">
        <v>747</v>
      </c>
      <c r="H387" s="56">
        <v>174129907.13999999</v>
      </c>
      <c r="I387" s="56">
        <v>0</v>
      </c>
      <c r="J387" s="56">
        <v>4200000</v>
      </c>
      <c r="K387" s="56">
        <v>0</v>
      </c>
      <c r="L387" s="56">
        <v>0</v>
      </c>
      <c r="M387" s="56">
        <v>0</v>
      </c>
      <c r="N387" s="57">
        <v>169929907.13999999</v>
      </c>
      <c r="O387" s="58">
        <f t="shared" si="447"/>
        <v>0</v>
      </c>
      <c r="P387" s="59" t="str">
        <f t="shared" si="448"/>
        <v>CONSISTENTE</v>
      </c>
      <c r="Q387" s="87" t="str">
        <f t="shared" si="449"/>
        <v>OK</v>
      </c>
      <c r="R387" s="56">
        <v>0</v>
      </c>
      <c r="S387" s="56">
        <v>0</v>
      </c>
      <c r="T387" s="56">
        <v>0</v>
      </c>
      <c r="U387" s="56">
        <v>169929907.13999999</v>
      </c>
      <c r="V387" s="56">
        <v>0</v>
      </c>
      <c r="W387" s="59" t="s">
        <v>2314</v>
      </c>
      <c r="X387" s="59" t="s">
        <v>2312</v>
      </c>
      <c r="Y387" s="59" t="str">
        <f t="shared" si="450"/>
        <v>CONSISTENTE</v>
      </c>
      <c r="Z387" s="59" t="str">
        <f t="shared" si="535"/>
        <v/>
      </c>
      <c r="AA387" s="66">
        <f>+VLOOKUP($E387,'[1]PLAN DE APLICACIÓN'!$B$11:$V$1115,16,FALSE)</f>
        <v>225962069.62</v>
      </c>
      <c r="AB387" s="66">
        <f>+VLOOKUP($E387,'[1]PLAN DE APLICACIÓN'!$B$11:$V$1115,17,FALSE)</f>
        <v>86366203.620000005</v>
      </c>
      <c r="AC387" s="66">
        <f>+VLOOKUP($E387,'[1]PLAN DE APLICACIÓN'!$B$11:$V$1115,18,FALSE)</f>
        <v>139595866</v>
      </c>
      <c r="AD387" s="66">
        <f>+VLOOKUP($E387,'[1]PLAN DE APLICACIÓN'!$B$11:$V$1115,19,FALSE)</f>
        <v>0</v>
      </c>
      <c r="AE387" s="66">
        <f>+VLOOKUP($E387,'[1]PLAN DE APLICACIÓN'!$B$11:$V$1115,20,FALSE)</f>
        <v>0</v>
      </c>
      <c r="AF387" s="66">
        <f>+VLOOKUP($E387,'[1]PLAN DE APLICACIÓN'!$B$11:$V$1115,21,FALSE)</f>
        <v>0</v>
      </c>
      <c r="AG387" s="59" t="str">
        <f t="shared" si="451"/>
        <v>CONSISTENTE</v>
      </c>
      <c r="AH387" s="59" t="str">
        <f t="shared" si="452"/>
        <v>NO CONSISTENTE</v>
      </c>
      <c r="AI387" s="59" t="str">
        <f t="shared" si="453"/>
        <v>NO CONSISTENTE</v>
      </c>
      <c r="AJ387" s="59" t="str">
        <f t="shared" si="454"/>
        <v>CONSISTENTE</v>
      </c>
      <c r="AK387" s="59" t="str">
        <f t="shared" si="455"/>
        <v>CONSISTENTE</v>
      </c>
      <c r="AL387" s="59" t="str">
        <f t="shared" si="456"/>
        <v>CONSISTENTE</v>
      </c>
      <c r="AM387" s="56">
        <v>225962069.62</v>
      </c>
      <c r="AN387" s="56">
        <v>86366203.620000005</v>
      </c>
      <c r="AO387" s="56">
        <v>139595866</v>
      </c>
      <c r="AP387" s="56">
        <v>0</v>
      </c>
      <c r="AQ387" s="56">
        <v>0</v>
      </c>
      <c r="AR387" s="56">
        <v>0</v>
      </c>
      <c r="AS387" s="59">
        <v>1</v>
      </c>
      <c r="AT387" s="59" t="str">
        <f t="shared" si="457"/>
        <v>CONSISTENTE</v>
      </c>
      <c r="AU387" s="59" t="str">
        <f t="shared" si="458"/>
        <v>NO CONSISTENTE</v>
      </c>
      <c r="AV387" s="59" t="str">
        <f t="shared" si="459"/>
        <v>NO CONSISTENTE</v>
      </c>
      <c r="AW387" s="59" t="str">
        <f t="shared" si="460"/>
        <v>CONSISTENTE</v>
      </c>
      <c r="AX387" s="59" t="str">
        <f t="shared" si="461"/>
        <v>CONSISTENTE</v>
      </c>
      <c r="AY387" s="59" t="str">
        <f t="shared" si="462"/>
        <v>CONSISTENTE</v>
      </c>
      <c r="AZ387" s="56">
        <v>216446738.62</v>
      </c>
      <c r="BA387" s="56">
        <v>76850872.620000005</v>
      </c>
      <c r="BB387" s="56">
        <v>139595866</v>
      </c>
      <c r="BC387" s="56">
        <v>0</v>
      </c>
      <c r="BD387" s="56">
        <v>0</v>
      </c>
      <c r="BE387" s="56">
        <v>0</v>
      </c>
      <c r="BF387" s="60">
        <v>1</v>
      </c>
      <c r="BG387" s="59" t="str">
        <f t="shared" si="463"/>
        <v>CONSISTENTE</v>
      </c>
      <c r="BH387" s="59" t="str">
        <f t="shared" si="464"/>
        <v>NO CONSISTENTE</v>
      </c>
      <c r="BI387" s="59" t="str">
        <f t="shared" si="465"/>
        <v>NO CONSISTENTE</v>
      </c>
      <c r="BJ387" s="59" t="str">
        <f t="shared" si="466"/>
        <v>CONSISTENTE</v>
      </c>
      <c r="BK387" s="59" t="str">
        <f t="shared" si="467"/>
        <v>CONSISTENTE</v>
      </c>
      <c r="BL387" s="59" t="str">
        <f t="shared" si="468"/>
        <v>CONSISTENTE</v>
      </c>
      <c r="BM387" s="59" t="str">
        <f t="shared" si="469"/>
        <v>NO CONSISTENTE</v>
      </c>
      <c r="BN387" s="59" t="str">
        <f t="shared" si="470"/>
        <v>NO CONSISTENTE</v>
      </c>
      <c r="BO387" s="59" t="str">
        <f t="shared" si="471"/>
        <v>CONSISTENTE</v>
      </c>
      <c r="BP387" s="59" t="str">
        <f t="shared" si="472"/>
        <v>CONSISTENTE</v>
      </c>
      <c r="BQ387" s="59" t="str">
        <f t="shared" si="473"/>
        <v>CONSISTENTE</v>
      </c>
      <c r="BR387" s="59" t="str">
        <f t="shared" si="474"/>
        <v>CONSISTENTE</v>
      </c>
      <c r="BS387" s="56">
        <v>225962069.62</v>
      </c>
      <c r="BT387" s="56">
        <v>86366203.620000005</v>
      </c>
      <c r="BU387" s="56">
        <v>139595866</v>
      </c>
      <c r="BV387" s="56">
        <v>0</v>
      </c>
      <c r="BW387" s="56">
        <v>0</v>
      </c>
      <c r="BX387" s="56">
        <v>0</v>
      </c>
      <c r="BY387" s="60">
        <v>1</v>
      </c>
      <c r="BZ387" s="59" t="str">
        <f t="shared" si="475"/>
        <v>CONSISTENTE</v>
      </c>
      <c r="CA387" s="59" t="str">
        <f t="shared" si="476"/>
        <v>NO CONSISTENTE</v>
      </c>
      <c r="CB387" s="59" t="str">
        <f t="shared" si="477"/>
        <v>NO CONSISTENTE</v>
      </c>
      <c r="CC387" s="59" t="str">
        <f t="shared" si="478"/>
        <v>CONSISTENTE</v>
      </c>
      <c r="CD387" s="59" t="str">
        <f t="shared" si="479"/>
        <v>CONSISTENTE</v>
      </c>
      <c r="CE387" s="59" t="str">
        <f t="shared" si="480"/>
        <v>CONSISTENTE</v>
      </c>
      <c r="CF387" s="56">
        <v>366446738.62</v>
      </c>
      <c r="CG387" s="56">
        <v>76850872.620000005</v>
      </c>
      <c r="CH387" s="56">
        <v>139595866</v>
      </c>
      <c r="CI387" s="56">
        <v>0</v>
      </c>
      <c r="CJ387" s="56">
        <v>150000000</v>
      </c>
      <c r="CK387" s="56">
        <v>0</v>
      </c>
      <c r="CL387" s="60">
        <v>1</v>
      </c>
      <c r="CM387" s="59" t="str">
        <f t="shared" si="481"/>
        <v>CONSISTENTE</v>
      </c>
      <c r="CN387" s="59" t="str">
        <f t="shared" si="482"/>
        <v>NO CONSISTENTE</v>
      </c>
      <c r="CO387" s="59" t="str">
        <f t="shared" si="483"/>
        <v>NO CONSISTENTE</v>
      </c>
      <c r="CP387" s="59" t="str">
        <f t="shared" si="484"/>
        <v>CONSISTENTE</v>
      </c>
      <c r="CQ387" s="59" t="str">
        <f t="shared" si="485"/>
        <v>CONSISTENTE</v>
      </c>
      <c r="CR387" s="59" t="str">
        <f t="shared" si="486"/>
        <v>CONSISTENTE</v>
      </c>
      <c r="CS387" s="59" t="str">
        <f t="shared" si="487"/>
        <v>CONSISTENTE</v>
      </c>
      <c r="CT387" s="59" t="str">
        <f t="shared" si="488"/>
        <v>NO CONSISTENTE</v>
      </c>
      <c r="CU387" s="59" t="str">
        <f t="shared" si="489"/>
        <v>CONSISTENTE</v>
      </c>
      <c r="CV387" s="59" t="str">
        <f t="shared" si="490"/>
        <v>CONSISTENTE</v>
      </c>
      <c r="CW387" s="59" t="str">
        <f t="shared" si="491"/>
        <v>CONSISTENTE</v>
      </c>
      <c r="CX387" s="59" t="str">
        <f t="shared" si="492"/>
        <v>CONSISTENTE</v>
      </c>
      <c r="CY387" s="56">
        <f t="shared" si="493"/>
        <v>395891976.75999999</v>
      </c>
      <c r="CZ387" s="56">
        <f t="shared" si="494"/>
        <v>86366203.620000005</v>
      </c>
      <c r="DA387" s="56">
        <f t="shared" si="495"/>
        <v>139595866</v>
      </c>
      <c r="DB387" s="56">
        <f t="shared" si="496"/>
        <v>0</v>
      </c>
      <c r="DC387" s="56">
        <f t="shared" si="497"/>
        <v>169929907.13999999</v>
      </c>
      <c r="DD387" s="56">
        <f t="shared" si="498"/>
        <v>0</v>
      </c>
      <c r="DE387" s="90">
        <f t="shared" si="499"/>
        <v>150000000</v>
      </c>
      <c r="DF387" s="90">
        <f t="shared" si="500"/>
        <v>0</v>
      </c>
      <c r="DG387" s="90">
        <f t="shared" si="501"/>
        <v>0</v>
      </c>
      <c r="DH387" s="90">
        <f t="shared" si="502"/>
        <v>0</v>
      </c>
      <c r="DI387" s="90">
        <f t="shared" si="503"/>
        <v>150000000</v>
      </c>
      <c r="DJ387" s="98">
        <f t="shared" si="504"/>
        <v>0</v>
      </c>
      <c r="DK387" s="103">
        <f t="shared" si="505"/>
        <v>827886208.86000001</v>
      </c>
      <c r="DL387" s="91">
        <f t="shared" si="506"/>
        <v>259098610.86000001</v>
      </c>
      <c r="DM387" s="91">
        <f t="shared" si="507"/>
        <v>418787598</v>
      </c>
      <c r="DN387" s="91">
        <f t="shared" si="508"/>
        <v>0</v>
      </c>
      <c r="DO387" s="91">
        <f t="shared" si="509"/>
        <v>150000000</v>
      </c>
      <c r="DP387" s="91">
        <f t="shared" si="510"/>
        <v>0</v>
      </c>
      <c r="DQ387" s="125" t="str">
        <f t="shared" si="511"/>
        <v>NO CONSISTENTE</v>
      </c>
      <c r="DR387" s="147">
        <v>0</v>
      </c>
      <c r="DS387" s="147">
        <v>0</v>
      </c>
      <c r="DT387" s="147">
        <v>0</v>
      </c>
      <c r="DU387" s="147">
        <v>0</v>
      </c>
      <c r="DV387" s="147">
        <v>0</v>
      </c>
      <c r="DW387" s="147">
        <v>0</v>
      </c>
      <c r="DX387" s="59">
        <f>+VLOOKUP($E387,'[2]Ejecución I Semestre 2016'!$B$11:$X$1115,10,FALSE)</f>
        <v>1</v>
      </c>
      <c r="DY387" s="68" t="str">
        <f t="shared" si="512"/>
        <v>CONSISTENTE</v>
      </c>
      <c r="DZ387" s="68" t="str">
        <f t="shared" si="513"/>
        <v>NO CONSISTENTE</v>
      </c>
      <c r="EA387" s="68" t="str">
        <f t="shared" si="514"/>
        <v>NO CONSISTENTE</v>
      </c>
      <c r="EB387" s="68" t="str">
        <f t="shared" si="515"/>
        <v>CONSISTENTE</v>
      </c>
      <c r="EC387" s="68" t="str">
        <f t="shared" si="516"/>
        <v>CONSISTENTE</v>
      </c>
      <c r="ED387" s="68" t="str">
        <f t="shared" si="517"/>
        <v>CONSISTENTE</v>
      </c>
      <c r="EE387" s="132">
        <f t="shared" si="518"/>
        <v>150000000</v>
      </c>
      <c r="EF387" s="131">
        <f t="shared" si="519"/>
        <v>0</v>
      </c>
      <c r="EG387" s="131">
        <f t="shared" si="520"/>
        <v>0</v>
      </c>
      <c r="EH387" s="131">
        <f t="shared" si="521"/>
        <v>0</v>
      </c>
      <c r="EI387" s="131">
        <f t="shared" si="522"/>
        <v>150000000</v>
      </c>
      <c r="EJ387" s="131">
        <f t="shared" si="523"/>
        <v>0</v>
      </c>
      <c r="EK387" s="131">
        <f t="shared" si="527"/>
        <v>827886208.86000001</v>
      </c>
      <c r="EL387" s="60">
        <f t="shared" si="528"/>
        <v>259098610.86000001</v>
      </c>
      <c r="EM387" s="60">
        <f t="shared" si="529"/>
        <v>418787598</v>
      </c>
      <c r="EN387" s="60">
        <f t="shared" si="530"/>
        <v>0</v>
      </c>
      <c r="EO387" s="60">
        <f t="shared" si="531"/>
        <v>150000000</v>
      </c>
      <c r="EP387" s="60">
        <f t="shared" si="532"/>
        <v>0</v>
      </c>
      <c r="EQ387" s="90" t="str">
        <f t="shared" si="533"/>
        <v>NO CONSISTENTE</v>
      </c>
    </row>
    <row r="388" spans="1:147" ht="15" customHeight="1" x14ac:dyDescent="0.2">
      <c r="A388" s="53" t="s">
        <v>580</v>
      </c>
      <c r="B388" s="56">
        <f t="shared" si="524"/>
        <v>0</v>
      </c>
      <c r="C388" s="59" t="str">
        <f t="shared" si="525"/>
        <v>NO</v>
      </c>
      <c r="E388" s="53" t="s">
        <v>748</v>
      </c>
      <c r="F388" s="55" t="s">
        <v>720</v>
      </c>
      <c r="G388" s="61" t="s">
        <v>749</v>
      </c>
      <c r="H388" s="56">
        <v>8238387.5</v>
      </c>
      <c r="I388" s="56">
        <v>0</v>
      </c>
      <c r="J388" s="56">
        <v>0</v>
      </c>
      <c r="K388" s="56">
        <v>8238387.5</v>
      </c>
      <c r="L388" s="56">
        <v>0</v>
      </c>
      <c r="M388" s="56">
        <v>0</v>
      </c>
      <c r="N388" s="57">
        <v>0</v>
      </c>
      <c r="O388" s="58">
        <f t="shared" si="447"/>
        <v>0</v>
      </c>
      <c r="P388" s="59" t="str">
        <f t="shared" si="448"/>
        <v>CONSISTENTE</v>
      </c>
      <c r="Q388" s="87" t="str">
        <f t="shared" si="449"/>
        <v>OK</v>
      </c>
      <c r="R388" s="56">
        <v>0</v>
      </c>
      <c r="S388" s="56">
        <v>0</v>
      </c>
      <c r="T388" s="56">
        <v>0</v>
      </c>
      <c r="U388" s="56">
        <v>0</v>
      </c>
      <c r="V388" s="56">
        <v>0</v>
      </c>
      <c r="W388" s="59" t="s">
        <v>2314</v>
      </c>
      <c r="X388" s="59" t="s">
        <v>2312</v>
      </c>
      <c r="Y388" s="59" t="str">
        <f t="shared" si="450"/>
        <v>CONSISTENTE</v>
      </c>
      <c r="Z388" s="59" t="str">
        <f t="shared" si="535"/>
        <v/>
      </c>
      <c r="AA388" s="66">
        <f>+VLOOKUP($E388,'[1]PLAN DE APLICACIÓN'!$B$11:$V$1115,16,FALSE)</f>
        <v>0</v>
      </c>
      <c r="AB388" s="66">
        <f>+VLOOKUP($E388,'[1]PLAN DE APLICACIÓN'!$B$11:$V$1115,17,FALSE)</f>
        <v>0</v>
      </c>
      <c r="AC388" s="66">
        <f>+VLOOKUP($E388,'[1]PLAN DE APLICACIÓN'!$B$11:$V$1115,18,FALSE)</f>
        <v>0</v>
      </c>
      <c r="AD388" s="66">
        <f>+VLOOKUP($E388,'[1]PLAN DE APLICACIÓN'!$B$11:$V$1115,19,FALSE)</f>
        <v>0</v>
      </c>
      <c r="AE388" s="66">
        <f>+VLOOKUP($E388,'[1]PLAN DE APLICACIÓN'!$B$11:$V$1115,20,FALSE)</f>
        <v>0</v>
      </c>
      <c r="AF388" s="66">
        <f>+VLOOKUP($E388,'[1]PLAN DE APLICACIÓN'!$B$11:$V$1115,21,FALSE)</f>
        <v>0</v>
      </c>
      <c r="AG388" s="59" t="str">
        <f t="shared" si="451"/>
        <v>CONSISTENTE</v>
      </c>
      <c r="AH388" s="59" t="str">
        <f t="shared" si="452"/>
        <v>CONSISTENTE</v>
      </c>
      <c r="AI388" s="59" t="str">
        <f t="shared" si="453"/>
        <v>CONSISTENTE</v>
      </c>
      <c r="AJ388" s="59" t="str">
        <f t="shared" si="454"/>
        <v>CONSISTENTE</v>
      </c>
      <c r="AK388" s="59" t="str">
        <f t="shared" si="455"/>
        <v>CONSISTENTE</v>
      </c>
      <c r="AL388" s="59" t="str">
        <f t="shared" si="456"/>
        <v>CONSISTENTE</v>
      </c>
      <c r="AM388" s="56">
        <v>0</v>
      </c>
      <c r="AN388" s="56">
        <v>0</v>
      </c>
      <c r="AO388" s="56">
        <v>0</v>
      </c>
      <c r="AP388" s="56">
        <v>0</v>
      </c>
      <c r="AQ388" s="56">
        <v>0</v>
      </c>
      <c r="AR388" s="56">
        <v>0</v>
      </c>
      <c r="AS388" s="59">
        <v>0</v>
      </c>
      <c r="AT388" s="59" t="str">
        <f t="shared" si="457"/>
        <v>CONSISTENTE</v>
      </c>
      <c r="AU388" s="59" t="str">
        <f t="shared" si="458"/>
        <v>CONSISTENTE</v>
      </c>
      <c r="AV388" s="59" t="str">
        <f t="shared" si="459"/>
        <v>CONSISTENTE</v>
      </c>
      <c r="AW388" s="59" t="str">
        <f t="shared" si="460"/>
        <v>CONSISTENTE</v>
      </c>
      <c r="AX388" s="59" t="str">
        <f t="shared" si="461"/>
        <v>CONSISTENTE</v>
      </c>
      <c r="AY388" s="59" t="str">
        <f t="shared" si="462"/>
        <v>CONSISTENTE</v>
      </c>
      <c r="AZ388" s="56">
        <v>0.38</v>
      </c>
      <c r="BA388" s="56">
        <v>0.38</v>
      </c>
      <c r="BB388" s="56">
        <v>0</v>
      </c>
      <c r="BC388" s="56">
        <v>0</v>
      </c>
      <c r="BD388" s="56">
        <v>0</v>
      </c>
      <c r="BE388" s="56">
        <v>0</v>
      </c>
      <c r="BF388" s="60">
        <v>1</v>
      </c>
      <c r="BG388" s="59" t="str">
        <f t="shared" si="463"/>
        <v>CONSISTENTE</v>
      </c>
      <c r="BH388" s="59" t="str">
        <f t="shared" si="464"/>
        <v>NO CONSISTENTE</v>
      </c>
      <c r="BI388" s="59" t="str">
        <f t="shared" si="465"/>
        <v>CONSISTENTE</v>
      </c>
      <c r="BJ388" s="59" t="str">
        <f t="shared" si="466"/>
        <v>CONSISTENTE</v>
      </c>
      <c r="BK388" s="59" t="str">
        <f t="shared" si="467"/>
        <v>CONSISTENTE</v>
      </c>
      <c r="BL388" s="59" t="str">
        <f t="shared" si="468"/>
        <v>CONSISTENTE</v>
      </c>
      <c r="BM388" s="59" t="str">
        <f t="shared" si="469"/>
        <v>CONSISTENTE</v>
      </c>
      <c r="BN388" s="59" t="str">
        <f t="shared" si="470"/>
        <v>CONSISTENTE</v>
      </c>
      <c r="BO388" s="59" t="str">
        <f t="shared" si="471"/>
        <v>CONSISTENTE</v>
      </c>
      <c r="BP388" s="59" t="str">
        <f t="shared" si="472"/>
        <v>CONSISTENTE</v>
      </c>
      <c r="BQ388" s="59" t="str">
        <f t="shared" si="473"/>
        <v>CONSISTENTE</v>
      </c>
      <c r="BR388" s="59" t="str">
        <f t="shared" si="474"/>
        <v>CONSISTENTE</v>
      </c>
      <c r="BS388" s="56">
        <v>0</v>
      </c>
      <c r="BT388" s="56">
        <v>0</v>
      </c>
      <c r="BU388" s="56">
        <v>0</v>
      </c>
      <c r="BV388" s="56">
        <v>0</v>
      </c>
      <c r="BW388" s="56">
        <v>0</v>
      </c>
      <c r="BX388" s="56">
        <v>0</v>
      </c>
      <c r="BY388" s="60">
        <v>1</v>
      </c>
      <c r="BZ388" s="59" t="str">
        <f t="shared" si="475"/>
        <v>CONSISTENTE</v>
      </c>
      <c r="CA388" s="59" t="str">
        <f t="shared" si="476"/>
        <v>NO CONSISTENTE</v>
      </c>
      <c r="CB388" s="59" t="str">
        <f t="shared" si="477"/>
        <v>CONSISTENTE</v>
      </c>
      <c r="CC388" s="59" t="str">
        <f t="shared" si="478"/>
        <v>CONSISTENTE</v>
      </c>
      <c r="CD388" s="59" t="str">
        <f t="shared" si="479"/>
        <v>CONSISTENTE</v>
      </c>
      <c r="CE388" s="59" t="str">
        <f t="shared" si="480"/>
        <v>CONSISTENTE</v>
      </c>
      <c r="CF388" s="56">
        <v>0</v>
      </c>
      <c r="CG388" s="56">
        <v>0</v>
      </c>
      <c r="CH388" s="56">
        <v>0</v>
      </c>
      <c r="CI388" s="56">
        <v>0</v>
      </c>
      <c r="CJ388" s="56">
        <v>0</v>
      </c>
      <c r="CK388" s="56">
        <v>0</v>
      </c>
      <c r="CL388" s="60">
        <v>1</v>
      </c>
      <c r="CM388" s="59" t="str">
        <f t="shared" si="481"/>
        <v>CONSISTENTE</v>
      </c>
      <c r="CN388" s="59" t="str">
        <f t="shared" si="482"/>
        <v>NO CONSISTENTE</v>
      </c>
      <c r="CO388" s="59" t="str">
        <f t="shared" si="483"/>
        <v>CONSISTENTE</v>
      </c>
      <c r="CP388" s="59" t="str">
        <f t="shared" si="484"/>
        <v>CONSISTENTE</v>
      </c>
      <c r="CQ388" s="59" t="str">
        <f t="shared" si="485"/>
        <v>CONSISTENTE</v>
      </c>
      <c r="CR388" s="59" t="str">
        <f t="shared" si="486"/>
        <v>CONSISTENTE</v>
      </c>
      <c r="CS388" s="59" t="str">
        <f t="shared" si="487"/>
        <v>CONSISTENTE</v>
      </c>
      <c r="CT388" s="59" t="str">
        <f t="shared" si="488"/>
        <v>CONSISTENTE</v>
      </c>
      <c r="CU388" s="59" t="str">
        <f t="shared" si="489"/>
        <v>CONSISTENTE</v>
      </c>
      <c r="CV388" s="59" t="str">
        <f t="shared" si="490"/>
        <v>CONSISTENTE</v>
      </c>
      <c r="CW388" s="59" t="str">
        <f t="shared" si="491"/>
        <v>CONSISTENTE</v>
      </c>
      <c r="CX388" s="59" t="str">
        <f t="shared" si="492"/>
        <v>CONSISTENTE</v>
      </c>
      <c r="CY388" s="56">
        <f t="shared" si="493"/>
        <v>0</v>
      </c>
      <c r="CZ388" s="56">
        <f t="shared" si="494"/>
        <v>0</v>
      </c>
      <c r="DA388" s="56">
        <f t="shared" si="495"/>
        <v>0</v>
      </c>
      <c r="DB388" s="56">
        <f t="shared" si="496"/>
        <v>0</v>
      </c>
      <c r="DC388" s="56">
        <f t="shared" si="497"/>
        <v>0</v>
      </c>
      <c r="DD388" s="56">
        <f t="shared" si="498"/>
        <v>0</v>
      </c>
      <c r="DE388" s="90">
        <f t="shared" si="499"/>
        <v>0</v>
      </c>
      <c r="DF388" s="90">
        <f t="shared" si="500"/>
        <v>0</v>
      </c>
      <c r="DG388" s="90">
        <f t="shared" si="501"/>
        <v>0</v>
      </c>
      <c r="DH388" s="90">
        <f t="shared" si="502"/>
        <v>0</v>
      </c>
      <c r="DI388" s="90">
        <f t="shared" si="503"/>
        <v>0</v>
      </c>
      <c r="DJ388" s="98">
        <f t="shared" si="504"/>
        <v>0</v>
      </c>
      <c r="DK388" s="103">
        <f t="shared" si="505"/>
        <v>0.38</v>
      </c>
      <c r="DL388" s="91">
        <f t="shared" si="506"/>
        <v>0.38</v>
      </c>
      <c r="DM388" s="91">
        <f t="shared" si="507"/>
        <v>0</v>
      </c>
      <c r="DN388" s="91">
        <f t="shared" si="508"/>
        <v>0</v>
      </c>
      <c r="DO388" s="91">
        <f t="shared" si="509"/>
        <v>0</v>
      </c>
      <c r="DP388" s="91">
        <f t="shared" si="510"/>
        <v>0</v>
      </c>
      <c r="DQ388" s="125" t="str">
        <f t="shared" si="511"/>
        <v>NO CONSISTENTE</v>
      </c>
      <c r="DR388" s="147">
        <v>0</v>
      </c>
      <c r="DS388" s="147">
        <v>0</v>
      </c>
      <c r="DT388" s="147">
        <v>0</v>
      </c>
      <c r="DU388" s="147">
        <v>0</v>
      </c>
      <c r="DV388" s="147">
        <v>0</v>
      </c>
      <c r="DW388" s="147">
        <v>0</v>
      </c>
      <c r="DX388" s="59">
        <f>+VLOOKUP($E388,'[2]Ejecución I Semestre 2016'!$B$11:$X$1115,10,FALSE)</f>
        <v>1</v>
      </c>
      <c r="DY388" s="68" t="str">
        <f t="shared" si="512"/>
        <v>CONSISTENTE</v>
      </c>
      <c r="DZ388" s="68" t="str">
        <f t="shared" si="513"/>
        <v>NO CONSISTENTE</v>
      </c>
      <c r="EA388" s="68" t="str">
        <f t="shared" si="514"/>
        <v>CONSISTENTE</v>
      </c>
      <c r="EB388" s="68" t="str">
        <f t="shared" si="515"/>
        <v>CONSISTENTE</v>
      </c>
      <c r="EC388" s="68" t="str">
        <f t="shared" si="516"/>
        <v>CONSISTENTE</v>
      </c>
      <c r="ED388" s="68" t="str">
        <f t="shared" si="517"/>
        <v>CONSISTENTE</v>
      </c>
      <c r="EE388" s="132">
        <f t="shared" si="518"/>
        <v>0</v>
      </c>
      <c r="EF388" s="131">
        <f t="shared" si="519"/>
        <v>0</v>
      </c>
      <c r="EG388" s="131">
        <f t="shared" si="520"/>
        <v>0</v>
      </c>
      <c r="EH388" s="131">
        <f t="shared" si="521"/>
        <v>0</v>
      </c>
      <c r="EI388" s="131">
        <f t="shared" si="522"/>
        <v>0</v>
      </c>
      <c r="EJ388" s="131">
        <f t="shared" si="523"/>
        <v>0</v>
      </c>
      <c r="EK388" s="131">
        <f t="shared" si="527"/>
        <v>0.38</v>
      </c>
      <c r="EL388" s="60">
        <f t="shared" si="528"/>
        <v>0.38</v>
      </c>
      <c r="EM388" s="60">
        <f t="shared" si="529"/>
        <v>0</v>
      </c>
      <c r="EN388" s="60">
        <f t="shared" si="530"/>
        <v>0</v>
      </c>
      <c r="EO388" s="60">
        <f t="shared" si="531"/>
        <v>0</v>
      </c>
      <c r="EP388" s="60">
        <f t="shared" si="532"/>
        <v>0</v>
      </c>
      <c r="EQ388" s="90" t="str">
        <f t="shared" si="533"/>
        <v>NO CONSISTENTE</v>
      </c>
    </row>
    <row r="389" spans="1:147" ht="15" customHeight="1" x14ac:dyDescent="0.2">
      <c r="A389" s="53" t="s">
        <v>584</v>
      </c>
      <c r="B389" s="56">
        <f t="shared" si="524"/>
        <v>168617666.60000002</v>
      </c>
      <c r="C389" s="59" t="str">
        <f t="shared" si="525"/>
        <v>SI</v>
      </c>
      <c r="E389" s="53" t="s">
        <v>750</v>
      </c>
      <c r="F389" s="55" t="s">
        <v>720</v>
      </c>
      <c r="G389" s="61" t="s">
        <v>751</v>
      </c>
      <c r="H389" s="56">
        <v>329115702.23000002</v>
      </c>
      <c r="I389" s="56">
        <v>157620155.56999999</v>
      </c>
      <c r="J389" s="56">
        <v>0</v>
      </c>
      <c r="K389" s="56">
        <v>2877880.06</v>
      </c>
      <c r="L389" s="56">
        <v>0</v>
      </c>
      <c r="M389" s="56">
        <v>0</v>
      </c>
      <c r="N389" s="57">
        <v>168617666.60000002</v>
      </c>
      <c r="O389" s="58">
        <f t="shared" si="447"/>
        <v>0</v>
      </c>
      <c r="P389" s="59" t="str">
        <f t="shared" si="448"/>
        <v>CONSISTENTE</v>
      </c>
      <c r="Q389" s="87" t="str">
        <f t="shared" si="449"/>
        <v>OK</v>
      </c>
      <c r="R389" s="56">
        <v>0</v>
      </c>
      <c r="S389" s="56">
        <v>78217758.060000002</v>
      </c>
      <c r="T389" s="56">
        <v>0</v>
      </c>
      <c r="U389" s="56">
        <v>90399908.540000021</v>
      </c>
      <c r="V389" s="56">
        <v>0</v>
      </c>
      <c r="W389" s="59" t="s">
        <v>2314</v>
      </c>
      <c r="X389" s="59" t="s">
        <v>2312</v>
      </c>
      <c r="Y389" s="59" t="str">
        <f t="shared" si="450"/>
        <v>CONSISTENTE</v>
      </c>
      <c r="Z389" s="59" t="str">
        <f t="shared" si="535"/>
        <v/>
      </c>
      <c r="AA389" s="66">
        <f>+VLOOKUP($E389,'[1]PLAN DE APLICACIÓN'!$B$11:$V$1115,16,FALSE)</f>
        <v>0</v>
      </c>
      <c r="AB389" s="66">
        <f>+VLOOKUP($E389,'[1]PLAN DE APLICACIÓN'!$B$11:$V$1115,17,FALSE)</f>
        <v>0</v>
      </c>
      <c r="AC389" s="66">
        <f>+VLOOKUP($E389,'[1]PLAN DE APLICACIÓN'!$B$11:$V$1115,18,FALSE)</f>
        <v>0</v>
      </c>
      <c r="AD389" s="66">
        <f>+VLOOKUP($E389,'[1]PLAN DE APLICACIÓN'!$B$11:$V$1115,19,FALSE)</f>
        <v>0</v>
      </c>
      <c r="AE389" s="66">
        <f>+VLOOKUP($E389,'[1]PLAN DE APLICACIÓN'!$B$11:$V$1115,20,FALSE)</f>
        <v>0</v>
      </c>
      <c r="AF389" s="66">
        <f>+VLOOKUP($E389,'[1]PLAN DE APLICACIÓN'!$B$11:$V$1115,21,FALSE)</f>
        <v>0</v>
      </c>
      <c r="AG389" s="59" t="str">
        <f t="shared" si="451"/>
        <v>CONSISTENTE</v>
      </c>
      <c r="AH389" s="59" t="str">
        <f t="shared" si="452"/>
        <v>CONSISTENTE</v>
      </c>
      <c r="AI389" s="59" t="str">
        <f t="shared" si="453"/>
        <v>CONSISTENTE</v>
      </c>
      <c r="AJ389" s="59" t="str">
        <f t="shared" si="454"/>
        <v>CONSISTENTE</v>
      </c>
      <c r="AK389" s="59" t="str">
        <f t="shared" si="455"/>
        <v>CONSISTENTE</v>
      </c>
      <c r="AL389" s="59" t="str">
        <f t="shared" si="456"/>
        <v>CONSISTENTE</v>
      </c>
      <c r="AM389" s="56">
        <v>0</v>
      </c>
      <c r="AN389" s="56">
        <v>0</v>
      </c>
      <c r="AO389" s="56">
        <v>0</v>
      </c>
      <c r="AP389" s="56">
        <v>0</v>
      </c>
      <c r="AQ389" s="56">
        <v>0</v>
      </c>
      <c r="AR389" s="56">
        <v>0</v>
      </c>
      <c r="AS389" s="59">
        <v>0</v>
      </c>
      <c r="AT389" s="59" t="str">
        <f t="shared" si="457"/>
        <v>CONSISTENTE</v>
      </c>
      <c r="AU389" s="59" t="str">
        <f t="shared" si="458"/>
        <v>CONSISTENTE</v>
      </c>
      <c r="AV389" s="59" t="str">
        <f t="shared" si="459"/>
        <v>CONSISTENTE</v>
      </c>
      <c r="AW389" s="59" t="str">
        <f t="shared" si="460"/>
        <v>CONSISTENTE</v>
      </c>
      <c r="AX389" s="59" t="str">
        <f t="shared" si="461"/>
        <v>CONSISTENTE</v>
      </c>
      <c r="AY389" s="59" t="str">
        <f t="shared" si="462"/>
        <v>CONSISTENTE</v>
      </c>
      <c r="AZ389" s="56">
        <v>0</v>
      </c>
      <c r="BA389" s="56">
        <v>0</v>
      </c>
      <c r="BB389" s="56">
        <v>0</v>
      </c>
      <c r="BC389" s="56">
        <v>0</v>
      </c>
      <c r="BD389" s="56">
        <v>0</v>
      </c>
      <c r="BE389" s="56">
        <v>0</v>
      </c>
      <c r="BF389" s="60">
        <v>1</v>
      </c>
      <c r="BG389" s="59" t="str">
        <f t="shared" si="463"/>
        <v>CONSISTENTE</v>
      </c>
      <c r="BH389" s="59" t="str">
        <f t="shared" si="464"/>
        <v>CONSISTENTE</v>
      </c>
      <c r="BI389" s="59" t="str">
        <f t="shared" si="465"/>
        <v>CONSISTENTE</v>
      </c>
      <c r="BJ389" s="59" t="str">
        <f t="shared" si="466"/>
        <v>CONSISTENTE</v>
      </c>
      <c r="BK389" s="59" t="str">
        <f t="shared" si="467"/>
        <v>CONSISTENTE</v>
      </c>
      <c r="BL389" s="59" t="str">
        <f t="shared" si="468"/>
        <v>CONSISTENTE</v>
      </c>
      <c r="BM389" s="59" t="str">
        <f t="shared" si="469"/>
        <v>CONSISTENTE</v>
      </c>
      <c r="BN389" s="59" t="str">
        <f t="shared" si="470"/>
        <v>CONSISTENTE</v>
      </c>
      <c r="BO389" s="59" t="str">
        <f t="shared" si="471"/>
        <v>CONSISTENTE</v>
      </c>
      <c r="BP389" s="59" t="str">
        <f t="shared" si="472"/>
        <v>CONSISTENTE</v>
      </c>
      <c r="BQ389" s="59" t="str">
        <f t="shared" si="473"/>
        <v>CONSISTENTE</v>
      </c>
      <c r="BR389" s="59" t="str">
        <f t="shared" si="474"/>
        <v>CONSISTENTE</v>
      </c>
      <c r="BS389" s="56">
        <v>0</v>
      </c>
      <c r="BT389" s="56">
        <v>0</v>
      </c>
      <c r="BU389" s="56">
        <v>0</v>
      </c>
      <c r="BV389" s="56">
        <v>0</v>
      </c>
      <c r="BW389" s="56">
        <v>0</v>
      </c>
      <c r="BX389" s="56">
        <v>0</v>
      </c>
      <c r="BY389" s="60">
        <v>1</v>
      </c>
      <c r="BZ389" s="59" t="str">
        <f t="shared" si="475"/>
        <v>CONSISTENTE</v>
      </c>
      <c r="CA389" s="59" t="str">
        <f t="shared" si="476"/>
        <v>CONSISTENTE</v>
      </c>
      <c r="CB389" s="59" t="str">
        <f t="shared" si="477"/>
        <v>CONSISTENTE</v>
      </c>
      <c r="CC389" s="59" t="str">
        <f t="shared" si="478"/>
        <v>CONSISTENTE</v>
      </c>
      <c r="CD389" s="59" t="str">
        <f t="shared" si="479"/>
        <v>CONSISTENTE</v>
      </c>
      <c r="CE389" s="59" t="str">
        <f t="shared" si="480"/>
        <v>CONSISTENTE</v>
      </c>
      <c r="CF389" s="56">
        <v>0</v>
      </c>
      <c r="CG389" s="56">
        <v>0</v>
      </c>
      <c r="CH389" s="56">
        <v>0</v>
      </c>
      <c r="CI389" s="56">
        <v>0</v>
      </c>
      <c r="CJ389" s="56">
        <v>0</v>
      </c>
      <c r="CK389" s="56">
        <v>0</v>
      </c>
      <c r="CL389" s="60">
        <v>1</v>
      </c>
      <c r="CM389" s="59" t="str">
        <f t="shared" si="481"/>
        <v>CONSISTENTE</v>
      </c>
      <c r="CN389" s="59" t="str">
        <f t="shared" si="482"/>
        <v>CONSISTENTE</v>
      </c>
      <c r="CO389" s="59" t="str">
        <f t="shared" si="483"/>
        <v>CONSISTENTE</v>
      </c>
      <c r="CP389" s="59" t="str">
        <f t="shared" si="484"/>
        <v>CONSISTENTE</v>
      </c>
      <c r="CQ389" s="59" t="str">
        <f t="shared" si="485"/>
        <v>CONSISTENTE</v>
      </c>
      <c r="CR389" s="59" t="str">
        <f t="shared" si="486"/>
        <v>CONSISTENTE</v>
      </c>
      <c r="CS389" s="59" t="str">
        <f t="shared" si="487"/>
        <v>CONSISTENTE</v>
      </c>
      <c r="CT389" s="59" t="str">
        <f t="shared" si="488"/>
        <v>CONSISTENTE</v>
      </c>
      <c r="CU389" s="59" t="str">
        <f t="shared" si="489"/>
        <v>CONSISTENTE</v>
      </c>
      <c r="CV389" s="59" t="str">
        <f t="shared" si="490"/>
        <v>CONSISTENTE</v>
      </c>
      <c r="CW389" s="59" t="str">
        <f t="shared" si="491"/>
        <v>CONSISTENTE</v>
      </c>
      <c r="CX389" s="59" t="str">
        <f t="shared" si="492"/>
        <v>CONSISTENTE</v>
      </c>
      <c r="CY389" s="56">
        <f t="shared" si="493"/>
        <v>168617666.60000002</v>
      </c>
      <c r="CZ389" s="56">
        <f t="shared" si="494"/>
        <v>0</v>
      </c>
      <c r="DA389" s="56">
        <f t="shared" si="495"/>
        <v>78217758.060000002</v>
      </c>
      <c r="DB389" s="56">
        <f t="shared" si="496"/>
        <v>0</v>
      </c>
      <c r="DC389" s="56">
        <f t="shared" si="497"/>
        <v>90399908.540000021</v>
      </c>
      <c r="DD389" s="56">
        <f t="shared" si="498"/>
        <v>0</v>
      </c>
      <c r="DE389" s="90">
        <f t="shared" si="499"/>
        <v>0</v>
      </c>
      <c r="DF389" s="90">
        <f t="shared" si="500"/>
        <v>0</v>
      </c>
      <c r="DG389" s="90">
        <f t="shared" si="501"/>
        <v>0</v>
      </c>
      <c r="DH389" s="90">
        <f t="shared" si="502"/>
        <v>0</v>
      </c>
      <c r="DI389" s="90">
        <f t="shared" si="503"/>
        <v>0</v>
      </c>
      <c r="DJ389" s="98">
        <f t="shared" si="504"/>
        <v>0</v>
      </c>
      <c r="DK389" s="103">
        <f t="shared" si="505"/>
        <v>0</v>
      </c>
      <c r="DL389" s="91">
        <f t="shared" si="506"/>
        <v>0</v>
      </c>
      <c r="DM389" s="91">
        <f t="shared" si="507"/>
        <v>0</v>
      </c>
      <c r="DN389" s="91">
        <f t="shared" si="508"/>
        <v>0</v>
      </c>
      <c r="DO389" s="91">
        <f t="shared" si="509"/>
        <v>0</v>
      </c>
      <c r="DP389" s="91">
        <f t="shared" si="510"/>
        <v>0</v>
      </c>
      <c r="DQ389" s="125" t="str">
        <f t="shared" si="511"/>
        <v>CONSISTENTE</v>
      </c>
      <c r="DR389" s="147">
        <v>0</v>
      </c>
      <c r="DS389" s="147">
        <v>0</v>
      </c>
      <c r="DT389" s="147">
        <v>0</v>
      </c>
      <c r="DU389" s="147">
        <v>0</v>
      </c>
      <c r="DV389" s="147">
        <v>0</v>
      </c>
      <c r="DW389" s="147">
        <v>0</v>
      </c>
      <c r="DX389" s="59">
        <f>+VLOOKUP($E389,'[2]Ejecución I Semestre 2016'!$B$11:$X$1115,10,FALSE)</f>
        <v>1</v>
      </c>
      <c r="DY389" s="68" t="str">
        <f t="shared" si="512"/>
        <v>CONSISTENTE</v>
      </c>
      <c r="DZ389" s="68" t="str">
        <f t="shared" si="513"/>
        <v>CONSISTENTE</v>
      </c>
      <c r="EA389" s="68" t="str">
        <f t="shared" si="514"/>
        <v>CONSISTENTE</v>
      </c>
      <c r="EB389" s="68" t="str">
        <f t="shared" si="515"/>
        <v>CONSISTENTE</v>
      </c>
      <c r="EC389" s="68" t="str">
        <f t="shared" si="516"/>
        <v>CONSISTENTE</v>
      </c>
      <c r="ED389" s="68" t="str">
        <f t="shared" si="517"/>
        <v>CONSISTENTE</v>
      </c>
      <c r="EE389" s="132">
        <f t="shared" si="518"/>
        <v>0</v>
      </c>
      <c r="EF389" s="131">
        <f t="shared" si="519"/>
        <v>0</v>
      </c>
      <c r="EG389" s="131">
        <f t="shared" si="520"/>
        <v>0</v>
      </c>
      <c r="EH389" s="131">
        <f t="shared" si="521"/>
        <v>0</v>
      </c>
      <c r="EI389" s="131">
        <f t="shared" si="522"/>
        <v>0</v>
      </c>
      <c r="EJ389" s="131">
        <f t="shared" si="523"/>
        <v>0</v>
      </c>
      <c r="EK389" s="131">
        <f t="shared" si="527"/>
        <v>0</v>
      </c>
      <c r="EL389" s="60">
        <f t="shared" si="528"/>
        <v>0</v>
      </c>
      <c r="EM389" s="60">
        <f t="shared" si="529"/>
        <v>0</v>
      </c>
      <c r="EN389" s="60">
        <f t="shared" si="530"/>
        <v>0</v>
      </c>
      <c r="EO389" s="60">
        <f t="shared" si="531"/>
        <v>0</v>
      </c>
      <c r="EP389" s="60">
        <f t="shared" si="532"/>
        <v>0</v>
      </c>
      <c r="EQ389" s="90" t="str">
        <f t="shared" si="533"/>
        <v>CONSISTENTE</v>
      </c>
    </row>
    <row r="390" spans="1:147" ht="15" customHeight="1" x14ac:dyDescent="0.2">
      <c r="A390" s="53" t="s">
        <v>586</v>
      </c>
      <c r="B390" s="56">
        <f t="shared" si="524"/>
        <v>76397151.950000003</v>
      </c>
      <c r="C390" s="59" t="str">
        <f t="shared" si="525"/>
        <v>SI</v>
      </c>
      <c r="E390" s="53" t="s">
        <v>752</v>
      </c>
      <c r="F390" s="55" t="s">
        <v>720</v>
      </c>
      <c r="G390" s="61" t="s">
        <v>753</v>
      </c>
      <c r="H390" s="56">
        <v>101486943.03</v>
      </c>
      <c r="I390" s="56">
        <v>0</v>
      </c>
      <c r="J390" s="56">
        <v>0</v>
      </c>
      <c r="K390" s="56">
        <v>25089791.079999998</v>
      </c>
      <c r="L390" s="56">
        <v>0</v>
      </c>
      <c r="M390" s="56">
        <v>0</v>
      </c>
      <c r="N390" s="57">
        <v>76397151.950000003</v>
      </c>
      <c r="O390" s="58">
        <f t="shared" si="447"/>
        <v>0</v>
      </c>
      <c r="P390" s="59" t="str">
        <f t="shared" si="448"/>
        <v>CONSISTENTE</v>
      </c>
      <c r="Q390" s="87" t="str">
        <f t="shared" si="449"/>
        <v>OK</v>
      </c>
      <c r="R390" s="56">
        <v>0</v>
      </c>
      <c r="S390" s="56">
        <v>76397151.950000003</v>
      </c>
      <c r="T390" s="56">
        <v>0</v>
      </c>
      <c r="U390" s="56">
        <v>0</v>
      </c>
      <c r="V390" s="56">
        <v>0</v>
      </c>
      <c r="W390" s="59" t="s">
        <v>2314</v>
      </c>
      <c r="X390" s="59" t="s">
        <v>2312</v>
      </c>
      <c r="Y390" s="59" t="str">
        <f t="shared" si="450"/>
        <v>CONSISTENTE</v>
      </c>
      <c r="Z390" s="59" t="str">
        <f t="shared" si="535"/>
        <v/>
      </c>
      <c r="AA390" s="66">
        <f>+VLOOKUP($E390,'[1]PLAN DE APLICACIÓN'!$B$11:$V$1115,16,FALSE)</f>
        <v>6409051.2000000002</v>
      </c>
      <c r="AB390" s="66">
        <f>+VLOOKUP($E390,'[1]PLAN DE APLICACIÓN'!$B$11:$V$1115,17,FALSE)</f>
        <v>6409051.2000000002</v>
      </c>
      <c r="AC390" s="66">
        <f>+VLOOKUP($E390,'[1]PLAN DE APLICACIÓN'!$B$11:$V$1115,18,FALSE)</f>
        <v>0</v>
      </c>
      <c r="AD390" s="66">
        <f>+VLOOKUP($E390,'[1]PLAN DE APLICACIÓN'!$B$11:$V$1115,19,FALSE)</f>
        <v>0</v>
      </c>
      <c r="AE390" s="66">
        <f>+VLOOKUP($E390,'[1]PLAN DE APLICACIÓN'!$B$11:$V$1115,20,FALSE)</f>
        <v>0</v>
      </c>
      <c r="AF390" s="66">
        <f>+VLOOKUP($E390,'[1]PLAN DE APLICACIÓN'!$B$11:$V$1115,21,FALSE)</f>
        <v>0</v>
      </c>
      <c r="AG390" s="59" t="str">
        <f t="shared" si="451"/>
        <v>CONSISTENTE</v>
      </c>
      <c r="AH390" s="59" t="str">
        <f t="shared" si="452"/>
        <v>NO CONSISTENTE</v>
      </c>
      <c r="AI390" s="59" t="str">
        <f t="shared" si="453"/>
        <v>CONSISTENTE</v>
      </c>
      <c r="AJ390" s="59" t="str">
        <f t="shared" si="454"/>
        <v>CONSISTENTE</v>
      </c>
      <c r="AK390" s="59" t="str">
        <f t="shared" si="455"/>
        <v>CONSISTENTE</v>
      </c>
      <c r="AL390" s="59" t="str">
        <f t="shared" si="456"/>
        <v>CONSISTENTE</v>
      </c>
      <c r="AM390" s="56">
        <v>6409051.2000000002</v>
      </c>
      <c r="AN390" s="56">
        <v>6409051.2000000002</v>
      </c>
      <c r="AO390" s="56">
        <v>0</v>
      </c>
      <c r="AP390" s="56">
        <v>0</v>
      </c>
      <c r="AQ390" s="56">
        <v>0</v>
      </c>
      <c r="AR390" s="56">
        <v>0</v>
      </c>
      <c r="AS390" s="59">
        <v>1</v>
      </c>
      <c r="AT390" s="59" t="str">
        <f t="shared" si="457"/>
        <v>CONSISTENTE</v>
      </c>
      <c r="AU390" s="59" t="str">
        <f t="shared" si="458"/>
        <v>NO CONSISTENTE</v>
      </c>
      <c r="AV390" s="59" t="str">
        <f t="shared" si="459"/>
        <v>CONSISTENTE</v>
      </c>
      <c r="AW390" s="59" t="str">
        <f t="shared" si="460"/>
        <v>CONSISTENTE</v>
      </c>
      <c r="AX390" s="59" t="str">
        <f t="shared" si="461"/>
        <v>CONSISTENTE</v>
      </c>
      <c r="AY390" s="59" t="str">
        <f t="shared" si="462"/>
        <v>CONSISTENTE</v>
      </c>
      <c r="AZ390" s="56">
        <v>0</v>
      </c>
      <c r="BA390" s="56">
        <v>0</v>
      </c>
      <c r="BB390" s="56">
        <v>0</v>
      </c>
      <c r="BC390" s="56">
        <v>0</v>
      </c>
      <c r="BD390" s="56">
        <v>0</v>
      </c>
      <c r="BE390" s="56">
        <v>0</v>
      </c>
      <c r="BF390" s="60">
        <v>1</v>
      </c>
      <c r="BG390" s="59" t="str">
        <f t="shared" si="463"/>
        <v>CONSISTENTE</v>
      </c>
      <c r="BH390" s="59" t="str">
        <f t="shared" si="464"/>
        <v>CONSISTENTE</v>
      </c>
      <c r="BI390" s="59" t="str">
        <f t="shared" si="465"/>
        <v>CONSISTENTE</v>
      </c>
      <c r="BJ390" s="59" t="str">
        <f t="shared" si="466"/>
        <v>CONSISTENTE</v>
      </c>
      <c r="BK390" s="59" t="str">
        <f t="shared" si="467"/>
        <v>CONSISTENTE</v>
      </c>
      <c r="BL390" s="59" t="str">
        <f t="shared" si="468"/>
        <v>CONSISTENTE</v>
      </c>
      <c r="BM390" s="59" t="str">
        <f t="shared" si="469"/>
        <v>NO CONSISTENTE</v>
      </c>
      <c r="BN390" s="59" t="str">
        <f t="shared" si="470"/>
        <v>NO CONSISTENTE</v>
      </c>
      <c r="BO390" s="59" t="str">
        <f t="shared" si="471"/>
        <v>CONSISTENTE</v>
      </c>
      <c r="BP390" s="59" t="str">
        <f t="shared" si="472"/>
        <v>CONSISTENTE</v>
      </c>
      <c r="BQ390" s="59" t="str">
        <f t="shared" si="473"/>
        <v>CONSISTENTE</v>
      </c>
      <c r="BR390" s="59" t="str">
        <f t="shared" si="474"/>
        <v>CONSISTENTE</v>
      </c>
      <c r="BS390" s="56">
        <v>0</v>
      </c>
      <c r="BT390" s="56">
        <v>0</v>
      </c>
      <c r="BU390" s="56">
        <v>0</v>
      </c>
      <c r="BV390" s="56">
        <v>0</v>
      </c>
      <c r="BW390" s="56">
        <v>0</v>
      </c>
      <c r="BX390" s="56">
        <v>0</v>
      </c>
      <c r="BY390" s="60">
        <v>1</v>
      </c>
      <c r="BZ390" s="59" t="str">
        <f t="shared" si="475"/>
        <v>CONSISTENTE</v>
      </c>
      <c r="CA390" s="59" t="str">
        <f t="shared" si="476"/>
        <v>CONSISTENTE</v>
      </c>
      <c r="CB390" s="59" t="str">
        <f t="shared" si="477"/>
        <v>CONSISTENTE</v>
      </c>
      <c r="CC390" s="59" t="str">
        <f t="shared" si="478"/>
        <v>CONSISTENTE</v>
      </c>
      <c r="CD390" s="59" t="str">
        <f t="shared" si="479"/>
        <v>CONSISTENTE</v>
      </c>
      <c r="CE390" s="59" t="str">
        <f t="shared" si="480"/>
        <v>CONSISTENTE</v>
      </c>
      <c r="CF390" s="56">
        <v>0</v>
      </c>
      <c r="CG390" s="56">
        <v>0</v>
      </c>
      <c r="CH390" s="56">
        <v>0</v>
      </c>
      <c r="CI390" s="56">
        <v>0</v>
      </c>
      <c r="CJ390" s="56">
        <v>0</v>
      </c>
      <c r="CK390" s="56">
        <v>0</v>
      </c>
      <c r="CL390" s="60">
        <v>1</v>
      </c>
      <c r="CM390" s="59" t="str">
        <f t="shared" si="481"/>
        <v>CONSISTENTE</v>
      </c>
      <c r="CN390" s="59" t="str">
        <f t="shared" si="482"/>
        <v>CONSISTENTE</v>
      </c>
      <c r="CO390" s="59" t="str">
        <f t="shared" si="483"/>
        <v>CONSISTENTE</v>
      </c>
      <c r="CP390" s="59" t="str">
        <f t="shared" si="484"/>
        <v>CONSISTENTE</v>
      </c>
      <c r="CQ390" s="59" t="str">
        <f t="shared" si="485"/>
        <v>CONSISTENTE</v>
      </c>
      <c r="CR390" s="59" t="str">
        <f t="shared" si="486"/>
        <v>CONSISTENTE</v>
      </c>
      <c r="CS390" s="59" t="str">
        <f t="shared" si="487"/>
        <v>CONSISTENTE</v>
      </c>
      <c r="CT390" s="59" t="str">
        <f t="shared" si="488"/>
        <v>CONSISTENTE</v>
      </c>
      <c r="CU390" s="59" t="str">
        <f t="shared" si="489"/>
        <v>CONSISTENTE</v>
      </c>
      <c r="CV390" s="59" t="str">
        <f t="shared" si="490"/>
        <v>CONSISTENTE</v>
      </c>
      <c r="CW390" s="59" t="str">
        <f t="shared" si="491"/>
        <v>CONSISTENTE</v>
      </c>
      <c r="CX390" s="59" t="str">
        <f t="shared" si="492"/>
        <v>CONSISTENTE</v>
      </c>
      <c r="CY390" s="56">
        <f t="shared" si="493"/>
        <v>82806203.150000006</v>
      </c>
      <c r="CZ390" s="56">
        <f t="shared" si="494"/>
        <v>6409051.2000000002</v>
      </c>
      <c r="DA390" s="56">
        <f t="shared" si="495"/>
        <v>76397151.950000003</v>
      </c>
      <c r="DB390" s="56">
        <f t="shared" si="496"/>
        <v>0</v>
      </c>
      <c r="DC390" s="56">
        <f t="shared" si="497"/>
        <v>0</v>
      </c>
      <c r="DD390" s="56">
        <f t="shared" si="498"/>
        <v>0</v>
      </c>
      <c r="DE390" s="90">
        <f t="shared" si="499"/>
        <v>0</v>
      </c>
      <c r="DF390" s="90">
        <f t="shared" si="500"/>
        <v>0</v>
      </c>
      <c r="DG390" s="90">
        <f t="shared" si="501"/>
        <v>0</v>
      </c>
      <c r="DH390" s="90">
        <f t="shared" si="502"/>
        <v>0</v>
      </c>
      <c r="DI390" s="90">
        <f t="shared" si="503"/>
        <v>0</v>
      </c>
      <c r="DJ390" s="98">
        <f t="shared" si="504"/>
        <v>0</v>
      </c>
      <c r="DK390" s="103">
        <f t="shared" si="505"/>
        <v>12818102.4</v>
      </c>
      <c r="DL390" s="91">
        <f t="shared" si="506"/>
        <v>12818102.4</v>
      </c>
      <c r="DM390" s="91">
        <f t="shared" si="507"/>
        <v>0</v>
      </c>
      <c r="DN390" s="91">
        <f t="shared" si="508"/>
        <v>0</v>
      </c>
      <c r="DO390" s="91">
        <f t="shared" si="509"/>
        <v>0</v>
      </c>
      <c r="DP390" s="91">
        <f t="shared" si="510"/>
        <v>0</v>
      </c>
      <c r="DQ390" s="125" t="str">
        <f t="shared" si="511"/>
        <v>CONSISTENTE</v>
      </c>
      <c r="DR390" s="147">
        <v>0</v>
      </c>
      <c r="DS390" s="147">
        <v>0</v>
      </c>
      <c r="DT390" s="147">
        <v>0</v>
      </c>
      <c r="DU390" s="147">
        <v>0</v>
      </c>
      <c r="DV390" s="147">
        <v>0</v>
      </c>
      <c r="DW390" s="147">
        <v>0</v>
      </c>
      <c r="DX390" s="59">
        <f>+VLOOKUP($E390,'[2]Ejecución I Semestre 2016'!$B$11:$X$1115,10,FALSE)</f>
        <v>1</v>
      </c>
      <c r="DY390" s="68" t="str">
        <f t="shared" si="512"/>
        <v>CONSISTENTE</v>
      </c>
      <c r="DZ390" s="68" t="str">
        <f t="shared" si="513"/>
        <v>CONSISTENTE</v>
      </c>
      <c r="EA390" s="68" t="str">
        <f t="shared" si="514"/>
        <v>CONSISTENTE</v>
      </c>
      <c r="EB390" s="68" t="str">
        <f t="shared" si="515"/>
        <v>CONSISTENTE</v>
      </c>
      <c r="EC390" s="68" t="str">
        <f t="shared" si="516"/>
        <v>CONSISTENTE</v>
      </c>
      <c r="ED390" s="68" t="str">
        <f t="shared" si="517"/>
        <v>CONSISTENTE</v>
      </c>
      <c r="EE390" s="132">
        <f t="shared" si="518"/>
        <v>0</v>
      </c>
      <c r="EF390" s="131">
        <f t="shared" si="519"/>
        <v>0</v>
      </c>
      <c r="EG390" s="131">
        <f t="shared" si="520"/>
        <v>0</v>
      </c>
      <c r="EH390" s="131">
        <f t="shared" si="521"/>
        <v>0</v>
      </c>
      <c r="EI390" s="131">
        <f t="shared" si="522"/>
        <v>0</v>
      </c>
      <c r="EJ390" s="131">
        <f t="shared" si="523"/>
        <v>0</v>
      </c>
      <c r="EK390" s="131">
        <f t="shared" si="527"/>
        <v>12818102.4</v>
      </c>
      <c r="EL390" s="60">
        <f t="shared" si="528"/>
        <v>12818102.4</v>
      </c>
      <c r="EM390" s="60">
        <f t="shared" si="529"/>
        <v>0</v>
      </c>
      <c r="EN390" s="60">
        <f t="shared" si="530"/>
        <v>0</v>
      </c>
      <c r="EO390" s="60">
        <f t="shared" si="531"/>
        <v>0</v>
      </c>
      <c r="EP390" s="60">
        <f t="shared" si="532"/>
        <v>0</v>
      </c>
      <c r="EQ390" s="90" t="str">
        <f t="shared" si="533"/>
        <v>CONSISTENTE</v>
      </c>
    </row>
    <row r="391" spans="1:147" ht="15" customHeight="1" x14ac:dyDescent="0.2">
      <c r="A391" s="53" t="s">
        <v>588</v>
      </c>
      <c r="B391" s="56">
        <f t="shared" si="524"/>
        <v>0</v>
      </c>
      <c r="C391" s="59" t="str">
        <f t="shared" si="525"/>
        <v>NO</v>
      </c>
      <c r="E391" s="53" t="s">
        <v>754</v>
      </c>
      <c r="F391" s="55" t="s">
        <v>720</v>
      </c>
      <c r="G391" s="61" t="s">
        <v>755</v>
      </c>
      <c r="H391" s="56">
        <v>38808818.009999998</v>
      </c>
      <c r="I391" s="56">
        <v>0</v>
      </c>
      <c r="J391" s="56">
        <v>0</v>
      </c>
      <c r="K391" s="56">
        <v>0</v>
      </c>
      <c r="L391" s="56">
        <v>0</v>
      </c>
      <c r="M391" s="56">
        <v>0</v>
      </c>
      <c r="N391" s="57">
        <v>38808818.009999998</v>
      </c>
      <c r="O391" s="58">
        <f t="shared" si="447"/>
        <v>0</v>
      </c>
      <c r="P391" s="59" t="str">
        <f t="shared" si="448"/>
        <v>CONSISTENTE</v>
      </c>
      <c r="Q391" s="87" t="str">
        <f t="shared" si="449"/>
        <v>OK</v>
      </c>
      <c r="R391" s="56">
        <v>0</v>
      </c>
      <c r="S391" s="56">
        <v>0</v>
      </c>
      <c r="T391" s="56">
        <v>0</v>
      </c>
      <c r="U391" s="56">
        <v>0</v>
      </c>
      <c r="V391" s="56">
        <v>0</v>
      </c>
      <c r="W391" s="59" t="s">
        <v>2314</v>
      </c>
      <c r="X391" s="59" t="s">
        <v>2312</v>
      </c>
      <c r="Y391" s="59" t="str">
        <f t="shared" si="450"/>
        <v>CONSISTENTE</v>
      </c>
      <c r="Z391" s="59" t="str">
        <f t="shared" si="535"/>
        <v/>
      </c>
      <c r="AA391" s="66">
        <f>+VLOOKUP($E391,'[1]PLAN DE APLICACIÓN'!$B$11:$V$1115,16,FALSE)</f>
        <v>0</v>
      </c>
      <c r="AB391" s="66">
        <f>+VLOOKUP($E391,'[1]PLAN DE APLICACIÓN'!$B$11:$V$1115,17,FALSE)</f>
        <v>0</v>
      </c>
      <c r="AC391" s="66">
        <f>+VLOOKUP($E391,'[1]PLAN DE APLICACIÓN'!$B$11:$V$1115,18,FALSE)</f>
        <v>0</v>
      </c>
      <c r="AD391" s="66">
        <f>+VLOOKUP($E391,'[1]PLAN DE APLICACIÓN'!$B$11:$V$1115,19,FALSE)</f>
        <v>0</v>
      </c>
      <c r="AE391" s="66">
        <f>+VLOOKUP($E391,'[1]PLAN DE APLICACIÓN'!$B$11:$V$1115,20,FALSE)</f>
        <v>0</v>
      </c>
      <c r="AF391" s="66">
        <f>+VLOOKUP($E391,'[1]PLAN DE APLICACIÓN'!$B$11:$V$1115,21,FALSE)</f>
        <v>0</v>
      </c>
      <c r="AG391" s="59" t="str">
        <f t="shared" si="451"/>
        <v>CONSISTENTE</v>
      </c>
      <c r="AH391" s="59" t="str">
        <f t="shared" si="452"/>
        <v>CONSISTENTE</v>
      </c>
      <c r="AI391" s="59" t="str">
        <f t="shared" si="453"/>
        <v>CONSISTENTE</v>
      </c>
      <c r="AJ391" s="59" t="str">
        <f t="shared" si="454"/>
        <v>CONSISTENTE</v>
      </c>
      <c r="AK391" s="59" t="str">
        <f t="shared" si="455"/>
        <v>CONSISTENTE</v>
      </c>
      <c r="AL391" s="59" t="str">
        <f t="shared" si="456"/>
        <v>CONSISTENTE</v>
      </c>
      <c r="AM391" s="56">
        <v>0</v>
      </c>
      <c r="AN391" s="56">
        <v>0</v>
      </c>
      <c r="AO391" s="56">
        <v>0</v>
      </c>
      <c r="AP391" s="56">
        <v>0</v>
      </c>
      <c r="AQ391" s="56">
        <v>0</v>
      </c>
      <c r="AR391" s="56">
        <v>0</v>
      </c>
      <c r="AS391" s="59">
        <v>1</v>
      </c>
      <c r="AT391" s="59" t="str">
        <f t="shared" si="457"/>
        <v>CONSISTENTE</v>
      </c>
      <c r="AU391" s="59" t="str">
        <f t="shared" si="458"/>
        <v>CONSISTENTE</v>
      </c>
      <c r="AV391" s="59" t="str">
        <f t="shared" si="459"/>
        <v>CONSISTENTE</v>
      </c>
      <c r="AW391" s="59" t="str">
        <f t="shared" si="460"/>
        <v>CONSISTENTE</v>
      </c>
      <c r="AX391" s="59" t="str">
        <f t="shared" si="461"/>
        <v>CONSISTENTE</v>
      </c>
      <c r="AY391" s="59" t="str">
        <f t="shared" si="462"/>
        <v>CONSISTENTE</v>
      </c>
      <c r="AZ391" s="56">
        <v>0</v>
      </c>
      <c r="BA391" s="56">
        <v>0</v>
      </c>
      <c r="BB391" s="56">
        <v>0</v>
      </c>
      <c r="BC391" s="56">
        <v>0</v>
      </c>
      <c r="BD391" s="56">
        <v>0</v>
      </c>
      <c r="BE391" s="56">
        <v>0</v>
      </c>
      <c r="BF391" s="60">
        <v>1</v>
      </c>
      <c r="BG391" s="59" t="str">
        <f t="shared" si="463"/>
        <v>CONSISTENTE</v>
      </c>
      <c r="BH391" s="59" t="str">
        <f t="shared" si="464"/>
        <v>CONSISTENTE</v>
      </c>
      <c r="BI391" s="59" t="str">
        <f t="shared" si="465"/>
        <v>CONSISTENTE</v>
      </c>
      <c r="BJ391" s="59" t="str">
        <f t="shared" si="466"/>
        <v>CONSISTENTE</v>
      </c>
      <c r="BK391" s="59" t="str">
        <f t="shared" si="467"/>
        <v>CONSISTENTE</v>
      </c>
      <c r="BL391" s="59" t="str">
        <f t="shared" si="468"/>
        <v>CONSISTENTE</v>
      </c>
      <c r="BM391" s="59" t="str">
        <f t="shared" si="469"/>
        <v>CONSISTENTE</v>
      </c>
      <c r="BN391" s="59" t="str">
        <f t="shared" si="470"/>
        <v>CONSISTENTE</v>
      </c>
      <c r="BO391" s="59" t="str">
        <f t="shared" si="471"/>
        <v>CONSISTENTE</v>
      </c>
      <c r="BP391" s="59" t="str">
        <f t="shared" si="472"/>
        <v>CONSISTENTE</v>
      </c>
      <c r="BQ391" s="59" t="str">
        <f t="shared" si="473"/>
        <v>CONSISTENTE</v>
      </c>
      <c r="BR391" s="59" t="str">
        <f t="shared" si="474"/>
        <v>CONSISTENTE</v>
      </c>
      <c r="BS391" s="56">
        <v>0</v>
      </c>
      <c r="BT391" s="56">
        <v>0</v>
      </c>
      <c r="BU391" s="56">
        <v>0</v>
      </c>
      <c r="BV391" s="56">
        <v>0</v>
      </c>
      <c r="BW391" s="56">
        <v>0</v>
      </c>
      <c r="BX391" s="56">
        <v>0</v>
      </c>
      <c r="BY391" s="60">
        <v>1</v>
      </c>
      <c r="BZ391" s="59" t="str">
        <f t="shared" si="475"/>
        <v>CONSISTENTE</v>
      </c>
      <c r="CA391" s="59" t="str">
        <f t="shared" si="476"/>
        <v>CONSISTENTE</v>
      </c>
      <c r="CB391" s="59" t="str">
        <f t="shared" si="477"/>
        <v>CONSISTENTE</v>
      </c>
      <c r="CC391" s="59" t="str">
        <f t="shared" si="478"/>
        <v>CONSISTENTE</v>
      </c>
      <c r="CD391" s="59" t="str">
        <f t="shared" si="479"/>
        <v>CONSISTENTE</v>
      </c>
      <c r="CE391" s="59" t="str">
        <f t="shared" si="480"/>
        <v>CONSISTENTE</v>
      </c>
      <c r="CF391" s="56">
        <v>0</v>
      </c>
      <c r="CG391" s="56">
        <v>0</v>
      </c>
      <c r="CH391" s="56">
        <v>0</v>
      </c>
      <c r="CI391" s="56">
        <v>0</v>
      </c>
      <c r="CJ391" s="56">
        <v>0</v>
      </c>
      <c r="CK391" s="56">
        <v>0</v>
      </c>
      <c r="CL391" s="60">
        <v>1</v>
      </c>
      <c r="CM391" s="59" t="str">
        <f t="shared" si="481"/>
        <v>CONSISTENTE</v>
      </c>
      <c r="CN391" s="59" t="str">
        <f t="shared" si="482"/>
        <v>CONSISTENTE</v>
      </c>
      <c r="CO391" s="59" t="str">
        <f t="shared" si="483"/>
        <v>CONSISTENTE</v>
      </c>
      <c r="CP391" s="59" t="str">
        <f t="shared" si="484"/>
        <v>CONSISTENTE</v>
      </c>
      <c r="CQ391" s="59" t="str">
        <f t="shared" si="485"/>
        <v>CONSISTENTE</v>
      </c>
      <c r="CR391" s="59" t="str">
        <f t="shared" si="486"/>
        <v>CONSISTENTE</v>
      </c>
      <c r="CS391" s="59" t="str">
        <f t="shared" si="487"/>
        <v>CONSISTENTE</v>
      </c>
      <c r="CT391" s="59" t="str">
        <f t="shared" si="488"/>
        <v>CONSISTENTE</v>
      </c>
      <c r="CU391" s="59" t="str">
        <f t="shared" si="489"/>
        <v>CONSISTENTE</v>
      </c>
      <c r="CV391" s="59" t="str">
        <f t="shared" si="490"/>
        <v>CONSISTENTE</v>
      </c>
      <c r="CW391" s="59" t="str">
        <f t="shared" si="491"/>
        <v>CONSISTENTE</v>
      </c>
      <c r="CX391" s="59" t="str">
        <f t="shared" si="492"/>
        <v>CONSISTENTE</v>
      </c>
      <c r="CY391" s="56">
        <f t="shared" si="493"/>
        <v>0</v>
      </c>
      <c r="CZ391" s="56">
        <f t="shared" si="494"/>
        <v>0</v>
      </c>
      <c r="DA391" s="56">
        <f t="shared" si="495"/>
        <v>0</v>
      </c>
      <c r="DB391" s="56">
        <f t="shared" si="496"/>
        <v>0</v>
      </c>
      <c r="DC391" s="56">
        <f t="shared" si="497"/>
        <v>0</v>
      </c>
      <c r="DD391" s="56">
        <f t="shared" si="498"/>
        <v>0</v>
      </c>
      <c r="DE391" s="90">
        <f t="shared" si="499"/>
        <v>0</v>
      </c>
      <c r="DF391" s="90">
        <f t="shared" si="500"/>
        <v>0</v>
      </c>
      <c r="DG391" s="90">
        <f t="shared" si="501"/>
        <v>0</v>
      </c>
      <c r="DH391" s="90">
        <f t="shared" si="502"/>
        <v>0</v>
      </c>
      <c r="DI391" s="90">
        <f t="shared" si="503"/>
        <v>0</v>
      </c>
      <c r="DJ391" s="98">
        <f t="shared" si="504"/>
        <v>0</v>
      </c>
      <c r="DK391" s="103">
        <f t="shared" si="505"/>
        <v>0</v>
      </c>
      <c r="DL391" s="91">
        <f t="shared" si="506"/>
        <v>0</v>
      </c>
      <c r="DM391" s="91">
        <f t="shared" si="507"/>
        <v>0</v>
      </c>
      <c r="DN391" s="91">
        <f t="shared" si="508"/>
        <v>0</v>
      </c>
      <c r="DO391" s="91">
        <f t="shared" si="509"/>
        <v>0</v>
      </c>
      <c r="DP391" s="91">
        <f t="shared" si="510"/>
        <v>0</v>
      </c>
      <c r="DQ391" s="125" t="str">
        <f t="shared" si="511"/>
        <v>CONSISTENTE</v>
      </c>
      <c r="DR391" s="147">
        <v>0</v>
      </c>
      <c r="DS391" s="147">
        <v>0</v>
      </c>
      <c r="DT391" s="147">
        <v>0</v>
      </c>
      <c r="DU391" s="147">
        <v>0</v>
      </c>
      <c r="DV391" s="147">
        <v>0</v>
      </c>
      <c r="DW391" s="147">
        <v>0</v>
      </c>
      <c r="DX391" s="59">
        <f>+VLOOKUP($E391,'[2]Ejecución I Semestre 2016'!$B$11:$X$1115,10,FALSE)</f>
        <v>1</v>
      </c>
      <c r="DY391" s="68" t="str">
        <f t="shared" si="512"/>
        <v>CONSISTENTE</v>
      </c>
      <c r="DZ391" s="68" t="str">
        <f t="shared" si="513"/>
        <v>CONSISTENTE</v>
      </c>
      <c r="EA391" s="68" t="str">
        <f t="shared" si="514"/>
        <v>CONSISTENTE</v>
      </c>
      <c r="EB391" s="68" t="str">
        <f t="shared" si="515"/>
        <v>CONSISTENTE</v>
      </c>
      <c r="EC391" s="68" t="str">
        <f t="shared" si="516"/>
        <v>CONSISTENTE</v>
      </c>
      <c r="ED391" s="68" t="str">
        <f t="shared" si="517"/>
        <v>CONSISTENTE</v>
      </c>
      <c r="EE391" s="132">
        <f t="shared" si="518"/>
        <v>0</v>
      </c>
      <c r="EF391" s="131">
        <f t="shared" si="519"/>
        <v>0</v>
      </c>
      <c r="EG391" s="131">
        <f t="shared" si="520"/>
        <v>0</v>
      </c>
      <c r="EH391" s="131">
        <f t="shared" si="521"/>
        <v>0</v>
      </c>
      <c r="EI391" s="131">
        <f t="shared" si="522"/>
        <v>0</v>
      </c>
      <c r="EJ391" s="131">
        <f t="shared" si="523"/>
        <v>0</v>
      </c>
      <c r="EK391" s="131">
        <f t="shared" si="527"/>
        <v>0</v>
      </c>
      <c r="EL391" s="60">
        <f t="shared" si="528"/>
        <v>0</v>
      </c>
      <c r="EM391" s="60">
        <f t="shared" si="529"/>
        <v>0</v>
      </c>
      <c r="EN391" s="60">
        <f t="shared" si="530"/>
        <v>0</v>
      </c>
      <c r="EO391" s="60">
        <f t="shared" si="531"/>
        <v>0</v>
      </c>
      <c r="EP391" s="60">
        <f t="shared" si="532"/>
        <v>0</v>
      </c>
      <c r="EQ391" s="90" t="str">
        <f t="shared" si="533"/>
        <v>CONSISTENTE</v>
      </c>
    </row>
    <row r="392" spans="1:147" ht="15" customHeight="1" x14ac:dyDescent="0.2">
      <c r="A392" s="53" t="s">
        <v>590</v>
      </c>
      <c r="B392" s="56">
        <f t="shared" si="524"/>
        <v>202365866.41999999</v>
      </c>
      <c r="C392" s="59" t="str">
        <f t="shared" si="525"/>
        <v>SI</v>
      </c>
      <c r="E392" s="53" t="s">
        <v>756</v>
      </c>
      <c r="F392" s="55" t="s">
        <v>720</v>
      </c>
      <c r="G392" s="61" t="s">
        <v>757</v>
      </c>
      <c r="H392" s="56">
        <v>225435765.00999999</v>
      </c>
      <c r="I392" s="56">
        <v>0</v>
      </c>
      <c r="J392" s="56">
        <v>0</v>
      </c>
      <c r="K392" s="56">
        <v>18630491.25</v>
      </c>
      <c r="L392" s="56">
        <v>0</v>
      </c>
      <c r="M392" s="56">
        <v>0</v>
      </c>
      <c r="N392" s="57">
        <v>206805273.75999999</v>
      </c>
      <c r="O392" s="58">
        <f t="shared" si="447"/>
        <v>0</v>
      </c>
      <c r="P392" s="59" t="str">
        <f t="shared" si="448"/>
        <v>CONSISTENTE</v>
      </c>
      <c r="Q392" s="87" t="str">
        <f t="shared" si="449"/>
        <v>OK</v>
      </c>
      <c r="R392" s="56">
        <v>0</v>
      </c>
      <c r="S392" s="56">
        <v>2236586.64</v>
      </c>
      <c r="T392" s="56">
        <v>0</v>
      </c>
      <c r="U392" s="56">
        <v>200129279.78</v>
      </c>
      <c r="V392" s="56">
        <v>0</v>
      </c>
      <c r="W392" s="59" t="s">
        <v>2314</v>
      </c>
      <c r="X392" s="59" t="s">
        <v>2312</v>
      </c>
      <c r="Y392" s="59" t="str">
        <f t="shared" si="450"/>
        <v>CONSISTENTE</v>
      </c>
      <c r="Z392" s="59" t="str">
        <f t="shared" si="535"/>
        <v/>
      </c>
      <c r="AA392" s="66">
        <f>+VLOOKUP($E392,'[1]PLAN DE APLICACIÓN'!$B$11:$V$1115,16,FALSE)</f>
        <v>0</v>
      </c>
      <c r="AB392" s="66">
        <f>+VLOOKUP($E392,'[1]PLAN DE APLICACIÓN'!$B$11:$V$1115,17,FALSE)</f>
        <v>0</v>
      </c>
      <c r="AC392" s="66">
        <f>+VLOOKUP($E392,'[1]PLAN DE APLICACIÓN'!$B$11:$V$1115,18,FALSE)</f>
        <v>0</v>
      </c>
      <c r="AD392" s="66">
        <f>+VLOOKUP($E392,'[1]PLAN DE APLICACIÓN'!$B$11:$V$1115,19,FALSE)</f>
        <v>0</v>
      </c>
      <c r="AE392" s="66">
        <f>+VLOOKUP($E392,'[1]PLAN DE APLICACIÓN'!$B$11:$V$1115,20,FALSE)</f>
        <v>0</v>
      </c>
      <c r="AF392" s="66">
        <f>+VLOOKUP($E392,'[1]PLAN DE APLICACIÓN'!$B$11:$V$1115,21,FALSE)</f>
        <v>0</v>
      </c>
      <c r="AG392" s="59" t="str">
        <f t="shared" si="451"/>
        <v>CONSISTENTE</v>
      </c>
      <c r="AH392" s="59" t="str">
        <f t="shared" si="452"/>
        <v>CONSISTENTE</v>
      </c>
      <c r="AI392" s="59" t="str">
        <f t="shared" si="453"/>
        <v>CONSISTENTE</v>
      </c>
      <c r="AJ392" s="59" t="str">
        <f t="shared" si="454"/>
        <v>CONSISTENTE</v>
      </c>
      <c r="AK392" s="59" t="str">
        <f t="shared" si="455"/>
        <v>CONSISTENTE</v>
      </c>
      <c r="AL392" s="59" t="str">
        <f t="shared" si="456"/>
        <v>CONSISTENTE</v>
      </c>
      <c r="AM392" s="56">
        <v>0</v>
      </c>
      <c r="AN392" s="56">
        <v>0</v>
      </c>
      <c r="AO392" s="56">
        <v>0</v>
      </c>
      <c r="AP392" s="56">
        <v>0</v>
      </c>
      <c r="AQ392" s="56">
        <v>0</v>
      </c>
      <c r="AR392" s="56">
        <v>0</v>
      </c>
      <c r="AS392" s="59">
        <v>1</v>
      </c>
      <c r="AT392" s="59" t="str">
        <f t="shared" si="457"/>
        <v>CONSISTENTE</v>
      </c>
      <c r="AU392" s="59" t="str">
        <f t="shared" si="458"/>
        <v>CONSISTENTE</v>
      </c>
      <c r="AV392" s="59" t="str">
        <f t="shared" si="459"/>
        <v>CONSISTENTE</v>
      </c>
      <c r="AW392" s="59" t="str">
        <f t="shared" si="460"/>
        <v>CONSISTENTE</v>
      </c>
      <c r="AX392" s="59" t="str">
        <f t="shared" si="461"/>
        <v>CONSISTENTE</v>
      </c>
      <c r="AY392" s="59" t="str">
        <f t="shared" si="462"/>
        <v>CONSISTENTE</v>
      </c>
      <c r="AZ392" s="56">
        <v>0</v>
      </c>
      <c r="BA392" s="56">
        <v>0</v>
      </c>
      <c r="BB392" s="56">
        <v>0</v>
      </c>
      <c r="BC392" s="56">
        <v>0</v>
      </c>
      <c r="BD392" s="56">
        <v>0</v>
      </c>
      <c r="BE392" s="56">
        <v>0</v>
      </c>
      <c r="BF392" s="60">
        <v>1</v>
      </c>
      <c r="BG392" s="59" t="str">
        <f t="shared" si="463"/>
        <v>CONSISTENTE</v>
      </c>
      <c r="BH392" s="59" t="str">
        <f t="shared" si="464"/>
        <v>CONSISTENTE</v>
      </c>
      <c r="BI392" s="59" t="str">
        <f t="shared" si="465"/>
        <v>CONSISTENTE</v>
      </c>
      <c r="BJ392" s="59" t="str">
        <f t="shared" si="466"/>
        <v>CONSISTENTE</v>
      </c>
      <c r="BK392" s="59" t="str">
        <f t="shared" si="467"/>
        <v>CONSISTENTE</v>
      </c>
      <c r="BL392" s="59" t="str">
        <f t="shared" si="468"/>
        <v>CONSISTENTE</v>
      </c>
      <c r="BM392" s="59" t="str">
        <f t="shared" si="469"/>
        <v>CONSISTENTE</v>
      </c>
      <c r="BN392" s="59" t="str">
        <f t="shared" si="470"/>
        <v>CONSISTENTE</v>
      </c>
      <c r="BO392" s="59" t="str">
        <f t="shared" si="471"/>
        <v>CONSISTENTE</v>
      </c>
      <c r="BP392" s="59" t="str">
        <f t="shared" si="472"/>
        <v>CONSISTENTE</v>
      </c>
      <c r="BQ392" s="59" t="str">
        <f t="shared" si="473"/>
        <v>CONSISTENTE</v>
      </c>
      <c r="BR392" s="59" t="str">
        <f t="shared" si="474"/>
        <v>CONSISTENTE</v>
      </c>
      <c r="BS392" s="56">
        <v>0</v>
      </c>
      <c r="BT392" s="56">
        <v>0</v>
      </c>
      <c r="BU392" s="56">
        <v>0</v>
      </c>
      <c r="BV392" s="56">
        <v>0</v>
      </c>
      <c r="BW392" s="56">
        <v>0</v>
      </c>
      <c r="BX392" s="56">
        <v>0</v>
      </c>
      <c r="BY392" s="60">
        <v>1</v>
      </c>
      <c r="BZ392" s="59" t="str">
        <f t="shared" si="475"/>
        <v>CONSISTENTE</v>
      </c>
      <c r="CA392" s="59" t="str">
        <f t="shared" si="476"/>
        <v>CONSISTENTE</v>
      </c>
      <c r="CB392" s="59" t="str">
        <f t="shared" si="477"/>
        <v>CONSISTENTE</v>
      </c>
      <c r="CC392" s="59" t="str">
        <f t="shared" si="478"/>
        <v>CONSISTENTE</v>
      </c>
      <c r="CD392" s="59" t="str">
        <f t="shared" si="479"/>
        <v>CONSISTENTE</v>
      </c>
      <c r="CE392" s="59" t="str">
        <f t="shared" si="480"/>
        <v>CONSISTENTE</v>
      </c>
      <c r="CF392" s="56">
        <v>0</v>
      </c>
      <c r="CG392" s="56">
        <v>0</v>
      </c>
      <c r="CH392" s="56">
        <v>0</v>
      </c>
      <c r="CI392" s="56">
        <v>0</v>
      </c>
      <c r="CJ392" s="56">
        <v>0</v>
      </c>
      <c r="CK392" s="56">
        <v>0</v>
      </c>
      <c r="CL392" s="60">
        <v>1</v>
      </c>
      <c r="CM392" s="59" t="str">
        <f t="shared" si="481"/>
        <v>CONSISTENTE</v>
      </c>
      <c r="CN392" s="59" t="str">
        <f t="shared" si="482"/>
        <v>CONSISTENTE</v>
      </c>
      <c r="CO392" s="59" t="str">
        <f t="shared" si="483"/>
        <v>CONSISTENTE</v>
      </c>
      <c r="CP392" s="59" t="str">
        <f t="shared" si="484"/>
        <v>CONSISTENTE</v>
      </c>
      <c r="CQ392" s="59" t="str">
        <f t="shared" si="485"/>
        <v>CONSISTENTE</v>
      </c>
      <c r="CR392" s="59" t="str">
        <f t="shared" si="486"/>
        <v>CONSISTENTE</v>
      </c>
      <c r="CS392" s="59" t="str">
        <f t="shared" si="487"/>
        <v>CONSISTENTE</v>
      </c>
      <c r="CT392" s="59" t="str">
        <f t="shared" si="488"/>
        <v>CONSISTENTE</v>
      </c>
      <c r="CU392" s="59" t="str">
        <f t="shared" si="489"/>
        <v>CONSISTENTE</v>
      </c>
      <c r="CV392" s="59" t="str">
        <f t="shared" si="490"/>
        <v>CONSISTENTE</v>
      </c>
      <c r="CW392" s="59" t="str">
        <f t="shared" si="491"/>
        <v>CONSISTENTE</v>
      </c>
      <c r="CX392" s="59" t="str">
        <f t="shared" si="492"/>
        <v>CONSISTENTE</v>
      </c>
      <c r="CY392" s="56">
        <f t="shared" si="493"/>
        <v>202365866.41999999</v>
      </c>
      <c r="CZ392" s="56">
        <f t="shared" si="494"/>
        <v>0</v>
      </c>
      <c r="DA392" s="56">
        <f t="shared" si="495"/>
        <v>2236586.64</v>
      </c>
      <c r="DB392" s="56">
        <f t="shared" si="496"/>
        <v>0</v>
      </c>
      <c r="DC392" s="56">
        <f t="shared" si="497"/>
        <v>200129279.78</v>
      </c>
      <c r="DD392" s="56">
        <f t="shared" si="498"/>
        <v>0</v>
      </c>
      <c r="DE392" s="90">
        <f t="shared" si="499"/>
        <v>0</v>
      </c>
      <c r="DF392" s="90">
        <f t="shared" si="500"/>
        <v>0</v>
      </c>
      <c r="DG392" s="90">
        <f t="shared" si="501"/>
        <v>0</v>
      </c>
      <c r="DH392" s="90">
        <f t="shared" si="502"/>
        <v>0</v>
      </c>
      <c r="DI392" s="90">
        <f t="shared" si="503"/>
        <v>0</v>
      </c>
      <c r="DJ392" s="98">
        <f t="shared" si="504"/>
        <v>0</v>
      </c>
      <c r="DK392" s="103">
        <f t="shared" si="505"/>
        <v>0</v>
      </c>
      <c r="DL392" s="91">
        <f t="shared" si="506"/>
        <v>0</v>
      </c>
      <c r="DM392" s="91">
        <f t="shared" si="507"/>
        <v>0</v>
      </c>
      <c r="DN392" s="91">
        <f t="shared" si="508"/>
        <v>0</v>
      </c>
      <c r="DO392" s="91">
        <f t="shared" si="509"/>
        <v>0</v>
      </c>
      <c r="DP392" s="91">
        <f t="shared" si="510"/>
        <v>0</v>
      </c>
      <c r="DQ392" s="125" t="str">
        <f t="shared" si="511"/>
        <v>CONSISTENTE</v>
      </c>
      <c r="DR392" s="147">
        <v>206805273.75999999</v>
      </c>
      <c r="DS392" s="147">
        <v>0</v>
      </c>
      <c r="DT392" s="147">
        <v>22236586.640000001</v>
      </c>
      <c r="DU392" s="147">
        <v>0</v>
      </c>
      <c r="DV392" s="147">
        <v>184568687.12</v>
      </c>
      <c r="DW392" s="147">
        <v>0</v>
      </c>
      <c r="DX392" s="59">
        <f>+VLOOKUP($E392,'[2]Ejecución I Semestre 2016'!$B$11:$X$1115,10,FALSE)</f>
        <v>1</v>
      </c>
      <c r="DY392" s="68" t="str">
        <f t="shared" si="512"/>
        <v>CONSISTENTE</v>
      </c>
      <c r="DZ392" s="68" t="str">
        <f t="shared" si="513"/>
        <v>CONSISTENTE</v>
      </c>
      <c r="EA392" s="68" t="str">
        <f t="shared" si="514"/>
        <v>NO CONSISTENTE</v>
      </c>
      <c r="EB392" s="68" t="str">
        <f t="shared" si="515"/>
        <v>CONSISTENTE</v>
      </c>
      <c r="EC392" s="68" t="str">
        <f t="shared" si="516"/>
        <v>CONSISTENTE</v>
      </c>
      <c r="ED392" s="68" t="str">
        <f t="shared" si="517"/>
        <v>CONSISTENTE</v>
      </c>
      <c r="EE392" s="132">
        <f t="shared" si="518"/>
        <v>184568687.12</v>
      </c>
      <c r="EF392" s="131">
        <f t="shared" si="519"/>
        <v>0</v>
      </c>
      <c r="EG392" s="131">
        <f t="shared" si="520"/>
        <v>0</v>
      </c>
      <c r="EH392" s="131">
        <f t="shared" si="521"/>
        <v>0</v>
      </c>
      <c r="EI392" s="131">
        <f t="shared" si="522"/>
        <v>184568687.12</v>
      </c>
      <c r="EJ392" s="131">
        <f t="shared" si="523"/>
        <v>0</v>
      </c>
      <c r="EK392" s="131">
        <f t="shared" si="527"/>
        <v>206805273.75999999</v>
      </c>
      <c r="EL392" s="60">
        <f t="shared" si="528"/>
        <v>0</v>
      </c>
      <c r="EM392" s="60">
        <f t="shared" si="529"/>
        <v>22236586.640000001</v>
      </c>
      <c r="EN392" s="60">
        <f t="shared" si="530"/>
        <v>0</v>
      </c>
      <c r="EO392" s="60">
        <f t="shared" si="531"/>
        <v>184568687.12</v>
      </c>
      <c r="EP392" s="60">
        <f t="shared" si="532"/>
        <v>0</v>
      </c>
      <c r="EQ392" s="90" t="str">
        <f t="shared" si="533"/>
        <v>NO CONSISTENTE</v>
      </c>
    </row>
    <row r="393" spans="1:147" ht="15" customHeight="1" x14ac:dyDescent="0.2">
      <c r="A393" s="53" t="s">
        <v>592</v>
      </c>
      <c r="B393" s="56">
        <f t="shared" si="524"/>
        <v>17868107.73</v>
      </c>
      <c r="C393" s="59" t="str">
        <f t="shared" si="525"/>
        <v>SI</v>
      </c>
      <c r="E393" s="53" t="s">
        <v>758</v>
      </c>
      <c r="F393" s="55" t="s">
        <v>720</v>
      </c>
      <c r="G393" s="61" t="s">
        <v>759</v>
      </c>
      <c r="H393" s="56">
        <v>35368745</v>
      </c>
      <c r="I393" s="56">
        <v>0</v>
      </c>
      <c r="J393" s="56">
        <v>13242128</v>
      </c>
      <c r="K393" s="56">
        <v>4258509.2699999996</v>
      </c>
      <c r="L393" s="56">
        <v>0</v>
      </c>
      <c r="M393" s="56">
        <v>0</v>
      </c>
      <c r="N393" s="57">
        <v>17868107.73</v>
      </c>
      <c r="O393" s="58">
        <f t="shared" si="447"/>
        <v>0</v>
      </c>
      <c r="P393" s="59" t="str">
        <f t="shared" si="448"/>
        <v>CONSISTENTE</v>
      </c>
      <c r="Q393" s="87" t="str">
        <f t="shared" si="449"/>
        <v>OK</v>
      </c>
      <c r="R393" s="56">
        <v>0</v>
      </c>
      <c r="S393" s="56">
        <v>0</v>
      </c>
      <c r="T393" s="56">
        <v>0</v>
      </c>
      <c r="U393" s="56">
        <v>17868107.73</v>
      </c>
      <c r="V393" s="56">
        <v>0</v>
      </c>
      <c r="W393" s="59" t="s">
        <v>2314</v>
      </c>
      <c r="X393" s="59" t="s">
        <v>2312</v>
      </c>
      <c r="Y393" s="59" t="str">
        <f t="shared" si="450"/>
        <v>CONSISTENTE</v>
      </c>
      <c r="Z393" s="59" t="str">
        <f t="shared" si="535"/>
        <v/>
      </c>
      <c r="AA393" s="66">
        <f>+VLOOKUP($E393,'[1]PLAN DE APLICACIÓN'!$B$11:$V$1115,16,FALSE)</f>
        <v>4910000</v>
      </c>
      <c r="AB393" s="66">
        <f>+VLOOKUP($E393,'[1]PLAN DE APLICACIÓN'!$B$11:$V$1115,17,FALSE)</f>
        <v>0</v>
      </c>
      <c r="AC393" s="66">
        <f>+VLOOKUP($E393,'[1]PLAN DE APLICACIÓN'!$B$11:$V$1115,18,FALSE)</f>
        <v>4910000</v>
      </c>
      <c r="AD393" s="66">
        <f>+VLOOKUP($E393,'[1]PLAN DE APLICACIÓN'!$B$11:$V$1115,19,FALSE)</f>
        <v>0</v>
      </c>
      <c r="AE393" s="66">
        <f>+VLOOKUP($E393,'[1]PLAN DE APLICACIÓN'!$B$11:$V$1115,20,FALSE)</f>
        <v>0</v>
      </c>
      <c r="AF393" s="66">
        <f>+VLOOKUP($E393,'[1]PLAN DE APLICACIÓN'!$B$11:$V$1115,21,FALSE)</f>
        <v>0</v>
      </c>
      <c r="AG393" s="59" t="str">
        <f t="shared" si="451"/>
        <v>CONSISTENTE</v>
      </c>
      <c r="AH393" s="59" t="str">
        <f t="shared" si="452"/>
        <v>CONSISTENTE</v>
      </c>
      <c r="AI393" s="59" t="str">
        <f t="shared" si="453"/>
        <v>NO CONSISTENTE</v>
      </c>
      <c r="AJ393" s="59" t="str">
        <f t="shared" si="454"/>
        <v>CONSISTENTE</v>
      </c>
      <c r="AK393" s="59" t="str">
        <f t="shared" si="455"/>
        <v>CONSISTENTE</v>
      </c>
      <c r="AL393" s="59" t="str">
        <f t="shared" si="456"/>
        <v>CONSISTENTE</v>
      </c>
      <c r="AM393" s="56">
        <v>0</v>
      </c>
      <c r="AN393" s="56">
        <v>0</v>
      </c>
      <c r="AO393" s="56">
        <v>0</v>
      </c>
      <c r="AP393" s="56">
        <v>0</v>
      </c>
      <c r="AQ393" s="56">
        <v>0</v>
      </c>
      <c r="AR393" s="56">
        <v>0</v>
      </c>
      <c r="AS393" s="59">
        <v>0</v>
      </c>
      <c r="AT393" s="59" t="str">
        <f t="shared" si="457"/>
        <v>CONSISTENTE</v>
      </c>
      <c r="AU393" s="59" t="str">
        <f t="shared" si="458"/>
        <v>CONSISTENTE</v>
      </c>
      <c r="AV393" s="59" t="str">
        <f t="shared" si="459"/>
        <v>CONSISTENTE</v>
      </c>
      <c r="AW393" s="59" t="str">
        <f t="shared" si="460"/>
        <v>CONSISTENTE</v>
      </c>
      <c r="AX393" s="59" t="str">
        <f t="shared" si="461"/>
        <v>CONSISTENTE</v>
      </c>
      <c r="AY393" s="59" t="str">
        <f t="shared" si="462"/>
        <v>CONSISTENTE</v>
      </c>
      <c r="AZ393" s="56">
        <v>0</v>
      </c>
      <c r="BA393" s="56">
        <v>0</v>
      </c>
      <c r="BB393" s="56">
        <v>0</v>
      </c>
      <c r="BC393" s="56">
        <v>0</v>
      </c>
      <c r="BD393" s="56">
        <v>0</v>
      </c>
      <c r="BE393" s="56">
        <v>0</v>
      </c>
      <c r="BF393" s="60">
        <v>1</v>
      </c>
      <c r="BG393" s="59" t="str">
        <f t="shared" si="463"/>
        <v>CONSISTENTE</v>
      </c>
      <c r="BH393" s="59" t="str">
        <f t="shared" si="464"/>
        <v>CONSISTENTE</v>
      </c>
      <c r="BI393" s="59" t="str">
        <f t="shared" si="465"/>
        <v>CONSISTENTE</v>
      </c>
      <c r="BJ393" s="59" t="str">
        <f t="shared" si="466"/>
        <v>CONSISTENTE</v>
      </c>
      <c r="BK393" s="59" t="str">
        <f t="shared" si="467"/>
        <v>CONSISTENTE</v>
      </c>
      <c r="BL393" s="59" t="str">
        <f t="shared" si="468"/>
        <v>CONSISTENTE</v>
      </c>
      <c r="BM393" s="59" t="str">
        <f t="shared" si="469"/>
        <v>CONSISTENTE</v>
      </c>
      <c r="BN393" s="59" t="str">
        <f t="shared" si="470"/>
        <v>CONSISTENTE</v>
      </c>
      <c r="BO393" s="59" t="str">
        <f t="shared" si="471"/>
        <v>CONSISTENTE</v>
      </c>
      <c r="BP393" s="59" t="str">
        <f t="shared" si="472"/>
        <v>CONSISTENTE</v>
      </c>
      <c r="BQ393" s="59" t="str">
        <f t="shared" si="473"/>
        <v>CONSISTENTE</v>
      </c>
      <c r="BR393" s="59" t="str">
        <f t="shared" si="474"/>
        <v>CONSISTENTE</v>
      </c>
      <c r="BS393" s="56">
        <v>1571577</v>
      </c>
      <c r="BT393" s="56">
        <v>1571577</v>
      </c>
      <c r="BU393" s="56">
        <v>0</v>
      </c>
      <c r="BV393" s="56">
        <v>0</v>
      </c>
      <c r="BW393" s="56">
        <v>0</v>
      </c>
      <c r="BX393" s="56">
        <v>0</v>
      </c>
      <c r="BY393" s="60">
        <v>1</v>
      </c>
      <c r="BZ393" s="59" t="str">
        <f t="shared" si="475"/>
        <v>CONSISTENTE</v>
      </c>
      <c r="CA393" s="59" t="str">
        <f t="shared" si="476"/>
        <v>NO CONSISTENTE</v>
      </c>
      <c r="CB393" s="59" t="str">
        <f t="shared" si="477"/>
        <v>CONSISTENTE</v>
      </c>
      <c r="CC393" s="59" t="str">
        <f t="shared" si="478"/>
        <v>CONSISTENTE</v>
      </c>
      <c r="CD393" s="59" t="str">
        <f t="shared" si="479"/>
        <v>CONSISTENTE</v>
      </c>
      <c r="CE393" s="59" t="str">
        <f t="shared" si="480"/>
        <v>CONSISTENTE</v>
      </c>
      <c r="CF393" s="56">
        <v>0</v>
      </c>
      <c r="CG393" s="56">
        <v>0</v>
      </c>
      <c r="CH393" s="56">
        <v>0</v>
      </c>
      <c r="CI393" s="56">
        <v>0</v>
      </c>
      <c r="CJ393" s="56">
        <v>0</v>
      </c>
      <c r="CK393" s="56">
        <v>0</v>
      </c>
      <c r="CL393" s="60">
        <v>1</v>
      </c>
      <c r="CM393" s="59" t="str">
        <f t="shared" si="481"/>
        <v>CONSISTENTE</v>
      </c>
      <c r="CN393" s="59" t="str">
        <f t="shared" si="482"/>
        <v>CONSISTENTE</v>
      </c>
      <c r="CO393" s="59" t="str">
        <f t="shared" si="483"/>
        <v>CONSISTENTE</v>
      </c>
      <c r="CP393" s="59" t="str">
        <f t="shared" si="484"/>
        <v>CONSISTENTE</v>
      </c>
      <c r="CQ393" s="59" t="str">
        <f t="shared" si="485"/>
        <v>CONSISTENTE</v>
      </c>
      <c r="CR393" s="59" t="str">
        <f t="shared" si="486"/>
        <v>CONSISTENTE</v>
      </c>
      <c r="CS393" s="59" t="str">
        <f t="shared" si="487"/>
        <v>NO CONSISTENTE</v>
      </c>
      <c r="CT393" s="59" t="str">
        <f t="shared" si="488"/>
        <v>NO CONSISTENTE</v>
      </c>
      <c r="CU393" s="59" t="str">
        <f t="shared" si="489"/>
        <v>CONSISTENTE</v>
      </c>
      <c r="CV393" s="59" t="str">
        <f t="shared" si="490"/>
        <v>CONSISTENTE</v>
      </c>
      <c r="CW393" s="59" t="str">
        <f t="shared" si="491"/>
        <v>CONSISTENTE</v>
      </c>
      <c r="CX393" s="59" t="str">
        <f t="shared" si="492"/>
        <v>CONSISTENTE</v>
      </c>
      <c r="CY393" s="56">
        <f t="shared" si="493"/>
        <v>22778107.73</v>
      </c>
      <c r="CZ393" s="56">
        <f t="shared" si="494"/>
        <v>0</v>
      </c>
      <c r="DA393" s="56">
        <f t="shared" si="495"/>
        <v>4910000</v>
      </c>
      <c r="DB393" s="56">
        <f t="shared" si="496"/>
        <v>0</v>
      </c>
      <c r="DC393" s="56">
        <f t="shared" si="497"/>
        <v>17868107.73</v>
      </c>
      <c r="DD393" s="56">
        <f t="shared" si="498"/>
        <v>0</v>
      </c>
      <c r="DE393" s="90">
        <f t="shared" si="499"/>
        <v>0</v>
      </c>
      <c r="DF393" s="90">
        <f t="shared" si="500"/>
        <v>0</v>
      </c>
      <c r="DG393" s="90">
        <f t="shared" si="501"/>
        <v>0</v>
      </c>
      <c r="DH393" s="90">
        <f t="shared" si="502"/>
        <v>0</v>
      </c>
      <c r="DI393" s="90">
        <f t="shared" si="503"/>
        <v>0</v>
      </c>
      <c r="DJ393" s="98">
        <f t="shared" si="504"/>
        <v>0</v>
      </c>
      <c r="DK393" s="103">
        <f t="shared" si="505"/>
        <v>6481577</v>
      </c>
      <c r="DL393" s="91">
        <f t="shared" si="506"/>
        <v>1571577</v>
      </c>
      <c r="DM393" s="91">
        <f t="shared" si="507"/>
        <v>4910000</v>
      </c>
      <c r="DN393" s="91">
        <f t="shared" si="508"/>
        <v>0</v>
      </c>
      <c r="DO393" s="91">
        <f t="shared" si="509"/>
        <v>0</v>
      </c>
      <c r="DP393" s="91">
        <f t="shared" si="510"/>
        <v>0</v>
      </c>
      <c r="DQ393" s="125" t="str">
        <f t="shared" si="511"/>
        <v>CONSISTENTE</v>
      </c>
      <c r="DR393" s="147">
        <v>0</v>
      </c>
      <c r="DS393" s="147">
        <v>0</v>
      </c>
      <c r="DT393" s="147">
        <v>0</v>
      </c>
      <c r="DU393" s="147">
        <v>0</v>
      </c>
      <c r="DV393" s="147">
        <v>0</v>
      </c>
      <c r="DW393" s="147">
        <v>0</v>
      </c>
      <c r="DX393" s="59">
        <f>+VLOOKUP($E393,'[2]Ejecución I Semestre 2016'!$B$11:$X$1115,10,FALSE)</f>
        <v>1</v>
      </c>
      <c r="DY393" s="68" t="str">
        <f t="shared" si="512"/>
        <v>CONSISTENTE</v>
      </c>
      <c r="DZ393" s="68" t="str">
        <f t="shared" si="513"/>
        <v>CONSISTENTE</v>
      </c>
      <c r="EA393" s="68" t="str">
        <f t="shared" si="514"/>
        <v>CONSISTENTE</v>
      </c>
      <c r="EB393" s="68" t="str">
        <f t="shared" si="515"/>
        <v>CONSISTENTE</v>
      </c>
      <c r="EC393" s="68" t="str">
        <f t="shared" si="516"/>
        <v>CONSISTENTE</v>
      </c>
      <c r="ED393" s="68" t="str">
        <f t="shared" si="517"/>
        <v>CONSISTENTE</v>
      </c>
      <c r="EE393" s="132">
        <f t="shared" si="518"/>
        <v>0</v>
      </c>
      <c r="EF393" s="131">
        <f t="shared" si="519"/>
        <v>0</v>
      </c>
      <c r="EG393" s="131">
        <f t="shared" si="520"/>
        <v>0</v>
      </c>
      <c r="EH393" s="131">
        <f t="shared" si="521"/>
        <v>0</v>
      </c>
      <c r="EI393" s="131">
        <f t="shared" si="522"/>
        <v>0</v>
      </c>
      <c r="EJ393" s="131">
        <f t="shared" si="523"/>
        <v>0</v>
      </c>
      <c r="EK393" s="131">
        <f t="shared" si="527"/>
        <v>6481577</v>
      </c>
      <c r="EL393" s="60">
        <f t="shared" si="528"/>
        <v>1571577</v>
      </c>
      <c r="EM393" s="60">
        <f t="shared" si="529"/>
        <v>4910000</v>
      </c>
      <c r="EN393" s="60">
        <f t="shared" si="530"/>
        <v>0</v>
      </c>
      <c r="EO393" s="60">
        <f t="shared" si="531"/>
        <v>0</v>
      </c>
      <c r="EP393" s="60">
        <f t="shared" si="532"/>
        <v>0</v>
      </c>
      <c r="EQ393" s="90" t="str">
        <f t="shared" si="533"/>
        <v>CONSISTENTE</v>
      </c>
    </row>
    <row r="394" spans="1:147" ht="15" customHeight="1" x14ac:dyDescent="0.2">
      <c r="A394" s="53" t="s">
        <v>594</v>
      </c>
      <c r="B394" s="56">
        <f t="shared" si="524"/>
        <v>209070890</v>
      </c>
      <c r="C394" s="59" t="str">
        <f t="shared" si="525"/>
        <v>SI</v>
      </c>
      <c r="E394" s="62" t="s">
        <v>760</v>
      </c>
      <c r="F394" s="55" t="s">
        <v>720</v>
      </c>
      <c r="G394" s="61" t="s">
        <v>344</v>
      </c>
      <c r="H394" s="56">
        <v>242762610</v>
      </c>
      <c r="I394" s="56">
        <v>33691720</v>
      </c>
      <c r="J394" s="56">
        <v>0</v>
      </c>
      <c r="K394" s="56">
        <v>0</v>
      </c>
      <c r="L394" s="56">
        <v>0</v>
      </c>
      <c r="M394" s="56">
        <v>0</v>
      </c>
      <c r="N394" s="57">
        <v>209070890</v>
      </c>
      <c r="O394" s="58">
        <f t="shared" si="447"/>
        <v>0</v>
      </c>
      <c r="P394" s="59" t="str">
        <f t="shared" si="448"/>
        <v>CONSISTENTE</v>
      </c>
      <c r="Q394" s="87" t="str">
        <f t="shared" si="449"/>
        <v>OK</v>
      </c>
      <c r="R394" s="56">
        <v>0</v>
      </c>
      <c r="S394" s="56">
        <v>20000000</v>
      </c>
      <c r="T394" s="56">
        <v>0</v>
      </c>
      <c r="U394" s="56">
        <v>189070890</v>
      </c>
      <c r="V394" s="56">
        <v>0</v>
      </c>
      <c r="W394" s="59" t="s">
        <v>2314</v>
      </c>
      <c r="X394" s="59" t="s">
        <v>2312</v>
      </c>
      <c r="Y394" s="59" t="str">
        <f t="shared" si="450"/>
        <v>CONSISTENTE</v>
      </c>
      <c r="Z394" s="59" t="str">
        <f t="shared" si="535"/>
        <v/>
      </c>
      <c r="AA394" s="66">
        <f>+VLOOKUP($E394,'[1]PLAN DE APLICACIÓN'!$B$11:$V$1115,16,FALSE)</f>
        <v>0</v>
      </c>
      <c r="AB394" s="66">
        <f>+VLOOKUP($E394,'[1]PLAN DE APLICACIÓN'!$B$11:$V$1115,17,FALSE)</f>
        <v>0</v>
      </c>
      <c r="AC394" s="66">
        <f>+VLOOKUP($E394,'[1]PLAN DE APLICACIÓN'!$B$11:$V$1115,18,FALSE)</f>
        <v>0</v>
      </c>
      <c r="AD394" s="66">
        <f>+VLOOKUP($E394,'[1]PLAN DE APLICACIÓN'!$B$11:$V$1115,19,FALSE)</f>
        <v>0</v>
      </c>
      <c r="AE394" s="66">
        <f>+VLOOKUP($E394,'[1]PLAN DE APLICACIÓN'!$B$11:$V$1115,20,FALSE)</f>
        <v>0</v>
      </c>
      <c r="AF394" s="66">
        <f>+VLOOKUP($E394,'[1]PLAN DE APLICACIÓN'!$B$11:$V$1115,21,FALSE)</f>
        <v>0</v>
      </c>
      <c r="AG394" s="59" t="str">
        <f t="shared" si="451"/>
        <v>CONSISTENTE</v>
      </c>
      <c r="AH394" s="59" t="str">
        <f t="shared" si="452"/>
        <v>CONSISTENTE</v>
      </c>
      <c r="AI394" s="59" t="str">
        <f t="shared" si="453"/>
        <v>CONSISTENTE</v>
      </c>
      <c r="AJ394" s="59" t="str">
        <f t="shared" si="454"/>
        <v>CONSISTENTE</v>
      </c>
      <c r="AK394" s="59" t="str">
        <f t="shared" si="455"/>
        <v>CONSISTENTE</v>
      </c>
      <c r="AL394" s="59" t="str">
        <f t="shared" si="456"/>
        <v>CONSISTENTE</v>
      </c>
      <c r="AM394" s="56">
        <v>0</v>
      </c>
      <c r="AN394" s="56">
        <v>0</v>
      </c>
      <c r="AO394" s="56">
        <v>0</v>
      </c>
      <c r="AP394" s="56">
        <v>0</v>
      </c>
      <c r="AQ394" s="56">
        <v>0</v>
      </c>
      <c r="AR394" s="56">
        <v>0</v>
      </c>
      <c r="AS394" s="59">
        <v>1</v>
      </c>
      <c r="AT394" s="59" t="str">
        <f t="shared" si="457"/>
        <v>CONSISTENTE</v>
      </c>
      <c r="AU394" s="59" t="str">
        <f t="shared" si="458"/>
        <v>CONSISTENTE</v>
      </c>
      <c r="AV394" s="59" t="str">
        <f t="shared" si="459"/>
        <v>CONSISTENTE</v>
      </c>
      <c r="AW394" s="59" t="str">
        <f t="shared" si="460"/>
        <v>CONSISTENTE</v>
      </c>
      <c r="AX394" s="59" t="str">
        <f t="shared" si="461"/>
        <v>CONSISTENTE</v>
      </c>
      <c r="AY394" s="59" t="str">
        <f t="shared" si="462"/>
        <v>CONSISTENTE</v>
      </c>
      <c r="AZ394" s="56">
        <v>183224266</v>
      </c>
      <c r="BA394" s="56">
        <v>0</v>
      </c>
      <c r="BB394" s="56">
        <v>20000000</v>
      </c>
      <c r="BC394" s="56">
        <v>0</v>
      </c>
      <c r="BD394" s="56">
        <v>163224266</v>
      </c>
      <c r="BE394" s="56">
        <v>0</v>
      </c>
      <c r="BF394" s="60">
        <v>1</v>
      </c>
      <c r="BG394" s="59" t="str">
        <f t="shared" si="463"/>
        <v>CONSISTENTE</v>
      </c>
      <c r="BH394" s="59" t="str">
        <f t="shared" si="464"/>
        <v>CONSISTENTE</v>
      </c>
      <c r="BI394" s="59" t="str">
        <f t="shared" si="465"/>
        <v>CONSISTENTE</v>
      </c>
      <c r="BJ394" s="59" t="str">
        <f t="shared" si="466"/>
        <v>CONSISTENTE</v>
      </c>
      <c r="BK394" s="59" t="str">
        <f t="shared" si="467"/>
        <v>CONSISTENTE</v>
      </c>
      <c r="BL394" s="59" t="str">
        <f t="shared" si="468"/>
        <v>CONSISTENTE</v>
      </c>
      <c r="BM394" s="59" t="str">
        <f t="shared" si="469"/>
        <v>CONSISTENTE</v>
      </c>
      <c r="BN394" s="59" t="str">
        <f t="shared" si="470"/>
        <v>CONSISTENTE</v>
      </c>
      <c r="BO394" s="59" t="str">
        <f t="shared" si="471"/>
        <v>CONSISTENTE</v>
      </c>
      <c r="BP394" s="59" t="str">
        <f t="shared" si="472"/>
        <v>CONSISTENTE</v>
      </c>
      <c r="BQ394" s="59" t="str">
        <f t="shared" si="473"/>
        <v>CONSISTENTE</v>
      </c>
      <c r="BR394" s="59" t="str">
        <f t="shared" si="474"/>
        <v>CONSISTENTE</v>
      </c>
      <c r="BS394" s="56">
        <v>183224266</v>
      </c>
      <c r="BT394" s="56">
        <v>0</v>
      </c>
      <c r="BU394" s="56">
        <v>20000000</v>
      </c>
      <c r="BV394" s="56">
        <v>0</v>
      </c>
      <c r="BW394" s="56">
        <v>163224266</v>
      </c>
      <c r="BX394" s="56">
        <v>0</v>
      </c>
      <c r="BY394" s="60">
        <v>1</v>
      </c>
      <c r="BZ394" s="59" t="str">
        <f t="shared" si="475"/>
        <v>CONSISTENTE</v>
      </c>
      <c r="CA394" s="59" t="str">
        <f t="shared" si="476"/>
        <v>CONSISTENTE</v>
      </c>
      <c r="CB394" s="59" t="str">
        <f t="shared" si="477"/>
        <v>NO CONSISTENTE</v>
      </c>
      <c r="CC394" s="59" t="str">
        <f t="shared" si="478"/>
        <v>CONSISTENTE</v>
      </c>
      <c r="CD394" s="59" t="str">
        <f t="shared" si="479"/>
        <v>NO CONSISTENTE</v>
      </c>
      <c r="CE394" s="59" t="str">
        <f t="shared" si="480"/>
        <v>CONSISTENTE</v>
      </c>
      <c r="CF394" s="56">
        <v>255368665.41</v>
      </c>
      <c r="CG394" s="56">
        <v>0</v>
      </c>
      <c r="CH394" s="56">
        <v>20000000</v>
      </c>
      <c r="CI394" s="56">
        <v>0</v>
      </c>
      <c r="CJ394" s="56">
        <v>235368665.41</v>
      </c>
      <c r="CK394" s="56">
        <v>0</v>
      </c>
      <c r="CL394" s="60">
        <v>1</v>
      </c>
      <c r="CM394" s="59" t="str">
        <f t="shared" si="481"/>
        <v>CONSISTENTE</v>
      </c>
      <c r="CN394" s="59" t="str">
        <f t="shared" si="482"/>
        <v>CONSISTENTE</v>
      </c>
      <c r="CO394" s="59" t="str">
        <f t="shared" si="483"/>
        <v>NO CONSISTENTE</v>
      </c>
      <c r="CP394" s="59" t="str">
        <f t="shared" si="484"/>
        <v>CONSISTENTE</v>
      </c>
      <c r="CQ394" s="59" t="str">
        <f t="shared" si="485"/>
        <v>NO CONSISTENTE</v>
      </c>
      <c r="CR394" s="59" t="str">
        <f t="shared" si="486"/>
        <v>CONSISTENTE</v>
      </c>
      <c r="CS394" s="59" t="str">
        <f t="shared" si="487"/>
        <v>CONSISTENTE</v>
      </c>
      <c r="CT394" s="59" t="str">
        <f t="shared" si="488"/>
        <v>CONSISTENTE</v>
      </c>
      <c r="CU394" s="59" t="str">
        <f t="shared" si="489"/>
        <v>CONSISTENTE</v>
      </c>
      <c r="CV394" s="59" t="str">
        <f t="shared" si="490"/>
        <v>CONSISTENTE</v>
      </c>
      <c r="CW394" s="59" t="str">
        <f t="shared" si="491"/>
        <v>CONSISTENTE</v>
      </c>
      <c r="CX394" s="59" t="str">
        <f t="shared" si="492"/>
        <v>CONSISTENTE</v>
      </c>
      <c r="CY394" s="56">
        <f t="shared" si="493"/>
        <v>209070890</v>
      </c>
      <c r="CZ394" s="56">
        <f t="shared" si="494"/>
        <v>0</v>
      </c>
      <c r="DA394" s="56">
        <f t="shared" si="495"/>
        <v>20000000</v>
      </c>
      <c r="DB394" s="56">
        <f t="shared" si="496"/>
        <v>0</v>
      </c>
      <c r="DC394" s="56">
        <f t="shared" si="497"/>
        <v>189070890</v>
      </c>
      <c r="DD394" s="56">
        <f t="shared" si="498"/>
        <v>0</v>
      </c>
      <c r="DE394" s="90">
        <f t="shared" si="499"/>
        <v>183224266</v>
      </c>
      <c r="DF394" s="90">
        <f t="shared" si="500"/>
        <v>0</v>
      </c>
      <c r="DG394" s="90">
        <f t="shared" si="501"/>
        <v>20000000</v>
      </c>
      <c r="DH394" s="90">
        <f t="shared" si="502"/>
        <v>0</v>
      </c>
      <c r="DI394" s="90">
        <f t="shared" si="503"/>
        <v>163224266</v>
      </c>
      <c r="DJ394" s="98">
        <f t="shared" si="504"/>
        <v>0</v>
      </c>
      <c r="DK394" s="103">
        <f t="shared" si="505"/>
        <v>438592931.40999997</v>
      </c>
      <c r="DL394" s="91">
        <f t="shared" si="506"/>
        <v>0</v>
      </c>
      <c r="DM394" s="91">
        <f t="shared" si="507"/>
        <v>40000000</v>
      </c>
      <c r="DN394" s="91">
        <f t="shared" si="508"/>
        <v>0</v>
      </c>
      <c r="DO394" s="91">
        <f t="shared" si="509"/>
        <v>398592931.40999997</v>
      </c>
      <c r="DP394" s="91">
        <f t="shared" si="510"/>
        <v>0</v>
      </c>
      <c r="DQ394" s="125" t="str">
        <f t="shared" si="511"/>
        <v>NO CONSISTENTE</v>
      </c>
      <c r="DR394" s="147">
        <v>0</v>
      </c>
      <c r="DS394" s="147">
        <v>0</v>
      </c>
      <c r="DT394" s="147">
        <v>0</v>
      </c>
      <c r="DU394" s="147">
        <v>0</v>
      </c>
      <c r="DV394" s="147">
        <v>0</v>
      </c>
      <c r="DW394" s="147">
        <v>0</v>
      </c>
      <c r="DX394" s="59">
        <f>+VLOOKUP($E394,'[2]Ejecución I Semestre 2016'!$B$11:$X$1115,10,FALSE)</f>
        <v>1</v>
      </c>
      <c r="DY394" s="68" t="str">
        <f t="shared" si="512"/>
        <v>CONSISTENTE</v>
      </c>
      <c r="DZ394" s="68" t="str">
        <f t="shared" si="513"/>
        <v>CONSISTENTE</v>
      </c>
      <c r="EA394" s="68" t="str">
        <f t="shared" si="514"/>
        <v>NO CONSISTENTE</v>
      </c>
      <c r="EB394" s="68" t="str">
        <f t="shared" si="515"/>
        <v>CONSISTENTE</v>
      </c>
      <c r="EC394" s="68" t="str">
        <f t="shared" si="516"/>
        <v>NO CONSISTENTE</v>
      </c>
      <c r="ED394" s="68" t="str">
        <f t="shared" si="517"/>
        <v>CONSISTENTE</v>
      </c>
      <c r="EE394" s="132">
        <f t="shared" si="518"/>
        <v>183224266</v>
      </c>
      <c r="EF394" s="131">
        <f t="shared" si="519"/>
        <v>0</v>
      </c>
      <c r="EG394" s="131">
        <f t="shared" si="520"/>
        <v>20000000</v>
      </c>
      <c r="EH394" s="131">
        <f t="shared" si="521"/>
        <v>0</v>
      </c>
      <c r="EI394" s="131">
        <f t="shared" si="522"/>
        <v>163224266</v>
      </c>
      <c r="EJ394" s="131">
        <f t="shared" si="523"/>
        <v>0</v>
      </c>
      <c r="EK394" s="131">
        <f t="shared" si="527"/>
        <v>438592931.40999997</v>
      </c>
      <c r="EL394" s="60">
        <f t="shared" si="528"/>
        <v>0</v>
      </c>
      <c r="EM394" s="60">
        <f t="shared" si="529"/>
        <v>40000000</v>
      </c>
      <c r="EN394" s="60">
        <f t="shared" si="530"/>
        <v>0</v>
      </c>
      <c r="EO394" s="60">
        <f t="shared" si="531"/>
        <v>398592931.40999997</v>
      </c>
      <c r="EP394" s="60">
        <f t="shared" si="532"/>
        <v>0</v>
      </c>
      <c r="EQ394" s="90" t="str">
        <f t="shared" si="533"/>
        <v>NO CONSISTENTE</v>
      </c>
    </row>
    <row r="395" spans="1:147" ht="15" customHeight="1" x14ac:dyDescent="0.2">
      <c r="A395" s="53" t="s">
        <v>596</v>
      </c>
      <c r="B395" s="56">
        <f t="shared" si="524"/>
        <v>0</v>
      </c>
      <c r="C395" s="59" t="str">
        <f t="shared" si="525"/>
        <v>NO</v>
      </c>
      <c r="E395" s="53" t="s">
        <v>761</v>
      </c>
      <c r="F395" s="55" t="s">
        <v>720</v>
      </c>
      <c r="G395" s="61" t="s">
        <v>762</v>
      </c>
      <c r="H395" s="56">
        <v>0</v>
      </c>
      <c r="I395" s="56">
        <v>0</v>
      </c>
      <c r="J395" s="56">
        <v>0</v>
      </c>
      <c r="K395" s="56">
        <v>0</v>
      </c>
      <c r="L395" s="56">
        <v>0</v>
      </c>
      <c r="M395" s="56">
        <v>0</v>
      </c>
      <c r="N395" s="57">
        <v>0</v>
      </c>
      <c r="O395" s="58">
        <f t="shared" si="447"/>
        <v>0</v>
      </c>
      <c r="P395" s="59" t="str">
        <f t="shared" si="448"/>
        <v>CONSISTENTE</v>
      </c>
      <c r="Q395" s="87" t="str">
        <f t="shared" si="449"/>
        <v>OK</v>
      </c>
      <c r="R395" s="56">
        <v>0</v>
      </c>
      <c r="S395" s="56">
        <v>0</v>
      </c>
      <c r="T395" s="56">
        <v>0</v>
      </c>
      <c r="U395" s="56">
        <v>0</v>
      </c>
      <c r="V395" s="56">
        <v>0</v>
      </c>
      <c r="W395" s="59" t="s">
        <v>2314</v>
      </c>
      <c r="X395" s="59" t="s">
        <v>2312</v>
      </c>
      <c r="Y395" s="59" t="str">
        <f t="shared" si="450"/>
        <v>CONSISTENTE</v>
      </c>
      <c r="Z395" s="59" t="str">
        <f t="shared" si="535"/>
        <v/>
      </c>
      <c r="AA395" s="66">
        <f>+VLOOKUP($E395,'[1]PLAN DE APLICACIÓN'!$B$11:$V$1115,16,FALSE)</f>
        <v>0</v>
      </c>
      <c r="AB395" s="66">
        <f>+VLOOKUP($E395,'[1]PLAN DE APLICACIÓN'!$B$11:$V$1115,17,FALSE)</f>
        <v>0</v>
      </c>
      <c r="AC395" s="66">
        <f>+VLOOKUP($E395,'[1]PLAN DE APLICACIÓN'!$B$11:$V$1115,18,FALSE)</f>
        <v>0</v>
      </c>
      <c r="AD395" s="66">
        <f>+VLOOKUP($E395,'[1]PLAN DE APLICACIÓN'!$B$11:$V$1115,19,FALSE)</f>
        <v>0</v>
      </c>
      <c r="AE395" s="66">
        <f>+VLOOKUP($E395,'[1]PLAN DE APLICACIÓN'!$B$11:$V$1115,20,FALSE)</f>
        <v>0</v>
      </c>
      <c r="AF395" s="66">
        <f>+VLOOKUP($E395,'[1]PLAN DE APLICACIÓN'!$B$11:$V$1115,21,FALSE)</f>
        <v>0</v>
      </c>
      <c r="AG395" s="59" t="str">
        <f t="shared" si="451"/>
        <v>CONSISTENTE</v>
      </c>
      <c r="AH395" s="59" t="str">
        <f t="shared" si="452"/>
        <v>CONSISTENTE</v>
      </c>
      <c r="AI395" s="59" t="str">
        <f t="shared" si="453"/>
        <v>CONSISTENTE</v>
      </c>
      <c r="AJ395" s="59" t="str">
        <f t="shared" si="454"/>
        <v>CONSISTENTE</v>
      </c>
      <c r="AK395" s="59" t="str">
        <f t="shared" si="455"/>
        <v>CONSISTENTE</v>
      </c>
      <c r="AL395" s="59" t="str">
        <f t="shared" si="456"/>
        <v>CONSISTENTE</v>
      </c>
      <c r="AM395" s="56">
        <v>0</v>
      </c>
      <c r="AN395" s="56">
        <v>0</v>
      </c>
      <c r="AO395" s="56">
        <v>0</v>
      </c>
      <c r="AP395" s="56">
        <v>0</v>
      </c>
      <c r="AQ395" s="56">
        <v>0</v>
      </c>
      <c r="AR395" s="56">
        <v>0</v>
      </c>
      <c r="AS395" s="59">
        <v>1</v>
      </c>
      <c r="AT395" s="59" t="str">
        <f t="shared" si="457"/>
        <v>CONSISTENTE</v>
      </c>
      <c r="AU395" s="59" t="str">
        <f t="shared" si="458"/>
        <v>CONSISTENTE</v>
      </c>
      <c r="AV395" s="59" t="str">
        <f t="shared" si="459"/>
        <v>CONSISTENTE</v>
      </c>
      <c r="AW395" s="59" t="str">
        <f t="shared" si="460"/>
        <v>CONSISTENTE</v>
      </c>
      <c r="AX395" s="59" t="str">
        <f t="shared" si="461"/>
        <v>CONSISTENTE</v>
      </c>
      <c r="AY395" s="59" t="str">
        <f t="shared" si="462"/>
        <v>CONSISTENTE</v>
      </c>
      <c r="AZ395" s="56">
        <v>0</v>
      </c>
      <c r="BA395" s="56">
        <v>0</v>
      </c>
      <c r="BB395" s="56">
        <v>0</v>
      </c>
      <c r="BC395" s="56">
        <v>0</v>
      </c>
      <c r="BD395" s="56">
        <v>0</v>
      </c>
      <c r="BE395" s="56">
        <v>0</v>
      </c>
      <c r="BF395" s="60">
        <v>1</v>
      </c>
      <c r="BG395" s="59" t="str">
        <f t="shared" si="463"/>
        <v>CONSISTENTE</v>
      </c>
      <c r="BH395" s="59" t="str">
        <f t="shared" si="464"/>
        <v>CONSISTENTE</v>
      </c>
      <c r="BI395" s="59" t="str">
        <f t="shared" si="465"/>
        <v>CONSISTENTE</v>
      </c>
      <c r="BJ395" s="59" t="str">
        <f t="shared" si="466"/>
        <v>CONSISTENTE</v>
      </c>
      <c r="BK395" s="59" t="str">
        <f t="shared" si="467"/>
        <v>CONSISTENTE</v>
      </c>
      <c r="BL395" s="59" t="str">
        <f t="shared" si="468"/>
        <v>CONSISTENTE</v>
      </c>
      <c r="BM395" s="59" t="str">
        <f t="shared" si="469"/>
        <v>CONSISTENTE</v>
      </c>
      <c r="BN395" s="59" t="str">
        <f t="shared" si="470"/>
        <v>CONSISTENTE</v>
      </c>
      <c r="BO395" s="59" t="str">
        <f t="shared" si="471"/>
        <v>CONSISTENTE</v>
      </c>
      <c r="BP395" s="59" t="str">
        <f t="shared" si="472"/>
        <v>CONSISTENTE</v>
      </c>
      <c r="BQ395" s="59" t="str">
        <f t="shared" si="473"/>
        <v>CONSISTENTE</v>
      </c>
      <c r="BR395" s="59" t="str">
        <f t="shared" si="474"/>
        <v>CONSISTENTE</v>
      </c>
      <c r="BS395" s="56">
        <v>2199866</v>
      </c>
      <c r="BT395" s="56">
        <v>2199866</v>
      </c>
      <c r="BU395" s="56">
        <v>0</v>
      </c>
      <c r="BV395" s="56">
        <v>0</v>
      </c>
      <c r="BW395" s="56">
        <v>0</v>
      </c>
      <c r="BX395" s="56">
        <v>0</v>
      </c>
      <c r="BY395" s="60">
        <v>1</v>
      </c>
      <c r="BZ395" s="59" t="str">
        <f t="shared" si="475"/>
        <v>CONSISTENTE</v>
      </c>
      <c r="CA395" s="59" t="str">
        <f t="shared" si="476"/>
        <v>NO CONSISTENTE</v>
      </c>
      <c r="CB395" s="59" t="str">
        <f t="shared" si="477"/>
        <v>CONSISTENTE</v>
      </c>
      <c r="CC395" s="59" t="str">
        <f t="shared" si="478"/>
        <v>CONSISTENTE</v>
      </c>
      <c r="CD395" s="59" t="str">
        <f t="shared" si="479"/>
        <v>CONSISTENTE</v>
      </c>
      <c r="CE395" s="59" t="str">
        <f t="shared" si="480"/>
        <v>CONSISTENTE</v>
      </c>
      <c r="CF395" s="56">
        <v>2210868</v>
      </c>
      <c r="CG395" s="56">
        <v>2210868</v>
      </c>
      <c r="CH395" s="56">
        <v>0</v>
      </c>
      <c r="CI395" s="56">
        <v>0</v>
      </c>
      <c r="CJ395" s="56">
        <v>0</v>
      </c>
      <c r="CK395" s="56">
        <v>0</v>
      </c>
      <c r="CL395" s="60">
        <v>1</v>
      </c>
      <c r="CM395" s="59" t="str">
        <f t="shared" si="481"/>
        <v>CONSISTENTE</v>
      </c>
      <c r="CN395" s="59" t="str">
        <f t="shared" si="482"/>
        <v>NO CONSISTENTE</v>
      </c>
      <c r="CO395" s="59" t="str">
        <f t="shared" si="483"/>
        <v>CONSISTENTE</v>
      </c>
      <c r="CP395" s="59" t="str">
        <f t="shared" si="484"/>
        <v>CONSISTENTE</v>
      </c>
      <c r="CQ395" s="59" t="str">
        <f t="shared" si="485"/>
        <v>CONSISTENTE</v>
      </c>
      <c r="CR395" s="59" t="str">
        <f t="shared" si="486"/>
        <v>CONSISTENTE</v>
      </c>
      <c r="CS395" s="59" t="str">
        <f t="shared" si="487"/>
        <v>CONSISTENTE</v>
      </c>
      <c r="CT395" s="59" t="str">
        <f t="shared" si="488"/>
        <v>CONSISTENTE</v>
      </c>
      <c r="CU395" s="59" t="str">
        <f t="shared" si="489"/>
        <v>CONSISTENTE</v>
      </c>
      <c r="CV395" s="59" t="str">
        <f t="shared" si="490"/>
        <v>CONSISTENTE</v>
      </c>
      <c r="CW395" s="59" t="str">
        <f t="shared" si="491"/>
        <v>CONSISTENTE</v>
      </c>
      <c r="CX395" s="59" t="str">
        <f t="shared" si="492"/>
        <v>CONSISTENTE</v>
      </c>
      <c r="CY395" s="56">
        <f t="shared" si="493"/>
        <v>0</v>
      </c>
      <c r="CZ395" s="56">
        <f t="shared" si="494"/>
        <v>0</v>
      </c>
      <c r="DA395" s="56">
        <f t="shared" si="495"/>
        <v>0</v>
      </c>
      <c r="DB395" s="56">
        <f t="shared" si="496"/>
        <v>0</v>
      </c>
      <c r="DC395" s="56">
        <f t="shared" si="497"/>
        <v>0</v>
      </c>
      <c r="DD395" s="56">
        <f t="shared" si="498"/>
        <v>0</v>
      </c>
      <c r="DE395" s="90">
        <f t="shared" si="499"/>
        <v>0</v>
      </c>
      <c r="DF395" s="90">
        <f t="shared" si="500"/>
        <v>0</v>
      </c>
      <c r="DG395" s="90">
        <f t="shared" si="501"/>
        <v>0</v>
      </c>
      <c r="DH395" s="90">
        <f t="shared" si="502"/>
        <v>0</v>
      </c>
      <c r="DI395" s="90">
        <f t="shared" si="503"/>
        <v>0</v>
      </c>
      <c r="DJ395" s="98">
        <f t="shared" si="504"/>
        <v>0</v>
      </c>
      <c r="DK395" s="103">
        <f t="shared" si="505"/>
        <v>2210868</v>
      </c>
      <c r="DL395" s="91">
        <f t="shared" si="506"/>
        <v>2210868</v>
      </c>
      <c r="DM395" s="91">
        <f t="shared" si="507"/>
        <v>0</v>
      </c>
      <c r="DN395" s="91">
        <f t="shared" si="508"/>
        <v>0</v>
      </c>
      <c r="DO395" s="91">
        <f t="shared" si="509"/>
        <v>0</v>
      </c>
      <c r="DP395" s="91">
        <f t="shared" si="510"/>
        <v>0</v>
      </c>
      <c r="DQ395" s="125" t="str">
        <f t="shared" si="511"/>
        <v>NO CONSISTENTE</v>
      </c>
      <c r="DR395" s="147">
        <v>0</v>
      </c>
      <c r="DS395" s="147">
        <v>0</v>
      </c>
      <c r="DT395" s="147">
        <v>0</v>
      </c>
      <c r="DU395" s="147">
        <v>0</v>
      </c>
      <c r="DV395" s="147">
        <v>0</v>
      </c>
      <c r="DW395" s="147">
        <v>0</v>
      </c>
      <c r="DX395" s="59">
        <f>+VLOOKUP($E395,'[2]Ejecución I Semestre 2016'!$B$11:$X$1115,10,FALSE)</f>
        <v>1</v>
      </c>
      <c r="DY395" s="68" t="str">
        <f t="shared" si="512"/>
        <v>CONSISTENTE</v>
      </c>
      <c r="DZ395" s="68" t="str">
        <f t="shared" si="513"/>
        <v>NO CONSISTENTE</v>
      </c>
      <c r="EA395" s="68" t="str">
        <f t="shared" si="514"/>
        <v>CONSISTENTE</v>
      </c>
      <c r="EB395" s="68" t="str">
        <f t="shared" si="515"/>
        <v>CONSISTENTE</v>
      </c>
      <c r="EC395" s="68" t="str">
        <f t="shared" si="516"/>
        <v>CONSISTENTE</v>
      </c>
      <c r="ED395" s="68" t="str">
        <f t="shared" si="517"/>
        <v>CONSISTENTE</v>
      </c>
      <c r="EE395" s="132">
        <f t="shared" si="518"/>
        <v>0</v>
      </c>
      <c r="EF395" s="131">
        <f t="shared" si="519"/>
        <v>0</v>
      </c>
      <c r="EG395" s="131">
        <f t="shared" si="520"/>
        <v>0</v>
      </c>
      <c r="EH395" s="131">
        <f t="shared" si="521"/>
        <v>0</v>
      </c>
      <c r="EI395" s="131">
        <f t="shared" si="522"/>
        <v>0</v>
      </c>
      <c r="EJ395" s="131">
        <f t="shared" si="523"/>
        <v>0</v>
      </c>
      <c r="EK395" s="131">
        <f t="shared" si="527"/>
        <v>2210868</v>
      </c>
      <c r="EL395" s="60">
        <f t="shared" si="528"/>
        <v>2210868</v>
      </c>
      <c r="EM395" s="60">
        <f t="shared" si="529"/>
        <v>0</v>
      </c>
      <c r="EN395" s="60">
        <f t="shared" si="530"/>
        <v>0</v>
      </c>
      <c r="EO395" s="60">
        <f t="shared" si="531"/>
        <v>0</v>
      </c>
      <c r="EP395" s="60">
        <f t="shared" si="532"/>
        <v>0</v>
      </c>
      <c r="EQ395" s="90" t="str">
        <f t="shared" si="533"/>
        <v>NO CONSISTENTE</v>
      </c>
    </row>
    <row r="396" spans="1:147" ht="15" customHeight="1" x14ac:dyDescent="0.2">
      <c r="A396" s="53" t="s">
        <v>598</v>
      </c>
      <c r="B396" s="56">
        <f t="shared" si="524"/>
        <v>1177356001.7</v>
      </c>
      <c r="C396" s="59" t="str">
        <f t="shared" si="525"/>
        <v>SI</v>
      </c>
      <c r="E396" s="53" t="s">
        <v>763</v>
      </c>
      <c r="F396" s="55" t="s">
        <v>720</v>
      </c>
      <c r="G396" s="61" t="s">
        <v>517</v>
      </c>
      <c r="H396" s="56">
        <v>1188006529.7</v>
      </c>
      <c r="I396" s="56">
        <v>0</v>
      </c>
      <c r="J396" s="56">
        <v>0</v>
      </c>
      <c r="K396" s="56">
        <v>10650528</v>
      </c>
      <c r="L396" s="56">
        <v>0</v>
      </c>
      <c r="M396" s="56">
        <v>0</v>
      </c>
      <c r="N396" s="57">
        <v>1177356001.7</v>
      </c>
      <c r="O396" s="58">
        <f t="shared" ref="O396:O459" si="536">+H396-SUM(I396:N396)</f>
        <v>0</v>
      </c>
      <c r="P396" s="59" t="str">
        <f t="shared" ref="P396:P459" si="537">+IF(AND(H396-SUM(I396:M396)-N396&gt;-100000,H396-SUM(I396:M396)-N396&lt;100000),"CONSISTENTE","NO CONSISTENTE")</f>
        <v>CONSISTENTE</v>
      </c>
      <c r="Q396" s="87" t="str">
        <f t="shared" ref="Q396:Q459" si="538">+IF(P396="NO CONSISTENTE","LA ENTIDAD TERRITORIAL NO DETERMINÓ EL SALDO DE MANERA CORRECTA.","OK")</f>
        <v>OK</v>
      </c>
      <c r="R396" s="56">
        <v>0</v>
      </c>
      <c r="S396" s="56">
        <v>371810545</v>
      </c>
      <c r="T396" s="56">
        <v>0</v>
      </c>
      <c r="U396" s="56">
        <v>805545456.70000005</v>
      </c>
      <c r="V396" s="56">
        <v>0</v>
      </c>
      <c r="W396" s="59" t="s">
        <v>2314</v>
      </c>
      <c r="X396" s="59" t="s">
        <v>2312</v>
      </c>
      <c r="Y396" s="59" t="str">
        <f t="shared" ref="Y396:Y459" si="539">+IF(SUM(R396:V396)&lt;=N396,"CONSISTENTE","NO CONSISTENTE")</f>
        <v>CONSISTENTE</v>
      </c>
      <c r="Z396" s="59" t="str">
        <f t="shared" si="535"/>
        <v/>
      </c>
      <c r="AA396" s="66">
        <f>+VLOOKUP($E396,'[1]PLAN DE APLICACIÓN'!$B$11:$V$1115,16,FALSE)</f>
        <v>19640372</v>
      </c>
      <c r="AB396" s="66">
        <f>+VLOOKUP($E396,'[1]PLAN DE APLICACIÓN'!$B$11:$V$1115,17,FALSE)</f>
        <v>19640372</v>
      </c>
      <c r="AC396" s="66">
        <f>+VLOOKUP($E396,'[1]PLAN DE APLICACIÓN'!$B$11:$V$1115,18,FALSE)</f>
        <v>0</v>
      </c>
      <c r="AD396" s="66">
        <f>+VLOOKUP($E396,'[1]PLAN DE APLICACIÓN'!$B$11:$V$1115,19,FALSE)</f>
        <v>0</v>
      </c>
      <c r="AE396" s="66">
        <f>+VLOOKUP($E396,'[1]PLAN DE APLICACIÓN'!$B$11:$V$1115,20,FALSE)</f>
        <v>0</v>
      </c>
      <c r="AF396" s="66">
        <f>+VLOOKUP($E396,'[1]PLAN DE APLICACIÓN'!$B$11:$V$1115,21,FALSE)</f>
        <v>0</v>
      </c>
      <c r="AG396" s="59" t="str">
        <f t="shared" ref="AG396:AG459" si="540">+IF(AA396=SUM(AB396:AF396),"CONSISTENTE","NO CONSISTENTE")</f>
        <v>CONSISTENTE</v>
      </c>
      <c r="AH396" s="59" t="str">
        <f t="shared" ref="AH396:AH459" si="541">+IF(AB396&gt;R396,"NO CONSISTENTE","CONSISTENTE")</f>
        <v>NO CONSISTENTE</v>
      </c>
      <c r="AI396" s="59" t="str">
        <f t="shared" ref="AI396:AI459" si="542">+IF(AC396&gt;S396,"NO CONSISTENTE","CONSISTENTE")</f>
        <v>CONSISTENTE</v>
      </c>
      <c r="AJ396" s="59" t="str">
        <f t="shared" ref="AJ396:AJ459" si="543">+IF(AD396&gt;T396,"NO CONSISTENTE","CONSISTENTE")</f>
        <v>CONSISTENTE</v>
      </c>
      <c r="AK396" s="59" t="str">
        <f t="shared" ref="AK396:AK459" si="544">+IF(AE396&gt;U396,"NO CONSISTENTE","CONSISTENTE")</f>
        <v>CONSISTENTE</v>
      </c>
      <c r="AL396" s="59" t="str">
        <f t="shared" ref="AL396:AL459" si="545">+IF(AF396&gt;V396,"NO CONSISTENTE","CONSISTENTE")</f>
        <v>CONSISTENTE</v>
      </c>
      <c r="AM396" s="56">
        <v>0</v>
      </c>
      <c r="AN396" s="56">
        <v>0</v>
      </c>
      <c r="AO396" s="56">
        <v>0</v>
      </c>
      <c r="AP396" s="56">
        <v>0</v>
      </c>
      <c r="AQ396" s="56">
        <v>0</v>
      </c>
      <c r="AR396" s="56">
        <v>0</v>
      </c>
      <c r="AS396" s="59">
        <v>1</v>
      </c>
      <c r="AT396" s="59" t="str">
        <f t="shared" ref="AT396:AT459" si="546">+IF(AM396=SUM(AN396:AR396),"CONSISTENTE","NO CONSISTENTE")</f>
        <v>CONSISTENTE</v>
      </c>
      <c r="AU396" s="59" t="str">
        <f t="shared" ref="AU396:AU459" si="547">+IF(AND($X396="31/12/2013",AN396&gt;$R396),"NO CONSISTENTE",IF(AND($X396="31/12/2012",$AN396+AB396&gt;$R396),"NO CONSISTENTE","CONSISTENTE"))</f>
        <v>CONSISTENTE</v>
      </c>
      <c r="AV396" s="59" t="str">
        <f t="shared" ref="AV396:AV459" si="548">+IF(AND($X396="31/12/2013",AO396&gt;$S396),"NO CONSISTENTE",IF(AND($X396="31/12/2012",AO396+$AC396&gt;$S396),"NO CONSISTENTE","CONSISTENTE"))</f>
        <v>CONSISTENTE</v>
      </c>
      <c r="AW396" s="59" t="str">
        <f t="shared" ref="AW396:AW459" si="549">+IF(AND($X396="31/12/2013",AP396&gt;$T396),"NO CONSISTENTE",IF(AND($X396="31/12/2012",AP396+$AD396&gt;$T396),"NO CONSISTENTE","CONSISTENTE"))</f>
        <v>CONSISTENTE</v>
      </c>
      <c r="AX396" s="59" t="str">
        <f t="shared" ref="AX396:AX459" si="550">+IF(AND($X396="31/12/2013",AQ396&gt;$U396),"NO CONSISTENTE",IF(AND($X396="31/12/2012",AQ396+$AE396&gt;$U396),"NO CONSISTENTE","CONSISTENTE"))</f>
        <v>CONSISTENTE</v>
      </c>
      <c r="AY396" s="59" t="str">
        <f t="shared" ref="AY396:AY459" si="551">+IF(AND($X396="31/12/2013",AR396&gt;$V396),"NO CONSISTENTE",IF(AND($X396="31/12/2012",AR396+$AF396&gt;$V396),"NO CONSISTENTE","CONSISTENTE"))</f>
        <v>CONSISTENTE</v>
      </c>
      <c r="AZ396" s="56">
        <v>0</v>
      </c>
      <c r="BA396" s="56">
        <v>0</v>
      </c>
      <c r="BB396" s="56">
        <v>0</v>
      </c>
      <c r="BC396" s="56">
        <v>0</v>
      </c>
      <c r="BD396" s="56">
        <v>0</v>
      </c>
      <c r="BE396" s="56">
        <v>0</v>
      </c>
      <c r="BF396" s="60">
        <v>0</v>
      </c>
      <c r="BG396" s="59" t="str">
        <f t="shared" ref="BG396:BG459" si="552">+IF(AZ396=SUM(BA396:BE396),"CONSISTENTE","NO CONSISTENTE")</f>
        <v>CONSISTENTE</v>
      </c>
      <c r="BH396" s="59" t="str">
        <f t="shared" ref="BH396:BH459" si="553">+IF(AND($X396="31/12/2013",BA396&gt;$R396),"NO CONSISTENTE",IF(AND($X396="31/12/2012",BA396+$AB396&gt;$R396),"NO CONSISTENTE","CONSISTENTE"))</f>
        <v>CONSISTENTE</v>
      </c>
      <c r="BI396" s="59" t="str">
        <f t="shared" ref="BI396:BI459" si="554">+IF(AND($X396="31/12/2013",BB396&gt;$S396),"NO CONSISTENTE",IF(AND($X396="31/12/2012",BB396+$AC396&gt;$S396),"NO CONSISTENTE","CONSISTENTE"))</f>
        <v>CONSISTENTE</v>
      </c>
      <c r="BJ396" s="59" t="str">
        <f t="shared" ref="BJ396:BJ459" si="555">+IF(AND($X396="31/12/2013",BC396&gt;$T396),"NO CONSISTENTE",IF(AND($X396="31/12/2012",BC396+$AD396&gt;$T396),"NO CONSISTENTE","CONSISTENTE"))</f>
        <v>CONSISTENTE</v>
      </c>
      <c r="BK396" s="59" t="str">
        <f t="shared" ref="BK396:BK459" si="556">+IF(AND($X396="31/12/2013",BD396&gt;$U396),"NO CONSISTENTE",IF(AND($X396="31/12/2012",BD396+$AE396&gt;$U396),"NO CONSISTENTE","CONSISTENTE"))</f>
        <v>CONSISTENTE</v>
      </c>
      <c r="BL396" s="59" t="str">
        <f t="shared" ref="BL396:BL459" si="557">+IF(AND($X396="31/12/2013",BE396&gt;$V396),"NO CONSISTENTE",IF(AND($X396="31/12/2012",BE396+$AF396&gt;$V396),"NO CONSISTENTE","CONSISTENTE"))</f>
        <v>CONSISTENTE</v>
      </c>
      <c r="BM396" s="59" t="str">
        <f t="shared" ref="BM396:BM459" si="558">+IF(AZ396&lt;AM396,"NO CONSISTENTE","CONSISTENTE")</f>
        <v>CONSISTENTE</v>
      </c>
      <c r="BN396" s="59" t="str">
        <f t="shared" ref="BN396:BN459" si="559">+IF(BA396&lt;AN396,"NO CONSISTENTE","CONSISTENTE")</f>
        <v>CONSISTENTE</v>
      </c>
      <c r="BO396" s="59" t="str">
        <f t="shared" ref="BO396:BO459" si="560">+IF(BB396&lt;AO396,"NO CONSISTENTE","CONSISTENTE")</f>
        <v>CONSISTENTE</v>
      </c>
      <c r="BP396" s="59" t="str">
        <f t="shared" ref="BP396:BP459" si="561">+IF(BC396&lt;AP396,"NO CONSISTENTE","CONSISTENTE")</f>
        <v>CONSISTENTE</v>
      </c>
      <c r="BQ396" s="59" t="str">
        <f t="shared" ref="BQ396:BQ459" si="562">+IF(BD396&lt;AQ396,"NO CONSISTENTE","CONSISTENTE")</f>
        <v>CONSISTENTE</v>
      </c>
      <c r="BR396" s="59" t="str">
        <f t="shared" ref="BR396:BR459" si="563">+IF(BE396&lt;AR396,"NO CONSISTENTE","CONSISTENTE")</f>
        <v>CONSISTENTE</v>
      </c>
      <c r="BS396" s="56">
        <v>0</v>
      </c>
      <c r="BT396" s="56">
        <v>0</v>
      </c>
      <c r="BU396" s="56">
        <v>0</v>
      </c>
      <c r="BV396" s="56">
        <v>0</v>
      </c>
      <c r="BW396" s="56">
        <v>0</v>
      </c>
      <c r="BX396" s="56">
        <v>0</v>
      </c>
      <c r="BY396" s="60">
        <v>1</v>
      </c>
      <c r="BZ396" s="59" t="str">
        <f t="shared" ref="BZ396:BZ459" si="564">+IF(BS396=SUM(BT396:BX396),"CONSISTENTE","NO CONSISTENTE")</f>
        <v>CONSISTENTE</v>
      </c>
      <c r="CA396" s="59" t="str">
        <f t="shared" ref="CA396:CA459" si="565">+IF(AND($X396="31/12/2013",BT396+BA396&gt;R396),"NO CONSISTENTE",IF(AND($X396="31/12/2012",BT396+AB396+BA396&gt;R396),"NO CONSISTENTE","CONSISTENTE"))</f>
        <v>CONSISTENTE</v>
      </c>
      <c r="CB396" s="59" t="str">
        <f t="shared" ref="CB396:CB459" si="566">+IF(AND($X396="31/12/2013",BU396+BB396&gt;S396),"NO CONSISTENTE",IF(AND($X396="31/12/2012",BU396+AC396+BB396&gt;S396),"NO CONSISTENTE","CONSISTENTE"))</f>
        <v>CONSISTENTE</v>
      </c>
      <c r="CC396" s="59" t="str">
        <f t="shared" ref="CC396:CC459" si="567">+IF(AND($X396="31/12/2013",BV396+BC396&gt;T396),"NO CONSISTENTE",IF(AND($X396="31/12/2012",BV396+AD396+BC396&gt;T396),"NO CONSISTENTE","CONSISTENTE"))</f>
        <v>CONSISTENTE</v>
      </c>
      <c r="CD396" s="59" t="str">
        <f t="shared" ref="CD396:CD459" si="568">+IF(AND($X396="31/12/2013",BW396+BD396&gt;U396),"NO CONSISTENTE",IF(AND($X396="31/12/2012",BW396+AE396+BD396&gt;U396),"NO CONSISTENTE","CONSISTENTE"))</f>
        <v>CONSISTENTE</v>
      </c>
      <c r="CE396" s="59" t="str">
        <f t="shared" ref="CE396:CE459" si="569">+IF(AND($X396="31/12/2013",BX396+BE396&gt;V396),"NO CONSISTENTE",IF(AND($X396="31/12/2012",BX396+AF396+BE396&gt;V396),"NO CONSISTENTE","CONSISTENTE"))</f>
        <v>CONSISTENTE</v>
      </c>
      <c r="CF396" s="56">
        <v>804993600</v>
      </c>
      <c r="CG396" s="56">
        <v>0</v>
      </c>
      <c r="CH396" s="56">
        <v>0</v>
      </c>
      <c r="CI396" s="56">
        <v>0</v>
      </c>
      <c r="CJ396" s="56">
        <v>804993600</v>
      </c>
      <c r="CK396" s="56">
        <v>0</v>
      </c>
      <c r="CL396" s="60">
        <v>1</v>
      </c>
      <c r="CM396" s="59" t="str">
        <f t="shared" ref="CM396:CM459" si="570">+IF(CF396=SUM(CG396:CK396),"CONSISTENTE","NO CONSISTENTE")</f>
        <v>CONSISTENTE</v>
      </c>
      <c r="CN396" s="59" t="str">
        <f t="shared" ref="CN396:CN459" si="571">+IF(AND($X396="31/12/2013",CG396+BA396&gt;R396),"NO CONSISTENTE",IF(AND($X396="31/12/2012",CG396+BA396+AB396&gt;R396),"NO CONSISTENTE","CONSISTENTE"))</f>
        <v>CONSISTENTE</v>
      </c>
      <c r="CO396" s="59" t="str">
        <f t="shared" ref="CO396:CO459" si="572">+IF(AND($X396="31/12/2013",CH396+BB396&gt;S396),"NO CONSISTENTE",IF(AND($X396="31/12/2012",CH396+BB396+AC396&gt;S396),"NO CONSISTENTE","CONSISTENTE"))</f>
        <v>CONSISTENTE</v>
      </c>
      <c r="CP396" s="59" t="str">
        <f t="shared" ref="CP396:CP459" si="573">+IF(AND($X396="31/12/2013",CI396+BC396&gt;T396),"NO CONSISTENTE",IF(AND($X396="31/12/2012",CI396+BC396+AD396&gt;T396),"NO CONSISTENTE","CONSISTENTE"))</f>
        <v>CONSISTENTE</v>
      </c>
      <c r="CQ396" s="59" t="str">
        <f t="shared" ref="CQ396:CQ459" si="574">+IF(AND($X396="31/12/2013",CJ396+BD396&gt;U396),"NO CONSISTENTE",IF(AND($X396="31/12/2012",CJ396+BD396+AE396&gt;U396),"NO CONSISTENTE","CONSISTENTE"))</f>
        <v>CONSISTENTE</v>
      </c>
      <c r="CR396" s="59" t="str">
        <f t="shared" ref="CR396:CR459" si="575">+IF(AND($X396="31/12/2013",CK396+BE396&gt;V396),"NO CONSISTENTE",IF(AND($X396="31/12/2012",CK396+BE396+AF396&gt;V396),"NO CONSISTENTE","CONSISTENTE"))</f>
        <v>CONSISTENTE</v>
      </c>
      <c r="CS396" s="59" t="str">
        <f t="shared" ref="CS396:CS459" si="576">+IF(CF396&lt;BS396,"NO CONSISTENTE","CONSISTENTE")</f>
        <v>CONSISTENTE</v>
      </c>
      <c r="CT396" s="59" t="str">
        <f t="shared" ref="CT396:CT459" si="577">+IF(CG396&lt;BT396,"NO CONSISTENTE","CONSISTENTE")</f>
        <v>CONSISTENTE</v>
      </c>
      <c r="CU396" s="59" t="str">
        <f t="shared" ref="CU396:CU459" si="578">+IF(CH396&lt;BU396,"NO CONSISTENTE","CONSISTENTE")</f>
        <v>CONSISTENTE</v>
      </c>
      <c r="CV396" s="59" t="str">
        <f t="shared" ref="CV396:CV459" si="579">+IF(CI396&lt;BV396,"NO CONSISTENTE","CONSISTENTE")</f>
        <v>CONSISTENTE</v>
      </c>
      <c r="CW396" s="59" t="str">
        <f t="shared" ref="CW396:CW459" si="580">+IF(CJ396&lt;BW396,"NO CONSISTENTE","CONSISTENTE")</f>
        <v>CONSISTENTE</v>
      </c>
      <c r="CX396" s="59" t="str">
        <f t="shared" ref="CX396:CX459" si="581">+IF(CK396&lt;BX396,"NO CONSISTENTE","CONSISTENTE")</f>
        <v>CONSISTENTE</v>
      </c>
      <c r="CY396" s="56">
        <f t="shared" ref="CY396:CY459" si="582">+SUM(CZ396:DD396)</f>
        <v>1196996373.7</v>
      </c>
      <c r="CZ396" s="56">
        <f t="shared" ref="CZ396:CZ459" si="583">IF($P396="CONSISTENTE",R396,0)+IF(AND($AG396="CONSISTENTE",$X396="31/12/2013"),AB396,0)</f>
        <v>19640372</v>
      </c>
      <c r="DA396" s="56">
        <f t="shared" ref="DA396:DA459" si="584">IF($P396="CONSISTENTE",S396,0)+IF(AND($AG396="CONSISTENTE",$X396="31/12/2013"),AC396,0)</f>
        <v>371810545</v>
      </c>
      <c r="DB396" s="56">
        <f t="shared" ref="DB396:DB459" si="585">IF($P396="CONSISTENTE",T396,0)+IF(AND($AG396="CONSISTENTE",$X396="31/12/2013"),AD396,0)</f>
        <v>0</v>
      </c>
      <c r="DC396" s="56">
        <f t="shared" ref="DC396:DC459" si="586">IF($P396="CONSISTENTE",U396,0)+IF(AND($AG396="CONSISTENTE",$X396="31/12/2013"),AE396,0)</f>
        <v>805545456.70000005</v>
      </c>
      <c r="DD396" s="56">
        <f t="shared" ref="DD396:DD459" si="587">IF($P396="CONSISTENTE",V396,0)+IF(AND($AG396="CONSISTENTE",$X396="31/12/2013"),AF396,0)</f>
        <v>0</v>
      </c>
      <c r="DE396" s="90">
        <f t="shared" ref="DE396:DE459" si="588">+SUM(DF396:DJ396)</f>
        <v>804993600</v>
      </c>
      <c r="DF396" s="90">
        <f t="shared" ref="DF396:DF459" si="589">+IF(AND($AG396="CONSISTENTE",AH396="CONSISTENTE"),AB396,0)+IF(AND($BG396="CONSISTENTE",BH396="CONSISTENTE",BN396="CONSISTENTE"),BA396,0)+IF(AND(OR($BG396&lt;&gt;"CONSISTENTE",BH396&lt;&gt;"CONSISTENTE",BN396&lt;&gt;"CONSISTENTE"),$AT396="CONSISTENTE",AU396="CONSISTENTE"),AN396,0)+IF(AND($CM396="CONSISTENTE",CN396="CONSISTENTE",CT396="CONSISTENTE"),CG396,0)+IF(AND(OR($CM396&lt;&gt;"CONSISTENTE",CN396&lt;&gt;"CONSISTENTE",CT396&lt;&gt;"CONSISTENTE"),$BZ396="CONSISTENTE",CA396="CONSISTENTE"),BT396,0)</f>
        <v>0</v>
      </c>
      <c r="DG396" s="90">
        <f t="shared" ref="DG396:DG459" si="590">+IF(AND($AG396="CONSISTENTE",AI396="CONSISTENTE"),AC396,0)+IF(AND($BG396="CONSISTENTE",BI396="CONSISTENTE",BO396="CONSISTENTE"),BB396,0)+IF(AND(OR($BG396&lt;&gt;"CONSISTENTE",BI396&lt;&gt;"CONSISTENTE",BO396&lt;&gt;"CONSISTENTE"),$AT396="CONSISTENTE",AV396="CONSISTENTE"),AO396,0)+IF(AND($CM396="CONSISTENTE",CO396="CONSISTENTE",CU396="CONSISTENTE"),CH396,0)+IF(AND(OR($CM396&lt;&gt;"CONSISTENTE",CO396&lt;&gt;"CONSISTENTE",CU396&lt;&gt;"CONSISTENTE"),$BZ396="CONSISTENTE",CB396="CONSISTENTE"),BU396,0)</f>
        <v>0</v>
      </c>
      <c r="DH396" s="90">
        <f t="shared" ref="DH396:DH459" si="591">+IF(AND($AG396="CONSISTENTE",AJ396="CONSISTENTE"),AD396,0)+IF(AND($BG396="CONSISTENTE",BJ396="CONSISTENTE",BP396="CONSISTENTE"),BC396,0)+IF(AND(OR($BG396&lt;&gt;"CONSISTENTE",BJ396&lt;&gt;"CONSISTENTE",BP396&lt;&gt;"CONSISTENTE"),$AT396="CONSISTENTE",AW396="CONSISTENTE"),AP396,0)+IF(AND($CM396="CONSISTENTE",CP396="CONSISTENTE",CV396="CONSISTENTE"),CI396,0)+IF(AND(OR($CM396&lt;&gt;"CONSISTENTE",CP396&lt;&gt;"CONSISTENTE",CV396&lt;&gt;"CONSISTENTE"),$BZ396="CONSISTENTE",CC396="CONSISTENTE"),BV396,0)</f>
        <v>0</v>
      </c>
      <c r="DI396" s="90">
        <f t="shared" ref="DI396:DI459" si="592">+IF(AND($AG396="CONSISTENTE",AK396="CONSISTENTE"),AE396,0)+IF(AND($BG396="CONSISTENTE",BK396="CONSISTENTE",BQ396="CONSISTENTE"),BD396,0)+IF(AND(OR($BG396&lt;&gt;"CONSISTENTE",BK396&lt;&gt;"CONSISTENTE",BQ396&lt;&gt;"CONSISTENTE"),$AT396="CONSISTENTE",AX396="CONSISTENTE"),AQ396,0)+IF(AND($CM396="CONSISTENTE",CQ396="CONSISTENTE",CW396="CONSISTENTE"),CJ396,0)+IF(AND(OR($CM396&lt;&gt;"CONSISTENTE",CQ396&lt;&gt;"CONSISTENTE",CW396&lt;&gt;"CONSISTENTE"),$BZ396="CONSISTENTE",CD396="CONSISTENTE"),BW396,0)</f>
        <v>804993600</v>
      </c>
      <c r="DJ396" s="98">
        <f t="shared" ref="DJ396:DJ459" si="593">+IF(AND($AG396="CONSISTENTE",AL396="CONSISTENTE"),AF396,0)+IF(AND($BG396="CONSISTENTE",BL396="CONSISTENTE",BR396="CONSISTENTE"),BE396,0)+IF(AND(OR($BG396&lt;&gt;"CONSISTENTE",BL396&lt;&gt;"CONSISTENTE",BR396&lt;&gt;"CONSISTENTE"),$AT396="CONSISTENTE",AY396="CONSISTENTE"),AR396,0)+IF(AND($CM396="CONSISTENTE",CR396="CONSISTENTE",CX396="CONSISTENTE"),CK396,0)+IF(AND(OR($CM396&lt;&gt;"CONSISTENTE",CR396&lt;&gt;"CONSISTENTE",CX396&lt;&gt;"CONSISTENTE"),$BZ396="CONSISTENTE",CE396="CONSISTENTE"),BX396,0)</f>
        <v>0</v>
      </c>
      <c r="DK396" s="103">
        <f t="shared" ref="DK396:DK459" si="594">+SUM(DL396:DP396)</f>
        <v>824633972</v>
      </c>
      <c r="DL396" s="91">
        <f t="shared" ref="DL396:DL459" si="595">+IF(CG396&gt;=BT396,CG396,BT396)+IF(BA396&gt;=AN396,BA396,AN396)+AB396</f>
        <v>19640372</v>
      </c>
      <c r="DM396" s="91">
        <f t="shared" ref="DM396:DM459" si="596">+IF(CH396&gt;=BU396,CH396,BU396)+IF(BB396&gt;=AO396,BB396,AO396)+AC396</f>
        <v>0</v>
      </c>
      <c r="DN396" s="91">
        <f t="shared" ref="DN396:DN459" si="597">+IF(CI396&gt;=BV396,CI396,BV396)+IF(BC396&gt;=AP396,BC396,AP396)+AD396</f>
        <v>0</v>
      </c>
      <c r="DO396" s="91">
        <f t="shared" ref="DO396:DO459" si="598">+IF(CJ396&gt;=BW396,CJ396,BW396)+IF(BD396&gt;=AQ396,BD396,AQ396)+AE396</f>
        <v>804993600</v>
      </c>
      <c r="DP396" s="91">
        <f t="shared" ref="DP396:DP459" si="599">+IF(CK396&gt;=BX396,CK396,BX396)+IF(BE396&gt;=AR396,BE396,AR396)+AF396</f>
        <v>0</v>
      </c>
      <c r="DQ396" s="125" t="str">
        <f t="shared" ref="DQ396:DQ459" si="600">IF(DK396&gt;CY396,"NO CONSISTENTE","CONSISTENTE")</f>
        <v>CONSISTENTE</v>
      </c>
      <c r="DR396" s="147">
        <v>0</v>
      </c>
      <c r="DS396" s="147">
        <v>0</v>
      </c>
      <c r="DT396" s="147">
        <v>0</v>
      </c>
      <c r="DU396" s="147">
        <v>0</v>
      </c>
      <c r="DV396" s="147">
        <v>0</v>
      </c>
      <c r="DW396" s="147">
        <v>0</v>
      </c>
      <c r="DX396" s="59">
        <f>+VLOOKUP($E396,'[2]Ejecución I Semestre 2016'!$B$11:$X$1115,10,FALSE)</f>
        <v>1</v>
      </c>
      <c r="DY396" s="68" t="str">
        <f t="shared" ref="DY396:DY459" si="601">+IF(DR396=SUM(DS396:DW396),"CONSISTENTE","NO CONSISTENTE")</f>
        <v>CONSISTENTE</v>
      </c>
      <c r="DZ396" s="68" t="str">
        <f t="shared" ref="DZ396:DZ459" si="602">+IF(AND($X396="31/12/2013",CG396+BA396+DS396&gt;R396),"NO CONSISTENTE",IF(AND($X396="31/12/2012",CG396+BA396+AB396+DS396&gt;R396),"NO CONSISTENTE","CONSISTENTE"))</f>
        <v>CONSISTENTE</v>
      </c>
      <c r="EA396" s="68" t="str">
        <f t="shared" ref="EA396:EA459" si="603">+IF(AND($X396="31/12/2013",CH396+BB396+DT396&gt;S396),"NO CONSISTENTE",IF(AND($X396="31/12/2012",CH396+BB396+AC396+DT396&gt;S396),"NO CONSISTENTE","CONSISTENTE"))</f>
        <v>CONSISTENTE</v>
      </c>
      <c r="EB396" s="68" t="str">
        <f t="shared" ref="EB396:EB459" si="604">+IF(AND($X396="31/12/2013",CI396+BC396+DU396&gt;T396),"NO CONSISTENTE",IF(AND($X396="31/12/2012",CI396+BC396+AD396+DU396&gt;T396),"NO CONSISTENTE","CONSISTENTE"))</f>
        <v>CONSISTENTE</v>
      </c>
      <c r="EC396" s="68" t="str">
        <f t="shared" ref="EC396:EC459" si="605">+IF(AND($X396="31/12/2013",CJ396+BD396+DV396&gt;U396),"NO CONSISTENTE",IF(AND($X396="31/12/2012",CJ396+BD396+AE396+DV396&gt;U396),"NO CONSISTENTE","CONSISTENTE"))</f>
        <v>CONSISTENTE</v>
      </c>
      <c r="ED396" s="68" t="str">
        <f t="shared" ref="ED396:ED459" si="606">+IF(AND($X396="31/12/2013",CK396+BE396+DW396&gt;V396),"NO CONSISTENTE",IF(AND($X396="31/12/2012",CK396+BE396+AF396+DW396&gt;V396),"NO CONSISTENTE","CONSISTENTE"))</f>
        <v>CONSISTENTE</v>
      </c>
      <c r="EE396" s="132">
        <f t="shared" ref="EE396:EE459" si="607">+SUM(EF396:EJ396)</f>
        <v>804993600</v>
      </c>
      <c r="EF396" s="131">
        <f t="shared" ref="EF396:EF459" si="608">+DF396+IF(DZ396="CONSISTENTE",DS396,0)</f>
        <v>0</v>
      </c>
      <c r="EG396" s="131">
        <f t="shared" ref="EG396:EG459" si="609">+DG396+IF(EA396="CONSISTENTE",DT396,0)</f>
        <v>0</v>
      </c>
      <c r="EH396" s="131">
        <f t="shared" ref="EH396:EH459" si="610">+DH396+IF(EB396="CONSISTENTE",DU396,0)</f>
        <v>0</v>
      </c>
      <c r="EI396" s="131">
        <f t="shared" ref="EI396:EI459" si="611">+DI396+IF(EC396="CONSISTENTE",DV396,0)</f>
        <v>804993600</v>
      </c>
      <c r="EJ396" s="131">
        <f t="shared" ref="EJ396:EJ459" si="612">+DJ396+IF(ED396="CONSISTENTE",DW396,0)</f>
        <v>0</v>
      </c>
      <c r="EK396" s="131">
        <f t="shared" si="527"/>
        <v>824633972</v>
      </c>
      <c r="EL396" s="60">
        <f t="shared" si="528"/>
        <v>19640372</v>
      </c>
      <c r="EM396" s="60">
        <f t="shared" si="529"/>
        <v>0</v>
      </c>
      <c r="EN396" s="60">
        <f t="shared" si="530"/>
        <v>0</v>
      </c>
      <c r="EO396" s="60">
        <f t="shared" si="531"/>
        <v>804993600</v>
      </c>
      <c r="EP396" s="60">
        <f t="shared" si="532"/>
        <v>0</v>
      </c>
      <c r="EQ396" s="90" t="str">
        <f t="shared" si="533"/>
        <v>CONSISTENTE</v>
      </c>
    </row>
    <row r="397" spans="1:147" ht="15" customHeight="1" x14ac:dyDescent="0.2">
      <c r="A397" s="53" t="s">
        <v>602</v>
      </c>
      <c r="B397" s="56">
        <f t="shared" ref="B397:B460" si="613">+SUM(R397:V397)</f>
        <v>341560181.08999997</v>
      </c>
      <c r="C397" s="59" t="str">
        <f t="shared" ref="C397:C460" si="614">+IF(B397&lt;&gt;0,"SI","NO")</f>
        <v>SI</v>
      </c>
      <c r="E397" s="53" t="s">
        <v>764</v>
      </c>
      <c r="F397" s="55" t="s">
        <v>720</v>
      </c>
      <c r="G397" s="61" t="s">
        <v>765</v>
      </c>
      <c r="H397" s="56">
        <v>341560181.08999997</v>
      </c>
      <c r="I397" s="56">
        <v>0</v>
      </c>
      <c r="J397" s="56">
        <v>0</v>
      </c>
      <c r="K397" s="56">
        <v>0</v>
      </c>
      <c r="L397" s="56">
        <v>0</v>
      </c>
      <c r="M397" s="56">
        <v>0</v>
      </c>
      <c r="N397" s="57">
        <v>341560181.08999997</v>
      </c>
      <c r="O397" s="58">
        <f t="shared" si="536"/>
        <v>0</v>
      </c>
      <c r="P397" s="59" t="str">
        <f t="shared" si="537"/>
        <v>CONSISTENTE</v>
      </c>
      <c r="Q397" s="87" t="str">
        <f t="shared" si="538"/>
        <v>OK</v>
      </c>
      <c r="R397" s="56">
        <v>3316384.69</v>
      </c>
      <c r="S397" s="56">
        <v>40000000</v>
      </c>
      <c r="T397" s="56">
        <v>0</v>
      </c>
      <c r="U397" s="56">
        <v>298243796.39999998</v>
      </c>
      <c r="V397" s="56">
        <v>0</v>
      </c>
      <c r="W397" s="59" t="s">
        <v>2315</v>
      </c>
      <c r="X397" s="59" t="s">
        <v>2313</v>
      </c>
      <c r="Y397" s="59" t="str">
        <f t="shared" si="539"/>
        <v>CONSISTENTE</v>
      </c>
      <c r="Z397" s="59" t="str">
        <f>+IF(Y397="NO CONSISTENTE","EL PLAN DE APLICACIÓN ES SUPERIOR A LOS RECURSOS SUSCEPTIBLES DE APLICACIÓN.","OK")</f>
        <v>OK</v>
      </c>
      <c r="AA397" s="66">
        <f>+VLOOKUP($E397,'[1]PLAN DE APLICACIÓN'!$B$11:$V$1115,16,FALSE)</f>
        <v>0</v>
      </c>
      <c r="AB397" s="66">
        <f>+VLOOKUP($E397,'[1]PLAN DE APLICACIÓN'!$B$11:$V$1115,17,FALSE)</f>
        <v>0</v>
      </c>
      <c r="AC397" s="66">
        <f>+VLOOKUP($E397,'[1]PLAN DE APLICACIÓN'!$B$11:$V$1115,18,FALSE)</f>
        <v>0</v>
      </c>
      <c r="AD397" s="66">
        <f>+VLOOKUP($E397,'[1]PLAN DE APLICACIÓN'!$B$11:$V$1115,19,FALSE)</f>
        <v>0</v>
      </c>
      <c r="AE397" s="66">
        <f>+VLOOKUP($E397,'[1]PLAN DE APLICACIÓN'!$B$11:$V$1115,20,FALSE)</f>
        <v>0</v>
      </c>
      <c r="AF397" s="66">
        <f>+VLOOKUP($E397,'[1]PLAN DE APLICACIÓN'!$B$11:$V$1115,21,FALSE)</f>
        <v>0</v>
      </c>
      <c r="AG397" s="59" t="str">
        <f t="shared" si="540"/>
        <v>CONSISTENTE</v>
      </c>
      <c r="AH397" s="59" t="str">
        <f t="shared" si="541"/>
        <v>CONSISTENTE</v>
      </c>
      <c r="AI397" s="59" t="str">
        <f t="shared" si="542"/>
        <v>CONSISTENTE</v>
      </c>
      <c r="AJ397" s="59" t="str">
        <f t="shared" si="543"/>
        <v>CONSISTENTE</v>
      </c>
      <c r="AK397" s="59" t="str">
        <f t="shared" si="544"/>
        <v>CONSISTENTE</v>
      </c>
      <c r="AL397" s="59" t="str">
        <f t="shared" si="545"/>
        <v>CONSISTENTE</v>
      </c>
      <c r="AM397" s="56">
        <v>0</v>
      </c>
      <c r="AN397" s="56">
        <v>0</v>
      </c>
      <c r="AO397" s="56">
        <v>0</v>
      </c>
      <c r="AP397" s="56">
        <v>0</v>
      </c>
      <c r="AQ397" s="56">
        <v>0</v>
      </c>
      <c r="AR397" s="56">
        <v>0</v>
      </c>
      <c r="AS397" s="59">
        <v>0</v>
      </c>
      <c r="AT397" s="59" t="str">
        <f t="shared" si="546"/>
        <v>CONSISTENTE</v>
      </c>
      <c r="AU397" s="59" t="str">
        <f t="shared" si="547"/>
        <v>CONSISTENTE</v>
      </c>
      <c r="AV397" s="59" t="str">
        <f t="shared" si="548"/>
        <v>CONSISTENTE</v>
      </c>
      <c r="AW397" s="59" t="str">
        <f t="shared" si="549"/>
        <v>CONSISTENTE</v>
      </c>
      <c r="AX397" s="59" t="str">
        <f t="shared" si="550"/>
        <v>CONSISTENTE</v>
      </c>
      <c r="AY397" s="59" t="str">
        <f t="shared" si="551"/>
        <v>CONSISTENTE</v>
      </c>
      <c r="AZ397" s="56">
        <v>0</v>
      </c>
      <c r="BA397" s="56">
        <v>0</v>
      </c>
      <c r="BB397" s="56">
        <v>0</v>
      </c>
      <c r="BC397" s="56">
        <v>0</v>
      </c>
      <c r="BD397" s="56">
        <v>0</v>
      </c>
      <c r="BE397" s="56">
        <v>0</v>
      </c>
      <c r="BF397" s="60">
        <v>0</v>
      </c>
      <c r="BG397" s="59" t="str">
        <f t="shared" si="552"/>
        <v>CONSISTENTE</v>
      </c>
      <c r="BH397" s="59" t="str">
        <f t="shared" si="553"/>
        <v>CONSISTENTE</v>
      </c>
      <c r="BI397" s="59" t="str">
        <f t="shared" si="554"/>
        <v>CONSISTENTE</v>
      </c>
      <c r="BJ397" s="59" t="str">
        <f t="shared" si="555"/>
        <v>CONSISTENTE</v>
      </c>
      <c r="BK397" s="59" t="str">
        <f t="shared" si="556"/>
        <v>CONSISTENTE</v>
      </c>
      <c r="BL397" s="59" t="str">
        <f t="shared" si="557"/>
        <v>CONSISTENTE</v>
      </c>
      <c r="BM397" s="59" t="str">
        <f t="shared" si="558"/>
        <v>CONSISTENTE</v>
      </c>
      <c r="BN397" s="59" t="str">
        <f t="shared" si="559"/>
        <v>CONSISTENTE</v>
      </c>
      <c r="BO397" s="59" t="str">
        <f t="shared" si="560"/>
        <v>CONSISTENTE</v>
      </c>
      <c r="BP397" s="59" t="str">
        <f t="shared" si="561"/>
        <v>CONSISTENTE</v>
      </c>
      <c r="BQ397" s="59" t="str">
        <f t="shared" si="562"/>
        <v>CONSISTENTE</v>
      </c>
      <c r="BR397" s="59" t="str">
        <f t="shared" si="563"/>
        <v>CONSISTENTE</v>
      </c>
      <c r="BS397" s="56">
        <v>3316384.69</v>
      </c>
      <c r="BT397" s="56">
        <v>3316384.69</v>
      </c>
      <c r="BU397" s="56">
        <v>0</v>
      </c>
      <c r="BV397" s="56">
        <v>0</v>
      </c>
      <c r="BW397" s="56">
        <v>0</v>
      </c>
      <c r="BX397" s="56">
        <v>0</v>
      </c>
      <c r="BY397" s="60">
        <v>1</v>
      </c>
      <c r="BZ397" s="59" t="str">
        <f t="shared" si="564"/>
        <v>CONSISTENTE</v>
      </c>
      <c r="CA397" s="59" t="str">
        <f t="shared" si="565"/>
        <v>CONSISTENTE</v>
      </c>
      <c r="CB397" s="59" t="str">
        <f t="shared" si="566"/>
        <v>CONSISTENTE</v>
      </c>
      <c r="CC397" s="59" t="str">
        <f t="shared" si="567"/>
        <v>CONSISTENTE</v>
      </c>
      <c r="CD397" s="59" t="str">
        <f t="shared" si="568"/>
        <v>CONSISTENTE</v>
      </c>
      <c r="CE397" s="59" t="str">
        <f t="shared" si="569"/>
        <v>CONSISTENTE</v>
      </c>
      <c r="CF397" s="56">
        <v>0</v>
      </c>
      <c r="CG397" s="56">
        <v>3316384.69</v>
      </c>
      <c r="CH397" s="56">
        <v>0</v>
      </c>
      <c r="CI397" s="56">
        <v>0</v>
      </c>
      <c r="CJ397" s="56">
        <v>0</v>
      </c>
      <c r="CK397" s="56">
        <v>0</v>
      </c>
      <c r="CL397" s="60">
        <v>1</v>
      </c>
      <c r="CM397" s="59" t="str">
        <f t="shared" si="570"/>
        <v>NO CONSISTENTE</v>
      </c>
      <c r="CN397" s="59" t="str">
        <f t="shared" si="571"/>
        <v>CONSISTENTE</v>
      </c>
      <c r="CO397" s="59" t="str">
        <f t="shared" si="572"/>
        <v>CONSISTENTE</v>
      </c>
      <c r="CP397" s="59" t="str">
        <f t="shared" si="573"/>
        <v>CONSISTENTE</v>
      </c>
      <c r="CQ397" s="59" t="str">
        <f t="shared" si="574"/>
        <v>CONSISTENTE</v>
      </c>
      <c r="CR397" s="59" t="str">
        <f t="shared" si="575"/>
        <v>CONSISTENTE</v>
      </c>
      <c r="CS397" s="59" t="str">
        <f t="shared" si="576"/>
        <v>NO CONSISTENTE</v>
      </c>
      <c r="CT397" s="59" t="str">
        <f t="shared" si="577"/>
        <v>CONSISTENTE</v>
      </c>
      <c r="CU397" s="59" t="str">
        <f t="shared" si="578"/>
        <v>CONSISTENTE</v>
      </c>
      <c r="CV397" s="59" t="str">
        <f t="shared" si="579"/>
        <v>CONSISTENTE</v>
      </c>
      <c r="CW397" s="59" t="str">
        <f t="shared" si="580"/>
        <v>CONSISTENTE</v>
      </c>
      <c r="CX397" s="59" t="str">
        <f t="shared" si="581"/>
        <v>CONSISTENTE</v>
      </c>
      <c r="CY397" s="56">
        <f t="shared" si="582"/>
        <v>341560181.08999997</v>
      </c>
      <c r="CZ397" s="56">
        <f t="shared" si="583"/>
        <v>3316384.69</v>
      </c>
      <c r="DA397" s="56">
        <f t="shared" si="584"/>
        <v>40000000</v>
      </c>
      <c r="DB397" s="56">
        <f t="shared" si="585"/>
        <v>0</v>
      </c>
      <c r="DC397" s="56">
        <f t="shared" si="586"/>
        <v>298243796.39999998</v>
      </c>
      <c r="DD397" s="56">
        <f t="shared" si="587"/>
        <v>0</v>
      </c>
      <c r="DE397" s="90">
        <f t="shared" si="588"/>
        <v>3316384.69</v>
      </c>
      <c r="DF397" s="90">
        <f t="shared" si="589"/>
        <v>3316384.69</v>
      </c>
      <c r="DG397" s="90">
        <f t="shared" si="590"/>
        <v>0</v>
      </c>
      <c r="DH397" s="90">
        <f t="shared" si="591"/>
        <v>0</v>
      </c>
      <c r="DI397" s="90">
        <f t="shared" si="592"/>
        <v>0</v>
      </c>
      <c r="DJ397" s="98">
        <f t="shared" si="593"/>
        <v>0</v>
      </c>
      <c r="DK397" s="103">
        <f t="shared" si="594"/>
        <v>3316384.69</v>
      </c>
      <c r="DL397" s="91">
        <f t="shared" si="595"/>
        <v>3316384.69</v>
      </c>
      <c r="DM397" s="91">
        <f t="shared" si="596"/>
        <v>0</v>
      </c>
      <c r="DN397" s="91">
        <f t="shared" si="597"/>
        <v>0</v>
      </c>
      <c r="DO397" s="91">
        <f t="shared" si="598"/>
        <v>0</v>
      </c>
      <c r="DP397" s="91">
        <f t="shared" si="599"/>
        <v>0</v>
      </c>
      <c r="DQ397" s="125" t="str">
        <f t="shared" si="600"/>
        <v>CONSISTENTE</v>
      </c>
      <c r="DR397" s="147">
        <v>0</v>
      </c>
      <c r="DS397" s="147">
        <v>0</v>
      </c>
      <c r="DT397" s="147">
        <v>0</v>
      </c>
      <c r="DU397" s="147">
        <v>0</v>
      </c>
      <c r="DV397" s="147">
        <v>0</v>
      </c>
      <c r="DW397" s="147">
        <v>0</v>
      </c>
      <c r="DX397" s="59">
        <f>+VLOOKUP($E397,'[2]Ejecución I Semestre 2016'!$B$11:$X$1115,10,FALSE)</f>
        <v>1</v>
      </c>
      <c r="DY397" s="68" t="str">
        <f t="shared" si="601"/>
        <v>CONSISTENTE</v>
      </c>
      <c r="DZ397" s="68" t="str">
        <f t="shared" si="602"/>
        <v>CONSISTENTE</v>
      </c>
      <c r="EA397" s="68" t="str">
        <f t="shared" si="603"/>
        <v>CONSISTENTE</v>
      </c>
      <c r="EB397" s="68" t="str">
        <f t="shared" si="604"/>
        <v>CONSISTENTE</v>
      </c>
      <c r="EC397" s="68" t="str">
        <f t="shared" si="605"/>
        <v>CONSISTENTE</v>
      </c>
      <c r="ED397" s="68" t="str">
        <f t="shared" si="606"/>
        <v>CONSISTENTE</v>
      </c>
      <c r="EE397" s="132">
        <f t="shared" si="607"/>
        <v>3316384.69</v>
      </c>
      <c r="EF397" s="131">
        <f t="shared" si="608"/>
        <v>3316384.69</v>
      </c>
      <c r="EG397" s="131">
        <f t="shared" si="609"/>
        <v>0</v>
      </c>
      <c r="EH397" s="131">
        <f t="shared" si="610"/>
        <v>0</v>
      </c>
      <c r="EI397" s="131">
        <f t="shared" si="611"/>
        <v>0</v>
      </c>
      <c r="EJ397" s="131">
        <f t="shared" si="612"/>
        <v>0</v>
      </c>
      <c r="EK397" s="131">
        <f t="shared" ref="EK397:EK460" si="615">+SUM(EL397:EP397)</f>
        <v>3316384.69</v>
      </c>
      <c r="EL397" s="60">
        <f t="shared" ref="EL397:EL460" si="616">+DL397+DS397</f>
        <v>3316384.69</v>
      </c>
      <c r="EM397" s="60">
        <f t="shared" ref="EM397:EM460" si="617">+DM397+DT397</f>
        <v>0</v>
      </c>
      <c r="EN397" s="60">
        <f t="shared" ref="EN397:EN460" si="618">+DN397+DU397</f>
        <v>0</v>
      </c>
      <c r="EO397" s="60">
        <f t="shared" ref="EO397:EO460" si="619">+DO397+DV397</f>
        <v>0</v>
      </c>
      <c r="EP397" s="60">
        <f t="shared" ref="EP397:EP460" si="620">+DP397+DW397</f>
        <v>0</v>
      </c>
      <c r="EQ397" s="90" t="str">
        <f t="shared" ref="EQ397:EQ460" si="621">IF(EK397&gt;CY397,"NO CONSISTENTE","CONSISTENTE")</f>
        <v>CONSISTENTE</v>
      </c>
    </row>
    <row r="398" spans="1:147" ht="15" customHeight="1" x14ac:dyDescent="0.2">
      <c r="A398" s="53" t="s">
        <v>604</v>
      </c>
      <c r="B398" s="56">
        <f t="shared" si="613"/>
        <v>0</v>
      </c>
      <c r="C398" s="59" t="str">
        <f t="shared" si="614"/>
        <v>NO</v>
      </c>
      <c r="E398" s="53" t="s">
        <v>766</v>
      </c>
      <c r="F398" s="55" t="s">
        <v>720</v>
      </c>
      <c r="G398" s="61" t="s">
        <v>767</v>
      </c>
      <c r="H398" s="56">
        <v>66865338.380000003</v>
      </c>
      <c r="I398" s="56">
        <v>66865338.380000003</v>
      </c>
      <c r="J398" s="56">
        <v>0</v>
      </c>
      <c r="K398" s="56">
        <v>0</v>
      </c>
      <c r="L398" s="56">
        <v>0</v>
      </c>
      <c r="M398" s="56">
        <v>0</v>
      </c>
      <c r="N398" s="57">
        <v>0</v>
      </c>
      <c r="O398" s="58">
        <f t="shared" si="536"/>
        <v>0</v>
      </c>
      <c r="P398" s="59" t="str">
        <f t="shared" si="537"/>
        <v>CONSISTENTE</v>
      </c>
      <c r="Q398" s="87" t="str">
        <f t="shared" si="538"/>
        <v>OK</v>
      </c>
      <c r="R398" s="56">
        <v>0</v>
      </c>
      <c r="S398" s="56">
        <v>0</v>
      </c>
      <c r="T398" s="56">
        <v>0</v>
      </c>
      <c r="U398" s="56">
        <v>0</v>
      </c>
      <c r="V398" s="56">
        <v>0</v>
      </c>
      <c r="W398" s="59" t="s">
        <v>2314</v>
      </c>
      <c r="X398" s="59" t="s">
        <v>2312</v>
      </c>
      <c r="Y398" s="59" t="str">
        <f t="shared" si="539"/>
        <v>CONSISTENTE</v>
      </c>
      <c r="Z398" s="59" t="str">
        <f t="shared" ref="Z398:Z408" si="622">+IF(Y398="NO CONSISTENTE","EL PLAN DE APLICACIÓN ES SUPERIOR A LOS RECURSOS SUSCEPTIBLES DE APLICACIÓN.","")</f>
        <v/>
      </c>
      <c r="AA398" s="66">
        <f>+VLOOKUP($E398,'[1]PLAN DE APLICACIÓN'!$B$11:$V$1115,16,FALSE)</f>
        <v>0</v>
      </c>
      <c r="AB398" s="66">
        <f>+VLOOKUP($E398,'[1]PLAN DE APLICACIÓN'!$B$11:$V$1115,17,FALSE)</f>
        <v>0</v>
      </c>
      <c r="AC398" s="66">
        <f>+VLOOKUP($E398,'[1]PLAN DE APLICACIÓN'!$B$11:$V$1115,18,FALSE)</f>
        <v>0</v>
      </c>
      <c r="AD398" s="66">
        <f>+VLOOKUP($E398,'[1]PLAN DE APLICACIÓN'!$B$11:$V$1115,19,FALSE)</f>
        <v>0</v>
      </c>
      <c r="AE398" s="66">
        <f>+VLOOKUP($E398,'[1]PLAN DE APLICACIÓN'!$B$11:$V$1115,20,FALSE)</f>
        <v>0</v>
      </c>
      <c r="AF398" s="66">
        <f>+VLOOKUP($E398,'[1]PLAN DE APLICACIÓN'!$B$11:$V$1115,21,FALSE)</f>
        <v>0</v>
      </c>
      <c r="AG398" s="59" t="str">
        <f t="shared" si="540"/>
        <v>CONSISTENTE</v>
      </c>
      <c r="AH398" s="59" t="str">
        <f t="shared" si="541"/>
        <v>CONSISTENTE</v>
      </c>
      <c r="AI398" s="59" t="str">
        <f t="shared" si="542"/>
        <v>CONSISTENTE</v>
      </c>
      <c r="AJ398" s="59" t="str">
        <f t="shared" si="543"/>
        <v>CONSISTENTE</v>
      </c>
      <c r="AK398" s="59" t="str">
        <f t="shared" si="544"/>
        <v>CONSISTENTE</v>
      </c>
      <c r="AL398" s="59" t="str">
        <f t="shared" si="545"/>
        <v>CONSISTENTE</v>
      </c>
      <c r="AM398" s="56">
        <v>0</v>
      </c>
      <c r="AN398" s="56">
        <v>0</v>
      </c>
      <c r="AO398" s="56">
        <v>0</v>
      </c>
      <c r="AP398" s="56">
        <v>0</v>
      </c>
      <c r="AQ398" s="56">
        <v>0</v>
      </c>
      <c r="AR398" s="56">
        <v>0</v>
      </c>
      <c r="AS398" s="59">
        <v>1</v>
      </c>
      <c r="AT398" s="59" t="str">
        <f t="shared" si="546"/>
        <v>CONSISTENTE</v>
      </c>
      <c r="AU398" s="59" t="str">
        <f t="shared" si="547"/>
        <v>CONSISTENTE</v>
      </c>
      <c r="AV398" s="59" t="str">
        <f t="shared" si="548"/>
        <v>CONSISTENTE</v>
      </c>
      <c r="AW398" s="59" t="str">
        <f t="shared" si="549"/>
        <v>CONSISTENTE</v>
      </c>
      <c r="AX398" s="59" t="str">
        <f t="shared" si="550"/>
        <v>CONSISTENTE</v>
      </c>
      <c r="AY398" s="59" t="str">
        <f t="shared" si="551"/>
        <v>CONSISTENTE</v>
      </c>
      <c r="AZ398" s="56">
        <v>55328611.579999998</v>
      </c>
      <c r="BA398" s="56">
        <v>55328611.579999998</v>
      </c>
      <c r="BB398" s="56">
        <v>0</v>
      </c>
      <c r="BC398" s="56">
        <v>0</v>
      </c>
      <c r="BD398" s="56">
        <v>0</v>
      </c>
      <c r="BE398" s="56">
        <v>0</v>
      </c>
      <c r="BF398" s="60">
        <v>1</v>
      </c>
      <c r="BG398" s="59" t="str">
        <f t="shared" si="552"/>
        <v>CONSISTENTE</v>
      </c>
      <c r="BH398" s="59" t="str">
        <f t="shared" si="553"/>
        <v>NO CONSISTENTE</v>
      </c>
      <c r="BI398" s="59" t="str">
        <f t="shared" si="554"/>
        <v>CONSISTENTE</v>
      </c>
      <c r="BJ398" s="59" t="str">
        <f t="shared" si="555"/>
        <v>CONSISTENTE</v>
      </c>
      <c r="BK398" s="59" t="str">
        <f t="shared" si="556"/>
        <v>CONSISTENTE</v>
      </c>
      <c r="BL398" s="59" t="str">
        <f t="shared" si="557"/>
        <v>CONSISTENTE</v>
      </c>
      <c r="BM398" s="59" t="str">
        <f t="shared" si="558"/>
        <v>CONSISTENTE</v>
      </c>
      <c r="BN398" s="59" t="str">
        <f t="shared" si="559"/>
        <v>CONSISTENTE</v>
      </c>
      <c r="BO398" s="59" t="str">
        <f t="shared" si="560"/>
        <v>CONSISTENTE</v>
      </c>
      <c r="BP398" s="59" t="str">
        <f t="shared" si="561"/>
        <v>CONSISTENTE</v>
      </c>
      <c r="BQ398" s="59" t="str">
        <f t="shared" si="562"/>
        <v>CONSISTENTE</v>
      </c>
      <c r="BR398" s="59" t="str">
        <f t="shared" si="563"/>
        <v>CONSISTENTE</v>
      </c>
      <c r="BS398" s="56">
        <v>55475765</v>
      </c>
      <c r="BT398" s="56">
        <v>55475765</v>
      </c>
      <c r="BU398" s="56">
        <v>0</v>
      </c>
      <c r="BV398" s="56">
        <v>0</v>
      </c>
      <c r="BW398" s="56">
        <v>0</v>
      </c>
      <c r="BX398" s="56">
        <v>0</v>
      </c>
      <c r="BY398" s="60">
        <v>1</v>
      </c>
      <c r="BZ398" s="59" t="str">
        <f t="shared" si="564"/>
        <v>CONSISTENTE</v>
      </c>
      <c r="CA398" s="59" t="str">
        <f t="shared" si="565"/>
        <v>NO CONSISTENTE</v>
      </c>
      <c r="CB398" s="59" t="str">
        <f t="shared" si="566"/>
        <v>CONSISTENTE</v>
      </c>
      <c r="CC398" s="59" t="str">
        <f t="shared" si="567"/>
        <v>CONSISTENTE</v>
      </c>
      <c r="CD398" s="59" t="str">
        <f t="shared" si="568"/>
        <v>CONSISTENTE</v>
      </c>
      <c r="CE398" s="59" t="str">
        <f t="shared" si="569"/>
        <v>CONSISTENTE</v>
      </c>
      <c r="CF398" s="56">
        <v>37762603.079999998</v>
      </c>
      <c r="CG398" s="56">
        <v>37762603.079999998</v>
      </c>
      <c r="CH398" s="56">
        <v>0</v>
      </c>
      <c r="CI398" s="56">
        <v>0</v>
      </c>
      <c r="CJ398" s="56">
        <v>0</v>
      </c>
      <c r="CK398" s="56">
        <v>0</v>
      </c>
      <c r="CL398" s="60">
        <v>1</v>
      </c>
      <c r="CM398" s="59" t="str">
        <f t="shared" si="570"/>
        <v>CONSISTENTE</v>
      </c>
      <c r="CN398" s="59" t="str">
        <f t="shared" si="571"/>
        <v>NO CONSISTENTE</v>
      </c>
      <c r="CO398" s="59" t="str">
        <f t="shared" si="572"/>
        <v>CONSISTENTE</v>
      </c>
      <c r="CP398" s="59" t="str">
        <f t="shared" si="573"/>
        <v>CONSISTENTE</v>
      </c>
      <c r="CQ398" s="59" t="str">
        <f t="shared" si="574"/>
        <v>CONSISTENTE</v>
      </c>
      <c r="CR398" s="59" t="str">
        <f t="shared" si="575"/>
        <v>CONSISTENTE</v>
      </c>
      <c r="CS398" s="59" t="str">
        <f t="shared" si="576"/>
        <v>NO CONSISTENTE</v>
      </c>
      <c r="CT398" s="59" t="str">
        <f t="shared" si="577"/>
        <v>NO CONSISTENTE</v>
      </c>
      <c r="CU398" s="59" t="str">
        <f t="shared" si="578"/>
        <v>CONSISTENTE</v>
      </c>
      <c r="CV398" s="59" t="str">
        <f t="shared" si="579"/>
        <v>CONSISTENTE</v>
      </c>
      <c r="CW398" s="59" t="str">
        <f t="shared" si="580"/>
        <v>CONSISTENTE</v>
      </c>
      <c r="CX398" s="59" t="str">
        <f t="shared" si="581"/>
        <v>CONSISTENTE</v>
      </c>
      <c r="CY398" s="56">
        <f t="shared" si="582"/>
        <v>0</v>
      </c>
      <c r="CZ398" s="56">
        <f t="shared" si="583"/>
        <v>0</v>
      </c>
      <c r="DA398" s="56">
        <f t="shared" si="584"/>
        <v>0</v>
      </c>
      <c r="DB398" s="56">
        <f t="shared" si="585"/>
        <v>0</v>
      </c>
      <c r="DC398" s="56">
        <f t="shared" si="586"/>
        <v>0</v>
      </c>
      <c r="DD398" s="56">
        <f t="shared" si="587"/>
        <v>0</v>
      </c>
      <c r="DE398" s="90">
        <f t="shared" si="588"/>
        <v>0</v>
      </c>
      <c r="DF398" s="90">
        <f t="shared" si="589"/>
        <v>0</v>
      </c>
      <c r="DG398" s="90">
        <f t="shared" si="590"/>
        <v>0</v>
      </c>
      <c r="DH398" s="90">
        <f t="shared" si="591"/>
        <v>0</v>
      </c>
      <c r="DI398" s="90">
        <f t="shared" si="592"/>
        <v>0</v>
      </c>
      <c r="DJ398" s="98">
        <f t="shared" si="593"/>
        <v>0</v>
      </c>
      <c r="DK398" s="103">
        <f t="shared" si="594"/>
        <v>110804376.58</v>
      </c>
      <c r="DL398" s="91">
        <f t="shared" si="595"/>
        <v>110804376.58</v>
      </c>
      <c r="DM398" s="91">
        <f t="shared" si="596"/>
        <v>0</v>
      </c>
      <c r="DN398" s="91">
        <f t="shared" si="597"/>
        <v>0</v>
      </c>
      <c r="DO398" s="91">
        <f t="shared" si="598"/>
        <v>0</v>
      </c>
      <c r="DP398" s="91">
        <f t="shared" si="599"/>
        <v>0</v>
      </c>
      <c r="DQ398" s="125" t="str">
        <f t="shared" si="600"/>
        <v>NO CONSISTENTE</v>
      </c>
      <c r="DR398" s="147">
        <v>0</v>
      </c>
      <c r="DS398" s="147">
        <v>0</v>
      </c>
      <c r="DT398" s="147">
        <v>0</v>
      </c>
      <c r="DU398" s="147">
        <v>0</v>
      </c>
      <c r="DV398" s="147">
        <v>0</v>
      </c>
      <c r="DW398" s="147">
        <v>0</v>
      </c>
      <c r="DX398" s="59">
        <f>+VLOOKUP($E398,'[2]Ejecución I Semestre 2016'!$B$11:$X$1115,10,FALSE)</f>
        <v>1</v>
      </c>
      <c r="DY398" s="68" t="str">
        <f t="shared" si="601"/>
        <v>CONSISTENTE</v>
      </c>
      <c r="DZ398" s="68" t="str">
        <f t="shared" si="602"/>
        <v>NO CONSISTENTE</v>
      </c>
      <c r="EA398" s="68" t="str">
        <f t="shared" si="603"/>
        <v>CONSISTENTE</v>
      </c>
      <c r="EB398" s="68" t="str">
        <f t="shared" si="604"/>
        <v>CONSISTENTE</v>
      </c>
      <c r="EC398" s="68" t="str">
        <f t="shared" si="605"/>
        <v>CONSISTENTE</v>
      </c>
      <c r="ED398" s="68" t="str">
        <f t="shared" si="606"/>
        <v>CONSISTENTE</v>
      </c>
      <c r="EE398" s="132">
        <f t="shared" si="607"/>
        <v>0</v>
      </c>
      <c r="EF398" s="131">
        <f t="shared" si="608"/>
        <v>0</v>
      </c>
      <c r="EG398" s="131">
        <f t="shared" si="609"/>
        <v>0</v>
      </c>
      <c r="EH398" s="131">
        <f t="shared" si="610"/>
        <v>0</v>
      </c>
      <c r="EI398" s="131">
        <f t="shared" si="611"/>
        <v>0</v>
      </c>
      <c r="EJ398" s="131">
        <f t="shared" si="612"/>
        <v>0</v>
      </c>
      <c r="EK398" s="131">
        <f t="shared" si="615"/>
        <v>110804376.58</v>
      </c>
      <c r="EL398" s="60">
        <f t="shared" si="616"/>
        <v>110804376.58</v>
      </c>
      <c r="EM398" s="60">
        <f t="shared" si="617"/>
        <v>0</v>
      </c>
      <c r="EN398" s="60">
        <f t="shared" si="618"/>
        <v>0</v>
      </c>
      <c r="EO398" s="60">
        <f t="shared" si="619"/>
        <v>0</v>
      </c>
      <c r="EP398" s="60">
        <f t="shared" si="620"/>
        <v>0</v>
      </c>
      <c r="EQ398" s="90" t="str">
        <f t="shared" si="621"/>
        <v>NO CONSISTENTE</v>
      </c>
    </row>
    <row r="399" spans="1:147" ht="15" customHeight="1" x14ac:dyDescent="0.2">
      <c r="A399" s="53" t="s">
        <v>606</v>
      </c>
      <c r="B399" s="56">
        <f t="shared" si="613"/>
        <v>146399964.12</v>
      </c>
      <c r="C399" s="59" t="str">
        <f t="shared" si="614"/>
        <v>SI</v>
      </c>
      <c r="E399" s="53" t="s">
        <v>768</v>
      </c>
      <c r="F399" s="55" t="s">
        <v>720</v>
      </c>
      <c r="G399" s="61" t="s">
        <v>769</v>
      </c>
      <c r="H399" s="56">
        <v>228243642.06</v>
      </c>
      <c r="I399" s="56">
        <v>81843677.939999998</v>
      </c>
      <c r="J399" s="56">
        <v>0</v>
      </c>
      <c r="K399" s="56">
        <v>0</v>
      </c>
      <c r="L399" s="56">
        <v>0</v>
      </c>
      <c r="M399" s="56">
        <v>0</v>
      </c>
      <c r="N399" s="57">
        <v>146399964.12</v>
      </c>
      <c r="O399" s="58">
        <f t="shared" si="536"/>
        <v>0</v>
      </c>
      <c r="P399" s="59" t="str">
        <f t="shared" si="537"/>
        <v>CONSISTENTE</v>
      </c>
      <c r="Q399" s="87" t="str">
        <f t="shared" si="538"/>
        <v>OK</v>
      </c>
      <c r="R399" s="56">
        <v>0</v>
      </c>
      <c r="S399" s="56">
        <v>26399964.120000001</v>
      </c>
      <c r="T399" s="56">
        <v>0</v>
      </c>
      <c r="U399" s="56">
        <v>120000000</v>
      </c>
      <c r="V399" s="56">
        <v>0</v>
      </c>
      <c r="W399" s="59" t="s">
        <v>2314</v>
      </c>
      <c r="X399" s="59" t="s">
        <v>2312</v>
      </c>
      <c r="Y399" s="59" t="str">
        <f t="shared" si="539"/>
        <v>CONSISTENTE</v>
      </c>
      <c r="Z399" s="59" t="str">
        <f t="shared" si="622"/>
        <v/>
      </c>
      <c r="AA399" s="66">
        <f>+VLOOKUP($E399,'[1]PLAN DE APLICACIÓN'!$B$11:$V$1115,16,FALSE)</f>
        <v>0</v>
      </c>
      <c r="AB399" s="66">
        <f>+VLOOKUP($E399,'[1]PLAN DE APLICACIÓN'!$B$11:$V$1115,17,FALSE)</f>
        <v>0</v>
      </c>
      <c r="AC399" s="66">
        <f>+VLOOKUP($E399,'[1]PLAN DE APLICACIÓN'!$B$11:$V$1115,18,FALSE)</f>
        <v>0</v>
      </c>
      <c r="AD399" s="66">
        <f>+VLOOKUP($E399,'[1]PLAN DE APLICACIÓN'!$B$11:$V$1115,19,FALSE)</f>
        <v>0</v>
      </c>
      <c r="AE399" s="66">
        <f>+VLOOKUP($E399,'[1]PLAN DE APLICACIÓN'!$B$11:$V$1115,20,FALSE)</f>
        <v>0</v>
      </c>
      <c r="AF399" s="66">
        <f>+VLOOKUP($E399,'[1]PLAN DE APLICACIÓN'!$B$11:$V$1115,21,FALSE)</f>
        <v>0</v>
      </c>
      <c r="AG399" s="59" t="str">
        <f t="shared" si="540"/>
        <v>CONSISTENTE</v>
      </c>
      <c r="AH399" s="59" t="str">
        <f t="shared" si="541"/>
        <v>CONSISTENTE</v>
      </c>
      <c r="AI399" s="59" t="str">
        <f t="shared" si="542"/>
        <v>CONSISTENTE</v>
      </c>
      <c r="AJ399" s="59" t="str">
        <f t="shared" si="543"/>
        <v>CONSISTENTE</v>
      </c>
      <c r="AK399" s="59" t="str">
        <f t="shared" si="544"/>
        <v>CONSISTENTE</v>
      </c>
      <c r="AL399" s="59" t="str">
        <f t="shared" si="545"/>
        <v>CONSISTENTE</v>
      </c>
      <c r="AM399" s="56">
        <v>0</v>
      </c>
      <c r="AN399" s="56">
        <v>0</v>
      </c>
      <c r="AO399" s="56">
        <v>0</v>
      </c>
      <c r="AP399" s="56">
        <v>0</v>
      </c>
      <c r="AQ399" s="56">
        <v>0</v>
      </c>
      <c r="AR399" s="56">
        <v>0</v>
      </c>
      <c r="AS399" s="59">
        <v>0</v>
      </c>
      <c r="AT399" s="59" t="str">
        <f t="shared" si="546"/>
        <v>CONSISTENTE</v>
      </c>
      <c r="AU399" s="59" t="str">
        <f t="shared" si="547"/>
        <v>CONSISTENTE</v>
      </c>
      <c r="AV399" s="59" t="str">
        <f t="shared" si="548"/>
        <v>CONSISTENTE</v>
      </c>
      <c r="AW399" s="59" t="str">
        <f t="shared" si="549"/>
        <v>CONSISTENTE</v>
      </c>
      <c r="AX399" s="59" t="str">
        <f t="shared" si="550"/>
        <v>CONSISTENTE</v>
      </c>
      <c r="AY399" s="59" t="str">
        <f t="shared" si="551"/>
        <v>CONSISTENTE</v>
      </c>
      <c r="AZ399" s="56">
        <v>29568263.960000001</v>
      </c>
      <c r="BA399" s="56">
        <v>29568263.960000001</v>
      </c>
      <c r="BB399" s="56">
        <v>0</v>
      </c>
      <c r="BC399" s="56">
        <v>0</v>
      </c>
      <c r="BD399" s="56">
        <v>0</v>
      </c>
      <c r="BE399" s="56">
        <v>0</v>
      </c>
      <c r="BF399" s="60">
        <v>1</v>
      </c>
      <c r="BG399" s="59" t="str">
        <f t="shared" si="552"/>
        <v>CONSISTENTE</v>
      </c>
      <c r="BH399" s="59" t="str">
        <f t="shared" si="553"/>
        <v>NO CONSISTENTE</v>
      </c>
      <c r="BI399" s="59" t="str">
        <f t="shared" si="554"/>
        <v>CONSISTENTE</v>
      </c>
      <c r="BJ399" s="59" t="str">
        <f t="shared" si="555"/>
        <v>CONSISTENTE</v>
      </c>
      <c r="BK399" s="59" t="str">
        <f t="shared" si="556"/>
        <v>CONSISTENTE</v>
      </c>
      <c r="BL399" s="59" t="str">
        <f t="shared" si="557"/>
        <v>CONSISTENTE</v>
      </c>
      <c r="BM399" s="59" t="str">
        <f t="shared" si="558"/>
        <v>CONSISTENTE</v>
      </c>
      <c r="BN399" s="59" t="str">
        <f t="shared" si="559"/>
        <v>CONSISTENTE</v>
      </c>
      <c r="BO399" s="59" t="str">
        <f t="shared" si="560"/>
        <v>CONSISTENTE</v>
      </c>
      <c r="BP399" s="59" t="str">
        <f t="shared" si="561"/>
        <v>CONSISTENTE</v>
      </c>
      <c r="BQ399" s="59" t="str">
        <f t="shared" si="562"/>
        <v>CONSISTENTE</v>
      </c>
      <c r="BR399" s="59" t="str">
        <f t="shared" si="563"/>
        <v>CONSISTENTE</v>
      </c>
      <c r="BS399" s="56">
        <v>15376708.68</v>
      </c>
      <c r="BT399" s="56">
        <v>15376708.68</v>
      </c>
      <c r="BU399" s="56">
        <v>0</v>
      </c>
      <c r="BV399" s="56">
        <v>0</v>
      </c>
      <c r="BW399" s="56">
        <v>0</v>
      </c>
      <c r="BX399" s="56">
        <v>0</v>
      </c>
      <c r="BY399" s="60">
        <v>1</v>
      </c>
      <c r="BZ399" s="59" t="str">
        <f t="shared" si="564"/>
        <v>CONSISTENTE</v>
      </c>
      <c r="CA399" s="59" t="str">
        <f t="shared" si="565"/>
        <v>NO CONSISTENTE</v>
      </c>
      <c r="CB399" s="59" t="str">
        <f t="shared" si="566"/>
        <v>CONSISTENTE</v>
      </c>
      <c r="CC399" s="59" t="str">
        <f t="shared" si="567"/>
        <v>CONSISTENTE</v>
      </c>
      <c r="CD399" s="59" t="str">
        <f t="shared" si="568"/>
        <v>CONSISTENTE</v>
      </c>
      <c r="CE399" s="59" t="str">
        <f t="shared" si="569"/>
        <v>CONSISTENTE</v>
      </c>
      <c r="CF399" s="56">
        <v>0</v>
      </c>
      <c r="CG399" s="56">
        <v>0</v>
      </c>
      <c r="CH399" s="56">
        <v>0</v>
      </c>
      <c r="CI399" s="56">
        <v>0</v>
      </c>
      <c r="CJ399" s="56">
        <v>0</v>
      </c>
      <c r="CK399" s="56">
        <v>0</v>
      </c>
      <c r="CL399" s="60">
        <v>1</v>
      </c>
      <c r="CM399" s="59" t="str">
        <f t="shared" si="570"/>
        <v>CONSISTENTE</v>
      </c>
      <c r="CN399" s="59" t="str">
        <f t="shared" si="571"/>
        <v>NO CONSISTENTE</v>
      </c>
      <c r="CO399" s="59" t="str">
        <f t="shared" si="572"/>
        <v>CONSISTENTE</v>
      </c>
      <c r="CP399" s="59" t="str">
        <f t="shared" si="573"/>
        <v>CONSISTENTE</v>
      </c>
      <c r="CQ399" s="59" t="str">
        <f t="shared" si="574"/>
        <v>CONSISTENTE</v>
      </c>
      <c r="CR399" s="59" t="str">
        <f t="shared" si="575"/>
        <v>CONSISTENTE</v>
      </c>
      <c r="CS399" s="59" t="str">
        <f t="shared" si="576"/>
        <v>NO CONSISTENTE</v>
      </c>
      <c r="CT399" s="59" t="str">
        <f t="shared" si="577"/>
        <v>NO CONSISTENTE</v>
      </c>
      <c r="CU399" s="59" t="str">
        <f t="shared" si="578"/>
        <v>CONSISTENTE</v>
      </c>
      <c r="CV399" s="59" t="str">
        <f t="shared" si="579"/>
        <v>CONSISTENTE</v>
      </c>
      <c r="CW399" s="59" t="str">
        <f t="shared" si="580"/>
        <v>CONSISTENTE</v>
      </c>
      <c r="CX399" s="59" t="str">
        <f t="shared" si="581"/>
        <v>CONSISTENTE</v>
      </c>
      <c r="CY399" s="56">
        <f t="shared" si="582"/>
        <v>146399964.12</v>
      </c>
      <c r="CZ399" s="56">
        <f t="shared" si="583"/>
        <v>0</v>
      </c>
      <c r="DA399" s="56">
        <f t="shared" si="584"/>
        <v>26399964.120000001</v>
      </c>
      <c r="DB399" s="56">
        <f t="shared" si="585"/>
        <v>0</v>
      </c>
      <c r="DC399" s="56">
        <f t="shared" si="586"/>
        <v>120000000</v>
      </c>
      <c r="DD399" s="56">
        <f t="shared" si="587"/>
        <v>0</v>
      </c>
      <c r="DE399" s="90">
        <f t="shared" si="588"/>
        <v>0</v>
      </c>
      <c r="DF399" s="90">
        <f t="shared" si="589"/>
        <v>0</v>
      </c>
      <c r="DG399" s="90">
        <f t="shared" si="590"/>
        <v>0</v>
      </c>
      <c r="DH399" s="90">
        <f t="shared" si="591"/>
        <v>0</v>
      </c>
      <c r="DI399" s="90">
        <f t="shared" si="592"/>
        <v>0</v>
      </c>
      <c r="DJ399" s="98">
        <f t="shared" si="593"/>
        <v>0</v>
      </c>
      <c r="DK399" s="103">
        <f t="shared" si="594"/>
        <v>44944972.640000001</v>
      </c>
      <c r="DL399" s="91">
        <f t="shared" si="595"/>
        <v>44944972.640000001</v>
      </c>
      <c r="DM399" s="91">
        <f t="shared" si="596"/>
        <v>0</v>
      </c>
      <c r="DN399" s="91">
        <f t="shared" si="597"/>
        <v>0</v>
      </c>
      <c r="DO399" s="91">
        <f t="shared" si="598"/>
        <v>0</v>
      </c>
      <c r="DP399" s="91">
        <f t="shared" si="599"/>
        <v>0</v>
      </c>
      <c r="DQ399" s="125" t="str">
        <f t="shared" si="600"/>
        <v>CONSISTENTE</v>
      </c>
      <c r="DR399" s="147">
        <v>0</v>
      </c>
      <c r="DS399" s="147">
        <v>0</v>
      </c>
      <c r="DT399" s="147">
        <v>0</v>
      </c>
      <c r="DU399" s="147">
        <v>0</v>
      </c>
      <c r="DV399" s="147">
        <v>0</v>
      </c>
      <c r="DW399" s="147">
        <v>0</v>
      </c>
      <c r="DX399" s="59">
        <f>+VLOOKUP($E399,'[2]Ejecución I Semestre 2016'!$B$11:$X$1115,10,FALSE)</f>
        <v>1</v>
      </c>
      <c r="DY399" s="68" t="str">
        <f t="shared" si="601"/>
        <v>CONSISTENTE</v>
      </c>
      <c r="DZ399" s="68" t="str">
        <f t="shared" si="602"/>
        <v>NO CONSISTENTE</v>
      </c>
      <c r="EA399" s="68" t="str">
        <f t="shared" si="603"/>
        <v>CONSISTENTE</v>
      </c>
      <c r="EB399" s="68" t="str">
        <f t="shared" si="604"/>
        <v>CONSISTENTE</v>
      </c>
      <c r="EC399" s="68" t="str">
        <f t="shared" si="605"/>
        <v>CONSISTENTE</v>
      </c>
      <c r="ED399" s="68" t="str">
        <f t="shared" si="606"/>
        <v>CONSISTENTE</v>
      </c>
      <c r="EE399" s="132">
        <f t="shared" si="607"/>
        <v>0</v>
      </c>
      <c r="EF399" s="131">
        <f t="shared" si="608"/>
        <v>0</v>
      </c>
      <c r="EG399" s="131">
        <f t="shared" si="609"/>
        <v>0</v>
      </c>
      <c r="EH399" s="131">
        <f t="shared" si="610"/>
        <v>0</v>
      </c>
      <c r="EI399" s="131">
        <f t="shared" si="611"/>
        <v>0</v>
      </c>
      <c r="EJ399" s="131">
        <f t="shared" si="612"/>
        <v>0</v>
      </c>
      <c r="EK399" s="131">
        <f t="shared" si="615"/>
        <v>44944972.640000001</v>
      </c>
      <c r="EL399" s="60">
        <f t="shared" si="616"/>
        <v>44944972.640000001</v>
      </c>
      <c r="EM399" s="60">
        <f t="shared" si="617"/>
        <v>0</v>
      </c>
      <c r="EN399" s="60">
        <f t="shared" si="618"/>
        <v>0</v>
      </c>
      <c r="EO399" s="60">
        <f t="shared" si="619"/>
        <v>0</v>
      </c>
      <c r="EP399" s="60">
        <f t="shared" si="620"/>
        <v>0</v>
      </c>
      <c r="EQ399" s="90" t="str">
        <f t="shared" si="621"/>
        <v>CONSISTENTE</v>
      </c>
    </row>
    <row r="400" spans="1:147" ht="15" customHeight="1" x14ac:dyDescent="0.2">
      <c r="A400" s="53" t="s">
        <v>608</v>
      </c>
      <c r="B400" s="56">
        <f t="shared" si="613"/>
        <v>347746634.77999997</v>
      </c>
      <c r="C400" s="59" t="str">
        <f t="shared" si="614"/>
        <v>SI</v>
      </c>
      <c r="E400" s="53" t="s">
        <v>770</v>
      </c>
      <c r="F400" s="55" t="s">
        <v>720</v>
      </c>
      <c r="G400" s="61" t="s">
        <v>771</v>
      </c>
      <c r="H400" s="56">
        <v>868037964.77999997</v>
      </c>
      <c r="I400" s="56">
        <v>0</v>
      </c>
      <c r="J400" s="56">
        <v>479798382</v>
      </c>
      <c r="K400" s="56">
        <v>40492948</v>
      </c>
      <c r="L400" s="56">
        <v>0</v>
      </c>
      <c r="M400" s="56">
        <v>0</v>
      </c>
      <c r="N400" s="57">
        <v>347746634.77999997</v>
      </c>
      <c r="O400" s="58">
        <f t="shared" si="536"/>
        <v>0</v>
      </c>
      <c r="P400" s="59" t="str">
        <f t="shared" si="537"/>
        <v>CONSISTENTE</v>
      </c>
      <c r="Q400" s="87" t="str">
        <f t="shared" si="538"/>
        <v>OK</v>
      </c>
      <c r="R400" s="56">
        <v>0</v>
      </c>
      <c r="S400" s="56">
        <v>68000000</v>
      </c>
      <c r="T400" s="56">
        <v>0</v>
      </c>
      <c r="U400" s="56">
        <v>279746634.77999997</v>
      </c>
      <c r="V400" s="56">
        <v>0</v>
      </c>
      <c r="W400" s="59" t="s">
        <v>2314</v>
      </c>
      <c r="X400" s="59" t="s">
        <v>2312</v>
      </c>
      <c r="Y400" s="59" t="str">
        <f t="shared" si="539"/>
        <v>CONSISTENTE</v>
      </c>
      <c r="Z400" s="59" t="str">
        <f t="shared" si="622"/>
        <v/>
      </c>
      <c r="AA400" s="66">
        <f>+VLOOKUP($E400,'[1]PLAN DE APLICACIÓN'!$B$11:$V$1115,16,FALSE)</f>
        <v>0</v>
      </c>
      <c r="AB400" s="66">
        <f>+VLOOKUP($E400,'[1]PLAN DE APLICACIÓN'!$B$11:$V$1115,17,FALSE)</f>
        <v>0</v>
      </c>
      <c r="AC400" s="66">
        <f>+VLOOKUP($E400,'[1]PLAN DE APLICACIÓN'!$B$11:$V$1115,18,FALSE)</f>
        <v>0</v>
      </c>
      <c r="AD400" s="66">
        <f>+VLOOKUP($E400,'[1]PLAN DE APLICACIÓN'!$B$11:$V$1115,19,FALSE)</f>
        <v>0</v>
      </c>
      <c r="AE400" s="66">
        <f>+VLOOKUP($E400,'[1]PLAN DE APLICACIÓN'!$B$11:$V$1115,20,FALSE)</f>
        <v>0</v>
      </c>
      <c r="AF400" s="66">
        <f>+VLOOKUP($E400,'[1]PLAN DE APLICACIÓN'!$B$11:$V$1115,21,FALSE)</f>
        <v>0</v>
      </c>
      <c r="AG400" s="59" t="str">
        <f t="shared" si="540"/>
        <v>CONSISTENTE</v>
      </c>
      <c r="AH400" s="59" t="str">
        <f t="shared" si="541"/>
        <v>CONSISTENTE</v>
      </c>
      <c r="AI400" s="59" t="str">
        <f t="shared" si="542"/>
        <v>CONSISTENTE</v>
      </c>
      <c r="AJ400" s="59" t="str">
        <f t="shared" si="543"/>
        <v>CONSISTENTE</v>
      </c>
      <c r="AK400" s="59" t="str">
        <f t="shared" si="544"/>
        <v>CONSISTENTE</v>
      </c>
      <c r="AL400" s="59" t="str">
        <f t="shared" si="545"/>
        <v>CONSISTENTE</v>
      </c>
      <c r="AM400" s="56">
        <v>0</v>
      </c>
      <c r="AN400" s="56">
        <v>0</v>
      </c>
      <c r="AO400" s="56">
        <v>0</v>
      </c>
      <c r="AP400" s="56">
        <v>0</v>
      </c>
      <c r="AQ400" s="56">
        <v>0</v>
      </c>
      <c r="AR400" s="56">
        <v>0</v>
      </c>
      <c r="AS400" s="59">
        <v>0</v>
      </c>
      <c r="AT400" s="59" t="str">
        <f t="shared" si="546"/>
        <v>CONSISTENTE</v>
      </c>
      <c r="AU400" s="59" t="str">
        <f t="shared" si="547"/>
        <v>CONSISTENTE</v>
      </c>
      <c r="AV400" s="59" t="str">
        <f t="shared" si="548"/>
        <v>CONSISTENTE</v>
      </c>
      <c r="AW400" s="59" t="str">
        <f t="shared" si="549"/>
        <v>CONSISTENTE</v>
      </c>
      <c r="AX400" s="59" t="str">
        <f t="shared" si="550"/>
        <v>CONSISTENTE</v>
      </c>
      <c r="AY400" s="59" t="str">
        <f t="shared" si="551"/>
        <v>CONSISTENTE</v>
      </c>
      <c r="AZ400" s="56">
        <v>0</v>
      </c>
      <c r="BA400" s="56">
        <v>0</v>
      </c>
      <c r="BB400" s="56">
        <v>0</v>
      </c>
      <c r="BC400" s="56">
        <v>0</v>
      </c>
      <c r="BD400" s="56">
        <v>0</v>
      </c>
      <c r="BE400" s="56">
        <v>0</v>
      </c>
      <c r="BF400" s="60">
        <v>1</v>
      </c>
      <c r="BG400" s="59" t="str">
        <f t="shared" si="552"/>
        <v>CONSISTENTE</v>
      </c>
      <c r="BH400" s="59" t="str">
        <f t="shared" si="553"/>
        <v>CONSISTENTE</v>
      </c>
      <c r="BI400" s="59" t="str">
        <f t="shared" si="554"/>
        <v>CONSISTENTE</v>
      </c>
      <c r="BJ400" s="59" t="str">
        <f t="shared" si="555"/>
        <v>CONSISTENTE</v>
      </c>
      <c r="BK400" s="59" t="str">
        <f t="shared" si="556"/>
        <v>CONSISTENTE</v>
      </c>
      <c r="BL400" s="59" t="str">
        <f t="shared" si="557"/>
        <v>CONSISTENTE</v>
      </c>
      <c r="BM400" s="59" t="str">
        <f t="shared" si="558"/>
        <v>CONSISTENTE</v>
      </c>
      <c r="BN400" s="59" t="str">
        <f t="shared" si="559"/>
        <v>CONSISTENTE</v>
      </c>
      <c r="BO400" s="59" t="str">
        <f t="shared" si="560"/>
        <v>CONSISTENTE</v>
      </c>
      <c r="BP400" s="59" t="str">
        <f t="shared" si="561"/>
        <v>CONSISTENTE</v>
      </c>
      <c r="BQ400" s="59" t="str">
        <f t="shared" si="562"/>
        <v>CONSISTENTE</v>
      </c>
      <c r="BR400" s="59" t="str">
        <f t="shared" si="563"/>
        <v>CONSISTENTE</v>
      </c>
      <c r="BS400" s="56">
        <v>239781035</v>
      </c>
      <c r="BT400" s="56">
        <v>0</v>
      </c>
      <c r="BU400" s="56">
        <v>0</v>
      </c>
      <c r="BV400" s="56">
        <v>0</v>
      </c>
      <c r="BW400" s="56">
        <v>239781035</v>
      </c>
      <c r="BX400" s="56">
        <v>0</v>
      </c>
      <c r="BY400" s="60">
        <v>1</v>
      </c>
      <c r="BZ400" s="59" t="str">
        <f t="shared" si="564"/>
        <v>CONSISTENTE</v>
      </c>
      <c r="CA400" s="59" t="str">
        <f t="shared" si="565"/>
        <v>CONSISTENTE</v>
      </c>
      <c r="CB400" s="59" t="str">
        <f t="shared" si="566"/>
        <v>CONSISTENTE</v>
      </c>
      <c r="CC400" s="59" t="str">
        <f t="shared" si="567"/>
        <v>CONSISTENTE</v>
      </c>
      <c r="CD400" s="59" t="str">
        <f t="shared" si="568"/>
        <v>CONSISTENTE</v>
      </c>
      <c r="CE400" s="59" t="str">
        <f t="shared" si="569"/>
        <v>CONSISTENTE</v>
      </c>
      <c r="CF400" s="56">
        <v>239781035</v>
      </c>
      <c r="CG400" s="56">
        <v>0</v>
      </c>
      <c r="CH400" s="56">
        <v>0</v>
      </c>
      <c r="CI400" s="56">
        <v>0</v>
      </c>
      <c r="CJ400" s="56">
        <v>239781035</v>
      </c>
      <c r="CK400" s="56">
        <v>0</v>
      </c>
      <c r="CL400" s="60">
        <v>1</v>
      </c>
      <c r="CM400" s="59" t="str">
        <f t="shared" si="570"/>
        <v>CONSISTENTE</v>
      </c>
      <c r="CN400" s="59" t="str">
        <f t="shared" si="571"/>
        <v>CONSISTENTE</v>
      </c>
      <c r="CO400" s="59" t="str">
        <f t="shared" si="572"/>
        <v>CONSISTENTE</v>
      </c>
      <c r="CP400" s="59" t="str">
        <f t="shared" si="573"/>
        <v>CONSISTENTE</v>
      </c>
      <c r="CQ400" s="59" t="str">
        <f t="shared" si="574"/>
        <v>CONSISTENTE</v>
      </c>
      <c r="CR400" s="59" t="str">
        <f t="shared" si="575"/>
        <v>CONSISTENTE</v>
      </c>
      <c r="CS400" s="59" t="str">
        <f t="shared" si="576"/>
        <v>CONSISTENTE</v>
      </c>
      <c r="CT400" s="59" t="str">
        <f t="shared" si="577"/>
        <v>CONSISTENTE</v>
      </c>
      <c r="CU400" s="59" t="str">
        <f t="shared" si="578"/>
        <v>CONSISTENTE</v>
      </c>
      <c r="CV400" s="59" t="str">
        <f t="shared" si="579"/>
        <v>CONSISTENTE</v>
      </c>
      <c r="CW400" s="59" t="str">
        <f t="shared" si="580"/>
        <v>CONSISTENTE</v>
      </c>
      <c r="CX400" s="59" t="str">
        <f t="shared" si="581"/>
        <v>CONSISTENTE</v>
      </c>
      <c r="CY400" s="56">
        <f t="shared" si="582"/>
        <v>347746634.77999997</v>
      </c>
      <c r="CZ400" s="56">
        <f t="shared" si="583"/>
        <v>0</v>
      </c>
      <c r="DA400" s="56">
        <f t="shared" si="584"/>
        <v>68000000</v>
      </c>
      <c r="DB400" s="56">
        <f t="shared" si="585"/>
        <v>0</v>
      </c>
      <c r="DC400" s="56">
        <f t="shared" si="586"/>
        <v>279746634.77999997</v>
      </c>
      <c r="DD400" s="56">
        <f t="shared" si="587"/>
        <v>0</v>
      </c>
      <c r="DE400" s="90">
        <f t="shared" si="588"/>
        <v>239781035</v>
      </c>
      <c r="DF400" s="90">
        <f t="shared" si="589"/>
        <v>0</v>
      </c>
      <c r="DG400" s="90">
        <f t="shared" si="590"/>
        <v>0</v>
      </c>
      <c r="DH400" s="90">
        <f t="shared" si="591"/>
        <v>0</v>
      </c>
      <c r="DI400" s="90">
        <f t="shared" si="592"/>
        <v>239781035</v>
      </c>
      <c r="DJ400" s="98">
        <f t="shared" si="593"/>
        <v>0</v>
      </c>
      <c r="DK400" s="103">
        <f t="shared" si="594"/>
        <v>239781035</v>
      </c>
      <c r="DL400" s="91">
        <f t="shared" si="595"/>
        <v>0</v>
      </c>
      <c r="DM400" s="91">
        <f t="shared" si="596"/>
        <v>0</v>
      </c>
      <c r="DN400" s="91">
        <f t="shared" si="597"/>
        <v>0</v>
      </c>
      <c r="DO400" s="91">
        <f t="shared" si="598"/>
        <v>239781035</v>
      </c>
      <c r="DP400" s="91">
        <f t="shared" si="599"/>
        <v>0</v>
      </c>
      <c r="DQ400" s="125" t="str">
        <f t="shared" si="600"/>
        <v>CONSISTENTE</v>
      </c>
      <c r="DR400" s="147">
        <v>97116765</v>
      </c>
      <c r="DS400" s="147">
        <v>0</v>
      </c>
      <c r="DT400" s="147">
        <v>67897800</v>
      </c>
      <c r="DU400" s="147">
        <v>0</v>
      </c>
      <c r="DV400" s="147">
        <v>29218965</v>
      </c>
      <c r="DW400" s="147">
        <v>0</v>
      </c>
      <c r="DX400" s="59">
        <f>+VLOOKUP($E400,'[2]Ejecución I Semestre 2016'!$B$11:$X$1115,10,FALSE)</f>
        <v>1</v>
      </c>
      <c r="DY400" s="68" t="str">
        <f t="shared" si="601"/>
        <v>CONSISTENTE</v>
      </c>
      <c r="DZ400" s="68" t="str">
        <f t="shared" si="602"/>
        <v>CONSISTENTE</v>
      </c>
      <c r="EA400" s="68" t="str">
        <f t="shared" si="603"/>
        <v>CONSISTENTE</v>
      </c>
      <c r="EB400" s="68" t="str">
        <f t="shared" si="604"/>
        <v>CONSISTENTE</v>
      </c>
      <c r="EC400" s="68" t="str">
        <f t="shared" si="605"/>
        <v>CONSISTENTE</v>
      </c>
      <c r="ED400" s="68" t="str">
        <f t="shared" si="606"/>
        <v>CONSISTENTE</v>
      </c>
      <c r="EE400" s="132">
        <f t="shared" si="607"/>
        <v>336897800</v>
      </c>
      <c r="EF400" s="131">
        <f t="shared" si="608"/>
        <v>0</v>
      </c>
      <c r="EG400" s="131">
        <f t="shared" si="609"/>
        <v>67897800</v>
      </c>
      <c r="EH400" s="131">
        <f t="shared" si="610"/>
        <v>0</v>
      </c>
      <c r="EI400" s="131">
        <f t="shared" si="611"/>
        <v>269000000</v>
      </c>
      <c r="EJ400" s="131">
        <f t="shared" si="612"/>
        <v>0</v>
      </c>
      <c r="EK400" s="131">
        <f t="shared" si="615"/>
        <v>336897800</v>
      </c>
      <c r="EL400" s="60">
        <f t="shared" si="616"/>
        <v>0</v>
      </c>
      <c r="EM400" s="60">
        <f t="shared" si="617"/>
        <v>67897800</v>
      </c>
      <c r="EN400" s="60">
        <f t="shared" si="618"/>
        <v>0</v>
      </c>
      <c r="EO400" s="60">
        <f t="shared" si="619"/>
        <v>269000000</v>
      </c>
      <c r="EP400" s="60">
        <f t="shared" si="620"/>
        <v>0</v>
      </c>
      <c r="EQ400" s="90" t="str">
        <f t="shared" si="621"/>
        <v>CONSISTENTE</v>
      </c>
    </row>
    <row r="401" spans="1:147" ht="15" customHeight="1" x14ac:dyDescent="0.2">
      <c r="A401" s="53" t="s">
        <v>610</v>
      </c>
      <c r="B401" s="56">
        <f t="shared" si="613"/>
        <v>17472100</v>
      </c>
      <c r="C401" s="59" t="str">
        <f t="shared" si="614"/>
        <v>SI</v>
      </c>
      <c r="E401" s="53" t="s">
        <v>772</v>
      </c>
      <c r="F401" s="55" t="s">
        <v>720</v>
      </c>
      <c r="G401" s="61" t="s">
        <v>773</v>
      </c>
      <c r="H401" s="56">
        <v>157051360</v>
      </c>
      <c r="I401" s="56">
        <v>0</v>
      </c>
      <c r="J401" s="56">
        <v>4884614.75</v>
      </c>
      <c r="K401" s="56">
        <v>114425811</v>
      </c>
      <c r="L401" s="56">
        <v>0</v>
      </c>
      <c r="M401" s="56">
        <v>0</v>
      </c>
      <c r="N401" s="57">
        <v>37740934.25</v>
      </c>
      <c r="O401" s="58">
        <f t="shared" si="536"/>
        <v>0</v>
      </c>
      <c r="P401" s="59" t="str">
        <f t="shared" si="537"/>
        <v>CONSISTENTE</v>
      </c>
      <c r="Q401" s="87" t="str">
        <f t="shared" si="538"/>
        <v>OK</v>
      </c>
      <c r="R401" s="56">
        <v>0</v>
      </c>
      <c r="S401" s="56">
        <v>17472100</v>
      </c>
      <c r="T401" s="56">
        <v>0</v>
      </c>
      <c r="U401" s="56">
        <v>0</v>
      </c>
      <c r="V401" s="56">
        <v>0</v>
      </c>
      <c r="W401" s="59" t="s">
        <v>2314</v>
      </c>
      <c r="X401" s="59" t="s">
        <v>2312</v>
      </c>
      <c r="Y401" s="59" t="str">
        <f t="shared" si="539"/>
        <v>CONSISTENTE</v>
      </c>
      <c r="Z401" s="59" t="str">
        <f t="shared" si="622"/>
        <v/>
      </c>
      <c r="AA401" s="66">
        <f>+VLOOKUP($E401,'[1]PLAN DE APLICACIÓN'!$B$11:$V$1115,16,FALSE)</f>
        <v>25496118</v>
      </c>
      <c r="AB401" s="66">
        <f>+VLOOKUP($E401,'[1]PLAN DE APLICACIÓN'!$B$11:$V$1115,17,FALSE)</f>
        <v>25496118</v>
      </c>
      <c r="AC401" s="66">
        <f>+VLOOKUP($E401,'[1]PLAN DE APLICACIÓN'!$B$11:$V$1115,18,FALSE)</f>
        <v>0</v>
      </c>
      <c r="AD401" s="66">
        <f>+VLOOKUP($E401,'[1]PLAN DE APLICACIÓN'!$B$11:$V$1115,19,FALSE)</f>
        <v>0</v>
      </c>
      <c r="AE401" s="66">
        <f>+VLOOKUP($E401,'[1]PLAN DE APLICACIÓN'!$B$11:$V$1115,20,FALSE)</f>
        <v>0</v>
      </c>
      <c r="AF401" s="66">
        <f>+VLOOKUP($E401,'[1]PLAN DE APLICACIÓN'!$B$11:$V$1115,21,FALSE)</f>
        <v>0</v>
      </c>
      <c r="AG401" s="59" t="str">
        <f t="shared" si="540"/>
        <v>CONSISTENTE</v>
      </c>
      <c r="AH401" s="59" t="str">
        <f t="shared" si="541"/>
        <v>NO CONSISTENTE</v>
      </c>
      <c r="AI401" s="59" t="str">
        <f t="shared" si="542"/>
        <v>CONSISTENTE</v>
      </c>
      <c r="AJ401" s="59" t="str">
        <f t="shared" si="543"/>
        <v>CONSISTENTE</v>
      </c>
      <c r="AK401" s="59" t="str">
        <f t="shared" si="544"/>
        <v>CONSISTENTE</v>
      </c>
      <c r="AL401" s="59" t="str">
        <f t="shared" si="545"/>
        <v>CONSISTENTE</v>
      </c>
      <c r="AM401" s="56">
        <v>0</v>
      </c>
      <c r="AN401" s="56">
        <v>0</v>
      </c>
      <c r="AO401" s="56">
        <v>0</v>
      </c>
      <c r="AP401" s="56">
        <v>0</v>
      </c>
      <c r="AQ401" s="56">
        <v>0</v>
      </c>
      <c r="AR401" s="56">
        <v>0</v>
      </c>
      <c r="AS401" s="59">
        <v>0</v>
      </c>
      <c r="AT401" s="59" t="str">
        <f t="shared" si="546"/>
        <v>CONSISTENTE</v>
      </c>
      <c r="AU401" s="59" t="str">
        <f t="shared" si="547"/>
        <v>CONSISTENTE</v>
      </c>
      <c r="AV401" s="59" t="str">
        <f t="shared" si="548"/>
        <v>CONSISTENTE</v>
      </c>
      <c r="AW401" s="59" t="str">
        <f t="shared" si="549"/>
        <v>CONSISTENTE</v>
      </c>
      <c r="AX401" s="59" t="str">
        <f t="shared" si="550"/>
        <v>CONSISTENTE</v>
      </c>
      <c r="AY401" s="59" t="str">
        <f t="shared" si="551"/>
        <v>CONSISTENTE</v>
      </c>
      <c r="AZ401" s="56">
        <v>0</v>
      </c>
      <c r="BA401" s="56">
        <v>0</v>
      </c>
      <c r="BB401" s="56">
        <v>0</v>
      </c>
      <c r="BC401" s="56">
        <v>0</v>
      </c>
      <c r="BD401" s="56">
        <v>0</v>
      </c>
      <c r="BE401" s="56">
        <v>0</v>
      </c>
      <c r="BF401" s="60">
        <v>1</v>
      </c>
      <c r="BG401" s="59" t="str">
        <f t="shared" si="552"/>
        <v>CONSISTENTE</v>
      </c>
      <c r="BH401" s="59" t="str">
        <f t="shared" si="553"/>
        <v>CONSISTENTE</v>
      </c>
      <c r="BI401" s="59" t="str">
        <f t="shared" si="554"/>
        <v>CONSISTENTE</v>
      </c>
      <c r="BJ401" s="59" t="str">
        <f t="shared" si="555"/>
        <v>CONSISTENTE</v>
      </c>
      <c r="BK401" s="59" t="str">
        <f t="shared" si="556"/>
        <v>CONSISTENTE</v>
      </c>
      <c r="BL401" s="59" t="str">
        <f t="shared" si="557"/>
        <v>CONSISTENTE</v>
      </c>
      <c r="BM401" s="59" t="str">
        <f t="shared" si="558"/>
        <v>CONSISTENTE</v>
      </c>
      <c r="BN401" s="59" t="str">
        <f t="shared" si="559"/>
        <v>CONSISTENTE</v>
      </c>
      <c r="BO401" s="59" t="str">
        <f t="shared" si="560"/>
        <v>CONSISTENTE</v>
      </c>
      <c r="BP401" s="59" t="str">
        <f t="shared" si="561"/>
        <v>CONSISTENTE</v>
      </c>
      <c r="BQ401" s="59" t="str">
        <f t="shared" si="562"/>
        <v>CONSISTENTE</v>
      </c>
      <c r="BR401" s="59" t="str">
        <f t="shared" si="563"/>
        <v>CONSISTENTE</v>
      </c>
      <c r="BS401" s="56">
        <v>0</v>
      </c>
      <c r="BT401" s="56">
        <v>0</v>
      </c>
      <c r="BU401" s="56">
        <v>0</v>
      </c>
      <c r="BV401" s="56">
        <v>0</v>
      </c>
      <c r="BW401" s="56">
        <v>0</v>
      </c>
      <c r="BX401" s="56">
        <v>0</v>
      </c>
      <c r="BY401" s="60">
        <v>1</v>
      </c>
      <c r="BZ401" s="59" t="str">
        <f t="shared" si="564"/>
        <v>CONSISTENTE</v>
      </c>
      <c r="CA401" s="59" t="str">
        <f t="shared" si="565"/>
        <v>CONSISTENTE</v>
      </c>
      <c r="CB401" s="59" t="str">
        <f t="shared" si="566"/>
        <v>CONSISTENTE</v>
      </c>
      <c r="CC401" s="59" t="str">
        <f t="shared" si="567"/>
        <v>CONSISTENTE</v>
      </c>
      <c r="CD401" s="59" t="str">
        <f t="shared" si="568"/>
        <v>CONSISTENTE</v>
      </c>
      <c r="CE401" s="59" t="str">
        <f t="shared" si="569"/>
        <v>CONSISTENTE</v>
      </c>
      <c r="CF401" s="56">
        <v>0</v>
      </c>
      <c r="CG401" s="56">
        <v>0</v>
      </c>
      <c r="CH401" s="56">
        <v>0</v>
      </c>
      <c r="CI401" s="56">
        <v>0</v>
      </c>
      <c r="CJ401" s="56">
        <v>0</v>
      </c>
      <c r="CK401" s="56">
        <v>0</v>
      </c>
      <c r="CL401" s="60">
        <v>1</v>
      </c>
      <c r="CM401" s="59" t="str">
        <f t="shared" si="570"/>
        <v>CONSISTENTE</v>
      </c>
      <c r="CN401" s="59" t="str">
        <f t="shared" si="571"/>
        <v>CONSISTENTE</v>
      </c>
      <c r="CO401" s="59" t="str">
        <f t="shared" si="572"/>
        <v>CONSISTENTE</v>
      </c>
      <c r="CP401" s="59" t="str">
        <f t="shared" si="573"/>
        <v>CONSISTENTE</v>
      </c>
      <c r="CQ401" s="59" t="str">
        <f t="shared" si="574"/>
        <v>CONSISTENTE</v>
      </c>
      <c r="CR401" s="59" t="str">
        <f t="shared" si="575"/>
        <v>CONSISTENTE</v>
      </c>
      <c r="CS401" s="59" t="str">
        <f t="shared" si="576"/>
        <v>CONSISTENTE</v>
      </c>
      <c r="CT401" s="59" t="str">
        <f t="shared" si="577"/>
        <v>CONSISTENTE</v>
      </c>
      <c r="CU401" s="59" t="str">
        <f t="shared" si="578"/>
        <v>CONSISTENTE</v>
      </c>
      <c r="CV401" s="59" t="str">
        <f t="shared" si="579"/>
        <v>CONSISTENTE</v>
      </c>
      <c r="CW401" s="59" t="str">
        <f t="shared" si="580"/>
        <v>CONSISTENTE</v>
      </c>
      <c r="CX401" s="59" t="str">
        <f t="shared" si="581"/>
        <v>CONSISTENTE</v>
      </c>
      <c r="CY401" s="56">
        <f t="shared" si="582"/>
        <v>42968218</v>
      </c>
      <c r="CZ401" s="56">
        <f t="shared" si="583"/>
        <v>25496118</v>
      </c>
      <c r="DA401" s="56">
        <f t="shared" si="584"/>
        <v>17472100</v>
      </c>
      <c r="DB401" s="56">
        <f t="shared" si="585"/>
        <v>0</v>
      </c>
      <c r="DC401" s="56">
        <f t="shared" si="586"/>
        <v>0</v>
      </c>
      <c r="DD401" s="56">
        <f t="shared" si="587"/>
        <v>0</v>
      </c>
      <c r="DE401" s="90">
        <f t="shared" si="588"/>
        <v>0</v>
      </c>
      <c r="DF401" s="90">
        <f t="shared" si="589"/>
        <v>0</v>
      </c>
      <c r="DG401" s="90">
        <f t="shared" si="590"/>
        <v>0</v>
      </c>
      <c r="DH401" s="90">
        <f t="shared" si="591"/>
        <v>0</v>
      </c>
      <c r="DI401" s="90">
        <f t="shared" si="592"/>
        <v>0</v>
      </c>
      <c r="DJ401" s="98">
        <f t="shared" si="593"/>
        <v>0</v>
      </c>
      <c r="DK401" s="103">
        <f t="shared" si="594"/>
        <v>25496118</v>
      </c>
      <c r="DL401" s="91">
        <f t="shared" si="595"/>
        <v>25496118</v>
      </c>
      <c r="DM401" s="91">
        <f t="shared" si="596"/>
        <v>0</v>
      </c>
      <c r="DN401" s="91">
        <f t="shared" si="597"/>
        <v>0</v>
      </c>
      <c r="DO401" s="91">
        <f t="shared" si="598"/>
        <v>0</v>
      </c>
      <c r="DP401" s="91">
        <f t="shared" si="599"/>
        <v>0</v>
      </c>
      <c r="DQ401" s="125" t="str">
        <f t="shared" si="600"/>
        <v>CONSISTENTE</v>
      </c>
      <c r="DR401" s="147">
        <v>0</v>
      </c>
      <c r="DS401" s="147">
        <v>0</v>
      </c>
      <c r="DT401" s="147">
        <v>0</v>
      </c>
      <c r="DU401" s="147">
        <v>0</v>
      </c>
      <c r="DV401" s="147">
        <v>0</v>
      </c>
      <c r="DW401" s="147">
        <v>0</v>
      </c>
      <c r="DX401" s="59">
        <f>+VLOOKUP($E401,'[2]Ejecución I Semestre 2016'!$B$11:$X$1115,10,FALSE)</f>
        <v>1</v>
      </c>
      <c r="DY401" s="68" t="str">
        <f t="shared" si="601"/>
        <v>CONSISTENTE</v>
      </c>
      <c r="DZ401" s="68" t="str">
        <f t="shared" si="602"/>
        <v>CONSISTENTE</v>
      </c>
      <c r="EA401" s="68" t="str">
        <f t="shared" si="603"/>
        <v>CONSISTENTE</v>
      </c>
      <c r="EB401" s="68" t="str">
        <f t="shared" si="604"/>
        <v>CONSISTENTE</v>
      </c>
      <c r="EC401" s="68" t="str">
        <f t="shared" si="605"/>
        <v>CONSISTENTE</v>
      </c>
      <c r="ED401" s="68" t="str">
        <f t="shared" si="606"/>
        <v>CONSISTENTE</v>
      </c>
      <c r="EE401" s="132">
        <f t="shared" si="607"/>
        <v>0</v>
      </c>
      <c r="EF401" s="131">
        <f t="shared" si="608"/>
        <v>0</v>
      </c>
      <c r="EG401" s="131">
        <f t="shared" si="609"/>
        <v>0</v>
      </c>
      <c r="EH401" s="131">
        <f t="shared" si="610"/>
        <v>0</v>
      </c>
      <c r="EI401" s="131">
        <f t="shared" si="611"/>
        <v>0</v>
      </c>
      <c r="EJ401" s="131">
        <f t="shared" si="612"/>
        <v>0</v>
      </c>
      <c r="EK401" s="131">
        <f t="shared" si="615"/>
        <v>25496118</v>
      </c>
      <c r="EL401" s="60">
        <f t="shared" si="616"/>
        <v>25496118</v>
      </c>
      <c r="EM401" s="60">
        <f t="shared" si="617"/>
        <v>0</v>
      </c>
      <c r="EN401" s="60">
        <f t="shared" si="618"/>
        <v>0</v>
      </c>
      <c r="EO401" s="60">
        <f t="shared" si="619"/>
        <v>0</v>
      </c>
      <c r="EP401" s="60">
        <f t="shared" si="620"/>
        <v>0</v>
      </c>
      <c r="EQ401" s="90" t="str">
        <f t="shared" si="621"/>
        <v>CONSISTENTE</v>
      </c>
    </row>
    <row r="402" spans="1:147" ht="15" customHeight="1" x14ac:dyDescent="0.2">
      <c r="A402" s="53" t="s">
        <v>612</v>
      </c>
      <c r="B402" s="56">
        <f t="shared" si="613"/>
        <v>0</v>
      </c>
      <c r="C402" s="59" t="str">
        <f t="shared" si="614"/>
        <v>NO</v>
      </c>
      <c r="E402" s="53" t="s">
        <v>774</v>
      </c>
      <c r="F402" s="55" t="s">
        <v>720</v>
      </c>
      <c r="G402" s="61" t="s">
        <v>775</v>
      </c>
      <c r="H402" s="56">
        <v>10785283.33</v>
      </c>
      <c r="I402" s="56">
        <v>0</v>
      </c>
      <c r="J402" s="56">
        <v>0</v>
      </c>
      <c r="K402" s="56">
        <v>10785283.33</v>
      </c>
      <c r="L402" s="56">
        <v>0</v>
      </c>
      <c r="M402" s="56">
        <v>0</v>
      </c>
      <c r="N402" s="57">
        <v>0</v>
      </c>
      <c r="O402" s="58">
        <f t="shared" si="536"/>
        <v>0</v>
      </c>
      <c r="P402" s="59" t="str">
        <f t="shared" si="537"/>
        <v>CONSISTENTE</v>
      </c>
      <c r="Q402" s="87" t="str">
        <f t="shared" si="538"/>
        <v>OK</v>
      </c>
      <c r="R402" s="56">
        <v>0</v>
      </c>
      <c r="S402" s="56">
        <v>0</v>
      </c>
      <c r="T402" s="56">
        <v>0</v>
      </c>
      <c r="U402" s="56">
        <v>0</v>
      </c>
      <c r="V402" s="56">
        <v>0</v>
      </c>
      <c r="W402" s="59" t="s">
        <v>2314</v>
      </c>
      <c r="X402" s="59" t="s">
        <v>2312</v>
      </c>
      <c r="Y402" s="59" t="str">
        <f t="shared" si="539"/>
        <v>CONSISTENTE</v>
      </c>
      <c r="Z402" s="59" t="str">
        <f t="shared" si="622"/>
        <v/>
      </c>
      <c r="AA402" s="66">
        <f>+VLOOKUP($E402,'[1]PLAN DE APLICACIÓN'!$B$11:$V$1115,16,FALSE)</f>
        <v>0</v>
      </c>
      <c r="AB402" s="66">
        <f>+VLOOKUP($E402,'[1]PLAN DE APLICACIÓN'!$B$11:$V$1115,17,FALSE)</f>
        <v>0</v>
      </c>
      <c r="AC402" s="66">
        <f>+VLOOKUP($E402,'[1]PLAN DE APLICACIÓN'!$B$11:$V$1115,18,FALSE)</f>
        <v>0</v>
      </c>
      <c r="AD402" s="66">
        <f>+VLOOKUP($E402,'[1]PLAN DE APLICACIÓN'!$B$11:$V$1115,19,FALSE)</f>
        <v>0</v>
      </c>
      <c r="AE402" s="66">
        <f>+VLOOKUP($E402,'[1]PLAN DE APLICACIÓN'!$B$11:$V$1115,20,FALSE)</f>
        <v>0</v>
      </c>
      <c r="AF402" s="66">
        <f>+VLOOKUP($E402,'[1]PLAN DE APLICACIÓN'!$B$11:$V$1115,21,FALSE)</f>
        <v>0</v>
      </c>
      <c r="AG402" s="59" t="str">
        <f t="shared" si="540"/>
        <v>CONSISTENTE</v>
      </c>
      <c r="AH402" s="59" t="str">
        <f t="shared" si="541"/>
        <v>CONSISTENTE</v>
      </c>
      <c r="AI402" s="59" t="str">
        <f t="shared" si="542"/>
        <v>CONSISTENTE</v>
      </c>
      <c r="AJ402" s="59" t="str">
        <f t="shared" si="543"/>
        <v>CONSISTENTE</v>
      </c>
      <c r="AK402" s="59" t="str">
        <f t="shared" si="544"/>
        <v>CONSISTENTE</v>
      </c>
      <c r="AL402" s="59" t="str">
        <f t="shared" si="545"/>
        <v>CONSISTENTE</v>
      </c>
      <c r="AM402" s="56">
        <v>0</v>
      </c>
      <c r="AN402" s="56">
        <v>0</v>
      </c>
      <c r="AO402" s="56">
        <v>0</v>
      </c>
      <c r="AP402" s="56">
        <v>0</v>
      </c>
      <c r="AQ402" s="56">
        <v>0</v>
      </c>
      <c r="AR402" s="56">
        <v>0</v>
      </c>
      <c r="AS402" s="59">
        <v>1</v>
      </c>
      <c r="AT402" s="59" t="str">
        <f t="shared" si="546"/>
        <v>CONSISTENTE</v>
      </c>
      <c r="AU402" s="59" t="str">
        <f t="shared" si="547"/>
        <v>CONSISTENTE</v>
      </c>
      <c r="AV402" s="59" t="str">
        <f t="shared" si="548"/>
        <v>CONSISTENTE</v>
      </c>
      <c r="AW402" s="59" t="str">
        <f t="shared" si="549"/>
        <v>CONSISTENTE</v>
      </c>
      <c r="AX402" s="59" t="str">
        <f t="shared" si="550"/>
        <v>CONSISTENTE</v>
      </c>
      <c r="AY402" s="59" t="str">
        <f t="shared" si="551"/>
        <v>CONSISTENTE</v>
      </c>
      <c r="AZ402" s="56">
        <v>0</v>
      </c>
      <c r="BA402" s="56">
        <v>0</v>
      </c>
      <c r="BB402" s="56">
        <v>0</v>
      </c>
      <c r="BC402" s="56">
        <v>0</v>
      </c>
      <c r="BD402" s="56">
        <v>0</v>
      </c>
      <c r="BE402" s="56">
        <v>0</v>
      </c>
      <c r="BF402" s="60">
        <v>1</v>
      </c>
      <c r="BG402" s="59" t="str">
        <f t="shared" si="552"/>
        <v>CONSISTENTE</v>
      </c>
      <c r="BH402" s="59" t="str">
        <f t="shared" si="553"/>
        <v>CONSISTENTE</v>
      </c>
      <c r="BI402" s="59" t="str">
        <f t="shared" si="554"/>
        <v>CONSISTENTE</v>
      </c>
      <c r="BJ402" s="59" t="str">
        <f t="shared" si="555"/>
        <v>CONSISTENTE</v>
      </c>
      <c r="BK402" s="59" t="str">
        <f t="shared" si="556"/>
        <v>CONSISTENTE</v>
      </c>
      <c r="BL402" s="59" t="str">
        <f t="shared" si="557"/>
        <v>CONSISTENTE</v>
      </c>
      <c r="BM402" s="59" t="str">
        <f t="shared" si="558"/>
        <v>CONSISTENTE</v>
      </c>
      <c r="BN402" s="59" t="str">
        <f t="shared" si="559"/>
        <v>CONSISTENTE</v>
      </c>
      <c r="BO402" s="59" t="str">
        <f t="shared" si="560"/>
        <v>CONSISTENTE</v>
      </c>
      <c r="BP402" s="59" t="str">
        <f t="shared" si="561"/>
        <v>CONSISTENTE</v>
      </c>
      <c r="BQ402" s="59" t="str">
        <f t="shared" si="562"/>
        <v>CONSISTENTE</v>
      </c>
      <c r="BR402" s="59" t="str">
        <f t="shared" si="563"/>
        <v>CONSISTENTE</v>
      </c>
      <c r="BS402" s="56">
        <v>0</v>
      </c>
      <c r="BT402" s="56">
        <v>0</v>
      </c>
      <c r="BU402" s="56">
        <v>0</v>
      </c>
      <c r="BV402" s="56">
        <v>0</v>
      </c>
      <c r="BW402" s="56">
        <v>0</v>
      </c>
      <c r="BX402" s="56">
        <v>0</v>
      </c>
      <c r="BY402" s="60">
        <v>1</v>
      </c>
      <c r="BZ402" s="59" t="str">
        <f t="shared" si="564"/>
        <v>CONSISTENTE</v>
      </c>
      <c r="CA402" s="59" t="str">
        <f t="shared" si="565"/>
        <v>CONSISTENTE</v>
      </c>
      <c r="CB402" s="59" t="str">
        <f t="shared" si="566"/>
        <v>CONSISTENTE</v>
      </c>
      <c r="CC402" s="59" t="str">
        <f t="shared" si="567"/>
        <v>CONSISTENTE</v>
      </c>
      <c r="CD402" s="59" t="str">
        <f t="shared" si="568"/>
        <v>CONSISTENTE</v>
      </c>
      <c r="CE402" s="59" t="str">
        <f t="shared" si="569"/>
        <v>CONSISTENTE</v>
      </c>
      <c r="CF402" s="56">
        <v>0</v>
      </c>
      <c r="CG402" s="56">
        <v>0</v>
      </c>
      <c r="CH402" s="56">
        <v>0</v>
      </c>
      <c r="CI402" s="56">
        <v>0</v>
      </c>
      <c r="CJ402" s="56">
        <v>0</v>
      </c>
      <c r="CK402" s="56">
        <v>0</v>
      </c>
      <c r="CL402" s="60">
        <v>1</v>
      </c>
      <c r="CM402" s="59" t="str">
        <f t="shared" si="570"/>
        <v>CONSISTENTE</v>
      </c>
      <c r="CN402" s="59" t="str">
        <f t="shared" si="571"/>
        <v>CONSISTENTE</v>
      </c>
      <c r="CO402" s="59" t="str">
        <f t="shared" si="572"/>
        <v>CONSISTENTE</v>
      </c>
      <c r="CP402" s="59" t="str">
        <f t="shared" si="573"/>
        <v>CONSISTENTE</v>
      </c>
      <c r="CQ402" s="59" t="str">
        <f t="shared" si="574"/>
        <v>CONSISTENTE</v>
      </c>
      <c r="CR402" s="59" t="str">
        <f t="shared" si="575"/>
        <v>CONSISTENTE</v>
      </c>
      <c r="CS402" s="59" t="str">
        <f t="shared" si="576"/>
        <v>CONSISTENTE</v>
      </c>
      <c r="CT402" s="59" t="str">
        <f t="shared" si="577"/>
        <v>CONSISTENTE</v>
      </c>
      <c r="CU402" s="59" t="str">
        <f t="shared" si="578"/>
        <v>CONSISTENTE</v>
      </c>
      <c r="CV402" s="59" t="str">
        <f t="shared" si="579"/>
        <v>CONSISTENTE</v>
      </c>
      <c r="CW402" s="59" t="str">
        <f t="shared" si="580"/>
        <v>CONSISTENTE</v>
      </c>
      <c r="CX402" s="59" t="str">
        <f t="shared" si="581"/>
        <v>CONSISTENTE</v>
      </c>
      <c r="CY402" s="56">
        <f t="shared" si="582"/>
        <v>0</v>
      </c>
      <c r="CZ402" s="56">
        <f t="shared" si="583"/>
        <v>0</v>
      </c>
      <c r="DA402" s="56">
        <f t="shared" si="584"/>
        <v>0</v>
      </c>
      <c r="DB402" s="56">
        <f t="shared" si="585"/>
        <v>0</v>
      </c>
      <c r="DC402" s="56">
        <f t="shared" si="586"/>
        <v>0</v>
      </c>
      <c r="DD402" s="56">
        <f t="shared" si="587"/>
        <v>0</v>
      </c>
      <c r="DE402" s="90">
        <f t="shared" si="588"/>
        <v>0</v>
      </c>
      <c r="DF402" s="90">
        <f t="shared" si="589"/>
        <v>0</v>
      </c>
      <c r="DG402" s="90">
        <f t="shared" si="590"/>
        <v>0</v>
      </c>
      <c r="DH402" s="90">
        <f t="shared" si="591"/>
        <v>0</v>
      </c>
      <c r="DI402" s="90">
        <f t="shared" si="592"/>
        <v>0</v>
      </c>
      <c r="DJ402" s="98">
        <f t="shared" si="593"/>
        <v>0</v>
      </c>
      <c r="DK402" s="103">
        <f t="shared" si="594"/>
        <v>0</v>
      </c>
      <c r="DL402" s="91">
        <f t="shared" si="595"/>
        <v>0</v>
      </c>
      <c r="DM402" s="91">
        <f t="shared" si="596"/>
        <v>0</v>
      </c>
      <c r="DN402" s="91">
        <f t="shared" si="597"/>
        <v>0</v>
      </c>
      <c r="DO402" s="91">
        <f t="shared" si="598"/>
        <v>0</v>
      </c>
      <c r="DP402" s="91">
        <f t="shared" si="599"/>
        <v>0</v>
      </c>
      <c r="DQ402" s="125" t="str">
        <f t="shared" si="600"/>
        <v>CONSISTENTE</v>
      </c>
      <c r="DR402" s="147">
        <v>0</v>
      </c>
      <c r="DS402" s="147">
        <v>0</v>
      </c>
      <c r="DT402" s="147">
        <v>0</v>
      </c>
      <c r="DU402" s="147">
        <v>0</v>
      </c>
      <c r="DV402" s="147">
        <v>0</v>
      </c>
      <c r="DW402" s="147">
        <v>0</v>
      </c>
      <c r="DX402" s="59">
        <f>+VLOOKUP($E402,'[2]Ejecución I Semestre 2016'!$B$11:$X$1115,10,FALSE)</f>
        <v>1</v>
      </c>
      <c r="DY402" s="68" t="str">
        <f t="shared" si="601"/>
        <v>CONSISTENTE</v>
      </c>
      <c r="DZ402" s="68" t="str">
        <f t="shared" si="602"/>
        <v>CONSISTENTE</v>
      </c>
      <c r="EA402" s="68" t="str">
        <f t="shared" si="603"/>
        <v>CONSISTENTE</v>
      </c>
      <c r="EB402" s="68" t="str">
        <f t="shared" si="604"/>
        <v>CONSISTENTE</v>
      </c>
      <c r="EC402" s="68" t="str">
        <f t="shared" si="605"/>
        <v>CONSISTENTE</v>
      </c>
      <c r="ED402" s="68" t="str">
        <f t="shared" si="606"/>
        <v>CONSISTENTE</v>
      </c>
      <c r="EE402" s="132">
        <f t="shared" si="607"/>
        <v>0</v>
      </c>
      <c r="EF402" s="131">
        <f t="shared" si="608"/>
        <v>0</v>
      </c>
      <c r="EG402" s="131">
        <f t="shared" si="609"/>
        <v>0</v>
      </c>
      <c r="EH402" s="131">
        <f t="shared" si="610"/>
        <v>0</v>
      </c>
      <c r="EI402" s="131">
        <f t="shared" si="611"/>
        <v>0</v>
      </c>
      <c r="EJ402" s="131">
        <f t="shared" si="612"/>
        <v>0</v>
      </c>
      <c r="EK402" s="131">
        <f t="shared" si="615"/>
        <v>0</v>
      </c>
      <c r="EL402" s="60">
        <f t="shared" si="616"/>
        <v>0</v>
      </c>
      <c r="EM402" s="60">
        <f t="shared" si="617"/>
        <v>0</v>
      </c>
      <c r="EN402" s="60">
        <f t="shared" si="618"/>
        <v>0</v>
      </c>
      <c r="EO402" s="60">
        <f t="shared" si="619"/>
        <v>0</v>
      </c>
      <c r="EP402" s="60">
        <f t="shared" si="620"/>
        <v>0</v>
      </c>
      <c r="EQ402" s="90" t="str">
        <f t="shared" si="621"/>
        <v>CONSISTENTE</v>
      </c>
    </row>
    <row r="403" spans="1:147" ht="15" customHeight="1" x14ac:dyDescent="0.2">
      <c r="A403" s="53" t="s">
        <v>614</v>
      </c>
      <c r="B403" s="56">
        <f t="shared" si="613"/>
        <v>306122034.93000001</v>
      </c>
      <c r="C403" s="59" t="str">
        <f t="shared" si="614"/>
        <v>SI</v>
      </c>
      <c r="E403" s="53" t="s">
        <v>776</v>
      </c>
      <c r="F403" s="55" t="s">
        <v>720</v>
      </c>
      <c r="G403" s="61" t="s">
        <v>777</v>
      </c>
      <c r="H403" s="56">
        <v>307209548.93000001</v>
      </c>
      <c r="I403" s="56">
        <v>0</v>
      </c>
      <c r="J403" s="56">
        <v>1087514</v>
      </c>
      <c r="K403" s="56">
        <v>0</v>
      </c>
      <c r="L403" s="56">
        <v>0</v>
      </c>
      <c r="M403" s="56">
        <v>0</v>
      </c>
      <c r="N403" s="57">
        <v>306122034.93000001</v>
      </c>
      <c r="O403" s="58">
        <f t="shared" si="536"/>
        <v>0</v>
      </c>
      <c r="P403" s="59" t="str">
        <f t="shared" si="537"/>
        <v>CONSISTENTE</v>
      </c>
      <c r="Q403" s="87" t="str">
        <f t="shared" si="538"/>
        <v>OK</v>
      </c>
      <c r="R403" s="56">
        <v>0</v>
      </c>
      <c r="S403" s="56">
        <v>100000000</v>
      </c>
      <c r="T403" s="56">
        <v>0</v>
      </c>
      <c r="U403" s="56">
        <v>206122034.93000001</v>
      </c>
      <c r="V403" s="56">
        <v>0</v>
      </c>
      <c r="W403" s="59" t="s">
        <v>2314</v>
      </c>
      <c r="X403" s="59" t="s">
        <v>2312</v>
      </c>
      <c r="Y403" s="59" t="str">
        <f t="shared" si="539"/>
        <v>CONSISTENTE</v>
      </c>
      <c r="Z403" s="59" t="str">
        <f t="shared" si="622"/>
        <v/>
      </c>
      <c r="AA403" s="66">
        <f>+VLOOKUP($E403,'[1]PLAN DE APLICACIÓN'!$B$11:$V$1115,16,FALSE)</f>
        <v>0</v>
      </c>
      <c r="AB403" s="66">
        <f>+VLOOKUP($E403,'[1]PLAN DE APLICACIÓN'!$B$11:$V$1115,17,FALSE)</f>
        <v>0</v>
      </c>
      <c r="AC403" s="66">
        <f>+VLOOKUP($E403,'[1]PLAN DE APLICACIÓN'!$B$11:$V$1115,18,FALSE)</f>
        <v>0</v>
      </c>
      <c r="AD403" s="66">
        <f>+VLOOKUP($E403,'[1]PLAN DE APLICACIÓN'!$B$11:$V$1115,19,FALSE)</f>
        <v>0</v>
      </c>
      <c r="AE403" s="66">
        <f>+VLOOKUP($E403,'[1]PLAN DE APLICACIÓN'!$B$11:$V$1115,20,FALSE)</f>
        <v>0</v>
      </c>
      <c r="AF403" s="66">
        <f>+VLOOKUP($E403,'[1]PLAN DE APLICACIÓN'!$B$11:$V$1115,21,FALSE)</f>
        <v>0</v>
      </c>
      <c r="AG403" s="59" t="str">
        <f t="shared" si="540"/>
        <v>CONSISTENTE</v>
      </c>
      <c r="AH403" s="59" t="str">
        <f t="shared" si="541"/>
        <v>CONSISTENTE</v>
      </c>
      <c r="AI403" s="59" t="str">
        <f t="shared" si="542"/>
        <v>CONSISTENTE</v>
      </c>
      <c r="AJ403" s="59" t="str">
        <f t="shared" si="543"/>
        <v>CONSISTENTE</v>
      </c>
      <c r="AK403" s="59" t="str">
        <f t="shared" si="544"/>
        <v>CONSISTENTE</v>
      </c>
      <c r="AL403" s="59" t="str">
        <f t="shared" si="545"/>
        <v>CONSISTENTE</v>
      </c>
      <c r="AM403" s="56">
        <v>0</v>
      </c>
      <c r="AN403" s="56">
        <v>0</v>
      </c>
      <c r="AO403" s="56">
        <v>0</v>
      </c>
      <c r="AP403" s="56">
        <v>0</v>
      </c>
      <c r="AQ403" s="56">
        <v>0</v>
      </c>
      <c r="AR403" s="56">
        <v>0</v>
      </c>
      <c r="AS403" s="59">
        <v>1</v>
      </c>
      <c r="AT403" s="59" t="str">
        <f t="shared" si="546"/>
        <v>CONSISTENTE</v>
      </c>
      <c r="AU403" s="59" t="str">
        <f t="shared" si="547"/>
        <v>CONSISTENTE</v>
      </c>
      <c r="AV403" s="59" t="str">
        <f t="shared" si="548"/>
        <v>CONSISTENTE</v>
      </c>
      <c r="AW403" s="59" t="str">
        <f t="shared" si="549"/>
        <v>CONSISTENTE</v>
      </c>
      <c r="AX403" s="59" t="str">
        <f t="shared" si="550"/>
        <v>CONSISTENTE</v>
      </c>
      <c r="AY403" s="59" t="str">
        <f t="shared" si="551"/>
        <v>CONSISTENTE</v>
      </c>
      <c r="AZ403" s="56">
        <v>0</v>
      </c>
      <c r="BA403" s="56">
        <v>0</v>
      </c>
      <c r="BB403" s="56">
        <v>0</v>
      </c>
      <c r="BC403" s="56">
        <v>0</v>
      </c>
      <c r="BD403" s="56">
        <v>0</v>
      </c>
      <c r="BE403" s="56">
        <v>0</v>
      </c>
      <c r="BF403" s="60">
        <v>1</v>
      </c>
      <c r="BG403" s="59" t="str">
        <f t="shared" si="552"/>
        <v>CONSISTENTE</v>
      </c>
      <c r="BH403" s="59" t="str">
        <f t="shared" si="553"/>
        <v>CONSISTENTE</v>
      </c>
      <c r="BI403" s="59" t="str">
        <f t="shared" si="554"/>
        <v>CONSISTENTE</v>
      </c>
      <c r="BJ403" s="59" t="str">
        <f t="shared" si="555"/>
        <v>CONSISTENTE</v>
      </c>
      <c r="BK403" s="59" t="str">
        <f t="shared" si="556"/>
        <v>CONSISTENTE</v>
      </c>
      <c r="BL403" s="59" t="str">
        <f t="shared" si="557"/>
        <v>CONSISTENTE</v>
      </c>
      <c r="BM403" s="59" t="str">
        <f t="shared" si="558"/>
        <v>CONSISTENTE</v>
      </c>
      <c r="BN403" s="59" t="str">
        <f t="shared" si="559"/>
        <v>CONSISTENTE</v>
      </c>
      <c r="BO403" s="59" t="str">
        <f t="shared" si="560"/>
        <v>CONSISTENTE</v>
      </c>
      <c r="BP403" s="59" t="str">
        <f t="shared" si="561"/>
        <v>CONSISTENTE</v>
      </c>
      <c r="BQ403" s="59" t="str">
        <f t="shared" si="562"/>
        <v>CONSISTENTE</v>
      </c>
      <c r="BR403" s="59" t="str">
        <f t="shared" si="563"/>
        <v>CONSISTENTE</v>
      </c>
      <c r="BS403" s="56">
        <v>0</v>
      </c>
      <c r="BT403" s="56">
        <v>0</v>
      </c>
      <c r="BU403" s="56">
        <v>0</v>
      </c>
      <c r="BV403" s="56">
        <v>0</v>
      </c>
      <c r="BW403" s="56">
        <v>0</v>
      </c>
      <c r="BX403" s="56">
        <v>0</v>
      </c>
      <c r="BY403" s="60">
        <v>1</v>
      </c>
      <c r="BZ403" s="59" t="str">
        <f t="shared" si="564"/>
        <v>CONSISTENTE</v>
      </c>
      <c r="CA403" s="59" t="str">
        <f t="shared" si="565"/>
        <v>CONSISTENTE</v>
      </c>
      <c r="CB403" s="59" t="str">
        <f t="shared" si="566"/>
        <v>CONSISTENTE</v>
      </c>
      <c r="CC403" s="59" t="str">
        <f t="shared" si="567"/>
        <v>CONSISTENTE</v>
      </c>
      <c r="CD403" s="59" t="str">
        <f t="shared" si="568"/>
        <v>CONSISTENTE</v>
      </c>
      <c r="CE403" s="59" t="str">
        <f t="shared" si="569"/>
        <v>CONSISTENTE</v>
      </c>
      <c r="CF403" s="56">
        <v>180000000</v>
      </c>
      <c r="CG403" s="56">
        <v>0</v>
      </c>
      <c r="CH403" s="56">
        <v>0</v>
      </c>
      <c r="CI403" s="56">
        <v>0</v>
      </c>
      <c r="CJ403" s="56">
        <v>180000000</v>
      </c>
      <c r="CK403" s="56">
        <v>0</v>
      </c>
      <c r="CL403" s="60">
        <v>1</v>
      </c>
      <c r="CM403" s="59" t="str">
        <f t="shared" si="570"/>
        <v>CONSISTENTE</v>
      </c>
      <c r="CN403" s="59" t="str">
        <f t="shared" si="571"/>
        <v>CONSISTENTE</v>
      </c>
      <c r="CO403" s="59" t="str">
        <f t="shared" si="572"/>
        <v>CONSISTENTE</v>
      </c>
      <c r="CP403" s="59" t="str">
        <f t="shared" si="573"/>
        <v>CONSISTENTE</v>
      </c>
      <c r="CQ403" s="59" t="str">
        <f t="shared" si="574"/>
        <v>CONSISTENTE</v>
      </c>
      <c r="CR403" s="59" t="str">
        <f t="shared" si="575"/>
        <v>CONSISTENTE</v>
      </c>
      <c r="CS403" s="59" t="str">
        <f t="shared" si="576"/>
        <v>CONSISTENTE</v>
      </c>
      <c r="CT403" s="59" t="str">
        <f t="shared" si="577"/>
        <v>CONSISTENTE</v>
      </c>
      <c r="CU403" s="59" t="str">
        <f t="shared" si="578"/>
        <v>CONSISTENTE</v>
      </c>
      <c r="CV403" s="59" t="str">
        <f t="shared" si="579"/>
        <v>CONSISTENTE</v>
      </c>
      <c r="CW403" s="59" t="str">
        <f t="shared" si="580"/>
        <v>CONSISTENTE</v>
      </c>
      <c r="CX403" s="59" t="str">
        <f t="shared" si="581"/>
        <v>CONSISTENTE</v>
      </c>
      <c r="CY403" s="56">
        <f t="shared" si="582"/>
        <v>306122034.93000001</v>
      </c>
      <c r="CZ403" s="56">
        <f t="shared" si="583"/>
        <v>0</v>
      </c>
      <c r="DA403" s="56">
        <f t="shared" si="584"/>
        <v>100000000</v>
      </c>
      <c r="DB403" s="56">
        <f t="shared" si="585"/>
        <v>0</v>
      </c>
      <c r="DC403" s="56">
        <f t="shared" si="586"/>
        <v>206122034.93000001</v>
      </c>
      <c r="DD403" s="56">
        <f t="shared" si="587"/>
        <v>0</v>
      </c>
      <c r="DE403" s="90">
        <f t="shared" si="588"/>
        <v>180000000</v>
      </c>
      <c r="DF403" s="90">
        <f t="shared" si="589"/>
        <v>0</v>
      </c>
      <c r="DG403" s="90">
        <f t="shared" si="590"/>
        <v>0</v>
      </c>
      <c r="DH403" s="90">
        <f t="shared" si="591"/>
        <v>0</v>
      </c>
      <c r="DI403" s="90">
        <f t="shared" si="592"/>
        <v>180000000</v>
      </c>
      <c r="DJ403" s="98">
        <f t="shared" si="593"/>
        <v>0</v>
      </c>
      <c r="DK403" s="103">
        <f t="shared" si="594"/>
        <v>180000000</v>
      </c>
      <c r="DL403" s="91">
        <f t="shared" si="595"/>
        <v>0</v>
      </c>
      <c r="DM403" s="91">
        <f t="shared" si="596"/>
        <v>0</v>
      </c>
      <c r="DN403" s="91">
        <f t="shared" si="597"/>
        <v>0</v>
      </c>
      <c r="DO403" s="91">
        <f t="shared" si="598"/>
        <v>180000000</v>
      </c>
      <c r="DP403" s="91">
        <f t="shared" si="599"/>
        <v>0</v>
      </c>
      <c r="DQ403" s="125" t="str">
        <f t="shared" si="600"/>
        <v>CONSISTENTE</v>
      </c>
      <c r="DR403" s="147">
        <v>0</v>
      </c>
      <c r="DS403" s="147">
        <v>0</v>
      </c>
      <c r="DT403" s="147">
        <v>0</v>
      </c>
      <c r="DU403" s="147">
        <v>0</v>
      </c>
      <c r="DV403" s="147">
        <v>0</v>
      </c>
      <c r="DW403" s="147">
        <v>0</v>
      </c>
      <c r="DX403" s="59">
        <f>+VLOOKUP($E403,'[2]Ejecución I Semestre 2016'!$B$11:$X$1115,10,FALSE)</f>
        <v>1</v>
      </c>
      <c r="DY403" s="68" t="str">
        <f t="shared" si="601"/>
        <v>CONSISTENTE</v>
      </c>
      <c r="DZ403" s="68" t="str">
        <f t="shared" si="602"/>
        <v>CONSISTENTE</v>
      </c>
      <c r="EA403" s="68" t="str">
        <f t="shared" si="603"/>
        <v>CONSISTENTE</v>
      </c>
      <c r="EB403" s="68" t="str">
        <f t="shared" si="604"/>
        <v>CONSISTENTE</v>
      </c>
      <c r="EC403" s="68" t="str">
        <f t="shared" si="605"/>
        <v>CONSISTENTE</v>
      </c>
      <c r="ED403" s="68" t="str">
        <f t="shared" si="606"/>
        <v>CONSISTENTE</v>
      </c>
      <c r="EE403" s="132">
        <f t="shared" si="607"/>
        <v>180000000</v>
      </c>
      <c r="EF403" s="131">
        <f t="shared" si="608"/>
        <v>0</v>
      </c>
      <c r="EG403" s="131">
        <f t="shared" si="609"/>
        <v>0</v>
      </c>
      <c r="EH403" s="131">
        <f t="shared" si="610"/>
        <v>0</v>
      </c>
      <c r="EI403" s="131">
        <f t="shared" si="611"/>
        <v>180000000</v>
      </c>
      <c r="EJ403" s="131">
        <f t="shared" si="612"/>
        <v>0</v>
      </c>
      <c r="EK403" s="131">
        <f t="shared" si="615"/>
        <v>180000000</v>
      </c>
      <c r="EL403" s="60">
        <f t="shared" si="616"/>
        <v>0</v>
      </c>
      <c r="EM403" s="60">
        <f t="shared" si="617"/>
        <v>0</v>
      </c>
      <c r="EN403" s="60">
        <f t="shared" si="618"/>
        <v>0</v>
      </c>
      <c r="EO403" s="60">
        <f t="shared" si="619"/>
        <v>180000000</v>
      </c>
      <c r="EP403" s="60">
        <f t="shared" si="620"/>
        <v>0</v>
      </c>
      <c r="EQ403" s="90" t="str">
        <f t="shared" si="621"/>
        <v>CONSISTENTE</v>
      </c>
    </row>
    <row r="404" spans="1:147" ht="15" customHeight="1" x14ac:dyDescent="0.2">
      <c r="A404" s="53" t="s">
        <v>616</v>
      </c>
      <c r="B404" s="56">
        <f t="shared" si="613"/>
        <v>2890062791.5999999</v>
      </c>
      <c r="C404" s="59" t="str">
        <f t="shared" si="614"/>
        <v>SI</v>
      </c>
      <c r="E404" s="53" t="s">
        <v>778</v>
      </c>
      <c r="F404" s="55" t="s">
        <v>720</v>
      </c>
      <c r="G404" s="61" t="s">
        <v>779</v>
      </c>
      <c r="H404" s="56">
        <v>2890062791.5999999</v>
      </c>
      <c r="I404" s="56">
        <v>0</v>
      </c>
      <c r="J404" s="56">
        <v>0</v>
      </c>
      <c r="K404" s="56">
        <v>0</v>
      </c>
      <c r="L404" s="56">
        <v>0</v>
      </c>
      <c r="M404" s="56">
        <v>0</v>
      </c>
      <c r="N404" s="57">
        <v>2890062791.5999999</v>
      </c>
      <c r="O404" s="58">
        <f t="shared" si="536"/>
        <v>0</v>
      </c>
      <c r="P404" s="59" t="str">
        <f t="shared" si="537"/>
        <v>CONSISTENTE</v>
      </c>
      <c r="Q404" s="87" t="str">
        <f t="shared" si="538"/>
        <v>OK</v>
      </c>
      <c r="R404" s="56">
        <v>0</v>
      </c>
      <c r="S404" s="56">
        <v>0</v>
      </c>
      <c r="T404" s="56">
        <v>0</v>
      </c>
      <c r="U404" s="56">
        <v>2890062791.5999999</v>
      </c>
      <c r="V404" s="56">
        <v>0</v>
      </c>
      <c r="W404" s="59" t="s">
        <v>2314</v>
      </c>
      <c r="X404" s="59" t="s">
        <v>2312</v>
      </c>
      <c r="Y404" s="59" t="str">
        <f t="shared" si="539"/>
        <v>CONSISTENTE</v>
      </c>
      <c r="Z404" s="59" t="str">
        <f t="shared" si="622"/>
        <v/>
      </c>
      <c r="AA404" s="66">
        <f>+VLOOKUP($E404,'[1]PLAN DE APLICACIÓN'!$B$11:$V$1115,16,FALSE)</f>
        <v>21160000</v>
      </c>
      <c r="AB404" s="66">
        <f>+VLOOKUP($E404,'[1]PLAN DE APLICACIÓN'!$B$11:$V$1115,17,FALSE)</f>
        <v>21160000</v>
      </c>
      <c r="AC404" s="66">
        <f>+VLOOKUP($E404,'[1]PLAN DE APLICACIÓN'!$B$11:$V$1115,18,FALSE)</f>
        <v>0</v>
      </c>
      <c r="AD404" s="66">
        <f>+VLOOKUP($E404,'[1]PLAN DE APLICACIÓN'!$B$11:$V$1115,19,FALSE)</f>
        <v>0</v>
      </c>
      <c r="AE404" s="66">
        <f>+VLOOKUP($E404,'[1]PLAN DE APLICACIÓN'!$B$11:$V$1115,20,FALSE)</f>
        <v>0</v>
      </c>
      <c r="AF404" s="66">
        <f>+VLOOKUP($E404,'[1]PLAN DE APLICACIÓN'!$B$11:$V$1115,21,FALSE)</f>
        <v>0</v>
      </c>
      <c r="AG404" s="59" t="str">
        <f t="shared" si="540"/>
        <v>CONSISTENTE</v>
      </c>
      <c r="AH404" s="59" t="str">
        <f t="shared" si="541"/>
        <v>NO CONSISTENTE</v>
      </c>
      <c r="AI404" s="59" t="str">
        <f t="shared" si="542"/>
        <v>CONSISTENTE</v>
      </c>
      <c r="AJ404" s="59" t="str">
        <f t="shared" si="543"/>
        <v>CONSISTENTE</v>
      </c>
      <c r="AK404" s="59" t="str">
        <f t="shared" si="544"/>
        <v>CONSISTENTE</v>
      </c>
      <c r="AL404" s="59" t="str">
        <f t="shared" si="545"/>
        <v>CONSISTENTE</v>
      </c>
      <c r="AM404" s="56">
        <v>0</v>
      </c>
      <c r="AN404" s="56">
        <v>0</v>
      </c>
      <c r="AO404" s="56">
        <v>0</v>
      </c>
      <c r="AP404" s="56">
        <v>0</v>
      </c>
      <c r="AQ404" s="56">
        <v>0</v>
      </c>
      <c r="AR404" s="56">
        <v>0</v>
      </c>
      <c r="AS404" s="59">
        <v>1</v>
      </c>
      <c r="AT404" s="59" t="str">
        <f t="shared" si="546"/>
        <v>CONSISTENTE</v>
      </c>
      <c r="AU404" s="59" t="str">
        <f t="shared" si="547"/>
        <v>CONSISTENTE</v>
      </c>
      <c r="AV404" s="59" t="str">
        <f t="shared" si="548"/>
        <v>CONSISTENTE</v>
      </c>
      <c r="AW404" s="59" t="str">
        <f t="shared" si="549"/>
        <v>CONSISTENTE</v>
      </c>
      <c r="AX404" s="59" t="str">
        <f t="shared" si="550"/>
        <v>CONSISTENTE</v>
      </c>
      <c r="AY404" s="59" t="str">
        <f t="shared" si="551"/>
        <v>CONSISTENTE</v>
      </c>
      <c r="AZ404" s="56">
        <v>0</v>
      </c>
      <c r="BA404" s="56">
        <v>0</v>
      </c>
      <c r="BB404" s="56">
        <v>0</v>
      </c>
      <c r="BC404" s="56">
        <v>0</v>
      </c>
      <c r="BD404" s="56">
        <v>0</v>
      </c>
      <c r="BE404" s="56">
        <v>0</v>
      </c>
      <c r="BF404" s="60">
        <v>1</v>
      </c>
      <c r="BG404" s="59" t="str">
        <f t="shared" si="552"/>
        <v>CONSISTENTE</v>
      </c>
      <c r="BH404" s="59" t="str">
        <f t="shared" si="553"/>
        <v>CONSISTENTE</v>
      </c>
      <c r="BI404" s="59" t="str">
        <f t="shared" si="554"/>
        <v>CONSISTENTE</v>
      </c>
      <c r="BJ404" s="59" t="str">
        <f t="shared" si="555"/>
        <v>CONSISTENTE</v>
      </c>
      <c r="BK404" s="59" t="str">
        <f t="shared" si="556"/>
        <v>CONSISTENTE</v>
      </c>
      <c r="BL404" s="59" t="str">
        <f t="shared" si="557"/>
        <v>CONSISTENTE</v>
      </c>
      <c r="BM404" s="59" t="str">
        <f t="shared" si="558"/>
        <v>CONSISTENTE</v>
      </c>
      <c r="BN404" s="59" t="str">
        <f t="shared" si="559"/>
        <v>CONSISTENTE</v>
      </c>
      <c r="BO404" s="59" t="str">
        <f t="shared" si="560"/>
        <v>CONSISTENTE</v>
      </c>
      <c r="BP404" s="59" t="str">
        <f t="shared" si="561"/>
        <v>CONSISTENTE</v>
      </c>
      <c r="BQ404" s="59" t="str">
        <f t="shared" si="562"/>
        <v>CONSISTENTE</v>
      </c>
      <c r="BR404" s="59" t="str">
        <f t="shared" si="563"/>
        <v>CONSISTENTE</v>
      </c>
      <c r="BS404" s="56">
        <v>0</v>
      </c>
      <c r="BT404" s="56">
        <v>0</v>
      </c>
      <c r="BU404" s="56">
        <v>0</v>
      </c>
      <c r="BV404" s="56">
        <v>0</v>
      </c>
      <c r="BW404" s="56">
        <v>0</v>
      </c>
      <c r="BX404" s="56">
        <v>0</v>
      </c>
      <c r="BY404" s="60">
        <v>1</v>
      </c>
      <c r="BZ404" s="59" t="str">
        <f t="shared" si="564"/>
        <v>CONSISTENTE</v>
      </c>
      <c r="CA404" s="59" t="str">
        <f t="shared" si="565"/>
        <v>CONSISTENTE</v>
      </c>
      <c r="CB404" s="59" t="str">
        <f t="shared" si="566"/>
        <v>CONSISTENTE</v>
      </c>
      <c r="CC404" s="59" t="str">
        <f t="shared" si="567"/>
        <v>CONSISTENTE</v>
      </c>
      <c r="CD404" s="59" t="str">
        <f t="shared" si="568"/>
        <v>CONSISTENTE</v>
      </c>
      <c r="CE404" s="59" t="str">
        <f t="shared" si="569"/>
        <v>CONSISTENTE</v>
      </c>
      <c r="CF404" s="56">
        <v>1000000000</v>
      </c>
      <c r="CG404" s="56">
        <v>0</v>
      </c>
      <c r="CH404" s="56">
        <v>0</v>
      </c>
      <c r="CI404" s="56">
        <v>0</v>
      </c>
      <c r="CJ404" s="56">
        <v>1000000000</v>
      </c>
      <c r="CK404" s="56">
        <v>0</v>
      </c>
      <c r="CL404" s="60">
        <v>1</v>
      </c>
      <c r="CM404" s="59" t="str">
        <f t="shared" si="570"/>
        <v>CONSISTENTE</v>
      </c>
      <c r="CN404" s="59" t="str">
        <f t="shared" si="571"/>
        <v>CONSISTENTE</v>
      </c>
      <c r="CO404" s="59" t="str">
        <f t="shared" si="572"/>
        <v>CONSISTENTE</v>
      </c>
      <c r="CP404" s="59" t="str">
        <f t="shared" si="573"/>
        <v>CONSISTENTE</v>
      </c>
      <c r="CQ404" s="59" t="str">
        <f t="shared" si="574"/>
        <v>CONSISTENTE</v>
      </c>
      <c r="CR404" s="59" t="str">
        <f t="shared" si="575"/>
        <v>CONSISTENTE</v>
      </c>
      <c r="CS404" s="59" t="str">
        <f t="shared" si="576"/>
        <v>CONSISTENTE</v>
      </c>
      <c r="CT404" s="59" t="str">
        <f t="shared" si="577"/>
        <v>CONSISTENTE</v>
      </c>
      <c r="CU404" s="59" t="str">
        <f t="shared" si="578"/>
        <v>CONSISTENTE</v>
      </c>
      <c r="CV404" s="59" t="str">
        <f t="shared" si="579"/>
        <v>CONSISTENTE</v>
      </c>
      <c r="CW404" s="59" t="str">
        <f t="shared" si="580"/>
        <v>CONSISTENTE</v>
      </c>
      <c r="CX404" s="59" t="str">
        <f t="shared" si="581"/>
        <v>CONSISTENTE</v>
      </c>
      <c r="CY404" s="56">
        <f t="shared" si="582"/>
        <v>2911222791.5999999</v>
      </c>
      <c r="CZ404" s="56">
        <f t="shared" si="583"/>
        <v>21160000</v>
      </c>
      <c r="DA404" s="56">
        <f t="shared" si="584"/>
        <v>0</v>
      </c>
      <c r="DB404" s="56">
        <f t="shared" si="585"/>
        <v>0</v>
      </c>
      <c r="DC404" s="56">
        <f t="shared" si="586"/>
        <v>2890062791.5999999</v>
      </c>
      <c r="DD404" s="56">
        <f t="shared" si="587"/>
        <v>0</v>
      </c>
      <c r="DE404" s="90">
        <f t="shared" si="588"/>
        <v>1000000000</v>
      </c>
      <c r="DF404" s="90">
        <f t="shared" si="589"/>
        <v>0</v>
      </c>
      <c r="DG404" s="90">
        <f t="shared" si="590"/>
        <v>0</v>
      </c>
      <c r="DH404" s="90">
        <f t="shared" si="591"/>
        <v>0</v>
      </c>
      <c r="DI404" s="90">
        <f t="shared" si="592"/>
        <v>1000000000</v>
      </c>
      <c r="DJ404" s="98">
        <f t="shared" si="593"/>
        <v>0</v>
      </c>
      <c r="DK404" s="103">
        <f t="shared" si="594"/>
        <v>1021160000</v>
      </c>
      <c r="DL404" s="91">
        <f t="shared" si="595"/>
        <v>21160000</v>
      </c>
      <c r="DM404" s="91">
        <f t="shared" si="596"/>
        <v>0</v>
      </c>
      <c r="DN404" s="91">
        <f t="shared" si="597"/>
        <v>0</v>
      </c>
      <c r="DO404" s="91">
        <f t="shared" si="598"/>
        <v>1000000000</v>
      </c>
      <c r="DP404" s="91">
        <f t="shared" si="599"/>
        <v>0</v>
      </c>
      <c r="DQ404" s="125" t="str">
        <f t="shared" si="600"/>
        <v>CONSISTENTE</v>
      </c>
      <c r="DR404" s="147">
        <v>321201241</v>
      </c>
      <c r="DS404" s="147">
        <v>0</v>
      </c>
      <c r="DT404" s="147">
        <v>0</v>
      </c>
      <c r="DU404" s="147">
        <v>0</v>
      </c>
      <c r="DV404" s="147">
        <v>321201241</v>
      </c>
      <c r="DW404" s="147">
        <v>0</v>
      </c>
      <c r="DX404" s="59">
        <f>+VLOOKUP($E404,'[2]Ejecución I Semestre 2016'!$B$11:$X$1115,10,FALSE)</f>
        <v>1</v>
      </c>
      <c r="DY404" s="68" t="str">
        <f t="shared" si="601"/>
        <v>CONSISTENTE</v>
      </c>
      <c r="DZ404" s="68" t="str">
        <f t="shared" si="602"/>
        <v>CONSISTENTE</v>
      </c>
      <c r="EA404" s="68" t="str">
        <f t="shared" si="603"/>
        <v>CONSISTENTE</v>
      </c>
      <c r="EB404" s="68" t="str">
        <f t="shared" si="604"/>
        <v>CONSISTENTE</v>
      </c>
      <c r="EC404" s="68" t="str">
        <f t="shared" si="605"/>
        <v>CONSISTENTE</v>
      </c>
      <c r="ED404" s="68" t="str">
        <f t="shared" si="606"/>
        <v>CONSISTENTE</v>
      </c>
      <c r="EE404" s="132">
        <f t="shared" si="607"/>
        <v>1321201241</v>
      </c>
      <c r="EF404" s="131">
        <f t="shared" si="608"/>
        <v>0</v>
      </c>
      <c r="EG404" s="131">
        <f t="shared" si="609"/>
        <v>0</v>
      </c>
      <c r="EH404" s="131">
        <f t="shared" si="610"/>
        <v>0</v>
      </c>
      <c r="EI404" s="131">
        <f t="shared" si="611"/>
        <v>1321201241</v>
      </c>
      <c r="EJ404" s="131">
        <f t="shared" si="612"/>
        <v>0</v>
      </c>
      <c r="EK404" s="131">
        <f t="shared" si="615"/>
        <v>1342361241</v>
      </c>
      <c r="EL404" s="60">
        <f t="shared" si="616"/>
        <v>21160000</v>
      </c>
      <c r="EM404" s="60">
        <f t="shared" si="617"/>
        <v>0</v>
      </c>
      <c r="EN404" s="60">
        <f t="shared" si="618"/>
        <v>0</v>
      </c>
      <c r="EO404" s="60">
        <f t="shared" si="619"/>
        <v>1321201241</v>
      </c>
      <c r="EP404" s="60">
        <f t="shared" si="620"/>
        <v>0</v>
      </c>
      <c r="EQ404" s="90" t="str">
        <f t="shared" si="621"/>
        <v>CONSISTENTE</v>
      </c>
    </row>
    <row r="405" spans="1:147" ht="15" customHeight="1" x14ac:dyDescent="0.2">
      <c r="A405" s="53" t="s">
        <v>618</v>
      </c>
      <c r="B405" s="56">
        <f t="shared" si="613"/>
        <v>0</v>
      </c>
      <c r="C405" s="59" t="str">
        <f t="shared" si="614"/>
        <v>NO</v>
      </c>
      <c r="E405" s="62" t="s">
        <v>780</v>
      </c>
      <c r="F405" s="55" t="s">
        <v>720</v>
      </c>
      <c r="G405" s="61" t="s">
        <v>372</v>
      </c>
      <c r="H405" s="56">
        <v>294220610.19999999</v>
      </c>
      <c r="I405" s="56">
        <v>89155897.200000003</v>
      </c>
      <c r="J405" s="56">
        <v>0</v>
      </c>
      <c r="K405" s="56">
        <v>205064713</v>
      </c>
      <c r="L405" s="56">
        <v>0</v>
      </c>
      <c r="M405" s="56">
        <v>0</v>
      </c>
      <c r="N405" s="57">
        <v>0</v>
      </c>
      <c r="O405" s="58">
        <f t="shared" si="536"/>
        <v>0</v>
      </c>
      <c r="P405" s="59" t="str">
        <f t="shared" si="537"/>
        <v>CONSISTENTE</v>
      </c>
      <c r="Q405" s="87" t="str">
        <f t="shared" si="538"/>
        <v>OK</v>
      </c>
      <c r="R405" s="56">
        <v>0</v>
      </c>
      <c r="S405" s="56">
        <v>0</v>
      </c>
      <c r="T405" s="56">
        <v>0</v>
      </c>
      <c r="U405" s="56">
        <v>0</v>
      </c>
      <c r="V405" s="56">
        <v>0</v>
      </c>
      <c r="W405" s="59" t="s">
        <v>2314</v>
      </c>
      <c r="X405" s="59" t="s">
        <v>2312</v>
      </c>
      <c r="Y405" s="59" t="str">
        <f t="shared" si="539"/>
        <v>CONSISTENTE</v>
      </c>
      <c r="Z405" s="59" t="str">
        <f t="shared" si="622"/>
        <v/>
      </c>
      <c r="AA405" s="66">
        <f>+VLOOKUP($E405,'[1]PLAN DE APLICACIÓN'!$B$11:$V$1115,16,FALSE)</f>
        <v>0</v>
      </c>
      <c r="AB405" s="66">
        <f>+VLOOKUP($E405,'[1]PLAN DE APLICACIÓN'!$B$11:$V$1115,17,FALSE)</f>
        <v>0</v>
      </c>
      <c r="AC405" s="66">
        <f>+VLOOKUP($E405,'[1]PLAN DE APLICACIÓN'!$B$11:$V$1115,18,FALSE)</f>
        <v>0</v>
      </c>
      <c r="AD405" s="66">
        <f>+VLOOKUP($E405,'[1]PLAN DE APLICACIÓN'!$B$11:$V$1115,19,FALSE)</f>
        <v>0</v>
      </c>
      <c r="AE405" s="66">
        <f>+VLOOKUP($E405,'[1]PLAN DE APLICACIÓN'!$B$11:$V$1115,20,FALSE)</f>
        <v>0</v>
      </c>
      <c r="AF405" s="66">
        <f>+VLOOKUP($E405,'[1]PLAN DE APLICACIÓN'!$B$11:$V$1115,21,FALSE)</f>
        <v>0</v>
      </c>
      <c r="AG405" s="59" t="str">
        <f t="shared" si="540"/>
        <v>CONSISTENTE</v>
      </c>
      <c r="AH405" s="59" t="str">
        <f t="shared" si="541"/>
        <v>CONSISTENTE</v>
      </c>
      <c r="AI405" s="59" t="str">
        <f t="shared" si="542"/>
        <v>CONSISTENTE</v>
      </c>
      <c r="AJ405" s="59" t="str">
        <f t="shared" si="543"/>
        <v>CONSISTENTE</v>
      </c>
      <c r="AK405" s="59" t="str">
        <f t="shared" si="544"/>
        <v>CONSISTENTE</v>
      </c>
      <c r="AL405" s="59" t="str">
        <f t="shared" si="545"/>
        <v>CONSISTENTE</v>
      </c>
      <c r="AM405" s="56">
        <v>0</v>
      </c>
      <c r="AN405" s="56">
        <v>0</v>
      </c>
      <c r="AO405" s="56">
        <v>0</v>
      </c>
      <c r="AP405" s="56">
        <v>0</v>
      </c>
      <c r="AQ405" s="56">
        <v>0</v>
      </c>
      <c r="AR405" s="56">
        <v>0</v>
      </c>
      <c r="AS405" s="59">
        <v>1</v>
      </c>
      <c r="AT405" s="59" t="str">
        <f t="shared" si="546"/>
        <v>CONSISTENTE</v>
      </c>
      <c r="AU405" s="59" t="str">
        <f t="shared" si="547"/>
        <v>CONSISTENTE</v>
      </c>
      <c r="AV405" s="59" t="str">
        <f t="shared" si="548"/>
        <v>CONSISTENTE</v>
      </c>
      <c r="AW405" s="59" t="str">
        <f t="shared" si="549"/>
        <v>CONSISTENTE</v>
      </c>
      <c r="AX405" s="59" t="str">
        <f t="shared" si="550"/>
        <v>CONSISTENTE</v>
      </c>
      <c r="AY405" s="59" t="str">
        <f t="shared" si="551"/>
        <v>CONSISTENTE</v>
      </c>
      <c r="AZ405" s="56">
        <v>0</v>
      </c>
      <c r="BA405" s="56">
        <v>0</v>
      </c>
      <c r="BB405" s="56">
        <v>0</v>
      </c>
      <c r="BC405" s="56">
        <v>0</v>
      </c>
      <c r="BD405" s="56">
        <v>0</v>
      </c>
      <c r="BE405" s="56">
        <v>0</v>
      </c>
      <c r="BF405" s="60">
        <v>1</v>
      </c>
      <c r="BG405" s="59" t="str">
        <f t="shared" si="552"/>
        <v>CONSISTENTE</v>
      </c>
      <c r="BH405" s="59" t="str">
        <f t="shared" si="553"/>
        <v>CONSISTENTE</v>
      </c>
      <c r="BI405" s="59" t="str">
        <f t="shared" si="554"/>
        <v>CONSISTENTE</v>
      </c>
      <c r="BJ405" s="59" t="str">
        <f t="shared" si="555"/>
        <v>CONSISTENTE</v>
      </c>
      <c r="BK405" s="59" t="str">
        <f t="shared" si="556"/>
        <v>CONSISTENTE</v>
      </c>
      <c r="BL405" s="59" t="str">
        <f t="shared" si="557"/>
        <v>CONSISTENTE</v>
      </c>
      <c r="BM405" s="59" t="str">
        <f t="shared" si="558"/>
        <v>CONSISTENTE</v>
      </c>
      <c r="BN405" s="59" t="str">
        <f t="shared" si="559"/>
        <v>CONSISTENTE</v>
      </c>
      <c r="BO405" s="59" t="str">
        <f t="shared" si="560"/>
        <v>CONSISTENTE</v>
      </c>
      <c r="BP405" s="59" t="str">
        <f t="shared" si="561"/>
        <v>CONSISTENTE</v>
      </c>
      <c r="BQ405" s="59" t="str">
        <f t="shared" si="562"/>
        <v>CONSISTENTE</v>
      </c>
      <c r="BR405" s="59" t="str">
        <f t="shared" si="563"/>
        <v>CONSISTENTE</v>
      </c>
      <c r="BS405" s="56">
        <v>0</v>
      </c>
      <c r="BT405" s="56">
        <v>0</v>
      </c>
      <c r="BU405" s="56">
        <v>0</v>
      </c>
      <c r="BV405" s="56">
        <v>0</v>
      </c>
      <c r="BW405" s="56">
        <v>0</v>
      </c>
      <c r="BX405" s="56">
        <v>0</v>
      </c>
      <c r="BY405" s="60">
        <v>1</v>
      </c>
      <c r="BZ405" s="59" t="str">
        <f t="shared" si="564"/>
        <v>CONSISTENTE</v>
      </c>
      <c r="CA405" s="59" t="str">
        <f t="shared" si="565"/>
        <v>CONSISTENTE</v>
      </c>
      <c r="CB405" s="59" t="str">
        <f t="shared" si="566"/>
        <v>CONSISTENTE</v>
      </c>
      <c r="CC405" s="59" t="str">
        <f t="shared" si="567"/>
        <v>CONSISTENTE</v>
      </c>
      <c r="CD405" s="59" t="str">
        <f t="shared" si="568"/>
        <v>CONSISTENTE</v>
      </c>
      <c r="CE405" s="59" t="str">
        <f t="shared" si="569"/>
        <v>CONSISTENTE</v>
      </c>
      <c r="CF405" s="56">
        <v>0</v>
      </c>
      <c r="CG405" s="56">
        <v>0</v>
      </c>
      <c r="CH405" s="56">
        <v>0</v>
      </c>
      <c r="CI405" s="56">
        <v>0</v>
      </c>
      <c r="CJ405" s="56">
        <v>0</v>
      </c>
      <c r="CK405" s="56">
        <v>0</v>
      </c>
      <c r="CL405" s="60">
        <v>1</v>
      </c>
      <c r="CM405" s="59" t="str">
        <f t="shared" si="570"/>
        <v>CONSISTENTE</v>
      </c>
      <c r="CN405" s="59" t="str">
        <f t="shared" si="571"/>
        <v>CONSISTENTE</v>
      </c>
      <c r="CO405" s="59" t="str">
        <f t="shared" si="572"/>
        <v>CONSISTENTE</v>
      </c>
      <c r="CP405" s="59" t="str">
        <f t="shared" si="573"/>
        <v>CONSISTENTE</v>
      </c>
      <c r="CQ405" s="59" t="str">
        <f t="shared" si="574"/>
        <v>CONSISTENTE</v>
      </c>
      <c r="CR405" s="59" t="str">
        <f t="shared" si="575"/>
        <v>CONSISTENTE</v>
      </c>
      <c r="CS405" s="59" t="str">
        <f t="shared" si="576"/>
        <v>CONSISTENTE</v>
      </c>
      <c r="CT405" s="59" t="str">
        <f t="shared" si="577"/>
        <v>CONSISTENTE</v>
      </c>
      <c r="CU405" s="59" t="str">
        <f t="shared" si="578"/>
        <v>CONSISTENTE</v>
      </c>
      <c r="CV405" s="59" t="str">
        <f t="shared" si="579"/>
        <v>CONSISTENTE</v>
      </c>
      <c r="CW405" s="59" t="str">
        <f t="shared" si="580"/>
        <v>CONSISTENTE</v>
      </c>
      <c r="CX405" s="59" t="str">
        <f t="shared" si="581"/>
        <v>CONSISTENTE</v>
      </c>
      <c r="CY405" s="56">
        <f t="shared" si="582"/>
        <v>0</v>
      </c>
      <c r="CZ405" s="56">
        <f t="shared" si="583"/>
        <v>0</v>
      </c>
      <c r="DA405" s="56">
        <f t="shared" si="584"/>
        <v>0</v>
      </c>
      <c r="DB405" s="56">
        <f t="shared" si="585"/>
        <v>0</v>
      </c>
      <c r="DC405" s="56">
        <f t="shared" si="586"/>
        <v>0</v>
      </c>
      <c r="DD405" s="56">
        <f t="shared" si="587"/>
        <v>0</v>
      </c>
      <c r="DE405" s="90">
        <f t="shared" si="588"/>
        <v>0</v>
      </c>
      <c r="DF405" s="90">
        <f t="shared" si="589"/>
        <v>0</v>
      </c>
      <c r="DG405" s="90">
        <f t="shared" si="590"/>
        <v>0</v>
      </c>
      <c r="DH405" s="90">
        <f t="shared" si="591"/>
        <v>0</v>
      </c>
      <c r="DI405" s="90">
        <f t="shared" si="592"/>
        <v>0</v>
      </c>
      <c r="DJ405" s="98">
        <f t="shared" si="593"/>
        <v>0</v>
      </c>
      <c r="DK405" s="103">
        <f t="shared" si="594"/>
        <v>0</v>
      </c>
      <c r="DL405" s="91">
        <f t="shared" si="595"/>
        <v>0</v>
      </c>
      <c r="DM405" s="91">
        <f t="shared" si="596"/>
        <v>0</v>
      </c>
      <c r="DN405" s="91">
        <f t="shared" si="597"/>
        <v>0</v>
      </c>
      <c r="DO405" s="91">
        <f t="shared" si="598"/>
        <v>0</v>
      </c>
      <c r="DP405" s="91">
        <f t="shared" si="599"/>
        <v>0</v>
      </c>
      <c r="DQ405" s="125" t="str">
        <f t="shared" si="600"/>
        <v>CONSISTENTE</v>
      </c>
      <c r="DR405" s="147">
        <v>0</v>
      </c>
      <c r="DS405" s="147">
        <v>0</v>
      </c>
      <c r="DT405" s="147">
        <v>0</v>
      </c>
      <c r="DU405" s="147">
        <v>0</v>
      </c>
      <c r="DV405" s="147">
        <v>0</v>
      </c>
      <c r="DW405" s="147">
        <v>0</v>
      </c>
      <c r="DX405" s="59">
        <f>+VLOOKUP($E405,'[2]Ejecución I Semestre 2016'!$B$11:$X$1115,10,FALSE)</f>
        <v>1</v>
      </c>
      <c r="DY405" s="68" t="str">
        <f t="shared" si="601"/>
        <v>CONSISTENTE</v>
      </c>
      <c r="DZ405" s="68" t="str">
        <f t="shared" si="602"/>
        <v>CONSISTENTE</v>
      </c>
      <c r="EA405" s="68" t="str">
        <f t="shared" si="603"/>
        <v>CONSISTENTE</v>
      </c>
      <c r="EB405" s="68" t="str">
        <f t="shared" si="604"/>
        <v>CONSISTENTE</v>
      </c>
      <c r="EC405" s="68" t="str">
        <f t="shared" si="605"/>
        <v>CONSISTENTE</v>
      </c>
      <c r="ED405" s="68" t="str">
        <f t="shared" si="606"/>
        <v>CONSISTENTE</v>
      </c>
      <c r="EE405" s="132">
        <f t="shared" si="607"/>
        <v>0</v>
      </c>
      <c r="EF405" s="131">
        <f t="shared" si="608"/>
        <v>0</v>
      </c>
      <c r="EG405" s="131">
        <f t="shared" si="609"/>
        <v>0</v>
      </c>
      <c r="EH405" s="131">
        <f t="shared" si="610"/>
        <v>0</v>
      </c>
      <c r="EI405" s="131">
        <f t="shared" si="611"/>
        <v>0</v>
      </c>
      <c r="EJ405" s="131">
        <f t="shared" si="612"/>
        <v>0</v>
      </c>
      <c r="EK405" s="131">
        <f t="shared" si="615"/>
        <v>0</v>
      </c>
      <c r="EL405" s="60">
        <f t="shared" si="616"/>
        <v>0</v>
      </c>
      <c r="EM405" s="60">
        <f t="shared" si="617"/>
        <v>0</v>
      </c>
      <c r="EN405" s="60">
        <f t="shared" si="618"/>
        <v>0</v>
      </c>
      <c r="EO405" s="60">
        <f t="shared" si="619"/>
        <v>0</v>
      </c>
      <c r="EP405" s="60">
        <f t="shared" si="620"/>
        <v>0</v>
      </c>
      <c r="EQ405" s="90" t="str">
        <f t="shared" si="621"/>
        <v>CONSISTENTE</v>
      </c>
    </row>
    <row r="406" spans="1:147" ht="15" customHeight="1" x14ac:dyDescent="0.2">
      <c r="A406" s="53" t="s">
        <v>620</v>
      </c>
      <c r="B406" s="56">
        <f t="shared" si="613"/>
        <v>0</v>
      </c>
      <c r="C406" s="59" t="str">
        <f t="shared" si="614"/>
        <v>NO</v>
      </c>
      <c r="E406" s="53" t="s">
        <v>781</v>
      </c>
      <c r="F406" s="55" t="s">
        <v>720</v>
      </c>
      <c r="G406" s="61" t="s">
        <v>782</v>
      </c>
      <c r="H406" s="56">
        <v>60422036.020000003</v>
      </c>
      <c r="I406" s="56">
        <v>0</v>
      </c>
      <c r="J406" s="56">
        <v>60422036.020000003</v>
      </c>
      <c r="K406" s="56">
        <v>0</v>
      </c>
      <c r="L406" s="56">
        <v>0</v>
      </c>
      <c r="M406" s="56">
        <v>0</v>
      </c>
      <c r="N406" s="57">
        <v>0</v>
      </c>
      <c r="O406" s="58">
        <f t="shared" si="536"/>
        <v>0</v>
      </c>
      <c r="P406" s="59" t="str">
        <f t="shared" si="537"/>
        <v>CONSISTENTE</v>
      </c>
      <c r="Q406" s="87" t="str">
        <f t="shared" si="538"/>
        <v>OK</v>
      </c>
      <c r="R406" s="56">
        <v>0</v>
      </c>
      <c r="S406" s="56">
        <v>0</v>
      </c>
      <c r="T406" s="56">
        <v>0</v>
      </c>
      <c r="U406" s="56">
        <v>0</v>
      </c>
      <c r="V406" s="56">
        <v>0</v>
      </c>
      <c r="W406" s="59" t="s">
        <v>2314</v>
      </c>
      <c r="X406" s="59" t="s">
        <v>2312</v>
      </c>
      <c r="Y406" s="59" t="str">
        <f t="shared" si="539"/>
        <v>CONSISTENTE</v>
      </c>
      <c r="Z406" s="59" t="str">
        <f t="shared" si="622"/>
        <v/>
      </c>
      <c r="AA406" s="66">
        <f>+VLOOKUP($E406,'[1]PLAN DE APLICACIÓN'!$B$11:$V$1115,16,FALSE)</f>
        <v>0</v>
      </c>
      <c r="AB406" s="66">
        <f>+VLOOKUP($E406,'[1]PLAN DE APLICACIÓN'!$B$11:$V$1115,17,FALSE)</f>
        <v>0</v>
      </c>
      <c r="AC406" s="66">
        <f>+VLOOKUP($E406,'[1]PLAN DE APLICACIÓN'!$B$11:$V$1115,18,FALSE)</f>
        <v>0</v>
      </c>
      <c r="AD406" s="66">
        <f>+VLOOKUP($E406,'[1]PLAN DE APLICACIÓN'!$B$11:$V$1115,19,FALSE)</f>
        <v>0</v>
      </c>
      <c r="AE406" s="66">
        <f>+VLOOKUP($E406,'[1]PLAN DE APLICACIÓN'!$B$11:$V$1115,20,FALSE)</f>
        <v>0</v>
      </c>
      <c r="AF406" s="66">
        <f>+VLOOKUP($E406,'[1]PLAN DE APLICACIÓN'!$B$11:$V$1115,21,FALSE)</f>
        <v>0</v>
      </c>
      <c r="AG406" s="59" t="str">
        <f t="shared" si="540"/>
        <v>CONSISTENTE</v>
      </c>
      <c r="AH406" s="59" t="str">
        <f t="shared" si="541"/>
        <v>CONSISTENTE</v>
      </c>
      <c r="AI406" s="59" t="str">
        <f t="shared" si="542"/>
        <v>CONSISTENTE</v>
      </c>
      <c r="AJ406" s="59" t="str">
        <f t="shared" si="543"/>
        <v>CONSISTENTE</v>
      </c>
      <c r="AK406" s="59" t="str">
        <f t="shared" si="544"/>
        <v>CONSISTENTE</v>
      </c>
      <c r="AL406" s="59" t="str">
        <f t="shared" si="545"/>
        <v>CONSISTENTE</v>
      </c>
      <c r="AM406" s="56">
        <v>0</v>
      </c>
      <c r="AN406" s="56">
        <v>0</v>
      </c>
      <c r="AO406" s="56">
        <v>0</v>
      </c>
      <c r="AP406" s="56">
        <v>0</v>
      </c>
      <c r="AQ406" s="56">
        <v>0</v>
      </c>
      <c r="AR406" s="56">
        <v>0</v>
      </c>
      <c r="AS406" s="59">
        <v>1</v>
      </c>
      <c r="AT406" s="59" t="str">
        <f t="shared" si="546"/>
        <v>CONSISTENTE</v>
      </c>
      <c r="AU406" s="59" t="str">
        <f t="shared" si="547"/>
        <v>CONSISTENTE</v>
      </c>
      <c r="AV406" s="59" t="str">
        <f t="shared" si="548"/>
        <v>CONSISTENTE</v>
      </c>
      <c r="AW406" s="59" t="str">
        <f t="shared" si="549"/>
        <v>CONSISTENTE</v>
      </c>
      <c r="AX406" s="59" t="str">
        <f t="shared" si="550"/>
        <v>CONSISTENTE</v>
      </c>
      <c r="AY406" s="59" t="str">
        <f t="shared" si="551"/>
        <v>CONSISTENTE</v>
      </c>
      <c r="AZ406" s="56">
        <v>0</v>
      </c>
      <c r="BA406" s="56">
        <v>0</v>
      </c>
      <c r="BB406" s="56">
        <v>0</v>
      </c>
      <c r="BC406" s="56">
        <v>0</v>
      </c>
      <c r="BD406" s="56">
        <v>0</v>
      </c>
      <c r="BE406" s="56">
        <v>0</v>
      </c>
      <c r="BF406" s="60">
        <v>0</v>
      </c>
      <c r="BG406" s="59" t="str">
        <f t="shared" si="552"/>
        <v>CONSISTENTE</v>
      </c>
      <c r="BH406" s="59" t="str">
        <f t="shared" si="553"/>
        <v>CONSISTENTE</v>
      </c>
      <c r="BI406" s="59" t="str">
        <f t="shared" si="554"/>
        <v>CONSISTENTE</v>
      </c>
      <c r="BJ406" s="59" t="str">
        <f t="shared" si="555"/>
        <v>CONSISTENTE</v>
      </c>
      <c r="BK406" s="59" t="str">
        <f t="shared" si="556"/>
        <v>CONSISTENTE</v>
      </c>
      <c r="BL406" s="59" t="str">
        <f t="shared" si="557"/>
        <v>CONSISTENTE</v>
      </c>
      <c r="BM406" s="59" t="str">
        <f t="shared" si="558"/>
        <v>CONSISTENTE</v>
      </c>
      <c r="BN406" s="59" t="str">
        <f t="shared" si="559"/>
        <v>CONSISTENTE</v>
      </c>
      <c r="BO406" s="59" t="str">
        <f t="shared" si="560"/>
        <v>CONSISTENTE</v>
      </c>
      <c r="BP406" s="59" t="str">
        <f t="shared" si="561"/>
        <v>CONSISTENTE</v>
      </c>
      <c r="BQ406" s="59" t="str">
        <f t="shared" si="562"/>
        <v>CONSISTENTE</v>
      </c>
      <c r="BR406" s="59" t="str">
        <f t="shared" si="563"/>
        <v>CONSISTENTE</v>
      </c>
      <c r="BS406" s="56">
        <v>7190812</v>
      </c>
      <c r="BT406" s="56">
        <v>7190812</v>
      </c>
      <c r="BU406" s="56">
        <v>0</v>
      </c>
      <c r="BV406" s="56">
        <v>0</v>
      </c>
      <c r="BW406" s="56">
        <v>0</v>
      </c>
      <c r="BX406" s="56">
        <v>0</v>
      </c>
      <c r="BY406" s="60">
        <v>1</v>
      </c>
      <c r="BZ406" s="59" t="str">
        <f t="shared" si="564"/>
        <v>CONSISTENTE</v>
      </c>
      <c r="CA406" s="59" t="str">
        <f t="shared" si="565"/>
        <v>NO CONSISTENTE</v>
      </c>
      <c r="CB406" s="59" t="str">
        <f t="shared" si="566"/>
        <v>CONSISTENTE</v>
      </c>
      <c r="CC406" s="59" t="str">
        <f t="shared" si="567"/>
        <v>CONSISTENTE</v>
      </c>
      <c r="CD406" s="59" t="str">
        <f t="shared" si="568"/>
        <v>CONSISTENTE</v>
      </c>
      <c r="CE406" s="59" t="str">
        <f t="shared" si="569"/>
        <v>CONSISTENTE</v>
      </c>
      <c r="CF406" s="56">
        <v>7190812</v>
      </c>
      <c r="CG406" s="56">
        <v>7190812</v>
      </c>
      <c r="CH406" s="56">
        <v>0</v>
      </c>
      <c r="CI406" s="56">
        <v>0</v>
      </c>
      <c r="CJ406" s="56">
        <v>0</v>
      </c>
      <c r="CK406" s="56">
        <v>0</v>
      </c>
      <c r="CL406" s="60">
        <v>1</v>
      </c>
      <c r="CM406" s="59" t="str">
        <f t="shared" si="570"/>
        <v>CONSISTENTE</v>
      </c>
      <c r="CN406" s="59" t="str">
        <f t="shared" si="571"/>
        <v>NO CONSISTENTE</v>
      </c>
      <c r="CO406" s="59" t="str">
        <f t="shared" si="572"/>
        <v>CONSISTENTE</v>
      </c>
      <c r="CP406" s="59" t="str">
        <f t="shared" si="573"/>
        <v>CONSISTENTE</v>
      </c>
      <c r="CQ406" s="59" t="str">
        <f t="shared" si="574"/>
        <v>CONSISTENTE</v>
      </c>
      <c r="CR406" s="59" t="str">
        <f t="shared" si="575"/>
        <v>CONSISTENTE</v>
      </c>
      <c r="CS406" s="59" t="str">
        <f t="shared" si="576"/>
        <v>CONSISTENTE</v>
      </c>
      <c r="CT406" s="59" t="str">
        <f t="shared" si="577"/>
        <v>CONSISTENTE</v>
      </c>
      <c r="CU406" s="59" t="str">
        <f t="shared" si="578"/>
        <v>CONSISTENTE</v>
      </c>
      <c r="CV406" s="59" t="str">
        <f t="shared" si="579"/>
        <v>CONSISTENTE</v>
      </c>
      <c r="CW406" s="59" t="str">
        <f t="shared" si="580"/>
        <v>CONSISTENTE</v>
      </c>
      <c r="CX406" s="59" t="str">
        <f t="shared" si="581"/>
        <v>CONSISTENTE</v>
      </c>
      <c r="CY406" s="56">
        <f t="shared" si="582"/>
        <v>0</v>
      </c>
      <c r="CZ406" s="56">
        <f t="shared" si="583"/>
        <v>0</v>
      </c>
      <c r="DA406" s="56">
        <f t="shared" si="584"/>
        <v>0</v>
      </c>
      <c r="DB406" s="56">
        <f t="shared" si="585"/>
        <v>0</v>
      </c>
      <c r="DC406" s="56">
        <f t="shared" si="586"/>
        <v>0</v>
      </c>
      <c r="DD406" s="56">
        <f t="shared" si="587"/>
        <v>0</v>
      </c>
      <c r="DE406" s="90">
        <f t="shared" si="588"/>
        <v>0</v>
      </c>
      <c r="DF406" s="90">
        <f t="shared" si="589"/>
        <v>0</v>
      </c>
      <c r="DG406" s="90">
        <f t="shared" si="590"/>
        <v>0</v>
      </c>
      <c r="DH406" s="90">
        <f t="shared" si="591"/>
        <v>0</v>
      </c>
      <c r="DI406" s="90">
        <f t="shared" si="592"/>
        <v>0</v>
      </c>
      <c r="DJ406" s="98">
        <f t="shared" si="593"/>
        <v>0</v>
      </c>
      <c r="DK406" s="103">
        <f t="shared" si="594"/>
        <v>7190812</v>
      </c>
      <c r="DL406" s="91">
        <f t="shared" si="595"/>
        <v>7190812</v>
      </c>
      <c r="DM406" s="91">
        <f t="shared" si="596"/>
        <v>0</v>
      </c>
      <c r="DN406" s="91">
        <f t="shared" si="597"/>
        <v>0</v>
      </c>
      <c r="DO406" s="91">
        <f t="shared" si="598"/>
        <v>0</v>
      </c>
      <c r="DP406" s="91">
        <f t="shared" si="599"/>
        <v>0</v>
      </c>
      <c r="DQ406" s="125" t="str">
        <f t="shared" si="600"/>
        <v>NO CONSISTENTE</v>
      </c>
      <c r="DR406" s="147">
        <v>0</v>
      </c>
      <c r="DS406" s="147">
        <v>0</v>
      </c>
      <c r="DT406" s="147">
        <v>0</v>
      </c>
      <c r="DU406" s="147">
        <v>0</v>
      </c>
      <c r="DV406" s="147">
        <v>0</v>
      </c>
      <c r="DW406" s="147">
        <v>0</v>
      </c>
      <c r="DX406" s="59">
        <f>+VLOOKUP($E406,'[2]Ejecución I Semestre 2016'!$B$11:$X$1115,10,FALSE)</f>
        <v>1</v>
      </c>
      <c r="DY406" s="68" t="str">
        <f t="shared" si="601"/>
        <v>CONSISTENTE</v>
      </c>
      <c r="DZ406" s="68" t="str">
        <f t="shared" si="602"/>
        <v>NO CONSISTENTE</v>
      </c>
      <c r="EA406" s="68" t="str">
        <f t="shared" si="603"/>
        <v>CONSISTENTE</v>
      </c>
      <c r="EB406" s="68" t="str">
        <f t="shared" si="604"/>
        <v>CONSISTENTE</v>
      </c>
      <c r="EC406" s="68" t="str">
        <f t="shared" si="605"/>
        <v>CONSISTENTE</v>
      </c>
      <c r="ED406" s="68" t="str">
        <f t="shared" si="606"/>
        <v>CONSISTENTE</v>
      </c>
      <c r="EE406" s="132">
        <f t="shared" si="607"/>
        <v>0</v>
      </c>
      <c r="EF406" s="131">
        <f t="shared" si="608"/>
        <v>0</v>
      </c>
      <c r="EG406" s="131">
        <f t="shared" si="609"/>
        <v>0</v>
      </c>
      <c r="EH406" s="131">
        <f t="shared" si="610"/>
        <v>0</v>
      </c>
      <c r="EI406" s="131">
        <f t="shared" si="611"/>
        <v>0</v>
      </c>
      <c r="EJ406" s="131">
        <f t="shared" si="612"/>
        <v>0</v>
      </c>
      <c r="EK406" s="131">
        <f t="shared" si="615"/>
        <v>7190812</v>
      </c>
      <c r="EL406" s="60">
        <f t="shared" si="616"/>
        <v>7190812</v>
      </c>
      <c r="EM406" s="60">
        <f t="shared" si="617"/>
        <v>0</v>
      </c>
      <c r="EN406" s="60">
        <f t="shared" si="618"/>
        <v>0</v>
      </c>
      <c r="EO406" s="60">
        <f t="shared" si="619"/>
        <v>0</v>
      </c>
      <c r="EP406" s="60">
        <f t="shared" si="620"/>
        <v>0</v>
      </c>
      <c r="EQ406" s="90" t="str">
        <f t="shared" si="621"/>
        <v>NO CONSISTENTE</v>
      </c>
    </row>
    <row r="407" spans="1:147" ht="15" customHeight="1" x14ac:dyDescent="0.2">
      <c r="A407" s="53" t="s">
        <v>622</v>
      </c>
      <c r="B407" s="56">
        <f t="shared" si="613"/>
        <v>25821092.300000001</v>
      </c>
      <c r="C407" s="59" t="str">
        <f t="shared" si="614"/>
        <v>SI</v>
      </c>
      <c r="E407" s="53" t="s">
        <v>783</v>
      </c>
      <c r="F407" s="55" t="s">
        <v>720</v>
      </c>
      <c r="G407" s="61" t="s">
        <v>784</v>
      </c>
      <c r="H407" s="56">
        <v>27128469.300000001</v>
      </c>
      <c r="I407" s="56">
        <v>0</v>
      </c>
      <c r="J407" s="56">
        <v>1307377</v>
      </c>
      <c r="K407" s="56">
        <v>0</v>
      </c>
      <c r="L407" s="56">
        <v>0</v>
      </c>
      <c r="M407" s="56">
        <v>0</v>
      </c>
      <c r="N407" s="57">
        <v>25821092.300000001</v>
      </c>
      <c r="O407" s="58">
        <f t="shared" si="536"/>
        <v>0</v>
      </c>
      <c r="P407" s="59" t="str">
        <f t="shared" si="537"/>
        <v>CONSISTENTE</v>
      </c>
      <c r="Q407" s="87" t="str">
        <f t="shared" si="538"/>
        <v>OK</v>
      </c>
      <c r="R407" s="56">
        <v>0</v>
      </c>
      <c r="S407" s="56">
        <v>0</v>
      </c>
      <c r="T407" s="56">
        <v>0</v>
      </c>
      <c r="U407" s="56">
        <v>25821092.300000001</v>
      </c>
      <c r="V407" s="56">
        <v>0</v>
      </c>
      <c r="W407" s="59" t="s">
        <v>2314</v>
      </c>
      <c r="X407" s="59" t="s">
        <v>2312</v>
      </c>
      <c r="Y407" s="59" t="str">
        <f t="shared" si="539"/>
        <v>CONSISTENTE</v>
      </c>
      <c r="Z407" s="59" t="str">
        <f t="shared" si="622"/>
        <v/>
      </c>
      <c r="AA407" s="66">
        <f>+VLOOKUP($E407,'[1]PLAN DE APLICACIÓN'!$B$11:$V$1115,16,FALSE)</f>
        <v>0</v>
      </c>
      <c r="AB407" s="66">
        <f>+VLOOKUP($E407,'[1]PLAN DE APLICACIÓN'!$B$11:$V$1115,17,FALSE)</f>
        <v>0</v>
      </c>
      <c r="AC407" s="66">
        <f>+VLOOKUP($E407,'[1]PLAN DE APLICACIÓN'!$B$11:$V$1115,18,FALSE)</f>
        <v>0</v>
      </c>
      <c r="AD407" s="66">
        <f>+VLOOKUP($E407,'[1]PLAN DE APLICACIÓN'!$B$11:$V$1115,19,FALSE)</f>
        <v>0</v>
      </c>
      <c r="AE407" s="66">
        <f>+VLOOKUP($E407,'[1]PLAN DE APLICACIÓN'!$B$11:$V$1115,20,FALSE)</f>
        <v>0</v>
      </c>
      <c r="AF407" s="66">
        <f>+VLOOKUP($E407,'[1]PLAN DE APLICACIÓN'!$B$11:$V$1115,21,FALSE)</f>
        <v>0</v>
      </c>
      <c r="AG407" s="59" t="str">
        <f t="shared" si="540"/>
        <v>CONSISTENTE</v>
      </c>
      <c r="AH407" s="59" t="str">
        <f t="shared" si="541"/>
        <v>CONSISTENTE</v>
      </c>
      <c r="AI407" s="59" t="str">
        <f t="shared" si="542"/>
        <v>CONSISTENTE</v>
      </c>
      <c r="AJ407" s="59" t="str">
        <f t="shared" si="543"/>
        <v>CONSISTENTE</v>
      </c>
      <c r="AK407" s="59" t="str">
        <f t="shared" si="544"/>
        <v>CONSISTENTE</v>
      </c>
      <c r="AL407" s="59" t="str">
        <f t="shared" si="545"/>
        <v>CONSISTENTE</v>
      </c>
      <c r="AM407" s="56">
        <v>0</v>
      </c>
      <c r="AN407" s="56">
        <v>0</v>
      </c>
      <c r="AO407" s="56">
        <v>0</v>
      </c>
      <c r="AP407" s="56">
        <v>0</v>
      </c>
      <c r="AQ407" s="56">
        <v>0</v>
      </c>
      <c r="AR407" s="56">
        <v>0</v>
      </c>
      <c r="AS407" s="59">
        <v>1</v>
      </c>
      <c r="AT407" s="59" t="str">
        <f t="shared" si="546"/>
        <v>CONSISTENTE</v>
      </c>
      <c r="AU407" s="59" t="str">
        <f t="shared" si="547"/>
        <v>CONSISTENTE</v>
      </c>
      <c r="AV407" s="59" t="str">
        <f t="shared" si="548"/>
        <v>CONSISTENTE</v>
      </c>
      <c r="AW407" s="59" t="str">
        <f t="shared" si="549"/>
        <v>CONSISTENTE</v>
      </c>
      <c r="AX407" s="59" t="str">
        <f t="shared" si="550"/>
        <v>CONSISTENTE</v>
      </c>
      <c r="AY407" s="59" t="str">
        <f t="shared" si="551"/>
        <v>CONSISTENTE</v>
      </c>
      <c r="AZ407" s="56">
        <v>0</v>
      </c>
      <c r="BA407" s="56">
        <v>0</v>
      </c>
      <c r="BB407" s="56">
        <v>0</v>
      </c>
      <c r="BC407" s="56">
        <v>0</v>
      </c>
      <c r="BD407" s="56">
        <v>0</v>
      </c>
      <c r="BE407" s="56">
        <v>0</v>
      </c>
      <c r="BF407" s="60">
        <v>1</v>
      </c>
      <c r="BG407" s="59" t="str">
        <f t="shared" si="552"/>
        <v>CONSISTENTE</v>
      </c>
      <c r="BH407" s="59" t="str">
        <f t="shared" si="553"/>
        <v>CONSISTENTE</v>
      </c>
      <c r="BI407" s="59" t="str">
        <f t="shared" si="554"/>
        <v>CONSISTENTE</v>
      </c>
      <c r="BJ407" s="59" t="str">
        <f t="shared" si="555"/>
        <v>CONSISTENTE</v>
      </c>
      <c r="BK407" s="59" t="str">
        <f t="shared" si="556"/>
        <v>CONSISTENTE</v>
      </c>
      <c r="BL407" s="59" t="str">
        <f t="shared" si="557"/>
        <v>CONSISTENTE</v>
      </c>
      <c r="BM407" s="59" t="str">
        <f t="shared" si="558"/>
        <v>CONSISTENTE</v>
      </c>
      <c r="BN407" s="59" t="str">
        <f t="shared" si="559"/>
        <v>CONSISTENTE</v>
      </c>
      <c r="BO407" s="59" t="str">
        <f t="shared" si="560"/>
        <v>CONSISTENTE</v>
      </c>
      <c r="BP407" s="59" t="str">
        <f t="shared" si="561"/>
        <v>CONSISTENTE</v>
      </c>
      <c r="BQ407" s="59" t="str">
        <f t="shared" si="562"/>
        <v>CONSISTENTE</v>
      </c>
      <c r="BR407" s="59" t="str">
        <f t="shared" si="563"/>
        <v>CONSISTENTE</v>
      </c>
      <c r="BS407" s="56">
        <v>0</v>
      </c>
      <c r="BT407" s="56">
        <v>0</v>
      </c>
      <c r="BU407" s="56">
        <v>0</v>
      </c>
      <c r="BV407" s="56">
        <v>0</v>
      </c>
      <c r="BW407" s="56">
        <v>0</v>
      </c>
      <c r="BX407" s="56">
        <v>0</v>
      </c>
      <c r="BY407" s="60">
        <v>1</v>
      </c>
      <c r="BZ407" s="59" t="str">
        <f t="shared" si="564"/>
        <v>CONSISTENTE</v>
      </c>
      <c r="CA407" s="59" t="str">
        <f t="shared" si="565"/>
        <v>CONSISTENTE</v>
      </c>
      <c r="CB407" s="59" t="str">
        <f t="shared" si="566"/>
        <v>CONSISTENTE</v>
      </c>
      <c r="CC407" s="59" t="str">
        <f t="shared" si="567"/>
        <v>CONSISTENTE</v>
      </c>
      <c r="CD407" s="59" t="str">
        <f t="shared" si="568"/>
        <v>CONSISTENTE</v>
      </c>
      <c r="CE407" s="59" t="str">
        <f t="shared" si="569"/>
        <v>CONSISTENTE</v>
      </c>
      <c r="CF407" s="56">
        <v>25821092.300000001</v>
      </c>
      <c r="CG407" s="56">
        <v>0</v>
      </c>
      <c r="CH407" s="56">
        <v>0</v>
      </c>
      <c r="CI407" s="56">
        <v>0</v>
      </c>
      <c r="CJ407" s="56">
        <v>25821092.300000001</v>
      </c>
      <c r="CK407" s="56">
        <v>0</v>
      </c>
      <c r="CL407" s="60">
        <v>1</v>
      </c>
      <c r="CM407" s="59" t="str">
        <f t="shared" si="570"/>
        <v>CONSISTENTE</v>
      </c>
      <c r="CN407" s="59" t="str">
        <f t="shared" si="571"/>
        <v>CONSISTENTE</v>
      </c>
      <c r="CO407" s="59" t="str">
        <f t="shared" si="572"/>
        <v>CONSISTENTE</v>
      </c>
      <c r="CP407" s="59" t="str">
        <f t="shared" si="573"/>
        <v>CONSISTENTE</v>
      </c>
      <c r="CQ407" s="59" t="str">
        <f t="shared" si="574"/>
        <v>CONSISTENTE</v>
      </c>
      <c r="CR407" s="59" t="str">
        <f t="shared" si="575"/>
        <v>CONSISTENTE</v>
      </c>
      <c r="CS407" s="59" t="str">
        <f t="shared" si="576"/>
        <v>CONSISTENTE</v>
      </c>
      <c r="CT407" s="59" t="str">
        <f t="shared" si="577"/>
        <v>CONSISTENTE</v>
      </c>
      <c r="CU407" s="59" t="str">
        <f t="shared" si="578"/>
        <v>CONSISTENTE</v>
      </c>
      <c r="CV407" s="59" t="str">
        <f t="shared" si="579"/>
        <v>CONSISTENTE</v>
      </c>
      <c r="CW407" s="59" t="str">
        <f t="shared" si="580"/>
        <v>CONSISTENTE</v>
      </c>
      <c r="CX407" s="59" t="str">
        <f t="shared" si="581"/>
        <v>CONSISTENTE</v>
      </c>
      <c r="CY407" s="56">
        <f t="shared" si="582"/>
        <v>25821092.300000001</v>
      </c>
      <c r="CZ407" s="56">
        <f t="shared" si="583"/>
        <v>0</v>
      </c>
      <c r="DA407" s="56">
        <f t="shared" si="584"/>
        <v>0</v>
      </c>
      <c r="DB407" s="56">
        <f t="shared" si="585"/>
        <v>0</v>
      </c>
      <c r="DC407" s="56">
        <f t="shared" si="586"/>
        <v>25821092.300000001</v>
      </c>
      <c r="DD407" s="56">
        <f t="shared" si="587"/>
        <v>0</v>
      </c>
      <c r="DE407" s="90">
        <f t="shared" si="588"/>
        <v>25821092.300000001</v>
      </c>
      <c r="DF407" s="90">
        <f t="shared" si="589"/>
        <v>0</v>
      </c>
      <c r="DG407" s="90">
        <f t="shared" si="590"/>
        <v>0</v>
      </c>
      <c r="DH407" s="90">
        <f t="shared" si="591"/>
        <v>0</v>
      </c>
      <c r="DI407" s="90">
        <f t="shared" si="592"/>
        <v>25821092.300000001</v>
      </c>
      <c r="DJ407" s="98">
        <f t="shared" si="593"/>
        <v>0</v>
      </c>
      <c r="DK407" s="103">
        <f t="shared" si="594"/>
        <v>25821092.300000001</v>
      </c>
      <c r="DL407" s="91">
        <f t="shared" si="595"/>
        <v>0</v>
      </c>
      <c r="DM407" s="91">
        <f t="shared" si="596"/>
        <v>0</v>
      </c>
      <c r="DN407" s="91">
        <f t="shared" si="597"/>
        <v>0</v>
      </c>
      <c r="DO407" s="91">
        <f t="shared" si="598"/>
        <v>25821092.300000001</v>
      </c>
      <c r="DP407" s="91">
        <f t="shared" si="599"/>
        <v>0</v>
      </c>
      <c r="DQ407" s="125" t="str">
        <f t="shared" si="600"/>
        <v>CONSISTENTE</v>
      </c>
      <c r="DR407" s="147">
        <v>0</v>
      </c>
      <c r="DS407" s="147">
        <v>0</v>
      </c>
      <c r="DT407" s="147">
        <v>0</v>
      </c>
      <c r="DU407" s="147">
        <v>0</v>
      </c>
      <c r="DV407" s="147">
        <v>0</v>
      </c>
      <c r="DW407" s="147">
        <v>0</v>
      </c>
      <c r="DX407" s="59">
        <f>+VLOOKUP($E407,'[2]Ejecución I Semestre 2016'!$B$11:$X$1115,10,FALSE)</f>
        <v>1</v>
      </c>
      <c r="DY407" s="68" t="str">
        <f t="shared" si="601"/>
        <v>CONSISTENTE</v>
      </c>
      <c r="DZ407" s="68" t="str">
        <f t="shared" si="602"/>
        <v>CONSISTENTE</v>
      </c>
      <c r="EA407" s="68" t="str">
        <f t="shared" si="603"/>
        <v>CONSISTENTE</v>
      </c>
      <c r="EB407" s="68" t="str">
        <f t="shared" si="604"/>
        <v>CONSISTENTE</v>
      </c>
      <c r="EC407" s="68" t="str">
        <f t="shared" si="605"/>
        <v>CONSISTENTE</v>
      </c>
      <c r="ED407" s="68" t="str">
        <f t="shared" si="606"/>
        <v>CONSISTENTE</v>
      </c>
      <c r="EE407" s="132">
        <f t="shared" si="607"/>
        <v>25821092.300000001</v>
      </c>
      <c r="EF407" s="131">
        <f t="shared" si="608"/>
        <v>0</v>
      </c>
      <c r="EG407" s="131">
        <f t="shared" si="609"/>
        <v>0</v>
      </c>
      <c r="EH407" s="131">
        <f t="shared" si="610"/>
        <v>0</v>
      </c>
      <c r="EI407" s="131">
        <f t="shared" si="611"/>
        <v>25821092.300000001</v>
      </c>
      <c r="EJ407" s="131">
        <f t="shared" si="612"/>
        <v>0</v>
      </c>
      <c r="EK407" s="131">
        <f t="shared" si="615"/>
        <v>25821092.300000001</v>
      </c>
      <c r="EL407" s="60">
        <f t="shared" si="616"/>
        <v>0</v>
      </c>
      <c r="EM407" s="60">
        <f t="shared" si="617"/>
        <v>0</v>
      </c>
      <c r="EN407" s="60">
        <f t="shared" si="618"/>
        <v>0</v>
      </c>
      <c r="EO407" s="60">
        <f t="shared" si="619"/>
        <v>25821092.300000001</v>
      </c>
      <c r="EP407" s="60">
        <f t="shared" si="620"/>
        <v>0</v>
      </c>
      <c r="EQ407" s="90" t="str">
        <f t="shared" si="621"/>
        <v>CONSISTENTE</v>
      </c>
    </row>
    <row r="408" spans="1:147" ht="15" customHeight="1" x14ac:dyDescent="0.2">
      <c r="A408" s="53" t="s">
        <v>624</v>
      </c>
      <c r="B408" s="56">
        <f t="shared" si="613"/>
        <v>0</v>
      </c>
      <c r="C408" s="59" t="str">
        <f t="shared" si="614"/>
        <v>NO</v>
      </c>
      <c r="E408" s="53" t="s">
        <v>785</v>
      </c>
      <c r="F408" s="55" t="s">
        <v>720</v>
      </c>
      <c r="G408" s="61" t="s">
        <v>786</v>
      </c>
      <c r="H408" s="56">
        <v>308159.03999999998</v>
      </c>
      <c r="I408" s="56">
        <v>0</v>
      </c>
      <c r="J408" s="56">
        <v>0</v>
      </c>
      <c r="K408" s="56">
        <v>0</v>
      </c>
      <c r="L408" s="56">
        <v>0</v>
      </c>
      <c r="M408" s="56">
        <v>0</v>
      </c>
      <c r="N408" s="57">
        <v>308159.03999999998</v>
      </c>
      <c r="O408" s="58">
        <f t="shared" si="536"/>
        <v>0</v>
      </c>
      <c r="P408" s="59" t="str">
        <f t="shared" si="537"/>
        <v>CONSISTENTE</v>
      </c>
      <c r="Q408" s="87" t="str">
        <f t="shared" si="538"/>
        <v>OK</v>
      </c>
      <c r="R408" s="56">
        <v>0</v>
      </c>
      <c r="S408" s="56">
        <v>0</v>
      </c>
      <c r="T408" s="56">
        <v>0</v>
      </c>
      <c r="U408" s="56">
        <v>0</v>
      </c>
      <c r="V408" s="56">
        <v>0</v>
      </c>
      <c r="W408" s="59" t="s">
        <v>2314</v>
      </c>
      <c r="X408" s="59" t="s">
        <v>2312</v>
      </c>
      <c r="Y408" s="59" t="str">
        <f t="shared" si="539"/>
        <v>CONSISTENTE</v>
      </c>
      <c r="Z408" s="59" t="str">
        <f t="shared" si="622"/>
        <v/>
      </c>
      <c r="AA408" s="66">
        <f>+VLOOKUP($E408,'[1]PLAN DE APLICACIÓN'!$B$11:$V$1115,16,FALSE)</f>
        <v>0</v>
      </c>
      <c r="AB408" s="66">
        <f>+VLOOKUP($E408,'[1]PLAN DE APLICACIÓN'!$B$11:$V$1115,17,FALSE)</f>
        <v>0</v>
      </c>
      <c r="AC408" s="66">
        <f>+VLOOKUP($E408,'[1]PLAN DE APLICACIÓN'!$B$11:$V$1115,18,FALSE)</f>
        <v>0</v>
      </c>
      <c r="AD408" s="66">
        <f>+VLOOKUP($E408,'[1]PLAN DE APLICACIÓN'!$B$11:$V$1115,19,FALSE)</f>
        <v>0</v>
      </c>
      <c r="AE408" s="66">
        <f>+VLOOKUP($E408,'[1]PLAN DE APLICACIÓN'!$B$11:$V$1115,20,FALSE)</f>
        <v>0</v>
      </c>
      <c r="AF408" s="66">
        <f>+VLOOKUP($E408,'[1]PLAN DE APLICACIÓN'!$B$11:$V$1115,21,FALSE)</f>
        <v>0</v>
      </c>
      <c r="AG408" s="59" t="str">
        <f t="shared" si="540"/>
        <v>CONSISTENTE</v>
      </c>
      <c r="AH408" s="59" t="str">
        <f t="shared" si="541"/>
        <v>CONSISTENTE</v>
      </c>
      <c r="AI408" s="59" t="str">
        <f t="shared" si="542"/>
        <v>CONSISTENTE</v>
      </c>
      <c r="AJ408" s="59" t="str">
        <f t="shared" si="543"/>
        <v>CONSISTENTE</v>
      </c>
      <c r="AK408" s="59" t="str">
        <f t="shared" si="544"/>
        <v>CONSISTENTE</v>
      </c>
      <c r="AL408" s="59" t="str">
        <f t="shared" si="545"/>
        <v>CONSISTENTE</v>
      </c>
      <c r="AM408" s="56">
        <v>0</v>
      </c>
      <c r="AN408" s="56">
        <v>0</v>
      </c>
      <c r="AO408" s="56">
        <v>0</v>
      </c>
      <c r="AP408" s="56">
        <v>0</v>
      </c>
      <c r="AQ408" s="56">
        <v>0</v>
      </c>
      <c r="AR408" s="56">
        <v>0</v>
      </c>
      <c r="AS408" s="59">
        <v>1</v>
      </c>
      <c r="AT408" s="59" t="str">
        <f t="shared" si="546"/>
        <v>CONSISTENTE</v>
      </c>
      <c r="AU408" s="59" t="str">
        <f t="shared" si="547"/>
        <v>CONSISTENTE</v>
      </c>
      <c r="AV408" s="59" t="str">
        <f t="shared" si="548"/>
        <v>CONSISTENTE</v>
      </c>
      <c r="AW408" s="59" t="str">
        <f t="shared" si="549"/>
        <v>CONSISTENTE</v>
      </c>
      <c r="AX408" s="59" t="str">
        <f t="shared" si="550"/>
        <v>CONSISTENTE</v>
      </c>
      <c r="AY408" s="59" t="str">
        <f t="shared" si="551"/>
        <v>CONSISTENTE</v>
      </c>
      <c r="AZ408" s="56">
        <v>0</v>
      </c>
      <c r="BA408" s="56">
        <v>0</v>
      </c>
      <c r="BB408" s="56">
        <v>0</v>
      </c>
      <c r="BC408" s="56">
        <v>0</v>
      </c>
      <c r="BD408" s="56">
        <v>0</v>
      </c>
      <c r="BE408" s="56">
        <v>0</v>
      </c>
      <c r="BF408" s="60">
        <v>0</v>
      </c>
      <c r="BG408" s="59" t="str">
        <f t="shared" si="552"/>
        <v>CONSISTENTE</v>
      </c>
      <c r="BH408" s="59" t="str">
        <f t="shared" si="553"/>
        <v>CONSISTENTE</v>
      </c>
      <c r="BI408" s="59" t="str">
        <f t="shared" si="554"/>
        <v>CONSISTENTE</v>
      </c>
      <c r="BJ408" s="59" t="str">
        <f t="shared" si="555"/>
        <v>CONSISTENTE</v>
      </c>
      <c r="BK408" s="59" t="str">
        <f t="shared" si="556"/>
        <v>CONSISTENTE</v>
      </c>
      <c r="BL408" s="59" t="str">
        <f t="shared" si="557"/>
        <v>CONSISTENTE</v>
      </c>
      <c r="BM408" s="59" t="str">
        <f t="shared" si="558"/>
        <v>CONSISTENTE</v>
      </c>
      <c r="BN408" s="59" t="str">
        <f t="shared" si="559"/>
        <v>CONSISTENTE</v>
      </c>
      <c r="BO408" s="59" t="str">
        <f t="shared" si="560"/>
        <v>CONSISTENTE</v>
      </c>
      <c r="BP408" s="59" t="str">
        <f t="shared" si="561"/>
        <v>CONSISTENTE</v>
      </c>
      <c r="BQ408" s="59" t="str">
        <f t="shared" si="562"/>
        <v>CONSISTENTE</v>
      </c>
      <c r="BR408" s="59" t="str">
        <f t="shared" si="563"/>
        <v>CONSISTENTE</v>
      </c>
      <c r="BS408" s="56">
        <v>12670388</v>
      </c>
      <c r="BT408" s="56">
        <v>12670388</v>
      </c>
      <c r="BU408" s="56">
        <v>0</v>
      </c>
      <c r="BV408" s="56">
        <v>0</v>
      </c>
      <c r="BW408" s="56">
        <v>0</v>
      </c>
      <c r="BX408" s="56">
        <v>0</v>
      </c>
      <c r="BY408" s="60">
        <v>1</v>
      </c>
      <c r="BZ408" s="59" t="str">
        <f t="shared" si="564"/>
        <v>CONSISTENTE</v>
      </c>
      <c r="CA408" s="59" t="str">
        <f t="shared" si="565"/>
        <v>NO CONSISTENTE</v>
      </c>
      <c r="CB408" s="59" t="str">
        <f t="shared" si="566"/>
        <v>CONSISTENTE</v>
      </c>
      <c r="CC408" s="59" t="str">
        <f t="shared" si="567"/>
        <v>CONSISTENTE</v>
      </c>
      <c r="CD408" s="59" t="str">
        <f t="shared" si="568"/>
        <v>CONSISTENTE</v>
      </c>
      <c r="CE408" s="59" t="str">
        <f t="shared" si="569"/>
        <v>CONSISTENTE</v>
      </c>
      <c r="CF408" s="56">
        <v>0</v>
      </c>
      <c r="CG408" s="56">
        <v>0</v>
      </c>
      <c r="CH408" s="56">
        <v>0</v>
      </c>
      <c r="CI408" s="56">
        <v>0</v>
      </c>
      <c r="CJ408" s="56">
        <v>0</v>
      </c>
      <c r="CK408" s="56">
        <v>0</v>
      </c>
      <c r="CL408" s="60">
        <v>1</v>
      </c>
      <c r="CM408" s="59" t="str">
        <f t="shared" si="570"/>
        <v>CONSISTENTE</v>
      </c>
      <c r="CN408" s="59" t="str">
        <f t="shared" si="571"/>
        <v>CONSISTENTE</v>
      </c>
      <c r="CO408" s="59" t="str">
        <f t="shared" si="572"/>
        <v>CONSISTENTE</v>
      </c>
      <c r="CP408" s="59" t="str">
        <f t="shared" si="573"/>
        <v>CONSISTENTE</v>
      </c>
      <c r="CQ408" s="59" t="str">
        <f t="shared" si="574"/>
        <v>CONSISTENTE</v>
      </c>
      <c r="CR408" s="59" t="str">
        <f t="shared" si="575"/>
        <v>CONSISTENTE</v>
      </c>
      <c r="CS408" s="59" t="str">
        <f t="shared" si="576"/>
        <v>NO CONSISTENTE</v>
      </c>
      <c r="CT408" s="59" t="str">
        <f t="shared" si="577"/>
        <v>NO CONSISTENTE</v>
      </c>
      <c r="CU408" s="59" t="str">
        <f t="shared" si="578"/>
        <v>CONSISTENTE</v>
      </c>
      <c r="CV408" s="59" t="str">
        <f t="shared" si="579"/>
        <v>CONSISTENTE</v>
      </c>
      <c r="CW408" s="59" t="str">
        <f t="shared" si="580"/>
        <v>CONSISTENTE</v>
      </c>
      <c r="CX408" s="59" t="str">
        <f t="shared" si="581"/>
        <v>CONSISTENTE</v>
      </c>
      <c r="CY408" s="56">
        <f t="shared" si="582"/>
        <v>0</v>
      </c>
      <c r="CZ408" s="56">
        <f t="shared" si="583"/>
        <v>0</v>
      </c>
      <c r="DA408" s="56">
        <f t="shared" si="584"/>
        <v>0</v>
      </c>
      <c r="DB408" s="56">
        <f t="shared" si="585"/>
        <v>0</v>
      </c>
      <c r="DC408" s="56">
        <f t="shared" si="586"/>
        <v>0</v>
      </c>
      <c r="DD408" s="56">
        <f t="shared" si="587"/>
        <v>0</v>
      </c>
      <c r="DE408" s="90">
        <f t="shared" si="588"/>
        <v>0</v>
      </c>
      <c r="DF408" s="90">
        <f t="shared" si="589"/>
        <v>0</v>
      </c>
      <c r="DG408" s="90">
        <f t="shared" si="590"/>
        <v>0</v>
      </c>
      <c r="DH408" s="90">
        <f t="shared" si="591"/>
        <v>0</v>
      </c>
      <c r="DI408" s="90">
        <f t="shared" si="592"/>
        <v>0</v>
      </c>
      <c r="DJ408" s="98">
        <f t="shared" si="593"/>
        <v>0</v>
      </c>
      <c r="DK408" s="103">
        <f t="shared" si="594"/>
        <v>12670388</v>
      </c>
      <c r="DL408" s="91">
        <f t="shared" si="595"/>
        <v>12670388</v>
      </c>
      <c r="DM408" s="91">
        <f t="shared" si="596"/>
        <v>0</v>
      </c>
      <c r="DN408" s="91">
        <f t="shared" si="597"/>
        <v>0</v>
      </c>
      <c r="DO408" s="91">
        <f t="shared" si="598"/>
        <v>0</v>
      </c>
      <c r="DP408" s="91">
        <f t="shared" si="599"/>
        <v>0</v>
      </c>
      <c r="DQ408" s="125" t="str">
        <f t="shared" si="600"/>
        <v>NO CONSISTENTE</v>
      </c>
      <c r="DR408" s="147">
        <v>0</v>
      </c>
      <c r="DS408" s="147">
        <v>0</v>
      </c>
      <c r="DT408" s="147">
        <v>0</v>
      </c>
      <c r="DU408" s="147">
        <v>0</v>
      </c>
      <c r="DV408" s="147">
        <v>0</v>
      </c>
      <c r="DW408" s="147">
        <v>0</v>
      </c>
      <c r="DX408" s="59">
        <f>+VLOOKUP($E408,'[2]Ejecución I Semestre 2016'!$B$11:$X$1115,10,FALSE)</f>
        <v>1</v>
      </c>
      <c r="DY408" s="68" t="str">
        <f t="shared" si="601"/>
        <v>CONSISTENTE</v>
      </c>
      <c r="DZ408" s="68" t="str">
        <f t="shared" si="602"/>
        <v>CONSISTENTE</v>
      </c>
      <c r="EA408" s="68" t="str">
        <f t="shared" si="603"/>
        <v>CONSISTENTE</v>
      </c>
      <c r="EB408" s="68" t="str">
        <f t="shared" si="604"/>
        <v>CONSISTENTE</v>
      </c>
      <c r="EC408" s="68" t="str">
        <f t="shared" si="605"/>
        <v>CONSISTENTE</v>
      </c>
      <c r="ED408" s="68" t="str">
        <f t="shared" si="606"/>
        <v>CONSISTENTE</v>
      </c>
      <c r="EE408" s="132">
        <f t="shared" si="607"/>
        <v>0</v>
      </c>
      <c r="EF408" s="131">
        <f t="shared" si="608"/>
        <v>0</v>
      </c>
      <c r="EG408" s="131">
        <f t="shared" si="609"/>
        <v>0</v>
      </c>
      <c r="EH408" s="131">
        <f t="shared" si="610"/>
        <v>0</v>
      </c>
      <c r="EI408" s="131">
        <f t="shared" si="611"/>
        <v>0</v>
      </c>
      <c r="EJ408" s="131">
        <f t="shared" si="612"/>
        <v>0</v>
      </c>
      <c r="EK408" s="131">
        <f t="shared" si="615"/>
        <v>12670388</v>
      </c>
      <c r="EL408" s="60">
        <f t="shared" si="616"/>
        <v>12670388</v>
      </c>
      <c r="EM408" s="60">
        <f t="shared" si="617"/>
        <v>0</v>
      </c>
      <c r="EN408" s="60">
        <f t="shared" si="618"/>
        <v>0</v>
      </c>
      <c r="EO408" s="60">
        <f t="shared" si="619"/>
        <v>0</v>
      </c>
      <c r="EP408" s="60">
        <f t="shared" si="620"/>
        <v>0</v>
      </c>
      <c r="EQ408" s="90" t="str">
        <f t="shared" si="621"/>
        <v>NO CONSISTENTE</v>
      </c>
    </row>
    <row r="409" spans="1:147" ht="15" customHeight="1" x14ac:dyDescent="0.2">
      <c r="A409" s="53" t="s">
        <v>626</v>
      </c>
      <c r="B409" s="56">
        <f t="shared" si="613"/>
        <v>3.7252902984619141E-9</v>
      </c>
      <c r="C409" s="59" t="str">
        <f t="shared" si="614"/>
        <v>SI</v>
      </c>
      <c r="E409" s="53" t="s">
        <v>787</v>
      </c>
      <c r="F409" s="55" t="s">
        <v>720</v>
      </c>
      <c r="G409" s="61" t="s">
        <v>788</v>
      </c>
      <c r="H409" s="56">
        <v>144737395.06</v>
      </c>
      <c r="I409" s="56">
        <v>57306208</v>
      </c>
      <c r="J409" s="56">
        <v>63300563</v>
      </c>
      <c r="K409" s="56">
        <v>24130624.059999999</v>
      </c>
      <c r="L409" s="56">
        <v>0</v>
      </c>
      <c r="M409" s="56">
        <v>0</v>
      </c>
      <c r="N409" s="57">
        <v>0</v>
      </c>
      <c r="O409" s="58">
        <f t="shared" si="536"/>
        <v>0</v>
      </c>
      <c r="P409" s="59" t="str">
        <f t="shared" si="537"/>
        <v>CONSISTENTE</v>
      </c>
      <c r="Q409" s="87" t="str">
        <f t="shared" si="538"/>
        <v>OK</v>
      </c>
      <c r="R409" s="56">
        <v>0</v>
      </c>
      <c r="S409" s="56">
        <v>0</v>
      </c>
      <c r="T409" s="56">
        <v>0</v>
      </c>
      <c r="U409" s="56">
        <v>3.7252902984619141E-9</v>
      </c>
      <c r="V409" s="56">
        <v>0</v>
      </c>
      <c r="W409" s="59" t="s">
        <v>2315</v>
      </c>
      <c r="X409" s="59" t="s">
        <v>2313</v>
      </c>
      <c r="Y409" s="59" t="str">
        <f t="shared" si="539"/>
        <v>NO CONSISTENTE</v>
      </c>
      <c r="Z409" s="59" t="str">
        <f>+IF(Y409="NO CONSISTENTE","EL PLAN DE APLICACIÓN ES SUPERIOR A LOS RECURSOS SUSCEPTIBLES DE APLICACIÓN.","OK")</f>
        <v>EL PLAN DE APLICACIÓN ES SUPERIOR A LOS RECURSOS SUSCEPTIBLES DE APLICACIÓN.</v>
      </c>
      <c r="AA409" s="66">
        <f>+VLOOKUP($E409,'[1]PLAN DE APLICACIÓN'!$B$11:$V$1115,16,FALSE)</f>
        <v>0</v>
      </c>
      <c r="AB409" s="66">
        <f>+VLOOKUP($E409,'[1]PLAN DE APLICACIÓN'!$B$11:$V$1115,17,FALSE)</f>
        <v>0</v>
      </c>
      <c r="AC409" s="66">
        <f>+VLOOKUP($E409,'[1]PLAN DE APLICACIÓN'!$B$11:$V$1115,18,FALSE)</f>
        <v>0</v>
      </c>
      <c r="AD409" s="66">
        <f>+VLOOKUP($E409,'[1]PLAN DE APLICACIÓN'!$B$11:$V$1115,19,FALSE)</f>
        <v>0</v>
      </c>
      <c r="AE409" s="66">
        <f>+VLOOKUP($E409,'[1]PLAN DE APLICACIÓN'!$B$11:$V$1115,20,FALSE)</f>
        <v>0</v>
      </c>
      <c r="AF409" s="66">
        <f>+VLOOKUP($E409,'[1]PLAN DE APLICACIÓN'!$B$11:$V$1115,21,FALSE)</f>
        <v>0</v>
      </c>
      <c r="AG409" s="59" t="str">
        <f t="shared" si="540"/>
        <v>CONSISTENTE</v>
      </c>
      <c r="AH409" s="59" t="str">
        <f t="shared" si="541"/>
        <v>CONSISTENTE</v>
      </c>
      <c r="AI409" s="59" t="str">
        <f t="shared" si="542"/>
        <v>CONSISTENTE</v>
      </c>
      <c r="AJ409" s="59" t="str">
        <f t="shared" si="543"/>
        <v>CONSISTENTE</v>
      </c>
      <c r="AK409" s="59" t="str">
        <f t="shared" si="544"/>
        <v>CONSISTENTE</v>
      </c>
      <c r="AL409" s="59" t="str">
        <f t="shared" si="545"/>
        <v>CONSISTENTE</v>
      </c>
      <c r="AM409" s="56">
        <v>0</v>
      </c>
      <c r="AN409" s="56">
        <v>0</v>
      </c>
      <c r="AO409" s="56">
        <v>0</v>
      </c>
      <c r="AP409" s="56">
        <v>0</v>
      </c>
      <c r="AQ409" s="56">
        <v>0</v>
      </c>
      <c r="AR409" s="56">
        <v>0</v>
      </c>
      <c r="AS409" s="59">
        <v>1</v>
      </c>
      <c r="AT409" s="59" t="str">
        <f t="shared" si="546"/>
        <v>CONSISTENTE</v>
      </c>
      <c r="AU409" s="59" t="str">
        <f t="shared" si="547"/>
        <v>CONSISTENTE</v>
      </c>
      <c r="AV409" s="59" t="str">
        <f t="shared" si="548"/>
        <v>CONSISTENTE</v>
      </c>
      <c r="AW409" s="59" t="str">
        <f t="shared" si="549"/>
        <v>CONSISTENTE</v>
      </c>
      <c r="AX409" s="59" t="str">
        <f t="shared" si="550"/>
        <v>CONSISTENTE</v>
      </c>
      <c r="AY409" s="59" t="str">
        <f t="shared" si="551"/>
        <v>CONSISTENTE</v>
      </c>
      <c r="AZ409" s="56">
        <v>0</v>
      </c>
      <c r="BA409" s="56">
        <v>0</v>
      </c>
      <c r="BB409" s="56">
        <v>0</v>
      </c>
      <c r="BC409" s="56">
        <v>0</v>
      </c>
      <c r="BD409" s="56">
        <v>0</v>
      </c>
      <c r="BE409" s="56">
        <v>0</v>
      </c>
      <c r="BF409" s="60">
        <v>0</v>
      </c>
      <c r="BG409" s="59" t="str">
        <f t="shared" si="552"/>
        <v>CONSISTENTE</v>
      </c>
      <c r="BH409" s="59" t="str">
        <f t="shared" si="553"/>
        <v>CONSISTENTE</v>
      </c>
      <c r="BI409" s="59" t="str">
        <f t="shared" si="554"/>
        <v>CONSISTENTE</v>
      </c>
      <c r="BJ409" s="59" t="str">
        <f t="shared" si="555"/>
        <v>CONSISTENTE</v>
      </c>
      <c r="BK409" s="59" t="str">
        <f t="shared" si="556"/>
        <v>CONSISTENTE</v>
      </c>
      <c r="BL409" s="59" t="str">
        <f t="shared" si="557"/>
        <v>CONSISTENTE</v>
      </c>
      <c r="BM409" s="59" t="str">
        <f t="shared" si="558"/>
        <v>CONSISTENTE</v>
      </c>
      <c r="BN409" s="59" t="str">
        <f t="shared" si="559"/>
        <v>CONSISTENTE</v>
      </c>
      <c r="BO409" s="59" t="str">
        <f t="shared" si="560"/>
        <v>CONSISTENTE</v>
      </c>
      <c r="BP409" s="59" t="str">
        <f t="shared" si="561"/>
        <v>CONSISTENTE</v>
      </c>
      <c r="BQ409" s="59" t="str">
        <f t="shared" si="562"/>
        <v>CONSISTENTE</v>
      </c>
      <c r="BR409" s="59" t="str">
        <f t="shared" si="563"/>
        <v>CONSISTENTE</v>
      </c>
      <c r="BS409" s="56">
        <v>0</v>
      </c>
      <c r="BT409" s="56">
        <v>0</v>
      </c>
      <c r="BU409" s="56">
        <v>0</v>
      </c>
      <c r="BV409" s="56">
        <v>0</v>
      </c>
      <c r="BW409" s="56">
        <v>0</v>
      </c>
      <c r="BX409" s="56">
        <v>0</v>
      </c>
      <c r="BY409" s="60">
        <v>1</v>
      </c>
      <c r="BZ409" s="59" t="str">
        <f t="shared" si="564"/>
        <v>CONSISTENTE</v>
      </c>
      <c r="CA409" s="59" t="str">
        <f t="shared" si="565"/>
        <v>CONSISTENTE</v>
      </c>
      <c r="CB409" s="59" t="str">
        <f t="shared" si="566"/>
        <v>CONSISTENTE</v>
      </c>
      <c r="CC409" s="59" t="str">
        <f t="shared" si="567"/>
        <v>CONSISTENTE</v>
      </c>
      <c r="CD409" s="59" t="str">
        <f t="shared" si="568"/>
        <v>CONSISTENTE</v>
      </c>
      <c r="CE409" s="59" t="str">
        <f t="shared" si="569"/>
        <v>CONSISTENTE</v>
      </c>
      <c r="CF409" s="56">
        <v>0</v>
      </c>
      <c r="CG409" s="56">
        <v>0</v>
      </c>
      <c r="CH409" s="56">
        <v>0</v>
      </c>
      <c r="CI409" s="56">
        <v>0</v>
      </c>
      <c r="CJ409" s="56">
        <v>0</v>
      </c>
      <c r="CK409" s="56">
        <v>0</v>
      </c>
      <c r="CL409" s="60">
        <v>1</v>
      </c>
      <c r="CM409" s="59" t="str">
        <f t="shared" si="570"/>
        <v>CONSISTENTE</v>
      </c>
      <c r="CN409" s="59" t="str">
        <f t="shared" si="571"/>
        <v>CONSISTENTE</v>
      </c>
      <c r="CO409" s="59" t="str">
        <f t="shared" si="572"/>
        <v>CONSISTENTE</v>
      </c>
      <c r="CP409" s="59" t="str">
        <f t="shared" si="573"/>
        <v>CONSISTENTE</v>
      </c>
      <c r="CQ409" s="59" t="str">
        <f t="shared" si="574"/>
        <v>CONSISTENTE</v>
      </c>
      <c r="CR409" s="59" t="str">
        <f t="shared" si="575"/>
        <v>CONSISTENTE</v>
      </c>
      <c r="CS409" s="59" t="str">
        <f t="shared" si="576"/>
        <v>CONSISTENTE</v>
      </c>
      <c r="CT409" s="59" t="str">
        <f t="shared" si="577"/>
        <v>CONSISTENTE</v>
      </c>
      <c r="CU409" s="59" t="str">
        <f t="shared" si="578"/>
        <v>CONSISTENTE</v>
      </c>
      <c r="CV409" s="59" t="str">
        <f t="shared" si="579"/>
        <v>CONSISTENTE</v>
      </c>
      <c r="CW409" s="59" t="str">
        <f t="shared" si="580"/>
        <v>CONSISTENTE</v>
      </c>
      <c r="CX409" s="59" t="str">
        <f t="shared" si="581"/>
        <v>CONSISTENTE</v>
      </c>
      <c r="CY409" s="56">
        <f t="shared" si="582"/>
        <v>3.7252902984619141E-9</v>
      </c>
      <c r="CZ409" s="56">
        <f t="shared" si="583"/>
        <v>0</v>
      </c>
      <c r="DA409" s="56">
        <f t="shared" si="584"/>
        <v>0</v>
      </c>
      <c r="DB409" s="56">
        <f t="shared" si="585"/>
        <v>0</v>
      </c>
      <c r="DC409" s="56">
        <f t="shared" si="586"/>
        <v>3.7252902984619141E-9</v>
      </c>
      <c r="DD409" s="56">
        <f t="shared" si="587"/>
        <v>0</v>
      </c>
      <c r="DE409" s="90">
        <f t="shared" si="588"/>
        <v>0</v>
      </c>
      <c r="DF409" s="90">
        <f t="shared" si="589"/>
        <v>0</v>
      </c>
      <c r="DG409" s="90">
        <f t="shared" si="590"/>
        <v>0</v>
      </c>
      <c r="DH409" s="90">
        <f t="shared" si="591"/>
        <v>0</v>
      </c>
      <c r="DI409" s="90">
        <f t="shared" si="592"/>
        <v>0</v>
      </c>
      <c r="DJ409" s="98">
        <f t="shared" si="593"/>
        <v>0</v>
      </c>
      <c r="DK409" s="103">
        <f t="shared" si="594"/>
        <v>0</v>
      </c>
      <c r="DL409" s="91">
        <f t="shared" si="595"/>
        <v>0</v>
      </c>
      <c r="DM409" s="91">
        <f t="shared" si="596"/>
        <v>0</v>
      </c>
      <c r="DN409" s="91">
        <f t="shared" si="597"/>
        <v>0</v>
      </c>
      <c r="DO409" s="91">
        <f t="shared" si="598"/>
        <v>0</v>
      </c>
      <c r="DP409" s="91">
        <f t="shared" si="599"/>
        <v>0</v>
      </c>
      <c r="DQ409" s="125" t="str">
        <f t="shared" si="600"/>
        <v>CONSISTENTE</v>
      </c>
      <c r="DR409" s="147">
        <v>0</v>
      </c>
      <c r="DS409" s="147">
        <v>0</v>
      </c>
      <c r="DT409" s="147">
        <v>0</v>
      </c>
      <c r="DU409" s="147">
        <v>0</v>
      </c>
      <c r="DV409" s="147">
        <v>0</v>
      </c>
      <c r="DW409" s="147">
        <v>0</v>
      </c>
      <c r="DX409" s="59">
        <f>+VLOOKUP($E409,'[2]Ejecución I Semestre 2016'!$B$11:$X$1115,10,FALSE)</f>
        <v>1</v>
      </c>
      <c r="DY409" s="68" t="str">
        <f t="shared" si="601"/>
        <v>CONSISTENTE</v>
      </c>
      <c r="DZ409" s="68" t="str">
        <f t="shared" si="602"/>
        <v>CONSISTENTE</v>
      </c>
      <c r="EA409" s="68" t="str">
        <f t="shared" si="603"/>
        <v>CONSISTENTE</v>
      </c>
      <c r="EB409" s="68" t="str">
        <f t="shared" si="604"/>
        <v>CONSISTENTE</v>
      </c>
      <c r="EC409" s="68" t="str">
        <f t="shared" si="605"/>
        <v>CONSISTENTE</v>
      </c>
      <c r="ED409" s="68" t="str">
        <f t="shared" si="606"/>
        <v>CONSISTENTE</v>
      </c>
      <c r="EE409" s="132">
        <f t="shared" si="607"/>
        <v>0</v>
      </c>
      <c r="EF409" s="131">
        <f t="shared" si="608"/>
        <v>0</v>
      </c>
      <c r="EG409" s="131">
        <f t="shared" si="609"/>
        <v>0</v>
      </c>
      <c r="EH409" s="131">
        <f t="shared" si="610"/>
        <v>0</v>
      </c>
      <c r="EI409" s="131">
        <f t="shared" si="611"/>
        <v>0</v>
      </c>
      <c r="EJ409" s="131">
        <f t="shared" si="612"/>
        <v>0</v>
      </c>
      <c r="EK409" s="131">
        <f t="shared" si="615"/>
        <v>0</v>
      </c>
      <c r="EL409" s="60">
        <f t="shared" si="616"/>
        <v>0</v>
      </c>
      <c r="EM409" s="60">
        <f t="shared" si="617"/>
        <v>0</v>
      </c>
      <c r="EN409" s="60">
        <f t="shared" si="618"/>
        <v>0</v>
      </c>
      <c r="EO409" s="60">
        <f t="shared" si="619"/>
        <v>0</v>
      </c>
      <c r="EP409" s="60">
        <f t="shared" si="620"/>
        <v>0</v>
      </c>
      <c r="EQ409" s="90" t="str">
        <f t="shared" si="621"/>
        <v>CONSISTENTE</v>
      </c>
    </row>
    <row r="410" spans="1:147" ht="15" customHeight="1" x14ac:dyDescent="0.2">
      <c r="A410" s="53" t="s">
        <v>628</v>
      </c>
      <c r="B410" s="56">
        <f t="shared" si="613"/>
        <v>222331677.52000001</v>
      </c>
      <c r="C410" s="59" t="str">
        <f t="shared" si="614"/>
        <v>SI</v>
      </c>
      <c r="E410" s="53" t="s">
        <v>789</v>
      </c>
      <c r="F410" s="55" t="s">
        <v>720</v>
      </c>
      <c r="G410" s="61" t="s">
        <v>790</v>
      </c>
      <c r="H410" s="56">
        <v>248248615.46000001</v>
      </c>
      <c r="I410" s="56">
        <v>0</v>
      </c>
      <c r="J410" s="56">
        <v>16000000</v>
      </c>
      <c r="K410" s="56">
        <v>9916937.9399999995</v>
      </c>
      <c r="L410" s="56">
        <v>0</v>
      </c>
      <c r="M410" s="56">
        <v>0</v>
      </c>
      <c r="N410" s="57">
        <v>222331677.52000001</v>
      </c>
      <c r="O410" s="58">
        <f t="shared" si="536"/>
        <v>0</v>
      </c>
      <c r="P410" s="59" t="str">
        <f t="shared" si="537"/>
        <v>CONSISTENTE</v>
      </c>
      <c r="Q410" s="87" t="str">
        <f t="shared" si="538"/>
        <v>OK</v>
      </c>
      <c r="R410" s="56">
        <v>0</v>
      </c>
      <c r="S410" s="56">
        <v>0</v>
      </c>
      <c r="T410" s="56">
        <v>0</v>
      </c>
      <c r="U410" s="56">
        <v>222331677.52000001</v>
      </c>
      <c r="V410" s="56">
        <v>0</v>
      </c>
      <c r="W410" s="59" t="s">
        <v>2314</v>
      </c>
      <c r="X410" s="59" t="s">
        <v>2312</v>
      </c>
      <c r="Y410" s="59" t="str">
        <f t="shared" si="539"/>
        <v>CONSISTENTE</v>
      </c>
      <c r="Z410" s="59" t="str">
        <f>+IF(Y410="NO CONSISTENTE","EL PLAN DE APLICACIÓN ES SUPERIOR A LOS RECURSOS SUSCEPTIBLES DE APLICACIÓN.","")</f>
        <v/>
      </c>
      <c r="AA410" s="66">
        <f>+VLOOKUP($E410,'[1]PLAN DE APLICACIÓN'!$B$11:$V$1115,16,FALSE)</f>
        <v>0</v>
      </c>
      <c r="AB410" s="66">
        <f>+VLOOKUP($E410,'[1]PLAN DE APLICACIÓN'!$B$11:$V$1115,17,FALSE)</f>
        <v>0</v>
      </c>
      <c r="AC410" s="66">
        <f>+VLOOKUP($E410,'[1]PLAN DE APLICACIÓN'!$B$11:$V$1115,18,FALSE)</f>
        <v>0</v>
      </c>
      <c r="AD410" s="66">
        <f>+VLOOKUP($E410,'[1]PLAN DE APLICACIÓN'!$B$11:$V$1115,19,FALSE)</f>
        <v>0</v>
      </c>
      <c r="AE410" s="66">
        <f>+VLOOKUP($E410,'[1]PLAN DE APLICACIÓN'!$B$11:$V$1115,20,FALSE)</f>
        <v>0</v>
      </c>
      <c r="AF410" s="66">
        <f>+VLOOKUP($E410,'[1]PLAN DE APLICACIÓN'!$B$11:$V$1115,21,FALSE)</f>
        <v>0</v>
      </c>
      <c r="AG410" s="59" t="str">
        <f t="shared" si="540"/>
        <v>CONSISTENTE</v>
      </c>
      <c r="AH410" s="59" t="str">
        <f t="shared" si="541"/>
        <v>CONSISTENTE</v>
      </c>
      <c r="AI410" s="59" t="str">
        <f t="shared" si="542"/>
        <v>CONSISTENTE</v>
      </c>
      <c r="AJ410" s="59" t="str">
        <f t="shared" si="543"/>
        <v>CONSISTENTE</v>
      </c>
      <c r="AK410" s="59" t="str">
        <f t="shared" si="544"/>
        <v>CONSISTENTE</v>
      </c>
      <c r="AL410" s="59" t="str">
        <f t="shared" si="545"/>
        <v>CONSISTENTE</v>
      </c>
      <c r="AM410" s="56">
        <v>0</v>
      </c>
      <c r="AN410" s="56">
        <v>0</v>
      </c>
      <c r="AO410" s="56">
        <v>0</v>
      </c>
      <c r="AP410" s="56">
        <v>0</v>
      </c>
      <c r="AQ410" s="56">
        <v>0</v>
      </c>
      <c r="AR410" s="56">
        <v>0</v>
      </c>
      <c r="AS410" s="59">
        <v>1</v>
      </c>
      <c r="AT410" s="59" t="str">
        <f t="shared" si="546"/>
        <v>CONSISTENTE</v>
      </c>
      <c r="AU410" s="59" t="str">
        <f t="shared" si="547"/>
        <v>CONSISTENTE</v>
      </c>
      <c r="AV410" s="59" t="str">
        <f t="shared" si="548"/>
        <v>CONSISTENTE</v>
      </c>
      <c r="AW410" s="59" t="str">
        <f t="shared" si="549"/>
        <v>CONSISTENTE</v>
      </c>
      <c r="AX410" s="59" t="str">
        <f t="shared" si="550"/>
        <v>CONSISTENTE</v>
      </c>
      <c r="AY410" s="59" t="str">
        <f t="shared" si="551"/>
        <v>CONSISTENTE</v>
      </c>
      <c r="AZ410" s="56">
        <v>0</v>
      </c>
      <c r="BA410" s="56">
        <v>0</v>
      </c>
      <c r="BB410" s="56">
        <v>0</v>
      </c>
      <c r="BC410" s="56">
        <v>0</v>
      </c>
      <c r="BD410" s="56">
        <v>0</v>
      </c>
      <c r="BE410" s="56">
        <v>0</v>
      </c>
      <c r="BF410" s="60">
        <v>1</v>
      </c>
      <c r="BG410" s="59" t="str">
        <f t="shared" si="552"/>
        <v>CONSISTENTE</v>
      </c>
      <c r="BH410" s="59" t="str">
        <f t="shared" si="553"/>
        <v>CONSISTENTE</v>
      </c>
      <c r="BI410" s="59" t="str">
        <f t="shared" si="554"/>
        <v>CONSISTENTE</v>
      </c>
      <c r="BJ410" s="59" t="str">
        <f t="shared" si="555"/>
        <v>CONSISTENTE</v>
      </c>
      <c r="BK410" s="59" t="str">
        <f t="shared" si="556"/>
        <v>CONSISTENTE</v>
      </c>
      <c r="BL410" s="59" t="str">
        <f t="shared" si="557"/>
        <v>CONSISTENTE</v>
      </c>
      <c r="BM410" s="59" t="str">
        <f t="shared" si="558"/>
        <v>CONSISTENTE</v>
      </c>
      <c r="BN410" s="59" t="str">
        <f t="shared" si="559"/>
        <v>CONSISTENTE</v>
      </c>
      <c r="BO410" s="59" t="str">
        <f t="shared" si="560"/>
        <v>CONSISTENTE</v>
      </c>
      <c r="BP410" s="59" t="str">
        <f t="shared" si="561"/>
        <v>CONSISTENTE</v>
      </c>
      <c r="BQ410" s="59" t="str">
        <f t="shared" si="562"/>
        <v>CONSISTENTE</v>
      </c>
      <c r="BR410" s="59" t="str">
        <f t="shared" si="563"/>
        <v>CONSISTENTE</v>
      </c>
      <c r="BS410" s="56">
        <v>0</v>
      </c>
      <c r="BT410" s="56">
        <v>0</v>
      </c>
      <c r="BU410" s="56">
        <v>0</v>
      </c>
      <c r="BV410" s="56">
        <v>0</v>
      </c>
      <c r="BW410" s="56">
        <v>0</v>
      </c>
      <c r="BX410" s="56">
        <v>0</v>
      </c>
      <c r="BY410" s="60">
        <v>1</v>
      </c>
      <c r="BZ410" s="59" t="str">
        <f t="shared" si="564"/>
        <v>CONSISTENTE</v>
      </c>
      <c r="CA410" s="59" t="str">
        <f t="shared" si="565"/>
        <v>CONSISTENTE</v>
      </c>
      <c r="CB410" s="59" t="str">
        <f t="shared" si="566"/>
        <v>CONSISTENTE</v>
      </c>
      <c r="CC410" s="59" t="str">
        <f t="shared" si="567"/>
        <v>CONSISTENTE</v>
      </c>
      <c r="CD410" s="59" t="str">
        <f t="shared" si="568"/>
        <v>CONSISTENTE</v>
      </c>
      <c r="CE410" s="59" t="str">
        <f t="shared" si="569"/>
        <v>CONSISTENTE</v>
      </c>
      <c r="CF410" s="56">
        <v>0</v>
      </c>
      <c r="CG410" s="56">
        <v>0</v>
      </c>
      <c r="CH410" s="56">
        <v>0</v>
      </c>
      <c r="CI410" s="56">
        <v>0</v>
      </c>
      <c r="CJ410" s="56">
        <v>0</v>
      </c>
      <c r="CK410" s="56">
        <v>0</v>
      </c>
      <c r="CL410" s="60">
        <v>1</v>
      </c>
      <c r="CM410" s="59" t="str">
        <f t="shared" si="570"/>
        <v>CONSISTENTE</v>
      </c>
      <c r="CN410" s="59" t="str">
        <f t="shared" si="571"/>
        <v>CONSISTENTE</v>
      </c>
      <c r="CO410" s="59" t="str">
        <f t="shared" si="572"/>
        <v>CONSISTENTE</v>
      </c>
      <c r="CP410" s="59" t="str">
        <f t="shared" si="573"/>
        <v>CONSISTENTE</v>
      </c>
      <c r="CQ410" s="59" t="str">
        <f t="shared" si="574"/>
        <v>CONSISTENTE</v>
      </c>
      <c r="CR410" s="59" t="str">
        <f t="shared" si="575"/>
        <v>CONSISTENTE</v>
      </c>
      <c r="CS410" s="59" t="str">
        <f t="shared" si="576"/>
        <v>CONSISTENTE</v>
      </c>
      <c r="CT410" s="59" t="str">
        <f t="shared" si="577"/>
        <v>CONSISTENTE</v>
      </c>
      <c r="CU410" s="59" t="str">
        <f t="shared" si="578"/>
        <v>CONSISTENTE</v>
      </c>
      <c r="CV410" s="59" t="str">
        <f t="shared" si="579"/>
        <v>CONSISTENTE</v>
      </c>
      <c r="CW410" s="59" t="str">
        <f t="shared" si="580"/>
        <v>CONSISTENTE</v>
      </c>
      <c r="CX410" s="59" t="str">
        <f t="shared" si="581"/>
        <v>CONSISTENTE</v>
      </c>
      <c r="CY410" s="56">
        <f t="shared" si="582"/>
        <v>222331677.52000001</v>
      </c>
      <c r="CZ410" s="56">
        <f t="shared" si="583"/>
        <v>0</v>
      </c>
      <c r="DA410" s="56">
        <f t="shared" si="584"/>
        <v>0</v>
      </c>
      <c r="DB410" s="56">
        <f t="shared" si="585"/>
        <v>0</v>
      </c>
      <c r="DC410" s="56">
        <f t="shared" si="586"/>
        <v>222331677.52000001</v>
      </c>
      <c r="DD410" s="56">
        <f t="shared" si="587"/>
        <v>0</v>
      </c>
      <c r="DE410" s="90">
        <f t="shared" si="588"/>
        <v>0</v>
      </c>
      <c r="DF410" s="90">
        <f t="shared" si="589"/>
        <v>0</v>
      </c>
      <c r="DG410" s="90">
        <f t="shared" si="590"/>
        <v>0</v>
      </c>
      <c r="DH410" s="90">
        <f t="shared" si="591"/>
        <v>0</v>
      </c>
      <c r="DI410" s="90">
        <f t="shared" si="592"/>
        <v>0</v>
      </c>
      <c r="DJ410" s="98">
        <f t="shared" si="593"/>
        <v>0</v>
      </c>
      <c r="DK410" s="103">
        <f t="shared" si="594"/>
        <v>0</v>
      </c>
      <c r="DL410" s="91">
        <f t="shared" si="595"/>
        <v>0</v>
      </c>
      <c r="DM410" s="91">
        <f t="shared" si="596"/>
        <v>0</v>
      </c>
      <c r="DN410" s="91">
        <f t="shared" si="597"/>
        <v>0</v>
      </c>
      <c r="DO410" s="91">
        <f t="shared" si="598"/>
        <v>0</v>
      </c>
      <c r="DP410" s="91">
        <f t="shared" si="599"/>
        <v>0</v>
      </c>
      <c r="DQ410" s="125" t="str">
        <f t="shared" si="600"/>
        <v>CONSISTENTE</v>
      </c>
      <c r="DR410" s="147">
        <v>0</v>
      </c>
      <c r="DS410" s="147">
        <v>0</v>
      </c>
      <c r="DT410" s="147">
        <v>0</v>
      </c>
      <c r="DU410" s="147">
        <v>0</v>
      </c>
      <c r="DV410" s="147">
        <v>0</v>
      </c>
      <c r="DW410" s="147">
        <v>0</v>
      </c>
      <c r="DX410" s="59">
        <f>+VLOOKUP($E410,'[2]Ejecución I Semestre 2016'!$B$11:$X$1115,10,FALSE)</f>
        <v>1</v>
      </c>
      <c r="DY410" s="68" t="str">
        <f t="shared" si="601"/>
        <v>CONSISTENTE</v>
      </c>
      <c r="DZ410" s="68" t="str">
        <f t="shared" si="602"/>
        <v>CONSISTENTE</v>
      </c>
      <c r="EA410" s="68" t="str">
        <f t="shared" si="603"/>
        <v>CONSISTENTE</v>
      </c>
      <c r="EB410" s="68" t="str">
        <f t="shared" si="604"/>
        <v>CONSISTENTE</v>
      </c>
      <c r="EC410" s="68" t="str">
        <f t="shared" si="605"/>
        <v>CONSISTENTE</v>
      </c>
      <c r="ED410" s="68" t="str">
        <f t="shared" si="606"/>
        <v>CONSISTENTE</v>
      </c>
      <c r="EE410" s="132">
        <f t="shared" si="607"/>
        <v>0</v>
      </c>
      <c r="EF410" s="131">
        <f t="shared" si="608"/>
        <v>0</v>
      </c>
      <c r="EG410" s="131">
        <f t="shared" si="609"/>
        <v>0</v>
      </c>
      <c r="EH410" s="131">
        <f t="shared" si="610"/>
        <v>0</v>
      </c>
      <c r="EI410" s="131">
        <f t="shared" si="611"/>
        <v>0</v>
      </c>
      <c r="EJ410" s="131">
        <f t="shared" si="612"/>
        <v>0</v>
      </c>
      <c r="EK410" s="131">
        <f t="shared" si="615"/>
        <v>0</v>
      </c>
      <c r="EL410" s="60">
        <f t="shared" si="616"/>
        <v>0</v>
      </c>
      <c r="EM410" s="60">
        <f t="shared" si="617"/>
        <v>0</v>
      </c>
      <c r="EN410" s="60">
        <f t="shared" si="618"/>
        <v>0</v>
      </c>
      <c r="EO410" s="60">
        <f t="shared" si="619"/>
        <v>0</v>
      </c>
      <c r="EP410" s="60">
        <f t="shared" si="620"/>
        <v>0</v>
      </c>
      <c r="EQ410" s="90" t="str">
        <f t="shared" si="621"/>
        <v>CONSISTENTE</v>
      </c>
    </row>
    <row r="411" spans="1:147" ht="15" customHeight="1" x14ac:dyDescent="0.2">
      <c r="A411" s="53" t="s">
        <v>630</v>
      </c>
      <c r="B411" s="56">
        <f t="shared" si="613"/>
        <v>0</v>
      </c>
      <c r="C411" s="59" t="str">
        <f t="shared" si="614"/>
        <v>NO</v>
      </c>
      <c r="E411" s="53" t="s">
        <v>791</v>
      </c>
      <c r="F411" s="55" t="s">
        <v>720</v>
      </c>
      <c r="G411" s="61" t="s">
        <v>792</v>
      </c>
      <c r="H411" s="56">
        <v>69047230.170000002</v>
      </c>
      <c r="I411" s="56">
        <v>0</v>
      </c>
      <c r="J411" s="56">
        <v>0</v>
      </c>
      <c r="K411" s="56">
        <v>69047230.170000002</v>
      </c>
      <c r="L411" s="56">
        <v>0</v>
      </c>
      <c r="M411" s="56">
        <v>0</v>
      </c>
      <c r="N411" s="57">
        <v>0</v>
      </c>
      <c r="O411" s="58">
        <f t="shared" si="536"/>
        <v>0</v>
      </c>
      <c r="P411" s="59" t="str">
        <f t="shared" si="537"/>
        <v>CONSISTENTE</v>
      </c>
      <c r="Q411" s="87" t="str">
        <f t="shared" si="538"/>
        <v>OK</v>
      </c>
      <c r="R411" s="56">
        <v>0</v>
      </c>
      <c r="S411" s="56">
        <v>0</v>
      </c>
      <c r="T411" s="56">
        <v>0</v>
      </c>
      <c r="U411" s="56">
        <v>0</v>
      </c>
      <c r="V411" s="56">
        <v>0</v>
      </c>
      <c r="W411" s="59" t="s">
        <v>2315</v>
      </c>
      <c r="X411" s="59" t="s">
        <v>2313</v>
      </c>
      <c r="Y411" s="59" t="str">
        <f t="shared" si="539"/>
        <v>CONSISTENTE</v>
      </c>
      <c r="Z411" s="59" t="str">
        <f>+IF(Y411="NO CONSISTENTE","EL PLAN DE APLICACIÓN ES SUPERIOR A LOS RECURSOS SUSCEPTIBLES DE APLICACIÓN.","OK")</f>
        <v>OK</v>
      </c>
      <c r="AA411" s="66">
        <f>+VLOOKUP($E411,'[1]PLAN DE APLICACIÓN'!$B$11:$V$1115,16,FALSE)</f>
        <v>0</v>
      </c>
      <c r="AB411" s="66">
        <f>+VLOOKUP($E411,'[1]PLAN DE APLICACIÓN'!$B$11:$V$1115,17,FALSE)</f>
        <v>0</v>
      </c>
      <c r="AC411" s="66">
        <f>+VLOOKUP($E411,'[1]PLAN DE APLICACIÓN'!$B$11:$V$1115,18,FALSE)</f>
        <v>0</v>
      </c>
      <c r="AD411" s="66">
        <f>+VLOOKUP($E411,'[1]PLAN DE APLICACIÓN'!$B$11:$V$1115,19,FALSE)</f>
        <v>0</v>
      </c>
      <c r="AE411" s="66">
        <f>+VLOOKUP($E411,'[1]PLAN DE APLICACIÓN'!$B$11:$V$1115,20,FALSE)</f>
        <v>0</v>
      </c>
      <c r="AF411" s="66">
        <f>+VLOOKUP($E411,'[1]PLAN DE APLICACIÓN'!$B$11:$V$1115,21,FALSE)</f>
        <v>0</v>
      </c>
      <c r="AG411" s="59" t="str">
        <f t="shared" si="540"/>
        <v>CONSISTENTE</v>
      </c>
      <c r="AH411" s="59" t="str">
        <f t="shared" si="541"/>
        <v>CONSISTENTE</v>
      </c>
      <c r="AI411" s="59" t="str">
        <f t="shared" si="542"/>
        <v>CONSISTENTE</v>
      </c>
      <c r="AJ411" s="59" t="str">
        <f t="shared" si="543"/>
        <v>CONSISTENTE</v>
      </c>
      <c r="AK411" s="59" t="str">
        <f t="shared" si="544"/>
        <v>CONSISTENTE</v>
      </c>
      <c r="AL411" s="59" t="str">
        <f t="shared" si="545"/>
        <v>CONSISTENTE</v>
      </c>
      <c r="AM411" s="56">
        <v>0</v>
      </c>
      <c r="AN411" s="56">
        <v>0</v>
      </c>
      <c r="AO411" s="56">
        <v>0</v>
      </c>
      <c r="AP411" s="56">
        <v>0</v>
      </c>
      <c r="AQ411" s="56">
        <v>0</v>
      </c>
      <c r="AR411" s="56">
        <v>0</v>
      </c>
      <c r="AS411" s="59">
        <v>1</v>
      </c>
      <c r="AT411" s="59" t="str">
        <f t="shared" si="546"/>
        <v>CONSISTENTE</v>
      </c>
      <c r="AU411" s="59" t="str">
        <f t="shared" si="547"/>
        <v>CONSISTENTE</v>
      </c>
      <c r="AV411" s="59" t="str">
        <f t="shared" si="548"/>
        <v>CONSISTENTE</v>
      </c>
      <c r="AW411" s="59" t="str">
        <f t="shared" si="549"/>
        <v>CONSISTENTE</v>
      </c>
      <c r="AX411" s="59" t="str">
        <f t="shared" si="550"/>
        <v>CONSISTENTE</v>
      </c>
      <c r="AY411" s="59" t="str">
        <f t="shared" si="551"/>
        <v>CONSISTENTE</v>
      </c>
      <c r="AZ411" s="56">
        <v>0</v>
      </c>
      <c r="BA411" s="56">
        <v>0</v>
      </c>
      <c r="BB411" s="56">
        <v>0</v>
      </c>
      <c r="BC411" s="56">
        <v>0</v>
      </c>
      <c r="BD411" s="56">
        <v>0</v>
      </c>
      <c r="BE411" s="56">
        <v>0</v>
      </c>
      <c r="BF411" s="60">
        <v>1</v>
      </c>
      <c r="BG411" s="59" t="str">
        <f t="shared" si="552"/>
        <v>CONSISTENTE</v>
      </c>
      <c r="BH411" s="59" t="str">
        <f t="shared" si="553"/>
        <v>CONSISTENTE</v>
      </c>
      <c r="BI411" s="59" t="str">
        <f t="shared" si="554"/>
        <v>CONSISTENTE</v>
      </c>
      <c r="BJ411" s="59" t="str">
        <f t="shared" si="555"/>
        <v>CONSISTENTE</v>
      </c>
      <c r="BK411" s="59" t="str">
        <f t="shared" si="556"/>
        <v>CONSISTENTE</v>
      </c>
      <c r="BL411" s="59" t="str">
        <f t="shared" si="557"/>
        <v>CONSISTENTE</v>
      </c>
      <c r="BM411" s="59" t="str">
        <f t="shared" si="558"/>
        <v>CONSISTENTE</v>
      </c>
      <c r="BN411" s="59" t="str">
        <f t="shared" si="559"/>
        <v>CONSISTENTE</v>
      </c>
      <c r="BO411" s="59" t="str">
        <f t="shared" si="560"/>
        <v>CONSISTENTE</v>
      </c>
      <c r="BP411" s="59" t="str">
        <f t="shared" si="561"/>
        <v>CONSISTENTE</v>
      </c>
      <c r="BQ411" s="59" t="str">
        <f t="shared" si="562"/>
        <v>CONSISTENTE</v>
      </c>
      <c r="BR411" s="59" t="str">
        <f t="shared" si="563"/>
        <v>CONSISTENTE</v>
      </c>
      <c r="BS411" s="56">
        <v>0</v>
      </c>
      <c r="BT411" s="56">
        <v>0</v>
      </c>
      <c r="BU411" s="56">
        <v>0</v>
      </c>
      <c r="BV411" s="56">
        <v>0</v>
      </c>
      <c r="BW411" s="56">
        <v>0</v>
      </c>
      <c r="BX411" s="56">
        <v>0</v>
      </c>
      <c r="BY411" s="60">
        <v>1</v>
      </c>
      <c r="BZ411" s="59" t="str">
        <f t="shared" si="564"/>
        <v>CONSISTENTE</v>
      </c>
      <c r="CA411" s="59" t="str">
        <f t="shared" si="565"/>
        <v>CONSISTENTE</v>
      </c>
      <c r="CB411" s="59" t="str">
        <f t="shared" si="566"/>
        <v>CONSISTENTE</v>
      </c>
      <c r="CC411" s="59" t="str">
        <f t="shared" si="567"/>
        <v>CONSISTENTE</v>
      </c>
      <c r="CD411" s="59" t="str">
        <f t="shared" si="568"/>
        <v>CONSISTENTE</v>
      </c>
      <c r="CE411" s="59" t="str">
        <f t="shared" si="569"/>
        <v>CONSISTENTE</v>
      </c>
      <c r="CF411" s="56">
        <v>0</v>
      </c>
      <c r="CG411" s="56">
        <v>0</v>
      </c>
      <c r="CH411" s="56">
        <v>0</v>
      </c>
      <c r="CI411" s="56">
        <v>0</v>
      </c>
      <c r="CJ411" s="56">
        <v>0</v>
      </c>
      <c r="CK411" s="56">
        <v>0</v>
      </c>
      <c r="CL411" s="60">
        <v>1</v>
      </c>
      <c r="CM411" s="59" t="str">
        <f t="shared" si="570"/>
        <v>CONSISTENTE</v>
      </c>
      <c r="CN411" s="59" t="str">
        <f t="shared" si="571"/>
        <v>CONSISTENTE</v>
      </c>
      <c r="CO411" s="59" t="str">
        <f t="shared" si="572"/>
        <v>CONSISTENTE</v>
      </c>
      <c r="CP411" s="59" t="str">
        <f t="shared" si="573"/>
        <v>CONSISTENTE</v>
      </c>
      <c r="CQ411" s="59" t="str">
        <f t="shared" si="574"/>
        <v>CONSISTENTE</v>
      </c>
      <c r="CR411" s="59" t="str">
        <f t="shared" si="575"/>
        <v>CONSISTENTE</v>
      </c>
      <c r="CS411" s="59" t="str">
        <f t="shared" si="576"/>
        <v>CONSISTENTE</v>
      </c>
      <c r="CT411" s="59" t="str">
        <f t="shared" si="577"/>
        <v>CONSISTENTE</v>
      </c>
      <c r="CU411" s="59" t="str">
        <f t="shared" si="578"/>
        <v>CONSISTENTE</v>
      </c>
      <c r="CV411" s="59" t="str">
        <f t="shared" si="579"/>
        <v>CONSISTENTE</v>
      </c>
      <c r="CW411" s="59" t="str">
        <f t="shared" si="580"/>
        <v>CONSISTENTE</v>
      </c>
      <c r="CX411" s="59" t="str">
        <f t="shared" si="581"/>
        <v>CONSISTENTE</v>
      </c>
      <c r="CY411" s="56">
        <f t="shared" si="582"/>
        <v>0</v>
      </c>
      <c r="CZ411" s="56">
        <f t="shared" si="583"/>
        <v>0</v>
      </c>
      <c r="DA411" s="56">
        <f t="shared" si="584"/>
        <v>0</v>
      </c>
      <c r="DB411" s="56">
        <f t="shared" si="585"/>
        <v>0</v>
      </c>
      <c r="DC411" s="56">
        <f t="shared" si="586"/>
        <v>0</v>
      </c>
      <c r="DD411" s="56">
        <f t="shared" si="587"/>
        <v>0</v>
      </c>
      <c r="DE411" s="90">
        <f t="shared" si="588"/>
        <v>0</v>
      </c>
      <c r="DF411" s="90">
        <f t="shared" si="589"/>
        <v>0</v>
      </c>
      <c r="DG411" s="90">
        <f t="shared" si="590"/>
        <v>0</v>
      </c>
      <c r="DH411" s="90">
        <f t="shared" si="591"/>
        <v>0</v>
      </c>
      <c r="DI411" s="90">
        <f t="shared" si="592"/>
        <v>0</v>
      </c>
      <c r="DJ411" s="98">
        <f t="shared" si="593"/>
        <v>0</v>
      </c>
      <c r="DK411" s="103">
        <f t="shared" si="594"/>
        <v>0</v>
      </c>
      <c r="DL411" s="91">
        <f t="shared" si="595"/>
        <v>0</v>
      </c>
      <c r="DM411" s="91">
        <f t="shared" si="596"/>
        <v>0</v>
      </c>
      <c r="DN411" s="91">
        <f t="shared" si="597"/>
        <v>0</v>
      </c>
      <c r="DO411" s="91">
        <f t="shared" si="598"/>
        <v>0</v>
      </c>
      <c r="DP411" s="91">
        <f t="shared" si="599"/>
        <v>0</v>
      </c>
      <c r="DQ411" s="125" t="str">
        <f t="shared" si="600"/>
        <v>CONSISTENTE</v>
      </c>
      <c r="DR411" s="147">
        <v>0</v>
      </c>
      <c r="DS411" s="147">
        <v>0</v>
      </c>
      <c r="DT411" s="147">
        <v>0</v>
      </c>
      <c r="DU411" s="147">
        <v>0</v>
      </c>
      <c r="DV411" s="147">
        <v>0</v>
      </c>
      <c r="DW411" s="147">
        <v>0</v>
      </c>
      <c r="DX411" s="59">
        <f>+VLOOKUP($E411,'[2]Ejecución I Semestre 2016'!$B$11:$X$1115,10,FALSE)</f>
        <v>1</v>
      </c>
      <c r="DY411" s="68" t="str">
        <f t="shared" si="601"/>
        <v>CONSISTENTE</v>
      </c>
      <c r="DZ411" s="68" t="str">
        <f t="shared" si="602"/>
        <v>CONSISTENTE</v>
      </c>
      <c r="EA411" s="68" t="str">
        <f t="shared" si="603"/>
        <v>CONSISTENTE</v>
      </c>
      <c r="EB411" s="68" t="str">
        <f t="shared" si="604"/>
        <v>CONSISTENTE</v>
      </c>
      <c r="EC411" s="68" t="str">
        <f t="shared" si="605"/>
        <v>CONSISTENTE</v>
      </c>
      <c r="ED411" s="68" t="str">
        <f t="shared" si="606"/>
        <v>CONSISTENTE</v>
      </c>
      <c r="EE411" s="132">
        <f t="shared" si="607"/>
        <v>0</v>
      </c>
      <c r="EF411" s="131">
        <f t="shared" si="608"/>
        <v>0</v>
      </c>
      <c r="EG411" s="131">
        <f t="shared" si="609"/>
        <v>0</v>
      </c>
      <c r="EH411" s="131">
        <f t="shared" si="610"/>
        <v>0</v>
      </c>
      <c r="EI411" s="131">
        <f t="shared" si="611"/>
        <v>0</v>
      </c>
      <c r="EJ411" s="131">
        <f t="shared" si="612"/>
        <v>0</v>
      </c>
      <c r="EK411" s="131">
        <f t="shared" si="615"/>
        <v>0</v>
      </c>
      <c r="EL411" s="60">
        <f t="shared" si="616"/>
        <v>0</v>
      </c>
      <c r="EM411" s="60">
        <f t="shared" si="617"/>
        <v>0</v>
      </c>
      <c r="EN411" s="60">
        <f t="shared" si="618"/>
        <v>0</v>
      </c>
      <c r="EO411" s="60">
        <f t="shared" si="619"/>
        <v>0</v>
      </c>
      <c r="EP411" s="60">
        <f t="shared" si="620"/>
        <v>0</v>
      </c>
      <c r="EQ411" s="90" t="str">
        <f t="shared" si="621"/>
        <v>CONSISTENTE</v>
      </c>
    </row>
    <row r="412" spans="1:147" ht="15" customHeight="1" x14ac:dyDescent="0.2">
      <c r="A412" s="53" t="s">
        <v>632</v>
      </c>
      <c r="B412" s="56">
        <f t="shared" si="613"/>
        <v>0</v>
      </c>
      <c r="C412" s="59" t="str">
        <f t="shared" si="614"/>
        <v>NO</v>
      </c>
      <c r="E412" s="53" t="s">
        <v>793</v>
      </c>
      <c r="F412" s="55" t="s">
        <v>720</v>
      </c>
      <c r="G412" s="61" t="s">
        <v>794</v>
      </c>
      <c r="H412" s="56">
        <v>21584874.18</v>
      </c>
      <c r="I412" s="56">
        <v>0</v>
      </c>
      <c r="J412" s="56">
        <v>21584874.18</v>
      </c>
      <c r="K412" s="56">
        <v>0</v>
      </c>
      <c r="L412" s="56">
        <v>0</v>
      </c>
      <c r="M412" s="56">
        <v>0</v>
      </c>
      <c r="N412" s="57">
        <v>0</v>
      </c>
      <c r="O412" s="58">
        <f t="shared" si="536"/>
        <v>0</v>
      </c>
      <c r="P412" s="59" t="str">
        <f t="shared" si="537"/>
        <v>CONSISTENTE</v>
      </c>
      <c r="Q412" s="87" t="str">
        <f t="shared" si="538"/>
        <v>OK</v>
      </c>
      <c r="R412" s="56">
        <v>0</v>
      </c>
      <c r="S412" s="56">
        <v>0</v>
      </c>
      <c r="T412" s="56">
        <v>0</v>
      </c>
      <c r="U412" s="56">
        <v>0</v>
      </c>
      <c r="V412" s="56">
        <v>0</v>
      </c>
      <c r="W412" s="59" t="s">
        <v>2314</v>
      </c>
      <c r="X412" s="59" t="s">
        <v>2312</v>
      </c>
      <c r="Y412" s="59" t="str">
        <f t="shared" si="539"/>
        <v>CONSISTENTE</v>
      </c>
      <c r="Z412" s="59" t="str">
        <f t="shared" ref="Z412:Z443" si="623">+IF(Y412="NO CONSISTENTE","EL PLAN DE APLICACIÓN ES SUPERIOR A LOS RECURSOS SUSCEPTIBLES DE APLICACIÓN.","")</f>
        <v/>
      </c>
      <c r="AA412" s="66">
        <f>+VLOOKUP($E412,'[1]PLAN DE APLICACIÓN'!$B$11:$V$1115,16,FALSE)</f>
        <v>0</v>
      </c>
      <c r="AB412" s="66">
        <f>+VLOOKUP($E412,'[1]PLAN DE APLICACIÓN'!$B$11:$V$1115,17,FALSE)</f>
        <v>0</v>
      </c>
      <c r="AC412" s="66">
        <f>+VLOOKUP($E412,'[1]PLAN DE APLICACIÓN'!$B$11:$V$1115,18,FALSE)</f>
        <v>0</v>
      </c>
      <c r="AD412" s="66">
        <f>+VLOOKUP($E412,'[1]PLAN DE APLICACIÓN'!$B$11:$V$1115,19,FALSE)</f>
        <v>0</v>
      </c>
      <c r="AE412" s="66">
        <f>+VLOOKUP($E412,'[1]PLAN DE APLICACIÓN'!$B$11:$V$1115,20,FALSE)</f>
        <v>0</v>
      </c>
      <c r="AF412" s="66">
        <f>+VLOOKUP($E412,'[1]PLAN DE APLICACIÓN'!$B$11:$V$1115,21,FALSE)</f>
        <v>0</v>
      </c>
      <c r="AG412" s="59" t="str">
        <f t="shared" si="540"/>
        <v>CONSISTENTE</v>
      </c>
      <c r="AH412" s="59" t="str">
        <f t="shared" si="541"/>
        <v>CONSISTENTE</v>
      </c>
      <c r="AI412" s="59" t="str">
        <f t="shared" si="542"/>
        <v>CONSISTENTE</v>
      </c>
      <c r="AJ412" s="59" t="str">
        <f t="shared" si="543"/>
        <v>CONSISTENTE</v>
      </c>
      <c r="AK412" s="59" t="str">
        <f t="shared" si="544"/>
        <v>CONSISTENTE</v>
      </c>
      <c r="AL412" s="59" t="str">
        <f t="shared" si="545"/>
        <v>CONSISTENTE</v>
      </c>
      <c r="AM412" s="56">
        <v>0</v>
      </c>
      <c r="AN412" s="56">
        <v>0</v>
      </c>
      <c r="AO412" s="56">
        <v>0</v>
      </c>
      <c r="AP412" s="56">
        <v>0</v>
      </c>
      <c r="AQ412" s="56">
        <v>0</v>
      </c>
      <c r="AR412" s="56">
        <v>0</v>
      </c>
      <c r="AS412" s="59">
        <v>1</v>
      </c>
      <c r="AT412" s="59" t="str">
        <f t="shared" si="546"/>
        <v>CONSISTENTE</v>
      </c>
      <c r="AU412" s="59" t="str">
        <f t="shared" si="547"/>
        <v>CONSISTENTE</v>
      </c>
      <c r="AV412" s="59" t="str">
        <f t="shared" si="548"/>
        <v>CONSISTENTE</v>
      </c>
      <c r="AW412" s="59" t="str">
        <f t="shared" si="549"/>
        <v>CONSISTENTE</v>
      </c>
      <c r="AX412" s="59" t="str">
        <f t="shared" si="550"/>
        <v>CONSISTENTE</v>
      </c>
      <c r="AY412" s="59" t="str">
        <f t="shared" si="551"/>
        <v>CONSISTENTE</v>
      </c>
      <c r="AZ412" s="56">
        <v>0</v>
      </c>
      <c r="BA412" s="56">
        <v>0</v>
      </c>
      <c r="BB412" s="56">
        <v>0</v>
      </c>
      <c r="BC412" s="56">
        <v>0</v>
      </c>
      <c r="BD412" s="56">
        <v>0</v>
      </c>
      <c r="BE412" s="56">
        <v>0</v>
      </c>
      <c r="BF412" s="60">
        <v>1</v>
      </c>
      <c r="BG412" s="59" t="str">
        <f t="shared" si="552"/>
        <v>CONSISTENTE</v>
      </c>
      <c r="BH412" s="59" t="str">
        <f t="shared" si="553"/>
        <v>CONSISTENTE</v>
      </c>
      <c r="BI412" s="59" t="str">
        <f t="shared" si="554"/>
        <v>CONSISTENTE</v>
      </c>
      <c r="BJ412" s="59" t="str">
        <f t="shared" si="555"/>
        <v>CONSISTENTE</v>
      </c>
      <c r="BK412" s="59" t="str">
        <f t="shared" si="556"/>
        <v>CONSISTENTE</v>
      </c>
      <c r="BL412" s="59" t="str">
        <f t="shared" si="557"/>
        <v>CONSISTENTE</v>
      </c>
      <c r="BM412" s="59" t="str">
        <f t="shared" si="558"/>
        <v>CONSISTENTE</v>
      </c>
      <c r="BN412" s="59" t="str">
        <f t="shared" si="559"/>
        <v>CONSISTENTE</v>
      </c>
      <c r="BO412" s="59" t="str">
        <f t="shared" si="560"/>
        <v>CONSISTENTE</v>
      </c>
      <c r="BP412" s="59" t="str">
        <f t="shared" si="561"/>
        <v>CONSISTENTE</v>
      </c>
      <c r="BQ412" s="59" t="str">
        <f t="shared" si="562"/>
        <v>CONSISTENTE</v>
      </c>
      <c r="BR412" s="59" t="str">
        <f t="shared" si="563"/>
        <v>CONSISTENTE</v>
      </c>
      <c r="BS412" s="56">
        <v>0</v>
      </c>
      <c r="BT412" s="56">
        <v>0</v>
      </c>
      <c r="BU412" s="56">
        <v>0</v>
      </c>
      <c r="BV412" s="56">
        <v>0</v>
      </c>
      <c r="BW412" s="56">
        <v>0</v>
      </c>
      <c r="BX412" s="56">
        <v>0</v>
      </c>
      <c r="BY412" s="60">
        <v>1</v>
      </c>
      <c r="BZ412" s="59" t="str">
        <f t="shared" si="564"/>
        <v>CONSISTENTE</v>
      </c>
      <c r="CA412" s="59" t="str">
        <f t="shared" si="565"/>
        <v>CONSISTENTE</v>
      </c>
      <c r="CB412" s="59" t="str">
        <f t="shared" si="566"/>
        <v>CONSISTENTE</v>
      </c>
      <c r="CC412" s="59" t="str">
        <f t="shared" si="567"/>
        <v>CONSISTENTE</v>
      </c>
      <c r="CD412" s="59" t="str">
        <f t="shared" si="568"/>
        <v>CONSISTENTE</v>
      </c>
      <c r="CE412" s="59" t="str">
        <f t="shared" si="569"/>
        <v>CONSISTENTE</v>
      </c>
      <c r="CF412" s="56">
        <v>0</v>
      </c>
      <c r="CG412" s="56">
        <v>0</v>
      </c>
      <c r="CH412" s="56">
        <v>0</v>
      </c>
      <c r="CI412" s="56">
        <v>0</v>
      </c>
      <c r="CJ412" s="56">
        <v>0</v>
      </c>
      <c r="CK412" s="56">
        <v>0</v>
      </c>
      <c r="CL412" s="60">
        <v>1</v>
      </c>
      <c r="CM412" s="59" t="str">
        <f t="shared" si="570"/>
        <v>CONSISTENTE</v>
      </c>
      <c r="CN412" s="59" t="str">
        <f t="shared" si="571"/>
        <v>CONSISTENTE</v>
      </c>
      <c r="CO412" s="59" t="str">
        <f t="shared" si="572"/>
        <v>CONSISTENTE</v>
      </c>
      <c r="CP412" s="59" t="str">
        <f t="shared" si="573"/>
        <v>CONSISTENTE</v>
      </c>
      <c r="CQ412" s="59" t="str">
        <f t="shared" si="574"/>
        <v>CONSISTENTE</v>
      </c>
      <c r="CR412" s="59" t="str">
        <f t="shared" si="575"/>
        <v>CONSISTENTE</v>
      </c>
      <c r="CS412" s="59" t="str">
        <f t="shared" si="576"/>
        <v>CONSISTENTE</v>
      </c>
      <c r="CT412" s="59" t="str">
        <f t="shared" si="577"/>
        <v>CONSISTENTE</v>
      </c>
      <c r="CU412" s="59" t="str">
        <f t="shared" si="578"/>
        <v>CONSISTENTE</v>
      </c>
      <c r="CV412" s="59" t="str">
        <f t="shared" si="579"/>
        <v>CONSISTENTE</v>
      </c>
      <c r="CW412" s="59" t="str">
        <f t="shared" si="580"/>
        <v>CONSISTENTE</v>
      </c>
      <c r="CX412" s="59" t="str">
        <f t="shared" si="581"/>
        <v>CONSISTENTE</v>
      </c>
      <c r="CY412" s="56">
        <f t="shared" si="582"/>
        <v>0</v>
      </c>
      <c r="CZ412" s="56">
        <f t="shared" si="583"/>
        <v>0</v>
      </c>
      <c r="DA412" s="56">
        <f t="shared" si="584"/>
        <v>0</v>
      </c>
      <c r="DB412" s="56">
        <f t="shared" si="585"/>
        <v>0</v>
      </c>
      <c r="DC412" s="56">
        <f t="shared" si="586"/>
        <v>0</v>
      </c>
      <c r="DD412" s="56">
        <f t="shared" si="587"/>
        <v>0</v>
      </c>
      <c r="DE412" s="90">
        <f t="shared" si="588"/>
        <v>0</v>
      </c>
      <c r="DF412" s="90">
        <f t="shared" si="589"/>
        <v>0</v>
      </c>
      <c r="DG412" s="90">
        <f t="shared" si="590"/>
        <v>0</v>
      </c>
      <c r="DH412" s="90">
        <f t="shared" si="591"/>
        <v>0</v>
      </c>
      <c r="DI412" s="90">
        <f t="shared" si="592"/>
        <v>0</v>
      </c>
      <c r="DJ412" s="98">
        <f t="shared" si="593"/>
        <v>0</v>
      </c>
      <c r="DK412" s="103">
        <f t="shared" si="594"/>
        <v>0</v>
      </c>
      <c r="DL412" s="91">
        <f t="shared" si="595"/>
        <v>0</v>
      </c>
      <c r="DM412" s="91">
        <f t="shared" si="596"/>
        <v>0</v>
      </c>
      <c r="DN412" s="91">
        <f t="shared" si="597"/>
        <v>0</v>
      </c>
      <c r="DO412" s="91">
        <f t="shared" si="598"/>
        <v>0</v>
      </c>
      <c r="DP412" s="91">
        <f t="shared" si="599"/>
        <v>0</v>
      </c>
      <c r="DQ412" s="125" t="str">
        <f t="shared" si="600"/>
        <v>CONSISTENTE</v>
      </c>
      <c r="DR412" s="147">
        <v>0</v>
      </c>
      <c r="DS412" s="147">
        <v>0</v>
      </c>
      <c r="DT412" s="147">
        <v>0</v>
      </c>
      <c r="DU412" s="147">
        <v>0</v>
      </c>
      <c r="DV412" s="147">
        <v>0</v>
      </c>
      <c r="DW412" s="147">
        <v>0</v>
      </c>
      <c r="DX412" s="59">
        <f>+VLOOKUP($E412,'[2]Ejecución I Semestre 2016'!$B$11:$X$1115,10,FALSE)</f>
        <v>1</v>
      </c>
      <c r="DY412" s="68" t="str">
        <f t="shared" si="601"/>
        <v>CONSISTENTE</v>
      </c>
      <c r="DZ412" s="68" t="str">
        <f t="shared" si="602"/>
        <v>CONSISTENTE</v>
      </c>
      <c r="EA412" s="68" t="str">
        <f t="shared" si="603"/>
        <v>CONSISTENTE</v>
      </c>
      <c r="EB412" s="68" t="str">
        <f t="shared" si="604"/>
        <v>CONSISTENTE</v>
      </c>
      <c r="EC412" s="68" t="str">
        <f t="shared" si="605"/>
        <v>CONSISTENTE</v>
      </c>
      <c r="ED412" s="68" t="str">
        <f t="shared" si="606"/>
        <v>CONSISTENTE</v>
      </c>
      <c r="EE412" s="132">
        <f t="shared" si="607"/>
        <v>0</v>
      </c>
      <c r="EF412" s="131">
        <f t="shared" si="608"/>
        <v>0</v>
      </c>
      <c r="EG412" s="131">
        <f t="shared" si="609"/>
        <v>0</v>
      </c>
      <c r="EH412" s="131">
        <f t="shared" si="610"/>
        <v>0</v>
      </c>
      <c r="EI412" s="131">
        <f t="shared" si="611"/>
        <v>0</v>
      </c>
      <c r="EJ412" s="131">
        <f t="shared" si="612"/>
        <v>0</v>
      </c>
      <c r="EK412" s="131">
        <f t="shared" si="615"/>
        <v>0</v>
      </c>
      <c r="EL412" s="60">
        <f t="shared" si="616"/>
        <v>0</v>
      </c>
      <c r="EM412" s="60">
        <f t="shared" si="617"/>
        <v>0</v>
      </c>
      <c r="EN412" s="60">
        <f t="shared" si="618"/>
        <v>0</v>
      </c>
      <c r="EO412" s="60">
        <f t="shared" si="619"/>
        <v>0</v>
      </c>
      <c r="EP412" s="60">
        <f t="shared" si="620"/>
        <v>0</v>
      </c>
      <c r="EQ412" s="90" t="str">
        <f t="shared" si="621"/>
        <v>CONSISTENTE</v>
      </c>
    </row>
    <row r="413" spans="1:147" ht="15" customHeight="1" x14ac:dyDescent="0.2">
      <c r="A413" s="53" t="s">
        <v>636</v>
      </c>
      <c r="B413" s="56">
        <f t="shared" si="613"/>
        <v>0</v>
      </c>
      <c r="C413" s="59" t="str">
        <f t="shared" si="614"/>
        <v>NO</v>
      </c>
      <c r="E413" s="53" t="s">
        <v>795</v>
      </c>
      <c r="F413" s="55" t="s">
        <v>720</v>
      </c>
      <c r="G413" s="61" t="s">
        <v>796</v>
      </c>
      <c r="H413" s="56">
        <v>3413235.23</v>
      </c>
      <c r="I413" s="56">
        <v>0</v>
      </c>
      <c r="J413" s="56">
        <v>0</v>
      </c>
      <c r="K413" s="56">
        <v>0</v>
      </c>
      <c r="L413" s="56">
        <v>0</v>
      </c>
      <c r="M413" s="56">
        <v>0</v>
      </c>
      <c r="N413" s="57">
        <v>3413235.23</v>
      </c>
      <c r="O413" s="58">
        <f t="shared" si="536"/>
        <v>0</v>
      </c>
      <c r="P413" s="59" t="str">
        <f t="shared" si="537"/>
        <v>CONSISTENTE</v>
      </c>
      <c r="Q413" s="87" t="str">
        <f t="shared" si="538"/>
        <v>OK</v>
      </c>
      <c r="R413" s="56">
        <v>0</v>
      </c>
      <c r="S413" s="56">
        <v>0</v>
      </c>
      <c r="T413" s="56">
        <v>0</v>
      </c>
      <c r="U413" s="56">
        <v>0</v>
      </c>
      <c r="V413" s="56">
        <v>0</v>
      </c>
      <c r="W413" s="59" t="s">
        <v>2314</v>
      </c>
      <c r="X413" s="59" t="s">
        <v>2312</v>
      </c>
      <c r="Y413" s="59" t="str">
        <f t="shared" si="539"/>
        <v>CONSISTENTE</v>
      </c>
      <c r="Z413" s="59" t="str">
        <f t="shared" si="623"/>
        <v/>
      </c>
      <c r="AA413" s="66">
        <f>+VLOOKUP($E413,'[1]PLAN DE APLICACIÓN'!$B$11:$V$1115,16,FALSE)</f>
        <v>19862763.030000001</v>
      </c>
      <c r="AB413" s="66">
        <f>+VLOOKUP($E413,'[1]PLAN DE APLICACIÓN'!$B$11:$V$1115,17,FALSE)</f>
        <v>19862763.030000001</v>
      </c>
      <c r="AC413" s="66">
        <f>+VLOOKUP($E413,'[1]PLAN DE APLICACIÓN'!$B$11:$V$1115,18,FALSE)</f>
        <v>0</v>
      </c>
      <c r="AD413" s="66">
        <f>+VLOOKUP($E413,'[1]PLAN DE APLICACIÓN'!$B$11:$V$1115,19,FALSE)</f>
        <v>0</v>
      </c>
      <c r="AE413" s="66">
        <f>+VLOOKUP($E413,'[1]PLAN DE APLICACIÓN'!$B$11:$V$1115,20,FALSE)</f>
        <v>0</v>
      </c>
      <c r="AF413" s="66">
        <f>+VLOOKUP($E413,'[1]PLAN DE APLICACIÓN'!$B$11:$V$1115,21,FALSE)</f>
        <v>0</v>
      </c>
      <c r="AG413" s="59" t="str">
        <f t="shared" si="540"/>
        <v>CONSISTENTE</v>
      </c>
      <c r="AH413" s="59" t="str">
        <f t="shared" si="541"/>
        <v>NO CONSISTENTE</v>
      </c>
      <c r="AI413" s="59" t="str">
        <f t="shared" si="542"/>
        <v>CONSISTENTE</v>
      </c>
      <c r="AJ413" s="59" t="str">
        <f t="shared" si="543"/>
        <v>CONSISTENTE</v>
      </c>
      <c r="AK413" s="59" t="str">
        <f t="shared" si="544"/>
        <v>CONSISTENTE</v>
      </c>
      <c r="AL413" s="59" t="str">
        <f t="shared" si="545"/>
        <v>CONSISTENTE</v>
      </c>
      <c r="AM413" s="56">
        <v>0</v>
      </c>
      <c r="AN413" s="56">
        <v>0</v>
      </c>
      <c r="AO413" s="56">
        <v>0</v>
      </c>
      <c r="AP413" s="56">
        <v>0</v>
      </c>
      <c r="AQ413" s="56">
        <v>0</v>
      </c>
      <c r="AR413" s="56">
        <v>0</v>
      </c>
      <c r="AS413" s="59">
        <v>0</v>
      </c>
      <c r="AT413" s="59" t="str">
        <f t="shared" si="546"/>
        <v>CONSISTENTE</v>
      </c>
      <c r="AU413" s="59" t="str">
        <f t="shared" si="547"/>
        <v>CONSISTENTE</v>
      </c>
      <c r="AV413" s="59" t="str">
        <f t="shared" si="548"/>
        <v>CONSISTENTE</v>
      </c>
      <c r="AW413" s="59" t="str">
        <f t="shared" si="549"/>
        <v>CONSISTENTE</v>
      </c>
      <c r="AX413" s="59" t="str">
        <f t="shared" si="550"/>
        <v>CONSISTENTE</v>
      </c>
      <c r="AY413" s="59" t="str">
        <f t="shared" si="551"/>
        <v>CONSISTENTE</v>
      </c>
      <c r="AZ413" s="56">
        <v>0</v>
      </c>
      <c r="BA413" s="56">
        <v>0</v>
      </c>
      <c r="BB413" s="56">
        <v>0</v>
      </c>
      <c r="BC413" s="56">
        <v>0</v>
      </c>
      <c r="BD413" s="56">
        <v>0</v>
      </c>
      <c r="BE413" s="56">
        <v>0</v>
      </c>
      <c r="BF413" s="60">
        <v>0</v>
      </c>
      <c r="BG413" s="59" t="str">
        <f t="shared" si="552"/>
        <v>CONSISTENTE</v>
      </c>
      <c r="BH413" s="59" t="str">
        <f t="shared" si="553"/>
        <v>CONSISTENTE</v>
      </c>
      <c r="BI413" s="59" t="str">
        <f t="shared" si="554"/>
        <v>CONSISTENTE</v>
      </c>
      <c r="BJ413" s="59" t="str">
        <f t="shared" si="555"/>
        <v>CONSISTENTE</v>
      </c>
      <c r="BK413" s="59" t="str">
        <f t="shared" si="556"/>
        <v>CONSISTENTE</v>
      </c>
      <c r="BL413" s="59" t="str">
        <f t="shared" si="557"/>
        <v>CONSISTENTE</v>
      </c>
      <c r="BM413" s="59" t="str">
        <f t="shared" si="558"/>
        <v>CONSISTENTE</v>
      </c>
      <c r="BN413" s="59" t="str">
        <f t="shared" si="559"/>
        <v>CONSISTENTE</v>
      </c>
      <c r="BO413" s="59" t="str">
        <f t="shared" si="560"/>
        <v>CONSISTENTE</v>
      </c>
      <c r="BP413" s="59" t="str">
        <f t="shared" si="561"/>
        <v>CONSISTENTE</v>
      </c>
      <c r="BQ413" s="59" t="str">
        <f t="shared" si="562"/>
        <v>CONSISTENTE</v>
      </c>
      <c r="BR413" s="59" t="str">
        <f t="shared" si="563"/>
        <v>CONSISTENTE</v>
      </c>
      <c r="BS413" s="56">
        <v>0</v>
      </c>
      <c r="BT413" s="56">
        <v>0</v>
      </c>
      <c r="BU413" s="56">
        <v>0</v>
      </c>
      <c r="BV413" s="56">
        <v>0</v>
      </c>
      <c r="BW413" s="56">
        <v>0</v>
      </c>
      <c r="BX413" s="56">
        <v>0</v>
      </c>
      <c r="BY413" s="60">
        <v>1</v>
      </c>
      <c r="BZ413" s="59" t="str">
        <f t="shared" si="564"/>
        <v>CONSISTENTE</v>
      </c>
      <c r="CA413" s="59" t="str">
        <f t="shared" si="565"/>
        <v>CONSISTENTE</v>
      </c>
      <c r="CB413" s="59" t="str">
        <f t="shared" si="566"/>
        <v>CONSISTENTE</v>
      </c>
      <c r="CC413" s="59" t="str">
        <f t="shared" si="567"/>
        <v>CONSISTENTE</v>
      </c>
      <c r="CD413" s="59" t="str">
        <f t="shared" si="568"/>
        <v>CONSISTENTE</v>
      </c>
      <c r="CE413" s="59" t="str">
        <f t="shared" si="569"/>
        <v>CONSISTENTE</v>
      </c>
      <c r="CF413" s="56">
        <v>0</v>
      </c>
      <c r="CG413" s="56">
        <v>0</v>
      </c>
      <c r="CH413" s="56">
        <v>0</v>
      </c>
      <c r="CI413" s="56">
        <v>0</v>
      </c>
      <c r="CJ413" s="56">
        <v>0</v>
      </c>
      <c r="CK413" s="56">
        <v>0</v>
      </c>
      <c r="CL413" s="60">
        <v>1</v>
      </c>
      <c r="CM413" s="59" t="str">
        <f t="shared" si="570"/>
        <v>CONSISTENTE</v>
      </c>
      <c r="CN413" s="59" t="str">
        <f t="shared" si="571"/>
        <v>CONSISTENTE</v>
      </c>
      <c r="CO413" s="59" t="str">
        <f t="shared" si="572"/>
        <v>CONSISTENTE</v>
      </c>
      <c r="CP413" s="59" t="str">
        <f t="shared" si="573"/>
        <v>CONSISTENTE</v>
      </c>
      <c r="CQ413" s="59" t="str">
        <f t="shared" si="574"/>
        <v>CONSISTENTE</v>
      </c>
      <c r="CR413" s="59" t="str">
        <f t="shared" si="575"/>
        <v>CONSISTENTE</v>
      </c>
      <c r="CS413" s="59" t="str">
        <f t="shared" si="576"/>
        <v>CONSISTENTE</v>
      </c>
      <c r="CT413" s="59" t="str">
        <f t="shared" si="577"/>
        <v>CONSISTENTE</v>
      </c>
      <c r="CU413" s="59" t="str">
        <f t="shared" si="578"/>
        <v>CONSISTENTE</v>
      </c>
      <c r="CV413" s="59" t="str">
        <f t="shared" si="579"/>
        <v>CONSISTENTE</v>
      </c>
      <c r="CW413" s="59" t="str">
        <f t="shared" si="580"/>
        <v>CONSISTENTE</v>
      </c>
      <c r="CX413" s="59" t="str">
        <f t="shared" si="581"/>
        <v>CONSISTENTE</v>
      </c>
      <c r="CY413" s="56">
        <f t="shared" si="582"/>
        <v>19862763.030000001</v>
      </c>
      <c r="CZ413" s="56">
        <f t="shared" si="583"/>
        <v>19862763.030000001</v>
      </c>
      <c r="DA413" s="56">
        <f t="shared" si="584"/>
        <v>0</v>
      </c>
      <c r="DB413" s="56">
        <f t="shared" si="585"/>
        <v>0</v>
      </c>
      <c r="DC413" s="56">
        <f t="shared" si="586"/>
        <v>0</v>
      </c>
      <c r="DD413" s="56">
        <f t="shared" si="587"/>
        <v>0</v>
      </c>
      <c r="DE413" s="90">
        <f t="shared" si="588"/>
        <v>0</v>
      </c>
      <c r="DF413" s="90">
        <f t="shared" si="589"/>
        <v>0</v>
      </c>
      <c r="DG413" s="90">
        <f t="shared" si="590"/>
        <v>0</v>
      </c>
      <c r="DH413" s="90">
        <f t="shared" si="591"/>
        <v>0</v>
      </c>
      <c r="DI413" s="90">
        <f t="shared" si="592"/>
        <v>0</v>
      </c>
      <c r="DJ413" s="98">
        <f t="shared" si="593"/>
        <v>0</v>
      </c>
      <c r="DK413" s="103">
        <f t="shared" si="594"/>
        <v>19862763.030000001</v>
      </c>
      <c r="DL413" s="91">
        <f t="shared" si="595"/>
        <v>19862763.030000001</v>
      </c>
      <c r="DM413" s="91">
        <f t="shared" si="596"/>
        <v>0</v>
      </c>
      <c r="DN413" s="91">
        <f t="shared" si="597"/>
        <v>0</v>
      </c>
      <c r="DO413" s="91">
        <f t="shared" si="598"/>
        <v>0</v>
      </c>
      <c r="DP413" s="91">
        <f t="shared" si="599"/>
        <v>0</v>
      </c>
      <c r="DQ413" s="125" t="str">
        <f t="shared" si="600"/>
        <v>CONSISTENTE</v>
      </c>
      <c r="DR413" s="147">
        <v>0</v>
      </c>
      <c r="DS413" s="147">
        <v>0</v>
      </c>
      <c r="DT413" s="147">
        <v>0</v>
      </c>
      <c r="DU413" s="147">
        <v>0</v>
      </c>
      <c r="DV413" s="147">
        <v>0</v>
      </c>
      <c r="DW413" s="147">
        <v>0</v>
      </c>
      <c r="DX413" s="59">
        <f>+VLOOKUP($E413,'[2]Ejecución I Semestre 2016'!$B$11:$X$1115,10,FALSE)</f>
        <v>1</v>
      </c>
      <c r="DY413" s="68" t="str">
        <f t="shared" si="601"/>
        <v>CONSISTENTE</v>
      </c>
      <c r="DZ413" s="68" t="str">
        <f t="shared" si="602"/>
        <v>CONSISTENTE</v>
      </c>
      <c r="EA413" s="68" t="str">
        <f t="shared" si="603"/>
        <v>CONSISTENTE</v>
      </c>
      <c r="EB413" s="68" t="str">
        <f t="shared" si="604"/>
        <v>CONSISTENTE</v>
      </c>
      <c r="EC413" s="68" t="str">
        <f t="shared" si="605"/>
        <v>CONSISTENTE</v>
      </c>
      <c r="ED413" s="68" t="str">
        <f t="shared" si="606"/>
        <v>CONSISTENTE</v>
      </c>
      <c r="EE413" s="132">
        <f t="shared" si="607"/>
        <v>0</v>
      </c>
      <c r="EF413" s="131">
        <f t="shared" si="608"/>
        <v>0</v>
      </c>
      <c r="EG413" s="131">
        <f t="shared" si="609"/>
        <v>0</v>
      </c>
      <c r="EH413" s="131">
        <f t="shared" si="610"/>
        <v>0</v>
      </c>
      <c r="EI413" s="131">
        <f t="shared" si="611"/>
        <v>0</v>
      </c>
      <c r="EJ413" s="131">
        <f t="shared" si="612"/>
        <v>0</v>
      </c>
      <c r="EK413" s="131">
        <f t="shared" si="615"/>
        <v>19862763.030000001</v>
      </c>
      <c r="EL413" s="60">
        <f t="shared" si="616"/>
        <v>19862763.030000001</v>
      </c>
      <c r="EM413" s="60">
        <f t="shared" si="617"/>
        <v>0</v>
      </c>
      <c r="EN413" s="60">
        <f t="shared" si="618"/>
        <v>0</v>
      </c>
      <c r="EO413" s="60">
        <f t="shared" si="619"/>
        <v>0</v>
      </c>
      <c r="EP413" s="60">
        <f t="shared" si="620"/>
        <v>0</v>
      </c>
      <c r="EQ413" s="90" t="str">
        <f t="shared" si="621"/>
        <v>CONSISTENTE</v>
      </c>
    </row>
    <row r="414" spans="1:147" ht="15" customHeight="1" x14ac:dyDescent="0.2">
      <c r="A414" s="53" t="s">
        <v>638</v>
      </c>
      <c r="B414" s="56">
        <f t="shared" si="613"/>
        <v>0</v>
      </c>
      <c r="C414" s="59" t="str">
        <f t="shared" si="614"/>
        <v>NO</v>
      </c>
      <c r="E414" s="53" t="s">
        <v>797</v>
      </c>
      <c r="F414" s="55" t="s">
        <v>720</v>
      </c>
      <c r="G414" s="61" t="s">
        <v>798</v>
      </c>
      <c r="H414" s="56">
        <v>157834.45000000001</v>
      </c>
      <c r="I414" s="56">
        <v>0</v>
      </c>
      <c r="J414" s="56">
        <v>0</v>
      </c>
      <c r="K414" s="56">
        <v>0</v>
      </c>
      <c r="L414" s="56">
        <v>0</v>
      </c>
      <c r="M414" s="56">
        <v>0</v>
      </c>
      <c r="N414" s="57">
        <v>157834.45000000001</v>
      </c>
      <c r="O414" s="58">
        <f t="shared" si="536"/>
        <v>0</v>
      </c>
      <c r="P414" s="59" t="str">
        <f t="shared" si="537"/>
        <v>CONSISTENTE</v>
      </c>
      <c r="Q414" s="87" t="str">
        <f t="shared" si="538"/>
        <v>OK</v>
      </c>
      <c r="R414" s="56">
        <v>0</v>
      </c>
      <c r="S414" s="56">
        <v>0</v>
      </c>
      <c r="T414" s="56">
        <v>0</v>
      </c>
      <c r="U414" s="56">
        <v>0</v>
      </c>
      <c r="V414" s="56">
        <v>0</v>
      </c>
      <c r="W414" s="59" t="s">
        <v>2314</v>
      </c>
      <c r="X414" s="59" t="s">
        <v>2312</v>
      </c>
      <c r="Y414" s="59" t="str">
        <f t="shared" si="539"/>
        <v>CONSISTENTE</v>
      </c>
      <c r="Z414" s="59" t="str">
        <f t="shared" si="623"/>
        <v/>
      </c>
      <c r="AA414" s="66">
        <f>+VLOOKUP($E414,'[1]PLAN DE APLICACIÓN'!$B$11:$V$1115,16,FALSE)</f>
        <v>0</v>
      </c>
      <c r="AB414" s="66">
        <f>+VLOOKUP($E414,'[1]PLAN DE APLICACIÓN'!$B$11:$V$1115,17,FALSE)</f>
        <v>0</v>
      </c>
      <c r="AC414" s="66">
        <f>+VLOOKUP($E414,'[1]PLAN DE APLICACIÓN'!$B$11:$V$1115,18,FALSE)</f>
        <v>0</v>
      </c>
      <c r="AD414" s="66">
        <f>+VLOOKUP($E414,'[1]PLAN DE APLICACIÓN'!$B$11:$V$1115,19,FALSE)</f>
        <v>0</v>
      </c>
      <c r="AE414" s="66">
        <f>+VLOOKUP($E414,'[1]PLAN DE APLICACIÓN'!$B$11:$V$1115,20,FALSE)</f>
        <v>0</v>
      </c>
      <c r="AF414" s="66">
        <f>+VLOOKUP($E414,'[1]PLAN DE APLICACIÓN'!$B$11:$V$1115,21,FALSE)</f>
        <v>0</v>
      </c>
      <c r="AG414" s="59" t="str">
        <f t="shared" si="540"/>
        <v>CONSISTENTE</v>
      </c>
      <c r="AH414" s="59" t="str">
        <f t="shared" si="541"/>
        <v>CONSISTENTE</v>
      </c>
      <c r="AI414" s="59" t="str">
        <f t="shared" si="542"/>
        <v>CONSISTENTE</v>
      </c>
      <c r="AJ414" s="59" t="str">
        <f t="shared" si="543"/>
        <v>CONSISTENTE</v>
      </c>
      <c r="AK414" s="59" t="str">
        <f t="shared" si="544"/>
        <v>CONSISTENTE</v>
      </c>
      <c r="AL414" s="59" t="str">
        <f t="shared" si="545"/>
        <v>CONSISTENTE</v>
      </c>
      <c r="AM414" s="56">
        <v>0</v>
      </c>
      <c r="AN414" s="56">
        <v>0</v>
      </c>
      <c r="AO414" s="56">
        <v>0</v>
      </c>
      <c r="AP414" s="56">
        <v>0</v>
      </c>
      <c r="AQ414" s="56">
        <v>0</v>
      </c>
      <c r="AR414" s="56">
        <v>0</v>
      </c>
      <c r="AS414" s="59">
        <v>1</v>
      </c>
      <c r="AT414" s="59" t="str">
        <f t="shared" si="546"/>
        <v>CONSISTENTE</v>
      </c>
      <c r="AU414" s="59" t="str">
        <f t="shared" si="547"/>
        <v>CONSISTENTE</v>
      </c>
      <c r="AV414" s="59" t="str">
        <f t="shared" si="548"/>
        <v>CONSISTENTE</v>
      </c>
      <c r="AW414" s="59" t="str">
        <f t="shared" si="549"/>
        <v>CONSISTENTE</v>
      </c>
      <c r="AX414" s="59" t="str">
        <f t="shared" si="550"/>
        <v>CONSISTENTE</v>
      </c>
      <c r="AY414" s="59" t="str">
        <f t="shared" si="551"/>
        <v>CONSISTENTE</v>
      </c>
      <c r="AZ414" s="56">
        <v>0</v>
      </c>
      <c r="BA414" s="56">
        <v>0</v>
      </c>
      <c r="BB414" s="56">
        <v>0</v>
      </c>
      <c r="BC414" s="56">
        <v>0</v>
      </c>
      <c r="BD414" s="56">
        <v>0</v>
      </c>
      <c r="BE414" s="56">
        <v>0</v>
      </c>
      <c r="BF414" s="60">
        <v>1</v>
      </c>
      <c r="BG414" s="59" t="str">
        <f t="shared" si="552"/>
        <v>CONSISTENTE</v>
      </c>
      <c r="BH414" s="59" t="str">
        <f t="shared" si="553"/>
        <v>CONSISTENTE</v>
      </c>
      <c r="BI414" s="59" t="str">
        <f t="shared" si="554"/>
        <v>CONSISTENTE</v>
      </c>
      <c r="BJ414" s="59" t="str">
        <f t="shared" si="555"/>
        <v>CONSISTENTE</v>
      </c>
      <c r="BK414" s="59" t="str">
        <f t="shared" si="556"/>
        <v>CONSISTENTE</v>
      </c>
      <c r="BL414" s="59" t="str">
        <f t="shared" si="557"/>
        <v>CONSISTENTE</v>
      </c>
      <c r="BM414" s="59" t="str">
        <f t="shared" si="558"/>
        <v>CONSISTENTE</v>
      </c>
      <c r="BN414" s="59" t="str">
        <f t="shared" si="559"/>
        <v>CONSISTENTE</v>
      </c>
      <c r="BO414" s="59" t="str">
        <f t="shared" si="560"/>
        <v>CONSISTENTE</v>
      </c>
      <c r="BP414" s="59" t="str">
        <f t="shared" si="561"/>
        <v>CONSISTENTE</v>
      </c>
      <c r="BQ414" s="59" t="str">
        <f t="shared" si="562"/>
        <v>CONSISTENTE</v>
      </c>
      <c r="BR414" s="59" t="str">
        <f t="shared" si="563"/>
        <v>CONSISTENTE</v>
      </c>
      <c r="BS414" s="56">
        <v>0</v>
      </c>
      <c r="BT414" s="56">
        <v>0</v>
      </c>
      <c r="BU414" s="56">
        <v>0</v>
      </c>
      <c r="BV414" s="56">
        <v>0</v>
      </c>
      <c r="BW414" s="56">
        <v>0</v>
      </c>
      <c r="BX414" s="56">
        <v>0</v>
      </c>
      <c r="BY414" s="60">
        <v>1</v>
      </c>
      <c r="BZ414" s="59" t="str">
        <f t="shared" si="564"/>
        <v>CONSISTENTE</v>
      </c>
      <c r="CA414" s="59" t="str">
        <f t="shared" si="565"/>
        <v>CONSISTENTE</v>
      </c>
      <c r="CB414" s="59" t="str">
        <f t="shared" si="566"/>
        <v>CONSISTENTE</v>
      </c>
      <c r="CC414" s="59" t="str">
        <f t="shared" si="567"/>
        <v>CONSISTENTE</v>
      </c>
      <c r="CD414" s="59" t="str">
        <f t="shared" si="568"/>
        <v>CONSISTENTE</v>
      </c>
      <c r="CE414" s="59" t="str">
        <f t="shared" si="569"/>
        <v>CONSISTENTE</v>
      </c>
      <c r="CF414" s="56">
        <v>0</v>
      </c>
      <c r="CG414" s="56">
        <v>0</v>
      </c>
      <c r="CH414" s="56">
        <v>0</v>
      </c>
      <c r="CI414" s="56">
        <v>0</v>
      </c>
      <c r="CJ414" s="56">
        <v>0</v>
      </c>
      <c r="CK414" s="56">
        <v>0</v>
      </c>
      <c r="CL414" s="60">
        <v>1</v>
      </c>
      <c r="CM414" s="59" t="str">
        <f t="shared" si="570"/>
        <v>CONSISTENTE</v>
      </c>
      <c r="CN414" s="59" t="str">
        <f t="shared" si="571"/>
        <v>CONSISTENTE</v>
      </c>
      <c r="CO414" s="59" t="str">
        <f t="shared" si="572"/>
        <v>CONSISTENTE</v>
      </c>
      <c r="CP414" s="59" t="str">
        <f t="shared" si="573"/>
        <v>CONSISTENTE</v>
      </c>
      <c r="CQ414" s="59" t="str">
        <f t="shared" si="574"/>
        <v>CONSISTENTE</v>
      </c>
      <c r="CR414" s="59" t="str">
        <f t="shared" si="575"/>
        <v>CONSISTENTE</v>
      </c>
      <c r="CS414" s="59" t="str">
        <f t="shared" si="576"/>
        <v>CONSISTENTE</v>
      </c>
      <c r="CT414" s="59" t="str">
        <f t="shared" si="577"/>
        <v>CONSISTENTE</v>
      </c>
      <c r="CU414" s="59" t="str">
        <f t="shared" si="578"/>
        <v>CONSISTENTE</v>
      </c>
      <c r="CV414" s="59" t="str">
        <f t="shared" si="579"/>
        <v>CONSISTENTE</v>
      </c>
      <c r="CW414" s="59" t="str">
        <f t="shared" si="580"/>
        <v>CONSISTENTE</v>
      </c>
      <c r="CX414" s="59" t="str">
        <f t="shared" si="581"/>
        <v>CONSISTENTE</v>
      </c>
      <c r="CY414" s="56">
        <f t="shared" si="582"/>
        <v>0</v>
      </c>
      <c r="CZ414" s="56">
        <f t="shared" si="583"/>
        <v>0</v>
      </c>
      <c r="DA414" s="56">
        <f t="shared" si="584"/>
        <v>0</v>
      </c>
      <c r="DB414" s="56">
        <f t="shared" si="585"/>
        <v>0</v>
      </c>
      <c r="DC414" s="56">
        <f t="shared" si="586"/>
        <v>0</v>
      </c>
      <c r="DD414" s="56">
        <f t="shared" si="587"/>
        <v>0</v>
      </c>
      <c r="DE414" s="90">
        <f t="shared" si="588"/>
        <v>0</v>
      </c>
      <c r="DF414" s="90">
        <f t="shared" si="589"/>
        <v>0</v>
      </c>
      <c r="DG414" s="90">
        <f t="shared" si="590"/>
        <v>0</v>
      </c>
      <c r="DH414" s="90">
        <f t="shared" si="591"/>
        <v>0</v>
      </c>
      <c r="DI414" s="90">
        <f t="shared" si="592"/>
        <v>0</v>
      </c>
      <c r="DJ414" s="98">
        <f t="shared" si="593"/>
        <v>0</v>
      </c>
      <c r="DK414" s="103">
        <f t="shared" si="594"/>
        <v>0</v>
      </c>
      <c r="DL414" s="91">
        <f t="shared" si="595"/>
        <v>0</v>
      </c>
      <c r="DM414" s="91">
        <f t="shared" si="596"/>
        <v>0</v>
      </c>
      <c r="DN414" s="91">
        <f t="shared" si="597"/>
        <v>0</v>
      </c>
      <c r="DO414" s="91">
        <f t="shared" si="598"/>
        <v>0</v>
      </c>
      <c r="DP414" s="91">
        <f t="shared" si="599"/>
        <v>0</v>
      </c>
      <c r="DQ414" s="125" t="str">
        <f t="shared" si="600"/>
        <v>CONSISTENTE</v>
      </c>
      <c r="DR414" s="147">
        <v>0</v>
      </c>
      <c r="DS414" s="147">
        <v>0</v>
      </c>
      <c r="DT414" s="147">
        <v>0</v>
      </c>
      <c r="DU414" s="147">
        <v>0</v>
      </c>
      <c r="DV414" s="147">
        <v>0</v>
      </c>
      <c r="DW414" s="147">
        <v>0</v>
      </c>
      <c r="DX414" s="59">
        <f>+VLOOKUP($E414,'[2]Ejecución I Semestre 2016'!$B$11:$X$1115,10,FALSE)</f>
        <v>1</v>
      </c>
      <c r="DY414" s="68" t="str">
        <f t="shared" si="601"/>
        <v>CONSISTENTE</v>
      </c>
      <c r="DZ414" s="68" t="str">
        <f t="shared" si="602"/>
        <v>CONSISTENTE</v>
      </c>
      <c r="EA414" s="68" t="str">
        <f t="shared" si="603"/>
        <v>CONSISTENTE</v>
      </c>
      <c r="EB414" s="68" t="str">
        <f t="shared" si="604"/>
        <v>CONSISTENTE</v>
      </c>
      <c r="EC414" s="68" t="str">
        <f t="shared" si="605"/>
        <v>CONSISTENTE</v>
      </c>
      <c r="ED414" s="68" t="str">
        <f t="shared" si="606"/>
        <v>CONSISTENTE</v>
      </c>
      <c r="EE414" s="132">
        <f t="shared" si="607"/>
        <v>0</v>
      </c>
      <c r="EF414" s="131">
        <f t="shared" si="608"/>
        <v>0</v>
      </c>
      <c r="EG414" s="131">
        <f t="shared" si="609"/>
        <v>0</v>
      </c>
      <c r="EH414" s="131">
        <f t="shared" si="610"/>
        <v>0</v>
      </c>
      <c r="EI414" s="131">
        <f t="shared" si="611"/>
        <v>0</v>
      </c>
      <c r="EJ414" s="131">
        <f t="shared" si="612"/>
        <v>0</v>
      </c>
      <c r="EK414" s="131">
        <f t="shared" si="615"/>
        <v>0</v>
      </c>
      <c r="EL414" s="60">
        <f t="shared" si="616"/>
        <v>0</v>
      </c>
      <c r="EM414" s="60">
        <f t="shared" si="617"/>
        <v>0</v>
      </c>
      <c r="EN414" s="60">
        <f t="shared" si="618"/>
        <v>0</v>
      </c>
      <c r="EO414" s="60">
        <f t="shared" si="619"/>
        <v>0</v>
      </c>
      <c r="EP414" s="60">
        <f t="shared" si="620"/>
        <v>0</v>
      </c>
      <c r="EQ414" s="90" t="str">
        <f t="shared" si="621"/>
        <v>CONSISTENTE</v>
      </c>
    </row>
    <row r="415" spans="1:147" ht="15" customHeight="1" x14ac:dyDescent="0.2">
      <c r="A415" s="53" t="s">
        <v>640</v>
      </c>
      <c r="B415" s="56">
        <f t="shared" si="613"/>
        <v>5522243926</v>
      </c>
      <c r="C415" s="59" t="str">
        <f t="shared" si="614"/>
        <v>SI</v>
      </c>
      <c r="E415" s="53" t="s">
        <v>799</v>
      </c>
      <c r="F415" s="55" t="s">
        <v>800</v>
      </c>
      <c r="G415" s="61" t="s">
        <v>801</v>
      </c>
      <c r="H415" s="56">
        <v>6813933538.75</v>
      </c>
      <c r="I415" s="56">
        <v>791689612.25999999</v>
      </c>
      <c r="J415" s="56">
        <v>500000000</v>
      </c>
      <c r="K415" s="56">
        <v>0</v>
      </c>
      <c r="L415" s="56">
        <v>0</v>
      </c>
      <c r="M415" s="56">
        <v>0</v>
      </c>
      <c r="N415" s="57">
        <v>5522243926.4899998</v>
      </c>
      <c r="O415" s="58">
        <f t="shared" si="536"/>
        <v>0</v>
      </c>
      <c r="P415" s="59" t="str">
        <f t="shared" si="537"/>
        <v>CONSISTENTE</v>
      </c>
      <c r="Q415" s="87" t="str">
        <f t="shared" si="538"/>
        <v>OK</v>
      </c>
      <c r="R415" s="56">
        <v>0</v>
      </c>
      <c r="S415" s="56">
        <v>1300000000</v>
      </c>
      <c r="T415" s="56">
        <v>0</v>
      </c>
      <c r="U415" s="56">
        <v>4222243926</v>
      </c>
      <c r="V415" s="56">
        <v>0</v>
      </c>
      <c r="W415" s="59" t="s">
        <v>2314</v>
      </c>
      <c r="X415" s="59" t="s">
        <v>2312</v>
      </c>
      <c r="Y415" s="59" t="str">
        <f t="shared" si="539"/>
        <v>CONSISTENTE</v>
      </c>
      <c r="Z415" s="59" t="str">
        <f t="shared" si="623"/>
        <v/>
      </c>
      <c r="AA415" s="66">
        <f>+VLOOKUP($E415,'[1]PLAN DE APLICACIÓN'!$B$11:$V$1115,16,FALSE)</f>
        <v>0</v>
      </c>
      <c r="AB415" s="66">
        <f>+VLOOKUP($E415,'[1]PLAN DE APLICACIÓN'!$B$11:$V$1115,17,FALSE)</f>
        <v>0</v>
      </c>
      <c r="AC415" s="66">
        <f>+VLOOKUP($E415,'[1]PLAN DE APLICACIÓN'!$B$11:$V$1115,18,FALSE)</f>
        <v>0</v>
      </c>
      <c r="AD415" s="66">
        <f>+VLOOKUP($E415,'[1]PLAN DE APLICACIÓN'!$B$11:$V$1115,19,FALSE)</f>
        <v>0</v>
      </c>
      <c r="AE415" s="66">
        <f>+VLOOKUP($E415,'[1]PLAN DE APLICACIÓN'!$B$11:$V$1115,20,FALSE)</f>
        <v>0</v>
      </c>
      <c r="AF415" s="66">
        <f>+VLOOKUP($E415,'[1]PLAN DE APLICACIÓN'!$B$11:$V$1115,21,FALSE)</f>
        <v>0</v>
      </c>
      <c r="AG415" s="59" t="str">
        <f t="shared" si="540"/>
        <v>CONSISTENTE</v>
      </c>
      <c r="AH415" s="59" t="str">
        <f t="shared" si="541"/>
        <v>CONSISTENTE</v>
      </c>
      <c r="AI415" s="59" t="str">
        <f t="shared" si="542"/>
        <v>CONSISTENTE</v>
      </c>
      <c r="AJ415" s="59" t="str">
        <f t="shared" si="543"/>
        <v>CONSISTENTE</v>
      </c>
      <c r="AK415" s="59" t="str">
        <f t="shared" si="544"/>
        <v>CONSISTENTE</v>
      </c>
      <c r="AL415" s="59" t="str">
        <f t="shared" si="545"/>
        <v>CONSISTENTE</v>
      </c>
      <c r="AM415" s="56">
        <v>0</v>
      </c>
      <c r="AN415" s="56">
        <v>0</v>
      </c>
      <c r="AO415" s="56">
        <v>0</v>
      </c>
      <c r="AP415" s="56">
        <v>0</v>
      </c>
      <c r="AQ415" s="56">
        <v>0</v>
      </c>
      <c r="AR415" s="56">
        <v>0</v>
      </c>
      <c r="AS415" s="59">
        <v>1</v>
      </c>
      <c r="AT415" s="59" t="str">
        <f t="shared" si="546"/>
        <v>CONSISTENTE</v>
      </c>
      <c r="AU415" s="59" t="str">
        <f t="shared" si="547"/>
        <v>CONSISTENTE</v>
      </c>
      <c r="AV415" s="59" t="str">
        <f t="shared" si="548"/>
        <v>CONSISTENTE</v>
      </c>
      <c r="AW415" s="59" t="str">
        <f t="shared" si="549"/>
        <v>CONSISTENTE</v>
      </c>
      <c r="AX415" s="59" t="str">
        <f t="shared" si="550"/>
        <v>CONSISTENTE</v>
      </c>
      <c r="AY415" s="59" t="str">
        <f t="shared" si="551"/>
        <v>CONSISTENTE</v>
      </c>
      <c r="AZ415" s="56">
        <v>1300000000</v>
      </c>
      <c r="BA415" s="56">
        <v>0</v>
      </c>
      <c r="BB415" s="56">
        <v>1300000000</v>
      </c>
      <c r="BC415" s="56">
        <v>0</v>
      </c>
      <c r="BD415" s="56">
        <v>0</v>
      </c>
      <c r="BE415" s="56">
        <v>0</v>
      </c>
      <c r="BF415" s="60">
        <v>1</v>
      </c>
      <c r="BG415" s="59" t="str">
        <f t="shared" si="552"/>
        <v>CONSISTENTE</v>
      </c>
      <c r="BH415" s="59" t="str">
        <f t="shared" si="553"/>
        <v>CONSISTENTE</v>
      </c>
      <c r="BI415" s="59" t="str">
        <f t="shared" si="554"/>
        <v>CONSISTENTE</v>
      </c>
      <c r="BJ415" s="59" t="str">
        <f t="shared" si="555"/>
        <v>CONSISTENTE</v>
      </c>
      <c r="BK415" s="59" t="str">
        <f t="shared" si="556"/>
        <v>CONSISTENTE</v>
      </c>
      <c r="BL415" s="59" t="str">
        <f t="shared" si="557"/>
        <v>CONSISTENTE</v>
      </c>
      <c r="BM415" s="59" t="str">
        <f t="shared" si="558"/>
        <v>CONSISTENTE</v>
      </c>
      <c r="BN415" s="59" t="str">
        <f t="shared" si="559"/>
        <v>CONSISTENTE</v>
      </c>
      <c r="BO415" s="59" t="str">
        <f t="shared" si="560"/>
        <v>CONSISTENTE</v>
      </c>
      <c r="BP415" s="59" t="str">
        <f t="shared" si="561"/>
        <v>CONSISTENTE</v>
      </c>
      <c r="BQ415" s="59" t="str">
        <f t="shared" si="562"/>
        <v>CONSISTENTE</v>
      </c>
      <c r="BR415" s="59" t="str">
        <f t="shared" si="563"/>
        <v>CONSISTENTE</v>
      </c>
      <c r="BS415" s="56">
        <v>2151204368</v>
      </c>
      <c r="BT415" s="56">
        <v>0</v>
      </c>
      <c r="BU415" s="56">
        <v>0</v>
      </c>
      <c r="BV415" s="56">
        <v>0</v>
      </c>
      <c r="BW415" s="56">
        <v>2151204368</v>
      </c>
      <c r="BX415" s="56">
        <v>0</v>
      </c>
      <c r="BY415" s="60">
        <v>1</v>
      </c>
      <c r="BZ415" s="59" t="str">
        <f t="shared" si="564"/>
        <v>CONSISTENTE</v>
      </c>
      <c r="CA415" s="59" t="str">
        <f t="shared" si="565"/>
        <v>CONSISTENTE</v>
      </c>
      <c r="CB415" s="59" t="str">
        <f t="shared" si="566"/>
        <v>CONSISTENTE</v>
      </c>
      <c r="CC415" s="59" t="str">
        <f t="shared" si="567"/>
        <v>CONSISTENTE</v>
      </c>
      <c r="CD415" s="59" t="str">
        <f t="shared" si="568"/>
        <v>CONSISTENTE</v>
      </c>
      <c r="CE415" s="59" t="str">
        <f t="shared" si="569"/>
        <v>CONSISTENTE</v>
      </c>
      <c r="CF415" s="56">
        <v>0</v>
      </c>
      <c r="CG415" s="56">
        <v>0</v>
      </c>
      <c r="CH415" s="56">
        <v>0</v>
      </c>
      <c r="CI415" s="56">
        <v>0</v>
      </c>
      <c r="CJ415" s="56">
        <v>0</v>
      </c>
      <c r="CK415" s="56">
        <v>0</v>
      </c>
      <c r="CL415" s="60">
        <v>0</v>
      </c>
      <c r="CM415" s="59" t="str">
        <f t="shared" si="570"/>
        <v>CONSISTENTE</v>
      </c>
      <c r="CN415" s="59" t="str">
        <f t="shared" si="571"/>
        <v>CONSISTENTE</v>
      </c>
      <c r="CO415" s="59" t="str">
        <f t="shared" si="572"/>
        <v>CONSISTENTE</v>
      </c>
      <c r="CP415" s="59" t="str">
        <f t="shared" si="573"/>
        <v>CONSISTENTE</v>
      </c>
      <c r="CQ415" s="59" t="str">
        <f t="shared" si="574"/>
        <v>CONSISTENTE</v>
      </c>
      <c r="CR415" s="59" t="str">
        <f t="shared" si="575"/>
        <v>CONSISTENTE</v>
      </c>
      <c r="CS415" s="59" t="str">
        <f t="shared" si="576"/>
        <v>NO CONSISTENTE</v>
      </c>
      <c r="CT415" s="59" t="str">
        <f t="shared" si="577"/>
        <v>CONSISTENTE</v>
      </c>
      <c r="CU415" s="59" t="str">
        <f t="shared" si="578"/>
        <v>CONSISTENTE</v>
      </c>
      <c r="CV415" s="59" t="str">
        <f t="shared" si="579"/>
        <v>CONSISTENTE</v>
      </c>
      <c r="CW415" s="59" t="str">
        <f t="shared" si="580"/>
        <v>NO CONSISTENTE</v>
      </c>
      <c r="CX415" s="59" t="str">
        <f t="shared" si="581"/>
        <v>CONSISTENTE</v>
      </c>
      <c r="CY415" s="56">
        <f t="shared" si="582"/>
        <v>5522243926</v>
      </c>
      <c r="CZ415" s="56">
        <f t="shared" si="583"/>
        <v>0</v>
      </c>
      <c r="DA415" s="56">
        <f t="shared" si="584"/>
        <v>1300000000</v>
      </c>
      <c r="DB415" s="56">
        <f t="shared" si="585"/>
        <v>0</v>
      </c>
      <c r="DC415" s="56">
        <f t="shared" si="586"/>
        <v>4222243926</v>
      </c>
      <c r="DD415" s="56">
        <f t="shared" si="587"/>
        <v>0</v>
      </c>
      <c r="DE415" s="90">
        <f t="shared" si="588"/>
        <v>3451204368</v>
      </c>
      <c r="DF415" s="90">
        <f t="shared" si="589"/>
        <v>0</v>
      </c>
      <c r="DG415" s="90">
        <f t="shared" si="590"/>
        <v>1300000000</v>
      </c>
      <c r="DH415" s="90">
        <f t="shared" si="591"/>
        <v>0</v>
      </c>
      <c r="DI415" s="90">
        <f t="shared" si="592"/>
        <v>2151204368</v>
      </c>
      <c r="DJ415" s="98">
        <f t="shared" si="593"/>
        <v>0</v>
      </c>
      <c r="DK415" s="103">
        <f t="shared" si="594"/>
        <v>3451204368</v>
      </c>
      <c r="DL415" s="91">
        <f t="shared" si="595"/>
        <v>0</v>
      </c>
      <c r="DM415" s="91">
        <f t="shared" si="596"/>
        <v>1300000000</v>
      </c>
      <c r="DN415" s="91">
        <f t="shared" si="597"/>
        <v>0</v>
      </c>
      <c r="DO415" s="91">
        <f t="shared" si="598"/>
        <v>2151204368</v>
      </c>
      <c r="DP415" s="91">
        <f t="shared" si="599"/>
        <v>0</v>
      </c>
      <c r="DQ415" s="125" t="str">
        <f t="shared" si="600"/>
        <v>CONSISTENTE</v>
      </c>
      <c r="DR415" s="147">
        <v>2242546651.4099998</v>
      </c>
      <c r="DS415" s="147">
        <v>0</v>
      </c>
      <c r="DT415" s="147">
        <v>0</v>
      </c>
      <c r="DU415" s="147">
        <v>0</v>
      </c>
      <c r="DV415" s="147">
        <v>2242546651.4099998</v>
      </c>
      <c r="DW415" s="147">
        <v>0</v>
      </c>
      <c r="DX415" s="59">
        <f>+VLOOKUP($E415,'[2]Ejecución I Semestre 2016'!$B$11:$X$1115,10,FALSE)</f>
        <v>1</v>
      </c>
      <c r="DY415" s="68" t="str">
        <f t="shared" si="601"/>
        <v>CONSISTENTE</v>
      </c>
      <c r="DZ415" s="68" t="str">
        <f t="shared" si="602"/>
        <v>CONSISTENTE</v>
      </c>
      <c r="EA415" s="68" t="str">
        <f t="shared" si="603"/>
        <v>CONSISTENTE</v>
      </c>
      <c r="EB415" s="68" t="str">
        <f t="shared" si="604"/>
        <v>CONSISTENTE</v>
      </c>
      <c r="EC415" s="68" t="str">
        <f t="shared" si="605"/>
        <v>CONSISTENTE</v>
      </c>
      <c r="ED415" s="68" t="str">
        <f t="shared" si="606"/>
        <v>CONSISTENTE</v>
      </c>
      <c r="EE415" s="132">
        <f t="shared" si="607"/>
        <v>5693751019.4099998</v>
      </c>
      <c r="EF415" s="131">
        <f t="shared" si="608"/>
        <v>0</v>
      </c>
      <c r="EG415" s="131">
        <f t="shared" si="609"/>
        <v>1300000000</v>
      </c>
      <c r="EH415" s="131">
        <f t="shared" si="610"/>
        <v>0</v>
      </c>
      <c r="EI415" s="131">
        <f t="shared" si="611"/>
        <v>4393751019.4099998</v>
      </c>
      <c r="EJ415" s="131">
        <f t="shared" si="612"/>
        <v>0</v>
      </c>
      <c r="EK415" s="131">
        <f t="shared" si="615"/>
        <v>5693751019.4099998</v>
      </c>
      <c r="EL415" s="60">
        <f t="shared" si="616"/>
        <v>0</v>
      </c>
      <c r="EM415" s="60">
        <f t="shared" si="617"/>
        <v>1300000000</v>
      </c>
      <c r="EN415" s="60">
        <f t="shared" si="618"/>
        <v>0</v>
      </c>
      <c r="EO415" s="60">
        <f t="shared" si="619"/>
        <v>4393751019.4099998</v>
      </c>
      <c r="EP415" s="60">
        <f t="shared" si="620"/>
        <v>0</v>
      </c>
      <c r="EQ415" s="90" t="str">
        <f t="shared" si="621"/>
        <v>NO CONSISTENTE</v>
      </c>
    </row>
    <row r="416" spans="1:147" ht="15" customHeight="1" x14ac:dyDescent="0.2">
      <c r="A416" s="53" t="s">
        <v>642</v>
      </c>
      <c r="B416" s="56">
        <f t="shared" si="613"/>
        <v>6886691270.5</v>
      </c>
      <c r="C416" s="59" t="str">
        <f t="shared" si="614"/>
        <v>SI</v>
      </c>
      <c r="E416" s="53" t="s">
        <v>802</v>
      </c>
      <c r="F416" s="55" t="s">
        <v>800</v>
      </c>
      <c r="G416" s="61" t="s">
        <v>803</v>
      </c>
      <c r="H416" s="56">
        <v>7647172775.5</v>
      </c>
      <c r="I416" s="56">
        <v>339381586</v>
      </c>
      <c r="J416" s="56">
        <v>421099919</v>
      </c>
      <c r="K416" s="56">
        <v>0</v>
      </c>
      <c r="L416" s="56">
        <v>0</v>
      </c>
      <c r="M416" s="56">
        <v>0</v>
      </c>
      <c r="N416" s="57">
        <v>6886691270.5</v>
      </c>
      <c r="O416" s="58">
        <f t="shared" si="536"/>
        <v>0</v>
      </c>
      <c r="P416" s="59" t="str">
        <f t="shared" si="537"/>
        <v>CONSISTENTE</v>
      </c>
      <c r="Q416" s="87" t="str">
        <f t="shared" si="538"/>
        <v>OK</v>
      </c>
      <c r="R416" s="56">
        <v>0</v>
      </c>
      <c r="S416" s="56">
        <v>0</v>
      </c>
      <c r="T416" s="56">
        <v>4440000000</v>
      </c>
      <c r="U416" s="56">
        <v>2446691270.5</v>
      </c>
      <c r="V416" s="56">
        <v>0</v>
      </c>
      <c r="W416" s="59" t="s">
        <v>2314</v>
      </c>
      <c r="X416" s="59" t="s">
        <v>2312</v>
      </c>
      <c r="Y416" s="59" t="str">
        <f t="shared" si="539"/>
        <v>CONSISTENTE</v>
      </c>
      <c r="Z416" s="59" t="str">
        <f t="shared" si="623"/>
        <v/>
      </c>
      <c r="AA416" s="66">
        <f>+VLOOKUP($E416,'[1]PLAN DE APLICACIÓN'!$B$11:$V$1115,16,FALSE)</f>
        <v>0</v>
      </c>
      <c r="AB416" s="66">
        <f>+VLOOKUP($E416,'[1]PLAN DE APLICACIÓN'!$B$11:$V$1115,17,FALSE)</f>
        <v>0</v>
      </c>
      <c r="AC416" s="66">
        <f>+VLOOKUP($E416,'[1]PLAN DE APLICACIÓN'!$B$11:$V$1115,18,FALSE)</f>
        <v>0</v>
      </c>
      <c r="AD416" s="66">
        <f>+VLOOKUP($E416,'[1]PLAN DE APLICACIÓN'!$B$11:$V$1115,19,FALSE)</f>
        <v>0</v>
      </c>
      <c r="AE416" s="66">
        <f>+VLOOKUP($E416,'[1]PLAN DE APLICACIÓN'!$B$11:$V$1115,20,FALSE)</f>
        <v>0</v>
      </c>
      <c r="AF416" s="66">
        <f>+VLOOKUP($E416,'[1]PLAN DE APLICACIÓN'!$B$11:$V$1115,21,FALSE)</f>
        <v>0</v>
      </c>
      <c r="AG416" s="59" t="str">
        <f t="shared" si="540"/>
        <v>CONSISTENTE</v>
      </c>
      <c r="AH416" s="59" t="str">
        <f t="shared" si="541"/>
        <v>CONSISTENTE</v>
      </c>
      <c r="AI416" s="59" t="str">
        <f t="shared" si="542"/>
        <v>CONSISTENTE</v>
      </c>
      <c r="AJ416" s="59" t="str">
        <f t="shared" si="543"/>
        <v>CONSISTENTE</v>
      </c>
      <c r="AK416" s="59" t="str">
        <f t="shared" si="544"/>
        <v>CONSISTENTE</v>
      </c>
      <c r="AL416" s="59" t="str">
        <f t="shared" si="545"/>
        <v>CONSISTENTE</v>
      </c>
      <c r="AM416" s="56">
        <v>414752454</v>
      </c>
      <c r="AN416" s="56">
        <v>0</v>
      </c>
      <c r="AO416" s="56">
        <v>414752454</v>
      </c>
      <c r="AP416" s="56">
        <v>0</v>
      </c>
      <c r="AQ416" s="56">
        <v>0</v>
      </c>
      <c r="AR416" s="56">
        <v>0</v>
      </c>
      <c r="AS416" s="59">
        <v>1</v>
      </c>
      <c r="AT416" s="59" t="str">
        <f t="shared" si="546"/>
        <v>CONSISTENTE</v>
      </c>
      <c r="AU416" s="59" t="str">
        <f t="shared" si="547"/>
        <v>CONSISTENTE</v>
      </c>
      <c r="AV416" s="59" t="str">
        <f t="shared" si="548"/>
        <v>NO CONSISTENTE</v>
      </c>
      <c r="AW416" s="59" t="str">
        <f t="shared" si="549"/>
        <v>CONSISTENTE</v>
      </c>
      <c r="AX416" s="59" t="str">
        <f t="shared" si="550"/>
        <v>CONSISTENTE</v>
      </c>
      <c r="AY416" s="59" t="str">
        <f t="shared" si="551"/>
        <v>CONSISTENTE</v>
      </c>
      <c r="AZ416" s="56">
        <v>4440000000</v>
      </c>
      <c r="BA416" s="56">
        <v>0</v>
      </c>
      <c r="BB416" s="56">
        <v>0</v>
      </c>
      <c r="BC416" s="56">
        <v>4440000000</v>
      </c>
      <c r="BD416" s="56">
        <v>0</v>
      </c>
      <c r="BE416" s="56">
        <v>0</v>
      </c>
      <c r="BF416" s="60">
        <v>1</v>
      </c>
      <c r="BG416" s="59" t="str">
        <f t="shared" si="552"/>
        <v>CONSISTENTE</v>
      </c>
      <c r="BH416" s="59" t="str">
        <f t="shared" si="553"/>
        <v>CONSISTENTE</v>
      </c>
      <c r="BI416" s="59" t="str">
        <f t="shared" si="554"/>
        <v>CONSISTENTE</v>
      </c>
      <c r="BJ416" s="59" t="str">
        <f t="shared" si="555"/>
        <v>CONSISTENTE</v>
      </c>
      <c r="BK416" s="59" t="str">
        <f t="shared" si="556"/>
        <v>CONSISTENTE</v>
      </c>
      <c r="BL416" s="59" t="str">
        <f t="shared" si="557"/>
        <v>CONSISTENTE</v>
      </c>
      <c r="BM416" s="59" t="str">
        <f t="shared" si="558"/>
        <v>CONSISTENTE</v>
      </c>
      <c r="BN416" s="59" t="str">
        <f t="shared" si="559"/>
        <v>CONSISTENTE</v>
      </c>
      <c r="BO416" s="59" t="str">
        <f t="shared" si="560"/>
        <v>NO CONSISTENTE</v>
      </c>
      <c r="BP416" s="59" t="str">
        <f t="shared" si="561"/>
        <v>CONSISTENTE</v>
      </c>
      <c r="BQ416" s="59" t="str">
        <f t="shared" si="562"/>
        <v>CONSISTENTE</v>
      </c>
      <c r="BR416" s="59" t="str">
        <f t="shared" si="563"/>
        <v>CONSISTENTE</v>
      </c>
      <c r="BS416" s="56">
        <v>2543447000</v>
      </c>
      <c r="BT416" s="56">
        <v>0</v>
      </c>
      <c r="BU416" s="56">
        <v>0</v>
      </c>
      <c r="BV416" s="56">
        <v>0</v>
      </c>
      <c r="BW416" s="56">
        <v>2543447000</v>
      </c>
      <c r="BX416" s="56">
        <v>0</v>
      </c>
      <c r="BY416" s="60">
        <v>1</v>
      </c>
      <c r="BZ416" s="59" t="str">
        <f t="shared" si="564"/>
        <v>CONSISTENTE</v>
      </c>
      <c r="CA416" s="59" t="str">
        <f t="shared" si="565"/>
        <v>CONSISTENTE</v>
      </c>
      <c r="CB416" s="59" t="str">
        <f t="shared" si="566"/>
        <v>CONSISTENTE</v>
      </c>
      <c r="CC416" s="59" t="str">
        <f t="shared" si="567"/>
        <v>CONSISTENTE</v>
      </c>
      <c r="CD416" s="59" t="str">
        <f t="shared" si="568"/>
        <v>NO CONSISTENTE</v>
      </c>
      <c r="CE416" s="59" t="str">
        <f t="shared" si="569"/>
        <v>CONSISTENTE</v>
      </c>
      <c r="CF416" s="56">
        <v>2970814128</v>
      </c>
      <c r="CG416" s="56">
        <v>0</v>
      </c>
      <c r="CH416" s="56">
        <v>427367128</v>
      </c>
      <c r="CI416" s="56">
        <v>0</v>
      </c>
      <c r="CJ416" s="56">
        <v>2543447000</v>
      </c>
      <c r="CK416" s="56">
        <v>0</v>
      </c>
      <c r="CL416" s="60">
        <v>1</v>
      </c>
      <c r="CM416" s="59" t="str">
        <f t="shared" si="570"/>
        <v>CONSISTENTE</v>
      </c>
      <c r="CN416" s="59" t="str">
        <f t="shared" si="571"/>
        <v>CONSISTENTE</v>
      </c>
      <c r="CO416" s="59" t="str">
        <f t="shared" si="572"/>
        <v>NO CONSISTENTE</v>
      </c>
      <c r="CP416" s="59" t="str">
        <f t="shared" si="573"/>
        <v>CONSISTENTE</v>
      </c>
      <c r="CQ416" s="59" t="str">
        <f t="shared" si="574"/>
        <v>NO CONSISTENTE</v>
      </c>
      <c r="CR416" s="59" t="str">
        <f t="shared" si="575"/>
        <v>CONSISTENTE</v>
      </c>
      <c r="CS416" s="59" t="str">
        <f t="shared" si="576"/>
        <v>CONSISTENTE</v>
      </c>
      <c r="CT416" s="59" t="str">
        <f t="shared" si="577"/>
        <v>CONSISTENTE</v>
      </c>
      <c r="CU416" s="59" t="str">
        <f t="shared" si="578"/>
        <v>CONSISTENTE</v>
      </c>
      <c r="CV416" s="59" t="str">
        <f t="shared" si="579"/>
        <v>CONSISTENTE</v>
      </c>
      <c r="CW416" s="59" t="str">
        <f t="shared" si="580"/>
        <v>CONSISTENTE</v>
      </c>
      <c r="CX416" s="59" t="str">
        <f t="shared" si="581"/>
        <v>CONSISTENTE</v>
      </c>
      <c r="CY416" s="56">
        <f t="shared" si="582"/>
        <v>6886691270.5</v>
      </c>
      <c r="CZ416" s="56">
        <f t="shared" si="583"/>
        <v>0</v>
      </c>
      <c r="DA416" s="56">
        <f t="shared" si="584"/>
        <v>0</v>
      </c>
      <c r="DB416" s="56">
        <f t="shared" si="585"/>
        <v>4440000000</v>
      </c>
      <c r="DC416" s="56">
        <f t="shared" si="586"/>
        <v>2446691270.5</v>
      </c>
      <c r="DD416" s="56">
        <f t="shared" si="587"/>
        <v>0</v>
      </c>
      <c r="DE416" s="90">
        <f t="shared" si="588"/>
        <v>4440000000</v>
      </c>
      <c r="DF416" s="90">
        <f t="shared" si="589"/>
        <v>0</v>
      </c>
      <c r="DG416" s="90">
        <f t="shared" si="590"/>
        <v>0</v>
      </c>
      <c r="DH416" s="90">
        <f t="shared" si="591"/>
        <v>4440000000</v>
      </c>
      <c r="DI416" s="90">
        <f t="shared" si="592"/>
        <v>0</v>
      </c>
      <c r="DJ416" s="98">
        <f t="shared" si="593"/>
        <v>0</v>
      </c>
      <c r="DK416" s="103">
        <f t="shared" si="594"/>
        <v>7825566582</v>
      </c>
      <c r="DL416" s="91">
        <f t="shared" si="595"/>
        <v>0</v>
      </c>
      <c r="DM416" s="91">
        <f t="shared" si="596"/>
        <v>842119582</v>
      </c>
      <c r="DN416" s="91">
        <f t="shared" si="597"/>
        <v>4440000000</v>
      </c>
      <c r="DO416" s="91">
        <f t="shared" si="598"/>
        <v>2543447000</v>
      </c>
      <c r="DP416" s="91">
        <f t="shared" si="599"/>
        <v>0</v>
      </c>
      <c r="DQ416" s="125" t="str">
        <f t="shared" si="600"/>
        <v>NO CONSISTENTE</v>
      </c>
      <c r="DR416" s="147">
        <v>0</v>
      </c>
      <c r="DS416" s="147">
        <v>0</v>
      </c>
      <c r="DT416" s="147">
        <v>0</v>
      </c>
      <c r="DU416" s="147">
        <v>0</v>
      </c>
      <c r="DV416" s="147">
        <v>0</v>
      </c>
      <c r="DW416" s="147">
        <v>0</v>
      </c>
      <c r="DX416" s="59">
        <f>+VLOOKUP($E416,'[2]Ejecución I Semestre 2016'!$B$11:$X$1115,10,FALSE)</f>
        <v>1</v>
      </c>
      <c r="DY416" s="68" t="str">
        <f t="shared" si="601"/>
        <v>CONSISTENTE</v>
      </c>
      <c r="DZ416" s="68" t="str">
        <f t="shared" si="602"/>
        <v>CONSISTENTE</v>
      </c>
      <c r="EA416" s="68" t="str">
        <f t="shared" si="603"/>
        <v>NO CONSISTENTE</v>
      </c>
      <c r="EB416" s="68" t="str">
        <f t="shared" si="604"/>
        <v>CONSISTENTE</v>
      </c>
      <c r="EC416" s="68" t="str">
        <f t="shared" si="605"/>
        <v>NO CONSISTENTE</v>
      </c>
      <c r="ED416" s="68" t="str">
        <f t="shared" si="606"/>
        <v>CONSISTENTE</v>
      </c>
      <c r="EE416" s="132">
        <f t="shared" si="607"/>
        <v>4440000000</v>
      </c>
      <c r="EF416" s="131">
        <f t="shared" si="608"/>
        <v>0</v>
      </c>
      <c r="EG416" s="131">
        <f t="shared" si="609"/>
        <v>0</v>
      </c>
      <c r="EH416" s="131">
        <f t="shared" si="610"/>
        <v>4440000000</v>
      </c>
      <c r="EI416" s="131">
        <f t="shared" si="611"/>
        <v>0</v>
      </c>
      <c r="EJ416" s="131">
        <f t="shared" si="612"/>
        <v>0</v>
      </c>
      <c r="EK416" s="131">
        <f t="shared" si="615"/>
        <v>7825566582</v>
      </c>
      <c r="EL416" s="60">
        <f t="shared" si="616"/>
        <v>0</v>
      </c>
      <c r="EM416" s="60">
        <f t="shared" si="617"/>
        <v>842119582</v>
      </c>
      <c r="EN416" s="60">
        <f t="shared" si="618"/>
        <v>4440000000</v>
      </c>
      <c r="EO416" s="60">
        <f t="shared" si="619"/>
        <v>2543447000</v>
      </c>
      <c r="EP416" s="60">
        <f t="shared" si="620"/>
        <v>0</v>
      </c>
      <c r="EQ416" s="90" t="str">
        <f t="shared" si="621"/>
        <v>NO CONSISTENTE</v>
      </c>
    </row>
    <row r="417" spans="1:147" ht="15" customHeight="1" x14ac:dyDescent="0.2">
      <c r="A417" s="53" t="s">
        <v>644</v>
      </c>
      <c r="B417" s="56">
        <f t="shared" si="613"/>
        <v>1836936386</v>
      </c>
      <c r="C417" s="59" t="str">
        <f t="shared" si="614"/>
        <v>SI</v>
      </c>
      <c r="E417" s="53" t="s">
        <v>804</v>
      </c>
      <c r="F417" s="55" t="s">
        <v>800</v>
      </c>
      <c r="G417" s="55" t="s">
        <v>805</v>
      </c>
      <c r="H417" s="56">
        <v>1838936386</v>
      </c>
      <c r="I417" s="56">
        <v>2000000</v>
      </c>
      <c r="J417" s="56">
        <v>0</v>
      </c>
      <c r="K417" s="56">
        <v>0</v>
      </c>
      <c r="L417" s="56">
        <v>0</v>
      </c>
      <c r="M417" s="56">
        <v>0</v>
      </c>
      <c r="N417" s="57">
        <v>1836936386</v>
      </c>
      <c r="O417" s="58">
        <f t="shared" si="536"/>
        <v>0</v>
      </c>
      <c r="P417" s="59" t="str">
        <f t="shared" si="537"/>
        <v>CONSISTENTE</v>
      </c>
      <c r="Q417" s="87" t="str">
        <f t="shared" si="538"/>
        <v>OK</v>
      </c>
      <c r="R417" s="56">
        <v>0</v>
      </c>
      <c r="S417" s="56">
        <v>300000000</v>
      </c>
      <c r="T417" s="56">
        <v>0</v>
      </c>
      <c r="U417" s="56">
        <v>1536936386</v>
      </c>
      <c r="V417" s="56">
        <v>0</v>
      </c>
      <c r="W417" s="59" t="s">
        <v>2314</v>
      </c>
      <c r="X417" s="59" t="s">
        <v>2312</v>
      </c>
      <c r="Y417" s="59" t="str">
        <f t="shared" si="539"/>
        <v>CONSISTENTE</v>
      </c>
      <c r="Z417" s="59" t="str">
        <f t="shared" si="623"/>
        <v/>
      </c>
      <c r="AA417" s="66">
        <f>+VLOOKUP($E417,'[1]PLAN DE APLICACIÓN'!$B$11:$V$1115,16,FALSE)</f>
        <v>0</v>
      </c>
      <c r="AB417" s="66">
        <f>+VLOOKUP($E417,'[1]PLAN DE APLICACIÓN'!$B$11:$V$1115,17,FALSE)</f>
        <v>0</v>
      </c>
      <c r="AC417" s="66">
        <f>+VLOOKUP($E417,'[1]PLAN DE APLICACIÓN'!$B$11:$V$1115,18,FALSE)</f>
        <v>0</v>
      </c>
      <c r="AD417" s="66">
        <f>+VLOOKUP($E417,'[1]PLAN DE APLICACIÓN'!$B$11:$V$1115,19,FALSE)</f>
        <v>0</v>
      </c>
      <c r="AE417" s="66">
        <f>+VLOOKUP($E417,'[1]PLAN DE APLICACIÓN'!$B$11:$V$1115,20,FALSE)</f>
        <v>0</v>
      </c>
      <c r="AF417" s="66">
        <f>+VLOOKUP($E417,'[1]PLAN DE APLICACIÓN'!$B$11:$V$1115,21,FALSE)</f>
        <v>0</v>
      </c>
      <c r="AG417" s="59" t="str">
        <f t="shared" si="540"/>
        <v>CONSISTENTE</v>
      </c>
      <c r="AH417" s="59" t="str">
        <f t="shared" si="541"/>
        <v>CONSISTENTE</v>
      </c>
      <c r="AI417" s="59" t="str">
        <f t="shared" si="542"/>
        <v>CONSISTENTE</v>
      </c>
      <c r="AJ417" s="59" t="str">
        <f t="shared" si="543"/>
        <v>CONSISTENTE</v>
      </c>
      <c r="AK417" s="59" t="str">
        <f t="shared" si="544"/>
        <v>CONSISTENTE</v>
      </c>
      <c r="AL417" s="59" t="str">
        <f t="shared" si="545"/>
        <v>CONSISTENTE</v>
      </c>
      <c r="AM417" s="56">
        <v>0</v>
      </c>
      <c r="AN417" s="56">
        <v>0</v>
      </c>
      <c r="AO417" s="56">
        <v>0</v>
      </c>
      <c r="AP417" s="56">
        <v>0</v>
      </c>
      <c r="AQ417" s="56">
        <v>0</v>
      </c>
      <c r="AR417" s="56">
        <v>0</v>
      </c>
      <c r="AS417" s="59">
        <v>1</v>
      </c>
      <c r="AT417" s="59" t="str">
        <f t="shared" si="546"/>
        <v>CONSISTENTE</v>
      </c>
      <c r="AU417" s="59" t="str">
        <f t="shared" si="547"/>
        <v>CONSISTENTE</v>
      </c>
      <c r="AV417" s="59" t="str">
        <f t="shared" si="548"/>
        <v>CONSISTENTE</v>
      </c>
      <c r="AW417" s="59" t="str">
        <f t="shared" si="549"/>
        <v>CONSISTENTE</v>
      </c>
      <c r="AX417" s="59" t="str">
        <f t="shared" si="550"/>
        <v>CONSISTENTE</v>
      </c>
      <c r="AY417" s="59" t="str">
        <f t="shared" si="551"/>
        <v>CONSISTENTE</v>
      </c>
      <c r="AZ417" s="56">
        <v>300000000</v>
      </c>
      <c r="BA417" s="56">
        <v>0</v>
      </c>
      <c r="BB417" s="56">
        <v>300000000</v>
      </c>
      <c r="BC417" s="56">
        <v>0</v>
      </c>
      <c r="BD417" s="56">
        <v>0</v>
      </c>
      <c r="BE417" s="56">
        <v>0</v>
      </c>
      <c r="BF417" s="60">
        <v>1</v>
      </c>
      <c r="BG417" s="59" t="str">
        <f t="shared" si="552"/>
        <v>CONSISTENTE</v>
      </c>
      <c r="BH417" s="59" t="str">
        <f t="shared" si="553"/>
        <v>CONSISTENTE</v>
      </c>
      <c r="BI417" s="59" t="str">
        <f t="shared" si="554"/>
        <v>CONSISTENTE</v>
      </c>
      <c r="BJ417" s="59" t="str">
        <f t="shared" si="555"/>
        <v>CONSISTENTE</v>
      </c>
      <c r="BK417" s="59" t="str">
        <f t="shared" si="556"/>
        <v>CONSISTENTE</v>
      </c>
      <c r="BL417" s="59" t="str">
        <f t="shared" si="557"/>
        <v>CONSISTENTE</v>
      </c>
      <c r="BM417" s="59" t="str">
        <f t="shared" si="558"/>
        <v>CONSISTENTE</v>
      </c>
      <c r="BN417" s="59" t="str">
        <f t="shared" si="559"/>
        <v>CONSISTENTE</v>
      </c>
      <c r="BO417" s="59" t="str">
        <f t="shared" si="560"/>
        <v>CONSISTENTE</v>
      </c>
      <c r="BP417" s="59" t="str">
        <f t="shared" si="561"/>
        <v>CONSISTENTE</v>
      </c>
      <c r="BQ417" s="59" t="str">
        <f t="shared" si="562"/>
        <v>CONSISTENTE</v>
      </c>
      <c r="BR417" s="59" t="str">
        <f t="shared" si="563"/>
        <v>CONSISTENTE</v>
      </c>
      <c r="BS417" s="56">
        <v>0</v>
      </c>
      <c r="BT417" s="56">
        <v>0</v>
      </c>
      <c r="BU417" s="56">
        <v>0</v>
      </c>
      <c r="BV417" s="56">
        <v>0</v>
      </c>
      <c r="BW417" s="56">
        <v>0</v>
      </c>
      <c r="BX417" s="56">
        <v>0</v>
      </c>
      <c r="BY417" s="60">
        <v>1</v>
      </c>
      <c r="BZ417" s="59" t="str">
        <f t="shared" si="564"/>
        <v>CONSISTENTE</v>
      </c>
      <c r="CA417" s="59" t="str">
        <f t="shared" si="565"/>
        <v>CONSISTENTE</v>
      </c>
      <c r="CB417" s="59" t="str">
        <f t="shared" si="566"/>
        <v>CONSISTENTE</v>
      </c>
      <c r="CC417" s="59" t="str">
        <f t="shared" si="567"/>
        <v>CONSISTENTE</v>
      </c>
      <c r="CD417" s="59" t="str">
        <f t="shared" si="568"/>
        <v>CONSISTENTE</v>
      </c>
      <c r="CE417" s="59" t="str">
        <f t="shared" si="569"/>
        <v>CONSISTENTE</v>
      </c>
      <c r="CF417" s="56">
        <v>0</v>
      </c>
      <c r="CG417" s="56">
        <v>0</v>
      </c>
      <c r="CH417" s="56">
        <v>0</v>
      </c>
      <c r="CI417" s="56">
        <v>0</v>
      </c>
      <c r="CJ417" s="56">
        <v>0</v>
      </c>
      <c r="CK417" s="56">
        <v>0</v>
      </c>
      <c r="CL417" s="60">
        <v>1</v>
      </c>
      <c r="CM417" s="59" t="str">
        <f t="shared" si="570"/>
        <v>CONSISTENTE</v>
      </c>
      <c r="CN417" s="59" t="str">
        <f t="shared" si="571"/>
        <v>CONSISTENTE</v>
      </c>
      <c r="CO417" s="59" t="str">
        <f t="shared" si="572"/>
        <v>CONSISTENTE</v>
      </c>
      <c r="CP417" s="59" t="str">
        <f t="shared" si="573"/>
        <v>CONSISTENTE</v>
      </c>
      <c r="CQ417" s="59" t="str">
        <f t="shared" si="574"/>
        <v>CONSISTENTE</v>
      </c>
      <c r="CR417" s="59" t="str">
        <f t="shared" si="575"/>
        <v>CONSISTENTE</v>
      </c>
      <c r="CS417" s="59" t="str">
        <f t="shared" si="576"/>
        <v>CONSISTENTE</v>
      </c>
      <c r="CT417" s="59" t="str">
        <f t="shared" si="577"/>
        <v>CONSISTENTE</v>
      </c>
      <c r="CU417" s="59" t="str">
        <f t="shared" si="578"/>
        <v>CONSISTENTE</v>
      </c>
      <c r="CV417" s="59" t="str">
        <f t="shared" si="579"/>
        <v>CONSISTENTE</v>
      </c>
      <c r="CW417" s="59" t="str">
        <f t="shared" si="580"/>
        <v>CONSISTENTE</v>
      </c>
      <c r="CX417" s="59" t="str">
        <f t="shared" si="581"/>
        <v>CONSISTENTE</v>
      </c>
      <c r="CY417" s="56">
        <f t="shared" si="582"/>
        <v>1836936386</v>
      </c>
      <c r="CZ417" s="56">
        <f t="shared" si="583"/>
        <v>0</v>
      </c>
      <c r="DA417" s="56">
        <f t="shared" si="584"/>
        <v>300000000</v>
      </c>
      <c r="DB417" s="56">
        <f t="shared" si="585"/>
        <v>0</v>
      </c>
      <c r="DC417" s="56">
        <f t="shared" si="586"/>
        <v>1536936386</v>
      </c>
      <c r="DD417" s="56">
        <f t="shared" si="587"/>
        <v>0</v>
      </c>
      <c r="DE417" s="90">
        <f t="shared" si="588"/>
        <v>300000000</v>
      </c>
      <c r="DF417" s="90">
        <f t="shared" si="589"/>
        <v>0</v>
      </c>
      <c r="DG417" s="90">
        <f t="shared" si="590"/>
        <v>300000000</v>
      </c>
      <c r="DH417" s="90">
        <f t="shared" si="591"/>
        <v>0</v>
      </c>
      <c r="DI417" s="90">
        <f t="shared" si="592"/>
        <v>0</v>
      </c>
      <c r="DJ417" s="98">
        <f t="shared" si="593"/>
        <v>0</v>
      </c>
      <c r="DK417" s="103">
        <f t="shared" si="594"/>
        <v>300000000</v>
      </c>
      <c r="DL417" s="91">
        <f t="shared" si="595"/>
        <v>0</v>
      </c>
      <c r="DM417" s="91">
        <f t="shared" si="596"/>
        <v>300000000</v>
      </c>
      <c r="DN417" s="91">
        <f t="shared" si="597"/>
        <v>0</v>
      </c>
      <c r="DO417" s="91">
        <f t="shared" si="598"/>
        <v>0</v>
      </c>
      <c r="DP417" s="91">
        <f t="shared" si="599"/>
        <v>0</v>
      </c>
      <c r="DQ417" s="125" t="str">
        <f t="shared" si="600"/>
        <v>CONSISTENTE</v>
      </c>
      <c r="DR417" s="147">
        <v>0</v>
      </c>
      <c r="DS417" s="147">
        <v>0</v>
      </c>
      <c r="DT417" s="147">
        <v>0</v>
      </c>
      <c r="DU417" s="147">
        <v>0</v>
      </c>
      <c r="DV417" s="147">
        <v>0</v>
      </c>
      <c r="DW417" s="147">
        <v>0</v>
      </c>
      <c r="DX417" s="59">
        <f>+VLOOKUP($E417,'[2]Ejecución I Semestre 2016'!$B$11:$X$1115,10,FALSE)</f>
        <v>1</v>
      </c>
      <c r="DY417" s="68" t="str">
        <f t="shared" si="601"/>
        <v>CONSISTENTE</v>
      </c>
      <c r="DZ417" s="68" t="str">
        <f t="shared" si="602"/>
        <v>CONSISTENTE</v>
      </c>
      <c r="EA417" s="68" t="str">
        <f t="shared" si="603"/>
        <v>CONSISTENTE</v>
      </c>
      <c r="EB417" s="68" t="str">
        <f t="shared" si="604"/>
        <v>CONSISTENTE</v>
      </c>
      <c r="EC417" s="68" t="str">
        <f t="shared" si="605"/>
        <v>CONSISTENTE</v>
      </c>
      <c r="ED417" s="68" t="str">
        <f t="shared" si="606"/>
        <v>CONSISTENTE</v>
      </c>
      <c r="EE417" s="132">
        <f t="shared" si="607"/>
        <v>300000000</v>
      </c>
      <c r="EF417" s="131">
        <f t="shared" si="608"/>
        <v>0</v>
      </c>
      <c r="EG417" s="131">
        <f t="shared" si="609"/>
        <v>300000000</v>
      </c>
      <c r="EH417" s="131">
        <f t="shared" si="610"/>
        <v>0</v>
      </c>
      <c r="EI417" s="131">
        <f t="shared" si="611"/>
        <v>0</v>
      </c>
      <c r="EJ417" s="131">
        <f t="shared" si="612"/>
        <v>0</v>
      </c>
      <c r="EK417" s="131">
        <f t="shared" si="615"/>
        <v>300000000</v>
      </c>
      <c r="EL417" s="60">
        <f t="shared" si="616"/>
        <v>0</v>
      </c>
      <c r="EM417" s="60">
        <f t="shared" si="617"/>
        <v>300000000</v>
      </c>
      <c r="EN417" s="60">
        <f t="shared" si="618"/>
        <v>0</v>
      </c>
      <c r="EO417" s="60">
        <f t="shared" si="619"/>
        <v>0</v>
      </c>
      <c r="EP417" s="60">
        <f t="shared" si="620"/>
        <v>0</v>
      </c>
      <c r="EQ417" s="90" t="str">
        <f t="shared" si="621"/>
        <v>CONSISTENTE</v>
      </c>
    </row>
    <row r="418" spans="1:147" ht="15" customHeight="1" x14ac:dyDescent="0.2">
      <c r="A418" s="53" t="s">
        <v>646</v>
      </c>
      <c r="B418" s="56">
        <f t="shared" si="613"/>
        <v>2314151002.6999998</v>
      </c>
      <c r="C418" s="59" t="str">
        <f t="shared" si="614"/>
        <v>SI</v>
      </c>
      <c r="E418" s="53" t="s">
        <v>806</v>
      </c>
      <c r="F418" s="55" t="s">
        <v>800</v>
      </c>
      <c r="G418" s="61" t="s">
        <v>807</v>
      </c>
      <c r="H418" s="56">
        <v>2325429211</v>
      </c>
      <c r="I418" s="56">
        <v>11278208.27</v>
      </c>
      <c r="J418" s="56">
        <v>0</v>
      </c>
      <c r="K418" s="56">
        <v>0</v>
      </c>
      <c r="L418" s="56">
        <v>0</v>
      </c>
      <c r="M418" s="56">
        <v>0</v>
      </c>
      <c r="N418" s="57">
        <v>2314151002.73</v>
      </c>
      <c r="O418" s="58">
        <f t="shared" si="536"/>
        <v>0</v>
      </c>
      <c r="P418" s="59" t="str">
        <f t="shared" si="537"/>
        <v>CONSISTENTE</v>
      </c>
      <c r="Q418" s="87" t="str">
        <f t="shared" si="538"/>
        <v>OK</v>
      </c>
      <c r="R418" s="56">
        <v>0</v>
      </c>
      <c r="S418" s="56">
        <v>0</v>
      </c>
      <c r="T418" s="56">
        <v>1636707419</v>
      </c>
      <c r="U418" s="56">
        <v>677443583.70000005</v>
      </c>
      <c r="V418" s="56">
        <v>0</v>
      </c>
      <c r="W418" s="59" t="s">
        <v>2314</v>
      </c>
      <c r="X418" s="59" t="s">
        <v>2312</v>
      </c>
      <c r="Y418" s="59" t="str">
        <f t="shared" si="539"/>
        <v>CONSISTENTE</v>
      </c>
      <c r="Z418" s="59" t="str">
        <f t="shared" si="623"/>
        <v/>
      </c>
      <c r="AA418" s="66">
        <f>+VLOOKUP($E418,'[1]PLAN DE APLICACIÓN'!$B$11:$V$1115,16,FALSE)</f>
        <v>0</v>
      </c>
      <c r="AB418" s="66">
        <f>+VLOOKUP($E418,'[1]PLAN DE APLICACIÓN'!$B$11:$V$1115,17,FALSE)</f>
        <v>0</v>
      </c>
      <c r="AC418" s="66">
        <f>+VLOOKUP($E418,'[1]PLAN DE APLICACIÓN'!$B$11:$V$1115,18,FALSE)</f>
        <v>0</v>
      </c>
      <c r="AD418" s="66">
        <f>+VLOOKUP($E418,'[1]PLAN DE APLICACIÓN'!$B$11:$V$1115,19,FALSE)</f>
        <v>0</v>
      </c>
      <c r="AE418" s="66">
        <f>+VLOOKUP($E418,'[1]PLAN DE APLICACIÓN'!$B$11:$V$1115,20,FALSE)</f>
        <v>0</v>
      </c>
      <c r="AF418" s="66">
        <f>+VLOOKUP($E418,'[1]PLAN DE APLICACIÓN'!$B$11:$V$1115,21,FALSE)</f>
        <v>0</v>
      </c>
      <c r="AG418" s="59" t="str">
        <f t="shared" si="540"/>
        <v>CONSISTENTE</v>
      </c>
      <c r="AH418" s="59" t="str">
        <f t="shared" si="541"/>
        <v>CONSISTENTE</v>
      </c>
      <c r="AI418" s="59" t="str">
        <f t="shared" si="542"/>
        <v>CONSISTENTE</v>
      </c>
      <c r="AJ418" s="59" t="str">
        <f t="shared" si="543"/>
        <v>CONSISTENTE</v>
      </c>
      <c r="AK418" s="59" t="str">
        <f t="shared" si="544"/>
        <v>CONSISTENTE</v>
      </c>
      <c r="AL418" s="59" t="str">
        <f t="shared" si="545"/>
        <v>CONSISTENTE</v>
      </c>
      <c r="AM418" s="56">
        <v>0</v>
      </c>
      <c r="AN418" s="56">
        <v>0</v>
      </c>
      <c r="AO418" s="56">
        <v>0</v>
      </c>
      <c r="AP418" s="56">
        <v>0</v>
      </c>
      <c r="AQ418" s="56">
        <v>0</v>
      </c>
      <c r="AR418" s="56">
        <v>0</v>
      </c>
      <c r="AS418" s="59">
        <v>1</v>
      </c>
      <c r="AT418" s="59" t="str">
        <f t="shared" si="546"/>
        <v>CONSISTENTE</v>
      </c>
      <c r="AU418" s="59" t="str">
        <f t="shared" si="547"/>
        <v>CONSISTENTE</v>
      </c>
      <c r="AV418" s="59" t="str">
        <f t="shared" si="548"/>
        <v>CONSISTENTE</v>
      </c>
      <c r="AW418" s="59" t="str">
        <f t="shared" si="549"/>
        <v>CONSISTENTE</v>
      </c>
      <c r="AX418" s="59" t="str">
        <f t="shared" si="550"/>
        <v>CONSISTENTE</v>
      </c>
      <c r="AY418" s="59" t="str">
        <f t="shared" si="551"/>
        <v>CONSISTENTE</v>
      </c>
      <c r="AZ418" s="56">
        <v>1636707419</v>
      </c>
      <c r="BA418" s="56">
        <v>0</v>
      </c>
      <c r="BB418" s="56">
        <v>0</v>
      </c>
      <c r="BC418" s="56">
        <v>1636707419</v>
      </c>
      <c r="BD418" s="56">
        <v>0</v>
      </c>
      <c r="BE418" s="56">
        <v>0</v>
      </c>
      <c r="BF418" s="60">
        <v>1</v>
      </c>
      <c r="BG418" s="59" t="str">
        <f t="shared" si="552"/>
        <v>CONSISTENTE</v>
      </c>
      <c r="BH418" s="59" t="str">
        <f t="shared" si="553"/>
        <v>CONSISTENTE</v>
      </c>
      <c r="BI418" s="59" t="str">
        <f t="shared" si="554"/>
        <v>CONSISTENTE</v>
      </c>
      <c r="BJ418" s="59" t="str">
        <f t="shared" si="555"/>
        <v>CONSISTENTE</v>
      </c>
      <c r="BK418" s="59" t="str">
        <f t="shared" si="556"/>
        <v>CONSISTENTE</v>
      </c>
      <c r="BL418" s="59" t="str">
        <f t="shared" si="557"/>
        <v>CONSISTENTE</v>
      </c>
      <c r="BM418" s="59" t="str">
        <f t="shared" si="558"/>
        <v>CONSISTENTE</v>
      </c>
      <c r="BN418" s="59" t="str">
        <f t="shared" si="559"/>
        <v>CONSISTENTE</v>
      </c>
      <c r="BO418" s="59" t="str">
        <f t="shared" si="560"/>
        <v>CONSISTENTE</v>
      </c>
      <c r="BP418" s="59" t="str">
        <f t="shared" si="561"/>
        <v>CONSISTENTE</v>
      </c>
      <c r="BQ418" s="59" t="str">
        <f t="shared" si="562"/>
        <v>CONSISTENTE</v>
      </c>
      <c r="BR418" s="59" t="str">
        <f t="shared" si="563"/>
        <v>CONSISTENTE</v>
      </c>
      <c r="BS418" s="56">
        <v>0</v>
      </c>
      <c r="BT418" s="56">
        <v>0</v>
      </c>
      <c r="BU418" s="56">
        <v>0</v>
      </c>
      <c r="BV418" s="56">
        <v>0</v>
      </c>
      <c r="BW418" s="56">
        <v>0</v>
      </c>
      <c r="BX418" s="56">
        <v>0</v>
      </c>
      <c r="BY418" s="60">
        <v>1</v>
      </c>
      <c r="BZ418" s="59" t="str">
        <f t="shared" si="564"/>
        <v>CONSISTENTE</v>
      </c>
      <c r="CA418" s="59" t="str">
        <f t="shared" si="565"/>
        <v>CONSISTENTE</v>
      </c>
      <c r="CB418" s="59" t="str">
        <f t="shared" si="566"/>
        <v>CONSISTENTE</v>
      </c>
      <c r="CC418" s="59" t="str">
        <f t="shared" si="567"/>
        <v>CONSISTENTE</v>
      </c>
      <c r="CD418" s="59" t="str">
        <f t="shared" si="568"/>
        <v>CONSISTENTE</v>
      </c>
      <c r="CE418" s="59" t="str">
        <f t="shared" si="569"/>
        <v>CONSISTENTE</v>
      </c>
      <c r="CF418" s="56">
        <v>677443584</v>
      </c>
      <c r="CG418" s="56">
        <v>0</v>
      </c>
      <c r="CH418" s="56">
        <v>0</v>
      </c>
      <c r="CI418" s="56">
        <v>0</v>
      </c>
      <c r="CJ418" s="56">
        <v>677443584</v>
      </c>
      <c r="CK418" s="56">
        <v>0</v>
      </c>
      <c r="CL418" s="60">
        <v>1</v>
      </c>
      <c r="CM418" s="59" t="str">
        <f t="shared" si="570"/>
        <v>CONSISTENTE</v>
      </c>
      <c r="CN418" s="59" t="str">
        <f t="shared" si="571"/>
        <v>CONSISTENTE</v>
      </c>
      <c r="CO418" s="59" t="str">
        <f t="shared" si="572"/>
        <v>CONSISTENTE</v>
      </c>
      <c r="CP418" s="59" t="str">
        <f t="shared" si="573"/>
        <v>CONSISTENTE</v>
      </c>
      <c r="CQ418" s="59" t="str">
        <f t="shared" si="574"/>
        <v>NO CONSISTENTE</v>
      </c>
      <c r="CR418" s="59" t="str">
        <f t="shared" si="575"/>
        <v>CONSISTENTE</v>
      </c>
      <c r="CS418" s="59" t="str">
        <f t="shared" si="576"/>
        <v>CONSISTENTE</v>
      </c>
      <c r="CT418" s="59" t="str">
        <f t="shared" si="577"/>
        <v>CONSISTENTE</v>
      </c>
      <c r="CU418" s="59" t="str">
        <f t="shared" si="578"/>
        <v>CONSISTENTE</v>
      </c>
      <c r="CV418" s="59" t="str">
        <f t="shared" si="579"/>
        <v>CONSISTENTE</v>
      </c>
      <c r="CW418" s="59" t="str">
        <f t="shared" si="580"/>
        <v>CONSISTENTE</v>
      </c>
      <c r="CX418" s="59" t="str">
        <f t="shared" si="581"/>
        <v>CONSISTENTE</v>
      </c>
      <c r="CY418" s="56">
        <f t="shared" si="582"/>
        <v>2314151002.6999998</v>
      </c>
      <c r="CZ418" s="56">
        <f t="shared" si="583"/>
        <v>0</v>
      </c>
      <c r="DA418" s="56">
        <f t="shared" si="584"/>
        <v>0</v>
      </c>
      <c r="DB418" s="56">
        <f t="shared" si="585"/>
        <v>1636707419</v>
      </c>
      <c r="DC418" s="56">
        <f t="shared" si="586"/>
        <v>677443583.70000005</v>
      </c>
      <c r="DD418" s="56">
        <f t="shared" si="587"/>
        <v>0</v>
      </c>
      <c r="DE418" s="90">
        <f t="shared" si="588"/>
        <v>1636707419</v>
      </c>
      <c r="DF418" s="90">
        <f t="shared" si="589"/>
        <v>0</v>
      </c>
      <c r="DG418" s="90">
        <f t="shared" si="590"/>
        <v>0</v>
      </c>
      <c r="DH418" s="90">
        <f t="shared" si="591"/>
        <v>1636707419</v>
      </c>
      <c r="DI418" s="90">
        <f t="shared" si="592"/>
        <v>0</v>
      </c>
      <c r="DJ418" s="98">
        <f t="shared" si="593"/>
        <v>0</v>
      </c>
      <c r="DK418" s="103">
        <f t="shared" si="594"/>
        <v>2314151003</v>
      </c>
      <c r="DL418" s="91">
        <f t="shared" si="595"/>
        <v>0</v>
      </c>
      <c r="DM418" s="91">
        <f t="shared" si="596"/>
        <v>0</v>
      </c>
      <c r="DN418" s="91">
        <f t="shared" si="597"/>
        <v>1636707419</v>
      </c>
      <c r="DO418" s="91">
        <f t="shared" si="598"/>
        <v>677443584</v>
      </c>
      <c r="DP418" s="91">
        <f t="shared" si="599"/>
        <v>0</v>
      </c>
      <c r="DQ418" s="125" t="str">
        <f t="shared" si="600"/>
        <v>NO CONSISTENTE</v>
      </c>
      <c r="DR418" s="147">
        <v>297203623.39999998</v>
      </c>
      <c r="DS418" s="147">
        <v>0</v>
      </c>
      <c r="DT418" s="147">
        <v>0</v>
      </c>
      <c r="DU418" s="147">
        <v>0</v>
      </c>
      <c r="DV418" s="147">
        <v>192087948</v>
      </c>
      <c r="DW418" s="147">
        <v>0</v>
      </c>
      <c r="DX418" s="59">
        <f>+VLOOKUP($E418,'[2]Ejecución I Semestre 2016'!$B$11:$X$1115,10,FALSE)</f>
        <v>1</v>
      </c>
      <c r="DY418" s="68" t="str">
        <f t="shared" si="601"/>
        <v>NO CONSISTENTE</v>
      </c>
      <c r="DZ418" s="68" t="str">
        <f t="shared" si="602"/>
        <v>CONSISTENTE</v>
      </c>
      <c r="EA418" s="68" t="str">
        <f t="shared" si="603"/>
        <v>CONSISTENTE</v>
      </c>
      <c r="EB418" s="68" t="str">
        <f t="shared" si="604"/>
        <v>CONSISTENTE</v>
      </c>
      <c r="EC418" s="68" t="str">
        <f t="shared" si="605"/>
        <v>NO CONSISTENTE</v>
      </c>
      <c r="ED418" s="68" t="str">
        <f t="shared" si="606"/>
        <v>CONSISTENTE</v>
      </c>
      <c r="EE418" s="132">
        <f t="shared" si="607"/>
        <v>1636707419</v>
      </c>
      <c r="EF418" s="131">
        <f t="shared" si="608"/>
        <v>0</v>
      </c>
      <c r="EG418" s="131">
        <f t="shared" si="609"/>
        <v>0</v>
      </c>
      <c r="EH418" s="131">
        <f t="shared" si="610"/>
        <v>1636707419</v>
      </c>
      <c r="EI418" s="131">
        <f t="shared" si="611"/>
        <v>0</v>
      </c>
      <c r="EJ418" s="131">
        <f t="shared" si="612"/>
        <v>0</v>
      </c>
      <c r="EK418" s="131">
        <f t="shared" si="615"/>
        <v>2506238951</v>
      </c>
      <c r="EL418" s="60">
        <f t="shared" si="616"/>
        <v>0</v>
      </c>
      <c r="EM418" s="60">
        <f t="shared" si="617"/>
        <v>0</v>
      </c>
      <c r="EN418" s="60">
        <f t="shared" si="618"/>
        <v>1636707419</v>
      </c>
      <c r="EO418" s="60">
        <f t="shared" si="619"/>
        <v>869531532</v>
      </c>
      <c r="EP418" s="60">
        <f t="shared" si="620"/>
        <v>0</v>
      </c>
      <c r="EQ418" s="90" t="str">
        <f t="shared" si="621"/>
        <v>NO CONSISTENTE</v>
      </c>
    </row>
    <row r="419" spans="1:147" ht="15" customHeight="1" x14ac:dyDescent="0.2">
      <c r="A419" s="53" t="s">
        <v>650</v>
      </c>
      <c r="B419" s="56">
        <f t="shared" si="613"/>
        <v>0</v>
      </c>
      <c r="C419" s="59" t="str">
        <f t="shared" si="614"/>
        <v>NO</v>
      </c>
      <c r="E419" s="53" t="s">
        <v>808</v>
      </c>
      <c r="F419" s="55" t="s">
        <v>800</v>
      </c>
      <c r="G419" s="61" t="s">
        <v>809</v>
      </c>
      <c r="H419" s="56">
        <v>61486834.310000002</v>
      </c>
      <c r="I419" s="56">
        <v>46562172.020000003</v>
      </c>
      <c r="J419" s="56">
        <v>14924662.289999999</v>
      </c>
      <c r="K419" s="56">
        <v>0</v>
      </c>
      <c r="L419" s="56">
        <v>0</v>
      </c>
      <c r="M419" s="56">
        <v>0</v>
      </c>
      <c r="N419" s="57">
        <v>0</v>
      </c>
      <c r="O419" s="58">
        <f t="shared" si="536"/>
        <v>0</v>
      </c>
      <c r="P419" s="59" t="str">
        <f t="shared" si="537"/>
        <v>CONSISTENTE</v>
      </c>
      <c r="Q419" s="87" t="str">
        <f t="shared" si="538"/>
        <v>OK</v>
      </c>
      <c r="R419" s="56">
        <v>0</v>
      </c>
      <c r="S419" s="56">
        <v>0</v>
      </c>
      <c r="T419" s="56">
        <v>0</v>
      </c>
      <c r="U419" s="56">
        <v>0</v>
      </c>
      <c r="V419" s="56">
        <v>0</v>
      </c>
      <c r="W419" s="59" t="s">
        <v>2314</v>
      </c>
      <c r="X419" s="59" t="s">
        <v>2312</v>
      </c>
      <c r="Y419" s="59" t="str">
        <f t="shared" si="539"/>
        <v>CONSISTENTE</v>
      </c>
      <c r="Z419" s="59" t="str">
        <f t="shared" si="623"/>
        <v/>
      </c>
      <c r="AA419" s="66">
        <f>+VLOOKUP($E419,'[1]PLAN DE APLICACIÓN'!$B$11:$V$1115,16,FALSE)</f>
        <v>0</v>
      </c>
      <c r="AB419" s="66">
        <f>+VLOOKUP($E419,'[1]PLAN DE APLICACIÓN'!$B$11:$V$1115,17,FALSE)</f>
        <v>0</v>
      </c>
      <c r="AC419" s="66">
        <f>+VLOOKUP($E419,'[1]PLAN DE APLICACIÓN'!$B$11:$V$1115,18,FALSE)</f>
        <v>0</v>
      </c>
      <c r="AD419" s="66">
        <f>+VLOOKUP($E419,'[1]PLAN DE APLICACIÓN'!$B$11:$V$1115,19,FALSE)</f>
        <v>0</v>
      </c>
      <c r="AE419" s="66">
        <f>+VLOOKUP($E419,'[1]PLAN DE APLICACIÓN'!$B$11:$V$1115,20,FALSE)</f>
        <v>0</v>
      </c>
      <c r="AF419" s="66">
        <f>+VLOOKUP($E419,'[1]PLAN DE APLICACIÓN'!$B$11:$V$1115,21,FALSE)</f>
        <v>0</v>
      </c>
      <c r="AG419" s="59" t="str">
        <f t="shared" si="540"/>
        <v>CONSISTENTE</v>
      </c>
      <c r="AH419" s="59" t="str">
        <f t="shared" si="541"/>
        <v>CONSISTENTE</v>
      </c>
      <c r="AI419" s="59" t="str">
        <f t="shared" si="542"/>
        <v>CONSISTENTE</v>
      </c>
      <c r="AJ419" s="59" t="str">
        <f t="shared" si="543"/>
        <v>CONSISTENTE</v>
      </c>
      <c r="AK419" s="59" t="str">
        <f t="shared" si="544"/>
        <v>CONSISTENTE</v>
      </c>
      <c r="AL419" s="59" t="str">
        <f t="shared" si="545"/>
        <v>CONSISTENTE</v>
      </c>
      <c r="AM419" s="56">
        <v>0</v>
      </c>
      <c r="AN419" s="56">
        <v>0</v>
      </c>
      <c r="AO419" s="56">
        <v>0</v>
      </c>
      <c r="AP419" s="56">
        <v>0</v>
      </c>
      <c r="AQ419" s="56">
        <v>0</v>
      </c>
      <c r="AR419" s="56">
        <v>0</v>
      </c>
      <c r="AS419" s="59">
        <v>1</v>
      </c>
      <c r="AT419" s="59" t="str">
        <f t="shared" si="546"/>
        <v>CONSISTENTE</v>
      </c>
      <c r="AU419" s="59" t="str">
        <f t="shared" si="547"/>
        <v>CONSISTENTE</v>
      </c>
      <c r="AV419" s="59" t="str">
        <f t="shared" si="548"/>
        <v>CONSISTENTE</v>
      </c>
      <c r="AW419" s="59" t="str">
        <f t="shared" si="549"/>
        <v>CONSISTENTE</v>
      </c>
      <c r="AX419" s="59" t="str">
        <f t="shared" si="550"/>
        <v>CONSISTENTE</v>
      </c>
      <c r="AY419" s="59" t="str">
        <f t="shared" si="551"/>
        <v>CONSISTENTE</v>
      </c>
      <c r="AZ419" s="56">
        <v>0</v>
      </c>
      <c r="BA419" s="56">
        <v>0</v>
      </c>
      <c r="BB419" s="56">
        <v>0</v>
      </c>
      <c r="BC419" s="56">
        <v>0</v>
      </c>
      <c r="BD419" s="56">
        <v>0</v>
      </c>
      <c r="BE419" s="56">
        <v>0</v>
      </c>
      <c r="BF419" s="60">
        <v>1</v>
      </c>
      <c r="BG419" s="59" t="str">
        <f t="shared" si="552"/>
        <v>CONSISTENTE</v>
      </c>
      <c r="BH419" s="59" t="str">
        <f t="shared" si="553"/>
        <v>CONSISTENTE</v>
      </c>
      <c r="BI419" s="59" t="str">
        <f t="shared" si="554"/>
        <v>CONSISTENTE</v>
      </c>
      <c r="BJ419" s="59" t="str">
        <f t="shared" si="555"/>
        <v>CONSISTENTE</v>
      </c>
      <c r="BK419" s="59" t="str">
        <f t="shared" si="556"/>
        <v>CONSISTENTE</v>
      </c>
      <c r="BL419" s="59" t="str">
        <f t="shared" si="557"/>
        <v>CONSISTENTE</v>
      </c>
      <c r="BM419" s="59" t="str">
        <f t="shared" si="558"/>
        <v>CONSISTENTE</v>
      </c>
      <c r="BN419" s="59" t="str">
        <f t="shared" si="559"/>
        <v>CONSISTENTE</v>
      </c>
      <c r="BO419" s="59" t="str">
        <f t="shared" si="560"/>
        <v>CONSISTENTE</v>
      </c>
      <c r="BP419" s="59" t="str">
        <f t="shared" si="561"/>
        <v>CONSISTENTE</v>
      </c>
      <c r="BQ419" s="59" t="str">
        <f t="shared" si="562"/>
        <v>CONSISTENTE</v>
      </c>
      <c r="BR419" s="59" t="str">
        <f t="shared" si="563"/>
        <v>CONSISTENTE</v>
      </c>
      <c r="BS419" s="56">
        <v>0</v>
      </c>
      <c r="BT419" s="56">
        <v>0</v>
      </c>
      <c r="BU419" s="56">
        <v>0</v>
      </c>
      <c r="BV419" s="56">
        <v>0</v>
      </c>
      <c r="BW419" s="56">
        <v>0</v>
      </c>
      <c r="BX419" s="56">
        <v>0</v>
      </c>
      <c r="BY419" s="60">
        <v>1</v>
      </c>
      <c r="BZ419" s="59" t="str">
        <f t="shared" si="564"/>
        <v>CONSISTENTE</v>
      </c>
      <c r="CA419" s="59" t="str">
        <f t="shared" si="565"/>
        <v>CONSISTENTE</v>
      </c>
      <c r="CB419" s="59" t="str">
        <f t="shared" si="566"/>
        <v>CONSISTENTE</v>
      </c>
      <c r="CC419" s="59" t="str">
        <f t="shared" si="567"/>
        <v>CONSISTENTE</v>
      </c>
      <c r="CD419" s="59" t="str">
        <f t="shared" si="568"/>
        <v>CONSISTENTE</v>
      </c>
      <c r="CE419" s="59" t="str">
        <f t="shared" si="569"/>
        <v>CONSISTENTE</v>
      </c>
      <c r="CF419" s="56">
        <v>0</v>
      </c>
      <c r="CG419" s="56">
        <v>0</v>
      </c>
      <c r="CH419" s="56">
        <v>0</v>
      </c>
      <c r="CI419" s="56">
        <v>0</v>
      </c>
      <c r="CJ419" s="56">
        <v>0</v>
      </c>
      <c r="CK419" s="56">
        <v>0</v>
      </c>
      <c r="CL419" s="60">
        <v>1</v>
      </c>
      <c r="CM419" s="59" t="str">
        <f t="shared" si="570"/>
        <v>CONSISTENTE</v>
      </c>
      <c r="CN419" s="59" t="str">
        <f t="shared" si="571"/>
        <v>CONSISTENTE</v>
      </c>
      <c r="CO419" s="59" t="str">
        <f t="shared" si="572"/>
        <v>CONSISTENTE</v>
      </c>
      <c r="CP419" s="59" t="str">
        <f t="shared" si="573"/>
        <v>CONSISTENTE</v>
      </c>
      <c r="CQ419" s="59" t="str">
        <f t="shared" si="574"/>
        <v>CONSISTENTE</v>
      </c>
      <c r="CR419" s="59" t="str">
        <f t="shared" si="575"/>
        <v>CONSISTENTE</v>
      </c>
      <c r="CS419" s="59" t="str">
        <f t="shared" si="576"/>
        <v>CONSISTENTE</v>
      </c>
      <c r="CT419" s="59" t="str">
        <f t="shared" si="577"/>
        <v>CONSISTENTE</v>
      </c>
      <c r="CU419" s="59" t="str">
        <f t="shared" si="578"/>
        <v>CONSISTENTE</v>
      </c>
      <c r="CV419" s="59" t="str">
        <f t="shared" si="579"/>
        <v>CONSISTENTE</v>
      </c>
      <c r="CW419" s="59" t="str">
        <f t="shared" si="580"/>
        <v>CONSISTENTE</v>
      </c>
      <c r="CX419" s="59" t="str">
        <f t="shared" si="581"/>
        <v>CONSISTENTE</v>
      </c>
      <c r="CY419" s="56">
        <f t="shared" si="582"/>
        <v>0</v>
      </c>
      <c r="CZ419" s="56">
        <f t="shared" si="583"/>
        <v>0</v>
      </c>
      <c r="DA419" s="56">
        <f t="shared" si="584"/>
        <v>0</v>
      </c>
      <c r="DB419" s="56">
        <f t="shared" si="585"/>
        <v>0</v>
      </c>
      <c r="DC419" s="56">
        <f t="shared" si="586"/>
        <v>0</v>
      </c>
      <c r="DD419" s="56">
        <f t="shared" si="587"/>
        <v>0</v>
      </c>
      <c r="DE419" s="90">
        <f t="shared" si="588"/>
        <v>0</v>
      </c>
      <c r="DF419" s="90">
        <f t="shared" si="589"/>
        <v>0</v>
      </c>
      <c r="DG419" s="90">
        <f t="shared" si="590"/>
        <v>0</v>
      </c>
      <c r="DH419" s="90">
        <f t="shared" si="591"/>
        <v>0</v>
      </c>
      <c r="DI419" s="90">
        <f t="shared" si="592"/>
        <v>0</v>
      </c>
      <c r="DJ419" s="98">
        <f t="shared" si="593"/>
        <v>0</v>
      </c>
      <c r="DK419" s="103">
        <f t="shared" si="594"/>
        <v>0</v>
      </c>
      <c r="DL419" s="91">
        <f t="shared" si="595"/>
        <v>0</v>
      </c>
      <c r="DM419" s="91">
        <f t="shared" si="596"/>
        <v>0</v>
      </c>
      <c r="DN419" s="91">
        <f t="shared" si="597"/>
        <v>0</v>
      </c>
      <c r="DO419" s="91">
        <f t="shared" si="598"/>
        <v>0</v>
      </c>
      <c r="DP419" s="91">
        <f t="shared" si="599"/>
        <v>0</v>
      </c>
      <c r="DQ419" s="125" t="str">
        <f t="shared" si="600"/>
        <v>CONSISTENTE</v>
      </c>
      <c r="DR419" s="147">
        <v>0</v>
      </c>
      <c r="DS419" s="147">
        <v>0</v>
      </c>
      <c r="DT419" s="147">
        <v>0</v>
      </c>
      <c r="DU419" s="147">
        <v>0</v>
      </c>
      <c r="DV419" s="147">
        <v>0</v>
      </c>
      <c r="DW419" s="147">
        <v>0</v>
      </c>
      <c r="DX419" s="59">
        <f>+VLOOKUP($E419,'[2]Ejecución I Semestre 2016'!$B$11:$X$1115,10,FALSE)</f>
        <v>1</v>
      </c>
      <c r="DY419" s="68" t="str">
        <f t="shared" si="601"/>
        <v>CONSISTENTE</v>
      </c>
      <c r="DZ419" s="68" t="str">
        <f t="shared" si="602"/>
        <v>CONSISTENTE</v>
      </c>
      <c r="EA419" s="68" t="str">
        <f t="shared" si="603"/>
        <v>CONSISTENTE</v>
      </c>
      <c r="EB419" s="68" t="str">
        <f t="shared" si="604"/>
        <v>CONSISTENTE</v>
      </c>
      <c r="EC419" s="68" t="str">
        <f t="shared" si="605"/>
        <v>CONSISTENTE</v>
      </c>
      <c r="ED419" s="68" t="str">
        <f t="shared" si="606"/>
        <v>CONSISTENTE</v>
      </c>
      <c r="EE419" s="132">
        <f t="shared" si="607"/>
        <v>0</v>
      </c>
      <c r="EF419" s="131">
        <f t="shared" si="608"/>
        <v>0</v>
      </c>
      <c r="EG419" s="131">
        <f t="shared" si="609"/>
        <v>0</v>
      </c>
      <c r="EH419" s="131">
        <f t="shared" si="610"/>
        <v>0</v>
      </c>
      <c r="EI419" s="131">
        <f t="shared" si="611"/>
        <v>0</v>
      </c>
      <c r="EJ419" s="131">
        <f t="shared" si="612"/>
        <v>0</v>
      </c>
      <c r="EK419" s="131">
        <f t="shared" si="615"/>
        <v>0</v>
      </c>
      <c r="EL419" s="60">
        <f t="shared" si="616"/>
        <v>0</v>
      </c>
      <c r="EM419" s="60">
        <f t="shared" si="617"/>
        <v>0</v>
      </c>
      <c r="EN419" s="60">
        <f t="shared" si="618"/>
        <v>0</v>
      </c>
      <c r="EO419" s="60">
        <f t="shared" si="619"/>
        <v>0</v>
      </c>
      <c r="EP419" s="60">
        <f t="shared" si="620"/>
        <v>0</v>
      </c>
      <c r="EQ419" s="90" t="str">
        <f t="shared" si="621"/>
        <v>CONSISTENTE</v>
      </c>
    </row>
    <row r="420" spans="1:147" ht="15" customHeight="1" x14ac:dyDescent="0.2">
      <c r="A420" s="53" t="s">
        <v>652</v>
      </c>
      <c r="B420" s="56">
        <f t="shared" si="613"/>
        <v>486993956.56999999</v>
      </c>
      <c r="C420" s="59" t="str">
        <f t="shared" si="614"/>
        <v>SI</v>
      </c>
      <c r="E420" s="53" t="s">
        <v>810</v>
      </c>
      <c r="F420" s="55" t="s">
        <v>800</v>
      </c>
      <c r="G420" s="61" t="s">
        <v>811</v>
      </c>
      <c r="H420" s="56">
        <v>510094563.56999999</v>
      </c>
      <c r="I420" s="56">
        <v>1500000</v>
      </c>
      <c r="J420" s="56">
        <v>21600607</v>
      </c>
      <c r="K420" s="56">
        <v>0</v>
      </c>
      <c r="L420" s="56">
        <v>0</v>
      </c>
      <c r="M420" s="56">
        <v>0</v>
      </c>
      <c r="N420" s="57">
        <v>486993956.56999999</v>
      </c>
      <c r="O420" s="58">
        <f t="shared" si="536"/>
        <v>0</v>
      </c>
      <c r="P420" s="59" t="str">
        <f t="shared" si="537"/>
        <v>CONSISTENTE</v>
      </c>
      <c r="Q420" s="87" t="str">
        <f t="shared" si="538"/>
        <v>OK</v>
      </c>
      <c r="R420" s="56">
        <v>0</v>
      </c>
      <c r="S420" s="56">
        <v>150000000</v>
      </c>
      <c r="T420" s="56">
        <v>0</v>
      </c>
      <c r="U420" s="56">
        <v>336993956.56999999</v>
      </c>
      <c r="V420" s="56">
        <v>0</v>
      </c>
      <c r="W420" s="59" t="s">
        <v>2314</v>
      </c>
      <c r="X420" s="59" t="s">
        <v>2312</v>
      </c>
      <c r="Y420" s="59" t="str">
        <f t="shared" si="539"/>
        <v>CONSISTENTE</v>
      </c>
      <c r="Z420" s="59" t="str">
        <f t="shared" si="623"/>
        <v/>
      </c>
      <c r="AA420" s="66">
        <f>+VLOOKUP($E420,'[1]PLAN DE APLICACIÓN'!$B$11:$V$1115,16,FALSE)</f>
        <v>1242376697</v>
      </c>
      <c r="AB420" s="66">
        <f>+VLOOKUP($E420,'[1]PLAN DE APLICACIÓN'!$B$11:$V$1115,17,FALSE)</f>
        <v>0</v>
      </c>
      <c r="AC420" s="66">
        <f>+VLOOKUP($E420,'[1]PLAN DE APLICACIÓN'!$B$11:$V$1115,18,FALSE)</f>
        <v>345154503</v>
      </c>
      <c r="AD420" s="66">
        <f>+VLOOKUP($E420,'[1]PLAN DE APLICACIÓN'!$B$11:$V$1115,19,FALSE)</f>
        <v>0</v>
      </c>
      <c r="AE420" s="66">
        <f>+VLOOKUP($E420,'[1]PLAN DE APLICACIÓN'!$B$11:$V$1115,20,FALSE)</f>
        <v>897222194</v>
      </c>
      <c r="AF420" s="66">
        <f>+VLOOKUP($E420,'[1]PLAN DE APLICACIÓN'!$B$11:$V$1115,21,FALSE)</f>
        <v>0</v>
      </c>
      <c r="AG420" s="59" t="str">
        <f t="shared" si="540"/>
        <v>CONSISTENTE</v>
      </c>
      <c r="AH420" s="59" t="str">
        <f t="shared" si="541"/>
        <v>CONSISTENTE</v>
      </c>
      <c r="AI420" s="59" t="str">
        <f t="shared" si="542"/>
        <v>NO CONSISTENTE</v>
      </c>
      <c r="AJ420" s="59" t="str">
        <f t="shared" si="543"/>
        <v>CONSISTENTE</v>
      </c>
      <c r="AK420" s="59" t="str">
        <f t="shared" si="544"/>
        <v>NO CONSISTENTE</v>
      </c>
      <c r="AL420" s="59" t="str">
        <f t="shared" si="545"/>
        <v>CONSISTENTE</v>
      </c>
      <c r="AM420" s="56">
        <v>229972000</v>
      </c>
      <c r="AN420" s="56">
        <v>0</v>
      </c>
      <c r="AO420" s="56">
        <v>229972000</v>
      </c>
      <c r="AP420" s="56">
        <v>0</v>
      </c>
      <c r="AQ420" s="56">
        <v>0</v>
      </c>
      <c r="AR420" s="56">
        <v>0</v>
      </c>
      <c r="AS420" s="59">
        <v>1</v>
      </c>
      <c r="AT420" s="59" t="str">
        <f t="shared" si="546"/>
        <v>CONSISTENTE</v>
      </c>
      <c r="AU420" s="59" t="str">
        <f t="shared" si="547"/>
        <v>CONSISTENTE</v>
      </c>
      <c r="AV420" s="59" t="str">
        <f t="shared" si="548"/>
        <v>NO CONSISTENTE</v>
      </c>
      <c r="AW420" s="59" t="str">
        <f t="shared" si="549"/>
        <v>CONSISTENTE</v>
      </c>
      <c r="AX420" s="59" t="str">
        <f t="shared" si="550"/>
        <v>CONSISTENTE</v>
      </c>
      <c r="AY420" s="59" t="str">
        <f t="shared" si="551"/>
        <v>CONSISTENTE</v>
      </c>
      <c r="AZ420" s="56">
        <v>0</v>
      </c>
      <c r="BA420" s="56">
        <v>0</v>
      </c>
      <c r="BB420" s="56">
        <v>0</v>
      </c>
      <c r="BC420" s="56">
        <v>0</v>
      </c>
      <c r="BD420" s="56">
        <v>0</v>
      </c>
      <c r="BE420" s="56">
        <v>0</v>
      </c>
      <c r="BF420" s="60">
        <v>1</v>
      </c>
      <c r="BG420" s="59" t="str">
        <f t="shared" si="552"/>
        <v>CONSISTENTE</v>
      </c>
      <c r="BH420" s="59" t="str">
        <f t="shared" si="553"/>
        <v>CONSISTENTE</v>
      </c>
      <c r="BI420" s="59" t="str">
        <f t="shared" si="554"/>
        <v>CONSISTENTE</v>
      </c>
      <c r="BJ420" s="59" t="str">
        <f t="shared" si="555"/>
        <v>CONSISTENTE</v>
      </c>
      <c r="BK420" s="59" t="str">
        <f t="shared" si="556"/>
        <v>CONSISTENTE</v>
      </c>
      <c r="BL420" s="59" t="str">
        <f t="shared" si="557"/>
        <v>CONSISTENTE</v>
      </c>
      <c r="BM420" s="59" t="str">
        <f t="shared" si="558"/>
        <v>NO CONSISTENTE</v>
      </c>
      <c r="BN420" s="59" t="str">
        <f t="shared" si="559"/>
        <v>CONSISTENTE</v>
      </c>
      <c r="BO420" s="59" t="str">
        <f t="shared" si="560"/>
        <v>NO CONSISTENTE</v>
      </c>
      <c r="BP420" s="59" t="str">
        <f t="shared" si="561"/>
        <v>CONSISTENTE</v>
      </c>
      <c r="BQ420" s="59" t="str">
        <f t="shared" si="562"/>
        <v>CONSISTENTE</v>
      </c>
      <c r="BR420" s="59" t="str">
        <f t="shared" si="563"/>
        <v>CONSISTENTE</v>
      </c>
      <c r="BS420" s="56">
        <v>0</v>
      </c>
      <c r="BT420" s="56">
        <v>0</v>
      </c>
      <c r="BU420" s="56">
        <v>0</v>
      </c>
      <c r="BV420" s="56">
        <v>0</v>
      </c>
      <c r="BW420" s="56">
        <v>0</v>
      </c>
      <c r="BX420" s="56">
        <v>0</v>
      </c>
      <c r="BY420" s="60">
        <v>1</v>
      </c>
      <c r="BZ420" s="59" t="str">
        <f t="shared" si="564"/>
        <v>CONSISTENTE</v>
      </c>
      <c r="CA420" s="59" t="str">
        <f t="shared" si="565"/>
        <v>CONSISTENTE</v>
      </c>
      <c r="CB420" s="59" t="str">
        <f t="shared" si="566"/>
        <v>CONSISTENTE</v>
      </c>
      <c r="CC420" s="59" t="str">
        <f t="shared" si="567"/>
        <v>CONSISTENTE</v>
      </c>
      <c r="CD420" s="59" t="str">
        <f t="shared" si="568"/>
        <v>CONSISTENTE</v>
      </c>
      <c r="CE420" s="59" t="str">
        <f t="shared" si="569"/>
        <v>CONSISTENTE</v>
      </c>
      <c r="CF420" s="56">
        <v>0</v>
      </c>
      <c r="CG420" s="56">
        <v>0</v>
      </c>
      <c r="CH420" s="56">
        <v>0</v>
      </c>
      <c r="CI420" s="56">
        <v>0</v>
      </c>
      <c r="CJ420" s="56">
        <v>0</v>
      </c>
      <c r="CK420" s="56">
        <v>0</v>
      </c>
      <c r="CL420" s="60">
        <v>0</v>
      </c>
      <c r="CM420" s="59" t="str">
        <f t="shared" si="570"/>
        <v>CONSISTENTE</v>
      </c>
      <c r="CN420" s="59" t="str">
        <f t="shared" si="571"/>
        <v>CONSISTENTE</v>
      </c>
      <c r="CO420" s="59" t="str">
        <f t="shared" si="572"/>
        <v>CONSISTENTE</v>
      </c>
      <c r="CP420" s="59" t="str">
        <f t="shared" si="573"/>
        <v>CONSISTENTE</v>
      </c>
      <c r="CQ420" s="59" t="str">
        <f t="shared" si="574"/>
        <v>CONSISTENTE</v>
      </c>
      <c r="CR420" s="59" t="str">
        <f t="shared" si="575"/>
        <v>CONSISTENTE</v>
      </c>
      <c r="CS420" s="59" t="str">
        <f t="shared" si="576"/>
        <v>CONSISTENTE</v>
      </c>
      <c r="CT420" s="59" t="str">
        <f t="shared" si="577"/>
        <v>CONSISTENTE</v>
      </c>
      <c r="CU420" s="59" t="str">
        <f t="shared" si="578"/>
        <v>CONSISTENTE</v>
      </c>
      <c r="CV420" s="59" t="str">
        <f t="shared" si="579"/>
        <v>CONSISTENTE</v>
      </c>
      <c r="CW420" s="59" t="str">
        <f t="shared" si="580"/>
        <v>CONSISTENTE</v>
      </c>
      <c r="CX420" s="59" t="str">
        <f t="shared" si="581"/>
        <v>CONSISTENTE</v>
      </c>
      <c r="CY420" s="56">
        <f t="shared" si="582"/>
        <v>1729370653.5699999</v>
      </c>
      <c r="CZ420" s="56">
        <f t="shared" si="583"/>
        <v>0</v>
      </c>
      <c r="DA420" s="56">
        <f t="shared" si="584"/>
        <v>495154503</v>
      </c>
      <c r="DB420" s="56">
        <f t="shared" si="585"/>
        <v>0</v>
      </c>
      <c r="DC420" s="56">
        <f t="shared" si="586"/>
        <v>1234216150.5699999</v>
      </c>
      <c r="DD420" s="56">
        <f t="shared" si="587"/>
        <v>0</v>
      </c>
      <c r="DE420" s="90">
        <f t="shared" si="588"/>
        <v>0</v>
      </c>
      <c r="DF420" s="90">
        <f t="shared" si="589"/>
        <v>0</v>
      </c>
      <c r="DG420" s="90">
        <f t="shared" si="590"/>
        <v>0</v>
      </c>
      <c r="DH420" s="90">
        <f t="shared" si="591"/>
        <v>0</v>
      </c>
      <c r="DI420" s="90">
        <f t="shared" si="592"/>
        <v>0</v>
      </c>
      <c r="DJ420" s="98">
        <f t="shared" si="593"/>
        <v>0</v>
      </c>
      <c r="DK420" s="103">
        <f t="shared" si="594"/>
        <v>1472348697</v>
      </c>
      <c r="DL420" s="91">
        <f t="shared" si="595"/>
        <v>0</v>
      </c>
      <c r="DM420" s="91">
        <f t="shared" si="596"/>
        <v>575126503</v>
      </c>
      <c r="DN420" s="91">
        <f t="shared" si="597"/>
        <v>0</v>
      </c>
      <c r="DO420" s="91">
        <f t="shared" si="598"/>
        <v>897222194</v>
      </c>
      <c r="DP420" s="91">
        <f t="shared" si="599"/>
        <v>0</v>
      </c>
      <c r="DQ420" s="125" t="str">
        <f t="shared" si="600"/>
        <v>CONSISTENTE</v>
      </c>
      <c r="DR420" s="147">
        <v>0</v>
      </c>
      <c r="DS420" s="147">
        <v>0</v>
      </c>
      <c r="DT420" s="147">
        <v>0</v>
      </c>
      <c r="DU420" s="147">
        <v>0</v>
      </c>
      <c r="DV420" s="147">
        <v>0</v>
      </c>
      <c r="DW420" s="147">
        <v>0</v>
      </c>
      <c r="DX420" s="59">
        <f>+VLOOKUP($E420,'[2]Ejecución I Semestre 2016'!$B$11:$X$1115,10,FALSE)</f>
        <v>1</v>
      </c>
      <c r="DY420" s="68" t="str">
        <f t="shared" si="601"/>
        <v>CONSISTENTE</v>
      </c>
      <c r="DZ420" s="68" t="str">
        <f t="shared" si="602"/>
        <v>CONSISTENTE</v>
      </c>
      <c r="EA420" s="68" t="str">
        <f t="shared" si="603"/>
        <v>CONSISTENTE</v>
      </c>
      <c r="EB420" s="68" t="str">
        <f t="shared" si="604"/>
        <v>CONSISTENTE</v>
      </c>
      <c r="EC420" s="68" t="str">
        <f t="shared" si="605"/>
        <v>CONSISTENTE</v>
      </c>
      <c r="ED420" s="68" t="str">
        <f t="shared" si="606"/>
        <v>CONSISTENTE</v>
      </c>
      <c r="EE420" s="132">
        <f t="shared" si="607"/>
        <v>0</v>
      </c>
      <c r="EF420" s="131">
        <f t="shared" si="608"/>
        <v>0</v>
      </c>
      <c r="EG420" s="131">
        <f t="shared" si="609"/>
        <v>0</v>
      </c>
      <c r="EH420" s="131">
        <f t="shared" si="610"/>
        <v>0</v>
      </c>
      <c r="EI420" s="131">
        <f t="shared" si="611"/>
        <v>0</v>
      </c>
      <c r="EJ420" s="131">
        <f t="shared" si="612"/>
        <v>0</v>
      </c>
      <c r="EK420" s="131">
        <f t="shared" si="615"/>
        <v>1472348697</v>
      </c>
      <c r="EL420" s="60">
        <f t="shared" si="616"/>
        <v>0</v>
      </c>
      <c r="EM420" s="60">
        <f t="shared" si="617"/>
        <v>575126503</v>
      </c>
      <c r="EN420" s="60">
        <f t="shared" si="618"/>
        <v>0</v>
      </c>
      <c r="EO420" s="60">
        <f t="shared" si="619"/>
        <v>897222194</v>
      </c>
      <c r="EP420" s="60">
        <f t="shared" si="620"/>
        <v>0</v>
      </c>
      <c r="EQ420" s="90" t="str">
        <f t="shared" si="621"/>
        <v>CONSISTENTE</v>
      </c>
    </row>
    <row r="421" spans="1:147" ht="15" customHeight="1" x14ac:dyDescent="0.2">
      <c r="A421" s="53" t="s">
        <v>658</v>
      </c>
      <c r="B421" s="56">
        <f t="shared" si="613"/>
        <v>0</v>
      </c>
      <c r="C421" s="59" t="str">
        <f t="shared" si="614"/>
        <v>NO</v>
      </c>
      <c r="E421" s="53" t="s">
        <v>812</v>
      </c>
      <c r="F421" s="55" t="s">
        <v>800</v>
      </c>
      <c r="G421" s="61" t="s">
        <v>813</v>
      </c>
      <c r="H421" s="56">
        <v>0</v>
      </c>
      <c r="I421" s="56">
        <v>0</v>
      </c>
      <c r="J421" s="56">
        <v>0</v>
      </c>
      <c r="K421" s="56">
        <v>0</v>
      </c>
      <c r="L421" s="56">
        <v>0</v>
      </c>
      <c r="M421" s="56">
        <v>0</v>
      </c>
      <c r="N421" s="57">
        <v>0</v>
      </c>
      <c r="O421" s="58">
        <f t="shared" si="536"/>
        <v>0</v>
      </c>
      <c r="P421" s="59" t="str">
        <f t="shared" si="537"/>
        <v>CONSISTENTE</v>
      </c>
      <c r="Q421" s="87" t="str">
        <f t="shared" si="538"/>
        <v>OK</v>
      </c>
      <c r="R421" s="56">
        <v>0</v>
      </c>
      <c r="S421" s="56">
        <v>0</v>
      </c>
      <c r="T421" s="56">
        <v>0</v>
      </c>
      <c r="U421" s="56">
        <v>0</v>
      </c>
      <c r="V421" s="56">
        <v>0</v>
      </c>
      <c r="W421" s="59" t="s">
        <v>2314</v>
      </c>
      <c r="X421" s="59" t="s">
        <v>2312</v>
      </c>
      <c r="Y421" s="59" t="str">
        <f t="shared" si="539"/>
        <v>CONSISTENTE</v>
      </c>
      <c r="Z421" s="59" t="str">
        <f t="shared" si="623"/>
        <v/>
      </c>
      <c r="AA421" s="66">
        <f>+VLOOKUP($E421,'[1]PLAN DE APLICACIÓN'!$B$11:$V$1115,16,FALSE)</f>
        <v>0</v>
      </c>
      <c r="AB421" s="66">
        <f>+VLOOKUP($E421,'[1]PLAN DE APLICACIÓN'!$B$11:$V$1115,17,FALSE)</f>
        <v>0</v>
      </c>
      <c r="AC421" s="66">
        <f>+VLOOKUP($E421,'[1]PLAN DE APLICACIÓN'!$B$11:$V$1115,18,FALSE)</f>
        <v>0</v>
      </c>
      <c r="AD421" s="66">
        <f>+VLOOKUP($E421,'[1]PLAN DE APLICACIÓN'!$B$11:$V$1115,19,FALSE)</f>
        <v>0</v>
      </c>
      <c r="AE421" s="66">
        <f>+VLOOKUP($E421,'[1]PLAN DE APLICACIÓN'!$B$11:$V$1115,20,FALSE)</f>
        <v>0</v>
      </c>
      <c r="AF421" s="66">
        <f>+VLOOKUP($E421,'[1]PLAN DE APLICACIÓN'!$B$11:$V$1115,21,FALSE)</f>
        <v>0</v>
      </c>
      <c r="AG421" s="59" t="str">
        <f t="shared" si="540"/>
        <v>CONSISTENTE</v>
      </c>
      <c r="AH421" s="59" t="str">
        <f t="shared" si="541"/>
        <v>CONSISTENTE</v>
      </c>
      <c r="AI421" s="59" t="str">
        <f t="shared" si="542"/>
        <v>CONSISTENTE</v>
      </c>
      <c r="AJ421" s="59" t="str">
        <f t="shared" si="543"/>
        <v>CONSISTENTE</v>
      </c>
      <c r="AK421" s="59" t="str">
        <f t="shared" si="544"/>
        <v>CONSISTENTE</v>
      </c>
      <c r="AL421" s="59" t="str">
        <f t="shared" si="545"/>
        <v>CONSISTENTE</v>
      </c>
      <c r="AM421" s="56">
        <v>0</v>
      </c>
      <c r="AN421" s="56">
        <v>0</v>
      </c>
      <c r="AO421" s="56">
        <v>0</v>
      </c>
      <c r="AP421" s="56">
        <v>0</v>
      </c>
      <c r="AQ421" s="56">
        <v>0</v>
      </c>
      <c r="AR421" s="56">
        <v>0</v>
      </c>
      <c r="AS421" s="59">
        <v>1</v>
      </c>
      <c r="AT421" s="59" t="str">
        <f t="shared" si="546"/>
        <v>CONSISTENTE</v>
      </c>
      <c r="AU421" s="59" t="str">
        <f t="shared" si="547"/>
        <v>CONSISTENTE</v>
      </c>
      <c r="AV421" s="59" t="str">
        <f t="shared" si="548"/>
        <v>CONSISTENTE</v>
      </c>
      <c r="AW421" s="59" t="str">
        <f t="shared" si="549"/>
        <v>CONSISTENTE</v>
      </c>
      <c r="AX421" s="59" t="str">
        <f t="shared" si="550"/>
        <v>CONSISTENTE</v>
      </c>
      <c r="AY421" s="59" t="str">
        <f t="shared" si="551"/>
        <v>CONSISTENTE</v>
      </c>
      <c r="AZ421" s="56">
        <v>0</v>
      </c>
      <c r="BA421" s="56">
        <v>0</v>
      </c>
      <c r="BB421" s="56">
        <v>0</v>
      </c>
      <c r="BC421" s="56">
        <v>0</v>
      </c>
      <c r="BD421" s="56">
        <v>0</v>
      </c>
      <c r="BE421" s="56">
        <v>0</v>
      </c>
      <c r="BF421" s="60">
        <v>1</v>
      </c>
      <c r="BG421" s="59" t="str">
        <f t="shared" si="552"/>
        <v>CONSISTENTE</v>
      </c>
      <c r="BH421" s="59" t="str">
        <f t="shared" si="553"/>
        <v>CONSISTENTE</v>
      </c>
      <c r="BI421" s="59" t="str">
        <f t="shared" si="554"/>
        <v>CONSISTENTE</v>
      </c>
      <c r="BJ421" s="59" t="str">
        <f t="shared" si="555"/>
        <v>CONSISTENTE</v>
      </c>
      <c r="BK421" s="59" t="str">
        <f t="shared" si="556"/>
        <v>CONSISTENTE</v>
      </c>
      <c r="BL421" s="59" t="str">
        <f t="shared" si="557"/>
        <v>CONSISTENTE</v>
      </c>
      <c r="BM421" s="59" t="str">
        <f t="shared" si="558"/>
        <v>CONSISTENTE</v>
      </c>
      <c r="BN421" s="59" t="str">
        <f t="shared" si="559"/>
        <v>CONSISTENTE</v>
      </c>
      <c r="BO421" s="59" t="str">
        <f t="shared" si="560"/>
        <v>CONSISTENTE</v>
      </c>
      <c r="BP421" s="59" t="str">
        <f t="shared" si="561"/>
        <v>CONSISTENTE</v>
      </c>
      <c r="BQ421" s="59" t="str">
        <f t="shared" si="562"/>
        <v>CONSISTENTE</v>
      </c>
      <c r="BR421" s="59" t="str">
        <f t="shared" si="563"/>
        <v>CONSISTENTE</v>
      </c>
      <c r="BS421" s="56">
        <v>0</v>
      </c>
      <c r="BT421" s="56">
        <v>0</v>
      </c>
      <c r="BU421" s="56">
        <v>0</v>
      </c>
      <c r="BV421" s="56">
        <v>0</v>
      </c>
      <c r="BW421" s="56">
        <v>0</v>
      </c>
      <c r="BX421" s="56">
        <v>0</v>
      </c>
      <c r="BY421" s="60">
        <v>1</v>
      </c>
      <c r="BZ421" s="59" t="str">
        <f t="shared" si="564"/>
        <v>CONSISTENTE</v>
      </c>
      <c r="CA421" s="59" t="str">
        <f t="shared" si="565"/>
        <v>CONSISTENTE</v>
      </c>
      <c r="CB421" s="59" t="str">
        <f t="shared" si="566"/>
        <v>CONSISTENTE</v>
      </c>
      <c r="CC421" s="59" t="str">
        <f t="shared" si="567"/>
        <v>CONSISTENTE</v>
      </c>
      <c r="CD421" s="59" t="str">
        <f t="shared" si="568"/>
        <v>CONSISTENTE</v>
      </c>
      <c r="CE421" s="59" t="str">
        <f t="shared" si="569"/>
        <v>CONSISTENTE</v>
      </c>
      <c r="CF421" s="56">
        <v>0</v>
      </c>
      <c r="CG421" s="56">
        <v>0</v>
      </c>
      <c r="CH421" s="56">
        <v>0</v>
      </c>
      <c r="CI421" s="56">
        <v>0</v>
      </c>
      <c r="CJ421" s="56">
        <v>0</v>
      </c>
      <c r="CK421" s="56">
        <v>0</v>
      </c>
      <c r="CL421" s="60">
        <v>1</v>
      </c>
      <c r="CM421" s="59" t="str">
        <f t="shared" si="570"/>
        <v>CONSISTENTE</v>
      </c>
      <c r="CN421" s="59" t="str">
        <f t="shared" si="571"/>
        <v>CONSISTENTE</v>
      </c>
      <c r="CO421" s="59" t="str">
        <f t="shared" si="572"/>
        <v>CONSISTENTE</v>
      </c>
      <c r="CP421" s="59" t="str">
        <f t="shared" si="573"/>
        <v>CONSISTENTE</v>
      </c>
      <c r="CQ421" s="59" t="str">
        <f t="shared" si="574"/>
        <v>CONSISTENTE</v>
      </c>
      <c r="CR421" s="59" t="str">
        <f t="shared" si="575"/>
        <v>CONSISTENTE</v>
      </c>
      <c r="CS421" s="59" t="str">
        <f t="shared" si="576"/>
        <v>CONSISTENTE</v>
      </c>
      <c r="CT421" s="59" t="str">
        <f t="shared" si="577"/>
        <v>CONSISTENTE</v>
      </c>
      <c r="CU421" s="59" t="str">
        <f t="shared" si="578"/>
        <v>CONSISTENTE</v>
      </c>
      <c r="CV421" s="59" t="str">
        <f t="shared" si="579"/>
        <v>CONSISTENTE</v>
      </c>
      <c r="CW421" s="59" t="str">
        <f t="shared" si="580"/>
        <v>CONSISTENTE</v>
      </c>
      <c r="CX421" s="59" t="str">
        <f t="shared" si="581"/>
        <v>CONSISTENTE</v>
      </c>
      <c r="CY421" s="56">
        <f t="shared" si="582"/>
        <v>0</v>
      </c>
      <c r="CZ421" s="56">
        <f t="shared" si="583"/>
        <v>0</v>
      </c>
      <c r="DA421" s="56">
        <f t="shared" si="584"/>
        <v>0</v>
      </c>
      <c r="DB421" s="56">
        <f t="shared" si="585"/>
        <v>0</v>
      </c>
      <c r="DC421" s="56">
        <f t="shared" si="586"/>
        <v>0</v>
      </c>
      <c r="DD421" s="56">
        <f t="shared" si="587"/>
        <v>0</v>
      </c>
      <c r="DE421" s="90">
        <f t="shared" si="588"/>
        <v>0</v>
      </c>
      <c r="DF421" s="90">
        <f t="shared" si="589"/>
        <v>0</v>
      </c>
      <c r="DG421" s="90">
        <f t="shared" si="590"/>
        <v>0</v>
      </c>
      <c r="DH421" s="90">
        <f t="shared" si="591"/>
        <v>0</v>
      </c>
      <c r="DI421" s="90">
        <f t="shared" si="592"/>
        <v>0</v>
      </c>
      <c r="DJ421" s="98">
        <f t="shared" si="593"/>
        <v>0</v>
      </c>
      <c r="DK421" s="103">
        <f t="shared" si="594"/>
        <v>0</v>
      </c>
      <c r="DL421" s="91">
        <f t="shared" si="595"/>
        <v>0</v>
      </c>
      <c r="DM421" s="91">
        <f t="shared" si="596"/>
        <v>0</v>
      </c>
      <c r="DN421" s="91">
        <f t="shared" si="597"/>
        <v>0</v>
      </c>
      <c r="DO421" s="91">
        <f t="shared" si="598"/>
        <v>0</v>
      </c>
      <c r="DP421" s="91">
        <f t="shared" si="599"/>
        <v>0</v>
      </c>
      <c r="DQ421" s="125" t="str">
        <f t="shared" si="600"/>
        <v>CONSISTENTE</v>
      </c>
      <c r="DR421" s="147">
        <v>0</v>
      </c>
      <c r="DS421" s="147">
        <v>0</v>
      </c>
      <c r="DT421" s="147">
        <v>0</v>
      </c>
      <c r="DU421" s="147">
        <v>0</v>
      </c>
      <c r="DV421" s="147">
        <v>0</v>
      </c>
      <c r="DW421" s="147">
        <v>0</v>
      </c>
      <c r="DX421" s="59">
        <f>+VLOOKUP($E421,'[2]Ejecución I Semestre 2016'!$B$11:$X$1115,10,FALSE)</f>
        <v>1</v>
      </c>
      <c r="DY421" s="68" t="str">
        <f t="shared" si="601"/>
        <v>CONSISTENTE</v>
      </c>
      <c r="DZ421" s="68" t="str">
        <f t="shared" si="602"/>
        <v>CONSISTENTE</v>
      </c>
      <c r="EA421" s="68" t="str">
        <f t="shared" si="603"/>
        <v>CONSISTENTE</v>
      </c>
      <c r="EB421" s="68" t="str">
        <f t="shared" si="604"/>
        <v>CONSISTENTE</v>
      </c>
      <c r="EC421" s="68" t="str">
        <f t="shared" si="605"/>
        <v>CONSISTENTE</v>
      </c>
      <c r="ED421" s="68" t="str">
        <f t="shared" si="606"/>
        <v>CONSISTENTE</v>
      </c>
      <c r="EE421" s="132">
        <f t="shared" si="607"/>
        <v>0</v>
      </c>
      <c r="EF421" s="131">
        <f t="shared" si="608"/>
        <v>0</v>
      </c>
      <c r="EG421" s="131">
        <f t="shared" si="609"/>
        <v>0</v>
      </c>
      <c r="EH421" s="131">
        <f t="shared" si="610"/>
        <v>0</v>
      </c>
      <c r="EI421" s="131">
        <f t="shared" si="611"/>
        <v>0</v>
      </c>
      <c r="EJ421" s="131">
        <f t="shared" si="612"/>
        <v>0</v>
      </c>
      <c r="EK421" s="131">
        <f t="shared" si="615"/>
        <v>0</v>
      </c>
      <c r="EL421" s="60">
        <f t="shared" si="616"/>
        <v>0</v>
      </c>
      <c r="EM421" s="60">
        <f t="shared" si="617"/>
        <v>0</v>
      </c>
      <c r="EN421" s="60">
        <f t="shared" si="618"/>
        <v>0</v>
      </c>
      <c r="EO421" s="60">
        <f t="shared" si="619"/>
        <v>0</v>
      </c>
      <c r="EP421" s="60">
        <f t="shared" si="620"/>
        <v>0</v>
      </c>
      <c r="EQ421" s="90" t="str">
        <f t="shared" si="621"/>
        <v>CONSISTENTE</v>
      </c>
    </row>
    <row r="422" spans="1:147" ht="15" customHeight="1" x14ac:dyDescent="0.2">
      <c r="A422" s="53" t="s">
        <v>660</v>
      </c>
      <c r="B422" s="56">
        <f t="shared" si="613"/>
        <v>515386722.82000005</v>
      </c>
      <c r="C422" s="59" t="str">
        <f t="shared" si="614"/>
        <v>SI</v>
      </c>
      <c r="E422" s="53" t="s">
        <v>814</v>
      </c>
      <c r="F422" s="55" t="s">
        <v>800</v>
      </c>
      <c r="G422" s="61" t="s">
        <v>815</v>
      </c>
      <c r="H422" s="56">
        <v>615386722.82000005</v>
      </c>
      <c r="I422" s="56">
        <v>0</v>
      </c>
      <c r="J422" s="56">
        <v>100000000</v>
      </c>
      <c r="K422" s="56">
        <v>0</v>
      </c>
      <c r="L422" s="56">
        <v>0</v>
      </c>
      <c r="M422" s="56">
        <v>0</v>
      </c>
      <c r="N422" s="57">
        <v>515386722.82000005</v>
      </c>
      <c r="O422" s="58">
        <f t="shared" si="536"/>
        <v>0</v>
      </c>
      <c r="P422" s="59" t="str">
        <f t="shared" si="537"/>
        <v>CONSISTENTE</v>
      </c>
      <c r="Q422" s="87" t="str">
        <f t="shared" si="538"/>
        <v>OK</v>
      </c>
      <c r="R422" s="56">
        <v>0</v>
      </c>
      <c r="S422" s="56">
        <v>0</v>
      </c>
      <c r="T422" s="56">
        <v>515386722.82000005</v>
      </c>
      <c r="U422" s="56">
        <v>0</v>
      </c>
      <c r="V422" s="56">
        <v>0</v>
      </c>
      <c r="W422" s="59" t="s">
        <v>2314</v>
      </c>
      <c r="X422" s="59" t="s">
        <v>2312</v>
      </c>
      <c r="Y422" s="59" t="str">
        <f t="shared" si="539"/>
        <v>CONSISTENTE</v>
      </c>
      <c r="Z422" s="59" t="str">
        <f t="shared" si="623"/>
        <v/>
      </c>
      <c r="AA422" s="66">
        <f>+VLOOKUP($E422,'[1]PLAN DE APLICACIÓN'!$B$11:$V$1115,16,FALSE)</f>
        <v>0</v>
      </c>
      <c r="AB422" s="66">
        <f>+VLOOKUP($E422,'[1]PLAN DE APLICACIÓN'!$B$11:$V$1115,17,FALSE)</f>
        <v>0</v>
      </c>
      <c r="AC422" s="66">
        <f>+VLOOKUP($E422,'[1]PLAN DE APLICACIÓN'!$B$11:$V$1115,18,FALSE)</f>
        <v>0</v>
      </c>
      <c r="AD422" s="66">
        <f>+VLOOKUP($E422,'[1]PLAN DE APLICACIÓN'!$B$11:$V$1115,19,FALSE)</f>
        <v>0</v>
      </c>
      <c r="AE422" s="66">
        <f>+VLOOKUP($E422,'[1]PLAN DE APLICACIÓN'!$B$11:$V$1115,20,FALSE)</f>
        <v>0</v>
      </c>
      <c r="AF422" s="66">
        <f>+VLOOKUP($E422,'[1]PLAN DE APLICACIÓN'!$B$11:$V$1115,21,FALSE)</f>
        <v>0</v>
      </c>
      <c r="AG422" s="59" t="str">
        <f t="shared" si="540"/>
        <v>CONSISTENTE</v>
      </c>
      <c r="AH422" s="59" t="str">
        <f t="shared" si="541"/>
        <v>CONSISTENTE</v>
      </c>
      <c r="AI422" s="59" t="str">
        <f t="shared" si="542"/>
        <v>CONSISTENTE</v>
      </c>
      <c r="AJ422" s="59" t="str">
        <f t="shared" si="543"/>
        <v>CONSISTENTE</v>
      </c>
      <c r="AK422" s="59" t="str">
        <f t="shared" si="544"/>
        <v>CONSISTENTE</v>
      </c>
      <c r="AL422" s="59" t="str">
        <f t="shared" si="545"/>
        <v>CONSISTENTE</v>
      </c>
      <c r="AM422" s="56">
        <v>0</v>
      </c>
      <c r="AN422" s="56">
        <v>0</v>
      </c>
      <c r="AO422" s="56">
        <v>0</v>
      </c>
      <c r="AP422" s="56">
        <v>0</v>
      </c>
      <c r="AQ422" s="56">
        <v>0</v>
      </c>
      <c r="AR422" s="56">
        <v>0</v>
      </c>
      <c r="AS422" s="59">
        <v>1</v>
      </c>
      <c r="AT422" s="59" t="str">
        <f t="shared" si="546"/>
        <v>CONSISTENTE</v>
      </c>
      <c r="AU422" s="59" t="str">
        <f t="shared" si="547"/>
        <v>CONSISTENTE</v>
      </c>
      <c r="AV422" s="59" t="str">
        <f t="shared" si="548"/>
        <v>CONSISTENTE</v>
      </c>
      <c r="AW422" s="59" t="str">
        <f t="shared" si="549"/>
        <v>CONSISTENTE</v>
      </c>
      <c r="AX422" s="59" t="str">
        <f t="shared" si="550"/>
        <v>CONSISTENTE</v>
      </c>
      <c r="AY422" s="59" t="str">
        <f t="shared" si="551"/>
        <v>CONSISTENTE</v>
      </c>
      <c r="AZ422" s="56">
        <v>703206992.99000001</v>
      </c>
      <c r="BA422" s="56">
        <v>0</v>
      </c>
      <c r="BB422" s="56">
        <v>0</v>
      </c>
      <c r="BC422" s="56">
        <v>200000000</v>
      </c>
      <c r="BD422" s="56">
        <v>503206992.99000001</v>
      </c>
      <c r="BE422" s="56">
        <v>0</v>
      </c>
      <c r="BF422" s="60">
        <v>1</v>
      </c>
      <c r="BG422" s="59" t="str">
        <f t="shared" si="552"/>
        <v>CONSISTENTE</v>
      </c>
      <c r="BH422" s="59" t="str">
        <f t="shared" si="553"/>
        <v>CONSISTENTE</v>
      </c>
      <c r="BI422" s="59" t="str">
        <f t="shared" si="554"/>
        <v>CONSISTENTE</v>
      </c>
      <c r="BJ422" s="59" t="str">
        <f t="shared" si="555"/>
        <v>CONSISTENTE</v>
      </c>
      <c r="BK422" s="59" t="str">
        <f t="shared" si="556"/>
        <v>NO CONSISTENTE</v>
      </c>
      <c r="BL422" s="59" t="str">
        <f t="shared" si="557"/>
        <v>CONSISTENTE</v>
      </c>
      <c r="BM422" s="59" t="str">
        <f t="shared" si="558"/>
        <v>CONSISTENTE</v>
      </c>
      <c r="BN422" s="59" t="str">
        <f t="shared" si="559"/>
        <v>CONSISTENTE</v>
      </c>
      <c r="BO422" s="59" t="str">
        <f t="shared" si="560"/>
        <v>CONSISTENTE</v>
      </c>
      <c r="BP422" s="59" t="str">
        <f t="shared" si="561"/>
        <v>CONSISTENTE</v>
      </c>
      <c r="BQ422" s="59" t="str">
        <f t="shared" si="562"/>
        <v>CONSISTENTE</v>
      </c>
      <c r="BR422" s="59" t="str">
        <f t="shared" si="563"/>
        <v>CONSISTENTE</v>
      </c>
      <c r="BS422" s="56">
        <v>703206992.99000001</v>
      </c>
      <c r="BT422" s="56">
        <v>0</v>
      </c>
      <c r="BU422" s="56">
        <v>0</v>
      </c>
      <c r="BV422" s="56">
        <v>188157784.78999999</v>
      </c>
      <c r="BW422" s="56">
        <v>515049208.19999999</v>
      </c>
      <c r="BX422" s="56">
        <v>0</v>
      </c>
      <c r="BY422" s="60">
        <v>1</v>
      </c>
      <c r="BZ422" s="59" t="str">
        <f t="shared" si="564"/>
        <v>CONSISTENTE</v>
      </c>
      <c r="CA422" s="59" t="str">
        <f t="shared" si="565"/>
        <v>CONSISTENTE</v>
      </c>
      <c r="CB422" s="59" t="str">
        <f t="shared" si="566"/>
        <v>CONSISTENTE</v>
      </c>
      <c r="CC422" s="59" t="str">
        <f t="shared" si="567"/>
        <v>CONSISTENTE</v>
      </c>
      <c r="CD422" s="59" t="str">
        <f t="shared" si="568"/>
        <v>NO CONSISTENTE</v>
      </c>
      <c r="CE422" s="59" t="str">
        <f t="shared" si="569"/>
        <v>CONSISTENTE</v>
      </c>
      <c r="CF422" s="56">
        <v>515049220</v>
      </c>
      <c r="CG422" s="56">
        <v>0</v>
      </c>
      <c r="CH422" s="56">
        <v>0</v>
      </c>
      <c r="CI422" s="56">
        <v>0</v>
      </c>
      <c r="CJ422" s="56">
        <v>515049220</v>
      </c>
      <c r="CK422" s="56">
        <v>0</v>
      </c>
      <c r="CL422" s="60">
        <v>1</v>
      </c>
      <c r="CM422" s="59" t="str">
        <f t="shared" si="570"/>
        <v>CONSISTENTE</v>
      </c>
      <c r="CN422" s="59" t="str">
        <f t="shared" si="571"/>
        <v>CONSISTENTE</v>
      </c>
      <c r="CO422" s="59" t="str">
        <f t="shared" si="572"/>
        <v>CONSISTENTE</v>
      </c>
      <c r="CP422" s="59" t="str">
        <f t="shared" si="573"/>
        <v>CONSISTENTE</v>
      </c>
      <c r="CQ422" s="59" t="str">
        <f t="shared" si="574"/>
        <v>NO CONSISTENTE</v>
      </c>
      <c r="CR422" s="59" t="str">
        <f t="shared" si="575"/>
        <v>CONSISTENTE</v>
      </c>
      <c r="CS422" s="59" t="str">
        <f t="shared" si="576"/>
        <v>NO CONSISTENTE</v>
      </c>
      <c r="CT422" s="59" t="str">
        <f t="shared" si="577"/>
        <v>CONSISTENTE</v>
      </c>
      <c r="CU422" s="59" t="str">
        <f t="shared" si="578"/>
        <v>CONSISTENTE</v>
      </c>
      <c r="CV422" s="59" t="str">
        <f t="shared" si="579"/>
        <v>NO CONSISTENTE</v>
      </c>
      <c r="CW422" s="59" t="str">
        <f t="shared" si="580"/>
        <v>CONSISTENTE</v>
      </c>
      <c r="CX422" s="59" t="str">
        <f t="shared" si="581"/>
        <v>CONSISTENTE</v>
      </c>
      <c r="CY422" s="56">
        <f t="shared" si="582"/>
        <v>515386722.82000005</v>
      </c>
      <c r="CZ422" s="56">
        <f t="shared" si="583"/>
        <v>0</v>
      </c>
      <c r="DA422" s="56">
        <f t="shared" si="584"/>
        <v>0</v>
      </c>
      <c r="DB422" s="56">
        <f t="shared" si="585"/>
        <v>515386722.82000005</v>
      </c>
      <c r="DC422" s="56">
        <f t="shared" si="586"/>
        <v>0</v>
      </c>
      <c r="DD422" s="56">
        <f t="shared" si="587"/>
        <v>0</v>
      </c>
      <c r="DE422" s="90">
        <f t="shared" si="588"/>
        <v>388157784.78999996</v>
      </c>
      <c r="DF422" s="90">
        <f t="shared" si="589"/>
        <v>0</v>
      </c>
      <c r="DG422" s="90">
        <f t="shared" si="590"/>
        <v>0</v>
      </c>
      <c r="DH422" s="90">
        <f t="shared" si="591"/>
        <v>388157784.78999996</v>
      </c>
      <c r="DI422" s="90">
        <f t="shared" si="592"/>
        <v>0</v>
      </c>
      <c r="DJ422" s="98">
        <f t="shared" si="593"/>
        <v>0</v>
      </c>
      <c r="DK422" s="103">
        <f t="shared" si="594"/>
        <v>1406413997.78</v>
      </c>
      <c r="DL422" s="91">
        <f t="shared" si="595"/>
        <v>0</v>
      </c>
      <c r="DM422" s="91">
        <f t="shared" si="596"/>
        <v>0</v>
      </c>
      <c r="DN422" s="91">
        <f t="shared" si="597"/>
        <v>388157784.78999996</v>
      </c>
      <c r="DO422" s="91">
        <f t="shared" si="598"/>
        <v>1018256212.99</v>
      </c>
      <c r="DP422" s="91">
        <f t="shared" si="599"/>
        <v>0</v>
      </c>
      <c r="DQ422" s="125" t="str">
        <f t="shared" si="600"/>
        <v>NO CONSISTENTE</v>
      </c>
      <c r="DR422" s="147">
        <v>515049220</v>
      </c>
      <c r="DS422" s="147">
        <v>0</v>
      </c>
      <c r="DT422" s="147">
        <v>0</v>
      </c>
      <c r="DU422" s="147">
        <v>0</v>
      </c>
      <c r="DV422" s="147">
        <v>515049220</v>
      </c>
      <c r="DW422" s="147">
        <v>0</v>
      </c>
      <c r="DX422" s="59">
        <f>+VLOOKUP($E422,'[2]Ejecución I Semestre 2016'!$B$11:$X$1115,10,FALSE)</f>
        <v>1</v>
      </c>
      <c r="DY422" s="68" t="str">
        <f t="shared" si="601"/>
        <v>CONSISTENTE</v>
      </c>
      <c r="DZ422" s="68" t="str">
        <f t="shared" si="602"/>
        <v>CONSISTENTE</v>
      </c>
      <c r="EA422" s="68" t="str">
        <f t="shared" si="603"/>
        <v>CONSISTENTE</v>
      </c>
      <c r="EB422" s="68" t="str">
        <f t="shared" si="604"/>
        <v>CONSISTENTE</v>
      </c>
      <c r="EC422" s="68" t="str">
        <f t="shared" si="605"/>
        <v>NO CONSISTENTE</v>
      </c>
      <c r="ED422" s="68" t="str">
        <f t="shared" si="606"/>
        <v>CONSISTENTE</v>
      </c>
      <c r="EE422" s="132">
        <f t="shared" si="607"/>
        <v>388157784.78999996</v>
      </c>
      <c r="EF422" s="131">
        <f t="shared" si="608"/>
        <v>0</v>
      </c>
      <c r="EG422" s="131">
        <f t="shared" si="609"/>
        <v>0</v>
      </c>
      <c r="EH422" s="131">
        <f t="shared" si="610"/>
        <v>388157784.78999996</v>
      </c>
      <c r="EI422" s="131">
        <f t="shared" si="611"/>
        <v>0</v>
      </c>
      <c r="EJ422" s="131">
        <f t="shared" si="612"/>
        <v>0</v>
      </c>
      <c r="EK422" s="131">
        <f t="shared" si="615"/>
        <v>1921463217.78</v>
      </c>
      <c r="EL422" s="60">
        <f t="shared" si="616"/>
        <v>0</v>
      </c>
      <c r="EM422" s="60">
        <f t="shared" si="617"/>
        <v>0</v>
      </c>
      <c r="EN422" s="60">
        <f t="shared" si="618"/>
        <v>388157784.78999996</v>
      </c>
      <c r="EO422" s="60">
        <f t="shared" si="619"/>
        <v>1533305432.99</v>
      </c>
      <c r="EP422" s="60">
        <f t="shared" si="620"/>
        <v>0</v>
      </c>
      <c r="EQ422" s="90" t="str">
        <f t="shared" si="621"/>
        <v>NO CONSISTENTE</v>
      </c>
    </row>
    <row r="423" spans="1:147" ht="15" customHeight="1" x14ac:dyDescent="0.2">
      <c r="A423" s="53" t="s">
        <v>664</v>
      </c>
      <c r="B423" s="56">
        <f t="shared" si="613"/>
        <v>0</v>
      </c>
      <c r="C423" s="59" t="str">
        <f t="shared" si="614"/>
        <v>NO</v>
      </c>
      <c r="E423" s="53" t="s">
        <v>816</v>
      </c>
      <c r="F423" s="55" t="s">
        <v>800</v>
      </c>
      <c r="G423" s="61" t="s">
        <v>817</v>
      </c>
      <c r="H423" s="56">
        <v>1055762270.16</v>
      </c>
      <c r="I423" s="56">
        <v>0</v>
      </c>
      <c r="J423" s="56">
        <v>0</v>
      </c>
      <c r="K423" s="56">
        <v>3312318</v>
      </c>
      <c r="L423" s="56">
        <v>0</v>
      </c>
      <c r="M423" s="56">
        <v>0</v>
      </c>
      <c r="N423" s="57">
        <v>1052449952.16</v>
      </c>
      <c r="O423" s="58">
        <f t="shared" si="536"/>
        <v>0</v>
      </c>
      <c r="P423" s="59" t="str">
        <f t="shared" si="537"/>
        <v>CONSISTENTE</v>
      </c>
      <c r="Q423" s="87" t="str">
        <f t="shared" si="538"/>
        <v>OK</v>
      </c>
      <c r="R423" s="56">
        <v>0</v>
      </c>
      <c r="S423" s="56">
        <v>0</v>
      </c>
      <c r="T423" s="56">
        <v>0</v>
      </c>
      <c r="U423" s="56">
        <v>0</v>
      </c>
      <c r="V423" s="56">
        <v>0</v>
      </c>
      <c r="W423" s="59" t="s">
        <v>2314</v>
      </c>
      <c r="X423" s="59" t="s">
        <v>2312</v>
      </c>
      <c r="Y423" s="59" t="str">
        <f t="shared" si="539"/>
        <v>CONSISTENTE</v>
      </c>
      <c r="Z423" s="59" t="str">
        <f t="shared" si="623"/>
        <v/>
      </c>
      <c r="AA423" s="66">
        <f>+VLOOKUP($E423,'[1]PLAN DE APLICACIÓN'!$B$11:$V$1115,16,FALSE)</f>
        <v>0</v>
      </c>
      <c r="AB423" s="66">
        <f>+VLOOKUP($E423,'[1]PLAN DE APLICACIÓN'!$B$11:$V$1115,17,FALSE)</f>
        <v>0</v>
      </c>
      <c r="AC423" s="66">
        <f>+VLOOKUP($E423,'[1]PLAN DE APLICACIÓN'!$B$11:$V$1115,18,FALSE)</f>
        <v>0</v>
      </c>
      <c r="AD423" s="66">
        <f>+VLOOKUP($E423,'[1]PLAN DE APLICACIÓN'!$B$11:$V$1115,19,FALSE)</f>
        <v>0</v>
      </c>
      <c r="AE423" s="66">
        <f>+VLOOKUP($E423,'[1]PLAN DE APLICACIÓN'!$B$11:$V$1115,20,FALSE)</f>
        <v>0</v>
      </c>
      <c r="AF423" s="66">
        <f>+VLOOKUP($E423,'[1]PLAN DE APLICACIÓN'!$B$11:$V$1115,21,FALSE)</f>
        <v>0</v>
      </c>
      <c r="AG423" s="59" t="str">
        <f t="shared" si="540"/>
        <v>CONSISTENTE</v>
      </c>
      <c r="AH423" s="59" t="str">
        <f t="shared" si="541"/>
        <v>CONSISTENTE</v>
      </c>
      <c r="AI423" s="59" t="str">
        <f t="shared" si="542"/>
        <v>CONSISTENTE</v>
      </c>
      <c r="AJ423" s="59" t="str">
        <f t="shared" si="543"/>
        <v>CONSISTENTE</v>
      </c>
      <c r="AK423" s="59" t="str">
        <f t="shared" si="544"/>
        <v>CONSISTENTE</v>
      </c>
      <c r="AL423" s="59" t="str">
        <f t="shared" si="545"/>
        <v>CONSISTENTE</v>
      </c>
      <c r="AM423" s="56">
        <v>0</v>
      </c>
      <c r="AN423" s="56">
        <v>0</v>
      </c>
      <c r="AO423" s="56">
        <v>0</v>
      </c>
      <c r="AP423" s="56">
        <v>0</v>
      </c>
      <c r="AQ423" s="56">
        <v>0</v>
      </c>
      <c r="AR423" s="56">
        <v>0</v>
      </c>
      <c r="AS423" s="59">
        <v>1</v>
      </c>
      <c r="AT423" s="59" t="str">
        <f t="shared" si="546"/>
        <v>CONSISTENTE</v>
      </c>
      <c r="AU423" s="59" t="str">
        <f t="shared" si="547"/>
        <v>CONSISTENTE</v>
      </c>
      <c r="AV423" s="59" t="str">
        <f t="shared" si="548"/>
        <v>CONSISTENTE</v>
      </c>
      <c r="AW423" s="59" t="str">
        <f t="shared" si="549"/>
        <v>CONSISTENTE</v>
      </c>
      <c r="AX423" s="59" t="str">
        <f t="shared" si="550"/>
        <v>CONSISTENTE</v>
      </c>
      <c r="AY423" s="59" t="str">
        <f t="shared" si="551"/>
        <v>CONSISTENTE</v>
      </c>
      <c r="AZ423" s="56">
        <v>0</v>
      </c>
      <c r="BA423" s="56">
        <v>0</v>
      </c>
      <c r="BB423" s="56">
        <v>0</v>
      </c>
      <c r="BC423" s="56">
        <v>0</v>
      </c>
      <c r="BD423" s="56">
        <v>0</v>
      </c>
      <c r="BE423" s="56">
        <v>0</v>
      </c>
      <c r="BF423" s="60">
        <v>1</v>
      </c>
      <c r="BG423" s="59" t="str">
        <f t="shared" si="552"/>
        <v>CONSISTENTE</v>
      </c>
      <c r="BH423" s="59" t="str">
        <f t="shared" si="553"/>
        <v>CONSISTENTE</v>
      </c>
      <c r="BI423" s="59" t="str">
        <f t="shared" si="554"/>
        <v>CONSISTENTE</v>
      </c>
      <c r="BJ423" s="59" t="str">
        <f t="shared" si="555"/>
        <v>CONSISTENTE</v>
      </c>
      <c r="BK423" s="59" t="str">
        <f t="shared" si="556"/>
        <v>CONSISTENTE</v>
      </c>
      <c r="BL423" s="59" t="str">
        <f t="shared" si="557"/>
        <v>CONSISTENTE</v>
      </c>
      <c r="BM423" s="59" t="str">
        <f t="shared" si="558"/>
        <v>CONSISTENTE</v>
      </c>
      <c r="BN423" s="59" t="str">
        <f t="shared" si="559"/>
        <v>CONSISTENTE</v>
      </c>
      <c r="BO423" s="59" t="str">
        <f t="shared" si="560"/>
        <v>CONSISTENTE</v>
      </c>
      <c r="BP423" s="59" t="str">
        <f t="shared" si="561"/>
        <v>CONSISTENTE</v>
      </c>
      <c r="BQ423" s="59" t="str">
        <f t="shared" si="562"/>
        <v>CONSISTENTE</v>
      </c>
      <c r="BR423" s="59" t="str">
        <f t="shared" si="563"/>
        <v>CONSISTENTE</v>
      </c>
      <c r="BS423" s="56">
        <v>0</v>
      </c>
      <c r="BT423" s="56">
        <v>0</v>
      </c>
      <c r="BU423" s="56">
        <v>0</v>
      </c>
      <c r="BV423" s="56">
        <v>0</v>
      </c>
      <c r="BW423" s="56">
        <v>0</v>
      </c>
      <c r="BX423" s="56">
        <v>0</v>
      </c>
      <c r="BY423" s="60">
        <v>1</v>
      </c>
      <c r="BZ423" s="59" t="str">
        <f t="shared" si="564"/>
        <v>CONSISTENTE</v>
      </c>
      <c r="CA423" s="59" t="str">
        <f t="shared" si="565"/>
        <v>CONSISTENTE</v>
      </c>
      <c r="CB423" s="59" t="str">
        <f t="shared" si="566"/>
        <v>CONSISTENTE</v>
      </c>
      <c r="CC423" s="59" t="str">
        <f t="shared" si="567"/>
        <v>CONSISTENTE</v>
      </c>
      <c r="CD423" s="59" t="str">
        <f t="shared" si="568"/>
        <v>CONSISTENTE</v>
      </c>
      <c r="CE423" s="59" t="str">
        <f t="shared" si="569"/>
        <v>CONSISTENTE</v>
      </c>
      <c r="CF423" s="56">
        <v>0</v>
      </c>
      <c r="CG423" s="56">
        <v>0</v>
      </c>
      <c r="CH423" s="56">
        <v>0</v>
      </c>
      <c r="CI423" s="56">
        <v>0</v>
      </c>
      <c r="CJ423" s="56">
        <v>0</v>
      </c>
      <c r="CK423" s="56">
        <v>0</v>
      </c>
      <c r="CL423" s="60">
        <v>1</v>
      </c>
      <c r="CM423" s="59" t="str">
        <f t="shared" si="570"/>
        <v>CONSISTENTE</v>
      </c>
      <c r="CN423" s="59" t="str">
        <f t="shared" si="571"/>
        <v>CONSISTENTE</v>
      </c>
      <c r="CO423" s="59" t="str">
        <f t="shared" si="572"/>
        <v>CONSISTENTE</v>
      </c>
      <c r="CP423" s="59" t="str">
        <f t="shared" si="573"/>
        <v>CONSISTENTE</v>
      </c>
      <c r="CQ423" s="59" t="str">
        <f t="shared" si="574"/>
        <v>CONSISTENTE</v>
      </c>
      <c r="CR423" s="59" t="str">
        <f t="shared" si="575"/>
        <v>CONSISTENTE</v>
      </c>
      <c r="CS423" s="59" t="str">
        <f t="shared" si="576"/>
        <v>CONSISTENTE</v>
      </c>
      <c r="CT423" s="59" t="str">
        <f t="shared" si="577"/>
        <v>CONSISTENTE</v>
      </c>
      <c r="CU423" s="59" t="str">
        <f t="shared" si="578"/>
        <v>CONSISTENTE</v>
      </c>
      <c r="CV423" s="59" t="str">
        <f t="shared" si="579"/>
        <v>CONSISTENTE</v>
      </c>
      <c r="CW423" s="59" t="str">
        <f t="shared" si="580"/>
        <v>CONSISTENTE</v>
      </c>
      <c r="CX423" s="59" t="str">
        <f t="shared" si="581"/>
        <v>CONSISTENTE</v>
      </c>
      <c r="CY423" s="56">
        <f t="shared" si="582"/>
        <v>0</v>
      </c>
      <c r="CZ423" s="56">
        <f t="shared" si="583"/>
        <v>0</v>
      </c>
      <c r="DA423" s="56">
        <f t="shared" si="584"/>
        <v>0</v>
      </c>
      <c r="DB423" s="56">
        <f t="shared" si="585"/>
        <v>0</v>
      </c>
      <c r="DC423" s="56">
        <f t="shared" si="586"/>
        <v>0</v>
      </c>
      <c r="DD423" s="56">
        <f t="shared" si="587"/>
        <v>0</v>
      </c>
      <c r="DE423" s="90">
        <f t="shared" si="588"/>
        <v>0</v>
      </c>
      <c r="DF423" s="90">
        <f t="shared" si="589"/>
        <v>0</v>
      </c>
      <c r="DG423" s="90">
        <f t="shared" si="590"/>
        <v>0</v>
      </c>
      <c r="DH423" s="90">
        <f t="shared" si="591"/>
        <v>0</v>
      </c>
      <c r="DI423" s="90">
        <f t="shared" si="592"/>
        <v>0</v>
      </c>
      <c r="DJ423" s="98">
        <f t="shared" si="593"/>
        <v>0</v>
      </c>
      <c r="DK423" s="103">
        <f t="shared" si="594"/>
        <v>0</v>
      </c>
      <c r="DL423" s="91">
        <f t="shared" si="595"/>
        <v>0</v>
      </c>
      <c r="DM423" s="91">
        <f t="shared" si="596"/>
        <v>0</v>
      </c>
      <c r="DN423" s="91">
        <f t="shared" si="597"/>
        <v>0</v>
      </c>
      <c r="DO423" s="91">
        <f t="shared" si="598"/>
        <v>0</v>
      </c>
      <c r="DP423" s="91">
        <f t="shared" si="599"/>
        <v>0</v>
      </c>
      <c r="DQ423" s="125" t="str">
        <f t="shared" si="600"/>
        <v>CONSISTENTE</v>
      </c>
      <c r="DR423" s="147">
        <v>0</v>
      </c>
      <c r="DS423" s="147">
        <v>0</v>
      </c>
      <c r="DT423" s="147">
        <v>0</v>
      </c>
      <c r="DU423" s="147">
        <v>0</v>
      </c>
      <c r="DV423" s="147">
        <v>0</v>
      </c>
      <c r="DW423" s="147">
        <v>0</v>
      </c>
      <c r="DX423" s="59">
        <f>+VLOOKUP($E423,'[2]Ejecución I Semestre 2016'!$B$11:$X$1115,10,FALSE)</f>
        <v>0</v>
      </c>
      <c r="DY423" s="68" t="str">
        <f t="shared" si="601"/>
        <v>CONSISTENTE</v>
      </c>
      <c r="DZ423" s="68" t="str">
        <f t="shared" si="602"/>
        <v>CONSISTENTE</v>
      </c>
      <c r="EA423" s="68" t="str">
        <f t="shared" si="603"/>
        <v>CONSISTENTE</v>
      </c>
      <c r="EB423" s="68" t="str">
        <f t="shared" si="604"/>
        <v>CONSISTENTE</v>
      </c>
      <c r="EC423" s="68" t="str">
        <f t="shared" si="605"/>
        <v>CONSISTENTE</v>
      </c>
      <c r="ED423" s="68" t="str">
        <f t="shared" si="606"/>
        <v>CONSISTENTE</v>
      </c>
      <c r="EE423" s="132">
        <f t="shared" si="607"/>
        <v>0</v>
      </c>
      <c r="EF423" s="131">
        <f t="shared" si="608"/>
        <v>0</v>
      </c>
      <c r="EG423" s="131">
        <f t="shared" si="609"/>
        <v>0</v>
      </c>
      <c r="EH423" s="131">
        <f t="shared" si="610"/>
        <v>0</v>
      </c>
      <c r="EI423" s="131">
        <f t="shared" si="611"/>
        <v>0</v>
      </c>
      <c r="EJ423" s="131">
        <f t="shared" si="612"/>
        <v>0</v>
      </c>
      <c r="EK423" s="131">
        <f t="shared" si="615"/>
        <v>0</v>
      </c>
      <c r="EL423" s="60">
        <f t="shared" si="616"/>
        <v>0</v>
      </c>
      <c r="EM423" s="60">
        <f t="shared" si="617"/>
        <v>0</v>
      </c>
      <c r="EN423" s="60">
        <f t="shared" si="618"/>
        <v>0</v>
      </c>
      <c r="EO423" s="60">
        <f t="shared" si="619"/>
        <v>0</v>
      </c>
      <c r="EP423" s="60">
        <f t="shared" si="620"/>
        <v>0</v>
      </c>
      <c r="EQ423" s="90" t="str">
        <f t="shared" si="621"/>
        <v>CONSISTENTE</v>
      </c>
    </row>
    <row r="424" spans="1:147" ht="15" customHeight="1" x14ac:dyDescent="0.2">
      <c r="A424" s="53" t="s">
        <v>666</v>
      </c>
      <c r="B424" s="56">
        <f t="shared" si="613"/>
        <v>310772615</v>
      </c>
      <c r="C424" s="59" t="str">
        <f t="shared" si="614"/>
        <v>SI</v>
      </c>
      <c r="E424" s="53" t="s">
        <v>818</v>
      </c>
      <c r="F424" s="55" t="s">
        <v>800</v>
      </c>
      <c r="G424" s="55" t="s">
        <v>819</v>
      </c>
      <c r="H424" s="56">
        <v>353772615</v>
      </c>
      <c r="I424" s="56">
        <v>0</v>
      </c>
      <c r="J424" s="56">
        <v>32000000</v>
      </c>
      <c r="K424" s="56">
        <v>11000000</v>
      </c>
      <c r="L424" s="56">
        <v>0</v>
      </c>
      <c r="M424" s="56">
        <v>0</v>
      </c>
      <c r="N424" s="57">
        <v>310772615</v>
      </c>
      <c r="O424" s="58">
        <f t="shared" si="536"/>
        <v>0</v>
      </c>
      <c r="P424" s="59" t="str">
        <f t="shared" si="537"/>
        <v>CONSISTENTE</v>
      </c>
      <c r="Q424" s="87" t="str">
        <f t="shared" si="538"/>
        <v>OK</v>
      </c>
      <c r="R424" s="56">
        <v>0</v>
      </c>
      <c r="S424" s="56">
        <v>0</v>
      </c>
      <c r="T424" s="56">
        <v>0</v>
      </c>
      <c r="U424" s="56">
        <v>310772615</v>
      </c>
      <c r="V424" s="56">
        <v>0</v>
      </c>
      <c r="W424" s="59" t="s">
        <v>2314</v>
      </c>
      <c r="X424" s="59" t="s">
        <v>2312</v>
      </c>
      <c r="Y424" s="59" t="str">
        <f t="shared" si="539"/>
        <v>CONSISTENTE</v>
      </c>
      <c r="Z424" s="59" t="str">
        <f t="shared" si="623"/>
        <v/>
      </c>
      <c r="AA424" s="66">
        <f>+VLOOKUP($E424,'[1]PLAN DE APLICACIÓN'!$B$11:$V$1115,16,FALSE)</f>
        <v>370169483.5</v>
      </c>
      <c r="AB424" s="66">
        <f>+VLOOKUP($E424,'[1]PLAN DE APLICACIÓN'!$B$11:$V$1115,17,FALSE)</f>
        <v>82000000</v>
      </c>
      <c r="AC424" s="66">
        <f>+VLOOKUP($E424,'[1]PLAN DE APLICACIÓN'!$B$11:$V$1115,18,FALSE)</f>
        <v>288169483.5</v>
      </c>
      <c r="AD424" s="66">
        <f>+VLOOKUP($E424,'[1]PLAN DE APLICACIÓN'!$B$11:$V$1115,19,FALSE)</f>
        <v>0</v>
      </c>
      <c r="AE424" s="66">
        <f>+VLOOKUP($E424,'[1]PLAN DE APLICACIÓN'!$B$11:$V$1115,20,FALSE)</f>
        <v>288169483.50999999</v>
      </c>
      <c r="AF424" s="66">
        <f>+VLOOKUP($E424,'[1]PLAN DE APLICACIÓN'!$B$11:$V$1115,21,FALSE)</f>
        <v>0</v>
      </c>
      <c r="AG424" s="59" t="str">
        <f t="shared" si="540"/>
        <v>NO CONSISTENTE</v>
      </c>
      <c r="AH424" s="59" t="str">
        <f t="shared" si="541"/>
        <v>NO CONSISTENTE</v>
      </c>
      <c r="AI424" s="59" t="str">
        <f t="shared" si="542"/>
        <v>NO CONSISTENTE</v>
      </c>
      <c r="AJ424" s="59" t="str">
        <f t="shared" si="543"/>
        <v>CONSISTENTE</v>
      </c>
      <c r="AK424" s="59" t="str">
        <f t="shared" si="544"/>
        <v>CONSISTENTE</v>
      </c>
      <c r="AL424" s="59" t="str">
        <f t="shared" si="545"/>
        <v>CONSISTENTE</v>
      </c>
      <c r="AM424" s="56">
        <v>0</v>
      </c>
      <c r="AN424" s="56">
        <v>0</v>
      </c>
      <c r="AO424" s="56">
        <v>0</v>
      </c>
      <c r="AP424" s="56">
        <v>0</v>
      </c>
      <c r="AQ424" s="56">
        <v>0</v>
      </c>
      <c r="AR424" s="56">
        <v>0</v>
      </c>
      <c r="AS424" s="59">
        <v>1</v>
      </c>
      <c r="AT424" s="59" t="str">
        <f t="shared" si="546"/>
        <v>CONSISTENTE</v>
      </c>
      <c r="AU424" s="59" t="str">
        <f t="shared" si="547"/>
        <v>CONSISTENTE</v>
      </c>
      <c r="AV424" s="59" t="str">
        <f t="shared" si="548"/>
        <v>CONSISTENTE</v>
      </c>
      <c r="AW424" s="59" t="str">
        <f t="shared" si="549"/>
        <v>CONSISTENTE</v>
      </c>
      <c r="AX424" s="59" t="str">
        <f t="shared" si="550"/>
        <v>CONSISTENTE</v>
      </c>
      <c r="AY424" s="59" t="str">
        <f t="shared" si="551"/>
        <v>CONSISTENTE</v>
      </c>
      <c r="AZ424" s="56">
        <v>218629283</v>
      </c>
      <c r="BA424" s="56">
        <v>0</v>
      </c>
      <c r="BB424" s="56">
        <v>66057923</v>
      </c>
      <c r="BC424" s="56">
        <v>0</v>
      </c>
      <c r="BD424" s="56">
        <v>152571360</v>
      </c>
      <c r="BE424" s="56">
        <v>0</v>
      </c>
      <c r="BF424" s="60">
        <v>1</v>
      </c>
      <c r="BG424" s="59" t="str">
        <f t="shared" si="552"/>
        <v>CONSISTENTE</v>
      </c>
      <c r="BH424" s="59" t="str">
        <f t="shared" si="553"/>
        <v>CONSISTENTE</v>
      </c>
      <c r="BI424" s="59" t="str">
        <f t="shared" si="554"/>
        <v>NO CONSISTENTE</v>
      </c>
      <c r="BJ424" s="59" t="str">
        <f t="shared" si="555"/>
        <v>CONSISTENTE</v>
      </c>
      <c r="BK424" s="59" t="str">
        <f t="shared" si="556"/>
        <v>CONSISTENTE</v>
      </c>
      <c r="BL424" s="59" t="str">
        <f t="shared" si="557"/>
        <v>CONSISTENTE</v>
      </c>
      <c r="BM424" s="59" t="str">
        <f t="shared" si="558"/>
        <v>CONSISTENTE</v>
      </c>
      <c r="BN424" s="59" t="str">
        <f t="shared" si="559"/>
        <v>CONSISTENTE</v>
      </c>
      <c r="BO424" s="59" t="str">
        <f t="shared" si="560"/>
        <v>CONSISTENTE</v>
      </c>
      <c r="BP424" s="59" t="str">
        <f t="shared" si="561"/>
        <v>CONSISTENTE</v>
      </c>
      <c r="BQ424" s="59" t="str">
        <f t="shared" si="562"/>
        <v>CONSISTENTE</v>
      </c>
      <c r="BR424" s="59" t="str">
        <f t="shared" si="563"/>
        <v>CONSISTENTE</v>
      </c>
      <c r="BS424" s="56">
        <v>66057923</v>
      </c>
      <c r="BT424" s="56">
        <v>0</v>
      </c>
      <c r="BU424" s="56">
        <v>66057923</v>
      </c>
      <c r="BV424" s="56">
        <v>0</v>
      </c>
      <c r="BW424" s="56">
        <v>0</v>
      </c>
      <c r="BX424" s="56">
        <v>0</v>
      </c>
      <c r="BY424" s="60">
        <v>1</v>
      </c>
      <c r="BZ424" s="59" t="str">
        <f t="shared" si="564"/>
        <v>CONSISTENTE</v>
      </c>
      <c r="CA424" s="59" t="str">
        <f t="shared" si="565"/>
        <v>CONSISTENTE</v>
      </c>
      <c r="CB424" s="59" t="str">
        <f t="shared" si="566"/>
        <v>NO CONSISTENTE</v>
      </c>
      <c r="CC424" s="59" t="str">
        <f t="shared" si="567"/>
        <v>CONSISTENTE</v>
      </c>
      <c r="CD424" s="59" t="str">
        <f t="shared" si="568"/>
        <v>CONSISTENTE</v>
      </c>
      <c r="CE424" s="59" t="str">
        <f t="shared" si="569"/>
        <v>CONSISTENTE</v>
      </c>
      <c r="CF424" s="56">
        <v>0</v>
      </c>
      <c r="CG424" s="56">
        <v>0</v>
      </c>
      <c r="CH424" s="56">
        <v>0</v>
      </c>
      <c r="CI424" s="56">
        <v>0</v>
      </c>
      <c r="CJ424" s="56">
        <v>0</v>
      </c>
      <c r="CK424" s="56">
        <v>0</v>
      </c>
      <c r="CL424" s="60">
        <v>1</v>
      </c>
      <c r="CM424" s="59" t="str">
        <f t="shared" si="570"/>
        <v>CONSISTENTE</v>
      </c>
      <c r="CN424" s="59" t="str">
        <f t="shared" si="571"/>
        <v>CONSISTENTE</v>
      </c>
      <c r="CO424" s="59" t="str">
        <f t="shared" si="572"/>
        <v>NO CONSISTENTE</v>
      </c>
      <c r="CP424" s="59" t="str">
        <f t="shared" si="573"/>
        <v>CONSISTENTE</v>
      </c>
      <c r="CQ424" s="59" t="str">
        <f t="shared" si="574"/>
        <v>CONSISTENTE</v>
      </c>
      <c r="CR424" s="59" t="str">
        <f t="shared" si="575"/>
        <v>CONSISTENTE</v>
      </c>
      <c r="CS424" s="59" t="str">
        <f t="shared" si="576"/>
        <v>NO CONSISTENTE</v>
      </c>
      <c r="CT424" s="59" t="str">
        <f t="shared" si="577"/>
        <v>CONSISTENTE</v>
      </c>
      <c r="CU424" s="59" t="str">
        <f t="shared" si="578"/>
        <v>NO CONSISTENTE</v>
      </c>
      <c r="CV424" s="59" t="str">
        <f t="shared" si="579"/>
        <v>CONSISTENTE</v>
      </c>
      <c r="CW424" s="59" t="str">
        <f t="shared" si="580"/>
        <v>CONSISTENTE</v>
      </c>
      <c r="CX424" s="59" t="str">
        <f t="shared" si="581"/>
        <v>CONSISTENTE</v>
      </c>
      <c r="CY424" s="56">
        <f t="shared" si="582"/>
        <v>310772615</v>
      </c>
      <c r="CZ424" s="56">
        <f t="shared" si="583"/>
        <v>0</v>
      </c>
      <c r="DA424" s="56">
        <f t="shared" si="584"/>
        <v>0</v>
      </c>
      <c r="DB424" s="56">
        <f t="shared" si="585"/>
        <v>0</v>
      </c>
      <c r="DC424" s="56">
        <f t="shared" si="586"/>
        <v>310772615</v>
      </c>
      <c r="DD424" s="56">
        <f t="shared" si="587"/>
        <v>0</v>
      </c>
      <c r="DE424" s="90">
        <f t="shared" si="588"/>
        <v>152571360</v>
      </c>
      <c r="DF424" s="90">
        <f t="shared" si="589"/>
        <v>0</v>
      </c>
      <c r="DG424" s="90">
        <f t="shared" si="590"/>
        <v>0</v>
      </c>
      <c r="DH424" s="90">
        <f t="shared" si="591"/>
        <v>0</v>
      </c>
      <c r="DI424" s="90">
        <f t="shared" si="592"/>
        <v>152571360</v>
      </c>
      <c r="DJ424" s="98">
        <f t="shared" si="593"/>
        <v>0</v>
      </c>
      <c r="DK424" s="103">
        <f t="shared" si="594"/>
        <v>943026173.00999999</v>
      </c>
      <c r="DL424" s="91">
        <f t="shared" si="595"/>
        <v>82000000</v>
      </c>
      <c r="DM424" s="91">
        <f t="shared" si="596"/>
        <v>420285329.5</v>
      </c>
      <c r="DN424" s="91">
        <f t="shared" si="597"/>
        <v>0</v>
      </c>
      <c r="DO424" s="91">
        <f t="shared" si="598"/>
        <v>440740843.50999999</v>
      </c>
      <c r="DP424" s="91">
        <f t="shared" si="599"/>
        <v>0</v>
      </c>
      <c r="DQ424" s="125" t="str">
        <f t="shared" si="600"/>
        <v>NO CONSISTENTE</v>
      </c>
      <c r="DR424" s="147">
        <v>0</v>
      </c>
      <c r="DS424" s="147">
        <v>0</v>
      </c>
      <c r="DT424" s="147">
        <v>0</v>
      </c>
      <c r="DU424" s="147">
        <v>0</v>
      </c>
      <c r="DV424" s="147">
        <v>0</v>
      </c>
      <c r="DW424" s="147">
        <v>0</v>
      </c>
      <c r="DX424" s="59">
        <f>+VLOOKUP($E424,'[2]Ejecución I Semestre 2016'!$B$11:$X$1115,10,FALSE)</f>
        <v>1</v>
      </c>
      <c r="DY424" s="68" t="str">
        <f t="shared" si="601"/>
        <v>CONSISTENTE</v>
      </c>
      <c r="DZ424" s="68" t="str">
        <f t="shared" si="602"/>
        <v>CONSISTENTE</v>
      </c>
      <c r="EA424" s="68" t="str">
        <f t="shared" si="603"/>
        <v>NO CONSISTENTE</v>
      </c>
      <c r="EB424" s="68" t="str">
        <f t="shared" si="604"/>
        <v>CONSISTENTE</v>
      </c>
      <c r="EC424" s="68" t="str">
        <f t="shared" si="605"/>
        <v>CONSISTENTE</v>
      </c>
      <c r="ED424" s="68" t="str">
        <f t="shared" si="606"/>
        <v>CONSISTENTE</v>
      </c>
      <c r="EE424" s="132">
        <f t="shared" si="607"/>
        <v>152571360</v>
      </c>
      <c r="EF424" s="131">
        <f t="shared" si="608"/>
        <v>0</v>
      </c>
      <c r="EG424" s="131">
        <f t="shared" si="609"/>
        <v>0</v>
      </c>
      <c r="EH424" s="131">
        <f t="shared" si="610"/>
        <v>0</v>
      </c>
      <c r="EI424" s="131">
        <f t="shared" si="611"/>
        <v>152571360</v>
      </c>
      <c r="EJ424" s="131">
        <f t="shared" si="612"/>
        <v>0</v>
      </c>
      <c r="EK424" s="131">
        <f t="shared" si="615"/>
        <v>943026173.00999999</v>
      </c>
      <c r="EL424" s="60">
        <f t="shared" si="616"/>
        <v>82000000</v>
      </c>
      <c r="EM424" s="60">
        <f t="shared" si="617"/>
        <v>420285329.5</v>
      </c>
      <c r="EN424" s="60">
        <f t="shared" si="618"/>
        <v>0</v>
      </c>
      <c r="EO424" s="60">
        <f t="shared" si="619"/>
        <v>440740843.50999999</v>
      </c>
      <c r="EP424" s="60">
        <f t="shared" si="620"/>
        <v>0</v>
      </c>
      <c r="EQ424" s="90" t="str">
        <f t="shared" si="621"/>
        <v>NO CONSISTENTE</v>
      </c>
    </row>
    <row r="425" spans="1:147" ht="15" customHeight="1" x14ac:dyDescent="0.2">
      <c r="A425" s="53" t="s">
        <v>670</v>
      </c>
      <c r="B425" s="56">
        <f t="shared" si="613"/>
        <v>71834358.109999999</v>
      </c>
      <c r="C425" s="59" t="str">
        <f t="shared" si="614"/>
        <v>SI</v>
      </c>
      <c r="E425" s="53" t="s">
        <v>820</v>
      </c>
      <c r="F425" s="55" t="s">
        <v>800</v>
      </c>
      <c r="G425" s="55" t="s">
        <v>821</v>
      </c>
      <c r="H425" s="56">
        <v>80240045</v>
      </c>
      <c r="I425" s="56">
        <v>0</v>
      </c>
      <c r="J425" s="56">
        <v>8405687.4800000004</v>
      </c>
      <c r="K425" s="56">
        <v>0</v>
      </c>
      <c r="L425" s="56">
        <v>0</v>
      </c>
      <c r="M425" s="56">
        <v>0</v>
      </c>
      <c r="N425" s="57">
        <v>71834357.519999996</v>
      </c>
      <c r="O425" s="58">
        <f t="shared" si="536"/>
        <v>0</v>
      </c>
      <c r="P425" s="59" t="str">
        <f t="shared" si="537"/>
        <v>CONSISTENTE</v>
      </c>
      <c r="Q425" s="87" t="str">
        <f t="shared" si="538"/>
        <v>OK</v>
      </c>
      <c r="R425" s="56">
        <v>0</v>
      </c>
      <c r="S425" s="56">
        <v>0</v>
      </c>
      <c r="T425" s="56">
        <v>0</v>
      </c>
      <c r="U425" s="56">
        <v>71834358.109999999</v>
      </c>
      <c r="V425" s="56">
        <v>0</v>
      </c>
      <c r="W425" s="59" t="s">
        <v>2314</v>
      </c>
      <c r="X425" s="59" t="s">
        <v>2312</v>
      </c>
      <c r="Y425" s="59" t="str">
        <f t="shared" si="539"/>
        <v>NO CONSISTENTE</v>
      </c>
      <c r="Z425" s="59" t="str">
        <f t="shared" si="623"/>
        <v>EL PLAN DE APLICACIÓN ES SUPERIOR A LOS RECURSOS SUSCEPTIBLES DE APLICACIÓN.</v>
      </c>
      <c r="AA425" s="66">
        <f>+VLOOKUP($E425,'[1]PLAN DE APLICACIÓN'!$B$11:$V$1115,16,FALSE)</f>
        <v>270000000</v>
      </c>
      <c r="AB425" s="66">
        <f>+VLOOKUP($E425,'[1]PLAN DE APLICACIÓN'!$B$11:$V$1115,17,FALSE)</f>
        <v>0</v>
      </c>
      <c r="AC425" s="66">
        <f>+VLOOKUP($E425,'[1]PLAN DE APLICACIÓN'!$B$11:$V$1115,18,FALSE)</f>
        <v>270000000</v>
      </c>
      <c r="AD425" s="66">
        <f>+VLOOKUP($E425,'[1]PLAN DE APLICACIÓN'!$B$11:$V$1115,19,FALSE)</f>
        <v>0</v>
      </c>
      <c r="AE425" s="66">
        <f>+VLOOKUP($E425,'[1]PLAN DE APLICACIÓN'!$B$11:$V$1115,20,FALSE)</f>
        <v>0</v>
      </c>
      <c r="AF425" s="66">
        <f>+VLOOKUP($E425,'[1]PLAN DE APLICACIÓN'!$B$11:$V$1115,21,FALSE)</f>
        <v>0</v>
      </c>
      <c r="AG425" s="59" t="str">
        <f t="shared" si="540"/>
        <v>CONSISTENTE</v>
      </c>
      <c r="AH425" s="59" t="str">
        <f t="shared" si="541"/>
        <v>CONSISTENTE</v>
      </c>
      <c r="AI425" s="59" t="str">
        <f t="shared" si="542"/>
        <v>NO CONSISTENTE</v>
      </c>
      <c r="AJ425" s="59" t="str">
        <f t="shared" si="543"/>
        <v>CONSISTENTE</v>
      </c>
      <c r="AK425" s="59" t="str">
        <f t="shared" si="544"/>
        <v>CONSISTENTE</v>
      </c>
      <c r="AL425" s="59" t="str">
        <f t="shared" si="545"/>
        <v>CONSISTENTE</v>
      </c>
      <c r="AM425" s="56">
        <v>0</v>
      </c>
      <c r="AN425" s="56">
        <v>0</v>
      </c>
      <c r="AO425" s="56">
        <v>0</v>
      </c>
      <c r="AP425" s="56">
        <v>0</v>
      </c>
      <c r="AQ425" s="56">
        <v>0</v>
      </c>
      <c r="AR425" s="56">
        <v>0</v>
      </c>
      <c r="AS425" s="59">
        <v>1</v>
      </c>
      <c r="AT425" s="59" t="str">
        <f t="shared" si="546"/>
        <v>CONSISTENTE</v>
      </c>
      <c r="AU425" s="59" t="str">
        <f t="shared" si="547"/>
        <v>CONSISTENTE</v>
      </c>
      <c r="AV425" s="59" t="str">
        <f t="shared" si="548"/>
        <v>CONSISTENTE</v>
      </c>
      <c r="AW425" s="59" t="str">
        <f t="shared" si="549"/>
        <v>CONSISTENTE</v>
      </c>
      <c r="AX425" s="59" t="str">
        <f t="shared" si="550"/>
        <v>CONSISTENTE</v>
      </c>
      <c r="AY425" s="59" t="str">
        <f t="shared" si="551"/>
        <v>CONSISTENTE</v>
      </c>
      <c r="AZ425" s="56">
        <v>0</v>
      </c>
      <c r="BA425" s="56">
        <v>0</v>
      </c>
      <c r="BB425" s="56">
        <v>0</v>
      </c>
      <c r="BC425" s="56">
        <v>0</v>
      </c>
      <c r="BD425" s="56">
        <v>0</v>
      </c>
      <c r="BE425" s="56">
        <v>0</v>
      </c>
      <c r="BF425" s="60">
        <v>1</v>
      </c>
      <c r="BG425" s="59" t="str">
        <f t="shared" si="552"/>
        <v>CONSISTENTE</v>
      </c>
      <c r="BH425" s="59" t="str">
        <f t="shared" si="553"/>
        <v>CONSISTENTE</v>
      </c>
      <c r="BI425" s="59" t="str">
        <f t="shared" si="554"/>
        <v>CONSISTENTE</v>
      </c>
      <c r="BJ425" s="59" t="str">
        <f t="shared" si="555"/>
        <v>CONSISTENTE</v>
      </c>
      <c r="BK425" s="59" t="str">
        <f t="shared" si="556"/>
        <v>CONSISTENTE</v>
      </c>
      <c r="BL425" s="59" t="str">
        <f t="shared" si="557"/>
        <v>CONSISTENTE</v>
      </c>
      <c r="BM425" s="59" t="str">
        <f t="shared" si="558"/>
        <v>CONSISTENTE</v>
      </c>
      <c r="BN425" s="59" t="str">
        <f t="shared" si="559"/>
        <v>CONSISTENTE</v>
      </c>
      <c r="BO425" s="59" t="str">
        <f t="shared" si="560"/>
        <v>CONSISTENTE</v>
      </c>
      <c r="BP425" s="59" t="str">
        <f t="shared" si="561"/>
        <v>CONSISTENTE</v>
      </c>
      <c r="BQ425" s="59" t="str">
        <f t="shared" si="562"/>
        <v>CONSISTENTE</v>
      </c>
      <c r="BR425" s="59" t="str">
        <f t="shared" si="563"/>
        <v>CONSISTENTE</v>
      </c>
      <c r="BS425" s="56">
        <v>0</v>
      </c>
      <c r="BT425" s="56">
        <v>0</v>
      </c>
      <c r="BU425" s="56">
        <v>0</v>
      </c>
      <c r="BV425" s="56">
        <v>0</v>
      </c>
      <c r="BW425" s="56">
        <v>0</v>
      </c>
      <c r="BX425" s="56">
        <v>0</v>
      </c>
      <c r="BY425" s="60">
        <v>1</v>
      </c>
      <c r="BZ425" s="59" t="str">
        <f t="shared" si="564"/>
        <v>CONSISTENTE</v>
      </c>
      <c r="CA425" s="59" t="str">
        <f t="shared" si="565"/>
        <v>CONSISTENTE</v>
      </c>
      <c r="CB425" s="59" t="str">
        <f t="shared" si="566"/>
        <v>CONSISTENTE</v>
      </c>
      <c r="CC425" s="59" t="str">
        <f t="shared" si="567"/>
        <v>CONSISTENTE</v>
      </c>
      <c r="CD425" s="59" t="str">
        <f t="shared" si="568"/>
        <v>CONSISTENTE</v>
      </c>
      <c r="CE425" s="59" t="str">
        <f t="shared" si="569"/>
        <v>CONSISTENTE</v>
      </c>
      <c r="CF425" s="56">
        <v>0</v>
      </c>
      <c r="CG425" s="56">
        <v>0</v>
      </c>
      <c r="CH425" s="56">
        <v>0</v>
      </c>
      <c r="CI425" s="56">
        <v>0</v>
      </c>
      <c r="CJ425" s="56">
        <v>150000000</v>
      </c>
      <c r="CK425" s="56">
        <v>0</v>
      </c>
      <c r="CL425" s="60">
        <v>1</v>
      </c>
      <c r="CM425" s="59" t="str">
        <f t="shared" si="570"/>
        <v>NO CONSISTENTE</v>
      </c>
      <c r="CN425" s="59" t="str">
        <f t="shared" si="571"/>
        <v>CONSISTENTE</v>
      </c>
      <c r="CO425" s="59" t="str">
        <f t="shared" si="572"/>
        <v>CONSISTENTE</v>
      </c>
      <c r="CP425" s="59" t="str">
        <f t="shared" si="573"/>
        <v>CONSISTENTE</v>
      </c>
      <c r="CQ425" s="59" t="str">
        <f t="shared" si="574"/>
        <v>NO CONSISTENTE</v>
      </c>
      <c r="CR425" s="59" t="str">
        <f t="shared" si="575"/>
        <v>CONSISTENTE</v>
      </c>
      <c r="CS425" s="59" t="str">
        <f t="shared" si="576"/>
        <v>CONSISTENTE</v>
      </c>
      <c r="CT425" s="59" t="str">
        <f t="shared" si="577"/>
        <v>CONSISTENTE</v>
      </c>
      <c r="CU425" s="59" t="str">
        <f t="shared" si="578"/>
        <v>CONSISTENTE</v>
      </c>
      <c r="CV425" s="59" t="str">
        <f t="shared" si="579"/>
        <v>CONSISTENTE</v>
      </c>
      <c r="CW425" s="59" t="str">
        <f t="shared" si="580"/>
        <v>CONSISTENTE</v>
      </c>
      <c r="CX425" s="59" t="str">
        <f t="shared" si="581"/>
        <v>CONSISTENTE</v>
      </c>
      <c r="CY425" s="56">
        <f t="shared" si="582"/>
        <v>341834358.11000001</v>
      </c>
      <c r="CZ425" s="56">
        <f t="shared" si="583"/>
        <v>0</v>
      </c>
      <c r="DA425" s="56">
        <f t="shared" si="584"/>
        <v>270000000</v>
      </c>
      <c r="DB425" s="56">
        <f t="shared" si="585"/>
        <v>0</v>
      </c>
      <c r="DC425" s="56">
        <f t="shared" si="586"/>
        <v>71834358.109999999</v>
      </c>
      <c r="DD425" s="56">
        <f t="shared" si="587"/>
        <v>0</v>
      </c>
      <c r="DE425" s="90">
        <f t="shared" si="588"/>
        <v>0</v>
      </c>
      <c r="DF425" s="90">
        <f t="shared" si="589"/>
        <v>0</v>
      </c>
      <c r="DG425" s="90">
        <f t="shared" si="590"/>
        <v>0</v>
      </c>
      <c r="DH425" s="90">
        <f t="shared" si="591"/>
        <v>0</v>
      </c>
      <c r="DI425" s="90">
        <f t="shared" si="592"/>
        <v>0</v>
      </c>
      <c r="DJ425" s="98">
        <f t="shared" si="593"/>
        <v>0</v>
      </c>
      <c r="DK425" s="103">
        <f t="shared" si="594"/>
        <v>420000000</v>
      </c>
      <c r="DL425" s="91">
        <f t="shared" si="595"/>
        <v>0</v>
      </c>
      <c r="DM425" s="91">
        <f t="shared" si="596"/>
        <v>270000000</v>
      </c>
      <c r="DN425" s="91">
        <f t="shared" si="597"/>
        <v>0</v>
      </c>
      <c r="DO425" s="91">
        <f t="shared" si="598"/>
        <v>150000000</v>
      </c>
      <c r="DP425" s="91">
        <f t="shared" si="599"/>
        <v>0</v>
      </c>
      <c r="DQ425" s="125" t="str">
        <f t="shared" si="600"/>
        <v>NO CONSISTENTE</v>
      </c>
      <c r="DR425" s="147">
        <v>0</v>
      </c>
      <c r="DS425" s="147">
        <v>0</v>
      </c>
      <c r="DT425" s="147">
        <v>0</v>
      </c>
      <c r="DU425" s="147">
        <v>0</v>
      </c>
      <c r="DV425" s="147">
        <v>0</v>
      </c>
      <c r="DW425" s="147">
        <v>0</v>
      </c>
      <c r="DX425" s="59">
        <f>+VLOOKUP($E425,'[2]Ejecución I Semestre 2016'!$B$11:$X$1115,10,FALSE)</f>
        <v>1</v>
      </c>
      <c r="DY425" s="68" t="str">
        <f t="shared" si="601"/>
        <v>CONSISTENTE</v>
      </c>
      <c r="DZ425" s="68" t="str">
        <f t="shared" si="602"/>
        <v>CONSISTENTE</v>
      </c>
      <c r="EA425" s="68" t="str">
        <f t="shared" si="603"/>
        <v>CONSISTENTE</v>
      </c>
      <c r="EB425" s="68" t="str">
        <f t="shared" si="604"/>
        <v>CONSISTENTE</v>
      </c>
      <c r="EC425" s="68" t="str">
        <f t="shared" si="605"/>
        <v>NO CONSISTENTE</v>
      </c>
      <c r="ED425" s="68" t="str">
        <f t="shared" si="606"/>
        <v>CONSISTENTE</v>
      </c>
      <c r="EE425" s="132">
        <f t="shared" si="607"/>
        <v>0</v>
      </c>
      <c r="EF425" s="131">
        <f t="shared" si="608"/>
        <v>0</v>
      </c>
      <c r="EG425" s="131">
        <f t="shared" si="609"/>
        <v>0</v>
      </c>
      <c r="EH425" s="131">
        <f t="shared" si="610"/>
        <v>0</v>
      </c>
      <c r="EI425" s="131">
        <f t="shared" si="611"/>
        <v>0</v>
      </c>
      <c r="EJ425" s="131">
        <f t="shared" si="612"/>
        <v>0</v>
      </c>
      <c r="EK425" s="131">
        <f t="shared" si="615"/>
        <v>420000000</v>
      </c>
      <c r="EL425" s="60">
        <f t="shared" si="616"/>
        <v>0</v>
      </c>
      <c r="EM425" s="60">
        <f t="shared" si="617"/>
        <v>270000000</v>
      </c>
      <c r="EN425" s="60">
        <f t="shared" si="618"/>
        <v>0</v>
      </c>
      <c r="EO425" s="60">
        <f t="shared" si="619"/>
        <v>150000000</v>
      </c>
      <c r="EP425" s="60">
        <f t="shared" si="620"/>
        <v>0</v>
      </c>
      <c r="EQ425" s="90" t="str">
        <f t="shared" si="621"/>
        <v>NO CONSISTENTE</v>
      </c>
    </row>
    <row r="426" spans="1:147" ht="15" customHeight="1" x14ac:dyDescent="0.2">
      <c r="A426" s="53" t="s">
        <v>672</v>
      </c>
      <c r="B426" s="56">
        <f t="shared" si="613"/>
        <v>0</v>
      </c>
      <c r="C426" s="59" t="str">
        <f t="shared" si="614"/>
        <v>NO</v>
      </c>
      <c r="E426" s="53" t="s">
        <v>822</v>
      </c>
      <c r="F426" s="55" t="s">
        <v>800</v>
      </c>
      <c r="G426" s="61" t="s">
        <v>823</v>
      </c>
      <c r="H426" s="56">
        <v>230225543</v>
      </c>
      <c r="I426" s="56">
        <v>0</v>
      </c>
      <c r="J426" s="56">
        <v>0</v>
      </c>
      <c r="K426" s="56">
        <v>88772069.799999997</v>
      </c>
      <c r="L426" s="56">
        <v>0</v>
      </c>
      <c r="M426" s="56">
        <v>0</v>
      </c>
      <c r="N426" s="57">
        <v>141453473.19999999</v>
      </c>
      <c r="O426" s="58">
        <f t="shared" si="536"/>
        <v>0</v>
      </c>
      <c r="P426" s="59" t="str">
        <f t="shared" si="537"/>
        <v>CONSISTENTE</v>
      </c>
      <c r="Q426" s="87" t="str">
        <f t="shared" si="538"/>
        <v>OK</v>
      </c>
      <c r="R426" s="56">
        <v>0</v>
      </c>
      <c r="S426" s="56">
        <v>0</v>
      </c>
      <c r="T426" s="56">
        <v>0</v>
      </c>
      <c r="U426" s="56">
        <v>0</v>
      </c>
      <c r="V426" s="56">
        <v>0</v>
      </c>
      <c r="W426" s="59" t="s">
        <v>2314</v>
      </c>
      <c r="X426" s="59" t="s">
        <v>2312</v>
      </c>
      <c r="Y426" s="59" t="str">
        <f t="shared" si="539"/>
        <v>CONSISTENTE</v>
      </c>
      <c r="Z426" s="59" t="str">
        <f t="shared" si="623"/>
        <v/>
      </c>
      <c r="AA426" s="66">
        <f>+VLOOKUP($E426,'[1]PLAN DE APLICACIÓN'!$B$11:$V$1115,16,FALSE)</f>
        <v>0</v>
      </c>
      <c r="AB426" s="66">
        <f>+VLOOKUP($E426,'[1]PLAN DE APLICACIÓN'!$B$11:$V$1115,17,FALSE)</f>
        <v>0</v>
      </c>
      <c r="AC426" s="66">
        <f>+VLOOKUP($E426,'[1]PLAN DE APLICACIÓN'!$B$11:$V$1115,18,FALSE)</f>
        <v>0</v>
      </c>
      <c r="AD426" s="66">
        <f>+VLOOKUP($E426,'[1]PLAN DE APLICACIÓN'!$B$11:$V$1115,19,FALSE)</f>
        <v>0</v>
      </c>
      <c r="AE426" s="66">
        <f>+VLOOKUP($E426,'[1]PLAN DE APLICACIÓN'!$B$11:$V$1115,20,FALSE)</f>
        <v>0</v>
      </c>
      <c r="AF426" s="66">
        <f>+VLOOKUP($E426,'[1]PLAN DE APLICACIÓN'!$B$11:$V$1115,21,FALSE)</f>
        <v>0</v>
      </c>
      <c r="AG426" s="59" t="str">
        <f t="shared" si="540"/>
        <v>CONSISTENTE</v>
      </c>
      <c r="AH426" s="59" t="str">
        <f t="shared" si="541"/>
        <v>CONSISTENTE</v>
      </c>
      <c r="AI426" s="59" t="str">
        <f t="shared" si="542"/>
        <v>CONSISTENTE</v>
      </c>
      <c r="AJ426" s="59" t="str">
        <f t="shared" si="543"/>
        <v>CONSISTENTE</v>
      </c>
      <c r="AK426" s="59" t="str">
        <f t="shared" si="544"/>
        <v>CONSISTENTE</v>
      </c>
      <c r="AL426" s="59" t="str">
        <f t="shared" si="545"/>
        <v>CONSISTENTE</v>
      </c>
      <c r="AM426" s="56">
        <v>0</v>
      </c>
      <c r="AN426" s="56">
        <v>0</v>
      </c>
      <c r="AO426" s="56">
        <v>0</v>
      </c>
      <c r="AP426" s="56">
        <v>0</v>
      </c>
      <c r="AQ426" s="56">
        <v>0</v>
      </c>
      <c r="AR426" s="56">
        <v>0</v>
      </c>
      <c r="AS426" s="59">
        <v>1</v>
      </c>
      <c r="AT426" s="59" t="str">
        <f t="shared" si="546"/>
        <v>CONSISTENTE</v>
      </c>
      <c r="AU426" s="59" t="str">
        <f t="shared" si="547"/>
        <v>CONSISTENTE</v>
      </c>
      <c r="AV426" s="59" t="str">
        <f t="shared" si="548"/>
        <v>CONSISTENTE</v>
      </c>
      <c r="AW426" s="59" t="str">
        <f t="shared" si="549"/>
        <v>CONSISTENTE</v>
      </c>
      <c r="AX426" s="59" t="str">
        <f t="shared" si="550"/>
        <v>CONSISTENTE</v>
      </c>
      <c r="AY426" s="59" t="str">
        <f t="shared" si="551"/>
        <v>CONSISTENTE</v>
      </c>
      <c r="AZ426" s="56">
        <v>0</v>
      </c>
      <c r="BA426" s="56">
        <v>0</v>
      </c>
      <c r="BB426" s="56">
        <v>0</v>
      </c>
      <c r="BC426" s="56">
        <v>0</v>
      </c>
      <c r="BD426" s="56">
        <v>0</v>
      </c>
      <c r="BE426" s="56">
        <v>0</v>
      </c>
      <c r="BF426" s="60">
        <v>1</v>
      </c>
      <c r="BG426" s="59" t="str">
        <f t="shared" si="552"/>
        <v>CONSISTENTE</v>
      </c>
      <c r="BH426" s="59" t="str">
        <f t="shared" si="553"/>
        <v>CONSISTENTE</v>
      </c>
      <c r="BI426" s="59" t="str">
        <f t="shared" si="554"/>
        <v>CONSISTENTE</v>
      </c>
      <c r="BJ426" s="59" t="str">
        <f t="shared" si="555"/>
        <v>CONSISTENTE</v>
      </c>
      <c r="BK426" s="59" t="str">
        <f t="shared" si="556"/>
        <v>CONSISTENTE</v>
      </c>
      <c r="BL426" s="59" t="str">
        <f t="shared" si="557"/>
        <v>CONSISTENTE</v>
      </c>
      <c r="BM426" s="59" t="str">
        <f t="shared" si="558"/>
        <v>CONSISTENTE</v>
      </c>
      <c r="BN426" s="59" t="str">
        <f t="shared" si="559"/>
        <v>CONSISTENTE</v>
      </c>
      <c r="BO426" s="59" t="str">
        <f t="shared" si="560"/>
        <v>CONSISTENTE</v>
      </c>
      <c r="BP426" s="59" t="str">
        <f t="shared" si="561"/>
        <v>CONSISTENTE</v>
      </c>
      <c r="BQ426" s="59" t="str">
        <f t="shared" si="562"/>
        <v>CONSISTENTE</v>
      </c>
      <c r="BR426" s="59" t="str">
        <f t="shared" si="563"/>
        <v>CONSISTENTE</v>
      </c>
      <c r="BS426" s="56">
        <v>0</v>
      </c>
      <c r="BT426" s="56">
        <v>0</v>
      </c>
      <c r="BU426" s="56">
        <v>0</v>
      </c>
      <c r="BV426" s="56">
        <v>0</v>
      </c>
      <c r="BW426" s="56">
        <v>0</v>
      </c>
      <c r="BX426" s="56">
        <v>0</v>
      </c>
      <c r="BY426" s="60">
        <v>1</v>
      </c>
      <c r="BZ426" s="59" t="str">
        <f t="shared" si="564"/>
        <v>CONSISTENTE</v>
      </c>
      <c r="CA426" s="59" t="str">
        <f t="shared" si="565"/>
        <v>CONSISTENTE</v>
      </c>
      <c r="CB426" s="59" t="str">
        <f t="shared" si="566"/>
        <v>CONSISTENTE</v>
      </c>
      <c r="CC426" s="59" t="str">
        <f t="shared" si="567"/>
        <v>CONSISTENTE</v>
      </c>
      <c r="CD426" s="59" t="str">
        <f t="shared" si="568"/>
        <v>CONSISTENTE</v>
      </c>
      <c r="CE426" s="59" t="str">
        <f t="shared" si="569"/>
        <v>CONSISTENTE</v>
      </c>
      <c r="CF426" s="56">
        <v>0</v>
      </c>
      <c r="CG426" s="56">
        <v>0</v>
      </c>
      <c r="CH426" s="56">
        <v>0</v>
      </c>
      <c r="CI426" s="56">
        <v>0</v>
      </c>
      <c r="CJ426" s="56">
        <v>0</v>
      </c>
      <c r="CK426" s="56">
        <v>0</v>
      </c>
      <c r="CL426" s="60">
        <v>0</v>
      </c>
      <c r="CM426" s="59" t="str">
        <f t="shared" si="570"/>
        <v>CONSISTENTE</v>
      </c>
      <c r="CN426" s="59" t="str">
        <f t="shared" si="571"/>
        <v>CONSISTENTE</v>
      </c>
      <c r="CO426" s="59" t="str">
        <f t="shared" si="572"/>
        <v>CONSISTENTE</v>
      </c>
      <c r="CP426" s="59" t="str">
        <f t="shared" si="573"/>
        <v>CONSISTENTE</v>
      </c>
      <c r="CQ426" s="59" t="str">
        <f t="shared" si="574"/>
        <v>CONSISTENTE</v>
      </c>
      <c r="CR426" s="59" t="str">
        <f t="shared" si="575"/>
        <v>CONSISTENTE</v>
      </c>
      <c r="CS426" s="59" t="str">
        <f t="shared" si="576"/>
        <v>CONSISTENTE</v>
      </c>
      <c r="CT426" s="59" t="str">
        <f t="shared" si="577"/>
        <v>CONSISTENTE</v>
      </c>
      <c r="CU426" s="59" t="str">
        <f t="shared" si="578"/>
        <v>CONSISTENTE</v>
      </c>
      <c r="CV426" s="59" t="str">
        <f t="shared" si="579"/>
        <v>CONSISTENTE</v>
      </c>
      <c r="CW426" s="59" t="str">
        <f t="shared" si="580"/>
        <v>CONSISTENTE</v>
      </c>
      <c r="CX426" s="59" t="str">
        <f t="shared" si="581"/>
        <v>CONSISTENTE</v>
      </c>
      <c r="CY426" s="56">
        <f t="shared" si="582"/>
        <v>0</v>
      </c>
      <c r="CZ426" s="56">
        <f t="shared" si="583"/>
        <v>0</v>
      </c>
      <c r="DA426" s="56">
        <f t="shared" si="584"/>
        <v>0</v>
      </c>
      <c r="DB426" s="56">
        <f t="shared" si="585"/>
        <v>0</v>
      </c>
      <c r="DC426" s="56">
        <f t="shared" si="586"/>
        <v>0</v>
      </c>
      <c r="DD426" s="56">
        <f t="shared" si="587"/>
        <v>0</v>
      </c>
      <c r="DE426" s="90">
        <f t="shared" si="588"/>
        <v>0</v>
      </c>
      <c r="DF426" s="90">
        <f t="shared" si="589"/>
        <v>0</v>
      </c>
      <c r="DG426" s="90">
        <f t="shared" si="590"/>
        <v>0</v>
      </c>
      <c r="DH426" s="90">
        <f t="shared" si="591"/>
        <v>0</v>
      </c>
      <c r="DI426" s="90">
        <f t="shared" si="592"/>
        <v>0</v>
      </c>
      <c r="DJ426" s="98">
        <f t="shared" si="593"/>
        <v>0</v>
      </c>
      <c r="DK426" s="103">
        <f t="shared" si="594"/>
        <v>0</v>
      </c>
      <c r="DL426" s="91">
        <f t="shared" si="595"/>
        <v>0</v>
      </c>
      <c r="DM426" s="91">
        <f t="shared" si="596"/>
        <v>0</v>
      </c>
      <c r="DN426" s="91">
        <f t="shared" si="597"/>
        <v>0</v>
      </c>
      <c r="DO426" s="91">
        <f t="shared" si="598"/>
        <v>0</v>
      </c>
      <c r="DP426" s="91">
        <f t="shared" si="599"/>
        <v>0</v>
      </c>
      <c r="DQ426" s="125" t="str">
        <f t="shared" si="600"/>
        <v>CONSISTENTE</v>
      </c>
      <c r="DR426" s="147">
        <v>0</v>
      </c>
      <c r="DS426" s="147">
        <v>0</v>
      </c>
      <c r="DT426" s="147">
        <v>0</v>
      </c>
      <c r="DU426" s="147">
        <v>0</v>
      </c>
      <c r="DV426" s="147">
        <v>0</v>
      </c>
      <c r="DW426" s="147">
        <v>0</v>
      </c>
      <c r="DX426" s="59">
        <f>+VLOOKUP($E426,'[2]Ejecución I Semestre 2016'!$B$11:$X$1115,10,FALSE)</f>
        <v>1</v>
      </c>
      <c r="DY426" s="68" t="str">
        <f t="shared" si="601"/>
        <v>CONSISTENTE</v>
      </c>
      <c r="DZ426" s="68" t="str">
        <f t="shared" si="602"/>
        <v>CONSISTENTE</v>
      </c>
      <c r="EA426" s="68" t="str">
        <f t="shared" si="603"/>
        <v>CONSISTENTE</v>
      </c>
      <c r="EB426" s="68" t="str">
        <f t="shared" si="604"/>
        <v>CONSISTENTE</v>
      </c>
      <c r="EC426" s="68" t="str">
        <f t="shared" si="605"/>
        <v>CONSISTENTE</v>
      </c>
      <c r="ED426" s="68" t="str">
        <f t="shared" si="606"/>
        <v>CONSISTENTE</v>
      </c>
      <c r="EE426" s="132">
        <f t="shared" si="607"/>
        <v>0</v>
      </c>
      <c r="EF426" s="131">
        <f t="shared" si="608"/>
        <v>0</v>
      </c>
      <c r="EG426" s="131">
        <f t="shared" si="609"/>
        <v>0</v>
      </c>
      <c r="EH426" s="131">
        <f t="shared" si="610"/>
        <v>0</v>
      </c>
      <c r="EI426" s="131">
        <f t="shared" si="611"/>
        <v>0</v>
      </c>
      <c r="EJ426" s="131">
        <f t="shared" si="612"/>
        <v>0</v>
      </c>
      <c r="EK426" s="131">
        <f t="shared" si="615"/>
        <v>0</v>
      </c>
      <c r="EL426" s="60">
        <f t="shared" si="616"/>
        <v>0</v>
      </c>
      <c r="EM426" s="60">
        <f t="shared" si="617"/>
        <v>0</v>
      </c>
      <c r="EN426" s="60">
        <f t="shared" si="618"/>
        <v>0</v>
      </c>
      <c r="EO426" s="60">
        <f t="shared" si="619"/>
        <v>0</v>
      </c>
      <c r="EP426" s="60">
        <f t="shared" si="620"/>
        <v>0</v>
      </c>
      <c r="EQ426" s="90" t="str">
        <f t="shared" si="621"/>
        <v>CONSISTENTE</v>
      </c>
    </row>
    <row r="427" spans="1:147" ht="15" customHeight="1" x14ac:dyDescent="0.2">
      <c r="A427" s="53" t="s">
        <v>676</v>
      </c>
      <c r="B427" s="56">
        <f t="shared" si="613"/>
        <v>14492811.629999999</v>
      </c>
      <c r="C427" s="59" t="str">
        <f t="shared" si="614"/>
        <v>SI</v>
      </c>
      <c r="E427" s="53" t="s">
        <v>824</v>
      </c>
      <c r="F427" s="55" t="s">
        <v>800</v>
      </c>
      <c r="G427" s="61" t="s">
        <v>825</v>
      </c>
      <c r="H427" s="56">
        <v>14492811.630000001</v>
      </c>
      <c r="I427" s="56">
        <v>0</v>
      </c>
      <c r="J427" s="56">
        <v>0</v>
      </c>
      <c r="K427" s="56">
        <v>0</v>
      </c>
      <c r="L427" s="56">
        <v>0</v>
      </c>
      <c r="M427" s="56">
        <v>0</v>
      </c>
      <c r="N427" s="57">
        <v>14492811.630000001</v>
      </c>
      <c r="O427" s="58">
        <f t="shared" si="536"/>
        <v>0</v>
      </c>
      <c r="P427" s="59" t="str">
        <f t="shared" si="537"/>
        <v>CONSISTENTE</v>
      </c>
      <c r="Q427" s="87" t="str">
        <f t="shared" si="538"/>
        <v>OK</v>
      </c>
      <c r="R427" s="56">
        <v>705897.68</v>
      </c>
      <c r="S427" s="56">
        <v>13786913.949999999</v>
      </c>
      <c r="T427" s="56">
        <v>0</v>
      </c>
      <c r="U427" s="56">
        <v>0</v>
      </c>
      <c r="V427" s="56">
        <v>0</v>
      </c>
      <c r="W427" s="59" t="s">
        <v>2314</v>
      </c>
      <c r="X427" s="59" t="s">
        <v>2312</v>
      </c>
      <c r="Y427" s="59" t="str">
        <f t="shared" si="539"/>
        <v>CONSISTENTE</v>
      </c>
      <c r="Z427" s="59" t="str">
        <f t="shared" si="623"/>
        <v/>
      </c>
      <c r="AA427" s="66">
        <f>+VLOOKUP($E427,'[1]PLAN DE APLICACIÓN'!$B$11:$V$1115,16,FALSE)</f>
        <v>84487800</v>
      </c>
      <c r="AB427" s="66">
        <f>+VLOOKUP($E427,'[1]PLAN DE APLICACIÓN'!$B$11:$V$1115,17,FALSE)</f>
        <v>0</v>
      </c>
      <c r="AC427" s="66">
        <f>+VLOOKUP($E427,'[1]PLAN DE APLICACIÓN'!$B$11:$V$1115,18,FALSE)</f>
        <v>84487800</v>
      </c>
      <c r="AD427" s="66">
        <f>+VLOOKUP($E427,'[1]PLAN DE APLICACIÓN'!$B$11:$V$1115,19,FALSE)</f>
        <v>0</v>
      </c>
      <c r="AE427" s="66">
        <f>+VLOOKUP($E427,'[1]PLAN DE APLICACIÓN'!$B$11:$V$1115,20,FALSE)</f>
        <v>0</v>
      </c>
      <c r="AF427" s="66">
        <f>+VLOOKUP($E427,'[1]PLAN DE APLICACIÓN'!$B$11:$V$1115,21,FALSE)</f>
        <v>0</v>
      </c>
      <c r="AG427" s="59" t="str">
        <f t="shared" si="540"/>
        <v>CONSISTENTE</v>
      </c>
      <c r="AH427" s="59" t="str">
        <f t="shared" si="541"/>
        <v>CONSISTENTE</v>
      </c>
      <c r="AI427" s="59" t="str">
        <f t="shared" si="542"/>
        <v>NO CONSISTENTE</v>
      </c>
      <c r="AJ427" s="59" t="str">
        <f t="shared" si="543"/>
        <v>CONSISTENTE</v>
      </c>
      <c r="AK427" s="59" t="str">
        <f t="shared" si="544"/>
        <v>CONSISTENTE</v>
      </c>
      <c r="AL427" s="59" t="str">
        <f t="shared" si="545"/>
        <v>CONSISTENTE</v>
      </c>
      <c r="AM427" s="56">
        <v>0</v>
      </c>
      <c r="AN427" s="56">
        <v>0</v>
      </c>
      <c r="AO427" s="56">
        <v>0</v>
      </c>
      <c r="AP427" s="56">
        <v>0</v>
      </c>
      <c r="AQ427" s="56">
        <v>0</v>
      </c>
      <c r="AR427" s="56">
        <v>0</v>
      </c>
      <c r="AS427" s="59">
        <v>1</v>
      </c>
      <c r="AT427" s="59" t="str">
        <f t="shared" si="546"/>
        <v>CONSISTENTE</v>
      </c>
      <c r="AU427" s="59" t="str">
        <f t="shared" si="547"/>
        <v>CONSISTENTE</v>
      </c>
      <c r="AV427" s="59" t="str">
        <f t="shared" si="548"/>
        <v>CONSISTENTE</v>
      </c>
      <c r="AW427" s="59" t="str">
        <f t="shared" si="549"/>
        <v>CONSISTENTE</v>
      </c>
      <c r="AX427" s="59" t="str">
        <f t="shared" si="550"/>
        <v>CONSISTENTE</v>
      </c>
      <c r="AY427" s="59" t="str">
        <f t="shared" si="551"/>
        <v>CONSISTENTE</v>
      </c>
      <c r="AZ427" s="56">
        <v>0</v>
      </c>
      <c r="BA427" s="56">
        <v>0</v>
      </c>
      <c r="BB427" s="56">
        <v>0</v>
      </c>
      <c r="BC427" s="56">
        <v>0</v>
      </c>
      <c r="BD427" s="56">
        <v>0</v>
      </c>
      <c r="BE427" s="56">
        <v>0</v>
      </c>
      <c r="BF427" s="60">
        <v>1</v>
      </c>
      <c r="BG427" s="59" t="str">
        <f t="shared" si="552"/>
        <v>CONSISTENTE</v>
      </c>
      <c r="BH427" s="59" t="str">
        <f t="shared" si="553"/>
        <v>CONSISTENTE</v>
      </c>
      <c r="BI427" s="59" t="str">
        <f t="shared" si="554"/>
        <v>CONSISTENTE</v>
      </c>
      <c r="BJ427" s="59" t="str">
        <f t="shared" si="555"/>
        <v>CONSISTENTE</v>
      </c>
      <c r="BK427" s="59" t="str">
        <f t="shared" si="556"/>
        <v>CONSISTENTE</v>
      </c>
      <c r="BL427" s="59" t="str">
        <f t="shared" si="557"/>
        <v>CONSISTENTE</v>
      </c>
      <c r="BM427" s="59" t="str">
        <f t="shared" si="558"/>
        <v>CONSISTENTE</v>
      </c>
      <c r="BN427" s="59" t="str">
        <f t="shared" si="559"/>
        <v>CONSISTENTE</v>
      </c>
      <c r="BO427" s="59" t="str">
        <f t="shared" si="560"/>
        <v>CONSISTENTE</v>
      </c>
      <c r="BP427" s="59" t="str">
        <f t="shared" si="561"/>
        <v>CONSISTENTE</v>
      </c>
      <c r="BQ427" s="59" t="str">
        <f t="shared" si="562"/>
        <v>CONSISTENTE</v>
      </c>
      <c r="BR427" s="59" t="str">
        <f t="shared" si="563"/>
        <v>CONSISTENTE</v>
      </c>
      <c r="BS427" s="56">
        <v>0</v>
      </c>
      <c r="BT427" s="56">
        <v>0</v>
      </c>
      <c r="BU427" s="56">
        <v>0</v>
      </c>
      <c r="BV427" s="56">
        <v>0</v>
      </c>
      <c r="BW427" s="56">
        <v>0</v>
      </c>
      <c r="BX427" s="56">
        <v>0</v>
      </c>
      <c r="BY427" s="60">
        <v>1</v>
      </c>
      <c r="BZ427" s="59" t="str">
        <f t="shared" si="564"/>
        <v>CONSISTENTE</v>
      </c>
      <c r="CA427" s="59" t="str">
        <f t="shared" si="565"/>
        <v>CONSISTENTE</v>
      </c>
      <c r="CB427" s="59" t="str">
        <f t="shared" si="566"/>
        <v>CONSISTENTE</v>
      </c>
      <c r="CC427" s="59" t="str">
        <f t="shared" si="567"/>
        <v>CONSISTENTE</v>
      </c>
      <c r="CD427" s="59" t="str">
        <f t="shared" si="568"/>
        <v>CONSISTENTE</v>
      </c>
      <c r="CE427" s="59" t="str">
        <f t="shared" si="569"/>
        <v>CONSISTENTE</v>
      </c>
      <c r="CF427" s="56">
        <v>0</v>
      </c>
      <c r="CG427" s="56">
        <v>0</v>
      </c>
      <c r="CH427" s="56">
        <v>0</v>
      </c>
      <c r="CI427" s="56">
        <v>0</v>
      </c>
      <c r="CJ427" s="56">
        <v>0</v>
      </c>
      <c r="CK427" s="56">
        <v>0</v>
      </c>
      <c r="CL427" s="60">
        <v>1</v>
      </c>
      <c r="CM427" s="59" t="str">
        <f t="shared" si="570"/>
        <v>CONSISTENTE</v>
      </c>
      <c r="CN427" s="59" t="str">
        <f t="shared" si="571"/>
        <v>CONSISTENTE</v>
      </c>
      <c r="CO427" s="59" t="str">
        <f t="shared" si="572"/>
        <v>CONSISTENTE</v>
      </c>
      <c r="CP427" s="59" t="str">
        <f t="shared" si="573"/>
        <v>CONSISTENTE</v>
      </c>
      <c r="CQ427" s="59" t="str">
        <f t="shared" si="574"/>
        <v>CONSISTENTE</v>
      </c>
      <c r="CR427" s="59" t="str">
        <f t="shared" si="575"/>
        <v>CONSISTENTE</v>
      </c>
      <c r="CS427" s="59" t="str">
        <f t="shared" si="576"/>
        <v>CONSISTENTE</v>
      </c>
      <c r="CT427" s="59" t="str">
        <f t="shared" si="577"/>
        <v>CONSISTENTE</v>
      </c>
      <c r="CU427" s="59" t="str">
        <f t="shared" si="578"/>
        <v>CONSISTENTE</v>
      </c>
      <c r="CV427" s="59" t="str">
        <f t="shared" si="579"/>
        <v>CONSISTENTE</v>
      </c>
      <c r="CW427" s="59" t="str">
        <f t="shared" si="580"/>
        <v>CONSISTENTE</v>
      </c>
      <c r="CX427" s="59" t="str">
        <f t="shared" si="581"/>
        <v>CONSISTENTE</v>
      </c>
      <c r="CY427" s="56">
        <f t="shared" si="582"/>
        <v>98980611.63000001</v>
      </c>
      <c r="CZ427" s="56">
        <f t="shared" si="583"/>
        <v>705897.68</v>
      </c>
      <c r="DA427" s="56">
        <f t="shared" si="584"/>
        <v>98274713.950000003</v>
      </c>
      <c r="DB427" s="56">
        <f t="shared" si="585"/>
        <v>0</v>
      </c>
      <c r="DC427" s="56">
        <f t="shared" si="586"/>
        <v>0</v>
      </c>
      <c r="DD427" s="56">
        <f t="shared" si="587"/>
        <v>0</v>
      </c>
      <c r="DE427" s="90">
        <f t="shared" si="588"/>
        <v>0</v>
      </c>
      <c r="DF427" s="90">
        <f t="shared" si="589"/>
        <v>0</v>
      </c>
      <c r="DG427" s="90">
        <f t="shared" si="590"/>
        <v>0</v>
      </c>
      <c r="DH427" s="90">
        <f t="shared" si="591"/>
        <v>0</v>
      </c>
      <c r="DI427" s="90">
        <f t="shared" si="592"/>
        <v>0</v>
      </c>
      <c r="DJ427" s="98">
        <f t="shared" si="593"/>
        <v>0</v>
      </c>
      <c r="DK427" s="103">
        <f t="shared" si="594"/>
        <v>84487800</v>
      </c>
      <c r="DL427" s="91">
        <f t="shared" si="595"/>
        <v>0</v>
      </c>
      <c r="DM427" s="91">
        <f t="shared" si="596"/>
        <v>84487800</v>
      </c>
      <c r="DN427" s="91">
        <f t="shared" si="597"/>
        <v>0</v>
      </c>
      <c r="DO427" s="91">
        <f t="shared" si="598"/>
        <v>0</v>
      </c>
      <c r="DP427" s="91">
        <f t="shared" si="599"/>
        <v>0</v>
      </c>
      <c r="DQ427" s="125" t="str">
        <f t="shared" si="600"/>
        <v>CONSISTENTE</v>
      </c>
      <c r="DR427" s="147">
        <v>0</v>
      </c>
      <c r="DS427" s="147">
        <v>0</v>
      </c>
      <c r="DT427" s="147">
        <v>0</v>
      </c>
      <c r="DU427" s="147">
        <v>0</v>
      </c>
      <c r="DV427" s="147">
        <v>0</v>
      </c>
      <c r="DW427" s="147">
        <v>0</v>
      </c>
      <c r="DX427" s="59">
        <f>+VLOOKUP($E427,'[2]Ejecución I Semestre 2016'!$B$11:$X$1115,10,FALSE)</f>
        <v>1</v>
      </c>
      <c r="DY427" s="68" t="str">
        <f t="shared" si="601"/>
        <v>CONSISTENTE</v>
      </c>
      <c r="DZ427" s="68" t="str">
        <f t="shared" si="602"/>
        <v>CONSISTENTE</v>
      </c>
      <c r="EA427" s="68" t="str">
        <f t="shared" si="603"/>
        <v>CONSISTENTE</v>
      </c>
      <c r="EB427" s="68" t="str">
        <f t="shared" si="604"/>
        <v>CONSISTENTE</v>
      </c>
      <c r="EC427" s="68" t="str">
        <f t="shared" si="605"/>
        <v>CONSISTENTE</v>
      </c>
      <c r="ED427" s="68" t="str">
        <f t="shared" si="606"/>
        <v>CONSISTENTE</v>
      </c>
      <c r="EE427" s="132">
        <f t="shared" si="607"/>
        <v>0</v>
      </c>
      <c r="EF427" s="131">
        <f t="shared" si="608"/>
        <v>0</v>
      </c>
      <c r="EG427" s="131">
        <f t="shared" si="609"/>
        <v>0</v>
      </c>
      <c r="EH427" s="131">
        <f t="shared" si="610"/>
        <v>0</v>
      </c>
      <c r="EI427" s="131">
        <f t="shared" si="611"/>
        <v>0</v>
      </c>
      <c r="EJ427" s="131">
        <f t="shared" si="612"/>
        <v>0</v>
      </c>
      <c r="EK427" s="131">
        <f t="shared" si="615"/>
        <v>84487800</v>
      </c>
      <c r="EL427" s="60">
        <f t="shared" si="616"/>
        <v>0</v>
      </c>
      <c r="EM427" s="60">
        <f t="shared" si="617"/>
        <v>84487800</v>
      </c>
      <c r="EN427" s="60">
        <f t="shared" si="618"/>
        <v>0</v>
      </c>
      <c r="EO427" s="60">
        <f t="shared" si="619"/>
        <v>0</v>
      </c>
      <c r="EP427" s="60">
        <f t="shared" si="620"/>
        <v>0</v>
      </c>
      <c r="EQ427" s="90" t="str">
        <f t="shared" si="621"/>
        <v>CONSISTENTE</v>
      </c>
    </row>
    <row r="428" spans="1:147" ht="15" customHeight="1" x14ac:dyDescent="0.2">
      <c r="A428" s="53" t="s">
        <v>680</v>
      </c>
      <c r="B428" s="56">
        <f t="shared" si="613"/>
        <v>382677908</v>
      </c>
      <c r="C428" s="59" t="str">
        <f t="shared" si="614"/>
        <v>SI</v>
      </c>
      <c r="E428" s="53" t="s">
        <v>826</v>
      </c>
      <c r="F428" s="55" t="s">
        <v>800</v>
      </c>
      <c r="G428" s="55" t="s">
        <v>827</v>
      </c>
      <c r="H428" s="56">
        <v>501234255</v>
      </c>
      <c r="I428" s="56">
        <v>0</v>
      </c>
      <c r="J428" s="56">
        <v>102425931</v>
      </c>
      <c r="K428" s="56">
        <v>16130416</v>
      </c>
      <c r="L428" s="56">
        <v>0</v>
      </c>
      <c r="M428" s="56">
        <v>0</v>
      </c>
      <c r="N428" s="57">
        <v>382677908</v>
      </c>
      <c r="O428" s="58">
        <f t="shared" si="536"/>
        <v>0</v>
      </c>
      <c r="P428" s="59" t="str">
        <f t="shared" si="537"/>
        <v>CONSISTENTE</v>
      </c>
      <c r="Q428" s="87" t="str">
        <f t="shared" si="538"/>
        <v>OK</v>
      </c>
      <c r="R428" s="56">
        <v>0</v>
      </c>
      <c r="S428" s="56">
        <v>0</v>
      </c>
      <c r="T428" s="56">
        <v>382677908</v>
      </c>
      <c r="U428" s="56">
        <v>0</v>
      </c>
      <c r="V428" s="56">
        <v>0</v>
      </c>
      <c r="W428" s="59" t="s">
        <v>2314</v>
      </c>
      <c r="X428" s="59" t="s">
        <v>2312</v>
      </c>
      <c r="Y428" s="59" t="str">
        <f t="shared" si="539"/>
        <v>CONSISTENTE</v>
      </c>
      <c r="Z428" s="59" t="str">
        <f t="shared" si="623"/>
        <v/>
      </c>
      <c r="AA428" s="66">
        <f>+VLOOKUP($E428,'[1]PLAN DE APLICACIÓN'!$B$11:$V$1115,16,FALSE)</f>
        <v>0</v>
      </c>
      <c r="AB428" s="66">
        <f>+VLOOKUP($E428,'[1]PLAN DE APLICACIÓN'!$B$11:$V$1115,17,FALSE)</f>
        <v>0</v>
      </c>
      <c r="AC428" s="66">
        <f>+VLOOKUP($E428,'[1]PLAN DE APLICACIÓN'!$B$11:$V$1115,18,FALSE)</f>
        <v>0</v>
      </c>
      <c r="AD428" s="66">
        <f>+VLOOKUP($E428,'[1]PLAN DE APLICACIÓN'!$B$11:$V$1115,19,FALSE)</f>
        <v>0</v>
      </c>
      <c r="AE428" s="66">
        <f>+VLOOKUP($E428,'[1]PLAN DE APLICACIÓN'!$B$11:$V$1115,20,FALSE)</f>
        <v>0</v>
      </c>
      <c r="AF428" s="66">
        <f>+VLOOKUP($E428,'[1]PLAN DE APLICACIÓN'!$B$11:$V$1115,21,FALSE)</f>
        <v>0</v>
      </c>
      <c r="AG428" s="59" t="str">
        <f t="shared" si="540"/>
        <v>CONSISTENTE</v>
      </c>
      <c r="AH428" s="59" t="str">
        <f t="shared" si="541"/>
        <v>CONSISTENTE</v>
      </c>
      <c r="AI428" s="59" t="str">
        <f t="shared" si="542"/>
        <v>CONSISTENTE</v>
      </c>
      <c r="AJ428" s="59" t="str">
        <f t="shared" si="543"/>
        <v>CONSISTENTE</v>
      </c>
      <c r="AK428" s="59" t="str">
        <f t="shared" si="544"/>
        <v>CONSISTENTE</v>
      </c>
      <c r="AL428" s="59" t="str">
        <f t="shared" si="545"/>
        <v>CONSISTENTE</v>
      </c>
      <c r="AM428" s="56">
        <v>0</v>
      </c>
      <c r="AN428" s="56">
        <v>0</v>
      </c>
      <c r="AO428" s="56">
        <v>0</v>
      </c>
      <c r="AP428" s="56">
        <v>0</v>
      </c>
      <c r="AQ428" s="56">
        <v>0</v>
      </c>
      <c r="AR428" s="56">
        <v>0</v>
      </c>
      <c r="AS428" s="59">
        <v>1</v>
      </c>
      <c r="AT428" s="59" t="str">
        <f t="shared" si="546"/>
        <v>CONSISTENTE</v>
      </c>
      <c r="AU428" s="59" t="str">
        <f t="shared" si="547"/>
        <v>CONSISTENTE</v>
      </c>
      <c r="AV428" s="59" t="str">
        <f t="shared" si="548"/>
        <v>CONSISTENTE</v>
      </c>
      <c r="AW428" s="59" t="str">
        <f t="shared" si="549"/>
        <v>CONSISTENTE</v>
      </c>
      <c r="AX428" s="59" t="str">
        <f t="shared" si="550"/>
        <v>CONSISTENTE</v>
      </c>
      <c r="AY428" s="59" t="str">
        <f t="shared" si="551"/>
        <v>CONSISTENTE</v>
      </c>
      <c r="AZ428" s="56">
        <v>382677908.39999998</v>
      </c>
      <c r="BA428" s="56">
        <v>0</v>
      </c>
      <c r="BB428" s="56">
        <v>0</v>
      </c>
      <c r="BC428" s="56">
        <v>0</v>
      </c>
      <c r="BD428" s="56">
        <v>382677908.39999998</v>
      </c>
      <c r="BE428" s="56">
        <v>0</v>
      </c>
      <c r="BF428" s="60">
        <v>1</v>
      </c>
      <c r="BG428" s="59" t="str">
        <f t="shared" si="552"/>
        <v>CONSISTENTE</v>
      </c>
      <c r="BH428" s="59" t="str">
        <f t="shared" si="553"/>
        <v>CONSISTENTE</v>
      </c>
      <c r="BI428" s="59" t="str">
        <f t="shared" si="554"/>
        <v>CONSISTENTE</v>
      </c>
      <c r="BJ428" s="59" t="str">
        <f t="shared" si="555"/>
        <v>CONSISTENTE</v>
      </c>
      <c r="BK428" s="59" t="str">
        <f t="shared" si="556"/>
        <v>NO CONSISTENTE</v>
      </c>
      <c r="BL428" s="59" t="str">
        <f t="shared" si="557"/>
        <v>CONSISTENTE</v>
      </c>
      <c r="BM428" s="59" t="str">
        <f t="shared" si="558"/>
        <v>CONSISTENTE</v>
      </c>
      <c r="BN428" s="59" t="str">
        <f t="shared" si="559"/>
        <v>CONSISTENTE</v>
      </c>
      <c r="BO428" s="59" t="str">
        <f t="shared" si="560"/>
        <v>CONSISTENTE</v>
      </c>
      <c r="BP428" s="59" t="str">
        <f t="shared" si="561"/>
        <v>CONSISTENTE</v>
      </c>
      <c r="BQ428" s="59" t="str">
        <f t="shared" si="562"/>
        <v>CONSISTENTE</v>
      </c>
      <c r="BR428" s="59" t="str">
        <f t="shared" si="563"/>
        <v>CONSISTENTE</v>
      </c>
      <c r="BS428" s="56">
        <v>0</v>
      </c>
      <c r="BT428" s="56">
        <v>0</v>
      </c>
      <c r="BU428" s="56">
        <v>0</v>
      </c>
      <c r="BV428" s="56">
        <v>0</v>
      </c>
      <c r="BW428" s="56">
        <v>0</v>
      </c>
      <c r="BX428" s="56">
        <v>0</v>
      </c>
      <c r="BY428" s="60">
        <v>0</v>
      </c>
      <c r="BZ428" s="59" t="str">
        <f t="shared" si="564"/>
        <v>CONSISTENTE</v>
      </c>
      <c r="CA428" s="59" t="str">
        <f t="shared" si="565"/>
        <v>CONSISTENTE</v>
      </c>
      <c r="CB428" s="59" t="str">
        <f t="shared" si="566"/>
        <v>CONSISTENTE</v>
      </c>
      <c r="CC428" s="59" t="str">
        <f t="shared" si="567"/>
        <v>CONSISTENTE</v>
      </c>
      <c r="CD428" s="59" t="str">
        <f t="shared" si="568"/>
        <v>NO CONSISTENTE</v>
      </c>
      <c r="CE428" s="59" t="str">
        <f t="shared" si="569"/>
        <v>CONSISTENTE</v>
      </c>
      <c r="CF428" s="56">
        <v>0</v>
      </c>
      <c r="CG428" s="56">
        <v>0</v>
      </c>
      <c r="CH428" s="56">
        <v>0</v>
      </c>
      <c r="CI428" s="56">
        <v>0</v>
      </c>
      <c r="CJ428" s="56">
        <v>0</v>
      </c>
      <c r="CK428" s="56">
        <v>0</v>
      </c>
      <c r="CL428" s="60">
        <v>1</v>
      </c>
      <c r="CM428" s="59" t="str">
        <f t="shared" si="570"/>
        <v>CONSISTENTE</v>
      </c>
      <c r="CN428" s="59" t="str">
        <f t="shared" si="571"/>
        <v>CONSISTENTE</v>
      </c>
      <c r="CO428" s="59" t="str">
        <f t="shared" si="572"/>
        <v>CONSISTENTE</v>
      </c>
      <c r="CP428" s="59" t="str">
        <f t="shared" si="573"/>
        <v>CONSISTENTE</v>
      </c>
      <c r="CQ428" s="59" t="str">
        <f t="shared" si="574"/>
        <v>NO CONSISTENTE</v>
      </c>
      <c r="CR428" s="59" t="str">
        <f t="shared" si="575"/>
        <v>CONSISTENTE</v>
      </c>
      <c r="CS428" s="59" t="str">
        <f t="shared" si="576"/>
        <v>CONSISTENTE</v>
      </c>
      <c r="CT428" s="59" t="str">
        <f t="shared" si="577"/>
        <v>CONSISTENTE</v>
      </c>
      <c r="CU428" s="59" t="str">
        <f t="shared" si="578"/>
        <v>CONSISTENTE</v>
      </c>
      <c r="CV428" s="59" t="str">
        <f t="shared" si="579"/>
        <v>CONSISTENTE</v>
      </c>
      <c r="CW428" s="59" t="str">
        <f t="shared" si="580"/>
        <v>CONSISTENTE</v>
      </c>
      <c r="CX428" s="59" t="str">
        <f t="shared" si="581"/>
        <v>CONSISTENTE</v>
      </c>
      <c r="CY428" s="56">
        <f t="shared" si="582"/>
        <v>382677908</v>
      </c>
      <c r="CZ428" s="56">
        <f t="shared" si="583"/>
        <v>0</v>
      </c>
      <c r="DA428" s="56">
        <f t="shared" si="584"/>
        <v>0</v>
      </c>
      <c r="DB428" s="56">
        <f t="shared" si="585"/>
        <v>382677908</v>
      </c>
      <c r="DC428" s="56">
        <f t="shared" si="586"/>
        <v>0</v>
      </c>
      <c r="DD428" s="56">
        <f t="shared" si="587"/>
        <v>0</v>
      </c>
      <c r="DE428" s="90">
        <f t="shared" si="588"/>
        <v>0</v>
      </c>
      <c r="DF428" s="90">
        <f t="shared" si="589"/>
        <v>0</v>
      </c>
      <c r="DG428" s="90">
        <f t="shared" si="590"/>
        <v>0</v>
      </c>
      <c r="DH428" s="90">
        <f t="shared" si="591"/>
        <v>0</v>
      </c>
      <c r="DI428" s="90">
        <f t="shared" si="592"/>
        <v>0</v>
      </c>
      <c r="DJ428" s="98">
        <f t="shared" si="593"/>
        <v>0</v>
      </c>
      <c r="DK428" s="103">
        <f t="shared" si="594"/>
        <v>382677908.39999998</v>
      </c>
      <c r="DL428" s="91">
        <f t="shared" si="595"/>
        <v>0</v>
      </c>
      <c r="DM428" s="91">
        <f t="shared" si="596"/>
        <v>0</v>
      </c>
      <c r="DN428" s="91">
        <f t="shared" si="597"/>
        <v>0</v>
      </c>
      <c r="DO428" s="91">
        <f t="shared" si="598"/>
        <v>382677908.39999998</v>
      </c>
      <c r="DP428" s="91">
        <f t="shared" si="599"/>
        <v>0</v>
      </c>
      <c r="DQ428" s="125" t="str">
        <f t="shared" si="600"/>
        <v>NO CONSISTENTE</v>
      </c>
      <c r="DR428" s="147">
        <v>0</v>
      </c>
      <c r="DS428" s="147">
        <v>0</v>
      </c>
      <c r="DT428" s="147">
        <v>0</v>
      </c>
      <c r="DU428" s="147">
        <v>0</v>
      </c>
      <c r="DV428" s="147">
        <v>0</v>
      </c>
      <c r="DW428" s="147">
        <v>0</v>
      </c>
      <c r="DX428" s="59">
        <f>+VLOOKUP($E428,'[2]Ejecución I Semestre 2016'!$B$11:$X$1115,10,FALSE)</f>
        <v>1</v>
      </c>
      <c r="DY428" s="68" t="str">
        <f t="shared" si="601"/>
        <v>CONSISTENTE</v>
      </c>
      <c r="DZ428" s="68" t="str">
        <f t="shared" si="602"/>
        <v>CONSISTENTE</v>
      </c>
      <c r="EA428" s="68" t="str">
        <f t="shared" si="603"/>
        <v>CONSISTENTE</v>
      </c>
      <c r="EB428" s="68" t="str">
        <f t="shared" si="604"/>
        <v>CONSISTENTE</v>
      </c>
      <c r="EC428" s="68" t="str">
        <f t="shared" si="605"/>
        <v>NO CONSISTENTE</v>
      </c>
      <c r="ED428" s="68" t="str">
        <f t="shared" si="606"/>
        <v>CONSISTENTE</v>
      </c>
      <c r="EE428" s="132">
        <f t="shared" si="607"/>
        <v>0</v>
      </c>
      <c r="EF428" s="131">
        <f t="shared" si="608"/>
        <v>0</v>
      </c>
      <c r="EG428" s="131">
        <f t="shared" si="609"/>
        <v>0</v>
      </c>
      <c r="EH428" s="131">
        <f t="shared" si="610"/>
        <v>0</v>
      </c>
      <c r="EI428" s="131">
        <f t="shared" si="611"/>
        <v>0</v>
      </c>
      <c r="EJ428" s="131">
        <f t="shared" si="612"/>
        <v>0</v>
      </c>
      <c r="EK428" s="131">
        <f t="shared" si="615"/>
        <v>382677908.39999998</v>
      </c>
      <c r="EL428" s="60">
        <f t="shared" si="616"/>
        <v>0</v>
      </c>
      <c r="EM428" s="60">
        <f t="shared" si="617"/>
        <v>0</v>
      </c>
      <c r="EN428" s="60">
        <f t="shared" si="618"/>
        <v>0</v>
      </c>
      <c r="EO428" s="60">
        <f t="shared" si="619"/>
        <v>382677908.39999998</v>
      </c>
      <c r="EP428" s="60">
        <f t="shared" si="620"/>
        <v>0</v>
      </c>
      <c r="EQ428" s="90" t="str">
        <f t="shared" si="621"/>
        <v>NO CONSISTENTE</v>
      </c>
    </row>
    <row r="429" spans="1:147" ht="15" customHeight="1" x14ac:dyDescent="0.2">
      <c r="A429" s="53" t="s">
        <v>686</v>
      </c>
      <c r="B429" s="56">
        <f t="shared" si="613"/>
        <v>3507906510</v>
      </c>
      <c r="C429" s="59" t="str">
        <f t="shared" si="614"/>
        <v>SI</v>
      </c>
      <c r="E429" s="53" t="s">
        <v>828</v>
      </c>
      <c r="F429" s="55" t="s">
        <v>800</v>
      </c>
      <c r="G429" s="55" t="s">
        <v>829</v>
      </c>
      <c r="H429" s="56">
        <v>3507906510</v>
      </c>
      <c r="I429" s="56">
        <v>0</v>
      </c>
      <c r="J429" s="56">
        <v>0</v>
      </c>
      <c r="K429" s="56">
        <v>0</v>
      </c>
      <c r="L429" s="56">
        <v>0</v>
      </c>
      <c r="M429" s="56">
        <v>0</v>
      </c>
      <c r="N429" s="57">
        <v>3507906510</v>
      </c>
      <c r="O429" s="58">
        <f t="shared" si="536"/>
        <v>0</v>
      </c>
      <c r="P429" s="59" t="str">
        <f t="shared" si="537"/>
        <v>CONSISTENTE</v>
      </c>
      <c r="Q429" s="87" t="str">
        <f t="shared" si="538"/>
        <v>OK</v>
      </c>
      <c r="R429" s="56">
        <v>0</v>
      </c>
      <c r="S429" s="56">
        <v>0</v>
      </c>
      <c r="T429" s="56">
        <v>2488817713</v>
      </c>
      <c r="U429" s="56">
        <v>1019088797</v>
      </c>
      <c r="V429" s="56">
        <v>0</v>
      </c>
      <c r="W429" s="59" t="s">
        <v>2314</v>
      </c>
      <c r="X429" s="59" t="s">
        <v>2312</v>
      </c>
      <c r="Y429" s="59" t="str">
        <f t="shared" si="539"/>
        <v>CONSISTENTE</v>
      </c>
      <c r="Z429" s="59" t="str">
        <f t="shared" si="623"/>
        <v/>
      </c>
      <c r="AA429" s="66">
        <f>+VLOOKUP($E429,'[1]PLAN DE APLICACIÓN'!$B$11:$V$1115,16,FALSE)</f>
        <v>0</v>
      </c>
      <c r="AB429" s="66">
        <f>+VLOOKUP($E429,'[1]PLAN DE APLICACIÓN'!$B$11:$V$1115,17,FALSE)</f>
        <v>0</v>
      </c>
      <c r="AC429" s="66">
        <f>+VLOOKUP($E429,'[1]PLAN DE APLICACIÓN'!$B$11:$V$1115,18,FALSE)</f>
        <v>0</v>
      </c>
      <c r="AD429" s="66">
        <f>+VLOOKUP($E429,'[1]PLAN DE APLICACIÓN'!$B$11:$V$1115,19,FALSE)</f>
        <v>0</v>
      </c>
      <c r="AE429" s="66">
        <f>+VLOOKUP($E429,'[1]PLAN DE APLICACIÓN'!$B$11:$V$1115,20,FALSE)</f>
        <v>0</v>
      </c>
      <c r="AF429" s="66">
        <f>+VLOOKUP($E429,'[1]PLAN DE APLICACIÓN'!$B$11:$V$1115,21,FALSE)</f>
        <v>0</v>
      </c>
      <c r="AG429" s="59" t="str">
        <f t="shared" si="540"/>
        <v>CONSISTENTE</v>
      </c>
      <c r="AH429" s="59" t="str">
        <f t="shared" si="541"/>
        <v>CONSISTENTE</v>
      </c>
      <c r="AI429" s="59" t="str">
        <f t="shared" si="542"/>
        <v>CONSISTENTE</v>
      </c>
      <c r="AJ429" s="59" t="str">
        <f t="shared" si="543"/>
        <v>CONSISTENTE</v>
      </c>
      <c r="AK429" s="59" t="str">
        <f t="shared" si="544"/>
        <v>CONSISTENTE</v>
      </c>
      <c r="AL429" s="59" t="str">
        <f t="shared" si="545"/>
        <v>CONSISTENTE</v>
      </c>
      <c r="AM429" s="56">
        <v>0</v>
      </c>
      <c r="AN429" s="56">
        <v>0</v>
      </c>
      <c r="AO429" s="56">
        <v>0</v>
      </c>
      <c r="AP429" s="56">
        <v>0</v>
      </c>
      <c r="AQ429" s="56">
        <v>0</v>
      </c>
      <c r="AR429" s="56">
        <v>0</v>
      </c>
      <c r="AS429" s="59">
        <v>1</v>
      </c>
      <c r="AT429" s="59" t="str">
        <f t="shared" si="546"/>
        <v>CONSISTENTE</v>
      </c>
      <c r="AU429" s="59" t="str">
        <f t="shared" si="547"/>
        <v>CONSISTENTE</v>
      </c>
      <c r="AV429" s="59" t="str">
        <f t="shared" si="548"/>
        <v>CONSISTENTE</v>
      </c>
      <c r="AW429" s="59" t="str">
        <f t="shared" si="549"/>
        <v>CONSISTENTE</v>
      </c>
      <c r="AX429" s="59" t="str">
        <f t="shared" si="550"/>
        <v>CONSISTENTE</v>
      </c>
      <c r="AY429" s="59" t="str">
        <f t="shared" si="551"/>
        <v>CONSISTENTE</v>
      </c>
      <c r="AZ429" s="56">
        <v>2488817713</v>
      </c>
      <c r="BA429" s="56">
        <v>0</v>
      </c>
      <c r="BB429" s="56">
        <v>0</v>
      </c>
      <c r="BC429" s="56">
        <v>2488817713</v>
      </c>
      <c r="BD429" s="56">
        <v>0</v>
      </c>
      <c r="BE429" s="56">
        <v>0</v>
      </c>
      <c r="BF429" s="60">
        <v>1</v>
      </c>
      <c r="BG429" s="59" t="str">
        <f t="shared" si="552"/>
        <v>CONSISTENTE</v>
      </c>
      <c r="BH429" s="59" t="str">
        <f t="shared" si="553"/>
        <v>CONSISTENTE</v>
      </c>
      <c r="BI429" s="59" t="str">
        <f t="shared" si="554"/>
        <v>CONSISTENTE</v>
      </c>
      <c r="BJ429" s="59" t="str">
        <f t="shared" si="555"/>
        <v>CONSISTENTE</v>
      </c>
      <c r="BK429" s="59" t="str">
        <f t="shared" si="556"/>
        <v>CONSISTENTE</v>
      </c>
      <c r="BL429" s="59" t="str">
        <f t="shared" si="557"/>
        <v>CONSISTENTE</v>
      </c>
      <c r="BM429" s="59" t="str">
        <f t="shared" si="558"/>
        <v>CONSISTENTE</v>
      </c>
      <c r="BN429" s="59" t="str">
        <f t="shared" si="559"/>
        <v>CONSISTENTE</v>
      </c>
      <c r="BO429" s="59" t="str">
        <f t="shared" si="560"/>
        <v>CONSISTENTE</v>
      </c>
      <c r="BP429" s="59" t="str">
        <f t="shared" si="561"/>
        <v>CONSISTENTE</v>
      </c>
      <c r="BQ429" s="59" t="str">
        <f t="shared" si="562"/>
        <v>CONSISTENTE</v>
      </c>
      <c r="BR429" s="59" t="str">
        <f t="shared" si="563"/>
        <v>CONSISTENTE</v>
      </c>
      <c r="BS429" s="56">
        <v>2488817713</v>
      </c>
      <c r="BT429" s="56">
        <v>0</v>
      </c>
      <c r="BU429" s="56">
        <v>0</v>
      </c>
      <c r="BV429" s="56">
        <v>2488817713</v>
      </c>
      <c r="BW429" s="56">
        <v>0</v>
      </c>
      <c r="BX429" s="56">
        <v>0</v>
      </c>
      <c r="BY429" s="60">
        <v>1</v>
      </c>
      <c r="BZ429" s="59" t="str">
        <f t="shared" si="564"/>
        <v>CONSISTENTE</v>
      </c>
      <c r="CA429" s="59" t="str">
        <f t="shared" si="565"/>
        <v>CONSISTENTE</v>
      </c>
      <c r="CB429" s="59" t="str">
        <f t="shared" si="566"/>
        <v>CONSISTENTE</v>
      </c>
      <c r="CC429" s="59" t="str">
        <f t="shared" si="567"/>
        <v>NO CONSISTENTE</v>
      </c>
      <c r="CD429" s="59" t="str">
        <f t="shared" si="568"/>
        <v>CONSISTENTE</v>
      </c>
      <c r="CE429" s="59" t="str">
        <f t="shared" si="569"/>
        <v>CONSISTENTE</v>
      </c>
      <c r="CF429" s="56">
        <v>0</v>
      </c>
      <c r="CG429" s="56">
        <v>0</v>
      </c>
      <c r="CH429" s="56">
        <v>0</v>
      </c>
      <c r="CI429" s="56">
        <v>0</v>
      </c>
      <c r="CJ429" s="56">
        <v>0</v>
      </c>
      <c r="CK429" s="56">
        <v>0</v>
      </c>
      <c r="CL429" s="60">
        <v>1</v>
      </c>
      <c r="CM429" s="59" t="str">
        <f t="shared" si="570"/>
        <v>CONSISTENTE</v>
      </c>
      <c r="CN429" s="59" t="str">
        <f t="shared" si="571"/>
        <v>CONSISTENTE</v>
      </c>
      <c r="CO429" s="59" t="str">
        <f t="shared" si="572"/>
        <v>CONSISTENTE</v>
      </c>
      <c r="CP429" s="59" t="str">
        <f t="shared" si="573"/>
        <v>CONSISTENTE</v>
      </c>
      <c r="CQ429" s="59" t="str">
        <f t="shared" si="574"/>
        <v>CONSISTENTE</v>
      </c>
      <c r="CR429" s="59" t="str">
        <f t="shared" si="575"/>
        <v>CONSISTENTE</v>
      </c>
      <c r="CS429" s="59" t="str">
        <f t="shared" si="576"/>
        <v>NO CONSISTENTE</v>
      </c>
      <c r="CT429" s="59" t="str">
        <f t="shared" si="577"/>
        <v>CONSISTENTE</v>
      </c>
      <c r="CU429" s="59" t="str">
        <f t="shared" si="578"/>
        <v>CONSISTENTE</v>
      </c>
      <c r="CV429" s="59" t="str">
        <f t="shared" si="579"/>
        <v>NO CONSISTENTE</v>
      </c>
      <c r="CW429" s="59" t="str">
        <f t="shared" si="580"/>
        <v>CONSISTENTE</v>
      </c>
      <c r="CX429" s="59" t="str">
        <f t="shared" si="581"/>
        <v>CONSISTENTE</v>
      </c>
      <c r="CY429" s="56">
        <f t="shared" si="582"/>
        <v>3507906510</v>
      </c>
      <c r="CZ429" s="56">
        <f t="shared" si="583"/>
        <v>0</v>
      </c>
      <c r="DA429" s="56">
        <f t="shared" si="584"/>
        <v>0</v>
      </c>
      <c r="DB429" s="56">
        <f t="shared" si="585"/>
        <v>2488817713</v>
      </c>
      <c r="DC429" s="56">
        <f t="shared" si="586"/>
        <v>1019088797</v>
      </c>
      <c r="DD429" s="56">
        <f t="shared" si="587"/>
        <v>0</v>
      </c>
      <c r="DE429" s="90">
        <f t="shared" si="588"/>
        <v>2488817713</v>
      </c>
      <c r="DF429" s="90">
        <f t="shared" si="589"/>
        <v>0</v>
      </c>
      <c r="DG429" s="90">
        <f t="shared" si="590"/>
        <v>0</v>
      </c>
      <c r="DH429" s="90">
        <f t="shared" si="591"/>
        <v>2488817713</v>
      </c>
      <c r="DI429" s="90">
        <f t="shared" si="592"/>
        <v>0</v>
      </c>
      <c r="DJ429" s="98">
        <f t="shared" si="593"/>
        <v>0</v>
      </c>
      <c r="DK429" s="103">
        <f t="shared" si="594"/>
        <v>4977635426</v>
      </c>
      <c r="DL429" s="91">
        <f t="shared" si="595"/>
        <v>0</v>
      </c>
      <c r="DM429" s="91">
        <f t="shared" si="596"/>
        <v>0</v>
      </c>
      <c r="DN429" s="91">
        <f t="shared" si="597"/>
        <v>4977635426</v>
      </c>
      <c r="DO429" s="91">
        <f t="shared" si="598"/>
        <v>0</v>
      </c>
      <c r="DP429" s="91">
        <f t="shared" si="599"/>
        <v>0</v>
      </c>
      <c r="DQ429" s="125" t="str">
        <f t="shared" si="600"/>
        <v>NO CONSISTENTE</v>
      </c>
      <c r="DR429" s="147">
        <v>0</v>
      </c>
      <c r="DS429" s="147">
        <v>0</v>
      </c>
      <c r="DT429" s="147">
        <v>0</v>
      </c>
      <c r="DU429" s="147">
        <v>0</v>
      </c>
      <c r="DV429" s="147">
        <v>0</v>
      </c>
      <c r="DW429" s="147">
        <v>0</v>
      </c>
      <c r="DX429" s="59">
        <f>+VLOOKUP($E429,'[2]Ejecución I Semestre 2016'!$B$11:$X$1115,10,FALSE)</f>
        <v>0</v>
      </c>
      <c r="DY429" s="68" t="str">
        <f t="shared" si="601"/>
        <v>CONSISTENTE</v>
      </c>
      <c r="DZ429" s="68" t="str">
        <f t="shared" si="602"/>
        <v>CONSISTENTE</v>
      </c>
      <c r="EA429" s="68" t="str">
        <f t="shared" si="603"/>
        <v>CONSISTENTE</v>
      </c>
      <c r="EB429" s="68" t="str">
        <f t="shared" si="604"/>
        <v>CONSISTENTE</v>
      </c>
      <c r="EC429" s="68" t="str">
        <f t="shared" si="605"/>
        <v>CONSISTENTE</v>
      </c>
      <c r="ED429" s="68" t="str">
        <f t="shared" si="606"/>
        <v>CONSISTENTE</v>
      </c>
      <c r="EE429" s="132">
        <f t="shared" si="607"/>
        <v>2488817713</v>
      </c>
      <c r="EF429" s="131">
        <f t="shared" si="608"/>
        <v>0</v>
      </c>
      <c r="EG429" s="131">
        <f t="shared" si="609"/>
        <v>0</v>
      </c>
      <c r="EH429" s="131">
        <f t="shared" si="610"/>
        <v>2488817713</v>
      </c>
      <c r="EI429" s="131">
        <f t="shared" si="611"/>
        <v>0</v>
      </c>
      <c r="EJ429" s="131">
        <f t="shared" si="612"/>
        <v>0</v>
      </c>
      <c r="EK429" s="131">
        <f t="shared" si="615"/>
        <v>4977635426</v>
      </c>
      <c r="EL429" s="60">
        <f t="shared" si="616"/>
        <v>0</v>
      </c>
      <c r="EM429" s="60">
        <f t="shared" si="617"/>
        <v>0</v>
      </c>
      <c r="EN429" s="60">
        <f t="shared" si="618"/>
        <v>4977635426</v>
      </c>
      <c r="EO429" s="60">
        <f t="shared" si="619"/>
        <v>0</v>
      </c>
      <c r="EP429" s="60">
        <f t="shared" si="620"/>
        <v>0</v>
      </c>
      <c r="EQ429" s="90" t="str">
        <f t="shared" si="621"/>
        <v>NO CONSISTENTE</v>
      </c>
    </row>
    <row r="430" spans="1:147" ht="15" customHeight="1" x14ac:dyDescent="0.2">
      <c r="A430" s="53" t="s">
        <v>692</v>
      </c>
      <c r="B430" s="56">
        <f t="shared" si="613"/>
        <v>556751931.13999999</v>
      </c>
      <c r="C430" s="59" t="str">
        <f t="shared" si="614"/>
        <v>SI</v>
      </c>
      <c r="E430" s="53" t="s">
        <v>830</v>
      </c>
      <c r="F430" s="55" t="s">
        <v>800</v>
      </c>
      <c r="G430" s="61" t="s">
        <v>831</v>
      </c>
      <c r="H430" s="56">
        <v>568570575</v>
      </c>
      <c r="I430" s="56">
        <v>0</v>
      </c>
      <c r="J430" s="56">
        <v>11818643.859999999</v>
      </c>
      <c r="K430" s="56">
        <v>0</v>
      </c>
      <c r="L430" s="56">
        <v>0</v>
      </c>
      <c r="M430" s="56">
        <v>0</v>
      </c>
      <c r="N430" s="57">
        <v>556751931.13999999</v>
      </c>
      <c r="O430" s="58">
        <f t="shared" si="536"/>
        <v>0</v>
      </c>
      <c r="P430" s="59" t="str">
        <f t="shared" si="537"/>
        <v>CONSISTENTE</v>
      </c>
      <c r="Q430" s="87" t="str">
        <f t="shared" si="538"/>
        <v>OK</v>
      </c>
      <c r="R430" s="56">
        <v>0</v>
      </c>
      <c r="S430" s="56">
        <v>0</v>
      </c>
      <c r="T430" s="56">
        <v>389195653</v>
      </c>
      <c r="U430" s="56">
        <v>167556278.13999999</v>
      </c>
      <c r="V430" s="56">
        <v>0</v>
      </c>
      <c r="W430" s="59" t="s">
        <v>2314</v>
      </c>
      <c r="X430" s="59" t="s">
        <v>2312</v>
      </c>
      <c r="Y430" s="59" t="str">
        <f t="shared" si="539"/>
        <v>CONSISTENTE</v>
      </c>
      <c r="Z430" s="59" t="str">
        <f t="shared" si="623"/>
        <v/>
      </c>
      <c r="AA430" s="66">
        <f>+VLOOKUP($E430,'[1]PLAN DE APLICACIÓN'!$B$11:$V$1115,16,FALSE)</f>
        <v>0</v>
      </c>
      <c r="AB430" s="66">
        <f>+VLOOKUP($E430,'[1]PLAN DE APLICACIÓN'!$B$11:$V$1115,17,FALSE)</f>
        <v>0</v>
      </c>
      <c r="AC430" s="66">
        <f>+VLOOKUP($E430,'[1]PLAN DE APLICACIÓN'!$B$11:$V$1115,18,FALSE)</f>
        <v>0</v>
      </c>
      <c r="AD430" s="66">
        <f>+VLOOKUP($E430,'[1]PLAN DE APLICACIÓN'!$B$11:$V$1115,19,FALSE)</f>
        <v>0</v>
      </c>
      <c r="AE430" s="66">
        <f>+VLOOKUP($E430,'[1]PLAN DE APLICACIÓN'!$B$11:$V$1115,20,FALSE)</f>
        <v>0</v>
      </c>
      <c r="AF430" s="66">
        <f>+VLOOKUP($E430,'[1]PLAN DE APLICACIÓN'!$B$11:$V$1115,21,FALSE)</f>
        <v>0</v>
      </c>
      <c r="AG430" s="59" t="str">
        <f t="shared" si="540"/>
        <v>CONSISTENTE</v>
      </c>
      <c r="AH430" s="59" t="str">
        <f t="shared" si="541"/>
        <v>CONSISTENTE</v>
      </c>
      <c r="AI430" s="59" t="str">
        <f t="shared" si="542"/>
        <v>CONSISTENTE</v>
      </c>
      <c r="AJ430" s="59" t="str">
        <f t="shared" si="543"/>
        <v>CONSISTENTE</v>
      </c>
      <c r="AK430" s="59" t="str">
        <f t="shared" si="544"/>
        <v>CONSISTENTE</v>
      </c>
      <c r="AL430" s="59" t="str">
        <f t="shared" si="545"/>
        <v>CONSISTENTE</v>
      </c>
      <c r="AM430" s="56">
        <v>0</v>
      </c>
      <c r="AN430" s="56">
        <v>0</v>
      </c>
      <c r="AO430" s="56">
        <v>0</v>
      </c>
      <c r="AP430" s="56">
        <v>0</v>
      </c>
      <c r="AQ430" s="56">
        <v>0</v>
      </c>
      <c r="AR430" s="56">
        <v>0</v>
      </c>
      <c r="AS430" s="59">
        <v>1</v>
      </c>
      <c r="AT430" s="59" t="str">
        <f t="shared" si="546"/>
        <v>CONSISTENTE</v>
      </c>
      <c r="AU430" s="59" t="str">
        <f t="shared" si="547"/>
        <v>CONSISTENTE</v>
      </c>
      <c r="AV430" s="59" t="str">
        <f t="shared" si="548"/>
        <v>CONSISTENTE</v>
      </c>
      <c r="AW430" s="59" t="str">
        <f t="shared" si="549"/>
        <v>CONSISTENTE</v>
      </c>
      <c r="AX430" s="59" t="str">
        <f t="shared" si="550"/>
        <v>CONSISTENTE</v>
      </c>
      <c r="AY430" s="59" t="str">
        <f t="shared" si="551"/>
        <v>CONSISTENTE</v>
      </c>
      <c r="AZ430" s="56">
        <v>389000000</v>
      </c>
      <c r="BA430" s="56">
        <v>0</v>
      </c>
      <c r="BB430" s="56">
        <v>0</v>
      </c>
      <c r="BC430" s="56">
        <v>389000000</v>
      </c>
      <c r="BD430" s="56">
        <v>0</v>
      </c>
      <c r="BE430" s="56">
        <v>0</v>
      </c>
      <c r="BF430" s="60">
        <v>1</v>
      </c>
      <c r="BG430" s="59" t="str">
        <f t="shared" si="552"/>
        <v>CONSISTENTE</v>
      </c>
      <c r="BH430" s="59" t="str">
        <f t="shared" si="553"/>
        <v>CONSISTENTE</v>
      </c>
      <c r="BI430" s="59" t="str">
        <f t="shared" si="554"/>
        <v>CONSISTENTE</v>
      </c>
      <c r="BJ430" s="59" t="str">
        <f t="shared" si="555"/>
        <v>CONSISTENTE</v>
      </c>
      <c r="BK430" s="59" t="str">
        <f t="shared" si="556"/>
        <v>CONSISTENTE</v>
      </c>
      <c r="BL430" s="59" t="str">
        <f t="shared" si="557"/>
        <v>CONSISTENTE</v>
      </c>
      <c r="BM430" s="59" t="str">
        <f t="shared" si="558"/>
        <v>CONSISTENTE</v>
      </c>
      <c r="BN430" s="59" t="str">
        <f t="shared" si="559"/>
        <v>CONSISTENTE</v>
      </c>
      <c r="BO430" s="59" t="str">
        <f t="shared" si="560"/>
        <v>CONSISTENTE</v>
      </c>
      <c r="BP430" s="59" t="str">
        <f t="shared" si="561"/>
        <v>CONSISTENTE</v>
      </c>
      <c r="BQ430" s="59" t="str">
        <f t="shared" si="562"/>
        <v>CONSISTENTE</v>
      </c>
      <c r="BR430" s="59" t="str">
        <f t="shared" si="563"/>
        <v>CONSISTENTE</v>
      </c>
      <c r="BS430" s="56">
        <v>0</v>
      </c>
      <c r="BT430" s="56">
        <v>0</v>
      </c>
      <c r="BU430" s="56">
        <v>0</v>
      </c>
      <c r="BV430" s="56">
        <v>0</v>
      </c>
      <c r="BW430" s="56">
        <v>0</v>
      </c>
      <c r="BX430" s="56">
        <v>0</v>
      </c>
      <c r="BY430" s="60">
        <v>1</v>
      </c>
      <c r="BZ430" s="59" t="str">
        <f t="shared" si="564"/>
        <v>CONSISTENTE</v>
      </c>
      <c r="CA430" s="59" t="str">
        <f t="shared" si="565"/>
        <v>CONSISTENTE</v>
      </c>
      <c r="CB430" s="59" t="str">
        <f t="shared" si="566"/>
        <v>CONSISTENTE</v>
      </c>
      <c r="CC430" s="59" t="str">
        <f t="shared" si="567"/>
        <v>CONSISTENTE</v>
      </c>
      <c r="CD430" s="59" t="str">
        <f t="shared" si="568"/>
        <v>CONSISTENTE</v>
      </c>
      <c r="CE430" s="59" t="str">
        <f t="shared" si="569"/>
        <v>CONSISTENTE</v>
      </c>
      <c r="CF430" s="56">
        <v>168161114</v>
      </c>
      <c r="CG430" s="56">
        <v>0</v>
      </c>
      <c r="CH430" s="56">
        <v>0</v>
      </c>
      <c r="CI430" s="56">
        <v>0</v>
      </c>
      <c r="CJ430" s="56">
        <v>168161114</v>
      </c>
      <c r="CK430" s="56">
        <v>0</v>
      </c>
      <c r="CL430" s="60">
        <v>1</v>
      </c>
      <c r="CM430" s="59" t="str">
        <f t="shared" si="570"/>
        <v>CONSISTENTE</v>
      </c>
      <c r="CN430" s="59" t="str">
        <f t="shared" si="571"/>
        <v>CONSISTENTE</v>
      </c>
      <c r="CO430" s="59" t="str">
        <f t="shared" si="572"/>
        <v>CONSISTENTE</v>
      </c>
      <c r="CP430" s="59" t="str">
        <f t="shared" si="573"/>
        <v>CONSISTENTE</v>
      </c>
      <c r="CQ430" s="59" t="str">
        <f t="shared" si="574"/>
        <v>NO CONSISTENTE</v>
      </c>
      <c r="CR430" s="59" t="str">
        <f t="shared" si="575"/>
        <v>CONSISTENTE</v>
      </c>
      <c r="CS430" s="59" t="str">
        <f t="shared" si="576"/>
        <v>CONSISTENTE</v>
      </c>
      <c r="CT430" s="59" t="str">
        <f t="shared" si="577"/>
        <v>CONSISTENTE</v>
      </c>
      <c r="CU430" s="59" t="str">
        <f t="shared" si="578"/>
        <v>CONSISTENTE</v>
      </c>
      <c r="CV430" s="59" t="str">
        <f t="shared" si="579"/>
        <v>CONSISTENTE</v>
      </c>
      <c r="CW430" s="59" t="str">
        <f t="shared" si="580"/>
        <v>CONSISTENTE</v>
      </c>
      <c r="CX430" s="59" t="str">
        <f t="shared" si="581"/>
        <v>CONSISTENTE</v>
      </c>
      <c r="CY430" s="56">
        <f t="shared" si="582"/>
        <v>556751931.13999999</v>
      </c>
      <c r="CZ430" s="56">
        <f t="shared" si="583"/>
        <v>0</v>
      </c>
      <c r="DA430" s="56">
        <f t="shared" si="584"/>
        <v>0</v>
      </c>
      <c r="DB430" s="56">
        <f t="shared" si="585"/>
        <v>389195653</v>
      </c>
      <c r="DC430" s="56">
        <f t="shared" si="586"/>
        <v>167556278.13999999</v>
      </c>
      <c r="DD430" s="56">
        <f t="shared" si="587"/>
        <v>0</v>
      </c>
      <c r="DE430" s="90">
        <f t="shared" si="588"/>
        <v>389000000</v>
      </c>
      <c r="DF430" s="90">
        <f t="shared" si="589"/>
        <v>0</v>
      </c>
      <c r="DG430" s="90">
        <f t="shared" si="590"/>
        <v>0</v>
      </c>
      <c r="DH430" s="90">
        <f t="shared" si="591"/>
        <v>389000000</v>
      </c>
      <c r="DI430" s="90">
        <f t="shared" si="592"/>
        <v>0</v>
      </c>
      <c r="DJ430" s="98">
        <f t="shared" si="593"/>
        <v>0</v>
      </c>
      <c r="DK430" s="103">
        <f t="shared" si="594"/>
        <v>557161114</v>
      </c>
      <c r="DL430" s="91">
        <f t="shared" si="595"/>
        <v>0</v>
      </c>
      <c r="DM430" s="91">
        <f t="shared" si="596"/>
        <v>0</v>
      </c>
      <c r="DN430" s="91">
        <f t="shared" si="597"/>
        <v>389000000</v>
      </c>
      <c r="DO430" s="91">
        <f t="shared" si="598"/>
        <v>168161114</v>
      </c>
      <c r="DP430" s="91">
        <f t="shared" si="599"/>
        <v>0</v>
      </c>
      <c r="DQ430" s="125" t="str">
        <f t="shared" si="600"/>
        <v>NO CONSISTENTE</v>
      </c>
      <c r="DR430" s="147">
        <v>0</v>
      </c>
      <c r="DS430" s="147">
        <v>0</v>
      </c>
      <c r="DT430" s="147">
        <v>0</v>
      </c>
      <c r="DU430" s="147">
        <v>0</v>
      </c>
      <c r="DV430" s="147">
        <v>0</v>
      </c>
      <c r="DW430" s="147">
        <v>0</v>
      </c>
      <c r="DX430" s="59">
        <f>+VLOOKUP($E430,'[2]Ejecución I Semestre 2016'!$B$11:$X$1115,10,FALSE)</f>
        <v>1</v>
      </c>
      <c r="DY430" s="68" t="str">
        <f t="shared" si="601"/>
        <v>CONSISTENTE</v>
      </c>
      <c r="DZ430" s="68" t="str">
        <f t="shared" si="602"/>
        <v>CONSISTENTE</v>
      </c>
      <c r="EA430" s="68" t="str">
        <f t="shared" si="603"/>
        <v>CONSISTENTE</v>
      </c>
      <c r="EB430" s="68" t="str">
        <f t="shared" si="604"/>
        <v>CONSISTENTE</v>
      </c>
      <c r="EC430" s="68" t="str">
        <f t="shared" si="605"/>
        <v>NO CONSISTENTE</v>
      </c>
      <c r="ED430" s="68" t="str">
        <f t="shared" si="606"/>
        <v>CONSISTENTE</v>
      </c>
      <c r="EE430" s="132">
        <f t="shared" si="607"/>
        <v>389000000</v>
      </c>
      <c r="EF430" s="131">
        <f t="shared" si="608"/>
        <v>0</v>
      </c>
      <c r="EG430" s="131">
        <f t="shared" si="609"/>
        <v>0</v>
      </c>
      <c r="EH430" s="131">
        <f t="shared" si="610"/>
        <v>389000000</v>
      </c>
      <c r="EI430" s="131">
        <f t="shared" si="611"/>
        <v>0</v>
      </c>
      <c r="EJ430" s="131">
        <f t="shared" si="612"/>
        <v>0</v>
      </c>
      <c r="EK430" s="131">
        <f t="shared" si="615"/>
        <v>557161114</v>
      </c>
      <c r="EL430" s="60">
        <f t="shared" si="616"/>
        <v>0</v>
      </c>
      <c r="EM430" s="60">
        <f t="shared" si="617"/>
        <v>0</v>
      </c>
      <c r="EN430" s="60">
        <f t="shared" si="618"/>
        <v>389000000</v>
      </c>
      <c r="EO430" s="60">
        <f t="shared" si="619"/>
        <v>168161114</v>
      </c>
      <c r="EP430" s="60">
        <f t="shared" si="620"/>
        <v>0</v>
      </c>
      <c r="EQ430" s="90" t="str">
        <f t="shared" si="621"/>
        <v>NO CONSISTENTE</v>
      </c>
    </row>
    <row r="431" spans="1:147" ht="15" customHeight="1" x14ac:dyDescent="0.2">
      <c r="A431" s="53" t="s">
        <v>694</v>
      </c>
      <c r="B431" s="56">
        <f t="shared" si="613"/>
        <v>416476771</v>
      </c>
      <c r="C431" s="59" t="str">
        <f t="shared" si="614"/>
        <v>SI</v>
      </c>
      <c r="E431" s="53" t="s">
        <v>832</v>
      </c>
      <c r="F431" s="55" t="s">
        <v>800</v>
      </c>
      <c r="G431" s="61" t="s">
        <v>833</v>
      </c>
      <c r="H431" s="56">
        <v>634773815</v>
      </c>
      <c r="I431" s="56">
        <v>0</v>
      </c>
      <c r="J431" s="56">
        <v>190000000</v>
      </c>
      <c r="K431" s="56">
        <v>28297044</v>
      </c>
      <c r="L431" s="56">
        <v>0</v>
      </c>
      <c r="M431" s="56">
        <v>0</v>
      </c>
      <c r="N431" s="57">
        <v>416476771</v>
      </c>
      <c r="O431" s="58">
        <f t="shared" si="536"/>
        <v>0</v>
      </c>
      <c r="P431" s="59" t="str">
        <f t="shared" si="537"/>
        <v>CONSISTENTE</v>
      </c>
      <c r="Q431" s="87" t="str">
        <f t="shared" si="538"/>
        <v>OK</v>
      </c>
      <c r="R431" s="56">
        <v>0</v>
      </c>
      <c r="S431" s="56">
        <v>0</v>
      </c>
      <c r="T431" s="56">
        <v>0</v>
      </c>
      <c r="U431" s="56">
        <v>416476771</v>
      </c>
      <c r="V431" s="56">
        <v>0</v>
      </c>
      <c r="W431" s="59" t="s">
        <v>2314</v>
      </c>
      <c r="X431" s="59" t="s">
        <v>2312</v>
      </c>
      <c r="Y431" s="59" t="str">
        <f t="shared" si="539"/>
        <v>CONSISTENTE</v>
      </c>
      <c r="Z431" s="59" t="str">
        <f t="shared" si="623"/>
        <v/>
      </c>
      <c r="AA431" s="66">
        <f>+VLOOKUP($E431,'[1]PLAN DE APLICACIÓN'!$B$11:$V$1115,16,FALSE)</f>
        <v>1234524320</v>
      </c>
      <c r="AB431" s="66">
        <f>+VLOOKUP($E431,'[1]PLAN DE APLICACIÓN'!$B$11:$V$1115,17,FALSE)</f>
        <v>0</v>
      </c>
      <c r="AC431" s="66">
        <f>+VLOOKUP($E431,'[1]PLAN DE APLICACIÓN'!$B$11:$V$1115,18,FALSE)</f>
        <v>0</v>
      </c>
      <c r="AD431" s="66">
        <f>+VLOOKUP($E431,'[1]PLAN DE APLICACIÓN'!$B$11:$V$1115,19,FALSE)</f>
        <v>0</v>
      </c>
      <c r="AE431" s="66">
        <f>+VLOOKUP($E431,'[1]PLAN DE APLICACIÓN'!$B$11:$V$1115,20,FALSE)</f>
        <v>1234524320</v>
      </c>
      <c r="AF431" s="66">
        <f>+VLOOKUP($E431,'[1]PLAN DE APLICACIÓN'!$B$11:$V$1115,21,FALSE)</f>
        <v>0</v>
      </c>
      <c r="AG431" s="59" t="str">
        <f t="shared" si="540"/>
        <v>CONSISTENTE</v>
      </c>
      <c r="AH431" s="59" t="str">
        <f t="shared" si="541"/>
        <v>CONSISTENTE</v>
      </c>
      <c r="AI431" s="59" t="str">
        <f t="shared" si="542"/>
        <v>CONSISTENTE</v>
      </c>
      <c r="AJ431" s="59" t="str">
        <f t="shared" si="543"/>
        <v>CONSISTENTE</v>
      </c>
      <c r="AK431" s="59" t="str">
        <f t="shared" si="544"/>
        <v>NO CONSISTENTE</v>
      </c>
      <c r="AL431" s="59" t="str">
        <f t="shared" si="545"/>
        <v>CONSISTENTE</v>
      </c>
      <c r="AM431" s="56">
        <v>0</v>
      </c>
      <c r="AN431" s="56">
        <v>0</v>
      </c>
      <c r="AO431" s="56">
        <v>0</v>
      </c>
      <c r="AP431" s="56">
        <v>0</v>
      </c>
      <c r="AQ431" s="56">
        <v>0</v>
      </c>
      <c r="AR431" s="56">
        <v>0</v>
      </c>
      <c r="AS431" s="59">
        <v>1</v>
      </c>
      <c r="AT431" s="59" t="str">
        <f t="shared" si="546"/>
        <v>CONSISTENTE</v>
      </c>
      <c r="AU431" s="59" t="str">
        <f t="shared" si="547"/>
        <v>CONSISTENTE</v>
      </c>
      <c r="AV431" s="59" t="str">
        <f t="shared" si="548"/>
        <v>CONSISTENTE</v>
      </c>
      <c r="AW431" s="59" t="str">
        <f t="shared" si="549"/>
        <v>CONSISTENTE</v>
      </c>
      <c r="AX431" s="59" t="str">
        <f t="shared" si="550"/>
        <v>CONSISTENTE</v>
      </c>
      <c r="AY431" s="59" t="str">
        <f t="shared" si="551"/>
        <v>CONSISTENTE</v>
      </c>
      <c r="AZ431" s="56">
        <v>0</v>
      </c>
      <c r="BA431" s="56">
        <v>0</v>
      </c>
      <c r="BB431" s="56">
        <v>0</v>
      </c>
      <c r="BC431" s="56">
        <v>0</v>
      </c>
      <c r="BD431" s="56">
        <v>0</v>
      </c>
      <c r="BE431" s="56">
        <v>0</v>
      </c>
      <c r="BF431" s="60">
        <v>1</v>
      </c>
      <c r="BG431" s="59" t="str">
        <f t="shared" si="552"/>
        <v>CONSISTENTE</v>
      </c>
      <c r="BH431" s="59" t="str">
        <f t="shared" si="553"/>
        <v>CONSISTENTE</v>
      </c>
      <c r="BI431" s="59" t="str">
        <f t="shared" si="554"/>
        <v>CONSISTENTE</v>
      </c>
      <c r="BJ431" s="59" t="str">
        <f t="shared" si="555"/>
        <v>CONSISTENTE</v>
      </c>
      <c r="BK431" s="59" t="str">
        <f t="shared" si="556"/>
        <v>CONSISTENTE</v>
      </c>
      <c r="BL431" s="59" t="str">
        <f t="shared" si="557"/>
        <v>CONSISTENTE</v>
      </c>
      <c r="BM431" s="59" t="str">
        <f t="shared" si="558"/>
        <v>CONSISTENTE</v>
      </c>
      <c r="BN431" s="59" t="str">
        <f t="shared" si="559"/>
        <v>CONSISTENTE</v>
      </c>
      <c r="BO431" s="59" t="str">
        <f t="shared" si="560"/>
        <v>CONSISTENTE</v>
      </c>
      <c r="BP431" s="59" t="str">
        <f t="shared" si="561"/>
        <v>CONSISTENTE</v>
      </c>
      <c r="BQ431" s="59" t="str">
        <f t="shared" si="562"/>
        <v>CONSISTENTE</v>
      </c>
      <c r="BR431" s="59" t="str">
        <f t="shared" si="563"/>
        <v>CONSISTENTE</v>
      </c>
      <c r="BS431" s="56">
        <v>0</v>
      </c>
      <c r="BT431" s="56">
        <v>0</v>
      </c>
      <c r="BU431" s="56">
        <v>0</v>
      </c>
      <c r="BV431" s="56">
        <v>0</v>
      </c>
      <c r="BW431" s="56">
        <v>0</v>
      </c>
      <c r="BX431" s="56">
        <v>0</v>
      </c>
      <c r="BY431" s="60">
        <v>1</v>
      </c>
      <c r="BZ431" s="59" t="str">
        <f t="shared" si="564"/>
        <v>CONSISTENTE</v>
      </c>
      <c r="CA431" s="59" t="str">
        <f t="shared" si="565"/>
        <v>CONSISTENTE</v>
      </c>
      <c r="CB431" s="59" t="str">
        <f t="shared" si="566"/>
        <v>CONSISTENTE</v>
      </c>
      <c r="CC431" s="59" t="str">
        <f t="shared" si="567"/>
        <v>CONSISTENTE</v>
      </c>
      <c r="CD431" s="59" t="str">
        <f t="shared" si="568"/>
        <v>CONSISTENTE</v>
      </c>
      <c r="CE431" s="59" t="str">
        <f t="shared" si="569"/>
        <v>CONSISTENTE</v>
      </c>
      <c r="CF431" s="56">
        <v>80000000</v>
      </c>
      <c r="CG431" s="56">
        <v>0</v>
      </c>
      <c r="CH431" s="56">
        <v>0</v>
      </c>
      <c r="CI431" s="56">
        <v>0</v>
      </c>
      <c r="CJ431" s="56">
        <v>80000000</v>
      </c>
      <c r="CK431" s="56">
        <v>0</v>
      </c>
      <c r="CL431" s="60">
        <v>1</v>
      </c>
      <c r="CM431" s="59" t="str">
        <f t="shared" si="570"/>
        <v>CONSISTENTE</v>
      </c>
      <c r="CN431" s="59" t="str">
        <f t="shared" si="571"/>
        <v>CONSISTENTE</v>
      </c>
      <c r="CO431" s="59" t="str">
        <f t="shared" si="572"/>
        <v>CONSISTENTE</v>
      </c>
      <c r="CP431" s="59" t="str">
        <f t="shared" si="573"/>
        <v>CONSISTENTE</v>
      </c>
      <c r="CQ431" s="59" t="str">
        <f t="shared" si="574"/>
        <v>CONSISTENTE</v>
      </c>
      <c r="CR431" s="59" t="str">
        <f t="shared" si="575"/>
        <v>CONSISTENTE</v>
      </c>
      <c r="CS431" s="59" t="str">
        <f t="shared" si="576"/>
        <v>CONSISTENTE</v>
      </c>
      <c r="CT431" s="59" t="str">
        <f t="shared" si="577"/>
        <v>CONSISTENTE</v>
      </c>
      <c r="CU431" s="59" t="str">
        <f t="shared" si="578"/>
        <v>CONSISTENTE</v>
      </c>
      <c r="CV431" s="59" t="str">
        <f t="shared" si="579"/>
        <v>CONSISTENTE</v>
      </c>
      <c r="CW431" s="59" t="str">
        <f t="shared" si="580"/>
        <v>CONSISTENTE</v>
      </c>
      <c r="CX431" s="59" t="str">
        <f t="shared" si="581"/>
        <v>CONSISTENTE</v>
      </c>
      <c r="CY431" s="56">
        <f t="shared" si="582"/>
        <v>1651001091</v>
      </c>
      <c r="CZ431" s="56">
        <f t="shared" si="583"/>
        <v>0</v>
      </c>
      <c r="DA431" s="56">
        <f t="shared" si="584"/>
        <v>0</v>
      </c>
      <c r="DB431" s="56">
        <f t="shared" si="585"/>
        <v>0</v>
      </c>
      <c r="DC431" s="56">
        <f t="shared" si="586"/>
        <v>1651001091</v>
      </c>
      <c r="DD431" s="56">
        <f t="shared" si="587"/>
        <v>0</v>
      </c>
      <c r="DE431" s="90">
        <f t="shared" si="588"/>
        <v>80000000</v>
      </c>
      <c r="DF431" s="90">
        <f t="shared" si="589"/>
        <v>0</v>
      </c>
      <c r="DG431" s="90">
        <f t="shared" si="590"/>
        <v>0</v>
      </c>
      <c r="DH431" s="90">
        <f t="shared" si="591"/>
        <v>0</v>
      </c>
      <c r="DI431" s="90">
        <f t="shared" si="592"/>
        <v>80000000</v>
      </c>
      <c r="DJ431" s="98">
        <f t="shared" si="593"/>
        <v>0</v>
      </c>
      <c r="DK431" s="103">
        <f t="shared" si="594"/>
        <v>1314524320</v>
      </c>
      <c r="DL431" s="91">
        <f t="shared" si="595"/>
        <v>0</v>
      </c>
      <c r="DM431" s="91">
        <f t="shared" si="596"/>
        <v>0</v>
      </c>
      <c r="DN431" s="91">
        <f t="shared" si="597"/>
        <v>0</v>
      </c>
      <c r="DO431" s="91">
        <f t="shared" si="598"/>
        <v>1314524320</v>
      </c>
      <c r="DP431" s="91">
        <f t="shared" si="599"/>
        <v>0</v>
      </c>
      <c r="DQ431" s="125" t="str">
        <f t="shared" si="600"/>
        <v>CONSISTENTE</v>
      </c>
      <c r="DR431" s="147">
        <v>0</v>
      </c>
      <c r="DS431" s="147">
        <v>0</v>
      </c>
      <c r="DT431" s="147">
        <v>0</v>
      </c>
      <c r="DU431" s="147">
        <v>0</v>
      </c>
      <c r="DV431" s="147">
        <v>0</v>
      </c>
      <c r="DW431" s="147">
        <v>0</v>
      </c>
      <c r="DX431" s="59">
        <f>+VLOOKUP($E431,'[2]Ejecución I Semestre 2016'!$B$11:$X$1115,10,FALSE)</f>
        <v>1</v>
      </c>
      <c r="DY431" s="68" t="str">
        <f t="shared" si="601"/>
        <v>CONSISTENTE</v>
      </c>
      <c r="DZ431" s="68" t="str">
        <f t="shared" si="602"/>
        <v>CONSISTENTE</v>
      </c>
      <c r="EA431" s="68" t="str">
        <f t="shared" si="603"/>
        <v>CONSISTENTE</v>
      </c>
      <c r="EB431" s="68" t="str">
        <f t="shared" si="604"/>
        <v>CONSISTENTE</v>
      </c>
      <c r="EC431" s="68" t="str">
        <f t="shared" si="605"/>
        <v>CONSISTENTE</v>
      </c>
      <c r="ED431" s="68" t="str">
        <f t="shared" si="606"/>
        <v>CONSISTENTE</v>
      </c>
      <c r="EE431" s="132">
        <f t="shared" si="607"/>
        <v>80000000</v>
      </c>
      <c r="EF431" s="131">
        <f t="shared" si="608"/>
        <v>0</v>
      </c>
      <c r="EG431" s="131">
        <f t="shared" si="609"/>
        <v>0</v>
      </c>
      <c r="EH431" s="131">
        <f t="shared" si="610"/>
        <v>0</v>
      </c>
      <c r="EI431" s="131">
        <f t="shared" si="611"/>
        <v>80000000</v>
      </c>
      <c r="EJ431" s="131">
        <f t="shared" si="612"/>
        <v>0</v>
      </c>
      <c r="EK431" s="131">
        <f t="shared" si="615"/>
        <v>1314524320</v>
      </c>
      <c r="EL431" s="60">
        <f t="shared" si="616"/>
        <v>0</v>
      </c>
      <c r="EM431" s="60">
        <f t="shared" si="617"/>
        <v>0</v>
      </c>
      <c r="EN431" s="60">
        <f t="shared" si="618"/>
        <v>0</v>
      </c>
      <c r="EO431" s="60">
        <f t="shared" si="619"/>
        <v>1314524320</v>
      </c>
      <c r="EP431" s="60">
        <f t="shared" si="620"/>
        <v>0</v>
      </c>
      <c r="EQ431" s="90" t="str">
        <f t="shared" si="621"/>
        <v>CONSISTENTE</v>
      </c>
    </row>
    <row r="432" spans="1:147" ht="15" customHeight="1" x14ac:dyDescent="0.2">
      <c r="A432" s="53" t="s">
        <v>696</v>
      </c>
      <c r="B432" s="56">
        <f t="shared" si="613"/>
        <v>683830595.78999996</v>
      </c>
      <c r="C432" s="59" t="str">
        <f t="shared" si="614"/>
        <v>SI</v>
      </c>
      <c r="E432" s="53" t="s">
        <v>834</v>
      </c>
      <c r="F432" s="55" t="s">
        <v>800</v>
      </c>
      <c r="G432" s="61" t="s">
        <v>835</v>
      </c>
      <c r="H432" s="56">
        <v>683830595.69000006</v>
      </c>
      <c r="I432" s="56">
        <v>0</v>
      </c>
      <c r="J432" s="56">
        <v>0</v>
      </c>
      <c r="K432" s="56">
        <v>0</v>
      </c>
      <c r="L432" s="56">
        <v>0</v>
      </c>
      <c r="M432" s="56">
        <v>0</v>
      </c>
      <c r="N432" s="57">
        <v>683830595.69000006</v>
      </c>
      <c r="O432" s="58">
        <f t="shared" si="536"/>
        <v>0</v>
      </c>
      <c r="P432" s="59" t="str">
        <f t="shared" si="537"/>
        <v>CONSISTENTE</v>
      </c>
      <c r="Q432" s="87" t="str">
        <f t="shared" si="538"/>
        <v>OK</v>
      </c>
      <c r="R432" s="56">
        <v>18614579.789999999</v>
      </c>
      <c r="S432" s="56">
        <v>33238697</v>
      </c>
      <c r="T432" s="56">
        <v>631977319</v>
      </c>
      <c r="U432" s="56">
        <v>0</v>
      </c>
      <c r="V432" s="56">
        <v>0</v>
      </c>
      <c r="W432" s="59" t="s">
        <v>2314</v>
      </c>
      <c r="X432" s="59" t="s">
        <v>2312</v>
      </c>
      <c r="Y432" s="59" t="str">
        <f t="shared" si="539"/>
        <v>NO CONSISTENTE</v>
      </c>
      <c r="Z432" s="59" t="str">
        <f t="shared" si="623"/>
        <v>EL PLAN DE APLICACIÓN ES SUPERIOR A LOS RECURSOS SUSCEPTIBLES DE APLICACIÓN.</v>
      </c>
      <c r="AA432" s="66">
        <f>+VLOOKUP($E432,'[1]PLAN DE APLICACIÓN'!$B$11:$V$1115,16,FALSE)</f>
        <v>651951630</v>
      </c>
      <c r="AB432" s="66">
        <f>+VLOOKUP($E432,'[1]PLAN DE APLICACIÓN'!$B$11:$V$1115,17,FALSE)</f>
        <v>0</v>
      </c>
      <c r="AC432" s="66">
        <f>+VLOOKUP($E432,'[1]PLAN DE APLICACIÓN'!$B$11:$V$1115,18,FALSE)</f>
        <v>651951630</v>
      </c>
      <c r="AD432" s="66">
        <f>+VLOOKUP($E432,'[1]PLAN DE APLICACIÓN'!$B$11:$V$1115,19,FALSE)</f>
        <v>0</v>
      </c>
      <c r="AE432" s="66">
        <f>+VLOOKUP($E432,'[1]PLAN DE APLICACIÓN'!$B$11:$V$1115,20,FALSE)</f>
        <v>0</v>
      </c>
      <c r="AF432" s="66">
        <f>+VLOOKUP($E432,'[1]PLAN DE APLICACIÓN'!$B$11:$V$1115,21,FALSE)</f>
        <v>0</v>
      </c>
      <c r="AG432" s="59" t="str">
        <f t="shared" si="540"/>
        <v>CONSISTENTE</v>
      </c>
      <c r="AH432" s="59" t="str">
        <f t="shared" si="541"/>
        <v>CONSISTENTE</v>
      </c>
      <c r="AI432" s="59" t="str">
        <f t="shared" si="542"/>
        <v>NO CONSISTENTE</v>
      </c>
      <c r="AJ432" s="59" t="str">
        <f t="shared" si="543"/>
        <v>CONSISTENTE</v>
      </c>
      <c r="AK432" s="59" t="str">
        <f t="shared" si="544"/>
        <v>CONSISTENTE</v>
      </c>
      <c r="AL432" s="59" t="str">
        <f t="shared" si="545"/>
        <v>CONSISTENTE</v>
      </c>
      <c r="AM432" s="56">
        <v>0</v>
      </c>
      <c r="AN432" s="56">
        <v>0</v>
      </c>
      <c r="AO432" s="56">
        <v>0</v>
      </c>
      <c r="AP432" s="56">
        <v>0</v>
      </c>
      <c r="AQ432" s="56">
        <v>0</v>
      </c>
      <c r="AR432" s="56">
        <v>0</v>
      </c>
      <c r="AS432" s="59">
        <v>1</v>
      </c>
      <c r="AT432" s="59" t="str">
        <f t="shared" si="546"/>
        <v>CONSISTENTE</v>
      </c>
      <c r="AU432" s="59" t="str">
        <f t="shared" si="547"/>
        <v>CONSISTENTE</v>
      </c>
      <c r="AV432" s="59" t="str">
        <f t="shared" si="548"/>
        <v>CONSISTENTE</v>
      </c>
      <c r="AW432" s="59" t="str">
        <f t="shared" si="549"/>
        <v>CONSISTENTE</v>
      </c>
      <c r="AX432" s="59" t="str">
        <f t="shared" si="550"/>
        <v>CONSISTENTE</v>
      </c>
      <c r="AY432" s="59" t="str">
        <f t="shared" si="551"/>
        <v>CONSISTENTE</v>
      </c>
      <c r="AZ432" s="56">
        <v>733682252.84000003</v>
      </c>
      <c r="BA432" s="56">
        <v>0</v>
      </c>
      <c r="BB432" s="56">
        <v>0</v>
      </c>
      <c r="BC432" s="56">
        <v>733682252.84000003</v>
      </c>
      <c r="BD432" s="56">
        <v>0</v>
      </c>
      <c r="BE432" s="56">
        <v>0</v>
      </c>
      <c r="BF432" s="60">
        <v>1</v>
      </c>
      <c r="BG432" s="59" t="str">
        <f t="shared" si="552"/>
        <v>CONSISTENTE</v>
      </c>
      <c r="BH432" s="59" t="str">
        <f t="shared" si="553"/>
        <v>CONSISTENTE</v>
      </c>
      <c r="BI432" s="59" t="str">
        <f t="shared" si="554"/>
        <v>CONSISTENTE</v>
      </c>
      <c r="BJ432" s="59" t="str">
        <f t="shared" si="555"/>
        <v>NO CONSISTENTE</v>
      </c>
      <c r="BK432" s="59" t="str">
        <f t="shared" si="556"/>
        <v>CONSISTENTE</v>
      </c>
      <c r="BL432" s="59" t="str">
        <f t="shared" si="557"/>
        <v>CONSISTENTE</v>
      </c>
      <c r="BM432" s="59" t="str">
        <f t="shared" si="558"/>
        <v>CONSISTENTE</v>
      </c>
      <c r="BN432" s="59" t="str">
        <f t="shared" si="559"/>
        <v>CONSISTENTE</v>
      </c>
      <c r="BO432" s="59" t="str">
        <f t="shared" si="560"/>
        <v>CONSISTENTE</v>
      </c>
      <c r="BP432" s="59" t="str">
        <f t="shared" si="561"/>
        <v>CONSISTENTE</v>
      </c>
      <c r="BQ432" s="59" t="str">
        <f t="shared" si="562"/>
        <v>CONSISTENTE</v>
      </c>
      <c r="BR432" s="59" t="str">
        <f t="shared" si="563"/>
        <v>CONSISTENTE</v>
      </c>
      <c r="BS432" s="56">
        <v>35038552.68</v>
      </c>
      <c r="BT432" s="56">
        <v>35038552.68</v>
      </c>
      <c r="BU432" s="56">
        <v>0</v>
      </c>
      <c r="BV432" s="56">
        <v>0</v>
      </c>
      <c r="BW432" s="56">
        <v>0</v>
      </c>
      <c r="BX432" s="56">
        <v>0</v>
      </c>
      <c r="BY432" s="60">
        <v>1</v>
      </c>
      <c r="BZ432" s="59" t="str">
        <f t="shared" si="564"/>
        <v>CONSISTENTE</v>
      </c>
      <c r="CA432" s="59" t="str">
        <f t="shared" si="565"/>
        <v>NO CONSISTENTE</v>
      </c>
      <c r="CB432" s="59" t="str">
        <f t="shared" si="566"/>
        <v>CONSISTENTE</v>
      </c>
      <c r="CC432" s="59" t="str">
        <f t="shared" si="567"/>
        <v>NO CONSISTENTE</v>
      </c>
      <c r="CD432" s="59" t="str">
        <f t="shared" si="568"/>
        <v>CONSISTENTE</v>
      </c>
      <c r="CE432" s="59" t="str">
        <f t="shared" si="569"/>
        <v>CONSISTENTE</v>
      </c>
      <c r="CF432" s="56">
        <v>45586362.630000003</v>
      </c>
      <c r="CG432" s="56">
        <v>45586362.630000003</v>
      </c>
      <c r="CH432" s="56">
        <v>0</v>
      </c>
      <c r="CI432" s="56">
        <v>0</v>
      </c>
      <c r="CJ432" s="56">
        <v>0</v>
      </c>
      <c r="CK432" s="56">
        <v>0</v>
      </c>
      <c r="CL432" s="60">
        <v>1</v>
      </c>
      <c r="CM432" s="59" t="str">
        <f t="shared" si="570"/>
        <v>CONSISTENTE</v>
      </c>
      <c r="CN432" s="59" t="str">
        <f t="shared" si="571"/>
        <v>NO CONSISTENTE</v>
      </c>
      <c r="CO432" s="59" t="str">
        <f t="shared" si="572"/>
        <v>CONSISTENTE</v>
      </c>
      <c r="CP432" s="59" t="str">
        <f t="shared" si="573"/>
        <v>NO CONSISTENTE</v>
      </c>
      <c r="CQ432" s="59" t="str">
        <f t="shared" si="574"/>
        <v>CONSISTENTE</v>
      </c>
      <c r="CR432" s="59" t="str">
        <f t="shared" si="575"/>
        <v>CONSISTENTE</v>
      </c>
      <c r="CS432" s="59" t="str">
        <f t="shared" si="576"/>
        <v>CONSISTENTE</v>
      </c>
      <c r="CT432" s="59" t="str">
        <f t="shared" si="577"/>
        <v>CONSISTENTE</v>
      </c>
      <c r="CU432" s="59" t="str">
        <f t="shared" si="578"/>
        <v>CONSISTENTE</v>
      </c>
      <c r="CV432" s="59" t="str">
        <f t="shared" si="579"/>
        <v>CONSISTENTE</v>
      </c>
      <c r="CW432" s="59" t="str">
        <f t="shared" si="580"/>
        <v>CONSISTENTE</v>
      </c>
      <c r="CX432" s="59" t="str">
        <f t="shared" si="581"/>
        <v>CONSISTENTE</v>
      </c>
      <c r="CY432" s="56">
        <f t="shared" si="582"/>
        <v>1335782225.79</v>
      </c>
      <c r="CZ432" s="56">
        <f t="shared" si="583"/>
        <v>18614579.789999999</v>
      </c>
      <c r="DA432" s="56">
        <f t="shared" si="584"/>
        <v>685190327</v>
      </c>
      <c r="DB432" s="56">
        <f t="shared" si="585"/>
        <v>631977319</v>
      </c>
      <c r="DC432" s="56">
        <f t="shared" si="586"/>
        <v>0</v>
      </c>
      <c r="DD432" s="56">
        <f t="shared" si="587"/>
        <v>0</v>
      </c>
      <c r="DE432" s="90">
        <f t="shared" si="588"/>
        <v>0</v>
      </c>
      <c r="DF432" s="90">
        <f t="shared" si="589"/>
        <v>0</v>
      </c>
      <c r="DG432" s="90">
        <f t="shared" si="590"/>
        <v>0</v>
      </c>
      <c r="DH432" s="90">
        <f t="shared" si="591"/>
        <v>0</v>
      </c>
      <c r="DI432" s="90">
        <f t="shared" si="592"/>
        <v>0</v>
      </c>
      <c r="DJ432" s="98">
        <f t="shared" si="593"/>
        <v>0</v>
      </c>
      <c r="DK432" s="103">
        <f t="shared" si="594"/>
        <v>1431220245.47</v>
      </c>
      <c r="DL432" s="91">
        <f t="shared" si="595"/>
        <v>45586362.630000003</v>
      </c>
      <c r="DM432" s="91">
        <f t="shared" si="596"/>
        <v>651951630</v>
      </c>
      <c r="DN432" s="91">
        <f t="shared" si="597"/>
        <v>733682252.84000003</v>
      </c>
      <c r="DO432" s="91">
        <f t="shared" si="598"/>
        <v>0</v>
      </c>
      <c r="DP432" s="91">
        <f t="shared" si="599"/>
        <v>0</v>
      </c>
      <c r="DQ432" s="125" t="str">
        <f t="shared" si="600"/>
        <v>NO CONSISTENTE</v>
      </c>
      <c r="DR432" s="147">
        <v>0</v>
      </c>
      <c r="DS432" s="147">
        <v>0</v>
      </c>
      <c r="DT432" s="147">
        <v>0</v>
      </c>
      <c r="DU432" s="147">
        <v>0</v>
      </c>
      <c r="DV432" s="147">
        <v>0</v>
      </c>
      <c r="DW432" s="147">
        <v>0</v>
      </c>
      <c r="DX432" s="59">
        <f>+VLOOKUP($E432,'[2]Ejecución I Semestre 2016'!$B$11:$X$1115,10,FALSE)</f>
        <v>1</v>
      </c>
      <c r="DY432" s="68" t="str">
        <f t="shared" si="601"/>
        <v>CONSISTENTE</v>
      </c>
      <c r="DZ432" s="68" t="str">
        <f t="shared" si="602"/>
        <v>NO CONSISTENTE</v>
      </c>
      <c r="EA432" s="68" t="str">
        <f t="shared" si="603"/>
        <v>CONSISTENTE</v>
      </c>
      <c r="EB432" s="68" t="str">
        <f t="shared" si="604"/>
        <v>NO CONSISTENTE</v>
      </c>
      <c r="EC432" s="68" t="str">
        <f t="shared" si="605"/>
        <v>CONSISTENTE</v>
      </c>
      <c r="ED432" s="68" t="str">
        <f t="shared" si="606"/>
        <v>CONSISTENTE</v>
      </c>
      <c r="EE432" s="132">
        <f t="shared" si="607"/>
        <v>0</v>
      </c>
      <c r="EF432" s="131">
        <f t="shared" si="608"/>
        <v>0</v>
      </c>
      <c r="EG432" s="131">
        <f t="shared" si="609"/>
        <v>0</v>
      </c>
      <c r="EH432" s="131">
        <f t="shared" si="610"/>
        <v>0</v>
      </c>
      <c r="EI432" s="131">
        <f t="shared" si="611"/>
        <v>0</v>
      </c>
      <c r="EJ432" s="131">
        <f t="shared" si="612"/>
        <v>0</v>
      </c>
      <c r="EK432" s="131">
        <f t="shared" si="615"/>
        <v>1431220245.47</v>
      </c>
      <c r="EL432" s="60">
        <f t="shared" si="616"/>
        <v>45586362.630000003</v>
      </c>
      <c r="EM432" s="60">
        <f t="shared" si="617"/>
        <v>651951630</v>
      </c>
      <c r="EN432" s="60">
        <f t="shared" si="618"/>
        <v>733682252.84000003</v>
      </c>
      <c r="EO432" s="60">
        <f t="shared" si="619"/>
        <v>0</v>
      </c>
      <c r="EP432" s="60">
        <f t="shared" si="620"/>
        <v>0</v>
      </c>
      <c r="EQ432" s="90" t="str">
        <f t="shared" si="621"/>
        <v>NO CONSISTENTE</v>
      </c>
    </row>
    <row r="433" spans="1:147" ht="15" customHeight="1" x14ac:dyDescent="0.2">
      <c r="A433" s="53" t="s">
        <v>698</v>
      </c>
      <c r="B433" s="56">
        <f t="shared" si="613"/>
        <v>92640654.150000006</v>
      </c>
      <c r="C433" s="59" t="str">
        <f t="shared" si="614"/>
        <v>SI</v>
      </c>
      <c r="E433" s="53" t="s">
        <v>836</v>
      </c>
      <c r="F433" s="55" t="s">
        <v>800</v>
      </c>
      <c r="G433" s="61" t="s">
        <v>837</v>
      </c>
      <c r="H433" s="56">
        <v>102411820</v>
      </c>
      <c r="I433" s="56">
        <v>0</v>
      </c>
      <c r="J433" s="56">
        <v>9771165.8499999996</v>
      </c>
      <c r="K433" s="56">
        <v>0</v>
      </c>
      <c r="L433" s="56">
        <v>0</v>
      </c>
      <c r="M433" s="56">
        <v>0</v>
      </c>
      <c r="N433" s="57">
        <v>92640654.150000006</v>
      </c>
      <c r="O433" s="58">
        <f t="shared" si="536"/>
        <v>0</v>
      </c>
      <c r="P433" s="59" t="str">
        <f t="shared" si="537"/>
        <v>CONSISTENTE</v>
      </c>
      <c r="Q433" s="87" t="str">
        <f t="shared" si="538"/>
        <v>OK</v>
      </c>
      <c r="R433" s="56">
        <v>0</v>
      </c>
      <c r="S433" s="56">
        <v>0</v>
      </c>
      <c r="T433" s="56">
        <v>0</v>
      </c>
      <c r="U433" s="56">
        <v>92640654.150000006</v>
      </c>
      <c r="V433" s="56">
        <v>0</v>
      </c>
      <c r="W433" s="59" t="s">
        <v>2314</v>
      </c>
      <c r="X433" s="59" t="s">
        <v>2312</v>
      </c>
      <c r="Y433" s="59" t="str">
        <f t="shared" si="539"/>
        <v>CONSISTENTE</v>
      </c>
      <c r="Z433" s="59" t="str">
        <f t="shared" si="623"/>
        <v/>
      </c>
      <c r="AA433" s="66">
        <f>+VLOOKUP($E433,'[1]PLAN DE APLICACIÓN'!$B$11:$V$1115,16,FALSE)</f>
        <v>0</v>
      </c>
      <c r="AB433" s="66">
        <f>+VLOOKUP($E433,'[1]PLAN DE APLICACIÓN'!$B$11:$V$1115,17,FALSE)</f>
        <v>0</v>
      </c>
      <c r="AC433" s="66">
        <f>+VLOOKUP($E433,'[1]PLAN DE APLICACIÓN'!$B$11:$V$1115,18,FALSE)</f>
        <v>0</v>
      </c>
      <c r="AD433" s="66">
        <f>+VLOOKUP($E433,'[1]PLAN DE APLICACIÓN'!$B$11:$V$1115,19,FALSE)</f>
        <v>0</v>
      </c>
      <c r="AE433" s="66">
        <f>+VLOOKUP($E433,'[1]PLAN DE APLICACIÓN'!$B$11:$V$1115,20,FALSE)</f>
        <v>0</v>
      </c>
      <c r="AF433" s="66">
        <f>+VLOOKUP($E433,'[1]PLAN DE APLICACIÓN'!$B$11:$V$1115,21,FALSE)</f>
        <v>0</v>
      </c>
      <c r="AG433" s="59" t="str">
        <f t="shared" si="540"/>
        <v>CONSISTENTE</v>
      </c>
      <c r="AH433" s="59" t="str">
        <f t="shared" si="541"/>
        <v>CONSISTENTE</v>
      </c>
      <c r="AI433" s="59" t="str">
        <f t="shared" si="542"/>
        <v>CONSISTENTE</v>
      </c>
      <c r="AJ433" s="59" t="str">
        <f t="shared" si="543"/>
        <v>CONSISTENTE</v>
      </c>
      <c r="AK433" s="59" t="str">
        <f t="shared" si="544"/>
        <v>CONSISTENTE</v>
      </c>
      <c r="AL433" s="59" t="str">
        <f t="shared" si="545"/>
        <v>CONSISTENTE</v>
      </c>
      <c r="AM433" s="56">
        <v>0</v>
      </c>
      <c r="AN433" s="56">
        <v>0</v>
      </c>
      <c r="AO433" s="56">
        <v>0</v>
      </c>
      <c r="AP433" s="56">
        <v>0</v>
      </c>
      <c r="AQ433" s="56">
        <v>0</v>
      </c>
      <c r="AR433" s="56">
        <v>0</v>
      </c>
      <c r="AS433" s="59">
        <v>1</v>
      </c>
      <c r="AT433" s="59" t="str">
        <f t="shared" si="546"/>
        <v>CONSISTENTE</v>
      </c>
      <c r="AU433" s="59" t="str">
        <f t="shared" si="547"/>
        <v>CONSISTENTE</v>
      </c>
      <c r="AV433" s="59" t="str">
        <f t="shared" si="548"/>
        <v>CONSISTENTE</v>
      </c>
      <c r="AW433" s="59" t="str">
        <f t="shared" si="549"/>
        <v>CONSISTENTE</v>
      </c>
      <c r="AX433" s="59" t="str">
        <f t="shared" si="550"/>
        <v>CONSISTENTE</v>
      </c>
      <c r="AY433" s="59" t="str">
        <f t="shared" si="551"/>
        <v>CONSISTENTE</v>
      </c>
      <c r="AZ433" s="56">
        <v>0</v>
      </c>
      <c r="BA433" s="56">
        <v>0</v>
      </c>
      <c r="BB433" s="56">
        <v>0</v>
      </c>
      <c r="BC433" s="56">
        <v>0</v>
      </c>
      <c r="BD433" s="56">
        <v>0</v>
      </c>
      <c r="BE433" s="56">
        <v>0</v>
      </c>
      <c r="BF433" s="60">
        <v>1</v>
      </c>
      <c r="BG433" s="59" t="str">
        <f t="shared" si="552"/>
        <v>CONSISTENTE</v>
      </c>
      <c r="BH433" s="59" t="str">
        <f t="shared" si="553"/>
        <v>CONSISTENTE</v>
      </c>
      <c r="BI433" s="59" t="str">
        <f t="shared" si="554"/>
        <v>CONSISTENTE</v>
      </c>
      <c r="BJ433" s="59" t="str">
        <f t="shared" si="555"/>
        <v>CONSISTENTE</v>
      </c>
      <c r="BK433" s="59" t="str">
        <f t="shared" si="556"/>
        <v>CONSISTENTE</v>
      </c>
      <c r="BL433" s="59" t="str">
        <f t="shared" si="557"/>
        <v>CONSISTENTE</v>
      </c>
      <c r="BM433" s="59" t="str">
        <f t="shared" si="558"/>
        <v>CONSISTENTE</v>
      </c>
      <c r="BN433" s="59" t="str">
        <f t="shared" si="559"/>
        <v>CONSISTENTE</v>
      </c>
      <c r="BO433" s="59" t="str">
        <f t="shared" si="560"/>
        <v>CONSISTENTE</v>
      </c>
      <c r="BP433" s="59" t="str">
        <f t="shared" si="561"/>
        <v>CONSISTENTE</v>
      </c>
      <c r="BQ433" s="59" t="str">
        <f t="shared" si="562"/>
        <v>CONSISTENTE</v>
      </c>
      <c r="BR433" s="59" t="str">
        <f t="shared" si="563"/>
        <v>CONSISTENTE</v>
      </c>
      <c r="BS433" s="56">
        <v>0</v>
      </c>
      <c r="BT433" s="56">
        <v>0</v>
      </c>
      <c r="BU433" s="56">
        <v>0</v>
      </c>
      <c r="BV433" s="56">
        <v>0</v>
      </c>
      <c r="BW433" s="56">
        <v>0</v>
      </c>
      <c r="BX433" s="56">
        <v>0</v>
      </c>
      <c r="BY433" s="60">
        <v>1</v>
      </c>
      <c r="BZ433" s="59" t="str">
        <f t="shared" si="564"/>
        <v>CONSISTENTE</v>
      </c>
      <c r="CA433" s="59" t="str">
        <f t="shared" si="565"/>
        <v>CONSISTENTE</v>
      </c>
      <c r="CB433" s="59" t="str">
        <f t="shared" si="566"/>
        <v>CONSISTENTE</v>
      </c>
      <c r="CC433" s="59" t="str">
        <f t="shared" si="567"/>
        <v>CONSISTENTE</v>
      </c>
      <c r="CD433" s="59" t="str">
        <f t="shared" si="568"/>
        <v>CONSISTENTE</v>
      </c>
      <c r="CE433" s="59" t="str">
        <f t="shared" si="569"/>
        <v>CONSISTENTE</v>
      </c>
      <c r="CF433" s="56">
        <v>0</v>
      </c>
      <c r="CG433" s="56">
        <v>0</v>
      </c>
      <c r="CH433" s="56">
        <v>0</v>
      </c>
      <c r="CI433" s="56">
        <v>0</v>
      </c>
      <c r="CJ433" s="56">
        <v>0</v>
      </c>
      <c r="CK433" s="56">
        <v>0</v>
      </c>
      <c r="CL433" s="60">
        <v>0</v>
      </c>
      <c r="CM433" s="59" t="str">
        <f t="shared" si="570"/>
        <v>CONSISTENTE</v>
      </c>
      <c r="CN433" s="59" t="str">
        <f t="shared" si="571"/>
        <v>CONSISTENTE</v>
      </c>
      <c r="CO433" s="59" t="str">
        <f t="shared" si="572"/>
        <v>CONSISTENTE</v>
      </c>
      <c r="CP433" s="59" t="str">
        <f t="shared" si="573"/>
        <v>CONSISTENTE</v>
      </c>
      <c r="CQ433" s="59" t="str">
        <f t="shared" si="574"/>
        <v>CONSISTENTE</v>
      </c>
      <c r="CR433" s="59" t="str">
        <f t="shared" si="575"/>
        <v>CONSISTENTE</v>
      </c>
      <c r="CS433" s="59" t="str">
        <f t="shared" si="576"/>
        <v>CONSISTENTE</v>
      </c>
      <c r="CT433" s="59" t="str">
        <f t="shared" si="577"/>
        <v>CONSISTENTE</v>
      </c>
      <c r="CU433" s="59" t="str">
        <f t="shared" si="578"/>
        <v>CONSISTENTE</v>
      </c>
      <c r="CV433" s="59" t="str">
        <f t="shared" si="579"/>
        <v>CONSISTENTE</v>
      </c>
      <c r="CW433" s="59" t="str">
        <f t="shared" si="580"/>
        <v>CONSISTENTE</v>
      </c>
      <c r="CX433" s="59" t="str">
        <f t="shared" si="581"/>
        <v>CONSISTENTE</v>
      </c>
      <c r="CY433" s="56">
        <f t="shared" si="582"/>
        <v>92640654.150000006</v>
      </c>
      <c r="CZ433" s="56">
        <f t="shared" si="583"/>
        <v>0</v>
      </c>
      <c r="DA433" s="56">
        <f t="shared" si="584"/>
        <v>0</v>
      </c>
      <c r="DB433" s="56">
        <f t="shared" si="585"/>
        <v>0</v>
      </c>
      <c r="DC433" s="56">
        <f t="shared" si="586"/>
        <v>92640654.150000006</v>
      </c>
      <c r="DD433" s="56">
        <f t="shared" si="587"/>
        <v>0</v>
      </c>
      <c r="DE433" s="90">
        <f t="shared" si="588"/>
        <v>0</v>
      </c>
      <c r="DF433" s="90">
        <f t="shared" si="589"/>
        <v>0</v>
      </c>
      <c r="DG433" s="90">
        <f t="shared" si="590"/>
        <v>0</v>
      </c>
      <c r="DH433" s="90">
        <f t="shared" si="591"/>
        <v>0</v>
      </c>
      <c r="DI433" s="90">
        <f t="shared" si="592"/>
        <v>0</v>
      </c>
      <c r="DJ433" s="98">
        <f t="shared" si="593"/>
        <v>0</v>
      </c>
      <c r="DK433" s="103">
        <f t="shared" si="594"/>
        <v>0</v>
      </c>
      <c r="DL433" s="91">
        <f t="shared" si="595"/>
        <v>0</v>
      </c>
      <c r="DM433" s="91">
        <f t="shared" si="596"/>
        <v>0</v>
      </c>
      <c r="DN433" s="91">
        <f t="shared" si="597"/>
        <v>0</v>
      </c>
      <c r="DO433" s="91">
        <f t="shared" si="598"/>
        <v>0</v>
      </c>
      <c r="DP433" s="91">
        <f t="shared" si="599"/>
        <v>0</v>
      </c>
      <c r="DQ433" s="125" t="str">
        <f t="shared" si="600"/>
        <v>CONSISTENTE</v>
      </c>
      <c r="DR433" s="147">
        <v>0</v>
      </c>
      <c r="DS433" s="147">
        <v>0</v>
      </c>
      <c r="DT433" s="147">
        <v>0</v>
      </c>
      <c r="DU433" s="147">
        <v>0</v>
      </c>
      <c r="DV433" s="147">
        <v>0</v>
      </c>
      <c r="DW433" s="147">
        <v>0</v>
      </c>
      <c r="DX433" s="59">
        <f>+VLOOKUP($E433,'[2]Ejecución I Semestre 2016'!$B$11:$X$1115,10,FALSE)</f>
        <v>1</v>
      </c>
      <c r="DY433" s="68" t="str">
        <f t="shared" si="601"/>
        <v>CONSISTENTE</v>
      </c>
      <c r="DZ433" s="68" t="str">
        <f t="shared" si="602"/>
        <v>CONSISTENTE</v>
      </c>
      <c r="EA433" s="68" t="str">
        <f t="shared" si="603"/>
        <v>CONSISTENTE</v>
      </c>
      <c r="EB433" s="68" t="str">
        <f t="shared" si="604"/>
        <v>CONSISTENTE</v>
      </c>
      <c r="EC433" s="68" t="str">
        <f t="shared" si="605"/>
        <v>CONSISTENTE</v>
      </c>
      <c r="ED433" s="68" t="str">
        <f t="shared" si="606"/>
        <v>CONSISTENTE</v>
      </c>
      <c r="EE433" s="132">
        <f t="shared" si="607"/>
        <v>0</v>
      </c>
      <c r="EF433" s="131">
        <f t="shared" si="608"/>
        <v>0</v>
      </c>
      <c r="EG433" s="131">
        <f t="shared" si="609"/>
        <v>0</v>
      </c>
      <c r="EH433" s="131">
        <f t="shared" si="610"/>
        <v>0</v>
      </c>
      <c r="EI433" s="131">
        <f t="shared" si="611"/>
        <v>0</v>
      </c>
      <c r="EJ433" s="131">
        <f t="shared" si="612"/>
        <v>0</v>
      </c>
      <c r="EK433" s="131">
        <f t="shared" si="615"/>
        <v>0</v>
      </c>
      <c r="EL433" s="60">
        <f t="shared" si="616"/>
        <v>0</v>
      </c>
      <c r="EM433" s="60">
        <f t="shared" si="617"/>
        <v>0</v>
      </c>
      <c r="EN433" s="60">
        <f t="shared" si="618"/>
        <v>0</v>
      </c>
      <c r="EO433" s="60">
        <f t="shared" si="619"/>
        <v>0</v>
      </c>
      <c r="EP433" s="60">
        <f t="shared" si="620"/>
        <v>0</v>
      </c>
      <c r="EQ433" s="90" t="str">
        <f t="shared" si="621"/>
        <v>CONSISTENTE</v>
      </c>
    </row>
    <row r="434" spans="1:147" ht="15" customHeight="1" x14ac:dyDescent="0.2">
      <c r="A434" s="53" t="s">
        <v>700</v>
      </c>
      <c r="B434" s="56">
        <f t="shared" si="613"/>
        <v>1427889953.52</v>
      </c>
      <c r="C434" s="59" t="str">
        <f t="shared" si="614"/>
        <v>SI</v>
      </c>
      <c r="E434" s="53" t="s">
        <v>838</v>
      </c>
      <c r="F434" s="55" t="s">
        <v>800</v>
      </c>
      <c r="G434" s="55" t="s">
        <v>839</v>
      </c>
      <c r="H434" s="56">
        <v>1439858009.8499999</v>
      </c>
      <c r="I434" s="56">
        <v>11968056.33</v>
      </c>
      <c r="J434" s="56">
        <v>0</v>
      </c>
      <c r="K434" s="56">
        <v>0</v>
      </c>
      <c r="L434" s="56">
        <v>0</v>
      </c>
      <c r="M434" s="56">
        <v>0</v>
      </c>
      <c r="N434" s="57">
        <v>1427889953.52</v>
      </c>
      <c r="O434" s="58">
        <f t="shared" si="536"/>
        <v>0</v>
      </c>
      <c r="P434" s="59" t="str">
        <f t="shared" si="537"/>
        <v>CONSISTENTE</v>
      </c>
      <c r="Q434" s="87" t="str">
        <f t="shared" si="538"/>
        <v>OK</v>
      </c>
      <c r="R434" s="56">
        <v>40231116</v>
      </c>
      <c r="S434" s="56">
        <v>0</v>
      </c>
      <c r="T434" s="56">
        <v>380868399.85000002</v>
      </c>
      <c r="U434" s="56">
        <v>1006790437.67</v>
      </c>
      <c r="V434" s="56">
        <v>0</v>
      </c>
      <c r="W434" s="59" t="s">
        <v>2314</v>
      </c>
      <c r="X434" s="59" t="s">
        <v>2312</v>
      </c>
      <c r="Y434" s="59" t="str">
        <f t="shared" si="539"/>
        <v>CONSISTENTE</v>
      </c>
      <c r="Z434" s="59" t="str">
        <f t="shared" si="623"/>
        <v/>
      </c>
      <c r="AA434" s="66">
        <f>+VLOOKUP($E434,'[1]PLAN DE APLICACIÓN'!$B$11:$V$1115,16,FALSE)</f>
        <v>0</v>
      </c>
      <c r="AB434" s="66">
        <f>+VLOOKUP($E434,'[1]PLAN DE APLICACIÓN'!$B$11:$V$1115,17,FALSE)</f>
        <v>0</v>
      </c>
      <c r="AC434" s="66">
        <f>+VLOOKUP($E434,'[1]PLAN DE APLICACIÓN'!$B$11:$V$1115,18,FALSE)</f>
        <v>0</v>
      </c>
      <c r="AD434" s="66">
        <f>+VLOOKUP($E434,'[1]PLAN DE APLICACIÓN'!$B$11:$V$1115,19,FALSE)</f>
        <v>0</v>
      </c>
      <c r="AE434" s="66">
        <f>+VLOOKUP($E434,'[1]PLAN DE APLICACIÓN'!$B$11:$V$1115,20,FALSE)</f>
        <v>0</v>
      </c>
      <c r="AF434" s="66">
        <f>+VLOOKUP($E434,'[1]PLAN DE APLICACIÓN'!$B$11:$V$1115,21,FALSE)</f>
        <v>0</v>
      </c>
      <c r="AG434" s="59" t="str">
        <f t="shared" si="540"/>
        <v>CONSISTENTE</v>
      </c>
      <c r="AH434" s="59" t="str">
        <f t="shared" si="541"/>
        <v>CONSISTENTE</v>
      </c>
      <c r="AI434" s="59" t="str">
        <f t="shared" si="542"/>
        <v>CONSISTENTE</v>
      </c>
      <c r="AJ434" s="59" t="str">
        <f t="shared" si="543"/>
        <v>CONSISTENTE</v>
      </c>
      <c r="AK434" s="59" t="str">
        <f t="shared" si="544"/>
        <v>CONSISTENTE</v>
      </c>
      <c r="AL434" s="59" t="str">
        <f t="shared" si="545"/>
        <v>CONSISTENTE</v>
      </c>
      <c r="AM434" s="56">
        <v>0</v>
      </c>
      <c r="AN434" s="56">
        <v>0</v>
      </c>
      <c r="AO434" s="56">
        <v>0</v>
      </c>
      <c r="AP434" s="56">
        <v>0</v>
      </c>
      <c r="AQ434" s="56">
        <v>0</v>
      </c>
      <c r="AR434" s="56">
        <v>0</v>
      </c>
      <c r="AS434" s="59">
        <v>1</v>
      </c>
      <c r="AT434" s="59" t="str">
        <f t="shared" si="546"/>
        <v>CONSISTENTE</v>
      </c>
      <c r="AU434" s="59" t="str">
        <f t="shared" si="547"/>
        <v>CONSISTENTE</v>
      </c>
      <c r="AV434" s="59" t="str">
        <f t="shared" si="548"/>
        <v>CONSISTENTE</v>
      </c>
      <c r="AW434" s="59" t="str">
        <f t="shared" si="549"/>
        <v>CONSISTENTE</v>
      </c>
      <c r="AX434" s="59" t="str">
        <f t="shared" si="550"/>
        <v>CONSISTENTE</v>
      </c>
      <c r="AY434" s="59" t="str">
        <f t="shared" si="551"/>
        <v>CONSISTENTE</v>
      </c>
      <c r="AZ434" s="56">
        <v>0</v>
      </c>
      <c r="BA434" s="56">
        <v>0</v>
      </c>
      <c r="BB434" s="56">
        <v>0</v>
      </c>
      <c r="BC434" s="56">
        <v>0</v>
      </c>
      <c r="BD434" s="56">
        <v>0</v>
      </c>
      <c r="BE434" s="56">
        <v>0</v>
      </c>
      <c r="BF434" s="60">
        <v>1</v>
      </c>
      <c r="BG434" s="59" t="str">
        <f t="shared" si="552"/>
        <v>CONSISTENTE</v>
      </c>
      <c r="BH434" s="59" t="str">
        <f t="shared" si="553"/>
        <v>CONSISTENTE</v>
      </c>
      <c r="BI434" s="59" t="str">
        <f t="shared" si="554"/>
        <v>CONSISTENTE</v>
      </c>
      <c r="BJ434" s="59" t="str">
        <f t="shared" si="555"/>
        <v>CONSISTENTE</v>
      </c>
      <c r="BK434" s="59" t="str">
        <f t="shared" si="556"/>
        <v>CONSISTENTE</v>
      </c>
      <c r="BL434" s="59" t="str">
        <f t="shared" si="557"/>
        <v>CONSISTENTE</v>
      </c>
      <c r="BM434" s="59" t="str">
        <f t="shared" si="558"/>
        <v>CONSISTENTE</v>
      </c>
      <c r="BN434" s="59" t="str">
        <f t="shared" si="559"/>
        <v>CONSISTENTE</v>
      </c>
      <c r="BO434" s="59" t="str">
        <f t="shared" si="560"/>
        <v>CONSISTENTE</v>
      </c>
      <c r="BP434" s="59" t="str">
        <f t="shared" si="561"/>
        <v>CONSISTENTE</v>
      </c>
      <c r="BQ434" s="59" t="str">
        <f t="shared" si="562"/>
        <v>CONSISTENTE</v>
      </c>
      <c r="BR434" s="59" t="str">
        <f t="shared" si="563"/>
        <v>CONSISTENTE</v>
      </c>
      <c r="BS434" s="56">
        <v>0</v>
      </c>
      <c r="BT434" s="56">
        <v>0</v>
      </c>
      <c r="BU434" s="56">
        <v>0</v>
      </c>
      <c r="BV434" s="56">
        <v>0</v>
      </c>
      <c r="BW434" s="56">
        <v>0</v>
      </c>
      <c r="BX434" s="56">
        <v>0</v>
      </c>
      <c r="BY434" s="60">
        <v>1</v>
      </c>
      <c r="BZ434" s="59" t="str">
        <f t="shared" si="564"/>
        <v>CONSISTENTE</v>
      </c>
      <c r="CA434" s="59" t="str">
        <f t="shared" si="565"/>
        <v>CONSISTENTE</v>
      </c>
      <c r="CB434" s="59" t="str">
        <f t="shared" si="566"/>
        <v>CONSISTENTE</v>
      </c>
      <c r="CC434" s="59" t="str">
        <f t="shared" si="567"/>
        <v>CONSISTENTE</v>
      </c>
      <c r="CD434" s="59" t="str">
        <f t="shared" si="568"/>
        <v>CONSISTENTE</v>
      </c>
      <c r="CE434" s="59" t="str">
        <f t="shared" si="569"/>
        <v>CONSISTENTE</v>
      </c>
      <c r="CF434" s="56">
        <v>0</v>
      </c>
      <c r="CG434" s="56">
        <v>0</v>
      </c>
      <c r="CH434" s="56">
        <v>0</v>
      </c>
      <c r="CI434" s="56">
        <v>0</v>
      </c>
      <c r="CJ434" s="56">
        <v>0</v>
      </c>
      <c r="CK434" s="56">
        <v>0</v>
      </c>
      <c r="CL434" s="60">
        <v>1</v>
      </c>
      <c r="CM434" s="59" t="str">
        <f t="shared" si="570"/>
        <v>CONSISTENTE</v>
      </c>
      <c r="CN434" s="59" t="str">
        <f t="shared" si="571"/>
        <v>CONSISTENTE</v>
      </c>
      <c r="CO434" s="59" t="str">
        <f t="shared" si="572"/>
        <v>CONSISTENTE</v>
      </c>
      <c r="CP434" s="59" t="str">
        <f t="shared" si="573"/>
        <v>CONSISTENTE</v>
      </c>
      <c r="CQ434" s="59" t="str">
        <f t="shared" si="574"/>
        <v>CONSISTENTE</v>
      </c>
      <c r="CR434" s="59" t="str">
        <f t="shared" si="575"/>
        <v>CONSISTENTE</v>
      </c>
      <c r="CS434" s="59" t="str">
        <f t="shared" si="576"/>
        <v>CONSISTENTE</v>
      </c>
      <c r="CT434" s="59" t="str">
        <f t="shared" si="577"/>
        <v>CONSISTENTE</v>
      </c>
      <c r="CU434" s="59" t="str">
        <f t="shared" si="578"/>
        <v>CONSISTENTE</v>
      </c>
      <c r="CV434" s="59" t="str">
        <f t="shared" si="579"/>
        <v>CONSISTENTE</v>
      </c>
      <c r="CW434" s="59" t="str">
        <f t="shared" si="580"/>
        <v>CONSISTENTE</v>
      </c>
      <c r="CX434" s="59" t="str">
        <f t="shared" si="581"/>
        <v>CONSISTENTE</v>
      </c>
      <c r="CY434" s="56">
        <f t="shared" si="582"/>
        <v>1427889953.52</v>
      </c>
      <c r="CZ434" s="56">
        <f t="shared" si="583"/>
        <v>40231116</v>
      </c>
      <c r="DA434" s="56">
        <f t="shared" si="584"/>
        <v>0</v>
      </c>
      <c r="DB434" s="56">
        <f t="shared" si="585"/>
        <v>380868399.85000002</v>
      </c>
      <c r="DC434" s="56">
        <f t="shared" si="586"/>
        <v>1006790437.67</v>
      </c>
      <c r="DD434" s="56">
        <f t="shared" si="587"/>
        <v>0</v>
      </c>
      <c r="DE434" s="90">
        <f t="shared" si="588"/>
        <v>0</v>
      </c>
      <c r="DF434" s="90">
        <f t="shared" si="589"/>
        <v>0</v>
      </c>
      <c r="DG434" s="90">
        <f t="shared" si="590"/>
        <v>0</v>
      </c>
      <c r="DH434" s="90">
        <f t="shared" si="591"/>
        <v>0</v>
      </c>
      <c r="DI434" s="90">
        <f t="shared" si="592"/>
        <v>0</v>
      </c>
      <c r="DJ434" s="98">
        <f t="shared" si="593"/>
        <v>0</v>
      </c>
      <c r="DK434" s="103">
        <f t="shared" si="594"/>
        <v>0</v>
      </c>
      <c r="DL434" s="91">
        <f t="shared" si="595"/>
        <v>0</v>
      </c>
      <c r="DM434" s="91">
        <f t="shared" si="596"/>
        <v>0</v>
      </c>
      <c r="DN434" s="91">
        <f t="shared" si="597"/>
        <v>0</v>
      </c>
      <c r="DO434" s="91">
        <f t="shared" si="598"/>
        <v>0</v>
      </c>
      <c r="DP434" s="91">
        <f t="shared" si="599"/>
        <v>0</v>
      </c>
      <c r="DQ434" s="125" t="str">
        <f t="shared" si="600"/>
        <v>CONSISTENTE</v>
      </c>
      <c r="DR434" s="147">
        <v>0</v>
      </c>
      <c r="DS434" s="147">
        <v>0</v>
      </c>
      <c r="DT434" s="147">
        <v>0</v>
      </c>
      <c r="DU434" s="147">
        <v>0</v>
      </c>
      <c r="DV434" s="147">
        <v>0</v>
      </c>
      <c r="DW434" s="147">
        <v>0</v>
      </c>
      <c r="DX434" s="59">
        <f>+VLOOKUP($E434,'[2]Ejecución I Semestre 2016'!$B$11:$X$1115,10,FALSE)</f>
        <v>1</v>
      </c>
      <c r="DY434" s="68" t="str">
        <f t="shared" si="601"/>
        <v>CONSISTENTE</v>
      </c>
      <c r="DZ434" s="68" t="str">
        <f t="shared" si="602"/>
        <v>CONSISTENTE</v>
      </c>
      <c r="EA434" s="68" t="str">
        <f t="shared" si="603"/>
        <v>CONSISTENTE</v>
      </c>
      <c r="EB434" s="68" t="str">
        <f t="shared" si="604"/>
        <v>CONSISTENTE</v>
      </c>
      <c r="EC434" s="68" t="str">
        <f t="shared" si="605"/>
        <v>CONSISTENTE</v>
      </c>
      <c r="ED434" s="68" t="str">
        <f t="shared" si="606"/>
        <v>CONSISTENTE</v>
      </c>
      <c r="EE434" s="132">
        <f t="shared" si="607"/>
        <v>0</v>
      </c>
      <c r="EF434" s="131">
        <f t="shared" si="608"/>
        <v>0</v>
      </c>
      <c r="EG434" s="131">
        <f t="shared" si="609"/>
        <v>0</v>
      </c>
      <c r="EH434" s="131">
        <f t="shared" si="610"/>
        <v>0</v>
      </c>
      <c r="EI434" s="131">
        <f t="shared" si="611"/>
        <v>0</v>
      </c>
      <c r="EJ434" s="131">
        <f t="shared" si="612"/>
        <v>0</v>
      </c>
      <c r="EK434" s="131">
        <f t="shared" si="615"/>
        <v>0</v>
      </c>
      <c r="EL434" s="60">
        <f t="shared" si="616"/>
        <v>0</v>
      </c>
      <c r="EM434" s="60">
        <f t="shared" si="617"/>
        <v>0</v>
      </c>
      <c r="EN434" s="60">
        <f t="shared" si="618"/>
        <v>0</v>
      </c>
      <c r="EO434" s="60">
        <f t="shared" si="619"/>
        <v>0</v>
      </c>
      <c r="EP434" s="60">
        <f t="shared" si="620"/>
        <v>0</v>
      </c>
      <c r="EQ434" s="90" t="str">
        <f t="shared" si="621"/>
        <v>CONSISTENTE</v>
      </c>
    </row>
    <row r="435" spans="1:147" ht="15" customHeight="1" x14ac:dyDescent="0.2">
      <c r="A435" s="53" t="s">
        <v>702</v>
      </c>
      <c r="B435" s="56">
        <f t="shared" si="613"/>
        <v>568000000</v>
      </c>
      <c r="C435" s="59" t="str">
        <f t="shared" si="614"/>
        <v>SI</v>
      </c>
      <c r="E435" s="62" t="s">
        <v>840</v>
      </c>
      <c r="F435" s="55" t="s">
        <v>800</v>
      </c>
      <c r="G435" s="55" t="s">
        <v>841</v>
      </c>
      <c r="H435" s="56">
        <v>743010832</v>
      </c>
      <c r="I435" s="56">
        <v>0</v>
      </c>
      <c r="J435" s="56">
        <v>175010832</v>
      </c>
      <c r="K435" s="56">
        <v>0</v>
      </c>
      <c r="L435" s="56">
        <v>0</v>
      </c>
      <c r="M435" s="56">
        <v>0</v>
      </c>
      <c r="N435" s="57">
        <v>568000000</v>
      </c>
      <c r="O435" s="58">
        <f t="shared" si="536"/>
        <v>0</v>
      </c>
      <c r="P435" s="59" t="str">
        <f t="shared" si="537"/>
        <v>CONSISTENTE</v>
      </c>
      <c r="Q435" s="87" t="str">
        <f t="shared" si="538"/>
        <v>OK</v>
      </c>
      <c r="R435" s="56">
        <v>0</v>
      </c>
      <c r="S435" s="56">
        <v>0</v>
      </c>
      <c r="T435" s="56">
        <v>0</v>
      </c>
      <c r="U435" s="56">
        <v>568000000</v>
      </c>
      <c r="V435" s="56">
        <v>0</v>
      </c>
      <c r="W435" s="59" t="s">
        <v>2314</v>
      </c>
      <c r="X435" s="59" t="s">
        <v>2312</v>
      </c>
      <c r="Y435" s="59" t="str">
        <f t="shared" si="539"/>
        <v>CONSISTENTE</v>
      </c>
      <c r="Z435" s="59" t="str">
        <f t="shared" si="623"/>
        <v/>
      </c>
      <c r="AA435" s="66">
        <f>+VLOOKUP($E435,'[1]PLAN DE APLICACIÓN'!$B$11:$V$1115,16,FALSE)</f>
        <v>0</v>
      </c>
      <c r="AB435" s="66">
        <f>+VLOOKUP($E435,'[1]PLAN DE APLICACIÓN'!$B$11:$V$1115,17,FALSE)</f>
        <v>0</v>
      </c>
      <c r="AC435" s="66">
        <f>+VLOOKUP($E435,'[1]PLAN DE APLICACIÓN'!$B$11:$V$1115,18,FALSE)</f>
        <v>0</v>
      </c>
      <c r="AD435" s="66">
        <f>+VLOOKUP($E435,'[1]PLAN DE APLICACIÓN'!$B$11:$V$1115,19,FALSE)</f>
        <v>0</v>
      </c>
      <c r="AE435" s="66">
        <f>+VLOOKUP($E435,'[1]PLAN DE APLICACIÓN'!$B$11:$V$1115,20,FALSE)</f>
        <v>0</v>
      </c>
      <c r="AF435" s="66">
        <f>+VLOOKUP($E435,'[1]PLAN DE APLICACIÓN'!$B$11:$V$1115,21,FALSE)</f>
        <v>0</v>
      </c>
      <c r="AG435" s="59" t="str">
        <f t="shared" si="540"/>
        <v>CONSISTENTE</v>
      </c>
      <c r="AH435" s="59" t="str">
        <f t="shared" si="541"/>
        <v>CONSISTENTE</v>
      </c>
      <c r="AI435" s="59" t="str">
        <f t="shared" si="542"/>
        <v>CONSISTENTE</v>
      </c>
      <c r="AJ435" s="59" t="str">
        <f t="shared" si="543"/>
        <v>CONSISTENTE</v>
      </c>
      <c r="AK435" s="59" t="str">
        <f t="shared" si="544"/>
        <v>CONSISTENTE</v>
      </c>
      <c r="AL435" s="59" t="str">
        <f t="shared" si="545"/>
        <v>CONSISTENTE</v>
      </c>
      <c r="AM435" s="56">
        <v>0</v>
      </c>
      <c r="AN435" s="56">
        <v>0</v>
      </c>
      <c r="AO435" s="56">
        <v>0</v>
      </c>
      <c r="AP435" s="56">
        <v>0</v>
      </c>
      <c r="AQ435" s="56">
        <v>0</v>
      </c>
      <c r="AR435" s="56">
        <v>0</v>
      </c>
      <c r="AS435" s="59">
        <v>1</v>
      </c>
      <c r="AT435" s="59" t="str">
        <f t="shared" si="546"/>
        <v>CONSISTENTE</v>
      </c>
      <c r="AU435" s="59" t="str">
        <f t="shared" si="547"/>
        <v>CONSISTENTE</v>
      </c>
      <c r="AV435" s="59" t="str">
        <f t="shared" si="548"/>
        <v>CONSISTENTE</v>
      </c>
      <c r="AW435" s="59" t="str">
        <f t="shared" si="549"/>
        <v>CONSISTENTE</v>
      </c>
      <c r="AX435" s="59" t="str">
        <f t="shared" si="550"/>
        <v>CONSISTENTE</v>
      </c>
      <c r="AY435" s="59" t="str">
        <f t="shared" si="551"/>
        <v>CONSISTENTE</v>
      </c>
      <c r="AZ435" s="56">
        <v>0</v>
      </c>
      <c r="BA435" s="56">
        <v>0</v>
      </c>
      <c r="BB435" s="56">
        <v>0</v>
      </c>
      <c r="BC435" s="56">
        <v>0</v>
      </c>
      <c r="BD435" s="56">
        <v>0</v>
      </c>
      <c r="BE435" s="56">
        <v>0</v>
      </c>
      <c r="BF435" s="60">
        <v>1</v>
      </c>
      <c r="BG435" s="59" t="str">
        <f t="shared" si="552"/>
        <v>CONSISTENTE</v>
      </c>
      <c r="BH435" s="59" t="str">
        <f t="shared" si="553"/>
        <v>CONSISTENTE</v>
      </c>
      <c r="BI435" s="59" t="str">
        <f t="shared" si="554"/>
        <v>CONSISTENTE</v>
      </c>
      <c r="BJ435" s="59" t="str">
        <f t="shared" si="555"/>
        <v>CONSISTENTE</v>
      </c>
      <c r="BK435" s="59" t="str">
        <f t="shared" si="556"/>
        <v>CONSISTENTE</v>
      </c>
      <c r="BL435" s="59" t="str">
        <f t="shared" si="557"/>
        <v>CONSISTENTE</v>
      </c>
      <c r="BM435" s="59" t="str">
        <f t="shared" si="558"/>
        <v>CONSISTENTE</v>
      </c>
      <c r="BN435" s="59" t="str">
        <f t="shared" si="559"/>
        <v>CONSISTENTE</v>
      </c>
      <c r="BO435" s="59" t="str">
        <f t="shared" si="560"/>
        <v>CONSISTENTE</v>
      </c>
      <c r="BP435" s="59" t="str">
        <f t="shared" si="561"/>
        <v>CONSISTENTE</v>
      </c>
      <c r="BQ435" s="59" t="str">
        <f t="shared" si="562"/>
        <v>CONSISTENTE</v>
      </c>
      <c r="BR435" s="59" t="str">
        <f t="shared" si="563"/>
        <v>CONSISTENTE</v>
      </c>
      <c r="BS435" s="56">
        <v>0</v>
      </c>
      <c r="BT435" s="56">
        <v>0</v>
      </c>
      <c r="BU435" s="56">
        <v>0</v>
      </c>
      <c r="BV435" s="56">
        <v>0</v>
      </c>
      <c r="BW435" s="56">
        <v>0</v>
      </c>
      <c r="BX435" s="56">
        <v>0</v>
      </c>
      <c r="BY435" s="60">
        <v>1</v>
      </c>
      <c r="BZ435" s="59" t="str">
        <f t="shared" si="564"/>
        <v>CONSISTENTE</v>
      </c>
      <c r="CA435" s="59" t="str">
        <f t="shared" si="565"/>
        <v>CONSISTENTE</v>
      </c>
      <c r="CB435" s="59" t="str">
        <f t="shared" si="566"/>
        <v>CONSISTENTE</v>
      </c>
      <c r="CC435" s="59" t="str">
        <f t="shared" si="567"/>
        <v>CONSISTENTE</v>
      </c>
      <c r="CD435" s="59" t="str">
        <f t="shared" si="568"/>
        <v>CONSISTENTE</v>
      </c>
      <c r="CE435" s="59" t="str">
        <f t="shared" si="569"/>
        <v>CONSISTENTE</v>
      </c>
      <c r="CF435" s="56">
        <v>0</v>
      </c>
      <c r="CG435" s="56">
        <v>0</v>
      </c>
      <c r="CH435" s="56">
        <v>0</v>
      </c>
      <c r="CI435" s="56">
        <v>0</v>
      </c>
      <c r="CJ435" s="56">
        <v>0</v>
      </c>
      <c r="CK435" s="56">
        <v>0</v>
      </c>
      <c r="CL435" s="60">
        <v>1</v>
      </c>
      <c r="CM435" s="59" t="str">
        <f t="shared" si="570"/>
        <v>CONSISTENTE</v>
      </c>
      <c r="CN435" s="59" t="str">
        <f t="shared" si="571"/>
        <v>CONSISTENTE</v>
      </c>
      <c r="CO435" s="59" t="str">
        <f t="shared" si="572"/>
        <v>CONSISTENTE</v>
      </c>
      <c r="CP435" s="59" t="str">
        <f t="shared" si="573"/>
        <v>CONSISTENTE</v>
      </c>
      <c r="CQ435" s="59" t="str">
        <f t="shared" si="574"/>
        <v>CONSISTENTE</v>
      </c>
      <c r="CR435" s="59" t="str">
        <f t="shared" si="575"/>
        <v>CONSISTENTE</v>
      </c>
      <c r="CS435" s="59" t="str">
        <f t="shared" si="576"/>
        <v>CONSISTENTE</v>
      </c>
      <c r="CT435" s="59" t="str">
        <f t="shared" si="577"/>
        <v>CONSISTENTE</v>
      </c>
      <c r="CU435" s="59" t="str">
        <f t="shared" si="578"/>
        <v>CONSISTENTE</v>
      </c>
      <c r="CV435" s="59" t="str">
        <f t="shared" si="579"/>
        <v>CONSISTENTE</v>
      </c>
      <c r="CW435" s="59" t="str">
        <f t="shared" si="580"/>
        <v>CONSISTENTE</v>
      </c>
      <c r="CX435" s="59" t="str">
        <f t="shared" si="581"/>
        <v>CONSISTENTE</v>
      </c>
      <c r="CY435" s="56">
        <f t="shared" si="582"/>
        <v>568000000</v>
      </c>
      <c r="CZ435" s="56">
        <f t="shared" si="583"/>
        <v>0</v>
      </c>
      <c r="DA435" s="56">
        <f t="shared" si="584"/>
        <v>0</v>
      </c>
      <c r="DB435" s="56">
        <f t="shared" si="585"/>
        <v>0</v>
      </c>
      <c r="DC435" s="56">
        <f t="shared" si="586"/>
        <v>568000000</v>
      </c>
      <c r="DD435" s="56">
        <f t="shared" si="587"/>
        <v>0</v>
      </c>
      <c r="DE435" s="90">
        <f t="shared" si="588"/>
        <v>0</v>
      </c>
      <c r="DF435" s="90">
        <f t="shared" si="589"/>
        <v>0</v>
      </c>
      <c r="DG435" s="90">
        <f t="shared" si="590"/>
        <v>0</v>
      </c>
      <c r="DH435" s="90">
        <f t="shared" si="591"/>
        <v>0</v>
      </c>
      <c r="DI435" s="90">
        <f t="shared" si="592"/>
        <v>0</v>
      </c>
      <c r="DJ435" s="98">
        <f t="shared" si="593"/>
        <v>0</v>
      </c>
      <c r="DK435" s="103">
        <f t="shared" si="594"/>
        <v>0</v>
      </c>
      <c r="DL435" s="91">
        <f t="shared" si="595"/>
        <v>0</v>
      </c>
      <c r="DM435" s="91">
        <f t="shared" si="596"/>
        <v>0</v>
      </c>
      <c r="DN435" s="91">
        <f t="shared" si="597"/>
        <v>0</v>
      </c>
      <c r="DO435" s="91">
        <f t="shared" si="598"/>
        <v>0</v>
      </c>
      <c r="DP435" s="91">
        <f t="shared" si="599"/>
        <v>0</v>
      </c>
      <c r="DQ435" s="125" t="str">
        <f t="shared" si="600"/>
        <v>CONSISTENTE</v>
      </c>
      <c r="DR435" s="147">
        <v>0</v>
      </c>
      <c r="DS435" s="147">
        <v>0</v>
      </c>
      <c r="DT435" s="147">
        <v>0</v>
      </c>
      <c r="DU435" s="147">
        <v>0</v>
      </c>
      <c r="DV435" s="147">
        <v>0</v>
      </c>
      <c r="DW435" s="147">
        <v>0</v>
      </c>
      <c r="DX435" s="59">
        <f>+VLOOKUP($E435,'[2]Ejecución I Semestre 2016'!$B$11:$X$1115,10,FALSE)</f>
        <v>1</v>
      </c>
      <c r="DY435" s="68" t="str">
        <f t="shared" si="601"/>
        <v>CONSISTENTE</v>
      </c>
      <c r="DZ435" s="68" t="str">
        <f t="shared" si="602"/>
        <v>CONSISTENTE</v>
      </c>
      <c r="EA435" s="68" t="str">
        <f t="shared" si="603"/>
        <v>CONSISTENTE</v>
      </c>
      <c r="EB435" s="68" t="str">
        <f t="shared" si="604"/>
        <v>CONSISTENTE</v>
      </c>
      <c r="EC435" s="68" t="str">
        <f t="shared" si="605"/>
        <v>CONSISTENTE</v>
      </c>
      <c r="ED435" s="68" t="str">
        <f t="shared" si="606"/>
        <v>CONSISTENTE</v>
      </c>
      <c r="EE435" s="132">
        <f t="shared" si="607"/>
        <v>0</v>
      </c>
      <c r="EF435" s="131">
        <f t="shared" si="608"/>
        <v>0</v>
      </c>
      <c r="EG435" s="131">
        <f t="shared" si="609"/>
        <v>0</v>
      </c>
      <c r="EH435" s="131">
        <f t="shared" si="610"/>
        <v>0</v>
      </c>
      <c r="EI435" s="131">
        <f t="shared" si="611"/>
        <v>0</v>
      </c>
      <c r="EJ435" s="131">
        <f t="shared" si="612"/>
        <v>0</v>
      </c>
      <c r="EK435" s="131">
        <f t="shared" si="615"/>
        <v>0</v>
      </c>
      <c r="EL435" s="60">
        <f t="shared" si="616"/>
        <v>0</v>
      </c>
      <c r="EM435" s="60">
        <f t="shared" si="617"/>
        <v>0</v>
      </c>
      <c r="EN435" s="60">
        <f t="shared" si="618"/>
        <v>0</v>
      </c>
      <c r="EO435" s="60">
        <f t="shared" si="619"/>
        <v>0</v>
      </c>
      <c r="EP435" s="60">
        <f t="shared" si="620"/>
        <v>0</v>
      </c>
      <c r="EQ435" s="90" t="str">
        <f t="shared" si="621"/>
        <v>CONSISTENTE</v>
      </c>
    </row>
    <row r="436" spans="1:147" ht="15" customHeight="1" x14ac:dyDescent="0.2">
      <c r="A436" s="53" t="s">
        <v>704</v>
      </c>
      <c r="B436" s="56">
        <f t="shared" si="613"/>
        <v>1165102522.9400001</v>
      </c>
      <c r="C436" s="59" t="str">
        <f t="shared" si="614"/>
        <v>SI</v>
      </c>
      <c r="E436" s="53" t="s">
        <v>842</v>
      </c>
      <c r="F436" s="55" t="s">
        <v>800</v>
      </c>
      <c r="G436" s="55" t="s">
        <v>843</v>
      </c>
      <c r="H436" s="56">
        <v>1282530891.6500001</v>
      </c>
      <c r="I436" s="56">
        <v>0</v>
      </c>
      <c r="J436" s="56">
        <v>0</v>
      </c>
      <c r="K436" s="56">
        <v>0</v>
      </c>
      <c r="L436" s="56">
        <v>0</v>
      </c>
      <c r="M436" s="56">
        <v>0</v>
      </c>
      <c r="N436" s="57">
        <v>1282530891.6500001</v>
      </c>
      <c r="O436" s="58">
        <f t="shared" si="536"/>
        <v>0</v>
      </c>
      <c r="P436" s="59" t="str">
        <f t="shared" si="537"/>
        <v>CONSISTENTE</v>
      </c>
      <c r="Q436" s="87" t="str">
        <f t="shared" si="538"/>
        <v>OK</v>
      </c>
      <c r="R436" s="56">
        <v>0</v>
      </c>
      <c r="S436" s="56">
        <v>0</v>
      </c>
      <c r="T436" s="56">
        <v>293303312.94</v>
      </c>
      <c r="U436" s="56">
        <v>871799210</v>
      </c>
      <c r="V436" s="56">
        <v>0</v>
      </c>
      <c r="W436" s="59" t="s">
        <v>2314</v>
      </c>
      <c r="X436" s="59" t="s">
        <v>2312</v>
      </c>
      <c r="Y436" s="59" t="str">
        <f t="shared" si="539"/>
        <v>CONSISTENTE</v>
      </c>
      <c r="Z436" s="59" t="str">
        <f t="shared" si="623"/>
        <v/>
      </c>
      <c r="AA436" s="66">
        <f>+VLOOKUP($E436,'[1]PLAN DE APLICACIÓN'!$B$11:$V$1115,16,FALSE)</f>
        <v>51712056.289999999</v>
      </c>
      <c r="AB436" s="66">
        <f>+VLOOKUP($E436,'[1]PLAN DE APLICACIÓN'!$B$11:$V$1115,17,FALSE)</f>
        <v>10709212.289999999</v>
      </c>
      <c r="AC436" s="66">
        <f>+VLOOKUP($E436,'[1]PLAN DE APLICACIÓN'!$B$11:$V$1115,18,FALSE)</f>
        <v>41002844</v>
      </c>
      <c r="AD436" s="66">
        <f>+VLOOKUP($E436,'[1]PLAN DE APLICACIÓN'!$B$11:$V$1115,19,FALSE)</f>
        <v>0</v>
      </c>
      <c r="AE436" s="66">
        <f>+VLOOKUP($E436,'[1]PLAN DE APLICACIÓN'!$B$11:$V$1115,20,FALSE)</f>
        <v>1060952697</v>
      </c>
      <c r="AF436" s="66">
        <f>+VLOOKUP($E436,'[1]PLAN DE APLICACIÓN'!$B$11:$V$1115,21,FALSE)</f>
        <v>0</v>
      </c>
      <c r="AG436" s="59" t="str">
        <f t="shared" si="540"/>
        <v>NO CONSISTENTE</v>
      </c>
      <c r="AH436" s="59" t="str">
        <f t="shared" si="541"/>
        <v>NO CONSISTENTE</v>
      </c>
      <c r="AI436" s="59" t="str">
        <f t="shared" si="542"/>
        <v>NO CONSISTENTE</v>
      </c>
      <c r="AJ436" s="59" t="str">
        <f t="shared" si="543"/>
        <v>CONSISTENTE</v>
      </c>
      <c r="AK436" s="59" t="str">
        <f t="shared" si="544"/>
        <v>NO CONSISTENTE</v>
      </c>
      <c r="AL436" s="59" t="str">
        <f t="shared" si="545"/>
        <v>CONSISTENTE</v>
      </c>
      <c r="AM436" s="56">
        <v>0</v>
      </c>
      <c r="AN436" s="56">
        <v>0</v>
      </c>
      <c r="AO436" s="56">
        <v>0</v>
      </c>
      <c r="AP436" s="56">
        <v>0</v>
      </c>
      <c r="AQ436" s="56">
        <v>0</v>
      </c>
      <c r="AR436" s="56">
        <v>0</v>
      </c>
      <c r="AS436" s="59">
        <v>1</v>
      </c>
      <c r="AT436" s="59" t="str">
        <f t="shared" si="546"/>
        <v>CONSISTENTE</v>
      </c>
      <c r="AU436" s="59" t="str">
        <f t="shared" si="547"/>
        <v>CONSISTENTE</v>
      </c>
      <c r="AV436" s="59" t="str">
        <f t="shared" si="548"/>
        <v>CONSISTENTE</v>
      </c>
      <c r="AW436" s="59" t="str">
        <f t="shared" si="549"/>
        <v>CONSISTENTE</v>
      </c>
      <c r="AX436" s="59" t="str">
        <f t="shared" si="550"/>
        <v>CONSISTENTE</v>
      </c>
      <c r="AY436" s="59" t="str">
        <f t="shared" si="551"/>
        <v>CONSISTENTE</v>
      </c>
      <c r="AZ436" s="56">
        <v>488301073</v>
      </c>
      <c r="BA436" s="56">
        <v>0</v>
      </c>
      <c r="BB436" s="56">
        <v>0</v>
      </c>
      <c r="BC436" s="56">
        <v>0</v>
      </c>
      <c r="BD436" s="56">
        <v>488301073</v>
      </c>
      <c r="BE436" s="56">
        <v>0</v>
      </c>
      <c r="BF436" s="60">
        <v>1</v>
      </c>
      <c r="BG436" s="59" t="str">
        <f t="shared" si="552"/>
        <v>CONSISTENTE</v>
      </c>
      <c r="BH436" s="59" t="str">
        <f t="shared" si="553"/>
        <v>CONSISTENTE</v>
      </c>
      <c r="BI436" s="59" t="str">
        <f t="shared" si="554"/>
        <v>CONSISTENTE</v>
      </c>
      <c r="BJ436" s="59" t="str">
        <f t="shared" si="555"/>
        <v>CONSISTENTE</v>
      </c>
      <c r="BK436" s="59" t="str">
        <f t="shared" si="556"/>
        <v>CONSISTENTE</v>
      </c>
      <c r="BL436" s="59" t="str">
        <f t="shared" si="557"/>
        <v>CONSISTENTE</v>
      </c>
      <c r="BM436" s="59" t="str">
        <f t="shared" si="558"/>
        <v>CONSISTENTE</v>
      </c>
      <c r="BN436" s="59" t="str">
        <f t="shared" si="559"/>
        <v>CONSISTENTE</v>
      </c>
      <c r="BO436" s="59" t="str">
        <f t="shared" si="560"/>
        <v>CONSISTENTE</v>
      </c>
      <c r="BP436" s="59" t="str">
        <f t="shared" si="561"/>
        <v>CONSISTENTE</v>
      </c>
      <c r="BQ436" s="59" t="str">
        <f t="shared" si="562"/>
        <v>CONSISTENTE</v>
      </c>
      <c r="BR436" s="59" t="str">
        <f t="shared" si="563"/>
        <v>CONSISTENTE</v>
      </c>
      <c r="BS436" s="56">
        <v>98596008</v>
      </c>
      <c r="BT436" s="56">
        <v>0</v>
      </c>
      <c r="BU436" s="56">
        <v>0</v>
      </c>
      <c r="BV436" s="56">
        <v>0</v>
      </c>
      <c r="BW436" s="56">
        <v>98596008</v>
      </c>
      <c r="BX436" s="56">
        <v>0</v>
      </c>
      <c r="BY436" s="60">
        <v>1</v>
      </c>
      <c r="BZ436" s="59" t="str">
        <f t="shared" si="564"/>
        <v>CONSISTENTE</v>
      </c>
      <c r="CA436" s="59" t="str">
        <f t="shared" si="565"/>
        <v>CONSISTENTE</v>
      </c>
      <c r="CB436" s="59" t="str">
        <f t="shared" si="566"/>
        <v>CONSISTENTE</v>
      </c>
      <c r="CC436" s="59" t="str">
        <f t="shared" si="567"/>
        <v>CONSISTENTE</v>
      </c>
      <c r="CD436" s="59" t="str">
        <f t="shared" si="568"/>
        <v>CONSISTENTE</v>
      </c>
      <c r="CE436" s="59" t="str">
        <f t="shared" si="569"/>
        <v>CONSISTENTE</v>
      </c>
      <c r="CF436" s="56">
        <v>0</v>
      </c>
      <c r="CG436" s="56">
        <v>0</v>
      </c>
      <c r="CH436" s="56">
        <v>0</v>
      </c>
      <c r="CI436" s="56">
        <v>0</v>
      </c>
      <c r="CJ436" s="56">
        <v>0</v>
      </c>
      <c r="CK436" s="56">
        <v>0</v>
      </c>
      <c r="CL436" s="60">
        <v>0</v>
      </c>
      <c r="CM436" s="59" t="str">
        <f t="shared" si="570"/>
        <v>CONSISTENTE</v>
      </c>
      <c r="CN436" s="59" t="str">
        <f t="shared" si="571"/>
        <v>CONSISTENTE</v>
      </c>
      <c r="CO436" s="59" t="str">
        <f t="shared" si="572"/>
        <v>CONSISTENTE</v>
      </c>
      <c r="CP436" s="59" t="str">
        <f t="shared" si="573"/>
        <v>CONSISTENTE</v>
      </c>
      <c r="CQ436" s="59" t="str">
        <f t="shared" si="574"/>
        <v>CONSISTENTE</v>
      </c>
      <c r="CR436" s="59" t="str">
        <f t="shared" si="575"/>
        <v>CONSISTENTE</v>
      </c>
      <c r="CS436" s="59" t="str">
        <f t="shared" si="576"/>
        <v>NO CONSISTENTE</v>
      </c>
      <c r="CT436" s="59" t="str">
        <f t="shared" si="577"/>
        <v>CONSISTENTE</v>
      </c>
      <c r="CU436" s="59" t="str">
        <f t="shared" si="578"/>
        <v>CONSISTENTE</v>
      </c>
      <c r="CV436" s="59" t="str">
        <f t="shared" si="579"/>
        <v>CONSISTENTE</v>
      </c>
      <c r="CW436" s="59" t="str">
        <f t="shared" si="580"/>
        <v>NO CONSISTENTE</v>
      </c>
      <c r="CX436" s="59" t="str">
        <f t="shared" si="581"/>
        <v>CONSISTENTE</v>
      </c>
      <c r="CY436" s="56">
        <f t="shared" si="582"/>
        <v>1165102522.9400001</v>
      </c>
      <c r="CZ436" s="56">
        <f t="shared" si="583"/>
        <v>0</v>
      </c>
      <c r="DA436" s="56">
        <f t="shared" si="584"/>
        <v>0</v>
      </c>
      <c r="DB436" s="56">
        <f t="shared" si="585"/>
        <v>293303312.94</v>
      </c>
      <c r="DC436" s="56">
        <f t="shared" si="586"/>
        <v>871799210</v>
      </c>
      <c r="DD436" s="56">
        <f t="shared" si="587"/>
        <v>0</v>
      </c>
      <c r="DE436" s="90">
        <f t="shared" si="588"/>
        <v>586897081</v>
      </c>
      <c r="DF436" s="90">
        <f t="shared" si="589"/>
        <v>0</v>
      </c>
      <c r="DG436" s="90">
        <f t="shared" si="590"/>
        <v>0</v>
      </c>
      <c r="DH436" s="90">
        <f t="shared" si="591"/>
        <v>0</v>
      </c>
      <c r="DI436" s="90">
        <f t="shared" si="592"/>
        <v>586897081</v>
      </c>
      <c r="DJ436" s="98">
        <f t="shared" si="593"/>
        <v>0</v>
      </c>
      <c r="DK436" s="103">
        <f t="shared" si="594"/>
        <v>1699561834.29</v>
      </c>
      <c r="DL436" s="91">
        <f t="shared" si="595"/>
        <v>10709212.289999999</v>
      </c>
      <c r="DM436" s="91">
        <f t="shared" si="596"/>
        <v>41002844</v>
      </c>
      <c r="DN436" s="91">
        <f t="shared" si="597"/>
        <v>0</v>
      </c>
      <c r="DO436" s="91">
        <f t="shared" si="598"/>
        <v>1647849778</v>
      </c>
      <c r="DP436" s="91">
        <f t="shared" si="599"/>
        <v>0</v>
      </c>
      <c r="DQ436" s="125" t="str">
        <f t="shared" si="600"/>
        <v>NO CONSISTENTE</v>
      </c>
      <c r="DR436" s="147">
        <v>0</v>
      </c>
      <c r="DS436" s="147">
        <v>0</v>
      </c>
      <c r="DT436" s="147">
        <v>0</v>
      </c>
      <c r="DU436" s="147">
        <v>0</v>
      </c>
      <c r="DV436" s="147">
        <v>0</v>
      </c>
      <c r="DW436" s="147">
        <v>0</v>
      </c>
      <c r="DX436" s="59">
        <f>+VLOOKUP($E436,'[2]Ejecución I Semestre 2016'!$B$11:$X$1115,10,FALSE)</f>
        <v>1</v>
      </c>
      <c r="DY436" s="68" t="str">
        <f t="shared" si="601"/>
        <v>CONSISTENTE</v>
      </c>
      <c r="DZ436" s="68" t="str">
        <f t="shared" si="602"/>
        <v>CONSISTENTE</v>
      </c>
      <c r="EA436" s="68" t="str">
        <f t="shared" si="603"/>
        <v>CONSISTENTE</v>
      </c>
      <c r="EB436" s="68" t="str">
        <f t="shared" si="604"/>
        <v>CONSISTENTE</v>
      </c>
      <c r="EC436" s="68" t="str">
        <f t="shared" si="605"/>
        <v>CONSISTENTE</v>
      </c>
      <c r="ED436" s="68" t="str">
        <f t="shared" si="606"/>
        <v>CONSISTENTE</v>
      </c>
      <c r="EE436" s="132">
        <f t="shared" si="607"/>
        <v>586897081</v>
      </c>
      <c r="EF436" s="131">
        <f t="shared" si="608"/>
        <v>0</v>
      </c>
      <c r="EG436" s="131">
        <f t="shared" si="609"/>
        <v>0</v>
      </c>
      <c r="EH436" s="131">
        <f t="shared" si="610"/>
        <v>0</v>
      </c>
      <c r="EI436" s="131">
        <f t="shared" si="611"/>
        <v>586897081</v>
      </c>
      <c r="EJ436" s="131">
        <f t="shared" si="612"/>
        <v>0</v>
      </c>
      <c r="EK436" s="131">
        <f t="shared" si="615"/>
        <v>1699561834.29</v>
      </c>
      <c r="EL436" s="60">
        <f t="shared" si="616"/>
        <v>10709212.289999999</v>
      </c>
      <c r="EM436" s="60">
        <f t="shared" si="617"/>
        <v>41002844</v>
      </c>
      <c r="EN436" s="60">
        <f t="shared" si="618"/>
        <v>0</v>
      </c>
      <c r="EO436" s="60">
        <f t="shared" si="619"/>
        <v>1647849778</v>
      </c>
      <c r="EP436" s="60">
        <f t="shared" si="620"/>
        <v>0</v>
      </c>
      <c r="EQ436" s="90" t="str">
        <f t="shared" si="621"/>
        <v>NO CONSISTENTE</v>
      </c>
    </row>
    <row r="437" spans="1:147" ht="15" customHeight="1" x14ac:dyDescent="0.2">
      <c r="A437" s="53" t="s">
        <v>706</v>
      </c>
      <c r="B437" s="56">
        <f t="shared" si="613"/>
        <v>644448734.67999995</v>
      </c>
      <c r="C437" s="59" t="str">
        <f t="shared" si="614"/>
        <v>SI</v>
      </c>
      <c r="E437" s="53" t="s">
        <v>844</v>
      </c>
      <c r="F437" s="55" t="s">
        <v>800</v>
      </c>
      <c r="G437" s="55" t="s">
        <v>845</v>
      </c>
      <c r="H437" s="56">
        <v>690409490.5</v>
      </c>
      <c r="I437" s="56">
        <v>0</v>
      </c>
      <c r="J437" s="56">
        <v>45960755.82</v>
      </c>
      <c r="K437" s="56">
        <v>0</v>
      </c>
      <c r="L437" s="56">
        <v>0</v>
      </c>
      <c r="M437" s="56">
        <v>0</v>
      </c>
      <c r="N437" s="57">
        <v>644448734.67999995</v>
      </c>
      <c r="O437" s="58">
        <f t="shared" si="536"/>
        <v>0</v>
      </c>
      <c r="P437" s="59" t="str">
        <f t="shared" si="537"/>
        <v>CONSISTENTE</v>
      </c>
      <c r="Q437" s="87" t="str">
        <f t="shared" si="538"/>
        <v>OK</v>
      </c>
      <c r="R437" s="56">
        <v>0</v>
      </c>
      <c r="S437" s="56">
        <v>0</v>
      </c>
      <c r="T437" s="56">
        <v>0</v>
      </c>
      <c r="U437" s="56">
        <v>644448734.67999995</v>
      </c>
      <c r="V437" s="56">
        <v>0</v>
      </c>
      <c r="W437" s="59" t="s">
        <v>2314</v>
      </c>
      <c r="X437" s="59" t="s">
        <v>2312</v>
      </c>
      <c r="Y437" s="59" t="str">
        <f t="shared" si="539"/>
        <v>CONSISTENTE</v>
      </c>
      <c r="Z437" s="59" t="str">
        <f t="shared" si="623"/>
        <v/>
      </c>
      <c r="AA437" s="66">
        <f>+VLOOKUP($E437,'[1]PLAN DE APLICACIÓN'!$B$11:$V$1115,16,FALSE)</f>
        <v>0</v>
      </c>
      <c r="AB437" s="66">
        <f>+VLOOKUP($E437,'[1]PLAN DE APLICACIÓN'!$B$11:$V$1115,17,FALSE)</f>
        <v>0</v>
      </c>
      <c r="AC437" s="66">
        <f>+VLOOKUP($E437,'[1]PLAN DE APLICACIÓN'!$B$11:$V$1115,18,FALSE)</f>
        <v>0</v>
      </c>
      <c r="AD437" s="66">
        <f>+VLOOKUP($E437,'[1]PLAN DE APLICACIÓN'!$B$11:$V$1115,19,FALSE)</f>
        <v>0</v>
      </c>
      <c r="AE437" s="66">
        <f>+VLOOKUP($E437,'[1]PLAN DE APLICACIÓN'!$B$11:$V$1115,20,FALSE)</f>
        <v>0</v>
      </c>
      <c r="AF437" s="66">
        <f>+VLOOKUP($E437,'[1]PLAN DE APLICACIÓN'!$B$11:$V$1115,21,FALSE)</f>
        <v>0</v>
      </c>
      <c r="AG437" s="59" t="str">
        <f t="shared" si="540"/>
        <v>CONSISTENTE</v>
      </c>
      <c r="AH437" s="59" t="str">
        <f t="shared" si="541"/>
        <v>CONSISTENTE</v>
      </c>
      <c r="AI437" s="59" t="str">
        <f t="shared" si="542"/>
        <v>CONSISTENTE</v>
      </c>
      <c r="AJ437" s="59" t="str">
        <f t="shared" si="543"/>
        <v>CONSISTENTE</v>
      </c>
      <c r="AK437" s="59" t="str">
        <f t="shared" si="544"/>
        <v>CONSISTENTE</v>
      </c>
      <c r="AL437" s="59" t="str">
        <f t="shared" si="545"/>
        <v>CONSISTENTE</v>
      </c>
      <c r="AM437" s="56">
        <v>0</v>
      </c>
      <c r="AN437" s="56">
        <v>0</v>
      </c>
      <c r="AO437" s="56">
        <v>0</v>
      </c>
      <c r="AP437" s="56">
        <v>0</v>
      </c>
      <c r="AQ437" s="56">
        <v>0</v>
      </c>
      <c r="AR437" s="56">
        <v>0</v>
      </c>
      <c r="AS437" s="59">
        <v>1</v>
      </c>
      <c r="AT437" s="59" t="str">
        <f t="shared" si="546"/>
        <v>CONSISTENTE</v>
      </c>
      <c r="AU437" s="59" t="str">
        <f t="shared" si="547"/>
        <v>CONSISTENTE</v>
      </c>
      <c r="AV437" s="59" t="str">
        <f t="shared" si="548"/>
        <v>CONSISTENTE</v>
      </c>
      <c r="AW437" s="59" t="str">
        <f t="shared" si="549"/>
        <v>CONSISTENTE</v>
      </c>
      <c r="AX437" s="59" t="str">
        <f t="shared" si="550"/>
        <v>CONSISTENTE</v>
      </c>
      <c r="AY437" s="59" t="str">
        <f t="shared" si="551"/>
        <v>CONSISTENTE</v>
      </c>
      <c r="AZ437" s="56">
        <v>0</v>
      </c>
      <c r="BA437" s="56">
        <v>0</v>
      </c>
      <c r="BB437" s="56">
        <v>0</v>
      </c>
      <c r="BC437" s="56">
        <v>0</v>
      </c>
      <c r="BD437" s="56">
        <v>0</v>
      </c>
      <c r="BE437" s="56">
        <v>0</v>
      </c>
      <c r="BF437" s="60">
        <v>1</v>
      </c>
      <c r="BG437" s="59" t="str">
        <f t="shared" si="552"/>
        <v>CONSISTENTE</v>
      </c>
      <c r="BH437" s="59" t="str">
        <f t="shared" si="553"/>
        <v>CONSISTENTE</v>
      </c>
      <c r="BI437" s="59" t="str">
        <f t="shared" si="554"/>
        <v>CONSISTENTE</v>
      </c>
      <c r="BJ437" s="59" t="str">
        <f t="shared" si="555"/>
        <v>CONSISTENTE</v>
      </c>
      <c r="BK437" s="59" t="str">
        <f t="shared" si="556"/>
        <v>CONSISTENTE</v>
      </c>
      <c r="BL437" s="59" t="str">
        <f t="shared" si="557"/>
        <v>CONSISTENTE</v>
      </c>
      <c r="BM437" s="59" t="str">
        <f t="shared" si="558"/>
        <v>CONSISTENTE</v>
      </c>
      <c r="BN437" s="59" t="str">
        <f t="shared" si="559"/>
        <v>CONSISTENTE</v>
      </c>
      <c r="BO437" s="59" t="str">
        <f t="shared" si="560"/>
        <v>CONSISTENTE</v>
      </c>
      <c r="BP437" s="59" t="str">
        <f t="shared" si="561"/>
        <v>CONSISTENTE</v>
      </c>
      <c r="BQ437" s="59" t="str">
        <f t="shared" si="562"/>
        <v>CONSISTENTE</v>
      </c>
      <c r="BR437" s="59" t="str">
        <f t="shared" si="563"/>
        <v>CONSISTENTE</v>
      </c>
      <c r="BS437" s="56">
        <v>0</v>
      </c>
      <c r="BT437" s="56">
        <v>0</v>
      </c>
      <c r="BU437" s="56">
        <v>0</v>
      </c>
      <c r="BV437" s="56">
        <v>0</v>
      </c>
      <c r="BW437" s="56">
        <v>0</v>
      </c>
      <c r="BX437" s="56">
        <v>0</v>
      </c>
      <c r="BY437" s="60">
        <v>1</v>
      </c>
      <c r="BZ437" s="59" t="str">
        <f t="shared" si="564"/>
        <v>CONSISTENTE</v>
      </c>
      <c r="CA437" s="59" t="str">
        <f t="shared" si="565"/>
        <v>CONSISTENTE</v>
      </c>
      <c r="CB437" s="59" t="str">
        <f t="shared" si="566"/>
        <v>CONSISTENTE</v>
      </c>
      <c r="CC437" s="59" t="str">
        <f t="shared" si="567"/>
        <v>CONSISTENTE</v>
      </c>
      <c r="CD437" s="59" t="str">
        <f t="shared" si="568"/>
        <v>CONSISTENTE</v>
      </c>
      <c r="CE437" s="59" t="str">
        <f t="shared" si="569"/>
        <v>CONSISTENTE</v>
      </c>
      <c r="CF437" s="56">
        <v>0</v>
      </c>
      <c r="CG437" s="56">
        <v>0</v>
      </c>
      <c r="CH437" s="56">
        <v>0</v>
      </c>
      <c r="CI437" s="56">
        <v>0</v>
      </c>
      <c r="CJ437" s="56">
        <v>0</v>
      </c>
      <c r="CK437" s="56">
        <v>0</v>
      </c>
      <c r="CL437" s="60">
        <v>1</v>
      </c>
      <c r="CM437" s="59" t="str">
        <f t="shared" si="570"/>
        <v>CONSISTENTE</v>
      </c>
      <c r="CN437" s="59" t="str">
        <f t="shared" si="571"/>
        <v>CONSISTENTE</v>
      </c>
      <c r="CO437" s="59" t="str">
        <f t="shared" si="572"/>
        <v>CONSISTENTE</v>
      </c>
      <c r="CP437" s="59" t="str">
        <f t="shared" si="573"/>
        <v>CONSISTENTE</v>
      </c>
      <c r="CQ437" s="59" t="str">
        <f t="shared" si="574"/>
        <v>CONSISTENTE</v>
      </c>
      <c r="CR437" s="59" t="str">
        <f t="shared" si="575"/>
        <v>CONSISTENTE</v>
      </c>
      <c r="CS437" s="59" t="str">
        <f t="shared" si="576"/>
        <v>CONSISTENTE</v>
      </c>
      <c r="CT437" s="59" t="str">
        <f t="shared" si="577"/>
        <v>CONSISTENTE</v>
      </c>
      <c r="CU437" s="59" t="str">
        <f t="shared" si="578"/>
        <v>CONSISTENTE</v>
      </c>
      <c r="CV437" s="59" t="str">
        <f t="shared" si="579"/>
        <v>CONSISTENTE</v>
      </c>
      <c r="CW437" s="59" t="str">
        <f t="shared" si="580"/>
        <v>CONSISTENTE</v>
      </c>
      <c r="CX437" s="59" t="str">
        <f t="shared" si="581"/>
        <v>CONSISTENTE</v>
      </c>
      <c r="CY437" s="56">
        <f t="shared" si="582"/>
        <v>644448734.67999995</v>
      </c>
      <c r="CZ437" s="56">
        <f t="shared" si="583"/>
        <v>0</v>
      </c>
      <c r="DA437" s="56">
        <f t="shared" si="584"/>
        <v>0</v>
      </c>
      <c r="DB437" s="56">
        <f t="shared" si="585"/>
        <v>0</v>
      </c>
      <c r="DC437" s="56">
        <f t="shared" si="586"/>
        <v>644448734.67999995</v>
      </c>
      <c r="DD437" s="56">
        <f t="shared" si="587"/>
        <v>0</v>
      </c>
      <c r="DE437" s="90">
        <f t="shared" si="588"/>
        <v>0</v>
      </c>
      <c r="DF437" s="90">
        <f t="shared" si="589"/>
        <v>0</v>
      </c>
      <c r="DG437" s="90">
        <f t="shared" si="590"/>
        <v>0</v>
      </c>
      <c r="DH437" s="90">
        <f t="shared" si="591"/>
        <v>0</v>
      </c>
      <c r="DI437" s="90">
        <f t="shared" si="592"/>
        <v>0</v>
      </c>
      <c r="DJ437" s="98">
        <f t="shared" si="593"/>
        <v>0</v>
      </c>
      <c r="DK437" s="103">
        <f t="shared" si="594"/>
        <v>0</v>
      </c>
      <c r="DL437" s="91">
        <f t="shared" si="595"/>
        <v>0</v>
      </c>
      <c r="DM437" s="91">
        <f t="shared" si="596"/>
        <v>0</v>
      </c>
      <c r="DN437" s="91">
        <f t="shared" si="597"/>
        <v>0</v>
      </c>
      <c r="DO437" s="91">
        <f t="shared" si="598"/>
        <v>0</v>
      </c>
      <c r="DP437" s="91">
        <f t="shared" si="599"/>
        <v>0</v>
      </c>
      <c r="DQ437" s="125" t="str">
        <f t="shared" si="600"/>
        <v>CONSISTENTE</v>
      </c>
      <c r="DR437" s="147">
        <v>0</v>
      </c>
      <c r="DS437" s="147">
        <v>0</v>
      </c>
      <c r="DT437" s="147">
        <v>0</v>
      </c>
      <c r="DU437" s="147">
        <v>0</v>
      </c>
      <c r="DV437" s="147">
        <v>0</v>
      </c>
      <c r="DW437" s="147">
        <v>0</v>
      </c>
      <c r="DX437" s="59">
        <f>+VLOOKUP($E437,'[2]Ejecución I Semestre 2016'!$B$11:$X$1115,10,FALSE)</f>
        <v>0</v>
      </c>
      <c r="DY437" s="68" t="str">
        <f t="shared" si="601"/>
        <v>CONSISTENTE</v>
      </c>
      <c r="DZ437" s="68" t="str">
        <f t="shared" si="602"/>
        <v>CONSISTENTE</v>
      </c>
      <c r="EA437" s="68" t="str">
        <f t="shared" si="603"/>
        <v>CONSISTENTE</v>
      </c>
      <c r="EB437" s="68" t="str">
        <f t="shared" si="604"/>
        <v>CONSISTENTE</v>
      </c>
      <c r="EC437" s="68" t="str">
        <f t="shared" si="605"/>
        <v>CONSISTENTE</v>
      </c>
      <c r="ED437" s="68" t="str">
        <f t="shared" si="606"/>
        <v>CONSISTENTE</v>
      </c>
      <c r="EE437" s="132">
        <f t="shared" si="607"/>
        <v>0</v>
      </c>
      <c r="EF437" s="131">
        <f t="shared" si="608"/>
        <v>0</v>
      </c>
      <c r="EG437" s="131">
        <f t="shared" si="609"/>
        <v>0</v>
      </c>
      <c r="EH437" s="131">
        <f t="shared" si="610"/>
        <v>0</v>
      </c>
      <c r="EI437" s="131">
        <f t="shared" si="611"/>
        <v>0</v>
      </c>
      <c r="EJ437" s="131">
        <f t="shared" si="612"/>
        <v>0</v>
      </c>
      <c r="EK437" s="131">
        <f t="shared" si="615"/>
        <v>0</v>
      </c>
      <c r="EL437" s="60">
        <f t="shared" si="616"/>
        <v>0</v>
      </c>
      <c r="EM437" s="60">
        <f t="shared" si="617"/>
        <v>0</v>
      </c>
      <c r="EN437" s="60">
        <f t="shared" si="618"/>
        <v>0</v>
      </c>
      <c r="EO437" s="60">
        <f t="shared" si="619"/>
        <v>0</v>
      </c>
      <c r="EP437" s="60">
        <f t="shared" si="620"/>
        <v>0</v>
      </c>
      <c r="EQ437" s="90" t="str">
        <f t="shared" si="621"/>
        <v>CONSISTENTE</v>
      </c>
    </row>
    <row r="438" spans="1:147" ht="15" customHeight="1" x14ac:dyDescent="0.2">
      <c r="A438" s="53" t="s">
        <v>708</v>
      </c>
      <c r="B438" s="56">
        <f t="shared" si="613"/>
        <v>925638546.43000007</v>
      </c>
      <c r="C438" s="59" t="str">
        <f t="shared" si="614"/>
        <v>SI</v>
      </c>
      <c r="E438" s="53" t="s">
        <v>846</v>
      </c>
      <c r="F438" s="55" t="s">
        <v>800</v>
      </c>
      <c r="G438" s="55" t="s">
        <v>847</v>
      </c>
      <c r="H438" s="56">
        <v>995638546.42999995</v>
      </c>
      <c r="I438" s="56">
        <v>0</v>
      </c>
      <c r="J438" s="56">
        <v>70000000</v>
      </c>
      <c r="K438" s="56">
        <v>0</v>
      </c>
      <c r="L438" s="56">
        <v>0</v>
      </c>
      <c r="M438" s="56">
        <v>0</v>
      </c>
      <c r="N438" s="57">
        <v>925638546.42999995</v>
      </c>
      <c r="O438" s="58">
        <f t="shared" si="536"/>
        <v>0</v>
      </c>
      <c r="P438" s="59" t="str">
        <f t="shared" si="537"/>
        <v>CONSISTENTE</v>
      </c>
      <c r="Q438" s="87" t="str">
        <f t="shared" si="538"/>
        <v>OK</v>
      </c>
      <c r="R438" s="56">
        <v>23839336.100000001</v>
      </c>
      <c r="S438" s="56">
        <v>30000000</v>
      </c>
      <c r="T438" s="56">
        <v>0</v>
      </c>
      <c r="U438" s="56">
        <v>871799210.33000004</v>
      </c>
      <c r="V438" s="56">
        <v>0</v>
      </c>
      <c r="W438" s="59" t="s">
        <v>2314</v>
      </c>
      <c r="X438" s="59" t="s">
        <v>2312</v>
      </c>
      <c r="Y438" s="59" t="str">
        <f t="shared" si="539"/>
        <v>CONSISTENTE</v>
      </c>
      <c r="Z438" s="59" t="str">
        <f t="shared" si="623"/>
        <v/>
      </c>
      <c r="AA438" s="66">
        <f>+VLOOKUP($E438,'[1]PLAN DE APLICACIÓN'!$B$11:$V$1115,16,FALSE)</f>
        <v>274615648</v>
      </c>
      <c r="AB438" s="66">
        <f>+VLOOKUP($E438,'[1]PLAN DE APLICACIÓN'!$B$11:$V$1115,17,FALSE)</f>
        <v>0</v>
      </c>
      <c r="AC438" s="66">
        <f>+VLOOKUP($E438,'[1]PLAN DE APLICACIÓN'!$B$11:$V$1115,18,FALSE)</f>
        <v>274615648</v>
      </c>
      <c r="AD438" s="66">
        <f>+VLOOKUP($E438,'[1]PLAN DE APLICACIÓN'!$B$11:$V$1115,19,FALSE)</f>
        <v>0</v>
      </c>
      <c r="AE438" s="66">
        <f>+VLOOKUP($E438,'[1]PLAN DE APLICACIÓN'!$B$11:$V$1115,20,FALSE)</f>
        <v>0</v>
      </c>
      <c r="AF438" s="66">
        <f>+VLOOKUP($E438,'[1]PLAN DE APLICACIÓN'!$B$11:$V$1115,21,FALSE)</f>
        <v>0</v>
      </c>
      <c r="AG438" s="59" t="str">
        <f t="shared" si="540"/>
        <v>CONSISTENTE</v>
      </c>
      <c r="AH438" s="59" t="str">
        <f t="shared" si="541"/>
        <v>CONSISTENTE</v>
      </c>
      <c r="AI438" s="59" t="str">
        <f t="shared" si="542"/>
        <v>NO CONSISTENTE</v>
      </c>
      <c r="AJ438" s="59" t="str">
        <f t="shared" si="543"/>
        <v>CONSISTENTE</v>
      </c>
      <c r="AK438" s="59" t="str">
        <f t="shared" si="544"/>
        <v>CONSISTENTE</v>
      </c>
      <c r="AL438" s="59" t="str">
        <f t="shared" si="545"/>
        <v>CONSISTENTE</v>
      </c>
      <c r="AM438" s="56">
        <v>23839336.100000001</v>
      </c>
      <c r="AN438" s="56">
        <v>23839336.100000001</v>
      </c>
      <c r="AO438" s="56">
        <v>0</v>
      </c>
      <c r="AP438" s="56">
        <v>0</v>
      </c>
      <c r="AQ438" s="56">
        <v>0</v>
      </c>
      <c r="AR438" s="56">
        <v>0</v>
      </c>
      <c r="AS438" s="59">
        <v>1</v>
      </c>
      <c r="AT438" s="59" t="str">
        <f t="shared" si="546"/>
        <v>CONSISTENTE</v>
      </c>
      <c r="AU438" s="59" t="str">
        <f t="shared" si="547"/>
        <v>CONSISTENTE</v>
      </c>
      <c r="AV438" s="59" t="str">
        <f t="shared" si="548"/>
        <v>CONSISTENTE</v>
      </c>
      <c r="AW438" s="59" t="str">
        <f t="shared" si="549"/>
        <v>CONSISTENTE</v>
      </c>
      <c r="AX438" s="59" t="str">
        <f t="shared" si="550"/>
        <v>CONSISTENTE</v>
      </c>
      <c r="AY438" s="59" t="str">
        <f t="shared" si="551"/>
        <v>CONSISTENTE</v>
      </c>
      <c r="AZ438" s="56">
        <v>23839336.100000001</v>
      </c>
      <c r="BA438" s="56">
        <v>23839336.100000001</v>
      </c>
      <c r="BB438" s="56">
        <v>0</v>
      </c>
      <c r="BC438" s="56">
        <v>0</v>
      </c>
      <c r="BD438" s="56">
        <v>0</v>
      </c>
      <c r="BE438" s="56">
        <v>0</v>
      </c>
      <c r="BF438" s="60">
        <v>1</v>
      </c>
      <c r="BG438" s="59" t="str">
        <f t="shared" si="552"/>
        <v>CONSISTENTE</v>
      </c>
      <c r="BH438" s="59" t="str">
        <f t="shared" si="553"/>
        <v>CONSISTENTE</v>
      </c>
      <c r="BI438" s="59" t="str">
        <f t="shared" si="554"/>
        <v>CONSISTENTE</v>
      </c>
      <c r="BJ438" s="59" t="str">
        <f t="shared" si="555"/>
        <v>CONSISTENTE</v>
      </c>
      <c r="BK438" s="59" t="str">
        <f t="shared" si="556"/>
        <v>CONSISTENTE</v>
      </c>
      <c r="BL438" s="59" t="str">
        <f t="shared" si="557"/>
        <v>CONSISTENTE</v>
      </c>
      <c r="BM438" s="59" t="str">
        <f t="shared" si="558"/>
        <v>CONSISTENTE</v>
      </c>
      <c r="BN438" s="59" t="str">
        <f t="shared" si="559"/>
        <v>CONSISTENTE</v>
      </c>
      <c r="BO438" s="59" t="str">
        <f t="shared" si="560"/>
        <v>CONSISTENTE</v>
      </c>
      <c r="BP438" s="59" t="str">
        <f t="shared" si="561"/>
        <v>CONSISTENTE</v>
      </c>
      <c r="BQ438" s="59" t="str">
        <f t="shared" si="562"/>
        <v>CONSISTENTE</v>
      </c>
      <c r="BR438" s="59" t="str">
        <f t="shared" si="563"/>
        <v>CONSISTENTE</v>
      </c>
      <c r="BS438" s="56">
        <v>0</v>
      </c>
      <c r="BT438" s="56">
        <v>0</v>
      </c>
      <c r="BU438" s="56">
        <v>0</v>
      </c>
      <c r="BV438" s="56">
        <v>0</v>
      </c>
      <c r="BW438" s="56">
        <v>0</v>
      </c>
      <c r="BX438" s="56">
        <v>0</v>
      </c>
      <c r="BY438" s="60">
        <v>1</v>
      </c>
      <c r="BZ438" s="59" t="str">
        <f t="shared" si="564"/>
        <v>CONSISTENTE</v>
      </c>
      <c r="CA438" s="59" t="str">
        <f t="shared" si="565"/>
        <v>CONSISTENTE</v>
      </c>
      <c r="CB438" s="59" t="str">
        <f t="shared" si="566"/>
        <v>CONSISTENTE</v>
      </c>
      <c r="CC438" s="59" t="str">
        <f t="shared" si="567"/>
        <v>CONSISTENTE</v>
      </c>
      <c r="CD438" s="59" t="str">
        <f t="shared" si="568"/>
        <v>CONSISTENTE</v>
      </c>
      <c r="CE438" s="59" t="str">
        <f t="shared" si="569"/>
        <v>CONSISTENTE</v>
      </c>
      <c r="CF438" s="56">
        <v>472486484</v>
      </c>
      <c r="CG438" s="56">
        <v>0</v>
      </c>
      <c r="CH438" s="56">
        <v>0</v>
      </c>
      <c r="CI438" s="56">
        <v>0</v>
      </c>
      <c r="CJ438" s="56">
        <v>472486484</v>
      </c>
      <c r="CK438" s="56">
        <v>0</v>
      </c>
      <c r="CL438" s="60">
        <v>1</v>
      </c>
      <c r="CM438" s="59" t="str">
        <f t="shared" si="570"/>
        <v>CONSISTENTE</v>
      </c>
      <c r="CN438" s="59" t="str">
        <f t="shared" si="571"/>
        <v>CONSISTENTE</v>
      </c>
      <c r="CO438" s="59" t="str">
        <f t="shared" si="572"/>
        <v>CONSISTENTE</v>
      </c>
      <c r="CP438" s="59" t="str">
        <f t="shared" si="573"/>
        <v>CONSISTENTE</v>
      </c>
      <c r="CQ438" s="59" t="str">
        <f t="shared" si="574"/>
        <v>CONSISTENTE</v>
      </c>
      <c r="CR438" s="59" t="str">
        <f t="shared" si="575"/>
        <v>CONSISTENTE</v>
      </c>
      <c r="CS438" s="59" t="str">
        <f t="shared" si="576"/>
        <v>CONSISTENTE</v>
      </c>
      <c r="CT438" s="59" t="str">
        <f t="shared" si="577"/>
        <v>CONSISTENTE</v>
      </c>
      <c r="CU438" s="59" t="str">
        <f t="shared" si="578"/>
        <v>CONSISTENTE</v>
      </c>
      <c r="CV438" s="59" t="str">
        <f t="shared" si="579"/>
        <v>CONSISTENTE</v>
      </c>
      <c r="CW438" s="59" t="str">
        <f t="shared" si="580"/>
        <v>CONSISTENTE</v>
      </c>
      <c r="CX438" s="59" t="str">
        <f t="shared" si="581"/>
        <v>CONSISTENTE</v>
      </c>
      <c r="CY438" s="56">
        <f t="shared" si="582"/>
        <v>1200254194.4300001</v>
      </c>
      <c r="CZ438" s="56">
        <f t="shared" si="583"/>
        <v>23839336.100000001</v>
      </c>
      <c r="DA438" s="56">
        <f t="shared" si="584"/>
        <v>304615648</v>
      </c>
      <c r="DB438" s="56">
        <f t="shared" si="585"/>
        <v>0</v>
      </c>
      <c r="DC438" s="56">
        <f t="shared" si="586"/>
        <v>871799210.33000004</v>
      </c>
      <c r="DD438" s="56">
        <f t="shared" si="587"/>
        <v>0</v>
      </c>
      <c r="DE438" s="90">
        <f t="shared" si="588"/>
        <v>496325820.10000002</v>
      </c>
      <c r="DF438" s="90">
        <f t="shared" si="589"/>
        <v>23839336.100000001</v>
      </c>
      <c r="DG438" s="90">
        <f t="shared" si="590"/>
        <v>0</v>
      </c>
      <c r="DH438" s="90">
        <f t="shared" si="591"/>
        <v>0</v>
      </c>
      <c r="DI438" s="90">
        <f t="shared" si="592"/>
        <v>472486484</v>
      </c>
      <c r="DJ438" s="98">
        <f t="shared" si="593"/>
        <v>0</v>
      </c>
      <c r="DK438" s="103">
        <f t="shared" si="594"/>
        <v>770941468.10000002</v>
      </c>
      <c r="DL438" s="91">
        <f t="shared" si="595"/>
        <v>23839336.100000001</v>
      </c>
      <c r="DM438" s="91">
        <f t="shared" si="596"/>
        <v>274615648</v>
      </c>
      <c r="DN438" s="91">
        <f t="shared" si="597"/>
        <v>0</v>
      </c>
      <c r="DO438" s="91">
        <f t="shared" si="598"/>
        <v>472486484</v>
      </c>
      <c r="DP438" s="91">
        <f t="shared" si="599"/>
        <v>0</v>
      </c>
      <c r="DQ438" s="125" t="str">
        <f t="shared" si="600"/>
        <v>CONSISTENTE</v>
      </c>
      <c r="DR438" s="147">
        <v>472486484</v>
      </c>
      <c r="DS438" s="147">
        <v>0</v>
      </c>
      <c r="DT438" s="147">
        <v>0</v>
      </c>
      <c r="DU438" s="147">
        <v>0</v>
      </c>
      <c r="DV438" s="147">
        <v>472486484</v>
      </c>
      <c r="DW438" s="147">
        <v>0</v>
      </c>
      <c r="DX438" s="59">
        <f>+VLOOKUP($E438,'[2]Ejecución I Semestre 2016'!$B$11:$X$1115,10,FALSE)</f>
        <v>1</v>
      </c>
      <c r="DY438" s="68" t="str">
        <f t="shared" si="601"/>
        <v>CONSISTENTE</v>
      </c>
      <c r="DZ438" s="68" t="str">
        <f t="shared" si="602"/>
        <v>CONSISTENTE</v>
      </c>
      <c r="EA438" s="68" t="str">
        <f t="shared" si="603"/>
        <v>CONSISTENTE</v>
      </c>
      <c r="EB438" s="68" t="str">
        <f t="shared" si="604"/>
        <v>CONSISTENTE</v>
      </c>
      <c r="EC438" s="68" t="str">
        <f t="shared" si="605"/>
        <v>NO CONSISTENTE</v>
      </c>
      <c r="ED438" s="68" t="str">
        <f t="shared" si="606"/>
        <v>CONSISTENTE</v>
      </c>
      <c r="EE438" s="132">
        <f t="shared" si="607"/>
        <v>496325820.10000002</v>
      </c>
      <c r="EF438" s="131">
        <f t="shared" si="608"/>
        <v>23839336.100000001</v>
      </c>
      <c r="EG438" s="131">
        <f t="shared" si="609"/>
        <v>0</v>
      </c>
      <c r="EH438" s="131">
        <f t="shared" si="610"/>
        <v>0</v>
      </c>
      <c r="EI438" s="131">
        <f t="shared" si="611"/>
        <v>472486484</v>
      </c>
      <c r="EJ438" s="131">
        <f t="shared" si="612"/>
        <v>0</v>
      </c>
      <c r="EK438" s="131">
        <f t="shared" si="615"/>
        <v>1243427952.0999999</v>
      </c>
      <c r="EL438" s="60">
        <f t="shared" si="616"/>
        <v>23839336.100000001</v>
      </c>
      <c r="EM438" s="60">
        <f t="shared" si="617"/>
        <v>274615648</v>
      </c>
      <c r="EN438" s="60">
        <f t="shared" si="618"/>
        <v>0</v>
      </c>
      <c r="EO438" s="60">
        <f t="shared" si="619"/>
        <v>944972968</v>
      </c>
      <c r="EP438" s="60">
        <f t="shared" si="620"/>
        <v>0</v>
      </c>
      <c r="EQ438" s="90" t="str">
        <f t="shared" si="621"/>
        <v>NO CONSISTENTE</v>
      </c>
    </row>
    <row r="439" spans="1:147" ht="15" customHeight="1" x14ac:dyDescent="0.2">
      <c r="A439" s="53" t="s">
        <v>710</v>
      </c>
      <c r="B439" s="56">
        <f t="shared" si="613"/>
        <v>74749032.609999999</v>
      </c>
      <c r="C439" s="59" t="str">
        <f t="shared" si="614"/>
        <v>SI</v>
      </c>
      <c r="E439" s="53" t="s">
        <v>848</v>
      </c>
      <c r="F439" s="55" t="s">
        <v>800</v>
      </c>
      <c r="G439" s="61" t="s">
        <v>849</v>
      </c>
      <c r="H439" s="56">
        <v>108787023.09</v>
      </c>
      <c r="I439" s="56">
        <v>10490676</v>
      </c>
      <c r="J439" s="56">
        <v>10958408.43</v>
      </c>
      <c r="K439" s="56">
        <v>12588906.050000001</v>
      </c>
      <c r="L439" s="56">
        <v>0</v>
      </c>
      <c r="M439" s="56">
        <v>0</v>
      </c>
      <c r="N439" s="57">
        <v>74749032.609999999</v>
      </c>
      <c r="O439" s="58">
        <f t="shared" si="536"/>
        <v>0</v>
      </c>
      <c r="P439" s="59" t="str">
        <f t="shared" si="537"/>
        <v>CONSISTENTE</v>
      </c>
      <c r="Q439" s="87" t="str">
        <f t="shared" si="538"/>
        <v>OK</v>
      </c>
      <c r="R439" s="56">
        <v>74749032.609999999</v>
      </c>
      <c r="S439" s="56">
        <v>0</v>
      </c>
      <c r="T439" s="56">
        <v>0</v>
      </c>
      <c r="U439" s="56">
        <v>0</v>
      </c>
      <c r="V439" s="56">
        <v>0</v>
      </c>
      <c r="W439" s="59" t="s">
        <v>2314</v>
      </c>
      <c r="X439" s="59" t="s">
        <v>2312</v>
      </c>
      <c r="Y439" s="59" t="str">
        <f t="shared" si="539"/>
        <v>CONSISTENTE</v>
      </c>
      <c r="Z439" s="59" t="str">
        <f t="shared" si="623"/>
        <v/>
      </c>
      <c r="AA439" s="66">
        <f>+VLOOKUP($E439,'[1]PLAN DE APLICACIÓN'!$B$11:$V$1115,16,FALSE)</f>
        <v>0</v>
      </c>
      <c r="AB439" s="66">
        <f>+VLOOKUP($E439,'[1]PLAN DE APLICACIÓN'!$B$11:$V$1115,17,FALSE)</f>
        <v>0</v>
      </c>
      <c r="AC439" s="66">
        <f>+VLOOKUP($E439,'[1]PLAN DE APLICACIÓN'!$B$11:$V$1115,18,FALSE)</f>
        <v>0</v>
      </c>
      <c r="AD439" s="66">
        <f>+VLOOKUP($E439,'[1]PLAN DE APLICACIÓN'!$B$11:$V$1115,19,FALSE)</f>
        <v>0</v>
      </c>
      <c r="AE439" s="66">
        <f>+VLOOKUP($E439,'[1]PLAN DE APLICACIÓN'!$B$11:$V$1115,20,FALSE)</f>
        <v>0</v>
      </c>
      <c r="AF439" s="66">
        <f>+VLOOKUP($E439,'[1]PLAN DE APLICACIÓN'!$B$11:$V$1115,21,FALSE)</f>
        <v>0</v>
      </c>
      <c r="AG439" s="59" t="str">
        <f t="shared" si="540"/>
        <v>CONSISTENTE</v>
      </c>
      <c r="AH439" s="59" t="str">
        <f t="shared" si="541"/>
        <v>CONSISTENTE</v>
      </c>
      <c r="AI439" s="59" t="str">
        <f t="shared" si="542"/>
        <v>CONSISTENTE</v>
      </c>
      <c r="AJ439" s="59" t="str">
        <f t="shared" si="543"/>
        <v>CONSISTENTE</v>
      </c>
      <c r="AK439" s="59" t="str">
        <f t="shared" si="544"/>
        <v>CONSISTENTE</v>
      </c>
      <c r="AL439" s="59" t="str">
        <f t="shared" si="545"/>
        <v>CONSISTENTE</v>
      </c>
      <c r="AM439" s="56">
        <v>0</v>
      </c>
      <c r="AN439" s="56">
        <v>0</v>
      </c>
      <c r="AO439" s="56">
        <v>0</v>
      </c>
      <c r="AP439" s="56">
        <v>0</v>
      </c>
      <c r="AQ439" s="56">
        <v>0</v>
      </c>
      <c r="AR439" s="56">
        <v>0</v>
      </c>
      <c r="AS439" s="59">
        <v>1</v>
      </c>
      <c r="AT439" s="59" t="str">
        <f t="shared" si="546"/>
        <v>CONSISTENTE</v>
      </c>
      <c r="AU439" s="59" t="str">
        <f t="shared" si="547"/>
        <v>CONSISTENTE</v>
      </c>
      <c r="AV439" s="59" t="str">
        <f t="shared" si="548"/>
        <v>CONSISTENTE</v>
      </c>
      <c r="AW439" s="59" t="str">
        <f t="shared" si="549"/>
        <v>CONSISTENTE</v>
      </c>
      <c r="AX439" s="59" t="str">
        <f t="shared" si="550"/>
        <v>CONSISTENTE</v>
      </c>
      <c r="AY439" s="59" t="str">
        <f t="shared" si="551"/>
        <v>CONSISTENTE</v>
      </c>
      <c r="AZ439" s="56">
        <v>74749032.609999999</v>
      </c>
      <c r="BA439" s="56">
        <v>0</v>
      </c>
      <c r="BB439" s="56">
        <v>0</v>
      </c>
      <c r="BC439" s="56">
        <v>0</v>
      </c>
      <c r="BD439" s="56">
        <v>74749032.609999999</v>
      </c>
      <c r="BE439" s="56">
        <v>0</v>
      </c>
      <c r="BF439" s="60">
        <v>1</v>
      </c>
      <c r="BG439" s="59" t="str">
        <f t="shared" si="552"/>
        <v>CONSISTENTE</v>
      </c>
      <c r="BH439" s="59" t="str">
        <f t="shared" si="553"/>
        <v>CONSISTENTE</v>
      </c>
      <c r="BI439" s="59" t="str">
        <f t="shared" si="554"/>
        <v>CONSISTENTE</v>
      </c>
      <c r="BJ439" s="59" t="str">
        <f t="shared" si="555"/>
        <v>CONSISTENTE</v>
      </c>
      <c r="BK439" s="59" t="str">
        <f t="shared" si="556"/>
        <v>NO CONSISTENTE</v>
      </c>
      <c r="BL439" s="59" t="str">
        <f t="shared" si="557"/>
        <v>CONSISTENTE</v>
      </c>
      <c r="BM439" s="59" t="str">
        <f t="shared" si="558"/>
        <v>CONSISTENTE</v>
      </c>
      <c r="BN439" s="59" t="str">
        <f t="shared" si="559"/>
        <v>CONSISTENTE</v>
      </c>
      <c r="BO439" s="59" t="str">
        <f t="shared" si="560"/>
        <v>CONSISTENTE</v>
      </c>
      <c r="BP439" s="59" t="str">
        <f t="shared" si="561"/>
        <v>CONSISTENTE</v>
      </c>
      <c r="BQ439" s="59" t="str">
        <f t="shared" si="562"/>
        <v>CONSISTENTE</v>
      </c>
      <c r="BR439" s="59" t="str">
        <f t="shared" si="563"/>
        <v>CONSISTENTE</v>
      </c>
      <c r="BS439" s="56">
        <v>65736885</v>
      </c>
      <c r="BT439" s="56">
        <v>65736885</v>
      </c>
      <c r="BU439" s="56">
        <v>0</v>
      </c>
      <c r="BV439" s="56">
        <v>0</v>
      </c>
      <c r="BW439" s="56">
        <v>0</v>
      </c>
      <c r="BX439" s="56">
        <v>0</v>
      </c>
      <c r="BY439" s="60">
        <v>1</v>
      </c>
      <c r="BZ439" s="59" t="str">
        <f t="shared" si="564"/>
        <v>CONSISTENTE</v>
      </c>
      <c r="CA439" s="59" t="str">
        <f t="shared" si="565"/>
        <v>CONSISTENTE</v>
      </c>
      <c r="CB439" s="59" t="str">
        <f t="shared" si="566"/>
        <v>CONSISTENTE</v>
      </c>
      <c r="CC439" s="59" t="str">
        <f t="shared" si="567"/>
        <v>CONSISTENTE</v>
      </c>
      <c r="CD439" s="59" t="str">
        <f t="shared" si="568"/>
        <v>NO CONSISTENTE</v>
      </c>
      <c r="CE439" s="59" t="str">
        <f t="shared" si="569"/>
        <v>CONSISTENTE</v>
      </c>
      <c r="CF439" s="56">
        <v>0</v>
      </c>
      <c r="CG439" s="56">
        <v>0</v>
      </c>
      <c r="CH439" s="56">
        <v>0</v>
      </c>
      <c r="CI439" s="56">
        <v>0</v>
      </c>
      <c r="CJ439" s="56">
        <v>0</v>
      </c>
      <c r="CK439" s="56">
        <v>0</v>
      </c>
      <c r="CL439" s="60">
        <v>0</v>
      </c>
      <c r="CM439" s="59" t="str">
        <f t="shared" si="570"/>
        <v>CONSISTENTE</v>
      </c>
      <c r="CN439" s="59" t="str">
        <f t="shared" si="571"/>
        <v>CONSISTENTE</v>
      </c>
      <c r="CO439" s="59" t="str">
        <f t="shared" si="572"/>
        <v>CONSISTENTE</v>
      </c>
      <c r="CP439" s="59" t="str">
        <f t="shared" si="573"/>
        <v>CONSISTENTE</v>
      </c>
      <c r="CQ439" s="59" t="str">
        <f t="shared" si="574"/>
        <v>NO CONSISTENTE</v>
      </c>
      <c r="CR439" s="59" t="str">
        <f t="shared" si="575"/>
        <v>CONSISTENTE</v>
      </c>
      <c r="CS439" s="59" t="str">
        <f t="shared" si="576"/>
        <v>NO CONSISTENTE</v>
      </c>
      <c r="CT439" s="59" t="str">
        <f t="shared" si="577"/>
        <v>NO CONSISTENTE</v>
      </c>
      <c r="CU439" s="59" t="str">
        <f t="shared" si="578"/>
        <v>CONSISTENTE</v>
      </c>
      <c r="CV439" s="59" t="str">
        <f t="shared" si="579"/>
        <v>CONSISTENTE</v>
      </c>
      <c r="CW439" s="59" t="str">
        <f t="shared" si="580"/>
        <v>CONSISTENTE</v>
      </c>
      <c r="CX439" s="59" t="str">
        <f t="shared" si="581"/>
        <v>CONSISTENTE</v>
      </c>
      <c r="CY439" s="56">
        <f t="shared" si="582"/>
        <v>74749032.609999999</v>
      </c>
      <c r="CZ439" s="56">
        <f t="shared" si="583"/>
        <v>74749032.609999999</v>
      </c>
      <c r="DA439" s="56">
        <f t="shared" si="584"/>
        <v>0</v>
      </c>
      <c r="DB439" s="56">
        <f t="shared" si="585"/>
        <v>0</v>
      </c>
      <c r="DC439" s="56">
        <f t="shared" si="586"/>
        <v>0</v>
      </c>
      <c r="DD439" s="56">
        <f t="shared" si="587"/>
        <v>0</v>
      </c>
      <c r="DE439" s="90">
        <f t="shared" si="588"/>
        <v>65736885</v>
      </c>
      <c r="DF439" s="90">
        <f t="shared" si="589"/>
        <v>65736885</v>
      </c>
      <c r="DG439" s="90">
        <f t="shared" si="590"/>
        <v>0</v>
      </c>
      <c r="DH439" s="90">
        <f t="shared" si="591"/>
        <v>0</v>
      </c>
      <c r="DI439" s="90">
        <f t="shared" si="592"/>
        <v>0</v>
      </c>
      <c r="DJ439" s="98">
        <f t="shared" si="593"/>
        <v>0</v>
      </c>
      <c r="DK439" s="103">
        <f t="shared" si="594"/>
        <v>140485917.61000001</v>
      </c>
      <c r="DL439" s="91">
        <f t="shared" si="595"/>
        <v>65736885</v>
      </c>
      <c r="DM439" s="91">
        <f t="shared" si="596"/>
        <v>0</v>
      </c>
      <c r="DN439" s="91">
        <f t="shared" si="597"/>
        <v>0</v>
      </c>
      <c r="DO439" s="91">
        <f t="shared" si="598"/>
        <v>74749032.609999999</v>
      </c>
      <c r="DP439" s="91">
        <f t="shared" si="599"/>
        <v>0</v>
      </c>
      <c r="DQ439" s="125" t="str">
        <f t="shared" si="600"/>
        <v>NO CONSISTENTE</v>
      </c>
      <c r="DR439" s="147">
        <v>0</v>
      </c>
      <c r="DS439" s="147">
        <v>0</v>
      </c>
      <c r="DT439" s="147">
        <v>0</v>
      </c>
      <c r="DU439" s="147">
        <v>0</v>
      </c>
      <c r="DV439" s="147">
        <v>0</v>
      </c>
      <c r="DW439" s="147">
        <v>0</v>
      </c>
      <c r="DX439" s="59">
        <f>+VLOOKUP($E439,'[2]Ejecución I Semestre 2016'!$B$11:$X$1115,10,FALSE)</f>
        <v>1</v>
      </c>
      <c r="DY439" s="68" t="str">
        <f t="shared" si="601"/>
        <v>CONSISTENTE</v>
      </c>
      <c r="DZ439" s="68" t="str">
        <f t="shared" si="602"/>
        <v>CONSISTENTE</v>
      </c>
      <c r="EA439" s="68" t="str">
        <f t="shared" si="603"/>
        <v>CONSISTENTE</v>
      </c>
      <c r="EB439" s="68" t="str">
        <f t="shared" si="604"/>
        <v>CONSISTENTE</v>
      </c>
      <c r="EC439" s="68" t="str">
        <f t="shared" si="605"/>
        <v>NO CONSISTENTE</v>
      </c>
      <c r="ED439" s="68" t="str">
        <f t="shared" si="606"/>
        <v>CONSISTENTE</v>
      </c>
      <c r="EE439" s="132">
        <f t="shared" si="607"/>
        <v>65736885</v>
      </c>
      <c r="EF439" s="131">
        <f t="shared" si="608"/>
        <v>65736885</v>
      </c>
      <c r="EG439" s="131">
        <f t="shared" si="609"/>
        <v>0</v>
      </c>
      <c r="EH439" s="131">
        <f t="shared" si="610"/>
        <v>0</v>
      </c>
      <c r="EI439" s="131">
        <f t="shared" si="611"/>
        <v>0</v>
      </c>
      <c r="EJ439" s="131">
        <f t="shared" si="612"/>
        <v>0</v>
      </c>
      <c r="EK439" s="131">
        <f t="shared" si="615"/>
        <v>140485917.61000001</v>
      </c>
      <c r="EL439" s="60">
        <f t="shared" si="616"/>
        <v>65736885</v>
      </c>
      <c r="EM439" s="60">
        <f t="shared" si="617"/>
        <v>0</v>
      </c>
      <c r="EN439" s="60">
        <f t="shared" si="618"/>
        <v>0</v>
      </c>
      <c r="EO439" s="60">
        <f t="shared" si="619"/>
        <v>74749032.609999999</v>
      </c>
      <c r="EP439" s="60">
        <f t="shared" si="620"/>
        <v>0</v>
      </c>
      <c r="EQ439" s="90" t="str">
        <f t="shared" si="621"/>
        <v>NO CONSISTENTE</v>
      </c>
    </row>
    <row r="440" spans="1:147" ht="15" customHeight="1" x14ac:dyDescent="0.2">
      <c r="A440" s="53" t="s">
        <v>712</v>
      </c>
      <c r="B440" s="56">
        <f t="shared" si="613"/>
        <v>3000000000</v>
      </c>
      <c r="C440" s="59" t="str">
        <f t="shared" si="614"/>
        <v>SI</v>
      </c>
      <c r="E440" s="53" t="s">
        <v>850</v>
      </c>
      <c r="F440" s="55" t="s">
        <v>2172</v>
      </c>
      <c r="G440" s="61" t="s">
        <v>851</v>
      </c>
      <c r="H440" s="56">
        <v>3256274470</v>
      </c>
      <c r="I440" s="56">
        <v>0</v>
      </c>
      <c r="J440" s="56">
        <v>250000000</v>
      </c>
      <c r="K440" s="56">
        <v>0</v>
      </c>
      <c r="L440" s="56">
        <v>0</v>
      </c>
      <c r="M440" s="56">
        <v>0</v>
      </c>
      <c r="N440" s="57">
        <v>3000000000</v>
      </c>
      <c r="O440" s="58">
        <f t="shared" si="536"/>
        <v>6274470</v>
      </c>
      <c r="P440" s="59" t="str">
        <f t="shared" si="537"/>
        <v>NO CONSISTENTE</v>
      </c>
      <c r="Q440" s="87" t="str">
        <f t="shared" si="538"/>
        <v>LA ENTIDAD TERRITORIAL NO DETERMINÓ EL SALDO DE MANERA CORRECTA.</v>
      </c>
      <c r="R440" s="56">
        <v>0</v>
      </c>
      <c r="S440" s="56">
        <v>0</v>
      </c>
      <c r="T440" s="56">
        <v>0</v>
      </c>
      <c r="U440" s="56">
        <v>3000000000</v>
      </c>
      <c r="V440" s="56">
        <v>0</v>
      </c>
      <c r="W440" s="59" t="s">
        <v>2314</v>
      </c>
      <c r="X440" s="59" t="s">
        <v>2312</v>
      </c>
      <c r="Y440" s="59" t="str">
        <f t="shared" si="539"/>
        <v>CONSISTENTE</v>
      </c>
      <c r="Z440" s="59" t="str">
        <f t="shared" si="623"/>
        <v/>
      </c>
      <c r="AA440" s="66">
        <f>+VLOOKUP($E440,'[1]PLAN DE APLICACIÓN'!$B$11:$V$1115,16,FALSE)</f>
        <v>7000000000</v>
      </c>
      <c r="AB440" s="66">
        <f>+VLOOKUP($E440,'[1]PLAN DE APLICACIÓN'!$B$11:$V$1115,17,FALSE)</f>
        <v>0</v>
      </c>
      <c r="AC440" s="66">
        <f>+VLOOKUP($E440,'[1]PLAN DE APLICACIÓN'!$B$11:$V$1115,18,FALSE)</f>
        <v>0</v>
      </c>
      <c r="AD440" s="66">
        <f>+VLOOKUP($E440,'[1]PLAN DE APLICACIÓN'!$B$11:$V$1115,19,FALSE)</f>
        <v>0</v>
      </c>
      <c r="AE440" s="66">
        <f>+VLOOKUP($E440,'[1]PLAN DE APLICACIÓN'!$B$11:$V$1115,20,FALSE)</f>
        <v>7000000000</v>
      </c>
      <c r="AF440" s="66">
        <f>+VLOOKUP($E440,'[1]PLAN DE APLICACIÓN'!$B$11:$V$1115,21,FALSE)</f>
        <v>0</v>
      </c>
      <c r="AG440" s="59" t="str">
        <f t="shared" si="540"/>
        <v>CONSISTENTE</v>
      </c>
      <c r="AH440" s="59" t="str">
        <f t="shared" si="541"/>
        <v>CONSISTENTE</v>
      </c>
      <c r="AI440" s="59" t="str">
        <f t="shared" si="542"/>
        <v>CONSISTENTE</v>
      </c>
      <c r="AJ440" s="59" t="str">
        <f t="shared" si="543"/>
        <v>CONSISTENTE</v>
      </c>
      <c r="AK440" s="59" t="str">
        <f t="shared" si="544"/>
        <v>NO CONSISTENTE</v>
      </c>
      <c r="AL440" s="59" t="str">
        <f t="shared" si="545"/>
        <v>CONSISTENTE</v>
      </c>
      <c r="AM440" s="56">
        <v>0</v>
      </c>
      <c r="AN440" s="56">
        <v>0</v>
      </c>
      <c r="AO440" s="56">
        <v>0</v>
      </c>
      <c r="AP440" s="56">
        <v>0</v>
      </c>
      <c r="AQ440" s="56">
        <v>0</v>
      </c>
      <c r="AR440" s="56">
        <v>0</v>
      </c>
      <c r="AS440" s="59">
        <v>1</v>
      </c>
      <c r="AT440" s="59" t="str">
        <f t="shared" si="546"/>
        <v>CONSISTENTE</v>
      </c>
      <c r="AU440" s="59" t="str">
        <f t="shared" si="547"/>
        <v>CONSISTENTE</v>
      </c>
      <c r="AV440" s="59" t="str">
        <f t="shared" si="548"/>
        <v>CONSISTENTE</v>
      </c>
      <c r="AW440" s="59" t="str">
        <f t="shared" si="549"/>
        <v>CONSISTENTE</v>
      </c>
      <c r="AX440" s="59" t="str">
        <f t="shared" si="550"/>
        <v>CONSISTENTE</v>
      </c>
      <c r="AY440" s="59" t="str">
        <f t="shared" si="551"/>
        <v>CONSISTENTE</v>
      </c>
      <c r="AZ440" s="56">
        <v>0</v>
      </c>
      <c r="BA440" s="56">
        <v>0</v>
      </c>
      <c r="BB440" s="56">
        <v>0</v>
      </c>
      <c r="BC440" s="56">
        <v>0</v>
      </c>
      <c r="BD440" s="56">
        <v>0</v>
      </c>
      <c r="BE440" s="56">
        <v>0</v>
      </c>
      <c r="BF440" s="60">
        <v>0</v>
      </c>
      <c r="BG440" s="59" t="str">
        <f t="shared" si="552"/>
        <v>CONSISTENTE</v>
      </c>
      <c r="BH440" s="59" t="str">
        <f t="shared" si="553"/>
        <v>CONSISTENTE</v>
      </c>
      <c r="BI440" s="59" t="str">
        <f t="shared" si="554"/>
        <v>CONSISTENTE</v>
      </c>
      <c r="BJ440" s="59" t="str">
        <f t="shared" si="555"/>
        <v>CONSISTENTE</v>
      </c>
      <c r="BK440" s="59" t="str">
        <f t="shared" si="556"/>
        <v>CONSISTENTE</v>
      </c>
      <c r="BL440" s="59" t="str">
        <f t="shared" si="557"/>
        <v>CONSISTENTE</v>
      </c>
      <c r="BM440" s="59" t="str">
        <f t="shared" si="558"/>
        <v>CONSISTENTE</v>
      </c>
      <c r="BN440" s="59" t="str">
        <f t="shared" si="559"/>
        <v>CONSISTENTE</v>
      </c>
      <c r="BO440" s="59" t="str">
        <f t="shared" si="560"/>
        <v>CONSISTENTE</v>
      </c>
      <c r="BP440" s="59" t="str">
        <f t="shared" si="561"/>
        <v>CONSISTENTE</v>
      </c>
      <c r="BQ440" s="59" t="str">
        <f t="shared" si="562"/>
        <v>CONSISTENTE</v>
      </c>
      <c r="BR440" s="59" t="str">
        <f t="shared" si="563"/>
        <v>CONSISTENTE</v>
      </c>
      <c r="BS440" s="56">
        <v>10256274470</v>
      </c>
      <c r="BT440" s="56">
        <v>0</v>
      </c>
      <c r="BU440" s="56">
        <v>0</v>
      </c>
      <c r="BV440" s="56">
        <v>0</v>
      </c>
      <c r="BW440" s="56">
        <v>9400000000</v>
      </c>
      <c r="BX440" s="56">
        <v>0</v>
      </c>
      <c r="BY440" s="60">
        <v>1</v>
      </c>
      <c r="BZ440" s="59" t="str">
        <f t="shared" si="564"/>
        <v>NO CONSISTENTE</v>
      </c>
      <c r="CA440" s="59" t="str">
        <f t="shared" si="565"/>
        <v>CONSISTENTE</v>
      </c>
      <c r="CB440" s="59" t="str">
        <f t="shared" si="566"/>
        <v>CONSISTENTE</v>
      </c>
      <c r="CC440" s="59" t="str">
        <f t="shared" si="567"/>
        <v>CONSISTENTE</v>
      </c>
      <c r="CD440" s="59" t="str">
        <f t="shared" si="568"/>
        <v>NO CONSISTENTE</v>
      </c>
      <c r="CE440" s="59" t="str">
        <f t="shared" si="569"/>
        <v>CONSISTENTE</v>
      </c>
      <c r="CF440" s="56">
        <v>0</v>
      </c>
      <c r="CG440" s="56">
        <v>0</v>
      </c>
      <c r="CH440" s="56">
        <v>0</v>
      </c>
      <c r="CI440" s="56">
        <v>0</v>
      </c>
      <c r="CJ440" s="56">
        <v>0</v>
      </c>
      <c r="CK440" s="56">
        <v>0</v>
      </c>
      <c r="CL440" s="60">
        <v>0</v>
      </c>
      <c r="CM440" s="59" t="str">
        <f t="shared" si="570"/>
        <v>CONSISTENTE</v>
      </c>
      <c r="CN440" s="59" t="str">
        <f t="shared" si="571"/>
        <v>CONSISTENTE</v>
      </c>
      <c r="CO440" s="59" t="str">
        <f t="shared" si="572"/>
        <v>CONSISTENTE</v>
      </c>
      <c r="CP440" s="59" t="str">
        <f t="shared" si="573"/>
        <v>CONSISTENTE</v>
      </c>
      <c r="CQ440" s="59" t="str">
        <f t="shared" si="574"/>
        <v>CONSISTENTE</v>
      </c>
      <c r="CR440" s="59" t="str">
        <f t="shared" si="575"/>
        <v>CONSISTENTE</v>
      </c>
      <c r="CS440" s="59" t="str">
        <f t="shared" si="576"/>
        <v>NO CONSISTENTE</v>
      </c>
      <c r="CT440" s="59" t="str">
        <f t="shared" si="577"/>
        <v>CONSISTENTE</v>
      </c>
      <c r="CU440" s="59" t="str">
        <f t="shared" si="578"/>
        <v>CONSISTENTE</v>
      </c>
      <c r="CV440" s="59" t="str">
        <f t="shared" si="579"/>
        <v>CONSISTENTE</v>
      </c>
      <c r="CW440" s="59" t="str">
        <f t="shared" si="580"/>
        <v>NO CONSISTENTE</v>
      </c>
      <c r="CX440" s="59" t="str">
        <f t="shared" si="581"/>
        <v>CONSISTENTE</v>
      </c>
      <c r="CY440" s="56">
        <f t="shared" si="582"/>
        <v>7000000000</v>
      </c>
      <c r="CZ440" s="56">
        <f t="shared" si="583"/>
        <v>0</v>
      </c>
      <c r="DA440" s="56">
        <f t="shared" si="584"/>
        <v>0</v>
      </c>
      <c r="DB440" s="56">
        <f t="shared" si="585"/>
        <v>0</v>
      </c>
      <c r="DC440" s="56">
        <f t="shared" si="586"/>
        <v>7000000000</v>
      </c>
      <c r="DD440" s="56">
        <f t="shared" si="587"/>
        <v>0</v>
      </c>
      <c r="DE440" s="90">
        <f t="shared" si="588"/>
        <v>0</v>
      </c>
      <c r="DF440" s="90">
        <f t="shared" si="589"/>
        <v>0</v>
      </c>
      <c r="DG440" s="90">
        <f t="shared" si="590"/>
        <v>0</v>
      </c>
      <c r="DH440" s="90">
        <f t="shared" si="591"/>
        <v>0</v>
      </c>
      <c r="DI440" s="90">
        <f t="shared" si="592"/>
        <v>0</v>
      </c>
      <c r="DJ440" s="98">
        <f t="shared" si="593"/>
        <v>0</v>
      </c>
      <c r="DK440" s="103">
        <f t="shared" si="594"/>
        <v>16400000000</v>
      </c>
      <c r="DL440" s="91">
        <f t="shared" si="595"/>
        <v>0</v>
      </c>
      <c r="DM440" s="91">
        <f t="shared" si="596"/>
        <v>0</v>
      </c>
      <c r="DN440" s="91">
        <f t="shared" si="597"/>
        <v>0</v>
      </c>
      <c r="DO440" s="91">
        <f t="shared" si="598"/>
        <v>16400000000</v>
      </c>
      <c r="DP440" s="91">
        <f t="shared" si="599"/>
        <v>0</v>
      </c>
      <c r="DQ440" s="125" t="str">
        <f t="shared" si="600"/>
        <v>NO CONSISTENTE</v>
      </c>
      <c r="DR440" s="147">
        <v>0</v>
      </c>
      <c r="DS440" s="147">
        <v>0</v>
      </c>
      <c r="DT440" s="147">
        <v>0</v>
      </c>
      <c r="DU440" s="147">
        <v>0</v>
      </c>
      <c r="DV440" s="147">
        <v>0</v>
      </c>
      <c r="DW440" s="147">
        <v>0</v>
      </c>
      <c r="DX440" s="59">
        <f>+VLOOKUP($E440,'[2]Ejecución I Semestre 2016'!$B$11:$X$1115,10,FALSE)</f>
        <v>0</v>
      </c>
      <c r="DY440" s="68" t="str">
        <f t="shared" si="601"/>
        <v>CONSISTENTE</v>
      </c>
      <c r="DZ440" s="68" t="str">
        <f t="shared" si="602"/>
        <v>CONSISTENTE</v>
      </c>
      <c r="EA440" s="68" t="str">
        <f t="shared" si="603"/>
        <v>CONSISTENTE</v>
      </c>
      <c r="EB440" s="68" t="str">
        <f t="shared" si="604"/>
        <v>CONSISTENTE</v>
      </c>
      <c r="EC440" s="68" t="str">
        <f t="shared" si="605"/>
        <v>CONSISTENTE</v>
      </c>
      <c r="ED440" s="68" t="str">
        <f t="shared" si="606"/>
        <v>CONSISTENTE</v>
      </c>
      <c r="EE440" s="132">
        <f t="shared" si="607"/>
        <v>0</v>
      </c>
      <c r="EF440" s="131">
        <f t="shared" si="608"/>
        <v>0</v>
      </c>
      <c r="EG440" s="131">
        <f t="shared" si="609"/>
        <v>0</v>
      </c>
      <c r="EH440" s="131">
        <f t="shared" si="610"/>
        <v>0</v>
      </c>
      <c r="EI440" s="131">
        <f t="shared" si="611"/>
        <v>0</v>
      </c>
      <c r="EJ440" s="131">
        <f t="shared" si="612"/>
        <v>0</v>
      </c>
      <c r="EK440" s="131">
        <f t="shared" si="615"/>
        <v>16400000000</v>
      </c>
      <c r="EL440" s="60">
        <f t="shared" si="616"/>
        <v>0</v>
      </c>
      <c r="EM440" s="60">
        <f t="shared" si="617"/>
        <v>0</v>
      </c>
      <c r="EN440" s="60">
        <f t="shared" si="618"/>
        <v>0</v>
      </c>
      <c r="EO440" s="60">
        <f t="shared" si="619"/>
        <v>16400000000</v>
      </c>
      <c r="EP440" s="60">
        <f t="shared" si="620"/>
        <v>0</v>
      </c>
      <c r="EQ440" s="90" t="str">
        <f t="shared" si="621"/>
        <v>NO CONSISTENTE</v>
      </c>
    </row>
    <row r="441" spans="1:147" ht="15" customHeight="1" x14ac:dyDescent="0.2">
      <c r="A441" s="53" t="s">
        <v>714</v>
      </c>
      <c r="B441" s="56">
        <f t="shared" si="613"/>
        <v>0</v>
      </c>
      <c r="C441" s="59" t="str">
        <f t="shared" si="614"/>
        <v>NO</v>
      </c>
      <c r="E441" s="53" t="s">
        <v>852</v>
      </c>
      <c r="F441" s="55" t="s">
        <v>2172</v>
      </c>
      <c r="G441" s="61" t="s">
        <v>853</v>
      </c>
      <c r="H441" s="56">
        <v>68167398.510000005</v>
      </c>
      <c r="I441" s="56">
        <v>0</v>
      </c>
      <c r="J441" s="56">
        <v>0</v>
      </c>
      <c r="K441" s="56">
        <v>0</v>
      </c>
      <c r="L441" s="56">
        <v>0</v>
      </c>
      <c r="M441" s="56">
        <v>0</v>
      </c>
      <c r="N441" s="57">
        <v>0</v>
      </c>
      <c r="O441" s="58">
        <f t="shared" si="536"/>
        <v>68167398.510000005</v>
      </c>
      <c r="P441" s="59" t="str">
        <f t="shared" si="537"/>
        <v>NO CONSISTENTE</v>
      </c>
      <c r="Q441" s="87" t="str">
        <f t="shared" si="538"/>
        <v>LA ENTIDAD TERRITORIAL NO DETERMINÓ EL SALDO DE MANERA CORRECTA.</v>
      </c>
      <c r="R441" s="56">
        <v>0</v>
      </c>
      <c r="S441" s="56">
        <v>0</v>
      </c>
      <c r="T441" s="56">
        <v>0</v>
      </c>
      <c r="U441" s="56">
        <v>0</v>
      </c>
      <c r="V441" s="56">
        <v>0</v>
      </c>
      <c r="W441" s="59" t="s">
        <v>2314</v>
      </c>
      <c r="X441" s="59" t="s">
        <v>2312</v>
      </c>
      <c r="Y441" s="59" t="str">
        <f t="shared" si="539"/>
        <v>CONSISTENTE</v>
      </c>
      <c r="Z441" s="59" t="str">
        <f t="shared" si="623"/>
        <v/>
      </c>
      <c r="AA441" s="66">
        <f>+VLOOKUP($E441,'[1]PLAN DE APLICACIÓN'!$B$11:$V$1115,16,FALSE)</f>
        <v>0</v>
      </c>
      <c r="AB441" s="66">
        <f>+VLOOKUP($E441,'[1]PLAN DE APLICACIÓN'!$B$11:$V$1115,17,FALSE)</f>
        <v>0</v>
      </c>
      <c r="AC441" s="66">
        <f>+VLOOKUP($E441,'[1]PLAN DE APLICACIÓN'!$B$11:$V$1115,18,FALSE)</f>
        <v>0</v>
      </c>
      <c r="AD441" s="66">
        <f>+VLOOKUP($E441,'[1]PLAN DE APLICACIÓN'!$B$11:$V$1115,19,FALSE)</f>
        <v>0</v>
      </c>
      <c r="AE441" s="66">
        <f>+VLOOKUP($E441,'[1]PLAN DE APLICACIÓN'!$B$11:$V$1115,20,FALSE)</f>
        <v>0</v>
      </c>
      <c r="AF441" s="66">
        <f>+VLOOKUP($E441,'[1]PLAN DE APLICACIÓN'!$B$11:$V$1115,21,FALSE)</f>
        <v>0</v>
      </c>
      <c r="AG441" s="59" t="str">
        <f t="shared" si="540"/>
        <v>CONSISTENTE</v>
      </c>
      <c r="AH441" s="59" t="str">
        <f t="shared" si="541"/>
        <v>CONSISTENTE</v>
      </c>
      <c r="AI441" s="59" t="str">
        <f t="shared" si="542"/>
        <v>CONSISTENTE</v>
      </c>
      <c r="AJ441" s="59" t="str">
        <f t="shared" si="543"/>
        <v>CONSISTENTE</v>
      </c>
      <c r="AK441" s="59" t="str">
        <f t="shared" si="544"/>
        <v>CONSISTENTE</v>
      </c>
      <c r="AL441" s="59" t="str">
        <f t="shared" si="545"/>
        <v>CONSISTENTE</v>
      </c>
      <c r="AM441" s="56">
        <v>0</v>
      </c>
      <c r="AN441" s="56">
        <v>0</v>
      </c>
      <c r="AO441" s="56">
        <v>0</v>
      </c>
      <c r="AP441" s="56">
        <v>0</v>
      </c>
      <c r="AQ441" s="56">
        <v>0</v>
      </c>
      <c r="AR441" s="56">
        <v>0</v>
      </c>
      <c r="AS441" s="59">
        <v>1</v>
      </c>
      <c r="AT441" s="59" t="str">
        <f t="shared" si="546"/>
        <v>CONSISTENTE</v>
      </c>
      <c r="AU441" s="59" t="str">
        <f t="shared" si="547"/>
        <v>CONSISTENTE</v>
      </c>
      <c r="AV441" s="59" t="str">
        <f t="shared" si="548"/>
        <v>CONSISTENTE</v>
      </c>
      <c r="AW441" s="59" t="str">
        <f t="shared" si="549"/>
        <v>CONSISTENTE</v>
      </c>
      <c r="AX441" s="59" t="str">
        <f t="shared" si="550"/>
        <v>CONSISTENTE</v>
      </c>
      <c r="AY441" s="59" t="str">
        <f t="shared" si="551"/>
        <v>CONSISTENTE</v>
      </c>
      <c r="AZ441" s="56">
        <v>0</v>
      </c>
      <c r="BA441" s="56">
        <v>0</v>
      </c>
      <c r="BB441" s="56">
        <v>0</v>
      </c>
      <c r="BC441" s="56">
        <v>0</v>
      </c>
      <c r="BD441" s="56">
        <v>0</v>
      </c>
      <c r="BE441" s="56">
        <v>0</v>
      </c>
      <c r="BF441" s="60">
        <v>0</v>
      </c>
      <c r="BG441" s="59" t="str">
        <f t="shared" si="552"/>
        <v>CONSISTENTE</v>
      </c>
      <c r="BH441" s="59" t="str">
        <f t="shared" si="553"/>
        <v>CONSISTENTE</v>
      </c>
      <c r="BI441" s="59" t="str">
        <f t="shared" si="554"/>
        <v>CONSISTENTE</v>
      </c>
      <c r="BJ441" s="59" t="str">
        <f t="shared" si="555"/>
        <v>CONSISTENTE</v>
      </c>
      <c r="BK441" s="59" t="str">
        <f t="shared" si="556"/>
        <v>CONSISTENTE</v>
      </c>
      <c r="BL441" s="59" t="str">
        <f t="shared" si="557"/>
        <v>CONSISTENTE</v>
      </c>
      <c r="BM441" s="59" t="str">
        <f t="shared" si="558"/>
        <v>CONSISTENTE</v>
      </c>
      <c r="BN441" s="59" t="str">
        <f t="shared" si="559"/>
        <v>CONSISTENTE</v>
      </c>
      <c r="BO441" s="59" t="str">
        <f t="shared" si="560"/>
        <v>CONSISTENTE</v>
      </c>
      <c r="BP441" s="59" t="str">
        <f t="shared" si="561"/>
        <v>CONSISTENTE</v>
      </c>
      <c r="BQ441" s="59" t="str">
        <f t="shared" si="562"/>
        <v>CONSISTENTE</v>
      </c>
      <c r="BR441" s="59" t="str">
        <f t="shared" si="563"/>
        <v>CONSISTENTE</v>
      </c>
      <c r="BS441" s="56">
        <v>0</v>
      </c>
      <c r="BT441" s="56">
        <v>0</v>
      </c>
      <c r="BU441" s="56">
        <v>0</v>
      </c>
      <c r="BV441" s="56">
        <v>0</v>
      </c>
      <c r="BW441" s="56">
        <v>0</v>
      </c>
      <c r="BX441" s="56">
        <v>0</v>
      </c>
      <c r="BY441" s="60">
        <v>0</v>
      </c>
      <c r="BZ441" s="59" t="str">
        <f t="shared" si="564"/>
        <v>CONSISTENTE</v>
      </c>
      <c r="CA441" s="59" t="str">
        <f t="shared" si="565"/>
        <v>CONSISTENTE</v>
      </c>
      <c r="CB441" s="59" t="str">
        <f t="shared" si="566"/>
        <v>CONSISTENTE</v>
      </c>
      <c r="CC441" s="59" t="str">
        <f t="shared" si="567"/>
        <v>CONSISTENTE</v>
      </c>
      <c r="CD441" s="59" t="str">
        <f t="shared" si="568"/>
        <v>CONSISTENTE</v>
      </c>
      <c r="CE441" s="59" t="str">
        <f t="shared" si="569"/>
        <v>CONSISTENTE</v>
      </c>
      <c r="CF441" s="56">
        <v>0</v>
      </c>
      <c r="CG441" s="56">
        <v>0</v>
      </c>
      <c r="CH441" s="56">
        <v>0</v>
      </c>
      <c r="CI441" s="56">
        <v>0</v>
      </c>
      <c r="CJ441" s="56">
        <v>0</v>
      </c>
      <c r="CK441" s="56">
        <v>0</v>
      </c>
      <c r="CL441" s="60">
        <v>0</v>
      </c>
      <c r="CM441" s="59" t="str">
        <f t="shared" si="570"/>
        <v>CONSISTENTE</v>
      </c>
      <c r="CN441" s="59" t="str">
        <f t="shared" si="571"/>
        <v>CONSISTENTE</v>
      </c>
      <c r="CO441" s="59" t="str">
        <f t="shared" si="572"/>
        <v>CONSISTENTE</v>
      </c>
      <c r="CP441" s="59" t="str">
        <f t="shared" si="573"/>
        <v>CONSISTENTE</v>
      </c>
      <c r="CQ441" s="59" t="str">
        <f t="shared" si="574"/>
        <v>CONSISTENTE</v>
      </c>
      <c r="CR441" s="59" t="str">
        <f t="shared" si="575"/>
        <v>CONSISTENTE</v>
      </c>
      <c r="CS441" s="59" t="str">
        <f t="shared" si="576"/>
        <v>CONSISTENTE</v>
      </c>
      <c r="CT441" s="59" t="str">
        <f t="shared" si="577"/>
        <v>CONSISTENTE</v>
      </c>
      <c r="CU441" s="59" t="str">
        <f t="shared" si="578"/>
        <v>CONSISTENTE</v>
      </c>
      <c r="CV441" s="59" t="str">
        <f t="shared" si="579"/>
        <v>CONSISTENTE</v>
      </c>
      <c r="CW441" s="59" t="str">
        <f t="shared" si="580"/>
        <v>CONSISTENTE</v>
      </c>
      <c r="CX441" s="59" t="str">
        <f t="shared" si="581"/>
        <v>CONSISTENTE</v>
      </c>
      <c r="CY441" s="56">
        <f t="shared" si="582"/>
        <v>0</v>
      </c>
      <c r="CZ441" s="56">
        <f t="shared" si="583"/>
        <v>0</v>
      </c>
      <c r="DA441" s="56">
        <f t="shared" si="584"/>
        <v>0</v>
      </c>
      <c r="DB441" s="56">
        <f t="shared" si="585"/>
        <v>0</v>
      </c>
      <c r="DC441" s="56">
        <f t="shared" si="586"/>
        <v>0</v>
      </c>
      <c r="DD441" s="56">
        <f t="shared" si="587"/>
        <v>0</v>
      </c>
      <c r="DE441" s="90">
        <f t="shared" si="588"/>
        <v>0</v>
      </c>
      <c r="DF441" s="90">
        <f t="shared" si="589"/>
        <v>0</v>
      </c>
      <c r="DG441" s="90">
        <f t="shared" si="590"/>
        <v>0</v>
      </c>
      <c r="DH441" s="90">
        <f t="shared" si="591"/>
        <v>0</v>
      </c>
      <c r="DI441" s="90">
        <f t="shared" si="592"/>
        <v>0</v>
      </c>
      <c r="DJ441" s="98">
        <f t="shared" si="593"/>
        <v>0</v>
      </c>
      <c r="DK441" s="103">
        <f t="shared" si="594"/>
        <v>0</v>
      </c>
      <c r="DL441" s="91">
        <f t="shared" si="595"/>
        <v>0</v>
      </c>
      <c r="DM441" s="91">
        <f t="shared" si="596"/>
        <v>0</v>
      </c>
      <c r="DN441" s="91">
        <f t="shared" si="597"/>
        <v>0</v>
      </c>
      <c r="DO441" s="91">
        <f t="shared" si="598"/>
        <v>0</v>
      </c>
      <c r="DP441" s="91">
        <f t="shared" si="599"/>
        <v>0</v>
      </c>
      <c r="DQ441" s="125" t="str">
        <f t="shared" si="600"/>
        <v>CONSISTENTE</v>
      </c>
      <c r="DR441" s="147">
        <v>0</v>
      </c>
      <c r="DS441" s="147">
        <v>0</v>
      </c>
      <c r="DT441" s="147">
        <v>0</v>
      </c>
      <c r="DU441" s="147">
        <v>0</v>
      </c>
      <c r="DV441" s="147">
        <v>0</v>
      </c>
      <c r="DW441" s="147">
        <v>0</v>
      </c>
      <c r="DX441" s="59">
        <f>+VLOOKUP($E441,'[2]Ejecución I Semestre 2016'!$B$11:$X$1115,10,FALSE)</f>
        <v>1</v>
      </c>
      <c r="DY441" s="68" t="str">
        <f t="shared" si="601"/>
        <v>CONSISTENTE</v>
      </c>
      <c r="DZ441" s="68" t="str">
        <f t="shared" si="602"/>
        <v>CONSISTENTE</v>
      </c>
      <c r="EA441" s="68" t="str">
        <f t="shared" si="603"/>
        <v>CONSISTENTE</v>
      </c>
      <c r="EB441" s="68" t="str">
        <f t="shared" si="604"/>
        <v>CONSISTENTE</v>
      </c>
      <c r="EC441" s="68" t="str">
        <f t="shared" si="605"/>
        <v>CONSISTENTE</v>
      </c>
      <c r="ED441" s="68" t="str">
        <f t="shared" si="606"/>
        <v>CONSISTENTE</v>
      </c>
      <c r="EE441" s="132">
        <f t="shared" si="607"/>
        <v>0</v>
      </c>
      <c r="EF441" s="131">
        <f t="shared" si="608"/>
        <v>0</v>
      </c>
      <c r="EG441" s="131">
        <f t="shared" si="609"/>
        <v>0</v>
      </c>
      <c r="EH441" s="131">
        <f t="shared" si="610"/>
        <v>0</v>
      </c>
      <c r="EI441" s="131">
        <f t="shared" si="611"/>
        <v>0</v>
      </c>
      <c r="EJ441" s="131">
        <f t="shared" si="612"/>
        <v>0</v>
      </c>
      <c r="EK441" s="131">
        <f t="shared" si="615"/>
        <v>0</v>
      </c>
      <c r="EL441" s="60">
        <f t="shared" si="616"/>
        <v>0</v>
      </c>
      <c r="EM441" s="60">
        <f t="shared" si="617"/>
        <v>0</v>
      </c>
      <c r="EN441" s="60">
        <f t="shared" si="618"/>
        <v>0</v>
      </c>
      <c r="EO441" s="60">
        <f t="shared" si="619"/>
        <v>0</v>
      </c>
      <c r="EP441" s="60">
        <f t="shared" si="620"/>
        <v>0</v>
      </c>
      <c r="EQ441" s="90" t="str">
        <f t="shared" si="621"/>
        <v>CONSISTENTE</v>
      </c>
    </row>
    <row r="442" spans="1:147" ht="15" customHeight="1" x14ac:dyDescent="0.2">
      <c r="A442" s="53" t="s">
        <v>718</v>
      </c>
      <c r="B442" s="56">
        <f t="shared" si="613"/>
        <v>0</v>
      </c>
      <c r="C442" s="59" t="str">
        <f t="shared" si="614"/>
        <v>NO</v>
      </c>
      <c r="E442" s="62" t="s">
        <v>854</v>
      </c>
      <c r="F442" s="55" t="s">
        <v>2172</v>
      </c>
      <c r="G442" s="61" t="s">
        <v>411</v>
      </c>
      <c r="H442" s="56">
        <v>39098138.850000001</v>
      </c>
      <c r="I442" s="56">
        <v>0</v>
      </c>
      <c r="J442" s="56">
        <v>0</v>
      </c>
      <c r="K442" s="56">
        <v>39098138.850000001</v>
      </c>
      <c r="L442" s="56">
        <v>0</v>
      </c>
      <c r="M442" s="56">
        <v>0</v>
      </c>
      <c r="N442" s="57">
        <v>0</v>
      </c>
      <c r="O442" s="58">
        <f t="shared" si="536"/>
        <v>0</v>
      </c>
      <c r="P442" s="59" t="str">
        <f t="shared" si="537"/>
        <v>CONSISTENTE</v>
      </c>
      <c r="Q442" s="87" t="str">
        <f t="shared" si="538"/>
        <v>OK</v>
      </c>
      <c r="R442" s="56">
        <v>0</v>
      </c>
      <c r="S442" s="56">
        <v>0</v>
      </c>
      <c r="T442" s="56">
        <v>0</v>
      </c>
      <c r="U442" s="56">
        <v>0</v>
      </c>
      <c r="V442" s="56">
        <v>0</v>
      </c>
      <c r="W442" s="59" t="s">
        <v>2314</v>
      </c>
      <c r="X442" s="59" t="s">
        <v>2312</v>
      </c>
      <c r="Y442" s="59" t="str">
        <f t="shared" si="539"/>
        <v>CONSISTENTE</v>
      </c>
      <c r="Z442" s="59" t="str">
        <f t="shared" si="623"/>
        <v/>
      </c>
      <c r="AA442" s="66">
        <f>+VLOOKUP($E442,'[1]PLAN DE APLICACIÓN'!$B$11:$V$1115,16,FALSE)</f>
        <v>7532717</v>
      </c>
      <c r="AB442" s="66">
        <f>+VLOOKUP($E442,'[1]PLAN DE APLICACIÓN'!$B$11:$V$1115,17,FALSE)</f>
        <v>7532717</v>
      </c>
      <c r="AC442" s="66">
        <f>+VLOOKUP($E442,'[1]PLAN DE APLICACIÓN'!$B$11:$V$1115,18,FALSE)</f>
        <v>0</v>
      </c>
      <c r="AD442" s="66">
        <f>+VLOOKUP($E442,'[1]PLAN DE APLICACIÓN'!$B$11:$V$1115,19,FALSE)</f>
        <v>0</v>
      </c>
      <c r="AE442" s="66">
        <f>+VLOOKUP($E442,'[1]PLAN DE APLICACIÓN'!$B$11:$V$1115,20,FALSE)</f>
        <v>0</v>
      </c>
      <c r="AF442" s="66">
        <f>+VLOOKUP($E442,'[1]PLAN DE APLICACIÓN'!$B$11:$V$1115,21,FALSE)</f>
        <v>0</v>
      </c>
      <c r="AG442" s="59" t="str">
        <f t="shared" si="540"/>
        <v>CONSISTENTE</v>
      </c>
      <c r="AH442" s="59" t="str">
        <f t="shared" si="541"/>
        <v>NO CONSISTENTE</v>
      </c>
      <c r="AI442" s="59" t="str">
        <f t="shared" si="542"/>
        <v>CONSISTENTE</v>
      </c>
      <c r="AJ442" s="59" t="str">
        <f t="shared" si="543"/>
        <v>CONSISTENTE</v>
      </c>
      <c r="AK442" s="59" t="str">
        <f t="shared" si="544"/>
        <v>CONSISTENTE</v>
      </c>
      <c r="AL442" s="59" t="str">
        <f t="shared" si="545"/>
        <v>CONSISTENTE</v>
      </c>
      <c r="AM442" s="56">
        <v>39098138</v>
      </c>
      <c r="AN442" s="56">
        <v>39098138</v>
      </c>
      <c r="AO442" s="56">
        <v>0</v>
      </c>
      <c r="AP442" s="56">
        <v>0</v>
      </c>
      <c r="AQ442" s="56">
        <v>0</v>
      </c>
      <c r="AR442" s="56">
        <v>0</v>
      </c>
      <c r="AS442" s="59">
        <v>1</v>
      </c>
      <c r="AT442" s="59" t="str">
        <f t="shared" si="546"/>
        <v>CONSISTENTE</v>
      </c>
      <c r="AU442" s="59" t="str">
        <f t="shared" si="547"/>
        <v>NO CONSISTENTE</v>
      </c>
      <c r="AV442" s="59" t="str">
        <f t="shared" si="548"/>
        <v>CONSISTENTE</v>
      </c>
      <c r="AW442" s="59" t="str">
        <f t="shared" si="549"/>
        <v>CONSISTENTE</v>
      </c>
      <c r="AX442" s="59" t="str">
        <f t="shared" si="550"/>
        <v>CONSISTENTE</v>
      </c>
      <c r="AY442" s="59" t="str">
        <f t="shared" si="551"/>
        <v>CONSISTENTE</v>
      </c>
      <c r="AZ442" s="56">
        <v>0</v>
      </c>
      <c r="BA442" s="56">
        <v>0</v>
      </c>
      <c r="BB442" s="56">
        <v>0</v>
      </c>
      <c r="BC442" s="56">
        <v>0</v>
      </c>
      <c r="BD442" s="56">
        <v>0</v>
      </c>
      <c r="BE442" s="56">
        <v>0</v>
      </c>
      <c r="BF442" s="60">
        <v>0</v>
      </c>
      <c r="BG442" s="59" t="str">
        <f t="shared" si="552"/>
        <v>CONSISTENTE</v>
      </c>
      <c r="BH442" s="59" t="str">
        <f t="shared" si="553"/>
        <v>CONSISTENTE</v>
      </c>
      <c r="BI442" s="59" t="str">
        <f t="shared" si="554"/>
        <v>CONSISTENTE</v>
      </c>
      <c r="BJ442" s="59" t="str">
        <f t="shared" si="555"/>
        <v>CONSISTENTE</v>
      </c>
      <c r="BK442" s="59" t="str">
        <f t="shared" si="556"/>
        <v>CONSISTENTE</v>
      </c>
      <c r="BL442" s="59" t="str">
        <f t="shared" si="557"/>
        <v>CONSISTENTE</v>
      </c>
      <c r="BM442" s="59" t="str">
        <f t="shared" si="558"/>
        <v>NO CONSISTENTE</v>
      </c>
      <c r="BN442" s="59" t="str">
        <f t="shared" si="559"/>
        <v>NO CONSISTENTE</v>
      </c>
      <c r="BO442" s="59" t="str">
        <f t="shared" si="560"/>
        <v>CONSISTENTE</v>
      </c>
      <c r="BP442" s="59" t="str">
        <f t="shared" si="561"/>
        <v>CONSISTENTE</v>
      </c>
      <c r="BQ442" s="59" t="str">
        <f t="shared" si="562"/>
        <v>CONSISTENTE</v>
      </c>
      <c r="BR442" s="59" t="str">
        <f t="shared" si="563"/>
        <v>CONSISTENTE</v>
      </c>
      <c r="BS442" s="56">
        <v>137046801</v>
      </c>
      <c r="BT442" s="56">
        <v>0</v>
      </c>
      <c r="BU442" s="56">
        <v>0</v>
      </c>
      <c r="BV442" s="56">
        <v>0</v>
      </c>
      <c r="BW442" s="56">
        <v>0</v>
      </c>
      <c r="BX442" s="56">
        <v>0</v>
      </c>
      <c r="BY442" s="60">
        <v>1</v>
      </c>
      <c r="BZ442" s="59" t="str">
        <f t="shared" si="564"/>
        <v>NO CONSISTENTE</v>
      </c>
      <c r="CA442" s="59" t="str">
        <f t="shared" si="565"/>
        <v>CONSISTENTE</v>
      </c>
      <c r="CB442" s="59" t="str">
        <f t="shared" si="566"/>
        <v>CONSISTENTE</v>
      </c>
      <c r="CC442" s="59" t="str">
        <f t="shared" si="567"/>
        <v>CONSISTENTE</v>
      </c>
      <c r="CD442" s="59" t="str">
        <f t="shared" si="568"/>
        <v>CONSISTENTE</v>
      </c>
      <c r="CE442" s="59" t="str">
        <f t="shared" si="569"/>
        <v>CONSISTENTE</v>
      </c>
      <c r="CF442" s="56">
        <v>0</v>
      </c>
      <c r="CG442" s="56">
        <v>0</v>
      </c>
      <c r="CH442" s="56">
        <v>0</v>
      </c>
      <c r="CI442" s="56">
        <v>0</v>
      </c>
      <c r="CJ442" s="56">
        <v>0</v>
      </c>
      <c r="CK442" s="56">
        <v>0</v>
      </c>
      <c r="CL442" s="60">
        <v>0</v>
      </c>
      <c r="CM442" s="59" t="str">
        <f t="shared" si="570"/>
        <v>CONSISTENTE</v>
      </c>
      <c r="CN442" s="59" t="str">
        <f t="shared" si="571"/>
        <v>CONSISTENTE</v>
      </c>
      <c r="CO442" s="59" t="str">
        <f t="shared" si="572"/>
        <v>CONSISTENTE</v>
      </c>
      <c r="CP442" s="59" t="str">
        <f t="shared" si="573"/>
        <v>CONSISTENTE</v>
      </c>
      <c r="CQ442" s="59" t="str">
        <f t="shared" si="574"/>
        <v>CONSISTENTE</v>
      </c>
      <c r="CR442" s="59" t="str">
        <f t="shared" si="575"/>
        <v>CONSISTENTE</v>
      </c>
      <c r="CS442" s="59" t="str">
        <f t="shared" si="576"/>
        <v>NO CONSISTENTE</v>
      </c>
      <c r="CT442" s="59" t="str">
        <f t="shared" si="577"/>
        <v>CONSISTENTE</v>
      </c>
      <c r="CU442" s="59" t="str">
        <f t="shared" si="578"/>
        <v>CONSISTENTE</v>
      </c>
      <c r="CV442" s="59" t="str">
        <f t="shared" si="579"/>
        <v>CONSISTENTE</v>
      </c>
      <c r="CW442" s="59" t="str">
        <f t="shared" si="580"/>
        <v>CONSISTENTE</v>
      </c>
      <c r="CX442" s="59" t="str">
        <f t="shared" si="581"/>
        <v>CONSISTENTE</v>
      </c>
      <c r="CY442" s="56">
        <f t="shared" si="582"/>
        <v>7532717</v>
      </c>
      <c r="CZ442" s="56">
        <f t="shared" si="583"/>
        <v>7532717</v>
      </c>
      <c r="DA442" s="56">
        <f t="shared" si="584"/>
        <v>0</v>
      </c>
      <c r="DB442" s="56">
        <f t="shared" si="585"/>
        <v>0</v>
      </c>
      <c r="DC442" s="56">
        <f t="shared" si="586"/>
        <v>0</v>
      </c>
      <c r="DD442" s="56">
        <f t="shared" si="587"/>
        <v>0</v>
      </c>
      <c r="DE442" s="90">
        <f t="shared" si="588"/>
        <v>0</v>
      </c>
      <c r="DF442" s="90">
        <f t="shared" si="589"/>
        <v>0</v>
      </c>
      <c r="DG442" s="90">
        <f t="shared" si="590"/>
        <v>0</v>
      </c>
      <c r="DH442" s="90">
        <f t="shared" si="591"/>
        <v>0</v>
      </c>
      <c r="DI442" s="90">
        <f t="shared" si="592"/>
        <v>0</v>
      </c>
      <c r="DJ442" s="98">
        <f t="shared" si="593"/>
        <v>0</v>
      </c>
      <c r="DK442" s="103">
        <f t="shared" si="594"/>
        <v>46630855</v>
      </c>
      <c r="DL442" s="91">
        <f t="shared" si="595"/>
        <v>46630855</v>
      </c>
      <c r="DM442" s="91">
        <f t="shared" si="596"/>
        <v>0</v>
      </c>
      <c r="DN442" s="91">
        <f t="shared" si="597"/>
        <v>0</v>
      </c>
      <c r="DO442" s="91">
        <f t="shared" si="598"/>
        <v>0</v>
      </c>
      <c r="DP442" s="91">
        <f t="shared" si="599"/>
        <v>0</v>
      </c>
      <c r="DQ442" s="125" t="str">
        <f t="shared" si="600"/>
        <v>NO CONSISTENTE</v>
      </c>
      <c r="DR442" s="147">
        <v>0</v>
      </c>
      <c r="DS442" s="147">
        <v>0</v>
      </c>
      <c r="DT442" s="147">
        <v>0</v>
      </c>
      <c r="DU442" s="147">
        <v>0</v>
      </c>
      <c r="DV442" s="147">
        <v>0</v>
      </c>
      <c r="DW442" s="147">
        <v>0</v>
      </c>
      <c r="DX442" s="59">
        <f>+VLOOKUP($E442,'[2]Ejecución I Semestre 2016'!$B$11:$X$1115,10,FALSE)</f>
        <v>0</v>
      </c>
      <c r="DY442" s="68" t="str">
        <f t="shared" si="601"/>
        <v>CONSISTENTE</v>
      </c>
      <c r="DZ442" s="68" t="str">
        <f t="shared" si="602"/>
        <v>CONSISTENTE</v>
      </c>
      <c r="EA442" s="68" t="str">
        <f t="shared" si="603"/>
        <v>CONSISTENTE</v>
      </c>
      <c r="EB442" s="68" t="str">
        <f t="shared" si="604"/>
        <v>CONSISTENTE</v>
      </c>
      <c r="EC442" s="68" t="str">
        <f t="shared" si="605"/>
        <v>CONSISTENTE</v>
      </c>
      <c r="ED442" s="68" t="str">
        <f t="shared" si="606"/>
        <v>CONSISTENTE</v>
      </c>
      <c r="EE442" s="132">
        <f t="shared" si="607"/>
        <v>0</v>
      </c>
      <c r="EF442" s="131">
        <f t="shared" si="608"/>
        <v>0</v>
      </c>
      <c r="EG442" s="131">
        <f t="shared" si="609"/>
        <v>0</v>
      </c>
      <c r="EH442" s="131">
        <f t="shared" si="610"/>
        <v>0</v>
      </c>
      <c r="EI442" s="131">
        <f t="shared" si="611"/>
        <v>0</v>
      </c>
      <c r="EJ442" s="131">
        <f t="shared" si="612"/>
        <v>0</v>
      </c>
      <c r="EK442" s="131">
        <f t="shared" si="615"/>
        <v>46630855</v>
      </c>
      <c r="EL442" s="60">
        <f t="shared" si="616"/>
        <v>46630855</v>
      </c>
      <c r="EM442" s="60">
        <f t="shared" si="617"/>
        <v>0</v>
      </c>
      <c r="EN442" s="60">
        <f t="shared" si="618"/>
        <v>0</v>
      </c>
      <c r="EO442" s="60">
        <f t="shared" si="619"/>
        <v>0</v>
      </c>
      <c r="EP442" s="60">
        <f t="shared" si="620"/>
        <v>0</v>
      </c>
      <c r="EQ442" s="90" t="str">
        <f t="shared" si="621"/>
        <v>NO CONSISTENTE</v>
      </c>
    </row>
    <row r="443" spans="1:147" ht="15" customHeight="1" x14ac:dyDescent="0.2">
      <c r="A443" s="53" t="s">
        <v>2043</v>
      </c>
      <c r="B443" s="56">
        <f t="shared" si="613"/>
        <v>220156844.19999999</v>
      </c>
      <c r="C443" s="59" t="str">
        <f t="shared" si="614"/>
        <v>SI</v>
      </c>
      <c r="E443" s="53" t="s">
        <v>855</v>
      </c>
      <c r="F443" s="55" t="s">
        <v>2172</v>
      </c>
      <c r="G443" s="61" t="s">
        <v>856</v>
      </c>
      <c r="H443" s="56">
        <v>325341030.89999998</v>
      </c>
      <c r="I443" s="56">
        <v>0</v>
      </c>
      <c r="J443" s="56">
        <v>0</v>
      </c>
      <c r="K443" s="56">
        <v>105184186.7</v>
      </c>
      <c r="L443" s="56">
        <v>0</v>
      </c>
      <c r="M443" s="56">
        <v>0</v>
      </c>
      <c r="N443" s="57">
        <v>325341030.89999998</v>
      </c>
      <c r="O443" s="58">
        <f t="shared" si="536"/>
        <v>-105184186.69999999</v>
      </c>
      <c r="P443" s="59" t="str">
        <f t="shared" si="537"/>
        <v>NO CONSISTENTE</v>
      </c>
      <c r="Q443" s="87" t="str">
        <f t="shared" si="538"/>
        <v>LA ENTIDAD TERRITORIAL NO DETERMINÓ EL SALDO DE MANERA CORRECTA.</v>
      </c>
      <c r="R443" s="56">
        <v>105184186.7</v>
      </c>
      <c r="S443" s="56">
        <v>0</v>
      </c>
      <c r="T443" s="56">
        <v>0</v>
      </c>
      <c r="U443" s="56">
        <v>114972657.5</v>
      </c>
      <c r="V443" s="56">
        <v>0</v>
      </c>
      <c r="W443" s="59" t="s">
        <v>2314</v>
      </c>
      <c r="X443" s="59" t="s">
        <v>2312</v>
      </c>
      <c r="Y443" s="59" t="str">
        <f t="shared" si="539"/>
        <v>CONSISTENTE</v>
      </c>
      <c r="Z443" s="59" t="str">
        <f t="shared" si="623"/>
        <v/>
      </c>
      <c r="AA443" s="66">
        <f>+VLOOKUP($E443,'[1]PLAN DE APLICACIÓN'!$B$11:$V$1115,16,FALSE)</f>
        <v>325341030</v>
      </c>
      <c r="AB443" s="66">
        <f>+VLOOKUP($E443,'[1]PLAN DE APLICACIÓN'!$B$11:$V$1115,17,FALSE)</f>
        <v>210368373.40000001</v>
      </c>
      <c r="AC443" s="66">
        <f>+VLOOKUP($E443,'[1]PLAN DE APLICACIÓN'!$B$11:$V$1115,18,FALSE)</f>
        <v>0</v>
      </c>
      <c r="AD443" s="66">
        <f>+VLOOKUP($E443,'[1]PLAN DE APLICACIÓN'!$B$11:$V$1115,19,FALSE)</f>
        <v>0</v>
      </c>
      <c r="AE443" s="66">
        <f>+VLOOKUP($E443,'[1]PLAN DE APLICACIÓN'!$B$11:$V$1115,20,FALSE)</f>
        <v>114972657</v>
      </c>
      <c r="AF443" s="66">
        <f>+VLOOKUP($E443,'[1]PLAN DE APLICACIÓN'!$B$11:$V$1115,21,FALSE)</f>
        <v>0</v>
      </c>
      <c r="AG443" s="59" t="str">
        <f t="shared" si="540"/>
        <v>NO CONSISTENTE</v>
      </c>
      <c r="AH443" s="59" t="str">
        <f t="shared" si="541"/>
        <v>NO CONSISTENTE</v>
      </c>
      <c r="AI443" s="59" t="str">
        <f t="shared" si="542"/>
        <v>CONSISTENTE</v>
      </c>
      <c r="AJ443" s="59" t="str">
        <f t="shared" si="543"/>
        <v>CONSISTENTE</v>
      </c>
      <c r="AK443" s="59" t="str">
        <f t="shared" si="544"/>
        <v>CONSISTENTE</v>
      </c>
      <c r="AL443" s="59" t="str">
        <f t="shared" si="545"/>
        <v>CONSISTENTE</v>
      </c>
      <c r="AM443" s="56">
        <v>325341030.89999998</v>
      </c>
      <c r="AN443" s="56">
        <v>210368373.40000001</v>
      </c>
      <c r="AO443" s="56">
        <v>0</v>
      </c>
      <c r="AP443" s="56">
        <v>0</v>
      </c>
      <c r="AQ443" s="56">
        <v>114972657.5</v>
      </c>
      <c r="AR443" s="56">
        <v>0</v>
      </c>
      <c r="AS443" s="59">
        <v>1</v>
      </c>
      <c r="AT443" s="59" t="str">
        <f t="shared" si="546"/>
        <v>CONSISTENTE</v>
      </c>
      <c r="AU443" s="59" t="str">
        <f t="shared" si="547"/>
        <v>NO CONSISTENTE</v>
      </c>
      <c r="AV443" s="59" t="str">
        <f t="shared" si="548"/>
        <v>CONSISTENTE</v>
      </c>
      <c r="AW443" s="59" t="str">
        <f t="shared" si="549"/>
        <v>CONSISTENTE</v>
      </c>
      <c r="AX443" s="59" t="str">
        <f t="shared" si="550"/>
        <v>CONSISTENTE</v>
      </c>
      <c r="AY443" s="59" t="str">
        <f t="shared" si="551"/>
        <v>CONSISTENTE</v>
      </c>
      <c r="AZ443" s="56">
        <v>0</v>
      </c>
      <c r="BA443" s="56">
        <v>0</v>
      </c>
      <c r="BB443" s="56">
        <v>0</v>
      </c>
      <c r="BC443" s="56">
        <v>0</v>
      </c>
      <c r="BD443" s="56">
        <v>0</v>
      </c>
      <c r="BE443" s="56">
        <v>0</v>
      </c>
      <c r="BF443" s="60">
        <v>0</v>
      </c>
      <c r="BG443" s="59" t="str">
        <f t="shared" si="552"/>
        <v>CONSISTENTE</v>
      </c>
      <c r="BH443" s="59" t="str">
        <f t="shared" si="553"/>
        <v>CONSISTENTE</v>
      </c>
      <c r="BI443" s="59" t="str">
        <f t="shared" si="554"/>
        <v>CONSISTENTE</v>
      </c>
      <c r="BJ443" s="59" t="str">
        <f t="shared" si="555"/>
        <v>CONSISTENTE</v>
      </c>
      <c r="BK443" s="59" t="str">
        <f t="shared" si="556"/>
        <v>CONSISTENTE</v>
      </c>
      <c r="BL443" s="59" t="str">
        <f t="shared" si="557"/>
        <v>CONSISTENTE</v>
      </c>
      <c r="BM443" s="59" t="str">
        <f t="shared" si="558"/>
        <v>NO CONSISTENTE</v>
      </c>
      <c r="BN443" s="59" t="str">
        <f t="shared" si="559"/>
        <v>NO CONSISTENTE</v>
      </c>
      <c r="BO443" s="59" t="str">
        <f t="shared" si="560"/>
        <v>CONSISTENTE</v>
      </c>
      <c r="BP443" s="59" t="str">
        <f t="shared" si="561"/>
        <v>CONSISTENTE</v>
      </c>
      <c r="BQ443" s="59" t="str">
        <f t="shared" si="562"/>
        <v>NO CONSISTENTE</v>
      </c>
      <c r="BR443" s="59" t="str">
        <f t="shared" si="563"/>
        <v>CONSISTENTE</v>
      </c>
      <c r="BS443" s="56">
        <v>0</v>
      </c>
      <c r="BT443" s="56">
        <v>0</v>
      </c>
      <c r="BU443" s="56">
        <v>0</v>
      </c>
      <c r="BV443" s="56">
        <v>0</v>
      </c>
      <c r="BW443" s="56">
        <v>0</v>
      </c>
      <c r="BX443" s="56">
        <v>0</v>
      </c>
      <c r="BY443" s="60">
        <v>0</v>
      </c>
      <c r="BZ443" s="59" t="str">
        <f t="shared" si="564"/>
        <v>CONSISTENTE</v>
      </c>
      <c r="CA443" s="59" t="str">
        <f t="shared" si="565"/>
        <v>CONSISTENTE</v>
      </c>
      <c r="CB443" s="59" t="str">
        <f t="shared" si="566"/>
        <v>CONSISTENTE</v>
      </c>
      <c r="CC443" s="59" t="str">
        <f t="shared" si="567"/>
        <v>CONSISTENTE</v>
      </c>
      <c r="CD443" s="59" t="str">
        <f t="shared" si="568"/>
        <v>CONSISTENTE</v>
      </c>
      <c r="CE443" s="59" t="str">
        <f t="shared" si="569"/>
        <v>CONSISTENTE</v>
      </c>
      <c r="CF443" s="56">
        <v>0</v>
      </c>
      <c r="CG443" s="56">
        <v>0</v>
      </c>
      <c r="CH443" s="56">
        <v>0</v>
      </c>
      <c r="CI443" s="56">
        <v>0</v>
      </c>
      <c r="CJ443" s="56">
        <v>0</v>
      </c>
      <c r="CK443" s="56">
        <v>0</v>
      </c>
      <c r="CL443" s="60">
        <v>0</v>
      </c>
      <c r="CM443" s="59" t="str">
        <f t="shared" si="570"/>
        <v>CONSISTENTE</v>
      </c>
      <c r="CN443" s="59" t="str">
        <f t="shared" si="571"/>
        <v>CONSISTENTE</v>
      </c>
      <c r="CO443" s="59" t="str">
        <f t="shared" si="572"/>
        <v>CONSISTENTE</v>
      </c>
      <c r="CP443" s="59" t="str">
        <f t="shared" si="573"/>
        <v>CONSISTENTE</v>
      </c>
      <c r="CQ443" s="59" t="str">
        <f t="shared" si="574"/>
        <v>CONSISTENTE</v>
      </c>
      <c r="CR443" s="59" t="str">
        <f t="shared" si="575"/>
        <v>CONSISTENTE</v>
      </c>
      <c r="CS443" s="59" t="str">
        <f t="shared" si="576"/>
        <v>CONSISTENTE</v>
      </c>
      <c r="CT443" s="59" t="str">
        <f t="shared" si="577"/>
        <v>CONSISTENTE</v>
      </c>
      <c r="CU443" s="59" t="str">
        <f t="shared" si="578"/>
        <v>CONSISTENTE</v>
      </c>
      <c r="CV443" s="59" t="str">
        <f t="shared" si="579"/>
        <v>CONSISTENTE</v>
      </c>
      <c r="CW443" s="59" t="str">
        <f t="shared" si="580"/>
        <v>CONSISTENTE</v>
      </c>
      <c r="CX443" s="59" t="str">
        <f t="shared" si="581"/>
        <v>CONSISTENTE</v>
      </c>
      <c r="CY443" s="56">
        <f t="shared" si="582"/>
        <v>0</v>
      </c>
      <c r="CZ443" s="56">
        <f t="shared" si="583"/>
        <v>0</v>
      </c>
      <c r="DA443" s="56">
        <f t="shared" si="584"/>
        <v>0</v>
      </c>
      <c r="DB443" s="56">
        <f t="shared" si="585"/>
        <v>0</v>
      </c>
      <c r="DC443" s="56">
        <f t="shared" si="586"/>
        <v>0</v>
      </c>
      <c r="DD443" s="56">
        <f t="shared" si="587"/>
        <v>0</v>
      </c>
      <c r="DE443" s="90">
        <f t="shared" si="588"/>
        <v>114972657.5</v>
      </c>
      <c r="DF443" s="90">
        <f t="shared" si="589"/>
        <v>0</v>
      </c>
      <c r="DG443" s="90">
        <f t="shared" si="590"/>
        <v>0</v>
      </c>
      <c r="DH443" s="90">
        <f t="shared" si="591"/>
        <v>0</v>
      </c>
      <c r="DI443" s="90">
        <f t="shared" si="592"/>
        <v>114972657.5</v>
      </c>
      <c r="DJ443" s="98">
        <f t="shared" si="593"/>
        <v>0</v>
      </c>
      <c r="DK443" s="103">
        <f t="shared" si="594"/>
        <v>650682061.29999995</v>
      </c>
      <c r="DL443" s="91">
        <f t="shared" si="595"/>
        <v>420736746.80000001</v>
      </c>
      <c r="DM443" s="91">
        <f t="shared" si="596"/>
        <v>0</v>
      </c>
      <c r="DN443" s="91">
        <f t="shared" si="597"/>
        <v>0</v>
      </c>
      <c r="DO443" s="91">
        <f t="shared" si="598"/>
        <v>229945314.5</v>
      </c>
      <c r="DP443" s="91">
        <f t="shared" si="599"/>
        <v>0</v>
      </c>
      <c r="DQ443" s="125" t="str">
        <f t="shared" si="600"/>
        <v>NO CONSISTENTE</v>
      </c>
      <c r="DR443" s="147">
        <v>0</v>
      </c>
      <c r="DS443" s="147">
        <v>0</v>
      </c>
      <c r="DT443" s="147">
        <v>0</v>
      </c>
      <c r="DU443" s="147">
        <v>0</v>
      </c>
      <c r="DV443" s="147">
        <v>0</v>
      </c>
      <c r="DW443" s="147">
        <v>0</v>
      </c>
      <c r="DX443" s="59">
        <f>+VLOOKUP($E443,'[2]Ejecución I Semestre 2016'!$B$11:$X$1115,10,FALSE)</f>
        <v>0</v>
      </c>
      <c r="DY443" s="68" t="str">
        <f t="shared" si="601"/>
        <v>CONSISTENTE</v>
      </c>
      <c r="DZ443" s="68" t="str">
        <f t="shared" si="602"/>
        <v>CONSISTENTE</v>
      </c>
      <c r="EA443" s="68" t="str">
        <f t="shared" si="603"/>
        <v>CONSISTENTE</v>
      </c>
      <c r="EB443" s="68" t="str">
        <f t="shared" si="604"/>
        <v>CONSISTENTE</v>
      </c>
      <c r="EC443" s="68" t="str">
        <f t="shared" si="605"/>
        <v>CONSISTENTE</v>
      </c>
      <c r="ED443" s="68" t="str">
        <f t="shared" si="606"/>
        <v>CONSISTENTE</v>
      </c>
      <c r="EE443" s="132">
        <f t="shared" si="607"/>
        <v>114972657.5</v>
      </c>
      <c r="EF443" s="131">
        <f t="shared" si="608"/>
        <v>0</v>
      </c>
      <c r="EG443" s="131">
        <f t="shared" si="609"/>
        <v>0</v>
      </c>
      <c r="EH443" s="131">
        <f t="shared" si="610"/>
        <v>0</v>
      </c>
      <c r="EI443" s="131">
        <f t="shared" si="611"/>
        <v>114972657.5</v>
      </c>
      <c r="EJ443" s="131">
        <f t="shared" si="612"/>
        <v>0</v>
      </c>
      <c r="EK443" s="131">
        <f t="shared" si="615"/>
        <v>650682061.29999995</v>
      </c>
      <c r="EL443" s="60">
        <f t="shared" si="616"/>
        <v>420736746.80000001</v>
      </c>
      <c r="EM443" s="60">
        <f t="shared" si="617"/>
        <v>0</v>
      </c>
      <c r="EN443" s="60">
        <f t="shared" si="618"/>
        <v>0</v>
      </c>
      <c r="EO443" s="60">
        <f t="shared" si="619"/>
        <v>229945314.5</v>
      </c>
      <c r="EP443" s="60">
        <f t="shared" si="620"/>
        <v>0</v>
      </c>
      <c r="EQ443" s="90" t="str">
        <f t="shared" si="621"/>
        <v>NO CONSISTENTE</v>
      </c>
    </row>
    <row r="444" spans="1:147" ht="15" customHeight="1" x14ac:dyDescent="0.2">
      <c r="A444" s="53" t="s">
        <v>2046</v>
      </c>
      <c r="B444" s="56">
        <f t="shared" si="613"/>
        <v>0</v>
      </c>
      <c r="C444" s="59" t="str">
        <f t="shared" si="614"/>
        <v>NO</v>
      </c>
      <c r="E444" s="53" t="s">
        <v>857</v>
      </c>
      <c r="F444" s="55" t="s">
        <v>2172</v>
      </c>
      <c r="G444" s="61" t="s">
        <v>858</v>
      </c>
      <c r="H444" s="56">
        <v>293503519</v>
      </c>
      <c r="I444" s="56">
        <v>0</v>
      </c>
      <c r="J444" s="56">
        <v>0</v>
      </c>
      <c r="K444" s="56">
        <v>293503519</v>
      </c>
      <c r="L444" s="56">
        <v>0</v>
      </c>
      <c r="M444" s="56">
        <v>0</v>
      </c>
      <c r="N444" s="57">
        <v>0</v>
      </c>
      <c r="O444" s="58">
        <f t="shared" si="536"/>
        <v>0</v>
      </c>
      <c r="P444" s="59" t="str">
        <f t="shared" si="537"/>
        <v>CONSISTENTE</v>
      </c>
      <c r="Q444" s="87" t="str">
        <f t="shared" si="538"/>
        <v>OK</v>
      </c>
      <c r="R444" s="56">
        <v>0</v>
      </c>
      <c r="S444" s="56">
        <v>0</v>
      </c>
      <c r="T444" s="56">
        <v>0</v>
      </c>
      <c r="U444" s="56">
        <v>0</v>
      </c>
      <c r="V444" s="56">
        <v>0</v>
      </c>
      <c r="W444" s="59" t="s">
        <v>2315</v>
      </c>
      <c r="X444" s="59" t="s">
        <v>2313</v>
      </c>
      <c r="Y444" s="59" t="str">
        <f t="shared" si="539"/>
        <v>CONSISTENTE</v>
      </c>
      <c r="Z444" s="59" t="str">
        <f>+IF(Y444="NO CONSISTENTE","EL PLAN DE APLICACIÓN ES SUPERIOR A LOS RECURSOS SUSCEPTIBLES DE APLICACIÓN.","OK")</f>
        <v>OK</v>
      </c>
      <c r="AA444" s="66">
        <f>+VLOOKUP($E444,'[1]PLAN DE APLICACIÓN'!$B$11:$V$1115,16,FALSE)</f>
        <v>0</v>
      </c>
      <c r="AB444" s="66">
        <f>+VLOOKUP($E444,'[1]PLAN DE APLICACIÓN'!$B$11:$V$1115,17,FALSE)</f>
        <v>0</v>
      </c>
      <c r="AC444" s="66">
        <f>+VLOOKUP($E444,'[1]PLAN DE APLICACIÓN'!$B$11:$V$1115,18,FALSE)</f>
        <v>0</v>
      </c>
      <c r="AD444" s="66">
        <f>+VLOOKUP($E444,'[1]PLAN DE APLICACIÓN'!$B$11:$V$1115,19,FALSE)</f>
        <v>0</v>
      </c>
      <c r="AE444" s="66">
        <f>+VLOOKUP($E444,'[1]PLAN DE APLICACIÓN'!$B$11:$V$1115,20,FALSE)</f>
        <v>0</v>
      </c>
      <c r="AF444" s="66">
        <f>+VLOOKUP($E444,'[1]PLAN DE APLICACIÓN'!$B$11:$V$1115,21,FALSE)</f>
        <v>0</v>
      </c>
      <c r="AG444" s="59" t="str">
        <f t="shared" si="540"/>
        <v>CONSISTENTE</v>
      </c>
      <c r="AH444" s="59" t="str">
        <f t="shared" si="541"/>
        <v>CONSISTENTE</v>
      </c>
      <c r="AI444" s="59" t="str">
        <f t="shared" si="542"/>
        <v>CONSISTENTE</v>
      </c>
      <c r="AJ444" s="59" t="str">
        <f t="shared" si="543"/>
        <v>CONSISTENTE</v>
      </c>
      <c r="AK444" s="59" t="str">
        <f t="shared" si="544"/>
        <v>CONSISTENTE</v>
      </c>
      <c r="AL444" s="59" t="str">
        <f t="shared" si="545"/>
        <v>CONSISTENTE</v>
      </c>
      <c r="AM444" s="56">
        <v>0</v>
      </c>
      <c r="AN444" s="56">
        <v>0</v>
      </c>
      <c r="AO444" s="56">
        <v>0</v>
      </c>
      <c r="AP444" s="56">
        <v>0</v>
      </c>
      <c r="AQ444" s="56">
        <v>0</v>
      </c>
      <c r="AR444" s="56">
        <v>0</v>
      </c>
      <c r="AS444" s="59">
        <v>0</v>
      </c>
      <c r="AT444" s="59" t="str">
        <f t="shared" si="546"/>
        <v>CONSISTENTE</v>
      </c>
      <c r="AU444" s="59" t="str">
        <f t="shared" si="547"/>
        <v>CONSISTENTE</v>
      </c>
      <c r="AV444" s="59" t="str">
        <f t="shared" si="548"/>
        <v>CONSISTENTE</v>
      </c>
      <c r="AW444" s="59" t="str">
        <f t="shared" si="549"/>
        <v>CONSISTENTE</v>
      </c>
      <c r="AX444" s="59" t="str">
        <f t="shared" si="550"/>
        <v>CONSISTENTE</v>
      </c>
      <c r="AY444" s="59" t="str">
        <f t="shared" si="551"/>
        <v>CONSISTENTE</v>
      </c>
      <c r="AZ444" s="56">
        <v>0</v>
      </c>
      <c r="BA444" s="56">
        <v>0</v>
      </c>
      <c r="BB444" s="56">
        <v>0</v>
      </c>
      <c r="BC444" s="56">
        <v>0</v>
      </c>
      <c r="BD444" s="56">
        <v>0</v>
      </c>
      <c r="BE444" s="56">
        <v>0</v>
      </c>
      <c r="BF444" s="60">
        <v>0</v>
      </c>
      <c r="BG444" s="59" t="str">
        <f t="shared" si="552"/>
        <v>CONSISTENTE</v>
      </c>
      <c r="BH444" s="59" t="str">
        <f t="shared" si="553"/>
        <v>CONSISTENTE</v>
      </c>
      <c r="BI444" s="59" t="str">
        <f t="shared" si="554"/>
        <v>CONSISTENTE</v>
      </c>
      <c r="BJ444" s="59" t="str">
        <f t="shared" si="555"/>
        <v>CONSISTENTE</v>
      </c>
      <c r="BK444" s="59" t="str">
        <f t="shared" si="556"/>
        <v>CONSISTENTE</v>
      </c>
      <c r="BL444" s="59" t="str">
        <f t="shared" si="557"/>
        <v>CONSISTENTE</v>
      </c>
      <c r="BM444" s="59" t="str">
        <f t="shared" si="558"/>
        <v>CONSISTENTE</v>
      </c>
      <c r="BN444" s="59" t="str">
        <f t="shared" si="559"/>
        <v>CONSISTENTE</v>
      </c>
      <c r="BO444" s="59" t="str">
        <f t="shared" si="560"/>
        <v>CONSISTENTE</v>
      </c>
      <c r="BP444" s="59" t="str">
        <f t="shared" si="561"/>
        <v>CONSISTENTE</v>
      </c>
      <c r="BQ444" s="59" t="str">
        <f t="shared" si="562"/>
        <v>CONSISTENTE</v>
      </c>
      <c r="BR444" s="59" t="str">
        <f t="shared" si="563"/>
        <v>CONSISTENTE</v>
      </c>
      <c r="BS444" s="56">
        <v>0</v>
      </c>
      <c r="BT444" s="56">
        <v>0</v>
      </c>
      <c r="BU444" s="56">
        <v>0</v>
      </c>
      <c r="BV444" s="56">
        <v>0</v>
      </c>
      <c r="BW444" s="56">
        <v>0</v>
      </c>
      <c r="BX444" s="56">
        <v>0</v>
      </c>
      <c r="BY444" s="60">
        <v>1</v>
      </c>
      <c r="BZ444" s="59" t="str">
        <f t="shared" si="564"/>
        <v>CONSISTENTE</v>
      </c>
      <c r="CA444" s="59" t="str">
        <f t="shared" si="565"/>
        <v>CONSISTENTE</v>
      </c>
      <c r="CB444" s="59" t="str">
        <f t="shared" si="566"/>
        <v>CONSISTENTE</v>
      </c>
      <c r="CC444" s="59" t="str">
        <f t="shared" si="567"/>
        <v>CONSISTENTE</v>
      </c>
      <c r="CD444" s="59" t="str">
        <f t="shared" si="568"/>
        <v>CONSISTENTE</v>
      </c>
      <c r="CE444" s="59" t="str">
        <f t="shared" si="569"/>
        <v>CONSISTENTE</v>
      </c>
      <c r="CF444" s="56">
        <v>0</v>
      </c>
      <c r="CG444" s="56">
        <v>0</v>
      </c>
      <c r="CH444" s="56">
        <v>0</v>
      </c>
      <c r="CI444" s="56">
        <v>0</v>
      </c>
      <c r="CJ444" s="56">
        <v>0</v>
      </c>
      <c r="CK444" s="56">
        <v>0</v>
      </c>
      <c r="CL444" s="60">
        <v>0</v>
      </c>
      <c r="CM444" s="59" t="str">
        <f t="shared" si="570"/>
        <v>CONSISTENTE</v>
      </c>
      <c r="CN444" s="59" t="str">
        <f t="shared" si="571"/>
        <v>CONSISTENTE</v>
      </c>
      <c r="CO444" s="59" t="str">
        <f t="shared" si="572"/>
        <v>CONSISTENTE</v>
      </c>
      <c r="CP444" s="59" t="str">
        <f t="shared" si="573"/>
        <v>CONSISTENTE</v>
      </c>
      <c r="CQ444" s="59" t="str">
        <f t="shared" si="574"/>
        <v>CONSISTENTE</v>
      </c>
      <c r="CR444" s="59" t="str">
        <f t="shared" si="575"/>
        <v>CONSISTENTE</v>
      </c>
      <c r="CS444" s="59" t="str">
        <f t="shared" si="576"/>
        <v>CONSISTENTE</v>
      </c>
      <c r="CT444" s="59" t="str">
        <f t="shared" si="577"/>
        <v>CONSISTENTE</v>
      </c>
      <c r="CU444" s="59" t="str">
        <f t="shared" si="578"/>
        <v>CONSISTENTE</v>
      </c>
      <c r="CV444" s="59" t="str">
        <f t="shared" si="579"/>
        <v>CONSISTENTE</v>
      </c>
      <c r="CW444" s="59" t="str">
        <f t="shared" si="580"/>
        <v>CONSISTENTE</v>
      </c>
      <c r="CX444" s="59" t="str">
        <f t="shared" si="581"/>
        <v>CONSISTENTE</v>
      </c>
      <c r="CY444" s="56">
        <f t="shared" si="582"/>
        <v>0</v>
      </c>
      <c r="CZ444" s="56">
        <f t="shared" si="583"/>
        <v>0</v>
      </c>
      <c r="DA444" s="56">
        <f t="shared" si="584"/>
        <v>0</v>
      </c>
      <c r="DB444" s="56">
        <f t="shared" si="585"/>
        <v>0</v>
      </c>
      <c r="DC444" s="56">
        <f t="shared" si="586"/>
        <v>0</v>
      </c>
      <c r="DD444" s="56">
        <f t="shared" si="587"/>
        <v>0</v>
      </c>
      <c r="DE444" s="90">
        <f t="shared" si="588"/>
        <v>0</v>
      </c>
      <c r="DF444" s="90">
        <f t="shared" si="589"/>
        <v>0</v>
      </c>
      <c r="DG444" s="90">
        <f t="shared" si="590"/>
        <v>0</v>
      </c>
      <c r="DH444" s="90">
        <f t="shared" si="591"/>
        <v>0</v>
      </c>
      <c r="DI444" s="90">
        <f t="shared" si="592"/>
        <v>0</v>
      </c>
      <c r="DJ444" s="98">
        <f t="shared" si="593"/>
        <v>0</v>
      </c>
      <c r="DK444" s="103">
        <f t="shared" si="594"/>
        <v>0</v>
      </c>
      <c r="DL444" s="91">
        <f t="shared" si="595"/>
        <v>0</v>
      </c>
      <c r="DM444" s="91">
        <f t="shared" si="596"/>
        <v>0</v>
      </c>
      <c r="DN444" s="91">
        <f t="shared" si="597"/>
        <v>0</v>
      </c>
      <c r="DO444" s="91">
        <f t="shared" si="598"/>
        <v>0</v>
      </c>
      <c r="DP444" s="91">
        <f t="shared" si="599"/>
        <v>0</v>
      </c>
      <c r="DQ444" s="125" t="str">
        <f t="shared" si="600"/>
        <v>CONSISTENTE</v>
      </c>
      <c r="DR444" s="147">
        <v>0</v>
      </c>
      <c r="DS444" s="147">
        <v>0</v>
      </c>
      <c r="DT444" s="147">
        <v>0</v>
      </c>
      <c r="DU444" s="147">
        <v>0</v>
      </c>
      <c r="DV444" s="147">
        <v>0</v>
      </c>
      <c r="DW444" s="147">
        <v>0</v>
      </c>
      <c r="DX444" s="59">
        <f>+VLOOKUP($E444,'[2]Ejecución I Semestre 2016'!$B$11:$X$1115,10,FALSE)</f>
        <v>1</v>
      </c>
      <c r="DY444" s="68" t="str">
        <f t="shared" si="601"/>
        <v>CONSISTENTE</v>
      </c>
      <c r="DZ444" s="68" t="str">
        <f t="shared" si="602"/>
        <v>CONSISTENTE</v>
      </c>
      <c r="EA444" s="68" t="str">
        <f t="shared" si="603"/>
        <v>CONSISTENTE</v>
      </c>
      <c r="EB444" s="68" t="str">
        <f t="shared" si="604"/>
        <v>CONSISTENTE</v>
      </c>
      <c r="EC444" s="68" t="str">
        <f t="shared" si="605"/>
        <v>CONSISTENTE</v>
      </c>
      <c r="ED444" s="68" t="str">
        <f t="shared" si="606"/>
        <v>CONSISTENTE</v>
      </c>
      <c r="EE444" s="132">
        <f t="shared" si="607"/>
        <v>0</v>
      </c>
      <c r="EF444" s="131">
        <f t="shared" si="608"/>
        <v>0</v>
      </c>
      <c r="EG444" s="131">
        <f t="shared" si="609"/>
        <v>0</v>
      </c>
      <c r="EH444" s="131">
        <f t="shared" si="610"/>
        <v>0</v>
      </c>
      <c r="EI444" s="131">
        <f t="shared" si="611"/>
        <v>0</v>
      </c>
      <c r="EJ444" s="131">
        <f t="shared" si="612"/>
        <v>0</v>
      </c>
      <c r="EK444" s="131">
        <f t="shared" si="615"/>
        <v>0</v>
      </c>
      <c r="EL444" s="60">
        <f t="shared" si="616"/>
        <v>0</v>
      </c>
      <c r="EM444" s="60">
        <f t="shared" si="617"/>
        <v>0</v>
      </c>
      <c r="EN444" s="60">
        <f t="shared" si="618"/>
        <v>0</v>
      </c>
      <c r="EO444" s="60">
        <f t="shared" si="619"/>
        <v>0</v>
      </c>
      <c r="EP444" s="60">
        <f t="shared" si="620"/>
        <v>0</v>
      </c>
      <c r="EQ444" s="90" t="str">
        <f t="shared" si="621"/>
        <v>CONSISTENTE</v>
      </c>
    </row>
    <row r="445" spans="1:147" ht="15" customHeight="1" x14ac:dyDescent="0.2">
      <c r="A445" s="53" t="s">
        <v>2048</v>
      </c>
      <c r="B445" s="56">
        <f t="shared" si="613"/>
        <v>0</v>
      </c>
      <c r="C445" s="59" t="str">
        <f t="shared" si="614"/>
        <v>NO</v>
      </c>
      <c r="E445" s="62" t="s">
        <v>859</v>
      </c>
      <c r="F445" s="55" t="s">
        <v>2172</v>
      </c>
      <c r="G445" s="61" t="s">
        <v>860</v>
      </c>
      <c r="H445" s="56">
        <v>45787048.369999997</v>
      </c>
      <c r="I445" s="56">
        <v>0</v>
      </c>
      <c r="J445" s="56">
        <v>0</v>
      </c>
      <c r="K445" s="56">
        <v>33243498</v>
      </c>
      <c r="L445" s="56">
        <v>0</v>
      </c>
      <c r="M445" s="56">
        <v>0</v>
      </c>
      <c r="N445" s="57">
        <v>0</v>
      </c>
      <c r="O445" s="58">
        <f t="shared" si="536"/>
        <v>12543550.369999997</v>
      </c>
      <c r="P445" s="59" t="str">
        <f t="shared" si="537"/>
        <v>NO CONSISTENTE</v>
      </c>
      <c r="Q445" s="87" t="str">
        <f t="shared" si="538"/>
        <v>LA ENTIDAD TERRITORIAL NO DETERMINÓ EL SALDO DE MANERA CORRECTA.</v>
      </c>
      <c r="R445" s="56">
        <v>0</v>
      </c>
      <c r="S445" s="56">
        <v>0</v>
      </c>
      <c r="T445" s="56">
        <v>0</v>
      </c>
      <c r="U445" s="56">
        <v>0</v>
      </c>
      <c r="V445" s="56">
        <v>0</v>
      </c>
      <c r="W445" s="59" t="s">
        <v>2314</v>
      </c>
      <c r="X445" s="59" t="s">
        <v>2312</v>
      </c>
      <c r="Y445" s="59" t="str">
        <f t="shared" si="539"/>
        <v>CONSISTENTE</v>
      </c>
      <c r="Z445" s="59" t="str">
        <f t="shared" ref="Z445:Z463" si="624">+IF(Y445="NO CONSISTENTE","EL PLAN DE APLICACIÓN ES SUPERIOR A LOS RECURSOS SUSCEPTIBLES DE APLICACIÓN.","")</f>
        <v/>
      </c>
      <c r="AA445" s="66">
        <f>+VLOOKUP($E445,'[1]PLAN DE APLICACIÓN'!$B$11:$V$1115,16,FALSE)</f>
        <v>0</v>
      </c>
      <c r="AB445" s="66">
        <f>+VLOOKUP($E445,'[1]PLAN DE APLICACIÓN'!$B$11:$V$1115,17,FALSE)</f>
        <v>0</v>
      </c>
      <c r="AC445" s="66">
        <f>+VLOOKUP($E445,'[1]PLAN DE APLICACIÓN'!$B$11:$V$1115,18,FALSE)</f>
        <v>0</v>
      </c>
      <c r="AD445" s="66">
        <f>+VLOOKUP($E445,'[1]PLAN DE APLICACIÓN'!$B$11:$V$1115,19,FALSE)</f>
        <v>0</v>
      </c>
      <c r="AE445" s="66">
        <f>+VLOOKUP($E445,'[1]PLAN DE APLICACIÓN'!$B$11:$V$1115,20,FALSE)</f>
        <v>0</v>
      </c>
      <c r="AF445" s="66">
        <f>+VLOOKUP($E445,'[1]PLAN DE APLICACIÓN'!$B$11:$V$1115,21,FALSE)</f>
        <v>0</v>
      </c>
      <c r="AG445" s="59" t="str">
        <f t="shared" si="540"/>
        <v>CONSISTENTE</v>
      </c>
      <c r="AH445" s="59" t="str">
        <f t="shared" si="541"/>
        <v>CONSISTENTE</v>
      </c>
      <c r="AI445" s="59" t="str">
        <f t="shared" si="542"/>
        <v>CONSISTENTE</v>
      </c>
      <c r="AJ445" s="59" t="str">
        <f t="shared" si="543"/>
        <v>CONSISTENTE</v>
      </c>
      <c r="AK445" s="59" t="str">
        <f t="shared" si="544"/>
        <v>CONSISTENTE</v>
      </c>
      <c r="AL445" s="59" t="str">
        <f t="shared" si="545"/>
        <v>CONSISTENTE</v>
      </c>
      <c r="AM445" s="56">
        <v>0</v>
      </c>
      <c r="AN445" s="56">
        <v>0</v>
      </c>
      <c r="AO445" s="56">
        <v>0</v>
      </c>
      <c r="AP445" s="56">
        <v>0</v>
      </c>
      <c r="AQ445" s="56">
        <v>0</v>
      </c>
      <c r="AR445" s="56">
        <v>0</v>
      </c>
      <c r="AS445" s="59">
        <v>1</v>
      </c>
      <c r="AT445" s="59" t="str">
        <f t="shared" si="546"/>
        <v>CONSISTENTE</v>
      </c>
      <c r="AU445" s="59" t="str">
        <f t="shared" si="547"/>
        <v>CONSISTENTE</v>
      </c>
      <c r="AV445" s="59" t="str">
        <f t="shared" si="548"/>
        <v>CONSISTENTE</v>
      </c>
      <c r="AW445" s="59" t="str">
        <f t="shared" si="549"/>
        <v>CONSISTENTE</v>
      </c>
      <c r="AX445" s="59" t="str">
        <f t="shared" si="550"/>
        <v>CONSISTENTE</v>
      </c>
      <c r="AY445" s="59" t="str">
        <f t="shared" si="551"/>
        <v>CONSISTENTE</v>
      </c>
      <c r="AZ445" s="56">
        <v>0</v>
      </c>
      <c r="BA445" s="56">
        <v>0</v>
      </c>
      <c r="BB445" s="56">
        <v>0</v>
      </c>
      <c r="BC445" s="56">
        <v>0</v>
      </c>
      <c r="BD445" s="56">
        <v>0</v>
      </c>
      <c r="BE445" s="56">
        <v>0</v>
      </c>
      <c r="BF445" s="60">
        <v>0</v>
      </c>
      <c r="BG445" s="59" t="str">
        <f t="shared" si="552"/>
        <v>CONSISTENTE</v>
      </c>
      <c r="BH445" s="59" t="str">
        <f t="shared" si="553"/>
        <v>CONSISTENTE</v>
      </c>
      <c r="BI445" s="59" t="str">
        <f t="shared" si="554"/>
        <v>CONSISTENTE</v>
      </c>
      <c r="BJ445" s="59" t="str">
        <f t="shared" si="555"/>
        <v>CONSISTENTE</v>
      </c>
      <c r="BK445" s="59" t="str">
        <f t="shared" si="556"/>
        <v>CONSISTENTE</v>
      </c>
      <c r="BL445" s="59" t="str">
        <f t="shared" si="557"/>
        <v>CONSISTENTE</v>
      </c>
      <c r="BM445" s="59" t="str">
        <f t="shared" si="558"/>
        <v>CONSISTENTE</v>
      </c>
      <c r="BN445" s="59" t="str">
        <f t="shared" si="559"/>
        <v>CONSISTENTE</v>
      </c>
      <c r="BO445" s="59" t="str">
        <f t="shared" si="560"/>
        <v>CONSISTENTE</v>
      </c>
      <c r="BP445" s="59" t="str">
        <f t="shared" si="561"/>
        <v>CONSISTENTE</v>
      </c>
      <c r="BQ445" s="59" t="str">
        <f t="shared" si="562"/>
        <v>CONSISTENTE</v>
      </c>
      <c r="BR445" s="59" t="str">
        <f t="shared" si="563"/>
        <v>CONSISTENTE</v>
      </c>
      <c r="BS445" s="56">
        <v>0</v>
      </c>
      <c r="BT445" s="56">
        <v>0</v>
      </c>
      <c r="BU445" s="56">
        <v>0</v>
      </c>
      <c r="BV445" s="56">
        <v>0</v>
      </c>
      <c r="BW445" s="56">
        <v>0</v>
      </c>
      <c r="BX445" s="56">
        <v>0</v>
      </c>
      <c r="BY445" s="60">
        <v>0</v>
      </c>
      <c r="BZ445" s="59" t="str">
        <f t="shared" si="564"/>
        <v>CONSISTENTE</v>
      </c>
      <c r="CA445" s="59" t="str">
        <f t="shared" si="565"/>
        <v>CONSISTENTE</v>
      </c>
      <c r="CB445" s="59" t="str">
        <f t="shared" si="566"/>
        <v>CONSISTENTE</v>
      </c>
      <c r="CC445" s="59" t="str">
        <f t="shared" si="567"/>
        <v>CONSISTENTE</v>
      </c>
      <c r="CD445" s="59" t="str">
        <f t="shared" si="568"/>
        <v>CONSISTENTE</v>
      </c>
      <c r="CE445" s="59" t="str">
        <f t="shared" si="569"/>
        <v>CONSISTENTE</v>
      </c>
      <c r="CF445" s="56">
        <v>0</v>
      </c>
      <c r="CG445" s="56">
        <v>0</v>
      </c>
      <c r="CH445" s="56">
        <v>0</v>
      </c>
      <c r="CI445" s="56">
        <v>0</v>
      </c>
      <c r="CJ445" s="56">
        <v>0</v>
      </c>
      <c r="CK445" s="56">
        <v>0</v>
      </c>
      <c r="CL445" s="60">
        <v>0</v>
      </c>
      <c r="CM445" s="59" t="str">
        <f t="shared" si="570"/>
        <v>CONSISTENTE</v>
      </c>
      <c r="CN445" s="59" t="str">
        <f t="shared" si="571"/>
        <v>CONSISTENTE</v>
      </c>
      <c r="CO445" s="59" t="str">
        <f t="shared" si="572"/>
        <v>CONSISTENTE</v>
      </c>
      <c r="CP445" s="59" t="str">
        <f t="shared" si="573"/>
        <v>CONSISTENTE</v>
      </c>
      <c r="CQ445" s="59" t="str">
        <f t="shared" si="574"/>
        <v>CONSISTENTE</v>
      </c>
      <c r="CR445" s="59" t="str">
        <f t="shared" si="575"/>
        <v>CONSISTENTE</v>
      </c>
      <c r="CS445" s="59" t="str">
        <f t="shared" si="576"/>
        <v>CONSISTENTE</v>
      </c>
      <c r="CT445" s="59" t="str">
        <f t="shared" si="577"/>
        <v>CONSISTENTE</v>
      </c>
      <c r="CU445" s="59" t="str">
        <f t="shared" si="578"/>
        <v>CONSISTENTE</v>
      </c>
      <c r="CV445" s="59" t="str">
        <f t="shared" si="579"/>
        <v>CONSISTENTE</v>
      </c>
      <c r="CW445" s="59" t="str">
        <f t="shared" si="580"/>
        <v>CONSISTENTE</v>
      </c>
      <c r="CX445" s="59" t="str">
        <f t="shared" si="581"/>
        <v>CONSISTENTE</v>
      </c>
      <c r="CY445" s="56">
        <f t="shared" si="582"/>
        <v>0</v>
      </c>
      <c r="CZ445" s="56">
        <f t="shared" si="583"/>
        <v>0</v>
      </c>
      <c r="DA445" s="56">
        <f t="shared" si="584"/>
        <v>0</v>
      </c>
      <c r="DB445" s="56">
        <f t="shared" si="585"/>
        <v>0</v>
      </c>
      <c r="DC445" s="56">
        <f t="shared" si="586"/>
        <v>0</v>
      </c>
      <c r="DD445" s="56">
        <f t="shared" si="587"/>
        <v>0</v>
      </c>
      <c r="DE445" s="90">
        <f t="shared" si="588"/>
        <v>0</v>
      </c>
      <c r="DF445" s="90">
        <f t="shared" si="589"/>
        <v>0</v>
      </c>
      <c r="DG445" s="90">
        <f t="shared" si="590"/>
        <v>0</v>
      </c>
      <c r="DH445" s="90">
        <f t="shared" si="591"/>
        <v>0</v>
      </c>
      <c r="DI445" s="90">
        <f t="shared" si="592"/>
        <v>0</v>
      </c>
      <c r="DJ445" s="98">
        <f t="shared" si="593"/>
        <v>0</v>
      </c>
      <c r="DK445" s="103">
        <f t="shared" si="594"/>
        <v>0</v>
      </c>
      <c r="DL445" s="91">
        <f t="shared" si="595"/>
        <v>0</v>
      </c>
      <c r="DM445" s="91">
        <f t="shared" si="596"/>
        <v>0</v>
      </c>
      <c r="DN445" s="91">
        <f t="shared" si="597"/>
        <v>0</v>
      </c>
      <c r="DO445" s="91">
        <f t="shared" si="598"/>
        <v>0</v>
      </c>
      <c r="DP445" s="91">
        <f t="shared" si="599"/>
        <v>0</v>
      </c>
      <c r="DQ445" s="125" t="str">
        <f t="shared" si="600"/>
        <v>CONSISTENTE</v>
      </c>
      <c r="DR445" s="147">
        <v>0</v>
      </c>
      <c r="DS445" s="147">
        <v>0</v>
      </c>
      <c r="DT445" s="147">
        <v>0</v>
      </c>
      <c r="DU445" s="147">
        <v>0</v>
      </c>
      <c r="DV445" s="147">
        <v>0</v>
      </c>
      <c r="DW445" s="147">
        <v>0</v>
      </c>
      <c r="DX445" s="59">
        <f>+VLOOKUP($E445,'[2]Ejecución I Semestre 2016'!$B$11:$X$1115,10,FALSE)</f>
        <v>0</v>
      </c>
      <c r="DY445" s="68" t="str">
        <f t="shared" si="601"/>
        <v>CONSISTENTE</v>
      </c>
      <c r="DZ445" s="68" t="str">
        <f t="shared" si="602"/>
        <v>CONSISTENTE</v>
      </c>
      <c r="EA445" s="68" t="str">
        <f t="shared" si="603"/>
        <v>CONSISTENTE</v>
      </c>
      <c r="EB445" s="68" t="str">
        <f t="shared" si="604"/>
        <v>CONSISTENTE</v>
      </c>
      <c r="EC445" s="68" t="str">
        <f t="shared" si="605"/>
        <v>CONSISTENTE</v>
      </c>
      <c r="ED445" s="68" t="str">
        <f t="shared" si="606"/>
        <v>CONSISTENTE</v>
      </c>
      <c r="EE445" s="132">
        <f t="shared" si="607"/>
        <v>0</v>
      </c>
      <c r="EF445" s="131">
        <f t="shared" si="608"/>
        <v>0</v>
      </c>
      <c r="EG445" s="131">
        <f t="shared" si="609"/>
        <v>0</v>
      </c>
      <c r="EH445" s="131">
        <f t="shared" si="610"/>
        <v>0</v>
      </c>
      <c r="EI445" s="131">
        <f t="shared" si="611"/>
        <v>0</v>
      </c>
      <c r="EJ445" s="131">
        <f t="shared" si="612"/>
        <v>0</v>
      </c>
      <c r="EK445" s="131">
        <f t="shared" si="615"/>
        <v>0</v>
      </c>
      <c r="EL445" s="60">
        <f t="shared" si="616"/>
        <v>0</v>
      </c>
      <c r="EM445" s="60">
        <f t="shared" si="617"/>
        <v>0</v>
      </c>
      <c r="EN445" s="60">
        <f t="shared" si="618"/>
        <v>0</v>
      </c>
      <c r="EO445" s="60">
        <f t="shared" si="619"/>
        <v>0</v>
      </c>
      <c r="EP445" s="60">
        <f t="shared" si="620"/>
        <v>0</v>
      </c>
      <c r="EQ445" s="90" t="str">
        <f t="shared" si="621"/>
        <v>CONSISTENTE</v>
      </c>
    </row>
    <row r="446" spans="1:147" ht="15" customHeight="1" x14ac:dyDescent="0.2">
      <c r="A446" s="53" t="s">
        <v>2050</v>
      </c>
      <c r="B446" s="56">
        <f t="shared" si="613"/>
        <v>0</v>
      </c>
      <c r="C446" s="59" t="str">
        <f t="shared" si="614"/>
        <v>NO</v>
      </c>
      <c r="E446" s="53" t="s">
        <v>861</v>
      </c>
      <c r="F446" s="55" t="s">
        <v>2172</v>
      </c>
      <c r="G446" s="61" t="s">
        <v>862</v>
      </c>
      <c r="H446" s="56">
        <v>321706331.39999998</v>
      </c>
      <c r="I446" s="56">
        <v>0</v>
      </c>
      <c r="J446" s="56">
        <v>0</v>
      </c>
      <c r="K446" s="56">
        <v>316820734</v>
      </c>
      <c r="L446" s="56">
        <v>0</v>
      </c>
      <c r="M446" s="56">
        <v>0</v>
      </c>
      <c r="N446" s="57">
        <v>4885597.3999999762</v>
      </c>
      <c r="O446" s="58">
        <f t="shared" si="536"/>
        <v>0</v>
      </c>
      <c r="P446" s="59" t="str">
        <f t="shared" si="537"/>
        <v>CONSISTENTE</v>
      </c>
      <c r="Q446" s="87" t="str">
        <f t="shared" si="538"/>
        <v>OK</v>
      </c>
      <c r="R446" s="56">
        <v>0</v>
      </c>
      <c r="S446" s="56">
        <v>0</v>
      </c>
      <c r="T446" s="56">
        <v>0</v>
      </c>
      <c r="U446" s="56">
        <v>0</v>
      </c>
      <c r="V446" s="56">
        <v>0</v>
      </c>
      <c r="W446" s="59" t="s">
        <v>2314</v>
      </c>
      <c r="X446" s="59" t="s">
        <v>2312</v>
      </c>
      <c r="Y446" s="59" t="str">
        <f t="shared" si="539"/>
        <v>CONSISTENTE</v>
      </c>
      <c r="Z446" s="59" t="str">
        <f t="shared" si="624"/>
        <v/>
      </c>
      <c r="AA446" s="66">
        <f>+VLOOKUP($E446,'[1]PLAN DE APLICACIÓN'!$B$11:$V$1115,16,FALSE)</f>
        <v>0</v>
      </c>
      <c r="AB446" s="66">
        <f>+VLOOKUP($E446,'[1]PLAN DE APLICACIÓN'!$B$11:$V$1115,17,FALSE)</f>
        <v>0</v>
      </c>
      <c r="AC446" s="66">
        <f>+VLOOKUP($E446,'[1]PLAN DE APLICACIÓN'!$B$11:$V$1115,18,FALSE)</f>
        <v>0</v>
      </c>
      <c r="AD446" s="66">
        <f>+VLOOKUP($E446,'[1]PLAN DE APLICACIÓN'!$B$11:$V$1115,19,FALSE)</f>
        <v>0</v>
      </c>
      <c r="AE446" s="66">
        <f>+VLOOKUP($E446,'[1]PLAN DE APLICACIÓN'!$B$11:$V$1115,20,FALSE)</f>
        <v>0</v>
      </c>
      <c r="AF446" s="66">
        <f>+VLOOKUP($E446,'[1]PLAN DE APLICACIÓN'!$B$11:$V$1115,21,FALSE)</f>
        <v>0</v>
      </c>
      <c r="AG446" s="59" t="str">
        <f t="shared" si="540"/>
        <v>CONSISTENTE</v>
      </c>
      <c r="AH446" s="59" t="str">
        <f t="shared" si="541"/>
        <v>CONSISTENTE</v>
      </c>
      <c r="AI446" s="59" t="str">
        <f t="shared" si="542"/>
        <v>CONSISTENTE</v>
      </c>
      <c r="AJ446" s="59" t="str">
        <f t="shared" si="543"/>
        <v>CONSISTENTE</v>
      </c>
      <c r="AK446" s="59" t="str">
        <f t="shared" si="544"/>
        <v>CONSISTENTE</v>
      </c>
      <c r="AL446" s="59" t="str">
        <f t="shared" si="545"/>
        <v>CONSISTENTE</v>
      </c>
      <c r="AM446" s="56">
        <v>0</v>
      </c>
      <c r="AN446" s="56">
        <v>0</v>
      </c>
      <c r="AO446" s="56">
        <v>0</v>
      </c>
      <c r="AP446" s="56">
        <v>0</v>
      </c>
      <c r="AQ446" s="56">
        <v>0</v>
      </c>
      <c r="AR446" s="56">
        <v>0</v>
      </c>
      <c r="AS446" s="59">
        <v>1</v>
      </c>
      <c r="AT446" s="59" t="str">
        <f t="shared" si="546"/>
        <v>CONSISTENTE</v>
      </c>
      <c r="AU446" s="59" t="str">
        <f t="shared" si="547"/>
        <v>CONSISTENTE</v>
      </c>
      <c r="AV446" s="59" t="str">
        <f t="shared" si="548"/>
        <v>CONSISTENTE</v>
      </c>
      <c r="AW446" s="59" t="str">
        <f t="shared" si="549"/>
        <v>CONSISTENTE</v>
      </c>
      <c r="AX446" s="59" t="str">
        <f t="shared" si="550"/>
        <v>CONSISTENTE</v>
      </c>
      <c r="AY446" s="59" t="str">
        <f t="shared" si="551"/>
        <v>CONSISTENTE</v>
      </c>
      <c r="AZ446" s="56">
        <v>0</v>
      </c>
      <c r="BA446" s="56">
        <v>0</v>
      </c>
      <c r="BB446" s="56">
        <v>0</v>
      </c>
      <c r="BC446" s="56">
        <v>0</v>
      </c>
      <c r="BD446" s="56">
        <v>0</v>
      </c>
      <c r="BE446" s="56">
        <v>0</v>
      </c>
      <c r="BF446" s="60">
        <v>0</v>
      </c>
      <c r="BG446" s="59" t="str">
        <f t="shared" si="552"/>
        <v>CONSISTENTE</v>
      </c>
      <c r="BH446" s="59" t="str">
        <f t="shared" si="553"/>
        <v>CONSISTENTE</v>
      </c>
      <c r="BI446" s="59" t="str">
        <f t="shared" si="554"/>
        <v>CONSISTENTE</v>
      </c>
      <c r="BJ446" s="59" t="str">
        <f t="shared" si="555"/>
        <v>CONSISTENTE</v>
      </c>
      <c r="BK446" s="59" t="str">
        <f t="shared" si="556"/>
        <v>CONSISTENTE</v>
      </c>
      <c r="BL446" s="59" t="str">
        <f t="shared" si="557"/>
        <v>CONSISTENTE</v>
      </c>
      <c r="BM446" s="59" t="str">
        <f t="shared" si="558"/>
        <v>CONSISTENTE</v>
      </c>
      <c r="BN446" s="59" t="str">
        <f t="shared" si="559"/>
        <v>CONSISTENTE</v>
      </c>
      <c r="BO446" s="59" t="str">
        <f t="shared" si="560"/>
        <v>CONSISTENTE</v>
      </c>
      <c r="BP446" s="59" t="str">
        <f t="shared" si="561"/>
        <v>CONSISTENTE</v>
      </c>
      <c r="BQ446" s="59" t="str">
        <f t="shared" si="562"/>
        <v>CONSISTENTE</v>
      </c>
      <c r="BR446" s="59" t="str">
        <f t="shared" si="563"/>
        <v>CONSISTENTE</v>
      </c>
      <c r="BS446" s="56">
        <v>0</v>
      </c>
      <c r="BT446" s="56">
        <v>0</v>
      </c>
      <c r="BU446" s="56">
        <v>0</v>
      </c>
      <c r="BV446" s="56">
        <v>0</v>
      </c>
      <c r="BW446" s="56">
        <v>0</v>
      </c>
      <c r="BX446" s="56">
        <v>0</v>
      </c>
      <c r="BY446" s="60">
        <v>1</v>
      </c>
      <c r="BZ446" s="59" t="str">
        <f t="shared" si="564"/>
        <v>CONSISTENTE</v>
      </c>
      <c r="CA446" s="59" t="str">
        <f t="shared" si="565"/>
        <v>CONSISTENTE</v>
      </c>
      <c r="CB446" s="59" t="str">
        <f t="shared" si="566"/>
        <v>CONSISTENTE</v>
      </c>
      <c r="CC446" s="59" t="str">
        <f t="shared" si="567"/>
        <v>CONSISTENTE</v>
      </c>
      <c r="CD446" s="59" t="str">
        <f t="shared" si="568"/>
        <v>CONSISTENTE</v>
      </c>
      <c r="CE446" s="59" t="str">
        <f t="shared" si="569"/>
        <v>CONSISTENTE</v>
      </c>
      <c r="CF446" s="56">
        <v>0</v>
      </c>
      <c r="CG446" s="56">
        <v>0</v>
      </c>
      <c r="CH446" s="56">
        <v>0</v>
      </c>
      <c r="CI446" s="56">
        <v>0</v>
      </c>
      <c r="CJ446" s="56">
        <v>0</v>
      </c>
      <c r="CK446" s="56">
        <v>0</v>
      </c>
      <c r="CL446" s="60">
        <v>0</v>
      </c>
      <c r="CM446" s="59" t="str">
        <f t="shared" si="570"/>
        <v>CONSISTENTE</v>
      </c>
      <c r="CN446" s="59" t="str">
        <f t="shared" si="571"/>
        <v>CONSISTENTE</v>
      </c>
      <c r="CO446" s="59" t="str">
        <f t="shared" si="572"/>
        <v>CONSISTENTE</v>
      </c>
      <c r="CP446" s="59" t="str">
        <f t="shared" si="573"/>
        <v>CONSISTENTE</v>
      </c>
      <c r="CQ446" s="59" t="str">
        <f t="shared" si="574"/>
        <v>CONSISTENTE</v>
      </c>
      <c r="CR446" s="59" t="str">
        <f t="shared" si="575"/>
        <v>CONSISTENTE</v>
      </c>
      <c r="CS446" s="59" t="str">
        <f t="shared" si="576"/>
        <v>CONSISTENTE</v>
      </c>
      <c r="CT446" s="59" t="str">
        <f t="shared" si="577"/>
        <v>CONSISTENTE</v>
      </c>
      <c r="CU446" s="59" t="str">
        <f t="shared" si="578"/>
        <v>CONSISTENTE</v>
      </c>
      <c r="CV446" s="59" t="str">
        <f t="shared" si="579"/>
        <v>CONSISTENTE</v>
      </c>
      <c r="CW446" s="59" t="str">
        <f t="shared" si="580"/>
        <v>CONSISTENTE</v>
      </c>
      <c r="CX446" s="59" t="str">
        <f t="shared" si="581"/>
        <v>CONSISTENTE</v>
      </c>
      <c r="CY446" s="56">
        <f t="shared" si="582"/>
        <v>0</v>
      </c>
      <c r="CZ446" s="56">
        <f t="shared" si="583"/>
        <v>0</v>
      </c>
      <c r="DA446" s="56">
        <f t="shared" si="584"/>
        <v>0</v>
      </c>
      <c r="DB446" s="56">
        <f t="shared" si="585"/>
        <v>0</v>
      </c>
      <c r="DC446" s="56">
        <f t="shared" si="586"/>
        <v>0</v>
      </c>
      <c r="DD446" s="56">
        <f t="shared" si="587"/>
        <v>0</v>
      </c>
      <c r="DE446" s="90">
        <f t="shared" si="588"/>
        <v>0</v>
      </c>
      <c r="DF446" s="90">
        <f t="shared" si="589"/>
        <v>0</v>
      </c>
      <c r="DG446" s="90">
        <f t="shared" si="590"/>
        <v>0</v>
      </c>
      <c r="DH446" s="90">
        <f t="shared" si="591"/>
        <v>0</v>
      </c>
      <c r="DI446" s="90">
        <f t="shared" si="592"/>
        <v>0</v>
      </c>
      <c r="DJ446" s="98">
        <f t="shared" si="593"/>
        <v>0</v>
      </c>
      <c r="DK446" s="103">
        <f t="shared" si="594"/>
        <v>0</v>
      </c>
      <c r="DL446" s="91">
        <f t="shared" si="595"/>
        <v>0</v>
      </c>
      <c r="DM446" s="91">
        <f t="shared" si="596"/>
        <v>0</v>
      </c>
      <c r="DN446" s="91">
        <f t="shared" si="597"/>
        <v>0</v>
      </c>
      <c r="DO446" s="91">
        <f t="shared" si="598"/>
        <v>0</v>
      </c>
      <c r="DP446" s="91">
        <f t="shared" si="599"/>
        <v>0</v>
      </c>
      <c r="DQ446" s="125" t="str">
        <f t="shared" si="600"/>
        <v>CONSISTENTE</v>
      </c>
      <c r="DR446" s="147">
        <v>0</v>
      </c>
      <c r="DS446" s="147">
        <v>0</v>
      </c>
      <c r="DT446" s="147">
        <v>0</v>
      </c>
      <c r="DU446" s="147">
        <v>0</v>
      </c>
      <c r="DV446" s="147">
        <v>0</v>
      </c>
      <c r="DW446" s="147">
        <v>0</v>
      </c>
      <c r="DX446" s="59">
        <f>+VLOOKUP($E446,'[2]Ejecución I Semestre 2016'!$B$11:$X$1115,10,FALSE)</f>
        <v>0</v>
      </c>
      <c r="DY446" s="68" t="str">
        <f t="shared" si="601"/>
        <v>CONSISTENTE</v>
      </c>
      <c r="DZ446" s="68" t="str">
        <f t="shared" si="602"/>
        <v>CONSISTENTE</v>
      </c>
      <c r="EA446" s="68" t="str">
        <f t="shared" si="603"/>
        <v>CONSISTENTE</v>
      </c>
      <c r="EB446" s="68" t="str">
        <f t="shared" si="604"/>
        <v>CONSISTENTE</v>
      </c>
      <c r="EC446" s="68" t="str">
        <f t="shared" si="605"/>
        <v>CONSISTENTE</v>
      </c>
      <c r="ED446" s="68" t="str">
        <f t="shared" si="606"/>
        <v>CONSISTENTE</v>
      </c>
      <c r="EE446" s="132">
        <f t="shared" si="607"/>
        <v>0</v>
      </c>
      <c r="EF446" s="131">
        <f t="shared" si="608"/>
        <v>0</v>
      </c>
      <c r="EG446" s="131">
        <f t="shared" si="609"/>
        <v>0</v>
      </c>
      <c r="EH446" s="131">
        <f t="shared" si="610"/>
        <v>0</v>
      </c>
      <c r="EI446" s="131">
        <f t="shared" si="611"/>
        <v>0</v>
      </c>
      <c r="EJ446" s="131">
        <f t="shared" si="612"/>
        <v>0</v>
      </c>
      <c r="EK446" s="131">
        <f t="shared" si="615"/>
        <v>0</v>
      </c>
      <c r="EL446" s="60">
        <f t="shared" si="616"/>
        <v>0</v>
      </c>
      <c r="EM446" s="60">
        <f t="shared" si="617"/>
        <v>0</v>
      </c>
      <c r="EN446" s="60">
        <f t="shared" si="618"/>
        <v>0</v>
      </c>
      <c r="EO446" s="60">
        <f t="shared" si="619"/>
        <v>0</v>
      </c>
      <c r="EP446" s="60">
        <f t="shared" si="620"/>
        <v>0</v>
      </c>
      <c r="EQ446" s="90" t="str">
        <f t="shared" si="621"/>
        <v>CONSISTENTE</v>
      </c>
    </row>
    <row r="447" spans="1:147" ht="15" customHeight="1" x14ac:dyDescent="0.2">
      <c r="A447" s="53" t="s">
        <v>2052</v>
      </c>
      <c r="B447" s="56">
        <f t="shared" si="613"/>
        <v>584040647</v>
      </c>
      <c r="C447" s="59" t="str">
        <f t="shared" si="614"/>
        <v>SI</v>
      </c>
      <c r="E447" s="53" t="s">
        <v>863</v>
      </c>
      <c r="F447" s="55" t="s">
        <v>2172</v>
      </c>
      <c r="G447" s="61" t="s">
        <v>864</v>
      </c>
      <c r="H447" s="56">
        <v>192586468.77000001</v>
      </c>
      <c r="I447" s="56">
        <v>15452160</v>
      </c>
      <c r="J447" s="56">
        <v>0</v>
      </c>
      <c r="K447" s="56">
        <v>195094564.25999999</v>
      </c>
      <c r="L447" s="56">
        <v>0</v>
      </c>
      <c r="M447" s="56">
        <v>0</v>
      </c>
      <c r="N447" s="57">
        <v>495960426</v>
      </c>
      <c r="O447" s="58">
        <f t="shared" si="536"/>
        <v>-513920681.49000001</v>
      </c>
      <c r="P447" s="59" t="str">
        <f t="shared" si="537"/>
        <v>NO CONSISTENTE</v>
      </c>
      <c r="Q447" s="87" t="str">
        <f t="shared" si="538"/>
        <v>LA ENTIDAD TERRITORIAL NO DETERMINÓ EL SALDO DE MANERA CORRECTA.</v>
      </c>
      <c r="R447" s="56">
        <v>584040647</v>
      </c>
      <c r="S447" s="56">
        <v>0</v>
      </c>
      <c r="T447" s="56">
        <v>0</v>
      </c>
      <c r="U447" s="56">
        <v>0</v>
      </c>
      <c r="V447" s="56">
        <v>0</v>
      </c>
      <c r="W447" s="59" t="s">
        <v>2314</v>
      </c>
      <c r="X447" s="59" t="s">
        <v>2312</v>
      </c>
      <c r="Y447" s="59" t="str">
        <f t="shared" si="539"/>
        <v>NO CONSISTENTE</v>
      </c>
      <c r="Z447" s="59" t="str">
        <f t="shared" si="624"/>
        <v>EL PLAN DE APLICACIÓN ES SUPERIOR A LOS RECURSOS SUSCEPTIBLES DE APLICACIÓN.</v>
      </c>
      <c r="AA447" s="66">
        <f>+VLOOKUP($E447,'[1]PLAN DE APLICACIÓN'!$B$11:$V$1115,16,FALSE)</f>
        <v>495960426</v>
      </c>
      <c r="AB447" s="66">
        <f>+VLOOKUP($E447,'[1]PLAN DE APLICACIÓN'!$B$11:$V$1115,17,FALSE)</f>
        <v>584040647</v>
      </c>
      <c r="AC447" s="66">
        <f>+VLOOKUP($E447,'[1]PLAN DE APLICACIÓN'!$B$11:$V$1115,18,FALSE)</f>
        <v>0</v>
      </c>
      <c r="AD447" s="66">
        <f>+VLOOKUP($E447,'[1]PLAN DE APLICACIÓN'!$B$11:$V$1115,19,FALSE)</f>
        <v>0</v>
      </c>
      <c r="AE447" s="66">
        <f>+VLOOKUP($E447,'[1]PLAN DE APLICACIÓN'!$B$11:$V$1115,20,FALSE)</f>
        <v>0</v>
      </c>
      <c r="AF447" s="66">
        <f>+VLOOKUP($E447,'[1]PLAN DE APLICACIÓN'!$B$11:$V$1115,21,FALSE)</f>
        <v>0</v>
      </c>
      <c r="AG447" s="59" t="str">
        <f t="shared" si="540"/>
        <v>NO CONSISTENTE</v>
      </c>
      <c r="AH447" s="59" t="str">
        <f t="shared" si="541"/>
        <v>CONSISTENTE</v>
      </c>
      <c r="AI447" s="59" t="str">
        <f t="shared" si="542"/>
        <v>CONSISTENTE</v>
      </c>
      <c r="AJ447" s="59" t="str">
        <f t="shared" si="543"/>
        <v>CONSISTENTE</v>
      </c>
      <c r="AK447" s="59" t="str">
        <f t="shared" si="544"/>
        <v>CONSISTENTE</v>
      </c>
      <c r="AL447" s="59" t="str">
        <f t="shared" si="545"/>
        <v>CONSISTENTE</v>
      </c>
      <c r="AM447" s="56">
        <v>495660426</v>
      </c>
      <c r="AN447" s="56">
        <v>429853424</v>
      </c>
      <c r="AO447" s="56">
        <v>0</v>
      </c>
      <c r="AP447" s="56">
        <v>0</v>
      </c>
      <c r="AQ447" s="56">
        <v>0</v>
      </c>
      <c r="AR447" s="56">
        <v>0</v>
      </c>
      <c r="AS447" s="59">
        <v>1</v>
      </c>
      <c r="AT447" s="59" t="str">
        <f t="shared" si="546"/>
        <v>NO CONSISTENTE</v>
      </c>
      <c r="AU447" s="59" t="str">
        <f t="shared" si="547"/>
        <v>CONSISTENTE</v>
      </c>
      <c r="AV447" s="59" t="str">
        <f t="shared" si="548"/>
        <v>CONSISTENTE</v>
      </c>
      <c r="AW447" s="59" t="str">
        <f t="shared" si="549"/>
        <v>CONSISTENTE</v>
      </c>
      <c r="AX447" s="59" t="str">
        <f t="shared" si="550"/>
        <v>CONSISTENTE</v>
      </c>
      <c r="AY447" s="59" t="str">
        <f t="shared" si="551"/>
        <v>CONSISTENTE</v>
      </c>
      <c r="AZ447" s="56">
        <v>0</v>
      </c>
      <c r="BA447" s="56">
        <v>0</v>
      </c>
      <c r="BB447" s="56">
        <v>0</v>
      </c>
      <c r="BC447" s="56">
        <v>0</v>
      </c>
      <c r="BD447" s="56">
        <v>0</v>
      </c>
      <c r="BE447" s="56">
        <v>0</v>
      </c>
      <c r="BF447" s="60">
        <v>0</v>
      </c>
      <c r="BG447" s="59" t="str">
        <f t="shared" si="552"/>
        <v>CONSISTENTE</v>
      </c>
      <c r="BH447" s="59" t="str">
        <f t="shared" si="553"/>
        <v>CONSISTENTE</v>
      </c>
      <c r="BI447" s="59" t="str">
        <f t="shared" si="554"/>
        <v>CONSISTENTE</v>
      </c>
      <c r="BJ447" s="59" t="str">
        <f t="shared" si="555"/>
        <v>CONSISTENTE</v>
      </c>
      <c r="BK447" s="59" t="str">
        <f t="shared" si="556"/>
        <v>CONSISTENTE</v>
      </c>
      <c r="BL447" s="59" t="str">
        <f t="shared" si="557"/>
        <v>CONSISTENTE</v>
      </c>
      <c r="BM447" s="59" t="str">
        <f t="shared" si="558"/>
        <v>NO CONSISTENTE</v>
      </c>
      <c r="BN447" s="59" t="str">
        <f t="shared" si="559"/>
        <v>NO CONSISTENTE</v>
      </c>
      <c r="BO447" s="59" t="str">
        <f t="shared" si="560"/>
        <v>CONSISTENTE</v>
      </c>
      <c r="BP447" s="59" t="str">
        <f t="shared" si="561"/>
        <v>CONSISTENTE</v>
      </c>
      <c r="BQ447" s="59" t="str">
        <f t="shared" si="562"/>
        <v>CONSISTENTE</v>
      </c>
      <c r="BR447" s="59" t="str">
        <f t="shared" si="563"/>
        <v>CONSISTENTE</v>
      </c>
      <c r="BS447" s="56">
        <v>513703433</v>
      </c>
      <c r="BT447" s="56">
        <v>513703433</v>
      </c>
      <c r="BU447" s="56">
        <v>0</v>
      </c>
      <c r="BV447" s="56">
        <v>0</v>
      </c>
      <c r="BW447" s="56">
        <v>0</v>
      </c>
      <c r="BX447" s="56">
        <v>0</v>
      </c>
      <c r="BY447" s="60">
        <v>1</v>
      </c>
      <c r="BZ447" s="59" t="str">
        <f t="shared" si="564"/>
        <v>CONSISTENTE</v>
      </c>
      <c r="CA447" s="59" t="str">
        <f t="shared" si="565"/>
        <v>CONSISTENTE</v>
      </c>
      <c r="CB447" s="59" t="str">
        <f t="shared" si="566"/>
        <v>CONSISTENTE</v>
      </c>
      <c r="CC447" s="59" t="str">
        <f t="shared" si="567"/>
        <v>CONSISTENTE</v>
      </c>
      <c r="CD447" s="59" t="str">
        <f t="shared" si="568"/>
        <v>CONSISTENTE</v>
      </c>
      <c r="CE447" s="59" t="str">
        <f t="shared" si="569"/>
        <v>CONSISTENTE</v>
      </c>
      <c r="CF447" s="56">
        <v>0</v>
      </c>
      <c r="CG447" s="56">
        <v>0</v>
      </c>
      <c r="CH447" s="56">
        <v>0</v>
      </c>
      <c r="CI447" s="56">
        <v>0</v>
      </c>
      <c r="CJ447" s="56">
        <v>0</v>
      </c>
      <c r="CK447" s="56">
        <v>0</v>
      </c>
      <c r="CL447" s="60">
        <v>0</v>
      </c>
      <c r="CM447" s="59" t="str">
        <f t="shared" si="570"/>
        <v>CONSISTENTE</v>
      </c>
      <c r="CN447" s="59" t="str">
        <f t="shared" si="571"/>
        <v>CONSISTENTE</v>
      </c>
      <c r="CO447" s="59" t="str">
        <f t="shared" si="572"/>
        <v>CONSISTENTE</v>
      </c>
      <c r="CP447" s="59" t="str">
        <f t="shared" si="573"/>
        <v>CONSISTENTE</v>
      </c>
      <c r="CQ447" s="59" t="str">
        <f t="shared" si="574"/>
        <v>CONSISTENTE</v>
      </c>
      <c r="CR447" s="59" t="str">
        <f t="shared" si="575"/>
        <v>CONSISTENTE</v>
      </c>
      <c r="CS447" s="59" t="str">
        <f t="shared" si="576"/>
        <v>NO CONSISTENTE</v>
      </c>
      <c r="CT447" s="59" t="str">
        <f t="shared" si="577"/>
        <v>NO CONSISTENTE</v>
      </c>
      <c r="CU447" s="59" t="str">
        <f t="shared" si="578"/>
        <v>CONSISTENTE</v>
      </c>
      <c r="CV447" s="59" t="str">
        <f t="shared" si="579"/>
        <v>CONSISTENTE</v>
      </c>
      <c r="CW447" s="59" t="str">
        <f t="shared" si="580"/>
        <v>CONSISTENTE</v>
      </c>
      <c r="CX447" s="59" t="str">
        <f t="shared" si="581"/>
        <v>CONSISTENTE</v>
      </c>
      <c r="CY447" s="56">
        <f t="shared" si="582"/>
        <v>0</v>
      </c>
      <c r="CZ447" s="56">
        <f t="shared" si="583"/>
        <v>0</v>
      </c>
      <c r="DA447" s="56">
        <f t="shared" si="584"/>
        <v>0</v>
      </c>
      <c r="DB447" s="56">
        <f t="shared" si="585"/>
        <v>0</v>
      </c>
      <c r="DC447" s="56">
        <f t="shared" si="586"/>
        <v>0</v>
      </c>
      <c r="DD447" s="56">
        <f t="shared" si="587"/>
        <v>0</v>
      </c>
      <c r="DE447" s="90">
        <f t="shared" si="588"/>
        <v>513703433</v>
      </c>
      <c r="DF447" s="90">
        <f t="shared" si="589"/>
        <v>513703433</v>
      </c>
      <c r="DG447" s="90">
        <f t="shared" si="590"/>
        <v>0</v>
      </c>
      <c r="DH447" s="90">
        <f t="shared" si="591"/>
        <v>0</v>
      </c>
      <c r="DI447" s="90">
        <f t="shared" si="592"/>
        <v>0</v>
      </c>
      <c r="DJ447" s="98">
        <f t="shared" si="593"/>
        <v>0</v>
      </c>
      <c r="DK447" s="103">
        <f t="shared" si="594"/>
        <v>1527597504</v>
      </c>
      <c r="DL447" s="91">
        <f t="shared" si="595"/>
        <v>1527597504</v>
      </c>
      <c r="DM447" s="91">
        <f t="shared" si="596"/>
        <v>0</v>
      </c>
      <c r="DN447" s="91">
        <f t="shared" si="597"/>
        <v>0</v>
      </c>
      <c r="DO447" s="91">
        <f t="shared" si="598"/>
        <v>0</v>
      </c>
      <c r="DP447" s="91">
        <f t="shared" si="599"/>
        <v>0</v>
      </c>
      <c r="DQ447" s="125" t="str">
        <f t="shared" si="600"/>
        <v>NO CONSISTENTE</v>
      </c>
      <c r="DR447" s="147">
        <v>0</v>
      </c>
      <c r="DS447" s="147">
        <v>0</v>
      </c>
      <c r="DT447" s="147">
        <v>0</v>
      </c>
      <c r="DU447" s="147">
        <v>0</v>
      </c>
      <c r="DV447" s="147">
        <v>0</v>
      </c>
      <c r="DW447" s="147">
        <v>0</v>
      </c>
      <c r="DX447" s="59">
        <f>+VLOOKUP($E447,'[2]Ejecución I Semestre 2016'!$B$11:$X$1115,10,FALSE)</f>
        <v>1</v>
      </c>
      <c r="DY447" s="68" t="str">
        <f t="shared" si="601"/>
        <v>CONSISTENTE</v>
      </c>
      <c r="DZ447" s="68" t="str">
        <f t="shared" si="602"/>
        <v>CONSISTENTE</v>
      </c>
      <c r="EA447" s="68" t="str">
        <f t="shared" si="603"/>
        <v>CONSISTENTE</v>
      </c>
      <c r="EB447" s="68" t="str">
        <f t="shared" si="604"/>
        <v>CONSISTENTE</v>
      </c>
      <c r="EC447" s="68" t="str">
        <f t="shared" si="605"/>
        <v>CONSISTENTE</v>
      </c>
      <c r="ED447" s="68" t="str">
        <f t="shared" si="606"/>
        <v>CONSISTENTE</v>
      </c>
      <c r="EE447" s="132">
        <f t="shared" si="607"/>
        <v>513703433</v>
      </c>
      <c r="EF447" s="131">
        <f t="shared" si="608"/>
        <v>513703433</v>
      </c>
      <c r="EG447" s="131">
        <f t="shared" si="609"/>
        <v>0</v>
      </c>
      <c r="EH447" s="131">
        <f t="shared" si="610"/>
        <v>0</v>
      </c>
      <c r="EI447" s="131">
        <f t="shared" si="611"/>
        <v>0</v>
      </c>
      <c r="EJ447" s="131">
        <f t="shared" si="612"/>
        <v>0</v>
      </c>
      <c r="EK447" s="131">
        <f t="shared" si="615"/>
        <v>1527597504</v>
      </c>
      <c r="EL447" s="60">
        <f t="shared" si="616"/>
        <v>1527597504</v>
      </c>
      <c r="EM447" s="60">
        <f t="shared" si="617"/>
        <v>0</v>
      </c>
      <c r="EN447" s="60">
        <f t="shared" si="618"/>
        <v>0</v>
      </c>
      <c r="EO447" s="60">
        <f t="shared" si="619"/>
        <v>0</v>
      </c>
      <c r="EP447" s="60">
        <f t="shared" si="620"/>
        <v>0</v>
      </c>
      <c r="EQ447" s="90" t="str">
        <f t="shared" si="621"/>
        <v>NO CONSISTENTE</v>
      </c>
    </row>
    <row r="448" spans="1:147" ht="15" customHeight="1" x14ac:dyDescent="0.2">
      <c r="A448" s="53" t="s">
        <v>2054</v>
      </c>
      <c r="B448" s="56">
        <f t="shared" si="613"/>
        <v>0</v>
      </c>
      <c r="C448" s="59" t="str">
        <f t="shared" si="614"/>
        <v>NO</v>
      </c>
      <c r="E448" s="53" t="s">
        <v>865</v>
      </c>
      <c r="F448" s="55" t="s">
        <v>2172</v>
      </c>
      <c r="G448" s="61" t="s">
        <v>866</v>
      </c>
      <c r="H448" s="56">
        <v>57025640</v>
      </c>
      <c r="I448" s="56">
        <v>0</v>
      </c>
      <c r="J448" s="56">
        <v>0</v>
      </c>
      <c r="K448" s="56">
        <v>57025640</v>
      </c>
      <c r="L448" s="56">
        <v>0</v>
      </c>
      <c r="M448" s="56">
        <v>0</v>
      </c>
      <c r="N448" s="57">
        <v>0</v>
      </c>
      <c r="O448" s="58">
        <f t="shared" si="536"/>
        <v>0</v>
      </c>
      <c r="P448" s="59" t="str">
        <f t="shared" si="537"/>
        <v>CONSISTENTE</v>
      </c>
      <c r="Q448" s="87" t="str">
        <f t="shared" si="538"/>
        <v>OK</v>
      </c>
      <c r="R448" s="56">
        <v>0</v>
      </c>
      <c r="S448" s="56">
        <v>0</v>
      </c>
      <c r="T448" s="56">
        <v>0</v>
      </c>
      <c r="U448" s="56">
        <v>0</v>
      </c>
      <c r="V448" s="56">
        <v>0</v>
      </c>
      <c r="W448" s="59" t="s">
        <v>2314</v>
      </c>
      <c r="X448" s="59" t="s">
        <v>2312</v>
      </c>
      <c r="Y448" s="59" t="str">
        <f t="shared" si="539"/>
        <v>CONSISTENTE</v>
      </c>
      <c r="Z448" s="59" t="str">
        <f t="shared" si="624"/>
        <v/>
      </c>
      <c r="AA448" s="66">
        <f>+VLOOKUP($E448,'[1]PLAN DE APLICACIÓN'!$B$11:$V$1115,16,FALSE)</f>
        <v>0</v>
      </c>
      <c r="AB448" s="66">
        <f>+VLOOKUP($E448,'[1]PLAN DE APLICACIÓN'!$B$11:$V$1115,17,FALSE)</f>
        <v>0</v>
      </c>
      <c r="AC448" s="66">
        <f>+VLOOKUP($E448,'[1]PLAN DE APLICACIÓN'!$B$11:$V$1115,18,FALSE)</f>
        <v>0</v>
      </c>
      <c r="AD448" s="66">
        <f>+VLOOKUP($E448,'[1]PLAN DE APLICACIÓN'!$B$11:$V$1115,19,FALSE)</f>
        <v>0</v>
      </c>
      <c r="AE448" s="66">
        <f>+VLOOKUP($E448,'[1]PLAN DE APLICACIÓN'!$B$11:$V$1115,20,FALSE)</f>
        <v>0</v>
      </c>
      <c r="AF448" s="66">
        <f>+VLOOKUP($E448,'[1]PLAN DE APLICACIÓN'!$B$11:$V$1115,21,FALSE)</f>
        <v>0</v>
      </c>
      <c r="AG448" s="59" t="str">
        <f t="shared" si="540"/>
        <v>CONSISTENTE</v>
      </c>
      <c r="AH448" s="59" t="str">
        <f t="shared" si="541"/>
        <v>CONSISTENTE</v>
      </c>
      <c r="AI448" s="59" t="str">
        <f t="shared" si="542"/>
        <v>CONSISTENTE</v>
      </c>
      <c r="AJ448" s="59" t="str">
        <f t="shared" si="543"/>
        <v>CONSISTENTE</v>
      </c>
      <c r="AK448" s="59" t="str">
        <f t="shared" si="544"/>
        <v>CONSISTENTE</v>
      </c>
      <c r="AL448" s="59" t="str">
        <f t="shared" si="545"/>
        <v>CONSISTENTE</v>
      </c>
      <c r="AM448" s="56">
        <v>0</v>
      </c>
      <c r="AN448" s="56">
        <v>0</v>
      </c>
      <c r="AO448" s="56">
        <v>0</v>
      </c>
      <c r="AP448" s="56">
        <v>0</v>
      </c>
      <c r="AQ448" s="56">
        <v>0</v>
      </c>
      <c r="AR448" s="56">
        <v>0</v>
      </c>
      <c r="AS448" s="59">
        <v>1</v>
      </c>
      <c r="AT448" s="59" t="str">
        <f t="shared" si="546"/>
        <v>CONSISTENTE</v>
      </c>
      <c r="AU448" s="59" t="str">
        <f t="shared" si="547"/>
        <v>CONSISTENTE</v>
      </c>
      <c r="AV448" s="59" t="str">
        <f t="shared" si="548"/>
        <v>CONSISTENTE</v>
      </c>
      <c r="AW448" s="59" t="str">
        <f t="shared" si="549"/>
        <v>CONSISTENTE</v>
      </c>
      <c r="AX448" s="59" t="str">
        <f t="shared" si="550"/>
        <v>CONSISTENTE</v>
      </c>
      <c r="AY448" s="59" t="str">
        <f t="shared" si="551"/>
        <v>CONSISTENTE</v>
      </c>
      <c r="AZ448" s="56">
        <v>0</v>
      </c>
      <c r="BA448" s="56">
        <v>0</v>
      </c>
      <c r="BB448" s="56">
        <v>0</v>
      </c>
      <c r="BC448" s="56">
        <v>0</v>
      </c>
      <c r="BD448" s="56">
        <v>0</v>
      </c>
      <c r="BE448" s="56">
        <v>0</v>
      </c>
      <c r="BF448" s="60">
        <v>0</v>
      </c>
      <c r="BG448" s="59" t="str">
        <f t="shared" si="552"/>
        <v>CONSISTENTE</v>
      </c>
      <c r="BH448" s="59" t="str">
        <f t="shared" si="553"/>
        <v>CONSISTENTE</v>
      </c>
      <c r="BI448" s="59" t="str">
        <f t="shared" si="554"/>
        <v>CONSISTENTE</v>
      </c>
      <c r="BJ448" s="59" t="str">
        <f t="shared" si="555"/>
        <v>CONSISTENTE</v>
      </c>
      <c r="BK448" s="59" t="str">
        <f t="shared" si="556"/>
        <v>CONSISTENTE</v>
      </c>
      <c r="BL448" s="59" t="str">
        <f t="shared" si="557"/>
        <v>CONSISTENTE</v>
      </c>
      <c r="BM448" s="59" t="str">
        <f t="shared" si="558"/>
        <v>CONSISTENTE</v>
      </c>
      <c r="BN448" s="59" t="str">
        <f t="shared" si="559"/>
        <v>CONSISTENTE</v>
      </c>
      <c r="BO448" s="59" t="str">
        <f t="shared" si="560"/>
        <v>CONSISTENTE</v>
      </c>
      <c r="BP448" s="59" t="str">
        <f t="shared" si="561"/>
        <v>CONSISTENTE</v>
      </c>
      <c r="BQ448" s="59" t="str">
        <f t="shared" si="562"/>
        <v>CONSISTENTE</v>
      </c>
      <c r="BR448" s="59" t="str">
        <f t="shared" si="563"/>
        <v>CONSISTENTE</v>
      </c>
      <c r="BS448" s="56">
        <v>0</v>
      </c>
      <c r="BT448" s="56">
        <v>0</v>
      </c>
      <c r="BU448" s="56">
        <v>0</v>
      </c>
      <c r="BV448" s="56">
        <v>0</v>
      </c>
      <c r="BW448" s="56">
        <v>0</v>
      </c>
      <c r="BX448" s="56">
        <v>0</v>
      </c>
      <c r="BY448" s="60">
        <v>0</v>
      </c>
      <c r="BZ448" s="59" t="str">
        <f t="shared" si="564"/>
        <v>CONSISTENTE</v>
      </c>
      <c r="CA448" s="59" t="str">
        <f t="shared" si="565"/>
        <v>CONSISTENTE</v>
      </c>
      <c r="CB448" s="59" t="str">
        <f t="shared" si="566"/>
        <v>CONSISTENTE</v>
      </c>
      <c r="CC448" s="59" t="str">
        <f t="shared" si="567"/>
        <v>CONSISTENTE</v>
      </c>
      <c r="CD448" s="59" t="str">
        <f t="shared" si="568"/>
        <v>CONSISTENTE</v>
      </c>
      <c r="CE448" s="59" t="str">
        <f t="shared" si="569"/>
        <v>CONSISTENTE</v>
      </c>
      <c r="CF448" s="56">
        <v>0</v>
      </c>
      <c r="CG448" s="56">
        <v>0</v>
      </c>
      <c r="CH448" s="56">
        <v>0</v>
      </c>
      <c r="CI448" s="56">
        <v>0</v>
      </c>
      <c r="CJ448" s="56">
        <v>0</v>
      </c>
      <c r="CK448" s="56">
        <v>0</v>
      </c>
      <c r="CL448" s="60">
        <v>0</v>
      </c>
      <c r="CM448" s="59" t="str">
        <f t="shared" si="570"/>
        <v>CONSISTENTE</v>
      </c>
      <c r="CN448" s="59" t="str">
        <f t="shared" si="571"/>
        <v>CONSISTENTE</v>
      </c>
      <c r="CO448" s="59" t="str">
        <f t="shared" si="572"/>
        <v>CONSISTENTE</v>
      </c>
      <c r="CP448" s="59" t="str">
        <f t="shared" si="573"/>
        <v>CONSISTENTE</v>
      </c>
      <c r="CQ448" s="59" t="str">
        <f t="shared" si="574"/>
        <v>CONSISTENTE</v>
      </c>
      <c r="CR448" s="59" t="str">
        <f t="shared" si="575"/>
        <v>CONSISTENTE</v>
      </c>
      <c r="CS448" s="59" t="str">
        <f t="shared" si="576"/>
        <v>CONSISTENTE</v>
      </c>
      <c r="CT448" s="59" t="str">
        <f t="shared" si="577"/>
        <v>CONSISTENTE</v>
      </c>
      <c r="CU448" s="59" t="str">
        <f t="shared" si="578"/>
        <v>CONSISTENTE</v>
      </c>
      <c r="CV448" s="59" t="str">
        <f t="shared" si="579"/>
        <v>CONSISTENTE</v>
      </c>
      <c r="CW448" s="59" t="str">
        <f t="shared" si="580"/>
        <v>CONSISTENTE</v>
      </c>
      <c r="CX448" s="59" t="str">
        <f t="shared" si="581"/>
        <v>CONSISTENTE</v>
      </c>
      <c r="CY448" s="56">
        <f t="shared" si="582"/>
        <v>0</v>
      </c>
      <c r="CZ448" s="56">
        <f t="shared" si="583"/>
        <v>0</v>
      </c>
      <c r="DA448" s="56">
        <f t="shared" si="584"/>
        <v>0</v>
      </c>
      <c r="DB448" s="56">
        <f t="shared" si="585"/>
        <v>0</v>
      </c>
      <c r="DC448" s="56">
        <f t="shared" si="586"/>
        <v>0</v>
      </c>
      <c r="DD448" s="56">
        <f t="shared" si="587"/>
        <v>0</v>
      </c>
      <c r="DE448" s="90">
        <f t="shared" si="588"/>
        <v>0</v>
      </c>
      <c r="DF448" s="90">
        <f t="shared" si="589"/>
        <v>0</v>
      </c>
      <c r="DG448" s="90">
        <f t="shared" si="590"/>
        <v>0</v>
      </c>
      <c r="DH448" s="90">
        <f t="shared" si="591"/>
        <v>0</v>
      </c>
      <c r="DI448" s="90">
        <f t="shared" si="592"/>
        <v>0</v>
      </c>
      <c r="DJ448" s="98">
        <f t="shared" si="593"/>
        <v>0</v>
      </c>
      <c r="DK448" s="103">
        <f t="shared" si="594"/>
        <v>0</v>
      </c>
      <c r="DL448" s="91">
        <f t="shared" si="595"/>
        <v>0</v>
      </c>
      <c r="DM448" s="91">
        <f t="shared" si="596"/>
        <v>0</v>
      </c>
      <c r="DN448" s="91">
        <f t="shared" si="597"/>
        <v>0</v>
      </c>
      <c r="DO448" s="91">
        <f t="shared" si="598"/>
        <v>0</v>
      </c>
      <c r="DP448" s="91">
        <f t="shared" si="599"/>
        <v>0</v>
      </c>
      <c r="DQ448" s="125" t="str">
        <f t="shared" si="600"/>
        <v>CONSISTENTE</v>
      </c>
      <c r="DR448" s="147">
        <v>0</v>
      </c>
      <c r="DS448" s="147">
        <v>0</v>
      </c>
      <c r="DT448" s="147">
        <v>0</v>
      </c>
      <c r="DU448" s="147">
        <v>0</v>
      </c>
      <c r="DV448" s="147">
        <v>0</v>
      </c>
      <c r="DW448" s="147">
        <v>0</v>
      </c>
      <c r="DX448" s="59">
        <f>+VLOOKUP($E448,'[2]Ejecución I Semestre 2016'!$B$11:$X$1115,10,FALSE)</f>
        <v>0</v>
      </c>
      <c r="DY448" s="68" t="str">
        <f t="shared" si="601"/>
        <v>CONSISTENTE</v>
      </c>
      <c r="DZ448" s="68" t="str">
        <f t="shared" si="602"/>
        <v>CONSISTENTE</v>
      </c>
      <c r="EA448" s="68" t="str">
        <f t="shared" si="603"/>
        <v>CONSISTENTE</v>
      </c>
      <c r="EB448" s="68" t="str">
        <f t="shared" si="604"/>
        <v>CONSISTENTE</v>
      </c>
      <c r="EC448" s="68" t="str">
        <f t="shared" si="605"/>
        <v>CONSISTENTE</v>
      </c>
      <c r="ED448" s="68" t="str">
        <f t="shared" si="606"/>
        <v>CONSISTENTE</v>
      </c>
      <c r="EE448" s="132">
        <f t="shared" si="607"/>
        <v>0</v>
      </c>
      <c r="EF448" s="131">
        <f t="shared" si="608"/>
        <v>0</v>
      </c>
      <c r="EG448" s="131">
        <f t="shared" si="609"/>
        <v>0</v>
      </c>
      <c r="EH448" s="131">
        <f t="shared" si="610"/>
        <v>0</v>
      </c>
      <c r="EI448" s="131">
        <f t="shared" si="611"/>
        <v>0</v>
      </c>
      <c r="EJ448" s="131">
        <f t="shared" si="612"/>
        <v>0</v>
      </c>
      <c r="EK448" s="131">
        <f t="shared" si="615"/>
        <v>0</v>
      </c>
      <c r="EL448" s="60">
        <f t="shared" si="616"/>
        <v>0</v>
      </c>
      <c r="EM448" s="60">
        <f t="shared" si="617"/>
        <v>0</v>
      </c>
      <c r="EN448" s="60">
        <f t="shared" si="618"/>
        <v>0</v>
      </c>
      <c r="EO448" s="60">
        <f t="shared" si="619"/>
        <v>0</v>
      </c>
      <c r="EP448" s="60">
        <f t="shared" si="620"/>
        <v>0</v>
      </c>
      <c r="EQ448" s="90" t="str">
        <f t="shared" si="621"/>
        <v>CONSISTENTE</v>
      </c>
    </row>
    <row r="449" spans="1:147" ht="15" customHeight="1" x14ac:dyDescent="0.2">
      <c r="A449" s="53" t="s">
        <v>2056</v>
      </c>
      <c r="B449" s="56">
        <f t="shared" si="613"/>
        <v>222691748</v>
      </c>
      <c r="C449" s="59" t="str">
        <f t="shared" si="614"/>
        <v>SI</v>
      </c>
      <c r="E449" s="53" t="s">
        <v>867</v>
      </c>
      <c r="F449" s="55" t="s">
        <v>2172</v>
      </c>
      <c r="G449" s="61" t="s">
        <v>868</v>
      </c>
      <c r="H449" s="56">
        <v>451779725.48000002</v>
      </c>
      <c r="I449" s="56">
        <v>0</v>
      </c>
      <c r="J449" s="56">
        <v>6790239</v>
      </c>
      <c r="K449" s="56">
        <v>222279738</v>
      </c>
      <c r="L449" s="56">
        <v>0</v>
      </c>
      <c r="M449" s="56">
        <v>0</v>
      </c>
      <c r="N449" s="57">
        <v>222691748</v>
      </c>
      <c r="O449" s="58">
        <f t="shared" si="536"/>
        <v>18000.480000019073</v>
      </c>
      <c r="P449" s="59" t="str">
        <f t="shared" si="537"/>
        <v>CONSISTENTE</v>
      </c>
      <c r="Q449" s="87" t="str">
        <f t="shared" si="538"/>
        <v>OK</v>
      </c>
      <c r="R449" s="56">
        <v>0</v>
      </c>
      <c r="S449" s="56">
        <v>0</v>
      </c>
      <c r="T449" s="56">
        <v>0</v>
      </c>
      <c r="U449" s="56">
        <v>222691748</v>
      </c>
      <c r="V449" s="56">
        <v>0</v>
      </c>
      <c r="W449" s="59" t="s">
        <v>2314</v>
      </c>
      <c r="X449" s="59" t="s">
        <v>2312</v>
      </c>
      <c r="Y449" s="59" t="str">
        <f t="shared" si="539"/>
        <v>CONSISTENTE</v>
      </c>
      <c r="Z449" s="59" t="str">
        <f t="shared" si="624"/>
        <v/>
      </c>
      <c r="AA449" s="66">
        <f>+VLOOKUP($E449,'[1]PLAN DE APLICACIÓN'!$B$11:$V$1115,16,FALSE)</f>
        <v>283929390</v>
      </c>
      <c r="AB449" s="66">
        <f>+VLOOKUP($E449,'[1]PLAN DE APLICACIÓN'!$B$11:$V$1115,17,FALSE)</f>
        <v>32417428</v>
      </c>
      <c r="AC449" s="66">
        <f>+VLOOKUP($E449,'[1]PLAN DE APLICACIÓN'!$B$11:$V$1115,18,FALSE)</f>
        <v>0</v>
      </c>
      <c r="AD449" s="66">
        <f>+VLOOKUP($E449,'[1]PLAN DE APLICACIÓN'!$B$11:$V$1115,19,FALSE)</f>
        <v>0</v>
      </c>
      <c r="AE449" s="66">
        <f>+VLOOKUP($E449,'[1]PLAN DE APLICACIÓN'!$B$11:$V$1115,20,FALSE)</f>
        <v>251511962</v>
      </c>
      <c r="AF449" s="66">
        <f>+VLOOKUP($E449,'[1]PLAN DE APLICACIÓN'!$B$11:$V$1115,21,FALSE)</f>
        <v>0</v>
      </c>
      <c r="AG449" s="59" t="str">
        <f t="shared" si="540"/>
        <v>CONSISTENTE</v>
      </c>
      <c r="AH449" s="59" t="str">
        <f t="shared" si="541"/>
        <v>NO CONSISTENTE</v>
      </c>
      <c r="AI449" s="59" t="str">
        <f t="shared" si="542"/>
        <v>CONSISTENTE</v>
      </c>
      <c r="AJ449" s="59" t="str">
        <f t="shared" si="543"/>
        <v>CONSISTENTE</v>
      </c>
      <c r="AK449" s="59" t="str">
        <f t="shared" si="544"/>
        <v>NO CONSISTENTE</v>
      </c>
      <c r="AL449" s="59" t="str">
        <f t="shared" si="545"/>
        <v>CONSISTENTE</v>
      </c>
      <c r="AM449" s="56">
        <v>283929390</v>
      </c>
      <c r="AN449" s="56">
        <v>32417428</v>
      </c>
      <c r="AO449" s="56">
        <v>0</v>
      </c>
      <c r="AP449" s="56">
        <v>0</v>
      </c>
      <c r="AQ449" s="56">
        <v>251511962</v>
      </c>
      <c r="AR449" s="56">
        <v>0</v>
      </c>
      <c r="AS449" s="59">
        <v>1</v>
      </c>
      <c r="AT449" s="59" t="str">
        <f t="shared" si="546"/>
        <v>CONSISTENTE</v>
      </c>
      <c r="AU449" s="59" t="str">
        <f t="shared" si="547"/>
        <v>NO CONSISTENTE</v>
      </c>
      <c r="AV449" s="59" t="str">
        <f t="shared" si="548"/>
        <v>CONSISTENTE</v>
      </c>
      <c r="AW449" s="59" t="str">
        <f t="shared" si="549"/>
        <v>CONSISTENTE</v>
      </c>
      <c r="AX449" s="59" t="str">
        <f t="shared" si="550"/>
        <v>NO CONSISTENTE</v>
      </c>
      <c r="AY449" s="59" t="str">
        <f t="shared" si="551"/>
        <v>CONSISTENTE</v>
      </c>
      <c r="AZ449" s="56">
        <v>0</v>
      </c>
      <c r="BA449" s="56">
        <v>0</v>
      </c>
      <c r="BB449" s="56">
        <v>0</v>
      </c>
      <c r="BC449" s="56">
        <v>0</v>
      </c>
      <c r="BD449" s="56">
        <v>0</v>
      </c>
      <c r="BE449" s="56">
        <v>0</v>
      </c>
      <c r="BF449" s="60">
        <v>0</v>
      </c>
      <c r="BG449" s="59" t="str">
        <f t="shared" si="552"/>
        <v>CONSISTENTE</v>
      </c>
      <c r="BH449" s="59" t="str">
        <f t="shared" si="553"/>
        <v>CONSISTENTE</v>
      </c>
      <c r="BI449" s="59" t="str">
        <f t="shared" si="554"/>
        <v>CONSISTENTE</v>
      </c>
      <c r="BJ449" s="59" t="str">
        <f t="shared" si="555"/>
        <v>CONSISTENTE</v>
      </c>
      <c r="BK449" s="59" t="str">
        <f t="shared" si="556"/>
        <v>CONSISTENTE</v>
      </c>
      <c r="BL449" s="59" t="str">
        <f t="shared" si="557"/>
        <v>CONSISTENTE</v>
      </c>
      <c r="BM449" s="59" t="str">
        <f t="shared" si="558"/>
        <v>NO CONSISTENTE</v>
      </c>
      <c r="BN449" s="59" t="str">
        <f t="shared" si="559"/>
        <v>NO CONSISTENTE</v>
      </c>
      <c r="BO449" s="59" t="str">
        <f t="shared" si="560"/>
        <v>CONSISTENTE</v>
      </c>
      <c r="BP449" s="59" t="str">
        <f t="shared" si="561"/>
        <v>CONSISTENTE</v>
      </c>
      <c r="BQ449" s="59" t="str">
        <f t="shared" si="562"/>
        <v>NO CONSISTENTE</v>
      </c>
      <c r="BR449" s="59" t="str">
        <f t="shared" si="563"/>
        <v>CONSISTENTE</v>
      </c>
      <c r="BS449" s="56">
        <v>285124896</v>
      </c>
      <c r="BT449" s="56">
        <v>34124896</v>
      </c>
      <c r="BU449" s="56">
        <v>0</v>
      </c>
      <c r="BV449" s="56">
        <v>0</v>
      </c>
      <c r="BW449" s="56">
        <v>251000000</v>
      </c>
      <c r="BX449" s="56">
        <v>0</v>
      </c>
      <c r="BY449" s="60">
        <v>1</v>
      </c>
      <c r="BZ449" s="59" t="str">
        <f t="shared" si="564"/>
        <v>CONSISTENTE</v>
      </c>
      <c r="CA449" s="59" t="str">
        <f t="shared" si="565"/>
        <v>NO CONSISTENTE</v>
      </c>
      <c r="CB449" s="59" t="str">
        <f t="shared" si="566"/>
        <v>CONSISTENTE</v>
      </c>
      <c r="CC449" s="59" t="str">
        <f t="shared" si="567"/>
        <v>CONSISTENTE</v>
      </c>
      <c r="CD449" s="59" t="str">
        <f t="shared" si="568"/>
        <v>NO CONSISTENTE</v>
      </c>
      <c r="CE449" s="59" t="str">
        <f t="shared" si="569"/>
        <v>CONSISTENTE</v>
      </c>
      <c r="CF449" s="56">
        <v>0</v>
      </c>
      <c r="CG449" s="56">
        <v>0</v>
      </c>
      <c r="CH449" s="56">
        <v>0</v>
      </c>
      <c r="CI449" s="56">
        <v>0</v>
      </c>
      <c r="CJ449" s="56">
        <v>0</v>
      </c>
      <c r="CK449" s="56">
        <v>0</v>
      </c>
      <c r="CL449" s="60">
        <v>0</v>
      </c>
      <c r="CM449" s="59" t="str">
        <f t="shared" si="570"/>
        <v>CONSISTENTE</v>
      </c>
      <c r="CN449" s="59" t="str">
        <f t="shared" si="571"/>
        <v>CONSISTENTE</v>
      </c>
      <c r="CO449" s="59" t="str">
        <f t="shared" si="572"/>
        <v>CONSISTENTE</v>
      </c>
      <c r="CP449" s="59" t="str">
        <f t="shared" si="573"/>
        <v>CONSISTENTE</v>
      </c>
      <c r="CQ449" s="59" t="str">
        <f t="shared" si="574"/>
        <v>CONSISTENTE</v>
      </c>
      <c r="CR449" s="59" t="str">
        <f t="shared" si="575"/>
        <v>CONSISTENTE</v>
      </c>
      <c r="CS449" s="59" t="str">
        <f t="shared" si="576"/>
        <v>NO CONSISTENTE</v>
      </c>
      <c r="CT449" s="59" t="str">
        <f t="shared" si="577"/>
        <v>NO CONSISTENTE</v>
      </c>
      <c r="CU449" s="59" t="str">
        <f t="shared" si="578"/>
        <v>CONSISTENTE</v>
      </c>
      <c r="CV449" s="59" t="str">
        <f t="shared" si="579"/>
        <v>CONSISTENTE</v>
      </c>
      <c r="CW449" s="59" t="str">
        <f t="shared" si="580"/>
        <v>NO CONSISTENTE</v>
      </c>
      <c r="CX449" s="59" t="str">
        <f t="shared" si="581"/>
        <v>CONSISTENTE</v>
      </c>
      <c r="CY449" s="56">
        <f t="shared" si="582"/>
        <v>506621138</v>
      </c>
      <c r="CZ449" s="56">
        <f t="shared" si="583"/>
        <v>32417428</v>
      </c>
      <c r="DA449" s="56">
        <f t="shared" si="584"/>
        <v>0</v>
      </c>
      <c r="DB449" s="56">
        <f t="shared" si="585"/>
        <v>0</v>
      </c>
      <c r="DC449" s="56">
        <f t="shared" si="586"/>
        <v>474203710</v>
      </c>
      <c r="DD449" s="56">
        <f t="shared" si="587"/>
        <v>0</v>
      </c>
      <c r="DE449" s="90">
        <f t="shared" si="588"/>
        <v>0</v>
      </c>
      <c r="DF449" s="90">
        <f t="shared" si="589"/>
        <v>0</v>
      </c>
      <c r="DG449" s="90">
        <f t="shared" si="590"/>
        <v>0</v>
      </c>
      <c r="DH449" s="90">
        <f t="shared" si="591"/>
        <v>0</v>
      </c>
      <c r="DI449" s="90">
        <f t="shared" si="592"/>
        <v>0</v>
      </c>
      <c r="DJ449" s="98">
        <f t="shared" si="593"/>
        <v>0</v>
      </c>
      <c r="DK449" s="103">
        <f t="shared" si="594"/>
        <v>852983676</v>
      </c>
      <c r="DL449" s="91">
        <f t="shared" si="595"/>
        <v>98959752</v>
      </c>
      <c r="DM449" s="91">
        <f t="shared" si="596"/>
        <v>0</v>
      </c>
      <c r="DN449" s="91">
        <f t="shared" si="597"/>
        <v>0</v>
      </c>
      <c r="DO449" s="91">
        <f t="shared" si="598"/>
        <v>754023924</v>
      </c>
      <c r="DP449" s="91">
        <f t="shared" si="599"/>
        <v>0</v>
      </c>
      <c r="DQ449" s="125" t="str">
        <f t="shared" si="600"/>
        <v>NO CONSISTENTE</v>
      </c>
      <c r="DR449" s="147">
        <v>0</v>
      </c>
      <c r="DS449" s="147">
        <v>0</v>
      </c>
      <c r="DT449" s="147">
        <v>0</v>
      </c>
      <c r="DU449" s="147">
        <v>0</v>
      </c>
      <c r="DV449" s="147">
        <v>0</v>
      </c>
      <c r="DW449" s="147">
        <v>0</v>
      </c>
      <c r="DX449" s="59">
        <f>+VLOOKUP($E449,'[2]Ejecución I Semestre 2016'!$B$11:$X$1115,10,FALSE)</f>
        <v>0</v>
      </c>
      <c r="DY449" s="68" t="str">
        <f t="shared" si="601"/>
        <v>CONSISTENTE</v>
      </c>
      <c r="DZ449" s="68" t="str">
        <f t="shared" si="602"/>
        <v>CONSISTENTE</v>
      </c>
      <c r="EA449" s="68" t="str">
        <f t="shared" si="603"/>
        <v>CONSISTENTE</v>
      </c>
      <c r="EB449" s="68" t="str">
        <f t="shared" si="604"/>
        <v>CONSISTENTE</v>
      </c>
      <c r="EC449" s="68" t="str">
        <f t="shared" si="605"/>
        <v>CONSISTENTE</v>
      </c>
      <c r="ED449" s="68" t="str">
        <f t="shared" si="606"/>
        <v>CONSISTENTE</v>
      </c>
      <c r="EE449" s="132">
        <f t="shared" si="607"/>
        <v>0</v>
      </c>
      <c r="EF449" s="131">
        <f t="shared" si="608"/>
        <v>0</v>
      </c>
      <c r="EG449" s="131">
        <f t="shared" si="609"/>
        <v>0</v>
      </c>
      <c r="EH449" s="131">
        <f t="shared" si="610"/>
        <v>0</v>
      </c>
      <c r="EI449" s="131">
        <f t="shared" si="611"/>
        <v>0</v>
      </c>
      <c r="EJ449" s="131">
        <f t="shared" si="612"/>
        <v>0</v>
      </c>
      <c r="EK449" s="131">
        <f t="shared" si="615"/>
        <v>852983676</v>
      </c>
      <c r="EL449" s="60">
        <f t="shared" si="616"/>
        <v>98959752</v>
      </c>
      <c r="EM449" s="60">
        <f t="shared" si="617"/>
        <v>0</v>
      </c>
      <c r="EN449" s="60">
        <f t="shared" si="618"/>
        <v>0</v>
      </c>
      <c r="EO449" s="60">
        <f t="shared" si="619"/>
        <v>754023924</v>
      </c>
      <c r="EP449" s="60">
        <f t="shared" si="620"/>
        <v>0</v>
      </c>
      <c r="EQ449" s="90" t="str">
        <f t="shared" si="621"/>
        <v>NO CONSISTENTE</v>
      </c>
    </row>
    <row r="450" spans="1:147" ht="15" customHeight="1" x14ac:dyDescent="0.2">
      <c r="A450" s="53" t="s">
        <v>2058</v>
      </c>
      <c r="B450" s="56">
        <f t="shared" si="613"/>
        <v>0</v>
      </c>
      <c r="C450" s="59" t="str">
        <f t="shared" si="614"/>
        <v>NO</v>
      </c>
      <c r="E450" s="53" t="s">
        <v>869</v>
      </c>
      <c r="F450" s="55" t="s">
        <v>2172</v>
      </c>
      <c r="G450" s="61" t="s">
        <v>870</v>
      </c>
      <c r="H450" s="56">
        <v>270114753.92000002</v>
      </c>
      <c r="I450" s="56">
        <v>103257920.16</v>
      </c>
      <c r="J450" s="56">
        <v>0</v>
      </c>
      <c r="K450" s="56">
        <v>166856833.75999999</v>
      </c>
      <c r="L450" s="56">
        <v>0</v>
      </c>
      <c r="M450" s="56">
        <v>0</v>
      </c>
      <c r="N450" s="57">
        <v>0</v>
      </c>
      <c r="O450" s="58">
        <f t="shared" si="536"/>
        <v>0</v>
      </c>
      <c r="P450" s="59" t="str">
        <f t="shared" si="537"/>
        <v>CONSISTENTE</v>
      </c>
      <c r="Q450" s="87" t="str">
        <f t="shared" si="538"/>
        <v>OK</v>
      </c>
      <c r="R450" s="56">
        <v>0</v>
      </c>
      <c r="S450" s="56">
        <v>0</v>
      </c>
      <c r="T450" s="56">
        <v>0</v>
      </c>
      <c r="U450" s="56">
        <v>0</v>
      </c>
      <c r="V450" s="56">
        <v>0</v>
      </c>
      <c r="W450" s="59" t="s">
        <v>2314</v>
      </c>
      <c r="X450" s="59" t="s">
        <v>2312</v>
      </c>
      <c r="Y450" s="59" t="str">
        <f t="shared" si="539"/>
        <v>CONSISTENTE</v>
      </c>
      <c r="Z450" s="59" t="str">
        <f t="shared" si="624"/>
        <v/>
      </c>
      <c r="AA450" s="66">
        <f>+VLOOKUP($E450,'[1]PLAN DE APLICACIÓN'!$B$11:$V$1115,16,FALSE)</f>
        <v>0</v>
      </c>
      <c r="AB450" s="66">
        <f>+VLOOKUP($E450,'[1]PLAN DE APLICACIÓN'!$B$11:$V$1115,17,FALSE)</f>
        <v>0</v>
      </c>
      <c r="AC450" s="66">
        <f>+VLOOKUP($E450,'[1]PLAN DE APLICACIÓN'!$B$11:$V$1115,18,FALSE)</f>
        <v>0</v>
      </c>
      <c r="AD450" s="66">
        <f>+VLOOKUP($E450,'[1]PLAN DE APLICACIÓN'!$B$11:$V$1115,19,FALSE)</f>
        <v>0</v>
      </c>
      <c r="AE450" s="66">
        <f>+VLOOKUP($E450,'[1]PLAN DE APLICACIÓN'!$B$11:$V$1115,20,FALSE)</f>
        <v>0</v>
      </c>
      <c r="AF450" s="66">
        <f>+VLOOKUP($E450,'[1]PLAN DE APLICACIÓN'!$B$11:$V$1115,21,FALSE)</f>
        <v>0</v>
      </c>
      <c r="AG450" s="59" t="str">
        <f t="shared" si="540"/>
        <v>CONSISTENTE</v>
      </c>
      <c r="AH450" s="59" t="str">
        <f t="shared" si="541"/>
        <v>CONSISTENTE</v>
      </c>
      <c r="AI450" s="59" t="str">
        <f t="shared" si="542"/>
        <v>CONSISTENTE</v>
      </c>
      <c r="AJ450" s="59" t="str">
        <f t="shared" si="543"/>
        <v>CONSISTENTE</v>
      </c>
      <c r="AK450" s="59" t="str">
        <f t="shared" si="544"/>
        <v>CONSISTENTE</v>
      </c>
      <c r="AL450" s="59" t="str">
        <f t="shared" si="545"/>
        <v>CONSISTENTE</v>
      </c>
      <c r="AM450" s="56">
        <v>0</v>
      </c>
      <c r="AN450" s="56">
        <v>0</v>
      </c>
      <c r="AO450" s="56">
        <v>0</v>
      </c>
      <c r="AP450" s="56">
        <v>0</v>
      </c>
      <c r="AQ450" s="56">
        <v>0</v>
      </c>
      <c r="AR450" s="56">
        <v>0</v>
      </c>
      <c r="AS450" s="59">
        <v>1</v>
      </c>
      <c r="AT450" s="59" t="str">
        <f t="shared" si="546"/>
        <v>CONSISTENTE</v>
      </c>
      <c r="AU450" s="59" t="str">
        <f t="shared" si="547"/>
        <v>CONSISTENTE</v>
      </c>
      <c r="AV450" s="59" t="str">
        <f t="shared" si="548"/>
        <v>CONSISTENTE</v>
      </c>
      <c r="AW450" s="59" t="str">
        <f t="shared" si="549"/>
        <v>CONSISTENTE</v>
      </c>
      <c r="AX450" s="59" t="str">
        <f t="shared" si="550"/>
        <v>CONSISTENTE</v>
      </c>
      <c r="AY450" s="59" t="str">
        <f t="shared" si="551"/>
        <v>CONSISTENTE</v>
      </c>
      <c r="AZ450" s="56">
        <v>0</v>
      </c>
      <c r="BA450" s="56">
        <v>0</v>
      </c>
      <c r="BB450" s="56">
        <v>0</v>
      </c>
      <c r="BC450" s="56">
        <v>0</v>
      </c>
      <c r="BD450" s="56">
        <v>0</v>
      </c>
      <c r="BE450" s="56">
        <v>0</v>
      </c>
      <c r="BF450" s="60">
        <v>0</v>
      </c>
      <c r="BG450" s="59" t="str">
        <f t="shared" si="552"/>
        <v>CONSISTENTE</v>
      </c>
      <c r="BH450" s="59" t="str">
        <f t="shared" si="553"/>
        <v>CONSISTENTE</v>
      </c>
      <c r="BI450" s="59" t="str">
        <f t="shared" si="554"/>
        <v>CONSISTENTE</v>
      </c>
      <c r="BJ450" s="59" t="str">
        <f t="shared" si="555"/>
        <v>CONSISTENTE</v>
      </c>
      <c r="BK450" s="59" t="str">
        <f t="shared" si="556"/>
        <v>CONSISTENTE</v>
      </c>
      <c r="BL450" s="59" t="str">
        <f t="shared" si="557"/>
        <v>CONSISTENTE</v>
      </c>
      <c r="BM450" s="59" t="str">
        <f t="shared" si="558"/>
        <v>CONSISTENTE</v>
      </c>
      <c r="BN450" s="59" t="str">
        <f t="shared" si="559"/>
        <v>CONSISTENTE</v>
      </c>
      <c r="BO450" s="59" t="str">
        <f t="shared" si="560"/>
        <v>CONSISTENTE</v>
      </c>
      <c r="BP450" s="59" t="str">
        <f t="shared" si="561"/>
        <v>CONSISTENTE</v>
      </c>
      <c r="BQ450" s="59" t="str">
        <f t="shared" si="562"/>
        <v>CONSISTENTE</v>
      </c>
      <c r="BR450" s="59" t="str">
        <f t="shared" si="563"/>
        <v>CONSISTENTE</v>
      </c>
      <c r="BS450" s="56">
        <v>0</v>
      </c>
      <c r="BT450" s="56">
        <v>0</v>
      </c>
      <c r="BU450" s="56">
        <v>0</v>
      </c>
      <c r="BV450" s="56">
        <v>0</v>
      </c>
      <c r="BW450" s="56">
        <v>0</v>
      </c>
      <c r="BX450" s="56">
        <v>0</v>
      </c>
      <c r="BY450" s="60">
        <v>1</v>
      </c>
      <c r="BZ450" s="59" t="str">
        <f t="shared" si="564"/>
        <v>CONSISTENTE</v>
      </c>
      <c r="CA450" s="59" t="str">
        <f t="shared" si="565"/>
        <v>CONSISTENTE</v>
      </c>
      <c r="CB450" s="59" t="str">
        <f t="shared" si="566"/>
        <v>CONSISTENTE</v>
      </c>
      <c r="CC450" s="59" t="str">
        <f t="shared" si="567"/>
        <v>CONSISTENTE</v>
      </c>
      <c r="CD450" s="59" t="str">
        <f t="shared" si="568"/>
        <v>CONSISTENTE</v>
      </c>
      <c r="CE450" s="59" t="str">
        <f t="shared" si="569"/>
        <v>CONSISTENTE</v>
      </c>
      <c r="CF450" s="56">
        <v>0</v>
      </c>
      <c r="CG450" s="56">
        <v>0</v>
      </c>
      <c r="CH450" s="56">
        <v>0</v>
      </c>
      <c r="CI450" s="56">
        <v>0</v>
      </c>
      <c r="CJ450" s="56">
        <v>0</v>
      </c>
      <c r="CK450" s="56">
        <v>0</v>
      </c>
      <c r="CL450" s="60">
        <v>0</v>
      </c>
      <c r="CM450" s="59" t="str">
        <f t="shared" si="570"/>
        <v>CONSISTENTE</v>
      </c>
      <c r="CN450" s="59" t="str">
        <f t="shared" si="571"/>
        <v>CONSISTENTE</v>
      </c>
      <c r="CO450" s="59" t="str">
        <f t="shared" si="572"/>
        <v>CONSISTENTE</v>
      </c>
      <c r="CP450" s="59" t="str">
        <f t="shared" si="573"/>
        <v>CONSISTENTE</v>
      </c>
      <c r="CQ450" s="59" t="str">
        <f t="shared" si="574"/>
        <v>CONSISTENTE</v>
      </c>
      <c r="CR450" s="59" t="str">
        <f t="shared" si="575"/>
        <v>CONSISTENTE</v>
      </c>
      <c r="CS450" s="59" t="str">
        <f t="shared" si="576"/>
        <v>CONSISTENTE</v>
      </c>
      <c r="CT450" s="59" t="str">
        <f t="shared" si="577"/>
        <v>CONSISTENTE</v>
      </c>
      <c r="CU450" s="59" t="str">
        <f t="shared" si="578"/>
        <v>CONSISTENTE</v>
      </c>
      <c r="CV450" s="59" t="str">
        <f t="shared" si="579"/>
        <v>CONSISTENTE</v>
      </c>
      <c r="CW450" s="59" t="str">
        <f t="shared" si="580"/>
        <v>CONSISTENTE</v>
      </c>
      <c r="CX450" s="59" t="str">
        <f t="shared" si="581"/>
        <v>CONSISTENTE</v>
      </c>
      <c r="CY450" s="56">
        <f t="shared" si="582"/>
        <v>0</v>
      </c>
      <c r="CZ450" s="56">
        <f t="shared" si="583"/>
        <v>0</v>
      </c>
      <c r="DA450" s="56">
        <f t="shared" si="584"/>
        <v>0</v>
      </c>
      <c r="DB450" s="56">
        <f t="shared" si="585"/>
        <v>0</v>
      </c>
      <c r="DC450" s="56">
        <f t="shared" si="586"/>
        <v>0</v>
      </c>
      <c r="DD450" s="56">
        <f t="shared" si="587"/>
        <v>0</v>
      </c>
      <c r="DE450" s="90">
        <f t="shared" si="588"/>
        <v>0</v>
      </c>
      <c r="DF450" s="90">
        <f t="shared" si="589"/>
        <v>0</v>
      </c>
      <c r="DG450" s="90">
        <f t="shared" si="590"/>
        <v>0</v>
      </c>
      <c r="DH450" s="90">
        <f t="shared" si="591"/>
        <v>0</v>
      </c>
      <c r="DI450" s="90">
        <f t="shared" si="592"/>
        <v>0</v>
      </c>
      <c r="DJ450" s="98">
        <f t="shared" si="593"/>
        <v>0</v>
      </c>
      <c r="DK450" s="103">
        <f t="shared" si="594"/>
        <v>0</v>
      </c>
      <c r="DL450" s="91">
        <f t="shared" si="595"/>
        <v>0</v>
      </c>
      <c r="DM450" s="91">
        <f t="shared" si="596"/>
        <v>0</v>
      </c>
      <c r="DN450" s="91">
        <f t="shared" si="597"/>
        <v>0</v>
      </c>
      <c r="DO450" s="91">
        <f t="shared" si="598"/>
        <v>0</v>
      </c>
      <c r="DP450" s="91">
        <f t="shared" si="599"/>
        <v>0</v>
      </c>
      <c r="DQ450" s="125" t="str">
        <f t="shared" si="600"/>
        <v>CONSISTENTE</v>
      </c>
      <c r="DR450" s="147">
        <v>0</v>
      </c>
      <c r="DS450" s="147">
        <v>0</v>
      </c>
      <c r="DT450" s="147">
        <v>0</v>
      </c>
      <c r="DU450" s="147">
        <v>0</v>
      </c>
      <c r="DV450" s="147">
        <v>0</v>
      </c>
      <c r="DW450" s="147">
        <v>0</v>
      </c>
      <c r="DX450" s="59">
        <f>+VLOOKUP($E450,'[2]Ejecución I Semestre 2016'!$B$11:$X$1115,10,FALSE)</f>
        <v>0</v>
      </c>
      <c r="DY450" s="68" t="str">
        <f t="shared" si="601"/>
        <v>CONSISTENTE</v>
      </c>
      <c r="DZ450" s="68" t="str">
        <f t="shared" si="602"/>
        <v>CONSISTENTE</v>
      </c>
      <c r="EA450" s="68" t="str">
        <f t="shared" si="603"/>
        <v>CONSISTENTE</v>
      </c>
      <c r="EB450" s="68" t="str">
        <f t="shared" si="604"/>
        <v>CONSISTENTE</v>
      </c>
      <c r="EC450" s="68" t="str">
        <f t="shared" si="605"/>
        <v>CONSISTENTE</v>
      </c>
      <c r="ED450" s="68" t="str">
        <f t="shared" si="606"/>
        <v>CONSISTENTE</v>
      </c>
      <c r="EE450" s="132">
        <f t="shared" si="607"/>
        <v>0</v>
      </c>
      <c r="EF450" s="131">
        <f t="shared" si="608"/>
        <v>0</v>
      </c>
      <c r="EG450" s="131">
        <f t="shared" si="609"/>
        <v>0</v>
      </c>
      <c r="EH450" s="131">
        <f t="shared" si="610"/>
        <v>0</v>
      </c>
      <c r="EI450" s="131">
        <f t="shared" si="611"/>
        <v>0</v>
      </c>
      <c r="EJ450" s="131">
        <f t="shared" si="612"/>
        <v>0</v>
      </c>
      <c r="EK450" s="131">
        <f t="shared" si="615"/>
        <v>0</v>
      </c>
      <c r="EL450" s="60">
        <f t="shared" si="616"/>
        <v>0</v>
      </c>
      <c r="EM450" s="60">
        <f t="shared" si="617"/>
        <v>0</v>
      </c>
      <c r="EN450" s="60">
        <f t="shared" si="618"/>
        <v>0</v>
      </c>
      <c r="EO450" s="60">
        <f t="shared" si="619"/>
        <v>0</v>
      </c>
      <c r="EP450" s="60">
        <f t="shared" si="620"/>
        <v>0</v>
      </c>
      <c r="EQ450" s="90" t="str">
        <f t="shared" si="621"/>
        <v>CONSISTENTE</v>
      </c>
    </row>
    <row r="451" spans="1:147" ht="15" customHeight="1" x14ac:dyDescent="0.2">
      <c r="A451" s="53" t="s">
        <v>2060</v>
      </c>
      <c r="B451" s="56">
        <f t="shared" si="613"/>
        <v>0</v>
      </c>
      <c r="C451" s="59" t="str">
        <f t="shared" si="614"/>
        <v>NO</v>
      </c>
      <c r="E451" s="53" t="s">
        <v>871</v>
      </c>
      <c r="F451" s="55" t="s">
        <v>2172</v>
      </c>
      <c r="G451" s="61" t="s">
        <v>872</v>
      </c>
      <c r="H451" s="56">
        <v>128931722.7</v>
      </c>
      <c r="I451" s="56">
        <v>128931722.7</v>
      </c>
      <c r="J451" s="56">
        <v>0</v>
      </c>
      <c r="K451" s="56">
        <v>0</v>
      </c>
      <c r="L451" s="56">
        <v>0</v>
      </c>
      <c r="M451" s="56">
        <v>0</v>
      </c>
      <c r="N451" s="57">
        <v>0</v>
      </c>
      <c r="O451" s="58">
        <f t="shared" si="536"/>
        <v>0</v>
      </c>
      <c r="P451" s="59" t="str">
        <f t="shared" si="537"/>
        <v>CONSISTENTE</v>
      </c>
      <c r="Q451" s="87" t="str">
        <f t="shared" si="538"/>
        <v>OK</v>
      </c>
      <c r="R451" s="56">
        <v>0</v>
      </c>
      <c r="S451" s="56">
        <v>0</v>
      </c>
      <c r="T451" s="56">
        <v>0</v>
      </c>
      <c r="U451" s="56">
        <v>0</v>
      </c>
      <c r="V451" s="56">
        <v>0</v>
      </c>
      <c r="W451" s="59" t="s">
        <v>2314</v>
      </c>
      <c r="X451" s="59" t="s">
        <v>2312</v>
      </c>
      <c r="Y451" s="59" t="str">
        <f t="shared" si="539"/>
        <v>CONSISTENTE</v>
      </c>
      <c r="Z451" s="59" t="str">
        <f t="shared" si="624"/>
        <v/>
      </c>
      <c r="AA451" s="66">
        <f>+VLOOKUP($E451,'[1]PLAN DE APLICACIÓN'!$B$11:$V$1115,16,FALSE)</f>
        <v>128931722.7</v>
      </c>
      <c r="AB451" s="66">
        <f>+VLOOKUP($E451,'[1]PLAN DE APLICACIÓN'!$B$11:$V$1115,17,FALSE)</f>
        <v>0</v>
      </c>
      <c r="AC451" s="66">
        <f>+VLOOKUP($E451,'[1]PLAN DE APLICACIÓN'!$B$11:$V$1115,18,FALSE)</f>
        <v>0</v>
      </c>
      <c r="AD451" s="66">
        <f>+VLOOKUP($E451,'[1]PLAN DE APLICACIÓN'!$B$11:$V$1115,19,FALSE)</f>
        <v>0</v>
      </c>
      <c r="AE451" s="66">
        <f>+VLOOKUP($E451,'[1]PLAN DE APLICACIÓN'!$B$11:$V$1115,20,FALSE)</f>
        <v>0</v>
      </c>
      <c r="AF451" s="66">
        <f>+VLOOKUP($E451,'[1]PLAN DE APLICACIÓN'!$B$11:$V$1115,21,FALSE)</f>
        <v>0</v>
      </c>
      <c r="AG451" s="59" t="str">
        <f t="shared" si="540"/>
        <v>NO CONSISTENTE</v>
      </c>
      <c r="AH451" s="59" t="str">
        <f t="shared" si="541"/>
        <v>CONSISTENTE</v>
      </c>
      <c r="AI451" s="59" t="str">
        <f t="shared" si="542"/>
        <v>CONSISTENTE</v>
      </c>
      <c r="AJ451" s="59" t="str">
        <f t="shared" si="543"/>
        <v>CONSISTENTE</v>
      </c>
      <c r="AK451" s="59" t="str">
        <f t="shared" si="544"/>
        <v>CONSISTENTE</v>
      </c>
      <c r="AL451" s="59" t="str">
        <f t="shared" si="545"/>
        <v>CONSISTENTE</v>
      </c>
      <c r="AM451" s="56">
        <v>0</v>
      </c>
      <c r="AN451" s="56">
        <v>0</v>
      </c>
      <c r="AO451" s="56">
        <v>0</v>
      </c>
      <c r="AP451" s="56">
        <v>0</v>
      </c>
      <c r="AQ451" s="56">
        <v>0</v>
      </c>
      <c r="AR451" s="56">
        <v>0</v>
      </c>
      <c r="AS451" s="59">
        <v>1</v>
      </c>
      <c r="AT451" s="59" t="str">
        <f t="shared" si="546"/>
        <v>CONSISTENTE</v>
      </c>
      <c r="AU451" s="59" t="str">
        <f t="shared" si="547"/>
        <v>CONSISTENTE</v>
      </c>
      <c r="AV451" s="59" t="str">
        <f t="shared" si="548"/>
        <v>CONSISTENTE</v>
      </c>
      <c r="AW451" s="59" t="str">
        <f t="shared" si="549"/>
        <v>CONSISTENTE</v>
      </c>
      <c r="AX451" s="59" t="str">
        <f t="shared" si="550"/>
        <v>CONSISTENTE</v>
      </c>
      <c r="AY451" s="59" t="str">
        <f t="shared" si="551"/>
        <v>CONSISTENTE</v>
      </c>
      <c r="AZ451" s="56">
        <v>0</v>
      </c>
      <c r="BA451" s="56">
        <v>0</v>
      </c>
      <c r="BB451" s="56">
        <v>0</v>
      </c>
      <c r="BC451" s="56">
        <v>0</v>
      </c>
      <c r="BD451" s="56">
        <v>0</v>
      </c>
      <c r="BE451" s="56">
        <v>0</v>
      </c>
      <c r="BF451" s="60">
        <v>0</v>
      </c>
      <c r="BG451" s="59" t="str">
        <f t="shared" si="552"/>
        <v>CONSISTENTE</v>
      </c>
      <c r="BH451" s="59" t="str">
        <f t="shared" si="553"/>
        <v>CONSISTENTE</v>
      </c>
      <c r="BI451" s="59" t="str">
        <f t="shared" si="554"/>
        <v>CONSISTENTE</v>
      </c>
      <c r="BJ451" s="59" t="str">
        <f t="shared" si="555"/>
        <v>CONSISTENTE</v>
      </c>
      <c r="BK451" s="59" t="str">
        <f t="shared" si="556"/>
        <v>CONSISTENTE</v>
      </c>
      <c r="BL451" s="59" t="str">
        <f t="shared" si="557"/>
        <v>CONSISTENTE</v>
      </c>
      <c r="BM451" s="59" t="str">
        <f t="shared" si="558"/>
        <v>CONSISTENTE</v>
      </c>
      <c r="BN451" s="59" t="str">
        <f t="shared" si="559"/>
        <v>CONSISTENTE</v>
      </c>
      <c r="BO451" s="59" t="str">
        <f t="shared" si="560"/>
        <v>CONSISTENTE</v>
      </c>
      <c r="BP451" s="59" t="str">
        <f t="shared" si="561"/>
        <v>CONSISTENTE</v>
      </c>
      <c r="BQ451" s="59" t="str">
        <f t="shared" si="562"/>
        <v>CONSISTENTE</v>
      </c>
      <c r="BR451" s="59" t="str">
        <f t="shared" si="563"/>
        <v>CONSISTENTE</v>
      </c>
      <c r="BS451" s="56">
        <v>0</v>
      </c>
      <c r="BT451" s="56">
        <v>0</v>
      </c>
      <c r="BU451" s="56">
        <v>0</v>
      </c>
      <c r="BV451" s="56">
        <v>0</v>
      </c>
      <c r="BW451" s="56">
        <v>0</v>
      </c>
      <c r="BX451" s="56">
        <v>0</v>
      </c>
      <c r="BY451" s="60">
        <v>1</v>
      </c>
      <c r="BZ451" s="59" t="str">
        <f t="shared" si="564"/>
        <v>CONSISTENTE</v>
      </c>
      <c r="CA451" s="59" t="str">
        <f t="shared" si="565"/>
        <v>CONSISTENTE</v>
      </c>
      <c r="CB451" s="59" t="str">
        <f t="shared" si="566"/>
        <v>CONSISTENTE</v>
      </c>
      <c r="CC451" s="59" t="str">
        <f t="shared" si="567"/>
        <v>CONSISTENTE</v>
      </c>
      <c r="CD451" s="59" t="str">
        <f t="shared" si="568"/>
        <v>CONSISTENTE</v>
      </c>
      <c r="CE451" s="59" t="str">
        <f t="shared" si="569"/>
        <v>CONSISTENTE</v>
      </c>
      <c r="CF451" s="56">
        <v>0</v>
      </c>
      <c r="CG451" s="56">
        <v>0</v>
      </c>
      <c r="CH451" s="56">
        <v>0</v>
      </c>
      <c r="CI451" s="56">
        <v>0</v>
      </c>
      <c r="CJ451" s="56">
        <v>0</v>
      </c>
      <c r="CK451" s="56">
        <v>0</v>
      </c>
      <c r="CL451" s="60">
        <v>0</v>
      </c>
      <c r="CM451" s="59" t="str">
        <f t="shared" si="570"/>
        <v>CONSISTENTE</v>
      </c>
      <c r="CN451" s="59" t="str">
        <f t="shared" si="571"/>
        <v>CONSISTENTE</v>
      </c>
      <c r="CO451" s="59" t="str">
        <f t="shared" si="572"/>
        <v>CONSISTENTE</v>
      </c>
      <c r="CP451" s="59" t="str">
        <f t="shared" si="573"/>
        <v>CONSISTENTE</v>
      </c>
      <c r="CQ451" s="59" t="str">
        <f t="shared" si="574"/>
        <v>CONSISTENTE</v>
      </c>
      <c r="CR451" s="59" t="str">
        <f t="shared" si="575"/>
        <v>CONSISTENTE</v>
      </c>
      <c r="CS451" s="59" t="str">
        <f t="shared" si="576"/>
        <v>CONSISTENTE</v>
      </c>
      <c r="CT451" s="59" t="str">
        <f t="shared" si="577"/>
        <v>CONSISTENTE</v>
      </c>
      <c r="CU451" s="59" t="str">
        <f t="shared" si="578"/>
        <v>CONSISTENTE</v>
      </c>
      <c r="CV451" s="59" t="str">
        <f t="shared" si="579"/>
        <v>CONSISTENTE</v>
      </c>
      <c r="CW451" s="59" t="str">
        <f t="shared" si="580"/>
        <v>CONSISTENTE</v>
      </c>
      <c r="CX451" s="59" t="str">
        <f t="shared" si="581"/>
        <v>CONSISTENTE</v>
      </c>
      <c r="CY451" s="56">
        <f t="shared" si="582"/>
        <v>0</v>
      </c>
      <c r="CZ451" s="56">
        <f t="shared" si="583"/>
        <v>0</v>
      </c>
      <c r="DA451" s="56">
        <f t="shared" si="584"/>
        <v>0</v>
      </c>
      <c r="DB451" s="56">
        <f t="shared" si="585"/>
        <v>0</v>
      </c>
      <c r="DC451" s="56">
        <f t="shared" si="586"/>
        <v>0</v>
      </c>
      <c r="DD451" s="56">
        <f t="shared" si="587"/>
        <v>0</v>
      </c>
      <c r="DE451" s="90">
        <f t="shared" si="588"/>
        <v>0</v>
      </c>
      <c r="DF451" s="90">
        <f t="shared" si="589"/>
        <v>0</v>
      </c>
      <c r="DG451" s="90">
        <f t="shared" si="590"/>
        <v>0</v>
      </c>
      <c r="DH451" s="90">
        <f t="shared" si="591"/>
        <v>0</v>
      </c>
      <c r="DI451" s="90">
        <f t="shared" si="592"/>
        <v>0</v>
      </c>
      <c r="DJ451" s="98">
        <f t="shared" si="593"/>
        <v>0</v>
      </c>
      <c r="DK451" s="103">
        <f t="shared" si="594"/>
        <v>0</v>
      </c>
      <c r="DL451" s="91">
        <f t="shared" si="595"/>
        <v>0</v>
      </c>
      <c r="DM451" s="91">
        <f t="shared" si="596"/>
        <v>0</v>
      </c>
      <c r="DN451" s="91">
        <f t="shared" si="597"/>
        <v>0</v>
      </c>
      <c r="DO451" s="91">
        <f t="shared" si="598"/>
        <v>0</v>
      </c>
      <c r="DP451" s="91">
        <f t="shared" si="599"/>
        <v>0</v>
      </c>
      <c r="DQ451" s="125" t="str">
        <f t="shared" si="600"/>
        <v>CONSISTENTE</v>
      </c>
      <c r="DR451" s="147">
        <v>0</v>
      </c>
      <c r="DS451" s="147">
        <v>0</v>
      </c>
      <c r="DT451" s="147">
        <v>0</v>
      </c>
      <c r="DU451" s="147">
        <v>0</v>
      </c>
      <c r="DV451" s="147">
        <v>0</v>
      </c>
      <c r="DW451" s="147">
        <v>0</v>
      </c>
      <c r="DX451" s="59">
        <f>+VLOOKUP($E451,'[2]Ejecución I Semestre 2016'!$B$11:$X$1115,10,FALSE)</f>
        <v>0</v>
      </c>
      <c r="DY451" s="68" t="str">
        <f t="shared" si="601"/>
        <v>CONSISTENTE</v>
      </c>
      <c r="DZ451" s="68" t="str">
        <f t="shared" si="602"/>
        <v>CONSISTENTE</v>
      </c>
      <c r="EA451" s="68" t="str">
        <f t="shared" si="603"/>
        <v>CONSISTENTE</v>
      </c>
      <c r="EB451" s="68" t="str">
        <f t="shared" si="604"/>
        <v>CONSISTENTE</v>
      </c>
      <c r="EC451" s="68" t="str">
        <f t="shared" si="605"/>
        <v>CONSISTENTE</v>
      </c>
      <c r="ED451" s="68" t="str">
        <f t="shared" si="606"/>
        <v>CONSISTENTE</v>
      </c>
      <c r="EE451" s="132">
        <f t="shared" si="607"/>
        <v>0</v>
      </c>
      <c r="EF451" s="131">
        <f t="shared" si="608"/>
        <v>0</v>
      </c>
      <c r="EG451" s="131">
        <f t="shared" si="609"/>
        <v>0</v>
      </c>
      <c r="EH451" s="131">
        <f t="shared" si="610"/>
        <v>0</v>
      </c>
      <c r="EI451" s="131">
        <f t="shared" si="611"/>
        <v>0</v>
      </c>
      <c r="EJ451" s="131">
        <f t="shared" si="612"/>
        <v>0</v>
      </c>
      <c r="EK451" s="131">
        <f t="shared" si="615"/>
        <v>0</v>
      </c>
      <c r="EL451" s="60">
        <f t="shared" si="616"/>
        <v>0</v>
      </c>
      <c r="EM451" s="60">
        <f t="shared" si="617"/>
        <v>0</v>
      </c>
      <c r="EN451" s="60">
        <f t="shared" si="618"/>
        <v>0</v>
      </c>
      <c r="EO451" s="60">
        <f t="shared" si="619"/>
        <v>0</v>
      </c>
      <c r="EP451" s="60">
        <f t="shared" si="620"/>
        <v>0</v>
      </c>
      <c r="EQ451" s="90" t="str">
        <f t="shared" si="621"/>
        <v>CONSISTENTE</v>
      </c>
    </row>
    <row r="452" spans="1:147" ht="15" customHeight="1" x14ac:dyDescent="0.2">
      <c r="A452" s="53" t="s">
        <v>2062</v>
      </c>
      <c r="B452" s="56">
        <f t="shared" si="613"/>
        <v>95355510</v>
      </c>
      <c r="C452" s="59" t="str">
        <f t="shared" si="614"/>
        <v>SI</v>
      </c>
      <c r="E452" s="53" t="s">
        <v>873</v>
      </c>
      <c r="F452" s="55" t="s">
        <v>2172</v>
      </c>
      <c r="G452" s="61" t="s">
        <v>874</v>
      </c>
      <c r="H452" s="56">
        <v>219435485</v>
      </c>
      <c r="I452" s="56">
        <v>0</v>
      </c>
      <c r="J452" s="56">
        <v>0</v>
      </c>
      <c r="K452" s="56">
        <v>124079981</v>
      </c>
      <c r="L452" s="56">
        <v>0</v>
      </c>
      <c r="M452" s="56">
        <v>0</v>
      </c>
      <c r="N452" s="57">
        <v>95355504</v>
      </c>
      <c r="O452" s="58">
        <f t="shared" si="536"/>
        <v>0</v>
      </c>
      <c r="P452" s="59" t="str">
        <f t="shared" si="537"/>
        <v>CONSISTENTE</v>
      </c>
      <c r="Q452" s="87" t="str">
        <f t="shared" si="538"/>
        <v>OK</v>
      </c>
      <c r="R452" s="56">
        <v>89868143</v>
      </c>
      <c r="S452" s="56">
        <v>0</v>
      </c>
      <c r="T452" s="56">
        <v>0</v>
      </c>
      <c r="U452" s="56">
        <v>5487367</v>
      </c>
      <c r="V452" s="56">
        <v>0</v>
      </c>
      <c r="W452" s="59" t="s">
        <v>2314</v>
      </c>
      <c r="X452" s="59" t="s">
        <v>2312</v>
      </c>
      <c r="Y452" s="59" t="str">
        <f t="shared" si="539"/>
        <v>NO CONSISTENTE</v>
      </c>
      <c r="Z452" s="59" t="str">
        <f t="shared" si="624"/>
        <v>EL PLAN DE APLICACIÓN ES SUPERIOR A LOS RECURSOS SUSCEPTIBLES DE APLICACIÓN.</v>
      </c>
      <c r="AA452" s="66">
        <f>+VLOOKUP($E452,'[1]PLAN DE APLICACIÓN'!$B$11:$V$1115,16,FALSE)</f>
        <v>219435485</v>
      </c>
      <c r="AB452" s="66">
        <f>+VLOOKUP($E452,'[1]PLAN DE APLICACIÓN'!$B$11:$V$1115,17,FALSE)</f>
        <v>89868143</v>
      </c>
      <c r="AC452" s="66">
        <f>+VLOOKUP($E452,'[1]PLAN DE APLICACIÓN'!$B$11:$V$1115,18,FALSE)</f>
        <v>0</v>
      </c>
      <c r="AD452" s="66">
        <f>+VLOOKUP($E452,'[1]PLAN DE APLICACIÓN'!$B$11:$V$1115,19,FALSE)</f>
        <v>0</v>
      </c>
      <c r="AE452" s="66">
        <f>+VLOOKUP($E452,'[1]PLAN DE APLICACIÓN'!$B$11:$V$1115,20,FALSE)</f>
        <v>5487361</v>
      </c>
      <c r="AF452" s="66">
        <f>+VLOOKUP($E452,'[1]PLAN DE APLICACIÓN'!$B$11:$V$1115,21,FALSE)</f>
        <v>0</v>
      </c>
      <c r="AG452" s="59" t="str">
        <f t="shared" si="540"/>
        <v>NO CONSISTENTE</v>
      </c>
      <c r="AH452" s="59" t="str">
        <f t="shared" si="541"/>
        <v>CONSISTENTE</v>
      </c>
      <c r="AI452" s="59" t="str">
        <f t="shared" si="542"/>
        <v>CONSISTENTE</v>
      </c>
      <c r="AJ452" s="59" t="str">
        <f t="shared" si="543"/>
        <v>CONSISTENTE</v>
      </c>
      <c r="AK452" s="59" t="str">
        <f t="shared" si="544"/>
        <v>CONSISTENTE</v>
      </c>
      <c r="AL452" s="59" t="str">
        <f t="shared" si="545"/>
        <v>CONSISTENTE</v>
      </c>
      <c r="AM452" s="56">
        <v>0</v>
      </c>
      <c r="AN452" s="56">
        <v>0</v>
      </c>
      <c r="AO452" s="56">
        <v>0</v>
      </c>
      <c r="AP452" s="56">
        <v>0</v>
      </c>
      <c r="AQ452" s="56">
        <v>0</v>
      </c>
      <c r="AR452" s="56">
        <v>0</v>
      </c>
      <c r="AS452" s="59">
        <v>1</v>
      </c>
      <c r="AT452" s="59" t="str">
        <f t="shared" si="546"/>
        <v>CONSISTENTE</v>
      </c>
      <c r="AU452" s="59" t="str">
        <f t="shared" si="547"/>
        <v>CONSISTENTE</v>
      </c>
      <c r="AV452" s="59" t="str">
        <f t="shared" si="548"/>
        <v>CONSISTENTE</v>
      </c>
      <c r="AW452" s="59" t="str">
        <f t="shared" si="549"/>
        <v>CONSISTENTE</v>
      </c>
      <c r="AX452" s="59" t="str">
        <f t="shared" si="550"/>
        <v>CONSISTENTE</v>
      </c>
      <c r="AY452" s="59" t="str">
        <f t="shared" si="551"/>
        <v>CONSISTENTE</v>
      </c>
      <c r="AZ452" s="56">
        <v>0</v>
      </c>
      <c r="BA452" s="56">
        <v>0</v>
      </c>
      <c r="BB452" s="56">
        <v>0</v>
      </c>
      <c r="BC452" s="56">
        <v>0</v>
      </c>
      <c r="BD452" s="56">
        <v>0</v>
      </c>
      <c r="BE452" s="56">
        <v>0</v>
      </c>
      <c r="BF452" s="60">
        <v>0</v>
      </c>
      <c r="BG452" s="59" t="str">
        <f t="shared" si="552"/>
        <v>CONSISTENTE</v>
      </c>
      <c r="BH452" s="59" t="str">
        <f t="shared" si="553"/>
        <v>CONSISTENTE</v>
      </c>
      <c r="BI452" s="59" t="str">
        <f t="shared" si="554"/>
        <v>CONSISTENTE</v>
      </c>
      <c r="BJ452" s="59" t="str">
        <f t="shared" si="555"/>
        <v>CONSISTENTE</v>
      </c>
      <c r="BK452" s="59" t="str">
        <f t="shared" si="556"/>
        <v>CONSISTENTE</v>
      </c>
      <c r="BL452" s="59" t="str">
        <f t="shared" si="557"/>
        <v>CONSISTENTE</v>
      </c>
      <c r="BM452" s="59" t="str">
        <f t="shared" si="558"/>
        <v>CONSISTENTE</v>
      </c>
      <c r="BN452" s="59" t="str">
        <f t="shared" si="559"/>
        <v>CONSISTENTE</v>
      </c>
      <c r="BO452" s="59" t="str">
        <f t="shared" si="560"/>
        <v>CONSISTENTE</v>
      </c>
      <c r="BP452" s="59" t="str">
        <f t="shared" si="561"/>
        <v>CONSISTENTE</v>
      </c>
      <c r="BQ452" s="59" t="str">
        <f t="shared" si="562"/>
        <v>CONSISTENTE</v>
      </c>
      <c r="BR452" s="59" t="str">
        <f t="shared" si="563"/>
        <v>CONSISTENTE</v>
      </c>
      <c r="BS452" s="56">
        <v>79944868</v>
      </c>
      <c r="BT452" s="56">
        <v>54457507</v>
      </c>
      <c r="BU452" s="56">
        <v>0</v>
      </c>
      <c r="BV452" s="56">
        <v>0</v>
      </c>
      <c r="BW452" s="56">
        <v>25487361</v>
      </c>
      <c r="BX452" s="56">
        <v>0</v>
      </c>
      <c r="BY452" s="60">
        <v>1</v>
      </c>
      <c r="BZ452" s="59" t="str">
        <f t="shared" si="564"/>
        <v>CONSISTENTE</v>
      </c>
      <c r="CA452" s="59" t="str">
        <f t="shared" si="565"/>
        <v>CONSISTENTE</v>
      </c>
      <c r="CB452" s="59" t="str">
        <f t="shared" si="566"/>
        <v>CONSISTENTE</v>
      </c>
      <c r="CC452" s="59" t="str">
        <f t="shared" si="567"/>
        <v>CONSISTENTE</v>
      </c>
      <c r="CD452" s="59" t="str">
        <f t="shared" si="568"/>
        <v>NO CONSISTENTE</v>
      </c>
      <c r="CE452" s="59" t="str">
        <f t="shared" si="569"/>
        <v>CONSISTENTE</v>
      </c>
      <c r="CF452" s="56">
        <v>0</v>
      </c>
      <c r="CG452" s="56">
        <v>0</v>
      </c>
      <c r="CH452" s="56">
        <v>0</v>
      </c>
      <c r="CI452" s="56">
        <v>0</v>
      </c>
      <c r="CJ452" s="56">
        <v>0</v>
      </c>
      <c r="CK452" s="56">
        <v>0</v>
      </c>
      <c r="CL452" s="60">
        <v>0</v>
      </c>
      <c r="CM452" s="59" t="str">
        <f t="shared" si="570"/>
        <v>CONSISTENTE</v>
      </c>
      <c r="CN452" s="59" t="str">
        <f t="shared" si="571"/>
        <v>CONSISTENTE</v>
      </c>
      <c r="CO452" s="59" t="str">
        <f t="shared" si="572"/>
        <v>CONSISTENTE</v>
      </c>
      <c r="CP452" s="59" t="str">
        <f t="shared" si="573"/>
        <v>CONSISTENTE</v>
      </c>
      <c r="CQ452" s="59" t="str">
        <f t="shared" si="574"/>
        <v>CONSISTENTE</v>
      </c>
      <c r="CR452" s="59" t="str">
        <f t="shared" si="575"/>
        <v>CONSISTENTE</v>
      </c>
      <c r="CS452" s="59" t="str">
        <f t="shared" si="576"/>
        <v>NO CONSISTENTE</v>
      </c>
      <c r="CT452" s="59" t="str">
        <f t="shared" si="577"/>
        <v>NO CONSISTENTE</v>
      </c>
      <c r="CU452" s="59" t="str">
        <f t="shared" si="578"/>
        <v>CONSISTENTE</v>
      </c>
      <c r="CV452" s="59" t="str">
        <f t="shared" si="579"/>
        <v>CONSISTENTE</v>
      </c>
      <c r="CW452" s="59" t="str">
        <f t="shared" si="580"/>
        <v>NO CONSISTENTE</v>
      </c>
      <c r="CX452" s="59" t="str">
        <f t="shared" si="581"/>
        <v>CONSISTENTE</v>
      </c>
      <c r="CY452" s="56">
        <f t="shared" si="582"/>
        <v>95355510</v>
      </c>
      <c r="CZ452" s="56">
        <f t="shared" si="583"/>
        <v>89868143</v>
      </c>
      <c r="DA452" s="56">
        <f t="shared" si="584"/>
        <v>0</v>
      </c>
      <c r="DB452" s="56">
        <f t="shared" si="585"/>
        <v>0</v>
      </c>
      <c r="DC452" s="56">
        <f t="shared" si="586"/>
        <v>5487367</v>
      </c>
      <c r="DD452" s="56">
        <f t="shared" si="587"/>
        <v>0</v>
      </c>
      <c r="DE452" s="90">
        <f t="shared" si="588"/>
        <v>54457507</v>
      </c>
      <c r="DF452" s="90">
        <f t="shared" si="589"/>
        <v>54457507</v>
      </c>
      <c r="DG452" s="90">
        <f t="shared" si="590"/>
        <v>0</v>
      </c>
      <c r="DH452" s="90">
        <f t="shared" si="591"/>
        <v>0</v>
      </c>
      <c r="DI452" s="90">
        <f t="shared" si="592"/>
        <v>0</v>
      </c>
      <c r="DJ452" s="98">
        <f t="shared" si="593"/>
        <v>0</v>
      </c>
      <c r="DK452" s="103">
        <f t="shared" si="594"/>
        <v>175300372</v>
      </c>
      <c r="DL452" s="91">
        <f t="shared" si="595"/>
        <v>144325650</v>
      </c>
      <c r="DM452" s="91">
        <f t="shared" si="596"/>
        <v>0</v>
      </c>
      <c r="DN452" s="91">
        <f t="shared" si="597"/>
        <v>0</v>
      </c>
      <c r="DO452" s="91">
        <f t="shared" si="598"/>
        <v>30974722</v>
      </c>
      <c r="DP452" s="91">
        <f t="shared" si="599"/>
        <v>0</v>
      </c>
      <c r="DQ452" s="125" t="str">
        <f t="shared" si="600"/>
        <v>NO CONSISTENTE</v>
      </c>
      <c r="DR452" s="147">
        <v>0</v>
      </c>
      <c r="DS452" s="147">
        <v>0</v>
      </c>
      <c r="DT452" s="147">
        <v>0</v>
      </c>
      <c r="DU452" s="147">
        <v>0</v>
      </c>
      <c r="DV452" s="147">
        <v>0</v>
      </c>
      <c r="DW452" s="147">
        <v>0</v>
      </c>
      <c r="DX452" s="59">
        <f>+VLOOKUP($E452,'[2]Ejecución I Semestre 2016'!$B$11:$X$1115,10,FALSE)</f>
        <v>0</v>
      </c>
      <c r="DY452" s="68" t="str">
        <f t="shared" si="601"/>
        <v>CONSISTENTE</v>
      </c>
      <c r="DZ452" s="68" t="str">
        <f t="shared" si="602"/>
        <v>CONSISTENTE</v>
      </c>
      <c r="EA452" s="68" t="str">
        <f t="shared" si="603"/>
        <v>CONSISTENTE</v>
      </c>
      <c r="EB452" s="68" t="str">
        <f t="shared" si="604"/>
        <v>CONSISTENTE</v>
      </c>
      <c r="EC452" s="68" t="str">
        <f t="shared" si="605"/>
        <v>CONSISTENTE</v>
      </c>
      <c r="ED452" s="68" t="str">
        <f t="shared" si="606"/>
        <v>CONSISTENTE</v>
      </c>
      <c r="EE452" s="132">
        <f t="shared" si="607"/>
        <v>54457507</v>
      </c>
      <c r="EF452" s="131">
        <f t="shared" si="608"/>
        <v>54457507</v>
      </c>
      <c r="EG452" s="131">
        <f t="shared" si="609"/>
        <v>0</v>
      </c>
      <c r="EH452" s="131">
        <f t="shared" si="610"/>
        <v>0</v>
      </c>
      <c r="EI452" s="131">
        <f t="shared" si="611"/>
        <v>0</v>
      </c>
      <c r="EJ452" s="131">
        <f t="shared" si="612"/>
        <v>0</v>
      </c>
      <c r="EK452" s="131">
        <f t="shared" si="615"/>
        <v>175300372</v>
      </c>
      <c r="EL452" s="60">
        <f t="shared" si="616"/>
        <v>144325650</v>
      </c>
      <c r="EM452" s="60">
        <f t="shared" si="617"/>
        <v>0</v>
      </c>
      <c r="EN452" s="60">
        <f t="shared" si="618"/>
        <v>0</v>
      </c>
      <c r="EO452" s="60">
        <f t="shared" si="619"/>
        <v>30974722</v>
      </c>
      <c r="EP452" s="60">
        <f t="shared" si="620"/>
        <v>0</v>
      </c>
      <c r="EQ452" s="90" t="str">
        <f t="shared" si="621"/>
        <v>NO CONSISTENTE</v>
      </c>
    </row>
    <row r="453" spans="1:147" ht="15" customHeight="1" x14ac:dyDescent="0.2">
      <c r="A453" s="53" t="s">
        <v>2064</v>
      </c>
      <c r="B453" s="56">
        <f t="shared" si="613"/>
        <v>0</v>
      </c>
      <c r="C453" s="59" t="str">
        <f t="shared" si="614"/>
        <v>NO</v>
      </c>
      <c r="E453" s="53" t="s">
        <v>875</v>
      </c>
      <c r="F453" s="55" t="s">
        <v>2172</v>
      </c>
      <c r="G453" s="61" t="s">
        <v>876</v>
      </c>
      <c r="H453" s="56">
        <v>398950397.49000001</v>
      </c>
      <c r="I453" s="56">
        <v>79912302.980000004</v>
      </c>
      <c r="J453" s="56">
        <v>0</v>
      </c>
      <c r="K453" s="56">
        <v>319038094.50999999</v>
      </c>
      <c r="L453" s="56">
        <v>0</v>
      </c>
      <c r="M453" s="56">
        <v>0</v>
      </c>
      <c r="N453" s="57">
        <v>0</v>
      </c>
      <c r="O453" s="58">
        <f t="shared" si="536"/>
        <v>0</v>
      </c>
      <c r="P453" s="59" t="str">
        <f t="shared" si="537"/>
        <v>CONSISTENTE</v>
      </c>
      <c r="Q453" s="87" t="str">
        <f t="shared" si="538"/>
        <v>OK</v>
      </c>
      <c r="R453" s="56">
        <v>0</v>
      </c>
      <c r="S453" s="56">
        <v>0</v>
      </c>
      <c r="T453" s="56">
        <v>0</v>
      </c>
      <c r="U453" s="56">
        <v>0</v>
      </c>
      <c r="V453" s="56">
        <v>0</v>
      </c>
      <c r="W453" s="59" t="s">
        <v>2314</v>
      </c>
      <c r="X453" s="59" t="s">
        <v>2312</v>
      </c>
      <c r="Y453" s="59" t="str">
        <f t="shared" si="539"/>
        <v>CONSISTENTE</v>
      </c>
      <c r="Z453" s="59" t="str">
        <f t="shared" si="624"/>
        <v/>
      </c>
      <c r="AA453" s="66">
        <f>+VLOOKUP($E453,'[1]PLAN DE APLICACIÓN'!$B$11:$V$1115,16,FALSE)</f>
        <v>398950397.49000001</v>
      </c>
      <c r="AB453" s="66">
        <f>+VLOOKUP($E453,'[1]PLAN DE APLICACIÓN'!$B$11:$V$1115,17,FALSE)</f>
        <v>0</v>
      </c>
      <c r="AC453" s="66">
        <f>+VLOOKUP($E453,'[1]PLAN DE APLICACIÓN'!$B$11:$V$1115,18,FALSE)</f>
        <v>0</v>
      </c>
      <c r="AD453" s="66">
        <f>+VLOOKUP($E453,'[1]PLAN DE APLICACIÓN'!$B$11:$V$1115,19,FALSE)</f>
        <v>0</v>
      </c>
      <c r="AE453" s="66">
        <f>+VLOOKUP($E453,'[1]PLAN DE APLICACIÓN'!$B$11:$V$1115,20,FALSE)</f>
        <v>0</v>
      </c>
      <c r="AF453" s="66">
        <f>+VLOOKUP($E453,'[1]PLAN DE APLICACIÓN'!$B$11:$V$1115,21,FALSE)</f>
        <v>0</v>
      </c>
      <c r="AG453" s="59" t="str">
        <f t="shared" si="540"/>
        <v>NO CONSISTENTE</v>
      </c>
      <c r="AH453" s="59" t="str">
        <f t="shared" si="541"/>
        <v>CONSISTENTE</v>
      </c>
      <c r="AI453" s="59" t="str">
        <f t="shared" si="542"/>
        <v>CONSISTENTE</v>
      </c>
      <c r="AJ453" s="59" t="str">
        <f t="shared" si="543"/>
        <v>CONSISTENTE</v>
      </c>
      <c r="AK453" s="59" t="str">
        <f t="shared" si="544"/>
        <v>CONSISTENTE</v>
      </c>
      <c r="AL453" s="59" t="str">
        <f t="shared" si="545"/>
        <v>CONSISTENTE</v>
      </c>
      <c r="AM453" s="56">
        <v>319038094.50999999</v>
      </c>
      <c r="AN453" s="56">
        <v>319038094.50999999</v>
      </c>
      <c r="AO453" s="56">
        <v>0</v>
      </c>
      <c r="AP453" s="56">
        <v>0</v>
      </c>
      <c r="AQ453" s="56">
        <v>0</v>
      </c>
      <c r="AR453" s="56">
        <v>0</v>
      </c>
      <c r="AS453" s="59">
        <v>1</v>
      </c>
      <c r="AT453" s="59" t="str">
        <f t="shared" si="546"/>
        <v>CONSISTENTE</v>
      </c>
      <c r="AU453" s="59" t="str">
        <f t="shared" si="547"/>
        <v>NO CONSISTENTE</v>
      </c>
      <c r="AV453" s="59" t="str">
        <f t="shared" si="548"/>
        <v>CONSISTENTE</v>
      </c>
      <c r="AW453" s="59" t="str">
        <f t="shared" si="549"/>
        <v>CONSISTENTE</v>
      </c>
      <c r="AX453" s="59" t="str">
        <f t="shared" si="550"/>
        <v>CONSISTENTE</v>
      </c>
      <c r="AY453" s="59" t="str">
        <f t="shared" si="551"/>
        <v>CONSISTENTE</v>
      </c>
      <c r="AZ453" s="56">
        <v>0</v>
      </c>
      <c r="BA453" s="56">
        <v>0</v>
      </c>
      <c r="BB453" s="56">
        <v>0</v>
      </c>
      <c r="BC453" s="56">
        <v>0</v>
      </c>
      <c r="BD453" s="56">
        <v>0</v>
      </c>
      <c r="BE453" s="56">
        <v>0</v>
      </c>
      <c r="BF453" s="60">
        <v>0</v>
      </c>
      <c r="BG453" s="59" t="str">
        <f t="shared" si="552"/>
        <v>CONSISTENTE</v>
      </c>
      <c r="BH453" s="59" t="str">
        <f t="shared" si="553"/>
        <v>CONSISTENTE</v>
      </c>
      <c r="BI453" s="59" t="str">
        <f t="shared" si="554"/>
        <v>CONSISTENTE</v>
      </c>
      <c r="BJ453" s="59" t="str">
        <f t="shared" si="555"/>
        <v>CONSISTENTE</v>
      </c>
      <c r="BK453" s="59" t="str">
        <f t="shared" si="556"/>
        <v>CONSISTENTE</v>
      </c>
      <c r="BL453" s="59" t="str">
        <f t="shared" si="557"/>
        <v>CONSISTENTE</v>
      </c>
      <c r="BM453" s="59" t="str">
        <f t="shared" si="558"/>
        <v>NO CONSISTENTE</v>
      </c>
      <c r="BN453" s="59" t="str">
        <f t="shared" si="559"/>
        <v>NO CONSISTENTE</v>
      </c>
      <c r="BO453" s="59" t="str">
        <f t="shared" si="560"/>
        <v>CONSISTENTE</v>
      </c>
      <c r="BP453" s="59" t="str">
        <f t="shared" si="561"/>
        <v>CONSISTENTE</v>
      </c>
      <c r="BQ453" s="59" t="str">
        <f t="shared" si="562"/>
        <v>CONSISTENTE</v>
      </c>
      <c r="BR453" s="59" t="str">
        <f t="shared" si="563"/>
        <v>CONSISTENTE</v>
      </c>
      <c r="BS453" s="56">
        <v>0</v>
      </c>
      <c r="BT453" s="56">
        <v>0</v>
      </c>
      <c r="BU453" s="56">
        <v>0</v>
      </c>
      <c r="BV453" s="56">
        <v>0</v>
      </c>
      <c r="BW453" s="56">
        <v>0</v>
      </c>
      <c r="BX453" s="56">
        <v>0</v>
      </c>
      <c r="BY453" s="60">
        <v>1</v>
      </c>
      <c r="BZ453" s="59" t="str">
        <f t="shared" si="564"/>
        <v>CONSISTENTE</v>
      </c>
      <c r="CA453" s="59" t="str">
        <f t="shared" si="565"/>
        <v>CONSISTENTE</v>
      </c>
      <c r="CB453" s="59" t="str">
        <f t="shared" si="566"/>
        <v>CONSISTENTE</v>
      </c>
      <c r="CC453" s="59" t="str">
        <f t="shared" si="567"/>
        <v>CONSISTENTE</v>
      </c>
      <c r="CD453" s="59" t="str">
        <f t="shared" si="568"/>
        <v>CONSISTENTE</v>
      </c>
      <c r="CE453" s="59" t="str">
        <f t="shared" si="569"/>
        <v>CONSISTENTE</v>
      </c>
      <c r="CF453" s="56">
        <v>0</v>
      </c>
      <c r="CG453" s="56">
        <v>0</v>
      </c>
      <c r="CH453" s="56">
        <v>0</v>
      </c>
      <c r="CI453" s="56">
        <v>0</v>
      </c>
      <c r="CJ453" s="56">
        <v>0</v>
      </c>
      <c r="CK453" s="56">
        <v>0</v>
      </c>
      <c r="CL453" s="60">
        <v>0</v>
      </c>
      <c r="CM453" s="59" t="str">
        <f t="shared" si="570"/>
        <v>CONSISTENTE</v>
      </c>
      <c r="CN453" s="59" t="str">
        <f t="shared" si="571"/>
        <v>CONSISTENTE</v>
      </c>
      <c r="CO453" s="59" t="str">
        <f t="shared" si="572"/>
        <v>CONSISTENTE</v>
      </c>
      <c r="CP453" s="59" t="str">
        <f t="shared" si="573"/>
        <v>CONSISTENTE</v>
      </c>
      <c r="CQ453" s="59" t="str">
        <f t="shared" si="574"/>
        <v>CONSISTENTE</v>
      </c>
      <c r="CR453" s="59" t="str">
        <f t="shared" si="575"/>
        <v>CONSISTENTE</v>
      </c>
      <c r="CS453" s="59" t="str">
        <f t="shared" si="576"/>
        <v>CONSISTENTE</v>
      </c>
      <c r="CT453" s="59" t="str">
        <f t="shared" si="577"/>
        <v>CONSISTENTE</v>
      </c>
      <c r="CU453" s="59" t="str">
        <f t="shared" si="578"/>
        <v>CONSISTENTE</v>
      </c>
      <c r="CV453" s="59" t="str">
        <f t="shared" si="579"/>
        <v>CONSISTENTE</v>
      </c>
      <c r="CW453" s="59" t="str">
        <f t="shared" si="580"/>
        <v>CONSISTENTE</v>
      </c>
      <c r="CX453" s="59" t="str">
        <f t="shared" si="581"/>
        <v>CONSISTENTE</v>
      </c>
      <c r="CY453" s="56">
        <f t="shared" si="582"/>
        <v>0</v>
      </c>
      <c r="CZ453" s="56">
        <f t="shared" si="583"/>
        <v>0</v>
      </c>
      <c r="DA453" s="56">
        <f t="shared" si="584"/>
        <v>0</v>
      </c>
      <c r="DB453" s="56">
        <f t="shared" si="585"/>
        <v>0</v>
      </c>
      <c r="DC453" s="56">
        <f t="shared" si="586"/>
        <v>0</v>
      </c>
      <c r="DD453" s="56">
        <f t="shared" si="587"/>
        <v>0</v>
      </c>
      <c r="DE453" s="90">
        <f t="shared" si="588"/>
        <v>0</v>
      </c>
      <c r="DF453" s="90">
        <f t="shared" si="589"/>
        <v>0</v>
      </c>
      <c r="DG453" s="90">
        <f t="shared" si="590"/>
        <v>0</v>
      </c>
      <c r="DH453" s="90">
        <f t="shared" si="591"/>
        <v>0</v>
      </c>
      <c r="DI453" s="90">
        <f t="shared" si="592"/>
        <v>0</v>
      </c>
      <c r="DJ453" s="98">
        <f t="shared" si="593"/>
        <v>0</v>
      </c>
      <c r="DK453" s="103">
        <f t="shared" si="594"/>
        <v>319038094.50999999</v>
      </c>
      <c r="DL453" s="91">
        <f t="shared" si="595"/>
        <v>319038094.50999999</v>
      </c>
      <c r="DM453" s="91">
        <f t="shared" si="596"/>
        <v>0</v>
      </c>
      <c r="DN453" s="91">
        <f t="shared" si="597"/>
        <v>0</v>
      </c>
      <c r="DO453" s="91">
        <f t="shared" si="598"/>
        <v>0</v>
      </c>
      <c r="DP453" s="91">
        <f t="shared" si="599"/>
        <v>0</v>
      </c>
      <c r="DQ453" s="125" t="str">
        <f t="shared" si="600"/>
        <v>NO CONSISTENTE</v>
      </c>
      <c r="DR453" s="147">
        <v>0</v>
      </c>
      <c r="DS453" s="147">
        <v>0</v>
      </c>
      <c r="DT453" s="147">
        <v>0</v>
      </c>
      <c r="DU453" s="147">
        <v>0</v>
      </c>
      <c r="DV453" s="147">
        <v>0</v>
      </c>
      <c r="DW453" s="147">
        <v>0</v>
      </c>
      <c r="DX453" s="59">
        <f>+VLOOKUP($E453,'[2]Ejecución I Semestre 2016'!$B$11:$X$1115,10,FALSE)</f>
        <v>1</v>
      </c>
      <c r="DY453" s="68" t="str">
        <f t="shared" si="601"/>
        <v>CONSISTENTE</v>
      </c>
      <c r="DZ453" s="68" t="str">
        <f t="shared" si="602"/>
        <v>CONSISTENTE</v>
      </c>
      <c r="EA453" s="68" t="str">
        <f t="shared" si="603"/>
        <v>CONSISTENTE</v>
      </c>
      <c r="EB453" s="68" t="str">
        <f t="shared" si="604"/>
        <v>CONSISTENTE</v>
      </c>
      <c r="EC453" s="68" t="str">
        <f t="shared" si="605"/>
        <v>CONSISTENTE</v>
      </c>
      <c r="ED453" s="68" t="str">
        <f t="shared" si="606"/>
        <v>CONSISTENTE</v>
      </c>
      <c r="EE453" s="132">
        <f t="shared" si="607"/>
        <v>0</v>
      </c>
      <c r="EF453" s="131">
        <f t="shared" si="608"/>
        <v>0</v>
      </c>
      <c r="EG453" s="131">
        <f t="shared" si="609"/>
        <v>0</v>
      </c>
      <c r="EH453" s="131">
        <f t="shared" si="610"/>
        <v>0</v>
      </c>
      <c r="EI453" s="131">
        <f t="shared" si="611"/>
        <v>0</v>
      </c>
      <c r="EJ453" s="131">
        <f t="shared" si="612"/>
        <v>0</v>
      </c>
      <c r="EK453" s="131">
        <f t="shared" si="615"/>
        <v>319038094.50999999</v>
      </c>
      <c r="EL453" s="60">
        <f t="shared" si="616"/>
        <v>319038094.50999999</v>
      </c>
      <c r="EM453" s="60">
        <f t="shared" si="617"/>
        <v>0</v>
      </c>
      <c r="EN453" s="60">
        <f t="shared" si="618"/>
        <v>0</v>
      </c>
      <c r="EO453" s="60">
        <f t="shared" si="619"/>
        <v>0</v>
      </c>
      <c r="EP453" s="60">
        <f t="shared" si="620"/>
        <v>0</v>
      </c>
      <c r="EQ453" s="90" t="str">
        <f t="shared" si="621"/>
        <v>NO CONSISTENTE</v>
      </c>
    </row>
    <row r="454" spans="1:147" ht="15" customHeight="1" x14ac:dyDescent="0.2">
      <c r="A454" s="53" t="s">
        <v>2066</v>
      </c>
      <c r="B454" s="56">
        <f t="shared" si="613"/>
        <v>0</v>
      </c>
      <c r="C454" s="59" t="str">
        <f t="shared" si="614"/>
        <v>NO</v>
      </c>
      <c r="E454" s="53" t="s">
        <v>877</v>
      </c>
      <c r="F454" s="55" t="s">
        <v>2172</v>
      </c>
      <c r="G454" s="61" t="s">
        <v>878</v>
      </c>
      <c r="H454" s="56">
        <v>80722385</v>
      </c>
      <c r="I454" s="56">
        <v>0</v>
      </c>
      <c r="J454" s="56">
        <v>0</v>
      </c>
      <c r="K454" s="56">
        <v>80722385</v>
      </c>
      <c r="L454" s="56">
        <v>0</v>
      </c>
      <c r="M454" s="56">
        <v>0</v>
      </c>
      <c r="N454" s="57">
        <v>0</v>
      </c>
      <c r="O454" s="58">
        <f t="shared" si="536"/>
        <v>0</v>
      </c>
      <c r="P454" s="59" t="str">
        <f t="shared" si="537"/>
        <v>CONSISTENTE</v>
      </c>
      <c r="Q454" s="87" t="str">
        <f t="shared" si="538"/>
        <v>OK</v>
      </c>
      <c r="R454" s="56">
        <v>0</v>
      </c>
      <c r="S454" s="56">
        <v>0</v>
      </c>
      <c r="T454" s="56">
        <v>0</v>
      </c>
      <c r="U454" s="56">
        <v>0</v>
      </c>
      <c r="V454" s="56">
        <v>0</v>
      </c>
      <c r="W454" s="59" t="s">
        <v>2314</v>
      </c>
      <c r="X454" s="59" t="s">
        <v>2312</v>
      </c>
      <c r="Y454" s="59" t="str">
        <f t="shared" si="539"/>
        <v>CONSISTENTE</v>
      </c>
      <c r="Z454" s="59" t="str">
        <f t="shared" si="624"/>
        <v/>
      </c>
      <c r="AA454" s="66">
        <f>+VLOOKUP($E454,'[1]PLAN DE APLICACIÓN'!$B$11:$V$1115,16,FALSE)</f>
        <v>0</v>
      </c>
      <c r="AB454" s="66">
        <f>+VLOOKUP($E454,'[1]PLAN DE APLICACIÓN'!$B$11:$V$1115,17,FALSE)</f>
        <v>0</v>
      </c>
      <c r="AC454" s="66">
        <f>+VLOOKUP($E454,'[1]PLAN DE APLICACIÓN'!$B$11:$V$1115,18,FALSE)</f>
        <v>0</v>
      </c>
      <c r="AD454" s="66">
        <f>+VLOOKUP($E454,'[1]PLAN DE APLICACIÓN'!$B$11:$V$1115,19,FALSE)</f>
        <v>0</v>
      </c>
      <c r="AE454" s="66">
        <f>+VLOOKUP($E454,'[1]PLAN DE APLICACIÓN'!$B$11:$V$1115,20,FALSE)</f>
        <v>0</v>
      </c>
      <c r="AF454" s="66">
        <f>+VLOOKUP($E454,'[1]PLAN DE APLICACIÓN'!$B$11:$V$1115,21,FALSE)</f>
        <v>0</v>
      </c>
      <c r="AG454" s="59" t="str">
        <f t="shared" si="540"/>
        <v>CONSISTENTE</v>
      </c>
      <c r="AH454" s="59" t="str">
        <f t="shared" si="541"/>
        <v>CONSISTENTE</v>
      </c>
      <c r="AI454" s="59" t="str">
        <f t="shared" si="542"/>
        <v>CONSISTENTE</v>
      </c>
      <c r="AJ454" s="59" t="str">
        <f t="shared" si="543"/>
        <v>CONSISTENTE</v>
      </c>
      <c r="AK454" s="59" t="str">
        <f t="shared" si="544"/>
        <v>CONSISTENTE</v>
      </c>
      <c r="AL454" s="59" t="str">
        <f t="shared" si="545"/>
        <v>CONSISTENTE</v>
      </c>
      <c r="AM454" s="56">
        <v>0</v>
      </c>
      <c r="AN454" s="56">
        <v>0</v>
      </c>
      <c r="AO454" s="56">
        <v>0</v>
      </c>
      <c r="AP454" s="56">
        <v>0</v>
      </c>
      <c r="AQ454" s="56">
        <v>0</v>
      </c>
      <c r="AR454" s="56">
        <v>0</v>
      </c>
      <c r="AS454" s="59">
        <v>0</v>
      </c>
      <c r="AT454" s="59" t="str">
        <f t="shared" si="546"/>
        <v>CONSISTENTE</v>
      </c>
      <c r="AU454" s="59" t="str">
        <f t="shared" si="547"/>
        <v>CONSISTENTE</v>
      </c>
      <c r="AV454" s="59" t="str">
        <f t="shared" si="548"/>
        <v>CONSISTENTE</v>
      </c>
      <c r="AW454" s="59" t="str">
        <f t="shared" si="549"/>
        <v>CONSISTENTE</v>
      </c>
      <c r="AX454" s="59" t="str">
        <f t="shared" si="550"/>
        <v>CONSISTENTE</v>
      </c>
      <c r="AY454" s="59" t="str">
        <f t="shared" si="551"/>
        <v>CONSISTENTE</v>
      </c>
      <c r="AZ454" s="56">
        <v>0</v>
      </c>
      <c r="BA454" s="56">
        <v>0</v>
      </c>
      <c r="BB454" s="56">
        <v>0</v>
      </c>
      <c r="BC454" s="56">
        <v>0</v>
      </c>
      <c r="BD454" s="56">
        <v>0</v>
      </c>
      <c r="BE454" s="56">
        <v>0</v>
      </c>
      <c r="BF454" s="60">
        <v>0</v>
      </c>
      <c r="BG454" s="59" t="str">
        <f t="shared" si="552"/>
        <v>CONSISTENTE</v>
      </c>
      <c r="BH454" s="59" t="str">
        <f t="shared" si="553"/>
        <v>CONSISTENTE</v>
      </c>
      <c r="BI454" s="59" t="str">
        <f t="shared" si="554"/>
        <v>CONSISTENTE</v>
      </c>
      <c r="BJ454" s="59" t="str">
        <f t="shared" si="555"/>
        <v>CONSISTENTE</v>
      </c>
      <c r="BK454" s="59" t="str">
        <f t="shared" si="556"/>
        <v>CONSISTENTE</v>
      </c>
      <c r="BL454" s="59" t="str">
        <f t="shared" si="557"/>
        <v>CONSISTENTE</v>
      </c>
      <c r="BM454" s="59" t="str">
        <f t="shared" si="558"/>
        <v>CONSISTENTE</v>
      </c>
      <c r="BN454" s="59" t="str">
        <f t="shared" si="559"/>
        <v>CONSISTENTE</v>
      </c>
      <c r="BO454" s="59" t="str">
        <f t="shared" si="560"/>
        <v>CONSISTENTE</v>
      </c>
      <c r="BP454" s="59" t="str">
        <f t="shared" si="561"/>
        <v>CONSISTENTE</v>
      </c>
      <c r="BQ454" s="59" t="str">
        <f t="shared" si="562"/>
        <v>CONSISTENTE</v>
      </c>
      <c r="BR454" s="59" t="str">
        <f t="shared" si="563"/>
        <v>CONSISTENTE</v>
      </c>
      <c r="BS454" s="56">
        <v>0</v>
      </c>
      <c r="BT454" s="56">
        <v>0</v>
      </c>
      <c r="BU454" s="56">
        <v>0</v>
      </c>
      <c r="BV454" s="56">
        <v>0</v>
      </c>
      <c r="BW454" s="56">
        <v>0</v>
      </c>
      <c r="BX454" s="56">
        <v>0</v>
      </c>
      <c r="BY454" s="60">
        <v>0</v>
      </c>
      <c r="BZ454" s="59" t="str">
        <f t="shared" si="564"/>
        <v>CONSISTENTE</v>
      </c>
      <c r="CA454" s="59" t="str">
        <f t="shared" si="565"/>
        <v>CONSISTENTE</v>
      </c>
      <c r="CB454" s="59" t="str">
        <f t="shared" si="566"/>
        <v>CONSISTENTE</v>
      </c>
      <c r="CC454" s="59" t="str">
        <f t="shared" si="567"/>
        <v>CONSISTENTE</v>
      </c>
      <c r="CD454" s="59" t="str">
        <f t="shared" si="568"/>
        <v>CONSISTENTE</v>
      </c>
      <c r="CE454" s="59" t="str">
        <f t="shared" si="569"/>
        <v>CONSISTENTE</v>
      </c>
      <c r="CF454" s="56">
        <v>0</v>
      </c>
      <c r="CG454" s="56">
        <v>0</v>
      </c>
      <c r="CH454" s="56">
        <v>0</v>
      </c>
      <c r="CI454" s="56">
        <v>0</v>
      </c>
      <c r="CJ454" s="56">
        <v>0</v>
      </c>
      <c r="CK454" s="56">
        <v>0</v>
      </c>
      <c r="CL454" s="60">
        <v>0</v>
      </c>
      <c r="CM454" s="59" t="str">
        <f t="shared" si="570"/>
        <v>CONSISTENTE</v>
      </c>
      <c r="CN454" s="59" t="str">
        <f t="shared" si="571"/>
        <v>CONSISTENTE</v>
      </c>
      <c r="CO454" s="59" t="str">
        <f t="shared" si="572"/>
        <v>CONSISTENTE</v>
      </c>
      <c r="CP454" s="59" t="str">
        <f t="shared" si="573"/>
        <v>CONSISTENTE</v>
      </c>
      <c r="CQ454" s="59" t="str">
        <f t="shared" si="574"/>
        <v>CONSISTENTE</v>
      </c>
      <c r="CR454" s="59" t="str">
        <f t="shared" si="575"/>
        <v>CONSISTENTE</v>
      </c>
      <c r="CS454" s="59" t="str">
        <f t="shared" si="576"/>
        <v>CONSISTENTE</v>
      </c>
      <c r="CT454" s="59" t="str">
        <f t="shared" si="577"/>
        <v>CONSISTENTE</v>
      </c>
      <c r="CU454" s="59" t="str">
        <f t="shared" si="578"/>
        <v>CONSISTENTE</v>
      </c>
      <c r="CV454" s="59" t="str">
        <f t="shared" si="579"/>
        <v>CONSISTENTE</v>
      </c>
      <c r="CW454" s="59" t="str">
        <f t="shared" si="580"/>
        <v>CONSISTENTE</v>
      </c>
      <c r="CX454" s="59" t="str">
        <f t="shared" si="581"/>
        <v>CONSISTENTE</v>
      </c>
      <c r="CY454" s="56">
        <f t="shared" si="582"/>
        <v>0</v>
      </c>
      <c r="CZ454" s="56">
        <f t="shared" si="583"/>
        <v>0</v>
      </c>
      <c r="DA454" s="56">
        <f t="shared" si="584"/>
        <v>0</v>
      </c>
      <c r="DB454" s="56">
        <f t="shared" si="585"/>
        <v>0</v>
      </c>
      <c r="DC454" s="56">
        <f t="shared" si="586"/>
        <v>0</v>
      </c>
      <c r="DD454" s="56">
        <f t="shared" si="587"/>
        <v>0</v>
      </c>
      <c r="DE454" s="90">
        <f t="shared" si="588"/>
        <v>0</v>
      </c>
      <c r="DF454" s="90">
        <f t="shared" si="589"/>
        <v>0</v>
      </c>
      <c r="DG454" s="90">
        <f t="shared" si="590"/>
        <v>0</v>
      </c>
      <c r="DH454" s="90">
        <f t="shared" si="591"/>
        <v>0</v>
      </c>
      <c r="DI454" s="90">
        <f t="shared" si="592"/>
        <v>0</v>
      </c>
      <c r="DJ454" s="98">
        <f t="shared" si="593"/>
        <v>0</v>
      </c>
      <c r="DK454" s="103">
        <f t="shared" si="594"/>
        <v>0</v>
      </c>
      <c r="DL454" s="91">
        <f t="shared" si="595"/>
        <v>0</v>
      </c>
      <c r="DM454" s="91">
        <f t="shared" si="596"/>
        <v>0</v>
      </c>
      <c r="DN454" s="91">
        <f t="shared" si="597"/>
        <v>0</v>
      </c>
      <c r="DO454" s="91">
        <f t="shared" si="598"/>
        <v>0</v>
      </c>
      <c r="DP454" s="91">
        <f t="shared" si="599"/>
        <v>0</v>
      </c>
      <c r="DQ454" s="125" t="str">
        <f t="shared" si="600"/>
        <v>CONSISTENTE</v>
      </c>
      <c r="DR454" s="147">
        <v>0</v>
      </c>
      <c r="DS454" s="147">
        <v>0</v>
      </c>
      <c r="DT454" s="147">
        <v>0</v>
      </c>
      <c r="DU454" s="147">
        <v>0</v>
      </c>
      <c r="DV454" s="147">
        <v>0</v>
      </c>
      <c r="DW454" s="147">
        <v>0</v>
      </c>
      <c r="DX454" s="59">
        <f>+VLOOKUP($E454,'[2]Ejecución I Semestre 2016'!$B$11:$X$1115,10,FALSE)</f>
        <v>1</v>
      </c>
      <c r="DY454" s="68" t="str">
        <f t="shared" si="601"/>
        <v>CONSISTENTE</v>
      </c>
      <c r="DZ454" s="68" t="str">
        <f t="shared" si="602"/>
        <v>CONSISTENTE</v>
      </c>
      <c r="EA454" s="68" t="str">
        <f t="shared" si="603"/>
        <v>CONSISTENTE</v>
      </c>
      <c r="EB454" s="68" t="str">
        <f t="shared" si="604"/>
        <v>CONSISTENTE</v>
      </c>
      <c r="EC454" s="68" t="str">
        <f t="shared" si="605"/>
        <v>CONSISTENTE</v>
      </c>
      <c r="ED454" s="68" t="str">
        <f t="shared" si="606"/>
        <v>CONSISTENTE</v>
      </c>
      <c r="EE454" s="132">
        <f t="shared" si="607"/>
        <v>0</v>
      </c>
      <c r="EF454" s="131">
        <f t="shared" si="608"/>
        <v>0</v>
      </c>
      <c r="EG454" s="131">
        <f t="shared" si="609"/>
        <v>0</v>
      </c>
      <c r="EH454" s="131">
        <f t="shared" si="610"/>
        <v>0</v>
      </c>
      <c r="EI454" s="131">
        <f t="shared" si="611"/>
        <v>0</v>
      </c>
      <c r="EJ454" s="131">
        <f t="shared" si="612"/>
        <v>0</v>
      </c>
      <c r="EK454" s="131">
        <f t="shared" si="615"/>
        <v>0</v>
      </c>
      <c r="EL454" s="60">
        <f t="shared" si="616"/>
        <v>0</v>
      </c>
      <c r="EM454" s="60">
        <f t="shared" si="617"/>
        <v>0</v>
      </c>
      <c r="EN454" s="60">
        <f t="shared" si="618"/>
        <v>0</v>
      </c>
      <c r="EO454" s="60">
        <f t="shared" si="619"/>
        <v>0</v>
      </c>
      <c r="EP454" s="60">
        <f t="shared" si="620"/>
        <v>0</v>
      </c>
      <c r="EQ454" s="90" t="str">
        <f t="shared" si="621"/>
        <v>CONSISTENTE</v>
      </c>
    </row>
    <row r="455" spans="1:147" ht="15" customHeight="1" x14ac:dyDescent="0.2">
      <c r="A455" s="62" t="s">
        <v>2068</v>
      </c>
      <c r="B455" s="56">
        <f t="shared" si="613"/>
        <v>0</v>
      </c>
      <c r="C455" s="59" t="str">
        <f t="shared" si="614"/>
        <v>NO</v>
      </c>
      <c r="E455" s="53" t="s">
        <v>879</v>
      </c>
      <c r="F455" s="55" t="s">
        <v>2172</v>
      </c>
      <c r="G455" s="55" t="s">
        <v>880</v>
      </c>
      <c r="H455" s="56">
        <v>137007939</v>
      </c>
      <c r="I455" s="56">
        <v>137007899</v>
      </c>
      <c r="J455" s="56">
        <v>0</v>
      </c>
      <c r="K455" s="56">
        <v>0</v>
      </c>
      <c r="L455" s="56">
        <v>0</v>
      </c>
      <c r="M455" s="56">
        <v>0</v>
      </c>
      <c r="N455" s="57">
        <v>0</v>
      </c>
      <c r="O455" s="58">
        <f t="shared" si="536"/>
        <v>40</v>
      </c>
      <c r="P455" s="59" t="str">
        <f t="shared" si="537"/>
        <v>CONSISTENTE</v>
      </c>
      <c r="Q455" s="87" t="str">
        <f t="shared" si="538"/>
        <v>OK</v>
      </c>
      <c r="R455" s="56">
        <v>0</v>
      </c>
      <c r="S455" s="56">
        <v>0</v>
      </c>
      <c r="T455" s="56">
        <v>0</v>
      </c>
      <c r="U455" s="56">
        <v>0</v>
      </c>
      <c r="V455" s="56">
        <v>0</v>
      </c>
      <c r="W455" s="59" t="s">
        <v>2314</v>
      </c>
      <c r="X455" s="59" t="s">
        <v>2312</v>
      </c>
      <c r="Y455" s="59" t="str">
        <f t="shared" si="539"/>
        <v>CONSISTENTE</v>
      </c>
      <c r="Z455" s="59" t="str">
        <f t="shared" si="624"/>
        <v/>
      </c>
      <c r="AA455" s="66">
        <f>+VLOOKUP($E455,'[1]PLAN DE APLICACIÓN'!$B$11:$V$1115,16,FALSE)</f>
        <v>137007899</v>
      </c>
      <c r="AB455" s="66">
        <f>+VLOOKUP($E455,'[1]PLAN DE APLICACIÓN'!$B$11:$V$1115,17,FALSE)</f>
        <v>0</v>
      </c>
      <c r="AC455" s="66">
        <f>+VLOOKUP($E455,'[1]PLAN DE APLICACIÓN'!$B$11:$V$1115,18,FALSE)</f>
        <v>0</v>
      </c>
      <c r="AD455" s="66">
        <f>+VLOOKUP($E455,'[1]PLAN DE APLICACIÓN'!$B$11:$V$1115,19,FALSE)</f>
        <v>0</v>
      </c>
      <c r="AE455" s="66">
        <f>+VLOOKUP($E455,'[1]PLAN DE APLICACIÓN'!$B$11:$V$1115,20,FALSE)</f>
        <v>0</v>
      </c>
      <c r="AF455" s="66">
        <f>+VLOOKUP($E455,'[1]PLAN DE APLICACIÓN'!$B$11:$V$1115,21,FALSE)</f>
        <v>0</v>
      </c>
      <c r="AG455" s="59" t="str">
        <f t="shared" si="540"/>
        <v>NO CONSISTENTE</v>
      </c>
      <c r="AH455" s="59" t="str">
        <f t="shared" si="541"/>
        <v>CONSISTENTE</v>
      </c>
      <c r="AI455" s="59" t="str">
        <f t="shared" si="542"/>
        <v>CONSISTENTE</v>
      </c>
      <c r="AJ455" s="59" t="str">
        <f t="shared" si="543"/>
        <v>CONSISTENTE</v>
      </c>
      <c r="AK455" s="59" t="str">
        <f t="shared" si="544"/>
        <v>CONSISTENTE</v>
      </c>
      <c r="AL455" s="59" t="str">
        <f t="shared" si="545"/>
        <v>CONSISTENTE</v>
      </c>
      <c r="AM455" s="56">
        <v>0</v>
      </c>
      <c r="AN455" s="56">
        <v>0</v>
      </c>
      <c r="AO455" s="56">
        <v>0</v>
      </c>
      <c r="AP455" s="56">
        <v>0</v>
      </c>
      <c r="AQ455" s="56">
        <v>0</v>
      </c>
      <c r="AR455" s="56">
        <v>0</v>
      </c>
      <c r="AS455" s="59">
        <v>0</v>
      </c>
      <c r="AT455" s="59" t="str">
        <f t="shared" si="546"/>
        <v>CONSISTENTE</v>
      </c>
      <c r="AU455" s="59" t="str">
        <f t="shared" si="547"/>
        <v>CONSISTENTE</v>
      </c>
      <c r="AV455" s="59" t="str">
        <f t="shared" si="548"/>
        <v>CONSISTENTE</v>
      </c>
      <c r="AW455" s="59" t="str">
        <f t="shared" si="549"/>
        <v>CONSISTENTE</v>
      </c>
      <c r="AX455" s="59" t="str">
        <f t="shared" si="550"/>
        <v>CONSISTENTE</v>
      </c>
      <c r="AY455" s="59" t="str">
        <f t="shared" si="551"/>
        <v>CONSISTENTE</v>
      </c>
      <c r="AZ455" s="56">
        <v>0</v>
      </c>
      <c r="BA455" s="56">
        <v>0</v>
      </c>
      <c r="BB455" s="56">
        <v>0</v>
      </c>
      <c r="BC455" s="56">
        <v>0</v>
      </c>
      <c r="BD455" s="56">
        <v>0</v>
      </c>
      <c r="BE455" s="56">
        <v>0</v>
      </c>
      <c r="BF455" s="60">
        <v>0</v>
      </c>
      <c r="BG455" s="59" t="str">
        <f t="shared" si="552"/>
        <v>CONSISTENTE</v>
      </c>
      <c r="BH455" s="59" t="str">
        <f t="shared" si="553"/>
        <v>CONSISTENTE</v>
      </c>
      <c r="BI455" s="59" t="str">
        <f t="shared" si="554"/>
        <v>CONSISTENTE</v>
      </c>
      <c r="BJ455" s="59" t="str">
        <f t="shared" si="555"/>
        <v>CONSISTENTE</v>
      </c>
      <c r="BK455" s="59" t="str">
        <f t="shared" si="556"/>
        <v>CONSISTENTE</v>
      </c>
      <c r="BL455" s="59" t="str">
        <f t="shared" si="557"/>
        <v>CONSISTENTE</v>
      </c>
      <c r="BM455" s="59" t="str">
        <f t="shared" si="558"/>
        <v>CONSISTENTE</v>
      </c>
      <c r="BN455" s="59" t="str">
        <f t="shared" si="559"/>
        <v>CONSISTENTE</v>
      </c>
      <c r="BO455" s="59" t="str">
        <f t="shared" si="560"/>
        <v>CONSISTENTE</v>
      </c>
      <c r="BP455" s="59" t="str">
        <f t="shared" si="561"/>
        <v>CONSISTENTE</v>
      </c>
      <c r="BQ455" s="59" t="str">
        <f t="shared" si="562"/>
        <v>CONSISTENTE</v>
      </c>
      <c r="BR455" s="59" t="str">
        <f t="shared" si="563"/>
        <v>CONSISTENTE</v>
      </c>
      <c r="BS455" s="56">
        <v>0</v>
      </c>
      <c r="BT455" s="56">
        <v>0</v>
      </c>
      <c r="BU455" s="56">
        <v>0</v>
      </c>
      <c r="BV455" s="56">
        <v>0</v>
      </c>
      <c r="BW455" s="56">
        <v>0</v>
      </c>
      <c r="BX455" s="56">
        <v>0</v>
      </c>
      <c r="BY455" s="60">
        <v>1</v>
      </c>
      <c r="BZ455" s="59" t="str">
        <f t="shared" si="564"/>
        <v>CONSISTENTE</v>
      </c>
      <c r="CA455" s="59" t="str">
        <f t="shared" si="565"/>
        <v>CONSISTENTE</v>
      </c>
      <c r="CB455" s="59" t="str">
        <f t="shared" si="566"/>
        <v>CONSISTENTE</v>
      </c>
      <c r="CC455" s="59" t="str">
        <f t="shared" si="567"/>
        <v>CONSISTENTE</v>
      </c>
      <c r="CD455" s="59" t="str">
        <f t="shared" si="568"/>
        <v>CONSISTENTE</v>
      </c>
      <c r="CE455" s="59" t="str">
        <f t="shared" si="569"/>
        <v>CONSISTENTE</v>
      </c>
      <c r="CF455" s="56">
        <v>0</v>
      </c>
      <c r="CG455" s="56">
        <v>0</v>
      </c>
      <c r="CH455" s="56">
        <v>0</v>
      </c>
      <c r="CI455" s="56">
        <v>0</v>
      </c>
      <c r="CJ455" s="56">
        <v>0</v>
      </c>
      <c r="CK455" s="56">
        <v>0</v>
      </c>
      <c r="CL455" s="60">
        <v>0</v>
      </c>
      <c r="CM455" s="59" t="str">
        <f t="shared" si="570"/>
        <v>CONSISTENTE</v>
      </c>
      <c r="CN455" s="59" t="str">
        <f t="shared" si="571"/>
        <v>CONSISTENTE</v>
      </c>
      <c r="CO455" s="59" t="str">
        <f t="shared" si="572"/>
        <v>CONSISTENTE</v>
      </c>
      <c r="CP455" s="59" t="str">
        <f t="shared" si="573"/>
        <v>CONSISTENTE</v>
      </c>
      <c r="CQ455" s="59" t="str">
        <f t="shared" si="574"/>
        <v>CONSISTENTE</v>
      </c>
      <c r="CR455" s="59" t="str">
        <f t="shared" si="575"/>
        <v>CONSISTENTE</v>
      </c>
      <c r="CS455" s="59" t="str">
        <f t="shared" si="576"/>
        <v>CONSISTENTE</v>
      </c>
      <c r="CT455" s="59" t="str">
        <f t="shared" si="577"/>
        <v>CONSISTENTE</v>
      </c>
      <c r="CU455" s="59" t="str">
        <f t="shared" si="578"/>
        <v>CONSISTENTE</v>
      </c>
      <c r="CV455" s="59" t="str">
        <f t="shared" si="579"/>
        <v>CONSISTENTE</v>
      </c>
      <c r="CW455" s="59" t="str">
        <f t="shared" si="580"/>
        <v>CONSISTENTE</v>
      </c>
      <c r="CX455" s="59" t="str">
        <f t="shared" si="581"/>
        <v>CONSISTENTE</v>
      </c>
      <c r="CY455" s="56">
        <f t="shared" si="582"/>
        <v>0</v>
      </c>
      <c r="CZ455" s="56">
        <f t="shared" si="583"/>
        <v>0</v>
      </c>
      <c r="DA455" s="56">
        <f t="shared" si="584"/>
        <v>0</v>
      </c>
      <c r="DB455" s="56">
        <f t="shared" si="585"/>
        <v>0</v>
      </c>
      <c r="DC455" s="56">
        <f t="shared" si="586"/>
        <v>0</v>
      </c>
      <c r="DD455" s="56">
        <f t="shared" si="587"/>
        <v>0</v>
      </c>
      <c r="DE455" s="90">
        <f t="shared" si="588"/>
        <v>0</v>
      </c>
      <c r="DF455" s="90">
        <f t="shared" si="589"/>
        <v>0</v>
      </c>
      <c r="DG455" s="90">
        <f t="shared" si="590"/>
        <v>0</v>
      </c>
      <c r="DH455" s="90">
        <f t="shared" si="591"/>
        <v>0</v>
      </c>
      <c r="DI455" s="90">
        <f t="shared" si="592"/>
        <v>0</v>
      </c>
      <c r="DJ455" s="98">
        <f t="shared" si="593"/>
        <v>0</v>
      </c>
      <c r="DK455" s="103">
        <f t="shared" si="594"/>
        <v>0</v>
      </c>
      <c r="DL455" s="91">
        <f t="shared" si="595"/>
        <v>0</v>
      </c>
      <c r="DM455" s="91">
        <f t="shared" si="596"/>
        <v>0</v>
      </c>
      <c r="DN455" s="91">
        <f t="shared" si="597"/>
        <v>0</v>
      </c>
      <c r="DO455" s="91">
        <f t="shared" si="598"/>
        <v>0</v>
      </c>
      <c r="DP455" s="91">
        <f t="shared" si="599"/>
        <v>0</v>
      </c>
      <c r="DQ455" s="125" t="str">
        <f t="shared" si="600"/>
        <v>CONSISTENTE</v>
      </c>
      <c r="DR455" s="147">
        <v>0</v>
      </c>
      <c r="DS455" s="147">
        <v>0</v>
      </c>
      <c r="DT455" s="147">
        <v>0</v>
      </c>
      <c r="DU455" s="147">
        <v>0</v>
      </c>
      <c r="DV455" s="147">
        <v>0</v>
      </c>
      <c r="DW455" s="147">
        <v>0</v>
      </c>
      <c r="DX455" s="59">
        <f>+VLOOKUP($E455,'[2]Ejecución I Semestre 2016'!$B$11:$X$1115,10,FALSE)</f>
        <v>1</v>
      </c>
      <c r="DY455" s="68" t="str">
        <f t="shared" si="601"/>
        <v>CONSISTENTE</v>
      </c>
      <c r="DZ455" s="68" t="str">
        <f t="shared" si="602"/>
        <v>CONSISTENTE</v>
      </c>
      <c r="EA455" s="68" t="str">
        <f t="shared" si="603"/>
        <v>CONSISTENTE</v>
      </c>
      <c r="EB455" s="68" t="str">
        <f t="shared" si="604"/>
        <v>CONSISTENTE</v>
      </c>
      <c r="EC455" s="68" t="str">
        <f t="shared" si="605"/>
        <v>CONSISTENTE</v>
      </c>
      <c r="ED455" s="68" t="str">
        <f t="shared" si="606"/>
        <v>CONSISTENTE</v>
      </c>
      <c r="EE455" s="132">
        <f t="shared" si="607"/>
        <v>0</v>
      </c>
      <c r="EF455" s="131">
        <f t="shared" si="608"/>
        <v>0</v>
      </c>
      <c r="EG455" s="131">
        <f t="shared" si="609"/>
        <v>0</v>
      </c>
      <c r="EH455" s="131">
        <f t="shared" si="610"/>
        <v>0</v>
      </c>
      <c r="EI455" s="131">
        <f t="shared" si="611"/>
        <v>0</v>
      </c>
      <c r="EJ455" s="131">
        <f t="shared" si="612"/>
        <v>0</v>
      </c>
      <c r="EK455" s="131">
        <f t="shared" si="615"/>
        <v>0</v>
      </c>
      <c r="EL455" s="60">
        <f t="shared" si="616"/>
        <v>0</v>
      </c>
      <c r="EM455" s="60">
        <f t="shared" si="617"/>
        <v>0</v>
      </c>
      <c r="EN455" s="60">
        <f t="shared" si="618"/>
        <v>0</v>
      </c>
      <c r="EO455" s="60">
        <f t="shared" si="619"/>
        <v>0</v>
      </c>
      <c r="EP455" s="60">
        <f t="shared" si="620"/>
        <v>0</v>
      </c>
      <c r="EQ455" s="90" t="str">
        <f t="shared" si="621"/>
        <v>CONSISTENTE</v>
      </c>
    </row>
    <row r="456" spans="1:147" ht="15" customHeight="1" x14ac:dyDescent="0.2">
      <c r="A456" s="53" t="s">
        <v>2069</v>
      </c>
      <c r="B456" s="56">
        <f t="shared" si="613"/>
        <v>213144783</v>
      </c>
      <c r="C456" s="59" t="str">
        <f t="shared" si="614"/>
        <v>SI</v>
      </c>
      <c r="E456" s="53" t="s">
        <v>881</v>
      </c>
      <c r="F456" s="55" t="s">
        <v>2172</v>
      </c>
      <c r="G456" s="55" t="s">
        <v>882</v>
      </c>
      <c r="H456" s="56">
        <v>497291462.26999998</v>
      </c>
      <c r="I456" s="56">
        <v>0</v>
      </c>
      <c r="J456" s="56">
        <v>196953884.90000001</v>
      </c>
      <c r="K456" s="56">
        <v>87192794.370000005</v>
      </c>
      <c r="L456" s="56">
        <v>0</v>
      </c>
      <c r="M456" s="56">
        <v>0</v>
      </c>
      <c r="N456" s="57">
        <v>151629673</v>
      </c>
      <c r="O456" s="58">
        <f t="shared" si="536"/>
        <v>61515110</v>
      </c>
      <c r="P456" s="59" t="str">
        <f t="shared" si="537"/>
        <v>NO CONSISTENTE</v>
      </c>
      <c r="Q456" s="87" t="str">
        <f t="shared" si="538"/>
        <v>LA ENTIDAD TERRITORIAL NO DETERMINÓ EL SALDO DE MANERA CORRECTA.</v>
      </c>
      <c r="R456" s="56">
        <v>61515110</v>
      </c>
      <c r="S456" s="56">
        <v>15163458</v>
      </c>
      <c r="T456" s="56">
        <v>0</v>
      </c>
      <c r="U456" s="56">
        <v>136466215</v>
      </c>
      <c r="V456" s="56">
        <v>0</v>
      </c>
      <c r="W456" s="59" t="s">
        <v>2314</v>
      </c>
      <c r="X456" s="59" t="s">
        <v>2312</v>
      </c>
      <c r="Y456" s="59" t="str">
        <f t="shared" si="539"/>
        <v>NO CONSISTENTE</v>
      </c>
      <c r="Z456" s="59" t="str">
        <f t="shared" si="624"/>
        <v>EL PLAN DE APLICACIÓN ES SUPERIOR A LOS RECURSOS SUSCEPTIBLES DE APLICACIÓN.</v>
      </c>
      <c r="AA456" s="66">
        <f>+VLOOKUP($E456,'[1]PLAN DE APLICACIÓN'!$B$11:$V$1115,16,FALSE)</f>
        <v>61515110</v>
      </c>
      <c r="AB456" s="66">
        <f>+VLOOKUP($E456,'[1]PLAN DE APLICACIÓN'!$B$11:$V$1115,17,FALSE)</f>
        <v>61515110</v>
      </c>
      <c r="AC456" s="66">
        <f>+VLOOKUP($E456,'[1]PLAN DE APLICACIÓN'!$B$11:$V$1115,18,FALSE)</f>
        <v>0</v>
      </c>
      <c r="AD456" s="66">
        <f>+VLOOKUP($E456,'[1]PLAN DE APLICACIÓN'!$B$11:$V$1115,19,FALSE)</f>
        <v>0</v>
      </c>
      <c r="AE456" s="66">
        <f>+VLOOKUP($E456,'[1]PLAN DE APLICACIÓN'!$B$11:$V$1115,20,FALSE)</f>
        <v>136466215.87799999</v>
      </c>
      <c r="AF456" s="66">
        <f>+VLOOKUP($E456,'[1]PLAN DE APLICACIÓN'!$B$11:$V$1115,21,FALSE)</f>
        <v>0</v>
      </c>
      <c r="AG456" s="59" t="str">
        <f t="shared" si="540"/>
        <v>NO CONSISTENTE</v>
      </c>
      <c r="AH456" s="59" t="str">
        <f t="shared" si="541"/>
        <v>CONSISTENTE</v>
      </c>
      <c r="AI456" s="59" t="str">
        <f t="shared" si="542"/>
        <v>CONSISTENTE</v>
      </c>
      <c r="AJ456" s="59" t="str">
        <f t="shared" si="543"/>
        <v>CONSISTENTE</v>
      </c>
      <c r="AK456" s="59" t="str">
        <f t="shared" si="544"/>
        <v>NO CONSISTENTE</v>
      </c>
      <c r="AL456" s="59" t="str">
        <f t="shared" si="545"/>
        <v>CONSISTENTE</v>
      </c>
      <c r="AM456" s="56">
        <v>0</v>
      </c>
      <c r="AN456" s="56">
        <v>63141.83</v>
      </c>
      <c r="AO456" s="56">
        <v>0</v>
      </c>
      <c r="AP456" s="56">
        <v>0</v>
      </c>
      <c r="AQ456" s="56">
        <v>0</v>
      </c>
      <c r="AR456" s="56">
        <v>0</v>
      </c>
      <c r="AS456" s="59">
        <v>1</v>
      </c>
      <c r="AT456" s="59" t="str">
        <f t="shared" si="546"/>
        <v>NO CONSISTENTE</v>
      </c>
      <c r="AU456" s="59" t="str">
        <f t="shared" si="547"/>
        <v>CONSISTENTE</v>
      </c>
      <c r="AV456" s="59" t="str">
        <f t="shared" si="548"/>
        <v>CONSISTENTE</v>
      </c>
      <c r="AW456" s="59" t="str">
        <f t="shared" si="549"/>
        <v>CONSISTENTE</v>
      </c>
      <c r="AX456" s="59" t="str">
        <f t="shared" si="550"/>
        <v>CONSISTENTE</v>
      </c>
      <c r="AY456" s="59" t="str">
        <f t="shared" si="551"/>
        <v>CONSISTENTE</v>
      </c>
      <c r="AZ456" s="56">
        <v>0</v>
      </c>
      <c r="BA456" s="56">
        <v>0</v>
      </c>
      <c r="BB456" s="56">
        <v>0</v>
      </c>
      <c r="BC456" s="56">
        <v>0</v>
      </c>
      <c r="BD456" s="56">
        <v>0</v>
      </c>
      <c r="BE456" s="56">
        <v>0</v>
      </c>
      <c r="BF456" s="60">
        <v>0</v>
      </c>
      <c r="BG456" s="59" t="str">
        <f t="shared" si="552"/>
        <v>CONSISTENTE</v>
      </c>
      <c r="BH456" s="59" t="str">
        <f t="shared" si="553"/>
        <v>CONSISTENTE</v>
      </c>
      <c r="BI456" s="59" t="str">
        <f t="shared" si="554"/>
        <v>CONSISTENTE</v>
      </c>
      <c r="BJ456" s="59" t="str">
        <f t="shared" si="555"/>
        <v>CONSISTENTE</v>
      </c>
      <c r="BK456" s="59" t="str">
        <f t="shared" si="556"/>
        <v>CONSISTENTE</v>
      </c>
      <c r="BL456" s="59" t="str">
        <f t="shared" si="557"/>
        <v>CONSISTENTE</v>
      </c>
      <c r="BM456" s="59" t="str">
        <f t="shared" si="558"/>
        <v>CONSISTENTE</v>
      </c>
      <c r="BN456" s="59" t="str">
        <f t="shared" si="559"/>
        <v>NO CONSISTENTE</v>
      </c>
      <c r="BO456" s="59" t="str">
        <f t="shared" si="560"/>
        <v>CONSISTENTE</v>
      </c>
      <c r="BP456" s="59" t="str">
        <f t="shared" si="561"/>
        <v>CONSISTENTE</v>
      </c>
      <c r="BQ456" s="59" t="str">
        <f t="shared" si="562"/>
        <v>CONSISTENTE</v>
      </c>
      <c r="BR456" s="59" t="str">
        <f t="shared" si="563"/>
        <v>CONSISTENTE</v>
      </c>
      <c r="BS456" s="56">
        <v>0</v>
      </c>
      <c r="BT456" s="56">
        <v>0</v>
      </c>
      <c r="BU456" s="56">
        <v>0</v>
      </c>
      <c r="BV456" s="56">
        <v>0</v>
      </c>
      <c r="BW456" s="56">
        <v>0</v>
      </c>
      <c r="BX456" s="56">
        <v>0</v>
      </c>
      <c r="BY456" s="60">
        <v>1</v>
      </c>
      <c r="BZ456" s="59" t="str">
        <f t="shared" si="564"/>
        <v>CONSISTENTE</v>
      </c>
      <c r="CA456" s="59" t="str">
        <f t="shared" si="565"/>
        <v>CONSISTENTE</v>
      </c>
      <c r="CB456" s="59" t="str">
        <f t="shared" si="566"/>
        <v>CONSISTENTE</v>
      </c>
      <c r="CC456" s="59" t="str">
        <f t="shared" si="567"/>
        <v>CONSISTENTE</v>
      </c>
      <c r="CD456" s="59" t="str">
        <f t="shared" si="568"/>
        <v>CONSISTENTE</v>
      </c>
      <c r="CE456" s="59" t="str">
        <f t="shared" si="569"/>
        <v>CONSISTENTE</v>
      </c>
      <c r="CF456" s="56">
        <v>0</v>
      </c>
      <c r="CG456" s="56">
        <v>0</v>
      </c>
      <c r="CH456" s="56">
        <v>0</v>
      </c>
      <c r="CI456" s="56">
        <v>0</v>
      </c>
      <c r="CJ456" s="56">
        <v>0</v>
      </c>
      <c r="CK456" s="56">
        <v>0</v>
      </c>
      <c r="CL456" s="60">
        <v>0</v>
      </c>
      <c r="CM456" s="59" t="str">
        <f t="shared" si="570"/>
        <v>CONSISTENTE</v>
      </c>
      <c r="CN456" s="59" t="str">
        <f t="shared" si="571"/>
        <v>CONSISTENTE</v>
      </c>
      <c r="CO456" s="59" t="str">
        <f t="shared" si="572"/>
        <v>CONSISTENTE</v>
      </c>
      <c r="CP456" s="59" t="str">
        <f t="shared" si="573"/>
        <v>CONSISTENTE</v>
      </c>
      <c r="CQ456" s="59" t="str">
        <f t="shared" si="574"/>
        <v>CONSISTENTE</v>
      </c>
      <c r="CR456" s="59" t="str">
        <f t="shared" si="575"/>
        <v>CONSISTENTE</v>
      </c>
      <c r="CS456" s="59" t="str">
        <f t="shared" si="576"/>
        <v>CONSISTENTE</v>
      </c>
      <c r="CT456" s="59" t="str">
        <f t="shared" si="577"/>
        <v>CONSISTENTE</v>
      </c>
      <c r="CU456" s="59" t="str">
        <f t="shared" si="578"/>
        <v>CONSISTENTE</v>
      </c>
      <c r="CV456" s="59" t="str">
        <f t="shared" si="579"/>
        <v>CONSISTENTE</v>
      </c>
      <c r="CW456" s="59" t="str">
        <f t="shared" si="580"/>
        <v>CONSISTENTE</v>
      </c>
      <c r="CX456" s="59" t="str">
        <f t="shared" si="581"/>
        <v>CONSISTENTE</v>
      </c>
      <c r="CY456" s="56">
        <f t="shared" si="582"/>
        <v>0</v>
      </c>
      <c r="CZ456" s="56">
        <f t="shared" si="583"/>
        <v>0</v>
      </c>
      <c r="DA456" s="56">
        <f t="shared" si="584"/>
        <v>0</v>
      </c>
      <c r="DB456" s="56">
        <f t="shared" si="585"/>
        <v>0</v>
      </c>
      <c r="DC456" s="56">
        <f t="shared" si="586"/>
        <v>0</v>
      </c>
      <c r="DD456" s="56">
        <f t="shared" si="587"/>
        <v>0</v>
      </c>
      <c r="DE456" s="90">
        <f t="shared" si="588"/>
        <v>0</v>
      </c>
      <c r="DF456" s="90">
        <f t="shared" si="589"/>
        <v>0</v>
      </c>
      <c r="DG456" s="90">
        <f t="shared" si="590"/>
        <v>0</v>
      </c>
      <c r="DH456" s="90">
        <f t="shared" si="591"/>
        <v>0</v>
      </c>
      <c r="DI456" s="90">
        <f t="shared" si="592"/>
        <v>0</v>
      </c>
      <c r="DJ456" s="98">
        <f t="shared" si="593"/>
        <v>0</v>
      </c>
      <c r="DK456" s="103">
        <f t="shared" si="594"/>
        <v>198044467.708</v>
      </c>
      <c r="DL456" s="91">
        <f t="shared" si="595"/>
        <v>61578251.829999998</v>
      </c>
      <c r="DM456" s="91">
        <f t="shared" si="596"/>
        <v>0</v>
      </c>
      <c r="DN456" s="91">
        <f t="shared" si="597"/>
        <v>0</v>
      </c>
      <c r="DO456" s="91">
        <f t="shared" si="598"/>
        <v>136466215.87799999</v>
      </c>
      <c r="DP456" s="91">
        <f t="shared" si="599"/>
        <v>0</v>
      </c>
      <c r="DQ456" s="125" t="str">
        <f t="shared" si="600"/>
        <v>NO CONSISTENTE</v>
      </c>
      <c r="DR456" s="147">
        <v>0</v>
      </c>
      <c r="DS456" s="147">
        <v>0</v>
      </c>
      <c r="DT456" s="147">
        <v>0</v>
      </c>
      <c r="DU456" s="147">
        <v>0</v>
      </c>
      <c r="DV456" s="147">
        <v>0</v>
      </c>
      <c r="DW456" s="147">
        <v>0</v>
      </c>
      <c r="DX456" s="59">
        <f>+VLOOKUP($E456,'[2]Ejecución I Semestre 2016'!$B$11:$X$1115,10,FALSE)</f>
        <v>1</v>
      </c>
      <c r="DY456" s="68" t="str">
        <f t="shared" si="601"/>
        <v>CONSISTENTE</v>
      </c>
      <c r="DZ456" s="68" t="str">
        <f t="shared" si="602"/>
        <v>CONSISTENTE</v>
      </c>
      <c r="EA456" s="68" t="str">
        <f t="shared" si="603"/>
        <v>CONSISTENTE</v>
      </c>
      <c r="EB456" s="68" t="str">
        <f t="shared" si="604"/>
        <v>CONSISTENTE</v>
      </c>
      <c r="EC456" s="68" t="str">
        <f t="shared" si="605"/>
        <v>CONSISTENTE</v>
      </c>
      <c r="ED456" s="68" t="str">
        <f t="shared" si="606"/>
        <v>CONSISTENTE</v>
      </c>
      <c r="EE456" s="132">
        <f t="shared" si="607"/>
        <v>0</v>
      </c>
      <c r="EF456" s="131">
        <f t="shared" si="608"/>
        <v>0</v>
      </c>
      <c r="EG456" s="131">
        <f t="shared" si="609"/>
        <v>0</v>
      </c>
      <c r="EH456" s="131">
        <f t="shared" si="610"/>
        <v>0</v>
      </c>
      <c r="EI456" s="131">
        <f t="shared" si="611"/>
        <v>0</v>
      </c>
      <c r="EJ456" s="131">
        <f t="shared" si="612"/>
        <v>0</v>
      </c>
      <c r="EK456" s="131">
        <f t="shared" si="615"/>
        <v>198044467.708</v>
      </c>
      <c r="EL456" s="60">
        <f t="shared" si="616"/>
        <v>61578251.829999998</v>
      </c>
      <c r="EM456" s="60">
        <f t="shared" si="617"/>
        <v>0</v>
      </c>
      <c r="EN456" s="60">
        <f t="shared" si="618"/>
        <v>0</v>
      </c>
      <c r="EO456" s="60">
        <f t="shared" si="619"/>
        <v>136466215.87799999</v>
      </c>
      <c r="EP456" s="60">
        <f t="shared" si="620"/>
        <v>0</v>
      </c>
      <c r="EQ456" s="90" t="str">
        <f t="shared" si="621"/>
        <v>NO CONSISTENTE</v>
      </c>
    </row>
    <row r="457" spans="1:147" ht="15" customHeight="1" x14ac:dyDescent="0.2">
      <c r="A457" s="53" t="s">
        <v>2071</v>
      </c>
      <c r="B457" s="56">
        <f t="shared" si="613"/>
        <v>0</v>
      </c>
      <c r="C457" s="59" t="str">
        <f t="shared" si="614"/>
        <v>NO</v>
      </c>
      <c r="E457" s="53" t="s">
        <v>883</v>
      </c>
      <c r="F457" s="55" t="s">
        <v>2172</v>
      </c>
      <c r="G457" s="55" t="s">
        <v>884</v>
      </c>
      <c r="H457" s="56">
        <v>106947837</v>
      </c>
      <c r="I457" s="56">
        <v>0</v>
      </c>
      <c r="J457" s="56">
        <v>0</v>
      </c>
      <c r="K457" s="56">
        <v>106947837</v>
      </c>
      <c r="L457" s="56">
        <v>0</v>
      </c>
      <c r="M457" s="56">
        <v>0</v>
      </c>
      <c r="N457" s="57">
        <v>0</v>
      </c>
      <c r="O457" s="58">
        <f t="shared" si="536"/>
        <v>0</v>
      </c>
      <c r="P457" s="59" t="str">
        <f t="shared" si="537"/>
        <v>CONSISTENTE</v>
      </c>
      <c r="Q457" s="87" t="str">
        <f t="shared" si="538"/>
        <v>OK</v>
      </c>
      <c r="R457" s="56">
        <v>0</v>
      </c>
      <c r="S457" s="56">
        <v>0</v>
      </c>
      <c r="T457" s="56">
        <v>0</v>
      </c>
      <c r="U457" s="56">
        <v>0</v>
      </c>
      <c r="V457" s="56">
        <v>0</v>
      </c>
      <c r="W457" s="59" t="s">
        <v>2314</v>
      </c>
      <c r="X457" s="59" t="s">
        <v>2312</v>
      </c>
      <c r="Y457" s="59" t="str">
        <f t="shared" si="539"/>
        <v>CONSISTENTE</v>
      </c>
      <c r="Z457" s="59" t="str">
        <f t="shared" si="624"/>
        <v/>
      </c>
      <c r="AA457" s="66">
        <f>+VLOOKUP($E457,'[1]PLAN DE APLICACIÓN'!$B$11:$V$1115,16,FALSE)</f>
        <v>0</v>
      </c>
      <c r="AB457" s="66">
        <f>+VLOOKUP($E457,'[1]PLAN DE APLICACIÓN'!$B$11:$V$1115,17,FALSE)</f>
        <v>0</v>
      </c>
      <c r="AC457" s="66">
        <f>+VLOOKUP($E457,'[1]PLAN DE APLICACIÓN'!$B$11:$V$1115,18,FALSE)</f>
        <v>0</v>
      </c>
      <c r="AD457" s="66">
        <f>+VLOOKUP($E457,'[1]PLAN DE APLICACIÓN'!$B$11:$V$1115,19,FALSE)</f>
        <v>0</v>
      </c>
      <c r="AE457" s="66">
        <f>+VLOOKUP($E457,'[1]PLAN DE APLICACIÓN'!$B$11:$V$1115,20,FALSE)</f>
        <v>0</v>
      </c>
      <c r="AF457" s="66">
        <f>+VLOOKUP($E457,'[1]PLAN DE APLICACIÓN'!$B$11:$V$1115,21,FALSE)</f>
        <v>0</v>
      </c>
      <c r="AG457" s="59" t="str">
        <f t="shared" si="540"/>
        <v>CONSISTENTE</v>
      </c>
      <c r="AH457" s="59" t="str">
        <f t="shared" si="541"/>
        <v>CONSISTENTE</v>
      </c>
      <c r="AI457" s="59" t="str">
        <f t="shared" si="542"/>
        <v>CONSISTENTE</v>
      </c>
      <c r="AJ457" s="59" t="str">
        <f t="shared" si="543"/>
        <v>CONSISTENTE</v>
      </c>
      <c r="AK457" s="59" t="str">
        <f t="shared" si="544"/>
        <v>CONSISTENTE</v>
      </c>
      <c r="AL457" s="59" t="str">
        <f t="shared" si="545"/>
        <v>CONSISTENTE</v>
      </c>
      <c r="AM457" s="56">
        <v>0</v>
      </c>
      <c r="AN457" s="56">
        <v>0</v>
      </c>
      <c r="AO457" s="56">
        <v>0</v>
      </c>
      <c r="AP457" s="56">
        <v>0</v>
      </c>
      <c r="AQ457" s="56">
        <v>0</v>
      </c>
      <c r="AR457" s="56">
        <v>0</v>
      </c>
      <c r="AS457" s="59">
        <v>0</v>
      </c>
      <c r="AT457" s="59" t="str">
        <f t="shared" si="546"/>
        <v>CONSISTENTE</v>
      </c>
      <c r="AU457" s="59" t="str">
        <f t="shared" si="547"/>
        <v>CONSISTENTE</v>
      </c>
      <c r="AV457" s="59" t="str">
        <f t="shared" si="548"/>
        <v>CONSISTENTE</v>
      </c>
      <c r="AW457" s="59" t="str">
        <f t="shared" si="549"/>
        <v>CONSISTENTE</v>
      </c>
      <c r="AX457" s="59" t="str">
        <f t="shared" si="550"/>
        <v>CONSISTENTE</v>
      </c>
      <c r="AY457" s="59" t="str">
        <f t="shared" si="551"/>
        <v>CONSISTENTE</v>
      </c>
      <c r="AZ457" s="56">
        <v>0</v>
      </c>
      <c r="BA457" s="56">
        <v>0</v>
      </c>
      <c r="BB457" s="56">
        <v>0</v>
      </c>
      <c r="BC457" s="56">
        <v>0</v>
      </c>
      <c r="BD457" s="56">
        <v>0</v>
      </c>
      <c r="BE457" s="56">
        <v>0</v>
      </c>
      <c r="BF457" s="60">
        <v>0</v>
      </c>
      <c r="BG457" s="59" t="str">
        <f t="shared" si="552"/>
        <v>CONSISTENTE</v>
      </c>
      <c r="BH457" s="59" t="str">
        <f t="shared" si="553"/>
        <v>CONSISTENTE</v>
      </c>
      <c r="BI457" s="59" t="str">
        <f t="shared" si="554"/>
        <v>CONSISTENTE</v>
      </c>
      <c r="BJ457" s="59" t="str">
        <f t="shared" si="555"/>
        <v>CONSISTENTE</v>
      </c>
      <c r="BK457" s="59" t="str">
        <f t="shared" si="556"/>
        <v>CONSISTENTE</v>
      </c>
      <c r="BL457" s="59" t="str">
        <f t="shared" si="557"/>
        <v>CONSISTENTE</v>
      </c>
      <c r="BM457" s="59" t="str">
        <f t="shared" si="558"/>
        <v>CONSISTENTE</v>
      </c>
      <c r="BN457" s="59" t="str">
        <f t="shared" si="559"/>
        <v>CONSISTENTE</v>
      </c>
      <c r="BO457" s="59" t="str">
        <f t="shared" si="560"/>
        <v>CONSISTENTE</v>
      </c>
      <c r="BP457" s="59" t="str">
        <f t="shared" si="561"/>
        <v>CONSISTENTE</v>
      </c>
      <c r="BQ457" s="59" t="str">
        <f t="shared" si="562"/>
        <v>CONSISTENTE</v>
      </c>
      <c r="BR457" s="59" t="str">
        <f t="shared" si="563"/>
        <v>CONSISTENTE</v>
      </c>
      <c r="BS457" s="56">
        <v>0</v>
      </c>
      <c r="BT457" s="56">
        <v>0</v>
      </c>
      <c r="BU457" s="56">
        <v>0</v>
      </c>
      <c r="BV457" s="56">
        <v>0</v>
      </c>
      <c r="BW457" s="56">
        <v>0</v>
      </c>
      <c r="BX457" s="56">
        <v>0</v>
      </c>
      <c r="BY457" s="60">
        <v>1</v>
      </c>
      <c r="BZ457" s="59" t="str">
        <f t="shared" si="564"/>
        <v>CONSISTENTE</v>
      </c>
      <c r="CA457" s="59" t="str">
        <f t="shared" si="565"/>
        <v>CONSISTENTE</v>
      </c>
      <c r="CB457" s="59" t="str">
        <f t="shared" si="566"/>
        <v>CONSISTENTE</v>
      </c>
      <c r="CC457" s="59" t="str">
        <f t="shared" si="567"/>
        <v>CONSISTENTE</v>
      </c>
      <c r="CD457" s="59" t="str">
        <f t="shared" si="568"/>
        <v>CONSISTENTE</v>
      </c>
      <c r="CE457" s="59" t="str">
        <f t="shared" si="569"/>
        <v>CONSISTENTE</v>
      </c>
      <c r="CF457" s="56">
        <v>0</v>
      </c>
      <c r="CG457" s="56">
        <v>0</v>
      </c>
      <c r="CH457" s="56">
        <v>0</v>
      </c>
      <c r="CI457" s="56">
        <v>0</v>
      </c>
      <c r="CJ457" s="56">
        <v>0</v>
      </c>
      <c r="CK457" s="56">
        <v>0</v>
      </c>
      <c r="CL457" s="60">
        <v>0</v>
      </c>
      <c r="CM457" s="59" t="str">
        <f t="shared" si="570"/>
        <v>CONSISTENTE</v>
      </c>
      <c r="CN457" s="59" t="str">
        <f t="shared" si="571"/>
        <v>CONSISTENTE</v>
      </c>
      <c r="CO457" s="59" t="str">
        <f t="shared" si="572"/>
        <v>CONSISTENTE</v>
      </c>
      <c r="CP457" s="59" t="str">
        <f t="shared" si="573"/>
        <v>CONSISTENTE</v>
      </c>
      <c r="CQ457" s="59" t="str">
        <f t="shared" si="574"/>
        <v>CONSISTENTE</v>
      </c>
      <c r="CR457" s="59" t="str">
        <f t="shared" si="575"/>
        <v>CONSISTENTE</v>
      </c>
      <c r="CS457" s="59" t="str">
        <f t="shared" si="576"/>
        <v>CONSISTENTE</v>
      </c>
      <c r="CT457" s="59" t="str">
        <f t="shared" si="577"/>
        <v>CONSISTENTE</v>
      </c>
      <c r="CU457" s="59" t="str">
        <f t="shared" si="578"/>
        <v>CONSISTENTE</v>
      </c>
      <c r="CV457" s="59" t="str">
        <f t="shared" si="579"/>
        <v>CONSISTENTE</v>
      </c>
      <c r="CW457" s="59" t="str">
        <f t="shared" si="580"/>
        <v>CONSISTENTE</v>
      </c>
      <c r="CX457" s="59" t="str">
        <f t="shared" si="581"/>
        <v>CONSISTENTE</v>
      </c>
      <c r="CY457" s="56">
        <f t="shared" si="582"/>
        <v>0</v>
      </c>
      <c r="CZ457" s="56">
        <f t="shared" si="583"/>
        <v>0</v>
      </c>
      <c r="DA457" s="56">
        <f t="shared" si="584"/>
        <v>0</v>
      </c>
      <c r="DB457" s="56">
        <f t="shared" si="585"/>
        <v>0</v>
      </c>
      <c r="DC457" s="56">
        <f t="shared" si="586"/>
        <v>0</v>
      </c>
      <c r="DD457" s="56">
        <f t="shared" si="587"/>
        <v>0</v>
      </c>
      <c r="DE457" s="90">
        <f t="shared" si="588"/>
        <v>0</v>
      </c>
      <c r="DF457" s="90">
        <f t="shared" si="589"/>
        <v>0</v>
      </c>
      <c r="DG457" s="90">
        <f t="shared" si="590"/>
        <v>0</v>
      </c>
      <c r="DH457" s="90">
        <f t="shared" si="591"/>
        <v>0</v>
      </c>
      <c r="DI457" s="90">
        <f t="shared" si="592"/>
        <v>0</v>
      </c>
      <c r="DJ457" s="98">
        <f t="shared" si="593"/>
        <v>0</v>
      </c>
      <c r="DK457" s="103">
        <f t="shared" si="594"/>
        <v>0</v>
      </c>
      <c r="DL457" s="91">
        <f t="shared" si="595"/>
        <v>0</v>
      </c>
      <c r="DM457" s="91">
        <f t="shared" si="596"/>
        <v>0</v>
      </c>
      <c r="DN457" s="91">
        <f t="shared" si="597"/>
        <v>0</v>
      </c>
      <c r="DO457" s="91">
        <f t="shared" si="598"/>
        <v>0</v>
      </c>
      <c r="DP457" s="91">
        <f t="shared" si="599"/>
        <v>0</v>
      </c>
      <c r="DQ457" s="125" t="str">
        <f t="shared" si="600"/>
        <v>CONSISTENTE</v>
      </c>
      <c r="DR457" s="147">
        <v>0</v>
      </c>
      <c r="DS457" s="147">
        <v>0</v>
      </c>
      <c r="DT457" s="147">
        <v>0</v>
      </c>
      <c r="DU457" s="147">
        <v>0</v>
      </c>
      <c r="DV457" s="147">
        <v>0</v>
      </c>
      <c r="DW457" s="147">
        <v>0</v>
      </c>
      <c r="DX457" s="59">
        <f>+VLOOKUP($E457,'[2]Ejecución I Semestre 2016'!$B$11:$X$1115,10,FALSE)</f>
        <v>0</v>
      </c>
      <c r="DY457" s="68" t="str">
        <f t="shared" si="601"/>
        <v>CONSISTENTE</v>
      </c>
      <c r="DZ457" s="68" t="str">
        <f t="shared" si="602"/>
        <v>CONSISTENTE</v>
      </c>
      <c r="EA457" s="68" t="str">
        <f t="shared" si="603"/>
        <v>CONSISTENTE</v>
      </c>
      <c r="EB457" s="68" t="str">
        <f t="shared" si="604"/>
        <v>CONSISTENTE</v>
      </c>
      <c r="EC457" s="68" t="str">
        <f t="shared" si="605"/>
        <v>CONSISTENTE</v>
      </c>
      <c r="ED457" s="68" t="str">
        <f t="shared" si="606"/>
        <v>CONSISTENTE</v>
      </c>
      <c r="EE457" s="132">
        <f t="shared" si="607"/>
        <v>0</v>
      </c>
      <c r="EF457" s="131">
        <f t="shared" si="608"/>
        <v>0</v>
      </c>
      <c r="EG457" s="131">
        <f t="shared" si="609"/>
        <v>0</v>
      </c>
      <c r="EH457" s="131">
        <f t="shared" si="610"/>
        <v>0</v>
      </c>
      <c r="EI457" s="131">
        <f t="shared" si="611"/>
        <v>0</v>
      </c>
      <c r="EJ457" s="131">
        <f t="shared" si="612"/>
        <v>0</v>
      </c>
      <c r="EK457" s="131">
        <f t="shared" si="615"/>
        <v>0</v>
      </c>
      <c r="EL457" s="60">
        <f t="shared" si="616"/>
        <v>0</v>
      </c>
      <c r="EM457" s="60">
        <f t="shared" si="617"/>
        <v>0</v>
      </c>
      <c r="EN457" s="60">
        <f t="shared" si="618"/>
        <v>0</v>
      </c>
      <c r="EO457" s="60">
        <f t="shared" si="619"/>
        <v>0</v>
      </c>
      <c r="EP457" s="60">
        <f t="shared" si="620"/>
        <v>0</v>
      </c>
      <c r="EQ457" s="90" t="str">
        <f t="shared" si="621"/>
        <v>CONSISTENTE</v>
      </c>
    </row>
    <row r="458" spans="1:147" ht="15" customHeight="1" x14ac:dyDescent="0.2">
      <c r="A458" s="53" t="s">
        <v>2073</v>
      </c>
      <c r="B458" s="56">
        <f t="shared" si="613"/>
        <v>0</v>
      </c>
      <c r="C458" s="59" t="str">
        <f t="shared" si="614"/>
        <v>NO</v>
      </c>
      <c r="E458" s="53" t="s">
        <v>885</v>
      </c>
      <c r="F458" s="55" t="s">
        <v>2172</v>
      </c>
      <c r="G458" s="55" t="s">
        <v>886</v>
      </c>
      <c r="H458" s="56">
        <v>258088613.90000001</v>
      </c>
      <c r="I458" s="56">
        <v>0</v>
      </c>
      <c r="J458" s="56">
        <v>0</v>
      </c>
      <c r="K458" s="56">
        <v>258088613.90000001</v>
      </c>
      <c r="L458" s="56">
        <v>0</v>
      </c>
      <c r="M458" s="56">
        <v>0</v>
      </c>
      <c r="N458" s="57">
        <v>0</v>
      </c>
      <c r="O458" s="58">
        <f t="shared" si="536"/>
        <v>0</v>
      </c>
      <c r="P458" s="59" t="str">
        <f t="shared" si="537"/>
        <v>CONSISTENTE</v>
      </c>
      <c r="Q458" s="87" t="str">
        <f t="shared" si="538"/>
        <v>OK</v>
      </c>
      <c r="R458" s="56">
        <v>0</v>
      </c>
      <c r="S458" s="56">
        <v>0</v>
      </c>
      <c r="T458" s="56">
        <v>0</v>
      </c>
      <c r="U458" s="56">
        <v>0</v>
      </c>
      <c r="V458" s="56">
        <v>0</v>
      </c>
      <c r="W458" s="59" t="s">
        <v>2314</v>
      </c>
      <c r="X458" s="59" t="s">
        <v>2312</v>
      </c>
      <c r="Y458" s="59" t="str">
        <f t="shared" si="539"/>
        <v>CONSISTENTE</v>
      </c>
      <c r="Z458" s="59" t="str">
        <f t="shared" si="624"/>
        <v/>
      </c>
      <c r="AA458" s="66">
        <f>+VLOOKUP($E458,'[1]PLAN DE APLICACIÓN'!$B$11:$V$1115,16,FALSE)</f>
        <v>0</v>
      </c>
      <c r="AB458" s="66">
        <f>+VLOOKUP($E458,'[1]PLAN DE APLICACIÓN'!$B$11:$V$1115,17,FALSE)</f>
        <v>0</v>
      </c>
      <c r="AC458" s="66">
        <f>+VLOOKUP($E458,'[1]PLAN DE APLICACIÓN'!$B$11:$V$1115,18,FALSE)</f>
        <v>0</v>
      </c>
      <c r="AD458" s="66">
        <f>+VLOOKUP($E458,'[1]PLAN DE APLICACIÓN'!$B$11:$V$1115,19,FALSE)</f>
        <v>0</v>
      </c>
      <c r="AE458" s="66">
        <f>+VLOOKUP($E458,'[1]PLAN DE APLICACIÓN'!$B$11:$V$1115,20,FALSE)</f>
        <v>0</v>
      </c>
      <c r="AF458" s="66">
        <f>+VLOOKUP($E458,'[1]PLAN DE APLICACIÓN'!$B$11:$V$1115,21,FALSE)</f>
        <v>0</v>
      </c>
      <c r="AG458" s="59" t="str">
        <f t="shared" si="540"/>
        <v>CONSISTENTE</v>
      </c>
      <c r="AH458" s="59" t="str">
        <f t="shared" si="541"/>
        <v>CONSISTENTE</v>
      </c>
      <c r="AI458" s="59" t="str">
        <f t="shared" si="542"/>
        <v>CONSISTENTE</v>
      </c>
      <c r="AJ458" s="59" t="str">
        <f t="shared" si="543"/>
        <v>CONSISTENTE</v>
      </c>
      <c r="AK458" s="59" t="str">
        <f t="shared" si="544"/>
        <v>CONSISTENTE</v>
      </c>
      <c r="AL458" s="59" t="str">
        <f t="shared" si="545"/>
        <v>CONSISTENTE</v>
      </c>
      <c r="AM458" s="56">
        <v>0</v>
      </c>
      <c r="AN458" s="56">
        <v>0</v>
      </c>
      <c r="AO458" s="56">
        <v>0</v>
      </c>
      <c r="AP458" s="56">
        <v>0</v>
      </c>
      <c r="AQ458" s="56">
        <v>0</v>
      </c>
      <c r="AR458" s="56">
        <v>0</v>
      </c>
      <c r="AS458" s="59">
        <v>1</v>
      </c>
      <c r="AT458" s="59" t="str">
        <f t="shared" si="546"/>
        <v>CONSISTENTE</v>
      </c>
      <c r="AU458" s="59" t="str">
        <f t="shared" si="547"/>
        <v>CONSISTENTE</v>
      </c>
      <c r="AV458" s="59" t="str">
        <f t="shared" si="548"/>
        <v>CONSISTENTE</v>
      </c>
      <c r="AW458" s="59" t="str">
        <f t="shared" si="549"/>
        <v>CONSISTENTE</v>
      </c>
      <c r="AX458" s="59" t="str">
        <f t="shared" si="550"/>
        <v>CONSISTENTE</v>
      </c>
      <c r="AY458" s="59" t="str">
        <f t="shared" si="551"/>
        <v>CONSISTENTE</v>
      </c>
      <c r="AZ458" s="56">
        <v>0</v>
      </c>
      <c r="BA458" s="56">
        <v>0</v>
      </c>
      <c r="BB458" s="56">
        <v>0</v>
      </c>
      <c r="BC458" s="56">
        <v>0</v>
      </c>
      <c r="BD458" s="56">
        <v>0</v>
      </c>
      <c r="BE458" s="56">
        <v>0</v>
      </c>
      <c r="BF458" s="60">
        <v>0</v>
      </c>
      <c r="BG458" s="59" t="str">
        <f t="shared" si="552"/>
        <v>CONSISTENTE</v>
      </c>
      <c r="BH458" s="59" t="str">
        <f t="shared" si="553"/>
        <v>CONSISTENTE</v>
      </c>
      <c r="BI458" s="59" t="str">
        <f t="shared" si="554"/>
        <v>CONSISTENTE</v>
      </c>
      <c r="BJ458" s="59" t="str">
        <f t="shared" si="555"/>
        <v>CONSISTENTE</v>
      </c>
      <c r="BK458" s="59" t="str">
        <f t="shared" si="556"/>
        <v>CONSISTENTE</v>
      </c>
      <c r="BL458" s="59" t="str">
        <f t="shared" si="557"/>
        <v>CONSISTENTE</v>
      </c>
      <c r="BM458" s="59" t="str">
        <f t="shared" si="558"/>
        <v>CONSISTENTE</v>
      </c>
      <c r="BN458" s="59" t="str">
        <f t="shared" si="559"/>
        <v>CONSISTENTE</v>
      </c>
      <c r="BO458" s="59" t="str">
        <f t="shared" si="560"/>
        <v>CONSISTENTE</v>
      </c>
      <c r="BP458" s="59" t="str">
        <f t="shared" si="561"/>
        <v>CONSISTENTE</v>
      </c>
      <c r="BQ458" s="59" t="str">
        <f t="shared" si="562"/>
        <v>CONSISTENTE</v>
      </c>
      <c r="BR458" s="59" t="str">
        <f t="shared" si="563"/>
        <v>CONSISTENTE</v>
      </c>
      <c r="BS458" s="56">
        <v>0</v>
      </c>
      <c r="BT458" s="56">
        <v>0</v>
      </c>
      <c r="BU458" s="56">
        <v>0</v>
      </c>
      <c r="BV458" s="56">
        <v>0</v>
      </c>
      <c r="BW458" s="56">
        <v>0</v>
      </c>
      <c r="BX458" s="56">
        <v>0</v>
      </c>
      <c r="BY458" s="60">
        <v>1</v>
      </c>
      <c r="BZ458" s="59" t="str">
        <f t="shared" si="564"/>
        <v>CONSISTENTE</v>
      </c>
      <c r="CA458" s="59" t="str">
        <f t="shared" si="565"/>
        <v>CONSISTENTE</v>
      </c>
      <c r="CB458" s="59" t="str">
        <f t="shared" si="566"/>
        <v>CONSISTENTE</v>
      </c>
      <c r="CC458" s="59" t="str">
        <f t="shared" si="567"/>
        <v>CONSISTENTE</v>
      </c>
      <c r="CD458" s="59" t="str">
        <f t="shared" si="568"/>
        <v>CONSISTENTE</v>
      </c>
      <c r="CE458" s="59" t="str">
        <f t="shared" si="569"/>
        <v>CONSISTENTE</v>
      </c>
      <c r="CF458" s="56">
        <v>0</v>
      </c>
      <c r="CG458" s="56">
        <v>0</v>
      </c>
      <c r="CH458" s="56">
        <v>0</v>
      </c>
      <c r="CI458" s="56">
        <v>0</v>
      </c>
      <c r="CJ458" s="56">
        <v>0</v>
      </c>
      <c r="CK458" s="56">
        <v>0</v>
      </c>
      <c r="CL458" s="60">
        <v>0</v>
      </c>
      <c r="CM458" s="59" t="str">
        <f t="shared" si="570"/>
        <v>CONSISTENTE</v>
      </c>
      <c r="CN458" s="59" t="str">
        <f t="shared" si="571"/>
        <v>CONSISTENTE</v>
      </c>
      <c r="CO458" s="59" t="str">
        <f t="shared" si="572"/>
        <v>CONSISTENTE</v>
      </c>
      <c r="CP458" s="59" t="str">
        <f t="shared" si="573"/>
        <v>CONSISTENTE</v>
      </c>
      <c r="CQ458" s="59" t="str">
        <f t="shared" si="574"/>
        <v>CONSISTENTE</v>
      </c>
      <c r="CR458" s="59" t="str">
        <f t="shared" si="575"/>
        <v>CONSISTENTE</v>
      </c>
      <c r="CS458" s="59" t="str">
        <f t="shared" si="576"/>
        <v>CONSISTENTE</v>
      </c>
      <c r="CT458" s="59" t="str">
        <f t="shared" si="577"/>
        <v>CONSISTENTE</v>
      </c>
      <c r="CU458" s="59" t="str">
        <f t="shared" si="578"/>
        <v>CONSISTENTE</v>
      </c>
      <c r="CV458" s="59" t="str">
        <f t="shared" si="579"/>
        <v>CONSISTENTE</v>
      </c>
      <c r="CW458" s="59" t="str">
        <f t="shared" si="580"/>
        <v>CONSISTENTE</v>
      </c>
      <c r="CX458" s="59" t="str">
        <f t="shared" si="581"/>
        <v>CONSISTENTE</v>
      </c>
      <c r="CY458" s="56">
        <f t="shared" si="582"/>
        <v>0</v>
      </c>
      <c r="CZ458" s="56">
        <f t="shared" si="583"/>
        <v>0</v>
      </c>
      <c r="DA458" s="56">
        <f t="shared" si="584"/>
        <v>0</v>
      </c>
      <c r="DB458" s="56">
        <f t="shared" si="585"/>
        <v>0</v>
      </c>
      <c r="DC458" s="56">
        <f t="shared" si="586"/>
        <v>0</v>
      </c>
      <c r="DD458" s="56">
        <f t="shared" si="587"/>
        <v>0</v>
      </c>
      <c r="DE458" s="90">
        <f t="shared" si="588"/>
        <v>0</v>
      </c>
      <c r="DF458" s="90">
        <f t="shared" si="589"/>
        <v>0</v>
      </c>
      <c r="DG458" s="90">
        <f t="shared" si="590"/>
        <v>0</v>
      </c>
      <c r="DH458" s="90">
        <f t="shared" si="591"/>
        <v>0</v>
      </c>
      <c r="DI458" s="90">
        <f t="shared" si="592"/>
        <v>0</v>
      </c>
      <c r="DJ458" s="98">
        <f t="shared" si="593"/>
        <v>0</v>
      </c>
      <c r="DK458" s="103">
        <f t="shared" si="594"/>
        <v>0</v>
      </c>
      <c r="DL458" s="91">
        <f t="shared" si="595"/>
        <v>0</v>
      </c>
      <c r="DM458" s="91">
        <f t="shared" si="596"/>
        <v>0</v>
      </c>
      <c r="DN458" s="91">
        <f t="shared" si="597"/>
        <v>0</v>
      </c>
      <c r="DO458" s="91">
        <f t="shared" si="598"/>
        <v>0</v>
      </c>
      <c r="DP458" s="91">
        <f t="shared" si="599"/>
        <v>0</v>
      </c>
      <c r="DQ458" s="125" t="str">
        <f t="shared" si="600"/>
        <v>CONSISTENTE</v>
      </c>
      <c r="DR458" s="147">
        <v>0</v>
      </c>
      <c r="DS458" s="147">
        <v>0</v>
      </c>
      <c r="DT458" s="147">
        <v>0</v>
      </c>
      <c r="DU458" s="147">
        <v>0</v>
      </c>
      <c r="DV458" s="147">
        <v>0</v>
      </c>
      <c r="DW458" s="147">
        <v>0</v>
      </c>
      <c r="DX458" s="59">
        <f>+VLOOKUP($E458,'[2]Ejecución I Semestre 2016'!$B$11:$X$1115,10,FALSE)</f>
        <v>1</v>
      </c>
      <c r="DY458" s="68" t="str">
        <f t="shared" si="601"/>
        <v>CONSISTENTE</v>
      </c>
      <c r="DZ458" s="68" t="str">
        <f t="shared" si="602"/>
        <v>CONSISTENTE</v>
      </c>
      <c r="EA458" s="68" t="str">
        <f t="shared" si="603"/>
        <v>CONSISTENTE</v>
      </c>
      <c r="EB458" s="68" t="str">
        <f t="shared" si="604"/>
        <v>CONSISTENTE</v>
      </c>
      <c r="EC458" s="68" t="str">
        <f t="shared" si="605"/>
        <v>CONSISTENTE</v>
      </c>
      <c r="ED458" s="68" t="str">
        <f t="shared" si="606"/>
        <v>CONSISTENTE</v>
      </c>
      <c r="EE458" s="132">
        <f t="shared" si="607"/>
        <v>0</v>
      </c>
      <c r="EF458" s="131">
        <f t="shared" si="608"/>
        <v>0</v>
      </c>
      <c r="EG458" s="131">
        <f t="shared" si="609"/>
        <v>0</v>
      </c>
      <c r="EH458" s="131">
        <f t="shared" si="610"/>
        <v>0</v>
      </c>
      <c r="EI458" s="131">
        <f t="shared" si="611"/>
        <v>0</v>
      </c>
      <c r="EJ458" s="131">
        <f t="shared" si="612"/>
        <v>0</v>
      </c>
      <c r="EK458" s="131">
        <f t="shared" si="615"/>
        <v>0</v>
      </c>
      <c r="EL458" s="60">
        <f t="shared" si="616"/>
        <v>0</v>
      </c>
      <c r="EM458" s="60">
        <f t="shared" si="617"/>
        <v>0</v>
      </c>
      <c r="EN458" s="60">
        <f t="shared" si="618"/>
        <v>0</v>
      </c>
      <c r="EO458" s="60">
        <f t="shared" si="619"/>
        <v>0</v>
      </c>
      <c r="EP458" s="60">
        <f t="shared" si="620"/>
        <v>0</v>
      </c>
      <c r="EQ458" s="90" t="str">
        <f t="shared" si="621"/>
        <v>CONSISTENTE</v>
      </c>
    </row>
    <row r="459" spans="1:147" ht="15" customHeight="1" x14ac:dyDescent="0.2">
      <c r="A459" s="53" t="s">
        <v>2075</v>
      </c>
      <c r="B459" s="56">
        <f t="shared" si="613"/>
        <v>15289779.720000001</v>
      </c>
      <c r="C459" s="59" t="str">
        <f t="shared" si="614"/>
        <v>SI</v>
      </c>
      <c r="E459" s="53" t="s">
        <v>887</v>
      </c>
      <c r="F459" s="55" t="s">
        <v>2172</v>
      </c>
      <c r="G459" s="61" t="s">
        <v>888</v>
      </c>
      <c r="H459" s="56">
        <v>64731044.479999997</v>
      </c>
      <c r="I459" s="56">
        <v>0</v>
      </c>
      <c r="J459" s="56">
        <v>0</v>
      </c>
      <c r="K459" s="56">
        <v>3976771.57</v>
      </c>
      <c r="L459" s="56">
        <v>0</v>
      </c>
      <c r="M459" s="56">
        <v>0</v>
      </c>
      <c r="N459" s="57">
        <v>60754272.909999996</v>
      </c>
      <c r="O459" s="58">
        <f t="shared" si="536"/>
        <v>0</v>
      </c>
      <c r="P459" s="59" t="str">
        <f t="shared" si="537"/>
        <v>CONSISTENTE</v>
      </c>
      <c r="Q459" s="87" t="str">
        <f t="shared" si="538"/>
        <v>OK</v>
      </c>
      <c r="R459" s="56">
        <v>0</v>
      </c>
      <c r="S459" s="56">
        <v>15289779.720000001</v>
      </c>
      <c r="T459" s="56">
        <v>0</v>
      </c>
      <c r="U459" s="56">
        <v>0</v>
      </c>
      <c r="V459" s="56">
        <v>0</v>
      </c>
      <c r="W459" s="59" t="s">
        <v>2314</v>
      </c>
      <c r="X459" s="59" t="s">
        <v>2312</v>
      </c>
      <c r="Y459" s="59" t="str">
        <f t="shared" si="539"/>
        <v>CONSISTENTE</v>
      </c>
      <c r="Z459" s="59" t="str">
        <f t="shared" si="624"/>
        <v/>
      </c>
      <c r="AA459" s="66">
        <f>+VLOOKUP($E459,'[1]PLAN DE APLICACIÓN'!$B$11:$V$1115,16,FALSE)</f>
        <v>76044052.629999995</v>
      </c>
      <c r="AB459" s="66">
        <f>+VLOOKUP($E459,'[1]PLAN DE APLICACIÓN'!$B$11:$V$1115,17,FALSE)</f>
        <v>0</v>
      </c>
      <c r="AC459" s="66">
        <f>+VLOOKUP($E459,'[1]PLAN DE APLICACIÓN'!$B$11:$V$1115,18,FALSE)</f>
        <v>15289779.720000001</v>
      </c>
      <c r="AD459" s="66">
        <f>+VLOOKUP($E459,'[1]PLAN DE APLICACIÓN'!$B$11:$V$1115,19,FALSE)</f>
        <v>0</v>
      </c>
      <c r="AE459" s="66">
        <f>+VLOOKUP($E459,'[1]PLAN DE APLICACIÓN'!$B$11:$V$1115,20,FALSE)</f>
        <v>0</v>
      </c>
      <c r="AF459" s="66">
        <f>+VLOOKUP($E459,'[1]PLAN DE APLICACIÓN'!$B$11:$V$1115,21,FALSE)</f>
        <v>0</v>
      </c>
      <c r="AG459" s="59" t="str">
        <f t="shared" si="540"/>
        <v>NO CONSISTENTE</v>
      </c>
      <c r="AH459" s="59" t="str">
        <f t="shared" si="541"/>
        <v>CONSISTENTE</v>
      </c>
      <c r="AI459" s="59" t="str">
        <f t="shared" si="542"/>
        <v>CONSISTENTE</v>
      </c>
      <c r="AJ459" s="59" t="str">
        <f t="shared" si="543"/>
        <v>CONSISTENTE</v>
      </c>
      <c r="AK459" s="59" t="str">
        <f t="shared" si="544"/>
        <v>CONSISTENTE</v>
      </c>
      <c r="AL459" s="59" t="str">
        <f t="shared" si="545"/>
        <v>CONSISTENTE</v>
      </c>
      <c r="AM459" s="56">
        <v>0</v>
      </c>
      <c r="AN459" s="56">
        <v>0</v>
      </c>
      <c r="AO459" s="56">
        <v>0</v>
      </c>
      <c r="AP459" s="56">
        <v>0</v>
      </c>
      <c r="AQ459" s="56">
        <v>0</v>
      </c>
      <c r="AR459" s="56">
        <v>0</v>
      </c>
      <c r="AS459" s="59">
        <v>0</v>
      </c>
      <c r="AT459" s="59" t="str">
        <f t="shared" si="546"/>
        <v>CONSISTENTE</v>
      </c>
      <c r="AU459" s="59" t="str">
        <f t="shared" si="547"/>
        <v>CONSISTENTE</v>
      </c>
      <c r="AV459" s="59" t="str">
        <f t="shared" si="548"/>
        <v>CONSISTENTE</v>
      </c>
      <c r="AW459" s="59" t="str">
        <f t="shared" si="549"/>
        <v>CONSISTENTE</v>
      </c>
      <c r="AX459" s="59" t="str">
        <f t="shared" si="550"/>
        <v>CONSISTENTE</v>
      </c>
      <c r="AY459" s="59" t="str">
        <f t="shared" si="551"/>
        <v>CONSISTENTE</v>
      </c>
      <c r="AZ459" s="56">
        <v>0</v>
      </c>
      <c r="BA459" s="56">
        <v>0</v>
      </c>
      <c r="BB459" s="56">
        <v>0</v>
      </c>
      <c r="BC459" s="56">
        <v>0</v>
      </c>
      <c r="BD459" s="56">
        <v>0</v>
      </c>
      <c r="BE459" s="56">
        <v>0</v>
      </c>
      <c r="BF459" s="60">
        <v>0</v>
      </c>
      <c r="BG459" s="59" t="str">
        <f t="shared" si="552"/>
        <v>CONSISTENTE</v>
      </c>
      <c r="BH459" s="59" t="str">
        <f t="shared" si="553"/>
        <v>CONSISTENTE</v>
      </c>
      <c r="BI459" s="59" t="str">
        <f t="shared" si="554"/>
        <v>CONSISTENTE</v>
      </c>
      <c r="BJ459" s="59" t="str">
        <f t="shared" si="555"/>
        <v>CONSISTENTE</v>
      </c>
      <c r="BK459" s="59" t="str">
        <f t="shared" si="556"/>
        <v>CONSISTENTE</v>
      </c>
      <c r="BL459" s="59" t="str">
        <f t="shared" si="557"/>
        <v>CONSISTENTE</v>
      </c>
      <c r="BM459" s="59" t="str">
        <f t="shared" si="558"/>
        <v>CONSISTENTE</v>
      </c>
      <c r="BN459" s="59" t="str">
        <f t="shared" si="559"/>
        <v>CONSISTENTE</v>
      </c>
      <c r="BO459" s="59" t="str">
        <f t="shared" si="560"/>
        <v>CONSISTENTE</v>
      </c>
      <c r="BP459" s="59" t="str">
        <f t="shared" si="561"/>
        <v>CONSISTENTE</v>
      </c>
      <c r="BQ459" s="59" t="str">
        <f t="shared" si="562"/>
        <v>CONSISTENTE</v>
      </c>
      <c r="BR459" s="59" t="str">
        <f t="shared" si="563"/>
        <v>CONSISTENTE</v>
      </c>
      <c r="BS459" s="56">
        <v>0</v>
      </c>
      <c r="BT459" s="56">
        <v>0</v>
      </c>
      <c r="BU459" s="56">
        <v>0</v>
      </c>
      <c r="BV459" s="56">
        <v>0</v>
      </c>
      <c r="BW459" s="56">
        <v>0</v>
      </c>
      <c r="BX459" s="56">
        <v>0</v>
      </c>
      <c r="BY459" s="60">
        <v>0</v>
      </c>
      <c r="BZ459" s="59" t="str">
        <f t="shared" si="564"/>
        <v>CONSISTENTE</v>
      </c>
      <c r="CA459" s="59" t="str">
        <f t="shared" si="565"/>
        <v>CONSISTENTE</v>
      </c>
      <c r="CB459" s="59" t="str">
        <f t="shared" si="566"/>
        <v>CONSISTENTE</v>
      </c>
      <c r="CC459" s="59" t="str">
        <f t="shared" si="567"/>
        <v>CONSISTENTE</v>
      </c>
      <c r="CD459" s="59" t="str">
        <f t="shared" si="568"/>
        <v>CONSISTENTE</v>
      </c>
      <c r="CE459" s="59" t="str">
        <f t="shared" si="569"/>
        <v>CONSISTENTE</v>
      </c>
      <c r="CF459" s="56">
        <v>0</v>
      </c>
      <c r="CG459" s="56">
        <v>0</v>
      </c>
      <c r="CH459" s="56">
        <v>0</v>
      </c>
      <c r="CI459" s="56">
        <v>0</v>
      </c>
      <c r="CJ459" s="56">
        <v>0</v>
      </c>
      <c r="CK459" s="56">
        <v>0</v>
      </c>
      <c r="CL459" s="60">
        <v>0</v>
      </c>
      <c r="CM459" s="59" t="str">
        <f t="shared" si="570"/>
        <v>CONSISTENTE</v>
      </c>
      <c r="CN459" s="59" t="str">
        <f t="shared" si="571"/>
        <v>CONSISTENTE</v>
      </c>
      <c r="CO459" s="59" t="str">
        <f t="shared" si="572"/>
        <v>CONSISTENTE</v>
      </c>
      <c r="CP459" s="59" t="str">
        <f t="shared" si="573"/>
        <v>CONSISTENTE</v>
      </c>
      <c r="CQ459" s="59" t="str">
        <f t="shared" si="574"/>
        <v>CONSISTENTE</v>
      </c>
      <c r="CR459" s="59" t="str">
        <f t="shared" si="575"/>
        <v>CONSISTENTE</v>
      </c>
      <c r="CS459" s="59" t="str">
        <f t="shared" si="576"/>
        <v>CONSISTENTE</v>
      </c>
      <c r="CT459" s="59" t="str">
        <f t="shared" si="577"/>
        <v>CONSISTENTE</v>
      </c>
      <c r="CU459" s="59" t="str">
        <f t="shared" si="578"/>
        <v>CONSISTENTE</v>
      </c>
      <c r="CV459" s="59" t="str">
        <f t="shared" si="579"/>
        <v>CONSISTENTE</v>
      </c>
      <c r="CW459" s="59" t="str">
        <f t="shared" si="580"/>
        <v>CONSISTENTE</v>
      </c>
      <c r="CX459" s="59" t="str">
        <f t="shared" si="581"/>
        <v>CONSISTENTE</v>
      </c>
      <c r="CY459" s="56">
        <f t="shared" si="582"/>
        <v>15289779.720000001</v>
      </c>
      <c r="CZ459" s="56">
        <f t="shared" si="583"/>
        <v>0</v>
      </c>
      <c r="DA459" s="56">
        <f t="shared" si="584"/>
        <v>15289779.720000001</v>
      </c>
      <c r="DB459" s="56">
        <f t="shared" si="585"/>
        <v>0</v>
      </c>
      <c r="DC459" s="56">
        <f t="shared" si="586"/>
        <v>0</v>
      </c>
      <c r="DD459" s="56">
        <f t="shared" si="587"/>
        <v>0</v>
      </c>
      <c r="DE459" s="90">
        <f t="shared" si="588"/>
        <v>0</v>
      </c>
      <c r="DF459" s="90">
        <f t="shared" si="589"/>
        <v>0</v>
      </c>
      <c r="DG459" s="90">
        <f t="shared" si="590"/>
        <v>0</v>
      </c>
      <c r="DH459" s="90">
        <f t="shared" si="591"/>
        <v>0</v>
      </c>
      <c r="DI459" s="90">
        <f t="shared" si="592"/>
        <v>0</v>
      </c>
      <c r="DJ459" s="98">
        <f t="shared" si="593"/>
        <v>0</v>
      </c>
      <c r="DK459" s="103">
        <f t="shared" si="594"/>
        <v>15289779.720000001</v>
      </c>
      <c r="DL459" s="91">
        <f t="shared" si="595"/>
        <v>0</v>
      </c>
      <c r="DM459" s="91">
        <f t="shared" si="596"/>
        <v>15289779.720000001</v>
      </c>
      <c r="DN459" s="91">
        <f t="shared" si="597"/>
        <v>0</v>
      </c>
      <c r="DO459" s="91">
        <f t="shared" si="598"/>
        <v>0</v>
      </c>
      <c r="DP459" s="91">
        <f t="shared" si="599"/>
        <v>0</v>
      </c>
      <c r="DQ459" s="125" t="str">
        <f t="shared" si="600"/>
        <v>CONSISTENTE</v>
      </c>
      <c r="DR459" s="147">
        <v>0</v>
      </c>
      <c r="DS459" s="147">
        <v>0</v>
      </c>
      <c r="DT459" s="147">
        <v>0</v>
      </c>
      <c r="DU459" s="147">
        <v>0</v>
      </c>
      <c r="DV459" s="147">
        <v>0</v>
      </c>
      <c r="DW459" s="147">
        <v>0</v>
      </c>
      <c r="DX459" s="59">
        <f>+VLOOKUP($E459,'[2]Ejecución I Semestre 2016'!$B$11:$X$1115,10,FALSE)</f>
        <v>0</v>
      </c>
      <c r="DY459" s="68" t="str">
        <f t="shared" si="601"/>
        <v>CONSISTENTE</v>
      </c>
      <c r="DZ459" s="68" t="str">
        <f t="shared" si="602"/>
        <v>CONSISTENTE</v>
      </c>
      <c r="EA459" s="68" t="str">
        <f t="shared" si="603"/>
        <v>CONSISTENTE</v>
      </c>
      <c r="EB459" s="68" t="str">
        <f t="shared" si="604"/>
        <v>CONSISTENTE</v>
      </c>
      <c r="EC459" s="68" t="str">
        <f t="shared" si="605"/>
        <v>CONSISTENTE</v>
      </c>
      <c r="ED459" s="68" t="str">
        <f t="shared" si="606"/>
        <v>CONSISTENTE</v>
      </c>
      <c r="EE459" s="132">
        <f t="shared" si="607"/>
        <v>0</v>
      </c>
      <c r="EF459" s="131">
        <f t="shared" si="608"/>
        <v>0</v>
      </c>
      <c r="EG459" s="131">
        <f t="shared" si="609"/>
        <v>0</v>
      </c>
      <c r="EH459" s="131">
        <f t="shared" si="610"/>
        <v>0</v>
      </c>
      <c r="EI459" s="131">
        <f t="shared" si="611"/>
        <v>0</v>
      </c>
      <c r="EJ459" s="131">
        <f t="shared" si="612"/>
        <v>0</v>
      </c>
      <c r="EK459" s="131">
        <f t="shared" si="615"/>
        <v>15289779.720000001</v>
      </c>
      <c r="EL459" s="60">
        <f t="shared" si="616"/>
        <v>0</v>
      </c>
      <c r="EM459" s="60">
        <f t="shared" si="617"/>
        <v>15289779.720000001</v>
      </c>
      <c r="EN459" s="60">
        <f t="shared" si="618"/>
        <v>0</v>
      </c>
      <c r="EO459" s="60">
        <f t="shared" si="619"/>
        <v>0</v>
      </c>
      <c r="EP459" s="60">
        <f t="shared" si="620"/>
        <v>0</v>
      </c>
      <c r="EQ459" s="90" t="str">
        <f t="shared" si="621"/>
        <v>CONSISTENTE</v>
      </c>
    </row>
    <row r="460" spans="1:147" ht="15" customHeight="1" x14ac:dyDescent="0.2">
      <c r="A460" s="53" t="s">
        <v>2077</v>
      </c>
      <c r="B460" s="56">
        <f t="shared" si="613"/>
        <v>0</v>
      </c>
      <c r="C460" s="59" t="str">
        <f t="shared" si="614"/>
        <v>NO</v>
      </c>
      <c r="E460" s="53" t="s">
        <v>889</v>
      </c>
      <c r="F460" s="55" t="s">
        <v>2172</v>
      </c>
      <c r="G460" s="61" t="s">
        <v>890</v>
      </c>
      <c r="H460" s="56">
        <v>905782956.29999995</v>
      </c>
      <c r="I460" s="56">
        <v>0</v>
      </c>
      <c r="J460" s="56">
        <v>0</v>
      </c>
      <c r="K460" s="56">
        <v>0</v>
      </c>
      <c r="L460" s="56">
        <v>0</v>
      </c>
      <c r="M460" s="56">
        <v>0</v>
      </c>
      <c r="N460" s="57">
        <v>0</v>
      </c>
      <c r="O460" s="58">
        <f t="shared" ref="O460:O523" si="625">+H460-SUM(I460:N460)</f>
        <v>905782956.29999995</v>
      </c>
      <c r="P460" s="59" t="str">
        <f t="shared" ref="P460:P523" si="626">+IF(AND(H460-SUM(I460:M460)-N460&gt;-100000,H460-SUM(I460:M460)-N460&lt;100000),"CONSISTENTE","NO CONSISTENTE")</f>
        <v>NO CONSISTENTE</v>
      </c>
      <c r="Q460" s="87" t="str">
        <f t="shared" ref="Q460:Q523" si="627">+IF(P460="NO CONSISTENTE","LA ENTIDAD TERRITORIAL NO DETERMINÓ EL SALDO DE MANERA CORRECTA.","OK")</f>
        <v>LA ENTIDAD TERRITORIAL NO DETERMINÓ EL SALDO DE MANERA CORRECTA.</v>
      </c>
      <c r="R460" s="56">
        <v>0</v>
      </c>
      <c r="S460" s="56">
        <v>0</v>
      </c>
      <c r="T460" s="56">
        <v>0</v>
      </c>
      <c r="U460" s="56">
        <v>0</v>
      </c>
      <c r="V460" s="56">
        <v>0</v>
      </c>
      <c r="W460" s="59" t="s">
        <v>2314</v>
      </c>
      <c r="X460" s="59" t="s">
        <v>2312</v>
      </c>
      <c r="Y460" s="59" t="str">
        <f t="shared" ref="Y460:Y523" si="628">+IF(SUM(R460:V460)&lt;=N460,"CONSISTENTE","NO CONSISTENTE")</f>
        <v>CONSISTENTE</v>
      </c>
      <c r="Z460" s="59" t="str">
        <f t="shared" si="624"/>
        <v/>
      </c>
      <c r="AA460" s="66">
        <f>+VLOOKUP($E460,'[1]PLAN DE APLICACIÓN'!$B$11:$V$1115,16,FALSE)</f>
        <v>890542307.29999995</v>
      </c>
      <c r="AB460" s="66">
        <f>+VLOOKUP($E460,'[1]PLAN DE APLICACIÓN'!$B$11:$V$1115,17,FALSE)</f>
        <v>0</v>
      </c>
      <c r="AC460" s="66">
        <f>+VLOOKUP($E460,'[1]PLAN DE APLICACIÓN'!$B$11:$V$1115,18,FALSE)</f>
        <v>0</v>
      </c>
      <c r="AD460" s="66">
        <f>+VLOOKUP($E460,'[1]PLAN DE APLICACIÓN'!$B$11:$V$1115,19,FALSE)</f>
        <v>905762956.29999995</v>
      </c>
      <c r="AE460" s="66">
        <f>+VLOOKUP($E460,'[1]PLAN DE APLICACIÓN'!$B$11:$V$1115,20,FALSE)</f>
        <v>0</v>
      </c>
      <c r="AF460" s="66">
        <f>+VLOOKUP($E460,'[1]PLAN DE APLICACIÓN'!$B$11:$V$1115,21,FALSE)</f>
        <v>0</v>
      </c>
      <c r="AG460" s="59" t="str">
        <f t="shared" ref="AG460:AG523" si="629">+IF(AA460=SUM(AB460:AF460),"CONSISTENTE","NO CONSISTENTE")</f>
        <v>NO CONSISTENTE</v>
      </c>
      <c r="AH460" s="59" t="str">
        <f t="shared" ref="AH460:AH523" si="630">+IF(AB460&gt;R460,"NO CONSISTENTE","CONSISTENTE")</f>
        <v>CONSISTENTE</v>
      </c>
      <c r="AI460" s="59" t="str">
        <f t="shared" ref="AI460:AI523" si="631">+IF(AC460&gt;S460,"NO CONSISTENTE","CONSISTENTE")</f>
        <v>CONSISTENTE</v>
      </c>
      <c r="AJ460" s="59" t="str">
        <f t="shared" ref="AJ460:AJ523" si="632">+IF(AD460&gt;T460,"NO CONSISTENTE","CONSISTENTE")</f>
        <v>NO CONSISTENTE</v>
      </c>
      <c r="AK460" s="59" t="str">
        <f t="shared" ref="AK460:AK523" si="633">+IF(AE460&gt;U460,"NO CONSISTENTE","CONSISTENTE")</f>
        <v>CONSISTENTE</v>
      </c>
      <c r="AL460" s="59" t="str">
        <f t="shared" ref="AL460:AL523" si="634">+IF(AF460&gt;V460,"NO CONSISTENTE","CONSISTENTE")</f>
        <v>CONSISTENTE</v>
      </c>
      <c r="AM460" s="56">
        <v>890542307.29999995</v>
      </c>
      <c r="AN460" s="56">
        <v>0</v>
      </c>
      <c r="AO460" s="56">
        <v>0</v>
      </c>
      <c r="AP460" s="56">
        <v>0</v>
      </c>
      <c r="AQ460" s="56">
        <v>0</v>
      </c>
      <c r="AR460" s="56">
        <v>0</v>
      </c>
      <c r="AS460" s="59">
        <v>1</v>
      </c>
      <c r="AT460" s="59" t="str">
        <f t="shared" ref="AT460:AT523" si="635">+IF(AM460=SUM(AN460:AR460),"CONSISTENTE","NO CONSISTENTE")</f>
        <v>NO CONSISTENTE</v>
      </c>
      <c r="AU460" s="59" t="str">
        <f t="shared" ref="AU460:AU523" si="636">+IF(AND($X460="31/12/2013",AN460&gt;$R460),"NO CONSISTENTE",IF(AND($X460="31/12/2012",$AN460+AB460&gt;$R460),"NO CONSISTENTE","CONSISTENTE"))</f>
        <v>CONSISTENTE</v>
      </c>
      <c r="AV460" s="59" t="str">
        <f t="shared" ref="AV460:AV523" si="637">+IF(AND($X460="31/12/2013",AO460&gt;$S460),"NO CONSISTENTE",IF(AND($X460="31/12/2012",AO460+$AC460&gt;$S460),"NO CONSISTENTE","CONSISTENTE"))</f>
        <v>CONSISTENTE</v>
      </c>
      <c r="AW460" s="59" t="str">
        <f t="shared" ref="AW460:AW523" si="638">+IF(AND($X460="31/12/2013",AP460&gt;$T460),"NO CONSISTENTE",IF(AND($X460="31/12/2012",AP460+$AD460&gt;$T460),"NO CONSISTENTE","CONSISTENTE"))</f>
        <v>CONSISTENTE</v>
      </c>
      <c r="AX460" s="59" t="str">
        <f t="shared" ref="AX460:AX523" si="639">+IF(AND($X460="31/12/2013",AQ460&gt;$U460),"NO CONSISTENTE",IF(AND($X460="31/12/2012",AQ460+$AE460&gt;$U460),"NO CONSISTENTE","CONSISTENTE"))</f>
        <v>CONSISTENTE</v>
      </c>
      <c r="AY460" s="59" t="str">
        <f t="shared" ref="AY460:AY523" si="640">+IF(AND($X460="31/12/2013",AR460&gt;$V460),"NO CONSISTENTE",IF(AND($X460="31/12/2012",AR460+$AF460&gt;$V460),"NO CONSISTENTE","CONSISTENTE"))</f>
        <v>CONSISTENTE</v>
      </c>
      <c r="AZ460" s="56">
        <v>0</v>
      </c>
      <c r="BA460" s="56">
        <v>0</v>
      </c>
      <c r="BB460" s="56">
        <v>0</v>
      </c>
      <c r="BC460" s="56">
        <v>0</v>
      </c>
      <c r="BD460" s="56">
        <v>0</v>
      </c>
      <c r="BE460" s="56">
        <v>0</v>
      </c>
      <c r="BF460" s="60">
        <v>0</v>
      </c>
      <c r="BG460" s="59" t="str">
        <f t="shared" ref="BG460:BG523" si="641">+IF(AZ460=SUM(BA460:BE460),"CONSISTENTE","NO CONSISTENTE")</f>
        <v>CONSISTENTE</v>
      </c>
      <c r="BH460" s="59" t="str">
        <f t="shared" ref="BH460:BH523" si="642">+IF(AND($X460="31/12/2013",BA460&gt;$R460),"NO CONSISTENTE",IF(AND($X460="31/12/2012",BA460+$AB460&gt;$R460),"NO CONSISTENTE","CONSISTENTE"))</f>
        <v>CONSISTENTE</v>
      </c>
      <c r="BI460" s="59" t="str">
        <f t="shared" ref="BI460:BI523" si="643">+IF(AND($X460="31/12/2013",BB460&gt;$S460),"NO CONSISTENTE",IF(AND($X460="31/12/2012",BB460+$AC460&gt;$S460),"NO CONSISTENTE","CONSISTENTE"))</f>
        <v>CONSISTENTE</v>
      </c>
      <c r="BJ460" s="59" t="str">
        <f t="shared" ref="BJ460:BJ523" si="644">+IF(AND($X460="31/12/2013",BC460&gt;$T460),"NO CONSISTENTE",IF(AND($X460="31/12/2012",BC460+$AD460&gt;$T460),"NO CONSISTENTE","CONSISTENTE"))</f>
        <v>CONSISTENTE</v>
      </c>
      <c r="BK460" s="59" t="str">
        <f t="shared" ref="BK460:BK523" si="645">+IF(AND($X460="31/12/2013",BD460&gt;$U460),"NO CONSISTENTE",IF(AND($X460="31/12/2012",BD460+$AE460&gt;$U460),"NO CONSISTENTE","CONSISTENTE"))</f>
        <v>CONSISTENTE</v>
      </c>
      <c r="BL460" s="59" t="str">
        <f t="shared" ref="BL460:BL523" si="646">+IF(AND($X460="31/12/2013",BE460&gt;$V460),"NO CONSISTENTE",IF(AND($X460="31/12/2012",BE460+$AF460&gt;$V460),"NO CONSISTENTE","CONSISTENTE"))</f>
        <v>CONSISTENTE</v>
      </c>
      <c r="BM460" s="59" t="str">
        <f t="shared" ref="BM460:BM523" si="647">+IF(AZ460&lt;AM460,"NO CONSISTENTE","CONSISTENTE")</f>
        <v>NO CONSISTENTE</v>
      </c>
      <c r="BN460" s="59" t="str">
        <f t="shared" ref="BN460:BN523" si="648">+IF(BA460&lt;AN460,"NO CONSISTENTE","CONSISTENTE")</f>
        <v>CONSISTENTE</v>
      </c>
      <c r="BO460" s="59" t="str">
        <f t="shared" ref="BO460:BO523" si="649">+IF(BB460&lt;AO460,"NO CONSISTENTE","CONSISTENTE")</f>
        <v>CONSISTENTE</v>
      </c>
      <c r="BP460" s="59" t="str">
        <f t="shared" ref="BP460:BP523" si="650">+IF(BC460&lt;AP460,"NO CONSISTENTE","CONSISTENTE")</f>
        <v>CONSISTENTE</v>
      </c>
      <c r="BQ460" s="59" t="str">
        <f t="shared" ref="BQ460:BQ523" si="651">+IF(BD460&lt;AQ460,"NO CONSISTENTE","CONSISTENTE")</f>
        <v>CONSISTENTE</v>
      </c>
      <c r="BR460" s="59" t="str">
        <f t="shared" ref="BR460:BR523" si="652">+IF(BE460&lt;AR460,"NO CONSISTENTE","CONSISTENTE")</f>
        <v>CONSISTENTE</v>
      </c>
      <c r="BS460" s="56">
        <v>905742958</v>
      </c>
      <c r="BT460" s="56">
        <v>0</v>
      </c>
      <c r="BU460" s="56">
        <v>0</v>
      </c>
      <c r="BV460" s="56">
        <v>0</v>
      </c>
      <c r="BW460" s="56">
        <v>905742958</v>
      </c>
      <c r="BX460" s="56">
        <v>0</v>
      </c>
      <c r="BY460" s="60">
        <v>1</v>
      </c>
      <c r="BZ460" s="59" t="str">
        <f t="shared" ref="BZ460:BZ523" si="653">+IF(BS460=SUM(BT460:BX460),"CONSISTENTE","NO CONSISTENTE")</f>
        <v>CONSISTENTE</v>
      </c>
      <c r="CA460" s="59" t="str">
        <f t="shared" ref="CA460:CA523" si="654">+IF(AND($X460="31/12/2013",BT460+BA460&gt;R460),"NO CONSISTENTE",IF(AND($X460="31/12/2012",BT460+AB460+BA460&gt;R460),"NO CONSISTENTE","CONSISTENTE"))</f>
        <v>CONSISTENTE</v>
      </c>
      <c r="CB460" s="59" t="str">
        <f t="shared" ref="CB460:CB523" si="655">+IF(AND($X460="31/12/2013",BU460+BB460&gt;S460),"NO CONSISTENTE",IF(AND($X460="31/12/2012",BU460+AC460+BB460&gt;S460),"NO CONSISTENTE","CONSISTENTE"))</f>
        <v>CONSISTENTE</v>
      </c>
      <c r="CC460" s="59" t="str">
        <f t="shared" ref="CC460:CC523" si="656">+IF(AND($X460="31/12/2013",BV460+BC460&gt;T460),"NO CONSISTENTE",IF(AND($X460="31/12/2012",BV460+AD460+BC460&gt;T460),"NO CONSISTENTE","CONSISTENTE"))</f>
        <v>CONSISTENTE</v>
      </c>
      <c r="CD460" s="59" t="str">
        <f t="shared" ref="CD460:CD523" si="657">+IF(AND($X460="31/12/2013",BW460+BD460&gt;U460),"NO CONSISTENTE",IF(AND($X460="31/12/2012",BW460+AE460+BD460&gt;U460),"NO CONSISTENTE","CONSISTENTE"))</f>
        <v>NO CONSISTENTE</v>
      </c>
      <c r="CE460" s="59" t="str">
        <f t="shared" ref="CE460:CE523" si="658">+IF(AND($X460="31/12/2013",BX460+BE460&gt;V460),"NO CONSISTENTE",IF(AND($X460="31/12/2012",BX460+AF460+BE460&gt;V460),"NO CONSISTENTE","CONSISTENTE"))</f>
        <v>CONSISTENTE</v>
      </c>
      <c r="CF460" s="56">
        <v>0</v>
      </c>
      <c r="CG460" s="56">
        <v>0</v>
      </c>
      <c r="CH460" s="56">
        <v>0</v>
      </c>
      <c r="CI460" s="56">
        <v>0</v>
      </c>
      <c r="CJ460" s="56">
        <v>0</v>
      </c>
      <c r="CK460" s="56">
        <v>0</v>
      </c>
      <c r="CL460" s="60">
        <v>0</v>
      </c>
      <c r="CM460" s="59" t="str">
        <f t="shared" ref="CM460:CM523" si="659">+IF(CF460=SUM(CG460:CK460),"CONSISTENTE","NO CONSISTENTE")</f>
        <v>CONSISTENTE</v>
      </c>
      <c r="CN460" s="59" t="str">
        <f t="shared" ref="CN460:CN523" si="660">+IF(AND($X460="31/12/2013",CG460+BA460&gt;R460),"NO CONSISTENTE",IF(AND($X460="31/12/2012",CG460+BA460+AB460&gt;R460),"NO CONSISTENTE","CONSISTENTE"))</f>
        <v>CONSISTENTE</v>
      </c>
      <c r="CO460" s="59" t="str">
        <f t="shared" ref="CO460:CO523" si="661">+IF(AND($X460="31/12/2013",CH460+BB460&gt;S460),"NO CONSISTENTE",IF(AND($X460="31/12/2012",CH460+BB460+AC460&gt;S460),"NO CONSISTENTE","CONSISTENTE"))</f>
        <v>CONSISTENTE</v>
      </c>
      <c r="CP460" s="59" t="str">
        <f t="shared" ref="CP460:CP523" si="662">+IF(AND($X460="31/12/2013",CI460+BC460&gt;T460),"NO CONSISTENTE",IF(AND($X460="31/12/2012",CI460+BC460+AD460&gt;T460),"NO CONSISTENTE","CONSISTENTE"))</f>
        <v>CONSISTENTE</v>
      </c>
      <c r="CQ460" s="59" t="str">
        <f t="shared" ref="CQ460:CQ523" si="663">+IF(AND($X460="31/12/2013",CJ460+BD460&gt;U460),"NO CONSISTENTE",IF(AND($X460="31/12/2012",CJ460+BD460+AE460&gt;U460),"NO CONSISTENTE","CONSISTENTE"))</f>
        <v>CONSISTENTE</v>
      </c>
      <c r="CR460" s="59" t="str">
        <f t="shared" ref="CR460:CR523" si="664">+IF(AND($X460="31/12/2013",CK460+BE460&gt;V460),"NO CONSISTENTE",IF(AND($X460="31/12/2012",CK460+BE460+AF460&gt;V460),"NO CONSISTENTE","CONSISTENTE"))</f>
        <v>CONSISTENTE</v>
      </c>
      <c r="CS460" s="59" t="str">
        <f t="shared" ref="CS460:CS523" si="665">+IF(CF460&lt;BS460,"NO CONSISTENTE","CONSISTENTE")</f>
        <v>NO CONSISTENTE</v>
      </c>
      <c r="CT460" s="59" t="str">
        <f t="shared" ref="CT460:CT523" si="666">+IF(CG460&lt;BT460,"NO CONSISTENTE","CONSISTENTE")</f>
        <v>CONSISTENTE</v>
      </c>
      <c r="CU460" s="59" t="str">
        <f t="shared" ref="CU460:CU523" si="667">+IF(CH460&lt;BU460,"NO CONSISTENTE","CONSISTENTE")</f>
        <v>CONSISTENTE</v>
      </c>
      <c r="CV460" s="59" t="str">
        <f t="shared" ref="CV460:CV523" si="668">+IF(CI460&lt;BV460,"NO CONSISTENTE","CONSISTENTE")</f>
        <v>CONSISTENTE</v>
      </c>
      <c r="CW460" s="59" t="str">
        <f t="shared" ref="CW460:CW523" si="669">+IF(CJ460&lt;BW460,"NO CONSISTENTE","CONSISTENTE")</f>
        <v>NO CONSISTENTE</v>
      </c>
      <c r="CX460" s="59" t="str">
        <f t="shared" ref="CX460:CX523" si="670">+IF(CK460&lt;BX460,"NO CONSISTENTE","CONSISTENTE")</f>
        <v>CONSISTENTE</v>
      </c>
      <c r="CY460" s="56">
        <f t="shared" ref="CY460:CY523" si="671">+SUM(CZ460:DD460)</f>
        <v>0</v>
      </c>
      <c r="CZ460" s="56">
        <f t="shared" ref="CZ460:CZ523" si="672">IF($P460="CONSISTENTE",R460,0)+IF(AND($AG460="CONSISTENTE",$X460="31/12/2013"),AB460,0)</f>
        <v>0</v>
      </c>
      <c r="DA460" s="56">
        <f t="shared" ref="DA460:DA523" si="673">IF($P460="CONSISTENTE",S460,0)+IF(AND($AG460="CONSISTENTE",$X460="31/12/2013"),AC460,0)</f>
        <v>0</v>
      </c>
      <c r="DB460" s="56">
        <f t="shared" ref="DB460:DB523" si="674">IF($P460="CONSISTENTE",T460,0)+IF(AND($AG460="CONSISTENTE",$X460="31/12/2013"),AD460,0)</f>
        <v>0</v>
      </c>
      <c r="DC460" s="56">
        <f t="shared" ref="DC460:DC523" si="675">IF($P460="CONSISTENTE",U460,0)+IF(AND($AG460="CONSISTENTE",$X460="31/12/2013"),AE460,0)</f>
        <v>0</v>
      </c>
      <c r="DD460" s="56">
        <f t="shared" ref="DD460:DD523" si="676">IF($P460="CONSISTENTE",V460,0)+IF(AND($AG460="CONSISTENTE",$X460="31/12/2013"),AF460,0)</f>
        <v>0</v>
      </c>
      <c r="DE460" s="90">
        <f t="shared" ref="DE460:DE523" si="677">+SUM(DF460:DJ460)</f>
        <v>0</v>
      </c>
      <c r="DF460" s="90">
        <f t="shared" ref="DF460:DF523" si="678">+IF(AND($AG460="CONSISTENTE",AH460="CONSISTENTE"),AB460,0)+IF(AND($BG460="CONSISTENTE",BH460="CONSISTENTE",BN460="CONSISTENTE"),BA460,0)+IF(AND(OR($BG460&lt;&gt;"CONSISTENTE",BH460&lt;&gt;"CONSISTENTE",BN460&lt;&gt;"CONSISTENTE"),$AT460="CONSISTENTE",AU460="CONSISTENTE"),AN460,0)+IF(AND($CM460="CONSISTENTE",CN460="CONSISTENTE",CT460="CONSISTENTE"),CG460,0)+IF(AND(OR($CM460&lt;&gt;"CONSISTENTE",CN460&lt;&gt;"CONSISTENTE",CT460&lt;&gt;"CONSISTENTE"),$BZ460="CONSISTENTE",CA460="CONSISTENTE"),BT460,0)</f>
        <v>0</v>
      </c>
      <c r="DG460" s="90">
        <f t="shared" ref="DG460:DG523" si="679">+IF(AND($AG460="CONSISTENTE",AI460="CONSISTENTE"),AC460,0)+IF(AND($BG460="CONSISTENTE",BI460="CONSISTENTE",BO460="CONSISTENTE"),BB460,0)+IF(AND(OR($BG460&lt;&gt;"CONSISTENTE",BI460&lt;&gt;"CONSISTENTE",BO460&lt;&gt;"CONSISTENTE"),$AT460="CONSISTENTE",AV460="CONSISTENTE"),AO460,0)+IF(AND($CM460="CONSISTENTE",CO460="CONSISTENTE",CU460="CONSISTENTE"),CH460,0)+IF(AND(OR($CM460&lt;&gt;"CONSISTENTE",CO460&lt;&gt;"CONSISTENTE",CU460&lt;&gt;"CONSISTENTE"),$BZ460="CONSISTENTE",CB460="CONSISTENTE"),BU460,0)</f>
        <v>0</v>
      </c>
      <c r="DH460" s="90">
        <f t="shared" ref="DH460:DH523" si="680">+IF(AND($AG460="CONSISTENTE",AJ460="CONSISTENTE"),AD460,0)+IF(AND($BG460="CONSISTENTE",BJ460="CONSISTENTE",BP460="CONSISTENTE"),BC460,0)+IF(AND(OR($BG460&lt;&gt;"CONSISTENTE",BJ460&lt;&gt;"CONSISTENTE",BP460&lt;&gt;"CONSISTENTE"),$AT460="CONSISTENTE",AW460="CONSISTENTE"),AP460,0)+IF(AND($CM460="CONSISTENTE",CP460="CONSISTENTE",CV460="CONSISTENTE"),CI460,0)+IF(AND(OR($CM460&lt;&gt;"CONSISTENTE",CP460&lt;&gt;"CONSISTENTE",CV460&lt;&gt;"CONSISTENTE"),$BZ460="CONSISTENTE",CC460="CONSISTENTE"),BV460,0)</f>
        <v>0</v>
      </c>
      <c r="DI460" s="90">
        <f t="shared" ref="DI460:DI523" si="681">+IF(AND($AG460="CONSISTENTE",AK460="CONSISTENTE"),AE460,0)+IF(AND($BG460="CONSISTENTE",BK460="CONSISTENTE",BQ460="CONSISTENTE"),BD460,0)+IF(AND(OR($BG460&lt;&gt;"CONSISTENTE",BK460&lt;&gt;"CONSISTENTE",BQ460&lt;&gt;"CONSISTENTE"),$AT460="CONSISTENTE",AX460="CONSISTENTE"),AQ460,0)+IF(AND($CM460="CONSISTENTE",CQ460="CONSISTENTE",CW460="CONSISTENTE"),CJ460,0)+IF(AND(OR($CM460&lt;&gt;"CONSISTENTE",CQ460&lt;&gt;"CONSISTENTE",CW460&lt;&gt;"CONSISTENTE"),$BZ460="CONSISTENTE",CD460="CONSISTENTE"),BW460,0)</f>
        <v>0</v>
      </c>
      <c r="DJ460" s="98">
        <f t="shared" ref="DJ460:DJ523" si="682">+IF(AND($AG460="CONSISTENTE",AL460="CONSISTENTE"),AF460,0)+IF(AND($BG460="CONSISTENTE",BL460="CONSISTENTE",BR460="CONSISTENTE"),BE460,0)+IF(AND(OR($BG460&lt;&gt;"CONSISTENTE",BL460&lt;&gt;"CONSISTENTE",BR460&lt;&gt;"CONSISTENTE"),$AT460="CONSISTENTE",AY460="CONSISTENTE"),AR460,0)+IF(AND($CM460="CONSISTENTE",CR460="CONSISTENTE",CX460="CONSISTENTE"),CK460,0)+IF(AND(OR($CM460&lt;&gt;"CONSISTENTE",CR460&lt;&gt;"CONSISTENTE",CX460&lt;&gt;"CONSISTENTE"),$BZ460="CONSISTENTE",CE460="CONSISTENTE"),BX460,0)</f>
        <v>0</v>
      </c>
      <c r="DK460" s="103">
        <f t="shared" ref="DK460:DK523" si="683">+SUM(DL460:DP460)</f>
        <v>1811505914.3</v>
      </c>
      <c r="DL460" s="91">
        <f t="shared" ref="DL460:DL523" si="684">+IF(CG460&gt;=BT460,CG460,BT460)+IF(BA460&gt;=AN460,BA460,AN460)+AB460</f>
        <v>0</v>
      </c>
      <c r="DM460" s="91">
        <f t="shared" ref="DM460:DM523" si="685">+IF(CH460&gt;=BU460,CH460,BU460)+IF(BB460&gt;=AO460,BB460,AO460)+AC460</f>
        <v>0</v>
      </c>
      <c r="DN460" s="91">
        <f t="shared" ref="DN460:DN523" si="686">+IF(CI460&gt;=BV460,CI460,BV460)+IF(BC460&gt;=AP460,BC460,AP460)+AD460</f>
        <v>905762956.29999995</v>
      </c>
      <c r="DO460" s="91">
        <f t="shared" ref="DO460:DO523" si="687">+IF(CJ460&gt;=BW460,CJ460,BW460)+IF(BD460&gt;=AQ460,BD460,AQ460)+AE460</f>
        <v>905742958</v>
      </c>
      <c r="DP460" s="91">
        <f t="shared" ref="DP460:DP523" si="688">+IF(CK460&gt;=BX460,CK460,BX460)+IF(BE460&gt;=AR460,BE460,AR460)+AF460</f>
        <v>0</v>
      </c>
      <c r="DQ460" s="125" t="str">
        <f t="shared" ref="DQ460:DQ523" si="689">IF(DK460&gt;CY460,"NO CONSISTENTE","CONSISTENTE")</f>
        <v>NO CONSISTENTE</v>
      </c>
      <c r="DR460" s="147">
        <v>0</v>
      </c>
      <c r="DS460" s="147">
        <v>0</v>
      </c>
      <c r="DT460" s="147">
        <v>0</v>
      </c>
      <c r="DU460" s="147">
        <v>0</v>
      </c>
      <c r="DV460" s="147">
        <v>0</v>
      </c>
      <c r="DW460" s="147">
        <v>0</v>
      </c>
      <c r="DX460" s="59">
        <f>+VLOOKUP($E460,'[2]Ejecución I Semestre 2016'!$B$11:$X$1115,10,FALSE)</f>
        <v>0</v>
      </c>
      <c r="DY460" s="68" t="str">
        <f t="shared" ref="DY460:DY523" si="690">+IF(DR460=SUM(DS460:DW460),"CONSISTENTE","NO CONSISTENTE")</f>
        <v>CONSISTENTE</v>
      </c>
      <c r="DZ460" s="68" t="str">
        <f t="shared" ref="DZ460:DZ523" si="691">+IF(AND($X460="31/12/2013",CG460+BA460+DS460&gt;R460),"NO CONSISTENTE",IF(AND($X460="31/12/2012",CG460+BA460+AB460+DS460&gt;R460),"NO CONSISTENTE","CONSISTENTE"))</f>
        <v>CONSISTENTE</v>
      </c>
      <c r="EA460" s="68" t="str">
        <f t="shared" ref="EA460:EA523" si="692">+IF(AND($X460="31/12/2013",CH460+BB460+DT460&gt;S460),"NO CONSISTENTE",IF(AND($X460="31/12/2012",CH460+BB460+AC460+DT460&gt;S460),"NO CONSISTENTE","CONSISTENTE"))</f>
        <v>CONSISTENTE</v>
      </c>
      <c r="EB460" s="68" t="str">
        <f t="shared" ref="EB460:EB523" si="693">+IF(AND($X460="31/12/2013",CI460+BC460+DU460&gt;T460),"NO CONSISTENTE",IF(AND($X460="31/12/2012",CI460+BC460+AD460+DU460&gt;T460),"NO CONSISTENTE","CONSISTENTE"))</f>
        <v>CONSISTENTE</v>
      </c>
      <c r="EC460" s="68" t="str">
        <f t="shared" ref="EC460:EC523" si="694">+IF(AND($X460="31/12/2013",CJ460+BD460+DV460&gt;U460),"NO CONSISTENTE",IF(AND($X460="31/12/2012",CJ460+BD460+AE460+DV460&gt;U460),"NO CONSISTENTE","CONSISTENTE"))</f>
        <v>CONSISTENTE</v>
      </c>
      <c r="ED460" s="68" t="str">
        <f t="shared" ref="ED460:ED523" si="695">+IF(AND($X460="31/12/2013",CK460+BE460+DW460&gt;V460),"NO CONSISTENTE",IF(AND($X460="31/12/2012",CK460+BE460+AF460+DW460&gt;V460),"NO CONSISTENTE","CONSISTENTE"))</f>
        <v>CONSISTENTE</v>
      </c>
      <c r="EE460" s="132">
        <f t="shared" ref="EE460:EE523" si="696">+SUM(EF460:EJ460)</f>
        <v>0</v>
      </c>
      <c r="EF460" s="131">
        <f t="shared" ref="EF460:EF523" si="697">+DF460+IF(DZ460="CONSISTENTE",DS460,0)</f>
        <v>0</v>
      </c>
      <c r="EG460" s="131">
        <f t="shared" ref="EG460:EG523" si="698">+DG460+IF(EA460="CONSISTENTE",DT460,0)</f>
        <v>0</v>
      </c>
      <c r="EH460" s="131">
        <f t="shared" ref="EH460:EH523" si="699">+DH460+IF(EB460="CONSISTENTE",DU460,0)</f>
        <v>0</v>
      </c>
      <c r="EI460" s="131">
        <f t="shared" ref="EI460:EI523" si="700">+DI460+IF(EC460="CONSISTENTE",DV460,0)</f>
        <v>0</v>
      </c>
      <c r="EJ460" s="131">
        <f t="shared" ref="EJ460:EJ523" si="701">+DJ460+IF(ED460="CONSISTENTE",DW460,0)</f>
        <v>0</v>
      </c>
      <c r="EK460" s="131">
        <f t="shared" si="615"/>
        <v>1811505914.3</v>
      </c>
      <c r="EL460" s="60">
        <f t="shared" si="616"/>
        <v>0</v>
      </c>
      <c r="EM460" s="60">
        <f t="shared" si="617"/>
        <v>0</v>
      </c>
      <c r="EN460" s="60">
        <f t="shared" si="618"/>
        <v>905762956.29999995</v>
      </c>
      <c r="EO460" s="60">
        <f t="shared" si="619"/>
        <v>905742958</v>
      </c>
      <c r="EP460" s="60">
        <f t="shared" si="620"/>
        <v>0</v>
      </c>
      <c r="EQ460" s="90" t="str">
        <f t="shared" si="621"/>
        <v>NO CONSISTENTE</v>
      </c>
    </row>
    <row r="461" spans="1:147" ht="15" customHeight="1" x14ac:dyDescent="0.2">
      <c r="A461" s="62" t="s">
        <v>2079</v>
      </c>
      <c r="B461" s="56">
        <f t="shared" ref="B461:B524" si="702">+SUM(R461:V461)</f>
        <v>24352873.190000001</v>
      </c>
      <c r="C461" s="59" t="str">
        <f t="shared" ref="C461:C524" si="703">+IF(B461&lt;&gt;0,"SI","NO")</f>
        <v>SI</v>
      </c>
      <c r="E461" s="53" t="s">
        <v>891</v>
      </c>
      <c r="F461" s="55" t="s">
        <v>2172</v>
      </c>
      <c r="G461" s="55" t="s">
        <v>892</v>
      </c>
      <c r="H461" s="56">
        <v>24352873.190000001</v>
      </c>
      <c r="I461" s="56">
        <v>0</v>
      </c>
      <c r="J461" s="56">
        <v>0</v>
      </c>
      <c r="K461" s="56">
        <v>0</v>
      </c>
      <c r="L461" s="56">
        <v>0</v>
      </c>
      <c r="M461" s="56">
        <v>0</v>
      </c>
      <c r="N461" s="57">
        <v>0</v>
      </c>
      <c r="O461" s="58">
        <f t="shared" si="625"/>
        <v>24352873.190000001</v>
      </c>
      <c r="P461" s="59" t="str">
        <f t="shared" si="626"/>
        <v>NO CONSISTENTE</v>
      </c>
      <c r="Q461" s="87" t="str">
        <f t="shared" si="627"/>
        <v>LA ENTIDAD TERRITORIAL NO DETERMINÓ EL SALDO DE MANERA CORRECTA.</v>
      </c>
      <c r="R461" s="56">
        <v>24352873.190000001</v>
      </c>
      <c r="S461" s="56">
        <v>0</v>
      </c>
      <c r="T461" s="56">
        <v>0</v>
      </c>
      <c r="U461" s="56">
        <v>0</v>
      </c>
      <c r="V461" s="56">
        <v>0</v>
      </c>
      <c r="W461" s="59" t="s">
        <v>2314</v>
      </c>
      <c r="X461" s="59" t="s">
        <v>2312</v>
      </c>
      <c r="Y461" s="59" t="str">
        <f t="shared" si="628"/>
        <v>NO CONSISTENTE</v>
      </c>
      <c r="Z461" s="59" t="str">
        <f t="shared" si="624"/>
        <v>EL PLAN DE APLICACIÓN ES SUPERIOR A LOS RECURSOS SUSCEPTIBLES DE APLICACIÓN.</v>
      </c>
      <c r="AA461" s="66">
        <f>+VLOOKUP($E461,'[1]PLAN DE APLICACIÓN'!$B$11:$V$1115,16,FALSE)</f>
        <v>7882992</v>
      </c>
      <c r="AB461" s="66">
        <f>+VLOOKUP($E461,'[1]PLAN DE APLICACIÓN'!$B$11:$V$1115,17,FALSE)</f>
        <v>7882992</v>
      </c>
      <c r="AC461" s="66">
        <f>+VLOOKUP($E461,'[1]PLAN DE APLICACIÓN'!$B$11:$V$1115,18,FALSE)</f>
        <v>0</v>
      </c>
      <c r="AD461" s="66">
        <f>+VLOOKUP($E461,'[1]PLAN DE APLICACIÓN'!$B$11:$V$1115,19,FALSE)</f>
        <v>0</v>
      </c>
      <c r="AE461" s="66">
        <f>+VLOOKUP($E461,'[1]PLAN DE APLICACIÓN'!$B$11:$V$1115,20,FALSE)</f>
        <v>0</v>
      </c>
      <c r="AF461" s="66">
        <f>+VLOOKUP($E461,'[1]PLAN DE APLICACIÓN'!$B$11:$V$1115,21,FALSE)</f>
        <v>0</v>
      </c>
      <c r="AG461" s="59" t="str">
        <f t="shared" si="629"/>
        <v>CONSISTENTE</v>
      </c>
      <c r="AH461" s="59" t="str">
        <f t="shared" si="630"/>
        <v>CONSISTENTE</v>
      </c>
      <c r="AI461" s="59" t="str">
        <f t="shared" si="631"/>
        <v>CONSISTENTE</v>
      </c>
      <c r="AJ461" s="59" t="str">
        <f t="shared" si="632"/>
        <v>CONSISTENTE</v>
      </c>
      <c r="AK461" s="59" t="str">
        <f t="shared" si="633"/>
        <v>CONSISTENTE</v>
      </c>
      <c r="AL461" s="59" t="str">
        <f t="shared" si="634"/>
        <v>CONSISTENTE</v>
      </c>
      <c r="AM461" s="56">
        <v>0</v>
      </c>
      <c r="AN461" s="56">
        <v>0</v>
      </c>
      <c r="AO461" s="56">
        <v>0</v>
      </c>
      <c r="AP461" s="56">
        <v>0</v>
      </c>
      <c r="AQ461" s="56">
        <v>0</v>
      </c>
      <c r="AR461" s="56">
        <v>0</v>
      </c>
      <c r="AS461" s="59">
        <v>0</v>
      </c>
      <c r="AT461" s="59" t="str">
        <f t="shared" si="635"/>
        <v>CONSISTENTE</v>
      </c>
      <c r="AU461" s="59" t="str">
        <f t="shared" si="636"/>
        <v>CONSISTENTE</v>
      </c>
      <c r="AV461" s="59" t="str">
        <f t="shared" si="637"/>
        <v>CONSISTENTE</v>
      </c>
      <c r="AW461" s="59" t="str">
        <f t="shared" si="638"/>
        <v>CONSISTENTE</v>
      </c>
      <c r="AX461" s="59" t="str">
        <f t="shared" si="639"/>
        <v>CONSISTENTE</v>
      </c>
      <c r="AY461" s="59" t="str">
        <f t="shared" si="640"/>
        <v>CONSISTENTE</v>
      </c>
      <c r="AZ461" s="56">
        <v>0</v>
      </c>
      <c r="BA461" s="56">
        <v>0</v>
      </c>
      <c r="BB461" s="56">
        <v>0</v>
      </c>
      <c r="BC461" s="56">
        <v>0</v>
      </c>
      <c r="BD461" s="56">
        <v>0</v>
      </c>
      <c r="BE461" s="56">
        <v>0</v>
      </c>
      <c r="BF461" s="60">
        <v>0</v>
      </c>
      <c r="BG461" s="59" t="str">
        <f t="shared" si="641"/>
        <v>CONSISTENTE</v>
      </c>
      <c r="BH461" s="59" t="str">
        <f t="shared" si="642"/>
        <v>CONSISTENTE</v>
      </c>
      <c r="BI461" s="59" t="str">
        <f t="shared" si="643"/>
        <v>CONSISTENTE</v>
      </c>
      <c r="BJ461" s="59" t="str">
        <f t="shared" si="644"/>
        <v>CONSISTENTE</v>
      </c>
      <c r="BK461" s="59" t="str">
        <f t="shared" si="645"/>
        <v>CONSISTENTE</v>
      </c>
      <c r="BL461" s="59" t="str">
        <f t="shared" si="646"/>
        <v>CONSISTENTE</v>
      </c>
      <c r="BM461" s="59" t="str">
        <f t="shared" si="647"/>
        <v>CONSISTENTE</v>
      </c>
      <c r="BN461" s="59" t="str">
        <f t="shared" si="648"/>
        <v>CONSISTENTE</v>
      </c>
      <c r="BO461" s="59" t="str">
        <f t="shared" si="649"/>
        <v>CONSISTENTE</v>
      </c>
      <c r="BP461" s="59" t="str">
        <f t="shared" si="650"/>
        <v>CONSISTENTE</v>
      </c>
      <c r="BQ461" s="59" t="str">
        <f t="shared" si="651"/>
        <v>CONSISTENTE</v>
      </c>
      <c r="BR461" s="59" t="str">
        <f t="shared" si="652"/>
        <v>CONSISTENTE</v>
      </c>
      <c r="BS461" s="56">
        <v>7882992</v>
      </c>
      <c r="BT461" s="56">
        <v>7882992</v>
      </c>
      <c r="BU461" s="56">
        <v>0</v>
      </c>
      <c r="BV461" s="56">
        <v>0</v>
      </c>
      <c r="BW461" s="56">
        <v>0</v>
      </c>
      <c r="BX461" s="56">
        <v>0</v>
      </c>
      <c r="BY461" s="60">
        <v>1</v>
      </c>
      <c r="BZ461" s="59" t="str">
        <f t="shared" si="653"/>
        <v>CONSISTENTE</v>
      </c>
      <c r="CA461" s="59" t="str">
        <f t="shared" si="654"/>
        <v>CONSISTENTE</v>
      </c>
      <c r="CB461" s="59" t="str">
        <f t="shared" si="655"/>
        <v>CONSISTENTE</v>
      </c>
      <c r="CC461" s="59" t="str">
        <f t="shared" si="656"/>
        <v>CONSISTENTE</v>
      </c>
      <c r="CD461" s="59" t="str">
        <f t="shared" si="657"/>
        <v>CONSISTENTE</v>
      </c>
      <c r="CE461" s="59" t="str">
        <f t="shared" si="658"/>
        <v>CONSISTENTE</v>
      </c>
      <c r="CF461" s="56">
        <v>0</v>
      </c>
      <c r="CG461" s="56">
        <v>0</v>
      </c>
      <c r="CH461" s="56">
        <v>0</v>
      </c>
      <c r="CI461" s="56">
        <v>0</v>
      </c>
      <c r="CJ461" s="56">
        <v>0</v>
      </c>
      <c r="CK461" s="56">
        <v>0</v>
      </c>
      <c r="CL461" s="60">
        <v>0</v>
      </c>
      <c r="CM461" s="59" t="str">
        <f t="shared" si="659"/>
        <v>CONSISTENTE</v>
      </c>
      <c r="CN461" s="59" t="str">
        <f t="shared" si="660"/>
        <v>CONSISTENTE</v>
      </c>
      <c r="CO461" s="59" t="str">
        <f t="shared" si="661"/>
        <v>CONSISTENTE</v>
      </c>
      <c r="CP461" s="59" t="str">
        <f t="shared" si="662"/>
        <v>CONSISTENTE</v>
      </c>
      <c r="CQ461" s="59" t="str">
        <f t="shared" si="663"/>
        <v>CONSISTENTE</v>
      </c>
      <c r="CR461" s="59" t="str">
        <f t="shared" si="664"/>
        <v>CONSISTENTE</v>
      </c>
      <c r="CS461" s="59" t="str">
        <f t="shared" si="665"/>
        <v>NO CONSISTENTE</v>
      </c>
      <c r="CT461" s="59" t="str">
        <f t="shared" si="666"/>
        <v>NO CONSISTENTE</v>
      </c>
      <c r="CU461" s="59" t="str">
        <f t="shared" si="667"/>
        <v>CONSISTENTE</v>
      </c>
      <c r="CV461" s="59" t="str">
        <f t="shared" si="668"/>
        <v>CONSISTENTE</v>
      </c>
      <c r="CW461" s="59" t="str">
        <f t="shared" si="669"/>
        <v>CONSISTENTE</v>
      </c>
      <c r="CX461" s="59" t="str">
        <f t="shared" si="670"/>
        <v>CONSISTENTE</v>
      </c>
      <c r="CY461" s="56">
        <f t="shared" si="671"/>
        <v>7882992</v>
      </c>
      <c r="CZ461" s="56">
        <f t="shared" si="672"/>
        <v>7882992</v>
      </c>
      <c r="DA461" s="56">
        <f t="shared" si="673"/>
        <v>0</v>
      </c>
      <c r="DB461" s="56">
        <f t="shared" si="674"/>
        <v>0</v>
      </c>
      <c r="DC461" s="56">
        <f t="shared" si="675"/>
        <v>0</v>
      </c>
      <c r="DD461" s="56">
        <f t="shared" si="676"/>
        <v>0</v>
      </c>
      <c r="DE461" s="90">
        <f t="shared" si="677"/>
        <v>15765984</v>
      </c>
      <c r="DF461" s="90">
        <f t="shared" si="678"/>
        <v>15765984</v>
      </c>
      <c r="DG461" s="90">
        <f t="shared" si="679"/>
        <v>0</v>
      </c>
      <c r="DH461" s="90">
        <f t="shared" si="680"/>
        <v>0</v>
      </c>
      <c r="DI461" s="90">
        <f t="shared" si="681"/>
        <v>0</v>
      </c>
      <c r="DJ461" s="98">
        <f t="shared" si="682"/>
        <v>0</v>
      </c>
      <c r="DK461" s="103">
        <f t="shared" si="683"/>
        <v>15765984</v>
      </c>
      <c r="DL461" s="91">
        <f t="shared" si="684"/>
        <v>15765984</v>
      </c>
      <c r="DM461" s="91">
        <f t="shared" si="685"/>
        <v>0</v>
      </c>
      <c r="DN461" s="91">
        <f t="shared" si="686"/>
        <v>0</v>
      </c>
      <c r="DO461" s="91">
        <f t="shared" si="687"/>
        <v>0</v>
      </c>
      <c r="DP461" s="91">
        <f t="shared" si="688"/>
        <v>0</v>
      </c>
      <c r="DQ461" s="125" t="str">
        <f t="shared" si="689"/>
        <v>NO CONSISTENTE</v>
      </c>
      <c r="DR461" s="147">
        <v>0</v>
      </c>
      <c r="DS461" s="147">
        <v>0</v>
      </c>
      <c r="DT461" s="147">
        <v>0</v>
      </c>
      <c r="DU461" s="147">
        <v>0</v>
      </c>
      <c r="DV461" s="147">
        <v>0</v>
      </c>
      <c r="DW461" s="147">
        <v>0</v>
      </c>
      <c r="DX461" s="59">
        <f>+VLOOKUP($E461,'[2]Ejecución I Semestre 2016'!$B$11:$X$1115,10,FALSE)</f>
        <v>0</v>
      </c>
      <c r="DY461" s="68" t="str">
        <f t="shared" si="690"/>
        <v>CONSISTENTE</v>
      </c>
      <c r="DZ461" s="68" t="str">
        <f t="shared" si="691"/>
        <v>CONSISTENTE</v>
      </c>
      <c r="EA461" s="68" t="str">
        <f t="shared" si="692"/>
        <v>CONSISTENTE</v>
      </c>
      <c r="EB461" s="68" t="str">
        <f t="shared" si="693"/>
        <v>CONSISTENTE</v>
      </c>
      <c r="EC461" s="68" t="str">
        <f t="shared" si="694"/>
        <v>CONSISTENTE</v>
      </c>
      <c r="ED461" s="68" t="str">
        <f t="shared" si="695"/>
        <v>CONSISTENTE</v>
      </c>
      <c r="EE461" s="132">
        <f t="shared" si="696"/>
        <v>15765984</v>
      </c>
      <c r="EF461" s="131">
        <f t="shared" si="697"/>
        <v>15765984</v>
      </c>
      <c r="EG461" s="131">
        <f t="shared" si="698"/>
        <v>0</v>
      </c>
      <c r="EH461" s="131">
        <f t="shared" si="699"/>
        <v>0</v>
      </c>
      <c r="EI461" s="131">
        <f t="shared" si="700"/>
        <v>0</v>
      </c>
      <c r="EJ461" s="131">
        <f t="shared" si="701"/>
        <v>0</v>
      </c>
      <c r="EK461" s="131">
        <f t="shared" ref="EK461:EK524" si="704">+SUM(EL461:EP461)</f>
        <v>15765984</v>
      </c>
      <c r="EL461" s="60">
        <f t="shared" ref="EL461:EL524" si="705">+DL461+DS461</f>
        <v>15765984</v>
      </c>
      <c r="EM461" s="60">
        <f t="shared" ref="EM461:EM524" si="706">+DM461+DT461</f>
        <v>0</v>
      </c>
      <c r="EN461" s="60">
        <f t="shared" ref="EN461:EN524" si="707">+DN461+DU461</f>
        <v>0</v>
      </c>
      <c r="EO461" s="60">
        <f t="shared" ref="EO461:EO524" si="708">+DO461+DV461</f>
        <v>0</v>
      </c>
      <c r="EP461" s="60">
        <f t="shared" ref="EP461:EP524" si="709">+DP461+DW461</f>
        <v>0</v>
      </c>
      <c r="EQ461" s="90" t="str">
        <f t="shared" ref="EQ461:EQ524" si="710">IF(EK461&gt;CY461,"NO CONSISTENTE","CONSISTENTE")</f>
        <v>NO CONSISTENTE</v>
      </c>
    </row>
    <row r="462" spans="1:147" ht="15" customHeight="1" x14ac:dyDescent="0.2">
      <c r="A462" s="53" t="s">
        <v>719</v>
      </c>
      <c r="B462" s="56">
        <f t="shared" si="702"/>
        <v>590228170.70000005</v>
      </c>
      <c r="C462" s="59" t="str">
        <f t="shared" si="703"/>
        <v>SI</v>
      </c>
      <c r="E462" s="53" t="s">
        <v>893</v>
      </c>
      <c r="F462" s="55" t="s">
        <v>2172</v>
      </c>
      <c r="G462" s="55" t="s">
        <v>894</v>
      </c>
      <c r="H462" s="56">
        <v>431928340.69999999</v>
      </c>
      <c r="I462" s="56">
        <v>109427642</v>
      </c>
      <c r="J462" s="56">
        <v>0</v>
      </c>
      <c r="K462" s="56">
        <v>0</v>
      </c>
      <c r="L462" s="56">
        <v>0</v>
      </c>
      <c r="M462" s="56">
        <v>0</v>
      </c>
      <c r="N462" s="57">
        <v>0</v>
      </c>
      <c r="O462" s="58">
        <f t="shared" si="625"/>
        <v>322500698.69999999</v>
      </c>
      <c r="P462" s="59" t="str">
        <f t="shared" si="626"/>
        <v>NO CONSISTENTE</v>
      </c>
      <c r="Q462" s="87" t="str">
        <f t="shared" si="627"/>
        <v>LA ENTIDAD TERRITORIAL NO DETERMINÓ EL SALDO DE MANERA CORRECTA.</v>
      </c>
      <c r="R462" s="56">
        <v>322500698.69999999</v>
      </c>
      <c r="S462" s="56">
        <v>267727472</v>
      </c>
      <c r="T462" s="56">
        <v>0</v>
      </c>
      <c r="U462" s="56">
        <v>0</v>
      </c>
      <c r="V462" s="56">
        <v>0</v>
      </c>
      <c r="W462" s="59" t="s">
        <v>2314</v>
      </c>
      <c r="X462" s="59" t="s">
        <v>2312</v>
      </c>
      <c r="Y462" s="59" t="str">
        <f t="shared" si="628"/>
        <v>NO CONSISTENTE</v>
      </c>
      <c r="Z462" s="59" t="str">
        <f t="shared" si="624"/>
        <v>EL PLAN DE APLICACIÓN ES SUPERIOR A LOS RECURSOS SUSCEPTIBLES DE APLICACIÓN.</v>
      </c>
      <c r="AA462" s="66">
        <f>+VLOOKUP($E462,'[1]PLAN DE APLICACIÓN'!$B$11:$V$1115,16,FALSE)</f>
        <v>1314827324</v>
      </c>
      <c r="AB462" s="66">
        <f>+VLOOKUP($E462,'[1]PLAN DE APLICACIÓN'!$B$11:$V$1115,17,FALSE)</f>
        <v>322500698.69999999</v>
      </c>
      <c r="AC462" s="66">
        <f>+VLOOKUP($E462,'[1]PLAN DE APLICACIÓN'!$B$11:$V$1115,18,FALSE)</f>
        <v>267727472</v>
      </c>
      <c r="AD462" s="66">
        <f>+VLOOKUP($E462,'[1]PLAN DE APLICACIÓN'!$B$11:$V$1115,19,FALSE)</f>
        <v>0</v>
      </c>
      <c r="AE462" s="66">
        <f>+VLOOKUP($E462,'[1]PLAN DE APLICACIÓN'!$B$11:$V$1115,20,FALSE)</f>
        <v>1247785362</v>
      </c>
      <c r="AF462" s="66">
        <f>+VLOOKUP($E462,'[1]PLAN DE APLICACIÓN'!$B$11:$V$1115,21,FALSE)</f>
        <v>0</v>
      </c>
      <c r="AG462" s="59" t="str">
        <f t="shared" si="629"/>
        <v>NO CONSISTENTE</v>
      </c>
      <c r="AH462" s="59" t="str">
        <f t="shared" si="630"/>
        <v>CONSISTENTE</v>
      </c>
      <c r="AI462" s="59" t="str">
        <f t="shared" si="631"/>
        <v>CONSISTENTE</v>
      </c>
      <c r="AJ462" s="59" t="str">
        <f t="shared" si="632"/>
        <v>CONSISTENTE</v>
      </c>
      <c r="AK462" s="59" t="str">
        <f t="shared" si="633"/>
        <v>NO CONSISTENTE</v>
      </c>
      <c r="AL462" s="59" t="str">
        <f t="shared" si="634"/>
        <v>CONSISTENTE</v>
      </c>
      <c r="AM462" s="56">
        <v>1592214307</v>
      </c>
      <c r="AN462" s="56">
        <v>4479484</v>
      </c>
      <c r="AO462" s="56">
        <v>267727472</v>
      </c>
      <c r="AP462" s="56">
        <v>0</v>
      </c>
      <c r="AQ462" s="56">
        <v>0</v>
      </c>
      <c r="AR462" s="56">
        <v>0</v>
      </c>
      <c r="AS462" s="59">
        <v>1</v>
      </c>
      <c r="AT462" s="59" t="str">
        <f t="shared" si="635"/>
        <v>NO CONSISTENTE</v>
      </c>
      <c r="AU462" s="59" t="str">
        <f t="shared" si="636"/>
        <v>CONSISTENTE</v>
      </c>
      <c r="AV462" s="59" t="str">
        <f t="shared" si="637"/>
        <v>CONSISTENTE</v>
      </c>
      <c r="AW462" s="59" t="str">
        <f t="shared" si="638"/>
        <v>CONSISTENTE</v>
      </c>
      <c r="AX462" s="59" t="str">
        <f t="shared" si="639"/>
        <v>CONSISTENTE</v>
      </c>
      <c r="AY462" s="59" t="str">
        <f t="shared" si="640"/>
        <v>CONSISTENTE</v>
      </c>
      <c r="AZ462" s="56">
        <v>0</v>
      </c>
      <c r="BA462" s="56">
        <v>0</v>
      </c>
      <c r="BB462" s="56">
        <v>0</v>
      </c>
      <c r="BC462" s="56">
        <v>0</v>
      </c>
      <c r="BD462" s="56">
        <v>0</v>
      </c>
      <c r="BE462" s="56">
        <v>0</v>
      </c>
      <c r="BF462" s="60">
        <v>0</v>
      </c>
      <c r="BG462" s="59" t="str">
        <f t="shared" si="641"/>
        <v>CONSISTENTE</v>
      </c>
      <c r="BH462" s="59" t="str">
        <f t="shared" si="642"/>
        <v>CONSISTENTE</v>
      </c>
      <c r="BI462" s="59" t="str">
        <f t="shared" si="643"/>
        <v>CONSISTENTE</v>
      </c>
      <c r="BJ462" s="59" t="str">
        <f t="shared" si="644"/>
        <v>CONSISTENTE</v>
      </c>
      <c r="BK462" s="59" t="str">
        <f t="shared" si="645"/>
        <v>CONSISTENTE</v>
      </c>
      <c r="BL462" s="59" t="str">
        <f t="shared" si="646"/>
        <v>CONSISTENTE</v>
      </c>
      <c r="BM462" s="59" t="str">
        <f t="shared" si="647"/>
        <v>NO CONSISTENTE</v>
      </c>
      <c r="BN462" s="59" t="str">
        <f t="shared" si="648"/>
        <v>NO CONSISTENTE</v>
      </c>
      <c r="BO462" s="59" t="str">
        <f t="shared" si="649"/>
        <v>NO CONSISTENTE</v>
      </c>
      <c r="BP462" s="59" t="str">
        <f t="shared" si="650"/>
        <v>CONSISTENTE</v>
      </c>
      <c r="BQ462" s="59" t="str">
        <f t="shared" si="651"/>
        <v>CONSISTENTE</v>
      </c>
      <c r="BR462" s="59" t="str">
        <f t="shared" si="652"/>
        <v>CONSISTENTE</v>
      </c>
      <c r="BS462" s="56">
        <v>16292876.5</v>
      </c>
      <c r="BT462" s="56">
        <v>0</v>
      </c>
      <c r="BU462" s="56">
        <v>0</v>
      </c>
      <c r="BV462" s="56">
        <v>0</v>
      </c>
      <c r="BW462" s="56">
        <v>0</v>
      </c>
      <c r="BX462" s="56">
        <v>0</v>
      </c>
      <c r="BY462" s="60">
        <v>1</v>
      </c>
      <c r="BZ462" s="59" t="str">
        <f t="shared" si="653"/>
        <v>NO CONSISTENTE</v>
      </c>
      <c r="CA462" s="59" t="str">
        <f t="shared" si="654"/>
        <v>CONSISTENTE</v>
      </c>
      <c r="CB462" s="59" t="str">
        <f t="shared" si="655"/>
        <v>CONSISTENTE</v>
      </c>
      <c r="CC462" s="59" t="str">
        <f t="shared" si="656"/>
        <v>CONSISTENTE</v>
      </c>
      <c r="CD462" s="59" t="str">
        <f t="shared" si="657"/>
        <v>CONSISTENTE</v>
      </c>
      <c r="CE462" s="59" t="str">
        <f t="shared" si="658"/>
        <v>CONSISTENTE</v>
      </c>
      <c r="CF462" s="56">
        <v>0</v>
      </c>
      <c r="CG462" s="56">
        <v>0</v>
      </c>
      <c r="CH462" s="56">
        <v>0</v>
      </c>
      <c r="CI462" s="56">
        <v>0</v>
      </c>
      <c r="CJ462" s="56">
        <v>0</v>
      </c>
      <c r="CK462" s="56">
        <v>0</v>
      </c>
      <c r="CL462" s="60">
        <v>0</v>
      </c>
      <c r="CM462" s="59" t="str">
        <f t="shared" si="659"/>
        <v>CONSISTENTE</v>
      </c>
      <c r="CN462" s="59" t="str">
        <f t="shared" si="660"/>
        <v>CONSISTENTE</v>
      </c>
      <c r="CO462" s="59" t="str">
        <f t="shared" si="661"/>
        <v>CONSISTENTE</v>
      </c>
      <c r="CP462" s="59" t="str">
        <f t="shared" si="662"/>
        <v>CONSISTENTE</v>
      </c>
      <c r="CQ462" s="59" t="str">
        <f t="shared" si="663"/>
        <v>CONSISTENTE</v>
      </c>
      <c r="CR462" s="59" t="str">
        <f t="shared" si="664"/>
        <v>CONSISTENTE</v>
      </c>
      <c r="CS462" s="59" t="str">
        <f t="shared" si="665"/>
        <v>NO CONSISTENTE</v>
      </c>
      <c r="CT462" s="59" t="str">
        <f t="shared" si="666"/>
        <v>CONSISTENTE</v>
      </c>
      <c r="CU462" s="59" t="str">
        <f t="shared" si="667"/>
        <v>CONSISTENTE</v>
      </c>
      <c r="CV462" s="59" t="str">
        <f t="shared" si="668"/>
        <v>CONSISTENTE</v>
      </c>
      <c r="CW462" s="59" t="str">
        <f t="shared" si="669"/>
        <v>CONSISTENTE</v>
      </c>
      <c r="CX462" s="59" t="str">
        <f t="shared" si="670"/>
        <v>CONSISTENTE</v>
      </c>
      <c r="CY462" s="56">
        <f t="shared" si="671"/>
        <v>0</v>
      </c>
      <c r="CZ462" s="56">
        <f t="shared" si="672"/>
        <v>0</v>
      </c>
      <c r="DA462" s="56">
        <f t="shared" si="673"/>
        <v>0</v>
      </c>
      <c r="DB462" s="56">
        <f t="shared" si="674"/>
        <v>0</v>
      </c>
      <c r="DC462" s="56">
        <f t="shared" si="675"/>
        <v>0</v>
      </c>
      <c r="DD462" s="56">
        <f t="shared" si="676"/>
        <v>0</v>
      </c>
      <c r="DE462" s="90">
        <f t="shared" si="677"/>
        <v>0</v>
      </c>
      <c r="DF462" s="90">
        <f t="shared" si="678"/>
        <v>0</v>
      </c>
      <c r="DG462" s="90">
        <f t="shared" si="679"/>
        <v>0</v>
      </c>
      <c r="DH462" s="90">
        <f t="shared" si="680"/>
        <v>0</v>
      </c>
      <c r="DI462" s="90">
        <f t="shared" si="681"/>
        <v>0</v>
      </c>
      <c r="DJ462" s="98">
        <f t="shared" si="682"/>
        <v>0</v>
      </c>
      <c r="DK462" s="103">
        <f t="shared" si="683"/>
        <v>2110220488.7</v>
      </c>
      <c r="DL462" s="91">
        <f t="shared" si="684"/>
        <v>326980182.69999999</v>
      </c>
      <c r="DM462" s="91">
        <f t="shared" si="685"/>
        <v>535454944</v>
      </c>
      <c r="DN462" s="91">
        <f t="shared" si="686"/>
        <v>0</v>
      </c>
      <c r="DO462" s="91">
        <f t="shared" si="687"/>
        <v>1247785362</v>
      </c>
      <c r="DP462" s="91">
        <f t="shared" si="688"/>
        <v>0</v>
      </c>
      <c r="DQ462" s="125" t="str">
        <f t="shared" si="689"/>
        <v>NO CONSISTENTE</v>
      </c>
      <c r="DR462" s="147">
        <v>0</v>
      </c>
      <c r="DS462" s="147">
        <v>0</v>
      </c>
      <c r="DT462" s="147">
        <v>0</v>
      </c>
      <c r="DU462" s="147">
        <v>0</v>
      </c>
      <c r="DV462" s="147">
        <v>0</v>
      </c>
      <c r="DW462" s="147">
        <v>0</v>
      </c>
      <c r="DX462" s="59">
        <f>+VLOOKUP($E462,'[2]Ejecución I Semestre 2016'!$B$11:$X$1115,10,FALSE)</f>
        <v>0</v>
      </c>
      <c r="DY462" s="68" t="str">
        <f t="shared" si="690"/>
        <v>CONSISTENTE</v>
      </c>
      <c r="DZ462" s="68" t="str">
        <f t="shared" si="691"/>
        <v>CONSISTENTE</v>
      </c>
      <c r="EA462" s="68" t="str">
        <f t="shared" si="692"/>
        <v>CONSISTENTE</v>
      </c>
      <c r="EB462" s="68" t="str">
        <f t="shared" si="693"/>
        <v>CONSISTENTE</v>
      </c>
      <c r="EC462" s="68" t="str">
        <f t="shared" si="694"/>
        <v>CONSISTENTE</v>
      </c>
      <c r="ED462" s="68" t="str">
        <f t="shared" si="695"/>
        <v>CONSISTENTE</v>
      </c>
      <c r="EE462" s="132">
        <f t="shared" si="696"/>
        <v>0</v>
      </c>
      <c r="EF462" s="131">
        <f t="shared" si="697"/>
        <v>0</v>
      </c>
      <c r="EG462" s="131">
        <f t="shared" si="698"/>
        <v>0</v>
      </c>
      <c r="EH462" s="131">
        <f t="shared" si="699"/>
        <v>0</v>
      </c>
      <c r="EI462" s="131">
        <f t="shared" si="700"/>
        <v>0</v>
      </c>
      <c r="EJ462" s="131">
        <f t="shared" si="701"/>
        <v>0</v>
      </c>
      <c r="EK462" s="131">
        <f t="shared" si="704"/>
        <v>2110220488.7</v>
      </c>
      <c r="EL462" s="60">
        <f t="shared" si="705"/>
        <v>326980182.69999999</v>
      </c>
      <c r="EM462" s="60">
        <f t="shared" si="706"/>
        <v>535454944</v>
      </c>
      <c r="EN462" s="60">
        <f t="shared" si="707"/>
        <v>0</v>
      </c>
      <c r="EO462" s="60">
        <f t="shared" si="708"/>
        <v>1247785362</v>
      </c>
      <c r="EP462" s="60">
        <f t="shared" si="709"/>
        <v>0</v>
      </c>
      <c r="EQ462" s="90" t="str">
        <f t="shared" si="710"/>
        <v>NO CONSISTENTE</v>
      </c>
    </row>
    <row r="463" spans="1:147" ht="15" customHeight="1" x14ac:dyDescent="0.2">
      <c r="A463" s="53" t="s">
        <v>722</v>
      </c>
      <c r="B463" s="56">
        <f t="shared" si="702"/>
        <v>0</v>
      </c>
      <c r="C463" s="59" t="str">
        <f t="shared" si="703"/>
        <v>NO</v>
      </c>
      <c r="E463" s="53" t="s">
        <v>895</v>
      </c>
      <c r="F463" s="55" t="s">
        <v>2172</v>
      </c>
      <c r="G463" s="55" t="s">
        <v>896</v>
      </c>
      <c r="H463" s="56">
        <v>154114659</v>
      </c>
      <c r="I463" s="56">
        <v>0</v>
      </c>
      <c r="J463" s="56">
        <v>0</v>
      </c>
      <c r="K463" s="56">
        <v>154114659</v>
      </c>
      <c r="L463" s="56">
        <v>0</v>
      </c>
      <c r="M463" s="56">
        <v>0</v>
      </c>
      <c r="N463" s="57">
        <v>0</v>
      </c>
      <c r="O463" s="58">
        <f t="shared" si="625"/>
        <v>0</v>
      </c>
      <c r="P463" s="59" t="str">
        <f t="shared" si="626"/>
        <v>CONSISTENTE</v>
      </c>
      <c r="Q463" s="87" t="str">
        <f t="shared" si="627"/>
        <v>OK</v>
      </c>
      <c r="R463" s="56">
        <v>0</v>
      </c>
      <c r="S463" s="56">
        <v>0</v>
      </c>
      <c r="T463" s="56">
        <v>0</v>
      </c>
      <c r="U463" s="56">
        <v>0</v>
      </c>
      <c r="V463" s="56">
        <v>0</v>
      </c>
      <c r="W463" s="59" t="s">
        <v>2314</v>
      </c>
      <c r="X463" s="59" t="s">
        <v>2312</v>
      </c>
      <c r="Y463" s="59" t="str">
        <f t="shared" si="628"/>
        <v>CONSISTENTE</v>
      </c>
      <c r="Z463" s="59" t="str">
        <f t="shared" si="624"/>
        <v/>
      </c>
      <c r="AA463" s="66">
        <f>+VLOOKUP($E463,'[1]PLAN DE APLICACIÓN'!$B$11:$V$1115,16,FALSE)</f>
        <v>0</v>
      </c>
      <c r="AB463" s="66">
        <f>+VLOOKUP($E463,'[1]PLAN DE APLICACIÓN'!$B$11:$V$1115,17,FALSE)</f>
        <v>0</v>
      </c>
      <c r="AC463" s="66">
        <f>+VLOOKUP($E463,'[1]PLAN DE APLICACIÓN'!$B$11:$V$1115,18,FALSE)</f>
        <v>0</v>
      </c>
      <c r="AD463" s="66">
        <f>+VLOOKUP($E463,'[1]PLAN DE APLICACIÓN'!$B$11:$V$1115,19,FALSE)</f>
        <v>0</v>
      </c>
      <c r="AE463" s="66">
        <f>+VLOOKUP($E463,'[1]PLAN DE APLICACIÓN'!$B$11:$V$1115,20,FALSE)</f>
        <v>0</v>
      </c>
      <c r="AF463" s="66">
        <f>+VLOOKUP($E463,'[1]PLAN DE APLICACIÓN'!$B$11:$V$1115,21,FALSE)</f>
        <v>0</v>
      </c>
      <c r="AG463" s="59" t="str">
        <f t="shared" si="629"/>
        <v>CONSISTENTE</v>
      </c>
      <c r="AH463" s="59" t="str">
        <f t="shared" si="630"/>
        <v>CONSISTENTE</v>
      </c>
      <c r="AI463" s="59" t="str">
        <f t="shared" si="631"/>
        <v>CONSISTENTE</v>
      </c>
      <c r="AJ463" s="59" t="str">
        <f t="shared" si="632"/>
        <v>CONSISTENTE</v>
      </c>
      <c r="AK463" s="59" t="str">
        <f t="shared" si="633"/>
        <v>CONSISTENTE</v>
      </c>
      <c r="AL463" s="59" t="str">
        <f t="shared" si="634"/>
        <v>CONSISTENTE</v>
      </c>
      <c r="AM463" s="56">
        <v>0</v>
      </c>
      <c r="AN463" s="56">
        <v>0</v>
      </c>
      <c r="AO463" s="56">
        <v>0</v>
      </c>
      <c r="AP463" s="56">
        <v>0</v>
      </c>
      <c r="AQ463" s="56">
        <v>0</v>
      </c>
      <c r="AR463" s="56">
        <v>0</v>
      </c>
      <c r="AS463" s="59">
        <v>1</v>
      </c>
      <c r="AT463" s="59" t="str">
        <f t="shared" si="635"/>
        <v>CONSISTENTE</v>
      </c>
      <c r="AU463" s="59" t="str">
        <f t="shared" si="636"/>
        <v>CONSISTENTE</v>
      </c>
      <c r="AV463" s="59" t="str">
        <f t="shared" si="637"/>
        <v>CONSISTENTE</v>
      </c>
      <c r="AW463" s="59" t="str">
        <f t="shared" si="638"/>
        <v>CONSISTENTE</v>
      </c>
      <c r="AX463" s="59" t="str">
        <f t="shared" si="639"/>
        <v>CONSISTENTE</v>
      </c>
      <c r="AY463" s="59" t="str">
        <f t="shared" si="640"/>
        <v>CONSISTENTE</v>
      </c>
      <c r="AZ463" s="56">
        <v>0</v>
      </c>
      <c r="BA463" s="56">
        <v>0</v>
      </c>
      <c r="BB463" s="56">
        <v>0</v>
      </c>
      <c r="BC463" s="56">
        <v>0</v>
      </c>
      <c r="BD463" s="56">
        <v>0</v>
      </c>
      <c r="BE463" s="56">
        <v>0</v>
      </c>
      <c r="BF463" s="60">
        <v>0</v>
      </c>
      <c r="BG463" s="59" t="str">
        <f t="shared" si="641"/>
        <v>CONSISTENTE</v>
      </c>
      <c r="BH463" s="59" t="str">
        <f t="shared" si="642"/>
        <v>CONSISTENTE</v>
      </c>
      <c r="BI463" s="59" t="str">
        <f t="shared" si="643"/>
        <v>CONSISTENTE</v>
      </c>
      <c r="BJ463" s="59" t="str">
        <f t="shared" si="644"/>
        <v>CONSISTENTE</v>
      </c>
      <c r="BK463" s="59" t="str">
        <f t="shared" si="645"/>
        <v>CONSISTENTE</v>
      </c>
      <c r="BL463" s="59" t="str">
        <f t="shared" si="646"/>
        <v>CONSISTENTE</v>
      </c>
      <c r="BM463" s="59" t="str">
        <f t="shared" si="647"/>
        <v>CONSISTENTE</v>
      </c>
      <c r="BN463" s="59" t="str">
        <f t="shared" si="648"/>
        <v>CONSISTENTE</v>
      </c>
      <c r="BO463" s="59" t="str">
        <f t="shared" si="649"/>
        <v>CONSISTENTE</v>
      </c>
      <c r="BP463" s="59" t="str">
        <f t="shared" si="650"/>
        <v>CONSISTENTE</v>
      </c>
      <c r="BQ463" s="59" t="str">
        <f t="shared" si="651"/>
        <v>CONSISTENTE</v>
      </c>
      <c r="BR463" s="59" t="str">
        <f t="shared" si="652"/>
        <v>CONSISTENTE</v>
      </c>
      <c r="BS463" s="56">
        <v>0</v>
      </c>
      <c r="BT463" s="56">
        <v>0</v>
      </c>
      <c r="BU463" s="56">
        <v>0</v>
      </c>
      <c r="BV463" s="56">
        <v>0</v>
      </c>
      <c r="BW463" s="56">
        <v>0</v>
      </c>
      <c r="BX463" s="56">
        <v>0</v>
      </c>
      <c r="BY463" s="60">
        <v>1</v>
      </c>
      <c r="BZ463" s="59" t="str">
        <f t="shared" si="653"/>
        <v>CONSISTENTE</v>
      </c>
      <c r="CA463" s="59" t="str">
        <f t="shared" si="654"/>
        <v>CONSISTENTE</v>
      </c>
      <c r="CB463" s="59" t="str">
        <f t="shared" si="655"/>
        <v>CONSISTENTE</v>
      </c>
      <c r="CC463" s="59" t="str">
        <f t="shared" si="656"/>
        <v>CONSISTENTE</v>
      </c>
      <c r="CD463" s="59" t="str">
        <f t="shared" si="657"/>
        <v>CONSISTENTE</v>
      </c>
      <c r="CE463" s="59" t="str">
        <f t="shared" si="658"/>
        <v>CONSISTENTE</v>
      </c>
      <c r="CF463" s="56">
        <v>0</v>
      </c>
      <c r="CG463" s="56">
        <v>0</v>
      </c>
      <c r="CH463" s="56">
        <v>0</v>
      </c>
      <c r="CI463" s="56">
        <v>0</v>
      </c>
      <c r="CJ463" s="56">
        <v>0</v>
      </c>
      <c r="CK463" s="56">
        <v>0</v>
      </c>
      <c r="CL463" s="60">
        <v>0</v>
      </c>
      <c r="CM463" s="59" t="str">
        <f t="shared" si="659"/>
        <v>CONSISTENTE</v>
      </c>
      <c r="CN463" s="59" t="str">
        <f t="shared" si="660"/>
        <v>CONSISTENTE</v>
      </c>
      <c r="CO463" s="59" t="str">
        <f t="shared" si="661"/>
        <v>CONSISTENTE</v>
      </c>
      <c r="CP463" s="59" t="str">
        <f t="shared" si="662"/>
        <v>CONSISTENTE</v>
      </c>
      <c r="CQ463" s="59" t="str">
        <f t="shared" si="663"/>
        <v>CONSISTENTE</v>
      </c>
      <c r="CR463" s="59" t="str">
        <f t="shared" si="664"/>
        <v>CONSISTENTE</v>
      </c>
      <c r="CS463" s="59" t="str">
        <f t="shared" si="665"/>
        <v>CONSISTENTE</v>
      </c>
      <c r="CT463" s="59" t="str">
        <f t="shared" si="666"/>
        <v>CONSISTENTE</v>
      </c>
      <c r="CU463" s="59" t="str">
        <f t="shared" si="667"/>
        <v>CONSISTENTE</v>
      </c>
      <c r="CV463" s="59" t="str">
        <f t="shared" si="668"/>
        <v>CONSISTENTE</v>
      </c>
      <c r="CW463" s="59" t="str">
        <f t="shared" si="669"/>
        <v>CONSISTENTE</v>
      </c>
      <c r="CX463" s="59" t="str">
        <f t="shared" si="670"/>
        <v>CONSISTENTE</v>
      </c>
      <c r="CY463" s="56">
        <f t="shared" si="671"/>
        <v>0</v>
      </c>
      <c r="CZ463" s="56">
        <f t="shared" si="672"/>
        <v>0</v>
      </c>
      <c r="DA463" s="56">
        <f t="shared" si="673"/>
        <v>0</v>
      </c>
      <c r="DB463" s="56">
        <f t="shared" si="674"/>
        <v>0</v>
      </c>
      <c r="DC463" s="56">
        <f t="shared" si="675"/>
        <v>0</v>
      </c>
      <c r="DD463" s="56">
        <f t="shared" si="676"/>
        <v>0</v>
      </c>
      <c r="DE463" s="90">
        <f t="shared" si="677"/>
        <v>0</v>
      </c>
      <c r="DF463" s="90">
        <f t="shared" si="678"/>
        <v>0</v>
      </c>
      <c r="DG463" s="90">
        <f t="shared" si="679"/>
        <v>0</v>
      </c>
      <c r="DH463" s="90">
        <f t="shared" si="680"/>
        <v>0</v>
      </c>
      <c r="DI463" s="90">
        <f t="shared" si="681"/>
        <v>0</v>
      </c>
      <c r="DJ463" s="98">
        <f t="shared" si="682"/>
        <v>0</v>
      </c>
      <c r="DK463" s="103">
        <f t="shared" si="683"/>
        <v>0</v>
      </c>
      <c r="DL463" s="91">
        <f t="shared" si="684"/>
        <v>0</v>
      </c>
      <c r="DM463" s="91">
        <f t="shared" si="685"/>
        <v>0</v>
      </c>
      <c r="DN463" s="91">
        <f t="shared" si="686"/>
        <v>0</v>
      </c>
      <c r="DO463" s="91">
        <f t="shared" si="687"/>
        <v>0</v>
      </c>
      <c r="DP463" s="91">
        <f t="shared" si="688"/>
        <v>0</v>
      </c>
      <c r="DQ463" s="125" t="str">
        <f t="shared" si="689"/>
        <v>CONSISTENTE</v>
      </c>
      <c r="DR463" s="147">
        <v>0</v>
      </c>
      <c r="DS463" s="147">
        <v>0</v>
      </c>
      <c r="DT463" s="147">
        <v>0</v>
      </c>
      <c r="DU463" s="147">
        <v>0</v>
      </c>
      <c r="DV463" s="147">
        <v>0</v>
      </c>
      <c r="DW463" s="147">
        <v>0</v>
      </c>
      <c r="DX463" s="59">
        <f>+VLOOKUP($E463,'[2]Ejecución I Semestre 2016'!$B$11:$X$1115,10,FALSE)</f>
        <v>0</v>
      </c>
      <c r="DY463" s="68" t="str">
        <f t="shared" si="690"/>
        <v>CONSISTENTE</v>
      </c>
      <c r="DZ463" s="68" t="str">
        <f t="shared" si="691"/>
        <v>CONSISTENTE</v>
      </c>
      <c r="EA463" s="68" t="str">
        <f t="shared" si="692"/>
        <v>CONSISTENTE</v>
      </c>
      <c r="EB463" s="68" t="str">
        <f t="shared" si="693"/>
        <v>CONSISTENTE</v>
      </c>
      <c r="EC463" s="68" t="str">
        <f t="shared" si="694"/>
        <v>CONSISTENTE</v>
      </c>
      <c r="ED463" s="68" t="str">
        <f t="shared" si="695"/>
        <v>CONSISTENTE</v>
      </c>
      <c r="EE463" s="132">
        <f t="shared" si="696"/>
        <v>0</v>
      </c>
      <c r="EF463" s="131">
        <f t="shared" si="697"/>
        <v>0</v>
      </c>
      <c r="EG463" s="131">
        <f t="shared" si="698"/>
        <v>0</v>
      </c>
      <c r="EH463" s="131">
        <f t="shared" si="699"/>
        <v>0</v>
      </c>
      <c r="EI463" s="131">
        <f t="shared" si="700"/>
        <v>0</v>
      </c>
      <c r="EJ463" s="131">
        <f t="shared" si="701"/>
        <v>0</v>
      </c>
      <c r="EK463" s="131">
        <f t="shared" si="704"/>
        <v>0</v>
      </c>
      <c r="EL463" s="60">
        <f t="shared" si="705"/>
        <v>0</v>
      </c>
      <c r="EM463" s="60">
        <f t="shared" si="706"/>
        <v>0</v>
      </c>
      <c r="EN463" s="60">
        <f t="shared" si="707"/>
        <v>0</v>
      </c>
      <c r="EO463" s="60">
        <f t="shared" si="708"/>
        <v>0</v>
      </c>
      <c r="EP463" s="60">
        <f t="shared" si="709"/>
        <v>0</v>
      </c>
      <c r="EQ463" s="90" t="str">
        <f t="shared" si="710"/>
        <v>CONSISTENTE</v>
      </c>
    </row>
    <row r="464" spans="1:147" ht="15" customHeight="1" x14ac:dyDescent="0.2">
      <c r="A464" s="62" t="s">
        <v>724</v>
      </c>
      <c r="B464" s="56">
        <f t="shared" si="702"/>
        <v>0</v>
      </c>
      <c r="C464" s="59" t="str">
        <f t="shared" si="703"/>
        <v>NO</v>
      </c>
      <c r="E464" s="62" t="s">
        <v>897</v>
      </c>
      <c r="F464" s="55" t="s">
        <v>2172</v>
      </c>
      <c r="G464" s="61" t="s">
        <v>182</v>
      </c>
      <c r="H464" s="56">
        <v>268237.99</v>
      </c>
      <c r="I464" s="56">
        <v>0</v>
      </c>
      <c r="J464" s="56">
        <v>0</v>
      </c>
      <c r="K464" s="56">
        <v>268237.99</v>
      </c>
      <c r="L464" s="56">
        <v>0</v>
      </c>
      <c r="M464" s="56">
        <v>0</v>
      </c>
      <c r="N464" s="57">
        <v>0</v>
      </c>
      <c r="O464" s="58">
        <f t="shared" si="625"/>
        <v>0</v>
      </c>
      <c r="P464" s="59" t="str">
        <f t="shared" si="626"/>
        <v>CONSISTENTE</v>
      </c>
      <c r="Q464" s="87" t="str">
        <f t="shared" si="627"/>
        <v>OK</v>
      </c>
      <c r="R464" s="56">
        <v>0</v>
      </c>
      <c r="S464" s="56">
        <v>0</v>
      </c>
      <c r="T464" s="56">
        <v>0</v>
      </c>
      <c r="U464" s="56">
        <v>0</v>
      </c>
      <c r="V464" s="56">
        <v>0</v>
      </c>
      <c r="W464" s="59" t="s">
        <v>2315</v>
      </c>
      <c r="X464" s="59" t="s">
        <v>2313</v>
      </c>
      <c r="Y464" s="59" t="str">
        <f t="shared" si="628"/>
        <v>CONSISTENTE</v>
      </c>
      <c r="Z464" s="59" t="str">
        <f>+IF(Y464="NO CONSISTENTE","EL PLAN DE APLICACIÓN ES SUPERIOR A LOS RECURSOS SUSCEPTIBLES DE APLICACIÓN.","OK")</f>
        <v>OK</v>
      </c>
      <c r="AA464" s="66">
        <f>+VLOOKUP($E464,'[1]PLAN DE APLICACIÓN'!$B$11:$V$1115,16,FALSE)</f>
        <v>0</v>
      </c>
      <c r="AB464" s="66">
        <f>+VLOOKUP($E464,'[1]PLAN DE APLICACIÓN'!$B$11:$V$1115,17,FALSE)</f>
        <v>0</v>
      </c>
      <c r="AC464" s="66">
        <f>+VLOOKUP($E464,'[1]PLAN DE APLICACIÓN'!$B$11:$V$1115,18,FALSE)</f>
        <v>0</v>
      </c>
      <c r="AD464" s="66">
        <f>+VLOOKUP($E464,'[1]PLAN DE APLICACIÓN'!$B$11:$V$1115,19,FALSE)</f>
        <v>0</v>
      </c>
      <c r="AE464" s="66">
        <f>+VLOOKUP($E464,'[1]PLAN DE APLICACIÓN'!$B$11:$V$1115,20,FALSE)</f>
        <v>0</v>
      </c>
      <c r="AF464" s="66">
        <f>+VLOOKUP($E464,'[1]PLAN DE APLICACIÓN'!$B$11:$V$1115,21,FALSE)</f>
        <v>0</v>
      </c>
      <c r="AG464" s="59" t="str">
        <f t="shared" si="629"/>
        <v>CONSISTENTE</v>
      </c>
      <c r="AH464" s="59" t="str">
        <f t="shared" si="630"/>
        <v>CONSISTENTE</v>
      </c>
      <c r="AI464" s="59" t="str">
        <f t="shared" si="631"/>
        <v>CONSISTENTE</v>
      </c>
      <c r="AJ464" s="59" t="str">
        <f t="shared" si="632"/>
        <v>CONSISTENTE</v>
      </c>
      <c r="AK464" s="59" t="str">
        <f t="shared" si="633"/>
        <v>CONSISTENTE</v>
      </c>
      <c r="AL464" s="59" t="str">
        <f t="shared" si="634"/>
        <v>CONSISTENTE</v>
      </c>
      <c r="AM464" s="56">
        <v>0</v>
      </c>
      <c r="AN464" s="56">
        <v>0</v>
      </c>
      <c r="AO464" s="56">
        <v>0</v>
      </c>
      <c r="AP464" s="56">
        <v>0</v>
      </c>
      <c r="AQ464" s="56">
        <v>0</v>
      </c>
      <c r="AR464" s="56">
        <v>0</v>
      </c>
      <c r="AS464" s="59">
        <v>0</v>
      </c>
      <c r="AT464" s="59" t="str">
        <f t="shared" si="635"/>
        <v>CONSISTENTE</v>
      </c>
      <c r="AU464" s="59" t="str">
        <f t="shared" si="636"/>
        <v>CONSISTENTE</v>
      </c>
      <c r="AV464" s="59" t="str">
        <f t="shared" si="637"/>
        <v>CONSISTENTE</v>
      </c>
      <c r="AW464" s="59" t="str">
        <f t="shared" si="638"/>
        <v>CONSISTENTE</v>
      </c>
      <c r="AX464" s="59" t="str">
        <f t="shared" si="639"/>
        <v>CONSISTENTE</v>
      </c>
      <c r="AY464" s="59" t="str">
        <f t="shared" si="640"/>
        <v>CONSISTENTE</v>
      </c>
      <c r="AZ464" s="56">
        <v>0</v>
      </c>
      <c r="BA464" s="56">
        <v>0</v>
      </c>
      <c r="BB464" s="56">
        <v>0</v>
      </c>
      <c r="BC464" s="56">
        <v>0</v>
      </c>
      <c r="BD464" s="56">
        <v>0</v>
      </c>
      <c r="BE464" s="56">
        <v>0</v>
      </c>
      <c r="BF464" s="60">
        <v>0</v>
      </c>
      <c r="BG464" s="59" t="str">
        <f t="shared" si="641"/>
        <v>CONSISTENTE</v>
      </c>
      <c r="BH464" s="59" t="str">
        <f t="shared" si="642"/>
        <v>CONSISTENTE</v>
      </c>
      <c r="BI464" s="59" t="str">
        <f t="shared" si="643"/>
        <v>CONSISTENTE</v>
      </c>
      <c r="BJ464" s="59" t="str">
        <f t="shared" si="644"/>
        <v>CONSISTENTE</v>
      </c>
      <c r="BK464" s="59" t="str">
        <f t="shared" si="645"/>
        <v>CONSISTENTE</v>
      </c>
      <c r="BL464" s="59" t="str">
        <f t="shared" si="646"/>
        <v>CONSISTENTE</v>
      </c>
      <c r="BM464" s="59" t="str">
        <f t="shared" si="647"/>
        <v>CONSISTENTE</v>
      </c>
      <c r="BN464" s="59" t="str">
        <f t="shared" si="648"/>
        <v>CONSISTENTE</v>
      </c>
      <c r="BO464" s="59" t="str">
        <f t="shared" si="649"/>
        <v>CONSISTENTE</v>
      </c>
      <c r="BP464" s="59" t="str">
        <f t="shared" si="650"/>
        <v>CONSISTENTE</v>
      </c>
      <c r="BQ464" s="59" t="str">
        <f t="shared" si="651"/>
        <v>CONSISTENTE</v>
      </c>
      <c r="BR464" s="59" t="str">
        <f t="shared" si="652"/>
        <v>CONSISTENTE</v>
      </c>
      <c r="BS464" s="56">
        <v>0</v>
      </c>
      <c r="BT464" s="56">
        <v>0</v>
      </c>
      <c r="BU464" s="56">
        <v>0</v>
      </c>
      <c r="BV464" s="56">
        <v>0</v>
      </c>
      <c r="BW464" s="56">
        <v>0</v>
      </c>
      <c r="BX464" s="56">
        <v>0</v>
      </c>
      <c r="BY464" s="60">
        <v>0</v>
      </c>
      <c r="BZ464" s="59" t="str">
        <f t="shared" si="653"/>
        <v>CONSISTENTE</v>
      </c>
      <c r="CA464" s="59" t="str">
        <f t="shared" si="654"/>
        <v>CONSISTENTE</v>
      </c>
      <c r="CB464" s="59" t="str">
        <f t="shared" si="655"/>
        <v>CONSISTENTE</v>
      </c>
      <c r="CC464" s="59" t="str">
        <f t="shared" si="656"/>
        <v>CONSISTENTE</v>
      </c>
      <c r="CD464" s="59" t="str">
        <f t="shared" si="657"/>
        <v>CONSISTENTE</v>
      </c>
      <c r="CE464" s="59" t="str">
        <f t="shared" si="658"/>
        <v>CONSISTENTE</v>
      </c>
      <c r="CF464" s="56">
        <v>0</v>
      </c>
      <c r="CG464" s="56">
        <v>0</v>
      </c>
      <c r="CH464" s="56">
        <v>0</v>
      </c>
      <c r="CI464" s="56">
        <v>0</v>
      </c>
      <c r="CJ464" s="56">
        <v>0</v>
      </c>
      <c r="CK464" s="56">
        <v>0</v>
      </c>
      <c r="CL464" s="60">
        <v>0</v>
      </c>
      <c r="CM464" s="59" t="str">
        <f t="shared" si="659"/>
        <v>CONSISTENTE</v>
      </c>
      <c r="CN464" s="59" t="str">
        <f t="shared" si="660"/>
        <v>CONSISTENTE</v>
      </c>
      <c r="CO464" s="59" t="str">
        <f t="shared" si="661"/>
        <v>CONSISTENTE</v>
      </c>
      <c r="CP464" s="59" t="str">
        <f t="shared" si="662"/>
        <v>CONSISTENTE</v>
      </c>
      <c r="CQ464" s="59" t="str">
        <f t="shared" si="663"/>
        <v>CONSISTENTE</v>
      </c>
      <c r="CR464" s="59" t="str">
        <f t="shared" si="664"/>
        <v>CONSISTENTE</v>
      </c>
      <c r="CS464" s="59" t="str">
        <f t="shared" si="665"/>
        <v>CONSISTENTE</v>
      </c>
      <c r="CT464" s="59" t="str">
        <f t="shared" si="666"/>
        <v>CONSISTENTE</v>
      </c>
      <c r="CU464" s="59" t="str">
        <f t="shared" si="667"/>
        <v>CONSISTENTE</v>
      </c>
      <c r="CV464" s="59" t="str">
        <f t="shared" si="668"/>
        <v>CONSISTENTE</v>
      </c>
      <c r="CW464" s="59" t="str">
        <f t="shared" si="669"/>
        <v>CONSISTENTE</v>
      </c>
      <c r="CX464" s="59" t="str">
        <f t="shared" si="670"/>
        <v>CONSISTENTE</v>
      </c>
      <c r="CY464" s="56">
        <f t="shared" si="671"/>
        <v>0</v>
      </c>
      <c r="CZ464" s="56">
        <f t="shared" si="672"/>
        <v>0</v>
      </c>
      <c r="DA464" s="56">
        <f t="shared" si="673"/>
        <v>0</v>
      </c>
      <c r="DB464" s="56">
        <f t="shared" si="674"/>
        <v>0</v>
      </c>
      <c r="DC464" s="56">
        <f t="shared" si="675"/>
        <v>0</v>
      </c>
      <c r="DD464" s="56">
        <f t="shared" si="676"/>
        <v>0</v>
      </c>
      <c r="DE464" s="90">
        <f t="shared" si="677"/>
        <v>0</v>
      </c>
      <c r="DF464" s="90">
        <f t="shared" si="678"/>
        <v>0</v>
      </c>
      <c r="DG464" s="90">
        <f t="shared" si="679"/>
        <v>0</v>
      </c>
      <c r="DH464" s="90">
        <f t="shared" si="680"/>
        <v>0</v>
      </c>
      <c r="DI464" s="90">
        <f t="shared" si="681"/>
        <v>0</v>
      </c>
      <c r="DJ464" s="98">
        <f t="shared" si="682"/>
        <v>0</v>
      </c>
      <c r="DK464" s="103">
        <f t="shared" si="683"/>
        <v>0</v>
      </c>
      <c r="DL464" s="91">
        <f t="shared" si="684"/>
        <v>0</v>
      </c>
      <c r="DM464" s="91">
        <f t="shared" si="685"/>
        <v>0</v>
      </c>
      <c r="DN464" s="91">
        <f t="shared" si="686"/>
        <v>0</v>
      </c>
      <c r="DO464" s="91">
        <f t="shared" si="687"/>
        <v>0</v>
      </c>
      <c r="DP464" s="91">
        <f t="shared" si="688"/>
        <v>0</v>
      </c>
      <c r="DQ464" s="125" t="str">
        <f t="shared" si="689"/>
        <v>CONSISTENTE</v>
      </c>
      <c r="DR464" s="147">
        <v>0</v>
      </c>
      <c r="DS464" s="147">
        <v>0</v>
      </c>
      <c r="DT464" s="147">
        <v>0</v>
      </c>
      <c r="DU464" s="147">
        <v>0</v>
      </c>
      <c r="DV464" s="147">
        <v>0</v>
      </c>
      <c r="DW464" s="147">
        <v>0</v>
      </c>
      <c r="DX464" s="59">
        <f>+VLOOKUP($E464,'[2]Ejecución I Semestre 2016'!$B$11:$X$1115,10,FALSE)</f>
        <v>0</v>
      </c>
      <c r="DY464" s="68" t="str">
        <f t="shared" si="690"/>
        <v>CONSISTENTE</v>
      </c>
      <c r="DZ464" s="68" t="str">
        <f t="shared" si="691"/>
        <v>CONSISTENTE</v>
      </c>
      <c r="EA464" s="68" t="str">
        <f t="shared" si="692"/>
        <v>CONSISTENTE</v>
      </c>
      <c r="EB464" s="68" t="str">
        <f t="shared" si="693"/>
        <v>CONSISTENTE</v>
      </c>
      <c r="EC464" s="68" t="str">
        <f t="shared" si="694"/>
        <v>CONSISTENTE</v>
      </c>
      <c r="ED464" s="68" t="str">
        <f t="shared" si="695"/>
        <v>CONSISTENTE</v>
      </c>
      <c r="EE464" s="132">
        <f t="shared" si="696"/>
        <v>0</v>
      </c>
      <c r="EF464" s="131">
        <f t="shared" si="697"/>
        <v>0</v>
      </c>
      <c r="EG464" s="131">
        <f t="shared" si="698"/>
        <v>0</v>
      </c>
      <c r="EH464" s="131">
        <f t="shared" si="699"/>
        <v>0</v>
      </c>
      <c r="EI464" s="131">
        <f t="shared" si="700"/>
        <v>0</v>
      </c>
      <c r="EJ464" s="131">
        <f t="shared" si="701"/>
        <v>0</v>
      </c>
      <c r="EK464" s="131">
        <f t="shared" si="704"/>
        <v>0</v>
      </c>
      <c r="EL464" s="60">
        <f t="shared" si="705"/>
        <v>0</v>
      </c>
      <c r="EM464" s="60">
        <f t="shared" si="706"/>
        <v>0</v>
      </c>
      <c r="EN464" s="60">
        <f t="shared" si="707"/>
        <v>0</v>
      </c>
      <c r="EO464" s="60">
        <f t="shared" si="708"/>
        <v>0</v>
      </c>
      <c r="EP464" s="60">
        <f t="shared" si="709"/>
        <v>0</v>
      </c>
      <c r="EQ464" s="90" t="str">
        <f t="shared" si="710"/>
        <v>CONSISTENTE</v>
      </c>
    </row>
    <row r="465" spans="1:147" ht="15" customHeight="1" x14ac:dyDescent="0.2">
      <c r="A465" s="53" t="s">
        <v>725</v>
      </c>
      <c r="B465" s="56">
        <f t="shared" si="702"/>
        <v>8259778354.5</v>
      </c>
      <c r="C465" s="59" t="str">
        <f t="shared" si="703"/>
        <v>SI</v>
      </c>
      <c r="E465" s="53" t="s">
        <v>898</v>
      </c>
      <c r="F465" s="55" t="s">
        <v>2172</v>
      </c>
      <c r="G465" s="61" t="s">
        <v>899</v>
      </c>
      <c r="H465" s="56">
        <v>8535455151.5</v>
      </c>
      <c r="I465" s="56">
        <v>275676797</v>
      </c>
      <c r="J465" s="56">
        <v>0</v>
      </c>
      <c r="K465" s="56">
        <v>0</v>
      </c>
      <c r="L465" s="56">
        <v>0</v>
      </c>
      <c r="M465" s="56">
        <v>0</v>
      </c>
      <c r="N465" s="57">
        <v>8259778354.5</v>
      </c>
      <c r="O465" s="58">
        <f t="shared" si="625"/>
        <v>0</v>
      </c>
      <c r="P465" s="59" t="str">
        <f t="shared" si="626"/>
        <v>CONSISTENTE</v>
      </c>
      <c r="Q465" s="87" t="str">
        <f t="shared" si="627"/>
        <v>OK</v>
      </c>
      <c r="R465" s="56">
        <v>8506673.1699999999</v>
      </c>
      <c r="S465" s="56">
        <v>0</v>
      </c>
      <c r="T465" s="56">
        <v>0</v>
      </c>
      <c r="U465" s="56">
        <v>8251271681.3299999</v>
      </c>
      <c r="V465" s="56">
        <v>0</v>
      </c>
      <c r="W465" s="59" t="s">
        <v>2315</v>
      </c>
      <c r="X465" s="59" t="s">
        <v>2313</v>
      </c>
      <c r="Y465" s="59" t="str">
        <f t="shared" si="628"/>
        <v>CONSISTENTE</v>
      </c>
      <c r="Z465" s="59" t="str">
        <f>+IF(Y465="NO CONSISTENTE","EL PLAN DE APLICACIÓN ES SUPERIOR A LOS RECURSOS SUSCEPTIBLES DE APLICACIÓN.","OK")</f>
        <v>OK</v>
      </c>
      <c r="AA465" s="66">
        <f>+VLOOKUP($E465,'[1]PLAN DE APLICACIÓN'!$B$11:$V$1115,16,FALSE)</f>
        <v>0</v>
      </c>
      <c r="AB465" s="66">
        <f>+VLOOKUP($E465,'[1]PLAN DE APLICACIÓN'!$B$11:$V$1115,17,FALSE)</f>
        <v>0</v>
      </c>
      <c r="AC465" s="66">
        <f>+VLOOKUP($E465,'[1]PLAN DE APLICACIÓN'!$B$11:$V$1115,18,FALSE)</f>
        <v>0</v>
      </c>
      <c r="AD465" s="66">
        <f>+VLOOKUP($E465,'[1]PLAN DE APLICACIÓN'!$B$11:$V$1115,19,FALSE)</f>
        <v>0</v>
      </c>
      <c r="AE465" s="66">
        <f>+VLOOKUP($E465,'[1]PLAN DE APLICACIÓN'!$B$11:$V$1115,20,FALSE)</f>
        <v>0</v>
      </c>
      <c r="AF465" s="66">
        <f>+VLOOKUP($E465,'[1]PLAN DE APLICACIÓN'!$B$11:$V$1115,21,FALSE)</f>
        <v>0</v>
      </c>
      <c r="AG465" s="59" t="str">
        <f t="shared" si="629"/>
        <v>CONSISTENTE</v>
      </c>
      <c r="AH465" s="59" t="str">
        <f t="shared" si="630"/>
        <v>CONSISTENTE</v>
      </c>
      <c r="AI465" s="59" t="str">
        <f t="shared" si="631"/>
        <v>CONSISTENTE</v>
      </c>
      <c r="AJ465" s="59" t="str">
        <f t="shared" si="632"/>
        <v>CONSISTENTE</v>
      </c>
      <c r="AK465" s="59" t="str">
        <f t="shared" si="633"/>
        <v>CONSISTENTE</v>
      </c>
      <c r="AL465" s="59" t="str">
        <f t="shared" si="634"/>
        <v>CONSISTENTE</v>
      </c>
      <c r="AM465" s="56">
        <v>0</v>
      </c>
      <c r="AN465" s="56">
        <v>0</v>
      </c>
      <c r="AO465" s="56">
        <v>0</v>
      </c>
      <c r="AP465" s="56">
        <v>0</v>
      </c>
      <c r="AQ465" s="56">
        <v>0</v>
      </c>
      <c r="AR465" s="56">
        <v>0</v>
      </c>
      <c r="AS465" s="59">
        <v>0</v>
      </c>
      <c r="AT465" s="59" t="str">
        <f t="shared" si="635"/>
        <v>CONSISTENTE</v>
      </c>
      <c r="AU465" s="59" t="str">
        <f t="shared" si="636"/>
        <v>CONSISTENTE</v>
      </c>
      <c r="AV465" s="59" t="str">
        <f t="shared" si="637"/>
        <v>CONSISTENTE</v>
      </c>
      <c r="AW465" s="59" t="str">
        <f t="shared" si="638"/>
        <v>CONSISTENTE</v>
      </c>
      <c r="AX465" s="59" t="str">
        <f t="shared" si="639"/>
        <v>CONSISTENTE</v>
      </c>
      <c r="AY465" s="59" t="str">
        <f t="shared" si="640"/>
        <v>CONSISTENTE</v>
      </c>
      <c r="AZ465" s="56">
        <v>0</v>
      </c>
      <c r="BA465" s="56">
        <v>0</v>
      </c>
      <c r="BB465" s="56">
        <v>0</v>
      </c>
      <c r="BC465" s="56">
        <v>0</v>
      </c>
      <c r="BD465" s="56">
        <v>0</v>
      </c>
      <c r="BE465" s="56">
        <v>0</v>
      </c>
      <c r="BF465" s="60">
        <v>0</v>
      </c>
      <c r="BG465" s="59" t="str">
        <f t="shared" si="641"/>
        <v>CONSISTENTE</v>
      </c>
      <c r="BH465" s="59" t="str">
        <f t="shared" si="642"/>
        <v>CONSISTENTE</v>
      </c>
      <c r="BI465" s="59" t="str">
        <f t="shared" si="643"/>
        <v>CONSISTENTE</v>
      </c>
      <c r="BJ465" s="59" t="str">
        <f t="shared" si="644"/>
        <v>CONSISTENTE</v>
      </c>
      <c r="BK465" s="59" t="str">
        <f t="shared" si="645"/>
        <v>CONSISTENTE</v>
      </c>
      <c r="BL465" s="59" t="str">
        <f t="shared" si="646"/>
        <v>CONSISTENTE</v>
      </c>
      <c r="BM465" s="59" t="str">
        <f t="shared" si="647"/>
        <v>CONSISTENTE</v>
      </c>
      <c r="BN465" s="59" t="str">
        <f t="shared" si="648"/>
        <v>CONSISTENTE</v>
      </c>
      <c r="BO465" s="59" t="str">
        <f t="shared" si="649"/>
        <v>CONSISTENTE</v>
      </c>
      <c r="BP465" s="59" t="str">
        <f t="shared" si="650"/>
        <v>CONSISTENTE</v>
      </c>
      <c r="BQ465" s="59" t="str">
        <f t="shared" si="651"/>
        <v>CONSISTENTE</v>
      </c>
      <c r="BR465" s="59" t="str">
        <f t="shared" si="652"/>
        <v>CONSISTENTE</v>
      </c>
      <c r="BS465" s="56">
        <v>8155447302</v>
      </c>
      <c r="BT465" s="56">
        <v>8506673</v>
      </c>
      <c r="BU465" s="56">
        <v>0</v>
      </c>
      <c r="BV465" s="56">
        <v>0</v>
      </c>
      <c r="BW465" s="56">
        <v>8146940629</v>
      </c>
      <c r="BX465" s="56">
        <v>0</v>
      </c>
      <c r="BY465" s="60">
        <v>1</v>
      </c>
      <c r="BZ465" s="59" t="str">
        <f t="shared" si="653"/>
        <v>CONSISTENTE</v>
      </c>
      <c r="CA465" s="59" t="str">
        <f t="shared" si="654"/>
        <v>CONSISTENTE</v>
      </c>
      <c r="CB465" s="59" t="str">
        <f t="shared" si="655"/>
        <v>CONSISTENTE</v>
      </c>
      <c r="CC465" s="59" t="str">
        <f t="shared" si="656"/>
        <v>CONSISTENTE</v>
      </c>
      <c r="CD465" s="59" t="str">
        <f t="shared" si="657"/>
        <v>CONSISTENTE</v>
      </c>
      <c r="CE465" s="59" t="str">
        <f t="shared" si="658"/>
        <v>CONSISTENTE</v>
      </c>
      <c r="CF465" s="56">
        <v>0</v>
      </c>
      <c r="CG465" s="56">
        <v>0</v>
      </c>
      <c r="CH465" s="56">
        <v>0</v>
      </c>
      <c r="CI465" s="56">
        <v>0</v>
      </c>
      <c r="CJ465" s="56">
        <v>0</v>
      </c>
      <c r="CK465" s="56">
        <v>0</v>
      </c>
      <c r="CL465" s="60">
        <v>0</v>
      </c>
      <c r="CM465" s="59" t="str">
        <f t="shared" si="659"/>
        <v>CONSISTENTE</v>
      </c>
      <c r="CN465" s="59" t="str">
        <f t="shared" si="660"/>
        <v>CONSISTENTE</v>
      </c>
      <c r="CO465" s="59" t="str">
        <f t="shared" si="661"/>
        <v>CONSISTENTE</v>
      </c>
      <c r="CP465" s="59" t="str">
        <f t="shared" si="662"/>
        <v>CONSISTENTE</v>
      </c>
      <c r="CQ465" s="59" t="str">
        <f t="shared" si="663"/>
        <v>CONSISTENTE</v>
      </c>
      <c r="CR465" s="59" t="str">
        <f t="shared" si="664"/>
        <v>CONSISTENTE</v>
      </c>
      <c r="CS465" s="59" t="str">
        <f t="shared" si="665"/>
        <v>NO CONSISTENTE</v>
      </c>
      <c r="CT465" s="59" t="str">
        <f t="shared" si="666"/>
        <v>NO CONSISTENTE</v>
      </c>
      <c r="CU465" s="59" t="str">
        <f t="shared" si="667"/>
        <v>CONSISTENTE</v>
      </c>
      <c r="CV465" s="59" t="str">
        <f t="shared" si="668"/>
        <v>CONSISTENTE</v>
      </c>
      <c r="CW465" s="59" t="str">
        <f t="shared" si="669"/>
        <v>NO CONSISTENTE</v>
      </c>
      <c r="CX465" s="59" t="str">
        <f t="shared" si="670"/>
        <v>CONSISTENTE</v>
      </c>
      <c r="CY465" s="56">
        <f t="shared" si="671"/>
        <v>8259778354.5</v>
      </c>
      <c r="CZ465" s="56">
        <f t="shared" si="672"/>
        <v>8506673.1699999999</v>
      </c>
      <c r="DA465" s="56">
        <f t="shared" si="673"/>
        <v>0</v>
      </c>
      <c r="DB465" s="56">
        <f t="shared" si="674"/>
        <v>0</v>
      </c>
      <c r="DC465" s="56">
        <f t="shared" si="675"/>
        <v>8251271681.3299999</v>
      </c>
      <c r="DD465" s="56">
        <f t="shared" si="676"/>
        <v>0</v>
      </c>
      <c r="DE465" s="90">
        <f t="shared" si="677"/>
        <v>8155447302</v>
      </c>
      <c r="DF465" s="90">
        <f t="shared" si="678"/>
        <v>8506673</v>
      </c>
      <c r="DG465" s="90">
        <f t="shared" si="679"/>
        <v>0</v>
      </c>
      <c r="DH465" s="90">
        <f t="shared" si="680"/>
        <v>0</v>
      </c>
      <c r="DI465" s="90">
        <f t="shared" si="681"/>
        <v>8146940629</v>
      </c>
      <c r="DJ465" s="98">
        <f t="shared" si="682"/>
        <v>0</v>
      </c>
      <c r="DK465" s="103">
        <f t="shared" si="683"/>
        <v>8155447302</v>
      </c>
      <c r="DL465" s="91">
        <f t="shared" si="684"/>
        <v>8506673</v>
      </c>
      <c r="DM465" s="91">
        <f t="shared" si="685"/>
        <v>0</v>
      </c>
      <c r="DN465" s="91">
        <f t="shared" si="686"/>
        <v>0</v>
      </c>
      <c r="DO465" s="91">
        <f t="shared" si="687"/>
        <v>8146940629</v>
      </c>
      <c r="DP465" s="91">
        <f t="shared" si="688"/>
        <v>0</v>
      </c>
      <c r="DQ465" s="125" t="str">
        <f t="shared" si="689"/>
        <v>CONSISTENTE</v>
      </c>
      <c r="DR465" s="147">
        <v>3787561832</v>
      </c>
      <c r="DS465" s="147">
        <v>0</v>
      </c>
      <c r="DT465" s="147">
        <v>0</v>
      </c>
      <c r="DU465" s="147">
        <v>0</v>
      </c>
      <c r="DV465" s="147">
        <v>3787561832</v>
      </c>
      <c r="DW465" s="147">
        <v>0</v>
      </c>
      <c r="DX465" s="59">
        <f>+VLOOKUP($E465,'[2]Ejecución I Semestre 2016'!$B$11:$X$1115,10,FALSE)</f>
        <v>1</v>
      </c>
      <c r="DY465" s="68" t="str">
        <f t="shared" si="690"/>
        <v>CONSISTENTE</v>
      </c>
      <c r="DZ465" s="68" t="str">
        <f t="shared" si="691"/>
        <v>CONSISTENTE</v>
      </c>
      <c r="EA465" s="68" t="str">
        <f t="shared" si="692"/>
        <v>CONSISTENTE</v>
      </c>
      <c r="EB465" s="68" t="str">
        <f t="shared" si="693"/>
        <v>CONSISTENTE</v>
      </c>
      <c r="EC465" s="68" t="str">
        <f t="shared" si="694"/>
        <v>CONSISTENTE</v>
      </c>
      <c r="ED465" s="68" t="str">
        <f t="shared" si="695"/>
        <v>CONSISTENTE</v>
      </c>
      <c r="EE465" s="132">
        <f t="shared" si="696"/>
        <v>11943009134</v>
      </c>
      <c r="EF465" s="131">
        <f t="shared" si="697"/>
        <v>8506673</v>
      </c>
      <c r="EG465" s="131">
        <f t="shared" si="698"/>
        <v>0</v>
      </c>
      <c r="EH465" s="131">
        <f t="shared" si="699"/>
        <v>0</v>
      </c>
      <c r="EI465" s="131">
        <f t="shared" si="700"/>
        <v>11934502461</v>
      </c>
      <c r="EJ465" s="131">
        <f t="shared" si="701"/>
        <v>0</v>
      </c>
      <c r="EK465" s="131">
        <f t="shared" si="704"/>
        <v>11943009134</v>
      </c>
      <c r="EL465" s="60">
        <f t="shared" si="705"/>
        <v>8506673</v>
      </c>
      <c r="EM465" s="60">
        <f t="shared" si="706"/>
        <v>0</v>
      </c>
      <c r="EN465" s="60">
        <f t="shared" si="707"/>
        <v>0</v>
      </c>
      <c r="EO465" s="60">
        <f t="shared" si="708"/>
        <v>11934502461</v>
      </c>
      <c r="EP465" s="60">
        <f t="shared" si="709"/>
        <v>0</v>
      </c>
      <c r="EQ465" s="90" t="str">
        <f t="shared" si="710"/>
        <v>NO CONSISTENTE</v>
      </c>
    </row>
    <row r="466" spans="1:147" ht="15" customHeight="1" x14ac:dyDescent="0.2">
      <c r="A466" s="53" t="s">
        <v>727</v>
      </c>
      <c r="B466" s="56">
        <f t="shared" si="702"/>
        <v>0</v>
      </c>
      <c r="C466" s="59" t="str">
        <f t="shared" si="703"/>
        <v>NO</v>
      </c>
      <c r="E466" s="53" t="s">
        <v>900</v>
      </c>
      <c r="F466" s="55" t="s">
        <v>2172</v>
      </c>
      <c r="G466" s="55" t="s">
        <v>901</v>
      </c>
      <c r="H466" s="56">
        <v>0</v>
      </c>
      <c r="I466" s="56">
        <v>0</v>
      </c>
      <c r="J466" s="56">
        <v>0</v>
      </c>
      <c r="K466" s="56">
        <v>0</v>
      </c>
      <c r="L466" s="56">
        <v>0</v>
      </c>
      <c r="M466" s="56">
        <v>0</v>
      </c>
      <c r="N466" s="57">
        <v>0</v>
      </c>
      <c r="O466" s="58">
        <f t="shared" si="625"/>
        <v>0</v>
      </c>
      <c r="P466" s="59" t="str">
        <f t="shared" si="626"/>
        <v>CONSISTENTE</v>
      </c>
      <c r="Q466" s="87" t="str">
        <f t="shared" si="627"/>
        <v>OK</v>
      </c>
      <c r="R466" s="56">
        <v>0</v>
      </c>
      <c r="S466" s="56">
        <v>0</v>
      </c>
      <c r="T466" s="56">
        <v>0</v>
      </c>
      <c r="U466" s="56">
        <v>0</v>
      </c>
      <c r="V466" s="56">
        <v>0</v>
      </c>
      <c r="W466" s="59" t="s">
        <v>2315</v>
      </c>
      <c r="X466" s="59" t="s">
        <v>2313</v>
      </c>
      <c r="Y466" s="59" t="str">
        <f t="shared" si="628"/>
        <v>CONSISTENTE</v>
      </c>
      <c r="Z466" s="59" t="str">
        <f>+IF(Y466="NO CONSISTENTE","EL PLAN DE APLICACIÓN ES SUPERIOR A LOS RECURSOS SUSCEPTIBLES DE APLICACIÓN.","OK")</f>
        <v>OK</v>
      </c>
      <c r="AA466" s="66">
        <f>+VLOOKUP($E466,'[1]PLAN DE APLICACIÓN'!$B$11:$V$1115,16,FALSE)</f>
        <v>0</v>
      </c>
      <c r="AB466" s="66">
        <f>+VLOOKUP($E466,'[1]PLAN DE APLICACIÓN'!$B$11:$V$1115,17,FALSE)</f>
        <v>0</v>
      </c>
      <c r="AC466" s="66">
        <f>+VLOOKUP($E466,'[1]PLAN DE APLICACIÓN'!$B$11:$V$1115,18,FALSE)</f>
        <v>0</v>
      </c>
      <c r="AD466" s="66">
        <f>+VLOOKUP($E466,'[1]PLAN DE APLICACIÓN'!$B$11:$V$1115,19,FALSE)</f>
        <v>0</v>
      </c>
      <c r="AE466" s="66">
        <f>+VLOOKUP($E466,'[1]PLAN DE APLICACIÓN'!$B$11:$V$1115,20,FALSE)</f>
        <v>0</v>
      </c>
      <c r="AF466" s="66">
        <f>+VLOOKUP($E466,'[1]PLAN DE APLICACIÓN'!$B$11:$V$1115,21,FALSE)</f>
        <v>0</v>
      </c>
      <c r="AG466" s="59" t="str">
        <f t="shared" si="629"/>
        <v>CONSISTENTE</v>
      </c>
      <c r="AH466" s="59" t="str">
        <f t="shared" si="630"/>
        <v>CONSISTENTE</v>
      </c>
      <c r="AI466" s="59" t="str">
        <f t="shared" si="631"/>
        <v>CONSISTENTE</v>
      </c>
      <c r="AJ466" s="59" t="str">
        <f t="shared" si="632"/>
        <v>CONSISTENTE</v>
      </c>
      <c r="AK466" s="59" t="str">
        <f t="shared" si="633"/>
        <v>CONSISTENTE</v>
      </c>
      <c r="AL466" s="59" t="str">
        <f t="shared" si="634"/>
        <v>CONSISTENTE</v>
      </c>
      <c r="AM466" s="56">
        <v>0</v>
      </c>
      <c r="AN466" s="56">
        <v>0</v>
      </c>
      <c r="AO466" s="56">
        <v>0</v>
      </c>
      <c r="AP466" s="56">
        <v>0</v>
      </c>
      <c r="AQ466" s="56">
        <v>0</v>
      </c>
      <c r="AR466" s="56">
        <v>0</v>
      </c>
      <c r="AS466" s="59">
        <v>0</v>
      </c>
      <c r="AT466" s="59" t="str">
        <f t="shared" si="635"/>
        <v>CONSISTENTE</v>
      </c>
      <c r="AU466" s="59" t="str">
        <f t="shared" si="636"/>
        <v>CONSISTENTE</v>
      </c>
      <c r="AV466" s="59" t="str">
        <f t="shared" si="637"/>
        <v>CONSISTENTE</v>
      </c>
      <c r="AW466" s="59" t="str">
        <f t="shared" si="638"/>
        <v>CONSISTENTE</v>
      </c>
      <c r="AX466" s="59" t="str">
        <f t="shared" si="639"/>
        <v>CONSISTENTE</v>
      </c>
      <c r="AY466" s="59" t="str">
        <f t="shared" si="640"/>
        <v>CONSISTENTE</v>
      </c>
      <c r="AZ466" s="56">
        <v>0</v>
      </c>
      <c r="BA466" s="56">
        <v>0</v>
      </c>
      <c r="BB466" s="56">
        <v>0</v>
      </c>
      <c r="BC466" s="56">
        <v>0</v>
      </c>
      <c r="BD466" s="56">
        <v>0</v>
      </c>
      <c r="BE466" s="56">
        <v>0</v>
      </c>
      <c r="BF466" s="60">
        <v>0</v>
      </c>
      <c r="BG466" s="59" t="str">
        <f t="shared" si="641"/>
        <v>CONSISTENTE</v>
      </c>
      <c r="BH466" s="59" t="str">
        <f t="shared" si="642"/>
        <v>CONSISTENTE</v>
      </c>
      <c r="BI466" s="59" t="str">
        <f t="shared" si="643"/>
        <v>CONSISTENTE</v>
      </c>
      <c r="BJ466" s="59" t="str">
        <f t="shared" si="644"/>
        <v>CONSISTENTE</v>
      </c>
      <c r="BK466" s="59" t="str">
        <f t="shared" si="645"/>
        <v>CONSISTENTE</v>
      </c>
      <c r="BL466" s="59" t="str">
        <f t="shared" si="646"/>
        <v>CONSISTENTE</v>
      </c>
      <c r="BM466" s="59" t="str">
        <f t="shared" si="647"/>
        <v>CONSISTENTE</v>
      </c>
      <c r="BN466" s="59" t="str">
        <f t="shared" si="648"/>
        <v>CONSISTENTE</v>
      </c>
      <c r="BO466" s="59" t="str">
        <f t="shared" si="649"/>
        <v>CONSISTENTE</v>
      </c>
      <c r="BP466" s="59" t="str">
        <f t="shared" si="650"/>
        <v>CONSISTENTE</v>
      </c>
      <c r="BQ466" s="59" t="str">
        <f t="shared" si="651"/>
        <v>CONSISTENTE</v>
      </c>
      <c r="BR466" s="59" t="str">
        <f t="shared" si="652"/>
        <v>CONSISTENTE</v>
      </c>
      <c r="BS466" s="56">
        <v>0</v>
      </c>
      <c r="BT466" s="56">
        <v>0</v>
      </c>
      <c r="BU466" s="56">
        <v>0</v>
      </c>
      <c r="BV466" s="56">
        <v>0</v>
      </c>
      <c r="BW466" s="56">
        <v>0</v>
      </c>
      <c r="BX466" s="56">
        <v>0</v>
      </c>
      <c r="BY466" s="60">
        <v>0</v>
      </c>
      <c r="BZ466" s="59" t="str">
        <f t="shared" si="653"/>
        <v>CONSISTENTE</v>
      </c>
      <c r="CA466" s="59" t="str">
        <f t="shared" si="654"/>
        <v>CONSISTENTE</v>
      </c>
      <c r="CB466" s="59" t="str">
        <f t="shared" si="655"/>
        <v>CONSISTENTE</v>
      </c>
      <c r="CC466" s="59" t="str">
        <f t="shared" si="656"/>
        <v>CONSISTENTE</v>
      </c>
      <c r="CD466" s="59" t="str">
        <f t="shared" si="657"/>
        <v>CONSISTENTE</v>
      </c>
      <c r="CE466" s="59" t="str">
        <f t="shared" si="658"/>
        <v>CONSISTENTE</v>
      </c>
      <c r="CF466" s="56">
        <v>0</v>
      </c>
      <c r="CG466" s="56">
        <v>0</v>
      </c>
      <c r="CH466" s="56">
        <v>0</v>
      </c>
      <c r="CI466" s="56">
        <v>0</v>
      </c>
      <c r="CJ466" s="56">
        <v>0</v>
      </c>
      <c r="CK466" s="56">
        <v>0</v>
      </c>
      <c r="CL466" s="60">
        <v>0</v>
      </c>
      <c r="CM466" s="59" t="str">
        <f t="shared" si="659"/>
        <v>CONSISTENTE</v>
      </c>
      <c r="CN466" s="59" t="str">
        <f t="shared" si="660"/>
        <v>CONSISTENTE</v>
      </c>
      <c r="CO466" s="59" t="str">
        <f t="shared" si="661"/>
        <v>CONSISTENTE</v>
      </c>
      <c r="CP466" s="59" t="str">
        <f t="shared" si="662"/>
        <v>CONSISTENTE</v>
      </c>
      <c r="CQ466" s="59" t="str">
        <f t="shared" si="663"/>
        <v>CONSISTENTE</v>
      </c>
      <c r="CR466" s="59" t="str">
        <f t="shared" si="664"/>
        <v>CONSISTENTE</v>
      </c>
      <c r="CS466" s="59" t="str">
        <f t="shared" si="665"/>
        <v>CONSISTENTE</v>
      </c>
      <c r="CT466" s="59" t="str">
        <f t="shared" si="666"/>
        <v>CONSISTENTE</v>
      </c>
      <c r="CU466" s="59" t="str">
        <f t="shared" si="667"/>
        <v>CONSISTENTE</v>
      </c>
      <c r="CV466" s="59" t="str">
        <f t="shared" si="668"/>
        <v>CONSISTENTE</v>
      </c>
      <c r="CW466" s="59" t="str">
        <f t="shared" si="669"/>
        <v>CONSISTENTE</v>
      </c>
      <c r="CX466" s="59" t="str">
        <f t="shared" si="670"/>
        <v>CONSISTENTE</v>
      </c>
      <c r="CY466" s="56">
        <f t="shared" si="671"/>
        <v>0</v>
      </c>
      <c r="CZ466" s="56">
        <f t="shared" si="672"/>
        <v>0</v>
      </c>
      <c r="DA466" s="56">
        <f t="shared" si="673"/>
        <v>0</v>
      </c>
      <c r="DB466" s="56">
        <f t="shared" si="674"/>
        <v>0</v>
      </c>
      <c r="DC466" s="56">
        <f t="shared" si="675"/>
        <v>0</v>
      </c>
      <c r="DD466" s="56">
        <f t="shared" si="676"/>
        <v>0</v>
      </c>
      <c r="DE466" s="90">
        <f t="shared" si="677"/>
        <v>0</v>
      </c>
      <c r="DF466" s="90">
        <f t="shared" si="678"/>
        <v>0</v>
      </c>
      <c r="DG466" s="90">
        <f t="shared" si="679"/>
        <v>0</v>
      </c>
      <c r="DH466" s="90">
        <f t="shared" si="680"/>
        <v>0</v>
      </c>
      <c r="DI466" s="90">
        <f t="shared" si="681"/>
        <v>0</v>
      </c>
      <c r="DJ466" s="98">
        <f t="shared" si="682"/>
        <v>0</v>
      </c>
      <c r="DK466" s="103">
        <f t="shared" si="683"/>
        <v>0</v>
      </c>
      <c r="DL466" s="91">
        <f t="shared" si="684"/>
        <v>0</v>
      </c>
      <c r="DM466" s="91">
        <f t="shared" si="685"/>
        <v>0</v>
      </c>
      <c r="DN466" s="91">
        <f t="shared" si="686"/>
        <v>0</v>
      </c>
      <c r="DO466" s="91">
        <f t="shared" si="687"/>
        <v>0</v>
      </c>
      <c r="DP466" s="91">
        <f t="shared" si="688"/>
        <v>0</v>
      </c>
      <c r="DQ466" s="125" t="str">
        <f t="shared" si="689"/>
        <v>CONSISTENTE</v>
      </c>
      <c r="DR466" s="147">
        <v>0</v>
      </c>
      <c r="DS466" s="147">
        <v>0</v>
      </c>
      <c r="DT466" s="147">
        <v>0</v>
      </c>
      <c r="DU466" s="147">
        <v>0</v>
      </c>
      <c r="DV466" s="147">
        <v>0</v>
      </c>
      <c r="DW466" s="147">
        <v>0</v>
      </c>
      <c r="DX466" s="59">
        <f>+VLOOKUP($E466,'[2]Ejecución I Semestre 2016'!$B$11:$X$1115,10,FALSE)</f>
        <v>0</v>
      </c>
      <c r="DY466" s="68" t="str">
        <f t="shared" si="690"/>
        <v>CONSISTENTE</v>
      </c>
      <c r="DZ466" s="68" t="str">
        <f t="shared" si="691"/>
        <v>CONSISTENTE</v>
      </c>
      <c r="EA466" s="68" t="str">
        <f t="shared" si="692"/>
        <v>CONSISTENTE</v>
      </c>
      <c r="EB466" s="68" t="str">
        <f t="shared" si="693"/>
        <v>CONSISTENTE</v>
      </c>
      <c r="EC466" s="68" t="str">
        <f t="shared" si="694"/>
        <v>CONSISTENTE</v>
      </c>
      <c r="ED466" s="68" t="str">
        <f t="shared" si="695"/>
        <v>CONSISTENTE</v>
      </c>
      <c r="EE466" s="132">
        <f t="shared" si="696"/>
        <v>0</v>
      </c>
      <c r="EF466" s="131">
        <f t="shared" si="697"/>
        <v>0</v>
      </c>
      <c r="EG466" s="131">
        <f t="shared" si="698"/>
        <v>0</v>
      </c>
      <c r="EH466" s="131">
        <f t="shared" si="699"/>
        <v>0</v>
      </c>
      <c r="EI466" s="131">
        <f t="shared" si="700"/>
        <v>0</v>
      </c>
      <c r="EJ466" s="131">
        <f t="shared" si="701"/>
        <v>0</v>
      </c>
      <c r="EK466" s="131">
        <f t="shared" si="704"/>
        <v>0</v>
      </c>
      <c r="EL466" s="60">
        <f t="shared" si="705"/>
        <v>0</v>
      </c>
      <c r="EM466" s="60">
        <f t="shared" si="706"/>
        <v>0</v>
      </c>
      <c r="EN466" s="60">
        <f t="shared" si="707"/>
        <v>0</v>
      </c>
      <c r="EO466" s="60">
        <f t="shared" si="708"/>
        <v>0</v>
      </c>
      <c r="EP466" s="60">
        <f t="shared" si="709"/>
        <v>0</v>
      </c>
      <c r="EQ466" s="90" t="str">
        <f t="shared" si="710"/>
        <v>CONSISTENTE</v>
      </c>
    </row>
    <row r="467" spans="1:147" ht="15" customHeight="1" x14ac:dyDescent="0.2">
      <c r="A467" s="53" t="s">
        <v>729</v>
      </c>
      <c r="B467" s="56">
        <f t="shared" si="702"/>
        <v>0</v>
      </c>
      <c r="C467" s="59" t="str">
        <f t="shared" si="703"/>
        <v>NO</v>
      </c>
      <c r="E467" s="53" t="s">
        <v>902</v>
      </c>
      <c r="F467" s="55" t="s">
        <v>2172</v>
      </c>
      <c r="G467" s="61" t="s">
        <v>903</v>
      </c>
      <c r="H467" s="56">
        <v>241189413</v>
      </c>
      <c r="I467" s="56">
        <v>0</v>
      </c>
      <c r="J467" s="56">
        <v>0</v>
      </c>
      <c r="K467" s="56">
        <v>241189413</v>
      </c>
      <c r="L467" s="56">
        <v>0</v>
      </c>
      <c r="M467" s="56">
        <v>0</v>
      </c>
      <c r="N467" s="57">
        <v>0</v>
      </c>
      <c r="O467" s="58">
        <f t="shared" si="625"/>
        <v>0</v>
      </c>
      <c r="P467" s="59" t="str">
        <f t="shared" si="626"/>
        <v>CONSISTENTE</v>
      </c>
      <c r="Q467" s="87" t="str">
        <f t="shared" si="627"/>
        <v>OK</v>
      </c>
      <c r="R467" s="56">
        <v>0</v>
      </c>
      <c r="S467" s="56">
        <v>0</v>
      </c>
      <c r="T467" s="56">
        <v>0</v>
      </c>
      <c r="U467" s="56">
        <v>0</v>
      </c>
      <c r="V467" s="56">
        <v>0</v>
      </c>
      <c r="W467" s="59" t="s">
        <v>2314</v>
      </c>
      <c r="X467" s="59" t="s">
        <v>2312</v>
      </c>
      <c r="Y467" s="59" t="str">
        <f t="shared" si="628"/>
        <v>CONSISTENTE</v>
      </c>
      <c r="Z467" s="59" t="str">
        <f t="shared" ref="Z467:Z498" si="711">+IF(Y467="NO CONSISTENTE","EL PLAN DE APLICACIÓN ES SUPERIOR A LOS RECURSOS SUSCEPTIBLES DE APLICACIÓN.","")</f>
        <v/>
      </c>
      <c r="AA467" s="66">
        <f>+VLOOKUP($E467,'[1]PLAN DE APLICACIÓN'!$B$11:$V$1115,16,FALSE)</f>
        <v>0</v>
      </c>
      <c r="AB467" s="66">
        <f>+VLOOKUP($E467,'[1]PLAN DE APLICACIÓN'!$B$11:$V$1115,17,FALSE)</f>
        <v>0</v>
      </c>
      <c r="AC467" s="66">
        <f>+VLOOKUP($E467,'[1]PLAN DE APLICACIÓN'!$B$11:$V$1115,18,FALSE)</f>
        <v>0</v>
      </c>
      <c r="AD467" s="66">
        <f>+VLOOKUP($E467,'[1]PLAN DE APLICACIÓN'!$B$11:$V$1115,19,FALSE)</f>
        <v>0</v>
      </c>
      <c r="AE467" s="66">
        <f>+VLOOKUP($E467,'[1]PLAN DE APLICACIÓN'!$B$11:$V$1115,20,FALSE)</f>
        <v>0</v>
      </c>
      <c r="AF467" s="66">
        <f>+VLOOKUP($E467,'[1]PLAN DE APLICACIÓN'!$B$11:$V$1115,21,FALSE)</f>
        <v>0</v>
      </c>
      <c r="AG467" s="59" t="str">
        <f t="shared" si="629"/>
        <v>CONSISTENTE</v>
      </c>
      <c r="AH467" s="59" t="str">
        <f t="shared" si="630"/>
        <v>CONSISTENTE</v>
      </c>
      <c r="AI467" s="59" t="str">
        <f t="shared" si="631"/>
        <v>CONSISTENTE</v>
      </c>
      <c r="AJ467" s="59" t="str">
        <f t="shared" si="632"/>
        <v>CONSISTENTE</v>
      </c>
      <c r="AK467" s="59" t="str">
        <f t="shared" si="633"/>
        <v>CONSISTENTE</v>
      </c>
      <c r="AL467" s="59" t="str">
        <f t="shared" si="634"/>
        <v>CONSISTENTE</v>
      </c>
      <c r="AM467" s="56">
        <v>0</v>
      </c>
      <c r="AN467" s="56">
        <v>0</v>
      </c>
      <c r="AO467" s="56">
        <v>0</v>
      </c>
      <c r="AP467" s="56">
        <v>0</v>
      </c>
      <c r="AQ467" s="56">
        <v>0</v>
      </c>
      <c r="AR467" s="56">
        <v>0</v>
      </c>
      <c r="AS467" s="59">
        <v>1</v>
      </c>
      <c r="AT467" s="59" t="str">
        <f t="shared" si="635"/>
        <v>CONSISTENTE</v>
      </c>
      <c r="AU467" s="59" t="str">
        <f t="shared" si="636"/>
        <v>CONSISTENTE</v>
      </c>
      <c r="AV467" s="59" t="str">
        <f t="shared" si="637"/>
        <v>CONSISTENTE</v>
      </c>
      <c r="AW467" s="59" t="str">
        <f t="shared" si="638"/>
        <v>CONSISTENTE</v>
      </c>
      <c r="AX467" s="59" t="str">
        <f t="shared" si="639"/>
        <v>CONSISTENTE</v>
      </c>
      <c r="AY467" s="59" t="str">
        <f t="shared" si="640"/>
        <v>CONSISTENTE</v>
      </c>
      <c r="AZ467" s="56">
        <v>0</v>
      </c>
      <c r="BA467" s="56">
        <v>0</v>
      </c>
      <c r="BB467" s="56">
        <v>0</v>
      </c>
      <c r="BC467" s="56">
        <v>0</v>
      </c>
      <c r="BD467" s="56">
        <v>0</v>
      </c>
      <c r="BE467" s="56">
        <v>0</v>
      </c>
      <c r="BF467" s="60">
        <v>0</v>
      </c>
      <c r="BG467" s="59" t="str">
        <f t="shared" si="641"/>
        <v>CONSISTENTE</v>
      </c>
      <c r="BH467" s="59" t="str">
        <f t="shared" si="642"/>
        <v>CONSISTENTE</v>
      </c>
      <c r="BI467" s="59" t="str">
        <f t="shared" si="643"/>
        <v>CONSISTENTE</v>
      </c>
      <c r="BJ467" s="59" t="str">
        <f t="shared" si="644"/>
        <v>CONSISTENTE</v>
      </c>
      <c r="BK467" s="59" t="str">
        <f t="shared" si="645"/>
        <v>CONSISTENTE</v>
      </c>
      <c r="BL467" s="59" t="str">
        <f t="shared" si="646"/>
        <v>CONSISTENTE</v>
      </c>
      <c r="BM467" s="59" t="str">
        <f t="shared" si="647"/>
        <v>CONSISTENTE</v>
      </c>
      <c r="BN467" s="59" t="str">
        <f t="shared" si="648"/>
        <v>CONSISTENTE</v>
      </c>
      <c r="BO467" s="59" t="str">
        <f t="shared" si="649"/>
        <v>CONSISTENTE</v>
      </c>
      <c r="BP467" s="59" t="str">
        <f t="shared" si="650"/>
        <v>CONSISTENTE</v>
      </c>
      <c r="BQ467" s="59" t="str">
        <f t="shared" si="651"/>
        <v>CONSISTENTE</v>
      </c>
      <c r="BR467" s="59" t="str">
        <f t="shared" si="652"/>
        <v>CONSISTENTE</v>
      </c>
      <c r="BS467" s="56">
        <v>0</v>
      </c>
      <c r="BT467" s="56">
        <v>0</v>
      </c>
      <c r="BU467" s="56">
        <v>0</v>
      </c>
      <c r="BV467" s="56">
        <v>0</v>
      </c>
      <c r="BW467" s="56">
        <v>0</v>
      </c>
      <c r="BX467" s="56">
        <v>0</v>
      </c>
      <c r="BY467" s="60">
        <v>1</v>
      </c>
      <c r="BZ467" s="59" t="str">
        <f t="shared" si="653"/>
        <v>CONSISTENTE</v>
      </c>
      <c r="CA467" s="59" t="str">
        <f t="shared" si="654"/>
        <v>CONSISTENTE</v>
      </c>
      <c r="CB467" s="59" t="str">
        <f t="shared" si="655"/>
        <v>CONSISTENTE</v>
      </c>
      <c r="CC467" s="59" t="str">
        <f t="shared" si="656"/>
        <v>CONSISTENTE</v>
      </c>
      <c r="CD467" s="59" t="str">
        <f t="shared" si="657"/>
        <v>CONSISTENTE</v>
      </c>
      <c r="CE467" s="59" t="str">
        <f t="shared" si="658"/>
        <v>CONSISTENTE</v>
      </c>
      <c r="CF467" s="56">
        <v>0</v>
      </c>
      <c r="CG467" s="56">
        <v>0</v>
      </c>
      <c r="CH467" s="56">
        <v>0</v>
      </c>
      <c r="CI467" s="56">
        <v>0</v>
      </c>
      <c r="CJ467" s="56">
        <v>0</v>
      </c>
      <c r="CK467" s="56">
        <v>0</v>
      </c>
      <c r="CL467" s="60">
        <v>0</v>
      </c>
      <c r="CM467" s="59" t="str">
        <f t="shared" si="659"/>
        <v>CONSISTENTE</v>
      </c>
      <c r="CN467" s="59" t="str">
        <f t="shared" si="660"/>
        <v>CONSISTENTE</v>
      </c>
      <c r="CO467" s="59" t="str">
        <f t="shared" si="661"/>
        <v>CONSISTENTE</v>
      </c>
      <c r="CP467" s="59" t="str">
        <f t="shared" si="662"/>
        <v>CONSISTENTE</v>
      </c>
      <c r="CQ467" s="59" t="str">
        <f t="shared" si="663"/>
        <v>CONSISTENTE</v>
      </c>
      <c r="CR467" s="59" t="str">
        <f t="shared" si="664"/>
        <v>CONSISTENTE</v>
      </c>
      <c r="CS467" s="59" t="str">
        <f t="shared" si="665"/>
        <v>CONSISTENTE</v>
      </c>
      <c r="CT467" s="59" t="str">
        <f t="shared" si="666"/>
        <v>CONSISTENTE</v>
      </c>
      <c r="CU467" s="59" t="str">
        <f t="shared" si="667"/>
        <v>CONSISTENTE</v>
      </c>
      <c r="CV467" s="59" t="str">
        <f t="shared" si="668"/>
        <v>CONSISTENTE</v>
      </c>
      <c r="CW467" s="59" t="str">
        <f t="shared" si="669"/>
        <v>CONSISTENTE</v>
      </c>
      <c r="CX467" s="59" t="str">
        <f t="shared" si="670"/>
        <v>CONSISTENTE</v>
      </c>
      <c r="CY467" s="56">
        <f t="shared" si="671"/>
        <v>0</v>
      </c>
      <c r="CZ467" s="56">
        <f t="shared" si="672"/>
        <v>0</v>
      </c>
      <c r="DA467" s="56">
        <f t="shared" si="673"/>
        <v>0</v>
      </c>
      <c r="DB467" s="56">
        <f t="shared" si="674"/>
        <v>0</v>
      </c>
      <c r="DC467" s="56">
        <f t="shared" si="675"/>
        <v>0</v>
      </c>
      <c r="DD467" s="56">
        <f t="shared" si="676"/>
        <v>0</v>
      </c>
      <c r="DE467" s="90">
        <f t="shared" si="677"/>
        <v>0</v>
      </c>
      <c r="DF467" s="90">
        <f t="shared" si="678"/>
        <v>0</v>
      </c>
      <c r="DG467" s="90">
        <f t="shared" si="679"/>
        <v>0</v>
      </c>
      <c r="DH467" s="90">
        <f t="shared" si="680"/>
        <v>0</v>
      </c>
      <c r="DI467" s="90">
        <f t="shared" si="681"/>
        <v>0</v>
      </c>
      <c r="DJ467" s="98">
        <f t="shared" si="682"/>
        <v>0</v>
      </c>
      <c r="DK467" s="103">
        <f t="shared" si="683"/>
        <v>0</v>
      </c>
      <c r="DL467" s="91">
        <f t="shared" si="684"/>
        <v>0</v>
      </c>
      <c r="DM467" s="91">
        <f t="shared" si="685"/>
        <v>0</v>
      </c>
      <c r="DN467" s="91">
        <f t="shared" si="686"/>
        <v>0</v>
      </c>
      <c r="DO467" s="91">
        <f t="shared" si="687"/>
        <v>0</v>
      </c>
      <c r="DP467" s="91">
        <f t="shared" si="688"/>
        <v>0</v>
      </c>
      <c r="DQ467" s="125" t="str">
        <f t="shared" si="689"/>
        <v>CONSISTENTE</v>
      </c>
      <c r="DR467" s="147">
        <v>0</v>
      </c>
      <c r="DS467" s="147">
        <v>0</v>
      </c>
      <c r="DT467" s="147">
        <v>0</v>
      </c>
      <c r="DU467" s="147">
        <v>0</v>
      </c>
      <c r="DV467" s="147">
        <v>0</v>
      </c>
      <c r="DW467" s="147">
        <v>0</v>
      </c>
      <c r="DX467" s="59">
        <f>+VLOOKUP($E467,'[2]Ejecución I Semestre 2016'!$B$11:$X$1115,10,FALSE)</f>
        <v>0</v>
      </c>
      <c r="DY467" s="68" t="str">
        <f t="shared" si="690"/>
        <v>CONSISTENTE</v>
      </c>
      <c r="DZ467" s="68" t="str">
        <f t="shared" si="691"/>
        <v>CONSISTENTE</v>
      </c>
      <c r="EA467" s="68" t="str">
        <f t="shared" si="692"/>
        <v>CONSISTENTE</v>
      </c>
      <c r="EB467" s="68" t="str">
        <f t="shared" si="693"/>
        <v>CONSISTENTE</v>
      </c>
      <c r="EC467" s="68" t="str">
        <f t="shared" si="694"/>
        <v>CONSISTENTE</v>
      </c>
      <c r="ED467" s="68" t="str">
        <f t="shared" si="695"/>
        <v>CONSISTENTE</v>
      </c>
      <c r="EE467" s="132">
        <f t="shared" si="696"/>
        <v>0</v>
      </c>
      <c r="EF467" s="131">
        <f t="shared" si="697"/>
        <v>0</v>
      </c>
      <c r="EG467" s="131">
        <f t="shared" si="698"/>
        <v>0</v>
      </c>
      <c r="EH467" s="131">
        <f t="shared" si="699"/>
        <v>0</v>
      </c>
      <c r="EI467" s="131">
        <f t="shared" si="700"/>
        <v>0</v>
      </c>
      <c r="EJ467" s="131">
        <f t="shared" si="701"/>
        <v>0</v>
      </c>
      <c r="EK467" s="131">
        <f t="shared" si="704"/>
        <v>0</v>
      </c>
      <c r="EL467" s="60">
        <f t="shared" si="705"/>
        <v>0</v>
      </c>
      <c r="EM467" s="60">
        <f t="shared" si="706"/>
        <v>0</v>
      </c>
      <c r="EN467" s="60">
        <f t="shared" si="707"/>
        <v>0</v>
      </c>
      <c r="EO467" s="60">
        <f t="shared" si="708"/>
        <v>0</v>
      </c>
      <c r="EP467" s="60">
        <f t="shared" si="709"/>
        <v>0</v>
      </c>
      <c r="EQ467" s="90" t="str">
        <f t="shared" si="710"/>
        <v>CONSISTENTE</v>
      </c>
    </row>
    <row r="468" spans="1:147" ht="15" customHeight="1" x14ac:dyDescent="0.2">
      <c r="A468" s="53" t="s">
        <v>731</v>
      </c>
      <c r="B468" s="56">
        <f t="shared" si="702"/>
        <v>897993663.95000005</v>
      </c>
      <c r="C468" s="59" t="str">
        <f t="shared" si="703"/>
        <v>SI</v>
      </c>
      <c r="E468" s="53" t="s">
        <v>904</v>
      </c>
      <c r="F468" s="55" t="s">
        <v>2172</v>
      </c>
      <c r="G468" s="61" t="s">
        <v>905</v>
      </c>
      <c r="H468" s="56">
        <v>947738981.95000005</v>
      </c>
      <c r="I468" s="56">
        <v>49745318</v>
      </c>
      <c r="J468" s="56">
        <v>0</v>
      </c>
      <c r="K468" s="56">
        <v>0</v>
      </c>
      <c r="L468" s="56">
        <v>0</v>
      </c>
      <c r="M468" s="56">
        <v>0</v>
      </c>
      <c r="N468" s="57">
        <v>897993663.95000005</v>
      </c>
      <c r="O468" s="58">
        <f t="shared" si="625"/>
        <v>0</v>
      </c>
      <c r="P468" s="59" t="str">
        <f t="shared" si="626"/>
        <v>CONSISTENTE</v>
      </c>
      <c r="Q468" s="87" t="str">
        <f t="shared" si="627"/>
        <v>OK</v>
      </c>
      <c r="R468" s="56">
        <v>0</v>
      </c>
      <c r="S468" s="56">
        <v>0</v>
      </c>
      <c r="T468" s="56">
        <v>0</v>
      </c>
      <c r="U468" s="56">
        <v>897993663.95000005</v>
      </c>
      <c r="V468" s="56">
        <v>0</v>
      </c>
      <c r="W468" s="59" t="s">
        <v>2314</v>
      </c>
      <c r="X468" s="59" t="s">
        <v>2312</v>
      </c>
      <c r="Y468" s="59" t="str">
        <f t="shared" si="628"/>
        <v>CONSISTENTE</v>
      </c>
      <c r="Z468" s="59" t="str">
        <f t="shared" si="711"/>
        <v/>
      </c>
      <c r="AA468" s="66">
        <f>+VLOOKUP($E468,'[1]PLAN DE APLICACIÓN'!$B$11:$V$1115,16,FALSE)</f>
        <v>0</v>
      </c>
      <c r="AB468" s="66">
        <f>+VLOOKUP($E468,'[1]PLAN DE APLICACIÓN'!$B$11:$V$1115,17,FALSE)</f>
        <v>0</v>
      </c>
      <c r="AC468" s="66">
        <f>+VLOOKUP($E468,'[1]PLAN DE APLICACIÓN'!$B$11:$V$1115,18,FALSE)</f>
        <v>0</v>
      </c>
      <c r="AD468" s="66">
        <f>+VLOOKUP($E468,'[1]PLAN DE APLICACIÓN'!$B$11:$V$1115,19,FALSE)</f>
        <v>0</v>
      </c>
      <c r="AE468" s="66">
        <f>+VLOOKUP($E468,'[1]PLAN DE APLICACIÓN'!$B$11:$V$1115,20,FALSE)</f>
        <v>0</v>
      </c>
      <c r="AF468" s="66">
        <f>+VLOOKUP($E468,'[1]PLAN DE APLICACIÓN'!$B$11:$V$1115,21,FALSE)</f>
        <v>0</v>
      </c>
      <c r="AG468" s="59" t="str">
        <f t="shared" si="629"/>
        <v>CONSISTENTE</v>
      </c>
      <c r="AH468" s="59" t="str">
        <f t="shared" si="630"/>
        <v>CONSISTENTE</v>
      </c>
      <c r="AI468" s="59" t="str">
        <f t="shared" si="631"/>
        <v>CONSISTENTE</v>
      </c>
      <c r="AJ468" s="59" t="str">
        <f t="shared" si="632"/>
        <v>CONSISTENTE</v>
      </c>
      <c r="AK468" s="59" t="str">
        <f t="shared" si="633"/>
        <v>CONSISTENTE</v>
      </c>
      <c r="AL468" s="59" t="str">
        <f t="shared" si="634"/>
        <v>CONSISTENTE</v>
      </c>
      <c r="AM468" s="56">
        <v>0</v>
      </c>
      <c r="AN468" s="56">
        <v>0</v>
      </c>
      <c r="AO468" s="56">
        <v>0</v>
      </c>
      <c r="AP468" s="56">
        <v>0</v>
      </c>
      <c r="AQ468" s="56">
        <v>0</v>
      </c>
      <c r="AR468" s="56">
        <v>0</v>
      </c>
      <c r="AS468" s="59">
        <v>1</v>
      </c>
      <c r="AT468" s="59" t="str">
        <f t="shared" si="635"/>
        <v>CONSISTENTE</v>
      </c>
      <c r="AU468" s="59" t="str">
        <f t="shared" si="636"/>
        <v>CONSISTENTE</v>
      </c>
      <c r="AV468" s="59" t="str">
        <f t="shared" si="637"/>
        <v>CONSISTENTE</v>
      </c>
      <c r="AW468" s="59" t="str">
        <f t="shared" si="638"/>
        <v>CONSISTENTE</v>
      </c>
      <c r="AX468" s="59" t="str">
        <f t="shared" si="639"/>
        <v>CONSISTENTE</v>
      </c>
      <c r="AY468" s="59" t="str">
        <f t="shared" si="640"/>
        <v>CONSISTENTE</v>
      </c>
      <c r="AZ468" s="56">
        <v>0</v>
      </c>
      <c r="BA468" s="56">
        <v>0</v>
      </c>
      <c r="BB468" s="56">
        <v>0</v>
      </c>
      <c r="BC468" s="56">
        <v>0</v>
      </c>
      <c r="BD468" s="56">
        <v>0</v>
      </c>
      <c r="BE468" s="56">
        <v>0</v>
      </c>
      <c r="BF468" s="60">
        <v>0</v>
      </c>
      <c r="BG468" s="59" t="str">
        <f t="shared" si="641"/>
        <v>CONSISTENTE</v>
      </c>
      <c r="BH468" s="59" t="str">
        <f t="shared" si="642"/>
        <v>CONSISTENTE</v>
      </c>
      <c r="BI468" s="59" t="str">
        <f t="shared" si="643"/>
        <v>CONSISTENTE</v>
      </c>
      <c r="BJ468" s="59" t="str">
        <f t="shared" si="644"/>
        <v>CONSISTENTE</v>
      </c>
      <c r="BK468" s="59" t="str">
        <f t="shared" si="645"/>
        <v>CONSISTENTE</v>
      </c>
      <c r="BL468" s="59" t="str">
        <f t="shared" si="646"/>
        <v>CONSISTENTE</v>
      </c>
      <c r="BM468" s="59" t="str">
        <f t="shared" si="647"/>
        <v>CONSISTENTE</v>
      </c>
      <c r="BN468" s="59" t="str">
        <f t="shared" si="648"/>
        <v>CONSISTENTE</v>
      </c>
      <c r="BO468" s="59" t="str">
        <f t="shared" si="649"/>
        <v>CONSISTENTE</v>
      </c>
      <c r="BP468" s="59" t="str">
        <f t="shared" si="650"/>
        <v>CONSISTENTE</v>
      </c>
      <c r="BQ468" s="59" t="str">
        <f t="shared" si="651"/>
        <v>CONSISTENTE</v>
      </c>
      <c r="BR468" s="59" t="str">
        <f t="shared" si="652"/>
        <v>CONSISTENTE</v>
      </c>
      <c r="BS468" s="56">
        <v>897993663.95000005</v>
      </c>
      <c r="BT468" s="56">
        <v>0</v>
      </c>
      <c r="BU468" s="56">
        <v>0</v>
      </c>
      <c r="BV468" s="56">
        <v>0</v>
      </c>
      <c r="BW468" s="56">
        <v>897993663.95000005</v>
      </c>
      <c r="BX468" s="56">
        <v>0</v>
      </c>
      <c r="BY468" s="60">
        <v>1</v>
      </c>
      <c r="BZ468" s="59" t="str">
        <f t="shared" si="653"/>
        <v>CONSISTENTE</v>
      </c>
      <c r="CA468" s="59" t="str">
        <f t="shared" si="654"/>
        <v>CONSISTENTE</v>
      </c>
      <c r="CB468" s="59" t="str">
        <f t="shared" si="655"/>
        <v>CONSISTENTE</v>
      </c>
      <c r="CC468" s="59" t="str">
        <f t="shared" si="656"/>
        <v>CONSISTENTE</v>
      </c>
      <c r="CD468" s="59" t="str">
        <f t="shared" si="657"/>
        <v>CONSISTENTE</v>
      </c>
      <c r="CE468" s="59" t="str">
        <f t="shared" si="658"/>
        <v>CONSISTENTE</v>
      </c>
      <c r="CF468" s="56">
        <v>0</v>
      </c>
      <c r="CG468" s="56">
        <v>0</v>
      </c>
      <c r="CH468" s="56">
        <v>0</v>
      </c>
      <c r="CI468" s="56">
        <v>0</v>
      </c>
      <c r="CJ468" s="56">
        <v>0</v>
      </c>
      <c r="CK468" s="56">
        <v>0</v>
      </c>
      <c r="CL468" s="60">
        <v>0</v>
      </c>
      <c r="CM468" s="59" t="str">
        <f t="shared" si="659"/>
        <v>CONSISTENTE</v>
      </c>
      <c r="CN468" s="59" t="str">
        <f t="shared" si="660"/>
        <v>CONSISTENTE</v>
      </c>
      <c r="CO468" s="59" t="str">
        <f t="shared" si="661"/>
        <v>CONSISTENTE</v>
      </c>
      <c r="CP468" s="59" t="str">
        <f t="shared" si="662"/>
        <v>CONSISTENTE</v>
      </c>
      <c r="CQ468" s="59" t="str">
        <f t="shared" si="663"/>
        <v>CONSISTENTE</v>
      </c>
      <c r="CR468" s="59" t="str">
        <f t="shared" si="664"/>
        <v>CONSISTENTE</v>
      </c>
      <c r="CS468" s="59" t="str">
        <f t="shared" si="665"/>
        <v>NO CONSISTENTE</v>
      </c>
      <c r="CT468" s="59" t="str">
        <f t="shared" si="666"/>
        <v>CONSISTENTE</v>
      </c>
      <c r="CU468" s="59" t="str">
        <f t="shared" si="667"/>
        <v>CONSISTENTE</v>
      </c>
      <c r="CV468" s="59" t="str">
        <f t="shared" si="668"/>
        <v>CONSISTENTE</v>
      </c>
      <c r="CW468" s="59" t="str">
        <f t="shared" si="669"/>
        <v>NO CONSISTENTE</v>
      </c>
      <c r="CX468" s="59" t="str">
        <f t="shared" si="670"/>
        <v>CONSISTENTE</v>
      </c>
      <c r="CY468" s="56">
        <f t="shared" si="671"/>
        <v>897993663.95000005</v>
      </c>
      <c r="CZ468" s="56">
        <f t="shared" si="672"/>
        <v>0</v>
      </c>
      <c r="DA468" s="56">
        <f t="shared" si="673"/>
        <v>0</v>
      </c>
      <c r="DB468" s="56">
        <f t="shared" si="674"/>
        <v>0</v>
      </c>
      <c r="DC468" s="56">
        <f t="shared" si="675"/>
        <v>897993663.95000005</v>
      </c>
      <c r="DD468" s="56">
        <f t="shared" si="676"/>
        <v>0</v>
      </c>
      <c r="DE468" s="90">
        <f t="shared" si="677"/>
        <v>897993663.95000005</v>
      </c>
      <c r="DF468" s="90">
        <f t="shared" si="678"/>
        <v>0</v>
      </c>
      <c r="DG468" s="90">
        <f t="shared" si="679"/>
        <v>0</v>
      </c>
      <c r="DH468" s="90">
        <f t="shared" si="680"/>
        <v>0</v>
      </c>
      <c r="DI468" s="90">
        <f t="shared" si="681"/>
        <v>897993663.95000005</v>
      </c>
      <c r="DJ468" s="98">
        <f t="shared" si="682"/>
        <v>0</v>
      </c>
      <c r="DK468" s="103">
        <f t="shared" si="683"/>
        <v>897993663.95000005</v>
      </c>
      <c r="DL468" s="91">
        <f t="shared" si="684"/>
        <v>0</v>
      </c>
      <c r="DM468" s="91">
        <f t="shared" si="685"/>
        <v>0</v>
      </c>
      <c r="DN468" s="91">
        <f t="shared" si="686"/>
        <v>0</v>
      </c>
      <c r="DO468" s="91">
        <f t="shared" si="687"/>
        <v>897993663.95000005</v>
      </c>
      <c r="DP468" s="91">
        <f t="shared" si="688"/>
        <v>0</v>
      </c>
      <c r="DQ468" s="125" t="str">
        <f t="shared" si="689"/>
        <v>CONSISTENTE</v>
      </c>
      <c r="DR468" s="147">
        <v>0</v>
      </c>
      <c r="DS468" s="147">
        <v>0</v>
      </c>
      <c r="DT468" s="147">
        <v>0</v>
      </c>
      <c r="DU468" s="147">
        <v>0</v>
      </c>
      <c r="DV468" s="147">
        <v>0</v>
      </c>
      <c r="DW468" s="147">
        <v>0</v>
      </c>
      <c r="DX468" s="59">
        <f>+VLOOKUP($E468,'[2]Ejecución I Semestre 2016'!$B$11:$X$1115,10,FALSE)</f>
        <v>0</v>
      </c>
      <c r="DY468" s="68" t="str">
        <f t="shared" si="690"/>
        <v>CONSISTENTE</v>
      </c>
      <c r="DZ468" s="68" t="str">
        <f t="shared" si="691"/>
        <v>CONSISTENTE</v>
      </c>
      <c r="EA468" s="68" t="str">
        <f t="shared" si="692"/>
        <v>CONSISTENTE</v>
      </c>
      <c r="EB468" s="68" t="str">
        <f t="shared" si="693"/>
        <v>CONSISTENTE</v>
      </c>
      <c r="EC468" s="68" t="str">
        <f t="shared" si="694"/>
        <v>CONSISTENTE</v>
      </c>
      <c r="ED468" s="68" t="str">
        <f t="shared" si="695"/>
        <v>CONSISTENTE</v>
      </c>
      <c r="EE468" s="132">
        <f t="shared" si="696"/>
        <v>897993663.95000005</v>
      </c>
      <c r="EF468" s="131">
        <f t="shared" si="697"/>
        <v>0</v>
      </c>
      <c r="EG468" s="131">
        <f t="shared" si="698"/>
        <v>0</v>
      </c>
      <c r="EH468" s="131">
        <f t="shared" si="699"/>
        <v>0</v>
      </c>
      <c r="EI468" s="131">
        <f t="shared" si="700"/>
        <v>897993663.95000005</v>
      </c>
      <c r="EJ468" s="131">
        <f t="shared" si="701"/>
        <v>0</v>
      </c>
      <c r="EK468" s="131">
        <f t="shared" si="704"/>
        <v>897993663.95000005</v>
      </c>
      <c r="EL468" s="60">
        <f t="shared" si="705"/>
        <v>0</v>
      </c>
      <c r="EM468" s="60">
        <f t="shared" si="706"/>
        <v>0</v>
      </c>
      <c r="EN468" s="60">
        <f t="shared" si="707"/>
        <v>0</v>
      </c>
      <c r="EO468" s="60">
        <f t="shared" si="708"/>
        <v>897993663.95000005</v>
      </c>
      <c r="EP468" s="60">
        <f t="shared" si="709"/>
        <v>0</v>
      </c>
      <c r="EQ468" s="90" t="str">
        <f t="shared" si="710"/>
        <v>CONSISTENTE</v>
      </c>
    </row>
    <row r="469" spans="1:147" ht="15" customHeight="1" x14ac:dyDescent="0.2">
      <c r="A469" s="53" t="s">
        <v>733</v>
      </c>
      <c r="B469" s="56">
        <f t="shared" si="702"/>
        <v>125895393.89</v>
      </c>
      <c r="C469" s="59" t="str">
        <f t="shared" si="703"/>
        <v>SI</v>
      </c>
      <c r="E469" s="53" t="s">
        <v>906</v>
      </c>
      <c r="F469" s="55" t="s">
        <v>2172</v>
      </c>
      <c r="G469" s="61" t="s">
        <v>907</v>
      </c>
      <c r="H469" s="56">
        <v>125895393.89</v>
      </c>
      <c r="I469" s="56">
        <v>0</v>
      </c>
      <c r="J469" s="56">
        <v>0</v>
      </c>
      <c r="K469" s="56">
        <v>0</v>
      </c>
      <c r="L469" s="56">
        <v>0</v>
      </c>
      <c r="M469" s="56">
        <v>0</v>
      </c>
      <c r="N469" s="57">
        <v>125895393.89</v>
      </c>
      <c r="O469" s="58">
        <f t="shared" si="625"/>
        <v>0</v>
      </c>
      <c r="P469" s="59" t="str">
        <f t="shared" si="626"/>
        <v>CONSISTENTE</v>
      </c>
      <c r="Q469" s="87" t="str">
        <f t="shared" si="627"/>
        <v>OK</v>
      </c>
      <c r="R469" s="56">
        <v>125895393.89</v>
      </c>
      <c r="S469" s="56">
        <v>0</v>
      </c>
      <c r="T469" s="56">
        <v>0</v>
      </c>
      <c r="U469" s="56">
        <v>0</v>
      </c>
      <c r="V469" s="56">
        <v>0</v>
      </c>
      <c r="W469" s="59" t="s">
        <v>2314</v>
      </c>
      <c r="X469" s="59" t="s">
        <v>2312</v>
      </c>
      <c r="Y469" s="59" t="str">
        <f t="shared" si="628"/>
        <v>CONSISTENTE</v>
      </c>
      <c r="Z469" s="59" t="str">
        <f t="shared" si="711"/>
        <v/>
      </c>
      <c r="AA469" s="66">
        <f>+VLOOKUP($E469,'[1]PLAN DE APLICACIÓN'!$B$11:$V$1115,16,FALSE)</f>
        <v>125895393.89</v>
      </c>
      <c r="AB469" s="66">
        <f>+VLOOKUP($E469,'[1]PLAN DE APLICACIÓN'!$B$11:$V$1115,17,FALSE)</f>
        <v>125895393.89</v>
      </c>
      <c r="AC469" s="66">
        <f>+VLOOKUP($E469,'[1]PLAN DE APLICACIÓN'!$B$11:$V$1115,18,FALSE)</f>
        <v>0</v>
      </c>
      <c r="AD469" s="66">
        <f>+VLOOKUP($E469,'[1]PLAN DE APLICACIÓN'!$B$11:$V$1115,19,FALSE)</f>
        <v>0</v>
      </c>
      <c r="AE469" s="66">
        <f>+VLOOKUP($E469,'[1]PLAN DE APLICACIÓN'!$B$11:$V$1115,20,FALSE)</f>
        <v>0</v>
      </c>
      <c r="AF469" s="66">
        <f>+VLOOKUP($E469,'[1]PLAN DE APLICACIÓN'!$B$11:$V$1115,21,FALSE)</f>
        <v>0</v>
      </c>
      <c r="AG469" s="59" t="str">
        <f t="shared" si="629"/>
        <v>CONSISTENTE</v>
      </c>
      <c r="AH469" s="59" t="str">
        <f t="shared" si="630"/>
        <v>CONSISTENTE</v>
      </c>
      <c r="AI469" s="59" t="str">
        <f t="shared" si="631"/>
        <v>CONSISTENTE</v>
      </c>
      <c r="AJ469" s="59" t="str">
        <f t="shared" si="632"/>
        <v>CONSISTENTE</v>
      </c>
      <c r="AK469" s="59" t="str">
        <f t="shared" si="633"/>
        <v>CONSISTENTE</v>
      </c>
      <c r="AL469" s="59" t="str">
        <f t="shared" si="634"/>
        <v>CONSISTENTE</v>
      </c>
      <c r="AM469" s="56">
        <v>0</v>
      </c>
      <c r="AN469" s="56">
        <v>0</v>
      </c>
      <c r="AO469" s="56">
        <v>0</v>
      </c>
      <c r="AP469" s="56">
        <v>0</v>
      </c>
      <c r="AQ469" s="56">
        <v>0</v>
      </c>
      <c r="AR469" s="56">
        <v>0</v>
      </c>
      <c r="AS469" s="59">
        <v>0</v>
      </c>
      <c r="AT469" s="59" t="str">
        <f t="shared" si="635"/>
        <v>CONSISTENTE</v>
      </c>
      <c r="AU469" s="59" t="str">
        <f t="shared" si="636"/>
        <v>CONSISTENTE</v>
      </c>
      <c r="AV469" s="59" t="str">
        <f t="shared" si="637"/>
        <v>CONSISTENTE</v>
      </c>
      <c r="AW469" s="59" t="str">
        <f t="shared" si="638"/>
        <v>CONSISTENTE</v>
      </c>
      <c r="AX469" s="59" t="str">
        <f t="shared" si="639"/>
        <v>CONSISTENTE</v>
      </c>
      <c r="AY469" s="59" t="str">
        <f t="shared" si="640"/>
        <v>CONSISTENTE</v>
      </c>
      <c r="AZ469" s="56">
        <v>0</v>
      </c>
      <c r="BA469" s="56">
        <v>0</v>
      </c>
      <c r="BB469" s="56">
        <v>0</v>
      </c>
      <c r="BC469" s="56">
        <v>0</v>
      </c>
      <c r="BD469" s="56">
        <v>0</v>
      </c>
      <c r="BE469" s="56">
        <v>0</v>
      </c>
      <c r="BF469" s="60">
        <v>0</v>
      </c>
      <c r="BG469" s="59" t="str">
        <f t="shared" si="641"/>
        <v>CONSISTENTE</v>
      </c>
      <c r="BH469" s="59" t="str">
        <f t="shared" si="642"/>
        <v>CONSISTENTE</v>
      </c>
      <c r="BI469" s="59" t="str">
        <f t="shared" si="643"/>
        <v>CONSISTENTE</v>
      </c>
      <c r="BJ469" s="59" t="str">
        <f t="shared" si="644"/>
        <v>CONSISTENTE</v>
      </c>
      <c r="BK469" s="59" t="str">
        <f t="shared" si="645"/>
        <v>CONSISTENTE</v>
      </c>
      <c r="BL469" s="59" t="str">
        <f t="shared" si="646"/>
        <v>CONSISTENTE</v>
      </c>
      <c r="BM469" s="59" t="str">
        <f t="shared" si="647"/>
        <v>CONSISTENTE</v>
      </c>
      <c r="BN469" s="59" t="str">
        <f t="shared" si="648"/>
        <v>CONSISTENTE</v>
      </c>
      <c r="BO469" s="59" t="str">
        <f t="shared" si="649"/>
        <v>CONSISTENTE</v>
      </c>
      <c r="BP469" s="59" t="str">
        <f t="shared" si="650"/>
        <v>CONSISTENTE</v>
      </c>
      <c r="BQ469" s="59" t="str">
        <f t="shared" si="651"/>
        <v>CONSISTENTE</v>
      </c>
      <c r="BR469" s="59" t="str">
        <f t="shared" si="652"/>
        <v>CONSISTENTE</v>
      </c>
      <c r="BS469" s="56">
        <v>163419124.75999999</v>
      </c>
      <c r="BT469" s="56">
        <v>55750845</v>
      </c>
      <c r="BU469" s="56">
        <v>0</v>
      </c>
      <c r="BV469" s="56">
        <v>0</v>
      </c>
      <c r="BW469" s="56">
        <v>0</v>
      </c>
      <c r="BX469" s="56">
        <v>0</v>
      </c>
      <c r="BY469" s="60">
        <v>1</v>
      </c>
      <c r="BZ469" s="59" t="str">
        <f t="shared" si="653"/>
        <v>NO CONSISTENTE</v>
      </c>
      <c r="CA469" s="59" t="str">
        <f t="shared" si="654"/>
        <v>CONSISTENTE</v>
      </c>
      <c r="CB469" s="59" t="str">
        <f t="shared" si="655"/>
        <v>CONSISTENTE</v>
      </c>
      <c r="CC469" s="59" t="str">
        <f t="shared" si="656"/>
        <v>CONSISTENTE</v>
      </c>
      <c r="CD469" s="59" t="str">
        <f t="shared" si="657"/>
        <v>CONSISTENTE</v>
      </c>
      <c r="CE469" s="59" t="str">
        <f t="shared" si="658"/>
        <v>CONSISTENTE</v>
      </c>
      <c r="CF469" s="56">
        <v>0</v>
      </c>
      <c r="CG469" s="56">
        <v>0</v>
      </c>
      <c r="CH469" s="56">
        <v>0</v>
      </c>
      <c r="CI469" s="56">
        <v>0</v>
      </c>
      <c r="CJ469" s="56">
        <v>0</v>
      </c>
      <c r="CK469" s="56">
        <v>0</v>
      </c>
      <c r="CL469" s="60">
        <v>0</v>
      </c>
      <c r="CM469" s="59" t="str">
        <f t="shared" si="659"/>
        <v>CONSISTENTE</v>
      </c>
      <c r="CN469" s="59" t="str">
        <f t="shared" si="660"/>
        <v>CONSISTENTE</v>
      </c>
      <c r="CO469" s="59" t="str">
        <f t="shared" si="661"/>
        <v>CONSISTENTE</v>
      </c>
      <c r="CP469" s="59" t="str">
        <f t="shared" si="662"/>
        <v>CONSISTENTE</v>
      </c>
      <c r="CQ469" s="59" t="str">
        <f t="shared" si="663"/>
        <v>CONSISTENTE</v>
      </c>
      <c r="CR469" s="59" t="str">
        <f t="shared" si="664"/>
        <v>CONSISTENTE</v>
      </c>
      <c r="CS469" s="59" t="str">
        <f t="shared" si="665"/>
        <v>NO CONSISTENTE</v>
      </c>
      <c r="CT469" s="59" t="str">
        <f t="shared" si="666"/>
        <v>NO CONSISTENTE</v>
      </c>
      <c r="CU469" s="59" t="str">
        <f t="shared" si="667"/>
        <v>CONSISTENTE</v>
      </c>
      <c r="CV469" s="59" t="str">
        <f t="shared" si="668"/>
        <v>CONSISTENTE</v>
      </c>
      <c r="CW469" s="59" t="str">
        <f t="shared" si="669"/>
        <v>CONSISTENTE</v>
      </c>
      <c r="CX469" s="59" t="str">
        <f t="shared" si="670"/>
        <v>CONSISTENTE</v>
      </c>
      <c r="CY469" s="56">
        <f t="shared" si="671"/>
        <v>251790787.78</v>
      </c>
      <c r="CZ469" s="56">
        <f t="shared" si="672"/>
        <v>251790787.78</v>
      </c>
      <c r="DA469" s="56">
        <f t="shared" si="673"/>
        <v>0</v>
      </c>
      <c r="DB469" s="56">
        <f t="shared" si="674"/>
        <v>0</v>
      </c>
      <c r="DC469" s="56">
        <f t="shared" si="675"/>
        <v>0</v>
      </c>
      <c r="DD469" s="56">
        <f t="shared" si="676"/>
        <v>0</v>
      </c>
      <c r="DE469" s="90">
        <f t="shared" si="677"/>
        <v>125895393.89</v>
      </c>
      <c r="DF469" s="90">
        <f t="shared" si="678"/>
        <v>125895393.89</v>
      </c>
      <c r="DG469" s="90">
        <f t="shared" si="679"/>
        <v>0</v>
      </c>
      <c r="DH469" s="90">
        <f t="shared" si="680"/>
        <v>0</v>
      </c>
      <c r="DI469" s="90">
        <f t="shared" si="681"/>
        <v>0</v>
      </c>
      <c r="DJ469" s="98">
        <f t="shared" si="682"/>
        <v>0</v>
      </c>
      <c r="DK469" s="103">
        <f t="shared" si="683"/>
        <v>181646238.88999999</v>
      </c>
      <c r="DL469" s="91">
        <f t="shared" si="684"/>
        <v>181646238.88999999</v>
      </c>
      <c r="DM469" s="91">
        <f t="shared" si="685"/>
        <v>0</v>
      </c>
      <c r="DN469" s="91">
        <f t="shared" si="686"/>
        <v>0</v>
      </c>
      <c r="DO469" s="91">
        <f t="shared" si="687"/>
        <v>0</v>
      </c>
      <c r="DP469" s="91">
        <f t="shared" si="688"/>
        <v>0</v>
      </c>
      <c r="DQ469" s="125" t="str">
        <f t="shared" si="689"/>
        <v>CONSISTENTE</v>
      </c>
      <c r="DR469" s="147">
        <v>0</v>
      </c>
      <c r="DS469" s="147">
        <v>0</v>
      </c>
      <c r="DT469" s="147">
        <v>0</v>
      </c>
      <c r="DU469" s="147">
        <v>0</v>
      </c>
      <c r="DV469" s="147">
        <v>0</v>
      </c>
      <c r="DW469" s="147">
        <v>0</v>
      </c>
      <c r="DX469" s="59">
        <f>+VLOOKUP($E469,'[2]Ejecución I Semestre 2016'!$B$11:$X$1115,10,FALSE)</f>
        <v>0</v>
      </c>
      <c r="DY469" s="68" t="str">
        <f t="shared" si="690"/>
        <v>CONSISTENTE</v>
      </c>
      <c r="DZ469" s="68" t="str">
        <f t="shared" si="691"/>
        <v>CONSISTENTE</v>
      </c>
      <c r="EA469" s="68" t="str">
        <f t="shared" si="692"/>
        <v>CONSISTENTE</v>
      </c>
      <c r="EB469" s="68" t="str">
        <f t="shared" si="693"/>
        <v>CONSISTENTE</v>
      </c>
      <c r="EC469" s="68" t="str">
        <f t="shared" si="694"/>
        <v>CONSISTENTE</v>
      </c>
      <c r="ED469" s="68" t="str">
        <f t="shared" si="695"/>
        <v>CONSISTENTE</v>
      </c>
      <c r="EE469" s="132">
        <f t="shared" si="696"/>
        <v>125895393.89</v>
      </c>
      <c r="EF469" s="131">
        <f t="shared" si="697"/>
        <v>125895393.89</v>
      </c>
      <c r="EG469" s="131">
        <f t="shared" si="698"/>
        <v>0</v>
      </c>
      <c r="EH469" s="131">
        <f t="shared" si="699"/>
        <v>0</v>
      </c>
      <c r="EI469" s="131">
        <f t="shared" si="700"/>
        <v>0</v>
      </c>
      <c r="EJ469" s="131">
        <f t="shared" si="701"/>
        <v>0</v>
      </c>
      <c r="EK469" s="131">
        <f t="shared" si="704"/>
        <v>181646238.88999999</v>
      </c>
      <c r="EL469" s="60">
        <f t="shared" si="705"/>
        <v>181646238.88999999</v>
      </c>
      <c r="EM469" s="60">
        <f t="shared" si="706"/>
        <v>0</v>
      </c>
      <c r="EN469" s="60">
        <f t="shared" si="707"/>
        <v>0</v>
      </c>
      <c r="EO469" s="60">
        <f t="shared" si="708"/>
        <v>0</v>
      </c>
      <c r="EP469" s="60">
        <f t="shared" si="709"/>
        <v>0</v>
      </c>
      <c r="EQ469" s="90" t="str">
        <f t="shared" si="710"/>
        <v>CONSISTENTE</v>
      </c>
    </row>
    <row r="470" spans="1:147" ht="15" customHeight="1" x14ac:dyDescent="0.2">
      <c r="A470" s="53" t="s">
        <v>735</v>
      </c>
      <c r="B470" s="56">
        <f t="shared" si="702"/>
        <v>622610225</v>
      </c>
      <c r="C470" s="59" t="str">
        <f t="shared" si="703"/>
        <v>SI</v>
      </c>
      <c r="E470" s="53" t="s">
        <v>908</v>
      </c>
      <c r="F470" s="55" t="s">
        <v>909</v>
      </c>
      <c r="G470" s="61" t="s">
        <v>910</v>
      </c>
      <c r="H470" s="56">
        <v>666926767</v>
      </c>
      <c r="I470" s="56">
        <v>0</v>
      </c>
      <c r="J470" s="56">
        <v>44316542</v>
      </c>
      <c r="K470" s="56">
        <v>0</v>
      </c>
      <c r="L470" s="56">
        <v>0</v>
      </c>
      <c r="M470" s="56">
        <v>0</v>
      </c>
      <c r="N470" s="57">
        <v>622610225</v>
      </c>
      <c r="O470" s="58">
        <f t="shared" si="625"/>
        <v>0</v>
      </c>
      <c r="P470" s="59" t="str">
        <f t="shared" si="626"/>
        <v>CONSISTENTE</v>
      </c>
      <c r="Q470" s="87" t="str">
        <f t="shared" si="627"/>
        <v>OK</v>
      </c>
      <c r="R470" s="56">
        <v>0</v>
      </c>
      <c r="S470" s="56">
        <v>0</v>
      </c>
      <c r="T470" s="56">
        <v>0</v>
      </c>
      <c r="U470" s="56">
        <v>622610225</v>
      </c>
      <c r="V470" s="56">
        <v>0</v>
      </c>
      <c r="W470" s="59" t="s">
        <v>2314</v>
      </c>
      <c r="X470" s="59" t="s">
        <v>2312</v>
      </c>
      <c r="Y470" s="59" t="str">
        <f t="shared" si="628"/>
        <v>CONSISTENTE</v>
      </c>
      <c r="Z470" s="59" t="str">
        <f t="shared" si="711"/>
        <v/>
      </c>
      <c r="AA470" s="66">
        <f>+VLOOKUP($E470,'[1]PLAN DE APLICACIÓN'!$B$11:$V$1115,16,FALSE)</f>
        <v>0</v>
      </c>
      <c r="AB470" s="66">
        <f>+VLOOKUP($E470,'[1]PLAN DE APLICACIÓN'!$B$11:$V$1115,17,FALSE)</f>
        <v>0</v>
      </c>
      <c r="AC470" s="66">
        <f>+VLOOKUP($E470,'[1]PLAN DE APLICACIÓN'!$B$11:$V$1115,18,FALSE)</f>
        <v>0</v>
      </c>
      <c r="AD470" s="66">
        <f>+VLOOKUP($E470,'[1]PLAN DE APLICACIÓN'!$B$11:$V$1115,19,FALSE)</f>
        <v>0</v>
      </c>
      <c r="AE470" s="66">
        <f>+VLOOKUP($E470,'[1]PLAN DE APLICACIÓN'!$B$11:$V$1115,20,FALSE)</f>
        <v>0</v>
      </c>
      <c r="AF470" s="66">
        <f>+VLOOKUP($E470,'[1]PLAN DE APLICACIÓN'!$B$11:$V$1115,21,FALSE)</f>
        <v>0</v>
      </c>
      <c r="AG470" s="59" t="str">
        <f t="shared" si="629"/>
        <v>CONSISTENTE</v>
      </c>
      <c r="AH470" s="59" t="str">
        <f t="shared" si="630"/>
        <v>CONSISTENTE</v>
      </c>
      <c r="AI470" s="59" t="str">
        <f t="shared" si="631"/>
        <v>CONSISTENTE</v>
      </c>
      <c r="AJ470" s="59" t="str">
        <f t="shared" si="632"/>
        <v>CONSISTENTE</v>
      </c>
      <c r="AK470" s="59" t="str">
        <f t="shared" si="633"/>
        <v>CONSISTENTE</v>
      </c>
      <c r="AL470" s="59" t="str">
        <f t="shared" si="634"/>
        <v>CONSISTENTE</v>
      </c>
      <c r="AM470" s="56">
        <v>0</v>
      </c>
      <c r="AN470" s="56">
        <v>0</v>
      </c>
      <c r="AO470" s="56">
        <v>0</v>
      </c>
      <c r="AP470" s="56">
        <v>0</v>
      </c>
      <c r="AQ470" s="56">
        <v>0</v>
      </c>
      <c r="AR470" s="56">
        <v>0</v>
      </c>
      <c r="AS470" s="59">
        <v>1</v>
      </c>
      <c r="AT470" s="59" t="str">
        <f t="shared" si="635"/>
        <v>CONSISTENTE</v>
      </c>
      <c r="AU470" s="59" t="str">
        <f t="shared" si="636"/>
        <v>CONSISTENTE</v>
      </c>
      <c r="AV470" s="59" t="str">
        <f t="shared" si="637"/>
        <v>CONSISTENTE</v>
      </c>
      <c r="AW470" s="59" t="str">
        <f t="shared" si="638"/>
        <v>CONSISTENTE</v>
      </c>
      <c r="AX470" s="59" t="str">
        <f t="shared" si="639"/>
        <v>CONSISTENTE</v>
      </c>
      <c r="AY470" s="59" t="str">
        <f t="shared" si="640"/>
        <v>CONSISTENTE</v>
      </c>
      <c r="AZ470" s="56">
        <v>0</v>
      </c>
      <c r="BA470" s="56">
        <v>0</v>
      </c>
      <c r="BB470" s="56">
        <v>0</v>
      </c>
      <c r="BC470" s="56">
        <v>0</v>
      </c>
      <c r="BD470" s="56">
        <v>0</v>
      </c>
      <c r="BE470" s="56">
        <v>0</v>
      </c>
      <c r="BF470" s="60">
        <v>1</v>
      </c>
      <c r="BG470" s="59" t="str">
        <f t="shared" si="641"/>
        <v>CONSISTENTE</v>
      </c>
      <c r="BH470" s="59" t="str">
        <f t="shared" si="642"/>
        <v>CONSISTENTE</v>
      </c>
      <c r="BI470" s="59" t="str">
        <f t="shared" si="643"/>
        <v>CONSISTENTE</v>
      </c>
      <c r="BJ470" s="59" t="str">
        <f t="shared" si="644"/>
        <v>CONSISTENTE</v>
      </c>
      <c r="BK470" s="59" t="str">
        <f t="shared" si="645"/>
        <v>CONSISTENTE</v>
      </c>
      <c r="BL470" s="59" t="str">
        <f t="shared" si="646"/>
        <v>CONSISTENTE</v>
      </c>
      <c r="BM470" s="59" t="str">
        <f t="shared" si="647"/>
        <v>CONSISTENTE</v>
      </c>
      <c r="BN470" s="59" t="str">
        <f t="shared" si="648"/>
        <v>CONSISTENTE</v>
      </c>
      <c r="BO470" s="59" t="str">
        <f t="shared" si="649"/>
        <v>CONSISTENTE</v>
      </c>
      <c r="BP470" s="59" t="str">
        <f t="shared" si="650"/>
        <v>CONSISTENTE</v>
      </c>
      <c r="BQ470" s="59" t="str">
        <f t="shared" si="651"/>
        <v>CONSISTENTE</v>
      </c>
      <c r="BR470" s="59" t="str">
        <f t="shared" si="652"/>
        <v>CONSISTENTE</v>
      </c>
      <c r="BS470" s="56">
        <v>0</v>
      </c>
      <c r="BT470" s="56">
        <v>0</v>
      </c>
      <c r="BU470" s="56">
        <v>0</v>
      </c>
      <c r="BV470" s="56">
        <v>0</v>
      </c>
      <c r="BW470" s="56">
        <v>0</v>
      </c>
      <c r="BX470" s="56">
        <v>0</v>
      </c>
      <c r="BY470" s="60">
        <v>1</v>
      </c>
      <c r="BZ470" s="59" t="str">
        <f t="shared" si="653"/>
        <v>CONSISTENTE</v>
      </c>
      <c r="CA470" s="59" t="str">
        <f t="shared" si="654"/>
        <v>CONSISTENTE</v>
      </c>
      <c r="CB470" s="59" t="str">
        <f t="shared" si="655"/>
        <v>CONSISTENTE</v>
      </c>
      <c r="CC470" s="59" t="str">
        <f t="shared" si="656"/>
        <v>CONSISTENTE</v>
      </c>
      <c r="CD470" s="59" t="str">
        <f t="shared" si="657"/>
        <v>CONSISTENTE</v>
      </c>
      <c r="CE470" s="59" t="str">
        <f t="shared" si="658"/>
        <v>CONSISTENTE</v>
      </c>
      <c r="CF470" s="56">
        <v>646825000</v>
      </c>
      <c r="CG470" s="56">
        <v>0</v>
      </c>
      <c r="CH470" s="56">
        <v>0</v>
      </c>
      <c r="CI470" s="56">
        <v>0</v>
      </c>
      <c r="CJ470" s="56">
        <v>646825000</v>
      </c>
      <c r="CK470" s="56">
        <v>0</v>
      </c>
      <c r="CL470" s="60">
        <v>1</v>
      </c>
      <c r="CM470" s="59" t="str">
        <f t="shared" si="659"/>
        <v>CONSISTENTE</v>
      </c>
      <c r="CN470" s="59" t="str">
        <f t="shared" si="660"/>
        <v>CONSISTENTE</v>
      </c>
      <c r="CO470" s="59" t="str">
        <f t="shared" si="661"/>
        <v>CONSISTENTE</v>
      </c>
      <c r="CP470" s="59" t="str">
        <f t="shared" si="662"/>
        <v>CONSISTENTE</v>
      </c>
      <c r="CQ470" s="59" t="str">
        <f t="shared" si="663"/>
        <v>NO CONSISTENTE</v>
      </c>
      <c r="CR470" s="59" t="str">
        <f t="shared" si="664"/>
        <v>CONSISTENTE</v>
      </c>
      <c r="CS470" s="59" t="str">
        <f t="shared" si="665"/>
        <v>CONSISTENTE</v>
      </c>
      <c r="CT470" s="59" t="str">
        <f t="shared" si="666"/>
        <v>CONSISTENTE</v>
      </c>
      <c r="CU470" s="59" t="str">
        <f t="shared" si="667"/>
        <v>CONSISTENTE</v>
      </c>
      <c r="CV470" s="59" t="str">
        <f t="shared" si="668"/>
        <v>CONSISTENTE</v>
      </c>
      <c r="CW470" s="59" t="str">
        <f t="shared" si="669"/>
        <v>CONSISTENTE</v>
      </c>
      <c r="CX470" s="59" t="str">
        <f t="shared" si="670"/>
        <v>CONSISTENTE</v>
      </c>
      <c r="CY470" s="56">
        <f t="shared" si="671"/>
        <v>622610225</v>
      </c>
      <c r="CZ470" s="56">
        <f t="shared" si="672"/>
        <v>0</v>
      </c>
      <c r="DA470" s="56">
        <f t="shared" si="673"/>
        <v>0</v>
      </c>
      <c r="DB470" s="56">
        <f t="shared" si="674"/>
        <v>0</v>
      </c>
      <c r="DC470" s="56">
        <f t="shared" si="675"/>
        <v>622610225</v>
      </c>
      <c r="DD470" s="56">
        <f t="shared" si="676"/>
        <v>0</v>
      </c>
      <c r="DE470" s="90">
        <f t="shared" si="677"/>
        <v>0</v>
      </c>
      <c r="DF470" s="90">
        <f t="shared" si="678"/>
        <v>0</v>
      </c>
      <c r="DG470" s="90">
        <f t="shared" si="679"/>
        <v>0</v>
      </c>
      <c r="DH470" s="90">
        <f t="shared" si="680"/>
        <v>0</v>
      </c>
      <c r="DI470" s="90">
        <f t="shared" si="681"/>
        <v>0</v>
      </c>
      <c r="DJ470" s="98">
        <f t="shared" si="682"/>
        <v>0</v>
      </c>
      <c r="DK470" s="103">
        <f t="shared" si="683"/>
        <v>646825000</v>
      </c>
      <c r="DL470" s="91">
        <f t="shared" si="684"/>
        <v>0</v>
      </c>
      <c r="DM470" s="91">
        <f t="shared" si="685"/>
        <v>0</v>
      </c>
      <c r="DN470" s="91">
        <f t="shared" si="686"/>
        <v>0</v>
      </c>
      <c r="DO470" s="91">
        <f t="shared" si="687"/>
        <v>646825000</v>
      </c>
      <c r="DP470" s="91">
        <f t="shared" si="688"/>
        <v>0</v>
      </c>
      <c r="DQ470" s="125" t="str">
        <f t="shared" si="689"/>
        <v>NO CONSISTENTE</v>
      </c>
      <c r="DR470" s="147">
        <v>0</v>
      </c>
      <c r="DS470" s="147">
        <v>0</v>
      </c>
      <c r="DT470" s="147">
        <v>0</v>
      </c>
      <c r="DU470" s="147">
        <v>0</v>
      </c>
      <c r="DV470" s="147">
        <v>0</v>
      </c>
      <c r="DW470" s="147">
        <v>0</v>
      </c>
      <c r="DX470" s="59">
        <f>+VLOOKUP($E470,'[2]Ejecución I Semestre 2016'!$B$11:$X$1115,10,FALSE)</f>
        <v>0</v>
      </c>
      <c r="DY470" s="68" t="str">
        <f t="shared" si="690"/>
        <v>CONSISTENTE</v>
      </c>
      <c r="DZ470" s="68" t="str">
        <f t="shared" si="691"/>
        <v>CONSISTENTE</v>
      </c>
      <c r="EA470" s="68" t="str">
        <f t="shared" si="692"/>
        <v>CONSISTENTE</v>
      </c>
      <c r="EB470" s="68" t="str">
        <f t="shared" si="693"/>
        <v>CONSISTENTE</v>
      </c>
      <c r="EC470" s="68" t="str">
        <f t="shared" si="694"/>
        <v>NO CONSISTENTE</v>
      </c>
      <c r="ED470" s="68" t="str">
        <f t="shared" si="695"/>
        <v>CONSISTENTE</v>
      </c>
      <c r="EE470" s="132">
        <f t="shared" si="696"/>
        <v>0</v>
      </c>
      <c r="EF470" s="131">
        <f t="shared" si="697"/>
        <v>0</v>
      </c>
      <c r="EG470" s="131">
        <f t="shared" si="698"/>
        <v>0</v>
      </c>
      <c r="EH470" s="131">
        <f t="shared" si="699"/>
        <v>0</v>
      </c>
      <c r="EI470" s="131">
        <f t="shared" si="700"/>
        <v>0</v>
      </c>
      <c r="EJ470" s="131">
        <f t="shared" si="701"/>
        <v>0</v>
      </c>
      <c r="EK470" s="131">
        <f t="shared" si="704"/>
        <v>646825000</v>
      </c>
      <c r="EL470" s="60">
        <f t="shared" si="705"/>
        <v>0</v>
      </c>
      <c r="EM470" s="60">
        <f t="shared" si="706"/>
        <v>0</v>
      </c>
      <c r="EN470" s="60">
        <f t="shared" si="707"/>
        <v>0</v>
      </c>
      <c r="EO470" s="60">
        <f t="shared" si="708"/>
        <v>646825000</v>
      </c>
      <c r="EP470" s="60">
        <f t="shared" si="709"/>
        <v>0</v>
      </c>
      <c r="EQ470" s="90" t="str">
        <f t="shared" si="710"/>
        <v>NO CONSISTENTE</v>
      </c>
    </row>
    <row r="471" spans="1:147" ht="15" customHeight="1" x14ac:dyDescent="0.2">
      <c r="A471" s="53" t="s">
        <v>737</v>
      </c>
      <c r="B471" s="56">
        <f t="shared" si="702"/>
        <v>46105273.969999999</v>
      </c>
      <c r="C471" s="59" t="str">
        <f t="shared" si="703"/>
        <v>SI</v>
      </c>
      <c r="E471" s="53" t="s">
        <v>911</v>
      </c>
      <c r="F471" s="55" t="s">
        <v>909</v>
      </c>
      <c r="G471" s="61" t="s">
        <v>912</v>
      </c>
      <c r="H471" s="56">
        <v>70669412.969999999</v>
      </c>
      <c r="I471" s="56">
        <v>0</v>
      </c>
      <c r="J471" s="56">
        <v>24564139</v>
      </c>
      <c r="K471" s="56">
        <v>0</v>
      </c>
      <c r="L471" s="56">
        <v>0</v>
      </c>
      <c r="M471" s="56">
        <v>0</v>
      </c>
      <c r="N471" s="57">
        <v>46105273.969999999</v>
      </c>
      <c r="O471" s="58">
        <f t="shared" si="625"/>
        <v>0</v>
      </c>
      <c r="P471" s="59" t="str">
        <f t="shared" si="626"/>
        <v>CONSISTENTE</v>
      </c>
      <c r="Q471" s="87" t="str">
        <f t="shared" si="627"/>
        <v>OK</v>
      </c>
      <c r="R471" s="56">
        <v>0</v>
      </c>
      <c r="S471" s="56">
        <v>0</v>
      </c>
      <c r="T471" s="56">
        <v>0</v>
      </c>
      <c r="U471" s="56">
        <v>46105273.969999999</v>
      </c>
      <c r="V471" s="56">
        <v>0</v>
      </c>
      <c r="W471" s="59" t="s">
        <v>2314</v>
      </c>
      <c r="X471" s="59" t="s">
        <v>2312</v>
      </c>
      <c r="Y471" s="59" t="str">
        <f t="shared" si="628"/>
        <v>CONSISTENTE</v>
      </c>
      <c r="Z471" s="59" t="str">
        <f t="shared" si="711"/>
        <v/>
      </c>
      <c r="AA471" s="66">
        <f>+VLOOKUP($E471,'[1]PLAN DE APLICACIÓN'!$B$11:$V$1115,16,FALSE)</f>
        <v>0</v>
      </c>
      <c r="AB471" s="66">
        <f>+VLOOKUP($E471,'[1]PLAN DE APLICACIÓN'!$B$11:$V$1115,17,FALSE)</f>
        <v>0</v>
      </c>
      <c r="AC471" s="66">
        <f>+VLOOKUP($E471,'[1]PLAN DE APLICACIÓN'!$B$11:$V$1115,18,FALSE)</f>
        <v>0</v>
      </c>
      <c r="AD471" s="66">
        <f>+VLOOKUP($E471,'[1]PLAN DE APLICACIÓN'!$B$11:$V$1115,19,FALSE)</f>
        <v>0</v>
      </c>
      <c r="AE471" s="66">
        <f>+VLOOKUP($E471,'[1]PLAN DE APLICACIÓN'!$B$11:$V$1115,20,FALSE)</f>
        <v>0</v>
      </c>
      <c r="AF471" s="66">
        <f>+VLOOKUP($E471,'[1]PLAN DE APLICACIÓN'!$B$11:$V$1115,21,FALSE)</f>
        <v>0</v>
      </c>
      <c r="AG471" s="59" t="str">
        <f t="shared" si="629"/>
        <v>CONSISTENTE</v>
      </c>
      <c r="AH471" s="59" t="str">
        <f t="shared" si="630"/>
        <v>CONSISTENTE</v>
      </c>
      <c r="AI471" s="59" t="str">
        <f t="shared" si="631"/>
        <v>CONSISTENTE</v>
      </c>
      <c r="AJ471" s="59" t="str">
        <f t="shared" si="632"/>
        <v>CONSISTENTE</v>
      </c>
      <c r="AK471" s="59" t="str">
        <f t="shared" si="633"/>
        <v>CONSISTENTE</v>
      </c>
      <c r="AL471" s="59" t="str">
        <f t="shared" si="634"/>
        <v>CONSISTENTE</v>
      </c>
      <c r="AM471" s="56">
        <v>0</v>
      </c>
      <c r="AN471" s="56">
        <v>0</v>
      </c>
      <c r="AO471" s="56">
        <v>0</v>
      </c>
      <c r="AP471" s="56">
        <v>0</v>
      </c>
      <c r="AQ471" s="56">
        <v>0</v>
      </c>
      <c r="AR471" s="56">
        <v>0</v>
      </c>
      <c r="AS471" s="59">
        <v>1</v>
      </c>
      <c r="AT471" s="59" t="str">
        <f t="shared" si="635"/>
        <v>CONSISTENTE</v>
      </c>
      <c r="AU471" s="59" t="str">
        <f t="shared" si="636"/>
        <v>CONSISTENTE</v>
      </c>
      <c r="AV471" s="59" t="str">
        <f t="shared" si="637"/>
        <v>CONSISTENTE</v>
      </c>
      <c r="AW471" s="59" t="str">
        <f t="shared" si="638"/>
        <v>CONSISTENTE</v>
      </c>
      <c r="AX471" s="59" t="str">
        <f t="shared" si="639"/>
        <v>CONSISTENTE</v>
      </c>
      <c r="AY471" s="59" t="str">
        <f t="shared" si="640"/>
        <v>CONSISTENTE</v>
      </c>
      <c r="AZ471" s="56">
        <v>0</v>
      </c>
      <c r="BA471" s="56">
        <v>0</v>
      </c>
      <c r="BB471" s="56">
        <v>0</v>
      </c>
      <c r="BC471" s="56">
        <v>0</v>
      </c>
      <c r="BD471" s="56">
        <v>0</v>
      </c>
      <c r="BE471" s="56">
        <v>0</v>
      </c>
      <c r="BF471" s="60">
        <v>1</v>
      </c>
      <c r="BG471" s="59" t="str">
        <f t="shared" si="641"/>
        <v>CONSISTENTE</v>
      </c>
      <c r="BH471" s="59" t="str">
        <f t="shared" si="642"/>
        <v>CONSISTENTE</v>
      </c>
      <c r="BI471" s="59" t="str">
        <f t="shared" si="643"/>
        <v>CONSISTENTE</v>
      </c>
      <c r="BJ471" s="59" t="str">
        <f t="shared" si="644"/>
        <v>CONSISTENTE</v>
      </c>
      <c r="BK471" s="59" t="str">
        <f t="shared" si="645"/>
        <v>CONSISTENTE</v>
      </c>
      <c r="BL471" s="59" t="str">
        <f t="shared" si="646"/>
        <v>CONSISTENTE</v>
      </c>
      <c r="BM471" s="59" t="str">
        <f t="shared" si="647"/>
        <v>CONSISTENTE</v>
      </c>
      <c r="BN471" s="59" t="str">
        <f t="shared" si="648"/>
        <v>CONSISTENTE</v>
      </c>
      <c r="BO471" s="59" t="str">
        <f t="shared" si="649"/>
        <v>CONSISTENTE</v>
      </c>
      <c r="BP471" s="59" t="str">
        <f t="shared" si="650"/>
        <v>CONSISTENTE</v>
      </c>
      <c r="BQ471" s="59" t="str">
        <f t="shared" si="651"/>
        <v>CONSISTENTE</v>
      </c>
      <c r="BR471" s="59" t="str">
        <f t="shared" si="652"/>
        <v>CONSISTENTE</v>
      </c>
      <c r="BS471" s="56">
        <v>0</v>
      </c>
      <c r="BT471" s="56">
        <v>0</v>
      </c>
      <c r="BU471" s="56">
        <v>0</v>
      </c>
      <c r="BV471" s="56">
        <v>0</v>
      </c>
      <c r="BW471" s="56">
        <v>0</v>
      </c>
      <c r="BX471" s="56">
        <v>0</v>
      </c>
      <c r="BY471" s="60">
        <v>1</v>
      </c>
      <c r="BZ471" s="59" t="str">
        <f t="shared" si="653"/>
        <v>CONSISTENTE</v>
      </c>
      <c r="CA471" s="59" t="str">
        <f t="shared" si="654"/>
        <v>CONSISTENTE</v>
      </c>
      <c r="CB471" s="59" t="str">
        <f t="shared" si="655"/>
        <v>CONSISTENTE</v>
      </c>
      <c r="CC471" s="59" t="str">
        <f t="shared" si="656"/>
        <v>CONSISTENTE</v>
      </c>
      <c r="CD471" s="59" t="str">
        <f t="shared" si="657"/>
        <v>CONSISTENTE</v>
      </c>
      <c r="CE471" s="59" t="str">
        <f t="shared" si="658"/>
        <v>CONSISTENTE</v>
      </c>
      <c r="CF471" s="56">
        <v>0</v>
      </c>
      <c r="CG471" s="56">
        <v>0</v>
      </c>
      <c r="CH471" s="56">
        <v>0</v>
      </c>
      <c r="CI471" s="56">
        <v>0</v>
      </c>
      <c r="CJ471" s="56">
        <v>0</v>
      </c>
      <c r="CK471" s="56">
        <v>0</v>
      </c>
      <c r="CL471" s="60">
        <v>1</v>
      </c>
      <c r="CM471" s="59" t="str">
        <f t="shared" si="659"/>
        <v>CONSISTENTE</v>
      </c>
      <c r="CN471" s="59" t="str">
        <f t="shared" si="660"/>
        <v>CONSISTENTE</v>
      </c>
      <c r="CO471" s="59" t="str">
        <f t="shared" si="661"/>
        <v>CONSISTENTE</v>
      </c>
      <c r="CP471" s="59" t="str">
        <f t="shared" si="662"/>
        <v>CONSISTENTE</v>
      </c>
      <c r="CQ471" s="59" t="str">
        <f t="shared" si="663"/>
        <v>CONSISTENTE</v>
      </c>
      <c r="CR471" s="59" t="str">
        <f t="shared" si="664"/>
        <v>CONSISTENTE</v>
      </c>
      <c r="CS471" s="59" t="str">
        <f t="shared" si="665"/>
        <v>CONSISTENTE</v>
      </c>
      <c r="CT471" s="59" t="str">
        <f t="shared" si="666"/>
        <v>CONSISTENTE</v>
      </c>
      <c r="CU471" s="59" t="str">
        <f t="shared" si="667"/>
        <v>CONSISTENTE</v>
      </c>
      <c r="CV471" s="59" t="str">
        <f t="shared" si="668"/>
        <v>CONSISTENTE</v>
      </c>
      <c r="CW471" s="59" t="str">
        <f t="shared" si="669"/>
        <v>CONSISTENTE</v>
      </c>
      <c r="CX471" s="59" t="str">
        <f t="shared" si="670"/>
        <v>CONSISTENTE</v>
      </c>
      <c r="CY471" s="56">
        <f t="shared" si="671"/>
        <v>46105273.969999999</v>
      </c>
      <c r="CZ471" s="56">
        <f t="shared" si="672"/>
        <v>0</v>
      </c>
      <c r="DA471" s="56">
        <f t="shared" si="673"/>
        <v>0</v>
      </c>
      <c r="DB471" s="56">
        <f t="shared" si="674"/>
        <v>0</v>
      </c>
      <c r="DC471" s="56">
        <f t="shared" si="675"/>
        <v>46105273.969999999</v>
      </c>
      <c r="DD471" s="56">
        <f t="shared" si="676"/>
        <v>0</v>
      </c>
      <c r="DE471" s="90">
        <f t="shared" si="677"/>
        <v>0</v>
      </c>
      <c r="DF471" s="90">
        <f t="shared" si="678"/>
        <v>0</v>
      </c>
      <c r="DG471" s="90">
        <f t="shared" si="679"/>
        <v>0</v>
      </c>
      <c r="DH471" s="90">
        <f t="shared" si="680"/>
        <v>0</v>
      </c>
      <c r="DI471" s="90">
        <f t="shared" si="681"/>
        <v>0</v>
      </c>
      <c r="DJ471" s="98">
        <f t="shared" si="682"/>
        <v>0</v>
      </c>
      <c r="DK471" s="103">
        <f t="shared" si="683"/>
        <v>0</v>
      </c>
      <c r="DL471" s="91">
        <f t="shared" si="684"/>
        <v>0</v>
      </c>
      <c r="DM471" s="91">
        <f t="shared" si="685"/>
        <v>0</v>
      </c>
      <c r="DN471" s="91">
        <f t="shared" si="686"/>
        <v>0</v>
      </c>
      <c r="DO471" s="91">
        <f t="shared" si="687"/>
        <v>0</v>
      </c>
      <c r="DP471" s="91">
        <f t="shared" si="688"/>
        <v>0</v>
      </c>
      <c r="DQ471" s="125" t="str">
        <f t="shared" si="689"/>
        <v>CONSISTENTE</v>
      </c>
      <c r="DR471" s="147">
        <v>0</v>
      </c>
      <c r="DS471" s="147">
        <v>0</v>
      </c>
      <c r="DT471" s="147">
        <v>0</v>
      </c>
      <c r="DU471" s="147">
        <v>0</v>
      </c>
      <c r="DV471" s="147">
        <v>0</v>
      </c>
      <c r="DW471" s="147">
        <v>0</v>
      </c>
      <c r="DX471" s="59">
        <f>+VLOOKUP($E471,'[2]Ejecución I Semestre 2016'!$B$11:$X$1115,10,FALSE)</f>
        <v>1</v>
      </c>
      <c r="DY471" s="68" t="str">
        <f t="shared" si="690"/>
        <v>CONSISTENTE</v>
      </c>
      <c r="DZ471" s="68" t="str">
        <f t="shared" si="691"/>
        <v>CONSISTENTE</v>
      </c>
      <c r="EA471" s="68" t="str">
        <f t="shared" si="692"/>
        <v>CONSISTENTE</v>
      </c>
      <c r="EB471" s="68" t="str">
        <f t="shared" si="693"/>
        <v>CONSISTENTE</v>
      </c>
      <c r="EC471" s="68" t="str">
        <f t="shared" si="694"/>
        <v>CONSISTENTE</v>
      </c>
      <c r="ED471" s="68" t="str">
        <f t="shared" si="695"/>
        <v>CONSISTENTE</v>
      </c>
      <c r="EE471" s="132">
        <f t="shared" si="696"/>
        <v>0</v>
      </c>
      <c r="EF471" s="131">
        <f t="shared" si="697"/>
        <v>0</v>
      </c>
      <c r="EG471" s="131">
        <f t="shared" si="698"/>
        <v>0</v>
      </c>
      <c r="EH471" s="131">
        <f t="shared" si="699"/>
        <v>0</v>
      </c>
      <c r="EI471" s="131">
        <f t="shared" si="700"/>
        <v>0</v>
      </c>
      <c r="EJ471" s="131">
        <f t="shared" si="701"/>
        <v>0</v>
      </c>
      <c r="EK471" s="131">
        <f t="shared" si="704"/>
        <v>0</v>
      </c>
      <c r="EL471" s="60">
        <f t="shared" si="705"/>
        <v>0</v>
      </c>
      <c r="EM471" s="60">
        <f t="shared" si="706"/>
        <v>0</v>
      </c>
      <c r="EN471" s="60">
        <f t="shared" si="707"/>
        <v>0</v>
      </c>
      <c r="EO471" s="60">
        <f t="shared" si="708"/>
        <v>0</v>
      </c>
      <c r="EP471" s="60">
        <f t="shared" si="709"/>
        <v>0</v>
      </c>
      <c r="EQ471" s="90" t="str">
        <f t="shared" si="710"/>
        <v>CONSISTENTE</v>
      </c>
    </row>
    <row r="472" spans="1:147" ht="15" customHeight="1" x14ac:dyDescent="0.2">
      <c r="A472" s="53" t="s">
        <v>739</v>
      </c>
      <c r="B472" s="56">
        <f t="shared" si="702"/>
        <v>506070564.22000003</v>
      </c>
      <c r="C472" s="59" t="str">
        <f t="shared" si="703"/>
        <v>SI</v>
      </c>
      <c r="E472" s="53" t="s">
        <v>913</v>
      </c>
      <c r="F472" s="55" t="s">
        <v>909</v>
      </c>
      <c r="G472" s="61" t="s">
        <v>914</v>
      </c>
      <c r="H472" s="56">
        <v>582437397.26999998</v>
      </c>
      <c r="I472" s="56">
        <v>0</v>
      </c>
      <c r="J472" s="56">
        <v>76366833.049999997</v>
      </c>
      <c r="K472" s="56">
        <v>0</v>
      </c>
      <c r="L472" s="56">
        <v>0</v>
      </c>
      <c r="M472" s="56">
        <v>0</v>
      </c>
      <c r="N472" s="57">
        <v>506070564.21999997</v>
      </c>
      <c r="O472" s="58">
        <f t="shared" si="625"/>
        <v>0</v>
      </c>
      <c r="P472" s="59" t="str">
        <f t="shared" si="626"/>
        <v>CONSISTENTE</v>
      </c>
      <c r="Q472" s="87" t="str">
        <f t="shared" si="627"/>
        <v>OK</v>
      </c>
      <c r="R472" s="56">
        <v>0</v>
      </c>
      <c r="S472" s="56">
        <v>0</v>
      </c>
      <c r="T472" s="56">
        <v>100000000</v>
      </c>
      <c r="U472" s="56">
        <v>406070564.22000003</v>
      </c>
      <c r="V472" s="56">
        <v>0</v>
      </c>
      <c r="W472" s="59" t="s">
        <v>2314</v>
      </c>
      <c r="X472" s="59" t="s">
        <v>2312</v>
      </c>
      <c r="Y472" s="59" t="str">
        <f t="shared" si="628"/>
        <v>CONSISTENTE</v>
      </c>
      <c r="Z472" s="59" t="str">
        <f t="shared" si="711"/>
        <v/>
      </c>
      <c r="AA472" s="66">
        <f>+VLOOKUP($E472,'[1]PLAN DE APLICACIÓN'!$B$11:$V$1115,16,FALSE)</f>
        <v>9323805</v>
      </c>
      <c r="AB472" s="66">
        <f>+VLOOKUP($E472,'[1]PLAN DE APLICACIÓN'!$B$11:$V$1115,17,FALSE)</f>
        <v>9323805</v>
      </c>
      <c r="AC472" s="66">
        <f>+VLOOKUP($E472,'[1]PLAN DE APLICACIÓN'!$B$11:$V$1115,18,FALSE)</f>
        <v>0</v>
      </c>
      <c r="AD472" s="66">
        <f>+VLOOKUP($E472,'[1]PLAN DE APLICACIÓN'!$B$11:$V$1115,19,FALSE)</f>
        <v>0</v>
      </c>
      <c r="AE472" s="66">
        <f>+VLOOKUP($E472,'[1]PLAN DE APLICACIÓN'!$B$11:$V$1115,20,FALSE)</f>
        <v>0</v>
      </c>
      <c r="AF472" s="66">
        <f>+VLOOKUP($E472,'[1]PLAN DE APLICACIÓN'!$B$11:$V$1115,21,FALSE)</f>
        <v>0</v>
      </c>
      <c r="AG472" s="59" t="str">
        <f t="shared" si="629"/>
        <v>CONSISTENTE</v>
      </c>
      <c r="AH472" s="59" t="str">
        <f t="shared" si="630"/>
        <v>NO CONSISTENTE</v>
      </c>
      <c r="AI472" s="59" t="str">
        <f t="shared" si="631"/>
        <v>CONSISTENTE</v>
      </c>
      <c r="AJ472" s="59" t="str">
        <f t="shared" si="632"/>
        <v>CONSISTENTE</v>
      </c>
      <c r="AK472" s="59" t="str">
        <f t="shared" si="633"/>
        <v>CONSISTENTE</v>
      </c>
      <c r="AL472" s="59" t="str">
        <f t="shared" si="634"/>
        <v>CONSISTENTE</v>
      </c>
      <c r="AM472" s="56">
        <v>0</v>
      </c>
      <c r="AN472" s="56">
        <v>0</v>
      </c>
      <c r="AO472" s="56">
        <v>0</v>
      </c>
      <c r="AP472" s="56">
        <v>0</v>
      </c>
      <c r="AQ472" s="56">
        <v>0</v>
      </c>
      <c r="AR472" s="56">
        <v>0</v>
      </c>
      <c r="AS472" s="59">
        <v>1</v>
      </c>
      <c r="AT472" s="59" t="str">
        <f t="shared" si="635"/>
        <v>CONSISTENTE</v>
      </c>
      <c r="AU472" s="59" t="str">
        <f t="shared" si="636"/>
        <v>CONSISTENTE</v>
      </c>
      <c r="AV472" s="59" t="str">
        <f t="shared" si="637"/>
        <v>CONSISTENTE</v>
      </c>
      <c r="AW472" s="59" t="str">
        <f t="shared" si="638"/>
        <v>CONSISTENTE</v>
      </c>
      <c r="AX472" s="59" t="str">
        <f t="shared" si="639"/>
        <v>CONSISTENTE</v>
      </c>
      <c r="AY472" s="59" t="str">
        <f t="shared" si="640"/>
        <v>CONSISTENTE</v>
      </c>
      <c r="AZ472" s="56">
        <v>100000000</v>
      </c>
      <c r="BA472" s="56">
        <v>0</v>
      </c>
      <c r="BB472" s="56">
        <v>0</v>
      </c>
      <c r="BC472" s="56">
        <v>100000000</v>
      </c>
      <c r="BD472" s="56">
        <v>0</v>
      </c>
      <c r="BE472" s="56">
        <v>0</v>
      </c>
      <c r="BF472" s="60">
        <v>1</v>
      </c>
      <c r="BG472" s="59" t="str">
        <f t="shared" si="641"/>
        <v>CONSISTENTE</v>
      </c>
      <c r="BH472" s="59" t="str">
        <f t="shared" si="642"/>
        <v>CONSISTENTE</v>
      </c>
      <c r="BI472" s="59" t="str">
        <f t="shared" si="643"/>
        <v>CONSISTENTE</v>
      </c>
      <c r="BJ472" s="59" t="str">
        <f t="shared" si="644"/>
        <v>CONSISTENTE</v>
      </c>
      <c r="BK472" s="59" t="str">
        <f t="shared" si="645"/>
        <v>CONSISTENTE</v>
      </c>
      <c r="BL472" s="59" t="str">
        <f t="shared" si="646"/>
        <v>CONSISTENTE</v>
      </c>
      <c r="BM472" s="59" t="str">
        <f t="shared" si="647"/>
        <v>CONSISTENTE</v>
      </c>
      <c r="BN472" s="59" t="str">
        <f t="shared" si="648"/>
        <v>CONSISTENTE</v>
      </c>
      <c r="BO472" s="59" t="str">
        <f t="shared" si="649"/>
        <v>CONSISTENTE</v>
      </c>
      <c r="BP472" s="59" t="str">
        <f t="shared" si="650"/>
        <v>CONSISTENTE</v>
      </c>
      <c r="BQ472" s="59" t="str">
        <f t="shared" si="651"/>
        <v>CONSISTENTE</v>
      </c>
      <c r="BR472" s="59" t="str">
        <f t="shared" si="652"/>
        <v>CONSISTENTE</v>
      </c>
      <c r="BS472" s="56">
        <v>0</v>
      </c>
      <c r="BT472" s="56">
        <v>0</v>
      </c>
      <c r="BU472" s="56">
        <v>0</v>
      </c>
      <c r="BV472" s="56">
        <v>0</v>
      </c>
      <c r="BW472" s="56">
        <v>0</v>
      </c>
      <c r="BX472" s="56">
        <v>0</v>
      </c>
      <c r="BY472" s="60">
        <v>1</v>
      </c>
      <c r="BZ472" s="59" t="str">
        <f t="shared" si="653"/>
        <v>CONSISTENTE</v>
      </c>
      <c r="CA472" s="59" t="str">
        <f t="shared" si="654"/>
        <v>CONSISTENTE</v>
      </c>
      <c r="CB472" s="59" t="str">
        <f t="shared" si="655"/>
        <v>CONSISTENTE</v>
      </c>
      <c r="CC472" s="59" t="str">
        <f t="shared" si="656"/>
        <v>CONSISTENTE</v>
      </c>
      <c r="CD472" s="59" t="str">
        <f t="shared" si="657"/>
        <v>CONSISTENTE</v>
      </c>
      <c r="CE472" s="59" t="str">
        <f t="shared" si="658"/>
        <v>CONSISTENTE</v>
      </c>
      <c r="CF472" s="56">
        <v>419062521</v>
      </c>
      <c r="CG472" s="56">
        <v>0</v>
      </c>
      <c r="CH472" s="56">
        <v>0</v>
      </c>
      <c r="CI472" s="56">
        <v>0</v>
      </c>
      <c r="CJ472" s="56">
        <v>419062521</v>
      </c>
      <c r="CK472" s="56">
        <v>0</v>
      </c>
      <c r="CL472" s="60">
        <v>1</v>
      </c>
      <c r="CM472" s="59" t="str">
        <f t="shared" si="659"/>
        <v>CONSISTENTE</v>
      </c>
      <c r="CN472" s="59" t="str">
        <f t="shared" si="660"/>
        <v>CONSISTENTE</v>
      </c>
      <c r="CO472" s="59" t="str">
        <f t="shared" si="661"/>
        <v>CONSISTENTE</v>
      </c>
      <c r="CP472" s="59" t="str">
        <f t="shared" si="662"/>
        <v>CONSISTENTE</v>
      </c>
      <c r="CQ472" s="59" t="str">
        <f t="shared" si="663"/>
        <v>NO CONSISTENTE</v>
      </c>
      <c r="CR472" s="59" t="str">
        <f t="shared" si="664"/>
        <v>CONSISTENTE</v>
      </c>
      <c r="CS472" s="59" t="str">
        <f t="shared" si="665"/>
        <v>CONSISTENTE</v>
      </c>
      <c r="CT472" s="59" t="str">
        <f t="shared" si="666"/>
        <v>CONSISTENTE</v>
      </c>
      <c r="CU472" s="59" t="str">
        <f t="shared" si="667"/>
        <v>CONSISTENTE</v>
      </c>
      <c r="CV472" s="59" t="str">
        <f t="shared" si="668"/>
        <v>CONSISTENTE</v>
      </c>
      <c r="CW472" s="59" t="str">
        <f t="shared" si="669"/>
        <v>CONSISTENTE</v>
      </c>
      <c r="CX472" s="59" t="str">
        <f t="shared" si="670"/>
        <v>CONSISTENTE</v>
      </c>
      <c r="CY472" s="56">
        <f t="shared" si="671"/>
        <v>515394369.22000003</v>
      </c>
      <c r="CZ472" s="56">
        <f t="shared" si="672"/>
        <v>9323805</v>
      </c>
      <c r="DA472" s="56">
        <f t="shared" si="673"/>
        <v>0</v>
      </c>
      <c r="DB472" s="56">
        <f t="shared" si="674"/>
        <v>100000000</v>
      </c>
      <c r="DC472" s="56">
        <f t="shared" si="675"/>
        <v>406070564.22000003</v>
      </c>
      <c r="DD472" s="56">
        <f t="shared" si="676"/>
        <v>0</v>
      </c>
      <c r="DE472" s="90">
        <f t="shared" si="677"/>
        <v>100000000</v>
      </c>
      <c r="DF472" s="90">
        <f t="shared" si="678"/>
        <v>0</v>
      </c>
      <c r="DG472" s="90">
        <f t="shared" si="679"/>
        <v>0</v>
      </c>
      <c r="DH472" s="90">
        <f t="shared" si="680"/>
        <v>100000000</v>
      </c>
      <c r="DI472" s="90">
        <f t="shared" si="681"/>
        <v>0</v>
      </c>
      <c r="DJ472" s="98">
        <f t="shared" si="682"/>
        <v>0</v>
      </c>
      <c r="DK472" s="103">
        <f t="shared" si="683"/>
        <v>528386326</v>
      </c>
      <c r="DL472" s="91">
        <f t="shared" si="684"/>
        <v>9323805</v>
      </c>
      <c r="DM472" s="91">
        <f t="shared" si="685"/>
        <v>0</v>
      </c>
      <c r="DN472" s="91">
        <f t="shared" si="686"/>
        <v>100000000</v>
      </c>
      <c r="DO472" s="91">
        <f t="shared" si="687"/>
        <v>419062521</v>
      </c>
      <c r="DP472" s="91">
        <f t="shared" si="688"/>
        <v>0</v>
      </c>
      <c r="DQ472" s="125" t="str">
        <f t="shared" si="689"/>
        <v>NO CONSISTENTE</v>
      </c>
      <c r="DR472" s="147">
        <v>0</v>
      </c>
      <c r="DS472" s="147">
        <v>0</v>
      </c>
      <c r="DT472" s="147">
        <v>0</v>
      </c>
      <c r="DU472" s="147">
        <v>0</v>
      </c>
      <c r="DV472" s="147">
        <v>0</v>
      </c>
      <c r="DW472" s="147">
        <v>0</v>
      </c>
      <c r="DX472" s="59">
        <f>+VLOOKUP($E472,'[2]Ejecución I Semestre 2016'!$B$11:$X$1115,10,FALSE)</f>
        <v>1</v>
      </c>
      <c r="DY472" s="68" t="str">
        <f t="shared" si="690"/>
        <v>CONSISTENTE</v>
      </c>
      <c r="DZ472" s="68" t="str">
        <f t="shared" si="691"/>
        <v>CONSISTENTE</v>
      </c>
      <c r="EA472" s="68" t="str">
        <f t="shared" si="692"/>
        <v>CONSISTENTE</v>
      </c>
      <c r="EB472" s="68" t="str">
        <f t="shared" si="693"/>
        <v>CONSISTENTE</v>
      </c>
      <c r="EC472" s="68" t="str">
        <f t="shared" si="694"/>
        <v>NO CONSISTENTE</v>
      </c>
      <c r="ED472" s="68" t="str">
        <f t="shared" si="695"/>
        <v>CONSISTENTE</v>
      </c>
      <c r="EE472" s="132">
        <f t="shared" si="696"/>
        <v>100000000</v>
      </c>
      <c r="EF472" s="131">
        <f t="shared" si="697"/>
        <v>0</v>
      </c>
      <c r="EG472" s="131">
        <f t="shared" si="698"/>
        <v>0</v>
      </c>
      <c r="EH472" s="131">
        <f t="shared" si="699"/>
        <v>100000000</v>
      </c>
      <c r="EI472" s="131">
        <f t="shared" si="700"/>
        <v>0</v>
      </c>
      <c r="EJ472" s="131">
        <f t="shared" si="701"/>
        <v>0</v>
      </c>
      <c r="EK472" s="131">
        <f t="shared" si="704"/>
        <v>528386326</v>
      </c>
      <c r="EL472" s="60">
        <f t="shared" si="705"/>
        <v>9323805</v>
      </c>
      <c r="EM472" s="60">
        <f t="shared" si="706"/>
        <v>0</v>
      </c>
      <c r="EN472" s="60">
        <f t="shared" si="707"/>
        <v>100000000</v>
      </c>
      <c r="EO472" s="60">
        <f t="shared" si="708"/>
        <v>419062521</v>
      </c>
      <c r="EP472" s="60">
        <f t="shared" si="709"/>
        <v>0</v>
      </c>
      <c r="EQ472" s="90" t="str">
        <f t="shared" si="710"/>
        <v>NO CONSISTENTE</v>
      </c>
    </row>
    <row r="473" spans="1:147" ht="15" customHeight="1" x14ac:dyDescent="0.2">
      <c r="A473" s="62" t="s">
        <v>741</v>
      </c>
      <c r="B473" s="56">
        <f t="shared" si="702"/>
        <v>150000000</v>
      </c>
      <c r="C473" s="59" t="str">
        <f t="shared" si="703"/>
        <v>SI</v>
      </c>
      <c r="E473" s="53" t="s">
        <v>915</v>
      </c>
      <c r="F473" s="55" t="s">
        <v>909</v>
      </c>
      <c r="G473" s="61" t="s">
        <v>916</v>
      </c>
      <c r="H473" s="56">
        <v>534947133.94999999</v>
      </c>
      <c r="I473" s="56">
        <v>0</v>
      </c>
      <c r="J473" s="56">
        <v>0</v>
      </c>
      <c r="K473" s="56">
        <v>0</v>
      </c>
      <c r="L473" s="56">
        <v>0</v>
      </c>
      <c r="M473" s="56">
        <v>0</v>
      </c>
      <c r="N473" s="57">
        <v>534947133.94999999</v>
      </c>
      <c r="O473" s="58">
        <f t="shared" si="625"/>
        <v>0</v>
      </c>
      <c r="P473" s="59" t="str">
        <f t="shared" si="626"/>
        <v>CONSISTENTE</v>
      </c>
      <c r="Q473" s="87" t="str">
        <f t="shared" si="627"/>
        <v>OK</v>
      </c>
      <c r="R473" s="56">
        <v>0</v>
      </c>
      <c r="S473" s="56">
        <v>0</v>
      </c>
      <c r="T473" s="56">
        <v>0</v>
      </c>
      <c r="U473" s="56">
        <v>150000000</v>
      </c>
      <c r="V473" s="56">
        <v>0</v>
      </c>
      <c r="W473" s="59" t="s">
        <v>2314</v>
      </c>
      <c r="X473" s="59" t="s">
        <v>2312</v>
      </c>
      <c r="Y473" s="59" t="str">
        <f t="shared" si="628"/>
        <v>CONSISTENTE</v>
      </c>
      <c r="Z473" s="59" t="str">
        <f t="shared" si="711"/>
        <v/>
      </c>
      <c r="AA473" s="66">
        <f>+VLOOKUP($E473,'[1]PLAN DE APLICACIÓN'!$B$11:$V$1115,16,FALSE)</f>
        <v>6725224</v>
      </c>
      <c r="AB473" s="66">
        <f>+VLOOKUP($E473,'[1]PLAN DE APLICACIÓN'!$B$11:$V$1115,17,FALSE)</f>
        <v>6725224</v>
      </c>
      <c r="AC473" s="66">
        <f>+VLOOKUP($E473,'[1]PLAN DE APLICACIÓN'!$B$11:$V$1115,18,FALSE)</f>
        <v>0</v>
      </c>
      <c r="AD473" s="66">
        <f>+VLOOKUP($E473,'[1]PLAN DE APLICACIÓN'!$B$11:$V$1115,19,FALSE)</f>
        <v>0</v>
      </c>
      <c r="AE473" s="66">
        <f>+VLOOKUP($E473,'[1]PLAN DE APLICACIÓN'!$B$11:$V$1115,20,FALSE)</f>
        <v>0</v>
      </c>
      <c r="AF473" s="66">
        <f>+VLOOKUP($E473,'[1]PLAN DE APLICACIÓN'!$B$11:$V$1115,21,FALSE)</f>
        <v>0</v>
      </c>
      <c r="AG473" s="59" t="str">
        <f t="shared" si="629"/>
        <v>CONSISTENTE</v>
      </c>
      <c r="AH473" s="59" t="str">
        <f t="shared" si="630"/>
        <v>NO CONSISTENTE</v>
      </c>
      <c r="AI473" s="59" t="str">
        <f t="shared" si="631"/>
        <v>CONSISTENTE</v>
      </c>
      <c r="AJ473" s="59" t="str">
        <f t="shared" si="632"/>
        <v>CONSISTENTE</v>
      </c>
      <c r="AK473" s="59" t="str">
        <f t="shared" si="633"/>
        <v>CONSISTENTE</v>
      </c>
      <c r="AL473" s="59" t="str">
        <f t="shared" si="634"/>
        <v>CONSISTENTE</v>
      </c>
      <c r="AM473" s="56">
        <v>0</v>
      </c>
      <c r="AN473" s="56">
        <v>0</v>
      </c>
      <c r="AO473" s="56">
        <v>0</v>
      </c>
      <c r="AP473" s="56">
        <v>0</v>
      </c>
      <c r="AQ473" s="56">
        <v>0</v>
      </c>
      <c r="AR473" s="56">
        <v>0</v>
      </c>
      <c r="AS473" s="59">
        <v>1</v>
      </c>
      <c r="AT473" s="59" t="str">
        <f t="shared" si="635"/>
        <v>CONSISTENTE</v>
      </c>
      <c r="AU473" s="59" t="str">
        <f t="shared" si="636"/>
        <v>CONSISTENTE</v>
      </c>
      <c r="AV473" s="59" t="str">
        <f t="shared" si="637"/>
        <v>CONSISTENTE</v>
      </c>
      <c r="AW473" s="59" t="str">
        <f t="shared" si="638"/>
        <v>CONSISTENTE</v>
      </c>
      <c r="AX473" s="59" t="str">
        <f t="shared" si="639"/>
        <v>CONSISTENTE</v>
      </c>
      <c r="AY473" s="59" t="str">
        <f t="shared" si="640"/>
        <v>CONSISTENTE</v>
      </c>
      <c r="AZ473" s="56">
        <v>0</v>
      </c>
      <c r="BA473" s="56">
        <v>0</v>
      </c>
      <c r="BB473" s="56">
        <v>0</v>
      </c>
      <c r="BC473" s="56">
        <v>0</v>
      </c>
      <c r="BD473" s="56">
        <v>0</v>
      </c>
      <c r="BE473" s="56">
        <v>0</v>
      </c>
      <c r="BF473" s="60">
        <v>1</v>
      </c>
      <c r="BG473" s="59" t="str">
        <f t="shared" si="641"/>
        <v>CONSISTENTE</v>
      </c>
      <c r="BH473" s="59" t="str">
        <f t="shared" si="642"/>
        <v>CONSISTENTE</v>
      </c>
      <c r="BI473" s="59" t="str">
        <f t="shared" si="643"/>
        <v>CONSISTENTE</v>
      </c>
      <c r="BJ473" s="59" t="str">
        <f t="shared" si="644"/>
        <v>CONSISTENTE</v>
      </c>
      <c r="BK473" s="59" t="str">
        <f t="shared" si="645"/>
        <v>CONSISTENTE</v>
      </c>
      <c r="BL473" s="59" t="str">
        <f t="shared" si="646"/>
        <v>CONSISTENTE</v>
      </c>
      <c r="BM473" s="59" t="str">
        <f t="shared" si="647"/>
        <v>CONSISTENTE</v>
      </c>
      <c r="BN473" s="59" t="str">
        <f t="shared" si="648"/>
        <v>CONSISTENTE</v>
      </c>
      <c r="BO473" s="59" t="str">
        <f t="shared" si="649"/>
        <v>CONSISTENTE</v>
      </c>
      <c r="BP473" s="59" t="str">
        <f t="shared" si="650"/>
        <v>CONSISTENTE</v>
      </c>
      <c r="BQ473" s="59" t="str">
        <f t="shared" si="651"/>
        <v>CONSISTENTE</v>
      </c>
      <c r="BR473" s="59" t="str">
        <f t="shared" si="652"/>
        <v>CONSISTENTE</v>
      </c>
      <c r="BS473" s="56">
        <v>150000000</v>
      </c>
      <c r="BT473" s="56">
        <v>0</v>
      </c>
      <c r="BU473" s="56">
        <v>0</v>
      </c>
      <c r="BV473" s="56">
        <v>150000000</v>
      </c>
      <c r="BW473" s="56">
        <v>0</v>
      </c>
      <c r="BX473" s="56">
        <v>0</v>
      </c>
      <c r="BY473" s="60">
        <v>1</v>
      </c>
      <c r="BZ473" s="59" t="str">
        <f t="shared" si="653"/>
        <v>CONSISTENTE</v>
      </c>
      <c r="CA473" s="59" t="str">
        <f t="shared" si="654"/>
        <v>CONSISTENTE</v>
      </c>
      <c r="CB473" s="59" t="str">
        <f t="shared" si="655"/>
        <v>CONSISTENTE</v>
      </c>
      <c r="CC473" s="59" t="str">
        <f t="shared" si="656"/>
        <v>NO CONSISTENTE</v>
      </c>
      <c r="CD473" s="59" t="str">
        <f t="shared" si="657"/>
        <v>CONSISTENTE</v>
      </c>
      <c r="CE473" s="59" t="str">
        <f t="shared" si="658"/>
        <v>CONSISTENTE</v>
      </c>
      <c r="CF473" s="56">
        <v>384944887.94999999</v>
      </c>
      <c r="CG473" s="56">
        <v>0</v>
      </c>
      <c r="CH473" s="56">
        <v>0</v>
      </c>
      <c r="CI473" s="56">
        <v>0</v>
      </c>
      <c r="CJ473" s="56">
        <v>384944887.94999999</v>
      </c>
      <c r="CK473" s="56">
        <v>0</v>
      </c>
      <c r="CL473" s="60">
        <v>1</v>
      </c>
      <c r="CM473" s="59" t="str">
        <f t="shared" si="659"/>
        <v>CONSISTENTE</v>
      </c>
      <c r="CN473" s="59" t="str">
        <f t="shared" si="660"/>
        <v>CONSISTENTE</v>
      </c>
      <c r="CO473" s="59" t="str">
        <f t="shared" si="661"/>
        <v>CONSISTENTE</v>
      </c>
      <c r="CP473" s="59" t="str">
        <f t="shared" si="662"/>
        <v>CONSISTENTE</v>
      </c>
      <c r="CQ473" s="59" t="str">
        <f t="shared" si="663"/>
        <v>NO CONSISTENTE</v>
      </c>
      <c r="CR473" s="59" t="str">
        <f t="shared" si="664"/>
        <v>CONSISTENTE</v>
      </c>
      <c r="CS473" s="59" t="str">
        <f t="shared" si="665"/>
        <v>CONSISTENTE</v>
      </c>
      <c r="CT473" s="59" t="str">
        <f t="shared" si="666"/>
        <v>CONSISTENTE</v>
      </c>
      <c r="CU473" s="59" t="str">
        <f t="shared" si="667"/>
        <v>CONSISTENTE</v>
      </c>
      <c r="CV473" s="59" t="str">
        <f t="shared" si="668"/>
        <v>NO CONSISTENTE</v>
      </c>
      <c r="CW473" s="59" t="str">
        <f t="shared" si="669"/>
        <v>CONSISTENTE</v>
      </c>
      <c r="CX473" s="59" t="str">
        <f t="shared" si="670"/>
        <v>CONSISTENTE</v>
      </c>
      <c r="CY473" s="56">
        <f t="shared" si="671"/>
        <v>156725224</v>
      </c>
      <c r="CZ473" s="56">
        <f t="shared" si="672"/>
        <v>6725224</v>
      </c>
      <c r="DA473" s="56">
        <f t="shared" si="673"/>
        <v>0</v>
      </c>
      <c r="DB473" s="56">
        <f t="shared" si="674"/>
        <v>0</v>
      </c>
      <c r="DC473" s="56">
        <f t="shared" si="675"/>
        <v>150000000</v>
      </c>
      <c r="DD473" s="56">
        <f t="shared" si="676"/>
        <v>0</v>
      </c>
      <c r="DE473" s="90">
        <f t="shared" si="677"/>
        <v>0</v>
      </c>
      <c r="DF473" s="90">
        <f t="shared" si="678"/>
        <v>0</v>
      </c>
      <c r="DG473" s="90">
        <f t="shared" si="679"/>
        <v>0</v>
      </c>
      <c r="DH473" s="90">
        <f t="shared" si="680"/>
        <v>0</v>
      </c>
      <c r="DI473" s="90">
        <f t="shared" si="681"/>
        <v>0</v>
      </c>
      <c r="DJ473" s="98">
        <f t="shared" si="682"/>
        <v>0</v>
      </c>
      <c r="DK473" s="103">
        <f t="shared" si="683"/>
        <v>541670111.95000005</v>
      </c>
      <c r="DL473" s="91">
        <f t="shared" si="684"/>
        <v>6725224</v>
      </c>
      <c r="DM473" s="91">
        <f t="shared" si="685"/>
        <v>0</v>
      </c>
      <c r="DN473" s="91">
        <f t="shared" si="686"/>
        <v>150000000</v>
      </c>
      <c r="DO473" s="91">
        <f t="shared" si="687"/>
        <v>384944887.94999999</v>
      </c>
      <c r="DP473" s="91">
        <f t="shared" si="688"/>
        <v>0</v>
      </c>
      <c r="DQ473" s="125" t="str">
        <f t="shared" si="689"/>
        <v>NO CONSISTENTE</v>
      </c>
      <c r="DR473" s="147">
        <v>0</v>
      </c>
      <c r="DS473" s="147">
        <v>0</v>
      </c>
      <c r="DT473" s="147">
        <v>0</v>
      </c>
      <c r="DU473" s="147">
        <v>0</v>
      </c>
      <c r="DV473" s="147">
        <v>0</v>
      </c>
      <c r="DW473" s="147">
        <v>0</v>
      </c>
      <c r="DX473" s="59">
        <f>+VLOOKUP($E473,'[2]Ejecución I Semestre 2016'!$B$11:$X$1115,10,FALSE)</f>
        <v>1</v>
      </c>
      <c r="DY473" s="68" t="str">
        <f t="shared" si="690"/>
        <v>CONSISTENTE</v>
      </c>
      <c r="DZ473" s="68" t="str">
        <f t="shared" si="691"/>
        <v>CONSISTENTE</v>
      </c>
      <c r="EA473" s="68" t="str">
        <f t="shared" si="692"/>
        <v>CONSISTENTE</v>
      </c>
      <c r="EB473" s="68" t="str">
        <f t="shared" si="693"/>
        <v>CONSISTENTE</v>
      </c>
      <c r="EC473" s="68" t="str">
        <f t="shared" si="694"/>
        <v>NO CONSISTENTE</v>
      </c>
      <c r="ED473" s="68" t="str">
        <f t="shared" si="695"/>
        <v>CONSISTENTE</v>
      </c>
      <c r="EE473" s="132">
        <f t="shared" si="696"/>
        <v>0</v>
      </c>
      <c r="EF473" s="131">
        <f t="shared" si="697"/>
        <v>0</v>
      </c>
      <c r="EG473" s="131">
        <f t="shared" si="698"/>
        <v>0</v>
      </c>
      <c r="EH473" s="131">
        <f t="shared" si="699"/>
        <v>0</v>
      </c>
      <c r="EI473" s="131">
        <f t="shared" si="700"/>
        <v>0</v>
      </c>
      <c r="EJ473" s="131">
        <f t="shared" si="701"/>
        <v>0</v>
      </c>
      <c r="EK473" s="131">
        <f t="shared" si="704"/>
        <v>541670111.95000005</v>
      </c>
      <c r="EL473" s="60">
        <f t="shared" si="705"/>
        <v>6725224</v>
      </c>
      <c r="EM473" s="60">
        <f t="shared" si="706"/>
        <v>0</v>
      </c>
      <c r="EN473" s="60">
        <f t="shared" si="707"/>
        <v>150000000</v>
      </c>
      <c r="EO473" s="60">
        <f t="shared" si="708"/>
        <v>384944887.94999999</v>
      </c>
      <c r="EP473" s="60">
        <f t="shared" si="709"/>
        <v>0</v>
      </c>
      <c r="EQ473" s="90" t="str">
        <f t="shared" si="710"/>
        <v>NO CONSISTENTE</v>
      </c>
    </row>
    <row r="474" spans="1:147" ht="15" customHeight="1" x14ac:dyDescent="0.2">
      <c r="A474" s="53" t="s">
        <v>744</v>
      </c>
      <c r="B474" s="56">
        <f t="shared" si="702"/>
        <v>436232283.61000001</v>
      </c>
      <c r="C474" s="59" t="str">
        <f t="shared" si="703"/>
        <v>SI</v>
      </c>
      <c r="E474" s="53" t="s">
        <v>917</v>
      </c>
      <c r="F474" s="55" t="s">
        <v>909</v>
      </c>
      <c r="G474" s="61" t="s">
        <v>918</v>
      </c>
      <c r="H474" s="56">
        <v>486232283.61000001</v>
      </c>
      <c r="I474" s="56">
        <v>0</v>
      </c>
      <c r="J474" s="56">
        <v>50000000</v>
      </c>
      <c r="K474" s="56">
        <v>0</v>
      </c>
      <c r="L474" s="56">
        <v>0</v>
      </c>
      <c r="M474" s="56">
        <v>0</v>
      </c>
      <c r="N474" s="57">
        <v>436232283.61000001</v>
      </c>
      <c r="O474" s="58">
        <f t="shared" si="625"/>
        <v>0</v>
      </c>
      <c r="P474" s="59" t="str">
        <f t="shared" si="626"/>
        <v>CONSISTENTE</v>
      </c>
      <c r="Q474" s="87" t="str">
        <f t="shared" si="627"/>
        <v>OK</v>
      </c>
      <c r="R474" s="56">
        <v>0</v>
      </c>
      <c r="S474" s="56">
        <v>0</v>
      </c>
      <c r="T474" s="56">
        <v>130444984</v>
      </c>
      <c r="U474" s="56">
        <v>305787299.61000001</v>
      </c>
      <c r="V474" s="56">
        <v>0</v>
      </c>
      <c r="W474" s="59" t="s">
        <v>2314</v>
      </c>
      <c r="X474" s="59" t="s">
        <v>2312</v>
      </c>
      <c r="Y474" s="59" t="str">
        <f t="shared" si="628"/>
        <v>CONSISTENTE</v>
      </c>
      <c r="Z474" s="59" t="str">
        <f t="shared" si="711"/>
        <v/>
      </c>
      <c r="AA474" s="66">
        <f>+VLOOKUP($E474,'[1]PLAN DE APLICACIÓN'!$B$11:$V$1115,16,FALSE)</f>
        <v>60017868.409999996</v>
      </c>
      <c r="AB474" s="66">
        <f>+VLOOKUP($E474,'[1]PLAN DE APLICACIÓN'!$B$11:$V$1115,17,FALSE)</f>
        <v>8027829.21</v>
      </c>
      <c r="AC474" s="66">
        <f>+VLOOKUP($E474,'[1]PLAN DE APLICACIÓN'!$B$11:$V$1115,18,FALSE)</f>
        <v>51990039.200000003</v>
      </c>
      <c r="AD474" s="66">
        <f>+VLOOKUP($E474,'[1]PLAN DE APLICACIÓN'!$B$11:$V$1115,19,FALSE)</f>
        <v>0</v>
      </c>
      <c r="AE474" s="66">
        <f>+VLOOKUP($E474,'[1]PLAN DE APLICACIÓN'!$B$11:$V$1115,20,FALSE)</f>
        <v>0</v>
      </c>
      <c r="AF474" s="66">
        <f>+VLOOKUP($E474,'[1]PLAN DE APLICACIÓN'!$B$11:$V$1115,21,FALSE)</f>
        <v>0</v>
      </c>
      <c r="AG474" s="59" t="str">
        <f t="shared" si="629"/>
        <v>CONSISTENTE</v>
      </c>
      <c r="AH474" s="59" t="str">
        <f t="shared" si="630"/>
        <v>NO CONSISTENTE</v>
      </c>
      <c r="AI474" s="59" t="str">
        <f t="shared" si="631"/>
        <v>NO CONSISTENTE</v>
      </c>
      <c r="AJ474" s="59" t="str">
        <f t="shared" si="632"/>
        <v>CONSISTENTE</v>
      </c>
      <c r="AK474" s="59" t="str">
        <f t="shared" si="633"/>
        <v>CONSISTENTE</v>
      </c>
      <c r="AL474" s="59" t="str">
        <f t="shared" si="634"/>
        <v>CONSISTENTE</v>
      </c>
      <c r="AM474" s="56">
        <v>0</v>
      </c>
      <c r="AN474" s="56">
        <v>0</v>
      </c>
      <c r="AO474" s="56">
        <v>0</v>
      </c>
      <c r="AP474" s="56">
        <v>0</v>
      </c>
      <c r="AQ474" s="56">
        <v>0</v>
      </c>
      <c r="AR474" s="56">
        <v>0</v>
      </c>
      <c r="AS474" s="59">
        <v>1</v>
      </c>
      <c r="AT474" s="59" t="str">
        <f t="shared" si="635"/>
        <v>CONSISTENTE</v>
      </c>
      <c r="AU474" s="59" t="str">
        <f t="shared" si="636"/>
        <v>CONSISTENTE</v>
      </c>
      <c r="AV474" s="59" t="str">
        <f t="shared" si="637"/>
        <v>CONSISTENTE</v>
      </c>
      <c r="AW474" s="59" t="str">
        <f t="shared" si="638"/>
        <v>CONSISTENTE</v>
      </c>
      <c r="AX474" s="59" t="str">
        <f t="shared" si="639"/>
        <v>CONSISTENTE</v>
      </c>
      <c r="AY474" s="59" t="str">
        <f t="shared" si="640"/>
        <v>CONSISTENTE</v>
      </c>
      <c r="AZ474" s="56">
        <v>0</v>
      </c>
      <c r="BA474" s="56">
        <v>0</v>
      </c>
      <c r="BB474" s="56">
        <v>0</v>
      </c>
      <c r="BC474" s="56">
        <v>0</v>
      </c>
      <c r="BD474" s="56">
        <v>0</v>
      </c>
      <c r="BE474" s="56">
        <v>0</v>
      </c>
      <c r="BF474" s="60">
        <v>1</v>
      </c>
      <c r="BG474" s="59" t="str">
        <f t="shared" si="641"/>
        <v>CONSISTENTE</v>
      </c>
      <c r="BH474" s="59" t="str">
        <f t="shared" si="642"/>
        <v>CONSISTENTE</v>
      </c>
      <c r="BI474" s="59" t="str">
        <f t="shared" si="643"/>
        <v>CONSISTENTE</v>
      </c>
      <c r="BJ474" s="59" t="str">
        <f t="shared" si="644"/>
        <v>CONSISTENTE</v>
      </c>
      <c r="BK474" s="59" t="str">
        <f t="shared" si="645"/>
        <v>CONSISTENTE</v>
      </c>
      <c r="BL474" s="59" t="str">
        <f t="shared" si="646"/>
        <v>CONSISTENTE</v>
      </c>
      <c r="BM474" s="59" t="str">
        <f t="shared" si="647"/>
        <v>CONSISTENTE</v>
      </c>
      <c r="BN474" s="59" t="str">
        <f t="shared" si="648"/>
        <v>CONSISTENTE</v>
      </c>
      <c r="BO474" s="59" t="str">
        <f t="shared" si="649"/>
        <v>CONSISTENTE</v>
      </c>
      <c r="BP474" s="59" t="str">
        <f t="shared" si="650"/>
        <v>CONSISTENTE</v>
      </c>
      <c r="BQ474" s="59" t="str">
        <f t="shared" si="651"/>
        <v>CONSISTENTE</v>
      </c>
      <c r="BR474" s="59" t="str">
        <f t="shared" si="652"/>
        <v>CONSISTENTE</v>
      </c>
      <c r="BS474" s="56">
        <v>130444985</v>
      </c>
      <c r="BT474" s="56">
        <v>0</v>
      </c>
      <c r="BU474" s="56">
        <v>0</v>
      </c>
      <c r="BV474" s="56">
        <v>130444985</v>
      </c>
      <c r="BW474" s="56">
        <v>0</v>
      </c>
      <c r="BX474" s="56">
        <v>0</v>
      </c>
      <c r="BY474" s="60">
        <v>1</v>
      </c>
      <c r="BZ474" s="59" t="str">
        <f t="shared" si="653"/>
        <v>CONSISTENTE</v>
      </c>
      <c r="CA474" s="59" t="str">
        <f t="shared" si="654"/>
        <v>CONSISTENTE</v>
      </c>
      <c r="CB474" s="59" t="str">
        <f t="shared" si="655"/>
        <v>CONSISTENTE</v>
      </c>
      <c r="CC474" s="59" t="str">
        <f t="shared" si="656"/>
        <v>NO CONSISTENTE</v>
      </c>
      <c r="CD474" s="59" t="str">
        <f t="shared" si="657"/>
        <v>CONSISTENTE</v>
      </c>
      <c r="CE474" s="59" t="str">
        <f t="shared" si="658"/>
        <v>CONSISTENTE</v>
      </c>
      <c r="CF474" s="56">
        <v>0</v>
      </c>
      <c r="CG474" s="56">
        <v>0</v>
      </c>
      <c r="CH474" s="56">
        <v>0</v>
      </c>
      <c r="CI474" s="56">
        <v>0</v>
      </c>
      <c r="CJ474" s="56">
        <v>0</v>
      </c>
      <c r="CK474" s="56">
        <v>0</v>
      </c>
      <c r="CL474" s="60">
        <v>1</v>
      </c>
      <c r="CM474" s="59" t="str">
        <f t="shared" si="659"/>
        <v>CONSISTENTE</v>
      </c>
      <c r="CN474" s="59" t="str">
        <f t="shared" si="660"/>
        <v>CONSISTENTE</v>
      </c>
      <c r="CO474" s="59" t="str">
        <f t="shared" si="661"/>
        <v>CONSISTENTE</v>
      </c>
      <c r="CP474" s="59" t="str">
        <f t="shared" si="662"/>
        <v>CONSISTENTE</v>
      </c>
      <c r="CQ474" s="59" t="str">
        <f t="shared" si="663"/>
        <v>CONSISTENTE</v>
      </c>
      <c r="CR474" s="59" t="str">
        <f t="shared" si="664"/>
        <v>CONSISTENTE</v>
      </c>
      <c r="CS474" s="59" t="str">
        <f t="shared" si="665"/>
        <v>NO CONSISTENTE</v>
      </c>
      <c r="CT474" s="59" t="str">
        <f t="shared" si="666"/>
        <v>CONSISTENTE</v>
      </c>
      <c r="CU474" s="59" t="str">
        <f t="shared" si="667"/>
        <v>CONSISTENTE</v>
      </c>
      <c r="CV474" s="59" t="str">
        <f t="shared" si="668"/>
        <v>NO CONSISTENTE</v>
      </c>
      <c r="CW474" s="59" t="str">
        <f t="shared" si="669"/>
        <v>CONSISTENTE</v>
      </c>
      <c r="CX474" s="59" t="str">
        <f t="shared" si="670"/>
        <v>CONSISTENTE</v>
      </c>
      <c r="CY474" s="56">
        <f t="shared" si="671"/>
        <v>496250152.01999998</v>
      </c>
      <c r="CZ474" s="56">
        <f t="shared" si="672"/>
        <v>8027829.21</v>
      </c>
      <c r="DA474" s="56">
        <f t="shared" si="673"/>
        <v>51990039.200000003</v>
      </c>
      <c r="DB474" s="56">
        <f t="shared" si="674"/>
        <v>130444984</v>
      </c>
      <c r="DC474" s="56">
        <f t="shared" si="675"/>
        <v>305787299.61000001</v>
      </c>
      <c r="DD474" s="56">
        <f t="shared" si="676"/>
        <v>0</v>
      </c>
      <c r="DE474" s="90">
        <f t="shared" si="677"/>
        <v>0</v>
      </c>
      <c r="DF474" s="90">
        <f t="shared" si="678"/>
        <v>0</v>
      </c>
      <c r="DG474" s="90">
        <f t="shared" si="679"/>
        <v>0</v>
      </c>
      <c r="DH474" s="90">
        <f t="shared" si="680"/>
        <v>0</v>
      </c>
      <c r="DI474" s="90">
        <f t="shared" si="681"/>
        <v>0</v>
      </c>
      <c r="DJ474" s="98">
        <f t="shared" si="682"/>
        <v>0</v>
      </c>
      <c r="DK474" s="103">
        <f t="shared" si="683"/>
        <v>190462853.41</v>
      </c>
      <c r="DL474" s="91">
        <f t="shared" si="684"/>
        <v>8027829.21</v>
      </c>
      <c r="DM474" s="91">
        <f t="shared" si="685"/>
        <v>51990039.200000003</v>
      </c>
      <c r="DN474" s="91">
        <f t="shared" si="686"/>
        <v>130444985</v>
      </c>
      <c r="DO474" s="91">
        <f t="shared" si="687"/>
        <v>0</v>
      </c>
      <c r="DP474" s="91">
        <f t="shared" si="688"/>
        <v>0</v>
      </c>
      <c r="DQ474" s="125" t="str">
        <f t="shared" si="689"/>
        <v>CONSISTENTE</v>
      </c>
      <c r="DR474" s="147">
        <v>0</v>
      </c>
      <c r="DS474" s="147">
        <v>0</v>
      </c>
      <c r="DT474" s="147">
        <v>0</v>
      </c>
      <c r="DU474" s="147">
        <v>0</v>
      </c>
      <c r="DV474" s="147">
        <v>0</v>
      </c>
      <c r="DW474" s="147">
        <v>0</v>
      </c>
      <c r="DX474" s="59">
        <f>+VLOOKUP($E474,'[2]Ejecución I Semestre 2016'!$B$11:$X$1115,10,FALSE)</f>
        <v>0</v>
      </c>
      <c r="DY474" s="68" t="str">
        <f t="shared" si="690"/>
        <v>CONSISTENTE</v>
      </c>
      <c r="DZ474" s="68" t="str">
        <f t="shared" si="691"/>
        <v>CONSISTENTE</v>
      </c>
      <c r="EA474" s="68" t="str">
        <f t="shared" si="692"/>
        <v>CONSISTENTE</v>
      </c>
      <c r="EB474" s="68" t="str">
        <f t="shared" si="693"/>
        <v>CONSISTENTE</v>
      </c>
      <c r="EC474" s="68" t="str">
        <f t="shared" si="694"/>
        <v>CONSISTENTE</v>
      </c>
      <c r="ED474" s="68" t="str">
        <f t="shared" si="695"/>
        <v>CONSISTENTE</v>
      </c>
      <c r="EE474" s="132">
        <f t="shared" si="696"/>
        <v>0</v>
      </c>
      <c r="EF474" s="131">
        <f t="shared" si="697"/>
        <v>0</v>
      </c>
      <c r="EG474" s="131">
        <f t="shared" si="698"/>
        <v>0</v>
      </c>
      <c r="EH474" s="131">
        <f t="shared" si="699"/>
        <v>0</v>
      </c>
      <c r="EI474" s="131">
        <f t="shared" si="700"/>
        <v>0</v>
      </c>
      <c r="EJ474" s="131">
        <f t="shared" si="701"/>
        <v>0</v>
      </c>
      <c r="EK474" s="131">
        <f t="shared" si="704"/>
        <v>190462853.41</v>
      </c>
      <c r="EL474" s="60">
        <f t="shared" si="705"/>
        <v>8027829.21</v>
      </c>
      <c r="EM474" s="60">
        <f t="shared" si="706"/>
        <v>51990039.200000003</v>
      </c>
      <c r="EN474" s="60">
        <f t="shared" si="707"/>
        <v>130444985</v>
      </c>
      <c r="EO474" s="60">
        <f t="shared" si="708"/>
        <v>0</v>
      </c>
      <c r="EP474" s="60">
        <f t="shared" si="709"/>
        <v>0</v>
      </c>
      <c r="EQ474" s="90" t="str">
        <f t="shared" si="710"/>
        <v>CONSISTENTE</v>
      </c>
    </row>
    <row r="475" spans="1:147" ht="15" customHeight="1" x14ac:dyDescent="0.2">
      <c r="A475" s="53" t="s">
        <v>746</v>
      </c>
      <c r="B475" s="56">
        <f t="shared" si="702"/>
        <v>40072781</v>
      </c>
      <c r="C475" s="59" t="str">
        <f t="shared" si="703"/>
        <v>SI</v>
      </c>
      <c r="E475" s="53" t="s">
        <v>919</v>
      </c>
      <c r="F475" s="55" t="s">
        <v>909</v>
      </c>
      <c r="G475" s="61" t="s">
        <v>920</v>
      </c>
      <c r="H475" s="56">
        <v>40072781</v>
      </c>
      <c r="I475" s="56">
        <v>0</v>
      </c>
      <c r="J475" s="56">
        <v>0</v>
      </c>
      <c r="K475" s="56">
        <v>0</v>
      </c>
      <c r="L475" s="56">
        <v>0</v>
      </c>
      <c r="M475" s="56">
        <v>0</v>
      </c>
      <c r="N475" s="57">
        <v>40072781</v>
      </c>
      <c r="O475" s="58">
        <f t="shared" si="625"/>
        <v>0</v>
      </c>
      <c r="P475" s="59" t="str">
        <f t="shared" si="626"/>
        <v>CONSISTENTE</v>
      </c>
      <c r="Q475" s="87" t="str">
        <f t="shared" si="627"/>
        <v>OK</v>
      </c>
      <c r="R475" s="56">
        <v>0</v>
      </c>
      <c r="S475" s="56">
        <v>0</v>
      </c>
      <c r="T475" s="56">
        <v>0</v>
      </c>
      <c r="U475" s="56">
        <v>40072781</v>
      </c>
      <c r="V475" s="56">
        <v>0</v>
      </c>
      <c r="W475" s="59" t="s">
        <v>2314</v>
      </c>
      <c r="X475" s="59" t="s">
        <v>2312</v>
      </c>
      <c r="Y475" s="59" t="str">
        <f t="shared" si="628"/>
        <v>CONSISTENTE</v>
      </c>
      <c r="Z475" s="59" t="str">
        <f t="shared" si="711"/>
        <v/>
      </c>
      <c r="AA475" s="66">
        <f>+VLOOKUP($E475,'[1]PLAN DE APLICACIÓN'!$B$11:$V$1115,16,FALSE)</f>
        <v>24767295.550000001</v>
      </c>
      <c r="AB475" s="66">
        <f>+VLOOKUP($E475,'[1]PLAN DE APLICACIÓN'!$B$11:$V$1115,17,FALSE)</f>
        <v>24767295.550000001</v>
      </c>
      <c r="AC475" s="66">
        <f>+VLOOKUP($E475,'[1]PLAN DE APLICACIÓN'!$B$11:$V$1115,18,FALSE)</f>
        <v>0</v>
      </c>
      <c r="AD475" s="66">
        <f>+VLOOKUP($E475,'[1]PLAN DE APLICACIÓN'!$B$11:$V$1115,19,FALSE)</f>
        <v>0</v>
      </c>
      <c r="AE475" s="66">
        <f>+VLOOKUP($E475,'[1]PLAN DE APLICACIÓN'!$B$11:$V$1115,20,FALSE)</f>
        <v>0</v>
      </c>
      <c r="AF475" s="66">
        <f>+VLOOKUP($E475,'[1]PLAN DE APLICACIÓN'!$B$11:$V$1115,21,FALSE)</f>
        <v>0</v>
      </c>
      <c r="AG475" s="59" t="str">
        <f t="shared" si="629"/>
        <v>CONSISTENTE</v>
      </c>
      <c r="AH475" s="59" t="str">
        <f t="shared" si="630"/>
        <v>NO CONSISTENTE</v>
      </c>
      <c r="AI475" s="59" t="str">
        <f t="shared" si="631"/>
        <v>CONSISTENTE</v>
      </c>
      <c r="AJ475" s="59" t="str">
        <f t="shared" si="632"/>
        <v>CONSISTENTE</v>
      </c>
      <c r="AK475" s="59" t="str">
        <f t="shared" si="633"/>
        <v>CONSISTENTE</v>
      </c>
      <c r="AL475" s="59" t="str">
        <f t="shared" si="634"/>
        <v>CONSISTENTE</v>
      </c>
      <c r="AM475" s="56">
        <v>0</v>
      </c>
      <c r="AN475" s="56">
        <v>0</v>
      </c>
      <c r="AO475" s="56">
        <v>0</v>
      </c>
      <c r="AP475" s="56">
        <v>0</v>
      </c>
      <c r="AQ475" s="56">
        <v>0</v>
      </c>
      <c r="AR475" s="56">
        <v>0</v>
      </c>
      <c r="AS475" s="59">
        <v>1</v>
      </c>
      <c r="AT475" s="59" t="str">
        <f t="shared" si="635"/>
        <v>CONSISTENTE</v>
      </c>
      <c r="AU475" s="59" t="str">
        <f t="shared" si="636"/>
        <v>CONSISTENTE</v>
      </c>
      <c r="AV475" s="59" t="str">
        <f t="shared" si="637"/>
        <v>CONSISTENTE</v>
      </c>
      <c r="AW475" s="59" t="str">
        <f t="shared" si="638"/>
        <v>CONSISTENTE</v>
      </c>
      <c r="AX475" s="59" t="str">
        <f t="shared" si="639"/>
        <v>CONSISTENTE</v>
      </c>
      <c r="AY475" s="59" t="str">
        <f t="shared" si="640"/>
        <v>CONSISTENTE</v>
      </c>
      <c r="AZ475" s="56">
        <v>40270990</v>
      </c>
      <c r="BA475" s="56">
        <v>0</v>
      </c>
      <c r="BB475" s="56">
        <v>0</v>
      </c>
      <c r="BC475" s="56">
        <v>0</v>
      </c>
      <c r="BD475" s="56">
        <v>0</v>
      </c>
      <c r="BE475" s="56">
        <v>0</v>
      </c>
      <c r="BF475" s="60">
        <v>1</v>
      </c>
      <c r="BG475" s="59" t="str">
        <f t="shared" si="641"/>
        <v>NO CONSISTENTE</v>
      </c>
      <c r="BH475" s="59" t="str">
        <f t="shared" si="642"/>
        <v>CONSISTENTE</v>
      </c>
      <c r="BI475" s="59" t="str">
        <f t="shared" si="643"/>
        <v>CONSISTENTE</v>
      </c>
      <c r="BJ475" s="59" t="str">
        <f t="shared" si="644"/>
        <v>CONSISTENTE</v>
      </c>
      <c r="BK475" s="59" t="str">
        <f t="shared" si="645"/>
        <v>CONSISTENTE</v>
      </c>
      <c r="BL475" s="59" t="str">
        <f t="shared" si="646"/>
        <v>CONSISTENTE</v>
      </c>
      <c r="BM475" s="59" t="str">
        <f t="shared" si="647"/>
        <v>CONSISTENTE</v>
      </c>
      <c r="BN475" s="59" t="str">
        <f t="shared" si="648"/>
        <v>CONSISTENTE</v>
      </c>
      <c r="BO475" s="59" t="str">
        <f t="shared" si="649"/>
        <v>CONSISTENTE</v>
      </c>
      <c r="BP475" s="59" t="str">
        <f t="shared" si="650"/>
        <v>CONSISTENTE</v>
      </c>
      <c r="BQ475" s="59" t="str">
        <f t="shared" si="651"/>
        <v>CONSISTENTE</v>
      </c>
      <c r="BR475" s="59" t="str">
        <f t="shared" si="652"/>
        <v>CONSISTENTE</v>
      </c>
      <c r="BS475" s="56">
        <v>0</v>
      </c>
      <c r="BT475" s="56">
        <v>0</v>
      </c>
      <c r="BU475" s="56">
        <v>0</v>
      </c>
      <c r="BV475" s="56">
        <v>0</v>
      </c>
      <c r="BW475" s="56">
        <v>0</v>
      </c>
      <c r="BX475" s="56">
        <v>0</v>
      </c>
      <c r="BY475" s="60">
        <v>1</v>
      </c>
      <c r="BZ475" s="59" t="str">
        <f t="shared" si="653"/>
        <v>CONSISTENTE</v>
      </c>
      <c r="CA475" s="59" t="str">
        <f t="shared" si="654"/>
        <v>CONSISTENTE</v>
      </c>
      <c r="CB475" s="59" t="str">
        <f t="shared" si="655"/>
        <v>CONSISTENTE</v>
      </c>
      <c r="CC475" s="59" t="str">
        <f t="shared" si="656"/>
        <v>CONSISTENTE</v>
      </c>
      <c r="CD475" s="59" t="str">
        <f t="shared" si="657"/>
        <v>CONSISTENTE</v>
      </c>
      <c r="CE475" s="59" t="str">
        <f t="shared" si="658"/>
        <v>CONSISTENTE</v>
      </c>
      <c r="CF475" s="56">
        <v>0</v>
      </c>
      <c r="CG475" s="56">
        <v>0</v>
      </c>
      <c r="CH475" s="56">
        <v>0</v>
      </c>
      <c r="CI475" s="56">
        <v>0</v>
      </c>
      <c r="CJ475" s="56">
        <v>0</v>
      </c>
      <c r="CK475" s="56">
        <v>0</v>
      </c>
      <c r="CL475" s="60">
        <v>1</v>
      </c>
      <c r="CM475" s="59" t="str">
        <f t="shared" si="659"/>
        <v>CONSISTENTE</v>
      </c>
      <c r="CN475" s="59" t="str">
        <f t="shared" si="660"/>
        <v>CONSISTENTE</v>
      </c>
      <c r="CO475" s="59" t="str">
        <f t="shared" si="661"/>
        <v>CONSISTENTE</v>
      </c>
      <c r="CP475" s="59" t="str">
        <f t="shared" si="662"/>
        <v>CONSISTENTE</v>
      </c>
      <c r="CQ475" s="59" t="str">
        <f t="shared" si="663"/>
        <v>CONSISTENTE</v>
      </c>
      <c r="CR475" s="59" t="str">
        <f t="shared" si="664"/>
        <v>CONSISTENTE</v>
      </c>
      <c r="CS475" s="59" t="str">
        <f t="shared" si="665"/>
        <v>CONSISTENTE</v>
      </c>
      <c r="CT475" s="59" t="str">
        <f t="shared" si="666"/>
        <v>CONSISTENTE</v>
      </c>
      <c r="CU475" s="59" t="str">
        <f t="shared" si="667"/>
        <v>CONSISTENTE</v>
      </c>
      <c r="CV475" s="59" t="str">
        <f t="shared" si="668"/>
        <v>CONSISTENTE</v>
      </c>
      <c r="CW475" s="59" t="str">
        <f t="shared" si="669"/>
        <v>CONSISTENTE</v>
      </c>
      <c r="CX475" s="59" t="str">
        <f t="shared" si="670"/>
        <v>CONSISTENTE</v>
      </c>
      <c r="CY475" s="56">
        <f t="shared" si="671"/>
        <v>64840076.549999997</v>
      </c>
      <c r="CZ475" s="56">
        <f t="shared" si="672"/>
        <v>24767295.550000001</v>
      </c>
      <c r="DA475" s="56">
        <f t="shared" si="673"/>
        <v>0</v>
      </c>
      <c r="DB475" s="56">
        <f t="shared" si="674"/>
        <v>0</v>
      </c>
      <c r="DC475" s="56">
        <f t="shared" si="675"/>
        <v>40072781</v>
      </c>
      <c r="DD475" s="56">
        <f t="shared" si="676"/>
        <v>0</v>
      </c>
      <c r="DE475" s="90">
        <f t="shared" si="677"/>
        <v>0</v>
      </c>
      <c r="DF475" s="90">
        <f t="shared" si="678"/>
        <v>0</v>
      </c>
      <c r="DG475" s="90">
        <f t="shared" si="679"/>
        <v>0</v>
      </c>
      <c r="DH475" s="90">
        <f t="shared" si="680"/>
        <v>0</v>
      </c>
      <c r="DI475" s="90">
        <f t="shared" si="681"/>
        <v>0</v>
      </c>
      <c r="DJ475" s="98">
        <f t="shared" si="682"/>
        <v>0</v>
      </c>
      <c r="DK475" s="103">
        <f t="shared" si="683"/>
        <v>24767295.550000001</v>
      </c>
      <c r="DL475" s="91">
        <f t="shared" si="684"/>
        <v>24767295.550000001</v>
      </c>
      <c r="DM475" s="91">
        <f t="shared" si="685"/>
        <v>0</v>
      </c>
      <c r="DN475" s="91">
        <f t="shared" si="686"/>
        <v>0</v>
      </c>
      <c r="DO475" s="91">
        <f t="shared" si="687"/>
        <v>0</v>
      </c>
      <c r="DP475" s="91">
        <f t="shared" si="688"/>
        <v>0</v>
      </c>
      <c r="DQ475" s="125" t="str">
        <f t="shared" si="689"/>
        <v>CONSISTENTE</v>
      </c>
      <c r="DR475" s="147">
        <v>0</v>
      </c>
      <c r="DS475" s="147">
        <v>0</v>
      </c>
      <c r="DT475" s="147">
        <v>0</v>
      </c>
      <c r="DU475" s="147">
        <v>0</v>
      </c>
      <c r="DV475" s="147">
        <v>0</v>
      </c>
      <c r="DW475" s="147">
        <v>0</v>
      </c>
      <c r="DX475" s="59">
        <f>+VLOOKUP($E475,'[2]Ejecución I Semestre 2016'!$B$11:$X$1115,10,FALSE)</f>
        <v>1</v>
      </c>
      <c r="DY475" s="68" t="str">
        <f t="shared" si="690"/>
        <v>CONSISTENTE</v>
      </c>
      <c r="DZ475" s="68" t="str">
        <f t="shared" si="691"/>
        <v>CONSISTENTE</v>
      </c>
      <c r="EA475" s="68" t="str">
        <f t="shared" si="692"/>
        <v>CONSISTENTE</v>
      </c>
      <c r="EB475" s="68" t="str">
        <f t="shared" si="693"/>
        <v>CONSISTENTE</v>
      </c>
      <c r="EC475" s="68" t="str">
        <f t="shared" si="694"/>
        <v>CONSISTENTE</v>
      </c>
      <c r="ED475" s="68" t="str">
        <f t="shared" si="695"/>
        <v>CONSISTENTE</v>
      </c>
      <c r="EE475" s="132">
        <f t="shared" si="696"/>
        <v>0</v>
      </c>
      <c r="EF475" s="131">
        <f t="shared" si="697"/>
        <v>0</v>
      </c>
      <c r="EG475" s="131">
        <f t="shared" si="698"/>
        <v>0</v>
      </c>
      <c r="EH475" s="131">
        <f t="shared" si="699"/>
        <v>0</v>
      </c>
      <c r="EI475" s="131">
        <f t="shared" si="700"/>
        <v>0</v>
      </c>
      <c r="EJ475" s="131">
        <f t="shared" si="701"/>
        <v>0</v>
      </c>
      <c r="EK475" s="131">
        <f t="shared" si="704"/>
        <v>24767295.550000001</v>
      </c>
      <c r="EL475" s="60">
        <f t="shared" si="705"/>
        <v>24767295.550000001</v>
      </c>
      <c r="EM475" s="60">
        <f t="shared" si="706"/>
        <v>0</v>
      </c>
      <c r="EN475" s="60">
        <f t="shared" si="707"/>
        <v>0</v>
      </c>
      <c r="EO475" s="60">
        <f t="shared" si="708"/>
        <v>0</v>
      </c>
      <c r="EP475" s="60">
        <f t="shared" si="709"/>
        <v>0</v>
      </c>
      <c r="EQ475" s="90" t="str">
        <f t="shared" si="710"/>
        <v>CONSISTENTE</v>
      </c>
    </row>
    <row r="476" spans="1:147" ht="15" customHeight="1" x14ac:dyDescent="0.2">
      <c r="A476" s="53" t="s">
        <v>748</v>
      </c>
      <c r="B476" s="56">
        <f t="shared" si="702"/>
        <v>0</v>
      </c>
      <c r="C476" s="59" t="str">
        <f t="shared" si="703"/>
        <v>NO</v>
      </c>
      <c r="E476" s="53" t="s">
        <v>921</v>
      </c>
      <c r="F476" s="55" t="s">
        <v>909</v>
      </c>
      <c r="G476" s="61" t="s">
        <v>922</v>
      </c>
      <c r="H476" s="56">
        <v>2147640</v>
      </c>
      <c r="I476" s="56">
        <v>0</v>
      </c>
      <c r="J476" s="56">
        <v>2147640</v>
      </c>
      <c r="K476" s="56">
        <v>0</v>
      </c>
      <c r="L476" s="56">
        <v>0</v>
      </c>
      <c r="M476" s="56">
        <v>0</v>
      </c>
      <c r="N476" s="57">
        <v>0</v>
      </c>
      <c r="O476" s="58">
        <f t="shared" si="625"/>
        <v>0</v>
      </c>
      <c r="P476" s="59" t="str">
        <f t="shared" si="626"/>
        <v>CONSISTENTE</v>
      </c>
      <c r="Q476" s="87" t="str">
        <f t="shared" si="627"/>
        <v>OK</v>
      </c>
      <c r="R476" s="56">
        <v>0</v>
      </c>
      <c r="S476" s="56">
        <v>0</v>
      </c>
      <c r="T476" s="56">
        <v>0</v>
      </c>
      <c r="U476" s="56">
        <v>0</v>
      </c>
      <c r="V476" s="56">
        <v>0</v>
      </c>
      <c r="W476" s="59" t="s">
        <v>2314</v>
      </c>
      <c r="X476" s="59" t="s">
        <v>2312</v>
      </c>
      <c r="Y476" s="59" t="str">
        <f t="shared" si="628"/>
        <v>CONSISTENTE</v>
      </c>
      <c r="Z476" s="59" t="str">
        <f t="shared" si="711"/>
        <v/>
      </c>
      <c r="AA476" s="66">
        <f>+VLOOKUP($E476,'[1]PLAN DE APLICACIÓN'!$B$11:$V$1115,16,FALSE)</f>
        <v>0</v>
      </c>
      <c r="AB476" s="66">
        <f>+VLOOKUP($E476,'[1]PLAN DE APLICACIÓN'!$B$11:$V$1115,17,FALSE)</f>
        <v>0</v>
      </c>
      <c r="AC476" s="66">
        <f>+VLOOKUP($E476,'[1]PLAN DE APLICACIÓN'!$B$11:$V$1115,18,FALSE)</f>
        <v>0</v>
      </c>
      <c r="AD476" s="66">
        <f>+VLOOKUP($E476,'[1]PLAN DE APLICACIÓN'!$B$11:$V$1115,19,FALSE)</f>
        <v>0</v>
      </c>
      <c r="AE476" s="66">
        <f>+VLOOKUP($E476,'[1]PLAN DE APLICACIÓN'!$B$11:$V$1115,20,FALSE)</f>
        <v>0</v>
      </c>
      <c r="AF476" s="66">
        <f>+VLOOKUP($E476,'[1]PLAN DE APLICACIÓN'!$B$11:$V$1115,21,FALSE)</f>
        <v>0</v>
      </c>
      <c r="AG476" s="59" t="str">
        <f t="shared" si="629"/>
        <v>CONSISTENTE</v>
      </c>
      <c r="AH476" s="59" t="str">
        <f t="shared" si="630"/>
        <v>CONSISTENTE</v>
      </c>
      <c r="AI476" s="59" t="str">
        <f t="shared" si="631"/>
        <v>CONSISTENTE</v>
      </c>
      <c r="AJ476" s="59" t="str">
        <f t="shared" si="632"/>
        <v>CONSISTENTE</v>
      </c>
      <c r="AK476" s="59" t="str">
        <f t="shared" si="633"/>
        <v>CONSISTENTE</v>
      </c>
      <c r="AL476" s="59" t="str">
        <f t="shared" si="634"/>
        <v>CONSISTENTE</v>
      </c>
      <c r="AM476" s="56">
        <v>0</v>
      </c>
      <c r="AN476" s="56">
        <v>0</v>
      </c>
      <c r="AO476" s="56">
        <v>0</v>
      </c>
      <c r="AP476" s="56">
        <v>0</v>
      </c>
      <c r="AQ476" s="56">
        <v>0</v>
      </c>
      <c r="AR476" s="56">
        <v>0</v>
      </c>
      <c r="AS476" s="59">
        <v>1</v>
      </c>
      <c r="AT476" s="59" t="str">
        <f t="shared" si="635"/>
        <v>CONSISTENTE</v>
      </c>
      <c r="AU476" s="59" t="str">
        <f t="shared" si="636"/>
        <v>CONSISTENTE</v>
      </c>
      <c r="AV476" s="59" t="str">
        <f t="shared" si="637"/>
        <v>CONSISTENTE</v>
      </c>
      <c r="AW476" s="59" t="str">
        <f t="shared" si="638"/>
        <v>CONSISTENTE</v>
      </c>
      <c r="AX476" s="59" t="str">
        <f t="shared" si="639"/>
        <v>CONSISTENTE</v>
      </c>
      <c r="AY476" s="59" t="str">
        <f t="shared" si="640"/>
        <v>CONSISTENTE</v>
      </c>
      <c r="AZ476" s="56">
        <v>0</v>
      </c>
      <c r="BA476" s="56">
        <v>0</v>
      </c>
      <c r="BB476" s="56">
        <v>0</v>
      </c>
      <c r="BC476" s="56">
        <v>0</v>
      </c>
      <c r="BD476" s="56">
        <v>0</v>
      </c>
      <c r="BE476" s="56">
        <v>0</v>
      </c>
      <c r="BF476" s="60">
        <v>0</v>
      </c>
      <c r="BG476" s="59" t="str">
        <f t="shared" si="641"/>
        <v>CONSISTENTE</v>
      </c>
      <c r="BH476" s="59" t="str">
        <f t="shared" si="642"/>
        <v>CONSISTENTE</v>
      </c>
      <c r="BI476" s="59" t="str">
        <f t="shared" si="643"/>
        <v>CONSISTENTE</v>
      </c>
      <c r="BJ476" s="59" t="str">
        <f t="shared" si="644"/>
        <v>CONSISTENTE</v>
      </c>
      <c r="BK476" s="59" t="str">
        <f t="shared" si="645"/>
        <v>CONSISTENTE</v>
      </c>
      <c r="BL476" s="59" t="str">
        <f t="shared" si="646"/>
        <v>CONSISTENTE</v>
      </c>
      <c r="BM476" s="59" t="str">
        <f t="shared" si="647"/>
        <v>CONSISTENTE</v>
      </c>
      <c r="BN476" s="59" t="str">
        <f t="shared" si="648"/>
        <v>CONSISTENTE</v>
      </c>
      <c r="BO476" s="59" t="str">
        <f t="shared" si="649"/>
        <v>CONSISTENTE</v>
      </c>
      <c r="BP476" s="59" t="str">
        <f t="shared" si="650"/>
        <v>CONSISTENTE</v>
      </c>
      <c r="BQ476" s="59" t="str">
        <f t="shared" si="651"/>
        <v>CONSISTENTE</v>
      </c>
      <c r="BR476" s="59" t="str">
        <f t="shared" si="652"/>
        <v>CONSISTENTE</v>
      </c>
      <c r="BS476" s="56">
        <v>0</v>
      </c>
      <c r="BT476" s="56">
        <v>0</v>
      </c>
      <c r="BU476" s="56">
        <v>0</v>
      </c>
      <c r="BV476" s="56">
        <v>0</v>
      </c>
      <c r="BW476" s="56">
        <v>0</v>
      </c>
      <c r="BX476" s="56">
        <v>0</v>
      </c>
      <c r="BY476" s="60">
        <v>1</v>
      </c>
      <c r="BZ476" s="59" t="str">
        <f t="shared" si="653"/>
        <v>CONSISTENTE</v>
      </c>
      <c r="CA476" s="59" t="str">
        <f t="shared" si="654"/>
        <v>CONSISTENTE</v>
      </c>
      <c r="CB476" s="59" t="str">
        <f t="shared" si="655"/>
        <v>CONSISTENTE</v>
      </c>
      <c r="CC476" s="59" t="str">
        <f t="shared" si="656"/>
        <v>CONSISTENTE</v>
      </c>
      <c r="CD476" s="59" t="str">
        <f t="shared" si="657"/>
        <v>CONSISTENTE</v>
      </c>
      <c r="CE476" s="59" t="str">
        <f t="shared" si="658"/>
        <v>CONSISTENTE</v>
      </c>
      <c r="CF476" s="56">
        <v>0</v>
      </c>
      <c r="CG476" s="56">
        <v>0</v>
      </c>
      <c r="CH476" s="56">
        <v>0</v>
      </c>
      <c r="CI476" s="56">
        <v>0</v>
      </c>
      <c r="CJ476" s="56">
        <v>0</v>
      </c>
      <c r="CK476" s="56">
        <v>0</v>
      </c>
      <c r="CL476" s="60">
        <v>1</v>
      </c>
      <c r="CM476" s="59" t="str">
        <f t="shared" si="659"/>
        <v>CONSISTENTE</v>
      </c>
      <c r="CN476" s="59" t="str">
        <f t="shared" si="660"/>
        <v>CONSISTENTE</v>
      </c>
      <c r="CO476" s="59" t="str">
        <f t="shared" si="661"/>
        <v>CONSISTENTE</v>
      </c>
      <c r="CP476" s="59" t="str">
        <f t="shared" si="662"/>
        <v>CONSISTENTE</v>
      </c>
      <c r="CQ476" s="59" t="str">
        <f t="shared" si="663"/>
        <v>CONSISTENTE</v>
      </c>
      <c r="CR476" s="59" t="str">
        <f t="shared" si="664"/>
        <v>CONSISTENTE</v>
      </c>
      <c r="CS476" s="59" t="str">
        <f t="shared" si="665"/>
        <v>CONSISTENTE</v>
      </c>
      <c r="CT476" s="59" t="str">
        <f t="shared" si="666"/>
        <v>CONSISTENTE</v>
      </c>
      <c r="CU476" s="59" t="str">
        <f t="shared" si="667"/>
        <v>CONSISTENTE</v>
      </c>
      <c r="CV476" s="59" t="str">
        <f t="shared" si="668"/>
        <v>CONSISTENTE</v>
      </c>
      <c r="CW476" s="59" t="str">
        <f t="shared" si="669"/>
        <v>CONSISTENTE</v>
      </c>
      <c r="CX476" s="59" t="str">
        <f t="shared" si="670"/>
        <v>CONSISTENTE</v>
      </c>
      <c r="CY476" s="56">
        <f t="shared" si="671"/>
        <v>0</v>
      </c>
      <c r="CZ476" s="56">
        <f t="shared" si="672"/>
        <v>0</v>
      </c>
      <c r="DA476" s="56">
        <f t="shared" si="673"/>
        <v>0</v>
      </c>
      <c r="DB476" s="56">
        <f t="shared" si="674"/>
        <v>0</v>
      </c>
      <c r="DC476" s="56">
        <f t="shared" si="675"/>
        <v>0</v>
      </c>
      <c r="DD476" s="56">
        <f t="shared" si="676"/>
        <v>0</v>
      </c>
      <c r="DE476" s="90">
        <f t="shared" si="677"/>
        <v>0</v>
      </c>
      <c r="DF476" s="90">
        <f t="shared" si="678"/>
        <v>0</v>
      </c>
      <c r="DG476" s="90">
        <f t="shared" si="679"/>
        <v>0</v>
      </c>
      <c r="DH476" s="90">
        <f t="shared" si="680"/>
        <v>0</v>
      </c>
      <c r="DI476" s="90">
        <f t="shared" si="681"/>
        <v>0</v>
      </c>
      <c r="DJ476" s="98">
        <f t="shared" si="682"/>
        <v>0</v>
      </c>
      <c r="DK476" s="103">
        <f t="shared" si="683"/>
        <v>0</v>
      </c>
      <c r="DL476" s="91">
        <f t="shared" si="684"/>
        <v>0</v>
      </c>
      <c r="DM476" s="91">
        <f t="shared" si="685"/>
        <v>0</v>
      </c>
      <c r="DN476" s="91">
        <f t="shared" si="686"/>
        <v>0</v>
      </c>
      <c r="DO476" s="91">
        <f t="shared" si="687"/>
        <v>0</v>
      </c>
      <c r="DP476" s="91">
        <f t="shared" si="688"/>
        <v>0</v>
      </c>
      <c r="DQ476" s="125" t="str">
        <f t="shared" si="689"/>
        <v>CONSISTENTE</v>
      </c>
      <c r="DR476" s="147">
        <v>0</v>
      </c>
      <c r="DS476" s="147">
        <v>0</v>
      </c>
      <c r="DT476" s="147">
        <v>0</v>
      </c>
      <c r="DU476" s="147">
        <v>0</v>
      </c>
      <c r="DV476" s="147">
        <v>0</v>
      </c>
      <c r="DW476" s="147">
        <v>0</v>
      </c>
      <c r="DX476" s="59">
        <f>+VLOOKUP($E476,'[2]Ejecución I Semestre 2016'!$B$11:$X$1115,10,FALSE)</f>
        <v>1</v>
      </c>
      <c r="DY476" s="68" t="str">
        <f t="shared" si="690"/>
        <v>CONSISTENTE</v>
      </c>
      <c r="DZ476" s="68" t="str">
        <f t="shared" si="691"/>
        <v>CONSISTENTE</v>
      </c>
      <c r="EA476" s="68" t="str">
        <f t="shared" si="692"/>
        <v>CONSISTENTE</v>
      </c>
      <c r="EB476" s="68" t="str">
        <f t="shared" si="693"/>
        <v>CONSISTENTE</v>
      </c>
      <c r="EC476" s="68" t="str">
        <f t="shared" si="694"/>
        <v>CONSISTENTE</v>
      </c>
      <c r="ED476" s="68" t="str">
        <f t="shared" si="695"/>
        <v>CONSISTENTE</v>
      </c>
      <c r="EE476" s="132">
        <f t="shared" si="696"/>
        <v>0</v>
      </c>
      <c r="EF476" s="131">
        <f t="shared" si="697"/>
        <v>0</v>
      </c>
      <c r="EG476" s="131">
        <f t="shared" si="698"/>
        <v>0</v>
      </c>
      <c r="EH476" s="131">
        <f t="shared" si="699"/>
        <v>0</v>
      </c>
      <c r="EI476" s="131">
        <f t="shared" si="700"/>
        <v>0</v>
      </c>
      <c r="EJ476" s="131">
        <f t="shared" si="701"/>
        <v>0</v>
      </c>
      <c r="EK476" s="131">
        <f t="shared" si="704"/>
        <v>0</v>
      </c>
      <c r="EL476" s="60">
        <f t="shared" si="705"/>
        <v>0</v>
      </c>
      <c r="EM476" s="60">
        <f t="shared" si="706"/>
        <v>0</v>
      </c>
      <c r="EN476" s="60">
        <f t="shared" si="707"/>
        <v>0</v>
      </c>
      <c r="EO476" s="60">
        <f t="shared" si="708"/>
        <v>0</v>
      </c>
      <c r="EP476" s="60">
        <f t="shared" si="709"/>
        <v>0</v>
      </c>
      <c r="EQ476" s="90" t="str">
        <f t="shared" si="710"/>
        <v>CONSISTENTE</v>
      </c>
    </row>
    <row r="477" spans="1:147" ht="15" customHeight="1" x14ac:dyDescent="0.2">
      <c r="A477" s="53" t="s">
        <v>750</v>
      </c>
      <c r="B477" s="56">
        <f t="shared" si="702"/>
        <v>476720133.07999998</v>
      </c>
      <c r="C477" s="59" t="str">
        <f t="shared" si="703"/>
        <v>SI</v>
      </c>
      <c r="E477" s="53" t="s">
        <v>923</v>
      </c>
      <c r="F477" s="55" t="s">
        <v>909</v>
      </c>
      <c r="G477" s="61" t="s">
        <v>924</v>
      </c>
      <c r="H477" s="56">
        <v>476720133.07999998</v>
      </c>
      <c r="I477" s="56">
        <v>0</v>
      </c>
      <c r="J477" s="56">
        <v>0</v>
      </c>
      <c r="K477" s="56">
        <v>0</v>
      </c>
      <c r="L477" s="56">
        <v>0</v>
      </c>
      <c r="M477" s="56">
        <v>0</v>
      </c>
      <c r="N477" s="57">
        <v>476720133.07999998</v>
      </c>
      <c r="O477" s="58">
        <f t="shared" si="625"/>
        <v>0</v>
      </c>
      <c r="P477" s="59" t="str">
        <f t="shared" si="626"/>
        <v>CONSISTENTE</v>
      </c>
      <c r="Q477" s="87" t="str">
        <f t="shared" si="627"/>
        <v>OK</v>
      </c>
      <c r="R477" s="56">
        <v>0</v>
      </c>
      <c r="S477" s="56">
        <v>0</v>
      </c>
      <c r="T477" s="56">
        <v>0</v>
      </c>
      <c r="U477" s="56">
        <v>476720133.07999998</v>
      </c>
      <c r="V477" s="56">
        <v>0</v>
      </c>
      <c r="W477" s="59" t="s">
        <v>2314</v>
      </c>
      <c r="X477" s="59" t="s">
        <v>2312</v>
      </c>
      <c r="Y477" s="59" t="str">
        <f t="shared" si="628"/>
        <v>CONSISTENTE</v>
      </c>
      <c r="Z477" s="59" t="str">
        <f t="shared" si="711"/>
        <v/>
      </c>
      <c r="AA477" s="66">
        <f>+VLOOKUP($E477,'[1]PLAN DE APLICACIÓN'!$B$11:$V$1115,16,FALSE)</f>
        <v>0</v>
      </c>
      <c r="AB477" s="66">
        <f>+VLOOKUP($E477,'[1]PLAN DE APLICACIÓN'!$B$11:$V$1115,17,FALSE)</f>
        <v>0</v>
      </c>
      <c r="AC477" s="66">
        <f>+VLOOKUP($E477,'[1]PLAN DE APLICACIÓN'!$B$11:$V$1115,18,FALSE)</f>
        <v>0</v>
      </c>
      <c r="AD477" s="66">
        <f>+VLOOKUP($E477,'[1]PLAN DE APLICACIÓN'!$B$11:$V$1115,19,FALSE)</f>
        <v>0</v>
      </c>
      <c r="AE477" s="66">
        <f>+VLOOKUP($E477,'[1]PLAN DE APLICACIÓN'!$B$11:$V$1115,20,FALSE)</f>
        <v>0</v>
      </c>
      <c r="AF477" s="66">
        <f>+VLOOKUP($E477,'[1]PLAN DE APLICACIÓN'!$B$11:$V$1115,21,FALSE)</f>
        <v>0</v>
      </c>
      <c r="AG477" s="59" t="str">
        <f t="shared" si="629"/>
        <v>CONSISTENTE</v>
      </c>
      <c r="AH477" s="59" t="str">
        <f t="shared" si="630"/>
        <v>CONSISTENTE</v>
      </c>
      <c r="AI477" s="59" t="str">
        <f t="shared" si="631"/>
        <v>CONSISTENTE</v>
      </c>
      <c r="AJ477" s="59" t="str">
        <f t="shared" si="632"/>
        <v>CONSISTENTE</v>
      </c>
      <c r="AK477" s="59" t="str">
        <f t="shared" si="633"/>
        <v>CONSISTENTE</v>
      </c>
      <c r="AL477" s="59" t="str">
        <f t="shared" si="634"/>
        <v>CONSISTENTE</v>
      </c>
      <c r="AM477" s="56">
        <v>0</v>
      </c>
      <c r="AN477" s="56">
        <v>0</v>
      </c>
      <c r="AO477" s="56">
        <v>0</v>
      </c>
      <c r="AP477" s="56">
        <v>0</v>
      </c>
      <c r="AQ477" s="56">
        <v>0</v>
      </c>
      <c r="AR477" s="56">
        <v>0</v>
      </c>
      <c r="AS477" s="59">
        <v>1</v>
      </c>
      <c r="AT477" s="59" t="str">
        <f t="shared" si="635"/>
        <v>CONSISTENTE</v>
      </c>
      <c r="AU477" s="59" t="str">
        <f t="shared" si="636"/>
        <v>CONSISTENTE</v>
      </c>
      <c r="AV477" s="59" t="str">
        <f t="shared" si="637"/>
        <v>CONSISTENTE</v>
      </c>
      <c r="AW477" s="59" t="str">
        <f t="shared" si="638"/>
        <v>CONSISTENTE</v>
      </c>
      <c r="AX477" s="59" t="str">
        <f t="shared" si="639"/>
        <v>CONSISTENTE</v>
      </c>
      <c r="AY477" s="59" t="str">
        <f t="shared" si="640"/>
        <v>CONSISTENTE</v>
      </c>
      <c r="AZ477" s="56">
        <v>477057813.66000003</v>
      </c>
      <c r="BA477" s="56">
        <v>0</v>
      </c>
      <c r="BB477" s="56">
        <v>0</v>
      </c>
      <c r="BC477" s="56">
        <v>0</v>
      </c>
      <c r="BD477" s="56">
        <v>0</v>
      </c>
      <c r="BE477" s="56">
        <v>0</v>
      </c>
      <c r="BF477" s="60">
        <v>1</v>
      </c>
      <c r="BG477" s="59" t="str">
        <f t="shared" si="641"/>
        <v>NO CONSISTENTE</v>
      </c>
      <c r="BH477" s="59" t="str">
        <f t="shared" si="642"/>
        <v>CONSISTENTE</v>
      </c>
      <c r="BI477" s="59" t="str">
        <f t="shared" si="643"/>
        <v>CONSISTENTE</v>
      </c>
      <c r="BJ477" s="59" t="str">
        <f t="shared" si="644"/>
        <v>CONSISTENTE</v>
      </c>
      <c r="BK477" s="59" t="str">
        <f t="shared" si="645"/>
        <v>CONSISTENTE</v>
      </c>
      <c r="BL477" s="59" t="str">
        <f t="shared" si="646"/>
        <v>CONSISTENTE</v>
      </c>
      <c r="BM477" s="59" t="str">
        <f t="shared" si="647"/>
        <v>CONSISTENTE</v>
      </c>
      <c r="BN477" s="59" t="str">
        <f t="shared" si="648"/>
        <v>CONSISTENTE</v>
      </c>
      <c r="BO477" s="59" t="str">
        <f t="shared" si="649"/>
        <v>CONSISTENTE</v>
      </c>
      <c r="BP477" s="59" t="str">
        <f t="shared" si="650"/>
        <v>CONSISTENTE</v>
      </c>
      <c r="BQ477" s="59" t="str">
        <f t="shared" si="651"/>
        <v>CONSISTENTE</v>
      </c>
      <c r="BR477" s="59" t="str">
        <f t="shared" si="652"/>
        <v>CONSISTENTE</v>
      </c>
      <c r="BS477" s="56">
        <v>0</v>
      </c>
      <c r="BT477" s="56">
        <v>0</v>
      </c>
      <c r="BU477" s="56">
        <v>0</v>
      </c>
      <c r="BV477" s="56">
        <v>0</v>
      </c>
      <c r="BW477" s="56">
        <v>0</v>
      </c>
      <c r="BX477" s="56">
        <v>0</v>
      </c>
      <c r="BY477" s="60">
        <v>1</v>
      </c>
      <c r="BZ477" s="59" t="str">
        <f t="shared" si="653"/>
        <v>CONSISTENTE</v>
      </c>
      <c r="CA477" s="59" t="str">
        <f t="shared" si="654"/>
        <v>CONSISTENTE</v>
      </c>
      <c r="CB477" s="59" t="str">
        <f t="shared" si="655"/>
        <v>CONSISTENTE</v>
      </c>
      <c r="CC477" s="59" t="str">
        <f t="shared" si="656"/>
        <v>CONSISTENTE</v>
      </c>
      <c r="CD477" s="59" t="str">
        <f t="shared" si="657"/>
        <v>CONSISTENTE</v>
      </c>
      <c r="CE477" s="59" t="str">
        <f t="shared" si="658"/>
        <v>CONSISTENTE</v>
      </c>
      <c r="CF477" s="56">
        <v>0</v>
      </c>
      <c r="CG477" s="56">
        <v>0</v>
      </c>
      <c r="CH477" s="56">
        <v>0</v>
      </c>
      <c r="CI477" s="56">
        <v>0</v>
      </c>
      <c r="CJ477" s="56">
        <v>0</v>
      </c>
      <c r="CK477" s="56">
        <v>0</v>
      </c>
      <c r="CL477" s="60">
        <v>1</v>
      </c>
      <c r="CM477" s="59" t="str">
        <f t="shared" si="659"/>
        <v>CONSISTENTE</v>
      </c>
      <c r="CN477" s="59" t="str">
        <f t="shared" si="660"/>
        <v>CONSISTENTE</v>
      </c>
      <c r="CO477" s="59" t="str">
        <f t="shared" si="661"/>
        <v>CONSISTENTE</v>
      </c>
      <c r="CP477" s="59" t="str">
        <f t="shared" si="662"/>
        <v>CONSISTENTE</v>
      </c>
      <c r="CQ477" s="59" t="str">
        <f t="shared" si="663"/>
        <v>CONSISTENTE</v>
      </c>
      <c r="CR477" s="59" t="str">
        <f t="shared" si="664"/>
        <v>CONSISTENTE</v>
      </c>
      <c r="CS477" s="59" t="str">
        <f t="shared" si="665"/>
        <v>CONSISTENTE</v>
      </c>
      <c r="CT477" s="59" t="str">
        <f t="shared" si="666"/>
        <v>CONSISTENTE</v>
      </c>
      <c r="CU477" s="59" t="str">
        <f t="shared" si="667"/>
        <v>CONSISTENTE</v>
      </c>
      <c r="CV477" s="59" t="str">
        <f t="shared" si="668"/>
        <v>CONSISTENTE</v>
      </c>
      <c r="CW477" s="59" t="str">
        <f t="shared" si="669"/>
        <v>CONSISTENTE</v>
      </c>
      <c r="CX477" s="59" t="str">
        <f t="shared" si="670"/>
        <v>CONSISTENTE</v>
      </c>
      <c r="CY477" s="56">
        <f t="shared" si="671"/>
        <v>476720133.07999998</v>
      </c>
      <c r="CZ477" s="56">
        <f t="shared" si="672"/>
        <v>0</v>
      </c>
      <c r="DA477" s="56">
        <f t="shared" si="673"/>
        <v>0</v>
      </c>
      <c r="DB477" s="56">
        <f t="shared" si="674"/>
        <v>0</v>
      </c>
      <c r="DC477" s="56">
        <f t="shared" si="675"/>
        <v>476720133.07999998</v>
      </c>
      <c r="DD477" s="56">
        <f t="shared" si="676"/>
        <v>0</v>
      </c>
      <c r="DE477" s="90">
        <f t="shared" si="677"/>
        <v>0</v>
      </c>
      <c r="DF477" s="90">
        <f t="shared" si="678"/>
        <v>0</v>
      </c>
      <c r="DG477" s="90">
        <f t="shared" si="679"/>
        <v>0</v>
      </c>
      <c r="DH477" s="90">
        <f t="shared" si="680"/>
        <v>0</v>
      </c>
      <c r="DI477" s="90">
        <f t="shared" si="681"/>
        <v>0</v>
      </c>
      <c r="DJ477" s="98">
        <f t="shared" si="682"/>
        <v>0</v>
      </c>
      <c r="DK477" s="103">
        <f t="shared" si="683"/>
        <v>0</v>
      </c>
      <c r="DL477" s="91">
        <f t="shared" si="684"/>
        <v>0</v>
      </c>
      <c r="DM477" s="91">
        <f t="shared" si="685"/>
        <v>0</v>
      </c>
      <c r="DN477" s="91">
        <f t="shared" si="686"/>
        <v>0</v>
      </c>
      <c r="DO477" s="91">
        <f t="shared" si="687"/>
        <v>0</v>
      </c>
      <c r="DP477" s="91">
        <f t="shared" si="688"/>
        <v>0</v>
      </c>
      <c r="DQ477" s="125" t="str">
        <f t="shared" si="689"/>
        <v>CONSISTENTE</v>
      </c>
      <c r="DR477" s="147">
        <v>0</v>
      </c>
      <c r="DS477" s="147">
        <v>0</v>
      </c>
      <c r="DT477" s="147">
        <v>0</v>
      </c>
      <c r="DU477" s="147">
        <v>0</v>
      </c>
      <c r="DV477" s="147">
        <v>0</v>
      </c>
      <c r="DW477" s="147">
        <v>0</v>
      </c>
      <c r="DX477" s="59">
        <f>+VLOOKUP($E477,'[2]Ejecución I Semestre 2016'!$B$11:$X$1115,10,FALSE)</f>
        <v>1</v>
      </c>
      <c r="DY477" s="68" t="str">
        <f t="shared" si="690"/>
        <v>CONSISTENTE</v>
      </c>
      <c r="DZ477" s="68" t="str">
        <f t="shared" si="691"/>
        <v>CONSISTENTE</v>
      </c>
      <c r="EA477" s="68" t="str">
        <f t="shared" si="692"/>
        <v>CONSISTENTE</v>
      </c>
      <c r="EB477" s="68" t="str">
        <f t="shared" si="693"/>
        <v>CONSISTENTE</v>
      </c>
      <c r="EC477" s="68" t="str">
        <f t="shared" si="694"/>
        <v>CONSISTENTE</v>
      </c>
      <c r="ED477" s="68" t="str">
        <f t="shared" si="695"/>
        <v>CONSISTENTE</v>
      </c>
      <c r="EE477" s="132">
        <f t="shared" si="696"/>
        <v>0</v>
      </c>
      <c r="EF477" s="131">
        <f t="shared" si="697"/>
        <v>0</v>
      </c>
      <c r="EG477" s="131">
        <f t="shared" si="698"/>
        <v>0</v>
      </c>
      <c r="EH477" s="131">
        <f t="shared" si="699"/>
        <v>0</v>
      </c>
      <c r="EI477" s="131">
        <f t="shared" si="700"/>
        <v>0</v>
      </c>
      <c r="EJ477" s="131">
        <f t="shared" si="701"/>
        <v>0</v>
      </c>
      <c r="EK477" s="131">
        <f t="shared" si="704"/>
        <v>0</v>
      </c>
      <c r="EL477" s="60">
        <f t="shared" si="705"/>
        <v>0</v>
      </c>
      <c r="EM477" s="60">
        <f t="shared" si="706"/>
        <v>0</v>
      </c>
      <c r="EN477" s="60">
        <f t="shared" si="707"/>
        <v>0</v>
      </c>
      <c r="EO477" s="60">
        <f t="shared" si="708"/>
        <v>0</v>
      </c>
      <c r="EP477" s="60">
        <f t="shared" si="709"/>
        <v>0</v>
      </c>
      <c r="EQ477" s="90" t="str">
        <f t="shared" si="710"/>
        <v>CONSISTENTE</v>
      </c>
    </row>
    <row r="478" spans="1:147" ht="15" customHeight="1" x14ac:dyDescent="0.2">
      <c r="A478" s="53" t="s">
        <v>752</v>
      </c>
      <c r="B478" s="56">
        <f t="shared" si="702"/>
        <v>255320103.72999999</v>
      </c>
      <c r="C478" s="59" t="str">
        <f t="shared" si="703"/>
        <v>SI</v>
      </c>
      <c r="E478" s="53" t="s">
        <v>925</v>
      </c>
      <c r="F478" s="55" t="s">
        <v>909</v>
      </c>
      <c r="G478" s="61" t="s">
        <v>926</v>
      </c>
      <c r="H478" s="56">
        <v>275817554.95999998</v>
      </c>
      <c r="I478" s="56">
        <v>0</v>
      </c>
      <c r="J478" s="56">
        <v>20497451.199999999</v>
      </c>
      <c r="K478" s="56">
        <v>0</v>
      </c>
      <c r="L478" s="56">
        <v>0</v>
      </c>
      <c r="M478" s="56">
        <v>0</v>
      </c>
      <c r="N478" s="57">
        <v>255320103.75999999</v>
      </c>
      <c r="O478" s="58">
        <f t="shared" si="625"/>
        <v>0</v>
      </c>
      <c r="P478" s="59" t="str">
        <f t="shared" si="626"/>
        <v>CONSISTENTE</v>
      </c>
      <c r="Q478" s="87" t="str">
        <f t="shared" si="627"/>
        <v>OK</v>
      </c>
      <c r="R478" s="56">
        <v>0</v>
      </c>
      <c r="S478" s="56">
        <v>0</v>
      </c>
      <c r="T478" s="56">
        <v>69620058.129999995</v>
      </c>
      <c r="U478" s="56">
        <v>185700045.59999999</v>
      </c>
      <c r="V478" s="56">
        <v>0</v>
      </c>
      <c r="W478" s="59" t="s">
        <v>2314</v>
      </c>
      <c r="X478" s="59" t="s">
        <v>2312</v>
      </c>
      <c r="Y478" s="59" t="str">
        <f t="shared" si="628"/>
        <v>CONSISTENTE</v>
      </c>
      <c r="Z478" s="59" t="str">
        <f t="shared" si="711"/>
        <v/>
      </c>
      <c r="AA478" s="66">
        <f>+VLOOKUP($E478,'[1]PLAN DE APLICACIÓN'!$B$11:$V$1115,16,FALSE)</f>
        <v>0</v>
      </c>
      <c r="AB478" s="66">
        <f>+VLOOKUP($E478,'[1]PLAN DE APLICACIÓN'!$B$11:$V$1115,17,FALSE)</f>
        <v>0</v>
      </c>
      <c r="AC478" s="66">
        <f>+VLOOKUP($E478,'[1]PLAN DE APLICACIÓN'!$B$11:$V$1115,18,FALSE)</f>
        <v>0</v>
      </c>
      <c r="AD478" s="66">
        <f>+VLOOKUP($E478,'[1]PLAN DE APLICACIÓN'!$B$11:$V$1115,19,FALSE)</f>
        <v>0</v>
      </c>
      <c r="AE478" s="66">
        <f>+VLOOKUP($E478,'[1]PLAN DE APLICACIÓN'!$B$11:$V$1115,20,FALSE)</f>
        <v>0</v>
      </c>
      <c r="AF478" s="66">
        <f>+VLOOKUP($E478,'[1]PLAN DE APLICACIÓN'!$B$11:$V$1115,21,FALSE)</f>
        <v>0</v>
      </c>
      <c r="AG478" s="59" t="str">
        <f t="shared" si="629"/>
        <v>CONSISTENTE</v>
      </c>
      <c r="AH478" s="59" t="str">
        <f t="shared" si="630"/>
        <v>CONSISTENTE</v>
      </c>
      <c r="AI478" s="59" t="str">
        <f t="shared" si="631"/>
        <v>CONSISTENTE</v>
      </c>
      <c r="AJ478" s="59" t="str">
        <f t="shared" si="632"/>
        <v>CONSISTENTE</v>
      </c>
      <c r="AK478" s="59" t="str">
        <f t="shared" si="633"/>
        <v>CONSISTENTE</v>
      </c>
      <c r="AL478" s="59" t="str">
        <f t="shared" si="634"/>
        <v>CONSISTENTE</v>
      </c>
      <c r="AM478" s="56">
        <v>0</v>
      </c>
      <c r="AN478" s="56">
        <v>0</v>
      </c>
      <c r="AO478" s="56">
        <v>0</v>
      </c>
      <c r="AP478" s="56">
        <v>0</v>
      </c>
      <c r="AQ478" s="56">
        <v>0</v>
      </c>
      <c r="AR478" s="56">
        <v>0</v>
      </c>
      <c r="AS478" s="59">
        <v>1</v>
      </c>
      <c r="AT478" s="59" t="str">
        <f t="shared" si="635"/>
        <v>CONSISTENTE</v>
      </c>
      <c r="AU478" s="59" t="str">
        <f t="shared" si="636"/>
        <v>CONSISTENTE</v>
      </c>
      <c r="AV478" s="59" t="str">
        <f t="shared" si="637"/>
        <v>CONSISTENTE</v>
      </c>
      <c r="AW478" s="59" t="str">
        <f t="shared" si="638"/>
        <v>CONSISTENTE</v>
      </c>
      <c r="AX478" s="59" t="str">
        <f t="shared" si="639"/>
        <v>CONSISTENTE</v>
      </c>
      <c r="AY478" s="59" t="str">
        <f t="shared" si="640"/>
        <v>CONSISTENTE</v>
      </c>
      <c r="AZ478" s="56">
        <v>0</v>
      </c>
      <c r="BA478" s="56">
        <v>0</v>
      </c>
      <c r="BB478" s="56">
        <v>0</v>
      </c>
      <c r="BC478" s="56">
        <v>0</v>
      </c>
      <c r="BD478" s="56">
        <v>0</v>
      </c>
      <c r="BE478" s="56">
        <v>0</v>
      </c>
      <c r="BF478" s="60">
        <v>1</v>
      </c>
      <c r="BG478" s="59" t="str">
        <f t="shared" si="641"/>
        <v>CONSISTENTE</v>
      </c>
      <c r="BH478" s="59" t="str">
        <f t="shared" si="642"/>
        <v>CONSISTENTE</v>
      </c>
      <c r="BI478" s="59" t="str">
        <f t="shared" si="643"/>
        <v>CONSISTENTE</v>
      </c>
      <c r="BJ478" s="59" t="str">
        <f t="shared" si="644"/>
        <v>CONSISTENTE</v>
      </c>
      <c r="BK478" s="59" t="str">
        <f t="shared" si="645"/>
        <v>CONSISTENTE</v>
      </c>
      <c r="BL478" s="59" t="str">
        <f t="shared" si="646"/>
        <v>CONSISTENTE</v>
      </c>
      <c r="BM478" s="59" t="str">
        <f t="shared" si="647"/>
        <v>CONSISTENTE</v>
      </c>
      <c r="BN478" s="59" t="str">
        <f t="shared" si="648"/>
        <v>CONSISTENTE</v>
      </c>
      <c r="BO478" s="59" t="str">
        <f t="shared" si="649"/>
        <v>CONSISTENTE</v>
      </c>
      <c r="BP478" s="59" t="str">
        <f t="shared" si="650"/>
        <v>CONSISTENTE</v>
      </c>
      <c r="BQ478" s="59" t="str">
        <f t="shared" si="651"/>
        <v>CONSISTENTE</v>
      </c>
      <c r="BR478" s="59" t="str">
        <f t="shared" si="652"/>
        <v>CONSISTENTE</v>
      </c>
      <c r="BS478" s="56">
        <v>0</v>
      </c>
      <c r="BT478" s="56">
        <v>0</v>
      </c>
      <c r="BU478" s="56">
        <v>0</v>
      </c>
      <c r="BV478" s="56">
        <v>0</v>
      </c>
      <c r="BW478" s="56">
        <v>0</v>
      </c>
      <c r="BX478" s="56">
        <v>0</v>
      </c>
      <c r="BY478" s="60">
        <v>1</v>
      </c>
      <c r="BZ478" s="59" t="str">
        <f t="shared" si="653"/>
        <v>CONSISTENTE</v>
      </c>
      <c r="CA478" s="59" t="str">
        <f t="shared" si="654"/>
        <v>CONSISTENTE</v>
      </c>
      <c r="CB478" s="59" t="str">
        <f t="shared" si="655"/>
        <v>CONSISTENTE</v>
      </c>
      <c r="CC478" s="59" t="str">
        <f t="shared" si="656"/>
        <v>CONSISTENTE</v>
      </c>
      <c r="CD478" s="59" t="str">
        <f t="shared" si="657"/>
        <v>CONSISTENTE</v>
      </c>
      <c r="CE478" s="59" t="str">
        <f t="shared" si="658"/>
        <v>CONSISTENTE</v>
      </c>
      <c r="CF478" s="56">
        <v>149164605</v>
      </c>
      <c r="CG478" s="56">
        <v>0</v>
      </c>
      <c r="CH478" s="56">
        <v>0</v>
      </c>
      <c r="CI478" s="56">
        <v>0</v>
      </c>
      <c r="CJ478" s="56">
        <v>149164605</v>
      </c>
      <c r="CK478" s="56">
        <v>0</v>
      </c>
      <c r="CL478" s="60">
        <v>1</v>
      </c>
      <c r="CM478" s="59" t="str">
        <f t="shared" si="659"/>
        <v>CONSISTENTE</v>
      </c>
      <c r="CN478" s="59" t="str">
        <f t="shared" si="660"/>
        <v>CONSISTENTE</v>
      </c>
      <c r="CO478" s="59" t="str">
        <f t="shared" si="661"/>
        <v>CONSISTENTE</v>
      </c>
      <c r="CP478" s="59" t="str">
        <f t="shared" si="662"/>
        <v>CONSISTENTE</v>
      </c>
      <c r="CQ478" s="59" t="str">
        <f t="shared" si="663"/>
        <v>CONSISTENTE</v>
      </c>
      <c r="CR478" s="59" t="str">
        <f t="shared" si="664"/>
        <v>CONSISTENTE</v>
      </c>
      <c r="CS478" s="59" t="str">
        <f t="shared" si="665"/>
        <v>CONSISTENTE</v>
      </c>
      <c r="CT478" s="59" t="str">
        <f t="shared" si="666"/>
        <v>CONSISTENTE</v>
      </c>
      <c r="CU478" s="59" t="str">
        <f t="shared" si="667"/>
        <v>CONSISTENTE</v>
      </c>
      <c r="CV478" s="59" t="str">
        <f t="shared" si="668"/>
        <v>CONSISTENTE</v>
      </c>
      <c r="CW478" s="59" t="str">
        <f t="shared" si="669"/>
        <v>CONSISTENTE</v>
      </c>
      <c r="CX478" s="59" t="str">
        <f t="shared" si="670"/>
        <v>CONSISTENTE</v>
      </c>
      <c r="CY478" s="56">
        <f t="shared" si="671"/>
        <v>255320103.72999999</v>
      </c>
      <c r="CZ478" s="56">
        <f t="shared" si="672"/>
        <v>0</v>
      </c>
      <c r="DA478" s="56">
        <f t="shared" si="673"/>
        <v>0</v>
      </c>
      <c r="DB478" s="56">
        <f t="shared" si="674"/>
        <v>69620058.129999995</v>
      </c>
      <c r="DC478" s="56">
        <f t="shared" si="675"/>
        <v>185700045.59999999</v>
      </c>
      <c r="DD478" s="56">
        <f t="shared" si="676"/>
        <v>0</v>
      </c>
      <c r="DE478" s="90">
        <f t="shared" si="677"/>
        <v>149164605</v>
      </c>
      <c r="DF478" s="90">
        <f t="shared" si="678"/>
        <v>0</v>
      </c>
      <c r="DG478" s="90">
        <f t="shared" si="679"/>
        <v>0</v>
      </c>
      <c r="DH478" s="90">
        <f t="shared" si="680"/>
        <v>0</v>
      </c>
      <c r="DI478" s="90">
        <f t="shared" si="681"/>
        <v>149164605</v>
      </c>
      <c r="DJ478" s="98">
        <f t="shared" si="682"/>
        <v>0</v>
      </c>
      <c r="DK478" s="103">
        <f t="shared" si="683"/>
        <v>149164605</v>
      </c>
      <c r="DL478" s="91">
        <f t="shared" si="684"/>
        <v>0</v>
      </c>
      <c r="DM478" s="91">
        <f t="shared" si="685"/>
        <v>0</v>
      </c>
      <c r="DN478" s="91">
        <f t="shared" si="686"/>
        <v>0</v>
      </c>
      <c r="DO478" s="91">
        <f t="shared" si="687"/>
        <v>149164605</v>
      </c>
      <c r="DP478" s="91">
        <f t="shared" si="688"/>
        <v>0</v>
      </c>
      <c r="DQ478" s="125" t="str">
        <f t="shared" si="689"/>
        <v>CONSISTENTE</v>
      </c>
      <c r="DR478" s="147">
        <v>0</v>
      </c>
      <c r="DS478" s="147">
        <v>0</v>
      </c>
      <c r="DT478" s="147">
        <v>0</v>
      </c>
      <c r="DU478" s="147">
        <v>0</v>
      </c>
      <c r="DV478" s="147">
        <v>0</v>
      </c>
      <c r="DW478" s="147">
        <v>0</v>
      </c>
      <c r="DX478" s="59">
        <f>+VLOOKUP($E478,'[2]Ejecución I Semestre 2016'!$B$11:$X$1115,10,FALSE)</f>
        <v>1</v>
      </c>
      <c r="DY478" s="68" t="str">
        <f t="shared" si="690"/>
        <v>CONSISTENTE</v>
      </c>
      <c r="DZ478" s="68" t="str">
        <f t="shared" si="691"/>
        <v>CONSISTENTE</v>
      </c>
      <c r="EA478" s="68" t="str">
        <f t="shared" si="692"/>
        <v>CONSISTENTE</v>
      </c>
      <c r="EB478" s="68" t="str">
        <f t="shared" si="693"/>
        <v>CONSISTENTE</v>
      </c>
      <c r="EC478" s="68" t="str">
        <f t="shared" si="694"/>
        <v>CONSISTENTE</v>
      </c>
      <c r="ED478" s="68" t="str">
        <f t="shared" si="695"/>
        <v>CONSISTENTE</v>
      </c>
      <c r="EE478" s="132">
        <f t="shared" si="696"/>
        <v>149164605</v>
      </c>
      <c r="EF478" s="131">
        <f t="shared" si="697"/>
        <v>0</v>
      </c>
      <c r="EG478" s="131">
        <f t="shared" si="698"/>
        <v>0</v>
      </c>
      <c r="EH478" s="131">
        <f t="shared" si="699"/>
        <v>0</v>
      </c>
      <c r="EI478" s="131">
        <f t="shared" si="700"/>
        <v>149164605</v>
      </c>
      <c r="EJ478" s="131">
        <f t="shared" si="701"/>
        <v>0</v>
      </c>
      <c r="EK478" s="131">
        <f t="shared" si="704"/>
        <v>149164605</v>
      </c>
      <c r="EL478" s="60">
        <f t="shared" si="705"/>
        <v>0</v>
      </c>
      <c r="EM478" s="60">
        <f t="shared" si="706"/>
        <v>0</v>
      </c>
      <c r="EN478" s="60">
        <f t="shared" si="707"/>
        <v>0</v>
      </c>
      <c r="EO478" s="60">
        <f t="shared" si="708"/>
        <v>149164605</v>
      </c>
      <c r="EP478" s="60">
        <f t="shared" si="709"/>
        <v>0</v>
      </c>
      <c r="EQ478" s="90" t="str">
        <f t="shared" si="710"/>
        <v>CONSISTENTE</v>
      </c>
    </row>
    <row r="479" spans="1:147" ht="15" customHeight="1" x14ac:dyDescent="0.2">
      <c r="A479" s="53" t="s">
        <v>754</v>
      </c>
      <c r="B479" s="56">
        <f t="shared" si="702"/>
        <v>180000000</v>
      </c>
      <c r="C479" s="59" t="str">
        <f t="shared" si="703"/>
        <v>SI</v>
      </c>
      <c r="E479" s="53" t="s">
        <v>927</v>
      </c>
      <c r="F479" s="55" t="s">
        <v>909</v>
      </c>
      <c r="G479" s="61" t="s">
        <v>928</v>
      </c>
      <c r="H479" s="56">
        <v>240382930.63999999</v>
      </c>
      <c r="I479" s="56">
        <v>0</v>
      </c>
      <c r="J479" s="56">
        <v>0</v>
      </c>
      <c r="K479" s="56">
        <v>5175166.97</v>
      </c>
      <c r="L479" s="56">
        <v>0</v>
      </c>
      <c r="M479" s="56">
        <v>0</v>
      </c>
      <c r="N479" s="57">
        <v>235207763.66999999</v>
      </c>
      <c r="O479" s="58">
        <f t="shared" si="625"/>
        <v>0</v>
      </c>
      <c r="P479" s="59" t="str">
        <f t="shared" si="626"/>
        <v>CONSISTENTE</v>
      </c>
      <c r="Q479" s="87" t="str">
        <f t="shared" si="627"/>
        <v>OK</v>
      </c>
      <c r="R479" s="56">
        <v>0</v>
      </c>
      <c r="S479" s="56">
        <v>0</v>
      </c>
      <c r="T479" s="56">
        <v>60000000</v>
      </c>
      <c r="U479" s="56">
        <v>120000000</v>
      </c>
      <c r="V479" s="56">
        <v>0</v>
      </c>
      <c r="W479" s="59" t="s">
        <v>2314</v>
      </c>
      <c r="X479" s="59" t="s">
        <v>2312</v>
      </c>
      <c r="Y479" s="59" t="str">
        <f t="shared" si="628"/>
        <v>CONSISTENTE</v>
      </c>
      <c r="Z479" s="59" t="str">
        <f t="shared" si="711"/>
        <v/>
      </c>
      <c r="AA479" s="66">
        <f>+VLOOKUP($E479,'[1]PLAN DE APLICACIÓN'!$B$11:$V$1115,16,FALSE)</f>
        <v>5244939</v>
      </c>
      <c r="AB479" s="66">
        <f>+VLOOKUP($E479,'[1]PLAN DE APLICACIÓN'!$B$11:$V$1115,17,FALSE)</f>
        <v>5244939</v>
      </c>
      <c r="AC479" s="66">
        <f>+VLOOKUP($E479,'[1]PLAN DE APLICACIÓN'!$B$11:$V$1115,18,FALSE)</f>
        <v>0</v>
      </c>
      <c r="AD479" s="66">
        <f>+VLOOKUP($E479,'[1]PLAN DE APLICACIÓN'!$B$11:$V$1115,19,FALSE)</f>
        <v>0</v>
      </c>
      <c r="AE479" s="66">
        <f>+VLOOKUP($E479,'[1]PLAN DE APLICACIÓN'!$B$11:$V$1115,20,FALSE)</f>
        <v>0</v>
      </c>
      <c r="AF479" s="66">
        <f>+VLOOKUP($E479,'[1]PLAN DE APLICACIÓN'!$B$11:$V$1115,21,FALSE)</f>
        <v>0</v>
      </c>
      <c r="AG479" s="59" t="str">
        <f t="shared" si="629"/>
        <v>CONSISTENTE</v>
      </c>
      <c r="AH479" s="59" t="str">
        <f t="shared" si="630"/>
        <v>NO CONSISTENTE</v>
      </c>
      <c r="AI479" s="59" t="str">
        <f t="shared" si="631"/>
        <v>CONSISTENTE</v>
      </c>
      <c r="AJ479" s="59" t="str">
        <f t="shared" si="632"/>
        <v>CONSISTENTE</v>
      </c>
      <c r="AK479" s="59" t="str">
        <f t="shared" si="633"/>
        <v>CONSISTENTE</v>
      </c>
      <c r="AL479" s="59" t="str">
        <f t="shared" si="634"/>
        <v>CONSISTENTE</v>
      </c>
      <c r="AM479" s="56">
        <v>0</v>
      </c>
      <c r="AN479" s="56">
        <v>0</v>
      </c>
      <c r="AO479" s="56">
        <v>0</v>
      </c>
      <c r="AP479" s="56">
        <v>0</v>
      </c>
      <c r="AQ479" s="56">
        <v>0</v>
      </c>
      <c r="AR479" s="56">
        <v>0</v>
      </c>
      <c r="AS479" s="59">
        <v>1</v>
      </c>
      <c r="AT479" s="59" t="str">
        <f t="shared" si="635"/>
        <v>CONSISTENTE</v>
      </c>
      <c r="AU479" s="59" t="str">
        <f t="shared" si="636"/>
        <v>CONSISTENTE</v>
      </c>
      <c r="AV479" s="59" t="str">
        <f t="shared" si="637"/>
        <v>CONSISTENTE</v>
      </c>
      <c r="AW479" s="59" t="str">
        <f t="shared" si="638"/>
        <v>CONSISTENTE</v>
      </c>
      <c r="AX479" s="59" t="str">
        <f t="shared" si="639"/>
        <v>CONSISTENTE</v>
      </c>
      <c r="AY479" s="59" t="str">
        <f t="shared" si="640"/>
        <v>CONSISTENTE</v>
      </c>
      <c r="AZ479" s="56">
        <v>52452404</v>
      </c>
      <c r="BA479" s="56">
        <v>0</v>
      </c>
      <c r="BB479" s="56">
        <v>0</v>
      </c>
      <c r="BC479" s="56">
        <v>0</v>
      </c>
      <c r="BD479" s="56">
        <v>52452404</v>
      </c>
      <c r="BE479" s="56">
        <v>0</v>
      </c>
      <c r="BF479" s="60">
        <v>1</v>
      </c>
      <c r="BG479" s="59" t="str">
        <f t="shared" si="641"/>
        <v>CONSISTENTE</v>
      </c>
      <c r="BH479" s="59" t="str">
        <f t="shared" si="642"/>
        <v>CONSISTENTE</v>
      </c>
      <c r="BI479" s="59" t="str">
        <f t="shared" si="643"/>
        <v>CONSISTENTE</v>
      </c>
      <c r="BJ479" s="59" t="str">
        <f t="shared" si="644"/>
        <v>CONSISTENTE</v>
      </c>
      <c r="BK479" s="59" t="str">
        <f t="shared" si="645"/>
        <v>CONSISTENTE</v>
      </c>
      <c r="BL479" s="59" t="str">
        <f t="shared" si="646"/>
        <v>CONSISTENTE</v>
      </c>
      <c r="BM479" s="59" t="str">
        <f t="shared" si="647"/>
        <v>CONSISTENTE</v>
      </c>
      <c r="BN479" s="59" t="str">
        <f t="shared" si="648"/>
        <v>CONSISTENTE</v>
      </c>
      <c r="BO479" s="59" t="str">
        <f t="shared" si="649"/>
        <v>CONSISTENTE</v>
      </c>
      <c r="BP479" s="59" t="str">
        <f t="shared" si="650"/>
        <v>CONSISTENTE</v>
      </c>
      <c r="BQ479" s="59" t="str">
        <f t="shared" si="651"/>
        <v>CONSISTENTE</v>
      </c>
      <c r="BR479" s="59" t="str">
        <f t="shared" si="652"/>
        <v>CONSISTENTE</v>
      </c>
      <c r="BS479" s="56">
        <v>0</v>
      </c>
      <c r="BT479" s="56">
        <v>0</v>
      </c>
      <c r="BU479" s="56">
        <v>0</v>
      </c>
      <c r="BV479" s="56">
        <v>0</v>
      </c>
      <c r="BW479" s="56">
        <v>0</v>
      </c>
      <c r="BX479" s="56">
        <v>0</v>
      </c>
      <c r="BY479" s="60">
        <v>1</v>
      </c>
      <c r="BZ479" s="59" t="str">
        <f t="shared" si="653"/>
        <v>CONSISTENTE</v>
      </c>
      <c r="CA479" s="59" t="str">
        <f t="shared" si="654"/>
        <v>CONSISTENTE</v>
      </c>
      <c r="CB479" s="59" t="str">
        <f t="shared" si="655"/>
        <v>CONSISTENTE</v>
      </c>
      <c r="CC479" s="59" t="str">
        <f t="shared" si="656"/>
        <v>CONSISTENTE</v>
      </c>
      <c r="CD479" s="59" t="str">
        <f t="shared" si="657"/>
        <v>CONSISTENTE</v>
      </c>
      <c r="CE479" s="59" t="str">
        <f t="shared" si="658"/>
        <v>CONSISTENTE</v>
      </c>
      <c r="CF479" s="56">
        <v>0</v>
      </c>
      <c r="CG479" s="56">
        <v>0</v>
      </c>
      <c r="CH479" s="56">
        <v>0</v>
      </c>
      <c r="CI479" s="56">
        <v>0</v>
      </c>
      <c r="CJ479" s="56">
        <v>0</v>
      </c>
      <c r="CK479" s="56">
        <v>0</v>
      </c>
      <c r="CL479" s="60">
        <v>1</v>
      </c>
      <c r="CM479" s="59" t="str">
        <f t="shared" si="659"/>
        <v>CONSISTENTE</v>
      </c>
      <c r="CN479" s="59" t="str">
        <f t="shared" si="660"/>
        <v>CONSISTENTE</v>
      </c>
      <c r="CO479" s="59" t="str">
        <f t="shared" si="661"/>
        <v>CONSISTENTE</v>
      </c>
      <c r="CP479" s="59" t="str">
        <f t="shared" si="662"/>
        <v>CONSISTENTE</v>
      </c>
      <c r="CQ479" s="59" t="str">
        <f t="shared" si="663"/>
        <v>CONSISTENTE</v>
      </c>
      <c r="CR479" s="59" t="str">
        <f t="shared" si="664"/>
        <v>CONSISTENTE</v>
      </c>
      <c r="CS479" s="59" t="str">
        <f t="shared" si="665"/>
        <v>CONSISTENTE</v>
      </c>
      <c r="CT479" s="59" t="str">
        <f t="shared" si="666"/>
        <v>CONSISTENTE</v>
      </c>
      <c r="CU479" s="59" t="str">
        <f t="shared" si="667"/>
        <v>CONSISTENTE</v>
      </c>
      <c r="CV479" s="59" t="str">
        <f t="shared" si="668"/>
        <v>CONSISTENTE</v>
      </c>
      <c r="CW479" s="59" t="str">
        <f t="shared" si="669"/>
        <v>CONSISTENTE</v>
      </c>
      <c r="CX479" s="59" t="str">
        <f t="shared" si="670"/>
        <v>CONSISTENTE</v>
      </c>
      <c r="CY479" s="56">
        <f t="shared" si="671"/>
        <v>185244939</v>
      </c>
      <c r="CZ479" s="56">
        <f t="shared" si="672"/>
        <v>5244939</v>
      </c>
      <c r="DA479" s="56">
        <f t="shared" si="673"/>
        <v>0</v>
      </c>
      <c r="DB479" s="56">
        <f t="shared" si="674"/>
        <v>60000000</v>
      </c>
      <c r="DC479" s="56">
        <f t="shared" si="675"/>
        <v>120000000</v>
      </c>
      <c r="DD479" s="56">
        <f t="shared" si="676"/>
        <v>0</v>
      </c>
      <c r="DE479" s="90">
        <f t="shared" si="677"/>
        <v>52452404</v>
      </c>
      <c r="DF479" s="90">
        <f t="shared" si="678"/>
        <v>0</v>
      </c>
      <c r="DG479" s="90">
        <f t="shared" si="679"/>
        <v>0</v>
      </c>
      <c r="DH479" s="90">
        <f t="shared" si="680"/>
        <v>0</v>
      </c>
      <c r="DI479" s="90">
        <f t="shared" si="681"/>
        <v>52452404</v>
      </c>
      <c r="DJ479" s="98">
        <f t="shared" si="682"/>
        <v>0</v>
      </c>
      <c r="DK479" s="103">
        <f t="shared" si="683"/>
        <v>57697343</v>
      </c>
      <c r="DL479" s="91">
        <f t="shared" si="684"/>
        <v>5244939</v>
      </c>
      <c r="DM479" s="91">
        <f t="shared" si="685"/>
        <v>0</v>
      </c>
      <c r="DN479" s="91">
        <f t="shared" si="686"/>
        <v>0</v>
      </c>
      <c r="DO479" s="91">
        <f t="shared" si="687"/>
        <v>52452404</v>
      </c>
      <c r="DP479" s="91">
        <f t="shared" si="688"/>
        <v>0</v>
      </c>
      <c r="DQ479" s="125" t="str">
        <f t="shared" si="689"/>
        <v>CONSISTENTE</v>
      </c>
      <c r="DR479" s="147">
        <v>0</v>
      </c>
      <c r="DS479" s="147">
        <v>0</v>
      </c>
      <c r="DT479" s="147">
        <v>0</v>
      </c>
      <c r="DU479" s="147">
        <v>0</v>
      </c>
      <c r="DV479" s="147">
        <v>112400427</v>
      </c>
      <c r="DW479" s="147">
        <v>0</v>
      </c>
      <c r="DX479" s="59">
        <f>+VLOOKUP($E479,'[2]Ejecución I Semestre 2016'!$B$11:$X$1115,10,FALSE)</f>
        <v>1</v>
      </c>
      <c r="DY479" s="68" t="str">
        <f t="shared" si="690"/>
        <v>NO CONSISTENTE</v>
      </c>
      <c r="DZ479" s="68" t="str">
        <f t="shared" si="691"/>
        <v>CONSISTENTE</v>
      </c>
      <c r="EA479" s="68" t="str">
        <f t="shared" si="692"/>
        <v>CONSISTENTE</v>
      </c>
      <c r="EB479" s="68" t="str">
        <f t="shared" si="693"/>
        <v>CONSISTENTE</v>
      </c>
      <c r="EC479" s="68" t="str">
        <f t="shared" si="694"/>
        <v>NO CONSISTENTE</v>
      </c>
      <c r="ED479" s="68" t="str">
        <f t="shared" si="695"/>
        <v>CONSISTENTE</v>
      </c>
      <c r="EE479" s="132">
        <f t="shared" si="696"/>
        <v>52452404</v>
      </c>
      <c r="EF479" s="131">
        <f t="shared" si="697"/>
        <v>0</v>
      </c>
      <c r="EG479" s="131">
        <f t="shared" si="698"/>
        <v>0</v>
      </c>
      <c r="EH479" s="131">
        <f t="shared" si="699"/>
        <v>0</v>
      </c>
      <c r="EI479" s="131">
        <f t="shared" si="700"/>
        <v>52452404</v>
      </c>
      <c r="EJ479" s="131">
        <f t="shared" si="701"/>
        <v>0</v>
      </c>
      <c r="EK479" s="131">
        <f t="shared" si="704"/>
        <v>170097770</v>
      </c>
      <c r="EL479" s="60">
        <f t="shared" si="705"/>
        <v>5244939</v>
      </c>
      <c r="EM479" s="60">
        <f t="shared" si="706"/>
        <v>0</v>
      </c>
      <c r="EN479" s="60">
        <f t="shared" si="707"/>
        <v>0</v>
      </c>
      <c r="EO479" s="60">
        <f t="shared" si="708"/>
        <v>164852831</v>
      </c>
      <c r="EP479" s="60">
        <f t="shared" si="709"/>
        <v>0</v>
      </c>
      <c r="EQ479" s="90" t="str">
        <f t="shared" si="710"/>
        <v>CONSISTENTE</v>
      </c>
    </row>
    <row r="480" spans="1:147" ht="15" customHeight="1" x14ac:dyDescent="0.2">
      <c r="A480" s="53" t="s">
        <v>758</v>
      </c>
      <c r="B480" s="56">
        <f t="shared" si="702"/>
        <v>2553400000</v>
      </c>
      <c r="C480" s="59" t="str">
        <f t="shared" si="703"/>
        <v>SI</v>
      </c>
      <c r="E480" s="53" t="s">
        <v>929</v>
      </c>
      <c r="F480" s="55" t="s">
        <v>909</v>
      </c>
      <c r="G480" s="61" t="s">
        <v>930</v>
      </c>
      <c r="H480" s="56">
        <v>3027533143.9299998</v>
      </c>
      <c r="I480" s="56">
        <v>0</v>
      </c>
      <c r="J480" s="56">
        <v>418472640</v>
      </c>
      <c r="K480" s="56">
        <v>55660504</v>
      </c>
      <c r="L480" s="56">
        <v>0</v>
      </c>
      <c r="M480" s="56">
        <v>0</v>
      </c>
      <c r="N480" s="57">
        <v>2553399999.9299998</v>
      </c>
      <c r="O480" s="58">
        <f t="shared" si="625"/>
        <v>0</v>
      </c>
      <c r="P480" s="59" t="str">
        <f t="shared" si="626"/>
        <v>CONSISTENTE</v>
      </c>
      <c r="Q480" s="87" t="str">
        <f t="shared" si="627"/>
        <v>OK</v>
      </c>
      <c r="R480" s="56">
        <v>0</v>
      </c>
      <c r="S480" s="56">
        <v>0</v>
      </c>
      <c r="T480" s="56">
        <v>2120000000</v>
      </c>
      <c r="U480" s="56">
        <v>433400000</v>
      </c>
      <c r="V480" s="56">
        <v>0</v>
      </c>
      <c r="W480" s="59" t="s">
        <v>2314</v>
      </c>
      <c r="X480" s="59" t="s">
        <v>2312</v>
      </c>
      <c r="Y480" s="59" t="str">
        <f t="shared" si="628"/>
        <v>NO CONSISTENTE</v>
      </c>
      <c r="Z480" s="59" t="str">
        <f t="shared" si="711"/>
        <v>EL PLAN DE APLICACIÓN ES SUPERIOR A LOS RECURSOS SUSCEPTIBLES DE APLICACIÓN.</v>
      </c>
      <c r="AA480" s="66">
        <f>+VLOOKUP($E480,'[1]PLAN DE APLICACIÓN'!$B$11:$V$1115,16,FALSE)</f>
        <v>33587926</v>
      </c>
      <c r="AB480" s="66">
        <f>+VLOOKUP($E480,'[1]PLAN DE APLICACIÓN'!$B$11:$V$1115,17,FALSE)</f>
        <v>33587926</v>
      </c>
      <c r="AC480" s="66">
        <f>+VLOOKUP($E480,'[1]PLAN DE APLICACIÓN'!$B$11:$V$1115,18,FALSE)</f>
        <v>0</v>
      </c>
      <c r="AD480" s="66">
        <f>+VLOOKUP($E480,'[1]PLAN DE APLICACIÓN'!$B$11:$V$1115,19,FALSE)</f>
        <v>0</v>
      </c>
      <c r="AE480" s="66">
        <f>+VLOOKUP($E480,'[1]PLAN DE APLICACIÓN'!$B$11:$V$1115,20,FALSE)</f>
        <v>0</v>
      </c>
      <c r="AF480" s="66">
        <f>+VLOOKUP($E480,'[1]PLAN DE APLICACIÓN'!$B$11:$V$1115,21,FALSE)</f>
        <v>0</v>
      </c>
      <c r="AG480" s="59" t="str">
        <f t="shared" si="629"/>
        <v>CONSISTENTE</v>
      </c>
      <c r="AH480" s="59" t="str">
        <f t="shared" si="630"/>
        <v>NO CONSISTENTE</v>
      </c>
      <c r="AI480" s="59" t="str">
        <f t="shared" si="631"/>
        <v>CONSISTENTE</v>
      </c>
      <c r="AJ480" s="59" t="str">
        <f t="shared" si="632"/>
        <v>CONSISTENTE</v>
      </c>
      <c r="AK480" s="59" t="str">
        <f t="shared" si="633"/>
        <v>CONSISTENTE</v>
      </c>
      <c r="AL480" s="59" t="str">
        <f t="shared" si="634"/>
        <v>CONSISTENTE</v>
      </c>
      <c r="AM480" s="56">
        <v>0</v>
      </c>
      <c r="AN480" s="56">
        <v>0</v>
      </c>
      <c r="AO480" s="56">
        <v>0</v>
      </c>
      <c r="AP480" s="56">
        <v>0</v>
      </c>
      <c r="AQ480" s="56">
        <v>0</v>
      </c>
      <c r="AR480" s="56">
        <v>0</v>
      </c>
      <c r="AS480" s="59">
        <v>1</v>
      </c>
      <c r="AT480" s="59" t="str">
        <f t="shared" si="635"/>
        <v>CONSISTENTE</v>
      </c>
      <c r="AU480" s="59" t="str">
        <f t="shared" si="636"/>
        <v>CONSISTENTE</v>
      </c>
      <c r="AV480" s="59" t="str">
        <f t="shared" si="637"/>
        <v>CONSISTENTE</v>
      </c>
      <c r="AW480" s="59" t="str">
        <f t="shared" si="638"/>
        <v>CONSISTENTE</v>
      </c>
      <c r="AX480" s="59" t="str">
        <f t="shared" si="639"/>
        <v>CONSISTENTE</v>
      </c>
      <c r="AY480" s="59" t="str">
        <f t="shared" si="640"/>
        <v>CONSISTENTE</v>
      </c>
      <c r="AZ480" s="56">
        <v>0</v>
      </c>
      <c r="BA480" s="56">
        <v>0</v>
      </c>
      <c r="BB480" s="56">
        <v>0</v>
      </c>
      <c r="BC480" s="56">
        <v>0</v>
      </c>
      <c r="BD480" s="56">
        <v>0</v>
      </c>
      <c r="BE480" s="56">
        <v>0</v>
      </c>
      <c r="BF480" s="60">
        <v>1</v>
      </c>
      <c r="BG480" s="59" t="str">
        <f t="shared" si="641"/>
        <v>CONSISTENTE</v>
      </c>
      <c r="BH480" s="59" t="str">
        <f t="shared" si="642"/>
        <v>CONSISTENTE</v>
      </c>
      <c r="BI480" s="59" t="str">
        <f t="shared" si="643"/>
        <v>CONSISTENTE</v>
      </c>
      <c r="BJ480" s="59" t="str">
        <f t="shared" si="644"/>
        <v>CONSISTENTE</v>
      </c>
      <c r="BK480" s="59" t="str">
        <f t="shared" si="645"/>
        <v>CONSISTENTE</v>
      </c>
      <c r="BL480" s="59" t="str">
        <f t="shared" si="646"/>
        <v>CONSISTENTE</v>
      </c>
      <c r="BM480" s="59" t="str">
        <f t="shared" si="647"/>
        <v>CONSISTENTE</v>
      </c>
      <c r="BN480" s="59" t="str">
        <f t="shared" si="648"/>
        <v>CONSISTENTE</v>
      </c>
      <c r="BO480" s="59" t="str">
        <f t="shared" si="649"/>
        <v>CONSISTENTE</v>
      </c>
      <c r="BP480" s="59" t="str">
        <f t="shared" si="650"/>
        <v>CONSISTENTE</v>
      </c>
      <c r="BQ480" s="59" t="str">
        <f t="shared" si="651"/>
        <v>CONSISTENTE</v>
      </c>
      <c r="BR480" s="59" t="str">
        <f t="shared" si="652"/>
        <v>CONSISTENTE</v>
      </c>
      <c r="BS480" s="56">
        <v>0</v>
      </c>
      <c r="BT480" s="56">
        <v>0</v>
      </c>
      <c r="BU480" s="56">
        <v>0</v>
      </c>
      <c r="BV480" s="56">
        <v>0</v>
      </c>
      <c r="BW480" s="56">
        <v>0</v>
      </c>
      <c r="BX480" s="56">
        <v>0</v>
      </c>
      <c r="BY480" s="60">
        <v>1</v>
      </c>
      <c r="BZ480" s="59" t="str">
        <f t="shared" si="653"/>
        <v>CONSISTENTE</v>
      </c>
      <c r="CA480" s="59" t="str">
        <f t="shared" si="654"/>
        <v>CONSISTENTE</v>
      </c>
      <c r="CB480" s="59" t="str">
        <f t="shared" si="655"/>
        <v>CONSISTENTE</v>
      </c>
      <c r="CC480" s="59" t="str">
        <f t="shared" si="656"/>
        <v>CONSISTENTE</v>
      </c>
      <c r="CD480" s="59" t="str">
        <f t="shared" si="657"/>
        <v>CONSISTENTE</v>
      </c>
      <c r="CE480" s="59" t="str">
        <f t="shared" si="658"/>
        <v>CONSISTENTE</v>
      </c>
      <c r="CF480" s="56">
        <v>0</v>
      </c>
      <c r="CG480" s="56">
        <v>0</v>
      </c>
      <c r="CH480" s="56">
        <v>0</v>
      </c>
      <c r="CI480" s="56">
        <v>0</v>
      </c>
      <c r="CJ480" s="56">
        <v>0</v>
      </c>
      <c r="CK480" s="56">
        <v>0</v>
      </c>
      <c r="CL480" s="60">
        <v>1</v>
      </c>
      <c r="CM480" s="59" t="str">
        <f t="shared" si="659"/>
        <v>CONSISTENTE</v>
      </c>
      <c r="CN480" s="59" t="str">
        <f t="shared" si="660"/>
        <v>CONSISTENTE</v>
      </c>
      <c r="CO480" s="59" t="str">
        <f t="shared" si="661"/>
        <v>CONSISTENTE</v>
      </c>
      <c r="CP480" s="59" t="str">
        <f t="shared" si="662"/>
        <v>CONSISTENTE</v>
      </c>
      <c r="CQ480" s="59" t="str">
        <f t="shared" si="663"/>
        <v>CONSISTENTE</v>
      </c>
      <c r="CR480" s="59" t="str">
        <f t="shared" si="664"/>
        <v>CONSISTENTE</v>
      </c>
      <c r="CS480" s="59" t="str">
        <f t="shared" si="665"/>
        <v>CONSISTENTE</v>
      </c>
      <c r="CT480" s="59" t="str">
        <f t="shared" si="666"/>
        <v>CONSISTENTE</v>
      </c>
      <c r="CU480" s="59" t="str">
        <f t="shared" si="667"/>
        <v>CONSISTENTE</v>
      </c>
      <c r="CV480" s="59" t="str">
        <f t="shared" si="668"/>
        <v>CONSISTENTE</v>
      </c>
      <c r="CW480" s="59" t="str">
        <f t="shared" si="669"/>
        <v>CONSISTENTE</v>
      </c>
      <c r="CX480" s="59" t="str">
        <f t="shared" si="670"/>
        <v>CONSISTENTE</v>
      </c>
      <c r="CY480" s="56">
        <f t="shared" si="671"/>
        <v>2586987926</v>
      </c>
      <c r="CZ480" s="56">
        <f t="shared" si="672"/>
        <v>33587926</v>
      </c>
      <c r="DA480" s="56">
        <f t="shared" si="673"/>
        <v>0</v>
      </c>
      <c r="DB480" s="56">
        <f t="shared" si="674"/>
        <v>2120000000</v>
      </c>
      <c r="DC480" s="56">
        <f t="shared" si="675"/>
        <v>433400000</v>
      </c>
      <c r="DD480" s="56">
        <f t="shared" si="676"/>
        <v>0</v>
      </c>
      <c r="DE480" s="90">
        <f t="shared" si="677"/>
        <v>0</v>
      </c>
      <c r="DF480" s="90">
        <f t="shared" si="678"/>
        <v>0</v>
      </c>
      <c r="DG480" s="90">
        <f t="shared" si="679"/>
        <v>0</v>
      </c>
      <c r="DH480" s="90">
        <f t="shared" si="680"/>
        <v>0</v>
      </c>
      <c r="DI480" s="90">
        <f t="shared" si="681"/>
        <v>0</v>
      </c>
      <c r="DJ480" s="98">
        <f t="shared" si="682"/>
        <v>0</v>
      </c>
      <c r="DK480" s="103">
        <f t="shared" si="683"/>
        <v>33587926</v>
      </c>
      <c r="DL480" s="91">
        <f t="shared" si="684"/>
        <v>33587926</v>
      </c>
      <c r="DM480" s="91">
        <f t="shared" si="685"/>
        <v>0</v>
      </c>
      <c r="DN480" s="91">
        <f t="shared" si="686"/>
        <v>0</v>
      </c>
      <c r="DO480" s="91">
        <f t="shared" si="687"/>
        <v>0</v>
      </c>
      <c r="DP480" s="91">
        <f t="shared" si="688"/>
        <v>0</v>
      </c>
      <c r="DQ480" s="125" t="str">
        <f t="shared" si="689"/>
        <v>CONSISTENTE</v>
      </c>
      <c r="DR480" s="147">
        <v>0</v>
      </c>
      <c r="DS480" s="147">
        <v>0</v>
      </c>
      <c r="DT480" s="147">
        <v>0</v>
      </c>
      <c r="DU480" s="147">
        <v>0</v>
      </c>
      <c r="DV480" s="147">
        <v>0</v>
      </c>
      <c r="DW480" s="147">
        <v>0</v>
      </c>
      <c r="DX480" s="59">
        <f>+VLOOKUP($E480,'[2]Ejecución I Semestre 2016'!$B$11:$X$1115,10,FALSE)</f>
        <v>1</v>
      </c>
      <c r="DY480" s="68" t="str">
        <f t="shared" si="690"/>
        <v>CONSISTENTE</v>
      </c>
      <c r="DZ480" s="68" t="str">
        <f t="shared" si="691"/>
        <v>CONSISTENTE</v>
      </c>
      <c r="EA480" s="68" t="str">
        <f t="shared" si="692"/>
        <v>CONSISTENTE</v>
      </c>
      <c r="EB480" s="68" t="str">
        <f t="shared" si="693"/>
        <v>CONSISTENTE</v>
      </c>
      <c r="EC480" s="68" t="str">
        <f t="shared" si="694"/>
        <v>CONSISTENTE</v>
      </c>
      <c r="ED480" s="68" t="str">
        <f t="shared" si="695"/>
        <v>CONSISTENTE</v>
      </c>
      <c r="EE480" s="132">
        <f t="shared" si="696"/>
        <v>0</v>
      </c>
      <c r="EF480" s="131">
        <f t="shared" si="697"/>
        <v>0</v>
      </c>
      <c r="EG480" s="131">
        <f t="shared" si="698"/>
        <v>0</v>
      </c>
      <c r="EH480" s="131">
        <f t="shared" si="699"/>
        <v>0</v>
      </c>
      <c r="EI480" s="131">
        <f t="shared" si="700"/>
        <v>0</v>
      </c>
      <c r="EJ480" s="131">
        <f t="shared" si="701"/>
        <v>0</v>
      </c>
      <c r="EK480" s="131">
        <f t="shared" si="704"/>
        <v>33587926</v>
      </c>
      <c r="EL480" s="60">
        <f t="shared" si="705"/>
        <v>33587926</v>
      </c>
      <c r="EM480" s="60">
        <f t="shared" si="706"/>
        <v>0</v>
      </c>
      <c r="EN480" s="60">
        <f t="shared" si="707"/>
        <v>0</v>
      </c>
      <c r="EO480" s="60">
        <f t="shared" si="708"/>
        <v>0</v>
      </c>
      <c r="EP480" s="60">
        <f t="shared" si="709"/>
        <v>0</v>
      </c>
      <c r="EQ480" s="90" t="str">
        <f t="shared" si="710"/>
        <v>CONSISTENTE</v>
      </c>
    </row>
    <row r="481" spans="1:147" ht="15" customHeight="1" x14ac:dyDescent="0.2">
      <c r="A481" s="62" t="s">
        <v>760</v>
      </c>
      <c r="B481" s="56">
        <f t="shared" si="702"/>
        <v>0</v>
      </c>
      <c r="C481" s="59" t="str">
        <f t="shared" si="703"/>
        <v>NO</v>
      </c>
      <c r="E481" s="53" t="s">
        <v>931</v>
      </c>
      <c r="F481" s="55" t="s">
        <v>909</v>
      </c>
      <c r="G481" s="61" t="s">
        <v>932</v>
      </c>
      <c r="H481" s="56">
        <v>2596919</v>
      </c>
      <c r="I481" s="56">
        <v>0</v>
      </c>
      <c r="J481" s="56">
        <v>0</v>
      </c>
      <c r="K481" s="56">
        <v>0</v>
      </c>
      <c r="L481" s="56">
        <v>0</v>
      </c>
      <c r="M481" s="56">
        <v>0</v>
      </c>
      <c r="N481" s="57">
        <v>0</v>
      </c>
      <c r="O481" s="58">
        <f t="shared" si="625"/>
        <v>2596919</v>
      </c>
      <c r="P481" s="59" t="str">
        <f t="shared" si="626"/>
        <v>NO CONSISTENTE</v>
      </c>
      <c r="Q481" s="87" t="str">
        <f t="shared" si="627"/>
        <v>LA ENTIDAD TERRITORIAL NO DETERMINÓ EL SALDO DE MANERA CORRECTA.</v>
      </c>
      <c r="R481" s="56">
        <v>0</v>
      </c>
      <c r="S481" s="56">
        <v>0</v>
      </c>
      <c r="T481" s="56">
        <v>0</v>
      </c>
      <c r="U481" s="56">
        <v>0</v>
      </c>
      <c r="V481" s="56">
        <v>0</v>
      </c>
      <c r="W481" s="59" t="s">
        <v>2314</v>
      </c>
      <c r="X481" s="59" t="s">
        <v>2312</v>
      </c>
      <c r="Y481" s="59" t="str">
        <f t="shared" si="628"/>
        <v>CONSISTENTE</v>
      </c>
      <c r="Z481" s="59" t="str">
        <f t="shared" si="711"/>
        <v/>
      </c>
      <c r="AA481" s="66">
        <f>+VLOOKUP($E481,'[1]PLAN DE APLICACIÓN'!$B$11:$V$1115,16,FALSE)</f>
        <v>0</v>
      </c>
      <c r="AB481" s="66">
        <f>+VLOOKUP($E481,'[1]PLAN DE APLICACIÓN'!$B$11:$V$1115,17,FALSE)</f>
        <v>0</v>
      </c>
      <c r="AC481" s="66">
        <f>+VLOOKUP($E481,'[1]PLAN DE APLICACIÓN'!$B$11:$V$1115,18,FALSE)</f>
        <v>0</v>
      </c>
      <c r="AD481" s="66">
        <f>+VLOOKUP($E481,'[1]PLAN DE APLICACIÓN'!$B$11:$V$1115,19,FALSE)</f>
        <v>0</v>
      </c>
      <c r="AE481" s="66">
        <f>+VLOOKUP($E481,'[1]PLAN DE APLICACIÓN'!$B$11:$V$1115,20,FALSE)</f>
        <v>0</v>
      </c>
      <c r="AF481" s="66">
        <f>+VLOOKUP($E481,'[1]PLAN DE APLICACIÓN'!$B$11:$V$1115,21,FALSE)</f>
        <v>0</v>
      </c>
      <c r="AG481" s="59" t="str">
        <f t="shared" si="629"/>
        <v>CONSISTENTE</v>
      </c>
      <c r="AH481" s="59" t="str">
        <f t="shared" si="630"/>
        <v>CONSISTENTE</v>
      </c>
      <c r="AI481" s="59" t="str">
        <f t="shared" si="631"/>
        <v>CONSISTENTE</v>
      </c>
      <c r="AJ481" s="59" t="str">
        <f t="shared" si="632"/>
        <v>CONSISTENTE</v>
      </c>
      <c r="AK481" s="59" t="str">
        <f t="shared" si="633"/>
        <v>CONSISTENTE</v>
      </c>
      <c r="AL481" s="59" t="str">
        <f t="shared" si="634"/>
        <v>CONSISTENTE</v>
      </c>
      <c r="AM481" s="56">
        <v>0</v>
      </c>
      <c r="AN481" s="56">
        <v>0</v>
      </c>
      <c r="AO481" s="56">
        <v>0</v>
      </c>
      <c r="AP481" s="56">
        <v>0</v>
      </c>
      <c r="AQ481" s="56">
        <v>0</v>
      </c>
      <c r="AR481" s="56">
        <v>0</v>
      </c>
      <c r="AS481" s="59">
        <v>1</v>
      </c>
      <c r="AT481" s="59" t="str">
        <f t="shared" si="635"/>
        <v>CONSISTENTE</v>
      </c>
      <c r="AU481" s="59" t="str">
        <f t="shared" si="636"/>
        <v>CONSISTENTE</v>
      </c>
      <c r="AV481" s="59" t="str">
        <f t="shared" si="637"/>
        <v>CONSISTENTE</v>
      </c>
      <c r="AW481" s="59" t="str">
        <f t="shared" si="638"/>
        <v>CONSISTENTE</v>
      </c>
      <c r="AX481" s="59" t="str">
        <f t="shared" si="639"/>
        <v>CONSISTENTE</v>
      </c>
      <c r="AY481" s="59" t="str">
        <f t="shared" si="640"/>
        <v>CONSISTENTE</v>
      </c>
      <c r="AZ481" s="56">
        <v>0</v>
      </c>
      <c r="BA481" s="56">
        <v>0</v>
      </c>
      <c r="BB481" s="56">
        <v>0</v>
      </c>
      <c r="BC481" s="56">
        <v>0</v>
      </c>
      <c r="BD481" s="56">
        <v>0</v>
      </c>
      <c r="BE481" s="56">
        <v>0</v>
      </c>
      <c r="BF481" s="60">
        <v>1</v>
      </c>
      <c r="BG481" s="59" t="str">
        <f t="shared" si="641"/>
        <v>CONSISTENTE</v>
      </c>
      <c r="BH481" s="59" t="str">
        <f t="shared" si="642"/>
        <v>CONSISTENTE</v>
      </c>
      <c r="BI481" s="59" t="str">
        <f t="shared" si="643"/>
        <v>CONSISTENTE</v>
      </c>
      <c r="BJ481" s="59" t="str">
        <f t="shared" si="644"/>
        <v>CONSISTENTE</v>
      </c>
      <c r="BK481" s="59" t="str">
        <f t="shared" si="645"/>
        <v>CONSISTENTE</v>
      </c>
      <c r="BL481" s="59" t="str">
        <f t="shared" si="646"/>
        <v>CONSISTENTE</v>
      </c>
      <c r="BM481" s="59" t="str">
        <f t="shared" si="647"/>
        <v>CONSISTENTE</v>
      </c>
      <c r="BN481" s="59" t="str">
        <f t="shared" si="648"/>
        <v>CONSISTENTE</v>
      </c>
      <c r="BO481" s="59" t="str">
        <f t="shared" si="649"/>
        <v>CONSISTENTE</v>
      </c>
      <c r="BP481" s="59" t="str">
        <f t="shared" si="650"/>
        <v>CONSISTENTE</v>
      </c>
      <c r="BQ481" s="59" t="str">
        <f t="shared" si="651"/>
        <v>CONSISTENTE</v>
      </c>
      <c r="BR481" s="59" t="str">
        <f t="shared" si="652"/>
        <v>CONSISTENTE</v>
      </c>
      <c r="BS481" s="56">
        <v>0</v>
      </c>
      <c r="BT481" s="56">
        <v>0</v>
      </c>
      <c r="BU481" s="56">
        <v>0</v>
      </c>
      <c r="BV481" s="56">
        <v>0</v>
      </c>
      <c r="BW481" s="56">
        <v>0</v>
      </c>
      <c r="BX481" s="56">
        <v>0</v>
      </c>
      <c r="BY481" s="60">
        <v>1</v>
      </c>
      <c r="BZ481" s="59" t="str">
        <f t="shared" si="653"/>
        <v>CONSISTENTE</v>
      </c>
      <c r="CA481" s="59" t="str">
        <f t="shared" si="654"/>
        <v>CONSISTENTE</v>
      </c>
      <c r="CB481" s="59" t="str">
        <f t="shared" si="655"/>
        <v>CONSISTENTE</v>
      </c>
      <c r="CC481" s="59" t="str">
        <f t="shared" si="656"/>
        <v>CONSISTENTE</v>
      </c>
      <c r="CD481" s="59" t="str">
        <f t="shared" si="657"/>
        <v>CONSISTENTE</v>
      </c>
      <c r="CE481" s="59" t="str">
        <f t="shared" si="658"/>
        <v>CONSISTENTE</v>
      </c>
      <c r="CF481" s="56">
        <v>0</v>
      </c>
      <c r="CG481" s="56">
        <v>0</v>
      </c>
      <c r="CH481" s="56">
        <v>0</v>
      </c>
      <c r="CI481" s="56">
        <v>0</v>
      </c>
      <c r="CJ481" s="56">
        <v>0</v>
      </c>
      <c r="CK481" s="56">
        <v>0</v>
      </c>
      <c r="CL481" s="60">
        <v>1</v>
      </c>
      <c r="CM481" s="59" t="str">
        <f t="shared" si="659"/>
        <v>CONSISTENTE</v>
      </c>
      <c r="CN481" s="59" t="str">
        <f t="shared" si="660"/>
        <v>CONSISTENTE</v>
      </c>
      <c r="CO481" s="59" t="str">
        <f t="shared" si="661"/>
        <v>CONSISTENTE</v>
      </c>
      <c r="CP481" s="59" t="str">
        <f t="shared" si="662"/>
        <v>CONSISTENTE</v>
      </c>
      <c r="CQ481" s="59" t="str">
        <f t="shared" si="663"/>
        <v>CONSISTENTE</v>
      </c>
      <c r="CR481" s="59" t="str">
        <f t="shared" si="664"/>
        <v>CONSISTENTE</v>
      </c>
      <c r="CS481" s="59" t="str">
        <f t="shared" si="665"/>
        <v>CONSISTENTE</v>
      </c>
      <c r="CT481" s="59" t="str">
        <f t="shared" si="666"/>
        <v>CONSISTENTE</v>
      </c>
      <c r="CU481" s="59" t="str">
        <f t="shared" si="667"/>
        <v>CONSISTENTE</v>
      </c>
      <c r="CV481" s="59" t="str">
        <f t="shared" si="668"/>
        <v>CONSISTENTE</v>
      </c>
      <c r="CW481" s="59" t="str">
        <f t="shared" si="669"/>
        <v>CONSISTENTE</v>
      </c>
      <c r="CX481" s="59" t="str">
        <f t="shared" si="670"/>
        <v>CONSISTENTE</v>
      </c>
      <c r="CY481" s="56">
        <f t="shared" si="671"/>
        <v>0</v>
      </c>
      <c r="CZ481" s="56">
        <f t="shared" si="672"/>
        <v>0</v>
      </c>
      <c r="DA481" s="56">
        <f t="shared" si="673"/>
        <v>0</v>
      </c>
      <c r="DB481" s="56">
        <f t="shared" si="674"/>
        <v>0</v>
      </c>
      <c r="DC481" s="56">
        <f t="shared" si="675"/>
        <v>0</v>
      </c>
      <c r="DD481" s="56">
        <f t="shared" si="676"/>
        <v>0</v>
      </c>
      <c r="DE481" s="90">
        <f t="shared" si="677"/>
        <v>0</v>
      </c>
      <c r="DF481" s="90">
        <f t="shared" si="678"/>
        <v>0</v>
      </c>
      <c r="DG481" s="90">
        <f t="shared" si="679"/>
        <v>0</v>
      </c>
      <c r="DH481" s="90">
        <f t="shared" si="680"/>
        <v>0</v>
      </c>
      <c r="DI481" s="90">
        <f t="shared" si="681"/>
        <v>0</v>
      </c>
      <c r="DJ481" s="98">
        <f t="shared" si="682"/>
        <v>0</v>
      </c>
      <c r="DK481" s="103">
        <f t="shared" si="683"/>
        <v>0</v>
      </c>
      <c r="DL481" s="91">
        <f t="shared" si="684"/>
        <v>0</v>
      </c>
      <c r="DM481" s="91">
        <f t="shared" si="685"/>
        <v>0</v>
      </c>
      <c r="DN481" s="91">
        <f t="shared" si="686"/>
        <v>0</v>
      </c>
      <c r="DO481" s="91">
        <f t="shared" si="687"/>
        <v>0</v>
      </c>
      <c r="DP481" s="91">
        <f t="shared" si="688"/>
        <v>0</v>
      </c>
      <c r="DQ481" s="125" t="str">
        <f t="shared" si="689"/>
        <v>CONSISTENTE</v>
      </c>
      <c r="DR481" s="147">
        <v>0</v>
      </c>
      <c r="DS481" s="147">
        <v>0</v>
      </c>
      <c r="DT481" s="147">
        <v>0</v>
      </c>
      <c r="DU481" s="147">
        <v>0</v>
      </c>
      <c r="DV481" s="147">
        <v>0</v>
      </c>
      <c r="DW481" s="147">
        <v>0</v>
      </c>
      <c r="DX481" s="59">
        <f>+VLOOKUP($E481,'[2]Ejecución I Semestre 2016'!$B$11:$X$1115,10,FALSE)</f>
        <v>1</v>
      </c>
      <c r="DY481" s="68" t="str">
        <f t="shared" si="690"/>
        <v>CONSISTENTE</v>
      </c>
      <c r="DZ481" s="68" t="str">
        <f t="shared" si="691"/>
        <v>CONSISTENTE</v>
      </c>
      <c r="EA481" s="68" t="str">
        <f t="shared" si="692"/>
        <v>CONSISTENTE</v>
      </c>
      <c r="EB481" s="68" t="str">
        <f t="shared" si="693"/>
        <v>CONSISTENTE</v>
      </c>
      <c r="EC481" s="68" t="str">
        <f t="shared" si="694"/>
        <v>CONSISTENTE</v>
      </c>
      <c r="ED481" s="68" t="str">
        <f t="shared" si="695"/>
        <v>CONSISTENTE</v>
      </c>
      <c r="EE481" s="132">
        <f t="shared" si="696"/>
        <v>0</v>
      </c>
      <c r="EF481" s="131">
        <f t="shared" si="697"/>
        <v>0</v>
      </c>
      <c r="EG481" s="131">
        <f t="shared" si="698"/>
        <v>0</v>
      </c>
      <c r="EH481" s="131">
        <f t="shared" si="699"/>
        <v>0</v>
      </c>
      <c r="EI481" s="131">
        <f t="shared" si="700"/>
        <v>0</v>
      </c>
      <c r="EJ481" s="131">
        <f t="shared" si="701"/>
        <v>0</v>
      </c>
      <c r="EK481" s="131">
        <f t="shared" si="704"/>
        <v>0</v>
      </c>
      <c r="EL481" s="60">
        <f t="shared" si="705"/>
        <v>0</v>
      </c>
      <c r="EM481" s="60">
        <f t="shared" si="706"/>
        <v>0</v>
      </c>
      <c r="EN481" s="60">
        <f t="shared" si="707"/>
        <v>0</v>
      </c>
      <c r="EO481" s="60">
        <f t="shared" si="708"/>
        <v>0</v>
      </c>
      <c r="EP481" s="60">
        <f t="shared" si="709"/>
        <v>0</v>
      </c>
      <c r="EQ481" s="90" t="str">
        <f t="shared" si="710"/>
        <v>CONSISTENTE</v>
      </c>
    </row>
    <row r="482" spans="1:147" ht="15" customHeight="1" x14ac:dyDescent="0.2">
      <c r="A482" s="53" t="s">
        <v>761</v>
      </c>
      <c r="B482" s="56">
        <f t="shared" si="702"/>
        <v>799635961.99000001</v>
      </c>
      <c r="C482" s="59" t="str">
        <f t="shared" si="703"/>
        <v>SI</v>
      </c>
      <c r="E482" s="53" t="s">
        <v>933</v>
      </c>
      <c r="F482" s="55" t="s">
        <v>909</v>
      </c>
      <c r="G482" s="61" t="s">
        <v>934</v>
      </c>
      <c r="H482" s="56">
        <v>799635961.99000001</v>
      </c>
      <c r="I482" s="56">
        <v>0</v>
      </c>
      <c r="J482" s="56">
        <v>0</v>
      </c>
      <c r="K482" s="56">
        <v>0</v>
      </c>
      <c r="L482" s="56">
        <v>0</v>
      </c>
      <c r="M482" s="56">
        <v>0</v>
      </c>
      <c r="N482" s="57">
        <v>799635961.99000001</v>
      </c>
      <c r="O482" s="58">
        <f t="shared" si="625"/>
        <v>0</v>
      </c>
      <c r="P482" s="59" t="str">
        <f t="shared" si="626"/>
        <v>CONSISTENTE</v>
      </c>
      <c r="Q482" s="87" t="str">
        <f t="shared" si="627"/>
        <v>OK</v>
      </c>
      <c r="R482" s="56">
        <v>0</v>
      </c>
      <c r="S482" s="56">
        <v>0</v>
      </c>
      <c r="T482" s="56">
        <v>479478551.79000002</v>
      </c>
      <c r="U482" s="56">
        <v>320157410.19999999</v>
      </c>
      <c r="V482" s="56">
        <v>0</v>
      </c>
      <c r="W482" s="59" t="s">
        <v>2314</v>
      </c>
      <c r="X482" s="59" t="s">
        <v>2312</v>
      </c>
      <c r="Y482" s="59" t="str">
        <f t="shared" si="628"/>
        <v>CONSISTENTE</v>
      </c>
      <c r="Z482" s="59" t="str">
        <f t="shared" si="711"/>
        <v/>
      </c>
      <c r="AA482" s="66">
        <f>+VLOOKUP($E482,'[1]PLAN DE APLICACIÓN'!$B$11:$V$1115,16,FALSE)</f>
        <v>0</v>
      </c>
      <c r="AB482" s="66">
        <f>+VLOOKUP($E482,'[1]PLAN DE APLICACIÓN'!$B$11:$V$1115,17,FALSE)</f>
        <v>0</v>
      </c>
      <c r="AC482" s="66">
        <f>+VLOOKUP($E482,'[1]PLAN DE APLICACIÓN'!$B$11:$V$1115,18,FALSE)</f>
        <v>0</v>
      </c>
      <c r="AD482" s="66">
        <f>+VLOOKUP($E482,'[1]PLAN DE APLICACIÓN'!$B$11:$V$1115,19,FALSE)</f>
        <v>0</v>
      </c>
      <c r="AE482" s="66">
        <f>+VLOOKUP($E482,'[1]PLAN DE APLICACIÓN'!$B$11:$V$1115,20,FALSE)</f>
        <v>0</v>
      </c>
      <c r="AF482" s="66">
        <f>+VLOOKUP($E482,'[1]PLAN DE APLICACIÓN'!$B$11:$V$1115,21,FALSE)</f>
        <v>0</v>
      </c>
      <c r="AG482" s="59" t="str">
        <f t="shared" si="629"/>
        <v>CONSISTENTE</v>
      </c>
      <c r="AH482" s="59" t="str">
        <f t="shared" si="630"/>
        <v>CONSISTENTE</v>
      </c>
      <c r="AI482" s="59" t="str">
        <f t="shared" si="631"/>
        <v>CONSISTENTE</v>
      </c>
      <c r="AJ482" s="59" t="str">
        <f t="shared" si="632"/>
        <v>CONSISTENTE</v>
      </c>
      <c r="AK482" s="59" t="str">
        <f t="shared" si="633"/>
        <v>CONSISTENTE</v>
      </c>
      <c r="AL482" s="59" t="str">
        <f t="shared" si="634"/>
        <v>CONSISTENTE</v>
      </c>
      <c r="AM482" s="56">
        <v>0</v>
      </c>
      <c r="AN482" s="56">
        <v>0</v>
      </c>
      <c r="AO482" s="56">
        <v>0</v>
      </c>
      <c r="AP482" s="56">
        <v>0</v>
      </c>
      <c r="AQ482" s="56">
        <v>0</v>
      </c>
      <c r="AR482" s="56">
        <v>0</v>
      </c>
      <c r="AS482" s="59">
        <v>1</v>
      </c>
      <c r="AT482" s="59" t="str">
        <f t="shared" si="635"/>
        <v>CONSISTENTE</v>
      </c>
      <c r="AU482" s="59" t="str">
        <f t="shared" si="636"/>
        <v>CONSISTENTE</v>
      </c>
      <c r="AV482" s="59" t="str">
        <f t="shared" si="637"/>
        <v>CONSISTENTE</v>
      </c>
      <c r="AW482" s="59" t="str">
        <f t="shared" si="638"/>
        <v>CONSISTENTE</v>
      </c>
      <c r="AX482" s="59" t="str">
        <f t="shared" si="639"/>
        <v>CONSISTENTE</v>
      </c>
      <c r="AY482" s="59" t="str">
        <f t="shared" si="640"/>
        <v>CONSISTENTE</v>
      </c>
      <c r="AZ482" s="56">
        <v>0</v>
      </c>
      <c r="BA482" s="56">
        <v>0</v>
      </c>
      <c r="BB482" s="56">
        <v>0</v>
      </c>
      <c r="BC482" s="56">
        <v>0</v>
      </c>
      <c r="BD482" s="56">
        <v>0</v>
      </c>
      <c r="BE482" s="56">
        <v>0</v>
      </c>
      <c r="BF482" s="60">
        <v>1</v>
      </c>
      <c r="BG482" s="59" t="str">
        <f t="shared" si="641"/>
        <v>CONSISTENTE</v>
      </c>
      <c r="BH482" s="59" t="str">
        <f t="shared" si="642"/>
        <v>CONSISTENTE</v>
      </c>
      <c r="BI482" s="59" t="str">
        <f t="shared" si="643"/>
        <v>CONSISTENTE</v>
      </c>
      <c r="BJ482" s="59" t="str">
        <f t="shared" si="644"/>
        <v>CONSISTENTE</v>
      </c>
      <c r="BK482" s="59" t="str">
        <f t="shared" si="645"/>
        <v>CONSISTENTE</v>
      </c>
      <c r="BL482" s="59" t="str">
        <f t="shared" si="646"/>
        <v>CONSISTENTE</v>
      </c>
      <c r="BM482" s="59" t="str">
        <f t="shared" si="647"/>
        <v>CONSISTENTE</v>
      </c>
      <c r="BN482" s="59" t="str">
        <f t="shared" si="648"/>
        <v>CONSISTENTE</v>
      </c>
      <c r="BO482" s="59" t="str">
        <f t="shared" si="649"/>
        <v>CONSISTENTE</v>
      </c>
      <c r="BP482" s="59" t="str">
        <f t="shared" si="650"/>
        <v>CONSISTENTE</v>
      </c>
      <c r="BQ482" s="59" t="str">
        <f t="shared" si="651"/>
        <v>CONSISTENTE</v>
      </c>
      <c r="BR482" s="59" t="str">
        <f t="shared" si="652"/>
        <v>CONSISTENTE</v>
      </c>
      <c r="BS482" s="56">
        <v>780150000</v>
      </c>
      <c r="BT482" s="56">
        <v>0</v>
      </c>
      <c r="BU482" s="56">
        <v>0</v>
      </c>
      <c r="BV482" s="56">
        <v>460000000</v>
      </c>
      <c r="BW482" s="56">
        <v>320150000</v>
      </c>
      <c r="BX482" s="56">
        <v>0</v>
      </c>
      <c r="BY482" s="60">
        <v>1</v>
      </c>
      <c r="BZ482" s="59" t="str">
        <f t="shared" si="653"/>
        <v>CONSISTENTE</v>
      </c>
      <c r="CA482" s="59" t="str">
        <f t="shared" si="654"/>
        <v>CONSISTENTE</v>
      </c>
      <c r="CB482" s="59" t="str">
        <f t="shared" si="655"/>
        <v>CONSISTENTE</v>
      </c>
      <c r="CC482" s="59" t="str">
        <f t="shared" si="656"/>
        <v>CONSISTENTE</v>
      </c>
      <c r="CD482" s="59" t="str">
        <f t="shared" si="657"/>
        <v>CONSISTENTE</v>
      </c>
      <c r="CE482" s="59" t="str">
        <f t="shared" si="658"/>
        <v>CONSISTENTE</v>
      </c>
      <c r="CF482" s="56">
        <v>780150000</v>
      </c>
      <c r="CG482" s="56">
        <v>0</v>
      </c>
      <c r="CH482" s="56">
        <v>0</v>
      </c>
      <c r="CI482" s="56">
        <v>460000000</v>
      </c>
      <c r="CJ482" s="56">
        <v>320150000</v>
      </c>
      <c r="CK482" s="56">
        <v>0</v>
      </c>
      <c r="CL482" s="60">
        <v>1</v>
      </c>
      <c r="CM482" s="59" t="str">
        <f t="shared" si="659"/>
        <v>CONSISTENTE</v>
      </c>
      <c r="CN482" s="59" t="str">
        <f t="shared" si="660"/>
        <v>CONSISTENTE</v>
      </c>
      <c r="CO482" s="59" t="str">
        <f t="shared" si="661"/>
        <v>CONSISTENTE</v>
      </c>
      <c r="CP482" s="59" t="str">
        <f t="shared" si="662"/>
        <v>CONSISTENTE</v>
      </c>
      <c r="CQ482" s="59" t="str">
        <f t="shared" si="663"/>
        <v>CONSISTENTE</v>
      </c>
      <c r="CR482" s="59" t="str">
        <f t="shared" si="664"/>
        <v>CONSISTENTE</v>
      </c>
      <c r="CS482" s="59" t="str">
        <f t="shared" si="665"/>
        <v>CONSISTENTE</v>
      </c>
      <c r="CT482" s="59" t="str">
        <f t="shared" si="666"/>
        <v>CONSISTENTE</v>
      </c>
      <c r="CU482" s="59" t="str">
        <f t="shared" si="667"/>
        <v>CONSISTENTE</v>
      </c>
      <c r="CV482" s="59" t="str">
        <f t="shared" si="668"/>
        <v>CONSISTENTE</v>
      </c>
      <c r="CW482" s="59" t="str">
        <f t="shared" si="669"/>
        <v>CONSISTENTE</v>
      </c>
      <c r="CX482" s="59" t="str">
        <f t="shared" si="670"/>
        <v>CONSISTENTE</v>
      </c>
      <c r="CY482" s="56">
        <f t="shared" si="671"/>
        <v>799635961.99000001</v>
      </c>
      <c r="CZ482" s="56">
        <f t="shared" si="672"/>
        <v>0</v>
      </c>
      <c r="DA482" s="56">
        <f t="shared" si="673"/>
        <v>0</v>
      </c>
      <c r="DB482" s="56">
        <f t="shared" si="674"/>
        <v>479478551.79000002</v>
      </c>
      <c r="DC482" s="56">
        <f t="shared" si="675"/>
        <v>320157410.19999999</v>
      </c>
      <c r="DD482" s="56">
        <f t="shared" si="676"/>
        <v>0</v>
      </c>
      <c r="DE482" s="90">
        <f t="shared" si="677"/>
        <v>780150000</v>
      </c>
      <c r="DF482" s="90">
        <f t="shared" si="678"/>
        <v>0</v>
      </c>
      <c r="DG482" s="90">
        <f t="shared" si="679"/>
        <v>0</v>
      </c>
      <c r="DH482" s="90">
        <f t="shared" si="680"/>
        <v>460000000</v>
      </c>
      <c r="DI482" s="90">
        <f t="shared" si="681"/>
        <v>320150000</v>
      </c>
      <c r="DJ482" s="98">
        <f t="shared" si="682"/>
        <v>0</v>
      </c>
      <c r="DK482" s="103">
        <f t="shared" si="683"/>
        <v>780150000</v>
      </c>
      <c r="DL482" s="91">
        <f t="shared" si="684"/>
        <v>0</v>
      </c>
      <c r="DM482" s="91">
        <f t="shared" si="685"/>
        <v>0</v>
      </c>
      <c r="DN482" s="91">
        <f t="shared" si="686"/>
        <v>460000000</v>
      </c>
      <c r="DO482" s="91">
        <f t="shared" si="687"/>
        <v>320150000</v>
      </c>
      <c r="DP482" s="91">
        <f t="shared" si="688"/>
        <v>0</v>
      </c>
      <c r="DQ482" s="125" t="str">
        <f t="shared" si="689"/>
        <v>CONSISTENTE</v>
      </c>
      <c r="DR482" s="147">
        <v>0</v>
      </c>
      <c r="DS482" s="147">
        <v>0</v>
      </c>
      <c r="DT482" s="147">
        <v>0</v>
      </c>
      <c r="DU482" s="147">
        <v>0</v>
      </c>
      <c r="DV482" s="147">
        <v>0</v>
      </c>
      <c r="DW482" s="147">
        <v>0</v>
      </c>
      <c r="DX482" s="59">
        <f>+VLOOKUP($E482,'[2]Ejecución I Semestre 2016'!$B$11:$X$1115,10,FALSE)</f>
        <v>0</v>
      </c>
      <c r="DY482" s="68" t="str">
        <f t="shared" si="690"/>
        <v>CONSISTENTE</v>
      </c>
      <c r="DZ482" s="68" t="str">
        <f t="shared" si="691"/>
        <v>CONSISTENTE</v>
      </c>
      <c r="EA482" s="68" t="str">
        <f t="shared" si="692"/>
        <v>CONSISTENTE</v>
      </c>
      <c r="EB482" s="68" t="str">
        <f t="shared" si="693"/>
        <v>CONSISTENTE</v>
      </c>
      <c r="EC482" s="68" t="str">
        <f t="shared" si="694"/>
        <v>CONSISTENTE</v>
      </c>
      <c r="ED482" s="68" t="str">
        <f t="shared" si="695"/>
        <v>CONSISTENTE</v>
      </c>
      <c r="EE482" s="132">
        <f t="shared" si="696"/>
        <v>780150000</v>
      </c>
      <c r="EF482" s="131">
        <f t="shared" si="697"/>
        <v>0</v>
      </c>
      <c r="EG482" s="131">
        <f t="shared" si="698"/>
        <v>0</v>
      </c>
      <c r="EH482" s="131">
        <f t="shared" si="699"/>
        <v>460000000</v>
      </c>
      <c r="EI482" s="131">
        <f t="shared" si="700"/>
        <v>320150000</v>
      </c>
      <c r="EJ482" s="131">
        <f t="shared" si="701"/>
        <v>0</v>
      </c>
      <c r="EK482" s="131">
        <f t="shared" si="704"/>
        <v>780150000</v>
      </c>
      <c r="EL482" s="60">
        <f t="shared" si="705"/>
        <v>0</v>
      </c>
      <c r="EM482" s="60">
        <f t="shared" si="706"/>
        <v>0</v>
      </c>
      <c r="EN482" s="60">
        <f t="shared" si="707"/>
        <v>460000000</v>
      </c>
      <c r="EO482" s="60">
        <f t="shared" si="708"/>
        <v>320150000</v>
      </c>
      <c r="EP482" s="60">
        <f t="shared" si="709"/>
        <v>0</v>
      </c>
      <c r="EQ482" s="90" t="str">
        <f t="shared" si="710"/>
        <v>CONSISTENTE</v>
      </c>
    </row>
    <row r="483" spans="1:147" ht="15" customHeight="1" x14ac:dyDescent="0.2">
      <c r="A483" s="53" t="s">
        <v>763</v>
      </c>
      <c r="B483" s="56">
        <f t="shared" si="702"/>
        <v>254533234.78999999</v>
      </c>
      <c r="C483" s="59" t="str">
        <f t="shared" si="703"/>
        <v>SI</v>
      </c>
      <c r="E483" s="53" t="s">
        <v>935</v>
      </c>
      <c r="F483" s="55" t="s">
        <v>909</v>
      </c>
      <c r="G483" s="61" t="s">
        <v>936</v>
      </c>
      <c r="H483" s="56">
        <v>304533234.79000002</v>
      </c>
      <c r="I483" s="56">
        <v>0</v>
      </c>
      <c r="J483" s="56">
        <v>50000000</v>
      </c>
      <c r="K483" s="56">
        <v>0</v>
      </c>
      <c r="L483" s="56">
        <v>0</v>
      </c>
      <c r="M483" s="56">
        <v>0</v>
      </c>
      <c r="N483" s="57">
        <v>254533234.79000002</v>
      </c>
      <c r="O483" s="58">
        <f t="shared" si="625"/>
        <v>0</v>
      </c>
      <c r="P483" s="59" t="str">
        <f t="shared" si="626"/>
        <v>CONSISTENTE</v>
      </c>
      <c r="Q483" s="87" t="str">
        <f t="shared" si="627"/>
        <v>OK</v>
      </c>
      <c r="R483" s="56">
        <v>0</v>
      </c>
      <c r="S483" s="56">
        <v>0</v>
      </c>
      <c r="T483" s="56">
        <v>0</v>
      </c>
      <c r="U483" s="56">
        <v>254533234.78999999</v>
      </c>
      <c r="V483" s="56">
        <v>0</v>
      </c>
      <c r="W483" s="59" t="s">
        <v>2314</v>
      </c>
      <c r="X483" s="59" t="s">
        <v>2312</v>
      </c>
      <c r="Y483" s="59" t="str">
        <f t="shared" si="628"/>
        <v>CONSISTENTE</v>
      </c>
      <c r="Z483" s="59" t="str">
        <f t="shared" si="711"/>
        <v/>
      </c>
      <c r="AA483" s="66">
        <f>+VLOOKUP($E483,'[1]PLAN DE APLICACIÓN'!$B$11:$V$1115,16,FALSE)</f>
        <v>254533234.78999999</v>
      </c>
      <c r="AB483" s="66">
        <f>+VLOOKUP($E483,'[1]PLAN DE APLICACIÓN'!$B$11:$V$1115,17,FALSE)</f>
        <v>13583393.52</v>
      </c>
      <c r="AC483" s="66">
        <f>+VLOOKUP($E483,'[1]PLAN DE APLICACIÓN'!$B$11:$V$1115,18,FALSE)</f>
        <v>0</v>
      </c>
      <c r="AD483" s="66">
        <f>+VLOOKUP($E483,'[1]PLAN DE APLICACIÓN'!$B$11:$V$1115,19,FALSE)</f>
        <v>0</v>
      </c>
      <c r="AE483" s="66">
        <f>+VLOOKUP($E483,'[1]PLAN DE APLICACIÓN'!$B$11:$V$1115,20,FALSE)</f>
        <v>254533234.78999999</v>
      </c>
      <c r="AF483" s="66">
        <f>+VLOOKUP($E483,'[1]PLAN DE APLICACIÓN'!$B$11:$V$1115,21,FALSE)</f>
        <v>0</v>
      </c>
      <c r="AG483" s="59" t="str">
        <f t="shared" si="629"/>
        <v>NO CONSISTENTE</v>
      </c>
      <c r="AH483" s="59" t="str">
        <f t="shared" si="630"/>
        <v>NO CONSISTENTE</v>
      </c>
      <c r="AI483" s="59" t="str">
        <f t="shared" si="631"/>
        <v>CONSISTENTE</v>
      </c>
      <c r="AJ483" s="59" t="str">
        <f t="shared" si="632"/>
        <v>CONSISTENTE</v>
      </c>
      <c r="AK483" s="59" t="str">
        <f t="shared" si="633"/>
        <v>CONSISTENTE</v>
      </c>
      <c r="AL483" s="59" t="str">
        <f t="shared" si="634"/>
        <v>CONSISTENTE</v>
      </c>
      <c r="AM483" s="56">
        <v>0</v>
      </c>
      <c r="AN483" s="56">
        <v>0</v>
      </c>
      <c r="AO483" s="56">
        <v>0</v>
      </c>
      <c r="AP483" s="56">
        <v>0</v>
      </c>
      <c r="AQ483" s="56">
        <v>0</v>
      </c>
      <c r="AR483" s="56">
        <v>0</v>
      </c>
      <c r="AS483" s="59">
        <v>1</v>
      </c>
      <c r="AT483" s="59" t="str">
        <f t="shared" si="635"/>
        <v>CONSISTENTE</v>
      </c>
      <c r="AU483" s="59" t="str">
        <f t="shared" si="636"/>
        <v>CONSISTENTE</v>
      </c>
      <c r="AV483" s="59" t="str">
        <f t="shared" si="637"/>
        <v>CONSISTENTE</v>
      </c>
      <c r="AW483" s="59" t="str">
        <f t="shared" si="638"/>
        <v>CONSISTENTE</v>
      </c>
      <c r="AX483" s="59" t="str">
        <f t="shared" si="639"/>
        <v>CONSISTENTE</v>
      </c>
      <c r="AY483" s="59" t="str">
        <f t="shared" si="640"/>
        <v>CONSISTENTE</v>
      </c>
      <c r="AZ483" s="56">
        <v>399692775</v>
      </c>
      <c r="BA483" s="56">
        <v>0</v>
      </c>
      <c r="BB483" s="56">
        <v>0</v>
      </c>
      <c r="BC483" s="56">
        <v>0</v>
      </c>
      <c r="BD483" s="56">
        <v>0</v>
      </c>
      <c r="BE483" s="56">
        <v>0</v>
      </c>
      <c r="BF483" s="60">
        <v>1</v>
      </c>
      <c r="BG483" s="59" t="str">
        <f t="shared" si="641"/>
        <v>NO CONSISTENTE</v>
      </c>
      <c r="BH483" s="59" t="str">
        <f t="shared" si="642"/>
        <v>CONSISTENTE</v>
      </c>
      <c r="BI483" s="59" t="str">
        <f t="shared" si="643"/>
        <v>CONSISTENTE</v>
      </c>
      <c r="BJ483" s="59" t="str">
        <f t="shared" si="644"/>
        <v>CONSISTENTE</v>
      </c>
      <c r="BK483" s="59" t="str">
        <f t="shared" si="645"/>
        <v>CONSISTENTE</v>
      </c>
      <c r="BL483" s="59" t="str">
        <f t="shared" si="646"/>
        <v>CONSISTENTE</v>
      </c>
      <c r="BM483" s="59" t="str">
        <f t="shared" si="647"/>
        <v>CONSISTENTE</v>
      </c>
      <c r="BN483" s="59" t="str">
        <f t="shared" si="648"/>
        <v>CONSISTENTE</v>
      </c>
      <c r="BO483" s="59" t="str">
        <f t="shared" si="649"/>
        <v>CONSISTENTE</v>
      </c>
      <c r="BP483" s="59" t="str">
        <f t="shared" si="650"/>
        <v>CONSISTENTE</v>
      </c>
      <c r="BQ483" s="59" t="str">
        <f t="shared" si="651"/>
        <v>CONSISTENTE</v>
      </c>
      <c r="BR483" s="59" t="str">
        <f t="shared" si="652"/>
        <v>CONSISTENTE</v>
      </c>
      <c r="BS483" s="56">
        <v>139000000</v>
      </c>
      <c r="BT483" s="56">
        <v>0</v>
      </c>
      <c r="BU483" s="56">
        <v>0</v>
      </c>
      <c r="BV483" s="56">
        <v>0</v>
      </c>
      <c r="BW483" s="56">
        <v>139000000</v>
      </c>
      <c r="BX483" s="56">
        <v>0</v>
      </c>
      <c r="BY483" s="60">
        <v>1</v>
      </c>
      <c r="BZ483" s="59" t="str">
        <f t="shared" si="653"/>
        <v>CONSISTENTE</v>
      </c>
      <c r="CA483" s="59" t="str">
        <f t="shared" si="654"/>
        <v>CONSISTENTE</v>
      </c>
      <c r="CB483" s="59" t="str">
        <f t="shared" si="655"/>
        <v>CONSISTENTE</v>
      </c>
      <c r="CC483" s="59" t="str">
        <f t="shared" si="656"/>
        <v>CONSISTENTE</v>
      </c>
      <c r="CD483" s="59" t="str">
        <f t="shared" si="657"/>
        <v>CONSISTENTE</v>
      </c>
      <c r="CE483" s="59" t="str">
        <f t="shared" si="658"/>
        <v>CONSISTENTE</v>
      </c>
      <c r="CF483" s="56">
        <v>180640000</v>
      </c>
      <c r="CG483" s="56">
        <v>0</v>
      </c>
      <c r="CH483" s="56">
        <v>0</v>
      </c>
      <c r="CI483" s="56">
        <v>0</v>
      </c>
      <c r="CJ483" s="56">
        <v>180640000</v>
      </c>
      <c r="CK483" s="56">
        <v>0</v>
      </c>
      <c r="CL483" s="60">
        <v>1</v>
      </c>
      <c r="CM483" s="59" t="str">
        <f t="shared" si="659"/>
        <v>CONSISTENTE</v>
      </c>
      <c r="CN483" s="59" t="str">
        <f t="shared" si="660"/>
        <v>CONSISTENTE</v>
      </c>
      <c r="CO483" s="59" t="str">
        <f t="shared" si="661"/>
        <v>CONSISTENTE</v>
      </c>
      <c r="CP483" s="59" t="str">
        <f t="shared" si="662"/>
        <v>CONSISTENTE</v>
      </c>
      <c r="CQ483" s="59" t="str">
        <f t="shared" si="663"/>
        <v>CONSISTENTE</v>
      </c>
      <c r="CR483" s="59" t="str">
        <f t="shared" si="664"/>
        <v>CONSISTENTE</v>
      </c>
      <c r="CS483" s="59" t="str">
        <f t="shared" si="665"/>
        <v>CONSISTENTE</v>
      </c>
      <c r="CT483" s="59" t="str">
        <f t="shared" si="666"/>
        <v>CONSISTENTE</v>
      </c>
      <c r="CU483" s="59" t="str">
        <f t="shared" si="667"/>
        <v>CONSISTENTE</v>
      </c>
      <c r="CV483" s="59" t="str">
        <f t="shared" si="668"/>
        <v>CONSISTENTE</v>
      </c>
      <c r="CW483" s="59" t="str">
        <f t="shared" si="669"/>
        <v>CONSISTENTE</v>
      </c>
      <c r="CX483" s="59" t="str">
        <f t="shared" si="670"/>
        <v>CONSISTENTE</v>
      </c>
      <c r="CY483" s="56">
        <f t="shared" si="671"/>
        <v>254533234.78999999</v>
      </c>
      <c r="CZ483" s="56">
        <f t="shared" si="672"/>
        <v>0</v>
      </c>
      <c r="DA483" s="56">
        <f t="shared" si="673"/>
        <v>0</v>
      </c>
      <c r="DB483" s="56">
        <f t="shared" si="674"/>
        <v>0</v>
      </c>
      <c r="DC483" s="56">
        <f t="shared" si="675"/>
        <v>254533234.78999999</v>
      </c>
      <c r="DD483" s="56">
        <f t="shared" si="676"/>
        <v>0</v>
      </c>
      <c r="DE483" s="90">
        <f t="shared" si="677"/>
        <v>180640000</v>
      </c>
      <c r="DF483" s="90">
        <f t="shared" si="678"/>
        <v>0</v>
      </c>
      <c r="DG483" s="90">
        <f t="shared" si="679"/>
        <v>0</v>
      </c>
      <c r="DH483" s="90">
        <f t="shared" si="680"/>
        <v>0</v>
      </c>
      <c r="DI483" s="90">
        <f t="shared" si="681"/>
        <v>180640000</v>
      </c>
      <c r="DJ483" s="98">
        <f t="shared" si="682"/>
        <v>0</v>
      </c>
      <c r="DK483" s="103">
        <f t="shared" si="683"/>
        <v>448756628.30999994</v>
      </c>
      <c r="DL483" s="91">
        <f t="shared" si="684"/>
        <v>13583393.52</v>
      </c>
      <c r="DM483" s="91">
        <f t="shared" si="685"/>
        <v>0</v>
      </c>
      <c r="DN483" s="91">
        <f t="shared" si="686"/>
        <v>0</v>
      </c>
      <c r="DO483" s="91">
        <f t="shared" si="687"/>
        <v>435173234.78999996</v>
      </c>
      <c r="DP483" s="91">
        <f t="shared" si="688"/>
        <v>0</v>
      </c>
      <c r="DQ483" s="125" t="str">
        <f t="shared" si="689"/>
        <v>NO CONSISTENTE</v>
      </c>
      <c r="DR483" s="147">
        <v>75600000</v>
      </c>
      <c r="DS483" s="147">
        <v>0</v>
      </c>
      <c r="DT483" s="147">
        <v>0</v>
      </c>
      <c r="DU483" s="147">
        <v>0</v>
      </c>
      <c r="DV483" s="147">
        <v>75600000</v>
      </c>
      <c r="DW483" s="147">
        <v>0</v>
      </c>
      <c r="DX483" s="59">
        <f>+VLOOKUP($E483,'[2]Ejecución I Semestre 2016'!$B$11:$X$1115,10,FALSE)</f>
        <v>1</v>
      </c>
      <c r="DY483" s="68" t="str">
        <f t="shared" si="690"/>
        <v>CONSISTENTE</v>
      </c>
      <c r="DZ483" s="68" t="str">
        <f t="shared" si="691"/>
        <v>CONSISTENTE</v>
      </c>
      <c r="EA483" s="68" t="str">
        <f t="shared" si="692"/>
        <v>CONSISTENTE</v>
      </c>
      <c r="EB483" s="68" t="str">
        <f t="shared" si="693"/>
        <v>CONSISTENTE</v>
      </c>
      <c r="EC483" s="68" t="str">
        <f t="shared" si="694"/>
        <v>NO CONSISTENTE</v>
      </c>
      <c r="ED483" s="68" t="str">
        <f t="shared" si="695"/>
        <v>CONSISTENTE</v>
      </c>
      <c r="EE483" s="132">
        <f t="shared" si="696"/>
        <v>180640000</v>
      </c>
      <c r="EF483" s="131">
        <f t="shared" si="697"/>
        <v>0</v>
      </c>
      <c r="EG483" s="131">
        <f t="shared" si="698"/>
        <v>0</v>
      </c>
      <c r="EH483" s="131">
        <f t="shared" si="699"/>
        <v>0</v>
      </c>
      <c r="EI483" s="131">
        <f t="shared" si="700"/>
        <v>180640000</v>
      </c>
      <c r="EJ483" s="131">
        <f t="shared" si="701"/>
        <v>0</v>
      </c>
      <c r="EK483" s="131">
        <f t="shared" si="704"/>
        <v>524356628.30999994</v>
      </c>
      <c r="EL483" s="60">
        <f t="shared" si="705"/>
        <v>13583393.52</v>
      </c>
      <c r="EM483" s="60">
        <f t="shared" si="706"/>
        <v>0</v>
      </c>
      <c r="EN483" s="60">
        <f t="shared" si="707"/>
        <v>0</v>
      </c>
      <c r="EO483" s="60">
        <f t="shared" si="708"/>
        <v>510773234.78999996</v>
      </c>
      <c r="EP483" s="60">
        <f t="shared" si="709"/>
        <v>0</v>
      </c>
      <c r="EQ483" s="90" t="str">
        <f t="shared" si="710"/>
        <v>NO CONSISTENTE</v>
      </c>
    </row>
    <row r="484" spans="1:147" ht="15" customHeight="1" x14ac:dyDescent="0.2">
      <c r="A484" s="53" t="s">
        <v>764</v>
      </c>
      <c r="B484" s="56">
        <f t="shared" si="702"/>
        <v>22901759</v>
      </c>
      <c r="C484" s="59" t="str">
        <f t="shared" si="703"/>
        <v>SI</v>
      </c>
      <c r="E484" s="53" t="s">
        <v>937</v>
      </c>
      <c r="F484" s="55" t="s">
        <v>909</v>
      </c>
      <c r="G484" s="61" t="s">
        <v>938</v>
      </c>
      <c r="H484" s="56">
        <v>22901759</v>
      </c>
      <c r="I484" s="56">
        <v>0</v>
      </c>
      <c r="J484" s="56">
        <v>0</v>
      </c>
      <c r="K484" s="56">
        <v>0</v>
      </c>
      <c r="L484" s="56">
        <v>0</v>
      </c>
      <c r="M484" s="56">
        <v>0</v>
      </c>
      <c r="N484" s="57">
        <v>22901759</v>
      </c>
      <c r="O484" s="58">
        <f t="shared" si="625"/>
        <v>0</v>
      </c>
      <c r="P484" s="59" t="str">
        <f t="shared" si="626"/>
        <v>CONSISTENTE</v>
      </c>
      <c r="Q484" s="87" t="str">
        <f t="shared" si="627"/>
        <v>OK</v>
      </c>
      <c r="R484" s="56">
        <v>0</v>
      </c>
      <c r="S484" s="56">
        <v>0</v>
      </c>
      <c r="T484" s="56">
        <v>0</v>
      </c>
      <c r="U484" s="56">
        <v>22901759</v>
      </c>
      <c r="V484" s="56">
        <v>0</v>
      </c>
      <c r="W484" s="59" t="s">
        <v>2314</v>
      </c>
      <c r="X484" s="59" t="s">
        <v>2312</v>
      </c>
      <c r="Y484" s="59" t="str">
        <f t="shared" si="628"/>
        <v>CONSISTENTE</v>
      </c>
      <c r="Z484" s="59" t="str">
        <f t="shared" si="711"/>
        <v/>
      </c>
      <c r="AA484" s="66">
        <f>+VLOOKUP($E484,'[1]PLAN DE APLICACIÓN'!$B$11:$V$1115,16,FALSE)</f>
        <v>20253895</v>
      </c>
      <c r="AB484" s="66">
        <f>+VLOOKUP($E484,'[1]PLAN DE APLICACIÓN'!$B$11:$V$1115,17,FALSE)</f>
        <v>8000000</v>
      </c>
      <c r="AC484" s="66">
        <f>+VLOOKUP($E484,'[1]PLAN DE APLICACIÓN'!$B$11:$V$1115,18,FALSE)</f>
        <v>0</v>
      </c>
      <c r="AD484" s="66">
        <f>+VLOOKUP($E484,'[1]PLAN DE APLICACIÓN'!$B$11:$V$1115,19,FALSE)</f>
        <v>0</v>
      </c>
      <c r="AE484" s="66">
        <f>+VLOOKUP($E484,'[1]PLAN DE APLICACIÓN'!$B$11:$V$1115,20,FALSE)</f>
        <v>12253895</v>
      </c>
      <c r="AF484" s="66">
        <f>+VLOOKUP($E484,'[1]PLAN DE APLICACIÓN'!$B$11:$V$1115,21,FALSE)</f>
        <v>0</v>
      </c>
      <c r="AG484" s="59" t="str">
        <f t="shared" si="629"/>
        <v>CONSISTENTE</v>
      </c>
      <c r="AH484" s="59" t="str">
        <f t="shared" si="630"/>
        <v>NO CONSISTENTE</v>
      </c>
      <c r="AI484" s="59" t="str">
        <f t="shared" si="631"/>
        <v>CONSISTENTE</v>
      </c>
      <c r="AJ484" s="59" t="str">
        <f t="shared" si="632"/>
        <v>CONSISTENTE</v>
      </c>
      <c r="AK484" s="59" t="str">
        <f t="shared" si="633"/>
        <v>CONSISTENTE</v>
      </c>
      <c r="AL484" s="59" t="str">
        <f t="shared" si="634"/>
        <v>CONSISTENTE</v>
      </c>
      <c r="AM484" s="56">
        <v>0</v>
      </c>
      <c r="AN484" s="56">
        <v>0</v>
      </c>
      <c r="AO484" s="56">
        <v>0</v>
      </c>
      <c r="AP484" s="56">
        <v>0</v>
      </c>
      <c r="AQ484" s="56">
        <v>0</v>
      </c>
      <c r="AR484" s="56">
        <v>0</v>
      </c>
      <c r="AS484" s="59">
        <v>1</v>
      </c>
      <c r="AT484" s="59" t="str">
        <f t="shared" si="635"/>
        <v>CONSISTENTE</v>
      </c>
      <c r="AU484" s="59" t="str">
        <f t="shared" si="636"/>
        <v>CONSISTENTE</v>
      </c>
      <c r="AV484" s="59" t="str">
        <f t="shared" si="637"/>
        <v>CONSISTENTE</v>
      </c>
      <c r="AW484" s="59" t="str">
        <f t="shared" si="638"/>
        <v>CONSISTENTE</v>
      </c>
      <c r="AX484" s="59" t="str">
        <f t="shared" si="639"/>
        <v>CONSISTENTE</v>
      </c>
      <c r="AY484" s="59" t="str">
        <f t="shared" si="640"/>
        <v>CONSISTENTE</v>
      </c>
      <c r="AZ484" s="56">
        <v>0</v>
      </c>
      <c r="BA484" s="56">
        <v>0</v>
      </c>
      <c r="BB484" s="56">
        <v>0</v>
      </c>
      <c r="BC484" s="56">
        <v>0</v>
      </c>
      <c r="BD484" s="56">
        <v>0</v>
      </c>
      <c r="BE484" s="56">
        <v>0</v>
      </c>
      <c r="BF484" s="60">
        <v>1</v>
      </c>
      <c r="BG484" s="59" t="str">
        <f t="shared" si="641"/>
        <v>CONSISTENTE</v>
      </c>
      <c r="BH484" s="59" t="str">
        <f t="shared" si="642"/>
        <v>CONSISTENTE</v>
      </c>
      <c r="BI484" s="59" t="str">
        <f t="shared" si="643"/>
        <v>CONSISTENTE</v>
      </c>
      <c r="BJ484" s="59" t="str">
        <f t="shared" si="644"/>
        <v>CONSISTENTE</v>
      </c>
      <c r="BK484" s="59" t="str">
        <f t="shared" si="645"/>
        <v>CONSISTENTE</v>
      </c>
      <c r="BL484" s="59" t="str">
        <f t="shared" si="646"/>
        <v>CONSISTENTE</v>
      </c>
      <c r="BM484" s="59" t="str">
        <f t="shared" si="647"/>
        <v>CONSISTENTE</v>
      </c>
      <c r="BN484" s="59" t="str">
        <f t="shared" si="648"/>
        <v>CONSISTENTE</v>
      </c>
      <c r="BO484" s="59" t="str">
        <f t="shared" si="649"/>
        <v>CONSISTENTE</v>
      </c>
      <c r="BP484" s="59" t="str">
        <f t="shared" si="650"/>
        <v>CONSISTENTE</v>
      </c>
      <c r="BQ484" s="59" t="str">
        <f t="shared" si="651"/>
        <v>CONSISTENTE</v>
      </c>
      <c r="BR484" s="59" t="str">
        <f t="shared" si="652"/>
        <v>CONSISTENTE</v>
      </c>
      <c r="BS484" s="56">
        <v>0</v>
      </c>
      <c r="BT484" s="56">
        <v>0</v>
      </c>
      <c r="BU484" s="56">
        <v>0</v>
      </c>
      <c r="BV484" s="56">
        <v>0</v>
      </c>
      <c r="BW484" s="56">
        <v>0</v>
      </c>
      <c r="BX484" s="56">
        <v>0</v>
      </c>
      <c r="BY484" s="60">
        <v>1</v>
      </c>
      <c r="BZ484" s="59" t="str">
        <f t="shared" si="653"/>
        <v>CONSISTENTE</v>
      </c>
      <c r="CA484" s="59" t="str">
        <f t="shared" si="654"/>
        <v>CONSISTENTE</v>
      </c>
      <c r="CB484" s="59" t="str">
        <f t="shared" si="655"/>
        <v>CONSISTENTE</v>
      </c>
      <c r="CC484" s="59" t="str">
        <f t="shared" si="656"/>
        <v>CONSISTENTE</v>
      </c>
      <c r="CD484" s="59" t="str">
        <f t="shared" si="657"/>
        <v>CONSISTENTE</v>
      </c>
      <c r="CE484" s="59" t="str">
        <f t="shared" si="658"/>
        <v>CONSISTENTE</v>
      </c>
      <c r="CF484" s="56">
        <v>0</v>
      </c>
      <c r="CG484" s="56">
        <v>0</v>
      </c>
      <c r="CH484" s="56">
        <v>0</v>
      </c>
      <c r="CI484" s="56">
        <v>0</v>
      </c>
      <c r="CJ484" s="56">
        <v>0</v>
      </c>
      <c r="CK484" s="56">
        <v>0</v>
      </c>
      <c r="CL484" s="60">
        <v>1</v>
      </c>
      <c r="CM484" s="59" t="str">
        <f t="shared" si="659"/>
        <v>CONSISTENTE</v>
      </c>
      <c r="CN484" s="59" t="str">
        <f t="shared" si="660"/>
        <v>CONSISTENTE</v>
      </c>
      <c r="CO484" s="59" t="str">
        <f t="shared" si="661"/>
        <v>CONSISTENTE</v>
      </c>
      <c r="CP484" s="59" t="str">
        <f t="shared" si="662"/>
        <v>CONSISTENTE</v>
      </c>
      <c r="CQ484" s="59" t="str">
        <f t="shared" si="663"/>
        <v>CONSISTENTE</v>
      </c>
      <c r="CR484" s="59" t="str">
        <f t="shared" si="664"/>
        <v>CONSISTENTE</v>
      </c>
      <c r="CS484" s="59" t="str">
        <f t="shared" si="665"/>
        <v>CONSISTENTE</v>
      </c>
      <c r="CT484" s="59" t="str">
        <f t="shared" si="666"/>
        <v>CONSISTENTE</v>
      </c>
      <c r="CU484" s="59" t="str">
        <f t="shared" si="667"/>
        <v>CONSISTENTE</v>
      </c>
      <c r="CV484" s="59" t="str">
        <f t="shared" si="668"/>
        <v>CONSISTENTE</v>
      </c>
      <c r="CW484" s="59" t="str">
        <f t="shared" si="669"/>
        <v>CONSISTENTE</v>
      </c>
      <c r="CX484" s="59" t="str">
        <f t="shared" si="670"/>
        <v>CONSISTENTE</v>
      </c>
      <c r="CY484" s="56">
        <f t="shared" si="671"/>
        <v>43155654</v>
      </c>
      <c r="CZ484" s="56">
        <f t="shared" si="672"/>
        <v>8000000</v>
      </c>
      <c r="DA484" s="56">
        <f t="shared" si="673"/>
        <v>0</v>
      </c>
      <c r="DB484" s="56">
        <f t="shared" si="674"/>
        <v>0</v>
      </c>
      <c r="DC484" s="56">
        <f t="shared" si="675"/>
        <v>35155654</v>
      </c>
      <c r="DD484" s="56">
        <f t="shared" si="676"/>
        <v>0</v>
      </c>
      <c r="DE484" s="90">
        <f t="shared" si="677"/>
        <v>12253895</v>
      </c>
      <c r="DF484" s="90">
        <f t="shared" si="678"/>
        <v>0</v>
      </c>
      <c r="DG484" s="90">
        <f t="shared" si="679"/>
        <v>0</v>
      </c>
      <c r="DH484" s="90">
        <f t="shared" si="680"/>
        <v>0</v>
      </c>
      <c r="DI484" s="90">
        <f t="shared" si="681"/>
        <v>12253895</v>
      </c>
      <c r="DJ484" s="98">
        <f t="shared" si="682"/>
        <v>0</v>
      </c>
      <c r="DK484" s="103">
        <f t="shared" si="683"/>
        <v>20253895</v>
      </c>
      <c r="DL484" s="91">
        <f t="shared" si="684"/>
        <v>8000000</v>
      </c>
      <c r="DM484" s="91">
        <f t="shared" si="685"/>
        <v>0</v>
      </c>
      <c r="DN484" s="91">
        <f t="shared" si="686"/>
        <v>0</v>
      </c>
      <c r="DO484" s="91">
        <f t="shared" si="687"/>
        <v>12253895</v>
      </c>
      <c r="DP484" s="91">
        <f t="shared" si="688"/>
        <v>0</v>
      </c>
      <c r="DQ484" s="125" t="str">
        <f t="shared" si="689"/>
        <v>CONSISTENTE</v>
      </c>
      <c r="DR484" s="147">
        <v>0</v>
      </c>
      <c r="DS484" s="147">
        <v>0</v>
      </c>
      <c r="DT484" s="147">
        <v>0</v>
      </c>
      <c r="DU484" s="147">
        <v>0</v>
      </c>
      <c r="DV484" s="147">
        <v>0</v>
      </c>
      <c r="DW484" s="147">
        <v>0</v>
      </c>
      <c r="DX484" s="59">
        <f>+VLOOKUP($E484,'[2]Ejecución I Semestre 2016'!$B$11:$X$1115,10,FALSE)</f>
        <v>1</v>
      </c>
      <c r="DY484" s="68" t="str">
        <f t="shared" si="690"/>
        <v>CONSISTENTE</v>
      </c>
      <c r="DZ484" s="68" t="str">
        <f t="shared" si="691"/>
        <v>CONSISTENTE</v>
      </c>
      <c r="EA484" s="68" t="str">
        <f t="shared" si="692"/>
        <v>CONSISTENTE</v>
      </c>
      <c r="EB484" s="68" t="str">
        <f t="shared" si="693"/>
        <v>CONSISTENTE</v>
      </c>
      <c r="EC484" s="68" t="str">
        <f t="shared" si="694"/>
        <v>CONSISTENTE</v>
      </c>
      <c r="ED484" s="68" t="str">
        <f t="shared" si="695"/>
        <v>CONSISTENTE</v>
      </c>
      <c r="EE484" s="132">
        <f t="shared" si="696"/>
        <v>12253895</v>
      </c>
      <c r="EF484" s="131">
        <f t="shared" si="697"/>
        <v>0</v>
      </c>
      <c r="EG484" s="131">
        <f t="shared" si="698"/>
        <v>0</v>
      </c>
      <c r="EH484" s="131">
        <f t="shared" si="699"/>
        <v>0</v>
      </c>
      <c r="EI484" s="131">
        <f t="shared" si="700"/>
        <v>12253895</v>
      </c>
      <c r="EJ484" s="131">
        <f t="shared" si="701"/>
        <v>0</v>
      </c>
      <c r="EK484" s="131">
        <f t="shared" si="704"/>
        <v>20253895</v>
      </c>
      <c r="EL484" s="60">
        <f t="shared" si="705"/>
        <v>8000000</v>
      </c>
      <c r="EM484" s="60">
        <f t="shared" si="706"/>
        <v>0</v>
      </c>
      <c r="EN484" s="60">
        <f t="shared" si="707"/>
        <v>0</v>
      </c>
      <c r="EO484" s="60">
        <f t="shared" si="708"/>
        <v>12253895</v>
      </c>
      <c r="EP484" s="60">
        <f t="shared" si="709"/>
        <v>0</v>
      </c>
      <c r="EQ484" s="90" t="str">
        <f t="shared" si="710"/>
        <v>CONSISTENTE</v>
      </c>
    </row>
    <row r="485" spans="1:147" ht="15" customHeight="1" x14ac:dyDescent="0.2">
      <c r="A485" s="53" t="s">
        <v>766</v>
      </c>
      <c r="B485" s="56">
        <f t="shared" si="702"/>
        <v>2882118288</v>
      </c>
      <c r="C485" s="59" t="str">
        <f t="shared" si="703"/>
        <v>SI</v>
      </c>
      <c r="E485" s="53" t="s">
        <v>939</v>
      </c>
      <c r="F485" s="55" t="s">
        <v>909</v>
      </c>
      <c r="G485" s="61" t="s">
        <v>940</v>
      </c>
      <c r="H485" s="56">
        <v>4529033311</v>
      </c>
      <c r="I485" s="56">
        <v>0</v>
      </c>
      <c r="J485" s="56">
        <v>342193839</v>
      </c>
      <c r="K485" s="56">
        <v>0</v>
      </c>
      <c r="L485" s="56">
        <v>0</v>
      </c>
      <c r="M485" s="56">
        <v>0</v>
      </c>
      <c r="N485" s="57">
        <v>4186839472</v>
      </c>
      <c r="O485" s="58">
        <f t="shared" si="625"/>
        <v>0</v>
      </c>
      <c r="P485" s="59" t="str">
        <f t="shared" si="626"/>
        <v>CONSISTENTE</v>
      </c>
      <c r="Q485" s="87" t="str">
        <f t="shared" si="627"/>
        <v>OK</v>
      </c>
      <c r="R485" s="56">
        <v>0</v>
      </c>
      <c r="S485" s="56">
        <v>0</v>
      </c>
      <c r="T485" s="56">
        <v>1682118288</v>
      </c>
      <c r="U485" s="56">
        <v>1200000000</v>
      </c>
      <c r="V485" s="56">
        <v>0</v>
      </c>
      <c r="W485" s="59" t="s">
        <v>2314</v>
      </c>
      <c r="X485" s="59" t="s">
        <v>2312</v>
      </c>
      <c r="Y485" s="59" t="str">
        <f t="shared" si="628"/>
        <v>CONSISTENTE</v>
      </c>
      <c r="Z485" s="59" t="str">
        <f t="shared" si="711"/>
        <v/>
      </c>
      <c r="AA485" s="66">
        <f>+VLOOKUP($E485,'[1]PLAN DE APLICACIÓN'!$B$11:$V$1115,16,FALSE)</f>
        <v>0</v>
      </c>
      <c r="AB485" s="66">
        <f>+VLOOKUP($E485,'[1]PLAN DE APLICACIÓN'!$B$11:$V$1115,17,FALSE)</f>
        <v>0</v>
      </c>
      <c r="AC485" s="66">
        <f>+VLOOKUP($E485,'[1]PLAN DE APLICACIÓN'!$B$11:$V$1115,18,FALSE)</f>
        <v>0</v>
      </c>
      <c r="AD485" s="66">
        <f>+VLOOKUP($E485,'[1]PLAN DE APLICACIÓN'!$B$11:$V$1115,19,FALSE)</f>
        <v>0</v>
      </c>
      <c r="AE485" s="66">
        <f>+VLOOKUP($E485,'[1]PLAN DE APLICACIÓN'!$B$11:$V$1115,20,FALSE)</f>
        <v>0</v>
      </c>
      <c r="AF485" s="66">
        <f>+VLOOKUP($E485,'[1]PLAN DE APLICACIÓN'!$B$11:$V$1115,21,FALSE)</f>
        <v>0</v>
      </c>
      <c r="AG485" s="59" t="str">
        <f t="shared" si="629"/>
        <v>CONSISTENTE</v>
      </c>
      <c r="AH485" s="59" t="str">
        <f t="shared" si="630"/>
        <v>CONSISTENTE</v>
      </c>
      <c r="AI485" s="59" t="str">
        <f t="shared" si="631"/>
        <v>CONSISTENTE</v>
      </c>
      <c r="AJ485" s="59" t="str">
        <f t="shared" si="632"/>
        <v>CONSISTENTE</v>
      </c>
      <c r="AK485" s="59" t="str">
        <f t="shared" si="633"/>
        <v>CONSISTENTE</v>
      </c>
      <c r="AL485" s="59" t="str">
        <f t="shared" si="634"/>
        <v>CONSISTENTE</v>
      </c>
      <c r="AM485" s="56">
        <v>0</v>
      </c>
      <c r="AN485" s="56">
        <v>0</v>
      </c>
      <c r="AO485" s="56">
        <v>0</v>
      </c>
      <c r="AP485" s="56">
        <v>0</v>
      </c>
      <c r="AQ485" s="56">
        <v>0</v>
      </c>
      <c r="AR485" s="56">
        <v>0</v>
      </c>
      <c r="AS485" s="59">
        <v>1</v>
      </c>
      <c r="AT485" s="59" t="str">
        <f t="shared" si="635"/>
        <v>CONSISTENTE</v>
      </c>
      <c r="AU485" s="59" t="str">
        <f t="shared" si="636"/>
        <v>CONSISTENTE</v>
      </c>
      <c r="AV485" s="59" t="str">
        <f t="shared" si="637"/>
        <v>CONSISTENTE</v>
      </c>
      <c r="AW485" s="59" t="str">
        <f t="shared" si="638"/>
        <v>CONSISTENTE</v>
      </c>
      <c r="AX485" s="59" t="str">
        <f t="shared" si="639"/>
        <v>CONSISTENTE</v>
      </c>
      <c r="AY485" s="59" t="str">
        <f t="shared" si="640"/>
        <v>CONSISTENTE</v>
      </c>
      <c r="AZ485" s="56">
        <v>0</v>
      </c>
      <c r="BA485" s="56">
        <v>0</v>
      </c>
      <c r="BB485" s="56">
        <v>0</v>
      </c>
      <c r="BC485" s="56">
        <v>0</v>
      </c>
      <c r="BD485" s="56">
        <v>0</v>
      </c>
      <c r="BE485" s="56">
        <v>0</v>
      </c>
      <c r="BF485" s="60">
        <v>1</v>
      </c>
      <c r="BG485" s="59" t="str">
        <f t="shared" si="641"/>
        <v>CONSISTENTE</v>
      </c>
      <c r="BH485" s="59" t="str">
        <f t="shared" si="642"/>
        <v>CONSISTENTE</v>
      </c>
      <c r="BI485" s="59" t="str">
        <f t="shared" si="643"/>
        <v>CONSISTENTE</v>
      </c>
      <c r="BJ485" s="59" t="str">
        <f t="shared" si="644"/>
        <v>CONSISTENTE</v>
      </c>
      <c r="BK485" s="59" t="str">
        <f t="shared" si="645"/>
        <v>CONSISTENTE</v>
      </c>
      <c r="BL485" s="59" t="str">
        <f t="shared" si="646"/>
        <v>CONSISTENTE</v>
      </c>
      <c r="BM485" s="59" t="str">
        <f t="shared" si="647"/>
        <v>CONSISTENTE</v>
      </c>
      <c r="BN485" s="59" t="str">
        <f t="shared" si="648"/>
        <v>CONSISTENTE</v>
      </c>
      <c r="BO485" s="59" t="str">
        <f t="shared" si="649"/>
        <v>CONSISTENTE</v>
      </c>
      <c r="BP485" s="59" t="str">
        <f t="shared" si="650"/>
        <v>CONSISTENTE</v>
      </c>
      <c r="BQ485" s="59" t="str">
        <f t="shared" si="651"/>
        <v>CONSISTENTE</v>
      </c>
      <c r="BR485" s="59" t="str">
        <f t="shared" si="652"/>
        <v>CONSISTENTE</v>
      </c>
      <c r="BS485" s="56">
        <v>1682118288</v>
      </c>
      <c r="BT485" s="56">
        <v>0</v>
      </c>
      <c r="BU485" s="56">
        <v>0</v>
      </c>
      <c r="BV485" s="56">
        <v>1682118288</v>
      </c>
      <c r="BW485" s="56">
        <v>0</v>
      </c>
      <c r="BX485" s="56">
        <v>0</v>
      </c>
      <c r="BY485" s="60">
        <v>1</v>
      </c>
      <c r="BZ485" s="59" t="str">
        <f t="shared" si="653"/>
        <v>CONSISTENTE</v>
      </c>
      <c r="CA485" s="59" t="str">
        <f t="shared" si="654"/>
        <v>CONSISTENTE</v>
      </c>
      <c r="CB485" s="59" t="str">
        <f t="shared" si="655"/>
        <v>CONSISTENTE</v>
      </c>
      <c r="CC485" s="59" t="str">
        <f t="shared" si="656"/>
        <v>CONSISTENTE</v>
      </c>
      <c r="CD485" s="59" t="str">
        <f t="shared" si="657"/>
        <v>CONSISTENTE</v>
      </c>
      <c r="CE485" s="59" t="str">
        <f t="shared" si="658"/>
        <v>CONSISTENTE</v>
      </c>
      <c r="CF485" s="56">
        <v>0</v>
      </c>
      <c r="CG485" s="56">
        <v>0</v>
      </c>
      <c r="CH485" s="56">
        <v>0</v>
      </c>
      <c r="CI485" s="56">
        <v>0</v>
      </c>
      <c r="CJ485" s="56">
        <v>0</v>
      </c>
      <c r="CK485" s="56">
        <v>0</v>
      </c>
      <c r="CL485" s="60">
        <v>1</v>
      </c>
      <c r="CM485" s="59" t="str">
        <f t="shared" si="659"/>
        <v>CONSISTENTE</v>
      </c>
      <c r="CN485" s="59" t="str">
        <f t="shared" si="660"/>
        <v>CONSISTENTE</v>
      </c>
      <c r="CO485" s="59" t="str">
        <f t="shared" si="661"/>
        <v>CONSISTENTE</v>
      </c>
      <c r="CP485" s="59" t="str">
        <f t="shared" si="662"/>
        <v>CONSISTENTE</v>
      </c>
      <c r="CQ485" s="59" t="str">
        <f t="shared" si="663"/>
        <v>CONSISTENTE</v>
      </c>
      <c r="CR485" s="59" t="str">
        <f t="shared" si="664"/>
        <v>CONSISTENTE</v>
      </c>
      <c r="CS485" s="59" t="str">
        <f t="shared" si="665"/>
        <v>NO CONSISTENTE</v>
      </c>
      <c r="CT485" s="59" t="str">
        <f t="shared" si="666"/>
        <v>CONSISTENTE</v>
      </c>
      <c r="CU485" s="59" t="str">
        <f t="shared" si="667"/>
        <v>CONSISTENTE</v>
      </c>
      <c r="CV485" s="59" t="str">
        <f t="shared" si="668"/>
        <v>NO CONSISTENTE</v>
      </c>
      <c r="CW485" s="59" t="str">
        <f t="shared" si="669"/>
        <v>CONSISTENTE</v>
      </c>
      <c r="CX485" s="59" t="str">
        <f t="shared" si="670"/>
        <v>CONSISTENTE</v>
      </c>
      <c r="CY485" s="56">
        <f t="shared" si="671"/>
        <v>2882118288</v>
      </c>
      <c r="CZ485" s="56">
        <f t="shared" si="672"/>
        <v>0</v>
      </c>
      <c r="DA485" s="56">
        <f t="shared" si="673"/>
        <v>0</v>
      </c>
      <c r="DB485" s="56">
        <f t="shared" si="674"/>
        <v>1682118288</v>
      </c>
      <c r="DC485" s="56">
        <f t="shared" si="675"/>
        <v>1200000000</v>
      </c>
      <c r="DD485" s="56">
        <f t="shared" si="676"/>
        <v>0</v>
      </c>
      <c r="DE485" s="90">
        <f t="shared" si="677"/>
        <v>1682118288</v>
      </c>
      <c r="DF485" s="90">
        <f t="shared" si="678"/>
        <v>0</v>
      </c>
      <c r="DG485" s="90">
        <f t="shared" si="679"/>
        <v>0</v>
      </c>
      <c r="DH485" s="90">
        <f t="shared" si="680"/>
        <v>1682118288</v>
      </c>
      <c r="DI485" s="90">
        <f t="shared" si="681"/>
        <v>0</v>
      </c>
      <c r="DJ485" s="98">
        <f t="shared" si="682"/>
        <v>0</v>
      </c>
      <c r="DK485" s="103">
        <f t="shared" si="683"/>
        <v>1682118288</v>
      </c>
      <c r="DL485" s="91">
        <f t="shared" si="684"/>
        <v>0</v>
      </c>
      <c r="DM485" s="91">
        <f t="shared" si="685"/>
        <v>0</v>
      </c>
      <c r="DN485" s="91">
        <f t="shared" si="686"/>
        <v>1682118288</v>
      </c>
      <c r="DO485" s="91">
        <f t="shared" si="687"/>
        <v>0</v>
      </c>
      <c r="DP485" s="91">
        <f t="shared" si="688"/>
        <v>0</v>
      </c>
      <c r="DQ485" s="125" t="str">
        <f t="shared" si="689"/>
        <v>CONSISTENTE</v>
      </c>
      <c r="DR485" s="147">
        <v>0</v>
      </c>
      <c r="DS485" s="147">
        <v>0</v>
      </c>
      <c r="DT485" s="147">
        <v>0</v>
      </c>
      <c r="DU485" s="147">
        <v>0</v>
      </c>
      <c r="DV485" s="147">
        <v>0</v>
      </c>
      <c r="DW485" s="147">
        <v>0</v>
      </c>
      <c r="DX485" s="59">
        <f>+VLOOKUP($E485,'[2]Ejecución I Semestre 2016'!$B$11:$X$1115,10,FALSE)</f>
        <v>0</v>
      </c>
      <c r="DY485" s="68" t="str">
        <f t="shared" si="690"/>
        <v>CONSISTENTE</v>
      </c>
      <c r="DZ485" s="68" t="str">
        <f t="shared" si="691"/>
        <v>CONSISTENTE</v>
      </c>
      <c r="EA485" s="68" t="str">
        <f t="shared" si="692"/>
        <v>CONSISTENTE</v>
      </c>
      <c r="EB485" s="68" t="str">
        <f t="shared" si="693"/>
        <v>CONSISTENTE</v>
      </c>
      <c r="EC485" s="68" t="str">
        <f t="shared" si="694"/>
        <v>CONSISTENTE</v>
      </c>
      <c r="ED485" s="68" t="str">
        <f t="shared" si="695"/>
        <v>CONSISTENTE</v>
      </c>
      <c r="EE485" s="132">
        <f t="shared" si="696"/>
        <v>1682118288</v>
      </c>
      <c r="EF485" s="131">
        <f t="shared" si="697"/>
        <v>0</v>
      </c>
      <c r="EG485" s="131">
        <f t="shared" si="698"/>
        <v>0</v>
      </c>
      <c r="EH485" s="131">
        <f t="shared" si="699"/>
        <v>1682118288</v>
      </c>
      <c r="EI485" s="131">
        <f t="shared" si="700"/>
        <v>0</v>
      </c>
      <c r="EJ485" s="131">
        <f t="shared" si="701"/>
        <v>0</v>
      </c>
      <c r="EK485" s="131">
        <f t="shared" si="704"/>
        <v>1682118288</v>
      </c>
      <c r="EL485" s="60">
        <f t="shared" si="705"/>
        <v>0</v>
      </c>
      <c r="EM485" s="60">
        <f t="shared" si="706"/>
        <v>0</v>
      </c>
      <c r="EN485" s="60">
        <f t="shared" si="707"/>
        <v>1682118288</v>
      </c>
      <c r="EO485" s="60">
        <f t="shared" si="708"/>
        <v>0</v>
      </c>
      <c r="EP485" s="60">
        <f t="shared" si="709"/>
        <v>0</v>
      </c>
      <c r="EQ485" s="90" t="str">
        <f t="shared" si="710"/>
        <v>CONSISTENTE</v>
      </c>
    </row>
    <row r="486" spans="1:147" ht="15" customHeight="1" x14ac:dyDescent="0.2">
      <c r="A486" s="53" t="s">
        <v>768</v>
      </c>
      <c r="B486" s="56">
        <f t="shared" si="702"/>
        <v>470102956.60000002</v>
      </c>
      <c r="C486" s="59" t="str">
        <f t="shared" si="703"/>
        <v>SI</v>
      </c>
      <c r="E486" s="53" t="s">
        <v>941</v>
      </c>
      <c r="F486" s="55" t="s">
        <v>909</v>
      </c>
      <c r="G486" s="61" t="s">
        <v>942</v>
      </c>
      <c r="H486" s="56">
        <v>470102956.60000002</v>
      </c>
      <c r="I486" s="56">
        <v>0</v>
      </c>
      <c r="J486" s="56">
        <v>0</v>
      </c>
      <c r="K486" s="56">
        <v>0</v>
      </c>
      <c r="L486" s="56">
        <v>0</v>
      </c>
      <c r="M486" s="56">
        <v>0</v>
      </c>
      <c r="N486" s="57">
        <v>470102956.60000002</v>
      </c>
      <c r="O486" s="58">
        <f t="shared" si="625"/>
        <v>0</v>
      </c>
      <c r="P486" s="59" t="str">
        <f t="shared" si="626"/>
        <v>CONSISTENTE</v>
      </c>
      <c r="Q486" s="87" t="str">
        <f t="shared" si="627"/>
        <v>OK</v>
      </c>
      <c r="R486" s="56">
        <v>0</v>
      </c>
      <c r="S486" s="56">
        <v>0</v>
      </c>
      <c r="T486" s="56">
        <v>214087456.59999999</v>
      </c>
      <c r="U486" s="56">
        <v>256015500</v>
      </c>
      <c r="V486" s="56">
        <v>0</v>
      </c>
      <c r="W486" s="59" t="s">
        <v>2314</v>
      </c>
      <c r="X486" s="59" t="s">
        <v>2312</v>
      </c>
      <c r="Y486" s="59" t="str">
        <f t="shared" si="628"/>
        <v>CONSISTENTE</v>
      </c>
      <c r="Z486" s="59" t="str">
        <f t="shared" si="711"/>
        <v/>
      </c>
      <c r="AA486" s="66">
        <f>+VLOOKUP($E486,'[1]PLAN DE APLICACIÓN'!$B$11:$V$1115,16,FALSE)</f>
        <v>0</v>
      </c>
      <c r="AB486" s="66">
        <f>+VLOOKUP($E486,'[1]PLAN DE APLICACIÓN'!$B$11:$V$1115,17,FALSE)</f>
        <v>0</v>
      </c>
      <c r="AC486" s="66">
        <f>+VLOOKUP($E486,'[1]PLAN DE APLICACIÓN'!$B$11:$V$1115,18,FALSE)</f>
        <v>0</v>
      </c>
      <c r="AD486" s="66">
        <f>+VLOOKUP($E486,'[1]PLAN DE APLICACIÓN'!$B$11:$V$1115,19,FALSE)</f>
        <v>0</v>
      </c>
      <c r="AE486" s="66">
        <f>+VLOOKUP($E486,'[1]PLAN DE APLICACIÓN'!$B$11:$V$1115,20,FALSE)</f>
        <v>0</v>
      </c>
      <c r="AF486" s="66">
        <f>+VLOOKUP($E486,'[1]PLAN DE APLICACIÓN'!$B$11:$V$1115,21,FALSE)</f>
        <v>0</v>
      </c>
      <c r="AG486" s="59" t="str">
        <f t="shared" si="629"/>
        <v>CONSISTENTE</v>
      </c>
      <c r="AH486" s="59" t="str">
        <f t="shared" si="630"/>
        <v>CONSISTENTE</v>
      </c>
      <c r="AI486" s="59" t="str">
        <f t="shared" si="631"/>
        <v>CONSISTENTE</v>
      </c>
      <c r="AJ486" s="59" t="str">
        <f t="shared" si="632"/>
        <v>CONSISTENTE</v>
      </c>
      <c r="AK486" s="59" t="str">
        <f t="shared" si="633"/>
        <v>CONSISTENTE</v>
      </c>
      <c r="AL486" s="59" t="str">
        <f t="shared" si="634"/>
        <v>CONSISTENTE</v>
      </c>
      <c r="AM486" s="56">
        <v>0</v>
      </c>
      <c r="AN486" s="56">
        <v>0</v>
      </c>
      <c r="AO486" s="56">
        <v>0</v>
      </c>
      <c r="AP486" s="56">
        <v>0</v>
      </c>
      <c r="AQ486" s="56">
        <v>0</v>
      </c>
      <c r="AR486" s="56">
        <v>0</v>
      </c>
      <c r="AS486" s="59">
        <v>1</v>
      </c>
      <c r="AT486" s="59" t="str">
        <f t="shared" si="635"/>
        <v>CONSISTENTE</v>
      </c>
      <c r="AU486" s="59" t="str">
        <f t="shared" si="636"/>
        <v>CONSISTENTE</v>
      </c>
      <c r="AV486" s="59" t="str">
        <f t="shared" si="637"/>
        <v>CONSISTENTE</v>
      </c>
      <c r="AW486" s="59" t="str">
        <f t="shared" si="638"/>
        <v>CONSISTENTE</v>
      </c>
      <c r="AX486" s="59" t="str">
        <f t="shared" si="639"/>
        <v>CONSISTENTE</v>
      </c>
      <c r="AY486" s="59" t="str">
        <f t="shared" si="640"/>
        <v>CONSISTENTE</v>
      </c>
      <c r="AZ486" s="56">
        <v>83712179</v>
      </c>
      <c r="BA486" s="56">
        <v>0</v>
      </c>
      <c r="BB486" s="56">
        <v>0</v>
      </c>
      <c r="BC486" s="56">
        <v>83712179</v>
      </c>
      <c r="BD486" s="56">
        <v>0</v>
      </c>
      <c r="BE486" s="56">
        <v>0</v>
      </c>
      <c r="BF486" s="60">
        <v>1</v>
      </c>
      <c r="BG486" s="59" t="str">
        <f t="shared" si="641"/>
        <v>CONSISTENTE</v>
      </c>
      <c r="BH486" s="59" t="str">
        <f t="shared" si="642"/>
        <v>CONSISTENTE</v>
      </c>
      <c r="BI486" s="59" t="str">
        <f t="shared" si="643"/>
        <v>CONSISTENTE</v>
      </c>
      <c r="BJ486" s="59" t="str">
        <f t="shared" si="644"/>
        <v>CONSISTENTE</v>
      </c>
      <c r="BK486" s="59" t="str">
        <f t="shared" si="645"/>
        <v>CONSISTENTE</v>
      </c>
      <c r="BL486" s="59" t="str">
        <f t="shared" si="646"/>
        <v>CONSISTENTE</v>
      </c>
      <c r="BM486" s="59" t="str">
        <f t="shared" si="647"/>
        <v>CONSISTENTE</v>
      </c>
      <c r="BN486" s="59" t="str">
        <f t="shared" si="648"/>
        <v>CONSISTENTE</v>
      </c>
      <c r="BO486" s="59" t="str">
        <f t="shared" si="649"/>
        <v>CONSISTENTE</v>
      </c>
      <c r="BP486" s="59" t="str">
        <f t="shared" si="650"/>
        <v>CONSISTENTE</v>
      </c>
      <c r="BQ486" s="59" t="str">
        <f t="shared" si="651"/>
        <v>CONSISTENTE</v>
      </c>
      <c r="BR486" s="59" t="str">
        <f t="shared" si="652"/>
        <v>CONSISTENTE</v>
      </c>
      <c r="BS486" s="56">
        <v>0</v>
      </c>
      <c r="BT486" s="56">
        <v>0</v>
      </c>
      <c r="BU486" s="56">
        <v>0</v>
      </c>
      <c r="BV486" s="56">
        <v>0</v>
      </c>
      <c r="BW486" s="56">
        <v>0</v>
      </c>
      <c r="BX486" s="56">
        <v>0</v>
      </c>
      <c r="BY486" s="60">
        <v>1</v>
      </c>
      <c r="BZ486" s="59" t="str">
        <f t="shared" si="653"/>
        <v>CONSISTENTE</v>
      </c>
      <c r="CA486" s="59" t="str">
        <f t="shared" si="654"/>
        <v>CONSISTENTE</v>
      </c>
      <c r="CB486" s="59" t="str">
        <f t="shared" si="655"/>
        <v>CONSISTENTE</v>
      </c>
      <c r="CC486" s="59" t="str">
        <f t="shared" si="656"/>
        <v>CONSISTENTE</v>
      </c>
      <c r="CD486" s="59" t="str">
        <f t="shared" si="657"/>
        <v>CONSISTENTE</v>
      </c>
      <c r="CE486" s="59" t="str">
        <f t="shared" si="658"/>
        <v>CONSISTENTE</v>
      </c>
      <c r="CF486" s="56">
        <v>392247905</v>
      </c>
      <c r="CG486" s="56">
        <v>0</v>
      </c>
      <c r="CH486" s="56">
        <v>0</v>
      </c>
      <c r="CI486" s="56">
        <v>0</v>
      </c>
      <c r="CJ486" s="56">
        <v>392247905</v>
      </c>
      <c r="CK486" s="56">
        <v>0</v>
      </c>
      <c r="CL486" s="60">
        <v>1</v>
      </c>
      <c r="CM486" s="59" t="str">
        <f t="shared" si="659"/>
        <v>CONSISTENTE</v>
      </c>
      <c r="CN486" s="59" t="str">
        <f t="shared" si="660"/>
        <v>CONSISTENTE</v>
      </c>
      <c r="CO486" s="59" t="str">
        <f t="shared" si="661"/>
        <v>CONSISTENTE</v>
      </c>
      <c r="CP486" s="59" t="str">
        <f t="shared" si="662"/>
        <v>CONSISTENTE</v>
      </c>
      <c r="CQ486" s="59" t="str">
        <f t="shared" si="663"/>
        <v>NO CONSISTENTE</v>
      </c>
      <c r="CR486" s="59" t="str">
        <f t="shared" si="664"/>
        <v>CONSISTENTE</v>
      </c>
      <c r="CS486" s="59" t="str">
        <f t="shared" si="665"/>
        <v>CONSISTENTE</v>
      </c>
      <c r="CT486" s="59" t="str">
        <f t="shared" si="666"/>
        <v>CONSISTENTE</v>
      </c>
      <c r="CU486" s="59" t="str">
        <f t="shared" si="667"/>
        <v>CONSISTENTE</v>
      </c>
      <c r="CV486" s="59" t="str">
        <f t="shared" si="668"/>
        <v>CONSISTENTE</v>
      </c>
      <c r="CW486" s="59" t="str">
        <f t="shared" si="669"/>
        <v>CONSISTENTE</v>
      </c>
      <c r="CX486" s="59" t="str">
        <f t="shared" si="670"/>
        <v>CONSISTENTE</v>
      </c>
      <c r="CY486" s="56">
        <f t="shared" si="671"/>
        <v>470102956.60000002</v>
      </c>
      <c r="CZ486" s="56">
        <f t="shared" si="672"/>
        <v>0</v>
      </c>
      <c r="DA486" s="56">
        <f t="shared" si="673"/>
        <v>0</v>
      </c>
      <c r="DB486" s="56">
        <f t="shared" si="674"/>
        <v>214087456.59999999</v>
      </c>
      <c r="DC486" s="56">
        <f t="shared" si="675"/>
        <v>256015500</v>
      </c>
      <c r="DD486" s="56">
        <f t="shared" si="676"/>
        <v>0</v>
      </c>
      <c r="DE486" s="90">
        <f t="shared" si="677"/>
        <v>83712179</v>
      </c>
      <c r="DF486" s="90">
        <f t="shared" si="678"/>
        <v>0</v>
      </c>
      <c r="DG486" s="90">
        <f t="shared" si="679"/>
        <v>0</v>
      </c>
      <c r="DH486" s="90">
        <f t="shared" si="680"/>
        <v>83712179</v>
      </c>
      <c r="DI486" s="90">
        <f t="shared" si="681"/>
        <v>0</v>
      </c>
      <c r="DJ486" s="98">
        <f t="shared" si="682"/>
        <v>0</v>
      </c>
      <c r="DK486" s="103">
        <f t="shared" si="683"/>
        <v>475960084</v>
      </c>
      <c r="DL486" s="91">
        <f t="shared" si="684"/>
        <v>0</v>
      </c>
      <c r="DM486" s="91">
        <f t="shared" si="685"/>
        <v>0</v>
      </c>
      <c r="DN486" s="91">
        <f t="shared" si="686"/>
        <v>83712179</v>
      </c>
      <c r="DO486" s="91">
        <f t="shared" si="687"/>
        <v>392247905</v>
      </c>
      <c r="DP486" s="91">
        <f t="shared" si="688"/>
        <v>0</v>
      </c>
      <c r="DQ486" s="125" t="str">
        <f t="shared" si="689"/>
        <v>NO CONSISTENTE</v>
      </c>
      <c r="DR486" s="147">
        <v>0</v>
      </c>
      <c r="DS486" s="147">
        <v>0</v>
      </c>
      <c r="DT486" s="147">
        <v>0</v>
      </c>
      <c r="DU486" s="147">
        <v>0</v>
      </c>
      <c r="DV486" s="147">
        <v>0</v>
      </c>
      <c r="DW486" s="147">
        <v>0</v>
      </c>
      <c r="DX486" s="59">
        <f>+VLOOKUP($E486,'[2]Ejecución I Semestre 2016'!$B$11:$X$1115,10,FALSE)</f>
        <v>1</v>
      </c>
      <c r="DY486" s="68" t="str">
        <f t="shared" si="690"/>
        <v>CONSISTENTE</v>
      </c>
      <c r="DZ486" s="68" t="str">
        <f t="shared" si="691"/>
        <v>CONSISTENTE</v>
      </c>
      <c r="EA486" s="68" t="str">
        <f t="shared" si="692"/>
        <v>CONSISTENTE</v>
      </c>
      <c r="EB486" s="68" t="str">
        <f t="shared" si="693"/>
        <v>CONSISTENTE</v>
      </c>
      <c r="EC486" s="68" t="str">
        <f t="shared" si="694"/>
        <v>NO CONSISTENTE</v>
      </c>
      <c r="ED486" s="68" t="str">
        <f t="shared" si="695"/>
        <v>CONSISTENTE</v>
      </c>
      <c r="EE486" s="132">
        <f t="shared" si="696"/>
        <v>83712179</v>
      </c>
      <c r="EF486" s="131">
        <f t="shared" si="697"/>
        <v>0</v>
      </c>
      <c r="EG486" s="131">
        <f t="shared" si="698"/>
        <v>0</v>
      </c>
      <c r="EH486" s="131">
        <f t="shared" si="699"/>
        <v>83712179</v>
      </c>
      <c r="EI486" s="131">
        <f t="shared" si="700"/>
        <v>0</v>
      </c>
      <c r="EJ486" s="131">
        <f t="shared" si="701"/>
        <v>0</v>
      </c>
      <c r="EK486" s="131">
        <f t="shared" si="704"/>
        <v>475960084</v>
      </c>
      <c r="EL486" s="60">
        <f t="shared" si="705"/>
        <v>0</v>
      </c>
      <c r="EM486" s="60">
        <f t="shared" si="706"/>
        <v>0</v>
      </c>
      <c r="EN486" s="60">
        <f t="shared" si="707"/>
        <v>83712179</v>
      </c>
      <c r="EO486" s="60">
        <f t="shared" si="708"/>
        <v>392247905</v>
      </c>
      <c r="EP486" s="60">
        <f t="shared" si="709"/>
        <v>0</v>
      </c>
      <c r="EQ486" s="90" t="str">
        <f t="shared" si="710"/>
        <v>NO CONSISTENTE</v>
      </c>
    </row>
    <row r="487" spans="1:147" ht="15" customHeight="1" x14ac:dyDescent="0.2">
      <c r="A487" s="53" t="s">
        <v>772</v>
      </c>
      <c r="B487" s="56">
        <f t="shared" si="702"/>
        <v>393006408</v>
      </c>
      <c r="C487" s="59" t="str">
        <f t="shared" si="703"/>
        <v>SI</v>
      </c>
      <c r="E487" s="53" t="s">
        <v>943</v>
      </c>
      <c r="F487" s="55" t="s">
        <v>909</v>
      </c>
      <c r="G487" s="61" t="s">
        <v>944</v>
      </c>
      <c r="H487" s="56">
        <v>393006408</v>
      </c>
      <c r="I487" s="56">
        <v>0</v>
      </c>
      <c r="J487" s="56">
        <v>0</v>
      </c>
      <c r="K487" s="56">
        <v>0</v>
      </c>
      <c r="L487" s="56">
        <v>0</v>
      </c>
      <c r="M487" s="56">
        <v>0</v>
      </c>
      <c r="N487" s="57">
        <v>393006408</v>
      </c>
      <c r="O487" s="58">
        <f t="shared" si="625"/>
        <v>0</v>
      </c>
      <c r="P487" s="59" t="str">
        <f t="shared" si="626"/>
        <v>CONSISTENTE</v>
      </c>
      <c r="Q487" s="87" t="str">
        <f t="shared" si="627"/>
        <v>OK</v>
      </c>
      <c r="R487" s="56">
        <v>0</v>
      </c>
      <c r="S487" s="56">
        <v>0</v>
      </c>
      <c r="T487" s="56">
        <v>100000000</v>
      </c>
      <c r="U487" s="56">
        <v>293006408</v>
      </c>
      <c r="V487" s="56">
        <v>0</v>
      </c>
      <c r="W487" s="59" t="s">
        <v>2314</v>
      </c>
      <c r="X487" s="59" t="s">
        <v>2312</v>
      </c>
      <c r="Y487" s="59" t="str">
        <f t="shared" si="628"/>
        <v>CONSISTENTE</v>
      </c>
      <c r="Z487" s="59" t="str">
        <f t="shared" si="711"/>
        <v/>
      </c>
      <c r="AA487" s="66">
        <f>+VLOOKUP($E487,'[1]PLAN DE APLICACIÓN'!$B$11:$V$1115,16,FALSE)</f>
        <v>0</v>
      </c>
      <c r="AB487" s="66">
        <f>+VLOOKUP($E487,'[1]PLAN DE APLICACIÓN'!$B$11:$V$1115,17,FALSE)</f>
        <v>0</v>
      </c>
      <c r="AC487" s="66">
        <f>+VLOOKUP($E487,'[1]PLAN DE APLICACIÓN'!$B$11:$V$1115,18,FALSE)</f>
        <v>0</v>
      </c>
      <c r="AD487" s="66">
        <f>+VLOOKUP($E487,'[1]PLAN DE APLICACIÓN'!$B$11:$V$1115,19,FALSE)</f>
        <v>0</v>
      </c>
      <c r="AE487" s="66">
        <f>+VLOOKUP($E487,'[1]PLAN DE APLICACIÓN'!$B$11:$V$1115,20,FALSE)</f>
        <v>0</v>
      </c>
      <c r="AF487" s="66">
        <f>+VLOOKUP($E487,'[1]PLAN DE APLICACIÓN'!$B$11:$V$1115,21,FALSE)</f>
        <v>0</v>
      </c>
      <c r="AG487" s="59" t="str">
        <f t="shared" si="629"/>
        <v>CONSISTENTE</v>
      </c>
      <c r="AH487" s="59" t="str">
        <f t="shared" si="630"/>
        <v>CONSISTENTE</v>
      </c>
      <c r="AI487" s="59" t="str">
        <f t="shared" si="631"/>
        <v>CONSISTENTE</v>
      </c>
      <c r="AJ487" s="59" t="str">
        <f t="shared" si="632"/>
        <v>CONSISTENTE</v>
      </c>
      <c r="AK487" s="59" t="str">
        <f t="shared" si="633"/>
        <v>CONSISTENTE</v>
      </c>
      <c r="AL487" s="59" t="str">
        <f t="shared" si="634"/>
        <v>CONSISTENTE</v>
      </c>
      <c r="AM487" s="56">
        <v>0</v>
      </c>
      <c r="AN487" s="56">
        <v>0</v>
      </c>
      <c r="AO487" s="56">
        <v>0</v>
      </c>
      <c r="AP487" s="56">
        <v>0</v>
      </c>
      <c r="AQ487" s="56">
        <v>0</v>
      </c>
      <c r="AR487" s="56">
        <v>0</v>
      </c>
      <c r="AS487" s="59">
        <v>1</v>
      </c>
      <c r="AT487" s="59" t="str">
        <f t="shared" si="635"/>
        <v>CONSISTENTE</v>
      </c>
      <c r="AU487" s="59" t="str">
        <f t="shared" si="636"/>
        <v>CONSISTENTE</v>
      </c>
      <c r="AV487" s="59" t="str">
        <f t="shared" si="637"/>
        <v>CONSISTENTE</v>
      </c>
      <c r="AW487" s="59" t="str">
        <f t="shared" si="638"/>
        <v>CONSISTENTE</v>
      </c>
      <c r="AX487" s="59" t="str">
        <f t="shared" si="639"/>
        <v>CONSISTENTE</v>
      </c>
      <c r="AY487" s="59" t="str">
        <f t="shared" si="640"/>
        <v>CONSISTENTE</v>
      </c>
      <c r="AZ487" s="56">
        <v>393006408</v>
      </c>
      <c r="BA487" s="56">
        <v>0</v>
      </c>
      <c r="BB487" s="56">
        <v>0</v>
      </c>
      <c r="BC487" s="56">
        <v>100000000</v>
      </c>
      <c r="BD487" s="56">
        <v>0</v>
      </c>
      <c r="BE487" s="56">
        <v>0</v>
      </c>
      <c r="BF487" s="60">
        <v>1</v>
      </c>
      <c r="BG487" s="59" t="str">
        <f t="shared" si="641"/>
        <v>NO CONSISTENTE</v>
      </c>
      <c r="BH487" s="59" t="str">
        <f t="shared" si="642"/>
        <v>CONSISTENTE</v>
      </c>
      <c r="BI487" s="59" t="str">
        <f t="shared" si="643"/>
        <v>CONSISTENTE</v>
      </c>
      <c r="BJ487" s="59" t="str">
        <f t="shared" si="644"/>
        <v>CONSISTENTE</v>
      </c>
      <c r="BK487" s="59" t="str">
        <f t="shared" si="645"/>
        <v>CONSISTENTE</v>
      </c>
      <c r="BL487" s="59" t="str">
        <f t="shared" si="646"/>
        <v>CONSISTENTE</v>
      </c>
      <c r="BM487" s="59" t="str">
        <f t="shared" si="647"/>
        <v>CONSISTENTE</v>
      </c>
      <c r="BN487" s="59" t="str">
        <f t="shared" si="648"/>
        <v>CONSISTENTE</v>
      </c>
      <c r="BO487" s="59" t="str">
        <f t="shared" si="649"/>
        <v>CONSISTENTE</v>
      </c>
      <c r="BP487" s="59" t="str">
        <f t="shared" si="650"/>
        <v>CONSISTENTE</v>
      </c>
      <c r="BQ487" s="59" t="str">
        <f t="shared" si="651"/>
        <v>CONSISTENTE</v>
      </c>
      <c r="BR487" s="59" t="str">
        <f t="shared" si="652"/>
        <v>CONSISTENTE</v>
      </c>
      <c r="BS487" s="56">
        <v>214930430</v>
      </c>
      <c r="BT487" s="56">
        <v>0</v>
      </c>
      <c r="BU487" s="56">
        <v>0</v>
      </c>
      <c r="BV487" s="56">
        <v>100000000</v>
      </c>
      <c r="BW487" s="56">
        <v>114930430</v>
      </c>
      <c r="BX487" s="56">
        <v>0</v>
      </c>
      <c r="BY487" s="60">
        <v>1</v>
      </c>
      <c r="BZ487" s="59" t="str">
        <f t="shared" si="653"/>
        <v>CONSISTENTE</v>
      </c>
      <c r="CA487" s="59" t="str">
        <f t="shared" si="654"/>
        <v>CONSISTENTE</v>
      </c>
      <c r="CB487" s="59" t="str">
        <f t="shared" si="655"/>
        <v>CONSISTENTE</v>
      </c>
      <c r="CC487" s="59" t="str">
        <f t="shared" si="656"/>
        <v>NO CONSISTENTE</v>
      </c>
      <c r="CD487" s="59" t="str">
        <f t="shared" si="657"/>
        <v>CONSISTENTE</v>
      </c>
      <c r="CE487" s="59" t="str">
        <f t="shared" si="658"/>
        <v>CONSISTENTE</v>
      </c>
      <c r="CF487" s="56">
        <v>0</v>
      </c>
      <c r="CG487" s="56">
        <v>0</v>
      </c>
      <c r="CH487" s="56">
        <v>0</v>
      </c>
      <c r="CI487" s="56">
        <v>0</v>
      </c>
      <c r="CJ487" s="56">
        <v>0</v>
      </c>
      <c r="CK487" s="56">
        <v>0</v>
      </c>
      <c r="CL487" s="60">
        <v>1</v>
      </c>
      <c r="CM487" s="59" t="str">
        <f t="shared" si="659"/>
        <v>CONSISTENTE</v>
      </c>
      <c r="CN487" s="59" t="str">
        <f t="shared" si="660"/>
        <v>CONSISTENTE</v>
      </c>
      <c r="CO487" s="59" t="str">
        <f t="shared" si="661"/>
        <v>CONSISTENTE</v>
      </c>
      <c r="CP487" s="59" t="str">
        <f t="shared" si="662"/>
        <v>CONSISTENTE</v>
      </c>
      <c r="CQ487" s="59" t="str">
        <f t="shared" si="663"/>
        <v>CONSISTENTE</v>
      </c>
      <c r="CR487" s="59" t="str">
        <f t="shared" si="664"/>
        <v>CONSISTENTE</v>
      </c>
      <c r="CS487" s="59" t="str">
        <f t="shared" si="665"/>
        <v>NO CONSISTENTE</v>
      </c>
      <c r="CT487" s="59" t="str">
        <f t="shared" si="666"/>
        <v>CONSISTENTE</v>
      </c>
      <c r="CU487" s="59" t="str">
        <f t="shared" si="667"/>
        <v>CONSISTENTE</v>
      </c>
      <c r="CV487" s="59" t="str">
        <f t="shared" si="668"/>
        <v>NO CONSISTENTE</v>
      </c>
      <c r="CW487" s="59" t="str">
        <f t="shared" si="669"/>
        <v>NO CONSISTENTE</v>
      </c>
      <c r="CX487" s="59" t="str">
        <f t="shared" si="670"/>
        <v>CONSISTENTE</v>
      </c>
      <c r="CY487" s="56">
        <f t="shared" si="671"/>
        <v>393006408</v>
      </c>
      <c r="CZ487" s="56">
        <f t="shared" si="672"/>
        <v>0</v>
      </c>
      <c r="DA487" s="56">
        <f t="shared" si="673"/>
        <v>0</v>
      </c>
      <c r="DB487" s="56">
        <f t="shared" si="674"/>
        <v>100000000</v>
      </c>
      <c r="DC487" s="56">
        <f t="shared" si="675"/>
        <v>293006408</v>
      </c>
      <c r="DD487" s="56">
        <f t="shared" si="676"/>
        <v>0</v>
      </c>
      <c r="DE487" s="90">
        <f t="shared" si="677"/>
        <v>114930430</v>
      </c>
      <c r="DF487" s="90">
        <f t="shared" si="678"/>
        <v>0</v>
      </c>
      <c r="DG487" s="90">
        <f t="shared" si="679"/>
        <v>0</v>
      </c>
      <c r="DH487" s="90">
        <f t="shared" si="680"/>
        <v>0</v>
      </c>
      <c r="DI487" s="90">
        <f t="shared" si="681"/>
        <v>114930430</v>
      </c>
      <c r="DJ487" s="98">
        <f t="shared" si="682"/>
        <v>0</v>
      </c>
      <c r="DK487" s="103">
        <f t="shared" si="683"/>
        <v>314930430</v>
      </c>
      <c r="DL487" s="91">
        <f t="shared" si="684"/>
        <v>0</v>
      </c>
      <c r="DM487" s="91">
        <f t="shared" si="685"/>
        <v>0</v>
      </c>
      <c r="DN487" s="91">
        <f t="shared" si="686"/>
        <v>200000000</v>
      </c>
      <c r="DO487" s="91">
        <f t="shared" si="687"/>
        <v>114930430</v>
      </c>
      <c r="DP487" s="91">
        <f t="shared" si="688"/>
        <v>0</v>
      </c>
      <c r="DQ487" s="125" t="str">
        <f t="shared" si="689"/>
        <v>CONSISTENTE</v>
      </c>
      <c r="DR487" s="147">
        <v>0</v>
      </c>
      <c r="DS487" s="147">
        <v>0</v>
      </c>
      <c r="DT487" s="147">
        <v>0</v>
      </c>
      <c r="DU487" s="147">
        <v>0</v>
      </c>
      <c r="DV487" s="147">
        <v>0</v>
      </c>
      <c r="DW487" s="147">
        <v>0</v>
      </c>
      <c r="DX487" s="59">
        <f>+VLOOKUP($E487,'[2]Ejecución I Semestre 2016'!$B$11:$X$1115,10,FALSE)</f>
        <v>1</v>
      </c>
      <c r="DY487" s="68" t="str">
        <f t="shared" si="690"/>
        <v>CONSISTENTE</v>
      </c>
      <c r="DZ487" s="68" t="str">
        <f t="shared" si="691"/>
        <v>CONSISTENTE</v>
      </c>
      <c r="EA487" s="68" t="str">
        <f t="shared" si="692"/>
        <v>CONSISTENTE</v>
      </c>
      <c r="EB487" s="68" t="str">
        <f t="shared" si="693"/>
        <v>CONSISTENTE</v>
      </c>
      <c r="EC487" s="68" t="str">
        <f t="shared" si="694"/>
        <v>CONSISTENTE</v>
      </c>
      <c r="ED487" s="68" t="str">
        <f t="shared" si="695"/>
        <v>CONSISTENTE</v>
      </c>
      <c r="EE487" s="132">
        <f t="shared" si="696"/>
        <v>114930430</v>
      </c>
      <c r="EF487" s="131">
        <f t="shared" si="697"/>
        <v>0</v>
      </c>
      <c r="EG487" s="131">
        <f t="shared" si="698"/>
        <v>0</v>
      </c>
      <c r="EH487" s="131">
        <f t="shared" si="699"/>
        <v>0</v>
      </c>
      <c r="EI487" s="131">
        <f t="shared" si="700"/>
        <v>114930430</v>
      </c>
      <c r="EJ487" s="131">
        <f t="shared" si="701"/>
        <v>0</v>
      </c>
      <c r="EK487" s="131">
        <f t="shared" si="704"/>
        <v>314930430</v>
      </c>
      <c r="EL487" s="60">
        <f t="shared" si="705"/>
        <v>0</v>
      </c>
      <c r="EM487" s="60">
        <f t="shared" si="706"/>
        <v>0</v>
      </c>
      <c r="EN487" s="60">
        <f t="shared" si="707"/>
        <v>200000000</v>
      </c>
      <c r="EO487" s="60">
        <f t="shared" si="708"/>
        <v>114930430</v>
      </c>
      <c r="EP487" s="60">
        <f t="shared" si="709"/>
        <v>0</v>
      </c>
      <c r="EQ487" s="90" t="str">
        <f t="shared" si="710"/>
        <v>CONSISTENTE</v>
      </c>
    </row>
    <row r="488" spans="1:147" ht="15" customHeight="1" x14ac:dyDescent="0.2">
      <c r="A488" s="53" t="s">
        <v>774</v>
      </c>
      <c r="B488" s="56">
        <f t="shared" si="702"/>
        <v>1078592297.5599999</v>
      </c>
      <c r="C488" s="59" t="str">
        <f t="shared" si="703"/>
        <v>SI</v>
      </c>
      <c r="E488" s="53" t="s">
        <v>945</v>
      </c>
      <c r="F488" s="55" t="s">
        <v>909</v>
      </c>
      <c r="G488" s="61" t="s">
        <v>946</v>
      </c>
      <c r="H488" s="56">
        <v>1078592298</v>
      </c>
      <c r="I488" s="56">
        <v>0</v>
      </c>
      <c r="J488" s="56">
        <v>0</v>
      </c>
      <c r="K488" s="56">
        <v>0</v>
      </c>
      <c r="L488" s="56">
        <v>0</v>
      </c>
      <c r="M488" s="56">
        <v>0</v>
      </c>
      <c r="N488" s="57">
        <v>1078592298</v>
      </c>
      <c r="O488" s="58">
        <f t="shared" si="625"/>
        <v>0</v>
      </c>
      <c r="P488" s="59" t="str">
        <f t="shared" si="626"/>
        <v>CONSISTENTE</v>
      </c>
      <c r="Q488" s="87" t="str">
        <f t="shared" si="627"/>
        <v>OK</v>
      </c>
      <c r="R488" s="56">
        <v>14802332.66</v>
      </c>
      <c r="S488" s="56">
        <v>0</v>
      </c>
      <c r="T488" s="56">
        <v>484218940.5</v>
      </c>
      <c r="U488" s="56">
        <v>579571024.39999998</v>
      </c>
      <c r="V488" s="56">
        <v>0</v>
      </c>
      <c r="W488" s="59" t="s">
        <v>2314</v>
      </c>
      <c r="X488" s="59" t="s">
        <v>2312</v>
      </c>
      <c r="Y488" s="59" t="str">
        <f t="shared" si="628"/>
        <v>CONSISTENTE</v>
      </c>
      <c r="Z488" s="59" t="str">
        <f t="shared" si="711"/>
        <v/>
      </c>
      <c r="AA488" s="66">
        <f>+VLOOKUP($E488,'[1]PLAN DE APLICACIÓN'!$B$11:$V$1115,16,FALSE)</f>
        <v>0</v>
      </c>
      <c r="AB488" s="66">
        <f>+VLOOKUP($E488,'[1]PLAN DE APLICACIÓN'!$B$11:$V$1115,17,FALSE)</f>
        <v>0</v>
      </c>
      <c r="AC488" s="66">
        <f>+VLOOKUP($E488,'[1]PLAN DE APLICACIÓN'!$B$11:$V$1115,18,FALSE)</f>
        <v>0</v>
      </c>
      <c r="AD488" s="66">
        <f>+VLOOKUP($E488,'[1]PLAN DE APLICACIÓN'!$B$11:$V$1115,19,FALSE)</f>
        <v>0</v>
      </c>
      <c r="AE488" s="66">
        <f>+VLOOKUP($E488,'[1]PLAN DE APLICACIÓN'!$B$11:$V$1115,20,FALSE)</f>
        <v>0</v>
      </c>
      <c r="AF488" s="66">
        <f>+VLOOKUP($E488,'[1]PLAN DE APLICACIÓN'!$B$11:$V$1115,21,FALSE)</f>
        <v>0</v>
      </c>
      <c r="AG488" s="59" t="str">
        <f t="shared" si="629"/>
        <v>CONSISTENTE</v>
      </c>
      <c r="AH488" s="59" t="str">
        <f t="shared" si="630"/>
        <v>CONSISTENTE</v>
      </c>
      <c r="AI488" s="59" t="str">
        <f t="shared" si="631"/>
        <v>CONSISTENTE</v>
      </c>
      <c r="AJ488" s="59" t="str">
        <f t="shared" si="632"/>
        <v>CONSISTENTE</v>
      </c>
      <c r="AK488" s="59" t="str">
        <f t="shared" si="633"/>
        <v>CONSISTENTE</v>
      </c>
      <c r="AL488" s="59" t="str">
        <f t="shared" si="634"/>
        <v>CONSISTENTE</v>
      </c>
      <c r="AM488" s="56">
        <v>0</v>
      </c>
      <c r="AN488" s="56">
        <v>0</v>
      </c>
      <c r="AO488" s="56">
        <v>0</v>
      </c>
      <c r="AP488" s="56">
        <v>0</v>
      </c>
      <c r="AQ488" s="56">
        <v>0</v>
      </c>
      <c r="AR488" s="56">
        <v>0</v>
      </c>
      <c r="AS488" s="59">
        <v>1</v>
      </c>
      <c r="AT488" s="59" t="str">
        <f t="shared" si="635"/>
        <v>CONSISTENTE</v>
      </c>
      <c r="AU488" s="59" t="str">
        <f t="shared" si="636"/>
        <v>CONSISTENTE</v>
      </c>
      <c r="AV488" s="59" t="str">
        <f t="shared" si="637"/>
        <v>CONSISTENTE</v>
      </c>
      <c r="AW488" s="59" t="str">
        <f t="shared" si="638"/>
        <v>CONSISTENTE</v>
      </c>
      <c r="AX488" s="59" t="str">
        <f t="shared" si="639"/>
        <v>CONSISTENTE</v>
      </c>
      <c r="AY488" s="59" t="str">
        <f t="shared" si="640"/>
        <v>CONSISTENTE</v>
      </c>
      <c r="AZ488" s="56">
        <v>0</v>
      </c>
      <c r="BA488" s="56">
        <v>0</v>
      </c>
      <c r="BB488" s="56">
        <v>0</v>
      </c>
      <c r="BC488" s="56">
        <v>0</v>
      </c>
      <c r="BD488" s="56">
        <v>0</v>
      </c>
      <c r="BE488" s="56">
        <v>0</v>
      </c>
      <c r="BF488" s="60">
        <v>1</v>
      </c>
      <c r="BG488" s="59" t="str">
        <f t="shared" si="641"/>
        <v>CONSISTENTE</v>
      </c>
      <c r="BH488" s="59" t="str">
        <f t="shared" si="642"/>
        <v>CONSISTENTE</v>
      </c>
      <c r="BI488" s="59" t="str">
        <f t="shared" si="643"/>
        <v>CONSISTENTE</v>
      </c>
      <c r="BJ488" s="59" t="str">
        <f t="shared" si="644"/>
        <v>CONSISTENTE</v>
      </c>
      <c r="BK488" s="59" t="str">
        <f t="shared" si="645"/>
        <v>CONSISTENTE</v>
      </c>
      <c r="BL488" s="59" t="str">
        <f t="shared" si="646"/>
        <v>CONSISTENTE</v>
      </c>
      <c r="BM488" s="59" t="str">
        <f t="shared" si="647"/>
        <v>CONSISTENTE</v>
      </c>
      <c r="BN488" s="59" t="str">
        <f t="shared" si="648"/>
        <v>CONSISTENTE</v>
      </c>
      <c r="BO488" s="59" t="str">
        <f t="shared" si="649"/>
        <v>CONSISTENTE</v>
      </c>
      <c r="BP488" s="59" t="str">
        <f t="shared" si="650"/>
        <v>CONSISTENTE</v>
      </c>
      <c r="BQ488" s="59" t="str">
        <f t="shared" si="651"/>
        <v>CONSISTENTE</v>
      </c>
      <c r="BR488" s="59" t="str">
        <f t="shared" si="652"/>
        <v>CONSISTENTE</v>
      </c>
      <c r="BS488" s="56">
        <v>484218940</v>
      </c>
      <c r="BT488" s="56">
        <v>0</v>
      </c>
      <c r="BU488" s="56">
        <v>0</v>
      </c>
      <c r="BV488" s="56">
        <v>484218940</v>
      </c>
      <c r="BW488" s="56">
        <v>0</v>
      </c>
      <c r="BX488" s="56">
        <v>0</v>
      </c>
      <c r="BY488" s="60">
        <v>1</v>
      </c>
      <c r="BZ488" s="59" t="str">
        <f t="shared" si="653"/>
        <v>CONSISTENTE</v>
      </c>
      <c r="CA488" s="59" t="str">
        <f t="shared" si="654"/>
        <v>CONSISTENTE</v>
      </c>
      <c r="CB488" s="59" t="str">
        <f t="shared" si="655"/>
        <v>CONSISTENTE</v>
      </c>
      <c r="CC488" s="59" t="str">
        <f t="shared" si="656"/>
        <v>CONSISTENTE</v>
      </c>
      <c r="CD488" s="59" t="str">
        <f t="shared" si="657"/>
        <v>CONSISTENTE</v>
      </c>
      <c r="CE488" s="59" t="str">
        <f t="shared" si="658"/>
        <v>CONSISTENTE</v>
      </c>
      <c r="CF488" s="56">
        <v>204638745</v>
      </c>
      <c r="CG488" s="56">
        <v>0</v>
      </c>
      <c r="CH488" s="56">
        <v>0</v>
      </c>
      <c r="CI488" s="56">
        <v>0</v>
      </c>
      <c r="CJ488" s="56">
        <v>204638745</v>
      </c>
      <c r="CK488" s="56">
        <v>0</v>
      </c>
      <c r="CL488" s="60">
        <v>1</v>
      </c>
      <c r="CM488" s="59" t="str">
        <f t="shared" si="659"/>
        <v>CONSISTENTE</v>
      </c>
      <c r="CN488" s="59" t="str">
        <f t="shared" si="660"/>
        <v>CONSISTENTE</v>
      </c>
      <c r="CO488" s="59" t="str">
        <f t="shared" si="661"/>
        <v>CONSISTENTE</v>
      </c>
      <c r="CP488" s="59" t="str">
        <f t="shared" si="662"/>
        <v>CONSISTENTE</v>
      </c>
      <c r="CQ488" s="59" t="str">
        <f t="shared" si="663"/>
        <v>CONSISTENTE</v>
      </c>
      <c r="CR488" s="59" t="str">
        <f t="shared" si="664"/>
        <v>CONSISTENTE</v>
      </c>
      <c r="CS488" s="59" t="str">
        <f t="shared" si="665"/>
        <v>NO CONSISTENTE</v>
      </c>
      <c r="CT488" s="59" t="str">
        <f t="shared" si="666"/>
        <v>CONSISTENTE</v>
      </c>
      <c r="CU488" s="59" t="str">
        <f t="shared" si="667"/>
        <v>CONSISTENTE</v>
      </c>
      <c r="CV488" s="59" t="str">
        <f t="shared" si="668"/>
        <v>NO CONSISTENTE</v>
      </c>
      <c r="CW488" s="59" t="str">
        <f t="shared" si="669"/>
        <v>CONSISTENTE</v>
      </c>
      <c r="CX488" s="59" t="str">
        <f t="shared" si="670"/>
        <v>CONSISTENTE</v>
      </c>
      <c r="CY488" s="56">
        <f t="shared" si="671"/>
        <v>1078592297.5599999</v>
      </c>
      <c r="CZ488" s="56">
        <f t="shared" si="672"/>
        <v>14802332.66</v>
      </c>
      <c r="DA488" s="56">
        <f t="shared" si="673"/>
        <v>0</v>
      </c>
      <c r="DB488" s="56">
        <f t="shared" si="674"/>
        <v>484218940.5</v>
      </c>
      <c r="DC488" s="56">
        <f t="shared" si="675"/>
        <v>579571024.39999998</v>
      </c>
      <c r="DD488" s="56">
        <f t="shared" si="676"/>
        <v>0</v>
      </c>
      <c r="DE488" s="90">
        <f t="shared" si="677"/>
        <v>688857685</v>
      </c>
      <c r="DF488" s="90">
        <f t="shared" si="678"/>
        <v>0</v>
      </c>
      <c r="DG488" s="90">
        <f t="shared" si="679"/>
        <v>0</v>
      </c>
      <c r="DH488" s="90">
        <f t="shared" si="680"/>
        <v>484218940</v>
      </c>
      <c r="DI488" s="90">
        <f t="shared" si="681"/>
        <v>204638745</v>
      </c>
      <c r="DJ488" s="98">
        <f t="shared" si="682"/>
        <v>0</v>
      </c>
      <c r="DK488" s="103">
        <f t="shared" si="683"/>
        <v>688857685</v>
      </c>
      <c r="DL488" s="91">
        <f t="shared" si="684"/>
        <v>0</v>
      </c>
      <c r="DM488" s="91">
        <f t="shared" si="685"/>
        <v>0</v>
      </c>
      <c r="DN488" s="91">
        <f t="shared" si="686"/>
        <v>484218940</v>
      </c>
      <c r="DO488" s="91">
        <f t="shared" si="687"/>
        <v>204638745</v>
      </c>
      <c r="DP488" s="91">
        <f t="shared" si="688"/>
        <v>0</v>
      </c>
      <c r="DQ488" s="125" t="str">
        <f t="shared" si="689"/>
        <v>CONSISTENTE</v>
      </c>
      <c r="DR488" s="147">
        <v>503936834</v>
      </c>
      <c r="DS488" s="147">
        <v>0</v>
      </c>
      <c r="DT488" s="147">
        <v>0</v>
      </c>
      <c r="DU488" s="147">
        <v>0</v>
      </c>
      <c r="DV488" s="147">
        <v>14315025</v>
      </c>
      <c r="DW488" s="147">
        <v>0</v>
      </c>
      <c r="DX488" s="59">
        <f>+VLOOKUP($E488,'[2]Ejecución I Semestre 2016'!$B$11:$X$1115,10,FALSE)</f>
        <v>1</v>
      </c>
      <c r="DY488" s="68" t="str">
        <f t="shared" si="690"/>
        <v>NO CONSISTENTE</v>
      </c>
      <c r="DZ488" s="68" t="str">
        <f t="shared" si="691"/>
        <v>CONSISTENTE</v>
      </c>
      <c r="EA488" s="68" t="str">
        <f t="shared" si="692"/>
        <v>CONSISTENTE</v>
      </c>
      <c r="EB488" s="68" t="str">
        <f t="shared" si="693"/>
        <v>CONSISTENTE</v>
      </c>
      <c r="EC488" s="68" t="str">
        <f t="shared" si="694"/>
        <v>CONSISTENTE</v>
      </c>
      <c r="ED488" s="68" t="str">
        <f t="shared" si="695"/>
        <v>CONSISTENTE</v>
      </c>
      <c r="EE488" s="132">
        <f t="shared" si="696"/>
        <v>703172710</v>
      </c>
      <c r="EF488" s="131">
        <f t="shared" si="697"/>
        <v>0</v>
      </c>
      <c r="EG488" s="131">
        <f t="shared" si="698"/>
        <v>0</v>
      </c>
      <c r="EH488" s="131">
        <f t="shared" si="699"/>
        <v>484218940</v>
      </c>
      <c r="EI488" s="131">
        <f t="shared" si="700"/>
        <v>218953770</v>
      </c>
      <c r="EJ488" s="131">
        <f t="shared" si="701"/>
        <v>0</v>
      </c>
      <c r="EK488" s="131">
        <f t="shared" si="704"/>
        <v>703172710</v>
      </c>
      <c r="EL488" s="60">
        <f t="shared" si="705"/>
        <v>0</v>
      </c>
      <c r="EM488" s="60">
        <f t="shared" si="706"/>
        <v>0</v>
      </c>
      <c r="EN488" s="60">
        <f t="shared" si="707"/>
        <v>484218940</v>
      </c>
      <c r="EO488" s="60">
        <f t="shared" si="708"/>
        <v>218953770</v>
      </c>
      <c r="EP488" s="60">
        <f t="shared" si="709"/>
        <v>0</v>
      </c>
      <c r="EQ488" s="90" t="str">
        <f t="shared" si="710"/>
        <v>CONSISTENTE</v>
      </c>
    </row>
    <row r="489" spans="1:147" ht="15" customHeight="1" x14ac:dyDescent="0.2">
      <c r="A489" s="53" t="s">
        <v>776</v>
      </c>
      <c r="B489" s="56">
        <f t="shared" si="702"/>
        <v>300000000</v>
      </c>
      <c r="C489" s="59" t="str">
        <f t="shared" si="703"/>
        <v>SI</v>
      </c>
      <c r="E489" s="53" t="s">
        <v>947</v>
      </c>
      <c r="F489" s="55" t="s">
        <v>909</v>
      </c>
      <c r="G489" s="61" t="s">
        <v>948</v>
      </c>
      <c r="H489" s="56">
        <v>742987637</v>
      </c>
      <c r="I489" s="56">
        <v>0</v>
      </c>
      <c r="J489" s="56">
        <v>0</v>
      </c>
      <c r="K489" s="56">
        <v>0</v>
      </c>
      <c r="L489" s="56">
        <v>0</v>
      </c>
      <c r="M489" s="56">
        <v>0</v>
      </c>
      <c r="N489" s="57">
        <v>742987637</v>
      </c>
      <c r="O489" s="58">
        <f t="shared" si="625"/>
        <v>0</v>
      </c>
      <c r="P489" s="59" t="str">
        <f t="shared" si="626"/>
        <v>CONSISTENTE</v>
      </c>
      <c r="Q489" s="87" t="str">
        <f t="shared" si="627"/>
        <v>OK</v>
      </c>
      <c r="R489" s="56">
        <v>0</v>
      </c>
      <c r="S489" s="56">
        <v>0</v>
      </c>
      <c r="T489" s="56">
        <v>0</v>
      </c>
      <c r="U489" s="56">
        <v>300000000</v>
      </c>
      <c r="V489" s="56">
        <v>0</v>
      </c>
      <c r="W489" s="59" t="s">
        <v>2314</v>
      </c>
      <c r="X489" s="59" t="s">
        <v>2312</v>
      </c>
      <c r="Y489" s="59" t="str">
        <f t="shared" si="628"/>
        <v>CONSISTENTE</v>
      </c>
      <c r="Z489" s="59" t="str">
        <f t="shared" si="711"/>
        <v/>
      </c>
      <c r="AA489" s="66">
        <f>+VLOOKUP($E489,'[1]PLAN DE APLICACIÓN'!$B$11:$V$1115,16,FALSE)</f>
        <v>0</v>
      </c>
      <c r="AB489" s="66">
        <f>+VLOOKUP($E489,'[1]PLAN DE APLICACIÓN'!$B$11:$V$1115,17,FALSE)</f>
        <v>0</v>
      </c>
      <c r="AC489" s="66">
        <f>+VLOOKUP($E489,'[1]PLAN DE APLICACIÓN'!$B$11:$V$1115,18,FALSE)</f>
        <v>0</v>
      </c>
      <c r="AD489" s="66">
        <f>+VLOOKUP($E489,'[1]PLAN DE APLICACIÓN'!$B$11:$V$1115,19,FALSE)</f>
        <v>0</v>
      </c>
      <c r="AE489" s="66">
        <f>+VLOOKUP($E489,'[1]PLAN DE APLICACIÓN'!$B$11:$V$1115,20,FALSE)</f>
        <v>0</v>
      </c>
      <c r="AF489" s="66">
        <f>+VLOOKUP($E489,'[1]PLAN DE APLICACIÓN'!$B$11:$V$1115,21,FALSE)</f>
        <v>0</v>
      </c>
      <c r="AG489" s="59" t="str">
        <f t="shared" si="629"/>
        <v>CONSISTENTE</v>
      </c>
      <c r="AH489" s="59" t="str">
        <f t="shared" si="630"/>
        <v>CONSISTENTE</v>
      </c>
      <c r="AI489" s="59" t="str">
        <f t="shared" si="631"/>
        <v>CONSISTENTE</v>
      </c>
      <c r="AJ489" s="59" t="str">
        <f t="shared" si="632"/>
        <v>CONSISTENTE</v>
      </c>
      <c r="AK489" s="59" t="str">
        <f t="shared" si="633"/>
        <v>CONSISTENTE</v>
      </c>
      <c r="AL489" s="59" t="str">
        <f t="shared" si="634"/>
        <v>CONSISTENTE</v>
      </c>
      <c r="AM489" s="56">
        <v>0</v>
      </c>
      <c r="AN489" s="56">
        <v>0</v>
      </c>
      <c r="AO489" s="56">
        <v>0</v>
      </c>
      <c r="AP489" s="56">
        <v>0</v>
      </c>
      <c r="AQ489" s="56">
        <v>0</v>
      </c>
      <c r="AR489" s="56">
        <v>0</v>
      </c>
      <c r="AS489" s="59">
        <v>1</v>
      </c>
      <c r="AT489" s="59" t="str">
        <f t="shared" si="635"/>
        <v>CONSISTENTE</v>
      </c>
      <c r="AU489" s="59" t="str">
        <f t="shared" si="636"/>
        <v>CONSISTENTE</v>
      </c>
      <c r="AV489" s="59" t="str">
        <f t="shared" si="637"/>
        <v>CONSISTENTE</v>
      </c>
      <c r="AW489" s="59" t="str">
        <f t="shared" si="638"/>
        <v>CONSISTENTE</v>
      </c>
      <c r="AX489" s="59" t="str">
        <f t="shared" si="639"/>
        <v>CONSISTENTE</v>
      </c>
      <c r="AY489" s="59" t="str">
        <f t="shared" si="640"/>
        <v>CONSISTENTE</v>
      </c>
      <c r="AZ489" s="56">
        <v>0</v>
      </c>
      <c r="BA489" s="56">
        <v>0</v>
      </c>
      <c r="BB489" s="56">
        <v>0</v>
      </c>
      <c r="BC489" s="56">
        <v>0</v>
      </c>
      <c r="BD489" s="56">
        <v>0</v>
      </c>
      <c r="BE489" s="56">
        <v>0</v>
      </c>
      <c r="BF489" s="60">
        <v>1</v>
      </c>
      <c r="BG489" s="59" t="str">
        <f t="shared" si="641"/>
        <v>CONSISTENTE</v>
      </c>
      <c r="BH489" s="59" t="str">
        <f t="shared" si="642"/>
        <v>CONSISTENTE</v>
      </c>
      <c r="BI489" s="59" t="str">
        <f t="shared" si="643"/>
        <v>CONSISTENTE</v>
      </c>
      <c r="BJ489" s="59" t="str">
        <f t="shared" si="644"/>
        <v>CONSISTENTE</v>
      </c>
      <c r="BK489" s="59" t="str">
        <f t="shared" si="645"/>
        <v>CONSISTENTE</v>
      </c>
      <c r="BL489" s="59" t="str">
        <f t="shared" si="646"/>
        <v>CONSISTENTE</v>
      </c>
      <c r="BM489" s="59" t="str">
        <f t="shared" si="647"/>
        <v>CONSISTENTE</v>
      </c>
      <c r="BN489" s="59" t="str">
        <f t="shared" si="648"/>
        <v>CONSISTENTE</v>
      </c>
      <c r="BO489" s="59" t="str">
        <f t="shared" si="649"/>
        <v>CONSISTENTE</v>
      </c>
      <c r="BP489" s="59" t="str">
        <f t="shared" si="650"/>
        <v>CONSISTENTE</v>
      </c>
      <c r="BQ489" s="59" t="str">
        <f t="shared" si="651"/>
        <v>CONSISTENTE</v>
      </c>
      <c r="BR489" s="59" t="str">
        <f t="shared" si="652"/>
        <v>CONSISTENTE</v>
      </c>
      <c r="BS489" s="56">
        <v>0</v>
      </c>
      <c r="BT489" s="56">
        <v>0</v>
      </c>
      <c r="BU489" s="56">
        <v>0</v>
      </c>
      <c r="BV489" s="56">
        <v>0</v>
      </c>
      <c r="BW489" s="56">
        <v>0</v>
      </c>
      <c r="BX489" s="56">
        <v>0</v>
      </c>
      <c r="BY489" s="60">
        <v>1</v>
      </c>
      <c r="BZ489" s="59" t="str">
        <f t="shared" si="653"/>
        <v>CONSISTENTE</v>
      </c>
      <c r="CA489" s="59" t="str">
        <f t="shared" si="654"/>
        <v>CONSISTENTE</v>
      </c>
      <c r="CB489" s="59" t="str">
        <f t="shared" si="655"/>
        <v>CONSISTENTE</v>
      </c>
      <c r="CC489" s="59" t="str">
        <f t="shared" si="656"/>
        <v>CONSISTENTE</v>
      </c>
      <c r="CD489" s="59" t="str">
        <f t="shared" si="657"/>
        <v>CONSISTENTE</v>
      </c>
      <c r="CE489" s="59" t="str">
        <f t="shared" si="658"/>
        <v>CONSISTENTE</v>
      </c>
      <c r="CF489" s="56">
        <v>284988800</v>
      </c>
      <c r="CG489" s="56">
        <v>0</v>
      </c>
      <c r="CH489" s="56">
        <v>0</v>
      </c>
      <c r="CI489" s="56">
        <v>0</v>
      </c>
      <c r="CJ489" s="56">
        <v>284988800</v>
      </c>
      <c r="CK489" s="56">
        <v>0</v>
      </c>
      <c r="CL489" s="60">
        <v>1</v>
      </c>
      <c r="CM489" s="59" t="str">
        <f t="shared" si="659"/>
        <v>CONSISTENTE</v>
      </c>
      <c r="CN489" s="59" t="str">
        <f t="shared" si="660"/>
        <v>CONSISTENTE</v>
      </c>
      <c r="CO489" s="59" t="str">
        <f t="shared" si="661"/>
        <v>CONSISTENTE</v>
      </c>
      <c r="CP489" s="59" t="str">
        <f t="shared" si="662"/>
        <v>CONSISTENTE</v>
      </c>
      <c r="CQ489" s="59" t="str">
        <f t="shared" si="663"/>
        <v>CONSISTENTE</v>
      </c>
      <c r="CR489" s="59" t="str">
        <f t="shared" si="664"/>
        <v>CONSISTENTE</v>
      </c>
      <c r="CS489" s="59" t="str">
        <f t="shared" si="665"/>
        <v>CONSISTENTE</v>
      </c>
      <c r="CT489" s="59" t="str">
        <f t="shared" si="666"/>
        <v>CONSISTENTE</v>
      </c>
      <c r="CU489" s="59" t="str">
        <f t="shared" si="667"/>
        <v>CONSISTENTE</v>
      </c>
      <c r="CV489" s="59" t="str">
        <f t="shared" si="668"/>
        <v>CONSISTENTE</v>
      </c>
      <c r="CW489" s="59" t="str">
        <f t="shared" si="669"/>
        <v>CONSISTENTE</v>
      </c>
      <c r="CX489" s="59" t="str">
        <f t="shared" si="670"/>
        <v>CONSISTENTE</v>
      </c>
      <c r="CY489" s="56">
        <f t="shared" si="671"/>
        <v>300000000</v>
      </c>
      <c r="CZ489" s="56">
        <f t="shared" si="672"/>
        <v>0</v>
      </c>
      <c r="DA489" s="56">
        <f t="shared" si="673"/>
        <v>0</v>
      </c>
      <c r="DB489" s="56">
        <f t="shared" si="674"/>
        <v>0</v>
      </c>
      <c r="DC489" s="56">
        <f t="shared" si="675"/>
        <v>300000000</v>
      </c>
      <c r="DD489" s="56">
        <f t="shared" si="676"/>
        <v>0</v>
      </c>
      <c r="DE489" s="90">
        <f t="shared" si="677"/>
        <v>284988800</v>
      </c>
      <c r="DF489" s="90">
        <f t="shared" si="678"/>
        <v>0</v>
      </c>
      <c r="DG489" s="90">
        <f t="shared" si="679"/>
        <v>0</v>
      </c>
      <c r="DH489" s="90">
        <f t="shared" si="680"/>
        <v>0</v>
      </c>
      <c r="DI489" s="90">
        <f t="shared" si="681"/>
        <v>284988800</v>
      </c>
      <c r="DJ489" s="98">
        <f t="shared" si="682"/>
        <v>0</v>
      </c>
      <c r="DK489" s="103">
        <f t="shared" si="683"/>
        <v>284988800</v>
      </c>
      <c r="DL489" s="91">
        <f t="shared" si="684"/>
        <v>0</v>
      </c>
      <c r="DM489" s="91">
        <f t="shared" si="685"/>
        <v>0</v>
      </c>
      <c r="DN489" s="91">
        <f t="shared" si="686"/>
        <v>0</v>
      </c>
      <c r="DO489" s="91">
        <f t="shared" si="687"/>
        <v>284988800</v>
      </c>
      <c r="DP489" s="91">
        <f t="shared" si="688"/>
        <v>0</v>
      </c>
      <c r="DQ489" s="125" t="str">
        <f t="shared" si="689"/>
        <v>CONSISTENTE</v>
      </c>
      <c r="DR489" s="147">
        <v>0</v>
      </c>
      <c r="DS489" s="147">
        <v>0</v>
      </c>
      <c r="DT489" s="147">
        <v>0</v>
      </c>
      <c r="DU489" s="147">
        <v>0</v>
      </c>
      <c r="DV489" s="147">
        <v>0</v>
      </c>
      <c r="DW489" s="147">
        <v>0</v>
      </c>
      <c r="DX489" s="59">
        <f>+VLOOKUP($E489,'[2]Ejecución I Semestre 2016'!$B$11:$X$1115,10,FALSE)</f>
        <v>1</v>
      </c>
      <c r="DY489" s="68" t="str">
        <f t="shared" si="690"/>
        <v>CONSISTENTE</v>
      </c>
      <c r="DZ489" s="68" t="str">
        <f t="shared" si="691"/>
        <v>CONSISTENTE</v>
      </c>
      <c r="EA489" s="68" t="str">
        <f t="shared" si="692"/>
        <v>CONSISTENTE</v>
      </c>
      <c r="EB489" s="68" t="str">
        <f t="shared" si="693"/>
        <v>CONSISTENTE</v>
      </c>
      <c r="EC489" s="68" t="str">
        <f t="shared" si="694"/>
        <v>CONSISTENTE</v>
      </c>
      <c r="ED489" s="68" t="str">
        <f t="shared" si="695"/>
        <v>CONSISTENTE</v>
      </c>
      <c r="EE489" s="132">
        <f t="shared" si="696"/>
        <v>284988800</v>
      </c>
      <c r="EF489" s="131">
        <f t="shared" si="697"/>
        <v>0</v>
      </c>
      <c r="EG489" s="131">
        <f t="shared" si="698"/>
        <v>0</v>
      </c>
      <c r="EH489" s="131">
        <f t="shared" si="699"/>
        <v>0</v>
      </c>
      <c r="EI489" s="131">
        <f t="shared" si="700"/>
        <v>284988800</v>
      </c>
      <c r="EJ489" s="131">
        <f t="shared" si="701"/>
        <v>0</v>
      </c>
      <c r="EK489" s="131">
        <f t="shared" si="704"/>
        <v>284988800</v>
      </c>
      <c r="EL489" s="60">
        <f t="shared" si="705"/>
        <v>0</v>
      </c>
      <c r="EM489" s="60">
        <f t="shared" si="706"/>
        <v>0</v>
      </c>
      <c r="EN489" s="60">
        <f t="shared" si="707"/>
        <v>0</v>
      </c>
      <c r="EO489" s="60">
        <f t="shared" si="708"/>
        <v>284988800</v>
      </c>
      <c r="EP489" s="60">
        <f t="shared" si="709"/>
        <v>0</v>
      </c>
      <c r="EQ489" s="90" t="str">
        <f t="shared" si="710"/>
        <v>CONSISTENTE</v>
      </c>
    </row>
    <row r="490" spans="1:147" ht="15" customHeight="1" x14ac:dyDescent="0.2">
      <c r="A490" s="62" t="s">
        <v>780</v>
      </c>
      <c r="B490" s="56">
        <f t="shared" si="702"/>
        <v>1133047494</v>
      </c>
      <c r="C490" s="59" t="str">
        <f t="shared" si="703"/>
        <v>SI</v>
      </c>
      <c r="E490" s="53" t="s">
        <v>949</v>
      </c>
      <c r="F490" s="55" t="s">
        <v>909</v>
      </c>
      <c r="G490" s="61" t="s">
        <v>950</v>
      </c>
      <c r="H490" s="56">
        <v>1133047494</v>
      </c>
      <c r="I490" s="56">
        <v>0</v>
      </c>
      <c r="J490" s="56">
        <v>0</v>
      </c>
      <c r="K490" s="56">
        <v>0</v>
      </c>
      <c r="L490" s="56">
        <v>0</v>
      </c>
      <c r="M490" s="56">
        <v>0</v>
      </c>
      <c r="N490" s="57">
        <v>1133047494</v>
      </c>
      <c r="O490" s="58">
        <f t="shared" si="625"/>
        <v>0</v>
      </c>
      <c r="P490" s="59" t="str">
        <f t="shared" si="626"/>
        <v>CONSISTENTE</v>
      </c>
      <c r="Q490" s="87" t="str">
        <f t="shared" si="627"/>
        <v>OK</v>
      </c>
      <c r="R490" s="56">
        <v>0</v>
      </c>
      <c r="S490" s="56">
        <v>0</v>
      </c>
      <c r="T490" s="56">
        <v>0</v>
      </c>
      <c r="U490" s="56">
        <v>1133047494</v>
      </c>
      <c r="V490" s="56">
        <v>0</v>
      </c>
      <c r="W490" s="59" t="s">
        <v>2314</v>
      </c>
      <c r="X490" s="59" t="s">
        <v>2312</v>
      </c>
      <c r="Y490" s="59" t="str">
        <f t="shared" si="628"/>
        <v>CONSISTENTE</v>
      </c>
      <c r="Z490" s="59" t="str">
        <f t="shared" si="711"/>
        <v/>
      </c>
      <c r="AA490" s="66">
        <f>+VLOOKUP($E490,'[1]PLAN DE APLICACIÓN'!$B$11:$V$1115,16,FALSE)</f>
        <v>0</v>
      </c>
      <c r="AB490" s="66">
        <f>+VLOOKUP($E490,'[1]PLAN DE APLICACIÓN'!$B$11:$V$1115,17,FALSE)</f>
        <v>0</v>
      </c>
      <c r="AC490" s="66">
        <f>+VLOOKUP($E490,'[1]PLAN DE APLICACIÓN'!$B$11:$V$1115,18,FALSE)</f>
        <v>0</v>
      </c>
      <c r="AD490" s="66">
        <f>+VLOOKUP($E490,'[1]PLAN DE APLICACIÓN'!$B$11:$V$1115,19,FALSE)</f>
        <v>0</v>
      </c>
      <c r="AE490" s="66">
        <f>+VLOOKUP($E490,'[1]PLAN DE APLICACIÓN'!$B$11:$V$1115,20,FALSE)</f>
        <v>0</v>
      </c>
      <c r="AF490" s="66">
        <f>+VLOOKUP($E490,'[1]PLAN DE APLICACIÓN'!$B$11:$V$1115,21,FALSE)</f>
        <v>0</v>
      </c>
      <c r="AG490" s="59" t="str">
        <f t="shared" si="629"/>
        <v>CONSISTENTE</v>
      </c>
      <c r="AH490" s="59" t="str">
        <f t="shared" si="630"/>
        <v>CONSISTENTE</v>
      </c>
      <c r="AI490" s="59" t="str">
        <f t="shared" si="631"/>
        <v>CONSISTENTE</v>
      </c>
      <c r="AJ490" s="59" t="str">
        <f t="shared" si="632"/>
        <v>CONSISTENTE</v>
      </c>
      <c r="AK490" s="59" t="str">
        <f t="shared" si="633"/>
        <v>CONSISTENTE</v>
      </c>
      <c r="AL490" s="59" t="str">
        <f t="shared" si="634"/>
        <v>CONSISTENTE</v>
      </c>
      <c r="AM490" s="56">
        <v>0</v>
      </c>
      <c r="AN490" s="56">
        <v>0</v>
      </c>
      <c r="AO490" s="56">
        <v>0</v>
      </c>
      <c r="AP490" s="56">
        <v>0</v>
      </c>
      <c r="AQ490" s="56">
        <v>0</v>
      </c>
      <c r="AR490" s="56">
        <v>1133047494</v>
      </c>
      <c r="AS490" s="59">
        <v>1</v>
      </c>
      <c r="AT490" s="59" t="str">
        <f t="shared" si="635"/>
        <v>NO CONSISTENTE</v>
      </c>
      <c r="AU490" s="59" t="str">
        <f t="shared" si="636"/>
        <v>CONSISTENTE</v>
      </c>
      <c r="AV490" s="59" t="str">
        <f t="shared" si="637"/>
        <v>CONSISTENTE</v>
      </c>
      <c r="AW490" s="59" t="str">
        <f t="shared" si="638"/>
        <v>CONSISTENTE</v>
      </c>
      <c r="AX490" s="59" t="str">
        <f t="shared" si="639"/>
        <v>CONSISTENTE</v>
      </c>
      <c r="AY490" s="59" t="str">
        <f t="shared" si="640"/>
        <v>NO CONSISTENTE</v>
      </c>
      <c r="AZ490" s="56">
        <v>0</v>
      </c>
      <c r="BA490" s="56">
        <v>0</v>
      </c>
      <c r="BB490" s="56">
        <v>0</v>
      </c>
      <c r="BC490" s="56">
        <v>116000000</v>
      </c>
      <c r="BD490" s="56">
        <v>930000000</v>
      </c>
      <c r="BE490" s="56">
        <v>0</v>
      </c>
      <c r="BF490" s="60">
        <v>1</v>
      </c>
      <c r="BG490" s="59" t="str">
        <f t="shared" si="641"/>
        <v>NO CONSISTENTE</v>
      </c>
      <c r="BH490" s="59" t="str">
        <f t="shared" si="642"/>
        <v>CONSISTENTE</v>
      </c>
      <c r="BI490" s="59" t="str">
        <f t="shared" si="643"/>
        <v>CONSISTENTE</v>
      </c>
      <c r="BJ490" s="59" t="str">
        <f t="shared" si="644"/>
        <v>NO CONSISTENTE</v>
      </c>
      <c r="BK490" s="59" t="str">
        <f t="shared" si="645"/>
        <v>CONSISTENTE</v>
      </c>
      <c r="BL490" s="59" t="str">
        <f t="shared" si="646"/>
        <v>CONSISTENTE</v>
      </c>
      <c r="BM490" s="59" t="str">
        <f t="shared" si="647"/>
        <v>CONSISTENTE</v>
      </c>
      <c r="BN490" s="59" t="str">
        <f t="shared" si="648"/>
        <v>CONSISTENTE</v>
      </c>
      <c r="BO490" s="59" t="str">
        <f t="shared" si="649"/>
        <v>CONSISTENTE</v>
      </c>
      <c r="BP490" s="59" t="str">
        <f t="shared" si="650"/>
        <v>CONSISTENTE</v>
      </c>
      <c r="BQ490" s="59" t="str">
        <f t="shared" si="651"/>
        <v>CONSISTENTE</v>
      </c>
      <c r="BR490" s="59" t="str">
        <f t="shared" si="652"/>
        <v>NO CONSISTENTE</v>
      </c>
      <c r="BS490" s="56">
        <v>0</v>
      </c>
      <c r="BT490" s="56">
        <v>0</v>
      </c>
      <c r="BU490" s="56">
        <v>0</v>
      </c>
      <c r="BV490" s="56">
        <v>0</v>
      </c>
      <c r="BW490" s="56">
        <v>0</v>
      </c>
      <c r="BX490" s="56">
        <v>0</v>
      </c>
      <c r="BY490" s="60">
        <v>1</v>
      </c>
      <c r="BZ490" s="59" t="str">
        <f t="shared" si="653"/>
        <v>CONSISTENTE</v>
      </c>
      <c r="CA490" s="59" t="str">
        <f t="shared" si="654"/>
        <v>CONSISTENTE</v>
      </c>
      <c r="CB490" s="59" t="str">
        <f t="shared" si="655"/>
        <v>CONSISTENTE</v>
      </c>
      <c r="CC490" s="59" t="str">
        <f t="shared" si="656"/>
        <v>NO CONSISTENTE</v>
      </c>
      <c r="CD490" s="59" t="str">
        <f t="shared" si="657"/>
        <v>CONSISTENTE</v>
      </c>
      <c r="CE490" s="59" t="str">
        <f t="shared" si="658"/>
        <v>CONSISTENTE</v>
      </c>
      <c r="CF490" s="56">
        <v>116893952</v>
      </c>
      <c r="CG490" s="56">
        <v>0</v>
      </c>
      <c r="CH490" s="56">
        <v>0</v>
      </c>
      <c r="CI490" s="56">
        <v>116893952</v>
      </c>
      <c r="CJ490" s="56">
        <v>0</v>
      </c>
      <c r="CK490" s="56">
        <v>0</v>
      </c>
      <c r="CL490" s="60">
        <v>1</v>
      </c>
      <c r="CM490" s="59" t="str">
        <f t="shared" si="659"/>
        <v>CONSISTENTE</v>
      </c>
      <c r="CN490" s="59" t="str">
        <f t="shared" si="660"/>
        <v>CONSISTENTE</v>
      </c>
      <c r="CO490" s="59" t="str">
        <f t="shared" si="661"/>
        <v>CONSISTENTE</v>
      </c>
      <c r="CP490" s="59" t="str">
        <f t="shared" si="662"/>
        <v>NO CONSISTENTE</v>
      </c>
      <c r="CQ490" s="59" t="str">
        <f t="shared" si="663"/>
        <v>CONSISTENTE</v>
      </c>
      <c r="CR490" s="59" t="str">
        <f t="shared" si="664"/>
        <v>CONSISTENTE</v>
      </c>
      <c r="CS490" s="59" t="str">
        <f t="shared" si="665"/>
        <v>CONSISTENTE</v>
      </c>
      <c r="CT490" s="59" t="str">
        <f t="shared" si="666"/>
        <v>CONSISTENTE</v>
      </c>
      <c r="CU490" s="59" t="str">
        <f t="shared" si="667"/>
        <v>CONSISTENTE</v>
      </c>
      <c r="CV490" s="59" t="str">
        <f t="shared" si="668"/>
        <v>CONSISTENTE</v>
      </c>
      <c r="CW490" s="59" t="str">
        <f t="shared" si="669"/>
        <v>CONSISTENTE</v>
      </c>
      <c r="CX490" s="59" t="str">
        <f t="shared" si="670"/>
        <v>CONSISTENTE</v>
      </c>
      <c r="CY490" s="56">
        <f t="shared" si="671"/>
        <v>1133047494</v>
      </c>
      <c r="CZ490" s="56">
        <f t="shared" si="672"/>
        <v>0</v>
      </c>
      <c r="DA490" s="56">
        <f t="shared" si="673"/>
        <v>0</v>
      </c>
      <c r="DB490" s="56">
        <f t="shared" si="674"/>
        <v>0</v>
      </c>
      <c r="DC490" s="56">
        <f t="shared" si="675"/>
        <v>1133047494</v>
      </c>
      <c r="DD490" s="56">
        <f t="shared" si="676"/>
        <v>0</v>
      </c>
      <c r="DE490" s="90">
        <f t="shared" si="677"/>
        <v>0</v>
      </c>
      <c r="DF490" s="90">
        <f t="shared" si="678"/>
        <v>0</v>
      </c>
      <c r="DG490" s="90">
        <f t="shared" si="679"/>
        <v>0</v>
      </c>
      <c r="DH490" s="90">
        <f t="shared" si="680"/>
        <v>0</v>
      </c>
      <c r="DI490" s="90">
        <f t="shared" si="681"/>
        <v>0</v>
      </c>
      <c r="DJ490" s="98">
        <f t="shared" si="682"/>
        <v>0</v>
      </c>
      <c r="DK490" s="103">
        <f t="shared" si="683"/>
        <v>2295941446</v>
      </c>
      <c r="DL490" s="91">
        <f t="shared" si="684"/>
        <v>0</v>
      </c>
      <c r="DM490" s="91">
        <f t="shared" si="685"/>
        <v>0</v>
      </c>
      <c r="DN490" s="91">
        <f t="shared" si="686"/>
        <v>232893952</v>
      </c>
      <c r="DO490" s="91">
        <f t="shared" si="687"/>
        <v>930000000</v>
      </c>
      <c r="DP490" s="91">
        <f t="shared" si="688"/>
        <v>1133047494</v>
      </c>
      <c r="DQ490" s="125" t="str">
        <f t="shared" si="689"/>
        <v>NO CONSISTENTE</v>
      </c>
      <c r="DR490" s="147">
        <v>0</v>
      </c>
      <c r="DS490" s="147">
        <v>0</v>
      </c>
      <c r="DT490" s="147">
        <v>0</v>
      </c>
      <c r="DU490" s="147">
        <v>0</v>
      </c>
      <c r="DV490" s="147">
        <v>0</v>
      </c>
      <c r="DW490" s="147">
        <v>0</v>
      </c>
      <c r="DX490" s="59">
        <f>+VLOOKUP($E490,'[2]Ejecución I Semestre 2016'!$B$11:$X$1115,10,FALSE)</f>
        <v>1</v>
      </c>
      <c r="DY490" s="68" t="str">
        <f t="shared" si="690"/>
        <v>CONSISTENTE</v>
      </c>
      <c r="DZ490" s="68" t="str">
        <f t="shared" si="691"/>
        <v>CONSISTENTE</v>
      </c>
      <c r="EA490" s="68" t="str">
        <f t="shared" si="692"/>
        <v>CONSISTENTE</v>
      </c>
      <c r="EB490" s="68" t="str">
        <f t="shared" si="693"/>
        <v>NO CONSISTENTE</v>
      </c>
      <c r="EC490" s="68" t="str">
        <f t="shared" si="694"/>
        <v>CONSISTENTE</v>
      </c>
      <c r="ED490" s="68" t="str">
        <f t="shared" si="695"/>
        <v>CONSISTENTE</v>
      </c>
      <c r="EE490" s="132">
        <f t="shared" si="696"/>
        <v>0</v>
      </c>
      <c r="EF490" s="131">
        <f t="shared" si="697"/>
        <v>0</v>
      </c>
      <c r="EG490" s="131">
        <f t="shared" si="698"/>
        <v>0</v>
      </c>
      <c r="EH490" s="131">
        <f t="shared" si="699"/>
        <v>0</v>
      </c>
      <c r="EI490" s="131">
        <f t="shared" si="700"/>
        <v>0</v>
      </c>
      <c r="EJ490" s="131">
        <f t="shared" si="701"/>
        <v>0</v>
      </c>
      <c r="EK490" s="131">
        <f t="shared" si="704"/>
        <v>2295941446</v>
      </c>
      <c r="EL490" s="60">
        <f t="shared" si="705"/>
        <v>0</v>
      </c>
      <c r="EM490" s="60">
        <f t="shared" si="706"/>
        <v>0</v>
      </c>
      <c r="EN490" s="60">
        <f t="shared" si="707"/>
        <v>232893952</v>
      </c>
      <c r="EO490" s="60">
        <f t="shared" si="708"/>
        <v>930000000</v>
      </c>
      <c r="EP490" s="60">
        <f t="shared" si="709"/>
        <v>1133047494</v>
      </c>
      <c r="EQ490" s="90" t="str">
        <f t="shared" si="710"/>
        <v>NO CONSISTENTE</v>
      </c>
    </row>
    <row r="491" spans="1:147" ht="15" customHeight="1" x14ac:dyDescent="0.2">
      <c r="A491" s="53" t="s">
        <v>781</v>
      </c>
      <c r="B491" s="56">
        <f t="shared" si="702"/>
        <v>357310161.81</v>
      </c>
      <c r="C491" s="59" t="str">
        <f t="shared" si="703"/>
        <v>SI</v>
      </c>
      <c r="E491" s="53" t="s">
        <v>951</v>
      </c>
      <c r="F491" s="55" t="s">
        <v>909</v>
      </c>
      <c r="G491" s="61" t="s">
        <v>952</v>
      </c>
      <c r="H491" s="56">
        <v>390748389</v>
      </c>
      <c r="I491" s="56">
        <v>0</v>
      </c>
      <c r="J491" s="56">
        <v>33438227.190000001</v>
      </c>
      <c r="K491" s="56">
        <v>0</v>
      </c>
      <c r="L491" s="56">
        <v>0</v>
      </c>
      <c r="M491" s="56">
        <v>0</v>
      </c>
      <c r="N491" s="57">
        <v>357310161.81</v>
      </c>
      <c r="O491" s="58">
        <f t="shared" si="625"/>
        <v>0</v>
      </c>
      <c r="P491" s="59" t="str">
        <f t="shared" si="626"/>
        <v>CONSISTENTE</v>
      </c>
      <c r="Q491" s="87" t="str">
        <f t="shared" si="627"/>
        <v>OK</v>
      </c>
      <c r="R491" s="56">
        <v>0</v>
      </c>
      <c r="S491" s="56">
        <v>0</v>
      </c>
      <c r="T491" s="56">
        <v>229076921</v>
      </c>
      <c r="U491" s="56">
        <v>128233240.81</v>
      </c>
      <c r="V491" s="56">
        <v>0</v>
      </c>
      <c r="W491" s="59" t="s">
        <v>2314</v>
      </c>
      <c r="X491" s="59" t="s">
        <v>2312</v>
      </c>
      <c r="Y491" s="59" t="str">
        <f t="shared" si="628"/>
        <v>CONSISTENTE</v>
      </c>
      <c r="Z491" s="59" t="str">
        <f t="shared" si="711"/>
        <v/>
      </c>
      <c r="AA491" s="66">
        <f>+VLOOKUP($E491,'[1]PLAN DE APLICACIÓN'!$B$11:$V$1115,16,FALSE)</f>
        <v>0</v>
      </c>
      <c r="AB491" s="66">
        <f>+VLOOKUP($E491,'[1]PLAN DE APLICACIÓN'!$B$11:$V$1115,17,FALSE)</f>
        <v>0</v>
      </c>
      <c r="AC491" s="66">
        <f>+VLOOKUP($E491,'[1]PLAN DE APLICACIÓN'!$B$11:$V$1115,18,FALSE)</f>
        <v>0</v>
      </c>
      <c r="AD491" s="66">
        <f>+VLOOKUP($E491,'[1]PLAN DE APLICACIÓN'!$B$11:$V$1115,19,FALSE)</f>
        <v>0</v>
      </c>
      <c r="AE491" s="66">
        <f>+VLOOKUP($E491,'[1]PLAN DE APLICACIÓN'!$B$11:$V$1115,20,FALSE)</f>
        <v>0</v>
      </c>
      <c r="AF491" s="66">
        <f>+VLOOKUP($E491,'[1]PLAN DE APLICACIÓN'!$B$11:$V$1115,21,FALSE)</f>
        <v>0</v>
      </c>
      <c r="AG491" s="59" t="str">
        <f t="shared" si="629"/>
        <v>CONSISTENTE</v>
      </c>
      <c r="AH491" s="59" t="str">
        <f t="shared" si="630"/>
        <v>CONSISTENTE</v>
      </c>
      <c r="AI491" s="59" t="str">
        <f t="shared" si="631"/>
        <v>CONSISTENTE</v>
      </c>
      <c r="AJ491" s="59" t="str">
        <f t="shared" si="632"/>
        <v>CONSISTENTE</v>
      </c>
      <c r="AK491" s="59" t="str">
        <f t="shared" si="633"/>
        <v>CONSISTENTE</v>
      </c>
      <c r="AL491" s="59" t="str">
        <f t="shared" si="634"/>
        <v>CONSISTENTE</v>
      </c>
      <c r="AM491" s="56">
        <v>0</v>
      </c>
      <c r="AN491" s="56">
        <v>0</v>
      </c>
      <c r="AO491" s="56">
        <v>0</v>
      </c>
      <c r="AP491" s="56">
        <v>0</v>
      </c>
      <c r="AQ491" s="56">
        <v>0</v>
      </c>
      <c r="AR491" s="56">
        <v>0</v>
      </c>
      <c r="AS491" s="59">
        <v>1</v>
      </c>
      <c r="AT491" s="59" t="str">
        <f t="shared" si="635"/>
        <v>CONSISTENTE</v>
      </c>
      <c r="AU491" s="59" t="str">
        <f t="shared" si="636"/>
        <v>CONSISTENTE</v>
      </c>
      <c r="AV491" s="59" t="str">
        <f t="shared" si="637"/>
        <v>CONSISTENTE</v>
      </c>
      <c r="AW491" s="59" t="str">
        <f t="shared" si="638"/>
        <v>CONSISTENTE</v>
      </c>
      <c r="AX491" s="59" t="str">
        <f t="shared" si="639"/>
        <v>CONSISTENTE</v>
      </c>
      <c r="AY491" s="59" t="str">
        <f t="shared" si="640"/>
        <v>CONSISTENTE</v>
      </c>
      <c r="AZ491" s="56">
        <v>353941542.87</v>
      </c>
      <c r="BA491" s="56">
        <v>0</v>
      </c>
      <c r="BB491" s="56">
        <v>0</v>
      </c>
      <c r="BC491" s="56">
        <v>229076921</v>
      </c>
      <c r="BD491" s="56">
        <v>124864621.87</v>
      </c>
      <c r="BE491" s="56">
        <v>0</v>
      </c>
      <c r="BF491" s="60">
        <v>1</v>
      </c>
      <c r="BG491" s="59" t="str">
        <f t="shared" si="641"/>
        <v>CONSISTENTE</v>
      </c>
      <c r="BH491" s="59" t="str">
        <f t="shared" si="642"/>
        <v>CONSISTENTE</v>
      </c>
      <c r="BI491" s="59" t="str">
        <f t="shared" si="643"/>
        <v>CONSISTENTE</v>
      </c>
      <c r="BJ491" s="59" t="str">
        <f t="shared" si="644"/>
        <v>CONSISTENTE</v>
      </c>
      <c r="BK491" s="59" t="str">
        <f t="shared" si="645"/>
        <v>CONSISTENTE</v>
      </c>
      <c r="BL491" s="59" t="str">
        <f t="shared" si="646"/>
        <v>CONSISTENTE</v>
      </c>
      <c r="BM491" s="59" t="str">
        <f t="shared" si="647"/>
        <v>CONSISTENTE</v>
      </c>
      <c r="BN491" s="59" t="str">
        <f t="shared" si="648"/>
        <v>CONSISTENTE</v>
      </c>
      <c r="BO491" s="59" t="str">
        <f t="shared" si="649"/>
        <v>CONSISTENTE</v>
      </c>
      <c r="BP491" s="59" t="str">
        <f t="shared" si="650"/>
        <v>CONSISTENTE</v>
      </c>
      <c r="BQ491" s="59" t="str">
        <f t="shared" si="651"/>
        <v>CONSISTENTE</v>
      </c>
      <c r="BR491" s="59" t="str">
        <f t="shared" si="652"/>
        <v>CONSISTENTE</v>
      </c>
      <c r="BS491" s="56">
        <v>353941542.89999998</v>
      </c>
      <c r="BT491" s="56">
        <v>0</v>
      </c>
      <c r="BU491" s="56">
        <v>0</v>
      </c>
      <c r="BV491" s="56">
        <v>229076921</v>
      </c>
      <c r="BW491" s="56">
        <v>124864621.90000001</v>
      </c>
      <c r="BX491" s="56">
        <v>0</v>
      </c>
      <c r="BY491" s="60">
        <v>1</v>
      </c>
      <c r="BZ491" s="59" t="str">
        <f t="shared" si="653"/>
        <v>CONSISTENTE</v>
      </c>
      <c r="CA491" s="59" t="str">
        <f t="shared" si="654"/>
        <v>CONSISTENTE</v>
      </c>
      <c r="CB491" s="59" t="str">
        <f t="shared" si="655"/>
        <v>CONSISTENTE</v>
      </c>
      <c r="CC491" s="59" t="str">
        <f t="shared" si="656"/>
        <v>NO CONSISTENTE</v>
      </c>
      <c r="CD491" s="59" t="str">
        <f t="shared" si="657"/>
        <v>NO CONSISTENTE</v>
      </c>
      <c r="CE491" s="59" t="str">
        <f t="shared" si="658"/>
        <v>CONSISTENTE</v>
      </c>
      <c r="CF491" s="56">
        <v>353941542.89999998</v>
      </c>
      <c r="CG491" s="56">
        <v>0</v>
      </c>
      <c r="CH491" s="56">
        <v>0</v>
      </c>
      <c r="CI491" s="56">
        <v>229076921</v>
      </c>
      <c r="CJ491" s="56">
        <v>124864621.90000001</v>
      </c>
      <c r="CK491" s="56">
        <v>0</v>
      </c>
      <c r="CL491" s="60">
        <v>1</v>
      </c>
      <c r="CM491" s="59" t="str">
        <f t="shared" si="659"/>
        <v>CONSISTENTE</v>
      </c>
      <c r="CN491" s="59" t="str">
        <f t="shared" si="660"/>
        <v>CONSISTENTE</v>
      </c>
      <c r="CO491" s="59" t="str">
        <f t="shared" si="661"/>
        <v>CONSISTENTE</v>
      </c>
      <c r="CP491" s="59" t="str">
        <f t="shared" si="662"/>
        <v>NO CONSISTENTE</v>
      </c>
      <c r="CQ491" s="59" t="str">
        <f t="shared" si="663"/>
        <v>NO CONSISTENTE</v>
      </c>
      <c r="CR491" s="59" t="str">
        <f t="shared" si="664"/>
        <v>CONSISTENTE</v>
      </c>
      <c r="CS491" s="59" t="str">
        <f t="shared" si="665"/>
        <v>CONSISTENTE</v>
      </c>
      <c r="CT491" s="59" t="str">
        <f t="shared" si="666"/>
        <v>CONSISTENTE</v>
      </c>
      <c r="CU491" s="59" t="str">
        <f t="shared" si="667"/>
        <v>CONSISTENTE</v>
      </c>
      <c r="CV491" s="59" t="str">
        <f t="shared" si="668"/>
        <v>CONSISTENTE</v>
      </c>
      <c r="CW491" s="59" t="str">
        <f t="shared" si="669"/>
        <v>CONSISTENTE</v>
      </c>
      <c r="CX491" s="59" t="str">
        <f t="shared" si="670"/>
        <v>CONSISTENTE</v>
      </c>
      <c r="CY491" s="56">
        <f t="shared" si="671"/>
        <v>357310161.81</v>
      </c>
      <c r="CZ491" s="56">
        <f t="shared" si="672"/>
        <v>0</v>
      </c>
      <c r="DA491" s="56">
        <f t="shared" si="673"/>
        <v>0</v>
      </c>
      <c r="DB491" s="56">
        <f t="shared" si="674"/>
        <v>229076921</v>
      </c>
      <c r="DC491" s="56">
        <f t="shared" si="675"/>
        <v>128233240.81</v>
      </c>
      <c r="DD491" s="56">
        <f t="shared" si="676"/>
        <v>0</v>
      </c>
      <c r="DE491" s="90">
        <f t="shared" si="677"/>
        <v>353941542.87</v>
      </c>
      <c r="DF491" s="90">
        <f t="shared" si="678"/>
        <v>0</v>
      </c>
      <c r="DG491" s="90">
        <f t="shared" si="679"/>
        <v>0</v>
      </c>
      <c r="DH491" s="90">
        <f t="shared" si="680"/>
        <v>229076921</v>
      </c>
      <c r="DI491" s="90">
        <f t="shared" si="681"/>
        <v>124864621.87</v>
      </c>
      <c r="DJ491" s="98">
        <f t="shared" si="682"/>
        <v>0</v>
      </c>
      <c r="DK491" s="103">
        <f t="shared" si="683"/>
        <v>707883085.76999998</v>
      </c>
      <c r="DL491" s="91">
        <f t="shared" si="684"/>
        <v>0</v>
      </c>
      <c r="DM491" s="91">
        <f t="shared" si="685"/>
        <v>0</v>
      </c>
      <c r="DN491" s="91">
        <f t="shared" si="686"/>
        <v>458153842</v>
      </c>
      <c r="DO491" s="91">
        <f t="shared" si="687"/>
        <v>249729243.77000001</v>
      </c>
      <c r="DP491" s="91">
        <f t="shared" si="688"/>
        <v>0</v>
      </c>
      <c r="DQ491" s="125" t="str">
        <f t="shared" si="689"/>
        <v>NO CONSISTENTE</v>
      </c>
      <c r="DR491" s="147">
        <v>0</v>
      </c>
      <c r="DS491" s="147">
        <v>0</v>
      </c>
      <c r="DT491" s="147">
        <v>0</v>
      </c>
      <c r="DU491" s="147">
        <v>0</v>
      </c>
      <c r="DV491" s="147">
        <v>0</v>
      </c>
      <c r="DW491" s="147">
        <v>0</v>
      </c>
      <c r="DX491" s="59">
        <f>+VLOOKUP($E491,'[2]Ejecución I Semestre 2016'!$B$11:$X$1115,10,FALSE)</f>
        <v>1</v>
      </c>
      <c r="DY491" s="68" t="str">
        <f t="shared" si="690"/>
        <v>CONSISTENTE</v>
      </c>
      <c r="DZ491" s="68" t="str">
        <f t="shared" si="691"/>
        <v>CONSISTENTE</v>
      </c>
      <c r="EA491" s="68" t="str">
        <f t="shared" si="692"/>
        <v>CONSISTENTE</v>
      </c>
      <c r="EB491" s="68" t="str">
        <f t="shared" si="693"/>
        <v>NO CONSISTENTE</v>
      </c>
      <c r="EC491" s="68" t="str">
        <f t="shared" si="694"/>
        <v>NO CONSISTENTE</v>
      </c>
      <c r="ED491" s="68" t="str">
        <f t="shared" si="695"/>
        <v>CONSISTENTE</v>
      </c>
      <c r="EE491" s="132">
        <f t="shared" si="696"/>
        <v>353941542.87</v>
      </c>
      <c r="EF491" s="131">
        <f t="shared" si="697"/>
        <v>0</v>
      </c>
      <c r="EG491" s="131">
        <f t="shared" si="698"/>
        <v>0</v>
      </c>
      <c r="EH491" s="131">
        <f t="shared" si="699"/>
        <v>229076921</v>
      </c>
      <c r="EI491" s="131">
        <f t="shared" si="700"/>
        <v>124864621.87</v>
      </c>
      <c r="EJ491" s="131">
        <f t="shared" si="701"/>
        <v>0</v>
      </c>
      <c r="EK491" s="131">
        <f t="shared" si="704"/>
        <v>707883085.76999998</v>
      </c>
      <c r="EL491" s="60">
        <f t="shared" si="705"/>
        <v>0</v>
      </c>
      <c r="EM491" s="60">
        <f t="shared" si="706"/>
        <v>0</v>
      </c>
      <c r="EN491" s="60">
        <f t="shared" si="707"/>
        <v>458153842</v>
      </c>
      <c r="EO491" s="60">
        <f t="shared" si="708"/>
        <v>249729243.77000001</v>
      </c>
      <c r="EP491" s="60">
        <f t="shared" si="709"/>
        <v>0</v>
      </c>
      <c r="EQ491" s="90" t="str">
        <f t="shared" si="710"/>
        <v>NO CONSISTENTE</v>
      </c>
    </row>
    <row r="492" spans="1:147" ht="15" customHeight="1" x14ac:dyDescent="0.2">
      <c r="A492" s="53" t="s">
        <v>783</v>
      </c>
      <c r="B492" s="56">
        <f t="shared" si="702"/>
        <v>706812887.53999996</v>
      </c>
      <c r="C492" s="59" t="str">
        <f t="shared" si="703"/>
        <v>SI</v>
      </c>
      <c r="E492" s="53" t="s">
        <v>953</v>
      </c>
      <c r="F492" s="55" t="s">
        <v>909</v>
      </c>
      <c r="G492" s="61" t="s">
        <v>954</v>
      </c>
      <c r="H492" s="56">
        <v>706812887.53999996</v>
      </c>
      <c r="I492" s="56">
        <v>0</v>
      </c>
      <c r="J492" s="56">
        <v>0</v>
      </c>
      <c r="K492" s="56">
        <v>0</v>
      </c>
      <c r="L492" s="56">
        <v>0</v>
      </c>
      <c r="M492" s="56">
        <v>0</v>
      </c>
      <c r="N492" s="57">
        <v>706812887.53999996</v>
      </c>
      <c r="O492" s="58">
        <f t="shared" si="625"/>
        <v>0</v>
      </c>
      <c r="P492" s="59" t="str">
        <f t="shared" si="626"/>
        <v>CONSISTENTE</v>
      </c>
      <c r="Q492" s="87" t="str">
        <f t="shared" si="627"/>
        <v>OK</v>
      </c>
      <c r="R492" s="56">
        <v>0</v>
      </c>
      <c r="S492" s="56">
        <v>0</v>
      </c>
      <c r="T492" s="56">
        <v>0</v>
      </c>
      <c r="U492" s="56">
        <v>706812887.53999996</v>
      </c>
      <c r="V492" s="56">
        <v>0</v>
      </c>
      <c r="W492" s="59" t="s">
        <v>2314</v>
      </c>
      <c r="X492" s="59" t="s">
        <v>2312</v>
      </c>
      <c r="Y492" s="59" t="str">
        <f t="shared" si="628"/>
        <v>CONSISTENTE</v>
      </c>
      <c r="Z492" s="59" t="str">
        <f t="shared" si="711"/>
        <v/>
      </c>
      <c r="AA492" s="66">
        <f>+VLOOKUP($E492,'[1]PLAN DE APLICACIÓN'!$B$11:$V$1115,16,FALSE)</f>
        <v>0</v>
      </c>
      <c r="AB492" s="66">
        <f>+VLOOKUP($E492,'[1]PLAN DE APLICACIÓN'!$B$11:$V$1115,17,FALSE)</f>
        <v>0</v>
      </c>
      <c r="AC492" s="66">
        <f>+VLOOKUP($E492,'[1]PLAN DE APLICACIÓN'!$B$11:$V$1115,18,FALSE)</f>
        <v>0</v>
      </c>
      <c r="AD492" s="66">
        <f>+VLOOKUP($E492,'[1]PLAN DE APLICACIÓN'!$B$11:$V$1115,19,FALSE)</f>
        <v>0</v>
      </c>
      <c r="AE492" s="66">
        <f>+VLOOKUP($E492,'[1]PLAN DE APLICACIÓN'!$B$11:$V$1115,20,FALSE)</f>
        <v>0</v>
      </c>
      <c r="AF492" s="66">
        <f>+VLOOKUP($E492,'[1]PLAN DE APLICACIÓN'!$B$11:$V$1115,21,FALSE)</f>
        <v>0</v>
      </c>
      <c r="AG492" s="59" t="str">
        <f t="shared" si="629"/>
        <v>CONSISTENTE</v>
      </c>
      <c r="AH492" s="59" t="str">
        <f t="shared" si="630"/>
        <v>CONSISTENTE</v>
      </c>
      <c r="AI492" s="59" t="str">
        <f t="shared" si="631"/>
        <v>CONSISTENTE</v>
      </c>
      <c r="AJ492" s="59" t="str">
        <f t="shared" si="632"/>
        <v>CONSISTENTE</v>
      </c>
      <c r="AK492" s="59" t="str">
        <f t="shared" si="633"/>
        <v>CONSISTENTE</v>
      </c>
      <c r="AL492" s="59" t="str">
        <f t="shared" si="634"/>
        <v>CONSISTENTE</v>
      </c>
      <c r="AM492" s="56">
        <v>0</v>
      </c>
      <c r="AN492" s="56">
        <v>0</v>
      </c>
      <c r="AO492" s="56">
        <v>0</v>
      </c>
      <c r="AP492" s="56">
        <v>0</v>
      </c>
      <c r="AQ492" s="56">
        <v>0</v>
      </c>
      <c r="AR492" s="56">
        <v>0</v>
      </c>
      <c r="AS492" s="59">
        <v>1</v>
      </c>
      <c r="AT492" s="59" t="str">
        <f t="shared" si="635"/>
        <v>CONSISTENTE</v>
      </c>
      <c r="AU492" s="59" t="str">
        <f t="shared" si="636"/>
        <v>CONSISTENTE</v>
      </c>
      <c r="AV492" s="59" t="str">
        <f t="shared" si="637"/>
        <v>CONSISTENTE</v>
      </c>
      <c r="AW492" s="59" t="str">
        <f t="shared" si="638"/>
        <v>CONSISTENTE</v>
      </c>
      <c r="AX492" s="59" t="str">
        <f t="shared" si="639"/>
        <v>CONSISTENTE</v>
      </c>
      <c r="AY492" s="59" t="str">
        <f t="shared" si="640"/>
        <v>CONSISTENTE</v>
      </c>
      <c r="AZ492" s="56">
        <v>0</v>
      </c>
      <c r="BA492" s="56">
        <v>0</v>
      </c>
      <c r="BB492" s="56">
        <v>0</v>
      </c>
      <c r="BC492" s="56">
        <v>0</v>
      </c>
      <c r="BD492" s="56">
        <v>0</v>
      </c>
      <c r="BE492" s="56">
        <v>0</v>
      </c>
      <c r="BF492" s="60">
        <v>1</v>
      </c>
      <c r="BG492" s="59" t="str">
        <f t="shared" si="641"/>
        <v>CONSISTENTE</v>
      </c>
      <c r="BH492" s="59" t="str">
        <f t="shared" si="642"/>
        <v>CONSISTENTE</v>
      </c>
      <c r="BI492" s="59" t="str">
        <f t="shared" si="643"/>
        <v>CONSISTENTE</v>
      </c>
      <c r="BJ492" s="59" t="str">
        <f t="shared" si="644"/>
        <v>CONSISTENTE</v>
      </c>
      <c r="BK492" s="59" t="str">
        <f t="shared" si="645"/>
        <v>CONSISTENTE</v>
      </c>
      <c r="BL492" s="59" t="str">
        <f t="shared" si="646"/>
        <v>CONSISTENTE</v>
      </c>
      <c r="BM492" s="59" t="str">
        <f t="shared" si="647"/>
        <v>CONSISTENTE</v>
      </c>
      <c r="BN492" s="59" t="str">
        <f t="shared" si="648"/>
        <v>CONSISTENTE</v>
      </c>
      <c r="BO492" s="59" t="str">
        <f t="shared" si="649"/>
        <v>CONSISTENTE</v>
      </c>
      <c r="BP492" s="59" t="str">
        <f t="shared" si="650"/>
        <v>CONSISTENTE</v>
      </c>
      <c r="BQ492" s="59" t="str">
        <f t="shared" si="651"/>
        <v>CONSISTENTE</v>
      </c>
      <c r="BR492" s="59" t="str">
        <f t="shared" si="652"/>
        <v>CONSISTENTE</v>
      </c>
      <c r="BS492" s="56">
        <v>99480913.129999995</v>
      </c>
      <c r="BT492" s="56">
        <v>0</v>
      </c>
      <c r="BU492" s="56">
        <v>0</v>
      </c>
      <c r="BV492" s="56">
        <v>0</v>
      </c>
      <c r="BW492" s="56">
        <v>99480913.129999995</v>
      </c>
      <c r="BX492" s="56">
        <v>0</v>
      </c>
      <c r="BY492" s="60">
        <v>1</v>
      </c>
      <c r="BZ492" s="59" t="str">
        <f t="shared" si="653"/>
        <v>CONSISTENTE</v>
      </c>
      <c r="CA492" s="59" t="str">
        <f t="shared" si="654"/>
        <v>CONSISTENTE</v>
      </c>
      <c r="CB492" s="59" t="str">
        <f t="shared" si="655"/>
        <v>CONSISTENTE</v>
      </c>
      <c r="CC492" s="59" t="str">
        <f t="shared" si="656"/>
        <v>CONSISTENTE</v>
      </c>
      <c r="CD492" s="59" t="str">
        <f t="shared" si="657"/>
        <v>CONSISTENTE</v>
      </c>
      <c r="CE492" s="59" t="str">
        <f t="shared" si="658"/>
        <v>CONSISTENTE</v>
      </c>
      <c r="CF492" s="56">
        <v>106853200</v>
      </c>
      <c r="CG492" s="56">
        <v>0</v>
      </c>
      <c r="CH492" s="56">
        <v>0</v>
      </c>
      <c r="CI492" s="56">
        <v>0</v>
      </c>
      <c r="CJ492" s="56">
        <v>106853200</v>
      </c>
      <c r="CK492" s="56">
        <v>0</v>
      </c>
      <c r="CL492" s="60">
        <v>1</v>
      </c>
      <c r="CM492" s="59" t="str">
        <f t="shared" si="659"/>
        <v>CONSISTENTE</v>
      </c>
      <c r="CN492" s="59" t="str">
        <f t="shared" si="660"/>
        <v>CONSISTENTE</v>
      </c>
      <c r="CO492" s="59" t="str">
        <f t="shared" si="661"/>
        <v>CONSISTENTE</v>
      </c>
      <c r="CP492" s="59" t="str">
        <f t="shared" si="662"/>
        <v>CONSISTENTE</v>
      </c>
      <c r="CQ492" s="59" t="str">
        <f t="shared" si="663"/>
        <v>CONSISTENTE</v>
      </c>
      <c r="CR492" s="59" t="str">
        <f t="shared" si="664"/>
        <v>CONSISTENTE</v>
      </c>
      <c r="CS492" s="59" t="str">
        <f t="shared" si="665"/>
        <v>CONSISTENTE</v>
      </c>
      <c r="CT492" s="59" t="str">
        <f t="shared" si="666"/>
        <v>CONSISTENTE</v>
      </c>
      <c r="CU492" s="59" t="str">
        <f t="shared" si="667"/>
        <v>CONSISTENTE</v>
      </c>
      <c r="CV492" s="59" t="str">
        <f t="shared" si="668"/>
        <v>CONSISTENTE</v>
      </c>
      <c r="CW492" s="59" t="str">
        <f t="shared" si="669"/>
        <v>CONSISTENTE</v>
      </c>
      <c r="CX492" s="59" t="str">
        <f t="shared" si="670"/>
        <v>CONSISTENTE</v>
      </c>
      <c r="CY492" s="56">
        <f t="shared" si="671"/>
        <v>706812887.53999996</v>
      </c>
      <c r="CZ492" s="56">
        <f t="shared" si="672"/>
        <v>0</v>
      </c>
      <c r="DA492" s="56">
        <f t="shared" si="673"/>
        <v>0</v>
      </c>
      <c r="DB492" s="56">
        <f t="shared" si="674"/>
        <v>0</v>
      </c>
      <c r="DC492" s="56">
        <f t="shared" si="675"/>
        <v>706812887.53999996</v>
      </c>
      <c r="DD492" s="56">
        <f t="shared" si="676"/>
        <v>0</v>
      </c>
      <c r="DE492" s="90">
        <f t="shared" si="677"/>
        <v>106853200</v>
      </c>
      <c r="DF492" s="90">
        <f t="shared" si="678"/>
        <v>0</v>
      </c>
      <c r="DG492" s="90">
        <f t="shared" si="679"/>
        <v>0</v>
      </c>
      <c r="DH492" s="90">
        <f t="shared" si="680"/>
        <v>0</v>
      </c>
      <c r="DI492" s="90">
        <f t="shared" si="681"/>
        <v>106853200</v>
      </c>
      <c r="DJ492" s="98">
        <f t="shared" si="682"/>
        <v>0</v>
      </c>
      <c r="DK492" s="103">
        <f t="shared" si="683"/>
        <v>106853200</v>
      </c>
      <c r="DL492" s="91">
        <f t="shared" si="684"/>
        <v>0</v>
      </c>
      <c r="DM492" s="91">
        <f t="shared" si="685"/>
        <v>0</v>
      </c>
      <c r="DN492" s="91">
        <f t="shared" si="686"/>
        <v>0</v>
      </c>
      <c r="DO492" s="91">
        <f t="shared" si="687"/>
        <v>106853200</v>
      </c>
      <c r="DP492" s="91">
        <f t="shared" si="688"/>
        <v>0</v>
      </c>
      <c r="DQ492" s="125" t="str">
        <f t="shared" si="689"/>
        <v>CONSISTENTE</v>
      </c>
      <c r="DR492" s="147">
        <v>0</v>
      </c>
      <c r="DS492" s="147">
        <v>0</v>
      </c>
      <c r="DT492" s="147">
        <v>0</v>
      </c>
      <c r="DU492" s="147">
        <v>0</v>
      </c>
      <c r="DV492" s="147">
        <v>0</v>
      </c>
      <c r="DW492" s="147">
        <v>0</v>
      </c>
      <c r="DX492" s="59">
        <f>+VLOOKUP($E492,'[2]Ejecución I Semestre 2016'!$B$11:$X$1115,10,FALSE)</f>
        <v>0</v>
      </c>
      <c r="DY492" s="68" t="str">
        <f t="shared" si="690"/>
        <v>CONSISTENTE</v>
      </c>
      <c r="DZ492" s="68" t="str">
        <f t="shared" si="691"/>
        <v>CONSISTENTE</v>
      </c>
      <c r="EA492" s="68" t="str">
        <f t="shared" si="692"/>
        <v>CONSISTENTE</v>
      </c>
      <c r="EB492" s="68" t="str">
        <f t="shared" si="693"/>
        <v>CONSISTENTE</v>
      </c>
      <c r="EC492" s="68" t="str">
        <f t="shared" si="694"/>
        <v>CONSISTENTE</v>
      </c>
      <c r="ED492" s="68" t="str">
        <f t="shared" si="695"/>
        <v>CONSISTENTE</v>
      </c>
      <c r="EE492" s="132">
        <f t="shared" si="696"/>
        <v>106853200</v>
      </c>
      <c r="EF492" s="131">
        <f t="shared" si="697"/>
        <v>0</v>
      </c>
      <c r="EG492" s="131">
        <f t="shared" si="698"/>
        <v>0</v>
      </c>
      <c r="EH492" s="131">
        <f t="shared" si="699"/>
        <v>0</v>
      </c>
      <c r="EI492" s="131">
        <f t="shared" si="700"/>
        <v>106853200</v>
      </c>
      <c r="EJ492" s="131">
        <f t="shared" si="701"/>
        <v>0</v>
      </c>
      <c r="EK492" s="131">
        <f t="shared" si="704"/>
        <v>106853200</v>
      </c>
      <c r="EL492" s="60">
        <f t="shared" si="705"/>
        <v>0</v>
      </c>
      <c r="EM492" s="60">
        <f t="shared" si="706"/>
        <v>0</v>
      </c>
      <c r="EN492" s="60">
        <f t="shared" si="707"/>
        <v>0</v>
      </c>
      <c r="EO492" s="60">
        <f t="shared" si="708"/>
        <v>106853200</v>
      </c>
      <c r="EP492" s="60">
        <f t="shared" si="709"/>
        <v>0</v>
      </c>
      <c r="EQ492" s="90" t="str">
        <f t="shared" si="710"/>
        <v>CONSISTENTE</v>
      </c>
    </row>
    <row r="493" spans="1:147" ht="15" customHeight="1" x14ac:dyDescent="0.2">
      <c r="A493" s="53" t="s">
        <v>785</v>
      </c>
      <c r="B493" s="56">
        <f t="shared" si="702"/>
        <v>792430396.26999998</v>
      </c>
      <c r="C493" s="59" t="str">
        <f t="shared" si="703"/>
        <v>SI</v>
      </c>
      <c r="E493" s="62" t="s">
        <v>955</v>
      </c>
      <c r="F493" s="55" t="s">
        <v>909</v>
      </c>
      <c r="G493" s="55" t="s">
        <v>328</v>
      </c>
      <c r="H493" s="56">
        <v>815043048.26999998</v>
      </c>
      <c r="I493" s="56">
        <v>15612652</v>
      </c>
      <c r="J493" s="56">
        <v>7000000</v>
      </c>
      <c r="K493" s="56">
        <v>0</v>
      </c>
      <c r="L493" s="56">
        <v>0</v>
      </c>
      <c r="M493" s="56">
        <v>0</v>
      </c>
      <c r="N493" s="57">
        <v>792430396.26999998</v>
      </c>
      <c r="O493" s="58">
        <f t="shared" si="625"/>
        <v>0</v>
      </c>
      <c r="P493" s="59" t="str">
        <f t="shared" si="626"/>
        <v>CONSISTENTE</v>
      </c>
      <c r="Q493" s="87" t="str">
        <f t="shared" si="627"/>
        <v>OK</v>
      </c>
      <c r="R493" s="56">
        <v>0</v>
      </c>
      <c r="S493" s="56">
        <v>0</v>
      </c>
      <c r="T493" s="56">
        <v>0</v>
      </c>
      <c r="U493" s="56">
        <v>792430396.26999998</v>
      </c>
      <c r="V493" s="56">
        <v>0</v>
      </c>
      <c r="W493" s="59" t="s">
        <v>2314</v>
      </c>
      <c r="X493" s="59" t="s">
        <v>2312</v>
      </c>
      <c r="Y493" s="59" t="str">
        <f t="shared" si="628"/>
        <v>CONSISTENTE</v>
      </c>
      <c r="Z493" s="59" t="str">
        <f t="shared" si="711"/>
        <v/>
      </c>
      <c r="AA493" s="66">
        <f>+VLOOKUP($E493,'[1]PLAN DE APLICACIÓN'!$B$11:$V$1115,16,FALSE)</f>
        <v>15379932</v>
      </c>
      <c r="AB493" s="66">
        <f>+VLOOKUP($E493,'[1]PLAN DE APLICACIÓN'!$B$11:$V$1115,17,FALSE)</f>
        <v>0</v>
      </c>
      <c r="AC493" s="66">
        <f>+VLOOKUP($E493,'[1]PLAN DE APLICACIÓN'!$B$11:$V$1115,18,FALSE)</f>
        <v>0</v>
      </c>
      <c r="AD493" s="66">
        <f>+VLOOKUP($E493,'[1]PLAN DE APLICACIÓN'!$B$11:$V$1115,19,FALSE)</f>
        <v>0</v>
      </c>
      <c r="AE493" s="66">
        <f>+VLOOKUP($E493,'[1]PLAN DE APLICACIÓN'!$B$11:$V$1115,20,FALSE)</f>
        <v>0</v>
      </c>
      <c r="AF493" s="66">
        <f>+VLOOKUP($E493,'[1]PLAN DE APLICACIÓN'!$B$11:$V$1115,21,FALSE)</f>
        <v>0</v>
      </c>
      <c r="AG493" s="59" t="str">
        <f t="shared" si="629"/>
        <v>NO CONSISTENTE</v>
      </c>
      <c r="AH493" s="59" t="str">
        <f t="shared" si="630"/>
        <v>CONSISTENTE</v>
      </c>
      <c r="AI493" s="59" t="str">
        <f t="shared" si="631"/>
        <v>CONSISTENTE</v>
      </c>
      <c r="AJ493" s="59" t="str">
        <f t="shared" si="632"/>
        <v>CONSISTENTE</v>
      </c>
      <c r="AK493" s="59" t="str">
        <f t="shared" si="633"/>
        <v>CONSISTENTE</v>
      </c>
      <c r="AL493" s="59" t="str">
        <f t="shared" si="634"/>
        <v>CONSISTENTE</v>
      </c>
      <c r="AM493" s="56">
        <v>0</v>
      </c>
      <c r="AN493" s="56">
        <v>0</v>
      </c>
      <c r="AO493" s="56">
        <v>0</v>
      </c>
      <c r="AP493" s="56">
        <v>0</v>
      </c>
      <c r="AQ493" s="56">
        <v>0</v>
      </c>
      <c r="AR493" s="56">
        <v>0</v>
      </c>
      <c r="AS493" s="59">
        <v>1</v>
      </c>
      <c r="AT493" s="59" t="str">
        <f t="shared" si="635"/>
        <v>CONSISTENTE</v>
      </c>
      <c r="AU493" s="59" t="str">
        <f t="shared" si="636"/>
        <v>CONSISTENTE</v>
      </c>
      <c r="AV493" s="59" t="str">
        <f t="shared" si="637"/>
        <v>CONSISTENTE</v>
      </c>
      <c r="AW493" s="59" t="str">
        <f t="shared" si="638"/>
        <v>CONSISTENTE</v>
      </c>
      <c r="AX493" s="59" t="str">
        <f t="shared" si="639"/>
        <v>CONSISTENTE</v>
      </c>
      <c r="AY493" s="59" t="str">
        <f t="shared" si="640"/>
        <v>CONSISTENTE</v>
      </c>
      <c r="AZ493" s="56">
        <v>0</v>
      </c>
      <c r="BA493" s="56">
        <v>0</v>
      </c>
      <c r="BB493" s="56">
        <v>0</v>
      </c>
      <c r="BC493" s="56">
        <v>0</v>
      </c>
      <c r="BD493" s="56">
        <v>0</v>
      </c>
      <c r="BE493" s="56">
        <v>0</v>
      </c>
      <c r="BF493" s="60">
        <v>1</v>
      </c>
      <c r="BG493" s="59" t="str">
        <f t="shared" si="641"/>
        <v>CONSISTENTE</v>
      </c>
      <c r="BH493" s="59" t="str">
        <f t="shared" si="642"/>
        <v>CONSISTENTE</v>
      </c>
      <c r="BI493" s="59" t="str">
        <f t="shared" si="643"/>
        <v>CONSISTENTE</v>
      </c>
      <c r="BJ493" s="59" t="str">
        <f t="shared" si="644"/>
        <v>CONSISTENTE</v>
      </c>
      <c r="BK493" s="59" t="str">
        <f t="shared" si="645"/>
        <v>CONSISTENTE</v>
      </c>
      <c r="BL493" s="59" t="str">
        <f t="shared" si="646"/>
        <v>CONSISTENTE</v>
      </c>
      <c r="BM493" s="59" t="str">
        <f t="shared" si="647"/>
        <v>CONSISTENTE</v>
      </c>
      <c r="BN493" s="59" t="str">
        <f t="shared" si="648"/>
        <v>CONSISTENTE</v>
      </c>
      <c r="BO493" s="59" t="str">
        <f t="shared" si="649"/>
        <v>CONSISTENTE</v>
      </c>
      <c r="BP493" s="59" t="str">
        <f t="shared" si="650"/>
        <v>CONSISTENTE</v>
      </c>
      <c r="BQ493" s="59" t="str">
        <f t="shared" si="651"/>
        <v>CONSISTENTE</v>
      </c>
      <c r="BR493" s="59" t="str">
        <f t="shared" si="652"/>
        <v>CONSISTENTE</v>
      </c>
      <c r="BS493" s="56">
        <v>0</v>
      </c>
      <c r="BT493" s="56">
        <v>0</v>
      </c>
      <c r="BU493" s="56">
        <v>0</v>
      </c>
      <c r="BV493" s="56">
        <v>0</v>
      </c>
      <c r="BW493" s="56">
        <v>0</v>
      </c>
      <c r="BX493" s="56">
        <v>0</v>
      </c>
      <c r="BY493" s="60">
        <v>1</v>
      </c>
      <c r="BZ493" s="59" t="str">
        <f t="shared" si="653"/>
        <v>CONSISTENTE</v>
      </c>
      <c r="CA493" s="59" t="str">
        <f t="shared" si="654"/>
        <v>CONSISTENTE</v>
      </c>
      <c r="CB493" s="59" t="str">
        <f t="shared" si="655"/>
        <v>CONSISTENTE</v>
      </c>
      <c r="CC493" s="59" t="str">
        <f t="shared" si="656"/>
        <v>CONSISTENTE</v>
      </c>
      <c r="CD493" s="59" t="str">
        <f t="shared" si="657"/>
        <v>CONSISTENTE</v>
      </c>
      <c r="CE493" s="59" t="str">
        <f t="shared" si="658"/>
        <v>CONSISTENTE</v>
      </c>
      <c r="CF493" s="56">
        <v>0</v>
      </c>
      <c r="CG493" s="56">
        <v>0</v>
      </c>
      <c r="CH493" s="56">
        <v>0</v>
      </c>
      <c r="CI493" s="56">
        <v>0</v>
      </c>
      <c r="CJ493" s="56">
        <v>0</v>
      </c>
      <c r="CK493" s="56">
        <v>0</v>
      </c>
      <c r="CL493" s="60">
        <v>1</v>
      </c>
      <c r="CM493" s="59" t="str">
        <f t="shared" si="659"/>
        <v>CONSISTENTE</v>
      </c>
      <c r="CN493" s="59" t="str">
        <f t="shared" si="660"/>
        <v>CONSISTENTE</v>
      </c>
      <c r="CO493" s="59" t="str">
        <f t="shared" si="661"/>
        <v>CONSISTENTE</v>
      </c>
      <c r="CP493" s="59" t="str">
        <f t="shared" si="662"/>
        <v>CONSISTENTE</v>
      </c>
      <c r="CQ493" s="59" t="str">
        <f t="shared" si="663"/>
        <v>CONSISTENTE</v>
      </c>
      <c r="CR493" s="59" t="str">
        <f t="shared" si="664"/>
        <v>CONSISTENTE</v>
      </c>
      <c r="CS493" s="59" t="str">
        <f t="shared" si="665"/>
        <v>CONSISTENTE</v>
      </c>
      <c r="CT493" s="59" t="str">
        <f t="shared" si="666"/>
        <v>CONSISTENTE</v>
      </c>
      <c r="CU493" s="59" t="str">
        <f t="shared" si="667"/>
        <v>CONSISTENTE</v>
      </c>
      <c r="CV493" s="59" t="str">
        <f t="shared" si="668"/>
        <v>CONSISTENTE</v>
      </c>
      <c r="CW493" s="59" t="str">
        <f t="shared" si="669"/>
        <v>CONSISTENTE</v>
      </c>
      <c r="CX493" s="59" t="str">
        <f t="shared" si="670"/>
        <v>CONSISTENTE</v>
      </c>
      <c r="CY493" s="56">
        <f t="shared" si="671"/>
        <v>792430396.26999998</v>
      </c>
      <c r="CZ493" s="56">
        <f t="shared" si="672"/>
        <v>0</v>
      </c>
      <c r="DA493" s="56">
        <f t="shared" si="673"/>
        <v>0</v>
      </c>
      <c r="DB493" s="56">
        <f t="shared" si="674"/>
        <v>0</v>
      </c>
      <c r="DC493" s="56">
        <f t="shared" si="675"/>
        <v>792430396.26999998</v>
      </c>
      <c r="DD493" s="56">
        <f t="shared" si="676"/>
        <v>0</v>
      </c>
      <c r="DE493" s="90">
        <f t="shared" si="677"/>
        <v>0</v>
      </c>
      <c r="DF493" s="90">
        <f t="shared" si="678"/>
        <v>0</v>
      </c>
      <c r="DG493" s="90">
        <f t="shared" si="679"/>
        <v>0</v>
      </c>
      <c r="DH493" s="90">
        <f t="shared" si="680"/>
        <v>0</v>
      </c>
      <c r="DI493" s="90">
        <f t="shared" si="681"/>
        <v>0</v>
      </c>
      <c r="DJ493" s="98">
        <f t="shared" si="682"/>
        <v>0</v>
      </c>
      <c r="DK493" s="103">
        <f t="shared" si="683"/>
        <v>0</v>
      </c>
      <c r="DL493" s="91">
        <f t="shared" si="684"/>
        <v>0</v>
      </c>
      <c r="DM493" s="91">
        <f t="shared" si="685"/>
        <v>0</v>
      </c>
      <c r="DN493" s="91">
        <f t="shared" si="686"/>
        <v>0</v>
      </c>
      <c r="DO493" s="91">
        <f t="shared" si="687"/>
        <v>0</v>
      </c>
      <c r="DP493" s="91">
        <f t="shared" si="688"/>
        <v>0</v>
      </c>
      <c r="DQ493" s="125" t="str">
        <f t="shared" si="689"/>
        <v>CONSISTENTE</v>
      </c>
      <c r="DR493" s="147">
        <v>0</v>
      </c>
      <c r="DS493" s="147">
        <v>0</v>
      </c>
      <c r="DT493" s="147">
        <v>0</v>
      </c>
      <c r="DU493" s="147">
        <v>0</v>
      </c>
      <c r="DV493" s="147">
        <v>0</v>
      </c>
      <c r="DW493" s="147">
        <v>0</v>
      </c>
      <c r="DX493" s="59">
        <f>+VLOOKUP($E493,'[2]Ejecución I Semestre 2016'!$B$11:$X$1115,10,FALSE)</f>
        <v>1</v>
      </c>
      <c r="DY493" s="68" t="str">
        <f t="shared" si="690"/>
        <v>CONSISTENTE</v>
      </c>
      <c r="DZ493" s="68" t="str">
        <f t="shared" si="691"/>
        <v>CONSISTENTE</v>
      </c>
      <c r="EA493" s="68" t="str">
        <f t="shared" si="692"/>
        <v>CONSISTENTE</v>
      </c>
      <c r="EB493" s="68" t="str">
        <f t="shared" si="693"/>
        <v>CONSISTENTE</v>
      </c>
      <c r="EC493" s="68" t="str">
        <f t="shared" si="694"/>
        <v>CONSISTENTE</v>
      </c>
      <c r="ED493" s="68" t="str">
        <f t="shared" si="695"/>
        <v>CONSISTENTE</v>
      </c>
      <c r="EE493" s="132">
        <f t="shared" si="696"/>
        <v>0</v>
      </c>
      <c r="EF493" s="131">
        <f t="shared" si="697"/>
        <v>0</v>
      </c>
      <c r="EG493" s="131">
        <f t="shared" si="698"/>
        <v>0</v>
      </c>
      <c r="EH493" s="131">
        <f t="shared" si="699"/>
        <v>0</v>
      </c>
      <c r="EI493" s="131">
        <f t="shared" si="700"/>
        <v>0</v>
      </c>
      <c r="EJ493" s="131">
        <f t="shared" si="701"/>
        <v>0</v>
      </c>
      <c r="EK493" s="131">
        <f t="shared" si="704"/>
        <v>0</v>
      </c>
      <c r="EL493" s="60">
        <f t="shared" si="705"/>
        <v>0</v>
      </c>
      <c r="EM493" s="60">
        <f t="shared" si="706"/>
        <v>0</v>
      </c>
      <c r="EN493" s="60">
        <f t="shared" si="707"/>
        <v>0</v>
      </c>
      <c r="EO493" s="60">
        <f t="shared" si="708"/>
        <v>0</v>
      </c>
      <c r="EP493" s="60">
        <f t="shared" si="709"/>
        <v>0</v>
      </c>
      <c r="EQ493" s="90" t="str">
        <f t="shared" si="710"/>
        <v>CONSISTENTE</v>
      </c>
    </row>
    <row r="494" spans="1:147" ht="15" customHeight="1" x14ac:dyDescent="0.2">
      <c r="A494" s="53" t="s">
        <v>787</v>
      </c>
      <c r="B494" s="56">
        <f t="shared" si="702"/>
        <v>917464748</v>
      </c>
      <c r="C494" s="59" t="str">
        <f t="shared" si="703"/>
        <v>SI</v>
      </c>
      <c r="E494" s="53" t="s">
        <v>956</v>
      </c>
      <c r="F494" s="55" t="s">
        <v>909</v>
      </c>
      <c r="G494" s="61" t="s">
        <v>957</v>
      </c>
      <c r="H494" s="56">
        <v>917464748</v>
      </c>
      <c r="I494" s="56">
        <v>0</v>
      </c>
      <c r="J494" s="56">
        <v>0</v>
      </c>
      <c r="K494" s="56">
        <v>0</v>
      </c>
      <c r="L494" s="56">
        <v>0</v>
      </c>
      <c r="M494" s="56">
        <v>0</v>
      </c>
      <c r="N494" s="57">
        <v>917464748</v>
      </c>
      <c r="O494" s="58">
        <f t="shared" si="625"/>
        <v>0</v>
      </c>
      <c r="P494" s="59" t="str">
        <f t="shared" si="626"/>
        <v>CONSISTENTE</v>
      </c>
      <c r="Q494" s="87" t="str">
        <f t="shared" si="627"/>
        <v>OK</v>
      </c>
      <c r="R494" s="56">
        <v>0</v>
      </c>
      <c r="S494" s="56">
        <v>0</v>
      </c>
      <c r="T494" s="56">
        <v>0</v>
      </c>
      <c r="U494" s="56">
        <v>917464748</v>
      </c>
      <c r="V494" s="56">
        <v>0</v>
      </c>
      <c r="W494" s="59" t="s">
        <v>2314</v>
      </c>
      <c r="X494" s="59" t="s">
        <v>2312</v>
      </c>
      <c r="Y494" s="59" t="str">
        <f t="shared" si="628"/>
        <v>CONSISTENTE</v>
      </c>
      <c r="Z494" s="59" t="str">
        <f t="shared" si="711"/>
        <v/>
      </c>
      <c r="AA494" s="66">
        <f>+VLOOKUP($E494,'[1]PLAN DE APLICACIÓN'!$B$11:$V$1115,16,FALSE)</f>
        <v>0</v>
      </c>
      <c r="AB494" s="66">
        <f>+VLOOKUP($E494,'[1]PLAN DE APLICACIÓN'!$B$11:$V$1115,17,FALSE)</f>
        <v>0</v>
      </c>
      <c r="AC494" s="66">
        <f>+VLOOKUP($E494,'[1]PLAN DE APLICACIÓN'!$B$11:$V$1115,18,FALSE)</f>
        <v>0</v>
      </c>
      <c r="AD494" s="66">
        <f>+VLOOKUP($E494,'[1]PLAN DE APLICACIÓN'!$B$11:$V$1115,19,FALSE)</f>
        <v>0</v>
      </c>
      <c r="AE494" s="66">
        <f>+VLOOKUP($E494,'[1]PLAN DE APLICACIÓN'!$B$11:$V$1115,20,FALSE)</f>
        <v>0</v>
      </c>
      <c r="AF494" s="66">
        <f>+VLOOKUP($E494,'[1]PLAN DE APLICACIÓN'!$B$11:$V$1115,21,FALSE)</f>
        <v>0</v>
      </c>
      <c r="AG494" s="59" t="str">
        <f t="shared" si="629"/>
        <v>CONSISTENTE</v>
      </c>
      <c r="AH494" s="59" t="str">
        <f t="shared" si="630"/>
        <v>CONSISTENTE</v>
      </c>
      <c r="AI494" s="59" t="str">
        <f t="shared" si="631"/>
        <v>CONSISTENTE</v>
      </c>
      <c r="AJ494" s="59" t="str">
        <f t="shared" si="632"/>
        <v>CONSISTENTE</v>
      </c>
      <c r="AK494" s="59" t="str">
        <f t="shared" si="633"/>
        <v>CONSISTENTE</v>
      </c>
      <c r="AL494" s="59" t="str">
        <f t="shared" si="634"/>
        <v>CONSISTENTE</v>
      </c>
      <c r="AM494" s="56">
        <v>0</v>
      </c>
      <c r="AN494" s="56">
        <v>0</v>
      </c>
      <c r="AO494" s="56">
        <v>0</v>
      </c>
      <c r="AP494" s="56">
        <v>0</v>
      </c>
      <c r="AQ494" s="56">
        <v>0</v>
      </c>
      <c r="AR494" s="56">
        <v>0</v>
      </c>
      <c r="AS494" s="59">
        <v>1</v>
      </c>
      <c r="AT494" s="59" t="str">
        <f t="shared" si="635"/>
        <v>CONSISTENTE</v>
      </c>
      <c r="AU494" s="59" t="str">
        <f t="shared" si="636"/>
        <v>CONSISTENTE</v>
      </c>
      <c r="AV494" s="59" t="str">
        <f t="shared" si="637"/>
        <v>CONSISTENTE</v>
      </c>
      <c r="AW494" s="59" t="str">
        <f t="shared" si="638"/>
        <v>CONSISTENTE</v>
      </c>
      <c r="AX494" s="59" t="str">
        <f t="shared" si="639"/>
        <v>CONSISTENTE</v>
      </c>
      <c r="AY494" s="59" t="str">
        <f t="shared" si="640"/>
        <v>CONSISTENTE</v>
      </c>
      <c r="AZ494" s="56">
        <v>917464748</v>
      </c>
      <c r="BA494" s="56">
        <v>0</v>
      </c>
      <c r="BB494" s="56">
        <v>0</v>
      </c>
      <c r="BC494" s="56">
        <v>0</v>
      </c>
      <c r="BD494" s="56">
        <v>0</v>
      </c>
      <c r="BE494" s="56">
        <v>0</v>
      </c>
      <c r="BF494" s="60">
        <v>1</v>
      </c>
      <c r="BG494" s="59" t="str">
        <f t="shared" si="641"/>
        <v>NO CONSISTENTE</v>
      </c>
      <c r="BH494" s="59" t="str">
        <f t="shared" si="642"/>
        <v>CONSISTENTE</v>
      </c>
      <c r="BI494" s="59" t="str">
        <f t="shared" si="643"/>
        <v>CONSISTENTE</v>
      </c>
      <c r="BJ494" s="59" t="str">
        <f t="shared" si="644"/>
        <v>CONSISTENTE</v>
      </c>
      <c r="BK494" s="59" t="str">
        <f t="shared" si="645"/>
        <v>CONSISTENTE</v>
      </c>
      <c r="BL494" s="59" t="str">
        <f t="shared" si="646"/>
        <v>CONSISTENTE</v>
      </c>
      <c r="BM494" s="59" t="str">
        <f t="shared" si="647"/>
        <v>CONSISTENTE</v>
      </c>
      <c r="BN494" s="59" t="str">
        <f t="shared" si="648"/>
        <v>CONSISTENTE</v>
      </c>
      <c r="BO494" s="59" t="str">
        <f t="shared" si="649"/>
        <v>CONSISTENTE</v>
      </c>
      <c r="BP494" s="59" t="str">
        <f t="shared" si="650"/>
        <v>CONSISTENTE</v>
      </c>
      <c r="BQ494" s="59" t="str">
        <f t="shared" si="651"/>
        <v>CONSISTENTE</v>
      </c>
      <c r="BR494" s="59" t="str">
        <f t="shared" si="652"/>
        <v>CONSISTENTE</v>
      </c>
      <c r="BS494" s="56">
        <v>917464748</v>
      </c>
      <c r="BT494" s="56">
        <v>0</v>
      </c>
      <c r="BU494" s="56">
        <v>0</v>
      </c>
      <c r="BV494" s="56">
        <v>0</v>
      </c>
      <c r="BW494" s="56">
        <v>917464748</v>
      </c>
      <c r="BX494" s="56">
        <v>0</v>
      </c>
      <c r="BY494" s="60">
        <v>1</v>
      </c>
      <c r="BZ494" s="59" t="str">
        <f t="shared" si="653"/>
        <v>CONSISTENTE</v>
      </c>
      <c r="CA494" s="59" t="str">
        <f t="shared" si="654"/>
        <v>CONSISTENTE</v>
      </c>
      <c r="CB494" s="59" t="str">
        <f t="shared" si="655"/>
        <v>CONSISTENTE</v>
      </c>
      <c r="CC494" s="59" t="str">
        <f t="shared" si="656"/>
        <v>CONSISTENTE</v>
      </c>
      <c r="CD494" s="59" t="str">
        <f t="shared" si="657"/>
        <v>CONSISTENTE</v>
      </c>
      <c r="CE494" s="59" t="str">
        <f t="shared" si="658"/>
        <v>CONSISTENTE</v>
      </c>
      <c r="CF494" s="56">
        <v>917464748</v>
      </c>
      <c r="CG494" s="56">
        <v>0</v>
      </c>
      <c r="CH494" s="56">
        <v>0</v>
      </c>
      <c r="CI494" s="56">
        <v>0</v>
      </c>
      <c r="CJ494" s="56">
        <v>917464748</v>
      </c>
      <c r="CK494" s="56">
        <v>0</v>
      </c>
      <c r="CL494" s="60">
        <v>1</v>
      </c>
      <c r="CM494" s="59" t="str">
        <f t="shared" si="659"/>
        <v>CONSISTENTE</v>
      </c>
      <c r="CN494" s="59" t="str">
        <f t="shared" si="660"/>
        <v>CONSISTENTE</v>
      </c>
      <c r="CO494" s="59" t="str">
        <f t="shared" si="661"/>
        <v>CONSISTENTE</v>
      </c>
      <c r="CP494" s="59" t="str">
        <f t="shared" si="662"/>
        <v>CONSISTENTE</v>
      </c>
      <c r="CQ494" s="59" t="str">
        <f t="shared" si="663"/>
        <v>CONSISTENTE</v>
      </c>
      <c r="CR494" s="59" t="str">
        <f t="shared" si="664"/>
        <v>CONSISTENTE</v>
      </c>
      <c r="CS494" s="59" t="str">
        <f t="shared" si="665"/>
        <v>CONSISTENTE</v>
      </c>
      <c r="CT494" s="59" t="str">
        <f t="shared" si="666"/>
        <v>CONSISTENTE</v>
      </c>
      <c r="CU494" s="59" t="str">
        <f t="shared" si="667"/>
        <v>CONSISTENTE</v>
      </c>
      <c r="CV494" s="59" t="str">
        <f t="shared" si="668"/>
        <v>CONSISTENTE</v>
      </c>
      <c r="CW494" s="59" t="str">
        <f t="shared" si="669"/>
        <v>CONSISTENTE</v>
      </c>
      <c r="CX494" s="59" t="str">
        <f t="shared" si="670"/>
        <v>CONSISTENTE</v>
      </c>
      <c r="CY494" s="56">
        <f t="shared" si="671"/>
        <v>917464748</v>
      </c>
      <c r="CZ494" s="56">
        <f t="shared" si="672"/>
        <v>0</v>
      </c>
      <c r="DA494" s="56">
        <f t="shared" si="673"/>
        <v>0</v>
      </c>
      <c r="DB494" s="56">
        <f t="shared" si="674"/>
        <v>0</v>
      </c>
      <c r="DC494" s="56">
        <f t="shared" si="675"/>
        <v>917464748</v>
      </c>
      <c r="DD494" s="56">
        <f t="shared" si="676"/>
        <v>0</v>
      </c>
      <c r="DE494" s="90">
        <f t="shared" si="677"/>
        <v>917464748</v>
      </c>
      <c r="DF494" s="90">
        <f t="shared" si="678"/>
        <v>0</v>
      </c>
      <c r="DG494" s="90">
        <f t="shared" si="679"/>
        <v>0</v>
      </c>
      <c r="DH494" s="90">
        <f t="shared" si="680"/>
        <v>0</v>
      </c>
      <c r="DI494" s="90">
        <f t="shared" si="681"/>
        <v>917464748</v>
      </c>
      <c r="DJ494" s="98">
        <f t="shared" si="682"/>
        <v>0</v>
      </c>
      <c r="DK494" s="103">
        <f t="shared" si="683"/>
        <v>917464748</v>
      </c>
      <c r="DL494" s="91">
        <f t="shared" si="684"/>
        <v>0</v>
      </c>
      <c r="DM494" s="91">
        <f t="shared" si="685"/>
        <v>0</v>
      </c>
      <c r="DN494" s="91">
        <f t="shared" si="686"/>
        <v>0</v>
      </c>
      <c r="DO494" s="91">
        <f t="shared" si="687"/>
        <v>917464748</v>
      </c>
      <c r="DP494" s="91">
        <f t="shared" si="688"/>
        <v>0</v>
      </c>
      <c r="DQ494" s="125" t="str">
        <f t="shared" si="689"/>
        <v>CONSISTENTE</v>
      </c>
      <c r="DR494" s="147">
        <v>0</v>
      </c>
      <c r="DS494" s="147">
        <v>0</v>
      </c>
      <c r="DT494" s="147">
        <v>0</v>
      </c>
      <c r="DU494" s="147">
        <v>0</v>
      </c>
      <c r="DV494" s="147">
        <v>0</v>
      </c>
      <c r="DW494" s="147">
        <v>0</v>
      </c>
      <c r="DX494" s="59">
        <f>+VLOOKUP($E494,'[2]Ejecución I Semestre 2016'!$B$11:$X$1115,10,FALSE)</f>
        <v>0</v>
      </c>
      <c r="DY494" s="68" t="str">
        <f t="shared" si="690"/>
        <v>CONSISTENTE</v>
      </c>
      <c r="DZ494" s="68" t="str">
        <f t="shared" si="691"/>
        <v>CONSISTENTE</v>
      </c>
      <c r="EA494" s="68" t="str">
        <f t="shared" si="692"/>
        <v>CONSISTENTE</v>
      </c>
      <c r="EB494" s="68" t="str">
        <f t="shared" si="693"/>
        <v>CONSISTENTE</v>
      </c>
      <c r="EC494" s="68" t="str">
        <f t="shared" si="694"/>
        <v>CONSISTENTE</v>
      </c>
      <c r="ED494" s="68" t="str">
        <f t="shared" si="695"/>
        <v>CONSISTENTE</v>
      </c>
      <c r="EE494" s="132">
        <f t="shared" si="696"/>
        <v>917464748</v>
      </c>
      <c r="EF494" s="131">
        <f t="shared" si="697"/>
        <v>0</v>
      </c>
      <c r="EG494" s="131">
        <f t="shared" si="698"/>
        <v>0</v>
      </c>
      <c r="EH494" s="131">
        <f t="shared" si="699"/>
        <v>0</v>
      </c>
      <c r="EI494" s="131">
        <f t="shared" si="700"/>
        <v>917464748</v>
      </c>
      <c r="EJ494" s="131">
        <f t="shared" si="701"/>
        <v>0</v>
      </c>
      <c r="EK494" s="131">
        <f t="shared" si="704"/>
        <v>917464748</v>
      </c>
      <c r="EL494" s="60">
        <f t="shared" si="705"/>
        <v>0</v>
      </c>
      <c r="EM494" s="60">
        <f t="shared" si="706"/>
        <v>0</v>
      </c>
      <c r="EN494" s="60">
        <f t="shared" si="707"/>
        <v>0</v>
      </c>
      <c r="EO494" s="60">
        <f t="shared" si="708"/>
        <v>917464748</v>
      </c>
      <c r="EP494" s="60">
        <f t="shared" si="709"/>
        <v>0</v>
      </c>
      <c r="EQ494" s="90" t="str">
        <f t="shared" si="710"/>
        <v>CONSISTENTE</v>
      </c>
    </row>
    <row r="495" spans="1:147" ht="15" customHeight="1" x14ac:dyDescent="0.2">
      <c r="A495" s="53" t="s">
        <v>789</v>
      </c>
      <c r="B495" s="56">
        <f t="shared" si="702"/>
        <v>4559916001.7000008</v>
      </c>
      <c r="C495" s="59" t="str">
        <f t="shared" si="703"/>
        <v>SI</v>
      </c>
      <c r="E495" s="53" t="s">
        <v>958</v>
      </c>
      <c r="F495" s="55" t="s">
        <v>909</v>
      </c>
      <c r="G495" s="61" t="s">
        <v>959</v>
      </c>
      <c r="H495" s="56">
        <v>9328943686.7000008</v>
      </c>
      <c r="I495" s="56">
        <v>0</v>
      </c>
      <c r="J495" s="56">
        <v>4769027685</v>
      </c>
      <c r="K495" s="56">
        <v>0</v>
      </c>
      <c r="L495" s="56">
        <v>0</v>
      </c>
      <c r="M495" s="56">
        <v>0</v>
      </c>
      <c r="N495" s="57">
        <v>4559916001.7000008</v>
      </c>
      <c r="O495" s="58">
        <f t="shared" si="625"/>
        <v>0</v>
      </c>
      <c r="P495" s="59" t="str">
        <f t="shared" si="626"/>
        <v>CONSISTENTE</v>
      </c>
      <c r="Q495" s="87" t="str">
        <f t="shared" si="627"/>
        <v>OK</v>
      </c>
      <c r="R495" s="56">
        <v>0</v>
      </c>
      <c r="S495" s="56">
        <v>0</v>
      </c>
      <c r="T495" s="56">
        <v>0</v>
      </c>
      <c r="U495" s="56">
        <v>4559916001.7000008</v>
      </c>
      <c r="V495" s="56">
        <v>0</v>
      </c>
      <c r="W495" s="59" t="s">
        <v>2314</v>
      </c>
      <c r="X495" s="59" t="s">
        <v>2312</v>
      </c>
      <c r="Y495" s="59" t="str">
        <f t="shared" si="628"/>
        <v>CONSISTENTE</v>
      </c>
      <c r="Z495" s="59" t="str">
        <f t="shared" si="711"/>
        <v/>
      </c>
      <c r="AA495" s="66">
        <f>+VLOOKUP($E495,'[1]PLAN DE APLICACIÓN'!$B$11:$V$1115,16,FALSE)</f>
        <v>0</v>
      </c>
      <c r="AB495" s="66">
        <f>+VLOOKUP($E495,'[1]PLAN DE APLICACIÓN'!$B$11:$V$1115,17,FALSE)</f>
        <v>0</v>
      </c>
      <c r="AC495" s="66">
        <f>+VLOOKUP($E495,'[1]PLAN DE APLICACIÓN'!$B$11:$V$1115,18,FALSE)</f>
        <v>0</v>
      </c>
      <c r="AD495" s="66">
        <f>+VLOOKUP($E495,'[1]PLAN DE APLICACIÓN'!$B$11:$V$1115,19,FALSE)</f>
        <v>0</v>
      </c>
      <c r="AE495" s="66">
        <f>+VLOOKUP($E495,'[1]PLAN DE APLICACIÓN'!$B$11:$V$1115,20,FALSE)</f>
        <v>0</v>
      </c>
      <c r="AF495" s="66">
        <f>+VLOOKUP($E495,'[1]PLAN DE APLICACIÓN'!$B$11:$V$1115,21,FALSE)</f>
        <v>0</v>
      </c>
      <c r="AG495" s="59" t="str">
        <f t="shared" si="629"/>
        <v>CONSISTENTE</v>
      </c>
      <c r="AH495" s="59" t="str">
        <f t="shared" si="630"/>
        <v>CONSISTENTE</v>
      </c>
      <c r="AI495" s="59" t="str">
        <f t="shared" si="631"/>
        <v>CONSISTENTE</v>
      </c>
      <c r="AJ495" s="59" t="str">
        <f t="shared" si="632"/>
        <v>CONSISTENTE</v>
      </c>
      <c r="AK495" s="59" t="str">
        <f t="shared" si="633"/>
        <v>CONSISTENTE</v>
      </c>
      <c r="AL495" s="59" t="str">
        <f t="shared" si="634"/>
        <v>CONSISTENTE</v>
      </c>
      <c r="AM495" s="56">
        <v>0</v>
      </c>
      <c r="AN495" s="56">
        <v>0</v>
      </c>
      <c r="AO495" s="56">
        <v>0</v>
      </c>
      <c r="AP495" s="56">
        <v>0</v>
      </c>
      <c r="AQ495" s="56">
        <v>0</v>
      </c>
      <c r="AR495" s="56">
        <v>0</v>
      </c>
      <c r="AS495" s="59">
        <v>1</v>
      </c>
      <c r="AT495" s="59" t="str">
        <f t="shared" si="635"/>
        <v>CONSISTENTE</v>
      </c>
      <c r="AU495" s="59" t="str">
        <f t="shared" si="636"/>
        <v>CONSISTENTE</v>
      </c>
      <c r="AV495" s="59" t="str">
        <f t="shared" si="637"/>
        <v>CONSISTENTE</v>
      </c>
      <c r="AW495" s="59" t="str">
        <f t="shared" si="638"/>
        <v>CONSISTENTE</v>
      </c>
      <c r="AX495" s="59" t="str">
        <f t="shared" si="639"/>
        <v>CONSISTENTE</v>
      </c>
      <c r="AY495" s="59" t="str">
        <f t="shared" si="640"/>
        <v>CONSISTENTE</v>
      </c>
      <c r="AZ495" s="56">
        <v>0</v>
      </c>
      <c r="BA495" s="56">
        <v>0</v>
      </c>
      <c r="BB495" s="56">
        <v>0</v>
      </c>
      <c r="BC495" s="56">
        <v>0</v>
      </c>
      <c r="BD495" s="56">
        <v>0</v>
      </c>
      <c r="BE495" s="56">
        <v>0</v>
      </c>
      <c r="BF495" s="60">
        <v>1</v>
      </c>
      <c r="BG495" s="59" t="str">
        <f t="shared" si="641"/>
        <v>CONSISTENTE</v>
      </c>
      <c r="BH495" s="59" t="str">
        <f t="shared" si="642"/>
        <v>CONSISTENTE</v>
      </c>
      <c r="BI495" s="59" t="str">
        <f t="shared" si="643"/>
        <v>CONSISTENTE</v>
      </c>
      <c r="BJ495" s="59" t="str">
        <f t="shared" si="644"/>
        <v>CONSISTENTE</v>
      </c>
      <c r="BK495" s="59" t="str">
        <f t="shared" si="645"/>
        <v>CONSISTENTE</v>
      </c>
      <c r="BL495" s="59" t="str">
        <f t="shared" si="646"/>
        <v>CONSISTENTE</v>
      </c>
      <c r="BM495" s="59" t="str">
        <f t="shared" si="647"/>
        <v>CONSISTENTE</v>
      </c>
      <c r="BN495" s="59" t="str">
        <f t="shared" si="648"/>
        <v>CONSISTENTE</v>
      </c>
      <c r="BO495" s="59" t="str">
        <f t="shared" si="649"/>
        <v>CONSISTENTE</v>
      </c>
      <c r="BP495" s="59" t="str">
        <f t="shared" si="650"/>
        <v>CONSISTENTE</v>
      </c>
      <c r="BQ495" s="59" t="str">
        <f t="shared" si="651"/>
        <v>CONSISTENTE</v>
      </c>
      <c r="BR495" s="59" t="str">
        <f t="shared" si="652"/>
        <v>CONSISTENTE</v>
      </c>
      <c r="BS495" s="56">
        <v>1801509861.54</v>
      </c>
      <c r="BT495" s="56">
        <v>0</v>
      </c>
      <c r="BU495" s="56">
        <v>0</v>
      </c>
      <c r="BV495" s="56">
        <v>0</v>
      </c>
      <c r="BW495" s="56">
        <v>1801509861.54</v>
      </c>
      <c r="BX495" s="56">
        <v>0</v>
      </c>
      <c r="BY495" s="60">
        <v>1</v>
      </c>
      <c r="BZ495" s="59" t="str">
        <f t="shared" si="653"/>
        <v>CONSISTENTE</v>
      </c>
      <c r="CA495" s="59" t="str">
        <f t="shared" si="654"/>
        <v>CONSISTENTE</v>
      </c>
      <c r="CB495" s="59" t="str">
        <f t="shared" si="655"/>
        <v>CONSISTENTE</v>
      </c>
      <c r="CC495" s="59" t="str">
        <f t="shared" si="656"/>
        <v>CONSISTENTE</v>
      </c>
      <c r="CD495" s="59" t="str">
        <f t="shared" si="657"/>
        <v>CONSISTENTE</v>
      </c>
      <c r="CE495" s="59" t="str">
        <f t="shared" si="658"/>
        <v>CONSISTENTE</v>
      </c>
      <c r="CF495" s="56">
        <v>4726455743</v>
      </c>
      <c r="CG495" s="56">
        <v>0</v>
      </c>
      <c r="CH495" s="56">
        <v>0</v>
      </c>
      <c r="CI495" s="56">
        <v>0</v>
      </c>
      <c r="CJ495" s="56">
        <v>4726455743</v>
      </c>
      <c r="CK495" s="56">
        <v>0</v>
      </c>
      <c r="CL495" s="60">
        <v>1</v>
      </c>
      <c r="CM495" s="59" t="str">
        <f t="shared" si="659"/>
        <v>CONSISTENTE</v>
      </c>
      <c r="CN495" s="59" t="str">
        <f t="shared" si="660"/>
        <v>CONSISTENTE</v>
      </c>
      <c r="CO495" s="59" t="str">
        <f t="shared" si="661"/>
        <v>CONSISTENTE</v>
      </c>
      <c r="CP495" s="59" t="str">
        <f t="shared" si="662"/>
        <v>CONSISTENTE</v>
      </c>
      <c r="CQ495" s="59" t="str">
        <f t="shared" si="663"/>
        <v>NO CONSISTENTE</v>
      </c>
      <c r="CR495" s="59" t="str">
        <f t="shared" si="664"/>
        <v>CONSISTENTE</v>
      </c>
      <c r="CS495" s="59" t="str">
        <f t="shared" si="665"/>
        <v>CONSISTENTE</v>
      </c>
      <c r="CT495" s="59" t="str">
        <f t="shared" si="666"/>
        <v>CONSISTENTE</v>
      </c>
      <c r="CU495" s="59" t="str">
        <f t="shared" si="667"/>
        <v>CONSISTENTE</v>
      </c>
      <c r="CV495" s="59" t="str">
        <f t="shared" si="668"/>
        <v>CONSISTENTE</v>
      </c>
      <c r="CW495" s="59" t="str">
        <f t="shared" si="669"/>
        <v>CONSISTENTE</v>
      </c>
      <c r="CX495" s="59" t="str">
        <f t="shared" si="670"/>
        <v>CONSISTENTE</v>
      </c>
      <c r="CY495" s="56">
        <f t="shared" si="671"/>
        <v>4559916001.7000008</v>
      </c>
      <c r="CZ495" s="56">
        <f t="shared" si="672"/>
        <v>0</v>
      </c>
      <c r="DA495" s="56">
        <f t="shared" si="673"/>
        <v>0</v>
      </c>
      <c r="DB495" s="56">
        <f t="shared" si="674"/>
        <v>0</v>
      </c>
      <c r="DC495" s="56">
        <f t="shared" si="675"/>
        <v>4559916001.7000008</v>
      </c>
      <c r="DD495" s="56">
        <f t="shared" si="676"/>
        <v>0</v>
      </c>
      <c r="DE495" s="90">
        <f t="shared" si="677"/>
        <v>1801509861.54</v>
      </c>
      <c r="DF495" s="90">
        <f t="shared" si="678"/>
        <v>0</v>
      </c>
      <c r="DG495" s="90">
        <f t="shared" si="679"/>
        <v>0</v>
      </c>
      <c r="DH495" s="90">
        <f t="shared" si="680"/>
        <v>0</v>
      </c>
      <c r="DI495" s="90">
        <f t="shared" si="681"/>
        <v>1801509861.54</v>
      </c>
      <c r="DJ495" s="98">
        <f t="shared" si="682"/>
        <v>0</v>
      </c>
      <c r="DK495" s="103">
        <f t="shared" si="683"/>
        <v>4726455743</v>
      </c>
      <c r="DL495" s="91">
        <f t="shared" si="684"/>
        <v>0</v>
      </c>
      <c r="DM495" s="91">
        <f t="shared" si="685"/>
        <v>0</v>
      </c>
      <c r="DN495" s="91">
        <f t="shared" si="686"/>
        <v>0</v>
      </c>
      <c r="DO495" s="91">
        <f t="shared" si="687"/>
        <v>4726455743</v>
      </c>
      <c r="DP495" s="91">
        <f t="shared" si="688"/>
        <v>0</v>
      </c>
      <c r="DQ495" s="125" t="str">
        <f t="shared" si="689"/>
        <v>NO CONSISTENTE</v>
      </c>
      <c r="DR495" s="147">
        <v>0</v>
      </c>
      <c r="DS495" s="147">
        <v>0</v>
      </c>
      <c r="DT495" s="147">
        <v>0</v>
      </c>
      <c r="DU495" s="147">
        <v>0</v>
      </c>
      <c r="DV495" s="147">
        <v>0</v>
      </c>
      <c r="DW495" s="147">
        <v>0</v>
      </c>
      <c r="DX495" s="59">
        <f>+VLOOKUP($E495,'[2]Ejecución I Semestre 2016'!$B$11:$X$1115,10,FALSE)</f>
        <v>1</v>
      </c>
      <c r="DY495" s="68" t="str">
        <f t="shared" si="690"/>
        <v>CONSISTENTE</v>
      </c>
      <c r="DZ495" s="68" t="str">
        <f t="shared" si="691"/>
        <v>CONSISTENTE</v>
      </c>
      <c r="EA495" s="68" t="str">
        <f t="shared" si="692"/>
        <v>CONSISTENTE</v>
      </c>
      <c r="EB495" s="68" t="str">
        <f t="shared" si="693"/>
        <v>CONSISTENTE</v>
      </c>
      <c r="EC495" s="68" t="str">
        <f t="shared" si="694"/>
        <v>NO CONSISTENTE</v>
      </c>
      <c r="ED495" s="68" t="str">
        <f t="shared" si="695"/>
        <v>CONSISTENTE</v>
      </c>
      <c r="EE495" s="132">
        <f t="shared" si="696"/>
        <v>1801509861.54</v>
      </c>
      <c r="EF495" s="131">
        <f t="shared" si="697"/>
        <v>0</v>
      </c>
      <c r="EG495" s="131">
        <f t="shared" si="698"/>
        <v>0</v>
      </c>
      <c r="EH495" s="131">
        <f t="shared" si="699"/>
        <v>0</v>
      </c>
      <c r="EI495" s="131">
        <f t="shared" si="700"/>
        <v>1801509861.54</v>
      </c>
      <c r="EJ495" s="131">
        <f t="shared" si="701"/>
        <v>0</v>
      </c>
      <c r="EK495" s="131">
        <f t="shared" si="704"/>
        <v>4726455743</v>
      </c>
      <c r="EL495" s="60">
        <f t="shared" si="705"/>
        <v>0</v>
      </c>
      <c r="EM495" s="60">
        <f t="shared" si="706"/>
        <v>0</v>
      </c>
      <c r="EN495" s="60">
        <f t="shared" si="707"/>
        <v>0</v>
      </c>
      <c r="EO495" s="60">
        <f t="shared" si="708"/>
        <v>4726455743</v>
      </c>
      <c r="EP495" s="60">
        <f t="shared" si="709"/>
        <v>0</v>
      </c>
      <c r="EQ495" s="90" t="str">
        <f t="shared" si="710"/>
        <v>NO CONSISTENTE</v>
      </c>
    </row>
    <row r="496" spans="1:147" ht="15" customHeight="1" x14ac:dyDescent="0.2">
      <c r="A496" s="53" t="s">
        <v>791</v>
      </c>
      <c r="B496" s="56">
        <f t="shared" si="702"/>
        <v>582361344</v>
      </c>
      <c r="C496" s="59" t="str">
        <f t="shared" si="703"/>
        <v>SI</v>
      </c>
      <c r="E496" s="53" t="s">
        <v>960</v>
      </c>
      <c r="F496" s="55" t="s">
        <v>909</v>
      </c>
      <c r="G496" s="61" t="s">
        <v>961</v>
      </c>
      <c r="H496" s="56">
        <v>586361344</v>
      </c>
      <c r="I496" s="56">
        <v>0</v>
      </c>
      <c r="J496" s="56">
        <v>4000000</v>
      </c>
      <c r="K496" s="56">
        <v>0</v>
      </c>
      <c r="L496" s="56">
        <v>0</v>
      </c>
      <c r="M496" s="56">
        <v>0</v>
      </c>
      <c r="N496" s="57">
        <v>582361344</v>
      </c>
      <c r="O496" s="58">
        <f t="shared" si="625"/>
        <v>0</v>
      </c>
      <c r="P496" s="59" t="str">
        <f t="shared" si="626"/>
        <v>CONSISTENTE</v>
      </c>
      <c r="Q496" s="87" t="str">
        <f t="shared" si="627"/>
        <v>OK</v>
      </c>
      <c r="R496" s="56">
        <v>0</v>
      </c>
      <c r="S496" s="56">
        <v>0</v>
      </c>
      <c r="T496" s="56">
        <v>150000000</v>
      </c>
      <c r="U496" s="56">
        <v>432361344</v>
      </c>
      <c r="V496" s="56">
        <v>0</v>
      </c>
      <c r="W496" s="59" t="s">
        <v>2314</v>
      </c>
      <c r="X496" s="59" t="s">
        <v>2312</v>
      </c>
      <c r="Y496" s="59" t="str">
        <f t="shared" si="628"/>
        <v>CONSISTENTE</v>
      </c>
      <c r="Z496" s="59" t="str">
        <f t="shared" si="711"/>
        <v/>
      </c>
      <c r="AA496" s="66">
        <f>+VLOOKUP($E496,'[1]PLAN DE APLICACIÓN'!$B$11:$V$1115,16,FALSE)</f>
        <v>0</v>
      </c>
      <c r="AB496" s="66">
        <f>+VLOOKUP($E496,'[1]PLAN DE APLICACIÓN'!$B$11:$V$1115,17,FALSE)</f>
        <v>0</v>
      </c>
      <c r="AC496" s="66">
        <f>+VLOOKUP($E496,'[1]PLAN DE APLICACIÓN'!$B$11:$V$1115,18,FALSE)</f>
        <v>0</v>
      </c>
      <c r="AD496" s="66">
        <f>+VLOOKUP($E496,'[1]PLAN DE APLICACIÓN'!$B$11:$V$1115,19,FALSE)</f>
        <v>0</v>
      </c>
      <c r="AE496" s="66">
        <f>+VLOOKUP($E496,'[1]PLAN DE APLICACIÓN'!$B$11:$V$1115,20,FALSE)</f>
        <v>0</v>
      </c>
      <c r="AF496" s="66">
        <f>+VLOOKUP($E496,'[1]PLAN DE APLICACIÓN'!$B$11:$V$1115,21,FALSE)</f>
        <v>0</v>
      </c>
      <c r="AG496" s="59" t="str">
        <f t="shared" si="629"/>
        <v>CONSISTENTE</v>
      </c>
      <c r="AH496" s="59" t="str">
        <f t="shared" si="630"/>
        <v>CONSISTENTE</v>
      </c>
      <c r="AI496" s="59" t="str">
        <f t="shared" si="631"/>
        <v>CONSISTENTE</v>
      </c>
      <c r="AJ496" s="59" t="str">
        <f t="shared" si="632"/>
        <v>CONSISTENTE</v>
      </c>
      <c r="AK496" s="59" t="str">
        <f t="shared" si="633"/>
        <v>CONSISTENTE</v>
      </c>
      <c r="AL496" s="59" t="str">
        <f t="shared" si="634"/>
        <v>CONSISTENTE</v>
      </c>
      <c r="AM496" s="56">
        <v>0</v>
      </c>
      <c r="AN496" s="56">
        <v>0</v>
      </c>
      <c r="AO496" s="56">
        <v>0</v>
      </c>
      <c r="AP496" s="56">
        <v>0</v>
      </c>
      <c r="AQ496" s="56">
        <v>0</v>
      </c>
      <c r="AR496" s="56">
        <v>0</v>
      </c>
      <c r="AS496" s="59">
        <v>1</v>
      </c>
      <c r="AT496" s="59" t="str">
        <f t="shared" si="635"/>
        <v>CONSISTENTE</v>
      </c>
      <c r="AU496" s="59" t="str">
        <f t="shared" si="636"/>
        <v>CONSISTENTE</v>
      </c>
      <c r="AV496" s="59" t="str">
        <f t="shared" si="637"/>
        <v>CONSISTENTE</v>
      </c>
      <c r="AW496" s="59" t="str">
        <f t="shared" si="638"/>
        <v>CONSISTENTE</v>
      </c>
      <c r="AX496" s="59" t="str">
        <f t="shared" si="639"/>
        <v>CONSISTENTE</v>
      </c>
      <c r="AY496" s="59" t="str">
        <f t="shared" si="640"/>
        <v>CONSISTENTE</v>
      </c>
      <c r="AZ496" s="56">
        <v>612642045</v>
      </c>
      <c r="BA496" s="56">
        <v>0</v>
      </c>
      <c r="BB496" s="56">
        <v>0</v>
      </c>
      <c r="BC496" s="56">
        <v>0</v>
      </c>
      <c r="BD496" s="56">
        <v>0</v>
      </c>
      <c r="BE496" s="56">
        <v>0</v>
      </c>
      <c r="BF496" s="60">
        <v>1</v>
      </c>
      <c r="BG496" s="59" t="str">
        <f t="shared" si="641"/>
        <v>NO CONSISTENTE</v>
      </c>
      <c r="BH496" s="59" t="str">
        <f t="shared" si="642"/>
        <v>CONSISTENTE</v>
      </c>
      <c r="BI496" s="59" t="str">
        <f t="shared" si="643"/>
        <v>CONSISTENTE</v>
      </c>
      <c r="BJ496" s="59" t="str">
        <f t="shared" si="644"/>
        <v>CONSISTENTE</v>
      </c>
      <c r="BK496" s="59" t="str">
        <f t="shared" si="645"/>
        <v>CONSISTENTE</v>
      </c>
      <c r="BL496" s="59" t="str">
        <f t="shared" si="646"/>
        <v>CONSISTENTE</v>
      </c>
      <c r="BM496" s="59" t="str">
        <f t="shared" si="647"/>
        <v>CONSISTENTE</v>
      </c>
      <c r="BN496" s="59" t="str">
        <f t="shared" si="648"/>
        <v>CONSISTENTE</v>
      </c>
      <c r="BO496" s="59" t="str">
        <f t="shared" si="649"/>
        <v>CONSISTENTE</v>
      </c>
      <c r="BP496" s="59" t="str">
        <f t="shared" si="650"/>
        <v>CONSISTENTE</v>
      </c>
      <c r="BQ496" s="59" t="str">
        <f t="shared" si="651"/>
        <v>CONSISTENTE</v>
      </c>
      <c r="BR496" s="59" t="str">
        <f t="shared" si="652"/>
        <v>CONSISTENTE</v>
      </c>
      <c r="BS496" s="56">
        <v>150000000</v>
      </c>
      <c r="BT496" s="56">
        <v>0</v>
      </c>
      <c r="BU496" s="56">
        <v>0</v>
      </c>
      <c r="BV496" s="56">
        <v>150000000</v>
      </c>
      <c r="BW496" s="56">
        <v>0</v>
      </c>
      <c r="BX496" s="56">
        <v>0</v>
      </c>
      <c r="BY496" s="60">
        <v>1</v>
      </c>
      <c r="BZ496" s="59" t="str">
        <f t="shared" si="653"/>
        <v>CONSISTENTE</v>
      </c>
      <c r="CA496" s="59" t="str">
        <f t="shared" si="654"/>
        <v>CONSISTENTE</v>
      </c>
      <c r="CB496" s="59" t="str">
        <f t="shared" si="655"/>
        <v>CONSISTENTE</v>
      </c>
      <c r="CC496" s="59" t="str">
        <f t="shared" si="656"/>
        <v>CONSISTENTE</v>
      </c>
      <c r="CD496" s="59" t="str">
        <f t="shared" si="657"/>
        <v>CONSISTENTE</v>
      </c>
      <c r="CE496" s="59" t="str">
        <f t="shared" si="658"/>
        <v>CONSISTENTE</v>
      </c>
      <c r="CF496" s="56">
        <v>580093820</v>
      </c>
      <c r="CG496" s="56">
        <v>0</v>
      </c>
      <c r="CH496" s="56">
        <v>0</v>
      </c>
      <c r="CI496" s="56">
        <v>150000000</v>
      </c>
      <c r="CJ496" s="56">
        <v>430093820</v>
      </c>
      <c r="CK496" s="56">
        <v>0</v>
      </c>
      <c r="CL496" s="60">
        <v>1</v>
      </c>
      <c r="CM496" s="59" t="str">
        <f t="shared" si="659"/>
        <v>CONSISTENTE</v>
      </c>
      <c r="CN496" s="59" t="str">
        <f t="shared" si="660"/>
        <v>CONSISTENTE</v>
      </c>
      <c r="CO496" s="59" t="str">
        <f t="shared" si="661"/>
        <v>CONSISTENTE</v>
      </c>
      <c r="CP496" s="59" t="str">
        <f t="shared" si="662"/>
        <v>CONSISTENTE</v>
      </c>
      <c r="CQ496" s="59" t="str">
        <f t="shared" si="663"/>
        <v>CONSISTENTE</v>
      </c>
      <c r="CR496" s="59" t="str">
        <f t="shared" si="664"/>
        <v>CONSISTENTE</v>
      </c>
      <c r="CS496" s="59" t="str">
        <f t="shared" si="665"/>
        <v>CONSISTENTE</v>
      </c>
      <c r="CT496" s="59" t="str">
        <f t="shared" si="666"/>
        <v>CONSISTENTE</v>
      </c>
      <c r="CU496" s="59" t="str">
        <f t="shared" si="667"/>
        <v>CONSISTENTE</v>
      </c>
      <c r="CV496" s="59" t="str">
        <f t="shared" si="668"/>
        <v>CONSISTENTE</v>
      </c>
      <c r="CW496" s="59" t="str">
        <f t="shared" si="669"/>
        <v>CONSISTENTE</v>
      </c>
      <c r="CX496" s="59" t="str">
        <f t="shared" si="670"/>
        <v>CONSISTENTE</v>
      </c>
      <c r="CY496" s="56">
        <f t="shared" si="671"/>
        <v>582361344</v>
      </c>
      <c r="CZ496" s="56">
        <f t="shared" si="672"/>
        <v>0</v>
      </c>
      <c r="DA496" s="56">
        <f t="shared" si="673"/>
        <v>0</v>
      </c>
      <c r="DB496" s="56">
        <f t="shared" si="674"/>
        <v>150000000</v>
      </c>
      <c r="DC496" s="56">
        <f t="shared" si="675"/>
        <v>432361344</v>
      </c>
      <c r="DD496" s="56">
        <f t="shared" si="676"/>
        <v>0</v>
      </c>
      <c r="DE496" s="90">
        <f t="shared" si="677"/>
        <v>580093820</v>
      </c>
      <c r="DF496" s="90">
        <f t="shared" si="678"/>
        <v>0</v>
      </c>
      <c r="DG496" s="90">
        <f t="shared" si="679"/>
        <v>0</v>
      </c>
      <c r="DH496" s="90">
        <f t="shared" si="680"/>
        <v>150000000</v>
      </c>
      <c r="DI496" s="90">
        <f t="shared" si="681"/>
        <v>430093820</v>
      </c>
      <c r="DJ496" s="98">
        <f t="shared" si="682"/>
        <v>0</v>
      </c>
      <c r="DK496" s="103">
        <f t="shared" si="683"/>
        <v>580093820</v>
      </c>
      <c r="DL496" s="91">
        <f t="shared" si="684"/>
        <v>0</v>
      </c>
      <c r="DM496" s="91">
        <f t="shared" si="685"/>
        <v>0</v>
      </c>
      <c r="DN496" s="91">
        <f t="shared" si="686"/>
        <v>150000000</v>
      </c>
      <c r="DO496" s="91">
        <f t="shared" si="687"/>
        <v>430093820</v>
      </c>
      <c r="DP496" s="91">
        <f t="shared" si="688"/>
        <v>0</v>
      </c>
      <c r="DQ496" s="125" t="str">
        <f t="shared" si="689"/>
        <v>CONSISTENTE</v>
      </c>
      <c r="DR496" s="147">
        <v>0</v>
      </c>
      <c r="DS496" s="147">
        <v>0</v>
      </c>
      <c r="DT496" s="147">
        <v>0</v>
      </c>
      <c r="DU496" s="147">
        <v>0</v>
      </c>
      <c r="DV496" s="147">
        <v>0</v>
      </c>
      <c r="DW496" s="147">
        <v>0</v>
      </c>
      <c r="DX496" s="59">
        <f>+VLOOKUP($E496,'[2]Ejecución I Semestre 2016'!$B$11:$X$1115,10,FALSE)</f>
        <v>1</v>
      </c>
      <c r="DY496" s="68" t="str">
        <f t="shared" si="690"/>
        <v>CONSISTENTE</v>
      </c>
      <c r="DZ496" s="68" t="str">
        <f t="shared" si="691"/>
        <v>CONSISTENTE</v>
      </c>
      <c r="EA496" s="68" t="str">
        <f t="shared" si="692"/>
        <v>CONSISTENTE</v>
      </c>
      <c r="EB496" s="68" t="str">
        <f t="shared" si="693"/>
        <v>CONSISTENTE</v>
      </c>
      <c r="EC496" s="68" t="str">
        <f t="shared" si="694"/>
        <v>CONSISTENTE</v>
      </c>
      <c r="ED496" s="68" t="str">
        <f t="shared" si="695"/>
        <v>CONSISTENTE</v>
      </c>
      <c r="EE496" s="132">
        <f t="shared" si="696"/>
        <v>580093820</v>
      </c>
      <c r="EF496" s="131">
        <f t="shared" si="697"/>
        <v>0</v>
      </c>
      <c r="EG496" s="131">
        <f t="shared" si="698"/>
        <v>0</v>
      </c>
      <c r="EH496" s="131">
        <f t="shared" si="699"/>
        <v>150000000</v>
      </c>
      <c r="EI496" s="131">
        <f t="shared" si="700"/>
        <v>430093820</v>
      </c>
      <c r="EJ496" s="131">
        <f t="shared" si="701"/>
        <v>0</v>
      </c>
      <c r="EK496" s="131">
        <f t="shared" si="704"/>
        <v>580093820</v>
      </c>
      <c r="EL496" s="60">
        <f t="shared" si="705"/>
        <v>0</v>
      </c>
      <c r="EM496" s="60">
        <f t="shared" si="706"/>
        <v>0</v>
      </c>
      <c r="EN496" s="60">
        <f t="shared" si="707"/>
        <v>150000000</v>
      </c>
      <c r="EO496" s="60">
        <f t="shared" si="708"/>
        <v>430093820</v>
      </c>
      <c r="EP496" s="60">
        <f t="shared" si="709"/>
        <v>0</v>
      </c>
      <c r="EQ496" s="90" t="str">
        <f t="shared" si="710"/>
        <v>CONSISTENTE</v>
      </c>
    </row>
    <row r="497" spans="1:147" ht="15" customHeight="1" x14ac:dyDescent="0.2">
      <c r="A497" s="53" t="s">
        <v>793</v>
      </c>
      <c r="B497" s="56">
        <f t="shared" si="702"/>
        <v>397011997.38999999</v>
      </c>
      <c r="C497" s="59" t="str">
        <f t="shared" si="703"/>
        <v>SI</v>
      </c>
      <c r="E497" s="53" t="s">
        <v>962</v>
      </c>
      <c r="F497" s="55" t="s">
        <v>909</v>
      </c>
      <c r="G497" s="61" t="s">
        <v>963</v>
      </c>
      <c r="H497" s="56">
        <v>397011997.38999999</v>
      </c>
      <c r="I497" s="56">
        <v>0</v>
      </c>
      <c r="J497" s="56">
        <v>0</v>
      </c>
      <c r="K497" s="56">
        <v>0</v>
      </c>
      <c r="L497" s="56">
        <v>0</v>
      </c>
      <c r="M497" s="56">
        <v>0</v>
      </c>
      <c r="N497" s="57">
        <v>397011997.38999999</v>
      </c>
      <c r="O497" s="58">
        <f t="shared" si="625"/>
        <v>0</v>
      </c>
      <c r="P497" s="59" t="str">
        <f t="shared" si="626"/>
        <v>CONSISTENTE</v>
      </c>
      <c r="Q497" s="87" t="str">
        <f t="shared" si="627"/>
        <v>OK</v>
      </c>
      <c r="R497" s="56">
        <v>0</v>
      </c>
      <c r="S497" s="56">
        <v>0</v>
      </c>
      <c r="T497" s="56">
        <v>0</v>
      </c>
      <c r="U497" s="56">
        <v>397011997.38999999</v>
      </c>
      <c r="V497" s="56">
        <v>0</v>
      </c>
      <c r="W497" s="59" t="s">
        <v>2314</v>
      </c>
      <c r="X497" s="59" t="s">
        <v>2312</v>
      </c>
      <c r="Y497" s="59" t="str">
        <f t="shared" si="628"/>
        <v>CONSISTENTE</v>
      </c>
      <c r="Z497" s="59" t="str">
        <f t="shared" si="711"/>
        <v/>
      </c>
      <c r="AA497" s="66">
        <f>+VLOOKUP($E497,'[1]PLAN DE APLICACIÓN'!$B$11:$V$1115,16,FALSE)</f>
        <v>0</v>
      </c>
      <c r="AB497" s="66">
        <f>+VLOOKUP($E497,'[1]PLAN DE APLICACIÓN'!$B$11:$V$1115,17,FALSE)</f>
        <v>0</v>
      </c>
      <c r="AC497" s="66">
        <f>+VLOOKUP($E497,'[1]PLAN DE APLICACIÓN'!$B$11:$V$1115,18,FALSE)</f>
        <v>0</v>
      </c>
      <c r="AD497" s="66">
        <f>+VLOOKUP($E497,'[1]PLAN DE APLICACIÓN'!$B$11:$V$1115,19,FALSE)</f>
        <v>0</v>
      </c>
      <c r="AE497" s="66">
        <f>+VLOOKUP($E497,'[1]PLAN DE APLICACIÓN'!$B$11:$V$1115,20,FALSE)</f>
        <v>0</v>
      </c>
      <c r="AF497" s="66">
        <f>+VLOOKUP($E497,'[1]PLAN DE APLICACIÓN'!$B$11:$V$1115,21,FALSE)</f>
        <v>0</v>
      </c>
      <c r="AG497" s="59" t="str">
        <f t="shared" si="629"/>
        <v>CONSISTENTE</v>
      </c>
      <c r="AH497" s="59" t="str">
        <f t="shared" si="630"/>
        <v>CONSISTENTE</v>
      </c>
      <c r="AI497" s="59" t="str">
        <f t="shared" si="631"/>
        <v>CONSISTENTE</v>
      </c>
      <c r="AJ497" s="59" t="str">
        <f t="shared" si="632"/>
        <v>CONSISTENTE</v>
      </c>
      <c r="AK497" s="59" t="str">
        <f t="shared" si="633"/>
        <v>CONSISTENTE</v>
      </c>
      <c r="AL497" s="59" t="str">
        <f t="shared" si="634"/>
        <v>CONSISTENTE</v>
      </c>
      <c r="AM497" s="56">
        <v>0</v>
      </c>
      <c r="AN497" s="56">
        <v>0</v>
      </c>
      <c r="AO497" s="56">
        <v>0</v>
      </c>
      <c r="AP497" s="56">
        <v>0</v>
      </c>
      <c r="AQ497" s="56">
        <v>0</v>
      </c>
      <c r="AR497" s="56">
        <v>0</v>
      </c>
      <c r="AS497" s="59">
        <v>1</v>
      </c>
      <c r="AT497" s="59" t="str">
        <f t="shared" si="635"/>
        <v>CONSISTENTE</v>
      </c>
      <c r="AU497" s="59" t="str">
        <f t="shared" si="636"/>
        <v>CONSISTENTE</v>
      </c>
      <c r="AV497" s="59" t="str">
        <f t="shared" si="637"/>
        <v>CONSISTENTE</v>
      </c>
      <c r="AW497" s="59" t="str">
        <f t="shared" si="638"/>
        <v>CONSISTENTE</v>
      </c>
      <c r="AX497" s="59" t="str">
        <f t="shared" si="639"/>
        <v>CONSISTENTE</v>
      </c>
      <c r="AY497" s="59" t="str">
        <f t="shared" si="640"/>
        <v>CONSISTENTE</v>
      </c>
      <c r="AZ497" s="56">
        <v>0</v>
      </c>
      <c r="BA497" s="56">
        <v>0</v>
      </c>
      <c r="BB497" s="56">
        <v>0</v>
      </c>
      <c r="BC497" s="56">
        <v>0</v>
      </c>
      <c r="BD497" s="56">
        <v>0</v>
      </c>
      <c r="BE497" s="56">
        <v>0</v>
      </c>
      <c r="BF497" s="60">
        <v>0</v>
      </c>
      <c r="BG497" s="59" t="str">
        <f t="shared" si="641"/>
        <v>CONSISTENTE</v>
      </c>
      <c r="BH497" s="59" t="str">
        <f t="shared" si="642"/>
        <v>CONSISTENTE</v>
      </c>
      <c r="BI497" s="59" t="str">
        <f t="shared" si="643"/>
        <v>CONSISTENTE</v>
      </c>
      <c r="BJ497" s="59" t="str">
        <f t="shared" si="644"/>
        <v>CONSISTENTE</v>
      </c>
      <c r="BK497" s="59" t="str">
        <f t="shared" si="645"/>
        <v>CONSISTENTE</v>
      </c>
      <c r="BL497" s="59" t="str">
        <f t="shared" si="646"/>
        <v>CONSISTENTE</v>
      </c>
      <c r="BM497" s="59" t="str">
        <f t="shared" si="647"/>
        <v>CONSISTENTE</v>
      </c>
      <c r="BN497" s="59" t="str">
        <f t="shared" si="648"/>
        <v>CONSISTENTE</v>
      </c>
      <c r="BO497" s="59" t="str">
        <f t="shared" si="649"/>
        <v>CONSISTENTE</v>
      </c>
      <c r="BP497" s="59" t="str">
        <f t="shared" si="650"/>
        <v>CONSISTENTE</v>
      </c>
      <c r="BQ497" s="59" t="str">
        <f t="shared" si="651"/>
        <v>CONSISTENTE</v>
      </c>
      <c r="BR497" s="59" t="str">
        <f t="shared" si="652"/>
        <v>CONSISTENTE</v>
      </c>
      <c r="BS497" s="56">
        <v>0</v>
      </c>
      <c r="BT497" s="56">
        <v>0</v>
      </c>
      <c r="BU497" s="56">
        <v>0</v>
      </c>
      <c r="BV497" s="56">
        <v>0</v>
      </c>
      <c r="BW497" s="56">
        <v>0</v>
      </c>
      <c r="BX497" s="56">
        <v>0</v>
      </c>
      <c r="BY497" s="60">
        <v>1</v>
      </c>
      <c r="BZ497" s="59" t="str">
        <f t="shared" si="653"/>
        <v>CONSISTENTE</v>
      </c>
      <c r="CA497" s="59" t="str">
        <f t="shared" si="654"/>
        <v>CONSISTENTE</v>
      </c>
      <c r="CB497" s="59" t="str">
        <f t="shared" si="655"/>
        <v>CONSISTENTE</v>
      </c>
      <c r="CC497" s="59" t="str">
        <f t="shared" si="656"/>
        <v>CONSISTENTE</v>
      </c>
      <c r="CD497" s="59" t="str">
        <f t="shared" si="657"/>
        <v>CONSISTENTE</v>
      </c>
      <c r="CE497" s="59" t="str">
        <f t="shared" si="658"/>
        <v>CONSISTENTE</v>
      </c>
      <c r="CF497" s="56">
        <v>85520258</v>
      </c>
      <c r="CG497" s="56">
        <v>0</v>
      </c>
      <c r="CH497" s="56">
        <v>0</v>
      </c>
      <c r="CI497" s="56">
        <v>0</v>
      </c>
      <c r="CJ497" s="56">
        <v>85520258</v>
      </c>
      <c r="CK497" s="56">
        <v>0</v>
      </c>
      <c r="CL497" s="60">
        <v>1</v>
      </c>
      <c r="CM497" s="59" t="str">
        <f t="shared" si="659"/>
        <v>CONSISTENTE</v>
      </c>
      <c r="CN497" s="59" t="str">
        <f t="shared" si="660"/>
        <v>CONSISTENTE</v>
      </c>
      <c r="CO497" s="59" t="str">
        <f t="shared" si="661"/>
        <v>CONSISTENTE</v>
      </c>
      <c r="CP497" s="59" t="str">
        <f t="shared" si="662"/>
        <v>CONSISTENTE</v>
      </c>
      <c r="CQ497" s="59" t="str">
        <f t="shared" si="663"/>
        <v>CONSISTENTE</v>
      </c>
      <c r="CR497" s="59" t="str">
        <f t="shared" si="664"/>
        <v>CONSISTENTE</v>
      </c>
      <c r="CS497" s="59" t="str">
        <f t="shared" si="665"/>
        <v>CONSISTENTE</v>
      </c>
      <c r="CT497" s="59" t="str">
        <f t="shared" si="666"/>
        <v>CONSISTENTE</v>
      </c>
      <c r="CU497" s="59" t="str">
        <f t="shared" si="667"/>
        <v>CONSISTENTE</v>
      </c>
      <c r="CV497" s="59" t="str">
        <f t="shared" si="668"/>
        <v>CONSISTENTE</v>
      </c>
      <c r="CW497" s="59" t="str">
        <f t="shared" si="669"/>
        <v>CONSISTENTE</v>
      </c>
      <c r="CX497" s="59" t="str">
        <f t="shared" si="670"/>
        <v>CONSISTENTE</v>
      </c>
      <c r="CY497" s="56">
        <f t="shared" si="671"/>
        <v>397011997.38999999</v>
      </c>
      <c r="CZ497" s="56">
        <f t="shared" si="672"/>
        <v>0</v>
      </c>
      <c r="DA497" s="56">
        <f t="shared" si="673"/>
        <v>0</v>
      </c>
      <c r="DB497" s="56">
        <f t="shared" si="674"/>
        <v>0</v>
      </c>
      <c r="DC497" s="56">
        <f t="shared" si="675"/>
        <v>397011997.38999999</v>
      </c>
      <c r="DD497" s="56">
        <f t="shared" si="676"/>
        <v>0</v>
      </c>
      <c r="DE497" s="90">
        <f t="shared" si="677"/>
        <v>85520258</v>
      </c>
      <c r="DF497" s="90">
        <f t="shared" si="678"/>
        <v>0</v>
      </c>
      <c r="DG497" s="90">
        <f t="shared" si="679"/>
        <v>0</v>
      </c>
      <c r="DH497" s="90">
        <f t="shared" si="680"/>
        <v>0</v>
      </c>
      <c r="DI497" s="90">
        <f t="shared" si="681"/>
        <v>85520258</v>
      </c>
      <c r="DJ497" s="98">
        <f t="shared" si="682"/>
        <v>0</v>
      </c>
      <c r="DK497" s="103">
        <f t="shared" si="683"/>
        <v>85520258</v>
      </c>
      <c r="DL497" s="91">
        <f t="shared" si="684"/>
        <v>0</v>
      </c>
      <c r="DM497" s="91">
        <f t="shared" si="685"/>
        <v>0</v>
      </c>
      <c r="DN497" s="91">
        <f t="shared" si="686"/>
        <v>0</v>
      </c>
      <c r="DO497" s="91">
        <f t="shared" si="687"/>
        <v>85520258</v>
      </c>
      <c r="DP497" s="91">
        <f t="shared" si="688"/>
        <v>0</v>
      </c>
      <c r="DQ497" s="125" t="str">
        <f t="shared" si="689"/>
        <v>CONSISTENTE</v>
      </c>
      <c r="DR497" s="147">
        <v>0</v>
      </c>
      <c r="DS497" s="147">
        <v>0</v>
      </c>
      <c r="DT497" s="147">
        <v>0</v>
      </c>
      <c r="DU497" s="147">
        <v>0</v>
      </c>
      <c r="DV497" s="147">
        <v>0</v>
      </c>
      <c r="DW497" s="147">
        <v>0</v>
      </c>
      <c r="DX497" s="59">
        <f>+VLOOKUP($E497,'[2]Ejecución I Semestre 2016'!$B$11:$X$1115,10,FALSE)</f>
        <v>1</v>
      </c>
      <c r="DY497" s="68" t="str">
        <f t="shared" si="690"/>
        <v>CONSISTENTE</v>
      </c>
      <c r="DZ497" s="68" t="str">
        <f t="shared" si="691"/>
        <v>CONSISTENTE</v>
      </c>
      <c r="EA497" s="68" t="str">
        <f t="shared" si="692"/>
        <v>CONSISTENTE</v>
      </c>
      <c r="EB497" s="68" t="str">
        <f t="shared" si="693"/>
        <v>CONSISTENTE</v>
      </c>
      <c r="EC497" s="68" t="str">
        <f t="shared" si="694"/>
        <v>CONSISTENTE</v>
      </c>
      <c r="ED497" s="68" t="str">
        <f t="shared" si="695"/>
        <v>CONSISTENTE</v>
      </c>
      <c r="EE497" s="132">
        <f t="shared" si="696"/>
        <v>85520258</v>
      </c>
      <c r="EF497" s="131">
        <f t="shared" si="697"/>
        <v>0</v>
      </c>
      <c r="EG497" s="131">
        <f t="shared" si="698"/>
        <v>0</v>
      </c>
      <c r="EH497" s="131">
        <f t="shared" si="699"/>
        <v>0</v>
      </c>
      <c r="EI497" s="131">
        <f t="shared" si="700"/>
        <v>85520258</v>
      </c>
      <c r="EJ497" s="131">
        <f t="shared" si="701"/>
        <v>0</v>
      </c>
      <c r="EK497" s="131">
        <f t="shared" si="704"/>
        <v>85520258</v>
      </c>
      <c r="EL497" s="60">
        <f t="shared" si="705"/>
        <v>0</v>
      </c>
      <c r="EM497" s="60">
        <f t="shared" si="706"/>
        <v>0</v>
      </c>
      <c r="EN497" s="60">
        <f t="shared" si="707"/>
        <v>0</v>
      </c>
      <c r="EO497" s="60">
        <f t="shared" si="708"/>
        <v>85520258</v>
      </c>
      <c r="EP497" s="60">
        <f t="shared" si="709"/>
        <v>0</v>
      </c>
      <c r="EQ497" s="90" t="str">
        <f t="shared" si="710"/>
        <v>CONSISTENTE</v>
      </c>
    </row>
    <row r="498" spans="1:147" ht="15" customHeight="1" x14ac:dyDescent="0.2">
      <c r="A498" s="53" t="s">
        <v>795</v>
      </c>
      <c r="B498" s="56">
        <f t="shared" si="702"/>
        <v>5157477789.9899998</v>
      </c>
      <c r="C498" s="59" t="str">
        <f t="shared" si="703"/>
        <v>SI</v>
      </c>
      <c r="E498" s="53" t="s">
        <v>964</v>
      </c>
      <c r="F498" s="55" t="s">
        <v>909</v>
      </c>
      <c r="G498" s="61" t="s">
        <v>965</v>
      </c>
      <c r="H498" s="56">
        <v>5174279932.8100004</v>
      </c>
      <c r="I498" s="56">
        <v>0</v>
      </c>
      <c r="J498" s="56">
        <v>0</v>
      </c>
      <c r="K498" s="56">
        <v>16802142.82</v>
      </c>
      <c r="L498" s="56">
        <v>0</v>
      </c>
      <c r="M498" s="56">
        <v>0</v>
      </c>
      <c r="N498" s="57">
        <v>5157477789.9900007</v>
      </c>
      <c r="O498" s="58">
        <f t="shared" si="625"/>
        <v>0</v>
      </c>
      <c r="P498" s="59" t="str">
        <f t="shared" si="626"/>
        <v>CONSISTENTE</v>
      </c>
      <c r="Q498" s="87" t="str">
        <f t="shared" si="627"/>
        <v>OK</v>
      </c>
      <c r="R498" s="56">
        <v>245622443.88</v>
      </c>
      <c r="S498" s="56">
        <v>0</v>
      </c>
      <c r="T498" s="56">
        <v>0</v>
      </c>
      <c r="U498" s="56">
        <v>4911855346.1099997</v>
      </c>
      <c r="V498" s="56">
        <v>0</v>
      </c>
      <c r="W498" s="59" t="s">
        <v>2314</v>
      </c>
      <c r="X498" s="59" t="s">
        <v>2312</v>
      </c>
      <c r="Y498" s="59" t="str">
        <f t="shared" si="628"/>
        <v>CONSISTENTE</v>
      </c>
      <c r="Z498" s="59" t="str">
        <f t="shared" si="711"/>
        <v/>
      </c>
      <c r="AA498" s="66">
        <f>+VLOOKUP($E498,'[1]PLAN DE APLICACIÓN'!$B$11:$V$1115,16,FALSE)</f>
        <v>95622444</v>
      </c>
      <c r="AB498" s="66">
        <f>+VLOOKUP($E498,'[1]PLAN DE APLICACIÓN'!$B$11:$V$1115,17,FALSE)</f>
        <v>180738604</v>
      </c>
      <c r="AC498" s="66">
        <f>+VLOOKUP($E498,'[1]PLAN DE APLICACIÓN'!$B$11:$V$1115,18,FALSE)</f>
        <v>0</v>
      </c>
      <c r="AD498" s="66">
        <f>+VLOOKUP($E498,'[1]PLAN DE APLICACIÓN'!$B$11:$V$1115,19,FALSE)</f>
        <v>0</v>
      </c>
      <c r="AE498" s="66">
        <f>+VLOOKUP($E498,'[1]PLAN DE APLICACIÓN'!$B$11:$V$1115,20,FALSE)</f>
        <v>0</v>
      </c>
      <c r="AF498" s="66">
        <f>+VLOOKUP($E498,'[1]PLAN DE APLICACIÓN'!$B$11:$V$1115,21,FALSE)</f>
        <v>0</v>
      </c>
      <c r="AG498" s="59" t="str">
        <f t="shared" si="629"/>
        <v>NO CONSISTENTE</v>
      </c>
      <c r="AH498" s="59" t="str">
        <f t="shared" si="630"/>
        <v>CONSISTENTE</v>
      </c>
      <c r="AI498" s="59" t="str">
        <f t="shared" si="631"/>
        <v>CONSISTENTE</v>
      </c>
      <c r="AJ498" s="59" t="str">
        <f t="shared" si="632"/>
        <v>CONSISTENTE</v>
      </c>
      <c r="AK498" s="59" t="str">
        <f t="shared" si="633"/>
        <v>CONSISTENTE</v>
      </c>
      <c r="AL498" s="59" t="str">
        <f t="shared" si="634"/>
        <v>CONSISTENTE</v>
      </c>
      <c r="AM498" s="56">
        <v>0</v>
      </c>
      <c r="AN498" s="56">
        <v>0</v>
      </c>
      <c r="AO498" s="56">
        <v>0</v>
      </c>
      <c r="AP498" s="56">
        <v>0</v>
      </c>
      <c r="AQ498" s="56">
        <v>0</v>
      </c>
      <c r="AR498" s="56">
        <v>0</v>
      </c>
      <c r="AS498" s="59">
        <v>1</v>
      </c>
      <c r="AT498" s="59" t="str">
        <f t="shared" si="635"/>
        <v>CONSISTENTE</v>
      </c>
      <c r="AU498" s="59" t="str">
        <f t="shared" si="636"/>
        <v>CONSISTENTE</v>
      </c>
      <c r="AV498" s="59" t="str">
        <f t="shared" si="637"/>
        <v>CONSISTENTE</v>
      </c>
      <c r="AW498" s="59" t="str">
        <f t="shared" si="638"/>
        <v>CONSISTENTE</v>
      </c>
      <c r="AX498" s="59" t="str">
        <f t="shared" si="639"/>
        <v>CONSISTENTE</v>
      </c>
      <c r="AY498" s="59" t="str">
        <f t="shared" si="640"/>
        <v>CONSISTENTE</v>
      </c>
      <c r="AZ498" s="56">
        <v>570240000</v>
      </c>
      <c r="BA498" s="56">
        <v>0</v>
      </c>
      <c r="BB498" s="56">
        <v>0</v>
      </c>
      <c r="BC498" s="56">
        <v>0</v>
      </c>
      <c r="BD498" s="56">
        <v>570240000</v>
      </c>
      <c r="BE498" s="56">
        <v>0</v>
      </c>
      <c r="BF498" s="60">
        <v>1</v>
      </c>
      <c r="BG498" s="59" t="str">
        <f t="shared" si="641"/>
        <v>CONSISTENTE</v>
      </c>
      <c r="BH498" s="59" t="str">
        <f t="shared" si="642"/>
        <v>CONSISTENTE</v>
      </c>
      <c r="BI498" s="59" t="str">
        <f t="shared" si="643"/>
        <v>CONSISTENTE</v>
      </c>
      <c r="BJ498" s="59" t="str">
        <f t="shared" si="644"/>
        <v>CONSISTENTE</v>
      </c>
      <c r="BK498" s="59" t="str">
        <f t="shared" si="645"/>
        <v>CONSISTENTE</v>
      </c>
      <c r="BL498" s="59" t="str">
        <f t="shared" si="646"/>
        <v>CONSISTENTE</v>
      </c>
      <c r="BM498" s="59" t="str">
        <f t="shared" si="647"/>
        <v>CONSISTENTE</v>
      </c>
      <c r="BN498" s="59" t="str">
        <f t="shared" si="648"/>
        <v>CONSISTENTE</v>
      </c>
      <c r="BO498" s="59" t="str">
        <f t="shared" si="649"/>
        <v>CONSISTENTE</v>
      </c>
      <c r="BP498" s="59" t="str">
        <f t="shared" si="650"/>
        <v>CONSISTENTE</v>
      </c>
      <c r="BQ498" s="59" t="str">
        <f t="shared" si="651"/>
        <v>CONSISTENTE</v>
      </c>
      <c r="BR498" s="59" t="str">
        <f t="shared" si="652"/>
        <v>CONSISTENTE</v>
      </c>
      <c r="BS498" s="56">
        <v>0</v>
      </c>
      <c r="BT498" s="56">
        <v>0</v>
      </c>
      <c r="BU498" s="56">
        <v>0</v>
      </c>
      <c r="BV498" s="56">
        <v>0</v>
      </c>
      <c r="BW498" s="56">
        <v>0</v>
      </c>
      <c r="BX498" s="56">
        <v>0</v>
      </c>
      <c r="BY498" s="60">
        <v>1</v>
      </c>
      <c r="BZ498" s="59" t="str">
        <f t="shared" si="653"/>
        <v>CONSISTENTE</v>
      </c>
      <c r="CA498" s="59" t="str">
        <f t="shared" si="654"/>
        <v>CONSISTENTE</v>
      </c>
      <c r="CB498" s="59" t="str">
        <f t="shared" si="655"/>
        <v>CONSISTENTE</v>
      </c>
      <c r="CC498" s="59" t="str">
        <f t="shared" si="656"/>
        <v>CONSISTENTE</v>
      </c>
      <c r="CD498" s="59" t="str">
        <f t="shared" si="657"/>
        <v>CONSISTENTE</v>
      </c>
      <c r="CE498" s="59" t="str">
        <f t="shared" si="658"/>
        <v>CONSISTENTE</v>
      </c>
      <c r="CF498" s="56">
        <v>500000000</v>
      </c>
      <c r="CG498" s="56">
        <v>0</v>
      </c>
      <c r="CH498" s="56">
        <v>0</v>
      </c>
      <c r="CI498" s="56">
        <v>0</v>
      </c>
      <c r="CJ498" s="56">
        <v>500000000</v>
      </c>
      <c r="CK498" s="56">
        <v>0</v>
      </c>
      <c r="CL498" s="60">
        <v>1</v>
      </c>
      <c r="CM498" s="59" t="str">
        <f t="shared" si="659"/>
        <v>CONSISTENTE</v>
      </c>
      <c r="CN498" s="59" t="str">
        <f t="shared" si="660"/>
        <v>CONSISTENTE</v>
      </c>
      <c r="CO498" s="59" t="str">
        <f t="shared" si="661"/>
        <v>CONSISTENTE</v>
      </c>
      <c r="CP498" s="59" t="str">
        <f t="shared" si="662"/>
        <v>CONSISTENTE</v>
      </c>
      <c r="CQ498" s="59" t="str">
        <f t="shared" si="663"/>
        <v>CONSISTENTE</v>
      </c>
      <c r="CR498" s="59" t="str">
        <f t="shared" si="664"/>
        <v>CONSISTENTE</v>
      </c>
      <c r="CS498" s="59" t="str">
        <f t="shared" si="665"/>
        <v>CONSISTENTE</v>
      </c>
      <c r="CT498" s="59" t="str">
        <f t="shared" si="666"/>
        <v>CONSISTENTE</v>
      </c>
      <c r="CU498" s="59" t="str">
        <f t="shared" si="667"/>
        <v>CONSISTENTE</v>
      </c>
      <c r="CV498" s="59" t="str">
        <f t="shared" si="668"/>
        <v>CONSISTENTE</v>
      </c>
      <c r="CW498" s="59" t="str">
        <f t="shared" si="669"/>
        <v>CONSISTENTE</v>
      </c>
      <c r="CX498" s="59" t="str">
        <f t="shared" si="670"/>
        <v>CONSISTENTE</v>
      </c>
      <c r="CY498" s="56">
        <f t="shared" si="671"/>
        <v>5157477789.9899998</v>
      </c>
      <c r="CZ498" s="56">
        <f t="shared" si="672"/>
        <v>245622443.88</v>
      </c>
      <c r="DA498" s="56">
        <f t="shared" si="673"/>
        <v>0</v>
      </c>
      <c r="DB498" s="56">
        <f t="shared" si="674"/>
        <v>0</v>
      </c>
      <c r="DC498" s="56">
        <f t="shared" si="675"/>
        <v>4911855346.1099997</v>
      </c>
      <c r="DD498" s="56">
        <f t="shared" si="676"/>
        <v>0</v>
      </c>
      <c r="DE498" s="90">
        <f t="shared" si="677"/>
        <v>1070240000</v>
      </c>
      <c r="DF498" s="90">
        <f t="shared" si="678"/>
        <v>0</v>
      </c>
      <c r="DG498" s="90">
        <f t="shared" si="679"/>
        <v>0</v>
      </c>
      <c r="DH498" s="90">
        <f t="shared" si="680"/>
        <v>0</v>
      </c>
      <c r="DI498" s="90">
        <f t="shared" si="681"/>
        <v>1070240000</v>
      </c>
      <c r="DJ498" s="98">
        <f t="shared" si="682"/>
        <v>0</v>
      </c>
      <c r="DK498" s="103">
        <f t="shared" si="683"/>
        <v>1250978604</v>
      </c>
      <c r="DL498" s="91">
        <f t="shared" si="684"/>
        <v>180738604</v>
      </c>
      <c r="DM498" s="91">
        <f t="shared" si="685"/>
        <v>0</v>
      </c>
      <c r="DN498" s="91">
        <f t="shared" si="686"/>
        <v>0</v>
      </c>
      <c r="DO498" s="91">
        <f t="shared" si="687"/>
        <v>1070240000</v>
      </c>
      <c r="DP498" s="91">
        <f t="shared" si="688"/>
        <v>0</v>
      </c>
      <c r="DQ498" s="125" t="str">
        <f t="shared" si="689"/>
        <v>CONSISTENTE</v>
      </c>
      <c r="DR498" s="147">
        <v>0</v>
      </c>
      <c r="DS498" s="147">
        <v>0</v>
      </c>
      <c r="DT498" s="147">
        <v>0</v>
      </c>
      <c r="DU498" s="147">
        <v>0</v>
      </c>
      <c r="DV498" s="147">
        <v>0</v>
      </c>
      <c r="DW498" s="147">
        <v>0</v>
      </c>
      <c r="DX498" s="59">
        <f>+VLOOKUP($E498,'[2]Ejecución I Semestre 2016'!$B$11:$X$1115,10,FALSE)</f>
        <v>1</v>
      </c>
      <c r="DY498" s="68" t="str">
        <f t="shared" si="690"/>
        <v>CONSISTENTE</v>
      </c>
      <c r="DZ498" s="68" t="str">
        <f t="shared" si="691"/>
        <v>CONSISTENTE</v>
      </c>
      <c r="EA498" s="68" t="str">
        <f t="shared" si="692"/>
        <v>CONSISTENTE</v>
      </c>
      <c r="EB498" s="68" t="str">
        <f t="shared" si="693"/>
        <v>CONSISTENTE</v>
      </c>
      <c r="EC498" s="68" t="str">
        <f t="shared" si="694"/>
        <v>CONSISTENTE</v>
      </c>
      <c r="ED498" s="68" t="str">
        <f t="shared" si="695"/>
        <v>CONSISTENTE</v>
      </c>
      <c r="EE498" s="132">
        <f t="shared" si="696"/>
        <v>1070240000</v>
      </c>
      <c r="EF498" s="131">
        <f t="shared" si="697"/>
        <v>0</v>
      </c>
      <c r="EG498" s="131">
        <f t="shared" si="698"/>
        <v>0</v>
      </c>
      <c r="EH498" s="131">
        <f t="shared" si="699"/>
        <v>0</v>
      </c>
      <c r="EI498" s="131">
        <f t="shared" si="700"/>
        <v>1070240000</v>
      </c>
      <c r="EJ498" s="131">
        <f t="shared" si="701"/>
        <v>0</v>
      </c>
      <c r="EK498" s="131">
        <f t="shared" si="704"/>
        <v>1250978604</v>
      </c>
      <c r="EL498" s="60">
        <f t="shared" si="705"/>
        <v>180738604</v>
      </c>
      <c r="EM498" s="60">
        <f t="shared" si="706"/>
        <v>0</v>
      </c>
      <c r="EN498" s="60">
        <f t="shared" si="707"/>
        <v>0</v>
      </c>
      <c r="EO498" s="60">
        <f t="shared" si="708"/>
        <v>1070240000</v>
      </c>
      <c r="EP498" s="60">
        <f t="shared" si="709"/>
        <v>0</v>
      </c>
      <c r="EQ498" s="90" t="str">
        <f t="shared" si="710"/>
        <v>CONSISTENTE</v>
      </c>
    </row>
    <row r="499" spans="1:147" ht="15" customHeight="1" x14ac:dyDescent="0.2">
      <c r="A499" s="53" t="s">
        <v>797</v>
      </c>
      <c r="B499" s="56">
        <f t="shared" si="702"/>
        <v>147684841</v>
      </c>
      <c r="C499" s="59" t="str">
        <f t="shared" si="703"/>
        <v>SI</v>
      </c>
      <c r="E499" s="53" t="s">
        <v>966</v>
      </c>
      <c r="F499" s="55" t="s">
        <v>909</v>
      </c>
      <c r="G499" s="61" t="s">
        <v>967</v>
      </c>
      <c r="H499" s="56">
        <v>147684841</v>
      </c>
      <c r="I499" s="56">
        <v>0</v>
      </c>
      <c r="J499" s="56">
        <v>0</v>
      </c>
      <c r="K499" s="56">
        <v>0</v>
      </c>
      <c r="L499" s="56">
        <v>0</v>
      </c>
      <c r="M499" s="56">
        <v>0</v>
      </c>
      <c r="N499" s="57">
        <v>147684841</v>
      </c>
      <c r="O499" s="58">
        <f t="shared" si="625"/>
        <v>0</v>
      </c>
      <c r="P499" s="59" t="str">
        <f t="shared" si="626"/>
        <v>CONSISTENTE</v>
      </c>
      <c r="Q499" s="87" t="str">
        <f t="shared" si="627"/>
        <v>OK</v>
      </c>
      <c r="R499" s="56">
        <v>0</v>
      </c>
      <c r="S499" s="56">
        <v>0</v>
      </c>
      <c r="T499" s="56">
        <v>0</v>
      </c>
      <c r="U499" s="56">
        <v>147684841</v>
      </c>
      <c r="V499" s="56">
        <v>0</v>
      </c>
      <c r="W499" s="59" t="s">
        <v>2314</v>
      </c>
      <c r="X499" s="59" t="s">
        <v>2312</v>
      </c>
      <c r="Y499" s="59" t="str">
        <f t="shared" si="628"/>
        <v>CONSISTENTE</v>
      </c>
      <c r="Z499" s="59" t="str">
        <f t="shared" ref="Z499:Z530" si="712">+IF(Y499="NO CONSISTENTE","EL PLAN DE APLICACIÓN ES SUPERIOR A LOS RECURSOS SUSCEPTIBLES DE APLICACIÓN.","")</f>
        <v/>
      </c>
      <c r="AA499" s="66">
        <f>+VLOOKUP($E499,'[1]PLAN DE APLICACIÓN'!$B$11:$V$1115,16,FALSE)</f>
        <v>0</v>
      </c>
      <c r="AB499" s="66">
        <f>+VLOOKUP($E499,'[1]PLAN DE APLICACIÓN'!$B$11:$V$1115,17,FALSE)</f>
        <v>0</v>
      </c>
      <c r="AC499" s="66">
        <f>+VLOOKUP($E499,'[1]PLAN DE APLICACIÓN'!$B$11:$V$1115,18,FALSE)</f>
        <v>0</v>
      </c>
      <c r="AD499" s="66">
        <f>+VLOOKUP($E499,'[1]PLAN DE APLICACIÓN'!$B$11:$V$1115,19,FALSE)</f>
        <v>0</v>
      </c>
      <c r="AE499" s="66">
        <f>+VLOOKUP($E499,'[1]PLAN DE APLICACIÓN'!$B$11:$V$1115,20,FALSE)</f>
        <v>0</v>
      </c>
      <c r="AF499" s="66">
        <f>+VLOOKUP($E499,'[1]PLAN DE APLICACIÓN'!$B$11:$V$1115,21,FALSE)</f>
        <v>0</v>
      </c>
      <c r="AG499" s="59" t="str">
        <f t="shared" si="629"/>
        <v>CONSISTENTE</v>
      </c>
      <c r="AH499" s="59" t="str">
        <f t="shared" si="630"/>
        <v>CONSISTENTE</v>
      </c>
      <c r="AI499" s="59" t="str">
        <f t="shared" si="631"/>
        <v>CONSISTENTE</v>
      </c>
      <c r="AJ499" s="59" t="str">
        <f t="shared" si="632"/>
        <v>CONSISTENTE</v>
      </c>
      <c r="AK499" s="59" t="str">
        <f t="shared" si="633"/>
        <v>CONSISTENTE</v>
      </c>
      <c r="AL499" s="59" t="str">
        <f t="shared" si="634"/>
        <v>CONSISTENTE</v>
      </c>
      <c r="AM499" s="56">
        <v>0</v>
      </c>
      <c r="AN499" s="56">
        <v>0</v>
      </c>
      <c r="AO499" s="56">
        <v>0</v>
      </c>
      <c r="AP499" s="56">
        <v>0</v>
      </c>
      <c r="AQ499" s="56">
        <v>0</v>
      </c>
      <c r="AR499" s="56">
        <v>0</v>
      </c>
      <c r="AS499" s="59">
        <v>1</v>
      </c>
      <c r="AT499" s="59" t="str">
        <f t="shared" si="635"/>
        <v>CONSISTENTE</v>
      </c>
      <c r="AU499" s="59" t="str">
        <f t="shared" si="636"/>
        <v>CONSISTENTE</v>
      </c>
      <c r="AV499" s="59" t="str">
        <f t="shared" si="637"/>
        <v>CONSISTENTE</v>
      </c>
      <c r="AW499" s="59" t="str">
        <f t="shared" si="638"/>
        <v>CONSISTENTE</v>
      </c>
      <c r="AX499" s="59" t="str">
        <f t="shared" si="639"/>
        <v>CONSISTENTE</v>
      </c>
      <c r="AY499" s="59" t="str">
        <f t="shared" si="640"/>
        <v>CONSISTENTE</v>
      </c>
      <c r="AZ499" s="56">
        <v>0</v>
      </c>
      <c r="BA499" s="56">
        <v>0</v>
      </c>
      <c r="BB499" s="56">
        <v>0</v>
      </c>
      <c r="BC499" s="56">
        <v>0</v>
      </c>
      <c r="BD499" s="56">
        <v>0</v>
      </c>
      <c r="BE499" s="56">
        <v>0</v>
      </c>
      <c r="BF499" s="60">
        <v>1</v>
      </c>
      <c r="BG499" s="59" t="str">
        <f t="shared" si="641"/>
        <v>CONSISTENTE</v>
      </c>
      <c r="BH499" s="59" t="str">
        <f t="shared" si="642"/>
        <v>CONSISTENTE</v>
      </c>
      <c r="BI499" s="59" t="str">
        <f t="shared" si="643"/>
        <v>CONSISTENTE</v>
      </c>
      <c r="BJ499" s="59" t="str">
        <f t="shared" si="644"/>
        <v>CONSISTENTE</v>
      </c>
      <c r="BK499" s="59" t="str">
        <f t="shared" si="645"/>
        <v>CONSISTENTE</v>
      </c>
      <c r="BL499" s="59" t="str">
        <f t="shared" si="646"/>
        <v>CONSISTENTE</v>
      </c>
      <c r="BM499" s="59" t="str">
        <f t="shared" si="647"/>
        <v>CONSISTENTE</v>
      </c>
      <c r="BN499" s="59" t="str">
        <f t="shared" si="648"/>
        <v>CONSISTENTE</v>
      </c>
      <c r="BO499" s="59" t="str">
        <f t="shared" si="649"/>
        <v>CONSISTENTE</v>
      </c>
      <c r="BP499" s="59" t="str">
        <f t="shared" si="650"/>
        <v>CONSISTENTE</v>
      </c>
      <c r="BQ499" s="59" t="str">
        <f t="shared" si="651"/>
        <v>CONSISTENTE</v>
      </c>
      <c r="BR499" s="59" t="str">
        <f t="shared" si="652"/>
        <v>CONSISTENTE</v>
      </c>
      <c r="BS499" s="56">
        <v>147779950</v>
      </c>
      <c r="BT499" s="56">
        <v>0</v>
      </c>
      <c r="BU499" s="56">
        <v>0</v>
      </c>
      <c r="BV499" s="56">
        <v>0</v>
      </c>
      <c r="BW499" s="56">
        <v>147779950</v>
      </c>
      <c r="BX499" s="56">
        <v>0</v>
      </c>
      <c r="BY499" s="60">
        <v>1</v>
      </c>
      <c r="BZ499" s="59" t="str">
        <f t="shared" si="653"/>
        <v>CONSISTENTE</v>
      </c>
      <c r="CA499" s="59" t="str">
        <f t="shared" si="654"/>
        <v>CONSISTENTE</v>
      </c>
      <c r="CB499" s="59" t="str">
        <f t="shared" si="655"/>
        <v>CONSISTENTE</v>
      </c>
      <c r="CC499" s="59" t="str">
        <f t="shared" si="656"/>
        <v>CONSISTENTE</v>
      </c>
      <c r="CD499" s="59" t="str">
        <f t="shared" si="657"/>
        <v>NO CONSISTENTE</v>
      </c>
      <c r="CE499" s="59" t="str">
        <f t="shared" si="658"/>
        <v>CONSISTENTE</v>
      </c>
      <c r="CF499" s="56">
        <v>147779950</v>
      </c>
      <c r="CG499" s="56">
        <v>0</v>
      </c>
      <c r="CH499" s="56">
        <v>0</v>
      </c>
      <c r="CI499" s="56">
        <v>0</v>
      </c>
      <c r="CJ499" s="56">
        <v>147779950</v>
      </c>
      <c r="CK499" s="56">
        <v>0</v>
      </c>
      <c r="CL499" s="60">
        <v>1</v>
      </c>
      <c r="CM499" s="59" t="str">
        <f t="shared" si="659"/>
        <v>CONSISTENTE</v>
      </c>
      <c r="CN499" s="59" t="str">
        <f t="shared" si="660"/>
        <v>CONSISTENTE</v>
      </c>
      <c r="CO499" s="59" t="str">
        <f t="shared" si="661"/>
        <v>CONSISTENTE</v>
      </c>
      <c r="CP499" s="59" t="str">
        <f t="shared" si="662"/>
        <v>CONSISTENTE</v>
      </c>
      <c r="CQ499" s="59" t="str">
        <f t="shared" si="663"/>
        <v>NO CONSISTENTE</v>
      </c>
      <c r="CR499" s="59" t="str">
        <f t="shared" si="664"/>
        <v>CONSISTENTE</v>
      </c>
      <c r="CS499" s="59" t="str">
        <f t="shared" si="665"/>
        <v>CONSISTENTE</v>
      </c>
      <c r="CT499" s="59" t="str">
        <f t="shared" si="666"/>
        <v>CONSISTENTE</v>
      </c>
      <c r="CU499" s="59" t="str">
        <f t="shared" si="667"/>
        <v>CONSISTENTE</v>
      </c>
      <c r="CV499" s="59" t="str">
        <f t="shared" si="668"/>
        <v>CONSISTENTE</v>
      </c>
      <c r="CW499" s="59" t="str">
        <f t="shared" si="669"/>
        <v>CONSISTENTE</v>
      </c>
      <c r="CX499" s="59" t="str">
        <f t="shared" si="670"/>
        <v>CONSISTENTE</v>
      </c>
      <c r="CY499" s="56">
        <f t="shared" si="671"/>
        <v>147684841</v>
      </c>
      <c r="CZ499" s="56">
        <f t="shared" si="672"/>
        <v>0</v>
      </c>
      <c r="DA499" s="56">
        <f t="shared" si="673"/>
        <v>0</v>
      </c>
      <c r="DB499" s="56">
        <f t="shared" si="674"/>
        <v>0</v>
      </c>
      <c r="DC499" s="56">
        <f t="shared" si="675"/>
        <v>147684841</v>
      </c>
      <c r="DD499" s="56">
        <f t="shared" si="676"/>
        <v>0</v>
      </c>
      <c r="DE499" s="90">
        <f t="shared" si="677"/>
        <v>0</v>
      </c>
      <c r="DF499" s="90">
        <f t="shared" si="678"/>
        <v>0</v>
      </c>
      <c r="DG499" s="90">
        <f t="shared" si="679"/>
        <v>0</v>
      </c>
      <c r="DH499" s="90">
        <f t="shared" si="680"/>
        <v>0</v>
      </c>
      <c r="DI499" s="90">
        <f t="shared" si="681"/>
        <v>0</v>
      </c>
      <c r="DJ499" s="98">
        <f t="shared" si="682"/>
        <v>0</v>
      </c>
      <c r="DK499" s="103">
        <f t="shared" si="683"/>
        <v>147779950</v>
      </c>
      <c r="DL499" s="91">
        <f t="shared" si="684"/>
        <v>0</v>
      </c>
      <c r="DM499" s="91">
        <f t="shared" si="685"/>
        <v>0</v>
      </c>
      <c r="DN499" s="91">
        <f t="shared" si="686"/>
        <v>0</v>
      </c>
      <c r="DO499" s="91">
        <f t="shared" si="687"/>
        <v>147779950</v>
      </c>
      <c r="DP499" s="91">
        <f t="shared" si="688"/>
        <v>0</v>
      </c>
      <c r="DQ499" s="125" t="str">
        <f t="shared" si="689"/>
        <v>NO CONSISTENTE</v>
      </c>
      <c r="DR499" s="147">
        <v>0</v>
      </c>
      <c r="DS499" s="147">
        <v>0</v>
      </c>
      <c r="DT499" s="147">
        <v>0</v>
      </c>
      <c r="DU499" s="147">
        <v>0</v>
      </c>
      <c r="DV499" s="147">
        <v>0</v>
      </c>
      <c r="DW499" s="147">
        <v>0</v>
      </c>
      <c r="DX499" s="59">
        <f>+VLOOKUP($E499,'[2]Ejecución I Semestre 2016'!$B$11:$X$1115,10,FALSE)</f>
        <v>1</v>
      </c>
      <c r="DY499" s="68" t="str">
        <f t="shared" si="690"/>
        <v>CONSISTENTE</v>
      </c>
      <c r="DZ499" s="68" t="str">
        <f t="shared" si="691"/>
        <v>CONSISTENTE</v>
      </c>
      <c r="EA499" s="68" t="str">
        <f t="shared" si="692"/>
        <v>CONSISTENTE</v>
      </c>
      <c r="EB499" s="68" t="str">
        <f t="shared" si="693"/>
        <v>CONSISTENTE</v>
      </c>
      <c r="EC499" s="68" t="str">
        <f t="shared" si="694"/>
        <v>NO CONSISTENTE</v>
      </c>
      <c r="ED499" s="68" t="str">
        <f t="shared" si="695"/>
        <v>CONSISTENTE</v>
      </c>
      <c r="EE499" s="132">
        <f t="shared" si="696"/>
        <v>0</v>
      </c>
      <c r="EF499" s="131">
        <f t="shared" si="697"/>
        <v>0</v>
      </c>
      <c r="EG499" s="131">
        <f t="shared" si="698"/>
        <v>0</v>
      </c>
      <c r="EH499" s="131">
        <f t="shared" si="699"/>
        <v>0</v>
      </c>
      <c r="EI499" s="131">
        <f t="shared" si="700"/>
        <v>0</v>
      </c>
      <c r="EJ499" s="131">
        <f t="shared" si="701"/>
        <v>0</v>
      </c>
      <c r="EK499" s="131">
        <f t="shared" si="704"/>
        <v>147779950</v>
      </c>
      <c r="EL499" s="60">
        <f t="shared" si="705"/>
        <v>0</v>
      </c>
      <c r="EM499" s="60">
        <f t="shared" si="706"/>
        <v>0</v>
      </c>
      <c r="EN499" s="60">
        <f t="shared" si="707"/>
        <v>0</v>
      </c>
      <c r="EO499" s="60">
        <f t="shared" si="708"/>
        <v>147779950</v>
      </c>
      <c r="EP499" s="60">
        <f t="shared" si="709"/>
        <v>0</v>
      </c>
      <c r="EQ499" s="90" t="str">
        <f t="shared" si="710"/>
        <v>NO CONSISTENTE</v>
      </c>
    </row>
    <row r="500" spans="1:147" ht="15" customHeight="1" x14ac:dyDescent="0.2">
      <c r="A500" s="53" t="s">
        <v>802</v>
      </c>
      <c r="B500" s="56">
        <f t="shared" si="702"/>
        <v>5051796842</v>
      </c>
      <c r="C500" s="59" t="str">
        <f t="shared" si="703"/>
        <v>SI</v>
      </c>
      <c r="E500" s="53" t="s">
        <v>968</v>
      </c>
      <c r="F500" s="55" t="s">
        <v>909</v>
      </c>
      <c r="G500" s="61" t="s">
        <v>969</v>
      </c>
      <c r="H500" s="56">
        <v>5055118199</v>
      </c>
      <c r="I500" s="56">
        <v>0</v>
      </c>
      <c r="J500" s="56">
        <v>3321357</v>
      </c>
      <c r="K500" s="56">
        <v>0</v>
      </c>
      <c r="L500" s="56">
        <v>0</v>
      </c>
      <c r="M500" s="56">
        <v>0</v>
      </c>
      <c r="N500" s="57">
        <v>5051796842</v>
      </c>
      <c r="O500" s="58">
        <f t="shared" si="625"/>
        <v>0</v>
      </c>
      <c r="P500" s="59" t="str">
        <f t="shared" si="626"/>
        <v>CONSISTENTE</v>
      </c>
      <c r="Q500" s="87" t="str">
        <f t="shared" si="627"/>
        <v>OK</v>
      </c>
      <c r="R500" s="56">
        <v>0</v>
      </c>
      <c r="S500" s="56">
        <v>0</v>
      </c>
      <c r="T500" s="56">
        <v>500000000</v>
      </c>
      <c r="U500" s="56">
        <v>4551796842</v>
      </c>
      <c r="V500" s="56">
        <v>0</v>
      </c>
      <c r="W500" s="59" t="s">
        <v>2314</v>
      </c>
      <c r="X500" s="59" t="s">
        <v>2312</v>
      </c>
      <c r="Y500" s="59" t="str">
        <f t="shared" si="628"/>
        <v>CONSISTENTE</v>
      </c>
      <c r="Z500" s="59" t="str">
        <f t="shared" si="712"/>
        <v/>
      </c>
      <c r="AA500" s="66">
        <f>+VLOOKUP($E500,'[1]PLAN DE APLICACIÓN'!$B$11:$V$1115,16,FALSE)</f>
        <v>0</v>
      </c>
      <c r="AB500" s="66">
        <f>+VLOOKUP($E500,'[1]PLAN DE APLICACIÓN'!$B$11:$V$1115,17,FALSE)</f>
        <v>0</v>
      </c>
      <c r="AC500" s="66">
        <f>+VLOOKUP($E500,'[1]PLAN DE APLICACIÓN'!$B$11:$V$1115,18,FALSE)</f>
        <v>0</v>
      </c>
      <c r="AD500" s="66">
        <f>+VLOOKUP($E500,'[1]PLAN DE APLICACIÓN'!$B$11:$V$1115,19,FALSE)</f>
        <v>0</v>
      </c>
      <c r="AE500" s="66">
        <f>+VLOOKUP($E500,'[1]PLAN DE APLICACIÓN'!$B$11:$V$1115,20,FALSE)</f>
        <v>0</v>
      </c>
      <c r="AF500" s="66">
        <f>+VLOOKUP($E500,'[1]PLAN DE APLICACIÓN'!$B$11:$V$1115,21,FALSE)</f>
        <v>0</v>
      </c>
      <c r="AG500" s="59" t="str">
        <f t="shared" si="629"/>
        <v>CONSISTENTE</v>
      </c>
      <c r="AH500" s="59" t="str">
        <f t="shared" si="630"/>
        <v>CONSISTENTE</v>
      </c>
      <c r="AI500" s="59" t="str">
        <f t="shared" si="631"/>
        <v>CONSISTENTE</v>
      </c>
      <c r="AJ500" s="59" t="str">
        <f t="shared" si="632"/>
        <v>CONSISTENTE</v>
      </c>
      <c r="AK500" s="59" t="str">
        <f t="shared" si="633"/>
        <v>CONSISTENTE</v>
      </c>
      <c r="AL500" s="59" t="str">
        <f t="shared" si="634"/>
        <v>CONSISTENTE</v>
      </c>
      <c r="AM500" s="56">
        <v>0</v>
      </c>
      <c r="AN500" s="56">
        <v>0</v>
      </c>
      <c r="AO500" s="56">
        <v>0</v>
      </c>
      <c r="AP500" s="56">
        <v>0</v>
      </c>
      <c r="AQ500" s="56">
        <v>0</v>
      </c>
      <c r="AR500" s="56">
        <v>0</v>
      </c>
      <c r="AS500" s="59">
        <v>1</v>
      </c>
      <c r="AT500" s="59" t="str">
        <f t="shared" si="635"/>
        <v>CONSISTENTE</v>
      </c>
      <c r="AU500" s="59" t="str">
        <f t="shared" si="636"/>
        <v>CONSISTENTE</v>
      </c>
      <c r="AV500" s="59" t="str">
        <f t="shared" si="637"/>
        <v>CONSISTENTE</v>
      </c>
      <c r="AW500" s="59" t="str">
        <f t="shared" si="638"/>
        <v>CONSISTENTE</v>
      </c>
      <c r="AX500" s="59" t="str">
        <f t="shared" si="639"/>
        <v>CONSISTENTE</v>
      </c>
      <c r="AY500" s="59" t="str">
        <f t="shared" si="640"/>
        <v>CONSISTENTE</v>
      </c>
      <c r="AZ500" s="56">
        <v>0</v>
      </c>
      <c r="BA500" s="56">
        <v>0</v>
      </c>
      <c r="BB500" s="56">
        <v>0</v>
      </c>
      <c r="BC500" s="56">
        <v>0</v>
      </c>
      <c r="BD500" s="56">
        <v>0</v>
      </c>
      <c r="BE500" s="56">
        <v>0</v>
      </c>
      <c r="BF500" s="60">
        <v>1</v>
      </c>
      <c r="BG500" s="59" t="str">
        <f t="shared" si="641"/>
        <v>CONSISTENTE</v>
      </c>
      <c r="BH500" s="59" t="str">
        <f t="shared" si="642"/>
        <v>CONSISTENTE</v>
      </c>
      <c r="BI500" s="59" t="str">
        <f t="shared" si="643"/>
        <v>CONSISTENTE</v>
      </c>
      <c r="BJ500" s="59" t="str">
        <f t="shared" si="644"/>
        <v>CONSISTENTE</v>
      </c>
      <c r="BK500" s="59" t="str">
        <f t="shared" si="645"/>
        <v>CONSISTENTE</v>
      </c>
      <c r="BL500" s="59" t="str">
        <f t="shared" si="646"/>
        <v>CONSISTENTE</v>
      </c>
      <c r="BM500" s="59" t="str">
        <f t="shared" si="647"/>
        <v>CONSISTENTE</v>
      </c>
      <c r="BN500" s="59" t="str">
        <f t="shared" si="648"/>
        <v>CONSISTENTE</v>
      </c>
      <c r="BO500" s="59" t="str">
        <f t="shared" si="649"/>
        <v>CONSISTENTE</v>
      </c>
      <c r="BP500" s="59" t="str">
        <f t="shared" si="650"/>
        <v>CONSISTENTE</v>
      </c>
      <c r="BQ500" s="59" t="str">
        <f t="shared" si="651"/>
        <v>CONSISTENTE</v>
      </c>
      <c r="BR500" s="59" t="str">
        <f t="shared" si="652"/>
        <v>CONSISTENTE</v>
      </c>
      <c r="BS500" s="56">
        <v>500000000</v>
      </c>
      <c r="BT500" s="56">
        <v>0</v>
      </c>
      <c r="BU500" s="56">
        <v>0</v>
      </c>
      <c r="BV500" s="56">
        <v>500000000</v>
      </c>
      <c r="BW500" s="56">
        <v>0</v>
      </c>
      <c r="BX500" s="56">
        <v>0</v>
      </c>
      <c r="BY500" s="60">
        <v>1</v>
      </c>
      <c r="BZ500" s="59" t="str">
        <f t="shared" si="653"/>
        <v>CONSISTENTE</v>
      </c>
      <c r="CA500" s="59" t="str">
        <f t="shared" si="654"/>
        <v>CONSISTENTE</v>
      </c>
      <c r="CB500" s="59" t="str">
        <f t="shared" si="655"/>
        <v>CONSISTENTE</v>
      </c>
      <c r="CC500" s="59" t="str">
        <f t="shared" si="656"/>
        <v>CONSISTENTE</v>
      </c>
      <c r="CD500" s="59" t="str">
        <f t="shared" si="657"/>
        <v>CONSISTENTE</v>
      </c>
      <c r="CE500" s="59" t="str">
        <f t="shared" si="658"/>
        <v>CONSISTENTE</v>
      </c>
      <c r="CF500" s="56">
        <v>2011478000</v>
      </c>
      <c r="CG500" s="56">
        <v>0</v>
      </c>
      <c r="CH500" s="56">
        <v>0</v>
      </c>
      <c r="CI500" s="56">
        <v>0</v>
      </c>
      <c r="CJ500" s="56">
        <v>2011478000</v>
      </c>
      <c r="CK500" s="56">
        <v>0</v>
      </c>
      <c r="CL500" s="60">
        <v>1</v>
      </c>
      <c r="CM500" s="59" t="str">
        <f t="shared" si="659"/>
        <v>CONSISTENTE</v>
      </c>
      <c r="CN500" s="59" t="str">
        <f t="shared" si="660"/>
        <v>CONSISTENTE</v>
      </c>
      <c r="CO500" s="59" t="str">
        <f t="shared" si="661"/>
        <v>CONSISTENTE</v>
      </c>
      <c r="CP500" s="59" t="str">
        <f t="shared" si="662"/>
        <v>CONSISTENTE</v>
      </c>
      <c r="CQ500" s="59" t="str">
        <f t="shared" si="663"/>
        <v>CONSISTENTE</v>
      </c>
      <c r="CR500" s="59" t="str">
        <f t="shared" si="664"/>
        <v>CONSISTENTE</v>
      </c>
      <c r="CS500" s="59" t="str">
        <f t="shared" si="665"/>
        <v>CONSISTENTE</v>
      </c>
      <c r="CT500" s="59" t="str">
        <f t="shared" si="666"/>
        <v>CONSISTENTE</v>
      </c>
      <c r="CU500" s="59" t="str">
        <f t="shared" si="667"/>
        <v>CONSISTENTE</v>
      </c>
      <c r="CV500" s="59" t="str">
        <f t="shared" si="668"/>
        <v>NO CONSISTENTE</v>
      </c>
      <c r="CW500" s="59" t="str">
        <f t="shared" si="669"/>
        <v>CONSISTENTE</v>
      </c>
      <c r="CX500" s="59" t="str">
        <f t="shared" si="670"/>
        <v>CONSISTENTE</v>
      </c>
      <c r="CY500" s="56">
        <f t="shared" si="671"/>
        <v>5051796842</v>
      </c>
      <c r="CZ500" s="56">
        <f t="shared" si="672"/>
        <v>0</v>
      </c>
      <c r="DA500" s="56">
        <f t="shared" si="673"/>
        <v>0</v>
      </c>
      <c r="DB500" s="56">
        <f t="shared" si="674"/>
        <v>500000000</v>
      </c>
      <c r="DC500" s="56">
        <f t="shared" si="675"/>
        <v>4551796842</v>
      </c>
      <c r="DD500" s="56">
        <f t="shared" si="676"/>
        <v>0</v>
      </c>
      <c r="DE500" s="90">
        <f t="shared" si="677"/>
        <v>2511478000</v>
      </c>
      <c r="DF500" s="90">
        <f t="shared" si="678"/>
        <v>0</v>
      </c>
      <c r="DG500" s="90">
        <f t="shared" si="679"/>
        <v>0</v>
      </c>
      <c r="DH500" s="90">
        <f t="shared" si="680"/>
        <v>500000000</v>
      </c>
      <c r="DI500" s="90">
        <f t="shared" si="681"/>
        <v>2011478000</v>
      </c>
      <c r="DJ500" s="98">
        <f t="shared" si="682"/>
        <v>0</v>
      </c>
      <c r="DK500" s="103">
        <f t="shared" si="683"/>
        <v>2511478000</v>
      </c>
      <c r="DL500" s="91">
        <f t="shared" si="684"/>
        <v>0</v>
      </c>
      <c r="DM500" s="91">
        <f t="shared" si="685"/>
        <v>0</v>
      </c>
      <c r="DN500" s="91">
        <f t="shared" si="686"/>
        <v>500000000</v>
      </c>
      <c r="DO500" s="91">
        <f t="shared" si="687"/>
        <v>2011478000</v>
      </c>
      <c r="DP500" s="91">
        <f t="shared" si="688"/>
        <v>0</v>
      </c>
      <c r="DQ500" s="125" t="str">
        <f t="shared" si="689"/>
        <v>CONSISTENTE</v>
      </c>
      <c r="DR500" s="147">
        <v>0</v>
      </c>
      <c r="DS500" s="147">
        <v>0</v>
      </c>
      <c r="DT500" s="147">
        <v>0</v>
      </c>
      <c r="DU500" s="147">
        <v>0</v>
      </c>
      <c r="DV500" s="147">
        <v>0</v>
      </c>
      <c r="DW500" s="147">
        <v>0</v>
      </c>
      <c r="DX500" s="59">
        <f>+VLOOKUP($E500,'[2]Ejecución I Semestre 2016'!$B$11:$X$1115,10,FALSE)</f>
        <v>1</v>
      </c>
      <c r="DY500" s="68" t="str">
        <f t="shared" si="690"/>
        <v>CONSISTENTE</v>
      </c>
      <c r="DZ500" s="68" t="str">
        <f t="shared" si="691"/>
        <v>CONSISTENTE</v>
      </c>
      <c r="EA500" s="68" t="str">
        <f t="shared" si="692"/>
        <v>CONSISTENTE</v>
      </c>
      <c r="EB500" s="68" t="str">
        <f t="shared" si="693"/>
        <v>CONSISTENTE</v>
      </c>
      <c r="EC500" s="68" t="str">
        <f t="shared" si="694"/>
        <v>CONSISTENTE</v>
      </c>
      <c r="ED500" s="68" t="str">
        <f t="shared" si="695"/>
        <v>CONSISTENTE</v>
      </c>
      <c r="EE500" s="132">
        <f t="shared" si="696"/>
        <v>2511478000</v>
      </c>
      <c r="EF500" s="131">
        <f t="shared" si="697"/>
        <v>0</v>
      </c>
      <c r="EG500" s="131">
        <f t="shared" si="698"/>
        <v>0</v>
      </c>
      <c r="EH500" s="131">
        <f t="shared" si="699"/>
        <v>500000000</v>
      </c>
      <c r="EI500" s="131">
        <f t="shared" si="700"/>
        <v>2011478000</v>
      </c>
      <c r="EJ500" s="131">
        <f t="shared" si="701"/>
        <v>0</v>
      </c>
      <c r="EK500" s="131">
        <f t="shared" si="704"/>
        <v>2511478000</v>
      </c>
      <c r="EL500" s="60">
        <f t="shared" si="705"/>
        <v>0</v>
      </c>
      <c r="EM500" s="60">
        <f t="shared" si="706"/>
        <v>0</v>
      </c>
      <c r="EN500" s="60">
        <f t="shared" si="707"/>
        <v>500000000</v>
      </c>
      <c r="EO500" s="60">
        <f t="shared" si="708"/>
        <v>2011478000</v>
      </c>
      <c r="EP500" s="60">
        <f t="shared" si="709"/>
        <v>0</v>
      </c>
      <c r="EQ500" s="90" t="str">
        <f t="shared" si="710"/>
        <v>CONSISTENTE</v>
      </c>
    </row>
    <row r="501" spans="1:147" ht="15" customHeight="1" x14ac:dyDescent="0.2">
      <c r="A501" s="53" t="s">
        <v>804</v>
      </c>
      <c r="B501" s="56">
        <f t="shared" si="702"/>
        <v>2020354769</v>
      </c>
      <c r="C501" s="59" t="str">
        <f t="shared" si="703"/>
        <v>SI</v>
      </c>
      <c r="E501" s="53" t="s">
        <v>970</v>
      </c>
      <c r="F501" s="55" t="s">
        <v>909</v>
      </c>
      <c r="G501" s="61" t="s">
        <v>971</v>
      </c>
      <c r="H501" s="56">
        <v>2024354769</v>
      </c>
      <c r="I501" s="56">
        <v>0</v>
      </c>
      <c r="J501" s="56">
        <v>4000000</v>
      </c>
      <c r="K501" s="56">
        <v>0</v>
      </c>
      <c r="L501" s="56">
        <v>0</v>
      </c>
      <c r="M501" s="56">
        <v>0</v>
      </c>
      <c r="N501" s="57">
        <v>2020354769</v>
      </c>
      <c r="O501" s="58">
        <f t="shared" si="625"/>
        <v>0</v>
      </c>
      <c r="P501" s="59" t="str">
        <f t="shared" si="626"/>
        <v>CONSISTENTE</v>
      </c>
      <c r="Q501" s="87" t="str">
        <f t="shared" si="627"/>
        <v>OK</v>
      </c>
      <c r="R501" s="56">
        <v>0</v>
      </c>
      <c r="S501" s="56">
        <v>0</v>
      </c>
      <c r="T501" s="56">
        <v>840284628</v>
      </c>
      <c r="U501" s="56">
        <v>1180070141</v>
      </c>
      <c r="V501" s="56">
        <v>0</v>
      </c>
      <c r="W501" s="59" t="s">
        <v>2314</v>
      </c>
      <c r="X501" s="59" t="s">
        <v>2312</v>
      </c>
      <c r="Y501" s="59" t="str">
        <f t="shared" si="628"/>
        <v>CONSISTENTE</v>
      </c>
      <c r="Z501" s="59" t="str">
        <f t="shared" si="712"/>
        <v/>
      </c>
      <c r="AA501" s="66">
        <f>+VLOOKUP($E501,'[1]PLAN DE APLICACIÓN'!$B$11:$V$1115,16,FALSE)</f>
        <v>0</v>
      </c>
      <c r="AB501" s="66">
        <f>+VLOOKUP($E501,'[1]PLAN DE APLICACIÓN'!$B$11:$V$1115,17,FALSE)</f>
        <v>0</v>
      </c>
      <c r="AC501" s="66">
        <f>+VLOOKUP($E501,'[1]PLAN DE APLICACIÓN'!$B$11:$V$1115,18,FALSE)</f>
        <v>0</v>
      </c>
      <c r="AD501" s="66">
        <f>+VLOOKUP($E501,'[1]PLAN DE APLICACIÓN'!$B$11:$V$1115,19,FALSE)</f>
        <v>0</v>
      </c>
      <c r="AE501" s="66">
        <f>+VLOOKUP($E501,'[1]PLAN DE APLICACIÓN'!$B$11:$V$1115,20,FALSE)</f>
        <v>0</v>
      </c>
      <c r="AF501" s="66">
        <f>+VLOOKUP($E501,'[1]PLAN DE APLICACIÓN'!$B$11:$V$1115,21,FALSE)</f>
        <v>0</v>
      </c>
      <c r="AG501" s="59" t="str">
        <f t="shared" si="629"/>
        <v>CONSISTENTE</v>
      </c>
      <c r="AH501" s="59" t="str">
        <f t="shared" si="630"/>
        <v>CONSISTENTE</v>
      </c>
      <c r="AI501" s="59" t="str">
        <f t="shared" si="631"/>
        <v>CONSISTENTE</v>
      </c>
      <c r="AJ501" s="59" t="str">
        <f t="shared" si="632"/>
        <v>CONSISTENTE</v>
      </c>
      <c r="AK501" s="59" t="str">
        <f t="shared" si="633"/>
        <v>CONSISTENTE</v>
      </c>
      <c r="AL501" s="59" t="str">
        <f t="shared" si="634"/>
        <v>CONSISTENTE</v>
      </c>
      <c r="AM501" s="56">
        <v>0</v>
      </c>
      <c r="AN501" s="56">
        <v>0</v>
      </c>
      <c r="AO501" s="56">
        <v>0</v>
      </c>
      <c r="AP501" s="56">
        <v>0</v>
      </c>
      <c r="AQ501" s="56">
        <v>0</v>
      </c>
      <c r="AR501" s="56">
        <v>0</v>
      </c>
      <c r="AS501" s="59">
        <v>1</v>
      </c>
      <c r="AT501" s="59" t="str">
        <f t="shared" si="635"/>
        <v>CONSISTENTE</v>
      </c>
      <c r="AU501" s="59" t="str">
        <f t="shared" si="636"/>
        <v>CONSISTENTE</v>
      </c>
      <c r="AV501" s="59" t="str">
        <f t="shared" si="637"/>
        <v>CONSISTENTE</v>
      </c>
      <c r="AW501" s="59" t="str">
        <f t="shared" si="638"/>
        <v>CONSISTENTE</v>
      </c>
      <c r="AX501" s="59" t="str">
        <f t="shared" si="639"/>
        <v>CONSISTENTE</v>
      </c>
      <c r="AY501" s="59" t="str">
        <f t="shared" si="640"/>
        <v>CONSISTENTE</v>
      </c>
      <c r="AZ501" s="56">
        <v>2014449710</v>
      </c>
      <c r="BA501" s="56">
        <v>0</v>
      </c>
      <c r="BB501" s="56">
        <v>0</v>
      </c>
      <c r="BC501" s="56">
        <v>840284627</v>
      </c>
      <c r="BD501" s="56">
        <v>1174165082</v>
      </c>
      <c r="BE501" s="56">
        <v>0</v>
      </c>
      <c r="BF501" s="60">
        <v>1</v>
      </c>
      <c r="BG501" s="59" t="str">
        <f t="shared" si="641"/>
        <v>NO CONSISTENTE</v>
      </c>
      <c r="BH501" s="59" t="str">
        <f t="shared" si="642"/>
        <v>CONSISTENTE</v>
      </c>
      <c r="BI501" s="59" t="str">
        <f t="shared" si="643"/>
        <v>CONSISTENTE</v>
      </c>
      <c r="BJ501" s="59" t="str">
        <f t="shared" si="644"/>
        <v>CONSISTENTE</v>
      </c>
      <c r="BK501" s="59" t="str">
        <f t="shared" si="645"/>
        <v>CONSISTENTE</v>
      </c>
      <c r="BL501" s="59" t="str">
        <f t="shared" si="646"/>
        <v>CONSISTENTE</v>
      </c>
      <c r="BM501" s="59" t="str">
        <f t="shared" si="647"/>
        <v>CONSISTENTE</v>
      </c>
      <c r="BN501" s="59" t="str">
        <f t="shared" si="648"/>
        <v>CONSISTENTE</v>
      </c>
      <c r="BO501" s="59" t="str">
        <f t="shared" si="649"/>
        <v>CONSISTENTE</v>
      </c>
      <c r="BP501" s="59" t="str">
        <f t="shared" si="650"/>
        <v>CONSISTENTE</v>
      </c>
      <c r="BQ501" s="59" t="str">
        <f t="shared" si="651"/>
        <v>CONSISTENTE</v>
      </c>
      <c r="BR501" s="59" t="str">
        <f t="shared" si="652"/>
        <v>CONSISTENTE</v>
      </c>
      <c r="BS501" s="56">
        <v>840284627.89999998</v>
      </c>
      <c r="BT501" s="56">
        <v>0</v>
      </c>
      <c r="BU501" s="56">
        <v>0</v>
      </c>
      <c r="BV501" s="56">
        <v>840284627.89999998</v>
      </c>
      <c r="BW501" s="56">
        <v>0</v>
      </c>
      <c r="BX501" s="56">
        <v>0</v>
      </c>
      <c r="BY501" s="60">
        <v>1</v>
      </c>
      <c r="BZ501" s="59" t="str">
        <f t="shared" si="653"/>
        <v>CONSISTENTE</v>
      </c>
      <c r="CA501" s="59" t="str">
        <f t="shared" si="654"/>
        <v>CONSISTENTE</v>
      </c>
      <c r="CB501" s="59" t="str">
        <f t="shared" si="655"/>
        <v>CONSISTENTE</v>
      </c>
      <c r="CC501" s="59" t="str">
        <f t="shared" si="656"/>
        <v>NO CONSISTENTE</v>
      </c>
      <c r="CD501" s="59" t="str">
        <f t="shared" si="657"/>
        <v>CONSISTENTE</v>
      </c>
      <c r="CE501" s="59" t="str">
        <f t="shared" si="658"/>
        <v>CONSISTENTE</v>
      </c>
      <c r="CF501" s="56">
        <v>1072583462</v>
      </c>
      <c r="CG501" s="56">
        <v>0</v>
      </c>
      <c r="CH501" s="56">
        <v>0</v>
      </c>
      <c r="CI501" s="56">
        <v>0</v>
      </c>
      <c r="CJ501" s="56">
        <v>1072583462</v>
      </c>
      <c r="CK501" s="56">
        <v>0</v>
      </c>
      <c r="CL501" s="60">
        <v>1</v>
      </c>
      <c r="CM501" s="59" t="str">
        <f t="shared" si="659"/>
        <v>CONSISTENTE</v>
      </c>
      <c r="CN501" s="59" t="str">
        <f t="shared" si="660"/>
        <v>CONSISTENTE</v>
      </c>
      <c r="CO501" s="59" t="str">
        <f t="shared" si="661"/>
        <v>CONSISTENTE</v>
      </c>
      <c r="CP501" s="59" t="str">
        <f t="shared" si="662"/>
        <v>CONSISTENTE</v>
      </c>
      <c r="CQ501" s="59" t="str">
        <f t="shared" si="663"/>
        <v>NO CONSISTENTE</v>
      </c>
      <c r="CR501" s="59" t="str">
        <f t="shared" si="664"/>
        <v>CONSISTENTE</v>
      </c>
      <c r="CS501" s="59" t="str">
        <f t="shared" si="665"/>
        <v>CONSISTENTE</v>
      </c>
      <c r="CT501" s="59" t="str">
        <f t="shared" si="666"/>
        <v>CONSISTENTE</v>
      </c>
      <c r="CU501" s="59" t="str">
        <f t="shared" si="667"/>
        <v>CONSISTENTE</v>
      </c>
      <c r="CV501" s="59" t="str">
        <f t="shared" si="668"/>
        <v>NO CONSISTENTE</v>
      </c>
      <c r="CW501" s="59" t="str">
        <f t="shared" si="669"/>
        <v>CONSISTENTE</v>
      </c>
      <c r="CX501" s="59" t="str">
        <f t="shared" si="670"/>
        <v>CONSISTENTE</v>
      </c>
      <c r="CY501" s="56">
        <f t="shared" si="671"/>
        <v>2020354769</v>
      </c>
      <c r="CZ501" s="56">
        <f t="shared" si="672"/>
        <v>0</v>
      </c>
      <c r="DA501" s="56">
        <f t="shared" si="673"/>
        <v>0</v>
      </c>
      <c r="DB501" s="56">
        <f t="shared" si="674"/>
        <v>840284628</v>
      </c>
      <c r="DC501" s="56">
        <f t="shared" si="675"/>
        <v>1180070141</v>
      </c>
      <c r="DD501" s="56">
        <f t="shared" si="676"/>
        <v>0</v>
      </c>
      <c r="DE501" s="90">
        <f t="shared" si="677"/>
        <v>0</v>
      </c>
      <c r="DF501" s="90">
        <f t="shared" si="678"/>
        <v>0</v>
      </c>
      <c r="DG501" s="90">
        <f t="shared" si="679"/>
        <v>0</v>
      </c>
      <c r="DH501" s="90">
        <f t="shared" si="680"/>
        <v>0</v>
      </c>
      <c r="DI501" s="90">
        <f t="shared" si="681"/>
        <v>0</v>
      </c>
      <c r="DJ501" s="98">
        <f t="shared" si="682"/>
        <v>0</v>
      </c>
      <c r="DK501" s="103">
        <f t="shared" si="683"/>
        <v>3927317798.9000001</v>
      </c>
      <c r="DL501" s="91">
        <f t="shared" si="684"/>
        <v>0</v>
      </c>
      <c r="DM501" s="91">
        <f t="shared" si="685"/>
        <v>0</v>
      </c>
      <c r="DN501" s="91">
        <f t="shared" si="686"/>
        <v>1680569254.9000001</v>
      </c>
      <c r="DO501" s="91">
        <f t="shared" si="687"/>
        <v>2246748544</v>
      </c>
      <c r="DP501" s="91">
        <f t="shared" si="688"/>
        <v>0</v>
      </c>
      <c r="DQ501" s="125" t="str">
        <f t="shared" si="689"/>
        <v>NO CONSISTENTE</v>
      </c>
      <c r="DR501" s="147">
        <v>0</v>
      </c>
      <c r="DS501" s="147">
        <v>0</v>
      </c>
      <c r="DT501" s="147">
        <v>0</v>
      </c>
      <c r="DU501" s="147">
        <v>0</v>
      </c>
      <c r="DV501" s="147">
        <v>0</v>
      </c>
      <c r="DW501" s="147">
        <v>0</v>
      </c>
      <c r="DX501" s="59">
        <f>+VLOOKUP($E501,'[2]Ejecución I Semestre 2016'!$B$11:$X$1115,10,FALSE)</f>
        <v>1</v>
      </c>
      <c r="DY501" s="68" t="str">
        <f t="shared" si="690"/>
        <v>CONSISTENTE</v>
      </c>
      <c r="DZ501" s="68" t="str">
        <f t="shared" si="691"/>
        <v>CONSISTENTE</v>
      </c>
      <c r="EA501" s="68" t="str">
        <f t="shared" si="692"/>
        <v>CONSISTENTE</v>
      </c>
      <c r="EB501" s="68" t="str">
        <f t="shared" si="693"/>
        <v>CONSISTENTE</v>
      </c>
      <c r="EC501" s="68" t="str">
        <f t="shared" si="694"/>
        <v>NO CONSISTENTE</v>
      </c>
      <c r="ED501" s="68" t="str">
        <f t="shared" si="695"/>
        <v>CONSISTENTE</v>
      </c>
      <c r="EE501" s="132">
        <f t="shared" si="696"/>
        <v>0</v>
      </c>
      <c r="EF501" s="131">
        <f t="shared" si="697"/>
        <v>0</v>
      </c>
      <c r="EG501" s="131">
        <f t="shared" si="698"/>
        <v>0</v>
      </c>
      <c r="EH501" s="131">
        <f t="shared" si="699"/>
        <v>0</v>
      </c>
      <c r="EI501" s="131">
        <f t="shared" si="700"/>
        <v>0</v>
      </c>
      <c r="EJ501" s="131">
        <f t="shared" si="701"/>
        <v>0</v>
      </c>
      <c r="EK501" s="131">
        <f t="shared" si="704"/>
        <v>3927317798.9000001</v>
      </c>
      <c r="EL501" s="60">
        <f t="shared" si="705"/>
        <v>0</v>
      </c>
      <c r="EM501" s="60">
        <f t="shared" si="706"/>
        <v>0</v>
      </c>
      <c r="EN501" s="60">
        <f t="shared" si="707"/>
        <v>1680569254.9000001</v>
      </c>
      <c r="EO501" s="60">
        <f t="shared" si="708"/>
        <v>2246748544</v>
      </c>
      <c r="EP501" s="60">
        <f t="shared" si="709"/>
        <v>0</v>
      </c>
      <c r="EQ501" s="90" t="str">
        <f t="shared" si="710"/>
        <v>NO CONSISTENTE</v>
      </c>
    </row>
    <row r="502" spans="1:147" ht="15" customHeight="1" x14ac:dyDescent="0.2">
      <c r="A502" s="53" t="s">
        <v>808</v>
      </c>
      <c r="B502" s="56">
        <f t="shared" si="702"/>
        <v>867129609</v>
      </c>
      <c r="C502" s="59" t="str">
        <f t="shared" si="703"/>
        <v>SI</v>
      </c>
      <c r="E502" s="53" t="s">
        <v>972</v>
      </c>
      <c r="F502" s="55" t="s">
        <v>909</v>
      </c>
      <c r="G502" s="61" t="s">
        <v>973</v>
      </c>
      <c r="H502" s="56">
        <v>867129609</v>
      </c>
      <c r="I502" s="56">
        <v>0</v>
      </c>
      <c r="J502" s="56">
        <v>0</v>
      </c>
      <c r="K502" s="56">
        <v>0</v>
      </c>
      <c r="L502" s="56">
        <v>0</v>
      </c>
      <c r="M502" s="56">
        <v>0</v>
      </c>
      <c r="N502" s="57">
        <v>867129609</v>
      </c>
      <c r="O502" s="58">
        <f t="shared" si="625"/>
        <v>0</v>
      </c>
      <c r="P502" s="59" t="str">
        <f t="shared" si="626"/>
        <v>CONSISTENTE</v>
      </c>
      <c r="Q502" s="87" t="str">
        <f t="shared" si="627"/>
        <v>OK</v>
      </c>
      <c r="R502" s="56">
        <v>0</v>
      </c>
      <c r="S502" s="56">
        <v>0</v>
      </c>
      <c r="T502" s="56">
        <v>200000000</v>
      </c>
      <c r="U502" s="56">
        <v>667129609</v>
      </c>
      <c r="V502" s="56">
        <v>0</v>
      </c>
      <c r="W502" s="59" t="s">
        <v>2314</v>
      </c>
      <c r="X502" s="59" t="s">
        <v>2312</v>
      </c>
      <c r="Y502" s="59" t="str">
        <f t="shared" si="628"/>
        <v>CONSISTENTE</v>
      </c>
      <c r="Z502" s="59" t="str">
        <f t="shared" si="712"/>
        <v/>
      </c>
      <c r="AA502" s="66">
        <f>+VLOOKUP($E502,'[1]PLAN DE APLICACIÓN'!$B$11:$V$1115,16,FALSE)</f>
        <v>2061737</v>
      </c>
      <c r="AB502" s="66">
        <f>+VLOOKUP($E502,'[1]PLAN DE APLICACIÓN'!$B$11:$V$1115,17,FALSE)</f>
        <v>2061737</v>
      </c>
      <c r="AC502" s="66">
        <f>+VLOOKUP($E502,'[1]PLAN DE APLICACIÓN'!$B$11:$V$1115,18,FALSE)</f>
        <v>0</v>
      </c>
      <c r="AD502" s="66">
        <f>+VLOOKUP($E502,'[1]PLAN DE APLICACIÓN'!$B$11:$V$1115,19,FALSE)</f>
        <v>0</v>
      </c>
      <c r="AE502" s="66">
        <f>+VLOOKUP($E502,'[1]PLAN DE APLICACIÓN'!$B$11:$V$1115,20,FALSE)</f>
        <v>0</v>
      </c>
      <c r="AF502" s="66">
        <f>+VLOOKUP($E502,'[1]PLAN DE APLICACIÓN'!$B$11:$V$1115,21,FALSE)</f>
        <v>0</v>
      </c>
      <c r="AG502" s="59" t="str">
        <f t="shared" si="629"/>
        <v>CONSISTENTE</v>
      </c>
      <c r="AH502" s="59" t="str">
        <f t="shared" si="630"/>
        <v>NO CONSISTENTE</v>
      </c>
      <c r="AI502" s="59" t="str">
        <f t="shared" si="631"/>
        <v>CONSISTENTE</v>
      </c>
      <c r="AJ502" s="59" t="str">
        <f t="shared" si="632"/>
        <v>CONSISTENTE</v>
      </c>
      <c r="AK502" s="59" t="str">
        <f t="shared" si="633"/>
        <v>CONSISTENTE</v>
      </c>
      <c r="AL502" s="59" t="str">
        <f t="shared" si="634"/>
        <v>CONSISTENTE</v>
      </c>
      <c r="AM502" s="56">
        <v>0</v>
      </c>
      <c r="AN502" s="56">
        <v>0</v>
      </c>
      <c r="AO502" s="56">
        <v>0</v>
      </c>
      <c r="AP502" s="56">
        <v>0</v>
      </c>
      <c r="AQ502" s="56">
        <v>0</v>
      </c>
      <c r="AR502" s="56">
        <v>0</v>
      </c>
      <c r="AS502" s="59">
        <v>1</v>
      </c>
      <c r="AT502" s="59" t="str">
        <f t="shared" si="635"/>
        <v>CONSISTENTE</v>
      </c>
      <c r="AU502" s="59" t="str">
        <f t="shared" si="636"/>
        <v>CONSISTENTE</v>
      </c>
      <c r="AV502" s="59" t="str">
        <f t="shared" si="637"/>
        <v>CONSISTENTE</v>
      </c>
      <c r="AW502" s="59" t="str">
        <f t="shared" si="638"/>
        <v>CONSISTENTE</v>
      </c>
      <c r="AX502" s="59" t="str">
        <f t="shared" si="639"/>
        <v>CONSISTENTE</v>
      </c>
      <c r="AY502" s="59" t="str">
        <f t="shared" si="640"/>
        <v>CONSISTENTE</v>
      </c>
      <c r="AZ502" s="56">
        <v>0</v>
      </c>
      <c r="BA502" s="56">
        <v>0</v>
      </c>
      <c r="BB502" s="56">
        <v>0</v>
      </c>
      <c r="BC502" s="56">
        <v>0</v>
      </c>
      <c r="BD502" s="56">
        <v>0</v>
      </c>
      <c r="BE502" s="56">
        <v>0</v>
      </c>
      <c r="BF502" s="60">
        <v>1</v>
      </c>
      <c r="BG502" s="59" t="str">
        <f t="shared" si="641"/>
        <v>CONSISTENTE</v>
      </c>
      <c r="BH502" s="59" t="str">
        <f t="shared" si="642"/>
        <v>CONSISTENTE</v>
      </c>
      <c r="BI502" s="59" t="str">
        <f t="shared" si="643"/>
        <v>CONSISTENTE</v>
      </c>
      <c r="BJ502" s="59" t="str">
        <f t="shared" si="644"/>
        <v>CONSISTENTE</v>
      </c>
      <c r="BK502" s="59" t="str">
        <f t="shared" si="645"/>
        <v>CONSISTENTE</v>
      </c>
      <c r="BL502" s="59" t="str">
        <f t="shared" si="646"/>
        <v>CONSISTENTE</v>
      </c>
      <c r="BM502" s="59" t="str">
        <f t="shared" si="647"/>
        <v>CONSISTENTE</v>
      </c>
      <c r="BN502" s="59" t="str">
        <f t="shared" si="648"/>
        <v>CONSISTENTE</v>
      </c>
      <c r="BO502" s="59" t="str">
        <f t="shared" si="649"/>
        <v>CONSISTENTE</v>
      </c>
      <c r="BP502" s="59" t="str">
        <f t="shared" si="650"/>
        <v>CONSISTENTE</v>
      </c>
      <c r="BQ502" s="59" t="str">
        <f t="shared" si="651"/>
        <v>CONSISTENTE</v>
      </c>
      <c r="BR502" s="59" t="str">
        <f t="shared" si="652"/>
        <v>CONSISTENTE</v>
      </c>
      <c r="BS502" s="56">
        <v>0</v>
      </c>
      <c r="BT502" s="56">
        <v>0</v>
      </c>
      <c r="BU502" s="56">
        <v>0</v>
      </c>
      <c r="BV502" s="56">
        <v>0</v>
      </c>
      <c r="BW502" s="56">
        <v>0</v>
      </c>
      <c r="BX502" s="56">
        <v>0</v>
      </c>
      <c r="BY502" s="60">
        <v>1</v>
      </c>
      <c r="BZ502" s="59" t="str">
        <f t="shared" si="653"/>
        <v>CONSISTENTE</v>
      </c>
      <c r="CA502" s="59" t="str">
        <f t="shared" si="654"/>
        <v>CONSISTENTE</v>
      </c>
      <c r="CB502" s="59" t="str">
        <f t="shared" si="655"/>
        <v>CONSISTENTE</v>
      </c>
      <c r="CC502" s="59" t="str">
        <f t="shared" si="656"/>
        <v>CONSISTENTE</v>
      </c>
      <c r="CD502" s="59" t="str">
        <f t="shared" si="657"/>
        <v>CONSISTENTE</v>
      </c>
      <c r="CE502" s="59" t="str">
        <f t="shared" si="658"/>
        <v>CONSISTENTE</v>
      </c>
      <c r="CF502" s="56">
        <v>0</v>
      </c>
      <c r="CG502" s="56">
        <v>0</v>
      </c>
      <c r="CH502" s="56">
        <v>0</v>
      </c>
      <c r="CI502" s="56">
        <v>0</v>
      </c>
      <c r="CJ502" s="56">
        <v>0</v>
      </c>
      <c r="CK502" s="56">
        <v>0</v>
      </c>
      <c r="CL502" s="60">
        <v>1</v>
      </c>
      <c r="CM502" s="59" t="str">
        <f t="shared" si="659"/>
        <v>CONSISTENTE</v>
      </c>
      <c r="CN502" s="59" t="str">
        <f t="shared" si="660"/>
        <v>CONSISTENTE</v>
      </c>
      <c r="CO502" s="59" t="str">
        <f t="shared" si="661"/>
        <v>CONSISTENTE</v>
      </c>
      <c r="CP502" s="59" t="str">
        <f t="shared" si="662"/>
        <v>CONSISTENTE</v>
      </c>
      <c r="CQ502" s="59" t="str">
        <f t="shared" si="663"/>
        <v>CONSISTENTE</v>
      </c>
      <c r="CR502" s="59" t="str">
        <f t="shared" si="664"/>
        <v>CONSISTENTE</v>
      </c>
      <c r="CS502" s="59" t="str">
        <f t="shared" si="665"/>
        <v>CONSISTENTE</v>
      </c>
      <c r="CT502" s="59" t="str">
        <f t="shared" si="666"/>
        <v>CONSISTENTE</v>
      </c>
      <c r="CU502" s="59" t="str">
        <f t="shared" si="667"/>
        <v>CONSISTENTE</v>
      </c>
      <c r="CV502" s="59" t="str">
        <f t="shared" si="668"/>
        <v>CONSISTENTE</v>
      </c>
      <c r="CW502" s="59" t="str">
        <f t="shared" si="669"/>
        <v>CONSISTENTE</v>
      </c>
      <c r="CX502" s="59" t="str">
        <f t="shared" si="670"/>
        <v>CONSISTENTE</v>
      </c>
      <c r="CY502" s="56">
        <f t="shared" si="671"/>
        <v>869191346</v>
      </c>
      <c r="CZ502" s="56">
        <f t="shared" si="672"/>
        <v>2061737</v>
      </c>
      <c r="DA502" s="56">
        <f t="shared" si="673"/>
        <v>0</v>
      </c>
      <c r="DB502" s="56">
        <f t="shared" si="674"/>
        <v>200000000</v>
      </c>
      <c r="DC502" s="56">
        <f t="shared" si="675"/>
        <v>667129609</v>
      </c>
      <c r="DD502" s="56">
        <f t="shared" si="676"/>
        <v>0</v>
      </c>
      <c r="DE502" s="90">
        <f t="shared" si="677"/>
        <v>0</v>
      </c>
      <c r="DF502" s="90">
        <f t="shared" si="678"/>
        <v>0</v>
      </c>
      <c r="DG502" s="90">
        <f t="shared" si="679"/>
        <v>0</v>
      </c>
      <c r="DH502" s="90">
        <f t="shared" si="680"/>
        <v>0</v>
      </c>
      <c r="DI502" s="90">
        <f t="shared" si="681"/>
        <v>0</v>
      </c>
      <c r="DJ502" s="98">
        <f t="shared" si="682"/>
        <v>0</v>
      </c>
      <c r="DK502" s="103">
        <f t="shared" si="683"/>
        <v>2061737</v>
      </c>
      <c r="DL502" s="91">
        <f t="shared" si="684"/>
        <v>2061737</v>
      </c>
      <c r="DM502" s="91">
        <f t="shared" si="685"/>
        <v>0</v>
      </c>
      <c r="DN502" s="91">
        <f t="shared" si="686"/>
        <v>0</v>
      </c>
      <c r="DO502" s="91">
        <f t="shared" si="687"/>
        <v>0</v>
      </c>
      <c r="DP502" s="91">
        <f t="shared" si="688"/>
        <v>0</v>
      </c>
      <c r="DQ502" s="125" t="str">
        <f t="shared" si="689"/>
        <v>CONSISTENTE</v>
      </c>
      <c r="DR502" s="147">
        <v>0</v>
      </c>
      <c r="DS502" s="147">
        <v>0</v>
      </c>
      <c r="DT502" s="147">
        <v>0</v>
      </c>
      <c r="DU502" s="147">
        <v>0</v>
      </c>
      <c r="DV502" s="147">
        <v>0</v>
      </c>
      <c r="DW502" s="147">
        <v>0</v>
      </c>
      <c r="DX502" s="59">
        <f>+VLOOKUP($E502,'[2]Ejecución I Semestre 2016'!$B$11:$X$1115,10,FALSE)</f>
        <v>0</v>
      </c>
      <c r="DY502" s="68" t="str">
        <f t="shared" si="690"/>
        <v>CONSISTENTE</v>
      </c>
      <c r="DZ502" s="68" t="str">
        <f t="shared" si="691"/>
        <v>CONSISTENTE</v>
      </c>
      <c r="EA502" s="68" t="str">
        <f t="shared" si="692"/>
        <v>CONSISTENTE</v>
      </c>
      <c r="EB502" s="68" t="str">
        <f t="shared" si="693"/>
        <v>CONSISTENTE</v>
      </c>
      <c r="EC502" s="68" t="str">
        <f t="shared" si="694"/>
        <v>CONSISTENTE</v>
      </c>
      <c r="ED502" s="68" t="str">
        <f t="shared" si="695"/>
        <v>CONSISTENTE</v>
      </c>
      <c r="EE502" s="132">
        <f t="shared" si="696"/>
        <v>0</v>
      </c>
      <c r="EF502" s="131">
        <f t="shared" si="697"/>
        <v>0</v>
      </c>
      <c r="EG502" s="131">
        <f t="shared" si="698"/>
        <v>0</v>
      </c>
      <c r="EH502" s="131">
        <f t="shared" si="699"/>
        <v>0</v>
      </c>
      <c r="EI502" s="131">
        <f t="shared" si="700"/>
        <v>0</v>
      </c>
      <c r="EJ502" s="131">
        <f t="shared" si="701"/>
        <v>0</v>
      </c>
      <c r="EK502" s="131">
        <f t="shared" si="704"/>
        <v>2061737</v>
      </c>
      <c r="EL502" s="60">
        <f t="shared" si="705"/>
        <v>2061737</v>
      </c>
      <c r="EM502" s="60">
        <f t="shared" si="706"/>
        <v>0</v>
      </c>
      <c r="EN502" s="60">
        <f t="shared" si="707"/>
        <v>0</v>
      </c>
      <c r="EO502" s="60">
        <f t="shared" si="708"/>
        <v>0</v>
      </c>
      <c r="EP502" s="60">
        <f t="shared" si="709"/>
        <v>0</v>
      </c>
      <c r="EQ502" s="90" t="str">
        <f t="shared" si="710"/>
        <v>CONSISTENTE</v>
      </c>
    </row>
    <row r="503" spans="1:147" ht="15" customHeight="1" x14ac:dyDescent="0.2">
      <c r="A503" s="53" t="s">
        <v>810</v>
      </c>
      <c r="B503" s="56">
        <f t="shared" si="702"/>
        <v>622263864</v>
      </c>
      <c r="C503" s="59" t="str">
        <f t="shared" si="703"/>
        <v>SI</v>
      </c>
      <c r="E503" s="53" t="s">
        <v>974</v>
      </c>
      <c r="F503" s="55" t="s">
        <v>909</v>
      </c>
      <c r="G503" s="61" t="s">
        <v>975</v>
      </c>
      <c r="H503" s="56">
        <v>626263864</v>
      </c>
      <c r="I503" s="56">
        <v>0</v>
      </c>
      <c r="J503" s="56">
        <v>4000000</v>
      </c>
      <c r="K503" s="56">
        <v>0</v>
      </c>
      <c r="L503" s="56">
        <v>0</v>
      </c>
      <c r="M503" s="56">
        <v>0</v>
      </c>
      <c r="N503" s="57">
        <v>622263864</v>
      </c>
      <c r="O503" s="58">
        <f t="shared" si="625"/>
        <v>0</v>
      </c>
      <c r="P503" s="59" t="str">
        <f t="shared" si="626"/>
        <v>CONSISTENTE</v>
      </c>
      <c r="Q503" s="87" t="str">
        <f t="shared" si="627"/>
        <v>OK</v>
      </c>
      <c r="R503" s="56">
        <v>0</v>
      </c>
      <c r="S503" s="56">
        <v>0</v>
      </c>
      <c r="T503" s="56">
        <v>244626621</v>
      </c>
      <c r="U503" s="56">
        <v>377637243</v>
      </c>
      <c r="V503" s="56">
        <v>0</v>
      </c>
      <c r="W503" s="59" t="s">
        <v>2314</v>
      </c>
      <c r="X503" s="59" t="s">
        <v>2312</v>
      </c>
      <c r="Y503" s="59" t="str">
        <f t="shared" si="628"/>
        <v>CONSISTENTE</v>
      </c>
      <c r="Z503" s="59" t="str">
        <f t="shared" si="712"/>
        <v/>
      </c>
      <c r="AA503" s="66">
        <f>+VLOOKUP($E503,'[1]PLAN DE APLICACIÓN'!$B$11:$V$1115,16,FALSE)</f>
        <v>0</v>
      </c>
      <c r="AB503" s="66">
        <f>+VLOOKUP($E503,'[1]PLAN DE APLICACIÓN'!$B$11:$V$1115,17,FALSE)</f>
        <v>0</v>
      </c>
      <c r="AC503" s="66">
        <f>+VLOOKUP($E503,'[1]PLAN DE APLICACIÓN'!$B$11:$V$1115,18,FALSE)</f>
        <v>0</v>
      </c>
      <c r="AD503" s="66">
        <f>+VLOOKUP($E503,'[1]PLAN DE APLICACIÓN'!$B$11:$V$1115,19,FALSE)</f>
        <v>0</v>
      </c>
      <c r="AE503" s="66">
        <f>+VLOOKUP($E503,'[1]PLAN DE APLICACIÓN'!$B$11:$V$1115,20,FALSE)</f>
        <v>0</v>
      </c>
      <c r="AF503" s="66">
        <f>+VLOOKUP($E503,'[1]PLAN DE APLICACIÓN'!$B$11:$V$1115,21,FALSE)</f>
        <v>0</v>
      </c>
      <c r="AG503" s="59" t="str">
        <f t="shared" si="629"/>
        <v>CONSISTENTE</v>
      </c>
      <c r="AH503" s="59" t="str">
        <f t="shared" si="630"/>
        <v>CONSISTENTE</v>
      </c>
      <c r="AI503" s="59" t="str">
        <f t="shared" si="631"/>
        <v>CONSISTENTE</v>
      </c>
      <c r="AJ503" s="59" t="str">
        <f t="shared" si="632"/>
        <v>CONSISTENTE</v>
      </c>
      <c r="AK503" s="59" t="str">
        <f t="shared" si="633"/>
        <v>CONSISTENTE</v>
      </c>
      <c r="AL503" s="59" t="str">
        <f t="shared" si="634"/>
        <v>CONSISTENTE</v>
      </c>
      <c r="AM503" s="56">
        <v>0</v>
      </c>
      <c r="AN503" s="56">
        <v>0</v>
      </c>
      <c r="AO503" s="56">
        <v>0</v>
      </c>
      <c r="AP503" s="56">
        <v>0</v>
      </c>
      <c r="AQ503" s="56">
        <v>0</v>
      </c>
      <c r="AR503" s="56">
        <v>0</v>
      </c>
      <c r="AS503" s="59">
        <v>1</v>
      </c>
      <c r="AT503" s="59" t="str">
        <f t="shared" si="635"/>
        <v>CONSISTENTE</v>
      </c>
      <c r="AU503" s="59" t="str">
        <f t="shared" si="636"/>
        <v>CONSISTENTE</v>
      </c>
      <c r="AV503" s="59" t="str">
        <f t="shared" si="637"/>
        <v>CONSISTENTE</v>
      </c>
      <c r="AW503" s="59" t="str">
        <f t="shared" si="638"/>
        <v>CONSISTENTE</v>
      </c>
      <c r="AX503" s="59" t="str">
        <f t="shared" si="639"/>
        <v>CONSISTENTE</v>
      </c>
      <c r="AY503" s="59" t="str">
        <f t="shared" si="640"/>
        <v>CONSISTENTE</v>
      </c>
      <c r="AZ503" s="56">
        <v>616298782</v>
      </c>
      <c r="BA503" s="56">
        <v>0</v>
      </c>
      <c r="BB503" s="56">
        <v>0</v>
      </c>
      <c r="BC503" s="56">
        <v>0</v>
      </c>
      <c r="BD503" s="56">
        <v>0</v>
      </c>
      <c r="BE503" s="56">
        <v>0</v>
      </c>
      <c r="BF503" s="60">
        <v>1</v>
      </c>
      <c r="BG503" s="59" t="str">
        <f t="shared" si="641"/>
        <v>NO CONSISTENTE</v>
      </c>
      <c r="BH503" s="59" t="str">
        <f t="shared" si="642"/>
        <v>CONSISTENTE</v>
      </c>
      <c r="BI503" s="59" t="str">
        <f t="shared" si="643"/>
        <v>CONSISTENTE</v>
      </c>
      <c r="BJ503" s="59" t="str">
        <f t="shared" si="644"/>
        <v>CONSISTENTE</v>
      </c>
      <c r="BK503" s="59" t="str">
        <f t="shared" si="645"/>
        <v>CONSISTENTE</v>
      </c>
      <c r="BL503" s="59" t="str">
        <f t="shared" si="646"/>
        <v>CONSISTENTE</v>
      </c>
      <c r="BM503" s="59" t="str">
        <f t="shared" si="647"/>
        <v>CONSISTENTE</v>
      </c>
      <c r="BN503" s="59" t="str">
        <f t="shared" si="648"/>
        <v>CONSISTENTE</v>
      </c>
      <c r="BO503" s="59" t="str">
        <f t="shared" si="649"/>
        <v>CONSISTENTE</v>
      </c>
      <c r="BP503" s="59" t="str">
        <f t="shared" si="650"/>
        <v>CONSISTENTE</v>
      </c>
      <c r="BQ503" s="59" t="str">
        <f t="shared" si="651"/>
        <v>CONSISTENTE</v>
      </c>
      <c r="BR503" s="59" t="str">
        <f t="shared" si="652"/>
        <v>CONSISTENTE</v>
      </c>
      <c r="BS503" s="56">
        <v>244626620</v>
      </c>
      <c r="BT503" s="56">
        <v>0</v>
      </c>
      <c r="BU503" s="56">
        <v>0</v>
      </c>
      <c r="BV503" s="56">
        <v>244626620</v>
      </c>
      <c r="BW503" s="56">
        <v>0</v>
      </c>
      <c r="BX503" s="56">
        <v>0</v>
      </c>
      <c r="BY503" s="60">
        <v>1</v>
      </c>
      <c r="BZ503" s="59" t="str">
        <f t="shared" si="653"/>
        <v>CONSISTENTE</v>
      </c>
      <c r="CA503" s="59" t="str">
        <f t="shared" si="654"/>
        <v>CONSISTENTE</v>
      </c>
      <c r="CB503" s="59" t="str">
        <f t="shared" si="655"/>
        <v>CONSISTENTE</v>
      </c>
      <c r="CC503" s="59" t="str">
        <f t="shared" si="656"/>
        <v>CONSISTENTE</v>
      </c>
      <c r="CD503" s="59" t="str">
        <f t="shared" si="657"/>
        <v>CONSISTENTE</v>
      </c>
      <c r="CE503" s="59" t="str">
        <f t="shared" si="658"/>
        <v>CONSISTENTE</v>
      </c>
      <c r="CF503" s="56">
        <v>492474154.30000001</v>
      </c>
      <c r="CG503" s="56">
        <v>0</v>
      </c>
      <c r="CH503" s="56">
        <v>0</v>
      </c>
      <c r="CI503" s="56">
        <v>237255154.30000001</v>
      </c>
      <c r="CJ503" s="56">
        <v>255219000</v>
      </c>
      <c r="CK503" s="56">
        <v>0</v>
      </c>
      <c r="CL503" s="60">
        <v>1</v>
      </c>
      <c r="CM503" s="59" t="str">
        <f t="shared" si="659"/>
        <v>CONSISTENTE</v>
      </c>
      <c r="CN503" s="59" t="str">
        <f t="shared" si="660"/>
        <v>CONSISTENTE</v>
      </c>
      <c r="CO503" s="59" t="str">
        <f t="shared" si="661"/>
        <v>CONSISTENTE</v>
      </c>
      <c r="CP503" s="59" t="str">
        <f t="shared" si="662"/>
        <v>CONSISTENTE</v>
      </c>
      <c r="CQ503" s="59" t="str">
        <f t="shared" si="663"/>
        <v>CONSISTENTE</v>
      </c>
      <c r="CR503" s="59" t="str">
        <f t="shared" si="664"/>
        <v>CONSISTENTE</v>
      </c>
      <c r="CS503" s="59" t="str">
        <f t="shared" si="665"/>
        <v>CONSISTENTE</v>
      </c>
      <c r="CT503" s="59" t="str">
        <f t="shared" si="666"/>
        <v>CONSISTENTE</v>
      </c>
      <c r="CU503" s="59" t="str">
        <f t="shared" si="667"/>
        <v>CONSISTENTE</v>
      </c>
      <c r="CV503" s="59" t="str">
        <f t="shared" si="668"/>
        <v>NO CONSISTENTE</v>
      </c>
      <c r="CW503" s="59" t="str">
        <f t="shared" si="669"/>
        <v>CONSISTENTE</v>
      </c>
      <c r="CX503" s="59" t="str">
        <f t="shared" si="670"/>
        <v>CONSISTENTE</v>
      </c>
      <c r="CY503" s="56">
        <f t="shared" si="671"/>
        <v>622263864</v>
      </c>
      <c r="CZ503" s="56">
        <f t="shared" si="672"/>
        <v>0</v>
      </c>
      <c r="DA503" s="56">
        <f t="shared" si="673"/>
        <v>0</v>
      </c>
      <c r="DB503" s="56">
        <f t="shared" si="674"/>
        <v>244626621</v>
      </c>
      <c r="DC503" s="56">
        <f t="shared" si="675"/>
        <v>377637243</v>
      </c>
      <c r="DD503" s="56">
        <f t="shared" si="676"/>
        <v>0</v>
      </c>
      <c r="DE503" s="90">
        <f t="shared" si="677"/>
        <v>499845620</v>
      </c>
      <c r="DF503" s="90">
        <f t="shared" si="678"/>
        <v>0</v>
      </c>
      <c r="DG503" s="90">
        <f t="shared" si="679"/>
        <v>0</v>
      </c>
      <c r="DH503" s="90">
        <f t="shared" si="680"/>
        <v>244626620</v>
      </c>
      <c r="DI503" s="90">
        <f t="shared" si="681"/>
        <v>255219000</v>
      </c>
      <c r="DJ503" s="98">
        <f t="shared" si="682"/>
        <v>0</v>
      </c>
      <c r="DK503" s="103">
        <f t="shared" si="683"/>
        <v>499845620</v>
      </c>
      <c r="DL503" s="91">
        <f t="shared" si="684"/>
        <v>0</v>
      </c>
      <c r="DM503" s="91">
        <f t="shared" si="685"/>
        <v>0</v>
      </c>
      <c r="DN503" s="91">
        <f t="shared" si="686"/>
        <v>244626620</v>
      </c>
      <c r="DO503" s="91">
        <f t="shared" si="687"/>
        <v>255219000</v>
      </c>
      <c r="DP503" s="91">
        <f t="shared" si="688"/>
        <v>0</v>
      </c>
      <c r="DQ503" s="125" t="str">
        <f t="shared" si="689"/>
        <v>CONSISTENTE</v>
      </c>
      <c r="DR503" s="147">
        <v>0</v>
      </c>
      <c r="DS503" s="147">
        <v>0</v>
      </c>
      <c r="DT503" s="147">
        <v>0</v>
      </c>
      <c r="DU503" s="147">
        <v>0</v>
      </c>
      <c r="DV503" s="147">
        <v>0</v>
      </c>
      <c r="DW503" s="147">
        <v>0</v>
      </c>
      <c r="DX503" s="59">
        <f>+VLOOKUP($E503,'[2]Ejecución I Semestre 2016'!$B$11:$X$1115,10,FALSE)</f>
        <v>1</v>
      </c>
      <c r="DY503" s="68" t="str">
        <f t="shared" si="690"/>
        <v>CONSISTENTE</v>
      </c>
      <c r="DZ503" s="68" t="str">
        <f t="shared" si="691"/>
        <v>CONSISTENTE</v>
      </c>
      <c r="EA503" s="68" t="str">
        <f t="shared" si="692"/>
        <v>CONSISTENTE</v>
      </c>
      <c r="EB503" s="68" t="str">
        <f t="shared" si="693"/>
        <v>CONSISTENTE</v>
      </c>
      <c r="EC503" s="68" t="str">
        <f t="shared" si="694"/>
        <v>CONSISTENTE</v>
      </c>
      <c r="ED503" s="68" t="str">
        <f t="shared" si="695"/>
        <v>CONSISTENTE</v>
      </c>
      <c r="EE503" s="132">
        <f t="shared" si="696"/>
        <v>499845620</v>
      </c>
      <c r="EF503" s="131">
        <f t="shared" si="697"/>
        <v>0</v>
      </c>
      <c r="EG503" s="131">
        <f t="shared" si="698"/>
        <v>0</v>
      </c>
      <c r="EH503" s="131">
        <f t="shared" si="699"/>
        <v>244626620</v>
      </c>
      <c r="EI503" s="131">
        <f t="shared" si="700"/>
        <v>255219000</v>
      </c>
      <c r="EJ503" s="131">
        <f t="shared" si="701"/>
        <v>0</v>
      </c>
      <c r="EK503" s="131">
        <f t="shared" si="704"/>
        <v>499845620</v>
      </c>
      <c r="EL503" s="60">
        <f t="shared" si="705"/>
        <v>0</v>
      </c>
      <c r="EM503" s="60">
        <f t="shared" si="706"/>
        <v>0</v>
      </c>
      <c r="EN503" s="60">
        <f t="shared" si="707"/>
        <v>244626620</v>
      </c>
      <c r="EO503" s="60">
        <f t="shared" si="708"/>
        <v>255219000</v>
      </c>
      <c r="EP503" s="60">
        <f t="shared" si="709"/>
        <v>0</v>
      </c>
      <c r="EQ503" s="90" t="str">
        <f t="shared" si="710"/>
        <v>CONSISTENTE</v>
      </c>
    </row>
    <row r="504" spans="1:147" ht="15" customHeight="1" x14ac:dyDescent="0.2">
      <c r="A504" s="53" t="s">
        <v>812</v>
      </c>
      <c r="B504" s="56">
        <f t="shared" si="702"/>
        <v>637786285</v>
      </c>
      <c r="C504" s="59" t="str">
        <f t="shared" si="703"/>
        <v>SI</v>
      </c>
      <c r="E504" s="53" t="s">
        <v>976</v>
      </c>
      <c r="F504" s="55" t="s">
        <v>909</v>
      </c>
      <c r="G504" s="61" t="s">
        <v>977</v>
      </c>
      <c r="H504" s="56">
        <v>641786285</v>
      </c>
      <c r="I504" s="56">
        <v>0</v>
      </c>
      <c r="J504" s="56">
        <v>4000000</v>
      </c>
      <c r="K504" s="56">
        <v>0</v>
      </c>
      <c r="L504" s="56">
        <v>0</v>
      </c>
      <c r="M504" s="56">
        <v>0</v>
      </c>
      <c r="N504" s="57">
        <v>637786285</v>
      </c>
      <c r="O504" s="58">
        <f t="shared" si="625"/>
        <v>0</v>
      </c>
      <c r="P504" s="59" t="str">
        <f t="shared" si="626"/>
        <v>CONSISTENTE</v>
      </c>
      <c r="Q504" s="87" t="str">
        <f t="shared" si="627"/>
        <v>OK</v>
      </c>
      <c r="R504" s="56">
        <v>0</v>
      </c>
      <c r="S504" s="56">
        <v>0</v>
      </c>
      <c r="T504" s="56">
        <v>266731208</v>
      </c>
      <c r="U504" s="56">
        <v>371055077</v>
      </c>
      <c r="V504" s="56">
        <v>0</v>
      </c>
      <c r="W504" s="59" t="s">
        <v>2314</v>
      </c>
      <c r="X504" s="59" t="s">
        <v>2312</v>
      </c>
      <c r="Y504" s="59" t="str">
        <f t="shared" si="628"/>
        <v>CONSISTENTE</v>
      </c>
      <c r="Z504" s="59" t="str">
        <f t="shared" si="712"/>
        <v/>
      </c>
      <c r="AA504" s="66">
        <f>+VLOOKUP($E504,'[1]PLAN DE APLICACIÓN'!$B$11:$V$1115,16,FALSE)</f>
        <v>0</v>
      </c>
      <c r="AB504" s="66">
        <f>+VLOOKUP($E504,'[1]PLAN DE APLICACIÓN'!$B$11:$V$1115,17,FALSE)</f>
        <v>0</v>
      </c>
      <c r="AC504" s="66">
        <f>+VLOOKUP($E504,'[1]PLAN DE APLICACIÓN'!$B$11:$V$1115,18,FALSE)</f>
        <v>0</v>
      </c>
      <c r="AD504" s="66">
        <f>+VLOOKUP($E504,'[1]PLAN DE APLICACIÓN'!$B$11:$V$1115,19,FALSE)</f>
        <v>0</v>
      </c>
      <c r="AE504" s="66">
        <f>+VLOOKUP($E504,'[1]PLAN DE APLICACIÓN'!$B$11:$V$1115,20,FALSE)</f>
        <v>0</v>
      </c>
      <c r="AF504" s="66">
        <f>+VLOOKUP($E504,'[1]PLAN DE APLICACIÓN'!$B$11:$V$1115,21,FALSE)</f>
        <v>0</v>
      </c>
      <c r="AG504" s="59" t="str">
        <f t="shared" si="629"/>
        <v>CONSISTENTE</v>
      </c>
      <c r="AH504" s="59" t="str">
        <f t="shared" si="630"/>
        <v>CONSISTENTE</v>
      </c>
      <c r="AI504" s="59" t="str">
        <f t="shared" si="631"/>
        <v>CONSISTENTE</v>
      </c>
      <c r="AJ504" s="59" t="str">
        <f t="shared" si="632"/>
        <v>CONSISTENTE</v>
      </c>
      <c r="AK504" s="59" t="str">
        <f t="shared" si="633"/>
        <v>CONSISTENTE</v>
      </c>
      <c r="AL504" s="59" t="str">
        <f t="shared" si="634"/>
        <v>CONSISTENTE</v>
      </c>
      <c r="AM504" s="56">
        <v>0</v>
      </c>
      <c r="AN504" s="56">
        <v>0</v>
      </c>
      <c r="AO504" s="56">
        <v>0</v>
      </c>
      <c r="AP504" s="56">
        <v>0</v>
      </c>
      <c r="AQ504" s="56">
        <v>0</v>
      </c>
      <c r="AR504" s="56">
        <v>0</v>
      </c>
      <c r="AS504" s="59">
        <v>1</v>
      </c>
      <c r="AT504" s="59" t="str">
        <f t="shared" si="635"/>
        <v>CONSISTENTE</v>
      </c>
      <c r="AU504" s="59" t="str">
        <f t="shared" si="636"/>
        <v>CONSISTENTE</v>
      </c>
      <c r="AV504" s="59" t="str">
        <f t="shared" si="637"/>
        <v>CONSISTENTE</v>
      </c>
      <c r="AW504" s="59" t="str">
        <f t="shared" si="638"/>
        <v>CONSISTENTE</v>
      </c>
      <c r="AX504" s="59" t="str">
        <f t="shared" si="639"/>
        <v>CONSISTENTE</v>
      </c>
      <c r="AY504" s="59" t="str">
        <f t="shared" si="640"/>
        <v>CONSISTENTE</v>
      </c>
      <c r="AZ504" s="56">
        <v>635235959</v>
      </c>
      <c r="BA504" s="56">
        <v>0</v>
      </c>
      <c r="BB504" s="56">
        <v>0</v>
      </c>
      <c r="BC504" s="56">
        <v>0</v>
      </c>
      <c r="BD504" s="56">
        <v>0</v>
      </c>
      <c r="BE504" s="56">
        <v>0</v>
      </c>
      <c r="BF504" s="60">
        <v>1</v>
      </c>
      <c r="BG504" s="59" t="str">
        <f t="shared" si="641"/>
        <v>NO CONSISTENTE</v>
      </c>
      <c r="BH504" s="59" t="str">
        <f t="shared" si="642"/>
        <v>CONSISTENTE</v>
      </c>
      <c r="BI504" s="59" t="str">
        <f t="shared" si="643"/>
        <v>CONSISTENTE</v>
      </c>
      <c r="BJ504" s="59" t="str">
        <f t="shared" si="644"/>
        <v>CONSISTENTE</v>
      </c>
      <c r="BK504" s="59" t="str">
        <f t="shared" si="645"/>
        <v>CONSISTENTE</v>
      </c>
      <c r="BL504" s="59" t="str">
        <f t="shared" si="646"/>
        <v>CONSISTENTE</v>
      </c>
      <c r="BM504" s="59" t="str">
        <f t="shared" si="647"/>
        <v>CONSISTENTE</v>
      </c>
      <c r="BN504" s="59" t="str">
        <f t="shared" si="648"/>
        <v>CONSISTENTE</v>
      </c>
      <c r="BO504" s="59" t="str">
        <f t="shared" si="649"/>
        <v>CONSISTENTE</v>
      </c>
      <c r="BP504" s="59" t="str">
        <f t="shared" si="650"/>
        <v>CONSISTENTE</v>
      </c>
      <c r="BQ504" s="59" t="str">
        <f t="shared" si="651"/>
        <v>CONSISTENTE</v>
      </c>
      <c r="BR504" s="59" t="str">
        <f t="shared" si="652"/>
        <v>CONSISTENTE</v>
      </c>
      <c r="BS504" s="56">
        <v>0</v>
      </c>
      <c r="BT504" s="56">
        <v>0</v>
      </c>
      <c r="BU504" s="56">
        <v>0</v>
      </c>
      <c r="BV504" s="56">
        <v>0</v>
      </c>
      <c r="BW504" s="56">
        <v>0</v>
      </c>
      <c r="BX504" s="56">
        <v>0</v>
      </c>
      <c r="BY504" s="60">
        <v>1</v>
      </c>
      <c r="BZ504" s="59" t="str">
        <f t="shared" si="653"/>
        <v>CONSISTENTE</v>
      </c>
      <c r="CA504" s="59" t="str">
        <f t="shared" si="654"/>
        <v>CONSISTENTE</v>
      </c>
      <c r="CB504" s="59" t="str">
        <f t="shared" si="655"/>
        <v>CONSISTENTE</v>
      </c>
      <c r="CC504" s="59" t="str">
        <f t="shared" si="656"/>
        <v>CONSISTENTE</v>
      </c>
      <c r="CD504" s="59" t="str">
        <f t="shared" si="657"/>
        <v>CONSISTENTE</v>
      </c>
      <c r="CE504" s="59" t="str">
        <f t="shared" si="658"/>
        <v>CONSISTENTE</v>
      </c>
      <c r="CF504" s="56">
        <v>617731208</v>
      </c>
      <c r="CG504" s="56">
        <v>0</v>
      </c>
      <c r="CH504" s="56">
        <v>0</v>
      </c>
      <c r="CI504" s="56">
        <v>266731208</v>
      </c>
      <c r="CJ504" s="56">
        <v>351000000</v>
      </c>
      <c r="CK504" s="56">
        <v>0</v>
      </c>
      <c r="CL504" s="60">
        <v>1</v>
      </c>
      <c r="CM504" s="59" t="str">
        <f t="shared" si="659"/>
        <v>CONSISTENTE</v>
      </c>
      <c r="CN504" s="59" t="str">
        <f t="shared" si="660"/>
        <v>CONSISTENTE</v>
      </c>
      <c r="CO504" s="59" t="str">
        <f t="shared" si="661"/>
        <v>CONSISTENTE</v>
      </c>
      <c r="CP504" s="59" t="str">
        <f t="shared" si="662"/>
        <v>CONSISTENTE</v>
      </c>
      <c r="CQ504" s="59" t="str">
        <f t="shared" si="663"/>
        <v>CONSISTENTE</v>
      </c>
      <c r="CR504" s="59" t="str">
        <f t="shared" si="664"/>
        <v>CONSISTENTE</v>
      </c>
      <c r="CS504" s="59" t="str">
        <f t="shared" si="665"/>
        <v>CONSISTENTE</v>
      </c>
      <c r="CT504" s="59" t="str">
        <f t="shared" si="666"/>
        <v>CONSISTENTE</v>
      </c>
      <c r="CU504" s="59" t="str">
        <f t="shared" si="667"/>
        <v>CONSISTENTE</v>
      </c>
      <c r="CV504" s="59" t="str">
        <f t="shared" si="668"/>
        <v>CONSISTENTE</v>
      </c>
      <c r="CW504" s="59" t="str">
        <f t="shared" si="669"/>
        <v>CONSISTENTE</v>
      </c>
      <c r="CX504" s="59" t="str">
        <f t="shared" si="670"/>
        <v>CONSISTENTE</v>
      </c>
      <c r="CY504" s="56">
        <f t="shared" si="671"/>
        <v>637786285</v>
      </c>
      <c r="CZ504" s="56">
        <f t="shared" si="672"/>
        <v>0</v>
      </c>
      <c r="DA504" s="56">
        <f t="shared" si="673"/>
        <v>0</v>
      </c>
      <c r="DB504" s="56">
        <f t="shared" si="674"/>
        <v>266731208</v>
      </c>
      <c r="DC504" s="56">
        <f t="shared" si="675"/>
        <v>371055077</v>
      </c>
      <c r="DD504" s="56">
        <f t="shared" si="676"/>
        <v>0</v>
      </c>
      <c r="DE504" s="90">
        <f t="shared" si="677"/>
        <v>617731208</v>
      </c>
      <c r="DF504" s="90">
        <f t="shared" si="678"/>
        <v>0</v>
      </c>
      <c r="DG504" s="90">
        <f t="shared" si="679"/>
        <v>0</v>
      </c>
      <c r="DH504" s="90">
        <f t="shared" si="680"/>
        <v>266731208</v>
      </c>
      <c r="DI504" s="90">
        <f t="shared" si="681"/>
        <v>351000000</v>
      </c>
      <c r="DJ504" s="98">
        <f t="shared" si="682"/>
        <v>0</v>
      </c>
      <c r="DK504" s="103">
        <f t="shared" si="683"/>
        <v>617731208</v>
      </c>
      <c r="DL504" s="91">
        <f t="shared" si="684"/>
        <v>0</v>
      </c>
      <c r="DM504" s="91">
        <f t="shared" si="685"/>
        <v>0</v>
      </c>
      <c r="DN504" s="91">
        <f t="shared" si="686"/>
        <v>266731208</v>
      </c>
      <c r="DO504" s="91">
        <f t="shared" si="687"/>
        <v>351000000</v>
      </c>
      <c r="DP504" s="91">
        <f t="shared" si="688"/>
        <v>0</v>
      </c>
      <c r="DQ504" s="125" t="str">
        <f t="shared" si="689"/>
        <v>CONSISTENTE</v>
      </c>
      <c r="DR504" s="147">
        <v>0</v>
      </c>
      <c r="DS504" s="147">
        <v>0</v>
      </c>
      <c r="DT504" s="147">
        <v>0</v>
      </c>
      <c r="DU504" s="147">
        <v>0</v>
      </c>
      <c r="DV504" s="147">
        <v>0</v>
      </c>
      <c r="DW504" s="147">
        <v>0</v>
      </c>
      <c r="DX504" s="59">
        <f>+VLOOKUP($E504,'[2]Ejecución I Semestre 2016'!$B$11:$X$1115,10,FALSE)</f>
        <v>1</v>
      </c>
      <c r="DY504" s="68" t="str">
        <f t="shared" si="690"/>
        <v>CONSISTENTE</v>
      </c>
      <c r="DZ504" s="68" t="str">
        <f t="shared" si="691"/>
        <v>CONSISTENTE</v>
      </c>
      <c r="EA504" s="68" t="str">
        <f t="shared" si="692"/>
        <v>CONSISTENTE</v>
      </c>
      <c r="EB504" s="68" t="str">
        <f t="shared" si="693"/>
        <v>CONSISTENTE</v>
      </c>
      <c r="EC504" s="68" t="str">
        <f t="shared" si="694"/>
        <v>CONSISTENTE</v>
      </c>
      <c r="ED504" s="68" t="str">
        <f t="shared" si="695"/>
        <v>CONSISTENTE</v>
      </c>
      <c r="EE504" s="132">
        <f t="shared" si="696"/>
        <v>617731208</v>
      </c>
      <c r="EF504" s="131">
        <f t="shared" si="697"/>
        <v>0</v>
      </c>
      <c r="EG504" s="131">
        <f t="shared" si="698"/>
        <v>0</v>
      </c>
      <c r="EH504" s="131">
        <f t="shared" si="699"/>
        <v>266731208</v>
      </c>
      <c r="EI504" s="131">
        <f t="shared" si="700"/>
        <v>351000000</v>
      </c>
      <c r="EJ504" s="131">
        <f t="shared" si="701"/>
        <v>0</v>
      </c>
      <c r="EK504" s="131">
        <f t="shared" si="704"/>
        <v>617731208</v>
      </c>
      <c r="EL504" s="60">
        <f t="shared" si="705"/>
        <v>0</v>
      </c>
      <c r="EM504" s="60">
        <f t="shared" si="706"/>
        <v>0</v>
      </c>
      <c r="EN504" s="60">
        <f t="shared" si="707"/>
        <v>266731208</v>
      </c>
      <c r="EO504" s="60">
        <f t="shared" si="708"/>
        <v>351000000</v>
      </c>
      <c r="EP504" s="60">
        <f t="shared" si="709"/>
        <v>0</v>
      </c>
      <c r="EQ504" s="90" t="str">
        <f t="shared" si="710"/>
        <v>CONSISTENTE</v>
      </c>
    </row>
    <row r="505" spans="1:147" ht="15" customHeight="1" x14ac:dyDescent="0.2">
      <c r="A505" s="53" t="s">
        <v>816</v>
      </c>
      <c r="B505" s="56">
        <f t="shared" si="702"/>
        <v>7304365619</v>
      </c>
      <c r="C505" s="59" t="str">
        <f t="shared" si="703"/>
        <v>SI</v>
      </c>
      <c r="E505" s="53" t="s">
        <v>978</v>
      </c>
      <c r="F505" s="55" t="s">
        <v>909</v>
      </c>
      <c r="G505" s="61" t="s">
        <v>979</v>
      </c>
      <c r="H505" s="56">
        <v>7604365619</v>
      </c>
      <c r="I505" s="56">
        <v>0</v>
      </c>
      <c r="J505" s="56">
        <v>300000000</v>
      </c>
      <c r="K505" s="56">
        <v>0</v>
      </c>
      <c r="L505" s="56">
        <v>0</v>
      </c>
      <c r="M505" s="56">
        <v>0</v>
      </c>
      <c r="N505" s="57">
        <v>7304365619</v>
      </c>
      <c r="O505" s="58">
        <f t="shared" si="625"/>
        <v>0</v>
      </c>
      <c r="P505" s="59" t="str">
        <f t="shared" si="626"/>
        <v>CONSISTENTE</v>
      </c>
      <c r="Q505" s="87" t="str">
        <f t="shared" si="627"/>
        <v>OK</v>
      </c>
      <c r="R505" s="56">
        <v>0</v>
      </c>
      <c r="S505" s="56">
        <v>0</v>
      </c>
      <c r="T505" s="56">
        <v>0</v>
      </c>
      <c r="U505" s="56">
        <v>7304365619</v>
      </c>
      <c r="V505" s="56">
        <v>0</v>
      </c>
      <c r="W505" s="59" t="s">
        <v>2314</v>
      </c>
      <c r="X505" s="59" t="s">
        <v>2312</v>
      </c>
      <c r="Y505" s="59" t="str">
        <f t="shared" si="628"/>
        <v>CONSISTENTE</v>
      </c>
      <c r="Z505" s="59" t="str">
        <f t="shared" si="712"/>
        <v/>
      </c>
      <c r="AA505" s="66">
        <f>+VLOOKUP($E505,'[1]PLAN DE APLICACIÓN'!$B$11:$V$1115,16,FALSE)</f>
        <v>7304365619</v>
      </c>
      <c r="AB505" s="66">
        <f>+VLOOKUP($E505,'[1]PLAN DE APLICACIÓN'!$B$11:$V$1115,17,FALSE)</f>
        <v>0</v>
      </c>
      <c r="AC505" s="66">
        <f>+VLOOKUP($E505,'[1]PLAN DE APLICACIÓN'!$B$11:$V$1115,18,FALSE)</f>
        <v>0</v>
      </c>
      <c r="AD505" s="66">
        <f>+VLOOKUP($E505,'[1]PLAN DE APLICACIÓN'!$B$11:$V$1115,19,FALSE)</f>
        <v>0</v>
      </c>
      <c r="AE505" s="66">
        <f>+VLOOKUP($E505,'[1]PLAN DE APLICACIÓN'!$B$11:$V$1115,20,FALSE)</f>
        <v>7304365619</v>
      </c>
      <c r="AF505" s="66">
        <f>+VLOOKUP($E505,'[1]PLAN DE APLICACIÓN'!$B$11:$V$1115,21,FALSE)</f>
        <v>0</v>
      </c>
      <c r="AG505" s="59" t="str">
        <f t="shared" si="629"/>
        <v>CONSISTENTE</v>
      </c>
      <c r="AH505" s="59" t="str">
        <f t="shared" si="630"/>
        <v>CONSISTENTE</v>
      </c>
      <c r="AI505" s="59" t="str">
        <f t="shared" si="631"/>
        <v>CONSISTENTE</v>
      </c>
      <c r="AJ505" s="59" t="str">
        <f t="shared" si="632"/>
        <v>CONSISTENTE</v>
      </c>
      <c r="AK505" s="59" t="str">
        <f t="shared" si="633"/>
        <v>CONSISTENTE</v>
      </c>
      <c r="AL505" s="59" t="str">
        <f t="shared" si="634"/>
        <v>CONSISTENTE</v>
      </c>
      <c r="AM505" s="56">
        <v>0</v>
      </c>
      <c r="AN505" s="56">
        <v>0</v>
      </c>
      <c r="AO505" s="56">
        <v>0</v>
      </c>
      <c r="AP505" s="56">
        <v>0</v>
      </c>
      <c r="AQ505" s="56">
        <v>0</v>
      </c>
      <c r="AR505" s="56">
        <v>0</v>
      </c>
      <c r="AS505" s="59">
        <v>1</v>
      </c>
      <c r="AT505" s="59" t="str">
        <f t="shared" si="635"/>
        <v>CONSISTENTE</v>
      </c>
      <c r="AU505" s="59" t="str">
        <f t="shared" si="636"/>
        <v>CONSISTENTE</v>
      </c>
      <c r="AV505" s="59" t="str">
        <f t="shared" si="637"/>
        <v>CONSISTENTE</v>
      </c>
      <c r="AW505" s="59" t="str">
        <f t="shared" si="638"/>
        <v>CONSISTENTE</v>
      </c>
      <c r="AX505" s="59" t="str">
        <f t="shared" si="639"/>
        <v>CONSISTENTE</v>
      </c>
      <c r="AY505" s="59" t="str">
        <f t="shared" si="640"/>
        <v>CONSISTENTE</v>
      </c>
      <c r="AZ505" s="56">
        <v>0</v>
      </c>
      <c r="BA505" s="56">
        <v>0</v>
      </c>
      <c r="BB505" s="56">
        <v>0</v>
      </c>
      <c r="BC505" s="56">
        <v>0</v>
      </c>
      <c r="BD505" s="56">
        <v>0</v>
      </c>
      <c r="BE505" s="56">
        <v>0</v>
      </c>
      <c r="BF505" s="60">
        <v>1</v>
      </c>
      <c r="BG505" s="59" t="str">
        <f t="shared" si="641"/>
        <v>CONSISTENTE</v>
      </c>
      <c r="BH505" s="59" t="str">
        <f t="shared" si="642"/>
        <v>CONSISTENTE</v>
      </c>
      <c r="BI505" s="59" t="str">
        <f t="shared" si="643"/>
        <v>CONSISTENTE</v>
      </c>
      <c r="BJ505" s="59" t="str">
        <f t="shared" si="644"/>
        <v>CONSISTENTE</v>
      </c>
      <c r="BK505" s="59" t="str">
        <f t="shared" si="645"/>
        <v>CONSISTENTE</v>
      </c>
      <c r="BL505" s="59" t="str">
        <f t="shared" si="646"/>
        <v>CONSISTENTE</v>
      </c>
      <c r="BM505" s="59" t="str">
        <f t="shared" si="647"/>
        <v>CONSISTENTE</v>
      </c>
      <c r="BN505" s="59" t="str">
        <f t="shared" si="648"/>
        <v>CONSISTENTE</v>
      </c>
      <c r="BO505" s="59" t="str">
        <f t="shared" si="649"/>
        <v>CONSISTENTE</v>
      </c>
      <c r="BP505" s="59" t="str">
        <f t="shared" si="650"/>
        <v>CONSISTENTE</v>
      </c>
      <c r="BQ505" s="59" t="str">
        <f t="shared" si="651"/>
        <v>CONSISTENTE</v>
      </c>
      <c r="BR505" s="59" t="str">
        <f t="shared" si="652"/>
        <v>CONSISTENTE</v>
      </c>
      <c r="BS505" s="56">
        <v>0</v>
      </c>
      <c r="BT505" s="56">
        <v>0</v>
      </c>
      <c r="BU505" s="56">
        <v>0</v>
      </c>
      <c r="BV505" s="56">
        <v>0</v>
      </c>
      <c r="BW505" s="56">
        <v>0</v>
      </c>
      <c r="BX505" s="56">
        <v>0</v>
      </c>
      <c r="BY505" s="60">
        <v>1</v>
      </c>
      <c r="BZ505" s="59" t="str">
        <f t="shared" si="653"/>
        <v>CONSISTENTE</v>
      </c>
      <c r="CA505" s="59" t="str">
        <f t="shared" si="654"/>
        <v>CONSISTENTE</v>
      </c>
      <c r="CB505" s="59" t="str">
        <f t="shared" si="655"/>
        <v>CONSISTENTE</v>
      </c>
      <c r="CC505" s="59" t="str">
        <f t="shared" si="656"/>
        <v>CONSISTENTE</v>
      </c>
      <c r="CD505" s="59" t="str">
        <f t="shared" si="657"/>
        <v>CONSISTENTE</v>
      </c>
      <c r="CE505" s="59" t="str">
        <f t="shared" si="658"/>
        <v>CONSISTENTE</v>
      </c>
      <c r="CF505" s="56">
        <v>7304365619</v>
      </c>
      <c r="CG505" s="56">
        <v>0</v>
      </c>
      <c r="CH505" s="56">
        <v>0</v>
      </c>
      <c r="CI505" s="56">
        <v>0</v>
      </c>
      <c r="CJ505" s="56">
        <v>7304365619</v>
      </c>
      <c r="CK505" s="56">
        <v>0</v>
      </c>
      <c r="CL505" s="60">
        <v>1</v>
      </c>
      <c r="CM505" s="59" t="str">
        <f t="shared" si="659"/>
        <v>CONSISTENTE</v>
      </c>
      <c r="CN505" s="59" t="str">
        <f t="shared" si="660"/>
        <v>CONSISTENTE</v>
      </c>
      <c r="CO505" s="59" t="str">
        <f t="shared" si="661"/>
        <v>CONSISTENTE</v>
      </c>
      <c r="CP505" s="59" t="str">
        <f t="shared" si="662"/>
        <v>CONSISTENTE</v>
      </c>
      <c r="CQ505" s="59" t="str">
        <f t="shared" si="663"/>
        <v>CONSISTENTE</v>
      </c>
      <c r="CR505" s="59" t="str">
        <f t="shared" si="664"/>
        <v>CONSISTENTE</v>
      </c>
      <c r="CS505" s="59" t="str">
        <f t="shared" si="665"/>
        <v>CONSISTENTE</v>
      </c>
      <c r="CT505" s="59" t="str">
        <f t="shared" si="666"/>
        <v>CONSISTENTE</v>
      </c>
      <c r="CU505" s="59" t="str">
        <f t="shared" si="667"/>
        <v>CONSISTENTE</v>
      </c>
      <c r="CV505" s="59" t="str">
        <f t="shared" si="668"/>
        <v>CONSISTENTE</v>
      </c>
      <c r="CW505" s="59" t="str">
        <f t="shared" si="669"/>
        <v>CONSISTENTE</v>
      </c>
      <c r="CX505" s="59" t="str">
        <f t="shared" si="670"/>
        <v>CONSISTENTE</v>
      </c>
      <c r="CY505" s="56">
        <f t="shared" si="671"/>
        <v>14608731238</v>
      </c>
      <c r="CZ505" s="56">
        <f t="shared" si="672"/>
        <v>0</v>
      </c>
      <c r="DA505" s="56">
        <f t="shared" si="673"/>
        <v>0</v>
      </c>
      <c r="DB505" s="56">
        <f t="shared" si="674"/>
        <v>0</v>
      </c>
      <c r="DC505" s="56">
        <f t="shared" si="675"/>
        <v>14608731238</v>
      </c>
      <c r="DD505" s="56">
        <f t="shared" si="676"/>
        <v>0</v>
      </c>
      <c r="DE505" s="90">
        <f t="shared" si="677"/>
        <v>14608731238</v>
      </c>
      <c r="DF505" s="90">
        <f t="shared" si="678"/>
        <v>0</v>
      </c>
      <c r="DG505" s="90">
        <f t="shared" si="679"/>
        <v>0</v>
      </c>
      <c r="DH505" s="90">
        <f t="shared" si="680"/>
        <v>0</v>
      </c>
      <c r="DI505" s="90">
        <f t="shared" si="681"/>
        <v>14608731238</v>
      </c>
      <c r="DJ505" s="98">
        <f t="shared" si="682"/>
        <v>0</v>
      </c>
      <c r="DK505" s="103">
        <f t="shared" si="683"/>
        <v>14608731238</v>
      </c>
      <c r="DL505" s="91">
        <f t="shared" si="684"/>
        <v>0</v>
      </c>
      <c r="DM505" s="91">
        <f t="shared" si="685"/>
        <v>0</v>
      </c>
      <c r="DN505" s="91">
        <f t="shared" si="686"/>
        <v>0</v>
      </c>
      <c r="DO505" s="91">
        <f t="shared" si="687"/>
        <v>14608731238</v>
      </c>
      <c r="DP505" s="91">
        <f t="shared" si="688"/>
        <v>0</v>
      </c>
      <c r="DQ505" s="125" t="str">
        <f t="shared" si="689"/>
        <v>CONSISTENTE</v>
      </c>
      <c r="DR505" s="147">
        <v>414860374</v>
      </c>
      <c r="DS505" s="147">
        <v>0</v>
      </c>
      <c r="DT505" s="147">
        <v>0</v>
      </c>
      <c r="DU505" s="147">
        <v>0</v>
      </c>
      <c r="DV505" s="147">
        <v>414860374</v>
      </c>
      <c r="DW505" s="147">
        <v>0</v>
      </c>
      <c r="DX505" s="59">
        <f>+VLOOKUP($E505,'[2]Ejecución I Semestre 2016'!$B$11:$X$1115,10,FALSE)</f>
        <v>1</v>
      </c>
      <c r="DY505" s="68" t="str">
        <f t="shared" si="690"/>
        <v>CONSISTENTE</v>
      </c>
      <c r="DZ505" s="68" t="str">
        <f t="shared" si="691"/>
        <v>CONSISTENTE</v>
      </c>
      <c r="EA505" s="68" t="str">
        <f t="shared" si="692"/>
        <v>CONSISTENTE</v>
      </c>
      <c r="EB505" s="68" t="str">
        <f t="shared" si="693"/>
        <v>CONSISTENTE</v>
      </c>
      <c r="EC505" s="68" t="str">
        <f t="shared" si="694"/>
        <v>NO CONSISTENTE</v>
      </c>
      <c r="ED505" s="68" t="str">
        <f t="shared" si="695"/>
        <v>CONSISTENTE</v>
      </c>
      <c r="EE505" s="132">
        <f t="shared" si="696"/>
        <v>14608731238</v>
      </c>
      <c r="EF505" s="131">
        <f t="shared" si="697"/>
        <v>0</v>
      </c>
      <c r="EG505" s="131">
        <f t="shared" si="698"/>
        <v>0</v>
      </c>
      <c r="EH505" s="131">
        <f t="shared" si="699"/>
        <v>0</v>
      </c>
      <c r="EI505" s="131">
        <f t="shared" si="700"/>
        <v>14608731238</v>
      </c>
      <c r="EJ505" s="131">
        <f t="shared" si="701"/>
        <v>0</v>
      </c>
      <c r="EK505" s="131">
        <f t="shared" si="704"/>
        <v>15023591612</v>
      </c>
      <c r="EL505" s="60">
        <f t="shared" si="705"/>
        <v>0</v>
      </c>
      <c r="EM505" s="60">
        <f t="shared" si="706"/>
        <v>0</v>
      </c>
      <c r="EN505" s="60">
        <f t="shared" si="707"/>
        <v>0</v>
      </c>
      <c r="EO505" s="60">
        <f t="shared" si="708"/>
        <v>15023591612</v>
      </c>
      <c r="EP505" s="60">
        <f t="shared" si="709"/>
        <v>0</v>
      </c>
      <c r="EQ505" s="90" t="str">
        <f t="shared" si="710"/>
        <v>NO CONSISTENTE</v>
      </c>
    </row>
    <row r="506" spans="1:147" ht="15" customHeight="1" x14ac:dyDescent="0.2">
      <c r="A506" s="53" t="s">
        <v>818</v>
      </c>
      <c r="B506" s="56">
        <f t="shared" si="702"/>
        <v>294394796</v>
      </c>
      <c r="C506" s="59" t="str">
        <f t="shared" si="703"/>
        <v>SI</v>
      </c>
      <c r="E506" s="62" t="s">
        <v>980</v>
      </c>
      <c r="F506" s="55" t="s">
        <v>909</v>
      </c>
      <c r="G506" s="61" t="s">
        <v>108</v>
      </c>
      <c r="H506" s="56">
        <v>294394796</v>
      </c>
      <c r="I506" s="56">
        <v>0</v>
      </c>
      <c r="J506" s="56">
        <v>0</v>
      </c>
      <c r="K506" s="56">
        <v>0</v>
      </c>
      <c r="L506" s="56">
        <v>0</v>
      </c>
      <c r="M506" s="56">
        <v>0</v>
      </c>
      <c r="N506" s="57">
        <v>294394796</v>
      </c>
      <c r="O506" s="58">
        <f t="shared" si="625"/>
        <v>0</v>
      </c>
      <c r="P506" s="59" t="str">
        <f t="shared" si="626"/>
        <v>CONSISTENTE</v>
      </c>
      <c r="Q506" s="87" t="str">
        <f t="shared" si="627"/>
        <v>OK</v>
      </c>
      <c r="R506" s="56">
        <v>0</v>
      </c>
      <c r="S506" s="56">
        <v>7560000</v>
      </c>
      <c r="T506" s="56">
        <v>0</v>
      </c>
      <c r="U506" s="56">
        <v>286834796</v>
      </c>
      <c r="V506" s="56">
        <v>0</v>
      </c>
      <c r="W506" s="59" t="s">
        <v>2314</v>
      </c>
      <c r="X506" s="59" t="s">
        <v>2312</v>
      </c>
      <c r="Y506" s="59" t="str">
        <f t="shared" si="628"/>
        <v>CONSISTENTE</v>
      </c>
      <c r="Z506" s="59" t="str">
        <f t="shared" si="712"/>
        <v/>
      </c>
      <c r="AA506" s="66">
        <f>+VLOOKUP($E506,'[1]PLAN DE APLICACIÓN'!$B$11:$V$1115,16,FALSE)</f>
        <v>0</v>
      </c>
      <c r="AB506" s="66">
        <f>+VLOOKUP($E506,'[1]PLAN DE APLICACIÓN'!$B$11:$V$1115,17,FALSE)</f>
        <v>0</v>
      </c>
      <c r="AC506" s="66">
        <f>+VLOOKUP($E506,'[1]PLAN DE APLICACIÓN'!$B$11:$V$1115,18,FALSE)</f>
        <v>0</v>
      </c>
      <c r="AD506" s="66">
        <f>+VLOOKUP($E506,'[1]PLAN DE APLICACIÓN'!$B$11:$V$1115,19,FALSE)</f>
        <v>0</v>
      </c>
      <c r="AE506" s="66">
        <f>+VLOOKUP($E506,'[1]PLAN DE APLICACIÓN'!$B$11:$V$1115,20,FALSE)</f>
        <v>0</v>
      </c>
      <c r="AF506" s="66">
        <f>+VLOOKUP($E506,'[1]PLAN DE APLICACIÓN'!$B$11:$V$1115,21,FALSE)</f>
        <v>0</v>
      </c>
      <c r="AG506" s="59" t="str">
        <f t="shared" si="629"/>
        <v>CONSISTENTE</v>
      </c>
      <c r="AH506" s="59" t="str">
        <f t="shared" si="630"/>
        <v>CONSISTENTE</v>
      </c>
      <c r="AI506" s="59" t="str">
        <f t="shared" si="631"/>
        <v>CONSISTENTE</v>
      </c>
      <c r="AJ506" s="59" t="str">
        <f t="shared" si="632"/>
        <v>CONSISTENTE</v>
      </c>
      <c r="AK506" s="59" t="str">
        <f t="shared" si="633"/>
        <v>CONSISTENTE</v>
      </c>
      <c r="AL506" s="59" t="str">
        <f t="shared" si="634"/>
        <v>CONSISTENTE</v>
      </c>
      <c r="AM506" s="56">
        <v>0</v>
      </c>
      <c r="AN506" s="56">
        <v>0</v>
      </c>
      <c r="AO506" s="56">
        <v>0</v>
      </c>
      <c r="AP506" s="56">
        <v>0</v>
      </c>
      <c r="AQ506" s="56">
        <v>0</v>
      </c>
      <c r="AR506" s="56">
        <v>0</v>
      </c>
      <c r="AS506" s="59">
        <v>1</v>
      </c>
      <c r="AT506" s="59" t="str">
        <f t="shared" si="635"/>
        <v>CONSISTENTE</v>
      </c>
      <c r="AU506" s="59" t="str">
        <f t="shared" si="636"/>
        <v>CONSISTENTE</v>
      </c>
      <c r="AV506" s="59" t="str">
        <f t="shared" si="637"/>
        <v>CONSISTENTE</v>
      </c>
      <c r="AW506" s="59" t="str">
        <f t="shared" si="638"/>
        <v>CONSISTENTE</v>
      </c>
      <c r="AX506" s="59" t="str">
        <f t="shared" si="639"/>
        <v>CONSISTENTE</v>
      </c>
      <c r="AY506" s="59" t="str">
        <f t="shared" si="640"/>
        <v>CONSISTENTE</v>
      </c>
      <c r="AZ506" s="56">
        <v>0</v>
      </c>
      <c r="BA506" s="56">
        <v>0</v>
      </c>
      <c r="BB506" s="56">
        <v>0</v>
      </c>
      <c r="BC506" s="56">
        <v>0</v>
      </c>
      <c r="BD506" s="56">
        <v>0</v>
      </c>
      <c r="BE506" s="56">
        <v>0</v>
      </c>
      <c r="BF506" s="60">
        <v>1</v>
      </c>
      <c r="BG506" s="59" t="str">
        <f t="shared" si="641"/>
        <v>CONSISTENTE</v>
      </c>
      <c r="BH506" s="59" t="str">
        <f t="shared" si="642"/>
        <v>CONSISTENTE</v>
      </c>
      <c r="BI506" s="59" t="str">
        <f t="shared" si="643"/>
        <v>CONSISTENTE</v>
      </c>
      <c r="BJ506" s="59" t="str">
        <f t="shared" si="644"/>
        <v>CONSISTENTE</v>
      </c>
      <c r="BK506" s="59" t="str">
        <f t="shared" si="645"/>
        <v>CONSISTENTE</v>
      </c>
      <c r="BL506" s="59" t="str">
        <f t="shared" si="646"/>
        <v>CONSISTENTE</v>
      </c>
      <c r="BM506" s="59" t="str">
        <f t="shared" si="647"/>
        <v>CONSISTENTE</v>
      </c>
      <c r="BN506" s="59" t="str">
        <f t="shared" si="648"/>
        <v>CONSISTENTE</v>
      </c>
      <c r="BO506" s="59" t="str">
        <f t="shared" si="649"/>
        <v>CONSISTENTE</v>
      </c>
      <c r="BP506" s="59" t="str">
        <f t="shared" si="650"/>
        <v>CONSISTENTE</v>
      </c>
      <c r="BQ506" s="59" t="str">
        <f t="shared" si="651"/>
        <v>CONSISTENTE</v>
      </c>
      <c r="BR506" s="59" t="str">
        <f t="shared" si="652"/>
        <v>CONSISTENTE</v>
      </c>
      <c r="BS506" s="56">
        <v>0</v>
      </c>
      <c r="BT506" s="56">
        <v>0</v>
      </c>
      <c r="BU506" s="56">
        <v>0</v>
      </c>
      <c r="BV506" s="56">
        <v>0</v>
      </c>
      <c r="BW506" s="56">
        <v>0</v>
      </c>
      <c r="BX506" s="56">
        <v>0</v>
      </c>
      <c r="BY506" s="60">
        <v>1</v>
      </c>
      <c r="BZ506" s="59" t="str">
        <f t="shared" si="653"/>
        <v>CONSISTENTE</v>
      </c>
      <c r="CA506" s="59" t="str">
        <f t="shared" si="654"/>
        <v>CONSISTENTE</v>
      </c>
      <c r="CB506" s="59" t="str">
        <f t="shared" si="655"/>
        <v>CONSISTENTE</v>
      </c>
      <c r="CC506" s="59" t="str">
        <f t="shared" si="656"/>
        <v>CONSISTENTE</v>
      </c>
      <c r="CD506" s="59" t="str">
        <f t="shared" si="657"/>
        <v>CONSISTENTE</v>
      </c>
      <c r="CE506" s="59" t="str">
        <f t="shared" si="658"/>
        <v>CONSISTENTE</v>
      </c>
      <c r="CF506" s="56">
        <v>0</v>
      </c>
      <c r="CG506" s="56">
        <v>0</v>
      </c>
      <c r="CH506" s="56">
        <v>0</v>
      </c>
      <c r="CI506" s="56">
        <v>0</v>
      </c>
      <c r="CJ506" s="56">
        <v>0</v>
      </c>
      <c r="CK506" s="56">
        <v>0</v>
      </c>
      <c r="CL506" s="60">
        <v>1</v>
      </c>
      <c r="CM506" s="59" t="str">
        <f t="shared" si="659"/>
        <v>CONSISTENTE</v>
      </c>
      <c r="CN506" s="59" t="str">
        <f t="shared" si="660"/>
        <v>CONSISTENTE</v>
      </c>
      <c r="CO506" s="59" t="str">
        <f t="shared" si="661"/>
        <v>CONSISTENTE</v>
      </c>
      <c r="CP506" s="59" t="str">
        <f t="shared" si="662"/>
        <v>CONSISTENTE</v>
      </c>
      <c r="CQ506" s="59" t="str">
        <f t="shared" si="663"/>
        <v>CONSISTENTE</v>
      </c>
      <c r="CR506" s="59" t="str">
        <f t="shared" si="664"/>
        <v>CONSISTENTE</v>
      </c>
      <c r="CS506" s="59" t="str">
        <f t="shared" si="665"/>
        <v>CONSISTENTE</v>
      </c>
      <c r="CT506" s="59" t="str">
        <f t="shared" si="666"/>
        <v>CONSISTENTE</v>
      </c>
      <c r="CU506" s="59" t="str">
        <f t="shared" si="667"/>
        <v>CONSISTENTE</v>
      </c>
      <c r="CV506" s="59" t="str">
        <f t="shared" si="668"/>
        <v>CONSISTENTE</v>
      </c>
      <c r="CW506" s="59" t="str">
        <f t="shared" si="669"/>
        <v>CONSISTENTE</v>
      </c>
      <c r="CX506" s="59" t="str">
        <f t="shared" si="670"/>
        <v>CONSISTENTE</v>
      </c>
      <c r="CY506" s="56">
        <f t="shared" si="671"/>
        <v>294394796</v>
      </c>
      <c r="CZ506" s="56">
        <f t="shared" si="672"/>
        <v>0</v>
      </c>
      <c r="DA506" s="56">
        <f t="shared" si="673"/>
        <v>7560000</v>
      </c>
      <c r="DB506" s="56">
        <f t="shared" si="674"/>
        <v>0</v>
      </c>
      <c r="DC506" s="56">
        <f t="shared" si="675"/>
        <v>286834796</v>
      </c>
      <c r="DD506" s="56">
        <f t="shared" si="676"/>
        <v>0</v>
      </c>
      <c r="DE506" s="90">
        <f t="shared" si="677"/>
        <v>0</v>
      </c>
      <c r="DF506" s="90">
        <f t="shared" si="678"/>
        <v>0</v>
      </c>
      <c r="DG506" s="90">
        <f t="shared" si="679"/>
        <v>0</v>
      </c>
      <c r="DH506" s="90">
        <f t="shared" si="680"/>
        <v>0</v>
      </c>
      <c r="DI506" s="90">
        <f t="shared" si="681"/>
        <v>0</v>
      </c>
      <c r="DJ506" s="98">
        <f t="shared" si="682"/>
        <v>0</v>
      </c>
      <c r="DK506" s="103">
        <f t="shared" si="683"/>
        <v>0</v>
      </c>
      <c r="DL506" s="91">
        <f t="shared" si="684"/>
        <v>0</v>
      </c>
      <c r="DM506" s="91">
        <f t="shared" si="685"/>
        <v>0</v>
      </c>
      <c r="DN506" s="91">
        <f t="shared" si="686"/>
        <v>0</v>
      </c>
      <c r="DO506" s="91">
        <f t="shared" si="687"/>
        <v>0</v>
      </c>
      <c r="DP506" s="91">
        <f t="shared" si="688"/>
        <v>0</v>
      </c>
      <c r="DQ506" s="125" t="str">
        <f t="shared" si="689"/>
        <v>CONSISTENTE</v>
      </c>
      <c r="DR506" s="147">
        <v>0</v>
      </c>
      <c r="DS506" s="147">
        <v>0</v>
      </c>
      <c r="DT506" s="147">
        <v>0</v>
      </c>
      <c r="DU506" s="147">
        <v>0</v>
      </c>
      <c r="DV506" s="147">
        <v>0</v>
      </c>
      <c r="DW506" s="147">
        <v>0</v>
      </c>
      <c r="DX506" s="59">
        <f>+VLOOKUP($E506,'[2]Ejecución I Semestre 2016'!$B$11:$X$1115,10,FALSE)</f>
        <v>0</v>
      </c>
      <c r="DY506" s="68" t="str">
        <f t="shared" si="690"/>
        <v>CONSISTENTE</v>
      </c>
      <c r="DZ506" s="68" t="str">
        <f t="shared" si="691"/>
        <v>CONSISTENTE</v>
      </c>
      <c r="EA506" s="68" t="str">
        <f t="shared" si="692"/>
        <v>CONSISTENTE</v>
      </c>
      <c r="EB506" s="68" t="str">
        <f t="shared" si="693"/>
        <v>CONSISTENTE</v>
      </c>
      <c r="EC506" s="68" t="str">
        <f t="shared" si="694"/>
        <v>CONSISTENTE</v>
      </c>
      <c r="ED506" s="68" t="str">
        <f t="shared" si="695"/>
        <v>CONSISTENTE</v>
      </c>
      <c r="EE506" s="132">
        <f t="shared" si="696"/>
        <v>0</v>
      </c>
      <c r="EF506" s="131">
        <f t="shared" si="697"/>
        <v>0</v>
      </c>
      <c r="EG506" s="131">
        <f t="shared" si="698"/>
        <v>0</v>
      </c>
      <c r="EH506" s="131">
        <f t="shared" si="699"/>
        <v>0</v>
      </c>
      <c r="EI506" s="131">
        <f t="shared" si="700"/>
        <v>0</v>
      </c>
      <c r="EJ506" s="131">
        <f t="shared" si="701"/>
        <v>0</v>
      </c>
      <c r="EK506" s="131">
        <f t="shared" si="704"/>
        <v>0</v>
      </c>
      <c r="EL506" s="60">
        <f t="shared" si="705"/>
        <v>0</v>
      </c>
      <c r="EM506" s="60">
        <f t="shared" si="706"/>
        <v>0</v>
      </c>
      <c r="EN506" s="60">
        <f t="shared" si="707"/>
        <v>0</v>
      </c>
      <c r="EO506" s="60">
        <f t="shared" si="708"/>
        <v>0</v>
      </c>
      <c r="EP506" s="60">
        <f t="shared" si="709"/>
        <v>0</v>
      </c>
      <c r="EQ506" s="90" t="str">
        <f t="shared" si="710"/>
        <v>CONSISTENTE</v>
      </c>
    </row>
    <row r="507" spans="1:147" ht="15" customHeight="1" x14ac:dyDescent="0.2">
      <c r="A507" s="53" t="s">
        <v>820</v>
      </c>
      <c r="B507" s="56">
        <f t="shared" si="702"/>
        <v>822452212.33000004</v>
      </c>
      <c r="C507" s="59" t="str">
        <f t="shared" si="703"/>
        <v>SI</v>
      </c>
      <c r="E507" s="53" t="s">
        <v>981</v>
      </c>
      <c r="F507" s="55" t="s">
        <v>909</v>
      </c>
      <c r="G507" s="61" t="s">
        <v>982</v>
      </c>
      <c r="H507" s="56">
        <v>822452212.33000004</v>
      </c>
      <c r="I507" s="56">
        <v>0</v>
      </c>
      <c r="J507" s="56">
        <v>0</v>
      </c>
      <c r="K507" s="56">
        <v>0</v>
      </c>
      <c r="L507" s="56">
        <v>0</v>
      </c>
      <c r="M507" s="56">
        <v>0</v>
      </c>
      <c r="N507" s="57">
        <v>822452212.33000004</v>
      </c>
      <c r="O507" s="58">
        <f t="shared" si="625"/>
        <v>0</v>
      </c>
      <c r="P507" s="59" t="str">
        <f t="shared" si="626"/>
        <v>CONSISTENTE</v>
      </c>
      <c r="Q507" s="87" t="str">
        <f t="shared" si="627"/>
        <v>OK</v>
      </c>
      <c r="R507" s="56">
        <v>0</v>
      </c>
      <c r="S507" s="56">
        <v>822452212.33000004</v>
      </c>
      <c r="T507" s="56">
        <v>0</v>
      </c>
      <c r="U507" s="56">
        <v>0</v>
      </c>
      <c r="V507" s="56">
        <v>0</v>
      </c>
      <c r="W507" s="59" t="s">
        <v>2314</v>
      </c>
      <c r="X507" s="59" t="s">
        <v>2312</v>
      </c>
      <c r="Y507" s="59" t="str">
        <f t="shared" si="628"/>
        <v>CONSISTENTE</v>
      </c>
      <c r="Z507" s="59" t="str">
        <f t="shared" si="712"/>
        <v/>
      </c>
      <c r="AA507" s="66">
        <f>+VLOOKUP($E507,'[1]PLAN DE APLICACIÓN'!$B$11:$V$1115,16,FALSE)</f>
        <v>0</v>
      </c>
      <c r="AB507" s="66">
        <f>+VLOOKUP($E507,'[1]PLAN DE APLICACIÓN'!$B$11:$V$1115,17,FALSE)</f>
        <v>0</v>
      </c>
      <c r="AC507" s="66">
        <f>+VLOOKUP($E507,'[1]PLAN DE APLICACIÓN'!$B$11:$V$1115,18,FALSE)</f>
        <v>0</v>
      </c>
      <c r="AD507" s="66">
        <f>+VLOOKUP($E507,'[1]PLAN DE APLICACIÓN'!$B$11:$V$1115,19,FALSE)</f>
        <v>0</v>
      </c>
      <c r="AE507" s="66">
        <f>+VLOOKUP($E507,'[1]PLAN DE APLICACIÓN'!$B$11:$V$1115,20,FALSE)</f>
        <v>0</v>
      </c>
      <c r="AF507" s="66">
        <f>+VLOOKUP($E507,'[1]PLAN DE APLICACIÓN'!$B$11:$V$1115,21,FALSE)</f>
        <v>0</v>
      </c>
      <c r="AG507" s="59" t="str">
        <f t="shared" si="629"/>
        <v>CONSISTENTE</v>
      </c>
      <c r="AH507" s="59" t="str">
        <f t="shared" si="630"/>
        <v>CONSISTENTE</v>
      </c>
      <c r="AI507" s="59" t="str">
        <f t="shared" si="631"/>
        <v>CONSISTENTE</v>
      </c>
      <c r="AJ507" s="59" t="str">
        <f t="shared" si="632"/>
        <v>CONSISTENTE</v>
      </c>
      <c r="AK507" s="59" t="str">
        <f t="shared" si="633"/>
        <v>CONSISTENTE</v>
      </c>
      <c r="AL507" s="59" t="str">
        <f t="shared" si="634"/>
        <v>CONSISTENTE</v>
      </c>
      <c r="AM507" s="56">
        <v>0</v>
      </c>
      <c r="AN507" s="56">
        <v>0</v>
      </c>
      <c r="AO507" s="56">
        <v>0</v>
      </c>
      <c r="AP507" s="56">
        <v>0</v>
      </c>
      <c r="AQ507" s="56">
        <v>0</v>
      </c>
      <c r="AR507" s="56">
        <v>0</v>
      </c>
      <c r="AS507" s="59">
        <v>1</v>
      </c>
      <c r="AT507" s="59" t="str">
        <f t="shared" si="635"/>
        <v>CONSISTENTE</v>
      </c>
      <c r="AU507" s="59" t="str">
        <f t="shared" si="636"/>
        <v>CONSISTENTE</v>
      </c>
      <c r="AV507" s="59" t="str">
        <f t="shared" si="637"/>
        <v>CONSISTENTE</v>
      </c>
      <c r="AW507" s="59" t="str">
        <f t="shared" si="638"/>
        <v>CONSISTENTE</v>
      </c>
      <c r="AX507" s="59" t="str">
        <f t="shared" si="639"/>
        <v>CONSISTENTE</v>
      </c>
      <c r="AY507" s="59" t="str">
        <f t="shared" si="640"/>
        <v>CONSISTENTE</v>
      </c>
      <c r="AZ507" s="56">
        <v>822452212</v>
      </c>
      <c r="BA507" s="56">
        <v>0</v>
      </c>
      <c r="BB507" s="56">
        <v>0</v>
      </c>
      <c r="BC507" s="56">
        <v>0</v>
      </c>
      <c r="BD507" s="56">
        <v>0</v>
      </c>
      <c r="BE507" s="56">
        <v>0</v>
      </c>
      <c r="BF507" s="60">
        <v>1</v>
      </c>
      <c r="BG507" s="59" t="str">
        <f t="shared" si="641"/>
        <v>NO CONSISTENTE</v>
      </c>
      <c r="BH507" s="59" t="str">
        <f t="shared" si="642"/>
        <v>CONSISTENTE</v>
      </c>
      <c r="BI507" s="59" t="str">
        <f t="shared" si="643"/>
        <v>CONSISTENTE</v>
      </c>
      <c r="BJ507" s="59" t="str">
        <f t="shared" si="644"/>
        <v>CONSISTENTE</v>
      </c>
      <c r="BK507" s="59" t="str">
        <f t="shared" si="645"/>
        <v>CONSISTENTE</v>
      </c>
      <c r="BL507" s="59" t="str">
        <f t="shared" si="646"/>
        <v>CONSISTENTE</v>
      </c>
      <c r="BM507" s="59" t="str">
        <f t="shared" si="647"/>
        <v>CONSISTENTE</v>
      </c>
      <c r="BN507" s="59" t="str">
        <f t="shared" si="648"/>
        <v>CONSISTENTE</v>
      </c>
      <c r="BO507" s="59" t="str">
        <f t="shared" si="649"/>
        <v>CONSISTENTE</v>
      </c>
      <c r="BP507" s="59" t="str">
        <f t="shared" si="650"/>
        <v>CONSISTENTE</v>
      </c>
      <c r="BQ507" s="59" t="str">
        <f t="shared" si="651"/>
        <v>CONSISTENTE</v>
      </c>
      <c r="BR507" s="59" t="str">
        <f t="shared" si="652"/>
        <v>CONSISTENTE</v>
      </c>
      <c r="BS507" s="56">
        <v>0</v>
      </c>
      <c r="BT507" s="56">
        <v>0</v>
      </c>
      <c r="BU507" s="56">
        <v>0</v>
      </c>
      <c r="BV507" s="56">
        <v>0</v>
      </c>
      <c r="BW507" s="56">
        <v>0</v>
      </c>
      <c r="BX507" s="56">
        <v>0</v>
      </c>
      <c r="BY507" s="60">
        <v>1</v>
      </c>
      <c r="BZ507" s="59" t="str">
        <f t="shared" si="653"/>
        <v>CONSISTENTE</v>
      </c>
      <c r="CA507" s="59" t="str">
        <f t="shared" si="654"/>
        <v>CONSISTENTE</v>
      </c>
      <c r="CB507" s="59" t="str">
        <f t="shared" si="655"/>
        <v>CONSISTENTE</v>
      </c>
      <c r="CC507" s="59" t="str">
        <f t="shared" si="656"/>
        <v>CONSISTENTE</v>
      </c>
      <c r="CD507" s="59" t="str">
        <f t="shared" si="657"/>
        <v>CONSISTENTE</v>
      </c>
      <c r="CE507" s="59" t="str">
        <f t="shared" si="658"/>
        <v>CONSISTENTE</v>
      </c>
      <c r="CF507" s="56">
        <v>457340694.60000002</v>
      </c>
      <c r="CG507" s="56">
        <v>0</v>
      </c>
      <c r="CH507" s="56">
        <v>0</v>
      </c>
      <c r="CI507" s="56">
        <v>0</v>
      </c>
      <c r="CJ507" s="56">
        <v>457340694.60000002</v>
      </c>
      <c r="CK507" s="56">
        <v>0</v>
      </c>
      <c r="CL507" s="60">
        <v>1</v>
      </c>
      <c r="CM507" s="59" t="str">
        <f t="shared" si="659"/>
        <v>CONSISTENTE</v>
      </c>
      <c r="CN507" s="59" t="str">
        <f t="shared" si="660"/>
        <v>CONSISTENTE</v>
      </c>
      <c r="CO507" s="59" t="str">
        <f t="shared" si="661"/>
        <v>CONSISTENTE</v>
      </c>
      <c r="CP507" s="59" t="str">
        <f t="shared" si="662"/>
        <v>CONSISTENTE</v>
      </c>
      <c r="CQ507" s="59" t="str">
        <f t="shared" si="663"/>
        <v>NO CONSISTENTE</v>
      </c>
      <c r="CR507" s="59" t="str">
        <f t="shared" si="664"/>
        <v>CONSISTENTE</v>
      </c>
      <c r="CS507" s="59" t="str">
        <f t="shared" si="665"/>
        <v>CONSISTENTE</v>
      </c>
      <c r="CT507" s="59" t="str">
        <f t="shared" si="666"/>
        <v>CONSISTENTE</v>
      </c>
      <c r="CU507" s="59" t="str">
        <f t="shared" si="667"/>
        <v>CONSISTENTE</v>
      </c>
      <c r="CV507" s="59" t="str">
        <f t="shared" si="668"/>
        <v>CONSISTENTE</v>
      </c>
      <c r="CW507" s="59" t="str">
        <f t="shared" si="669"/>
        <v>CONSISTENTE</v>
      </c>
      <c r="CX507" s="59" t="str">
        <f t="shared" si="670"/>
        <v>CONSISTENTE</v>
      </c>
      <c r="CY507" s="56">
        <f t="shared" si="671"/>
        <v>822452212.33000004</v>
      </c>
      <c r="CZ507" s="56">
        <f t="shared" si="672"/>
        <v>0</v>
      </c>
      <c r="DA507" s="56">
        <f t="shared" si="673"/>
        <v>822452212.33000004</v>
      </c>
      <c r="DB507" s="56">
        <f t="shared" si="674"/>
        <v>0</v>
      </c>
      <c r="DC507" s="56">
        <f t="shared" si="675"/>
        <v>0</v>
      </c>
      <c r="DD507" s="56">
        <f t="shared" si="676"/>
        <v>0</v>
      </c>
      <c r="DE507" s="90">
        <f t="shared" si="677"/>
        <v>0</v>
      </c>
      <c r="DF507" s="90">
        <f t="shared" si="678"/>
        <v>0</v>
      </c>
      <c r="DG507" s="90">
        <f t="shared" si="679"/>
        <v>0</v>
      </c>
      <c r="DH507" s="90">
        <f t="shared" si="680"/>
        <v>0</v>
      </c>
      <c r="DI507" s="90">
        <f t="shared" si="681"/>
        <v>0</v>
      </c>
      <c r="DJ507" s="98">
        <f t="shared" si="682"/>
        <v>0</v>
      </c>
      <c r="DK507" s="103">
        <f t="shared" si="683"/>
        <v>457340694.60000002</v>
      </c>
      <c r="DL507" s="91">
        <f t="shared" si="684"/>
        <v>0</v>
      </c>
      <c r="DM507" s="91">
        <f t="shared" si="685"/>
        <v>0</v>
      </c>
      <c r="DN507" s="91">
        <f t="shared" si="686"/>
        <v>0</v>
      </c>
      <c r="DO507" s="91">
        <f t="shared" si="687"/>
        <v>457340694.60000002</v>
      </c>
      <c r="DP507" s="91">
        <f t="shared" si="688"/>
        <v>0</v>
      </c>
      <c r="DQ507" s="125" t="str">
        <f t="shared" si="689"/>
        <v>CONSISTENTE</v>
      </c>
      <c r="DR507" s="147">
        <v>47482299</v>
      </c>
      <c r="DS507" s="147">
        <v>0</v>
      </c>
      <c r="DT507" s="147">
        <v>0</v>
      </c>
      <c r="DU507" s="147">
        <v>0</v>
      </c>
      <c r="DV507" s="147">
        <v>47482299</v>
      </c>
      <c r="DW507" s="147">
        <v>0</v>
      </c>
      <c r="DX507" s="59">
        <f>+VLOOKUP($E507,'[2]Ejecución I Semestre 2016'!$B$11:$X$1115,10,FALSE)</f>
        <v>1</v>
      </c>
      <c r="DY507" s="68" t="str">
        <f t="shared" si="690"/>
        <v>CONSISTENTE</v>
      </c>
      <c r="DZ507" s="68" t="str">
        <f t="shared" si="691"/>
        <v>CONSISTENTE</v>
      </c>
      <c r="EA507" s="68" t="str">
        <f t="shared" si="692"/>
        <v>CONSISTENTE</v>
      </c>
      <c r="EB507" s="68" t="str">
        <f t="shared" si="693"/>
        <v>CONSISTENTE</v>
      </c>
      <c r="EC507" s="68" t="str">
        <f t="shared" si="694"/>
        <v>NO CONSISTENTE</v>
      </c>
      <c r="ED507" s="68" t="str">
        <f t="shared" si="695"/>
        <v>CONSISTENTE</v>
      </c>
      <c r="EE507" s="132">
        <f t="shared" si="696"/>
        <v>0</v>
      </c>
      <c r="EF507" s="131">
        <f t="shared" si="697"/>
        <v>0</v>
      </c>
      <c r="EG507" s="131">
        <f t="shared" si="698"/>
        <v>0</v>
      </c>
      <c r="EH507" s="131">
        <f t="shared" si="699"/>
        <v>0</v>
      </c>
      <c r="EI507" s="131">
        <f t="shared" si="700"/>
        <v>0</v>
      </c>
      <c r="EJ507" s="131">
        <f t="shared" si="701"/>
        <v>0</v>
      </c>
      <c r="EK507" s="131">
        <f t="shared" si="704"/>
        <v>504822993.60000002</v>
      </c>
      <c r="EL507" s="60">
        <f t="shared" si="705"/>
        <v>0</v>
      </c>
      <c r="EM507" s="60">
        <f t="shared" si="706"/>
        <v>0</v>
      </c>
      <c r="EN507" s="60">
        <f t="shared" si="707"/>
        <v>0</v>
      </c>
      <c r="EO507" s="60">
        <f t="shared" si="708"/>
        <v>504822993.60000002</v>
      </c>
      <c r="EP507" s="60">
        <f t="shared" si="709"/>
        <v>0</v>
      </c>
      <c r="EQ507" s="90" t="str">
        <f t="shared" si="710"/>
        <v>CONSISTENTE</v>
      </c>
    </row>
    <row r="508" spans="1:147" ht="15" customHeight="1" x14ac:dyDescent="0.2">
      <c r="A508" s="53" t="s">
        <v>822</v>
      </c>
      <c r="B508" s="56">
        <f t="shared" si="702"/>
        <v>1644979235.3599999</v>
      </c>
      <c r="C508" s="59" t="str">
        <f t="shared" si="703"/>
        <v>SI</v>
      </c>
      <c r="E508" s="53" t="s">
        <v>983</v>
      </c>
      <c r="F508" s="55" t="s">
        <v>909</v>
      </c>
      <c r="G508" s="61" t="s">
        <v>984</v>
      </c>
      <c r="H508" s="56">
        <v>2430476681.8800001</v>
      </c>
      <c r="I508" s="56">
        <v>91490360.549999997</v>
      </c>
      <c r="J508" s="56">
        <v>694007085.97000003</v>
      </c>
      <c r="K508" s="56">
        <v>0</v>
      </c>
      <c r="L508" s="56">
        <v>0</v>
      </c>
      <c r="M508" s="56">
        <v>0</v>
      </c>
      <c r="N508" s="57">
        <v>1644979235.3599999</v>
      </c>
      <c r="O508" s="58">
        <f t="shared" si="625"/>
        <v>0</v>
      </c>
      <c r="P508" s="59" t="str">
        <f t="shared" si="626"/>
        <v>CONSISTENTE</v>
      </c>
      <c r="Q508" s="87" t="str">
        <f t="shared" si="627"/>
        <v>OK</v>
      </c>
      <c r="R508" s="56">
        <v>0</v>
      </c>
      <c r="S508" s="56">
        <v>0</v>
      </c>
      <c r="T508" s="56">
        <v>300000000</v>
      </c>
      <c r="U508" s="56">
        <v>1344979235.3599999</v>
      </c>
      <c r="V508" s="56">
        <v>0</v>
      </c>
      <c r="W508" s="59" t="s">
        <v>2314</v>
      </c>
      <c r="X508" s="59" t="s">
        <v>2312</v>
      </c>
      <c r="Y508" s="59" t="str">
        <f t="shared" si="628"/>
        <v>CONSISTENTE</v>
      </c>
      <c r="Z508" s="59" t="str">
        <f t="shared" si="712"/>
        <v/>
      </c>
      <c r="AA508" s="66">
        <f>+VLOOKUP($E508,'[1]PLAN DE APLICACIÓN'!$B$11:$V$1115,16,FALSE)</f>
        <v>0</v>
      </c>
      <c r="AB508" s="66">
        <f>+VLOOKUP($E508,'[1]PLAN DE APLICACIÓN'!$B$11:$V$1115,17,FALSE)</f>
        <v>0</v>
      </c>
      <c r="AC508" s="66">
        <f>+VLOOKUP($E508,'[1]PLAN DE APLICACIÓN'!$B$11:$V$1115,18,FALSE)</f>
        <v>0</v>
      </c>
      <c r="AD508" s="66">
        <f>+VLOOKUP($E508,'[1]PLAN DE APLICACIÓN'!$B$11:$V$1115,19,FALSE)</f>
        <v>0</v>
      </c>
      <c r="AE508" s="66">
        <f>+VLOOKUP($E508,'[1]PLAN DE APLICACIÓN'!$B$11:$V$1115,20,FALSE)</f>
        <v>0</v>
      </c>
      <c r="AF508" s="66">
        <f>+VLOOKUP($E508,'[1]PLAN DE APLICACIÓN'!$B$11:$V$1115,21,FALSE)</f>
        <v>0</v>
      </c>
      <c r="AG508" s="59" t="str">
        <f t="shared" si="629"/>
        <v>CONSISTENTE</v>
      </c>
      <c r="AH508" s="59" t="str">
        <f t="shared" si="630"/>
        <v>CONSISTENTE</v>
      </c>
      <c r="AI508" s="59" t="str">
        <f t="shared" si="631"/>
        <v>CONSISTENTE</v>
      </c>
      <c r="AJ508" s="59" t="str">
        <f t="shared" si="632"/>
        <v>CONSISTENTE</v>
      </c>
      <c r="AK508" s="59" t="str">
        <f t="shared" si="633"/>
        <v>CONSISTENTE</v>
      </c>
      <c r="AL508" s="59" t="str">
        <f t="shared" si="634"/>
        <v>CONSISTENTE</v>
      </c>
      <c r="AM508" s="56">
        <v>0</v>
      </c>
      <c r="AN508" s="56">
        <v>0</v>
      </c>
      <c r="AO508" s="56">
        <v>0</v>
      </c>
      <c r="AP508" s="56">
        <v>0</v>
      </c>
      <c r="AQ508" s="56">
        <v>0</v>
      </c>
      <c r="AR508" s="56">
        <v>0</v>
      </c>
      <c r="AS508" s="59">
        <v>1</v>
      </c>
      <c r="AT508" s="59" t="str">
        <f t="shared" si="635"/>
        <v>CONSISTENTE</v>
      </c>
      <c r="AU508" s="59" t="str">
        <f t="shared" si="636"/>
        <v>CONSISTENTE</v>
      </c>
      <c r="AV508" s="59" t="str">
        <f t="shared" si="637"/>
        <v>CONSISTENTE</v>
      </c>
      <c r="AW508" s="59" t="str">
        <f t="shared" si="638"/>
        <v>CONSISTENTE</v>
      </c>
      <c r="AX508" s="59" t="str">
        <f t="shared" si="639"/>
        <v>CONSISTENTE</v>
      </c>
      <c r="AY508" s="59" t="str">
        <f t="shared" si="640"/>
        <v>CONSISTENTE</v>
      </c>
      <c r="AZ508" s="56">
        <v>2510785110.23</v>
      </c>
      <c r="BA508" s="56">
        <v>0</v>
      </c>
      <c r="BB508" s="56">
        <v>0</v>
      </c>
      <c r="BC508" s="56">
        <v>0</v>
      </c>
      <c r="BD508" s="56">
        <v>0</v>
      </c>
      <c r="BE508" s="56">
        <v>0</v>
      </c>
      <c r="BF508" s="60">
        <v>1</v>
      </c>
      <c r="BG508" s="59" t="str">
        <f t="shared" si="641"/>
        <v>NO CONSISTENTE</v>
      </c>
      <c r="BH508" s="59" t="str">
        <f t="shared" si="642"/>
        <v>CONSISTENTE</v>
      </c>
      <c r="BI508" s="59" t="str">
        <f t="shared" si="643"/>
        <v>CONSISTENTE</v>
      </c>
      <c r="BJ508" s="59" t="str">
        <f t="shared" si="644"/>
        <v>CONSISTENTE</v>
      </c>
      <c r="BK508" s="59" t="str">
        <f t="shared" si="645"/>
        <v>CONSISTENTE</v>
      </c>
      <c r="BL508" s="59" t="str">
        <f t="shared" si="646"/>
        <v>CONSISTENTE</v>
      </c>
      <c r="BM508" s="59" t="str">
        <f t="shared" si="647"/>
        <v>CONSISTENTE</v>
      </c>
      <c r="BN508" s="59" t="str">
        <f t="shared" si="648"/>
        <v>CONSISTENTE</v>
      </c>
      <c r="BO508" s="59" t="str">
        <f t="shared" si="649"/>
        <v>CONSISTENTE</v>
      </c>
      <c r="BP508" s="59" t="str">
        <f t="shared" si="650"/>
        <v>CONSISTENTE</v>
      </c>
      <c r="BQ508" s="59" t="str">
        <f t="shared" si="651"/>
        <v>CONSISTENTE</v>
      </c>
      <c r="BR508" s="59" t="str">
        <f t="shared" si="652"/>
        <v>CONSISTENTE</v>
      </c>
      <c r="BS508" s="56">
        <v>0</v>
      </c>
      <c r="BT508" s="56">
        <v>0</v>
      </c>
      <c r="BU508" s="56">
        <v>0</v>
      </c>
      <c r="BV508" s="56">
        <v>0</v>
      </c>
      <c r="BW508" s="56">
        <v>0</v>
      </c>
      <c r="BX508" s="56">
        <v>0</v>
      </c>
      <c r="BY508" s="60">
        <v>1</v>
      </c>
      <c r="BZ508" s="59" t="str">
        <f t="shared" si="653"/>
        <v>CONSISTENTE</v>
      </c>
      <c r="CA508" s="59" t="str">
        <f t="shared" si="654"/>
        <v>CONSISTENTE</v>
      </c>
      <c r="CB508" s="59" t="str">
        <f t="shared" si="655"/>
        <v>CONSISTENTE</v>
      </c>
      <c r="CC508" s="59" t="str">
        <f t="shared" si="656"/>
        <v>CONSISTENTE</v>
      </c>
      <c r="CD508" s="59" t="str">
        <f t="shared" si="657"/>
        <v>CONSISTENTE</v>
      </c>
      <c r="CE508" s="59" t="str">
        <f t="shared" si="658"/>
        <v>CONSISTENTE</v>
      </c>
      <c r="CF508" s="56">
        <v>848907632</v>
      </c>
      <c r="CG508" s="56">
        <v>0</v>
      </c>
      <c r="CH508" s="56">
        <v>0</v>
      </c>
      <c r="CI508" s="56">
        <v>300000000</v>
      </c>
      <c r="CJ508" s="56">
        <v>548907632</v>
      </c>
      <c r="CK508" s="56">
        <v>0</v>
      </c>
      <c r="CL508" s="60">
        <v>1</v>
      </c>
      <c r="CM508" s="59" t="str">
        <f t="shared" si="659"/>
        <v>CONSISTENTE</v>
      </c>
      <c r="CN508" s="59" t="str">
        <f t="shared" si="660"/>
        <v>CONSISTENTE</v>
      </c>
      <c r="CO508" s="59" t="str">
        <f t="shared" si="661"/>
        <v>CONSISTENTE</v>
      </c>
      <c r="CP508" s="59" t="str">
        <f t="shared" si="662"/>
        <v>CONSISTENTE</v>
      </c>
      <c r="CQ508" s="59" t="str">
        <f t="shared" si="663"/>
        <v>CONSISTENTE</v>
      </c>
      <c r="CR508" s="59" t="str">
        <f t="shared" si="664"/>
        <v>CONSISTENTE</v>
      </c>
      <c r="CS508" s="59" t="str">
        <f t="shared" si="665"/>
        <v>CONSISTENTE</v>
      </c>
      <c r="CT508" s="59" t="str">
        <f t="shared" si="666"/>
        <v>CONSISTENTE</v>
      </c>
      <c r="CU508" s="59" t="str">
        <f t="shared" si="667"/>
        <v>CONSISTENTE</v>
      </c>
      <c r="CV508" s="59" t="str">
        <f t="shared" si="668"/>
        <v>CONSISTENTE</v>
      </c>
      <c r="CW508" s="59" t="str">
        <f t="shared" si="669"/>
        <v>CONSISTENTE</v>
      </c>
      <c r="CX508" s="59" t="str">
        <f t="shared" si="670"/>
        <v>CONSISTENTE</v>
      </c>
      <c r="CY508" s="56">
        <f t="shared" si="671"/>
        <v>1644979235.3599999</v>
      </c>
      <c r="CZ508" s="56">
        <f t="shared" si="672"/>
        <v>0</v>
      </c>
      <c r="DA508" s="56">
        <f t="shared" si="673"/>
        <v>0</v>
      </c>
      <c r="DB508" s="56">
        <f t="shared" si="674"/>
        <v>300000000</v>
      </c>
      <c r="DC508" s="56">
        <f t="shared" si="675"/>
        <v>1344979235.3599999</v>
      </c>
      <c r="DD508" s="56">
        <f t="shared" si="676"/>
        <v>0</v>
      </c>
      <c r="DE508" s="90">
        <f t="shared" si="677"/>
        <v>848907632</v>
      </c>
      <c r="DF508" s="90">
        <f t="shared" si="678"/>
        <v>0</v>
      </c>
      <c r="DG508" s="90">
        <f t="shared" si="679"/>
        <v>0</v>
      </c>
      <c r="DH508" s="90">
        <f t="shared" si="680"/>
        <v>300000000</v>
      </c>
      <c r="DI508" s="90">
        <f t="shared" si="681"/>
        <v>548907632</v>
      </c>
      <c r="DJ508" s="98">
        <f t="shared" si="682"/>
        <v>0</v>
      </c>
      <c r="DK508" s="103">
        <f t="shared" si="683"/>
        <v>848907632</v>
      </c>
      <c r="DL508" s="91">
        <f t="shared" si="684"/>
        <v>0</v>
      </c>
      <c r="DM508" s="91">
        <f t="shared" si="685"/>
        <v>0</v>
      </c>
      <c r="DN508" s="91">
        <f t="shared" si="686"/>
        <v>300000000</v>
      </c>
      <c r="DO508" s="91">
        <f t="shared" si="687"/>
        <v>548907632</v>
      </c>
      <c r="DP508" s="91">
        <f t="shared" si="688"/>
        <v>0</v>
      </c>
      <c r="DQ508" s="125" t="str">
        <f t="shared" si="689"/>
        <v>CONSISTENTE</v>
      </c>
      <c r="DR508" s="147">
        <v>0</v>
      </c>
      <c r="DS508" s="147">
        <v>0</v>
      </c>
      <c r="DT508" s="147">
        <v>0</v>
      </c>
      <c r="DU508" s="147">
        <v>0</v>
      </c>
      <c r="DV508" s="147">
        <v>0</v>
      </c>
      <c r="DW508" s="147">
        <v>0</v>
      </c>
      <c r="DX508" s="59">
        <f>+VLOOKUP($E508,'[2]Ejecución I Semestre 2016'!$B$11:$X$1115,10,FALSE)</f>
        <v>0</v>
      </c>
      <c r="DY508" s="68" t="str">
        <f t="shared" si="690"/>
        <v>CONSISTENTE</v>
      </c>
      <c r="DZ508" s="68" t="str">
        <f t="shared" si="691"/>
        <v>CONSISTENTE</v>
      </c>
      <c r="EA508" s="68" t="str">
        <f t="shared" si="692"/>
        <v>CONSISTENTE</v>
      </c>
      <c r="EB508" s="68" t="str">
        <f t="shared" si="693"/>
        <v>CONSISTENTE</v>
      </c>
      <c r="EC508" s="68" t="str">
        <f t="shared" si="694"/>
        <v>CONSISTENTE</v>
      </c>
      <c r="ED508" s="68" t="str">
        <f t="shared" si="695"/>
        <v>CONSISTENTE</v>
      </c>
      <c r="EE508" s="132">
        <f t="shared" si="696"/>
        <v>848907632</v>
      </c>
      <c r="EF508" s="131">
        <f t="shared" si="697"/>
        <v>0</v>
      </c>
      <c r="EG508" s="131">
        <f t="shared" si="698"/>
        <v>0</v>
      </c>
      <c r="EH508" s="131">
        <f t="shared" si="699"/>
        <v>300000000</v>
      </c>
      <c r="EI508" s="131">
        <f t="shared" si="700"/>
        <v>548907632</v>
      </c>
      <c r="EJ508" s="131">
        <f t="shared" si="701"/>
        <v>0</v>
      </c>
      <c r="EK508" s="131">
        <f t="shared" si="704"/>
        <v>848907632</v>
      </c>
      <c r="EL508" s="60">
        <f t="shared" si="705"/>
        <v>0</v>
      </c>
      <c r="EM508" s="60">
        <f t="shared" si="706"/>
        <v>0</v>
      </c>
      <c r="EN508" s="60">
        <f t="shared" si="707"/>
        <v>300000000</v>
      </c>
      <c r="EO508" s="60">
        <f t="shared" si="708"/>
        <v>548907632</v>
      </c>
      <c r="EP508" s="60">
        <f t="shared" si="709"/>
        <v>0</v>
      </c>
      <c r="EQ508" s="90" t="str">
        <f t="shared" si="710"/>
        <v>CONSISTENTE</v>
      </c>
    </row>
    <row r="509" spans="1:147" ht="15" customHeight="1" x14ac:dyDescent="0.2">
      <c r="A509" s="53" t="s">
        <v>824</v>
      </c>
      <c r="B509" s="56">
        <f t="shared" si="702"/>
        <v>600000000</v>
      </c>
      <c r="C509" s="59" t="str">
        <f t="shared" si="703"/>
        <v>SI</v>
      </c>
      <c r="E509" s="53" t="s">
        <v>985</v>
      </c>
      <c r="F509" s="55" t="s">
        <v>909</v>
      </c>
      <c r="G509" s="61" t="s">
        <v>986</v>
      </c>
      <c r="H509" s="56">
        <v>658059471</v>
      </c>
      <c r="I509" s="56">
        <v>0</v>
      </c>
      <c r="J509" s="56">
        <v>0</v>
      </c>
      <c r="K509" s="56">
        <v>0</v>
      </c>
      <c r="L509" s="56">
        <v>0</v>
      </c>
      <c r="M509" s="56">
        <v>0</v>
      </c>
      <c r="N509" s="57">
        <v>658059471</v>
      </c>
      <c r="O509" s="58">
        <f t="shared" si="625"/>
        <v>0</v>
      </c>
      <c r="P509" s="59" t="str">
        <f t="shared" si="626"/>
        <v>CONSISTENTE</v>
      </c>
      <c r="Q509" s="87" t="str">
        <f t="shared" si="627"/>
        <v>OK</v>
      </c>
      <c r="R509" s="56">
        <v>0</v>
      </c>
      <c r="S509" s="56">
        <v>0</v>
      </c>
      <c r="T509" s="56">
        <v>350000000</v>
      </c>
      <c r="U509" s="56">
        <v>250000000</v>
      </c>
      <c r="V509" s="56">
        <v>0</v>
      </c>
      <c r="W509" s="59" t="s">
        <v>2314</v>
      </c>
      <c r="X509" s="59" t="s">
        <v>2312</v>
      </c>
      <c r="Y509" s="59" t="str">
        <f t="shared" si="628"/>
        <v>CONSISTENTE</v>
      </c>
      <c r="Z509" s="59" t="str">
        <f t="shared" si="712"/>
        <v/>
      </c>
      <c r="AA509" s="66">
        <f>+VLOOKUP($E509,'[1]PLAN DE APLICACIÓN'!$B$11:$V$1115,16,FALSE)</f>
        <v>0</v>
      </c>
      <c r="AB509" s="66">
        <f>+VLOOKUP($E509,'[1]PLAN DE APLICACIÓN'!$B$11:$V$1115,17,FALSE)</f>
        <v>0</v>
      </c>
      <c r="AC509" s="66">
        <f>+VLOOKUP($E509,'[1]PLAN DE APLICACIÓN'!$B$11:$V$1115,18,FALSE)</f>
        <v>0</v>
      </c>
      <c r="AD509" s="66">
        <f>+VLOOKUP($E509,'[1]PLAN DE APLICACIÓN'!$B$11:$V$1115,19,FALSE)</f>
        <v>0</v>
      </c>
      <c r="AE509" s="66">
        <f>+VLOOKUP($E509,'[1]PLAN DE APLICACIÓN'!$B$11:$V$1115,20,FALSE)</f>
        <v>0</v>
      </c>
      <c r="AF509" s="66">
        <f>+VLOOKUP($E509,'[1]PLAN DE APLICACIÓN'!$B$11:$V$1115,21,FALSE)</f>
        <v>0</v>
      </c>
      <c r="AG509" s="59" t="str">
        <f t="shared" si="629"/>
        <v>CONSISTENTE</v>
      </c>
      <c r="AH509" s="59" t="str">
        <f t="shared" si="630"/>
        <v>CONSISTENTE</v>
      </c>
      <c r="AI509" s="59" t="str">
        <f t="shared" si="631"/>
        <v>CONSISTENTE</v>
      </c>
      <c r="AJ509" s="59" t="str">
        <f t="shared" si="632"/>
        <v>CONSISTENTE</v>
      </c>
      <c r="AK509" s="59" t="str">
        <f t="shared" si="633"/>
        <v>CONSISTENTE</v>
      </c>
      <c r="AL509" s="59" t="str">
        <f t="shared" si="634"/>
        <v>CONSISTENTE</v>
      </c>
      <c r="AM509" s="56">
        <v>0</v>
      </c>
      <c r="AN509" s="56">
        <v>0</v>
      </c>
      <c r="AO509" s="56">
        <v>0</v>
      </c>
      <c r="AP509" s="56">
        <v>0</v>
      </c>
      <c r="AQ509" s="56">
        <v>0</v>
      </c>
      <c r="AR509" s="56">
        <v>0</v>
      </c>
      <c r="AS509" s="59">
        <v>1</v>
      </c>
      <c r="AT509" s="59" t="str">
        <f t="shared" si="635"/>
        <v>CONSISTENTE</v>
      </c>
      <c r="AU509" s="59" t="str">
        <f t="shared" si="636"/>
        <v>CONSISTENTE</v>
      </c>
      <c r="AV509" s="59" t="str">
        <f t="shared" si="637"/>
        <v>CONSISTENTE</v>
      </c>
      <c r="AW509" s="59" t="str">
        <f t="shared" si="638"/>
        <v>CONSISTENTE</v>
      </c>
      <c r="AX509" s="59" t="str">
        <f t="shared" si="639"/>
        <v>CONSISTENTE</v>
      </c>
      <c r="AY509" s="59" t="str">
        <f t="shared" si="640"/>
        <v>CONSISTENTE</v>
      </c>
      <c r="AZ509" s="56">
        <v>0</v>
      </c>
      <c r="BA509" s="56">
        <v>0</v>
      </c>
      <c r="BB509" s="56">
        <v>0</v>
      </c>
      <c r="BC509" s="56">
        <v>0</v>
      </c>
      <c r="BD509" s="56">
        <v>0</v>
      </c>
      <c r="BE509" s="56">
        <v>0</v>
      </c>
      <c r="BF509" s="60">
        <v>1</v>
      </c>
      <c r="BG509" s="59" t="str">
        <f t="shared" si="641"/>
        <v>CONSISTENTE</v>
      </c>
      <c r="BH509" s="59" t="str">
        <f t="shared" si="642"/>
        <v>CONSISTENTE</v>
      </c>
      <c r="BI509" s="59" t="str">
        <f t="shared" si="643"/>
        <v>CONSISTENTE</v>
      </c>
      <c r="BJ509" s="59" t="str">
        <f t="shared" si="644"/>
        <v>CONSISTENTE</v>
      </c>
      <c r="BK509" s="59" t="str">
        <f t="shared" si="645"/>
        <v>CONSISTENTE</v>
      </c>
      <c r="BL509" s="59" t="str">
        <f t="shared" si="646"/>
        <v>CONSISTENTE</v>
      </c>
      <c r="BM509" s="59" t="str">
        <f t="shared" si="647"/>
        <v>CONSISTENTE</v>
      </c>
      <c r="BN509" s="59" t="str">
        <f t="shared" si="648"/>
        <v>CONSISTENTE</v>
      </c>
      <c r="BO509" s="59" t="str">
        <f t="shared" si="649"/>
        <v>CONSISTENTE</v>
      </c>
      <c r="BP509" s="59" t="str">
        <f t="shared" si="650"/>
        <v>CONSISTENTE</v>
      </c>
      <c r="BQ509" s="59" t="str">
        <f t="shared" si="651"/>
        <v>CONSISTENTE</v>
      </c>
      <c r="BR509" s="59" t="str">
        <f t="shared" si="652"/>
        <v>CONSISTENTE</v>
      </c>
      <c r="BS509" s="56">
        <v>0</v>
      </c>
      <c r="BT509" s="56">
        <v>0</v>
      </c>
      <c r="BU509" s="56">
        <v>0</v>
      </c>
      <c r="BV509" s="56">
        <v>0</v>
      </c>
      <c r="BW509" s="56">
        <v>0</v>
      </c>
      <c r="BX509" s="56">
        <v>0</v>
      </c>
      <c r="BY509" s="60">
        <v>1</v>
      </c>
      <c r="BZ509" s="59" t="str">
        <f t="shared" si="653"/>
        <v>CONSISTENTE</v>
      </c>
      <c r="CA509" s="59" t="str">
        <f t="shared" si="654"/>
        <v>CONSISTENTE</v>
      </c>
      <c r="CB509" s="59" t="str">
        <f t="shared" si="655"/>
        <v>CONSISTENTE</v>
      </c>
      <c r="CC509" s="59" t="str">
        <f t="shared" si="656"/>
        <v>CONSISTENTE</v>
      </c>
      <c r="CD509" s="59" t="str">
        <f t="shared" si="657"/>
        <v>CONSISTENTE</v>
      </c>
      <c r="CE509" s="59" t="str">
        <f t="shared" si="658"/>
        <v>CONSISTENTE</v>
      </c>
      <c r="CF509" s="56">
        <v>214285700</v>
      </c>
      <c r="CG509" s="56">
        <v>0</v>
      </c>
      <c r="CH509" s="56">
        <v>0</v>
      </c>
      <c r="CI509" s="56">
        <v>0</v>
      </c>
      <c r="CJ509" s="56">
        <v>214285700</v>
      </c>
      <c r="CK509" s="56">
        <v>0</v>
      </c>
      <c r="CL509" s="60">
        <v>1</v>
      </c>
      <c r="CM509" s="59" t="str">
        <f t="shared" si="659"/>
        <v>CONSISTENTE</v>
      </c>
      <c r="CN509" s="59" t="str">
        <f t="shared" si="660"/>
        <v>CONSISTENTE</v>
      </c>
      <c r="CO509" s="59" t="str">
        <f t="shared" si="661"/>
        <v>CONSISTENTE</v>
      </c>
      <c r="CP509" s="59" t="str">
        <f t="shared" si="662"/>
        <v>CONSISTENTE</v>
      </c>
      <c r="CQ509" s="59" t="str">
        <f t="shared" si="663"/>
        <v>CONSISTENTE</v>
      </c>
      <c r="CR509" s="59" t="str">
        <f t="shared" si="664"/>
        <v>CONSISTENTE</v>
      </c>
      <c r="CS509" s="59" t="str">
        <f t="shared" si="665"/>
        <v>CONSISTENTE</v>
      </c>
      <c r="CT509" s="59" t="str">
        <f t="shared" si="666"/>
        <v>CONSISTENTE</v>
      </c>
      <c r="CU509" s="59" t="str">
        <f t="shared" si="667"/>
        <v>CONSISTENTE</v>
      </c>
      <c r="CV509" s="59" t="str">
        <f t="shared" si="668"/>
        <v>CONSISTENTE</v>
      </c>
      <c r="CW509" s="59" t="str">
        <f t="shared" si="669"/>
        <v>CONSISTENTE</v>
      </c>
      <c r="CX509" s="59" t="str">
        <f t="shared" si="670"/>
        <v>CONSISTENTE</v>
      </c>
      <c r="CY509" s="56">
        <f t="shared" si="671"/>
        <v>600000000</v>
      </c>
      <c r="CZ509" s="56">
        <f t="shared" si="672"/>
        <v>0</v>
      </c>
      <c r="DA509" s="56">
        <f t="shared" si="673"/>
        <v>0</v>
      </c>
      <c r="DB509" s="56">
        <f t="shared" si="674"/>
        <v>350000000</v>
      </c>
      <c r="DC509" s="56">
        <f t="shared" si="675"/>
        <v>250000000</v>
      </c>
      <c r="DD509" s="56">
        <f t="shared" si="676"/>
        <v>0</v>
      </c>
      <c r="DE509" s="90">
        <f t="shared" si="677"/>
        <v>214285700</v>
      </c>
      <c r="DF509" s="90">
        <f t="shared" si="678"/>
        <v>0</v>
      </c>
      <c r="DG509" s="90">
        <f t="shared" si="679"/>
        <v>0</v>
      </c>
      <c r="DH509" s="90">
        <f t="shared" si="680"/>
        <v>0</v>
      </c>
      <c r="DI509" s="90">
        <f t="shared" si="681"/>
        <v>214285700</v>
      </c>
      <c r="DJ509" s="98">
        <f t="shared" si="682"/>
        <v>0</v>
      </c>
      <c r="DK509" s="103">
        <f t="shared" si="683"/>
        <v>214285700</v>
      </c>
      <c r="DL509" s="91">
        <f t="shared" si="684"/>
        <v>0</v>
      </c>
      <c r="DM509" s="91">
        <f t="shared" si="685"/>
        <v>0</v>
      </c>
      <c r="DN509" s="91">
        <f t="shared" si="686"/>
        <v>0</v>
      </c>
      <c r="DO509" s="91">
        <f t="shared" si="687"/>
        <v>214285700</v>
      </c>
      <c r="DP509" s="91">
        <f t="shared" si="688"/>
        <v>0</v>
      </c>
      <c r="DQ509" s="125" t="str">
        <f t="shared" si="689"/>
        <v>CONSISTENTE</v>
      </c>
      <c r="DR509" s="147">
        <v>658059471</v>
      </c>
      <c r="DS509" s="147">
        <v>0</v>
      </c>
      <c r="DT509" s="147">
        <v>0</v>
      </c>
      <c r="DU509" s="147">
        <v>0</v>
      </c>
      <c r="DV509" s="147">
        <v>0</v>
      </c>
      <c r="DW509" s="147">
        <v>0</v>
      </c>
      <c r="DX509" s="59">
        <f>+VLOOKUP($E509,'[2]Ejecución I Semestre 2016'!$B$11:$X$1115,10,FALSE)</f>
        <v>1</v>
      </c>
      <c r="DY509" s="68" t="str">
        <f t="shared" si="690"/>
        <v>NO CONSISTENTE</v>
      </c>
      <c r="DZ509" s="68" t="str">
        <f t="shared" si="691"/>
        <v>CONSISTENTE</v>
      </c>
      <c r="EA509" s="68" t="str">
        <f t="shared" si="692"/>
        <v>CONSISTENTE</v>
      </c>
      <c r="EB509" s="68" t="str">
        <f t="shared" si="693"/>
        <v>CONSISTENTE</v>
      </c>
      <c r="EC509" s="68" t="str">
        <f t="shared" si="694"/>
        <v>CONSISTENTE</v>
      </c>
      <c r="ED509" s="68" t="str">
        <f t="shared" si="695"/>
        <v>CONSISTENTE</v>
      </c>
      <c r="EE509" s="132">
        <f t="shared" si="696"/>
        <v>214285700</v>
      </c>
      <c r="EF509" s="131">
        <f t="shared" si="697"/>
        <v>0</v>
      </c>
      <c r="EG509" s="131">
        <f t="shared" si="698"/>
        <v>0</v>
      </c>
      <c r="EH509" s="131">
        <f t="shared" si="699"/>
        <v>0</v>
      </c>
      <c r="EI509" s="131">
        <f t="shared" si="700"/>
        <v>214285700</v>
      </c>
      <c r="EJ509" s="131">
        <f t="shared" si="701"/>
        <v>0</v>
      </c>
      <c r="EK509" s="131">
        <f t="shared" si="704"/>
        <v>214285700</v>
      </c>
      <c r="EL509" s="60">
        <f t="shared" si="705"/>
        <v>0</v>
      </c>
      <c r="EM509" s="60">
        <f t="shared" si="706"/>
        <v>0</v>
      </c>
      <c r="EN509" s="60">
        <f t="shared" si="707"/>
        <v>0</v>
      </c>
      <c r="EO509" s="60">
        <f t="shared" si="708"/>
        <v>214285700</v>
      </c>
      <c r="EP509" s="60">
        <f t="shared" si="709"/>
        <v>0</v>
      </c>
      <c r="EQ509" s="90" t="str">
        <f t="shared" si="710"/>
        <v>CONSISTENTE</v>
      </c>
    </row>
    <row r="510" spans="1:147" ht="15" customHeight="1" x14ac:dyDescent="0.2">
      <c r="A510" s="53" t="s">
        <v>826</v>
      </c>
      <c r="B510" s="56">
        <f t="shared" si="702"/>
        <v>149005758</v>
      </c>
      <c r="C510" s="59" t="str">
        <f t="shared" si="703"/>
        <v>SI</v>
      </c>
      <c r="E510" s="53" t="s">
        <v>987</v>
      </c>
      <c r="F510" s="55" t="s">
        <v>909</v>
      </c>
      <c r="G510" s="61" t="s">
        <v>988</v>
      </c>
      <c r="H510" s="56">
        <v>213954057</v>
      </c>
      <c r="I510" s="56">
        <v>0</v>
      </c>
      <c r="J510" s="56">
        <v>64948299</v>
      </c>
      <c r="K510" s="56">
        <v>0</v>
      </c>
      <c r="L510" s="56">
        <v>0</v>
      </c>
      <c r="M510" s="56">
        <v>0</v>
      </c>
      <c r="N510" s="57">
        <v>149005758</v>
      </c>
      <c r="O510" s="58">
        <f t="shared" si="625"/>
        <v>0</v>
      </c>
      <c r="P510" s="59" t="str">
        <f t="shared" si="626"/>
        <v>CONSISTENTE</v>
      </c>
      <c r="Q510" s="87" t="str">
        <f t="shared" si="627"/>
        <v>OK</v>
      </c>
      <c r="R510" s="56">
        <v>0</v>
      </c>
      <c r="S510" s="56">
        <v>0</v>
      </c>
      <c r="T510" s="56">
        <v>0</v>
      </c>
      <c r="U510" s="56">
        <v>149005758</v>
      </c>
      <c r="V510" s="56">
        <v>0</v>
      </c>
      <c r="W510" s="59" t="s">
        <v>2314</v>
      </c>
      <c r="X510" s="59" t="s">
        <v>2312</v>
      </c>
      <c r="Y510" s="59" t="str">
        <f t="shared" si="628"/>
        <v>CONSISTENTE</v>
      </c>
      <c r="Z510" s="59" t="str">
        <f t="shared" si="712"/>
        <v/>
      </c>
      <c r="AA510" s="66">
        <f>+VLOOKUP($E510,'[1]PLAN DE APLICACIÓN'!$B$11:$V$1115,16,FALSE)</f>
        <v>0</v>
      </c>
      <c r="AB510" s="66">
        <f>+VLOOKUP($E510,'[1]PLAN DE APLICACIÓN'!$B$11:$V$1115,17,FALSE)</f>
        <v>0</v>
      </c>
      <c r="AC510" s="66">
        <f>+VLOOKUP($E510,'[1]PLAN DE APLICACIÓN'!$B$11:$V$1115,18,FALSE)</f>
        <v>0</v>
      </c>
      <c r="AD510" s="66">
        <f>+VLOOKUP($E510,'[1]PLAN DE APLICACIÓN'!$B$11:$V$1115,19,FALSE)</f>
        <v>0</v>
      </c>
      <c r="AE510" s="66">
        <f>+VLOOKUP($E510,'[1]PLAN DE APLICACIÓN'!$B$11:$V$1115,20,FALSE)</f>
        <v>0</v>
      </c>
      <c r="AF510" s="66">
        <f>+VLOOKUP($E510,'[1]PLAN DE APLICACIÓN'!$B$11:$V$1115,21,FALSE)</f>
        <v>0</v>
      </c>
      <c r="AG510" s="59" t="str">
        <f t="shared" si="629"/>
        <v>CONSISTENTE</v>
      </c>
      <c r="AH510" s="59" t="str">
        <f t="shared" si="630"/>
        <v>CONSISTENTE</v>
      </c>
      <c r="AI510" s="59" t="str">
        <f t="shared" si="631"/>
        <v>CONSISTENTE</v>
      </c>
      <c r="AJ510" s="59" t="str">
        <f t="shared" si="632"/>
        <v>CONSISTENTE</v>
      </c>
      <c r="AK510" s="59" t="str">
        <f t="shared" si="633"/>
        <v>CONSISTENTE</v>
      </c>
      <c r="AL510" s="59" t="str">
        <f t="shared" si="634"/>
        <v>CONSISTENTE</v>
      </c>
      <c r="AM510" s="56">
        <v>0</v>
      </c>
      <c r="AN510" s="56">
        <v>149005758</v>
      </c>
      <c r="AO510" s="56">
        <v>0</v>
      </c>
      <c r="AP510" s="56">
        <v>0</v>
      </c>
      <c r="AQ510" s="56">
        <v>0</v>
      </c>
      <c r="AR510" s="56">
        <v>0</v>
      </c>
      <c r="AS510" s="59">
        <v>1</v>
      </c>
      <c r="AT510" s="59" t="str">
        <f t="shared" si="635"/>
        <v>NO CONSISTENTE</v>
      </c>
      <c r="AU510" s="59" t="str">
        <f t="shared" si="636"/>
        <v>NO CONSISTENTE</v>
      </c>
      <c r="AV510" s="59" t="str">
        <f t="shared" si="637"/>
        <v>CONSISTENTE</v>
      </c>
      <c r="AW510" s="59" t="str">
        <f t="shared" si="638"/>
        <v>CONSISTENTE</v>
      </c>
      <c r="AX510" s="59" t="str">
        <f t="shared" si="639"/>
        <v>CONSISTENTE</v>
      </c>
      <c r="AY510" s="59" t="str">
        <f t="shared" si="640"/>
        <v>CONSISTENTE</v>
      </c>
      <c r="AZ510" s="56">
        <v>149005758</v>
      </c>
      <c r="BA510" s="56">
        <v>0</v>
      </c>
      <c r="BB510" s="56">
        <v>0</v>
      </c>
      <c r="BC510" s="56">
        <v>0</v>
      </c>
      <c r="BD510" s="56">
        <v>0</v>
      </c>
      <c r="BE510" s="56">
        <v>0</v>
      </c>
      <c r="BF510" s="60">
        <v>1</v>
      </c>
      <c r="BG510" s="59" t="str">
        <f t="shared" si="641"/>
        <v>NO CONSISTENTE</v>
      </c>
      <c r="BH510" s="59" t="str">
        <f t="shared" si="642"/>
        <v>CONSISTENTE</v>
      </c>
      <c r="BI510" s="59" t="str">
        <f t="shared" si="643"/>
        <v>CONSISTENTE</v>
      </c>
      <c r="BJ510" s="59" t="str">
        <f t="shared" si="644"/>
        <v>CONSISTENTE</v>
      </c>
      <c r="BK510" s="59" t="str">
        <f t="shared" si="645"/>
        <v>CONSISTENTE</v>
      </c>
      <c r="BL510" s="59" t="str">
        <f t="shared" si="646"/>
        <v>CONSISTENTE</v>
      </c>
      <c r="BM510" s="59" t="str">
        <f t="shared" si="647"/>
        <v>CONSISTENTE</v>
      </c>
      <c r="BN510" s="59" t="str">
        <f t="shared" si="648"/>
        <v>NO CONSISTENTE</v>
      </c>
      <c r="BO510" s="59" t="str">
        <f t="shared" si="649"/>
        <v>CONSISTENTE</v>
      </c>
      <c r="BP510" s="59" t="str">
        <f t="shared" si="650"/>
        <v>CONSISTENTE</v>
      </c>
      <c r="BQ510" s="59" t="str">
        <f t="shared" si="651"/>
        <v>CONSISTENTE</v>
      </c>
      <c r="BR510" s="59" t="str">
        <f t="shared" si="652"/>
        <v>CONSISTENTE</v>
      </c>
      <c r="BS510" s="56">
        <v>0</v>
      </c>
      <c r="BT510" s="56">
        <v>0</v>
      </c>
      <c r="BU510" s="56">
        <v>0</v>
      </c>
      <c r="BV510" s="56">
        <v>0</v>
      </c>
      <c r="BW510" s="56">
        <v>0</v>
      </c>
      <c r="BX510" s="56">
        <v>0</v>
      </c>
      <c r="BY510" s="60">
        <v>1</v>
      </c>
      <c r="BZ510" s="59" t="str">
        <f t="shared" si="653"/>
        <v>CONSISTENTE</v>
      </c>
      <c r="CA510" s="59" t="str">
        <f t="shared" si="654"/>
        <v>CONSISTENTE</v>
      </c>
      <c r="CB510" s="59" t="str">
        <f t="shared" si="655"/>
        <v>CONSISTENTE</v>
      </c>
      <c r="CC510" s="59" t="str">
        <f t="shared" si="656"/>
        <v>CONSISTENTE</v>
      </c>
      <c r="CD510" s="59" t="str">
        <f t="shared" si="657"/>
        <v>CONSISTENTE</v>
      </c>
      <c r="CE510" s="59" t="str">
        <f t="shared" si="658"/>
        <v>CONSISTENTE</v>
      </c>
      <c r="CF510" s="56">
        <v>0</v>
      </c>
      <c r="CG510" s="56">
        <v>0</v>
      </c>
      <c r="CH510" s="56">
        <v>0</v>
      </c>
      <c r="CI510" s="56">
        <v>0</v>
      </c>
      <c r="CJ510" s="56">
        <v>0</v>
      </c>
      <c r="CK510" s="56">
        <v>0</v>
      </c>
      <c r="CL510" s="60">
        <v>1</v>
      </c>
      <c r="CM510" s="59" t="str">
        <f t="shared" si="659"/>
        <v>CONSISTENTE</v>
      </c>
      <c r="CN510" s="59" t="str">
        <f t="shared" si="660"/>
        <v>CONSISTENTE</v>
      </c>
      <c r="CO510" s="59" t="str">
        <f t="shared" si="661"/>
        <v>CONSISTENTE</v>
      </c>
      <c r="CP510" s="59" t="str">
        <f t="shared" si="662"/>
        <v>CONSISTENTE</v>
      </c>
      <c r="CQ510" s="59" t="str">
        <f t="shared" si="663"/>
        <v>CONSISTENTE</v>
      </c>
      <c r="CR510" s="59" t="str">
        <f t="shared" si="664"/>
        <v>CONSISTENTE</v>
      </c>
      <c r="CS510" s="59" t="str">
        <f t="shared" si="665"/>
        <v>CONSISTENTE</v>
      </c>
      <c r="CT510" s="59" t="str">
        <f t="shared" si="666"/>
        <v>CONSISTENTE</v>
      </c>
      <c r="CU510" s="59" t="str">
        <f t="shared" si="667"/>
        <v>CONSISTENTE</v>
      </c>
      <c r="CV510" s="59" t="str">
        <f t="shared" si="668"/>
        <v>CONSISTENTE</v>
      </c>
      <c r="CW510" s="59" t="str">
        <f t="shared" si="669"/>
        <v>CONSISTENTE</v>
      </c>
      <c r="CX510" s="59" t="str">
        <f t="shared" si="670"/>
        <v>CONSISTENTE</v>
      </c>
      <c r="CY510" s="56">
        <f t="shared" si="671"/>
        <v>149005758</v>
      </c>
      <c r="CZ510" s="56">
        <f t="shared" si="672"/>
        <v>0</v>
      </c>
      <c r="DA510" s="56">
        <f t="shared" si="673"/>
        <v>0</v>
      </c>
      <c r="DB510" s="56">
        <f t="shared" si="674"/>
        <v>0</v>
      </c>
      <c r="DC510" s="56">
        <f t="shared" si="675"/>
        <v>149005758</v>
      </c>
      <c r="DD510" s="56">
        <f t="shared" si="676"/>
        <v>0</v>
      </c>
      <c r="DE510" s="90">
        <f t="shared" si="677"/>
        <v>0</v>
      </c>
      <c r="DF510" s="90">
        <f t="shared" si="678"/>
        <v>0</v>
      </c>
      <c r="DG510" s="90">
        <f t="shared" si="679"/>
        <v>0</v>
      </c>
      <c r="DH510" s="90">
        <f t="shared" si="680"/>
        <v>0</v>
      </c>
      <c r="DI510" s="90">
        <f t="shared" si="681"/>
        <v>0</v>
      </c>
      <c r="DJ510" s="98">
        <f t="shared" si="682"/>
        <v>0</v>
      </c>
      <c r="DK510" s="103">
        <f t="shared" si="683"/>
        <v>149005758</v>
      </c>
      <c r="DL510" s="91">
        <f t="shared" si="684"/>
        <v>149005758</v>
      </c>
      <c r="DM510" s="91">
        <f t="shared" si="685"/>
        <v>0</v>
      </c>
      <c r="DN510" s="91">
        <f t="shared" si="686"/>
        <v>0</v>
      </c>
      <c r="DO510" s="91">
        <f t="shared" si="687"/>
        <v>0</v>
      </c>
      <c r="DP510" s="91">
        <f t="shared" si="688"/>
        <v>0</v>
      </c>
      <c r="DQ510" s="125" t="str">
        <f t="shared" si="689"/>
        <v>CONSISTENTE</v>
      </c>
      <c r="DR510" s="147">
        <v>0</v>
      </c>
      <c r="DS510" s="147">
        <v>0</v>
      </c>
      <c r="DT510" s="147">
        <v>0</v>
      </c>
      <c r="DU510" s="147">
        <v>0</v>
      </c>
      <c r="DV510" s="147">
        <v>0</v>
      </c>
      <c r="DW510" s="147">
        <v>0</v>
      </c>
      <c r="DX510" s="59">
        <f>+VLOOKUP($E510,'[2]Ejecución I Semestre 2016'!$B$11:$X$1115,10,FALSE)</f>
        <v>0</v>
      </c>
      <c r="DY510" s="68" t="str">
        <f t="shared" si="690"/>
        <v>CONSISTENTE</v>
      </c>
      <c r="DZ510" s="68" t="str">
        <f t="shared" si="691"/>
        <v>CONSISTENTE</v>
      </c>
      <c r="EA510" s="68" t="str">
        <f t="shared" si="692"/>
        <v>CONSISTENTE</v>
      </c>
      <c r="EB510" s="68" t="str">
        <f t="shared" si="693"/>
        <v>CONSISTENTE</v>
      </c>
      <c r="EC510" s="68" t="str">
        <f t="shared" si="694"/>
        <v>CONSISTENTE</v>
      </c>
      <c r="ED510" s="68" t="str">
        <f t="shared" si="695"/>
        <v>CONSISTENTE</v>
      </c>
      <c r="EE510" s="132">
        <f t="shared" si="696"/>
        <v>0</v>
      </c>
      <c r="EF510" s="131">
        <f t="shared" si="697"/>
        <v>0</v>
      </c>
      <c r="EG510" s="131">
        <f t="shared" si="698"/>
        <v>0</v>
      </c>
      <c r="EH510" s="131">
        <f t="shared" si="699"/>
        <v>0</v>
      </c>
      <c r="EI510" s="131">
        <f t="shared" si="700"/>
        <v>0</v>
      </c>
      <c r="EJ510" s="131">
        <f t="shared" si="701"/>
        <v>0</v>
      </c>
      <c r="EK510" s="131">
        <f t="shared" si="704"/>
        <v>149005758</v>
      </c>
      <c r="EL510" s="60">
        <f t="shared" si="705"/>
        <v>149005758</v>
      </c>
      <c r="EM510" s="60">
        <f t="shared" si="706"/>
        <v>0</v>
      </c>
      <c r="EN510" s="60">
        <f t="shared" si="707"/>
        <v>0</v>
      </c>
      <c r="EO510" s="60">
        <f t="shared" si="708"/>
        <v>0</v>
      </c>
      <c r="EP510" s="60">
        <f t="shared" si="709"/>
        <v>0</v>
      </c>
      <c r="EQ510" s="90" t="str">
        <f t="shared" si="710"/>
        <v>CONSISTENTE</v>
      </c>
    </row>
    <row r="511" spans="1:147" ht="15" customHeight="1" x14ac:dyDescent="0.2">
      <c r="A511" s="53" t="s">
        <v>828</v>
      </c>
      <c r="B511" s="56">
        <f t="shared" si="702"/>
        <v>212042465.26000002</v>
      </c>
      <c r="C511" s="59" t="str">
        <f t="shared" si="703"/>
        <v>SI</v>
      </c>
      <c r="E511" s="53" t="s">
        <v>989</v>
      </c>
      <c r="F511" s="55" t="s">
        <v>909</v>
      </c>
      <c r="G511" s="61" t="s">
        <v>990</v>
      </c>
      <c r="H511" s="56">
        <v>214203474.40000001</v>
      </c>
      <c r="I511" s="56">
        <v>0</v>
      </c>
      <c r="J511" s="56">
        <v>2161009.14</v>
      </c>
      <c r="K511" s="56">
        <v>0</v>
      </c>
      <c r="L511" s="56">
        <v>0</v>
      </c>
      <c r="M511" s="56">
        <v>0</v>
      </c>
      <c r="N511" s="57">
        <v>212042465.26000002</v>
      </c>
      <c r="O511" s="58">
        <f t="shared" si="625"/>
        <v>0</v>
      </c>
      <c r="P511" s="59" t="str">
        <f t="shared" si="626"/>
        <v>CONSISTENTE</v>
      </c>
      <c r="Q511" s="87" t="str">
        <f t="shared" si="627"/>
        <v>OK</v>
      </c>
      <c r="R511" s="56">
        <v>0</v>
      </c>
      <c r="S511" s="56">
        <v>0</v>
      </c>
      <c r="T511" s="56">
        <v>212042465.26000002</v>
      </c>
      <c r="U511" s="56">
        <v>0</v>
      </c>
      <c r="V511" s="56">
        <v>0</v>
      </c>
      <c r="W511" s="59" t="s">
        <v>2314</v>
      </c>
      <c r="X511" s="59" t="s">
        <v>2312</v>
      </c>
      <c r="Y511" s="59" t="str">
        <f t="shared" si="628"/>
        <v>CONSISTENTE</v>
      </c>
      <c r="Z511" s="59" t="str">
        <f t="shared" si="712"/>
        <v/>
      </c>
      <c r="AA511" s="66">
        <f>+VLOOKUP($E511,'[1]PLAN DE APLICACIÓN'!$B$11:$V$1115,16,FALSE)</f>
        <v>0</v>
      </c>
      <c r="AB511" s="66">
        <f>+VLOOKUP($E511,'[1]PLAN DE APLICACIÓN'!$B$11:$V$1115,17,FALSE)</f>
        <v>0</v>
      </c>
      <c r="AC511" s="66">
        <f>+VLOOKUP($E511,'[1]PLAN DE APLICACIÓN'!$B$11:$V$1115,18,FALSE)</f>
        <v>0</v>
      </c>
      <c r="AD511" s="66">
        <f>+VLOOKUP($E511,'[1]PLAN DE APLICACIÓN'!$B$11:$V$1115,19,FALSE)</f>
        <v>0</v>
      </c>
      <c r="AE511" s="66">
        <f>+VLOOKUP($E511,'[1]PLAN DE APLICACIÓN'!$B$11:$V$1115,20,FALSE)</f>
        <v>0</v>
      </c>
      <c r="AF511" s="66">
        <f>+VLOOKUP($E511,'[1]PLAN DE APLICACIÓN'!$B$11:$V$1115,21,FALSE)</f>
        <v>0</v>
      </c>
      <c r="AG511" s="59" t="str">
        <f t="shared" si="629"/>
        <v>CONSISTENTE</v>
      </c>
      <c r="AH511" s="59" t="str">
        <f t="shared" si="630"/>
        <v>CONSISTENTE</v>
      </c>
      <c r="AI511" s="59" t="str">
        <f t="shared" si="631"/>
        <v>CONSISTENTE</v>
      </c>
      <c r="AJ511" s="59" t="str">
        <f t="shared" si="632"/>
        <v>CONSISTENTE</v>
      </c>
      <c r="AK511" s="59" t="str">
        <f t="shared" si="633"/>
        <v>CONSISTENTE</v>
      </c>
      <c r="AL511" s="59" t="str">
        <f t="shared" si="634"/>
        <v>CONSISTENTE</v>
      </c>
      <c r="AM511" s="56">
        <v>0</v>
      </c>
      <c r="AN511" s="56">
        <v>0</v>
      </c>
      <c r="AO511" s="56">
        <v>0</v>
      </c>
      <c r="AP511" s="56">
        <v>0</v>
      </c>
      <c r="AQ511" s="56">
        <v>0</v>
      </c>
      <c r="AR511" s="56">
        <v>0</v>
      </c>
      <c r="AS511" s="59">
        <v>1</v>
      </c>
      <c r="AT511" s="59" t="str">
        <f t="shared" si="635"/>
        <v>CONSISTENTE</v>
      </c>
      <c r="AU511" s="59" t="str">
        <f t="shared" si="636"/>
        <v>CONSISTENTE</v>
      </c>
      <c r="AV511" s="59" t="str">
        <f t="shared" si="637"/>
        <v>CONSISTENTE</v>
      </c>
      <c r="AW511" s="59" t="str">
        <f t="shared" si="638"/>
        <v>CONSISTENTE</v>
      </c>
      <c r="AX511" s="59" t="str">
        <f t="shared" si="639"/>
        <v>CONSISTENTE</v>
      </c>
      <c r="AY511" s="59" t="str">
        <f t="shared" si="640"/>
        <v>CONSISTENTE</v>
      </c>
      <c r="AZ511" s="56">
        <v>217500134.94</v>
      </c>
      <c r="BA511" s="56">
        <v>0</v>
      </c>
      <c r="BB511" s="56">
        <v>0</v>
      </c>
      <c r="BC511" s="56">
        <v>0</v>
      </c>
      <c r="BD511" s="56">
        <v>0</v>
      </c>
      <c r="BE511" s="56">
        <v>0</v>
      </c>
      <c r="BF511" s="60">
        <v>1</v>
      </c>
      <c r="BG511" s="59" t="str">
        <f t="shared" si="641"/>
        <v>NO CONSISTENTE</v>
      </c>
      <c r="BH511" s="59" t="str">
        <f t="shared" si="642"/>
        <v>CONSISTENTE</v>
      </c>
      <c r="BI511" s="59" t="str">
        <f t="shared" si="643"/>
        <v>CONSISTENTE</v>
      </c>
      <c r="BJ511" s="59" t="str">
        <f t="shared" si="644"/>
        <v>CONSISTENTE</v>
      </c>
      <c r="BK511" s="59" t="str">
        <f t="shared" si="645"/>
        <v>CONSISTENTE</v>
      </c>
      <c r="BL511" s="59" t="str">
        <f t="shared" si="646"/>
        <v>CONSISTENTE</v>
      </c>
      <c r="BM511" s="59" t="str">
        <f t="shared" si="647"/>
        <v>CONSISTENTE</v>
      </c>
      <c r="BN511" s="59" t="str">
        <f t="shared" si="648"/>
        <v>CONSISTENTE</v>
      </c>
      <c r="BO511" s="59" t="str">
        <f t="shared" si="649"/>
        <v>CONSISTENTE</v>
      </c>
      <c r="BP511" s="59" t="str">
        <f t="shared" si="650"/>
        <v>CONSISTENTE</v>
      </c>
      <c r="BQ511" s="59" t="str">
        <f t="shared" si="651"/>
        <v>CONSISTENTE</v>
      </c>
      <c r="BR511" s="59" t="str">
        <f t="shared" si="652"/>
        <v>CONSISTENTE</v>
      </c>
      <c r="BS511" s="56">
        <v>0</v>
      </c>
      <c r="BT511" s="56">
        <v>0</v>
      </c>
      <c r="BU511" s="56">
        <v>0</v>
      </c>
      <c r="BV511" s="56">
        <v>0</v>
      </c>
      <c r="BW511" s="56">
        <v>0</v>
      </c>
      <c r="BX511" s="56">
        <v>0</v>
      </c>
      <c r="BY511" s="60">
        <v>1</v>
      </c>
      <c r="BZ511" s="59" t="str">
        <f t="shared" si="653"/>
        <v>CONSISTENTE</v>
      </c>
      <c r="CA511" s="59" t="str">
        <f t="shared" si="654"/>
        <v>CONSISTENTE</v>
      </c>
      <c r="CB511" s="59" t="str">
        <f t="shared" si="655"/>
        <v>CONSISTENTE</v>
      </c>
      <c r="CC511" s="59" t="str">
        <f t="shared" si="656"/>
        <v>CONSISTENTE</v>
      </c>
      <c r="CD511" s="59" t="str">
        <f t="shared" si="657"/>
        <v>CONSISTENTE</v>
      </c>
      <c r="CE511" s="59" t="str">
        <f t="shared" si="658"/>
        <v>CONSISTENTE</v>
      </c>
      <c r="CF511" s="56">
        <v>0</v>
      </c>
      <c r="CG511" s="56">
        <v>0</v>
      </c>
      <c r="CH511" s="56">
        <v>0</v>
      </c>
      <c r="CI511" s="56">
        <v>0</v>
      </c>
      <c r="CJ511" s="56">
        <v>0</v>
      </c>
      <c r="CK511" s="56">
        <v>0</v>
      </c>
      <c r="CL511" s="60">
        <v>1</v>
      </c>
      <c r="CM511" s="59" t="str">
        <f t="shared" si="659"/>
        <v>CONSISTENTE</v>
      </c>
      <c r="CN511" s="59" t="str">
        <f t="shared" si="660"/>
        <v>CONSISTENTE</v>
      </c>
      <c r="CO511" s="59" t="str">
        <f t="shared" si="661"/>
        <v>CONSISTENTE</v>
      </c>
      <c r="CP511" s="59" t="str">
        <f t="shared" si="662"/>
        <v>CONSISTENTE</v>
      </c>
      <c r="CQ511" s="59" t="str">
        <f t="shared" si="663"/>
        <v>CONSISTENTE</v>
      </c>
      <c r="CR511" s="59" t="str">
        <f t="shared" si="664"/>
        <v>CONSISTENTE</v>
      </c>
      <c r="CS511" s="59" t="str">
        <f t="shared" si="665"/>
        <v>CONSISTENTE</v>
      </c>
      <c r="CT511" s="59" t="str">
        <f t="shared" si="666"/>
        <v>CONSISTENTE</v>
      </c>
      <c r="CU511" s="59" t="str">
        <f t="shared" si="667"/>
        <v>CONSISTENTE</v>
      </c>
      <c r="CV511" s="59" t="str">
        <f t="shared" si="668"/>
        <v>CONSISTENTE</v>
      </c>
      <c r="CW511" s="59" t="str">
        <f t="shared" si="669"/>
        <v>CONSISTENTE</v>
      </c>
      <c r="CX511" s="59" t="str">
        <f t="shared" si="670"/>
        <v>CONSISTENTE</v>
      </c>
      <c r="CY511" s="56">
        <f t="shared" si="671"/>
        <v>212042465.26000002</v>
      </c>
      <c r="CZ511" s="56">
        <f t="shared" si="672"/>
        <v>0</v>
      </c>
      <c r="DA511" s="56">
        <f t="shared" si="673"/>
        <v>0</v>
      </c>
      <c r="DB511" s="56">
        <f t="shared" si="674"/>
        <v>212042465.26000002</v>
      </c>
      <c r="DC511" s="56">
        <f t="shared" si="675"/>
        <v>0</v>
      </c>
      <c r="DD511" s="56">
        <f t="shared" si="676"/>
        <v>0</v>
      </c>
      <c r="DE511" s="90">
        <f t="shared" si="677"/>
        <v>0</v>
      </c>
      <c r="DF511" s="90">
        <f t="shared" si="678"/>
        <v>0</v>
      </c>
      <c r="DG511" s="90">
        <f t="shared" si="679"/>
        <v>0</v>
      </c>
      <c r="DH511" s="90">
        <f t="shared" si="680"/>
        <v>0</v>
      </c>
      <c r="DI511" s="90">
        <f t="shared" si="681"/>
        <v>0</v>
      </c>
      <c r="DJ511" s="98">
        <f t="shared" si="682"/>
        <v>0</v>
      </c>
      <c r="DK511" s="103">
        <f t="shared" si="683"/>
        <v>0</v>
      </c>
      <c r="DL511" s="91">
        <f t="shared" si="684"/>
        <v>0</v>
      </c>
      <c r="DM511" s="91">
        <f t="shared" si="685"/>
        <v>0</v>
      </c>
      <c r="DN511" s="91">
        <f t="shared" si="686"/>
        <v>0</v>
      </c>
      <c r="DO511" s="91">
        <f t="shared" si="687"/>
        <v>0</v>
      </c>
      <c r="DP511" s="91">
        <f t="shared" si="688"/>
        <v>0</v>
      </c>
      <c r="DQ511" s="125" t="str">
        <f t="shared" si="689"/>
        <v>CONSISTENTE</v>
      </c>
      <c r="DR511" s="147">
        <v>0</v>
      </c>
      <c r="DS511" s="147">
        <v>0</v>
      </c>
      <c r="DT511" s="147">
        <v>0</v>
      </c>
      <c r="DU511" s="147">
        <v>0</v>
      </c>
      <c r="DV511" s="147">
        <v>0</v>
      </c>
      <c r="DW511" s="147">
        <v>0</v>
      </c>
      <c r="DX511" s="59">
        <f>+VLOOKUP($E511,'[2]Ejecución I Semestre 2016'!$B$11:$X$1115,10,FALSE)</f>
        <v>1</v>
      </c>
      <c r="DY511" s="68" t="str">
        <f t="shared" si="690"/>
        <v>CONSISTENTE</v>
      </c>
      <c r="DZ511" s="68" t="str">
        <f t="shared" si="691"/>
        <v>CONSISTENTE</v>
      </c>
      <c r="EA511" s="68" t="str">
        <f t="shared" si="692"/>
        <v>CONSISTENTE</v>
      </c>
      <c r="EB511" s="68" t="str">
        <f t="shared" si="693"/>
        <v>CONSISTENTE</v>
      </c>
      <c r="EC511" s="68" t="str">
        <f t="shared" si="694"/>
        <v>CONSISTENTE</v>
      </c>
      <c r="ED511" s="68" t="str">
        <f t="shared" si="695"/>
        <v>CONSISTENTE</v>
      </c>
      <c r="EE511" s="132">
        <f t="shared" si="696"/>
        <v>0</v>
      </c>
      <c r="EF511" s="131">
        <f t="shared" si="697"/>
        <v>0</v>
      </c>
      <c r="EG511" s="131">
        <f t="shared" si="698"/>
        <v>0</v>
      </c>
      <c r="EH511" s="131">
        <f t="shared" si="699"/>
        <v>0</v>
      </c>
      <c r="EI511" s="131">
        <f t="shared" si="700"/>
        <v>0</v>
      </c>
      <c r="EJ511" s="131">
        <f t="shared" si="701"/>
        <v>0</v>
      </c>
      <c r="EK511" s="131">
        <f t="shared" si="704"/>
        <v>0</v>
      </c>
      <c r="EL511" s="60">
        <f t="shared" si="705"/>
        <v>0</v>
      </c>
      <c r="EM511" s="60">
        <f t="shared" si="706"/>
        <v>0</v>
      </c>
      <c r="EN511" s="60">
        <f t="shared" si="707"/>
        <v>0</v>
      </c>
      <c r="EO511" s="60">
        <f t="shared" si="708"/>
        <v>0</v>
      </c>
      <c r="EP511" s="60">
        <f t="shared" si="709"/>
        <v>0</v>
      </c>
      <c r="EQ511" s="90" t="str">
        <f t="shared" si="710"/>
        <v>CONSISTENTE</v>
      </c>
    </row>
    <row r="512" spans="1:147" ht="15" customHeight="1" x14ac:dyDescent="0.2">
      <c r="A512" s="53" t="s">
        <v>830</v>
      </c>
      <c r="B512" s="56">
        <f t="shared" si="702"/>
        <v>248842040</v>
      </c>
      <c r="C512" s="59" t="str">
        <f t="shared" si="703"/>
        <v>SI</v>
      </c>
      <c r="E512" s="53" t="s">
        <v>991</v>
      </c>
      <c r="F512" s="55" t="s">
        <v>909</v>
      </c>
      <c r="G512" s="61" t="s">
        <v>992</v>
      </c>
      <c r="H512" s="56">
        <v>248842040</v>
      </c>
      <c r="I512" s="56">
        <v>0</v>
      </c>
      <c r="J512" s="56">
        <v>0</v>
      </c>
      <c r="K512" s="56">
        <v>0</v>
      </c>
      <c r="L512" s="56">
        <v>0</v>
      </c>
      <c r="M512" s="56">
        <v>0</v>
      </c>
      <c r="N512" s="57">
        <v>248842040</v>
      </c>
      <c r="O512" s="58">
        <f t="shared" si="625"/>
        <v>0</v>
      </c>
      <c r="P512" s="59" t="str">
        <f t="shared" si="626"/>
        <v>CONSISTENTE</v>
      </c>
      <c r="Q512" s="87" t="str">
        <f t="shared" si="627"/>
        <v>OK</v>
      </c>
      <c r="R512" s="56">
        <v>0</v>
      </c>
      <c r="S512" s="56">
        <v>0</v>
      </c>
      <c r="T512" s="56">
        <v>0</v>
      </c>
      <c r="U512" s="56">
        <v>248842040</v>
      </c>
      <c r="V512" s="56">
        <v>0</v>
      </c>
      <c r="W512" s="59" t="s">
        <v>2314</v>
      </c>
      <c r="X512" s="59" t="s">
        <v>2312</v>
      </c>
      <c r="Y512" s="59" t="str">
        <f t="shared" si="628"/>
        <v>CONSISTENTE</v>
      </c>
      <c r="Z512" s="59" t="str">
        <f t="shared" si="712"/>
        <v/>
      </c>
      <c r="AA512" s="66">
        <f>+VLOOKUP($E512,'[1]PLAN DE APLICACIÓN'!$B$11:$V$1115,16,FALSE)</f>
        <v>0</v>
      </c>
      <c r="AB512" s="66">
        <f>+VLOOKUP($E512,'[1]PLAN DE APLICACIÓN'!$B$11:$V$1115,17,FALSE)</f>
        <v>0</v>
      </c>
      <c r="AC512" s="66">
        <f>+VLOOKUP($E512,'[1]PLAN DE APLICACIÓN'!$B$11:$V$1115,18,FALSE)</f>
        <v>0</v>
      </c>
      <c r="AD512" s="66">
        <f>+VLOOKUP($E512,'[1]PLAN DE APLICACIÓN'!$B$11:$V$1115,19,FALSE)</f>
        <v>0</v>
      </c>
      <c r="AE512" s="66">
        <f>+VLOOKUP($E512,'[1]PLAN DE APLICACIÓN'!$B$11:$V$1115,20,FALSE)</f>
        <v>0</v>
      </c>
      <c r="AF512" s="66">
        <f>+VLOOKUP($E512,'[1]PLAN DE APLICACIÓN'!$B$11:$V$1115,21,FALSE)</f>
        <v>0</v>
      </c>
      <c r="AG512" s="59" t="str">
        <f t="shared" si="629"/>
        <v>CONSISTENTE</v>
      </c>
      <c r="AH512" s="59" t="str">
        <f t="shared" si="630"/>
        <v>CONSISTENTE</v>
      </c>
      <c r="AI512" s="59" t="str">
        <f t="shared" si="631"/>
        <v>CONSISTENTE</v>
      </c>
      <c r="AJ512" s="59" t="str">
        <f t="shared" si="632"/>
        <v>CONSISTENTE</v>
      </c>
      <c r="AK512" s="59" t="str">
        <f t="shared" si="633"/>
        <v>CONSISTENTE</v>
      </c>
      <c r="AL512" s="59" t="str">
        <f t="shared" si="634"/>
        <v>CONSISTENTE</v>
      </c>
      <c r="AM512" s="56">
        <v>0</v>
      </c>
      <c r="AN512" s="56">
        <v>0</v>
      </c>
      <c r="AO512" s="56">
        <v>0</v>
      </c>
      <c r="AP512" s="56">
        <v>0</v>
      </c>
      <c r="AQ512" s="56">
        <v>0</v>
      </c>
      <c r="AR512" s="56">
        <v>0</v>
      </c>
      <c r="AS512" s="59">
        <v>1</v>
      </c>
      <c r="AT512" s="59" t="str">
        <f t="shared" si="635"/>
        <v>CONSISTENTE</v>
      </c>
      <c r="AU512" s="59" t="str">
        <f t="shared" si="636"/>
        <v>CONSISTENTE</v>
      </c>
      <c r="AV512" s="59" t="str">
        <f t="shared" si="637"/>
        <v>CONSISTENTE</v>
      </c>
      <c r="AW512" s="59" t="str">
        <f t="shared" si="638"/>
        <v>CONSISTENTE</v>
      </c>
      <c r="AX512" s="59" t="str">
        <f t="shared" si="639"/>
        <v>CONSISTENTE</v>
      </c>
      <c r="AY512" s="59" t="str">
        <f t="shared" si="640"/>
        <v>CONSISTENTE</v>
      </c>
      <c r="AZ512" s="56">
        <v>0</v>
      </c>
      <c r="BA512" s="56">
        <v>0</v>
      </c>
      <c r="BB512" s="56">
        <v>0</v>
      </c>
      <c r="BC512" s="56">
        <v>0</v>
      </c>
      <c r="BD512" s="56">
        <v>0</v>
      </c>
      <c r="BE512" s="56">
        <v>0</v>
      </c>
      <c r="BF512" s="60">
        <v>1</v>
      </c>
      <c r="BG512" s="59" t="str">
        <f t="shared" si="641"/>
        <v>CONSISTENTE</v>
      </c>
      <c r="BH512" s="59" t="str">
        <f t="shared" si="642"/>
        <v>CONSISTENTE</v>
      </c>
      <c r="BI512" s="59" t="str">
        <f t="shared" si="643"/>
        <v>CONSISTENTE</v>
      </c>
      <c r="BJ512" s="59" t="str">
        <f t="shared" si="644"/>
        <v>CONSISTENTE</v>
      </c>
      <c r="BK512" s="59" t="str">
        <f t="shared" si="645"/>
        <v>CONSISTENTE</v>
      </c>
      <c r="BL512" s="59" t="str">
        <f t="shared" si="646"/>
        <v>CONSISTENTE</v>
      </c>
      <c r="BM512" s="59" t="str">
        <f t="shared" si="647"/>
        <v>CONSISTENTE</v>
      </c>
      <c r="BN512" s="59" t="str">
        <f t="shared" si="648"/>
        <v>CONSISTENTE</v>
      </c>
      <c r="BO512" s="59" t="str">
        <f t="shared" si="649"/>
        <v>CONSISTENTE</v>
      </c>
      <c r="BP512" s="59" t="str">
        <f t="shared" si="650"/>
        <v>CONSISTENTE</v>
      </c>
      <c r="BQ512" s="59" t="str">
        <f t="shared" si="651"/>
        <v>CONSISTENTE</v>
      </c>
      <c r="BR512" s="59" t="str">
        <f t="shared" si="652"/>
        <v>CONSISTENTE</v>
      </c>
      <c r="BS512" s="56">
        <v>177572766</v>
      </c>
      <c r="BT512" s="56">
        <v>0</v>
      </c>
      <c r="BU512" s="56">
        <v>0</v>
      </c>
      <c r="BV512" s="56">
        <v>0</v>
      </c>
      <c r="BW512" s="56">
        <v>177572766</v>
      </c>
      <c r="BX512" s="56">
        <v>0</v>
      </c>
      <c r="BY512" s="60">
        <v>1</v>
      </c>
      <c r="BZ512" s="59" t="str">
        <f t="shared" si="653"/>
        <v>CONSISTENTE</v>
      </c>
      <c r="CA512" s="59" t="str">
        <f t="shared" si="654"/>
        <v>CONSISTENTE</v>
      </c>
      <c r="CB512" s="59" t="str">
        <f t="shared" si="655"/>
        <v>CONSISTENTE</v>
      </c>
      <c r="CC512" s="59" t="str">
        <f t="shared" si="656"/>
        <v>CONSISTENTE</v>
      </c>
      <c r="CD512" s="59" t="str">
        <f t="shared" si="657"/>
        <v>CONSISTENTE</v>
      </c>
      <c r="CE512" s="59" t="str">
        <f t="shared" si="658"/>
        <v>CONSISTENTE</v>
      </c>
      <c r="CF512" s="56">
        <v>228804456</v>
      </c>
      <c r="CG512" s="56">
        <v>0</v>
      </c>
      <c r="CH512" s="56">
        <v>0</v>
      </c>
      <c r="CI512" s="56">
        <v>0</v>
      </c>
      <c r="CJ512" s="56">
        <v>228804456</v>
      </c>
      <c r="CK512" s="56">
        <v>0</v>
      </c>
      <c r="CL512" s="60">
        <v>1</v>
      </c>
      <c r="CM512" s="59" t="str">
        <f t="shared" si="659"/>
        <v>CONSISTENTE</v>
      </c>
      <c r="CN512" s="59" t="str">
        <f t="shared" si="660"/>
        <v>CONSISTENTE</v>
      </c>
      <c r="CO512" s="59" t="str">
        <f t="shared" si="661"/>
        <v>CONSISTENTE</v>
      </c>
      <c r="CP512" s="59" t="str">
        <f t="shared" si="662"/>
        <v>CONSISTENTE</v>
      </c>
      <c r="CQ512" s="59" t="str">
        <f t="shared" si="663"/>
        <v>CONSISTENTE</v>
      </c>
      <c r="CR512" s="59" t="str">
        <f t="shared" si="664"/>
        <v>CONSISTENTE</v>
      </c>
      <c r="CS512" s="59" t="str">
        <f t="shared" si="665"/>
        <v>CONSISTENTE</v>
      </c>
      <c r="CT512" s="59" t="str">
        <f t="shared" si="666"/>
        <v>CONSISTENTE</v>
      </c>
      <c r="CU512" s="59" t="str">
        <f t="shared" si="667"/>
        <v>CONSISTENTE</v>
      </c>
      <c r="CV512" s="59" t="str">
        <f t="shared" si="668"/>
        <v>CONSISTENTE</v>
      </c>
      <c r="CW512" s="59" t="str">
        <f t="shared" si="669"/>
        <v>CONSISTENTE</v>
      </c>
      <c r="CX512" s="59" t="str">
        <f t="shared" si="670"/>
        <v>CONSISTENTE</v>
      </c>
      <c r="CY512" s="56">
        <f t="shared" si="671"/>
        <v>248842040</v>
      </c>
      <c r="CZ512" s="56">
        <f t="shared" si="672"/>
        <v>0</v>
      </c>
      <c r="DA512" s="56">
        <f t="shared" si="673"/>
        <v>0</v>
      </c>
      <c r="DB512" s="56">
        <f t="shared" si="674"/>
        <v>0</v>
      </c>
      <c r="DC512" s="56">
        <f t="shared" si="675"/>
        <v>248842040</v>
      </c>
      <c r="DD512" s="56">
        <f t="shared" si="676"/>
        <v>0</v>
      </c>
      <c r="DE512" s="90">
        <f t="shared" si="677"/>
        <v>228804456</v>
      </c>
      <c r="DF512" s="90">
        <f t="shared" si="678"/>
        <v>0</v>
      </c>
      <c r="DG512" s="90">
        <f t="shared" si="679"/>
        <v>0</v>
      </c>
      <c r="DH512" s="90">
        <f t="shared" si="680"/>
        <v>0</v>
      </c>
      <c r="DI512" s="90">
        <f t="shared" si="681"/>
        <v>228804456</v>
      </c>
      <c r="DJ512" s="98">
        <f t="shared" si="682"/>
        <v>0</v>
      </c>
      <c r="DK512" s="103">
        <f t="shared" si="683"/>
        <v>228804456</v>
      </c>
      <c r="DL512" s="91">
        <f t="shared" si="684"/>
        <v>0</v>
      </c>
      <c r="DM512" s="91">
        <f t="shared" si="685"/>
        <v>0</v>
      </c>
      <c r="DN512" s="91">
        <f t="shared" si="686"/>
        <v>0</v>
      </c>
      <c r="DO512" s="91">
        <f t="shared" si="687"/>
        <v>228804456</v>
      </c>
      <c r="DP512" s="91">
        <f t="shared" si="688"/>
        <v>0</v>
      </c>
      <c r="DQ512" s="125" t="str">
        <f t="shared" si="689"/>
        <v>CONSISTENTE</v>
      </c>
      <c r="DR512" s="147">
        <v>0</v>
      </c>
      <c r="DS512" s="147">
        <v>0</v>
      </c>
      <c r="DT512" s="147">
        <v>0</v>
      </c>
      <c r="DU512" s="147">
        <v>0</v>
      </c>
      <c r="DV512" s="147">
        <v>0</v>
      </c>
      <c r="DW512" s="147">
        <v>0</v>
      </c>
      <c r="DX512" s="59">
        <f>+VLOOKUP($E512,'[2]Ejecución I Semestre 2016'!$B$11:$X$1115,10,FALSE)</f>
        <v>1</v>
      </c>
      <c r="DY512" s="68" t="str">
        <f t="shared" si="690"/>
        <v>CONSISTENTE</v>
      </c>
      <c r="DZ512" s="68" t="str">
        <f t="shared" si="691"/>
        <v>CONSISTENTE</v>
      </c>
      <c r="EA512" s="68" t="str">
        <f t="shared" si="692"/>
        <v>CONSISTENTE</v>
      </c>
      <c r="EB512" s="68" t="str">
        <f t="shared" si="693"/>
        <v>CONSISTENTE</v>
      </c>
      <c r="EC512" s="68" t="str">
        <f t="shared" si="694"/>
        <v>CONSISTENTE</v>
      </c>
      <c r="ED512" s="68" t="str">
        <f t="shared" si="695"/>
        <v>CONSISTENTE</v>
      </c>
      <c r="EE512" s="132">
        <f t="shared" si="696"/>
        <v>228804456</v>
      </c>
      <c r="EF512" s="131">
        <f t="shared" si="697"/>
        <v>0</v>
      </c>
      <c r="EG512" s="131">
        <f t="shared" si="698"/>
        <v>0</v>
      </c>
      <c r="EH512" s="131">
        <f t="shared" si="699"/>
        <v>0</v>
      </c>
      <c r="EI512" s="131">
        <f t="shared" si="700"/>
        <v>228804456</v>
      </c>
      <c r="EJ512" s="131">
        <f t="shared" si="701"/>
        <v>0</v>
      </c>
      <c r="EK512" s="131">
        <f t="shared" si="704"/>
        <v>228804456</v>
      </c>
      <c r="EL512" s="60">
        <f t="shared" si="705"/>
        <v>0</v>
      </c>
      <c r="EM512" s="60">
        <f t="shared" si="706"/>
        <v>0</v>
      </c>
      <c r="EN512" s="60">
        <f t="shared" si="707"/>
        <v>0</v>
      </c>
      <c r="EO512" s="60">
        <f t="shared" si="708"/>
        <v>228804456</v>
      </c>
      <c r="EP512" s="60">
        <f t="shared" si="709"/>
        <v>0</v>
      </c>
      <c r="EQ512" s="90" t="str">
        <f t="shared" si="710"/>
        <v>CONSISTENTE</v>
      </c>
    </row>
    <row r="513" spans="1:147" ht="15" customHeight="1" x14ac:dyDescent="0.2">
      <c r="A513" s="53" t="s">
        <v>832</v>
      </c>
      <c r="B513" s="56">
        <f t="shared" si="702"/>
        <v>125834553.61</v>
      </c>
      <c r="C513" s="59" t="str">
        <f t="shared" si="703"/>
        <v>SI</v>
      </c>
      <c r="E513" s="53" t="s">
        <v>993</v>
      </c>
      <c r="F513" s="55" t="s">
        <v>909</v>
      </c>
      <c r="G513" s="61" t="s">
        <v>994</v>
      </c>
      <c r="H513" s="56">
        <v>125834553.61</v>
      </c>
      <c r="I513" s="56">
        <v>0</v>
      </c>
      <c r="J513" s="56">
        <v>0</v>
      </c>
      <c r="K513" s="56">
        <v>0</v>
      </c>
      <c r="L513" s="56">
        <v>0</v>
      </c>
      <c r="M513" s="56">
        <v>0</v>
      </c>
      <c r="N513" s="57">
        <v>125834553.61</v>
      </c>
      <c r="O513" s="58">
        <f t="shared" si="625"/>
        <v>0</v>
      </c>
      <c r="P513" s="59" t="str">
        <f t="shared" si="626"/>
        <v>CONSISTENTE</v>
      </c>
      <c r="Q513" s="87" t="str">
        <f t="shared" si="627"/>
        <v>OK</v>
      </c>
      <c r="R513" s="56">
        <v>0</v>
      </c>
      <c r="S513" s="56">
        <v>0</v>
      </c>
      <c r="T513" s="56">
        <v>0</v>
      </c>
      <c r="U513" s="56">
        <v>125834553.61</v>
      </c>
      <c r="V513" s="56">
        <v>0</v>
      </c>
      <c r="W513" s="59" t="s">
        <v>2314</v>
      </c>
      <c r="X513" s="59" t="s">
        <v>2312</v>
      </c>
      <c r="Y513" s="59" t="str">
        <f t="shared" si="628"/>
        <v>CONSISTENTE</v>
      </c>
      <c r="Z513" s="59" t="str">
        <f t="shared" si="712"/>
        <v/>
      </c>
      <c r="AA513" s="66">
        <f>+VLOOKUP($E513,'[1]PLAN DE APLICACIÓN'!$B$11:$V$1115,16,FALSE)</f>
        <v>0</v>
      </c>
      <c r="AB513" s="66">
        <f>+VLOOKUP($E513,'[1]PLAN DE APLICACIÓN'!$B$11:$V$1115,17,FALSE)</f>
        <v>0</v>
      </c>
      <c r="AC513" s="66">
        <f>+VLOOKUP($E513,'[1]PLAN DE APLICACIÓN'!$B$11:$V$1115,18,FALSE)</f>
        <v>0</v>
      </c>
      <c r="AD513" s="66">
        <f>+VLOOKUP($E513,'[1]PLAN DE APLICACIÓN'!$B$11:$V$1115,19,FALSE)</f>
        <v>0</v>
      </c>
      <c r="AE513" s="66">
        <f>+VLOOKUP($E513,'[1]PLAN DE APLICACIÓN'!$B$11:$V$1115,20,FALSE)</f>
        <v>0</v>
      </c>
      <c r="AF513" s="66">
        <f>+VLOOKUP($E513,'[1]PLAN DE APLICACIÓN'!$B$11:$V$1115,21,FALSE)</f>
        <v>0</v>
      </c>
      <c r="AG513" s="59" t="str">
        <f t="shared" si="629"/>
        <v>CONSISTENTE</v>
      </c>
      <c r="AH513" s="59" t="str">
        <f t="shared" si="630"/>
        <v>CONSISTENTE</v>
      </c>
      <c r="AI513" s="59" t="str">
        <f t="shared" si="631"/>
        <v>CONSISTENTE</v>
      </c>
      <c r="AJ513" s="59" t="str">
        <f t="shared" si="632"/>
        <v>CONSISTENTE</v>
      </c>
      <c r="AK513" s="59" t="str">
        <f t="shared" si="633"/>
        <v>CONSISTENTE</v>
      </c>
      <c r="AL513" s="59" t="str">
        <f t="shared" si="634"/>
        <v>CONSISTENTE</v>
      </c>
      <c r="AM513" s="56">
        <v>0</v>
      </c>
      <c r="AN513" s="56">
        <v>0</v>
      </c>
      <c r="AO513" s="56">
        <v>0</v>
      </c>
      <c r="AP513" s="56">
        <v>0</v>
      </c>
      <c r="AQ513" s="56">
        <v>0</v>
      </c>
      <c r="AR513" s="56">
        <v>0</v>
      </c>
      <c r="AS513" s="59">
        <v>1</v>
      </c>
      <c r="AT513" s="59" t="str">
        <f t="shared" si="635"/>
        <v>CONSISTENTE</v>
      </c>
      <c r="AU513" s="59" t="str">
        <f t="shared" si="636"/>
        <v>CONSISTENTE</v>
      </c>
      <c r="AV513" s="59" t="str">
        <f t="shared" si="637"/>
        <v>CONSISTENTE</v>
      </c>
      <c r="AW513" s="59" t="str">
        <f t="shared" si="638"/>
        <v>CONSISTENTE</v>
      </c>
      <c r="AX513" s="59" t="str">
        <f t="shared" si="639"/>
        <v>CONSISTENTE</v>
      </c>
      <c r="AY513" s="59" t="str">
        <f t="shared" si="640"/>
        <v>CONSISTENTE</v>
      </c>
      <c r="AZ513" s="56">
        <v>0</v>
      </c>
      <c r="BA513" s="56">
        <v>0</v>
      </c>
      <c r="BB513" s="56">
        <v>0</v>
      </c>
      <c r="BC513" s="56">
        <v>0</v>
      </c>
      <c r="BD513" s="56">
        <v>0</v>
      </c>
      <c r="BE513" s="56">
        <v>0</v>
      </c>
      <c r="BF513" s="60">
        <v>1</v>
      </c>
      <c r="BG513" s="59" t="str">
        <f t="shared" si="641"/>
        <v>CONSISTENTE</v>
      </c>
      <c r="BH513" s="59" t="str">
        <f t="shared" si="642"/>
        <v>CONSISTENTE</v>
      </c>
      <c r="BI513" s="59" t="str">
        <f t="shared" si="643"/>
        <v>CONSISTENTE</v>
      </c>
      <c r="BJ513" s="59" t="str">
        <f t="shared" si="644"/>
        <v>CONSISTENTE</v>
      </c>
      <c r="BK513" s="59" t="str">
        <f t="shared" si="645"/>
        <v>CONSISTENTE</v>
      </c>
      <c r="BL513" s="59" t="str">
        <f t="shared" si="646"/>
        <v>CONSISTENTE</v>
      </c>
      <c r="BM513" s="59" t="str">
        <f t="shared" si="647"/>
        <v>CONSISTENTE</v>
      </c>
      <c r="BN513" s="59" t="str">
        <f t="shared" si="648"/>
        <v>CONSISTENTE</v>
      </c>
      <c r="BO513" s="59" t="str">
        <f t="shared" si="649"/>
        <v>CONSISTENTE</v>
      </c>
      <c r="BP513" s="59" t="str">
        <f t="shared" si="650"/>
        <v>CONSISTENTE</v>
      </c>
      <c r="BQ513" s="59" t="str">
        <f t="shared" si="651"/>
        <v>CONSISTENTE</v>
      </c>
      <c r="BR513" s="59" t="str">
        <f t="shared" si="652"/>
        <v>CONSISTENTE</v>
      </c>
      <c r="BS513" s="56">
        <v>125834553.61</v>
      </c>
      <c r="BT513" s="56">
        <v>0</v>
      </c>
      <c r="BU513" s="56">
        <v>0</v>
      </c>
      <c r="BV513" s="56">
        <v>0</v>
      </c>
      <c r="BW513" s="56">
        <v>125834553.61</v>
      </c>
      <c r="BX513" s="56">
        <v>0</v>
      </c>
      <c r="BY513" s="60">
        <v>1</v>
      </c>
      <c r="BZ513" s="59" t="str">
        <f t="shared" si="653"/>
        <v>CONSISTENTE</v>
      </c>
      <c r="CA513" s="59" t="str">
        <f t="shared" si="654"/>
        <v>CONSISTENTE</v>
      </c>
      <c r="CB513" s="59" t="str">
        <f t="shared" si="655"/>
        <v>CONSISTENTE</v>
      </c>
      <c r="CC513" s="59" t="str">
        <f t="shared" si="656"/>
        <v>CONSISTENTE</v>
      </c>
      <c r="CD513" s="59" t="str">
        <f t="shared" si="657"/>
        <v>CONSISTENTE</v>
      </c>
      <c r="CE513" s="59" t="str">
        <f t="shared" si="658"/>
        <v>CONSISTENTE</v>
      </c>
      <c r="CF513" s="56">
        <v>125834553.61</v>
      </c>
      <c r="CG513" s="56">
        <v>0</v>
      </c>
      <c r="CH513" s="56">
        <v>0</v>
      </c>
      <c r="CI513" s="56">
        <v>0</v>
      </c>
      <c r="CJ513" s="56">
        <v>125834553.61</v>
      </c>
      <c r="CK513" s="56">
        <v>0</v>
      </c>
      <c r="CL513" s="60">
        <v>1</v>
      </c>
      <c r="CM513" s="59" t="str">
        <f t="shared" si="659"/>
        <v>CONSISTENTE</v>
      </c>
      <c r="CN513" s="59" t="str">
        <f t="shared" si="660"/>
        <v>CONSISTENTE</v>
      </c>
      <c r="CO513" s="59" t="str">
        <f t="shared" si="661"/>
        <v>CONSISTENTE</v>
      </c>
      <c r="CP513" s="59" t="str">
        <f t="shared" si="662"/>
        <v>CONSISTENTE</v>
      </c>
      <c r="CQ513" s="59" t="str">
        <f t="shared" si="663"/>
        <v>CONSISTENTE</v>
      </c>
      <c r="CR513" s="59" t="str">
        <f t="shared" si="664"/>
        <v>CONSISTENTE</v>
      </c>
      <c r="CS513" s="59" t="str">
        <f t="shared" si="665"/>
        <v>CONSISTENTE</v>
      </c>
      <c r="CT513" s="59" t="str">
        <f t="shared" si="666"/>
        <v>CONSISTENTE</v>
      </c>
      <c r="CU513" s="59" t="str">
        <f t="shared" si="667"/>
        <v>CONSISTENTE</v>
      </c>
      <c r="CV513" s="59" t="str">
        <f t="shared" si="668"/>
        <v>CONSISTENTE</v>
      </c>
      <c r="CW513" s="59" t="str">
        <f t="shared" si="669"/>
        <v>CONSISTENTE</v>
      </c>
      <c r="CX513" s="59" t="str">
        <f t="shared" si="670"/>
        <v>CONSISTENTE</v>
      </c>
      <c r="CY513" s="56">
        <f t="shared" si="671"/>
        <v>125834553.61</v>
      </c>
      <c r="CZ513" s="56">
        <f t="shared" si="672"/>
        <v>0</v>
      </c>
      <c r="DA513" s="56">
        <f t="shared" si="673"/>
        <v>0</v>
      </c>
      <c r="DB513" s="56">
        <f t="shared" si="674"/>
        <v>0</v>
      </c>
      <c r="DC513" s="56">
        <f t="shared" si="675"/>
        <v>125834553.61</v>
      </c>
      <c r="DD513" s="56">
        <f t="shared" si="676"/>
        <v>0</v>
      </c>
      <c r="DE513" s="90">
        <f t="shared" si="677"/>
        <v>125834553.61</v>
      </c>
      <c r="DF513" s="90">
        <f t="shared" si="678"/>
        <v>0</v>
      </c>
      <c r="DG513" s="90">
        <f t="shared" si="679"/>
        <v>0</v>
      </c>
      <c r="DH513" s="90">
        <f t="shared" si="680"/>
        <v>0</v>
      </c>
      <c r="DI513" s="90">
        <f t="shared" si="681"/>
        <v>125834553.61</v>
      </c>
      <c r="DJ513" s="98">
        <f t="shared" si="682"/>
        <v>0</v>
      </c>
      <c r="DK513" s="103">
        <f t="shared" si="683"/>
        <v>125834553.61</v>
      </c>
      <c r="DL513" s="91">
        <f t="shared" si="684"/>
        <v>0</v>
      </c>
      <c r="DM513" s="91">
        <f t="shared" si="685"/>
        <v>0</v>
      </c>
      <c r="DN513" s="91">
        <f t="shared" si="686"/>
        <v>0</v>
      </c>
      <c r="DO513" s="91">
        <f t="shared" si="687"/>
        <v>125834553.61</v>
      </c>
      <c r="DP513" s="91">
        <f t="shared" si="688"/>
        <v>0</v>
      </c>
      <c r="DQ513" s="125" t="str">
        <f t="shared" si="689"/>
        <v>CONSISTENTE</v>
      </c>
      <c r="DR513" s="147">
        <v>0</v>
      </c>
      <c r="DS513" s="147">
        <v>0</v>
      </c>
      <c r="DT513" s="147">
        <v>0</v>
      </c>
      <c r="DU513" s="147">
        <v>0</v>
      </c>
      <c r="DV513" s="147">
        <v>0</v>
      </c>
      <c r="DW513" s="147">
        <v>0</v>
      </c>
      <c r="DX513" s="59">
        <f>+VLOOKUP($E513,'[2]Ejecución I Semestre 2016'!$B$11:$X$1115,10,FALSE)</f>
        <v>1</v>
      </c>
      <c r="DY513" s="68" t="str">
        <f t="shared" si="690"/>
        <v>CONSISTENTE</v>
      </c>
      <c r="DZ513" s="68" t="str">
        <f t="shared" si="691"/>
        <v>CONSISTENTE</v>
      </c>
      <c r="EA513" s="68" t="str">
        <f t="shared" si="692"/>
        <v>CONSISTENTE</v>
      </c>
      <c r="EB513" s="68" t="str">
        <f t="shared" si="693"/>
        <v>CONSISTENTE</v>
      </c>
      <c r="EC513" s="68" t="str">
        <f t="shared" si="694"/>
        <v>CONSISTENTE</v>
      </c>
      <c r="ED513" s="68" t="str">
        <f t="shared" si="695"/>
        <v>CONSISTENTE</v>
      </c>
      <c r="EE513" s="132">
        <f t="shared" si="696"/>
        <v>125834553.61</v>
      </c>
      <c r="EF513" s="131">
        <f t="shared" si="697"/>
        <v>0</v>
      </c>
      <c r="EG513" s="131">
        <f t="shared" si="698"/>
        <v>0</v>
      </c>
      <c r="EH513" s="131">
        <f t="shared" si="699"/>
        <v>0</v>
      </c>
      <c r="EI513" s="131">
        <f t="shared" si="700"/>
        <v>125834553.61</v>
      </c>
      <c r="EJ513" s="131">
        <f t="shared" si="701"/>
        <v>0</v>
      </c>
      <c r="EK513" s="131">
        <f t="shared" si="704"/>
        <v>125834553.61</v>
      </c>
      <c r="EL513" s="60">
        <f t="shared" si="705"/>
        <v>0</v>
      </c>
      <c r="EM513" s="60">
        <f t="shared" si="706"/>
        <v>0</v>
      </c>
      <c r="EN513" s="60">
        <f t="shared" si="707"/>
        <v>0</v>
      </c>
      <c r="EO513" s="60">
        <f t="shared" si="708"/>
        <v>125834553.61</v>
      </c>
      <c r="EP513" s="60">
        <f t="shared" si="709"/>
        <v>0</v>
      </c>
      <c r="EQ513" s="90" t="str">
        <f t="shared" si="710"/>
        <v>CONSISTENTE</v>
      </c>
    </row>
    <row r="514" spans="1:147" ht="15" customHeight="1" x14ac:dyDescent="0.2">
      <c r="A514" s="53" t="s">
        <v>834</v>
      </c>
      <c r="B514" s="56">
        <f t="shared" si="702"/>
        <v>110663677.72</v>
      </c>
      <c r="C514" s="59" t="str">
        <f t="shared" si="703"/>
        <v>SI</v>
      </c>
      <c r="E514" s="53" t="s">
        <v>995</v>
      </c>
      <c r="F514" s="55" t="s">
        <v>909</v>
      </c>
      <c r="G514" s="61" t="s">
        <v>996</v>
      </c>
      <c r="H514" s="56">
        <v>110663677.72</v>
      </c>
      <c r="I514" s="56">
        <v>0</v>
      </c>
      <c r="J514" s="56">
        <v>0</v>
      </c>
      <c r="K514" s="56">
        <v>0</v>
      </c>
      <c r="L514" s="56">
        <v>0</v>
      </c>
      <c r="M514" s="56">
        <v>0</v>
      </c>
      <c r="N514" s="57">
        <v>110663677.72</v>
      </c>
      <c r="O514" s="58">
        <f t="shared" si="625"/>
        <v>0</v>
      </c>
      <c r="P514" s="59" t="str">
        <f t="shared" si="626"/>
        <v>CONSISTENTE</v>
      </c>
      <c r="Q514" s="87" t="str">
        <f t="shared" si="627"/>
        <v>OK</v>
      </c>
      <c r="R514" s="56">
        <v>0</v>
      </c>
      <c r="S514" s="56">
        <v>0</v>
      </c>
      <c r="T514" s="56">
        <v>50000000</v>
      </c>
      <c r="U514" s="56">
        <v>60663677.719999999</v>
      </c>
      <c r="V514" s="56">
        <v>0</v>
      </c>
      <c r="W514" s="59" t="s">
        <v>2314</v>
      </c>
      <c r="X514" s="59" t="s">
        <v>2312</v>
      </c>
      <c r="Y514" s="59" t="str">
        <f t="shared" si="628"/>
        <v>CONSISTENTE</v>
      </c>
      <c r="Z514" s="59" t="str">
        <f t="shared" si="712"/>
        <v/>
      </c>
      <c r="AA514" s="66">
        <f>+VLOOKUP($E514,'[1]PLAN DE APLICACIÓN'!$B$11:$V$1115,16,FALSE)</f>
        <v>0</v>
      </c>
      <c r="AB514" s="66">
        <f>+VLOOKUP($E514,'[1]PLAN DE APLICACIÓN'!$B$11:$V$1115,17,FALSE)</f>
        <v>0</v>
      </c>
      <c r="AC514" s="66">
        <f>+VLOOKUP($E514,'[1]PLAN DE APLICACIÓN'!$B$11:$V$1115,18,FALSE)</f>
        <v>0</v>
      </c>
      <c r="AD514" s="66">
        <f>+VLOOKUP($E514,'[1]PLAN DE APLICACIÓN'!$B$11:$V$1115,19,FALSE)</f>
        <v>0</v>
      </c>
      <c r="AE514" s="66">
        <f>+VLOOKUP($E514,'[1]PLAN DE APLICACIÓN'!$B$11:$V$1115,20,FALSE)</f>
        <v>0</v>
      </c>
      <c r="AF514" s="66">
        <f>+VLOOKUP($E514,'[1]PLAN DE APLICACIÓN'!$B$11:$V$1115,21,FALSE)</f>
        <v>0</v>
      </c>
      <c r="AG514" s="59" t="str">
        <f t="shared" si="629"/>
        <v>CONSISTENTE</v>
      </c>
      <c r="AH514" s="59" t="str">
        <f t="shared" si="630"/>
        <v>CONSISTENTE</v>
      </c>
      <c r="AI514" s="59" t="str">
        <f t="shared" si="631"/>
        <v>CONSISTENTE</v>
      </c>
      <c r="AJ514" s="59" t="str">
        <f t="shared" si="632"/>
        <v>CONSISTENTE</v>
      </c>
      <c r="AK514" s="59" t="str">
        <f t="shared" si="633"/>
        <v>CONSISTENTE</v>
      </c>
      <c r="AL514" s="59" t="str">
        <f t="shared" si="634"/>
        <v>CONSISTENTE</v>
      </c>
      <c r="AM514" s="56">
        <v>0</v>
      </c>
      <c r="AN514" s="56">
        <v>0</v>
      </c>
      <c r="AO514" s="56">
        <v>0</v>
      </c>
      <c r="AP514" s="56">
        <v>0</v>
      </c>
      <c r="AQ514" s="56">
        <v>0</v>
      </c>
      <c r="AR514" s="56">
        <v>0</v>
      </c>
      <c r="AS514" s="59">
        <v>1</v>
      </c>
      <c r="AT514" s="59" t="str">
        <f t="shared" si="635"/>
        <v>CONSISTENTE</v>
      </c>
      <c r="AU514" s="59" t="str">
        <f t="shared" si="636"/>
        <v>CONSISTENTE</v>
      </c>
      <c r="AV514" s="59" t="str">
        <f t="shared" si="637"/>
        <v>CONSISTENTE</v>
      </c>
      <c r="AW514" s="59" t="str">
        <f t="shared" si="638"/>
        <v>CONSISTENTE</v>
      </c>
      <c r="AX514" s="59" t="str">
        <f t="shared" si="639"/>
        <v>CONSISTENTE</v>
      </c>
      <c r="AY514" s="59" t="str">
        <f t="shared" si="640"/>
        <v>CONSISTENTE</v>
      </c>
      <c r="AZ514" s="56">
        <v>61756256</v>
      </c>
      <c r="BA514" s="56">
        <v>0</v>
      </c>
      <c r="BB514" s="56">
        <v>0</v>
      </c>
      <c r="BC514" s="56">
        <v>50000000</v>
      </c>
      <c r="BD514" s="56">
        <v>0</v>
      </c>
      <c r="BE514" s="56">
        <v>0</v>
      </c>
      <c r="BF514" s="60">
        <v>1</v>
      </c>
      <c r="BG514" s="59" t="str">
        <f t="shared" si="641"/>
        <v>NO CONSISTENTE</v>
      </c>
      <c r="BH514" s="59" t="str">
        <f t="shared" si="642"/>
        <v>CONSISTENTE</v>
      </c>
      <c r="BI514" s="59" t="str">
        <f t="shared" si="643"/>
        <v>CONSISTENTE</v>
      </c>
      <c r="BJ514" s="59" t="str">
        <f t="shared" si="644"/>
        <v>CONSISTENTE</v>
      </c>
      <c r="BK514" s="59" t="str">
        <f t="shared" si="645"/>
        <v>CONSISTENTE</v>
      </c>
      <c r="BL514" s="59" t="str">
        <f t="shared" si="646"/>
        <v>CONSISTENTE</v>
      </c>
      <c r="BM514" s="59" t="str">
        <f t="shared" si="647"/>
        <v>CONSISTENTE</v>
      </c>
      <c r="BN514" s="59" t="str">
        <f t="shared" si="648"/>
        <v>CONSISTENTE</v>
      </c>
      <c r="BO514" s="59" t="str">
        <f t="shared" si="649"/>
        <v>CONSISTENTE</v>
      </c>
      <c r="BP514" s="59" t="str">
        <f t="shared" si="650"/>
        <v>CONSISTENTE</v>
      </c>
      <c r="BQ514" s="59" t="str">
        <f t="shared" si="651"/>
        <v>CONSISTENTE</v>
      </c>
      <c r="BR514" s="59" t="str">
        <f t="shared" si="652"/>
        <v>CONSISTENTE</v>
      </c>
      <c r="BS514" s="56">
        <v>50000000</v>
      </c>
      <c r="BT514" s="56">
        <v>0</v>
      </c>
      <c r="BU514" s="56">
        <v>0</v>
      </c>
      <c r="BV514" s="56">
        <v>50000000</v>
      </c>
      <c r="BW514" s="56">
        <v>0</v>
      </c>
      <c r="BX514" s="56">
        <v>0</v>
      </c>
      <c r="BY514" s="60">
        <v>1</v>
      </c>
      <c r="BZ514" s="59" t="str">
        <f t="shared" si="653"/>
        <v>CONSISTENTE</v>
      </c>
      <c r="CA514" s="59" t="str">
        <f t="shared" si="654"/>
        <v>CONSISTENTE</v>
      </c>
      <c r="CB514" s="59" t="str">
        <f t="shared" si="655"/>
        <v>CONSISTENTE</v>
      </c>
      <c r="CC514" s="59" t="str">
        <f t="shared" si="656"/>
        <v>NO CONSISTENTE</v>
      </c>
      <c r="CD514" s="59" t="str">
        <f t="shared" si="657"/>
        <v>CONSISTENTE</v>
      </c>
      <c r="CE514" s="59" t="str">
        <f t="shared" si="658"/>
        <v>CONSISTENTE</v>
      </c>
      <c r="CF514" s="56">
        <v>0</v>
      </c>
      <c r="CG514" s="56">
        <v>0</v>
      </c>
      <c r="CH514" s="56">
        <v>0</v>
      </c>
      <c r="CI514" s="56">
        <v>0</v>
      </c>
      <c r="CJ514" s="56">
        <v>0</v>
      </c>
      <c r="CK514" s="56">
        <v>0</v>
      </c>
      <c r="CL514" s="60">
        <v>1</v>
      </c>
      <c r="CM514" s="59" t="str">
        <f t="shared" si="659"/>
        <v>CONSISTENTE</v>
      </c>
      <c r="CN514" s="59" t="str">
        <f t="shared" si="660"/>
        <v>CONSISTENTE</v>
      </c>
      <c r="CO514" s="59" t="str">
        <f t="shared" si="661"/>
        <v>CONSISTENTE</v>
      </c>
      <c r="CP514" s="59" t="str">
        <f t="shared" si="662"/>
        <v>CONSISTENTE</v>
      </c>
      <c r="CQ514" s="59" t="str">
        <f t="shared" si="663"/>
        <v>CONSISTENTE</v>
      </c>
      <c r="CR514" s="59" t="str">
        <f t="shared" si="664"/>
        <v>CONSISTENTE</v>
      </c>
      <c r="CS514" s="59" t="str">
        <f t="shared" si="665"/>
        <v>NO CONSISTENTE</v>
      </c>
      <c r="CT514" s="59" t="str">
        <f t="shared" si="666"/>
        <v>CONSISTENTE</v>
      </c>
      <c r="CU514" s="59" t="str">
        <f t="shared" si="667"/>
        <v>CONSISTENTE</v>
      </c>
      <c r="CV514" s="59" t="str">
        <f t="shared" si="668"/>
        <v>NO CONSISTENTE</v>
      </c>
      <c r="CW514" s="59" t="str">
        <f t="shared" si="669"/>
        <v>CONSISTENTE</v>
      </c>
      <c r="CX514" s="59" t="str">
        <f t="shared" si="670"/>
        <v>CONSISTENTE</v>
      </c>
      <c r="CY514" s="56">
        <f t="shared" si="671"/>
        <v>110663677.72</v>
      </c>
      <c r="CZ514" s="56">
        <f t="shared" si="672"/>
        <v>0</v>
      </c>
      <c r="DA514" s="56">
        <f t="shared" si="673"/>
        <v>0</v>
      </c>
      <c r="DB514" s="56">
        <f t="shared" si="674"/>
        <v>50000000</v>
      </c>
      <c r="DC514" s="56">
        <f t="shared" si="675"/>
        <v>60663677.719999999</v>
      </c>
      <c r="DD514" s="56">
        <f t="shared" si="676"/>
        <v>0</v>
      </c>
      <c r="DE514" s="90">
        <f t="shared" si="677"/>
        <v>0</v>
      </c>
      <c r="DF514" s="90">
        <f t="shared" si="678"/>
        <v>0</v>
      </c>
      <c r="DG514" s="90">
        <f t="shared" si="679"/>
        <v>0</v>
      </c>
      <c r="DH514" s="90">
        <f t="shared" si="680"/>
        <v>0</v>
      </c>
      <c r="DI514" s="90">
        <f t="shared" si="681"/>
        <v>0</v>
      </c>
      <c r="DJ514" s="98">
        <f t="shared" si="682"/>
        <v>0</v>
      </c>
      <c r="DK514" s="103">
        <f t="shared" si="683"/>
        <v>100000000</v>
      </c>
      <c r="DL514" s="91">
        <f t="shared" si="684"/>
        <v>0</v>
      </c>
      <c r="DM514" s="91">
        <f t="shared" si="685"/>
        <v>0</v>
      </c>
      <c r="DN514" s="91">
        <f t="shared" si="686"/>
        <v>100000000</v>
      </c>
      <c r="DO514" s="91">
        <f t="shared" si="687"/>
        <v>0</v>
      </c>
      <c r="DP514" s="91">
        <f t="shared" si="688"/>
        <v>0</v>
      </c>
      <c r="DQ514" s="125" t="str">
        <f t="shared" si="689"/>
        <v>CONSISTENTE</v>
      </c>
      <c r="DR514" s="147">
        <v>0</v>
      </c>
      <c r="DS514" s="147">
        <v>0</v>
      </c>
      <c r="DT514" s="147">
        <v>0</v>
      </c>
      <c r="DU514" s="147">
        <v>0</v>
      </c>
      <c r="DV514" s="147">
        <v>0</v>
      </c>
      <c r="DW514" s="147">
        <v>0</v>
      </c>
      <c r="DX514" s="59">
        <f>+VLOOKUP($E514,'[2]Ejecución I Semestre 2016'!$B$11:$X$1115,10,FALSE)</f>
        <v>1</v>
      </c>
      <c r="DY514" s="68" t="str">
        <f t="shared" si="690"/>
        <v>CONSISTENTE</v>
      </c>
      <c r="DZ514" s="68" t="str">
        <f t="shared" si="691"/>
        <v>CONSISTENTE</v>
      </c>
      <c r="EA514" s="68" t="str">
        <f t="shared" si="692"/>
        <v>CONSISTENTE</v>
      </c>
      <c r="EB514" s="68" t="str">
        <f t="shared" si="693"/>
        <v>CONSISTENTE</v>
      </c>
      <c r="EC514" s="68" t="str">
        <f t="shared" si="694"/>
        <v>CONSISTENTE</v>
      </c>
      <c r="ED514" s="68" t="str">
        <f t="shared" si="695"/>
        <v>CONSISTENTE</v>
      </c>
      <c r="EE514" s="132">
        <f t="shared" si="696"/>
        <v>0</v>
      </c>
      <c r="EF514" s="131">
        <f t="shared" si="697"/>
        <v>0</v>
      </c>
      <c r="EG514" s="131">
        <f t="shared" si="698"/>
        <v>0</v>
      </c>
      <c r="EH514" s="131">
        <f t="shared" si="699"/>
        <v>0</v>
      </c>
      <c r="EI514" s="131">
        <f t="shared" si="700"/>
        <v>0</v>
      </c>
      <c r="EJ514" s="131">
        <f t="shared" si="701"/>
        <v>0</v>
      </c>
      <c r="EK514" s="131">
        <f t="shared" si="704"/>
        <v>100000000</v>
      </c>
      <c r="EL514" s="60">
        <f t="shared" si="705"/>
        <v>0</v>
      </c>
      <c r="EM514" s="60">
        <f t="shared" si="706"/>
        <v>0</v>
      </c>
      <c r="EN514" s="60">
        <f t="shared" si="707"/>
        <v>100000000</v>
      </c>
      <c r="EO514" s="60">
        <f t="shared" si="708"/>
        <v>0</v>
      </c>
      <c r="EP514" s="60">
        <f t="shared" si="709"/>
        <v>0</v>
      </c>
      <c r="EQ514" s="90" t="str">
        <f t="shared" si="710"/>
        <v>CONSISTENTE</v>
      </c>
    </row>
    <row r="515" spans="1:147" ht="15" customHeight="1" x14ac:dyDescent="0.2">
      <c r="A515" s="53" t="s">
        <v>836</v>
      </c>
      <c r="B515" s="56">
        <f t="shared" si="702"/>
        <v>0</v>
      </c>
      <c r="C515" s="59" t="str">
        <f t="shared" si="703"/>
        <v>NO</v>
      </c>
      <c r="E515" s="53" t="s">
        <v>997</v>
      </c>
      <c r="F515" s="55" t="s">
        <v>909</v>
      </c>
      <c r="G515" s="61" t="s">
        <v>998</v>
      </c>
      <c r="H515" s="56">
        <v>19408</v>
      </c>
      <c r="I515" s="56">
        <v>0</v>
      </c>
      <c r="J515" s="56">
        <v>19408</v>
      </c>
      <c r="K515" s="56">
        <v>0</v>
      </c>
      <c r="L515" s="56">
        <v>0</v>
      </c>
      <c r="M515" s="56">
        <v>0</v>
      </c>
      <c r="N515" s="57">
        <v>0</v>
      </c>
      <c r="O515" s="58">
        <f t="shared" si="625"/>
        <v>0</v>
      </c>
      <c r="P515" s="59" t="str">
        <f t="shared" si="626"/>
        <v>CONSISTENTE</v>
      </c>
      <c r="Q515" s="87" t="str">
        <f t="shared" si="627"/>
        <v>OK</v>
      </c>
      <c r="R515" s="56">
        <v>0</v>
      </c>
      <c r="S515" s="56">
        <v>0</v>
      </c>
      <c r="T515" s="56">
        <v>0</v>
      </c>
      <c r="U515" s="56">
        <v>0</v>
      </c>
      <c r="V515" s="56">
        <v>0</v>
      </c>
      <c r="W515" s="59" t="s">
        <v>2314</v>
      </c>
      <c r="X515" s="59" t="s">
        <v>2312</v>
      </c>
      <c r="Y515" s="59" t="str">
        <f t="shared" si="628"/>
        <v>CONSISTENTE</v>
      </c>
      <c r="Z515" s="59" t="str">
        <f t="shared" si="712"/>
        <v/>
      </c>
      <c r="AA515" s="66">
        <f>+VLOOKUP($E515,'[1]PLAN DE APLICACIÓN'!$B$11:$V$1115,16,FALSE)</f>
        <v>12865699</v>
      </c>
      <c r="AB515" s="66">
        <f>+VLOOKUP($E515,'[1]PLAN DE APLICACIÓN'!$B$11:$V$1115,17,FALSE)</f>
        <v>12865699</v>
      </c>
      <c r="AC515" s="66">
        <f>+VLOOKUP($E515,'[1]PLAN DE APLICACIÓN'!$B$11:$V$1115,18,FALSE)</f>
        <v>0</v>
      </c>
      <c r="AD515" s="66">
        <f>+VLOOKUP($E515,'[1]PLAN DE APLICACIÓN'!$B$11:$V$1115,19,FALSE)</f>
        <v>0</v>
      </c>
      <c r="AE515" s="66">
        <f>+VLOOKUP($E515,'[1]PLAN DE APLICACIÓN'!$B$11:$V$1115,20,FALSE)</f>
        <v>0</v>
      </c>
      <c r="AF515" s="66">
        <f>+VLOOKUP($E515,'[1]PLAN DE APLICACIÓN'!$B$11:$V$1115,21,FALSE)</f>
        <v>0</v>
      </c>
      <c r="AG515" s="59" t="str">
        <f t="shared" si="629"/>
        <v>CONSISTENTE</v>
      </c>
      <c r="AH515" s="59" t="str">
        <f t="shared" si="630"/>
        <v>NO CONSISTENTE</v>
      </c>
      <c r="AI515" s="59" t="str">
        <f t="shared" si="631"/>
        <v>CONSISTENTE</v>
      </c>
      <c r="AJ515" s="59" t="str">
        <f t="shared" si="632"/>
        <v>CONSISTENTE</v>
      </c>
      <c r="AK515" s="59" t="str">
        <f t="shared" si="633"/>
        <v>CONSISTENTE</v>
      </c>
      <c r="AL515" s="59" t="str">
        <f t="shared" si="634"/>
        <v>CONSISTENTE</v>
      </c>
      <c r="AM515" s="56">
        <v>0</v>
      </c>
      <c r="AN515" s="56">
        <v>0</v>
      </c>
      <c r="AO515" s="56">
        <v>0</v>
      </c>
      <c r="AP515" s="56">
        <v>0</v>
      </c>
      <c r="AQ515" s="56">
        <v>0</v>
      </c>
      <c r="AR515" s="56">
        <v>0</v>
      </c>
      <c r="AS515" s="59">
        <v>1</v>
      </c>
      <c r="AT515" s="59" t="str">
        <f t="shared" si="635"/>
        <v>CONSISTENTE</v>
      </c>
      <c r="AU515" s="59" t="str">
        <f t="shared" si="636"/>
        <v>CONSISTENTE</v>
      </c>
      <c r="AV515" s="59" t="str">
        <f t="shared" si="637"/>
        <v>CONSISTENTE</v>
      </c>
      <c r="AW515" s="59" t="str">
        <f t="shared" si="638"/>
        <v>CONSISTENTE</v>
      </c>
      <c r="AX515" s="59" t="str">
        <f t="shared" si="639"/>
        <v>CONSISTENTE</v>
      </c>
      <c r="AY515" s="59" t="str">
        <f t="shared" si="640"/>
        <v>CONSISTENTE</v>
      </c>
      <c r="AZ515" s="56">
        <v>0</v>
      </c>
      <c r="BA515" s="56">
        <v>0</v>
      </c>
      <c r="BB515" s="56">
        <v>0</v>
      </c>
      <c r="BC515" s="56">
        <v>0</v>
      </c>
      <c r="BD515" s="56">
        <v>0</v>
      </c>
      <c r="BE515" s="56">
        <v>0</v>
      </c>
      <c r="BF515" s="60">
        <v>0</v>
      </c>
      <c r="BG515" s="59" t="str">
        <f t="shared" si="641"/>
        <v>CONSISTENTE</v>
      </c>
      <c r="BH515" s="59" t="str">
        <f t="shared" si="642"/>
        <v>CONSISTENTE</v>
      </c>
      <c r="BI515" s="59" t="str">
        <f t="shared" si="643"/>
        <v>CONSISTENTE</v>
      </c>
      <c r="BJ515" s="59" t="str">
        <f t="shared" si="644"/>
        <v>CONSISTENTE</v>
      </c>
      <c r="BK515" s="59" t="str">
        <f t="shared" si="645"/>
        <v>CONSISTENTE</v>
      </c>
      <c r="BL515" s="59" t="str">
        <f t="shared" si="646"/>
        <v>CONSISTENTE</v>
      </c>
      <c r="BM515" s="59" t="str">
        <f t="shared" si="647"/>
        <v>CONSISTENTE</v>
      </c>
      <c r="BN515" s="59" t="str">
        <f t="shared" si="648"/>
        <v>CONSISTENTE</v>
      </c>
      <c r="BO515" s="59" t="str">
        <f t="shared" si="649"/>
        <v>CONSISTENTE</v>
      </c>
      <c r="BP515" s="59" t="str">
        <f t="shared" si="650"/>
        <v>CONSISTENTE</v>
      </c>
      <c r="BQ515" s="59" t="str">
        <f t="shared" si="651"/>
        <v>CONSISTENTE</v>
      </c>
      <c r="BR515" s="59" t="str">
        <f t="shared" si="652"/>
        <v>CONSISTENTE</v>
      </c>
      <c r="BS515" s="56">
        <v>0</v>
      </c>
      <c r="BT515" s="56">
        <v>0</v>
      </c>
      <c r="BU515" s="56">
        <v>0</v>
      </c>
      <c r="BV515" s="56">
        <v>0</v>
      </c>
      <c r="BW515" s="56">
        <v>0</v>
      </c>
      <c r="BX515" s="56">
        <v>0</v>
      </c>
      <c r="BY515" s="60">
        <v>1</v>
      </c>
      <c r="BZ515" s="59" t="str">
        <f t="shared" si="653"/>
        <v>CONSISTENTE</v>
      </c>
      <c r="CA515" s="59" t="str">
        <f t="shared" si="654"/>
        <v>CONSISTENTE</v>
      </c>
      <c r="CB515" s="59" t="str">
        <f t="shared" si="655"/>
        <v>CONSISTENTE</v>
      </c>
      <c r="CC515" s="59" t="str">
        <f t="shared" si="656"/>
        <v>CONSISTENTE</v>
      </c>
      <c r="CD515" s="59" t="str">
        <f t="shared" si="657"/>
        <v>CONSISTENTE</v>
      </c>
      <c r="CE515" s="59" t="str">
        <f t="shared" si="658"/>
        <v>CONSISTENTE</v>
      </c>
      <c r="CF515" s="56">
        <v>0</v>
      </c>
      <c r="CG515" s="56">
        <v>0</v>
      </c>
      <c r="CH515" s="56">
        <v>0</v>
      </c>
      <c r="CI515" s="56">
        <v>0</v>
      </c>
      <c r="CJ515" s="56">
        <v>0</v>
      </c>
      <c r="CK515" s="56">
        <v>0</v>
      </c>
      <c r="CL515" s="60">
        <v>1</v>
      </c>
      <c r="CM515" s="59" t="str">
        <f t="shared" si="659"/>
        <v>CONSISTENTE</v>
      </c>
      <c r="CN515" s="59" t="str">
        <f t="shared" si="660"/>
        <v>CONSISTENTE</v>
      </c>
      <c r="CO515" s="59" t="str">
        <f t="shared" si="661"/>
        <v>CONSISTENTE</v>
      </c>
      <c r="CP515" s="59" t="str">
        <f t="shared" si="662"/>
        <v>CONSISTENTE</v>
      </c>
      <c r="CQ515" s="59" t="str">
        <f t="shared" si="663"/>
        <v>CONSISTENTE</v>
      </c>
      <c r="CR515" s="59" t="str">
        <f t="shared" si="664"/>
        <v>CONSISTENTE</v>
      </c>
      <c r="CS515" s="59" t="str">
        <f t="shared" si="665"/>
        <v>CONSISTENTE</v>
      </c>
      <c r="CT515" s="59" t="str">
        <f t="shared" si="666"/>
        <v>CONSISTENTE</v>
      </c>
      <c r="CU515" s="59" t="str">
        <f t="shared" si="667"/>
        <v>CONSISTENTE</v>
      </c>
      <c r="CV515" s="59" t="str">
        <f t="shared" si="668"/>
        <v>CONSISTENTE</v>
      </c>
      <c r="CW515" s="59" t="str">
        <f t="shared" si="669"/>
        <v>CONSISTENTE</v>
      </c>
      <c r="CX515" s="59" t="str">
        <f t="shared" si="670"/>
        <v>CONSISTENTE</v>
      </c>
      <c r="CY515" s="56">
        <f t="shared" si="671"/>
        <v>12865699</v>
      </c>
      <c r="CZ515" s="56">
        <f t="shared" si="672"/>
        <v>12865699</v>
      </c>
      <c r="DA515" s="56">
        <f t="shared" si="673"/>
        <v>0</v>
      </c>
      <c r="DB515" s="56">
        <f t="shared" si="674"/>
        <v>0</v>
      </c>
      <c r="DC515" s="56">
        <f t="shared" si="675"/>
        <v>0</v>
      </c>
      <c r="DD515" s="56">
        <f t="shared" si="676"/>
        <v>0</v>
      </c>
      <c r="DE515" s="90">
        <f t="shared" si="677"/>
        <v>0</v>
      </c>
      <c r="DF515" s="90">
        <f t="shared" si="678"/>
        <v>0</v>
      </c>
      <c r="DG515" s="90">
        <f t="shared" si="679"/>
        <v>0</v>
      </c>
      <c r="DH515" s="90">
        <f t="shared" si="680"/>
        <v>0</v>
      </c>
      <c r="DI515" s="90">
        <f t="shared" si="681"/>
        <v>0</v>
      </c>
      <c r="DJ515" s="98">
        <f t="shared" si="682"/>
        <v>0</v>
      </c>
      <c r="DK515" s="103">
        <f t="shared" si="683"/>
        <v>12865699</v>
      </c>
      <c r="DL515" s="91">
        <f t="shared" si="684"/>
        <v>12865699</v>
      </c>
      <c r="DM515" s="91">
        <f t="shared" si="685"/>
        <v>0</v>
      </c>
      <c r="DN515" s="91">
        <f t="shared" si="686"/>
        <v>0</v>
      </c>
      <c r="DO515" s="91">
        <f t="shared" si="687"/>
        <v>0</v>
      </c>
      <c r="DP515" s="91">
        <f t="shared" si="688"/>
        <v>0</v>
      </c>
      <c r="DQ515" s="125" t="str">
        <f t="shared" si="689"/>
        <v>CONSISTENTE</v>
      </c>
      <c r="DR515" s="147">
        <v>24038600</v>
      </c>
      <c r="DS515" s="147">
        <v>0</v>
      </c>
      <c r="DT515" s="147">
        <v>0</v>
      </c>
      <c r="DU515" s="147">
        <v>0</v>
      </c>
      <c r="DV515" s="147">
        <v>24038600</v>
      </c>
      <c r="DW515" s="147">
        <v>0</v>
      </c>
      <c r="DX515" s="59">
        <f>+VLOOKUP($E515,'[2]Ejecución I Semestre 2016'!$B$11:$X$1115,10,FALSE)</f>
        <v>1</v>
      </c>
      <c r="DY515" s="68" t="str">
        <f t="shared" si="690"/>
        <v>CONSISTENTE</v>
      </c>
      <c r="DZ515" s="68" t="str">
        <f t="shared" si="691"/>
        <v>CONSISTENTE</v>
      </c>
      <c r="EA515" s="68" t="str">
        <f t="shared" si="692"/>
        <v>CONSISTENTE</v>
      </c>
      <c r="EB515" s="68" t="str">
        <f t="shared" si="693"/>
        <v>CONSISTENTE</v>
      </c>
      <c r="EC515" s="68" t="str">
        <f t="shared" si="694"/>
        <v>NO CONSISTENTE</v>
      </c>
      <c r="ED515" s="68" t="str">
        <f t="shared" si="695"/>
        <v>CONSISTENTE</v>
      </c>
      <c r="EE515" s="132">
        <f t="shared" si="696"/>
        <v>0</v>
      </c>
      <c r="EF515" s="131">
        <f t="shared" si="697"/>
        <v>0</v>
      </c>
      <c r="EG515" s="131">
        <f t="shared" si="698"/>
        <v>0</v>
      </c>
      <c r="EH515" s="131">
        <f t="shared" si="699"/>
        <v>0</v>
      </c>
      <c r="EI515" s="131">
        <f t="shared" si="700"/>
        <v>0</v>
      </c>
      <c r="EJ515" s="131">
        <f t="shared" si="701"/>
        <v>0</v>
      </c>
      <c r="EK515" s="131">
        <f t="shared" si="704"/>
        <v>36904299</v>
      </c>
      <c r="EL515" s="60">
        <f t="shared" si="705"/>
        <v>12865699</v>
      </c>
      <c r="EM515" s="60">
        <f t="shared" si="706"/>
        <v>0</v>
      </c>
      <c r="EN515" s="60">
        <f t="shared" si="707"/>
        <v>0</v>
      </c>
      <c r="EO515" s="60">
        <f t="shared" si="708"/>
        <v>24038600</v>
      </c>
      <c r="EP515" s="60">
        <f t="shared" si="709"/>
        <v>0</v>
      </c>
      <c r="EQ515" s="90" t="str">
        <f t="shared" si="710"/>
        <v>NO CONSISTENTE</v>
      </c>
    </row>
    <row r="516" spans="1:147" ht="15" customHeight="1" x14ac:dyDescent="0.2">
      <c r="A516" s="53" t="s">
        <v>838</v>
      </c>
      <c r="B516" s="56">
        <f t="shared" si="702"/>
        <v>34099184.210000001</v>
      </c>
      <c r="C516" s="59" t="str">
        <f t="shared" si="703"/>
        <v>SI</v>
      </c>
      <c r="E516" s="53" t="s">
        <v>999</v>
      </c>
      <c r="F516" s="55" t="s">
        <v>909</v>
      </c>
      <c r="G516" s="61" t="s">
        <v>1000</v>
      </c>
      <c r="H516" s="56">
        <v>51019212.719999999</v>
      </c>
      <c r="I516" s="56">
        <v>0</v>
      </c>
      <c r="J516" s="56">
        <v>5000000</v>
      </c>
      <c r="K516" s="56">
        <v>11920028.51</v>
      </c>
      <c r="L516" s="56">
        <v>0</v>
      </c>
      <c r="M516" s="56">
        <v>0</v>
      </c>
      <c r="N516" s="57">
        <v>34099184.210000001</v>
      </c>
      <c r="O516" s="58">
        <f t="shared" si="625"/>
        <v>0</v>
      </c>
      <c r="P516" s="59" t="str">
        <f t="shared" si="626"/>
        <v>CONSISTENTE</v>
      </c>
      <c r="Q516" s="87" t="str">
        <f t="shared" si="627"/>
        <v>OK</v>
      </c>
      <c r="R516" s="56">
        <v>34099184.210000001</v>
      </c>
      <c r="S516" s="56">
        <v>0</v>
      </c>
      <c r="T516" s="56">
        <v>0</v>
      </c>
      <c r="U516" s="56">
        <v>0</v>
      </c>
      <c r="V516" s="56">
        <v>0</v>
      </c>
      <c r="W516" s="59" t="s">
        <v>2314</v>
      </c>
      <c r="X516" s="59" t="s">
        <v>2312</v>
      </c>
      <c r="Y516" s="59" t="str">
        <f t="shared" si="628"/>
        <v>CONSISTENTE</v>
      </c>
      <c r="Z516" s="59" t="str">
        <f t="shared" si="712"/>
        <v/>
      </c>
      <c r="AA516" s="66">
        <f>+VLOOKUP($E516,'[1]PLAN DE APLICACIÓN'!$B$11:$V$1115,16,FALSE)</f>
        <v>72776737.230000004</v>
      </c>
      <c r="AB516" s="66">
        <f>+VLOOKUP($E516,'[1]PLAN DE APLICACIÓN'!$B$11:$V$1115,17,FALSE)</f>
        <v>12776737.23</v>
      </c>
      <c r="AC516" s="66">
        <f>+VLOOKUP($E516,'[1]PLAN DE APLICACIÓN'!$B$11:$V$1115,18,FALSE)</f>
        <v>0</v>
      </c>
      <c r="AD516" s="66">
        <f>+VLOOKUP($E516,'[1]PLAN DE APLICACIÓN'!$B$11:$V$1115,19,FALSE)</f>
        <v>0</v>
      </c>
      <c r="AE516" s="66">
        <f>+VLOOKUP($E516,'[1]PLAN DE APLICACIÓN'!$B$11:$V$1115,20,FALSE)</f>
        <v>60000000</v>
      </c>
      <c r="AF516" s="66">
        <f>+VLOOKUP($E516,'[1]PLAN DE APLICACIÓN'!$B$11:$V$1115,21,FALSE)</f>
        <v>0</v>
      </c>
      <c r="AG516" s="59" t="str">
        <f t="shared" si="629"/>
        <v>CONSISTENTE</v>
      </c>
      <c r="AH516" s="59" t="str">
        <f t="shared" si="630"/>
        <v>CONSISTENTE</v>
      </c>
      <c r="AI516" s="59" t="str">
        <f t="shared" si="631"/>
        <v>CONSISTENTE</v>
      </c>
      <c r="AJ516" s="59" t="str">
        <f t="shared" si="632"/>
        <v>CONSISTENTE</v>
      </c>
      <c r="AK516" s="59" t="str">
        <f t="shared" si="633"/>
        <v>NO CONSISTENTE</v>
      </c>
      <c r="AL516" s="59" t="str">
        <f t="shared" si="634"/>
        <v>CONSISTENTE</v>
      </c>
      <c r="AM516" s="56">
        <v>0</v>
      </c>
      <c r="AN516" s="56">
        <v>0</v>
      </c>
      <c r="AO516" s="56">
        <v>0</v>
      </c>
      <c r="AP516" s="56">
        <v>0</v>
      </c>
      <c r="AQ516" s="56">
        <v>0</v>
      </c>
      <c r="AR516" s="56">
        <v>0</v>
      </c>
      <c r="AS516" s="59">
        <v>1</v>
      </c>
      <c r="AT516" s="59" t="str">
        <f t="shared" si="635"/>
        <v>CONSISTENTE</v>
      </c>
      <c r="AU516" s="59" t="str">
        <f t="shared" si="636"/>
        <v>CONSISTENTE</v>
      </c>
      <c r="AV516" s="59" t="str">
        <f t="shared" si="637"/>
        <v>CONSISTENTE</v>
      </c>
      <c r="AW516" s="59" t="str">
        <f t="shared" si="638"/>
        <v>CONSISTENTE</v>
      </c>
      <c r="AX516" s="59" t="str">
        <f t="shared" si="639"/>
        <v>CONSISTENTE</v>
      </c>
      <c r="AY516" s="59" t="str">
        <f t="shared" si="640"/>
        <v>CONSISTENTE</v>
      </c>
      <c r="AZ516" s="56">
        <v>0</v>
      </c>
      <c r="BA516" s="56">
        <v>0</v>
      </c>
      <c r="BB516" s="56">
        <v>0</v>
      </c>
      <c r="BC516" s="56">
        <v>0</v>
      </c>
      <c r="BD516" s="56">
        <v>0</v>
      </c>
      <c r="BE516" s="56">
        <v>0</v>
      </c>
      <c r="BF516" s="60">
        <v>1</v>
      </c>
      <c r="BG516" s="59" t="str">
        <f t="shared" si="641"/>
        <v>CONSISTENTE</v>
      </c>
      <c r="BH516" s="59" t="str">
        <f t="shared" si="642"/>
        <v>CONSISTENTE</v>
      </c>
      <c r="BI516" s="59" t="str">
        <f t="shared" si="643"/>
        <v>CONSISTENTE</v>
      </c>
      <c r="BJ516" s="59" t="str">
        <f t="shared" si="644"/>
        <v>CONSISTENTE</v>
      </c>
      <c r="BK516" s="59" t="str">
        <f t="shared" si="645"/>
        <v>CONSISTENTE</v>
      </c>
      <c r="BL516" s="59" t="str">
        <f t="shared" si="646"/>
        <v>CONSISTENTE</v>
      </c>
      <c r="BM516" s="59" t="str">
        <f t="shared" si="647"/>
        <v>CONSISTENTE</v>
      </c>
      <c r="BN516" s="59" t="str">
        <f t="shared" si="648"/>
        <v>CONSISTENTE</v>
      </c>
      <c r="BO516" s="59" t="str">
        <f t="shared" si="649"/>
        <v>CONSISTENTE</v>
      </c>
      <c r="BP516" s="59" t="str">
        <f t="shared" si="650"/>
        <v>CONSISTENTE</v>
      </c>
      <c r="BQ516" s="59" t="str">
        <f t="shared" si="651"/>
        <v>CONSISTENTE</v>
      </c>
      <c r="BR516" s="59" t="str">
        <f t="shared" si="652"/>
        <v>CONSISTENTE</v>
      </c>
      <c r="BS516" s="56">
        <v>60000000</v>
      </c>
      <c r="BT516" s="56">
        <v>0</v>
      </c>
      <c r="BU516" s="56">
        <v>0</v>
      </c>
      <c r="BV516" s="56">
        <v>0</v>
      </c>
      <c r="BW516" s="56">
        <v>60000000</v>
      </c>
      <c r="BX516" s="56">
        <v>0</v>
      </c>
      <c r="BY516" s="60">
        <v>1</v>
      </c>
      <c r="BZ516" s="59" t="str">
        <f t="shared" si="653"/>
        <v>CONSISTENTE</v>
      </c>
      <c r="CA516" s="59" t="str">
        <f t="shared" si="654"/>
        <v>CONSISTENTE</v>
      </c>
      <c r="CB516" s="59" t="str">
        <f t="shared" si="655"/>
        <v>CONSISTENTE</v>
      </c>
      <c r="CC516" s="59" t="str">
        <f t="shared" si="656"/>
        <v>CONSISTENTE</v>
      </c>
      <c r="CD516" s="59" t="str">
        <f t="shared" si="657"/>
        <v>NO CONSISTENTE</v>
      </c>
      <c r="CE516" s="59" t="str">
        <f t="shared" si="658"/>
        <v>CONSISTENTE</v>
      </c>
      <c r="CF516" s="56">
        <v>0</v>
      </c>
      <c r="CG516" s="56">
        <v>0</v>
      </c>
      <c r="CH516" s="56">
        <v>0</v>
      </c>
      <c r="CI516" s="56">
        <v>0</v>
      </c>
      <c r="CJ516" s="56">
        <v>0</v>
      </c>
      <c r="CK516" s="56">
        <v>0</v>
      </c>
      <c r="CL516" s="60">
        <v>1</v>
      </c>
      <c r="CM516" s="59" t="str">
        <f t="shared" si="659"/>
        <v>CONSISTENTE</v>
      </c>
      <c r="CN516" s="59" t="str">
        <f t="shared" si="660"/>
        <v>CONSISTENTE</v>
      </c>
      <c r="CO516" s="59" t="str">
        <f t="shared" si="661"/>
        <v>CONSISTENTE</v>
      </c>
      <c r="CP516" s="59" t="str">
        <f t="shared" si="662"/>
        <v>CONSISTENTE</v>
      </c>
      <c r="CQ516" s="59" t="str">
        <f t="shared" si="663"/>
        <v>CONSISTENTE</v>
      </c>
      <c r="CR516" s="59" t="str">
        <f t="shared" si="664"/>
        <v>CONSISTENTE</v>
      </c>
      <c r="CS516" s="59" t="str">
        <f t="shared" si="665"/>
        <v>NO CONSISTENTE</v>
      </c>
      <c r="CT516" s="59" t="str">
        <f t="shared" si="666"/>
        <v>CONSISTENTE</v>
      </c>
      <c r="CU516" s="59" t="str">
        <f t="shared" si="667"/>
        <v>CONSISTENTE</v>
      </c>
      <c r="CV516" s="59" t="str">
        <f t="shared" si="668"/>
        <v>CONSISTENTE</v>
      </c>
      <c r="CW516" s="59" t="str">
        <f t="shared" si="669"/>
        <v>NO CONSISTENTE</v>
      </c>
      <c r="CX516" s="59" t="str">
        <f t="shared" si="670"/>
        <v>CONSISTENTE</v>
      </c>
      <c r="CY516" s="56">
        <f t="shared" si="671"/>
        <v>106875921.44</v>
      </c>
      <c r="CZ516" s="56">
        <f t="shared" si="672"/>
        <v>46875921.439999998</v>
      </c>
      <c r="DA516" s="56">
        <f t="shared" si="673"/>
        <v>0</v>
      </c>
      <c r="DB516" s="56">
        <f t="shared" si="674"/>
        <v>0</v>
      </c>
      <c r="DC516" s="56">
        <f t="shared" si="675"/>
        <v>60000000</v>
      </c>
      <c r="DD516" s="56">
        <f t="shared" si="676"/>
        <v>0</v>
      </c>
      <c r="DE516" s="90">
        <f t="shared" si="677"/>
        <v>12776737.23</v>
      </c>
      <c r="DF516" s="90">
        <f t="shared" si="678"/>
        <v>12776737.23</v>
      </c>
      <c r="DG516" s="90">
        <f t="shared" si="679"/>
        <v>0</v>
      </c>
      <c r="DH516" s="90">
        <f t="shared" si="680"/>
        <v>0</v>
      </c>
      <c r="DI516" s="90">
        <f t="shared" si="681"/>
        <v>0</v>
      </c>
      <c r="DJ516" s="98">
        <f t="shared" si="682"/>
        <v>0</v>
      </c>
      <c r="DK516" s="103">
        <f t="shared" si="683"/>
        <v>132776737.23</v>
      </c>
      <c r="DL516" s="91">
        <f t="shared" si="684"/>
        <v>12776737.23</v>
      </c>
      <c r="DM516" s="91">
        <f t="shared" si="685"/>
        <v>0</v>
      </c>
      <c r="DN516" s="91">
        <f t="shared" si="686"/>
        <v>0</v>
      </c>
      <c r="DO516" s="91">
        <f t="shared" si="687"/>
        <v>120000000</v>
      </c>
      <c r="DP516" s="91">
        <f t="shared" si="688"/>
        <v>0</v>
      </c>
      <c r="DQ516" s="125" t="str">
        <f t="shared" si="689"/>
        <v>NO CONSISTENTE</v>
      </c>
      <c r="DR516" s="147">
        <v>0</v>
      </c>
      <c r="DS516" s="147">
        <v>0</v>
      </c>
      <c r="DT516" s="147">
        <v>0</v>
      </c>
      <c r="DU516" s="147">
        <v>0</v>
      </c>
      <c r="DV516" s="147">
        <v>0</v>
      </c>
      <c r="DW516" s="147">
        <v>0</v>
      </c>
      <c r="DX516" s="59">
        <f>+VLOOKUP($E516,'[2]Ejecución I Semestre 2016'!$B$11:$X$1115,10,FALSE)</f>
        <v>1</v>
      </c>
      <c r="DY516" s="68" t="str">
        <f t="shared" si="690"/>
        <v>CONSISTENTE</v>
      </c>
      <c r="DZ516" s="68" t="str">
        <f t="shared" si="691"/>
        <v>CONSISTENTE</v>
      </c>
      <c r="EA516" s="68" t="str">
        <f t="shared" si="692"/>
        <v>CONSISTENTE</v>
      </c>
      <c r="EB516" s="68" t="str">
        <f t="shared" si="693"/>
        <v>CONSISTENTE</v>
      </c>
      <c r="EC516" s="68" t="str">
        <f t="shared" si="694"/>
        <v>CONSISTENTE</v>
      </c>
      <c r="ED516" s="68" t="str">
        <f t="shared" si="695"/>
        <v>CONSISTENTE</v>
      </c>
      <c r="EE516" s="132">
        <f t="shared" si="696"/>
        <v>12776737.23</v>
      </c>
      <c r="EF516" s="131">
        <f t="shared" si="697"/>
        <v>12776737.23</v>
      </c>
      <c r="EG516" s="131">
        <f t="shared" si="698"/>
        <v>0</v>
      </c>
      <c r="EH516" s="131">
        <f t="shared" si="699"/>
        <v>0</v>
      </c>
      <c r="EI516" s="131">
        <f t="shared" si="700"/>
        <v>0</v>
      </c>
      <c r="EJ516" s="131">
        <f t="shared" si="701"/>
        <v>0</v>
      </c>
      <c r="EK516" s="131">
        <f t="shared" si="704"/>
        <v>132776737.23</v>
      </c>
      <c r="EL516" s="60">
        <f t="shared" si="705"/>
        <v>12776737.23</v>
      </c>
      <c r="EM516" s="60">
        <f t="shared" si="706"/>
        <v>0</v>
      </c>
      <c r="EN516" s="60">
        <f t="shared" si="707"/>
        <v>0</v>
      </c>
      <c r="EO516" s="60">
        <f t="shared" si="708"/>
        <v>120000000</v>
      </c>
      <c r="EP516" s="60">
        <f t="shared" si="709"/>
        <v>0</v>
      </c>
      <c r="EQ516" s="90" t="str">
        <f t="shared" si="710"/>
        <v>NO CONSISTENTE</v>
      </c>
    </row>
    <row r="517" spans="1:147" ht="15" customHeight="1" x14ac:dyDescent="0.2">
      <c r="A517" s="62" t="s">
        <v>840</v>
      </c>
      <c r="B517" s="56">
        <f t="shared" si="702"/>
        <v>1100000000</v>
      </c>
      <c r="C517" s="59" t="str">
        <f t="shared" si="703"/>
        <v>SI</v>
      </c>
      <c r="E517" s="53" t="s">
        <v>1001</v>
      </c>
      <c r="F517" s="55" t="s">
        <v>909</v>
      </c>
      <c r="G517" s="61" t="s">
        <v>1002</v>
      </c>
      <c r="H517" s="56">
        <v>1534736425</v>
      </c>
      <c r="I517" s="56">
        <v>0</v>
      </c>
      <c r="J517" s="56">
        <v>0</v>
      </c>
      <c r="K517" s="56">
        <v>0</v>
      </c>
      <c r="L517" s="56">
        <v>0</v>
      </c>
      <c r="M517" s="56">
        <v>0</v>
      </c>
      <c r="N517" s="57">
        <v>1534736425</v>
      </c>
      <c r="O517" s="58">
        <f t="shared" si="625"/>
        <v>0</v>
      </c>
      <c r="P517" s="59" t="str">
        <f t="shared" si="626"/>
        <v>CONSISTENTE</v>
      </c>
      <c r="Q517" s="87" t="str">
        <f t="shared" si="627"/>
        <v>OK</v>
      </c>
      <c r="R517" s="56">
        <v>0</v>
      </c>
      <c r="S517" s="56">
        <v>0</v>
      </c>
      <c r="T517" s="56">
        <v>700000000</v>
      </c>
      <c r="U517" s="56">
        <v>400000000</v>
      </c>
      <c r="V517" s="56">
        <v>0</v>
      </c>
      <c r="W517" s="59" t="s">
        <v>2314</v>
      </c>
      <c r="X517" s="59" t="s">
        <v>2312</v>
      </c>
      <c r="Y517" s="59" t="str">
        <f t="shared" si="628"/>
        <v>CONSISTENTE</v>
      </c>
      <c r="Z517" s="59" t="str">
        <f t="shared" si="712"/>
        <v/>
      </c>
      <c r="AA517" s="66">
        <f>+VLOOKUP($E517,'[1]PLAN DE APLICACIÓN'!$B$11:$V$1115,16,FALSE)</f>
        <v>0</v>
      </c>
      <c r="AB517" s="66">
        <f>+VLOOKUP($E517,'[1]PLAN DE APLICACIÓN'!$B$11:$V$1115,17,FALSE)</f>
        <v>0</v>
      </c>
      <c r="AC517" s="66">
        <f>+VLOOKUP($E517,'[1]PLAN DE APLICACIÓN'!$B$11:$V$1115,18,FALSE)</f>
        <v>0</v>
      </c>
      <c r="AD517" s="66">
        <f>+VLOOKUP($E517,'[1]PLAN DE APLICACIÓN'!$B$11:$V$1115,19,FALSE)</f>
        <v>0</v>
      </c>
      <c r="AE517" s="66">
        <f>+VLOOKUP($E517,'[1]PLAN DE APLICACIÓN'!$B$11:$V$1115,20,FALSE)</f>
        <v>0</v>
      </c>
      <c r="AF517" s="66">
        <f>+VLOOKUP($E517,'[1]PLAN DE APLICACIÓN'!$B$11:$V$1115,21,FALSE)</f>
        <v>0</v>
      </c>
      <c r="AG517" s="59" t="str">
        <f t="shared" si="629"/>
        <v>CONSISTENTE</v>
      </c>
      <c r="AH517" s="59" t="str">
        <f t="shared" si="630"/>
        <v>CONSISTENTE</v>
      </c>
      <c r="AI517" s="59" t="str">
        <f t="shared" si="631"/>
        <v>CONSISTENTE</v>
      </c>
      <c r="AJ517" s="59" t="str">
        <f t="shared" si="632"/>
        <v>CONSISTENTE</v>
      </c>
      <c r="AK517" s="59" t="str">
        <f t="shared" si="633"/>
        <v>CONSISTENTE</v>
      </c>
      <c r="AL517" s="59" t="str">
        <f t="shared" si="634"/>
        <v>CONSISTENTE</v>
      </c>
      <c r="AM517" s="56">
        <v>0</v>
      </c>
      <c r="AN517" s="56">
        <v>0</v>
      </c>
      <c r="AO517" s="56">
        <v>0</v>
      </c>
      <c r="AP517" s="56">
        <v>0</v>
      </c>
      <c r="AQ517" s="56">
        <v>0</v>
      </c>
      <c r="AR517" s="56">
        <v>0</v>
      </c>
      <c r="AS517" s="59">
        <v>1</v>
      </c>
      <c r="AT517" s="59" t="str">
        <f t="shared" si="635"/>
        <v>CONSISTENTE</v>
      </c>
      <c r="AU517" s="59" t="str">
        <f t="shared" si="636"/>
        <v>CONSISTENTE</v>
      </c>
      <c r="AV517" s="59" t="str">
        <f t="shared" si="637"/>
        <v>CONSISTENTE</v>
      </c>
      <c r="AW517" s="59" t="str">
        <f t="shared" si="638"/>
        <v>CONSISTENTE</v>
      </c>
      <c r="AX517" s="59" t="str">
        <f t="shared" si="639"/>
        <v>CONSISTENTE</v>
      </c>
      <c r="AY517" s="59" t="str">
        <f t="shared" si="640"/>
        <v>CONSISTENTE</v>
      </c>
      <c r="AZ517" s="56">
        <v>0</v>
      </c>
      <c r="BA517" s="56">
        <v>0</v>
      </c>
      <c r="BB517" s="56">
        <v>0</v>
      </c>
      <c r="BC517" s="56">
        <v>0</v>
      </c>
      <c r="BD517" s="56">
        <v>0</v>
      </c>
      <c r="BE517" s="56">
        <v>0</v>
      </c>
      <c r="BF517" s="60">
        <v>1</v>
      </c>
      <c r="BG517" s="59" t="str">
        <f t="shared" si="641"/>
        <v>CONSISTENTE</v>
      </c>
      <c r="BH517" s="59" t="str">
        <f t="shared" si="642"/>
        <v>CONSISTENTE</v>
      </c>
      <c r="BI517" s="59" t="str">
        <f t="shared" si="643"/>
        <v>CONSISTENTE</v>
      </c>
      <c r="BJ517" s="59" t="str">
        <f t="shared" si="644"/>
        <v>CONSISTENTE</v>
      </c>
      <c r="BK517" s="59" t="str">
        <f t="shared" si="645"/>
        <v>CONSISTENTE</v>
      </c>
      <c r="BL517" s="59" t="str">
        <f t="shared" si="646"/>
        <v>CONSISTENTE</v>
      </c>
      <c r="BM517" s="59" t="str">
        <f t="shared" si="647"/>
        <v>CONSISTENTE</v>
      </c>
      <c r="BN517" s="59" t="str">
        <f t="shared" si="648"/>
        <v>CONSISTENTE</v>
      </c>
      <c r="BO517" s="59" t="str">
        <f t="shared" si="649"/>
        <v>CONSISTENTE</v>
      </c>
      <c r="BP517" s="59" t="str">
        <f t="shared" si="650"/>
        <v>CONSISTENTE</v>
      </c>
      <c r="BQ517" s="59" t="str">
        <f t="shared" si="651"/>
        <v>CONSISTENTE</v>
      </c>
      <c r="BR517" s="59" t="str">
        <f t="shared" si="652"/>
        <v>CONSISTENTE</v>
      </c>
      <c r="BS517" s="56">
        <v>680000000</v>
      </c>
      <c r="BT517" s="56">
        <v>0</v>
      </c>
      <c r="BU517" s="56">
        <v>0</v>
      </c>
      <c r="BV517" s="56">
        <v>480000000</v>
      </c>
      <c r="BW517" s="56">
        <v>200000000</v>
      </c>
      <c r="BX517" s="56">
        <v>0</v>
      </c>
      <c r="BY517" s="60">
        <v>1</v>
      </c>
      <c r="BZ517" s="59" t="str">
        <f t="shared" si="653"/>
        <v>CONSISTENTE</v>
      </c>
      <c r="CA517" s="59" t="str">
        <f t="shared" si="654"/>
        <v>CONSISTENTE</v>
      </c>
      <c r="CB517" s="59" t="str">
        <f t="shared" si="655"/>
        <v>CONSISTENTE</v>
      </c>
      <c r="CC517" s="59" t="str">
        <f t="shared" si="656"/>
        <v>CONSISTENTE</v>
      </c>
      <c r="CD517" s="59" t="str">
        <f t="shared" si="657"/>
        <v>CONSISTENTE</v>
      </c>
      <c r="CE517" s="59" t="str">
        <f t="shared" si="658"/>
        <v>CONSISTENTE</v>
      </c>
      <c r="CF517" s="56">
        <v>337701794.48000002</v>
      </c>
      <c r="CG517" s="56">
        <v>0</v>
      </c>
      <c r="CH517" s="56">
        <v>0</v>
      </c>
      <c r="CI517" s="56">
        <v>337701794.48000002</v>
      </c>
      <c r="CJ517" s="56">
        <v>0</v>
      </c>
      <c r="CK517" s="56">
        <v>0</v>
      </c>
      <c r="CL517" s="60">
        <v>1</v>
      </c>
      <c r="CM517" s="59" t="str">
        <f t="shared" si="659"/>
        <v>CONSISTENTE</v>
      </c>
      <c r="CN517" s="59" t="str">
        <f t="shared" si="660"/>
        <v>CONSISTENTE</v>
      </c>
      <c r="CO517" s="59" t="str">
        <f t="shared" si="661"/>
        <v>CONSISTENTE</v>
      </c>
      <c r="CP517" s="59" t="str">
        <f t="shared" si="662"/>
        <v>CONSISTENTE</v>
      </c>
      <c r="CQ517" s="59" t="str">
        <f t="shared" si="663"/>
        <v>CONSISTENTE</v>
      </c>
      <c r="CR517" s="59" t="str">
        <f t="shared" si="664"/>
        <v>CONSISTENTE</v>
      </c>
      <c r="CS517" s="59" t="str">
        <f t="shared" si="665"/>
        <v>NO CONSISTENTE</v>
      </c>
      <c r="CT517" s="59" t="str">
        <f t="shared" si="666"/>
        <v>CONSISTENTE</v>
      </c>
      <c r="CU517" s="59" t="str">
        <f t="shared" si="667"/>
        <v>CONSISTENTE</v>
      </c>
      <c r="CV517" s="59" t="str">
        <f t="shared" si="668"/>
        <v>NO CONSISTENTE</v>
      </c>
      <c r="CW517" s="59" t="str">
        <f t="shared" si="669"/>
        <v>NO CONSISTENTE</v>
      </c>
      <c r="CX517" s="59" t="str">
        <f t="shared" si="670"/>
        <v>CONSISTENTE</v>
      </c>
      <c r="CY517" s="56">
        <f t="shared" si="671"/>
        <v>1100000000</v>
      </c>
      <c r="CZ517" s="56">
        <f t="shared" si="672"/>
        <v>0</v>
      </c>
      <c r="DA517" s="56">
        <f t="shared" si="673"/>
        <v>0</v>
      </c>
      <c r="DB517" s="56">
        <f t="shared" si="674"/>
        <v>700000000</v>
      </c>
      <c r="DC517" s="56">
        <f t="shared" si="675"/>
        <v>400000000</v>
      </c>
      <c r="DD517" s="56">
        <f t="shared" si="676"/>
        <v>0</v>
      </c>
      <c r="DE517" s="90">
        <f t="shared" si="677"/>
        <v>680000000</v>
      </c>
      <c r="DF517" s="90">
        <f t="shared" si="678"/>
        <v>0</v>
      </c>
      <c r="DG517" s="90">
        <f t="shared" si="679"/>
        <v>0</v>
      </c>
      <c r="DH517" s="90">
        <f t="shared" si="680"/>
        <v>480000000</v>
      </c>
      <c r="DI517" s="90">
        <f t="shared" si="681"/>
        <v>200000000</v>
      </c>
      <c r="DJ517" s="98">
        <f t="shared" si="682"/>
        <v>0</v>
      </c>
      <c r="DK517" s="103">
        <f t="shared" si="683"/>
        <v>680000000</v>
      </c>
      <c r="DL517" s="91">
        <f t="shared" si="684"/>
        <v>0</v>
      </c>
      <c r="DM517" s="91">
        <f t="shared" si="685"/>
        <v>0</v>
      </c>
      <c r="DN517" s="91">
        <f t="shared" si="686"/>
        <v>480000000</v>
      </c>
      <c r="DO517" s="91">
        <f t="shared" si="687"/>
        <v>200000000</v>
      </c>
      <c r="DP517" s="91">
        <f t="shared" si="688"/>
        <v>0</v>
      </c>
      <c r="DQ517" s="125" t="str">
        <f t="shared" si="689"/>
        <v>CONSISTENTE</v>
      </c>
      <c r="DR517" s="147">
        <v>0</v>
      </c>
      <c r="DS517" s="147">
        <v>0</v>
      </c>
      <c r="DT517" s="147">
        <v>0</v>
      </c>
      <c r="DU517" s="147">
        <v>0</v>
      </c>
      <c r="DV517" s="147">
        <v>0</v>
      </c>
      <c r="DW517" s="147">
        <v>0</v>
      </c>
      <c r="DX517" s="59">
        <f>+VLOOKUP($E517,'[2]Ejecución I Semestre 2016'!$B$11:$X$1115,10,FALSE)</f>
        <v>1</v>
      </c>
      <c r="DY517" s="68" t="str">
        <f t="shared" si="690"/>
        <v>CONSISTENTE</v>
      </c>
      <c r="DZ517" s="68" t="str">
        <f t="shared" si="691"/>
        <v>CONSISTENTE</v>
      </c>
      <c r="EA517" s="68" t="str">
        <f t="shared" si="692"/>
        <v>CONSISTENTE</v>
      </c>
      <c r="EB517" s="68" t="str">
        <f t="shared" si="693"/>
        <v>CONSISTENTE</v>
      </c>
      <c r="EC517" s="68" t="str">
        <f t="shared" si="694"/>
        <v>CONSISTENTE</v>
      </c>
      <c r="ED517" s="68" t="str">
        <f t="shared" si="695"/>
        <v>CONSISTENTE</v>
      </c>
      <c r="EE517" s="132">
        <f t="shared" si="696"/>
        <v>680000000</v>
      </c>
      <c r="EF517" s="131">
        <f t="shared" si="697"/>
        <v>0</v>
      </c>
      <c r="EG517" s="131">
        <f t="shared" si="698"/>
        <v>0</v>
      </c>
      <c r="EH517" s="131">
        <f t="shared" si="699"/>
        <v>480000000</v>
      </c>
      <c r="EI517" s="131">
        <f t="shared" si="700"/>
        <v>200000000</v>
      </c>
      <c r="EJ517" s="131">
        <f t="shared" si="701"/>
        <v>0</v>
      </c>
      <c r="EK517" s="131">
        <f t="shared" si="704"/>
        <v>680000000</v>
      </c>
      <c r="EL517" s="60">
        <f t="shared" si="705"/>
        <v>0</v>
      </c>
      <c r="EM517" s="60">
        <f t="shared" si="706"/>
        <v>0</v>
      </c>
      <c r="EN517" s="60">
        <f t="shared" si="707"/>
        <v>480000000</v>
      </c>
      <c r="EO517" s="60">
        <f t="shared" si="708"/>
        <v>200000000</v>
      </c>
      <c r="EP517" s="60">
        <f t="shared" si="709"/>
        <v>0</v>
      </c>
      <c r="EQ517" s="90" t="str">
        <f t="shared" si="710"/>
        <v>CONSISTENTE</v>
      </c>
    </row>
    <row r="518" spans="1:147" ht="15" customHeight="1" x14ac:dyDescent="0.2">
      <c r="A518" s="53" t="s">
        <v>842</v>
      </c>
      <c r="B518" s="56">
        <f t="shared" si="702"/>
        <v>1725053815.3</v>
      </c>
      <c r="C518" s="59" t="str">
        <f t="shared" si="703"/>
        <v>SI</v>
      </c>
      <c r="E518" s="53" t="s">
        <v>1003</v>
      </c>
      <c r="F518" s="55" t="s">
        <v>909</v>
      </c>
      <c r="G518" s="61" t="s">
        <v>1004</v>
      </c>
      <c r="H518" s="56">
        <v>1725053815.3</v>
      </c>
      <c r="I518" s="56">
        <v>0</v>
      </c>
      <c r="J518" s="56">
        <v>0</v>
      </c>
      <c r="K518" s="56">
        <v>0</v>
      </c>
      <c r="L518" s="56">
        <v>0</v>
      </c>
      <c r="M518" s="56">
        <v>0</v>
      </c>
      <c r="N518" s="57">
        <v>1725053815.3</v>
      </c>
      <c r="O518" s="58">
        <f t="shared" si="625"/>
        <v>0</v>
      </c>
      <c r="P518" s="59" t="str">
        <f t="shared" si="626"/>
        <v>CONSISTENTE</v>
      </c>
      <c r="Q518" s="87" t="str">
        <f t="shared" si="627"/>
        <v>OK</v>
      </c>
      <c r="R518" s="56">
        <v>0</v>
      </c>
      <c r="S518" s="56">
        <v>0</v>
      </c>
      <c r="T518" s="56">
        <v>1200000000</v>
      </c>
      <c r="U518" s="56">
        <v>525053815.30000001</v>
      </c>
      <c r="V518" s="56">
        <v>0</v>
      </c>
      <c r="W518" s="59" t="s">
        <v>2314</v>
      </c>
      <c r="X518" s="59" t="s">
        <v>2312</v>
      </c>
      <c r="Y518" s="59" t="str">
        <f t="shared" si="628"/>
        <v>CONSISTENTE</v>
      </c>
      <c r="Z518" s="59" t="str">
        <f t="shared" si="712"/>
        <v/>
      </c>
      <c r="AA518" s="66">
        <f>+VLOOKUP($E518,'[1]PLAN DE APLICACIÓN'!$B$11:$V$1115,16,FALSE)</f>
        <v>1708433027.0699999</v>
      </c>
      <c r="AB518" s="66">
        <f>+VLOOKUP($E518,'[1]PLAN DE APLICACIÓN'!$B$11:$V$1115,17,FALSE)</f>
        <v>0</v>
      </c>
      <c r="AC518" s="66">
        <f>+VLOOKUP($E518,'[1]PLAN DE APLICACIÓN'!$B$11:$V$1115,18,FALSE)</f>
        <v>0</v>
      </c>
      <c r="AD518" s="66">
        <f>+VLOOKUP($E518,'[1]PLAN DE APLICACIÓN'!$B$11:$V$1115,19,FALSE)</f>
        <v>0</v>
      </c>
      <c r="AE518" s="66">
        <f>+VLOOKUP($E518,'[1]PLAN DE APLICACIÓN'!$B$11:$V$1115,20,FALSE)</f>
        <v>1708433027.0699999</v>
      </c>
      <c r="AF518" s="66">
        <f>+VLOOKUP($E518,'[1]PLAN DE APLICACIÓN'!$B$11:$V$1115,21,FALSE)</f>
        <v>0</v>
      </c>
      <c r="AG518" s="59" t="str">
        <f t="shared" si="629"/>
        <v>CONSISTENTE</v>
      </c>
      <c r="AH518" s="59" t="str">
        <f t="shared" si="630"/>
        <v>CONSISTENTE</v>
      </c>
      <c r="AI518" s="59" t="str">
        <f t="shared" si="631"/>
        <v>CONSISTENTE</v>
      </c>
      <c r="AJ518" s="59" t="str">
        <f t="shared" si="632"/>
        <v>CONSISTENTE</v>
      </c>
      <c r="AK518" s="59" t="str">
        <f t="shared" si="633"/>
        <v>NO CONSISTENTE</v>
      </c>
      <c r="AL518" s="59" t="str">
        <f t="shared" si="634"/>
        <v>CONSISTENTE</v>
      </c>
      <c r="AM518" s="56">
        <v>0</v>
      </c>
      <c r="AN518" s="56">
        <v>0</v>
      </c>
      <c r="AO518" s="56">
        <v>0</v>
      </c>
      <c r="AP518" s="56">
        <v>0</v>
      </c>
      <c r="AQ518" s="56">
        <v>0</v>
      </c>
      <c r="AR518" s="56">
        <v>0</v>
      </c>
      <c r="AS518" s="59">
        <v>1</v>
      </c>
      <c r="AT518" s="59" t="str">
        <f t="shared" si="635"/>
        <v>CONSISTENTE</v>
      </c>
      <c r="AU518" s="59" t="str">
        <f t="shared" si="636"/>
        <v>CONSISTENTE</v>
      </c>
      <c r="AV518" s="59" t="str">
        <f t="shared" si="637"/>
        <v>CONSISTENTE</v>
      </c>
      <c r="AW518" s="59" t="str">
        <f t="shared" si="638"/>
        <v>CONSISTENTE</v>
      </c>
      <c r="AX518" s="59" t="str">
        <f t="shared" si="639"/>
        <v>CONSISTENTE</v>
      </c>
      <c r="AY518" s="59" t="str">
        <f t="shared" si="640"/>
        <v>CONSISTENTE</v>
      </c>
      <c r="AZ518" s="56">
        <v>1774278640.1199999</v>
      </c>
      <c r="BA518" s="56">
        <v>0</v>
      </c>
      <c r="BB518" s="56">
        <v>0</v>
      </c>
      <c r="BC518" s="56">
        <v>1200000000</v>
      </c>
      <c r="BD518" s="56">
        <v>0</v>
      </c>
      <c r="BE518" s="56">
        <v>0</v>
      </c>
      <c r="BF518" s="60">
        <v>1</v>
      </c>
      <c r="BG518" s="59" t="str">
        <f t="shared" si="641"/>
        <v>NO CONSISTENTE</v>
      </c>
      <c r="BH518" s="59" t="str">
        <f t="shared" si="642"/>
        <v>CONSISTENTE</v>
      </c>
      <c r="BI518" s="59" t="str">
        <f t="shared" si="643"/>
        <v>CONSISTENTE</v>
      </c>
      <c r="BJ518" s="59" t="str">
        <f t="shared" si="644"/>
        <v>CONSISTENTE</v>
      </c>
      <c r="BK518" s="59" t="str">
        <f t="shared" si="645"/>
        <v>CONSISTENTE</v>
      </c>
      <c r="BL518" s="59" t="str">
        <f t="shared" si="646"/>
        <v>CONSISTENTE</v>
      </c>
      <c r="BM518" s="59" t="str">
        <f t="shared" si="647"/>
        <v>CONSISTENTE</v>
      </c>
      <c r="BN518" s="59" t="str">
        <f t="shared" si="648"/>
        <v>CONSISTENTE</v>
      </c>
      <c r="BO518" s="59" t="str">
        <f t="shared" si="649"/>
        <v>CONSISTENTE</v>
      </c>
      <c r="BP518" s="59" t="str">
        <f t="shared" si="650"/>
        <v>CONSISTENTE</v>
      </c>
      <c r="BQ518" s="59" t="str">
        <f t="shared" si="651"/>
        <v>CONSISTENTE</v>
      </c>
      <c r="BR518" s="59" t="str">
        <f t="shared" si="652"/>
        <v>CONSISTENTE</v>
      </c>
      <c r="BS518" s="56">
        <v>1725060618</v>
      </c>
      <c r="BT518" s="56">
        <v>0</v>
      </c>
      <c r="BU518" s="56">
        <v>0</v>
      </c>
      <c r="BV518" s="56">
        <v>1200000000</v>
      </c>
      <c r="BW518" s="56">
        <v>525060618</v>
      </c>
      <c r="BX518" s="56">
        <v>0</v>
      </c>
      <c r="BY518" s="60">
        <v>1</v>
      </c>
      <c r="BZ518" s="59" t="str">
        <f t="shared" si="653"/>
        <v>CONSISTENTE</v>
      </c>
      <c r="CA518" s="59" t="str">
        <f t="shared" si="654"/>
        <v>CONSISTENTE</v>
      </c>
      <c r="CB518" s="59" t="str">
        <f t="shared" si="655"/>
        <v>CONSISTENTE</v>
      </c>
      <c r="CC518" s="59" t="str">
        <f t="shared" si="656"/>
        <v>NO CONSISTENTE</v>
      </c>
      <c r="CD518" s="59" t="str">
        <f t="shared" si="657"/>
        <v>NO CONSISTENTE</v>
      </c>
      <c r="CE518" s="59" t="str">
        <f t="shared" si="658"/>
        <v>CONSISTENTE</v>
      </c>
      <c r="CF518" s="56">
        <v>0</v>
      </c>
      <c r="CG518" s="56">
        <v>0</v>
      </c>
      <c r="CH518" s="56">
        <v>0</v>
      </c>
      <c r="CI518" s="56">
        <v>0</v>
      </c>
      <c r="CJ518" s="56">
        <v>0</v>
      </c>
      <c r="CK518" s="56">
        <v>0</v>
      </c>
      <c r="CL518" s="60">
        <v>1</v>
      </c>
      <c r="CM518" s="59" t="str">
        <f t="shared" si="659"/>
        <v>CONSISTENTE</v>
      </c>
      <c r="CN518" s="59" t="str">
        <f t="shared" si="660"/>
        <v>CONSISTENTE</v>
      </c>
      <c r="CO518" s="59" t="str">
        <f t="shared" si="661"/>
        <v>CONSISTENTE</v>
      </c>
      <c r="CP518" s="59" t="str">
        <f t="shared" si="662"/>
        <v>CONSISTENTE</v>
      </c>
      <c r="CQ518" s="59" t="str">
        <f t="shared" si="663"/>
        <v>CONSISTENTE</v>
      </c>
      <c r="CR518" s="59" t="str">
        <f t="shared" si="664"/>
        <v>CONSISTENTE</v>
      </c>
      <c r="CS518" s="59" t="str">
        <f t="shared" si="665"/>
        <v>NO CONSISTENTE</v>
      </c>
      <c r="CT518" s="59" t="str">
        <f t="shared" si="666"/>
        <v>CONSISTENTE</v>
      </c>
      <c r="CU518" s="59" t="str">
        <f t="shared" si="667"/>
        <v>CONSISTENTE</v>
      </c>
      <c r="CV518" s="59" t="str">
        <f t="shared" si="668"/>
        <v>NO CONSISTENTE</v>
      </c>
      <c r="CW518" s="59" t="str">
        <f t="shared" si="669"/>
        <v>NO CONSISTENTE</v>
      </c>
      <c r="CX518" s="59" t="str">
        <f t="shared" si="670"/>
        <v>CONSISTENTE</v>
      </c>
      <c r="CY518" s="56">
        <f t="shared" si="671"/>
        <v>3433486842.3699999</v>
      </c>
      <c r="CZ518" s="56">
        <f t="shared" si="672"/>
        <v>0</v>
      </c>
      <c r="DA518" s="56">
        <f t="shared" si="673"/>
        <v>0</v>
      </c>
      <c r="DB518" s="56">
        <f t="shared" si="674"/>
        <v>1200000000</v>
      </c>
      <c r="DC518" s="56">
        <f t="shared" si="675"/>
        <v>2233486842.3699999</v>
      </c>
      <c r="DD518" s="56">
        <f t="shared" si="676"/>
        <v>0</v>
      </c>
      <c r="DE518" s="90">
        <f t="shared" si="677"/>
        <v>0</v>
      </c>
      <c r="DF518" s="90">
        <f t="shared" si="678"/>
        <v>0</v>
      </c>
      <c r="DG518" s="90">
        <f t="shared" si="679"/>
        <v>0</v>
      </c>
      <c r="DH518" s="90">
        <f t="shared" si="680"/>
        <v>0</v>
      </c>
      <c r="DI518" s="90">
        <f t="shared" si="681"/>
        <v>0</v>
      </c>
      <c r="DJ518" s="98">
        <f t="shared" si="682"/>
        <v>0</v>
      </c>
      <c r="DK518" s="103">
        <f t="shared" si="683"/>
        <v>4633493645.0699997</v>
      </c>
      <c r="DL518" s="91">
        <f t="shared" si="684"/>
        <v>0</v>
      </c>
      <c r="DM518" s="91">
        <f t="shared" si="685"/>
        <v>0</v>
      </c>
      <c r="DN518" s="91">
        <f t="shared" si="686"/>
        <v>2400000000</v>
      </c>
      <c r="DO518" s="91">
        <f t="shared" si="687"/>
        <v>2233493645.0699997</v>
      </c>
      <c r="DP518" s="91">
        <f t="shared" si="688"/>
        <v>0</v>
      </c>
      <c r="DQ518" s="125" t="str">
        <f t="shared" si="689"/>
        <v>NO CONSISTENTE</v>
      </c>
      <c r="DR518" s="147">
        <v>0</v>
      </c>
      <c r="DS518" s="147">
        <v>0</v>
      </c>
      <c r="DT518" s="147">
        <v>0</v>
      </c>
      <c r="DU518" s="147">
        <v>0</v>
      </c>
      <c r="DV518" s="147">
        <v>0</v>
      </c>
      <c r="DW518" s="147">
        <v>0</v>
      </c>
      <c r="DX518" s="59">
        <f>+VLOOKUP($E518,'[2]Ejecución I Semestre 2016'!$B$11:$X$1115,10,FALSE)</f>
        <v>1</v>
      </c>
      <c r="DY518" s="68" t="str">
        <f t="shared" si="690"/>
        <v>CONSISTENTE</v>
      </c>
      <c r="DZ518" s="68" t="str">
        <f t="shared" si="691"/>
        <v>CONSISTENTE</v>
      </c>
      <c r="EA518" s="68" t="str">
        <f t="shared" si="692"/>
        <v>CONSISTENTE</v>
      </c>
      <c r="EB518" s="68" t="str">
        <f t="shared" si="693"/>
        <v>CONSISTENTE</v>
      </c>
      <c r="EC518" s="68" t="str">
        <f t="shared" si="694"/>
        <v>CONSISTENTE</v>
      </c>
      <c r="ED518" s="68" t="str">
        <f t="shared" si="695"/>
        <v>CONSISTENTE</v>
      </c>
      <c r="EE518" s="132">
        <f t="shared" si="696"/>
        <v>0</v>
      </c>
      <c r="EF518" s="131">
        <f t="shared" si="697"/>
        <v>0</v>
      </c>
      <c r="EG518" s="131">
        <f t="shared" si="698"/>
        <v>0</v>
      </c>
      <c r="EH518" s="131">
        <f t="shared" si="699"/>
        <v>0</v>
      </c>
      <c r="EI518" s="131">
        <f t="shared" si="700"/>
        <v>0</v>
      </c>
      <c r="EJ518" s="131">
        <f t="shared" si="701"/>
        <v>0</v>
      </c>
      <c r="EK518" s="131">
        <f t="shared" si="704"/>
        <v>4633493645.0699997</v>
      </c>
      <c r="EL518" s="60">
        <f t="shared" si="705"/>
        <v>0</v>
      </c>
      <c r="EM518" s="60">
        <f t="shared" si="706"/>
        <v>0</v>
      </c>
      <c r="EN518" s="60">
        <f t="shared" si="707"/>
        <v>2400000000</v>
      </c>
      <c r="EO518" s="60">
        <f t="shared" si="708"/>
        <v>2233493645.0699997</v>
      </c>
      <c r="EP518" s="60">
        <f t="shared" si="709"/>
        <v>0</v>
      </c>
      <c r="EQ518" s="90" t="str">
        <f t="shared" si="710"/>
        <v>NO CONSISTENTE</v>
      </c>
    </row>
    <row r="519" spans="1:147" ht="15" customHeight="1" x14ac:dyDescent="0.2">
      <c r="A519" s="53" t="s">
        <v>844</v>
      </c>
      <c r="B519" s="56">
        <f t="shared" si="702"/>
        <v>700586591.42000008</v>
      </c>
      <c r="C519" s="59" t="str">
        <f t="shared" si="703"/>
        <v>SI</v>
      </c>
      <c r="E519" s="53" t="s">
        <v>1005</v>
      </c>
      <c r="F519" s="55" t="s">
        <v>909</v>
      </c>
      <c r="G519" s="61" t="s">
        <v>1006</v>
      </c>
      <c r="H519" s="56">
        <v>710586591.41999996</v>
      </c>
      <c r="I519" s="56">
        <v>0</v>
      </c>
      <c r="J519" s="56">
        <v>10000000</v>
      </c>
      <c r="K519" s="56">
        <v>0</v>
      </c>
      <c r="L519" s="56">
        <v>0</v>
      </c>
      <c r="M519" s="56">
        <v>0</v>
      </c>
      <c r="N519" s="57">
        <v>700586591.41999996</v>
      </c>
      <c r="O519" s="58">
        <f t="shared" si="625"/>
        <v>0</v>
      </c>
      <c r="P519" s="59" t="str">
        <f t="shared" si="626"/>
        <v>CONSISTENTE</v>
      </c>
      <c r="Q519" s="87" t="str">
        <f t="shared" si="627"/>
        <v>OK</v>
      </c>
      <c r="R519" s="56">
        <v>0</v>
      </c>
      <c r="S519" s="56">
        <v>0</v>
      </c>
      <c r="T519" s="56">
        <v>210175977.43000001</v>
      </c>
      <c r="U519" s="56">
        <v>490410613.99000001</v>
      </c>
      <c r="V519" s="56">
        <v>0</v>
      </c>
      <c r="W519" s="59" t="s">
        <v>2314</v>
      </c>
      <c r="X519" s="59" t="s">
        <v>2312</v>
      </c>
      <c r="Y519" s="59" t="str">
        <f t="shared" si="628"/>
        <v>CONSISTENTE</v>
      </c>
      <c r="Z519" s="59" t="str">
        <f t="shared" si="712"/>
        <v/>
      </c>
      <c r="AA519" s="66">
        <f>+VLOOKUP($E519,'[1]PLAN DE APLICACIÓN'!$B$11:$V$1115,16,FALSE)</f>
        <v>0</v>
      </c>
      <c r="AB519" s="66">
        <f>+VLOOKUP($E519,'[1]PLAN DE APLICACIÓN'!$B$11:$V$1115,17,FALSE)</f>
        <v>0</v>
      </c>
      <c r="AC519" s="66">
        <f>+VLOOKUP($E519,'[1]PLAN DE APLICACIÓN'!$B$11:$V$1115,18,FALSE)</f>
        <v>0</v>
      </c>
      <c r="AD519" s="66">
        <f>+VLOOKUP($E519,'[1]PLAN DE APLICACIÓN'!$B$11:$V$1115,19,FALSE)</f>
        <v>0</v>
      </c>
      <c r="AE519" s="66">
        <f>+VLOOKUP($E519,'[1]PLAN DE APLICACIÓN'!$B$11:$V$1115,20,FALSE)</f>
        <v>0</v>
      </c>
      <c r="AF519" s="66">
        <f>+VLOOKUP($E519,'[1]PLAN DE APLICACIÓN'!$B$11:$V$1115,21,FALSE)</f>
        <v>0</v>
      </c>
      <c r="AG519" s="59" t="str">
        <f t="shared" si="629"/>
        <v>CONSISTENTE</v>
      </c>
      <c r="AH519" s="59" t="str">
        <f t="shared" si="630"/>
        <v>CONSISTENTE</v>
      </c>
      <c r="AI519" s="59" t="str">
        <f t="shared" si="631"/>
        <v>CONSISTENTE</v>
      </c>
      <c r="AJ519" s="59" t="str">
        <f t="shared" si="632"/>
        <v>CONSISTENTE</v>
      </c>
      <c r="AK519" s="59" t="str">
        <f t="shared" si="633"/>
        <v>CONSISTENTE</v>
      </c>
      <c r="AL519" s="59" t="str">
        <f t="shared" si="634"/>
        <v>CONSISTENTE</v>
      </c>
      <c r="AM519" s="56">
        <v>0</v>
      </c>
      <c r="AN519" s="56">
        <v>0</v>
      </c>
      <c r="AO519" s="56">
        <v>0</v>
      </c>
      <c r="AP519" s="56">
        <v>0</v>
      </c>
      <c r="AQ519" s="56">
        <v>0</v>
      </c>
      <c r="AR519" s="56">
        <v>0</v>
      </c>
      <c r="AS519" s="59">
        <v>1</v>
      </c>
      <c r="AT519" s="59" t="str">
        <f t="shared" si="635"/>
        <v>CONSISTENTE</v>
      </c>
      <c r="AU519" s="59" t="str">
        <f t="shared" si="636"/>
        <v>CONSISTENTE</v>
      </c>
      <c r="AV519" s="59" t="str">
        <f t="shared" si="637"/>
        <v>CONSISTENTE</v>
      </c>
      <c r="AW519" s="59" t="str">
        <f t="shared" si="638"/>
        <v>CONSISTENTE</v>
      </c>
      <c r="AX519" s="59" t="str">
        <f t="shared" si="639"/>
        <v>CONSISTENTE</v>
      </c>
      <c r="AY519" s="59" t="str">
        <f t="shared" si="640"/>
        <v>CONSISTENTE</v>
      </c>
      <c r="AZ519" s="56">
        <v>0</v>
      </c>
      <c r="BA519" s="56">
        <v>0</v>
      </c>
      <c r="BB519" s="56">
        <v>0</v>
      </c>
      <c r="BC519" s="56">
        <v>0</v>
      </c>
      <c r="BD519" s="56">
        <v>0</v>
      </c>
      <c r="BE519" s="56">
        <v>0</v>
      </c>
      <c r="BF519" s="60">
        <v>1</v>
      </c>
      <c r="BG519" s="59" t="str">
        <f t="shared" si="641"/>
        <v>CONSISTENTE</v>
      </c>
      <c r="BH519" s="59" t="str">
        <f t="shared" si="642"/>
        <v>CONSISTENTE</v>
      </c>
      <c r="BI519" s="59" t="str">
        <f t="shared" si="643"/>
        <v>CONSISTENTE</v>
      </c>
      <c r="BJ519" s="59" t="str">
        <f t="shared" si="644"/>
        <v>CONSISTENTE</v>
      </c>
      <c r="BK519" s="59" t="str">
        <f t="shared" si="645"/>
        <v>CONSISTENTE</v>
      </c>
      <c r="BL519" s="59" t="str">
        <f t="shared" si="646"/>
        <v>CONSISTENTE</v>
      </c>
      <c r="BM519" s="59" t="str">
        <f t="shared" si="647"/>
        <v>CONSISTENTE</v>
      </c>
      <c r="BN519" s="59" t="str">
        <f t="shared" si="648"/>
        <v>CONSISTENTE</v>
      </c>
      <c r="BO519" s="59" t="str">
        <f t="shared" si="649"/>
        <v>CONSISTENTE</v>
      </c>
      <c r="BP519" s="59" t="str">
        <f t="shared" si="650"/>
        <v>CONSISTENTE</v>
      </c>
      <c r="BQ519" s="59" t="str">
        <f t="shared" si="651"/>
        <v>CONSISTENTE</v>
      </c>
      <c r="BR519" s="59" t="str">
        <f t="shared" si="652"/>
        <v>CONSISTENTE</v>
      </c>
      <c r="BS519" s="56">
        <v>0</v>
      </c>
      <c r="BT519" s="56">
        <v>0</v>
      </c>
      <c r="BU519" s="56">
        <v>0</v>
      </c>
      <c r="BV519" s="56">
        <v>0</v>
      </c>
      <c r="BW519" s="56">
        <v>0</v>
      </c>
      <c r="BX519" s="56">
        <v>0</v>
      </c>
      <c r="BY519" s="60">
        <v>1</v>
      </c>
      <c r="BZ519" s="59" t="str">
        <f t="shared" si="653"/>
        <v>CONSISTENTE</v>
      </c>
      <c r="CA519" s="59" t="str">
        <f t="shared" si="654"/>
        <v>CONSISTENTE</v>
      </c>
      <c r="CB519" s="59" t="str">
        <f t="shared" si="655"/>
        <v>CONSISTENTE</v>
      </c>
      <c r="CC519" s="59" t="str">
        <f t="shared" si="656"/>
        <v>CONSISTENTE</v>
      </c>
      <c r="CD519" s="59" t="str">
        <f t="shared" si="657"/>
        <v>CONSISTENTE</v>
      </c>
      <c r="CE519" s="59" t="str">
        <f t="shared" si="658"/>
        <v>CONSISTENTE</v>
      </c>
      <c r="CF519" s="56">
        <v>442545664</v>
      </c>
      <c r="CG519" s="56">
        <v>0</v>
      </c>
      <c r="CH519" s="56">
        <v>0</v>
      </c>
      <c r="CI519" s="56">
        <v>0</v>
      </c>
      <c r="CJ519" s="56">
        <v>442545664</v>
      </c>
      <c r="CK519" s="56">
        <v>0</v>
      </c>
      <c r="CL519" s="60">
        <v>1</v>
      </c>
      <c r="CM519" s="59" t="str">
        <f t="shared" si="659"/>
        <v>CONSISTENTE</v>
      </c>
      <c r="CN519" s="59" t="str">
        <f t="shared" si="660"/>
        <v>CONSISTENTE</v>
      </c>
      <c r="CO519" s="59" t="str">
        <f t="shared" si="661"/>
        <v>CONSISTENTE</v>
      </c>
      <c r="CP519" s="59" t="str">
        <f t="shared" si="662"/>
        <v>CONSISTENTE</v>
      </c>
      <c r="CQ519" s="59" t="str">
        <f t="shared" si="663"/>
        <v>CONSISTENTE</v>
      </c>
      <c r="CR519" s="59" t="str">
        <f t="shared" si="664"/>
        <v>CONSISTENTE</v>
      </c>
      <c r="CS519" s="59" t="str">
        <f t="shared" si="665"/>
        <v>CONSISTENTE</v>
      </c>
      <c r="CT519" s="59" t="str">
        <f t="shared" si="666"/>
        <v>CONSISTENTE</v>
      </c>
      <c r="CU519" s="59" t="str">
        <f t="shared" si="667"/>
        <v>CONSISTENTE</v>
      </c>
      <c r="CV519" s="59" t="str">
        <f t="shared" si="668"/>
        <v>CONSISTENTE</v>
      </c>
      <c r="CW519" s="59" t="str">
        <f t="shared" si="669"/>
        <v>CONSISTENTE</v>
      </c>
      <c r="CX519" s="59" t="str">
        <f t="shared" si="670"/>
        <v>CONSISTENTE</v>
      </c>
      <c r="CY519" s="56">
        <f t="shared" si="671"/>
        <v>700586591.42000008</v>
      </c>
      <c r="CZ519" s="56">
        <f t="shared" si="672"/>
        <v>0</v>
      </c>
      <c r="DA519" s="56">
        <f t="shared" si="673"/>
        <v>0</v>
      </c>
      <c r="DB519" s="56">
        <f t="shared" si="674"/>
        <v>210175977.43000001</v>
      </c>
      <c r="DC519" s="56">
        <f t="shared" si="675"/>
        <v>490410613.99000001</v>
      </c>
      <c r="DD519" s="56">
        <f t="shared" si="676"/>
        <v>0</v>
      </c>
      <c r="DE519" s="90">
        <f t="shared" si="677"/>
        <v>442545664</v>
      </c>
      <c r="DF519" s="90">
        <f t="shared" si="678"/>
        <v>0</v>
      </c>
      <c r="DG519" s="90">
        <f t="shared" si="679"/>
        <v>0</v>
      </c>
      <c r="DH519" s="90">
        <f t="shared" si="680"/>
        <v>0</v>
      </c>
      <c r="DI519" s="90">
        <f t="shared" si="681"/>
        <v>442545664</v>
      </c>
      <c r="DJ519" s="98">
        <f t="shared" si="682"/>
        <v>0</v>
      </c>
      <c r="DK519" s="103">
        <f t="shared" si="683"/>
        <v>442545664</v>
      </c>
      <c r="DL519" s="91">
        <f t="shared" si="684"/>
        <v>0</v>
      </c>
      <c r="DM519" s="91">
        <f t="shared" si="685"/>
        <v>0</v>
      </c>
      <c r="DN519" s="91">
        <f t="shared" si="686"/>
        <v>0</v>
      </c>
      <c r="DO519" s="91">
        <f t="shared" si="687"/>
        <v>442545664</v>
      </c>
      <c r="DP519" s="91">
        <f t="shared" si="688"/>
        <v>0</v>
      </c>
      <c r="DQ519" s="125" t="str">
        <f t="shared" si="689"/>
        <v>CONSISTENTE</v>
      </c>
      <c r="DR519" s="147">
        <v>0</v>
      </c>
      <c r="DS519" s="147">
        <v>0</v>
      </c>
      <c r="DT519" s="147">
        <v>0</v>
      </c>
      <c r="DU519" s="147">
        <v>0</v>
      </c>
      <c r="DV519" s="147">
        <v>0</v>
      </c>
      <c r="DW519" s="147">
        <v>0</v>
      </c>
      <c r="DX519" s="59">
        <f>+VLOOKUP($E519,'[2]Ejecución I Semestre 2016'!$B$11:$X$1115,10,FALSE)</f>
        <v>0</v>
      </c>
      <c r="DY519" s="68" t="str">
        <f t="shared" si="690"/>
        <v>CONSISTENTE</v>
      </c>
      <c r="DZ519" s="68" t="str">
        <f t="shared" si="691"/>
        <v>CONSISTENTE</v>
      </c>
      <c r="EA519" s="68" t="str">
        <f t="shared" si="692"/>
        <v>CONSISTENTE</v>
      </c>
      <c r="EB519" s="68" t="str">
        <f t="shared" si="693"/>
        <v>CONSISTENTE</v>
      </c>
      <c r="EC519" s="68" t="str">
        <f t="shared" si="694"/>
        <v>CONSISTENTE</v>
      </c>
      <c r="ED519" s="68" t="str">
        <f t="shared" si="695"/>
        <v>CONSISTENTE</v>
      </c>
      <c r="EE519" s="132">
        <f t="shared" si="696"/>
        <v>442545664</v>
      </c>
      <c r="EF519" s="131">
        <f t="shared" si="697"/>
        <v>0</v>
      </c>
      <c r="EG519" s="131">
        <f t="shared" si="698"/>
        <v>0</v>
      </c>
      <c r="EH519" s="131">
        <f t="shared" si="699"/>
        <v>0</v>
      </c>
      <c r="EI519" s="131">
        <f t="shared" si="700"/>
        <v>442545664</v>
      </c>
      <c r="EJ519" s="131">
        <f t="shared" si="701"/>
        <v>0</v>
      </c>
      <c r="EK519" s="131">
        <f t="shared" si="704"/>
        <v>442545664</v>
      </c>
      <c r="EL519" s="60">
        <f t="shared" si="705"/>
        <v>0</v>
      </c>
      <c r="EM519" s="60">
        <f t="shared" si="706"/>
        <v>0</v>
      </c>
      <c r="EN519" s="60">
        <f t="shared" si="707"/>
        <v>0</v>
      </c>
      <c r="EO519" s="60">
        <f t="shared" si="708"/>
        <v>442545664</v>
      </c>
      <c r="EP519" s="60">
        <f t="shared" si="709"/>
        <v>0</v>
      </c>
      <c r="EQ519" s="90" t="str">
        <f t="shared" si="710"/>
        <v>CONSISTENTE</v>
      </c>
    </row>
    <row r="520" spans="1:147" ht="15" customHeight="1" x14ac:dyDescent="0.2">
      <c r="A520" s="53" t="s">
        <v>848</v>
      </c>
      <c r="B520" s="56">
        <f t="shared" si="702"/>
        <v>424834809</v>
      </c>
      <c r="C520" s="59" t="str">
        <f t="shared" si="703"/>
        <v>SI</v>
      </c>
      <c r="E520" s="53" t="s">
        <v>1007</v>
      </c>
      <c r="F520" s="55" t="s">
        <v>909</v>
      </c>
      <c r="G520" s="61" t="s">
        <v>1008</v>
      </c>
      <c r="H520" s="56">
        <v>424834809</v>
      </c>
      <c r="I520" s="56">
        <v>0</v>
      </c>
      <c r="J520" s="56">
        <v>0</v>
      </c>
      <c r="K520" s="56">
        <v>0</v>
      </c>
      <c r="L520" s="56">
        <v>0</v>
      </c>
      <c r="M520" s="56">
        <v>0</v>
      </c>
      <c r="N520" s="57">
        <v>424834809</v>
      </c>
      <c r="O520" s="58">
        <f t="shared" si="625"/>
        <v>0</v>
      </c>
      <c r="P520" s="59" t="str">
        <f t="shared" si="626"/>
        <v>CONSISTENTE</v>
      </c>
      <c r="Q520" s="87" t="str">
        <f t="shared" si="627"/>
        <v>OK</v>
      </c>
      <c r="R520" s="56">
        <v>0</v>
      </c>
      <c r="S520" s="56">
        <v>0</v>
      </c>
      <c r="T520" s="56">
        <v>100000000</v>
      </c>
      <c r="U520" s="56">
        <v>324834809</v>
      </c>
      <c r="V520" s="56">
        <v>0</v>
      </c>
      <c r="W520" s="59" t="s">
        <v>2314</v>
      </c>
      <c r="X520" s="59" t="s">
        <v>2312</v>
      </c>
      <c r="Y520" s="59" t="str">
        <f t="shared" si="628"/>
        <v>CONSISTENTE</v>
      </c>
      <c r="Z520" s="59" t="str">
        <f t="shared" si="712"/>
        <v/>
      </c>
      <c r="AA520" s="66">
        <f>+VLOOKUP($E520,'[1]PLAN DE APLICACIÓN'!$B$11:$V$1115,16,FALSE)</f>
        <v>0</v>
      </c>
      <c r="AB520" s="66">
        <f>+VLOOKUP($E520,'[1]PLAN DE APLICACIÓN'!$B$11:$V$1115,17,FALSE)</f>
        <v>0</v>
      </c>
      <c r="AC520" s="66">
        <f>+VLOOKUP($E520,'[1]PLAN DE APLICACIÓN'!$B$11:$V$1115,18,FALSE)</f>
        <v>0</v>
      </c>
      <c r="AD520" s="66">
        <f>+VLOOKUP($E520,'[1]PLAN DE APLICACIÓN'!$B$11:$V$1115,19,FALSE)</f>
        <v>0</v>
      </c>
      <c r="AE520" s="66">
        <f>+VLOOKUP($E520,'[1]PLAN DE APLICACIÓN'!$B$11:$V$1115,20,FALSE)</f>
        <v>0</v>
      </c>
      <c r="AF520" s="66">
        <f>+VLOOKUP($E520,'[1]PLAN DE APLICACIÓN'!$B$11:$V$1115,21,FALSE)</f>
        <v>0</v>
      </c>
      <c r="AG520" s="59" t="str">
        <f t="shared" si="629"/>
        <v>CONSISTENTE</v>
      </c>
      <c r="AH520" s="59" t="str">
        <f t="shared" si="630"/>
        <v>CONSISTENTE</v>
      </c>
      <c r="AI520" s="59" t="str">
        <f t="shared" si="631"/>
        <v>CONSISTENTE</v>
      </c>
      <c r="AJ520" s="59" t="str">
        <f t="shared" si="632"/>
        <v>CONSISTENTE</v>
      </c>
      <c r="AK520" s="59" t="str">
        <f t="shared" si="633"/>
        <v>CONSISTENTE</v>
      </c>
      <c r="AL520" s="59" t="str">
        <f t="shared" si="634"/>
        <v>CONSISTENTE</v>
      </c>
      <c r="AM520" s="56">
        <v>0</v>
      </c>
      <c r="AN520" s="56">
        <v>0</v>
      </c>
      <c r="AO520" s="56">
        <v>0</v>
      </c>
      <c r="AP520" s="56">
        <v>0</v>
      </c>
      <c r="AQ520" s="56">
        <v>0</v>
      </c>
      <c r="AR520" s="56">
        <v>0</v>
      </c>
      <c r="AS520" s="59">
        <v>1</v>
      </c>
      <c r="AT520" s="59" t="str">
        <f t="shared" si="635"/>
        <v>CONSISTENTE</v>
      </c>
      <c r="AU520" s="59" t="str">
        <f t="shared" si="636"/>
        <v>CONSISTENTE</v>
      </c>
      <c r="AV520" s="59" t="str">
        <f t="shared" si="637"/>
        <v>CONSISTENTE</v>
      </c>
      <c r="AW520" s="59" t="str">
        <f t="shared" si="638"/>
        <v>CONSISTENTE</v>
      </c>
      <c r="AX520" s="59" t="str">
        <f t="shared" si="639"/>
        <v>CONSISTENTE</v>
      </c>
      <c r="AY520" s="59" t="str">
        <f t="shared" si="640"/>
        <v>CONSISTENTE</v>
      </c>
      <c r="AZ520" s="56">
        <v>0</v>
      </c>
      <c r="BA520" s="56">
        <v>0</v>
      </c>
      <c r="BB520" s="56">
        <v>0</v>
      </c>
      <c r="BC520" s="56">
        <v>0</v>
      </c>
      <c r="BD520" s="56">
        <v>0</v>
      </c>
      <c r="BE520" s="56">
        <v>0</v>
      </c>
      <c r="BF520" s="60">
        <v>1</v>
      </c>
      <c r="BG520" s="59" t="str">
        <f t="shared" si="641"/>
        <v>CONSISTENTE</v>
      </c>
      <c r="BH520" s="59" t="str">
        <f t="shared" si="642"/>
        <v>CONSISTENTE</v>
      </c>
      <c r="BI520" s="59" t="str">
        <f t="shared" si="643"/>
        <v>CONSISTENTE</v>
      </c>
      <c r="BJ520" s="59" t="str">
        <f t="shared" si="644"/>
        <v>CONSISTENTE</v>
      </c>
      <c r="BK520" s="59" t="str">
        <f t="shared" si="645"/>
        <v>CONSISTENTE</v>
      </c>
      <c r="BL520" s="59" t="str">
        <f t="shared" si="646"/>
        <v>CONSISTENTE</v>
      </c>
      <c r="BM520" s="59" t="str">
        <f t="shared" si="647"/>
        <v>CONSISTENTE</v>
      </c>
      <c r="BN520" s="59" t="str">
        <f t="shared" si="648"/>
        <v>CONSISTENTE</v>
      </c>
      <c r="BO520" s="59" t="str">
        <f t="shared" si="649"/>
        <v>CONSISTENTE</v>
      </c>
      <c r="BP520" s="59" t="str">
        <f t="shared" si="650"/>
        <v>CONSISTENTE</v>
      </c>
      <c r="BQ520" s="59" t="str">
        <f t="shared" si="651"/>
        <v>CONSISTENTE</v>
      </c>
      <c r="BR520" s="59" t="str">
        <f t="shared" si="652"/>
        <v>CONSISTENTE</v>
      </c>
      <c r="BS520" s="56">
        <v>100000000</v>
      </c>
      <c r="BT520" s="56">
        <v>0</v>
      </c>
      <c r="BU520" s="56">
        <v>0</v>
      </c>
      <c r="BV520" s="56">
        <v>0</v>
      </c>
      <c r="BW520" s="56">
        <v>100000000</v>
      </c>
      <c r="BX520" s="56">
        <v>0</v>
      </c>
      <c r="BY520" s="60">
        <v>1</v>
      </c>
      <c r="BZ520" s="59" t="str">
        <f t="shared" si="653"/>
        <v>CONSISTENTE</v>
      </c>
      <c r="CA520" s="59" t="str">
        <f t="shared" si="654"/>
        <v>CONSISTENTE</v>
      </c>
      <c r="CB520" s="59" t="str">
        <f t="shared" si="655"/>
        <v>CONSISTENTE</v>
      </c>
      <c r="CC520" s="59" t="str">
        <f t="shared" si="656"/>
        <v>CONSISTENTE</v>
      </c>
      <c r="CD520" s="59" t="str">
        <f t="shared" si="657"/>
        <v>CONSISTENTE</v>
      </c>
      <c r="CE520" s="59" t="str">
        <f t="shared" si="658"/>
        <v>CONSISTENTE</v>
      </c>
      <c r="CF520" s="56">
        <v>191830020</v>
      </c>
      <c r="CG520" s="56">
        <v>0</v>
      </c>
      <c r="CH520" s="56">
        <v>0</v>
      </c>
      <c r="CI520" s="56">
        <v>100000000</v>
      </c>
      <c r="CJ520" s="56">
        <v>91830020</v>
      </c>
      <c r="CK520" s="56">
        <v>0</v>
      </c>
      <c r="CL520" s="60">
        <v>1</v>
      </c>
      <c r="CM520" s="59" t="str">
        <f t="shared" si="659"/>
        <v>CONSISTENTE</v>
      </c>
      <c r="CN520" s="59" t="str">
        <f t="shared" si="660"/>
        <v>CONSISTENTE</v>
      </c>
      <c r="CO520" s="59" t="str">
        <f t="shared" si="661"/>
        <v>CONSISTENTE</v>
      </c>
      <c r="CP520" s="59" t="str">
        <f t="shared" si="662"/>
        <v>CONSISTENTE</v>
      </c>
      <c r="CQ520" s="59" t="str">
        <f t="shared" si="663"/>
        <v>CONSISTENTE</v>
      </c>
      <c r="CR520" s="59" t="str">
        <f t="shared" si="664"/>
        <v>CONSISTENTE</v>
      </c>
      <c r="CS520" s="59" t="str">
        <f t="shared" si="665"/>
        <v>CONSISTENTE</v>
      </c>
      <c r="CT520" s="59" t="str">
        <f t="shared" si="666"/>
        <v>CONSISTENTE</v>
      </c>
      <c r="CU520" s="59" t="str">
        <f t="shared" si="667"/>
        <v>CONSISTENTE</v>
      </c>
      <c r="CV520" s="59" t="str">
        <f t="shared" si="668"/>
        <v>CONSISTENTE</v>
      </c>
      <c r="CW520" s="59" t="str">
        <f t="shared" si="669"/>
        <v>NO CONSISTENTE</v>
      </c>
      <c r="CX520" s="59" t="str">
        <f t="shared" si="670"/>
        <v>CONSISTENTE</v>
      </c>
      <c r="CY520" s="56">
        <f t="shared" si="671"/>
        <v>424834809</v>
      </c>
      <c r="CZ520" s="56">
        <f t="shared" si="672"/>
        <v>0</v>
      </c>
      <c r="DA520" s="56">
        <f t="shared" si="673"/>
        <v>0</v>
      </c>
      <c r="DB520" s="56">
        <f t="shared" si="674"/>
        <v>100000000</v>
      </c>
      <c r="DC520" s="56">
        <f t="shared" si="675"/>
        <v>324834809</v>
      </c>
      <c r="DD520" s="56">
        <f t="shared" si="676"/>
        <v>0</v>
      </c>
      <c r="DE520" s="90">
        <f t="shared" si="677"/>
        <v>200000000</v>
      </c>
      <c r="DF520" s="90">
        <f t="shared" si="678"/>
        <v>0</v>
      </c>
      <c r="DG520" s="90">
        <f t="shared" si="679"/>
        <v>0</v>
      </c>
      <c r="DH520" s="90">
        <f t="shared" si="680"/>
        <v>100000000</v>
      </c>
      <c r="DI520" s="90">
        <f t="shared" si="681"/>
        <v>100000000</v>
      </c>
      <c r="DJ520" s="98">
        <f t="shared" si="682"/>
        <v>0</v>
      </c>
      <c r="DK520" s="103">
        <f t="shared" si="683"/>
        <v>200000000</v>
      </c>
      <c r="DL520" s="91">
        <f t="shared" si="684"/>
        <v>0</v>
      </c>
      <c r="DM520" s="91">
        <f t="shared" si="685"/>
        <v>0</v>
      </c>
      <c r="DN520" s="91">
        <f t="shared" si="686"/>
        <v>100000000</v>
      </c>
      <c r="DO520" s="91">
        <f t="shared" si="687"/>
        <v>100000000</v>
      </c>
      <c r="DP520" s="91">
        <f t="shared" si="688"/>
        <v>0</v>
      </c>
      <c r="DQ520" s="125" t="str">
        <f t="shared" si="689"/>
        <v>CONSISTENTE</v>
      </c>
      <c r="DR520" s="147">
        <v>0</v>
      </c>
      <c r="DS520" s="147">
        <v>0</v>
      </c>
      <c r="DT520" s="147">
        <v>0</v>
      </c>
      <c r="DU520" s="147">
        <v>0</v>
      </c>
      <c r="DV520" s="147">
        <v>0</v>
      </c>
      <c r="DW520" s="147">
        <v>0</v>
      </c>
      <c r="DX520" s="59">
        <f>+VLOOKUP($E520,'[2]Ejecución I Semestre 2016'!$B$11:$X$1115,10,FALSE)</f>
        <v>1</v>
      </c>
      <c r="DY520" s="68" t="str">
        <f t="shared" si="690"/>
        <v>CONSISTENTE</v>
      </c>
      <c r="DZ520" s="68" t="str">
        <f t="shared" si="691"/>
        <v>CONSISTENTE</v>
      </c>
      <c r="EA520" s="68" t="str">
        <f t="shared" si="692"/>
        <v>CONSISTENTE</v>
      </c>
      <c r="EB520" s="68" t="str">
        <f t="shared" si="693"/>
        <v>CONSISTENTE</v>
      </c>
      <c r="EC520" s="68" t="str">
        <f t="shared" si="694"/>
        <v>CONSISTENTE</v>
      </c>
      <c r="ED520" s="68" t="str">
        <f t="shared" si="695"/>
        <v>CONSISTENTE</v>
      </c>
      <c r="EE520" s="132">
        <f t="shared" si="696"/>
        <v>200000000</v>
      </c>
      <c r="EF520" s="131">
        <f t="shared" si="697"/>
        <v>0</v>
      </c>
      <c r="EG520" s="131">
        <f t="shared" si="698"/>
        <v>0</v>
      </c>
      <c r="EH520" s="131">
        <f t="shared" si="699"/>
        <v>100000000</v>
      </c>
      <c r="EI520" s="131">
        <f t="shared" si="700"/>
        <v>100000000</v>
      </c>
      <c r="EJ520" s="131">
        <f t="shared" si="701"/>
        <v>0</v>
      </c>
      <c r="EK520" s="131">
        <f t="shared" si="704"/>
        <v>200000000</v>
      </c>
      <c r="EL520" s="60">
        <f t="shared" si="705"/>
        <v>0</v>
      </c>
      <c r="EM520" s="60">
        <f t="shared" si="706"/>
        <v>0</v>
      </c>
      <c r="EN520" s="60">
        <f t="shared" si="707"/>
        <v>100000000</v>
      </c>
      <c r="EO520" s="60">
        <f t="shared" si="708"/>
        <v>100000000</v>
      </c>
      <c r="EP520" s="60">
        <f t="shared" si="709"/>
        <v>0</v>
      </c>
      <c r="EQ520" s="90" t="str">
        <f t="shared" si="710"/>
        <v>CONSISTENTE</v>
      </c>
    </row>
    <row r="521" spans="1:147" ht="15" customHeight="1" x14ac:dyDescent="0.2">
      <c r="A521" s="53" t="s">
        <v>1135</v>
      </c>
      <c r="B521" s="56">
        <f t="shared" si="702"/>
        <v>1299500058</v>
      </c>
      <c r="C521" s="59" t="str">
        <f t="shared" si="703"/>
        <v>SI</v>
      </c>
      <c r="E521" s="62" t="s">
        <v>1009</v>
      </c>
      <c r="F521" s="55" t="s">
        <v>909</v>
      </c>
      <c r="G521" s="61" t="s">
        <v>753</v>
      </c>
      <c r="H521" s="56">
        <v>1299500058</v>
      </c>
      <c r="I521" s="56">
        <v>0</v>
      </c>
      <c r="J521" s="56">
        <v>0</v>
      </c>
      <c r="K521" s="56">
        <v>0</v>
      </c>
      <c r="L521" s="56">
        <v>0</v>
      </c>
      <c r="M521" s="56">
        <v>0</v>
      </c>
      <c r="N521" s="57">
        <v>1299500058</v>
      </c>
      <c r="O521" s="58">
        <f t="shared" si="625"/>
        <v>0</v>
      </c>
      <c r="P521" s="59" t="str">
        <f t="shared" si="626"/>
        <v>CONSISTENTE</v>
      </c>
      <c r="Q521" s="87" t="str">
        <f t="shared" si="627"/>
        <v>OK</v>
      </c>
      <c r="R521" s="56">
        <v>0</v>
      </c>
      <c r="S521" s="56">
        <v>0</v>
      </c>
      <c r="T521" s="56">
        <v>0</v>
      </c>
      <c r="U521" s="56">
        <v>1299500058</v>
      </c>
      <c r="V521" s="56">
        <v>0</v>
      </c>
      <c r="W521" s="59" t="s">
        <v>2314</v>
      </c>
      <c r="X521" s="59" t="s">
        <v>2312</v>
      </c>
      <c r="Y521" s="59" t="str">
        <f t="shared" si="628"/>
        <v>CONSISTENTE</v>
      </c>
      <c r="Z521" s="59" t="str">
        <f t="shared" si="712"/>
        <v/>
      </c>
      <c r="AA521" s="66">
        <f>+VLOOKUP($E521,'[1]PLAN DE APLICACIÓN'!$B$11:$V$1115,16,FALSE)</f>
        <v>34539154.090000004</v>
      </c>
      <c r="AB521" s="66">
        <f>+VLOOKUP($E521,'[1]PLAN DE APLICACIÓN'!$B$11:$V$1115,17,FALSE)</f>
        <v>34539154.090000004</v>
      </c>
      <c r="AC521" s="66">
        <f>+VLOOKUP($E521,'[1]PLAN DE APLICACIÓN'!$B$11:$V$1115,18,FALSE)</f>
        <v>0</v>
      </c>
      <c r="AD521" s="66">
        <f>+VLOOKUP($E521,'[1]PLAN DE APLICACIÓN'!$B$11:$V$1115,19,FALSE)</f>
        <v>0</v>
      </c>
      <c r="AE521" s="66">
        <f>+VLOOKUP($E521,'[1]PLAN DE APLICACIÓN'!$B$11:$V$1115,20,FALSE)</f>
        <v>0</v>
      </c>
      <c r="AF521" s="66">
        <f>+VLOOKUP($E521,'[1]PLAN DE APLICACIÓN'!$B$11:$V$1115,21,FALSE)</f>
        <v>0</v>
      </c>
      <c r="AG521" s="59" t="str">
        <f t="shared" si="629"/>
        <v>CONSISTENTE</v>
      </c>
      <c r="AH521" s="59" t="str">
        <f t="shared" si="630"/>
        <v>NO CONSISTENTE</v>
      </c>
      <c r="AI521" s="59" t="str">
        <f t="shared" si="631"/>
        <v>CONSISTENTE</v>
      </c>
      <c r="AJ521" s="59" t="str">
        <f t="shared" si="632"/>
        <v>CONSISTENTE</v>
      </c>
      <c r="AK521" s="59" t="str">
        <f t="shared" si="633"/>
        <v>CONSISTENTE</v>
      </c>
      <c r="AL521" s="59" t="str">
        <f t="shared" si="634"/>
        <v>CONSISTENTE</v>
      </c>
      <c r="AM521" s="56">
        <v>1299500058</v>
      </c>
      <c r="AN521" s="56">
        <v>0</v>
      </c>
      <c r="AO521" s="56">
        <v>0</v>
      </c>
      <c r="AP521" s="56">
        <v>0</v>
      </c>
      <c r="AQ521" s="56">
        <v>0</v>
      </c>
      <c r="AR521" s="56">
        <v>0</v>
      </c>
      <c r="AS521" s="59">
        <v>1</v>
      </c>
      <c r="AT521" s="59" t="str">
        <f t="shared" si="635"/>
        <v>NO CONSISTENTE</v>
      </c>
      <c r="AU521" s="59" t="str">
        <f t="shared" si="636"/>
        <v>CONSISTENTE</v>
      </c>
      <c r="AV521" s="59" t="str">
        <f t="shared" si="637"/>
        <v>CONSISTENTE</v>
      </c>
      <c r="AW521" s="59" t="str">
        <f t="shared" si="638"/>
        <v>CONSISTENTE</v>
      </c>
      <c r="AX521" s="59" t="str">
        <f t="shared" si="639"/>
        <v>CONSISTENTE</v>
      </c>
      <c r="AY521" s="59" t="str">
        <f t="shared" si="640"/>
        <v>CONSISTENTE</v>
      </c>
      <c r="AZ521" s="56">
        <v>0</v>
      </c>
      <c r="BA521" s="56">
        <v>0</v>
      </c>
      <c r="BB521" s="56">
        <v>0</v>
      </c>
      <c r="BC521" s="56">
        <v>0</v>
      </c>
      <c r="BD521" s="56">
        <v>0</v>
      </c>
      <c r="BE521" s="56">
        <v>0</v>
      </c>
      <c r="BF521" s="60">
        <v>1</v>
      </c>
      <c r="BG521" s="59" t="str">
        <f t="shared" si="641"/>
        <v>CONSISTENTE</v>
      </c>
      <c r="BH521" s="59" t="str">
        <f t="shared" si="642"/>
        <v>CONSISTENTE</v>
      </c>
      <c r="BI521" s="59" t="str">
        <f t="shared" si="643"/>
        <v>CONSISTENTE</v>
      </c>
      <c r="BJ521" s="59" t="str">
        <f t="shared" si="644"/>
        <v>CONSISTENTE</v>
      </c>
      <c r="BK521" s="59" t="str">
        <f t="shared" si="645"/>
        <v>CONSISTENTE</v>
      </c>
      <c r="BL521" s="59" t="str">
        <f t="shared" si="646"/>
        <v>CONSISTENTE</v>
      </c>
      <c r="BM521" s="59" t="str">
        <f t="shared" si="647"/>
        <v>NO CONSISTENTE</v>
      </c>
      <c r="BN521" s="59" t="str">
        <f t="shared" si="648"/>
        <v>CONSISTENTE</v>
      </c>
      <c r="BO521" s="59" t="str">
        <f t="shared" si="649"/>
        <v>CONSISTENTE</v>
      </c>
      <c r="BP521" s="59" t="str">
        <f t="shared" si="650"/>
        <v>CONSISTENTE</v>
      </c>
      <c r="BQ521" s="59" t="str">
        <f t="shared" si="651"/>
        <v>CONSISTENTE</v>
      </c>
      <c r="BR521" s="59" t="str">
        <f t="shared" si="652"/>
        <v>CONSISTENTE</v>
      </c>
      <c r="BS521" s="56">
        <v>744000000</v>
      </c>
      <c r="BT521" s="56">
        <v>0</v>
      </c>
      <c r="BU521" s="56">
        <v>0</v>
      </c>
      <c r="BV521" s="56">
        <v>200000000</v>
      </c>
      <c r="BW521" s="56">
        <v>544000000</v>
      </c>
      <c r="BX521" s="56">
        <v>0</v>
      </c>
      <c r="BY521" s="60">
        <v>1</v>
      </c>
      <c r="BZ521" s="59" t="str">
        <f t="shared" si="653"/>
        <v>CONSISTENTE</v>
      </c>
      <c r="CA521" s="59" t="str">
        <f t="shared" si="654"/>
        <v>CONSISTENTE</v>
      </c>
      <c r="CB521" s="59" t="str">
        <f t="shared" si="655"/>
        <v>CONSISTENTE</v>
      </c>
      <c r="CC521" s="59" t="str">
        <f t="shared" si="656"/>
        <v>NO CONSISTENTE</v>
      </c>
      <c r="CD521" s="59" t="str">
        <f t="shared" si="657"/>
        <v>CONSISTENTE</v>
      </c>
      <c r="CE521" s="59" t="str">
        <f t="shared" si="658"/>
        <v>CONSISTENTE</v>
      </c>
      <c r="CF521" s="56">
        <v>0</v>
      </c>
      <c r="CG521" s="56">
        <v>0</v>
      </c>
      <c r="CH521" s="56">
        <v>0</v>
      </c>
      <c r="CI521" s="56">
        <v>0</v>
      </c>
      <c r="CJ521" s="56">
        <v>0</v>
      </c>
      <c r="CK521" s="56">
        <v>0</v>
      </c>
      <c r="CL521" s="60">
        <v>1</v>
      </c>
      <c r="CM521" s="59" t="str">
        <f t="shared" si="659"/>
        <v>CONSISTENTE</v>
      </c>
      <c r="CN521" s="59" t="str">
        <f t="shared" si="660"/>
        <v>CONSISTENTE</v>
      </c>
      <c r="CO521" s="59" t="str">
        <f t="shared" si="661"/>
        <v>CONSISTENTE</v>
      </c>
      <c r="CP521" s="59" t="str">
        <f t="shared" si="662"/>
        <v>CONSISTENTE</v>
      </c>
      <c r="CQ521" s="59" t="str">
        <f t="shared" si="663"/>
        <v>CONSISTENTE</v>
      </c>
      <c r="CR521" s="59" t="str">
        <f t="shared" si="664"/>
        <v>CONSISTENTE</v>
      </c>
      <c r="CS521" s="59" t="str">
        <f t="shared" si="665"/>
        <v>NO CONSISTENTE</v>
      </c>
      <c r="CT521" s="59" t="str">
        <f t="shared" si="666"/>
        <v>CONSISTENTE</v>
      </c>
      <c r="CU521" s="59" t="str">
        <f t="shared" si="667"/>
        <v>CONSISTENTE</v>
      </c>
      <c r="CV521" s="59" t="str">
        <f t="shared" si="668"/>
        <v>NO CONSISTENTE</v>
      </c>
      <c r="CW521" s="59" t="str">
        <f t="shared" si="669"/>
        <v>NO CONSISTENTE</v>
      </c>
      <c r="CX521" s="59" t="str">
        <f t="shared" si="670"/>
        <v>CONSISTENTE</v>
      </c>
      <c r="CY521" s="56">
        <f t="shared" si="671"/>
        <v>1334039212.0899999</v>
      </c>
      <c r="CZ521" s="56">
        <f t="shared" si="672"/>
        <v>34539154.090000004</v>
      </c>
      <c r="DA521" s="56">
        <f t="shared" si="673"/>
        <v>0</v>
      </c>
      <c r="DB521" s="56">
        <f t="shared" si="674"/>
        <v>0</v>
      </c>
      <c r="DC521" s="56">
        <f t="shared" si="675"/>
        <v>1299500058</v>
      </c>
      <c r="DD521" s="56">
        <f t="shared" si="676"/>
        <v>0</v>
      </c>
      <c r="DE521" s="90">
        <f t="shared" si="677"/>
        <v>544000000</v>
      </c>
      <c r="DF521" s="90">
        <f t="shared" si="678"/>
        <v>0</v>
      </c>
      <c r="DG521" s="90">
        <f t="shared" si="679"/>
        <v>0</v>
      </c>
      <c r="DH521" s="90">
        <f t="shared" si="680"/>
        <v>0</v>
      </c>
      <c r="DI521" s="90">
        <f t="shared" si="681"/>
        <v>544000000</v>
      </c>
      <c r="DJ521" s="98">
        <f t="shared" si="682"/>
        <v>0</v>
      </c>
      <c r="DK521" s="103">
        <f t="shared" si="683"/>
        <v>778539154.09000003</v>
      </c>
      <c r="DL521" s="91">
        <f t="shared" si="684"/>
        <v>34539154.090000004</v>
      </c>
      <c r="DM521" s="91">
        <f t="shared" si="685"/>
        <v>0</v>
      </c>
      <c r="DN521" s="91">
        <f t="shared" si="686"/>
        <v>200000000</v>
      </c>
      <c r="DO521" s="91">
        <f t="shared" si="687"/>
        <v>544000000</v>
      </c>
      <c r="DP521" s="91">
        <f t="shared" si="688"/>
        <v>0</v>
      </c>
      <c r="DQ521" s="125" t="str">
        <f t="shared" si="689"/>
        <v>CONSISTENTE</v>
      </c>
      <c r="DR521" s="147">
        <v>353139562</v>
      </c>
      <c r="DS521" s="147">
        <v>0</v>
      </c>
      <c r="DT521" s="147">
        <v>0</v>
      </c>
      <c r="DU521" s="147">
        <v>0</v>
      </c>
      <c r="DV521" s="147">
        <v>353139562</v>
      </c>
      <c r="DW521" s="147">
        <v>0</v>
      </c>
      <c r="DX521" s="59">
        <f>+VLOOKUP($E521,'[2]Ejecución I Semestre 2016'!$B$11:$X$1115,10,FALSE)</f>
        <v>1</v>
      </c>
      <c r="DY521" s="68" t="str">
        <f t="shared" si="690"/>
        <v>CONSISTENTE</v>
      </c>
      <c r="DZ521" s="68" t="str">
        <f t="shared" si="691"/>
        <v>CONSISTENTE</v>
      </c>
      <c r="EA521" s="68" t="str">
        <f t="shared" si="692"/>
        <v>CONSISTENTE</v>
      </c>
      <c r="EB521" s="68" t="str">
        <f t="shared" si="693"/>
        <v>CONSISTENTE</v>
      </c>
      <c r="EC521" s="68" t="str">
        <f t="shared" si="694"/>
        <v>CONSISTENTE</v>
      </c>
      <c r="ED521" s="68" t="str">
        <f t="shared" si="695"/>
        <v>CONSISTENTE</v>
      </c>
      <c r="EE521" s="132">
        <f t="shared" si="696"/>
        <v>897139562</v>
      </c>
      <c r="EF521" s="131">
        <f t="shared" si="697"/>
        <v>0</v>
      </c>
      <c r="EG521" s="131">
        <f t="shared" si="698"/>
        <v>0</v>
      </c>
      <c r="EH521" s="131">
        <f t="shared" si="699"/>
        <v>0</v>
      </c>
      <c r="EI521" s="131">
        <f t="shared" si="700"/>
        <v>897139562</v>
      </c>
      <c r="EJ521" s="131">
        <f t="shared" si="701"/>
        <v>0</v>
      </c>
      <c r="EK521" s="131">
        <f t="shared" si="704"/>
        <v>1131678716.0899999</v>
      </c>
      <c r="EL521" s="60">
        <f t="shared" si="705"/>
        <v>34539154.090000004</v>
      </c>
      <c r="EM521" s="60">
        <f t="shared" si="706"/>
        <v>0</v>
      </c>
      <c r="EN521" s="60">
        <f t="shared" si="707"/>
        <v>200000000</v>
      </c>
      <c r="EO521" s="60">
        <f t="shared" si="708"/>
        <v>897139562</v>
      </c>
      <c r="EP521" s="60">
        <f t="shared" si="709"/>
        <v>0</v>
      </c>
      <c r="EQ521" s="90" t="str">
        <f t="shared" si="710"/>
        <v>CONSISTENTE</v>
      </c>
    </row>
    <row r="522" spans="1:147" ht="15" customHeight="1" x14ac:dyDescent="0.2">
      <c r="A522" s="53" t="s">
        <v>1137</v>
      </c>
      <c r="B522" s="56">
        <f t="shared" si="702"/>
        <v>204797040.97</v>
      </c>
      <c r="C522" s="59" t="str">
        <f t="shared" si="703"/>
        <v>SI</v>
      </c>
      <c r="E522" s="53" t="s">
        <v>1010</v>
      </c>
      <c r="F522" s="55" t="s">
        <v>909</v>
      </c>
      <c r="G522" s="61" t="s">
        <v>1011</v>
      </c>
      <c r="H522" s="56">
        <v>204797040.97</v>
      </c>
      <c r="I522" s="56">
        <v>0</v>
      </c>
      <c r="J522" s="56">
        <v>0</v>
      </c>
      <c r="K522" s="56">
        <v>0</v>
      </c>
      <c r="L522" s="56">
        <v>0</v>
      </c>
      <c r="M522" s="56">
        <v>0</v>
      </c>
      <c r="N522" s="57">
        <v>204797040.97</v>
      </c>
      <c r="O522" s="58">
        <f t="shared" si="625"/>
        <v>0</v>
      </c>
      <c r="P522" s="59" t="str">
        <f t="shared" si="626"/>
        <v>CONSISTENTE</v>
      </c>
      <c r="Q522" s="87" t="str">
        <f t="shared" si="627"/>
        <v>OK</v>
      </c>
      <c r="R522" s="56">
        <v>0</v>
      </c>
      <c r="S522" s="56">
        <v>0</v>
      </c>
      <c r="T522" s="56">
        <v>0</v>
      </c>
      <c r="U522" s="56">
        <v>204797040.97</v>
      </c>
      <c r="V522" s="56">
        <v>0</v>
      </c>
      <c r="W522" s="59" t="s">
        <v>2314</v>
      </c>
      <c r="X522" s="59" t="s">
        <v>2312</v>
      </c>
      <c r="Y522" s="59" t="str">
        <f t="shared" si="628"/>
        <v>CONSISTENTE</v>
      </c>
      <c r="Z522" s="59" t="str">
        <f t="shared" si="712"/>
        <v/>
      </c>
      <c r="AA522" s="66">
        <f>+VLOOKUP($E522,'[1]PLAN DE APLICACIÓN'!$B$11:$V$1115,16,FALSE)</f>
        <v>0</v>
      </c>
      <c r="AB522" s="66">
        <f>+VLOOKUP($E522,'[1]PLAN DE APLICACIÓN'!$B$11:$V$1115,17,FALSE)</f>
        <v>0</v>
      </c>
      <c r="AC522" s="66">
        <f>+VLOOKUP($E522,'[1]PLAN DE APLICACIÓN'!$B$11:$V$1115,18,FALSE)</f>
        <v>0</v>
      </c>
      <c r="AD522" s="66">
        <f>+VLOOKUP($E522,'[1]PLAN DE APLICACIÓN'!$B$11:$V$1115,19,FALSE)</f>
        <v>0</v>
      </c>
      <c r="AE522" s="66">
        <f>+VLOOKUP($E522,'[1]PLAN DE APLICACIÓN'!$B$11:$V$1115,20,FALSE)</f>
        <v>0</v>
      </c>
      <c r="AF522" s="66">
        <f>+VLOOKUP($E522,'[1]PLAN DE APLICACIÓN'!$B$11:$V$1115,21,FALSE)</f>
        <v>0</v>
      </c>
      <c r="AG522" s="59" t="str">
        <f t="shared" si="629"/>
        <v>CONSISTENTE</v>
      </c>
      <c r="AH522" s="59" t="str">
        <f t="shared" si="630"/>
        <v>CONSISTENTE</v>
      </c>
      <c r="AI522" s="59" t="str">
        <f t="shared" si="631"/>
        <v>CONSISTENTE</v>
      </c>
      <c r="AJ522" s="59" t="str">
        <f t="shared" si="632"/>
        <v>CONSISTENTE</v>
      </c>
      <c r="AK522" s="59" t="str">
        <f t="shared" si="633"/>
        <v>CONSISTENTE</v>
      </c>
      <c r="AL522" s="59" t="str">
        <f t="shared" si="634"/>
        <v>CONSISTENTE</v>
      </c>
      <c r="AM522" s="56">
        <v>0</v>
      </c>
      <c r="AN522" s="56">
        <v>0</v>
      </c>
      <c r="AO522" s="56">
        <v>0</v>
      </c>
      <c r="AP522" s="56">
        <v>0</v>
      </c>
      <c r="AQ522" s="56">
        <v>0</v>
      </c>
      <c r="AR522" s="56">
        <v>0</v>
      </c>
      <c r="AS522" s="59">
        <v>1</v>
      </c>
      <c r="AT522" s="59" t="str">
        <f t="shared" si="635"/>
        <v>CONSISTENTE</v>
      </c>
      <c r="AU522" s="59" t="str">
        <f t="shared" si="636"/>
        <v>CONSISTENTE</v>
      </c>
      <c r="AV522" s="59" t="str">
        <f t="shared" si="637"/>
        <v>CONSISTENTE</v>
      </c>
      <c r="AW522" s="59" t="str">
        <f t="shared" si="638"/>
        <v>CONSISTENTE</v>
      </c>
      <c r="AX522" s="59" t="str">
        <f t="shared" si="639"/>
        <v>CONSISTENTE</v>
      </c>
      <c r="AY522" s="59" t="str">
        <f t="shared" si="640"/>
        <v>CONSISTENTE</v>
      </c>
      <c r="AZ522" s="56">
        <v>0</v>
      </c>
      <c r="BA522" s="56">
        <v>0</v>
      </c>
      <c r="BB522" s="56">
        <v>0</v>
      </c>
      <c r="BC522" s="56">
        <v>0</v>
      </c>
      <c r="BD522" s="56">
        <v>0</v>
      </c>
      <c r="BE522" s="56">
        <v>0</v>
      </c>
      <c r="BF522" s="60">
        <v>1</v>
      </c>
      <c r="BG522" s="59" t="str">
        <f t="shared" si="641"/>
        <v>CONSISTENTE</v>
      </c>
      <c r="BH522" s="59" t="str">
        <f t="shared" si="642"/>
        <v>CONSISTENTE</v>
      </c>
      <c r="BI522" s="59" t="str">
        <f t="shared" si="643"/>
        <v>CONSISTENTE</v>
      </c>
      <c r="BJ522" s="59" t="str">
        <f t="shared" si="644"/>
        <v>CONSISTENTE</v>
      </c>
      <c r="BK522" s="59" t="str">
        <f t="shared" si="645"/>
        <v>CONSISTENTE</v>
      </c>
      <c r="BL522" s="59" t="str">
        <f t="shared" si="646"/>
        <v>CONSISTENTE</v>
      </c>
      <c r="BM522" s="59" t="str">
        <f t="shared" si="647"/>
        <v>CONSISTENTE</v>
      </c>
      <c r="BN522" s="59" t="str">
        <f t="shared" si="648"/>
        <v>CONSISTENTE</v>
      </c>
      <c r="BO522" s="59" t="str">
        <f t="shared" si="649"/>
        <v>CONSISTENTE</v>
      </c>
      <c r="BP522" s="59" t="str">
        <f t="shared" si="650"/>
        <v>CONSISTENTE</v>
      </c>
      <c r="BQ522" s="59" t="str">
        <f t="shared" si="651"/>
        <v>CONSISTENTE</v>
      </c>
      <c r="BR522" s="59" t="str">
        <f t="shared" si="652"/>
        <v>CONSISTENTE</v>
      </c>
      <c r="BS522" s="56">
        <v>322166214</v>
      </c>
      <c r="BT522" s="56">
        <v>0</v>
      </c>
      <c r="BU522" s="56">
        <v>0</v>
      </c>
      <c r="BV522" s="56">
        <v>0</v>
      </c>
      <c r="BW522" s="56">
        <v>322166214</v>
      </c>
      <c r="BX522" s="56">
        <v>0</v>
      </c>
      <c r="BY522" s="60">
        <v>1</v>
      </c>
      <c r="BZ522" s="59" t="str">
        <f t="shared" si="653"/>
        <v>CONSISTENTE</v>
      </c>
      <c r="CA522" s="59" t="str">
        <f t="shared" si="654"/>
        <v>CONSISTENTE</v>
      </c>
      <c r="CB522" s="59" t="str">
        <f t="shared" si="655"/>
        <v>CONSISTENTE</v>
      </c>
      <c r="CC522" s="59" t="str">
        <f t="shared" si="656"/>
        <v>CONSISTENTE</v>
      </c>
      <c r="CD522" s="59" t="str">
        <f t="shared" si="657"/>
        <v>NO CONSISTENTE</v>
      </c>
      <c r="CE522" s="59" t="str">
        <f t="shared" si="658"/>
        <v>CONSISTENTE</v>
      </c>
      <c r="CF522" s="56">
        <v>337766782.02999997</v>
      </c>
      <c r="CG522" s="56">
        <v>0</v>
      </c>
      <c r="CH522" s="56">
        <v>0</v>
      </c>
      <c r="CI522" s="56">
        <v>0</v>
      </c>
      <c r="CJ522" s="56">
        <v>337766782.02999997</v>
      </c>
      <c r="CK522" s="56">
        <v>0</v>
      </c>
      <c r="CL522" s="60">
        <v>1</v>
      </c>
      <c r="CM522" s="59" t="str">
        <f t="shared" si="659"/>
        <v>CONSISTENTE</v>
      </c>
      <c r="CN522" s="59" t="str">
        <f t="shared" si="660"/>
        <v>CONSISTENTE</v>
      </c>
      <c r="CO522" s="59" t="str">
        <f t="shared" si="661"/>
        <v>CONSISTENTE</v>
      </c>
      <c r="CP522" s="59" t="str">
        <f t="shared" si="662"/>
        <v>CONSISTENTE</v>
      </c>
      <c r="CQ522" s="59" t="str">
        <f t="shared" si="663"/>
        <v>NO CONSISTENTE</v>
      </c>
      <c r="CR522" s="59" t="str">
        <f t="shared" si="664"/>
        <v>CONSISTENTE</v>
      </c>
      <c r="CS522" s="59" t="str">
        <f t="shared" si="665"/>
        <v>CONSISTENTE</v>
      </c>
      <c r="CT522" s="59" t="str">
        <f t="shared" si="666"/>
        <v>CONSISTENTE</v>
      </c>
      <c r="CU522" s="59" t="str">
        <f t="shared" si="667"/>
        <v>CONSISTENTE</v>
      </c>
      <c r="CV522" s="59" t="str">
        <f t="shared" si="668"/>
        <v>CONSISTENTE</v>
      </c>
      <c r="CW522" s="59" t="str">
        <f t="shared" si="669"/>
        <v>CONSISTENTE</v>
      </c>
      <c r="CX522" s="59" t="str">
        <f t="shared" si="670"/>
        <v>CONSISTENTE</v>
      </c>
      <c r="CY522" s="56">
        <f t="shared" si="671"/>
        <v>204797040.97</v>
      </c>
      <c r="CZ522" s="56">
        <f t="shared" si="672"/>
        <v>0</v>
      </c>
      <c r="DA522" s="56">
        <f t="shared" si="673"/>
        <v>0</v>
      </c>
      <c r="DB522" s="56">
        <f t="shared" si="674"/>
        <v>0</v>
      </c>
      <c r="DC522" s="56">
        <f t="shared" si="675"/>
        <v>204797040.97</v>
      </c>
      <c r="DD522" s="56">
        <f t="shared" si="676"/>
        <v>0</v>
      </c>
      <c r="DE522" s="90">
        <f t="shared" si="677"/>
        <v>0</v>
      </c>
      <c r="DF522" s="90">
        <f t="shared" si="678"/>
        <v>0</v>
      </c>
      <c r="DG522" s="90">
        <f t="shared" si="679"/>
        <v>0</v>
      </c>
      <c r="DH522" s="90">
        <f t="shared" si="680"/>
        <v>0</v>
      </c>
      <c r="DI522" s="90">
        <f t="shared" si="681"/>
        <v>0</v>
      </c>
      <c r="DJ522" s="98">
        <f t="shared" si="682"/>
        <v>0</v>
      </c>
      <c r="DK522" s="103">
        <f t="shared" si="683"/>
        <v>337766782.02999997</v>
      </c>
      <c r="DL522" s="91">
        <f t="shared" si="684"/>
        <v>0</v>
      </c>
      <c r="DM522" s="91">
        <f t="shared" si="685"/>
        <v>0</v>
      </c>
      <c r="DN522" s="91">
        <f t="shared" si="686"/>
        <v>0</v>
      </c>
      <c r="DO522" s="91">
        <f t="shared" si="687"/>
        <v>337766782.02999997</v>
      </c>
      <c r="DP522" s="91">
        <f t="shared" si="688"/>
        <v>0</v>
      </c>
      <c r="DQ522" s="125" t="str">
        <f t="shared" si="689"/>
        <v>NO CONSISTENTE</v>
      </c>
      <c r="DR522" s="147">
        <v>0</v>
      </c>
      <c r="DS522" s="147">
        <v>0</v>
      </c>
      <c r="DT522" s="147">
        <v>0</v>
      </c>
      <c r="DU522" s="147">
        <v>0</v>
      </c>
      <c r="DV522" s="147">
        <v>0</v>
      </c>
      <c r="DW522" s="147">
        <v>0</v>
      </c>
      <c r="DX522" s="59">
        <f>+VLOOKUP($E522,'[2]Ejecución I Semestre 2016'!$B$11:$X$1115,10,FALSE)</f>
        <v>1</v>
      </c>
      <c r="DY522" s="68" t="str">
        <f t="shared" si="690"/>
        <v>CONSISTENTE</v>
      </c>
      <c r="DZ522" s="68" t="str">
        <f t="shared" si="691"/>
        <v>CONSISTENTE</v>
      </c>
      <c r="EA522" s="68" t="str">
        <f t="shared" si="692"/>
        <v>CONSISTENTE</v>
      </c>
      <c r="EB522" s="68" t="str">
        <f t="shared" si="693"/>
        <v>CONSISTENTE</v>
      </c>
      <c r="EC522" s="68" t="str">
        <f t="shared" si="694"/>
        <v>NO CONSISTENTE</v>
      </c>
      <c r="ED522" s="68" t="str">
        <f t="shared" si="695"/>
        <v>CONSISTENTE</v>
      </c>
      <c r="EE522" s="132">
        <f t="shared" si="696"/>
        <v>0</v>
      </c>
      <c r="EF522" s="131">
        <f t="shared" si="697"/>
        <v>0</v>
      </c>
      <c r="EG522" s="131">
        <f t="shared" si="698"/>
        <v>0</v>
      </c>
      <c r="EH522" s="131">
        <f t="shared" si="699"/>
        <v>0</v>
      </c>
      <c r="EI522" s="131">
        <f t="shared" si="700"/>
        <v>0</v>
      </c>
      <c r="EJ522" s="131">
        <f t="shared" si="701"/>
        <v>0</v>
      </c>
      <c r="EK522" s="131">
        <f t="shared" si="704"/>
        <v>337766782.02999997</v>
      </c>
      <c r="EL522" s="60">
        <f t="shared" si="705"/>
        <v>0</v>
      </c>
      <c r="EM522" s="60">
        <f t="shared" si="706"/>
        <v>0</v>
      </c>
      <c r="EN522" s="60">
        <f t="shared" si="707"/>
        <v>0</v>
      </c>
      <c r="EO522" s="60">
        <f t="shared" si="708"/>
        <v>337766782.02999997</v>
      </c>
      <c r="EP522" s="60">
        <f t="shared" si="709"/>
        <v>0</v>
      </c>
      <c r="EQ522" s="90" t="str">
        <f t="shared" si="710"/>
        <v>NO CONSISTENTE</v>
      </c>
    </row>
    <row r="523" spans="1:147" ht="15" customHeight="1" x14ac:dyDescent="0.2">
      <c r="A523" s="53" t="s">
        <v>1139</v>
      </c>
      <c r="B523" s="56">
        <f t="shared" si="702"/>
        <v>413595866.09999996</v>
      </c>
      <c r="C523" s="59" t="str">
        <f t="shared" si="703"/>
        <v>SI</v>
      </c>
      <c r="E523" s="53" t="s">
        <v>1012</v>
      </c>
      <c r="F523" s="55" t="s">
        <v>909</v>
      </c>
      <c r="G523" s="61" t="s">
        <v>1013</v>
      </c>
      <c r="H523" s="56">
        <v>494605713.62</v>
      </c>
      <c r="I523" s="56">
        <v>0</v>
      </c>
      <c r="J523" s="56">
        <v>64276053.009999998</v>
      </c>
      <c r="K523" s="56">
        <v>0</v>
      </c>
      <c r="L523" s="56">
        <v>0</v>
      </c>
      <c r="M523" s="56">
        <v>0</v>
      </c>
      <c r="N523" s="57">
        <v>430329660.61000001</v>
      </c>
      <c r="O523" s="58">
        <f t="shared" si="625"/>
        <v>0</v>
      </c>
      <c r="P523" s="59" t="str">
        <f t="shared" si="626"/>
        <v>CONSISTENTE</v>
      </c>
      <c r="Q523" s="87" t="str">
        <f t="shared" si="627"/>
        <v>OK</v>
      </c>
      <c r="R523" s="56">
        <v>0</v>
      </c>
      <c r="S523" s="56">
        <v>0</v>
      </c>
      <c r="T523" s="56">
        <v>133881586.7</v>
      </c>
      <c r="U523" s="56">
        <v>279714279.39999998</v>
      </c>
      <c r="V523" s="56">
        <v>0</v>
      </c>
      <c r="W523" s="59" t="s">
        <v>2314</v>
      </c>
      <c r="X523" s="59" t="s">
        <v>2312</v>
      </c>
      <c r="Y523" s="59" t="str">
        <f t="shared" si="628"/>
        <v>CONSISTENTE</v>
      </c>
      <c r="Z523" s="59" t="str">
        <f t="shared" si="712"/>
        <v/>
      </c>
      <c r="AA523" s="66">
        <f>+VLOOKUP($E523,'[1]PLAN DE APLICACIÓN'!$B$11:$V$1115,16,FALSE)</f>
        <v>9786016.8000000007</v>
      </c>
      <c r="AB523" s="66">
        <f>+VLOOKUP($E523,'[1]PLAN DE APLICACIÓN'!$B$11:$V$1115,17,FALSE)</f>
        <v>9786016.8000000007</v>
      </c>
      <c r="AC523" s="66">
        <f>+VLOOKUP($E523,'[1]PLAN DE APLICACIÓN'!$B$11:$V$1115,18,FALSE)</f>
        <v>0</v>
      </c>
      <c r="AD523" s="66">
        <f>+VLOOKUP($E523,'[1]PLAN DE APLICACIÓN'!$B$11:$V$1115,19,FALSE)</f>
        <v>0</v>
      </c>
      <c r="AE523" s="66">
        <f>+VLOOKUP($E523,'[1]PLAN DE APLICACIÓN'!$B$11:$V$1115,20,FALSE)</f>
        <v>0</v>
      </c>
      <c r="AF523" s="66">
        <f>+VLOOKUP($E523,'[1]PLAN DE APLICACIÓN'!$B$11:$V$1115,21,FALSE)</f>
        <v>0</v>
      </c>
      <c r="AG523" s="59" t="str">
        <f t="shared" si="629"/>
        <v>CONSISTENTE</v>
      </c>
      <c r="AH523" s="59" t="str">
        <f t="shared" si="630"/>
        <v>NO CONSISTENTE</v>
      </c>
      <c r="AI523" s="59" t="str">
        <f t="shared" si="631"/>
        <v>CONSISTENTE</v>
      </c>
      <c r="AJ523" s="59" t="str">
        <f t="shared" si="632"/>
        <v>CONSISTENTE</v>
      </c>
      <c r="AK523" s="59" t="str">
        <f t="shared" si="633"/>
        <v>CONSISTENTE</v>
      </c>
      <c r="AL523" s="59" t="str">
        <f t="shared" si="634"/>
        <v>CONSISTENTE</v>
      </c>
      <c r="AM523" s="56">
        <v>0</v>
      </c>
      <c r="AN523" s="56">
        <v>0</v>
      </c>
      <c r="AO523" s="56">
        <v>0</v>
      </c>
      <c r="AP523" s="56">
        <v>0</v>
      </c>
      <c r="AQ523" s="56">
        <v>0</v>
      </c>
      <c r="AR523" s="56">
        <v>0</v>
      </c>
      <c r="AS523" s="59">
        <v>1</v>
      </c>
      <c r="AT523" s="59" t="str">
        <f t="shared" si="635"/>
        <v>CONSISTENTE</v>
      </c>
      <c r="AU523" s="59" t="str">
        <f t="shared" si="636"/>
        <v>CONSISTENTE</v>
      </c>
      <c r="AV523" s="59" t="str">
        <f t="shared" si="637"/>
        <v>CONSISTENTE</v>
      </c>
      <c r="AW523" s="59" t="str">
        <f t="shared" si="638"/>
        <v>CONSISTENTE</v>
      </c>
      <c r="AX523" s="59" t="str">
        <f t="shared" si="639"/>
        <v>CONSISTENTE</v>
      </c>
      <c r="AY523" s="59" t="str">
        <f t="shared" si="640"/>
        <v>CONSISTENTE</v>
      </c>
      <c r="AZ523" s="56">
        <v>0</v>
      </c>
      <c r="BA523" s="56">
        <v>0</v>
      </c>
      <c r="BB523" s="56">
        <v>0</v>
      </c>
      <c r="BC523" s="56">
        <v>0</v>
      </c>
      <c r="BD523" s="56">
        <v>0</v>
      </c>
      <c r="BE523" s="56">
        <v>0</v>
      </c>
      <c r="BF523" s="60">
        <v>1</v>
      </c>
      <c r="BG523" s="59" t="str">
        <f t="shared" si="641"/>
        <v>CONSISTENTE</v>
      </c>
      <c r="BH523" s="59" t="str">
        <f t="shared" si="642"/>
        <v>CONSISTENTE</v>
      </c>
      <c r="BI523" s="59" t="str">
        <f t="shared" si="643"/>
        <v>CONSISTENTE</v>
      </c>
      <c r="BJ523" s="59" t="str">
        <f t="shared" si="644"/>
        <v>CONSISTENTE</v>
      </c>
      <c r="BK523" s="59" t="str">
        <f t="shared" si="645"/>
        <v>CONSISTENTE</v>
      </c>
      <c r="BL523" s="59" t="str">
        <f t="shared" si="646"/>
        <v>CONSISTENTE</v>
      </c>
      <c r="BM523" s="59" t="str">
        <f t="shared" si="647"/>
        <v>CONSISTENTE</v>
      </c>
      <c r="BN523" s="59" t="str">
        <f t="shared" si="648"/>
        <v>CONSISTENTE</v>
      </c>
      <c r="BO523" s="59" t="str">
        <f t="shared" si="649"/>
        <v>CONSISTENTE</v>
      </c>
      <c r="BP523" s="59" t="str">
        <f t="shared" si="650"/>
        <v>CONSISTENTE</v>
      </c>
      <c r="BQ523" s="59" t="str">
        <f t="shared" si="651"/>
        <v>CONSISTENTE</v>
      </c>
      <c r="BR523" s="59" t="str">
        <f t="shared" si="652"/>
        <v>CONSISTENTE</v>
      </c>
      <c r="BS523" s="56">
        <v>133881586.7</v>
      </c>
      <c r="BT523" s="56">
        <v>0</v>
      </c>
      <c r="BU523" s="56">
        <v>0</v>
      </c>
      <c r="BV523" s="56">
        <v>133881586.7</v>
      </c>
      <c r="BW523" s="56">
        <v>0</v>
      </c>
      <c r="BX523" s="56">
        <v>0</v>
      </c>
      <c r="BY523" s="60">
        <v>1</v>
      </c>
      <c r="BZ523" s="59" t="str">
        <f t="shared" si="653"/>
        <v>CONSISTENTE</v>
      </c>
      <c r="CA523" s="59" t="str">
        <f t="shared" si="654"/>
        <v>CONSISTENTE</v>
      </c>
      <c r="CB523" s="59" t="str">
        <f t="shared" si="655"/>
        <v>CONSISTENTE</v>
      </c>
      <c r="CC523" s="59" t="str">
        <f t="shared" si="656"/>
        <v>CONSISTENTE</v>
      </c>
      <c r="CD523" s="59" t="str">
        <f t="shared" si="657"/>
        <v>CONSISTENTE</v>
      </c>
      <c r="CE523" s="59" t="str">
        <f t="shared" si="658"/>
        <v>CONSISTENTE</v>
      </c>
      <c r="CF523" s="56">
        <v>0</v>
      </c>
      <c r="CG523" s="56">
        <v>0</v>
      </c>
      <c r="CH523" s="56">
        <v>0</v>
      </c>
      <c r="CI523" s="56">
        <v>0</v>
      </c>
      <c r="CJ523" s="56">
        <v>0</v>
      </c>
      <c r="CK523" s="56">
        <v>0</v>
      </c>
      <c r="CL523" s="60">
        <v>1</v>
      </c>
      <c r="CM523" s="59" t="str">
        <f t="shared" si="659"/>
        <v>CONSISTENTE</v>
      </c>
      <c r="CN523" s="59" t="str">
        <f t="shared" si="660"/>
        <v>CONSISTENTE</v>
      </c>
      <c r="CO523" s="59" t="str">
        <f t="shared" si="661"/>
        <v>CONSISTENTE</v>
      </c>
      <c r="CP523" s="59" t="str">
        <f t="shared" si="662"/>
        <v>CONSISTENTE</v>
      </c>
      <c r="CQ523" s="59" t="str">
        <f t="shared" si="663"/>
        <v>CONSISTENTE</v>
      </c>
      <c r="CR523" s="59" t="str">
        <f t="shared" si="664"/>
        <v>CONSISTENTE</v>
      </c>
      <c r="CS523" s="59" t="str">
        <f t="shared" si="665"/>
        <v>NO CONSISTENTE</v>
      </c>
      <c r="CT523" s="59" t="str">
        <f t="shared" si="666"/>
        <v>CONSISTENTE</v>
      </c>
      <c r="CU523" s="59" t="str">
        <f t="shared" si="667"/>
        <v>CONSISTENTE</v>
      </c>
      <c r="CV523" s="59" t="str">
        <f t="shared" si="668"/>
        <v>NO CONSISTENTE</v>
      </c>
      <c r="CW523" s="59" t="str">
        <f t="shared" si="669"/>
        <v>CONSISTENTE</v>
      </c>
      <c r="CX523" s="59" t="str">
        <f t="shared" si="670"/>
        <v>CONSISTENTE</v>
      </c>
      <c r="CY523" s="56">
        <f t="shared" si="671"/>
        <v>423381882.89999998</v>
      </c>
      <c r="CZ523" s="56">
        <f t="shared" si="672"/>
        <v>9786016.8000000007</v>
      </c>
      <c r="DA523" s="56">
        <f t="shared" si="673"/>
        <v>0</v>
      </c>
      <c r="DB523" s="56">
        <f t="shared" si="674"/>
        <v>133881586.7</v>
      </c>
      <c r="DC523" s="56">
        <f t="shared" si="675"/>
        <v>279714279.39999998</v>
      </c>
      <c r="DD523" s="56">
        <f t="shared" si="676"/>
        <v>0</v>
      </c>
      <c r="DE523" s="90">
        <f t="shared" si="677"/>
        <v>133881586.7</v>
      </c>
      <c r="DF523" s="90">
        <f t="shared" si="678"/>
        <v>0</v>
      </c>
      <c r="DG523" s="90">
        <f t="shared" si="679"/>
        <v>0</v>
      </c>
      <c r="DH523" s="90">
        <f t="shared" si="680"/>
        <v>133881586.7</v>
      </c>
      <c r="DI523" s="90">
        <f t="shared" si="681"/>
        <v>0</v>
      </c>
      <c r="DJ523" s="98">
        <f t="shared" si="682"/>
        <v>0</v>
      </c>
      <c r="DK523" s="103">
        <f t="shared" si="683"/>
        <v>143667603.5</v>
      </c>
      <c r="DL523" s="91">
        <f t="shared" si="684"/>
        <v>9786016.8000000007</v>
      </c>
      <c r="DM523" s="91">
        <f t="shared" si="685"/>
        <v>0</v>
      </c>
      <c r="DN523" s="91">
        <f t="shared" si="686"/>
        <v>133881586.7</v>
      </c>
      <c r="DO523" s="91">
        <f t="shared" si="687"/>
        <v>0</v>
      </c>
      <c r="DP523" s="91">
        <f t="shared" si="688"/>
        <v>0</v>
      </c>
      <c r="DQ523" s="125" t="str">
        <f t="shared" si="689"/>
        <v>CONSISTENTE</v>
      </c>
      <c r="DR523" s="147">
        <v>0</v>
      </c>
      <c r="DS523" s="147">
        <v>0</v>
      </c>
      <c r="DT523" s="147">
        <v>0</v>
      </c>
      <c r="DU523" s="147">
        <v>0</v>
      </c>
      <c r="DV523" s="147">
        <v>0</v>
      </c>
      <c r="DW523" s="147">
        <v>0</v>
      </c>
      <c r="DX523" s="59">
        <f>+VLOOKUP($E523,'[2]Ejecución I Semestre 2016'!$B$11:$X$1115,10,FALSE)</f>
        <v>1</v>
      </c>
      <c r="DY523" s="68" t="str">
        <f t="shared" si="690"/>
        <v>CONSISTENTE</v>
      </c>
      <c r="DZ523" s="68" t="str">
        <f t="shared" si="691"/>
        <v>CONSISTENTE</v>
      </c>
      <c r="EA523" s="68" t="str">
        <f t="shared" si="692"/>
        <v>CONSISTENTE</v>
      </c>
      <c r="EB523" s="68" t="str">
        <f t="shared" si="693"/>
        <v>CONSISTENTE</v>
      </c>
      <c r="EC523" s="68" t="str">
        <f t="shared" si="694"/>
        <v>CONSISTENTE</v>
      </c>
      <c r="ED523" s="68" t="str">
        <f t="shared" si="695"/>
        <v>CONSISTENTE</v>
      </c>
      <c r="EE523" s="132">
        <f t="shared" si="696"/>
        <v>133881586.7</v>
      </c>
      <c r="EF523" s="131">
        <f t="shared" si="697"/>
        <v>0</v>
      </c>
      <c r="EG523" s="131">
        <f t="shared" si="698"/>
        <v>0</v>
      </c>
      <c r="EH523" s="131">
        <f t="shared" si="699"/>
        <v>133881586.7</v>
      </c>
      <c r="EI523" s="131">
        <f t="shared" si="700"/>
        <v>0</v>
      </c>
      <c r="EJ523" s="131">
        <f t="shared" si="701"/>
        <v>0</v>
      </c>
      <c r="EK523" s="131">
        <f t="shared" si="704"/>
        <v>143667603.5</v>
      </c>
      <c r="EL523" s="60">
        <f t="shared" si="705"/>
        <v>9786016.8000000007</v>
      </c>
      <c r="EM523" s="60">
        <f t="shared" si="706"/>
        <v>0</v>
      </c>
      <c r="EN523" s="60">
        <f t="shared" si="707"/>
        <v>133881586.7</v>
      </c>
      <c r="EO523" s="60">
        <f t="shared" si="708"/>
        <v>0</v>
      </c>
      <c r="EP523" s="60">
        <f t="shared" si="709"/>
        <v>0</v>
      </c>
      <c r="EQ523" s="90" t="str">
        <f t="shared" si="710"/>
        <v>CONSISTENTE</v>
      </c>
    </row>
    <row r="524" spans="1:147" ht="15" customHeight="1" x14ac:dyDescent="0.2">
      <c r="A524" s="53" t="s">
        <v>1141</v>
      </c>
      <c r="B524" s="56">
        <f t="shared" si="702"/>
        <v>8452481674.8299999</v>
      </c>
      <c r="C524" s="59" t="str">
        <f t="shared" si="703"/>
        <v>SI</v>
      </c>
      <c r="E524" s="53" t="s">
        <v>1014</v>
      </c>
      <c r="F524" s="55" t="s">
        <v>909</v>
      </c>
      <c r="G524" s="61" t="s">
        <v>1015</v>
      </c>
      <c r="H524" s="56">
        <v>8977578432.6700001</v>
      </c>
      <c r="I524" s="56">
        <v>0</v>
      </c>
      <c r="J524" s="56">
        <v>500000000</v>
      </c>
      <c r="K524" s="56">
        <v>25096757.84</v>
      </c>
      <c r="L524" s="56">
        <v>0</v>
      </c>
      <c r="M524" s="56">
        <v>0</v>
      </c>
      <c r="N524" s="57">
        <v>8452481674.8299999</v>
      </c>
      <c r="O524" s="58">
        <f t="shared" ref="O524:O587" si="713">+H524-SUM(I524:N524)</f>
        <v>0</v>
      </c>
      <c r="P524" s="59" t="str">
        <f t="shared" ref="P524:P587" si="714">+IF(AND(H524-SUM(I524:M524)-N524&gt;-100000,H524-SUM(I524:M524)-N524&lt;100000),"CONSISTENTE","NO CONSISTENTE")</f>
        <v>CONSISTENTE</v>
      </c>
      <c r="Q524" s="87" t="str">
        <f t="shared" ref="Q524:Q587" si="715">+IF(P524="NO CONSISTENTE","LA ENTIDAD TERRITORIAL NO DETERMINÓ EL SALDO DE MANERA CORRECTA.","OK")</f>
        <v>OK</v>
      </c>
      <c r="R524" s="56">
        <v>0</v>
      </c>
      <c r="S524" s="56">
        <v>0</v>
      </c>
      <c r="T524" s="56">
        <v>1216607688</v>
      </c>
      <c r="U524" s="56">
        <v>7235873986.8299999</v>
      </c>
      <c r="V524" s="56">
        <v>0</v>
      </c>
      <c r="W524" s="59" t="s">
        <v>2314</v>
      </c>
      <c r="X524" s="59" t="s">
        <v>2312</v>
      </c>
      <c r="Y524" s="59" t="str">
        <f t="shared" ref="Y524:Y587" si="716">+IF(SUM(R524:V524)&lt;=N524,"CONSISTENTE","NO CONSISTENTE")</f>
        <v>CONSISTENTE</v>
      </c>
      <c r="Z524" s="59" t="str">
        <f t="shared" si="712"/>
        <v/>
      </c>
      <c r="AA524" s="66">
        <f>+VLOOKUP($E524,'[1]PLAN DE APLICACIÓN'!$B$11:$V$1115,16,FALSE)</f>
        <v>0</v>
      </c>
      <c r="AB524" s="66">
        <f>+VLOOKUP($E524,'[1]PLAN DE APLICACIÓN'!$B$11:$V$1115,17,FALSE)</f>
        <v>0</v>
      </c>
      <c r="AC524" s="66">
        <f>+VLOOKUP($E524,'[1]PLAN DE APLICACIÓN'!$B$11:$V$1115,18,FALSE)</f>
        <v>0</v>
      </c>
      <c r="AD524" s="66">
        <f>+VLOOKUP($E524,'[1]PLAN DE APLICACIÓN'!$B$11:$V$1115,19,FALSE)</f>
        <v>0</v>
      </c>
      <c r="AE524" s="66">
        <f>+VLOOKUP($E524,'[1]PLAN DE APLICACIÓN'!$B$11:$V$1115,20,FALSE)</f>
        <v>0</v>
      </c>
      <c r="AF524" s="66">
        <f>+VLOOKUP($E524,'[1]PLAN DE APLICACIÓN'!$B$11:$V$1115,21,FALSE)</f>
        <v>0</v>
      </c>
      <c r="AG524" s="59" t="str">
        <f t="shared" ref="AG524:AG587" si="717">+IF(AA524=SUM(AB524:AF524),"CONSISTENTE","NO CONSISTENTE")</f>
        <v>CONSISTENTE</v>
      </c>
      <c r="AH524" s="59" t="str">
        <f t="shared" ref="AH524:AH587" si="718">+IF(AB524&gt;R524,"NO CONSISTENTE","CONSISTENTE")</f>
        <v>CONSISTENTE</v>
      </c>
      <c r="AI524" s="59" t="str">
        <f t="shared" ref="AI524:AI587" si="719">+IF(AC524&gt;S524,"NO CONSISTENTE","CONSISTENTE")</f>
        <v>CONSISTENTE</v>
      </c>
      <c r="AJ524" s="59" t="str">
        <f t="shared" ref="AJ524:AJ587" si="720">+IF(AD524&gt;T524,"NO CONSISTENTE","CONSISTENTE")</f>
        <v>CONSISTENTE</v>
      </c>
      <c r="AK524" s="59" t="str">
        <f t="shared" ref="AK524:AK587" si="721">+IF(AE524&gt;U524,"NO CONSISTENTE","CONSISTENTE")</f>
        <v>CONSISTENTE</v>
      </c>
      <c r="AL524" s="59" t="str">
        <f t="shared" ref="AL524:AL587" si="722">+IF(AF524&gt;V524,"NO CONSISTENTE","CONSISTENTE")</f>
        <v>CONSISTENTE</v>
      </c>
      <c r="AM524" s="56">
        <v>0</v>
      </c>
      <c r="AN524" s="56">
        <v>0</v>
      </c>
      <c r="AO524" s="56">
        <v>0</v>
      </c>
      <c r="AP524" s="56">
        <v>0</v>
      </c>
      <c r="AQ524" s="56">
        <v>0</v>
      </c>
      <c r="AR524" s="56">
        <v>0</v>
      </c>
      <c r="AS524" s="59">
        <v>1</v>
      </c>
      <c r="AT524" s="59" t="str">
        <f t="shared" ref="AT524:AT587" si="723">+IF(AM524=SUM(AN524:AR524),"CONSISTENTE","NO CONSISTENTE")</f>
        <v>CONSISTENTE</v>
      </c>
      <c r="AU524" s="59" t="str">
        <f t="shared" ref="AU524:AU587" si="724">+IF(AND($X524="31/12/2013",AN524&gt;$R524),"NO CONSISTENTE",IF(AND($X524="31/12/2012",$AN524+AB524&gt;$R524),"NO CONSISTENTE","CONSISTENTE"))</f>
        <v>CONSISTENTE</v>
      </c>
      <c r="AV524" s="59" t="str">
        <f t="shared" ref="AV524:AV587" si="725">+IF(AND($X524="31/12/2013",AO524&gt;$S524),"NO CONSISTENTE",IF(AND($X524="31/12/2012",AO524+$AC524&gt;$S524),"NO CONSISTENTE","CONSISTENTE"))</f>
        <v>CONSISTENTE</v>
      </c>
      <c r="AW524" s="59" t="str">
        <f t="shared" ref="AW524:AW587" si="726">+IF(AND($X524="31/12/2013",AP524&gt;$T524),"NO CONSISTENTE",IF(AND($X524="31/12/2012",AP524+$AD524&gt;$T524),"NO CONSISTENTE","CONSISTENTE"))</f>
        <v>CONSISTENTE</v>
      </c>
      <c r="AX524" s="59" t="str">
        <f t="shared" ref="AX524:AX587" si="727">+IF(AND($X524="31/12/2013",AQ524&gt;$U524),"NO CONSISTENTE",IF(AND($X524="31/12/2012",AQ524+$AE524&gt;$U524),"NO CONSISTENTE","CONSISTENTE"))</f>
        <v>CONSISTENTE</v>
      </c>
      <c r="AY524" s="59" t="str">
        <f t="shared" ref="AY524:AY587" si="728">+IF(AND($X524="31/12/2013",AR524&gt;$V524),"NO CONSISTENTE",IF(AND($X524="31/12/2012",AR524+$AF524&gt;$V524),"NO CONSISTENTE","CONSISTENTE"))</f>
        <v>CONSISTENTE</v>
      </c>
      <c r="AZ524" s="56">
        <v>1216607688</v>
      </c>
      <c r="BA524" s="56">
        <v>0</v>
      </c>
      <c r="BB524" s="56">
        <v>0</v>
      </c>
      <c r="BC524" s="56">
        <v>0</v>
      </c>
      <c r="BD524" s="56">
        <v>0</v>
      </c>
      <c r="BE524" s="56">
        <v>0</v>
      </c>
      <c r="BF524" s="60">
        <v>1</v>
      </c>
      <c r="BG524" s="59" t="str">
        <f t="shared" ref="BG524:BG587" si="729">+IF(AZ524=SUM(BA524:BE524),"CONSISTENTE","NO CONSISTENTE")</f>
        <v>NO CONSISTENTE</v>
      </c>
      <c r="BH524" s="59" t="str">
        <f t="shared" ref="BH524:BH587" si="730">+IF(AND($X524="31/12/2013",BA524&gt;$R524),"NO CONSISTENTE",IF(AND($X524="31/12/2012",BA524+$AB524&gt;$R524),"NO CONSISTENTE","CONSISTENTE"))</f>
        <v>CONSISTENTE</v>
      </c>
      <c r="BI524" s="59" t="str">
        <f t="shared" ref="BI524:BI587" si="731">+IF(AND($X524="31/12/2013",BB524&gt;$S524),"NO CONSISTENTE",IF(AND($X524="31/12/2012",BB524+$AC524&gt;$S524),"NO CONSISTENTE","CONSISTENTE"))</f>
        <v>CONSISTENTE</v>
      </c>
      <c r="BJ524" s="59" t="str">
        <f t="shared" ref="BJ524:BJ587" si="732">+IF(AND($X524="31/12/2013",BC524&gt;$T524),"NO CONSISTENTE",IF(AND($X524="31/12/2012",BC524+$AD524&gt;$T524),"NO CONSISTENTE","CONSISTENTE"))</f>
        <v>CONSISTENTE</v>
      </c>
      <c r="BK524" s="59" t="str">
        <f t="shared" ref="BK524:BK587" si="733">+IF(AND($X524="31/12/2013",BD524&gt;$U524),"NO CONSISTENTE",IF(AND($X524="31/12/2012",BD524+$AE524&gt;$U524),"NO CONSISTENTE","CONSISTENTE"))</f>
        <v>CONSISTENTE</v>
      </c>
      <c r="BL524" s="59" t="str">
        <f t="shared" ref="BL524:BL587" si="734">+IF(AND($X524="31/12/2013",BE524&gt;$V524),"NO CONSISTENTE",IF(AND($X524="31/12/2012",BE524+$AF524&gt;$V524),"NO CONSISTENTE","CONSISTENTE"))</f>
        <v>CONSISTENTE</v>
      </c>
      <c r="BM524" s="59" t="str">
        <f t="shared" ref="BM524:BM587" si="735">+IF(AZ524&lt;AM524,"NO CONSISTENTE","CONSISTENTE")</f>
        <v>CONSISTENTE</v>
      </c>
      <c r="BN524" s="59" t="str">
        <f t="shared" ref="BN524:BN587" si="736">+IF(BA524&lt;AN524,"NO CONSISTENTE","CONSISTENTE")</f>
        <v>CONSISTENTE</v>
      </c>
      <c r="BO524" s="59" t="str">
        <f t="shared" ref="BO524:BO587" si="737">+IF(BB524&lt;AO524,"NO CONSISTENTE","CONSISTENTE")</f>
        <v>CONSISTENTE</v>
      </c>
      <c r="BP524" s="59" t="str">
        <f t="shared" ref="BP524:BP587" si="738">+IF(BC524&lt;AP524,"NO CONSISTENTE","CONSISTENTE")</f>
        <v>CONSISTENTE</v>
      </c>
      <c r="BQ524" s="59" t="str">
        <f t="shared" ref="BQ524:BQ587" si="739">+IF(BD524&lt;AQ524,"NO CONSISTENTE","CONSISTENTE")</f>
        <v>CONSISTENTE</v>
      </c>
      <c r="BR524" s="59" t="str">
        <f t="shared" ref="BR524:BR587" si="740">+IF(BE524&lt;AR524,"NO CONSISTENTE","CONSISTENTE")</f>
        <v>CONSISTENTE</v>
      </c>
      <c r="BS524" s="56">
        <v>0</v>
      </c>
      <c r="BT524" s="56">
        <v>0</v>
      </c>
      <c r="BU524" s="56">
        <v>0</v>
      </c>
      <c r="BV524" s="56">
        <v>0</v>
      </c>
      <c r="BW524" s="56">
        <v>0</v>
      </c>
      <c r="BX524" s="56">
        <v>0</v>
      </c>
      <c r="BY524" s="60">
        <v>1</v>
      </c>
      <c r="BZ524" s="59" t="str">
        <f t="shared" ref="BZ524:BZ587" si="741">+IF(BS524=SUM(BT524:BX524),"CONSISTENTE","NO CONSISTENTE")</f>
        <v>CONSISTENTE</v>
      </c>
      <c r="CA524" s="59" t="str">
        <f t="shared" ref="CA524:CA587" si="742">+IF(AND($X524="31/12/2013",BT524+BA524&gt;R524),"NO CONSISTENTE",IF(AND($X524="31/12/2012",BT524+AB524+BA524&gt;R524),"NO CONSISTENTE","CONSISTENTE"))</f>
        <v>CONSISTENTE</v>
      </c>
      <c r="CB524" s="59" t="str">
        <f t="shared" ref="CB524:CB587" si="743">+IF(AND($X524="31/12/2013",BU524+BB524&gt;S524),"NO CONSISTENTE",IF(AND($X524="31/12/2012",BU524+AC524+BB524&gt;S524),"NO CONSISTENTE","CONSISTENTE"))</f>
        <v>CONSISTENTE</v>
      </c>
      <c r="CC524" s="59" t="str">
        <f t="shared" ref="CC524:CC587" si="744">+IF(AND($X524="31/12/2013",BV524+BC524&gt;T524),"NO CONSISTENTE",IF(AND($X524="31/12/2012",BV524+AD524+BC524&gt;T524),"NO CONSISTENTE","CONSISTENTE"))</f>
        <v>CONSISTENTE</v>
      </c>
      <c r="CD524" s="59" t="str">
        <f t="shared" ref="CD524:CD587" si="745">+IF(AND($X524="31/12/2013",BW524+BD524&gt;U524),"NO CONSISTENTE",IF(AND($X524="31/12/2012",BW524+AE524+BD524&gt;U524),"NO CONSISTENTE","CONSISTENTE"))</f>
        <v>CONSISTENTE</v>
      </c>
      <c r="CE524" s="59" t="str">
        <f t="shared" ref="CE524:CE587" si="746">+IF(AND($X524="31/12/2013",BX524+BE524&gt;V524),"NO CONSISTENTE",IF(AND($X524="31/12/2012",BX524+AF524+BE524&gt;V524),"NO CONSISTENTE","CONSISTENTE"))</f>
        <v>CONSISTENTE</v>
      </c>
      <c r="CF524" s="56">
        <v>7235873986.8299999</v>
      </c>
      <c r="CG524" s="56">
        <v>0</v>
      </c>
      <c r="CH524" s="56">
        <v>0</v>
      </c>
      <c r="CI524" s="56">
        <v>0</v>
      </c>
      <c r="CJ524" s="56">
        <v>7235873986.8299999</v>
      </c>
      <c r="CK524" s="56">
        <v>0</v>
      </c>
      <c r="CL524" s="60">
        <v>1</v>
      </c>
      <c r="CM524" s="59" t="str">
        <f t="shared" ref="CM524:CM587" si="747">+IF(CF524=SUM(CG524:CK524),"CONSISTENTE","NO CONSISTENTE")</f>
        <v>CONSISTENTE</v>
      </c>
      <c r="CN524" s="59" t="str">
        <f t="shared" ref="CN524:CN587" si="748">+IF(AND($X524="31/12/2013",CG524+BA524&gt;R524),"NO CONSISTENTE",IF(AND($X524="31/12/2012",CG524+BA524+AB524&gt;R524),"NO CONSISTENTE","CONSISTENTE"))</f>
        <v>CONSISTENTE</v>
      </c>
      <c r="CO524" s="59" t="str">
        <f t="shared" ref="CO524:CO587" si="749">+IF(AND($X524="31/12/2013",CH524+BB524&gt;S524),"NO CONSISTENTE",IF(AND($X524="31/12/2012",CH524+BB524+AC524&gt;S524),"NO CONSISTENTE","CONSISTENTE"))</f>
        <v>CONSISTENTE</v>
      </c>
      <c r="CP524" s="59" t="str">
        <f t="shared" ref="CP524:CP587" si="750">+IF(AND($X524="31/12/2013",CI524+BC524&gt;T524),"NO CONSISTENTE",IF(AND($X524="31/12/2012",CI524+BC524+AD524&gt;T524),"NO CONSISTENTE","CONSISTENTE"))</f>
        <v>CONSISTENTE</v>
      </c>
      <c r="CQ524" s="59" t="str">
        <f t="shared" ref="CQ524:CQ587" si="751">+IF(AND($X524="31/12/2013",CJ524+BD524&gt;U524),"NO CONSISTENTE",IF(AND($X524="31/12/2012",CJ524+BD524+AE524&gt;U524),"NO CONSISTENTE","CONSISTENTE"))</f>
        <v>CONSISTENTE</v>
      </c>
      <c r="CR524" s="59" t="str">
        <f t="shared" ref="CR524:CR587" si="752">+IF(AND($X524="31/12/2013",CK524+BE524&gt;V524),"NO CONSISTENTE",IF(AND($X524="31/12/2012",CK524+BE524+AF524&gt;V524),"NO CONSISTENTE","CONSISTENTE"))</f>
        <v>CONSISTENTE</v>
      </c>
      <c r="CS524" s="59" t="str">
        <f t="shared" ref="CS524:CS587" si="753">+IF(CF524&lt;BS524,"NO CONSISTENTE","CONSISTENTE")</f>
        <v>CONSISTENTE</v>
      </c>
      <c r="CT524" s="59" t="str">
        <f t="shared" ref="CT524:CT587" si="754">+IF(CG524&lt;BT524,"NO CONSISTENTE","CONSISTENTE")</f>
        <v>CONSISTENTE</v>
      </c>
      <c r="CU524" s="59" t="str">
        <f t="shared" ref="CU524:CU587" si="755">+IF(CH524&lt;BU524,"NO CONSISTENTE","CONSISTENTE")</f>
        <v>CONSISTENTE</v>
      </c>
      <c r="CV524" s="59" t="str">
        <f t="shared" ref="CV524:CV587" si="756">+IF(CI524&lt;BV524,"NO CONSISTENTE","CONSISTENTE")</f>
        <v>CONSISTENTE</v>
      </c>
      <c r="CW524" s="59" t="str">
        <f t="shared" ref="CW524:CW587" si="757">+IF(CJ524&lt;BW524,"NO CONSISTENTE","CONSISTENTE")</f>
        <v>CONSISTENTE</v>
      </c>
      <c r="CX524" s="59" t="str">
        <f t="shared" ref="CX524:CX587" si="758">+IF(CK524&lt;BX524,"NO CONSISTENTE","CONSISTENTE")</f>
        <v>CONSISTENTE</v>
      </c>
      <c r="CY524" s="56">
        <f t="shared" ref="CY524:CY587" si="759">+SUM(CZ524:DD524)</f>
        <v>8452481674.8299999</v>
      </c>
      <c r="CZ524" s="56">
        <f t="shared" ref="CZ524:CZ587" si="760">IF($P524="CONSISTENTE",R524,0)+IF(AND($AG524="CONSISTENTE",$X524="31/12/2013"),AB524,0)</f>
        <v>0</v>
      </c>
      <c r="DA524" s="56">
        <f t="shared" ref="DA524:DA587" si="761">IF($P524="CONSISTENTE",S524,0)+IF(AND($AG524="CONSISTENTE",$X524="31/12/2013"),AC524,0)</f>
        <v>0</v>
      </c>
      <c r="DB524" s="56">
        <f t="shared" ref="DB524:DB587" si="762">IF($P524="CONSISTENTE",T524,0)+IF(AND($AG524="CONSISTENTE",$X524="31/12/2013"),AD524,0)</f>
        <v>1216607688</v>
      </c>
      <c r="DC524" s="56">
        <f t="shared" ref="DC524:DC587" si="763">IF($P524="CONSISTENTE",U524,0)+IF(AND($AG524="CONSISTENTE",$X524="31/12/2013"),AE524,0)</f>
        <v>7235873986.8299999</v>
      </c>
      <c r="DD524" s="56">
        <f t="shared" ref="DD524:DD587" si="764">IF($P524="CONSISTENTE",V524,0)+IF(AND($AG524="CONSISTENTE",$X524="31/12/2013"),AF524,0)</f>
        <v>0</v>
      </c>
      <c r="DE524" s="90">
        <f t="shared" ref="DE524:DE587" si="765">+SUM(DF524:DJ524)</f>
        <v>7235873986.8299999</v>
      </c>
      <c r="DF524" s="90">
        <f t="shared" ref="DF524:DF587" si="766">+IF(AND($AG524="CONSISTENTE",AH524="CONSISTENTE"),AB524,0)+IF(AND($BG524="CONSISTENTE",BH524="CONSISTENTE",BN524="CONSISTENTE"),BA524,0)+IF(AND(OR($BG524&lt;&gt;"CONSISTENTE",BH524&lt;&gt;"CONSISTENTE",BN524&lt;&gt;"CONSISTENTE"),$AT524="CONSISTENTE",AU524="CONSISTENTE"),AN524,0)+IF(AND($CM524="CONSISTENTE",CN524="CONSISTENTE",CT524="CONSISTENTE"),CG524,0)+IF(AND(OR($CM524&lt;&gt;"CONSISTENTE",CN524&lt;&gt;"CONSISTENTE",CT524&lt;&gt;"CONSISTENTE"),$BZ524="CONSISTENTE",CA524="CONSISTENTE"),BT524,0)</f>
        <v>0</v>
      </c>
      <c r="DG524" s="90">
        <f t="shared" ref="DG524:DG587" si="767">+IF(AND($AG524="CONSISTENTE",AI524="CONSISTENTE"),AC524,0)+IF(AND($BG524="CONSISTENTE",BI524="CONSISTENTE",BO524="CONSISTENTE"),BB524,0)+IF(AND(OR($BG524&lt;&gt;"CONSISTENTE",BI524&lt;&gt;"CONSISTENTE",BO524&lt;&gt;"CONSISTENTE"),$AT524="CONSISTENTE",AV524="CONSISTENTE"),AO524,0)+IF(AND($CM524="CONSISTENTE",CO524="CONSISTENTE",CU524="CONSISTENTE"),CH524,0)+IF(AND(OR($CM524&lt;&gt;"CONSISTENTE",CO524&lt;&gt;"CONSISTENTE",CU524&lt;&gt;"CONSISTENTE"),$BZ524="CONSISTENTE",CB524="CONSISTENTE"),BU524,0)</f>
        <v>0</v>
      </c>
      <c r="DH524" s="90">
        <f t="shared" ref="DH524:DH587" si="768">+IF(AND($AG524="CONSISTENTE",AJ524="CONSISTENTE"),AD524,0)+IF(AND($BG524="CONSISTENTE",BJ524="CONSISTENTE",BP524="CONSISTENTE"),BC524,0)+IF(AND(OR($BG524&lt;&gt;"CONSISTENTE",BJ524&lt;&gt;"CONSISTENTE",BP524&lt;&gt;"CONSISTENTE"),$AT524="CONSISTENTE",AW524="CONSISTENTE"),AP524,0)+IF(AND($CM524="CONSISTENTE",CP524="CONSISTENTE",CV524="CONSISTENTE"),CI524,0)+IF(AND(OR($CM524&lt;&gt;"CONSISTENTE",CP524&lt;&gt;"CONSISTENTE",CV524&lt;&gt;"CONSISTENTE"),$BZ524="CONSISTENTE",CC524="CONSISTENTE"),BV524,0)</f>
        <v>0</v>
      </c>
      <c r="DI524" s="90">
        <f t="shared" ref="DI524:DI587" si="769">+IF(AND($AG524="CONSISTENTE",AK524="CONSISTENTE"),AE524,0)+IF(AND($BG524="CONSISTENTE",BK524="CONSISTENTE",BQ524="CONSISTENTE"),BD524,0)+IF(AND(OR($BG524&lt;&gt;"CONSISTENTE",BK524&lt;&gt;"CONSISTENTE",BQ524&lt;&gt;"CONSISTENTE"),$AT524="CONSISTENTE",AX524="CONSISTENTE"),AQ524,0)+IF(AND($CM524="CONSISTENTE",CQ524="CONSISTENTE",CW524="CONSISTENTE"),CJ524,0)+IF(AND(OR($CM524&lt;&gt;"CONSISTENTE",CQ524&lt;&gt;"CONSISTENTE",CW524&lt;&gt;"CONSISTENTE"),$BZ524="CONSISTENTE",CD524="CONSISTENTE"),BW524,0)</f>
        <v>7235873986.8299999</v>
      </c>
      <c r="DJ524" s="98">
        <f t="shared" ref="DJ524:DJ587" si="770">+IF(AND($AG524="CONSISTENTE",AL524="CONSISTENTE"),AF524,0)+IF(AND($BG524="CONSISTENTE",BL524="CONSISTENTE",BR524="CONSISTENTE"),BE524,0)+IF(AND(OR($BG524&lt;&gt;"CONSISTENTE",BL524&lt;&gt;"CONSISTENTE",BR524&lt;&gt;"CONSISTENTE"),$AT524="CONSISTENTE",AY524="CONSISTENTE"),AR524,0)+IF(AND($CM524="CONSISTENTE",CR524="CONSISTENTE",CX524="CONSISTENTE"),CK524,0)+IF(AND(OR($CM524&lt;&gt;"CONSISTENTE",CR524&lt;&gt;"CONSISTENTE",CX524&lt;&gt;"CONSISTENTE"),$BZ524="CONSISTENTE",CE524="CONSISTENTE"),BX524,0)</f>
        <v>0</v>
      </c>
      <c r="DK524" s="103">
        <f t="shared" ref="DK524:DK587" si="771">+SUM(DL524:DP524)</f>
        <v>7235873986.8299999</v>
      </c>
      <c r="DL524" s="91">
        <f t="shared" ref="DL524:DL587" si="772">+IF(CG524&gt;=BT524,CG524,BT524)+IF(BA524&gt;=AN524,BA524,AN524)+AB524</f>
        <v>0</v>
      </c>
      <c r="DM524" s="91">
        <f t="shared" ref="DM524:DM587" si="773">+IF(CH524&gt;=BU524,CH524,BU524)+IF(BB524&gt;=AO524,BB524,AO524)+AC524</f>
        <v>0</v>
      </c>
      <c r="DN524" s="91">
        <f t="shared" ref="DN524:DN587" si="774">+IF(CI524&gt;=BV524,CI524,BV524)+IF(BC524&gt;=AP524,BC524,AP524)+AD524</f>
        <v>0</v>
      </c>
      <c r="DO524" s="91">
        <f t="shared" ref="DO524:DO587" si="775">+IF(CJ524&gt;=BW524,CJ524,BW524)+IF(BD524&gt;=AQ524,BD524,AQ524)+AE524</f>
        <v>7235873986.8299999</v>
      </c>
      <c r="DP524" s="91">
        <f t="shared" ref="DP524:DP587" si="776">+IF(CK524&gt;=BX524,CK524,BX524)+IF(BE524&gt;=AR524,BE524,AR524)+AF524</f>
        <v>0</v>
      </c>
      <c r="DQ524" s="125" t="str">
        <f t="shared" ref="DQ524:DQ587" si="777">IF(DK524&gt;CY524,"NO CONSISTENTE","CONSISTENTE")</f>
        <v>CONSISTENTE</v>
      </c>
      <c r="DR524" s="147">
        <v>0</v>
      </c>
      <c r="DS524" s="147">
        <v>0</v>
      </c>
      <c r="DT524" s="147">
        <v>0</v>
      </c>
      <c r="DU524" s="147">
        <v>0</v>
      </c>
      <c r="DV524" s="147">
        <v>0</v>
      </c>
      <c r="DW524" s="147">
        <v>0</v>
      </c>
      <c r="DX524" s="59">
        <f>+VLOOKUP($E524,'[2]Ejecución I Semestre 2016'!$B$11:$X$1115,10,FALSE)</f>
        <v>1</v>
      </c>
      <c r="DY524" s="68" t="str">
        <f t="shared" ref="DY524:DY587" si="778">+IF(DR524=SUM(DS524:DW524),"CONSISTENTE","NO CONSISTENTE")</f>
        <v>CONSISTENTE</v>
      </c>
      <c r="DZ524" s="68" t="str">
        <f t="shared" ref="DZ524:DZ587" si="779">+IF(AND($X524="31/12/2013",CG524+BA524+DS524&gt;R524),"NO CONSISTENTE",IF(AND($X524="31/12/2012",CG524+BA524+AB524+DS524&gt;R524),"NO CONSISTENTE","CONSISTENTE"))</f>
        <v>CONSISTENTE</v>
      </c>
      <c r="EA524" s="68" t="str">
        <f t="shared" ref="EA524:EA587" si="780">+IF(AND($X524="31/12/2013",CH524+BB524+DT524&gt;S524),"NO CONSISTENTE",IF(AND($X524="31/12/2012",CH524+BB524+AC524+DT524&gt;S524),"NO CONSISTENTE","CONSISTENTE"))</f>
        <v>CONSISTENTE</v>
      </c>
      <c r="EB524" s="68" t="str">
        <f t="shared" ref="EB524:EB587" si="781">+IF(AND($X524="31/12/2013",CI524+BC524+DU524&gt;T524),"NO CONSISTENTE",IF(AND($X524="31/12/2012",CI524+BC524+AD524+DU524&gt;T524),"NO CONSISTENTE","CONSISTENTE"))</f>
        <v>CONSISTENTE</v>
      </c>
      <c r="EC524" s="68" t="str">
        <f t="shared" ref="EC524:EC587" si="782">+IF(AND($X524="31/12/2013",CJ524+BD524+DV524&gt;U524),"NO CONSISTENTE",IF(AND($X524="31/12/2012",CJ524+BD524+AE524+DV524&gt;U524),"NO CONSISTENTE","CONSISTENTE"))</f>
        <v>CONSISTENTE</v>
      </c>
      <c r="ED524" s="68" t="str">
        <f t="shared" ref="ED524:ED587" si="783">+IF(AND($X524="31/12/2013",CK524+BE524+DW524&gt;V524),"NO CONSISTENTE",IF(AND($X524="31/12/2012",CK524+BE524+AF524+DW524&gt;V524),"NO CONSISTENTE","CONSISTENTE"))</f>
        <v>CONSISTENTE</v>
      </c>
      <c r="EE524" s="132">
        <f t="shared" ref="EE524:EE587" si="784">+SUM(EF524:EJ524)</f>
        <v>7235873986.8299999</v>
      </c>
      <c r="EF524" s="131">
        <f t="shared" ref="EF524:EF587" si="785">+DF524+IF(DZ524="CONSISTENTE",DS524,0)</f>
        <v>0</v>
      </c>
      <c r="EG524" s="131">
        <f t="shared" ref="EG524:EG587" si="786">+DG524+IF(EA524="CONSISTENTE",DT524,0)</f>
        <v>0</v>
      </c>
      <c r="EH524" s="131">
        <f t="shared" ref="EH524:EH587" si="787">+DH524+IF(EB524="CONSISTENTE",DU524,0)</f>
        <v>0</v>
      </c>
      <c r="EI524" s="131">
        <f t="shared" ref="EI524:EI587" si="788">+DI524+IF(EC524="CONSISTENTE",DV524,0)</f>
        <v>7235873986.8299999</v>
      </c>
      <c r="EJ524" s="131">
        <f t="shared" ref="EJ524:EJ587" si="789">+DJ524+IF(ED524="CONSISTENTE",DW524,0)</f>
        <v>0</v>
      </c>
      <c r="EK524" s="131">
        <f t="shared" si="704"/>
        <v>7235873986.8299999</v>
      </c>
      <c r="EL524" s="60">
        <f t="shared" si="705"/>
        <v>0</v>
      </c>
      <c r="EM524" s="60">
        <f t="shared" si="706"/>
        <v>0</v>
      </c>
      <c r="EN524" s="60">
        <f t="shared" si="707"/>
        <v>0</v>
      </c>
      <c r="EO524" s="60">
        <f t="shared" si="708"/>
        <v>7235873986.8299999</v>
      </c>
      <c r="EP524" s="60">
        <f t="shared" si="709"/>
        <v>0</v>
      </c>
      <c r="EQ524" s="90" t="str">
        <f t="shared" si="710"/>
        <v>CONSISTENTE</v>
      </c>
    </row>
    <row r="525" spans="1:147" ht="15" customHeight="1" x14ac:dyDescent="0.2">
      <c r="A525" s="53" t="s">
        <v>1143</v>
      </c>
      <c r="B525" s="56">
        <f t="shared" ref="B525:B588" si="790">+SUM(R525:V525)</f>
        <v>61623084.390000001</v>
      </c>
      <c r="C525" s="59" t="str">
        <f t="shared" ref="C525:C588" si="791">+IF(B525&lt;&gt;0,"SI","NO")</f>
        <v>SI</v>
      </c>
      <c r="E525" s="53" t="s">
        <v>1016</v>
      </c>
      <c r="F525" s="55" t="s">
        <v>909</v>
      </c>
      <c r="G525" s="61" t="s">
        <v>1017</v>
      </c>
      <c r="H525" s="56">
        <v>61747648.719999999</v>
      </c>
      <c r="I525" s="56">
        <v>124564.33</v>
      </c>
      <c r="J525" s="56">
        <v>0</v>
      </c>
      <c r="K525" s="56">
        <v>0</v>
      </c>
      <c r="L525" s="56">
        <v>0</v>
      </c>
      <c r="M525" s="56">
        <v>0</v>
      </c>
      <c r="N525" s="57">
        <v>61623084.390000001</v>
      </c>
      <c r="O525" s="58">
        <f t="shared" si="713"/>
        <v>0</v>
      </c>
      <c r="P525" s="59" t="str">
        <f t="shared" si="714"/>
        <v>CONSISTENTE</v>
      </c>
      <c r="Q525" s="87" t="str">
        <f t="shared" si="715"/>
        <v>OK</v>
      </c>
      <c r="R525" s="56">
        <v>0</v>
      </c>
      <c r="S525" s="56">
        <v>0</v>
      </c>
      <c r="T525" s="56">
        <v>26670971.690000001</v>
      </c>
      <c r="U525" s="56">
        <v>34952112.700000003</v>
      </c>
      <c r="V525" s="56">
        <v>0</v>
      </c>
      <c r="W525" s="59" t="s">
        <v>2314</v>
      </c>
      <c r="X525" s="59" t="s">
        <v>2312</v>
      </c>
      <c r="Y525" s="59" t="str">
        <f t="shared" si="716"/>
        <v>CONSISTENTE</v>
      </c>
      <c r="Z525" s="59" t="str">
        <f t="shared" si="712"/>
        <v/>
      </c>
      <c r="AA525" s="66">
        <f>+VLOOKUP($E525,'[1]PLAN DE APLICACIÓN'!$B$11:$V$1115,16,FALSE)</f>
        <v>0</v>
      </c>
      <c r="AB525" s="66">
        <f>+VLOOKUP($E525,'[1]PLAN DE APLICACIÓN'!$B$11:$V$1115,17,FALSE)</f>
        <v>0</v>
      </c>
      <c r="AC525" s="66">
        <f>+VLOOKUP($E525,'[1]PLAN DE APLICACIÓN'!$B$11:$V$1115,18,FALSE)</f>
        <v>0</v>
      </c>
      <c r="AD525" s="66">
        <f>+VLOOKUP($E525,'[1]PLAN DE APLICACIÓN'!$B$11:$V$1115,19,FALSE)</f>
        <v>0</v>
      </c>
      <c r="AE525" s="66">
        <f>+VLOOKUP($E525,'[1]PLAN DE APLICACIÓN'!$B$11:$V$1115,20,FALSE)</f>
        <v>0</v>
      </c>
      <c r="AF525" s="66">
        <f>+VLOOKUP($E525,'[1]PLAN DE APLICACIÓN'!$B$11:$V$1115,21,FALSE)</f>
        <v>0</v>
      </c>
      <c r="AG525" s="59" t="str">
        <f t="shared" si="717"/>
        <v>CONSISTENTE</v>
      </c>
      <c r="AH525" s="59" t="str">
        <f t="shared" si="718"/>
        <v>CONSISTENTE</v>
      </c>
      <c r="AI525" s="59" t="str">
        <f t="shared" si="719"/>
        <v>CONSISTENTE</v>
      </c>
      <c r="AJ525" s="59" t="str">
        <f t="shared" si="720"/>
        <v>CONSISTENTE</v>
      </c>
      <c r="AK525" s="59" t="str">
        <f t="shared" si="721"/>
        <v>CONSISTENTE</v>
      </c>
      <c r="AL525" s="59" t="str">
        <f t="shared" si="722"/>
        <v>CONSISTENTE</v>
      </c>
      <c r="AM525" s="56">
        <v>0</v>
      </c>
      <c r="AN525" s="56">
        <v>0</v>
      </c>
      <c r="AO525" s="56">
        <v>0</v>
      </c>
      <c r="AP525" s="56">
        <v>0</v>
      </c>
      <c r="AQ525" s="56">
        <v>0</v>
      </c>
      <c r="AR525" s="56">
        <v>0</v>
      </c>
      <c r="AS525" s="59">
        <v>1</v>
      </c>
      <c r="AT525" s="59" t="str">
        <f t="shared" si="723"/>
        <v>CONSISTENTE</v>
      </c>
      <c r="AU525" s="59" t="str">
        <f t="shared" si="724"/>
        <v>CONSISTENTE</v>
      </c>
      <c r="AV525" s="59" t="str">
        <f t="shared" si="725"/>
        <v>CONSISTENTE</v>
      </c>
      <c r="AW525" s="59" t="str">
        <f t="shared" si="726"/>
        <v>CONSISTENTE</v>
      </c>
      <c r="AX525" s="59" t="str">
        <f t="shared" si="727"/>
        <v>CONSISTENTE</v>
      </c>
      <c r="AY525" s="59" t="str">
        <f t="shared" si="728"/>
        <v>CONSISTENTE</v>
      </c>
      <c r="AZ525" s="56">
        <v>59629355</v>
      </c>
      <c r="BA525" s="56">
        <v>0</v>
      </c>
      <c r="BB525" s="56">
        <v>0</v>
      </c>
      <c r="BC525" s="56">
        <v>0</v>
      </c>
      <c r="BD525" s="56">
        <v>0</v>
      </c>
      <c r="BE525" s="56">
        <v>0</v>
      </c>
      <c r="BF525" s="60">
        <v>1</v>
      </c>
      <c r="BG525" s="59" t="str">
        <f t="shared" si="729"/>
        <v>NO CONSISTENTE</v>
      </c>
      <c r="BH525" s="59" t="str">
        <f t="shared" si="730"/>
        <v>CONSISTENTE</v>
      </c>
      <c r="BI525" s="59" t="str">
        <f t="shared" si="731"/>
        <v>CONSISTENTE</v>
      </c>
      <c r="BJ525" s="59" t="str">
        <f t="shared" si="732"/>
        <v>CONSISTENTE</v>
      </c>
      <c r="BK525" s="59" t="str">
        <f t="shared" si="733"/>
        <v>CONSISTENTE</v>
      </c>
      <c r="BL525" s="59" t="str">
        <f t="shared" si="734"/>
        <v>CONSISTENTE</v>
      </c>
      <c r="BM525" s="59" t="str">
        <f t="shared" si="735"/>
        <v>CONSISTENTE</v>
      </c>
      <c r="BN525" s="59" t="str">
        <f t="shared" si="736"/>
        <v>CONSISTENTE</v>
      </c>
      <c r="BO525" s="59" t="str">
        <f t="shared" si="737"/>
        <v>CONSISTENTE</v>
      </c>
      <c r="BP525" s="59" t="str">
        <f t="shared" si="738"/>
        <v>CONSISTENTE</v>
      </c>
      <c r="BQ525" s="59" t="str">
        <f t="shared" si="739"/>
        <v>CONSISTENTE</v>
      </c>
      <c r="BR525" s="59" t="str">
        <f t="shared" si="740"/>
        <v>CONSISTENTE</v>
      </c>
      <c r="BS525" s="56">
        <v>53341942.700000003</v>
      </c>
      <c r="BT525" s="56">
        <v>0</v>
      </c>
      <c r="BU525" s="56">
        <v>0</v>
      </c>
      <c r="BV525" s="56">
        <v>26670971</v>
      </c>
      <c r="BW525" s="56">
        <v>26670971.699999999</v>
      </c>
      <c r="BX525" s="56">
        <v>0</v>
      </c>
      <c r="BY525" s="60">
        <v>1</v>
      </c>
      <c r="BZ525" s="59" t="str">
        <f t="shared" si="741"/>
        <v>CONSISTENTE</v>
      </c>
      <c r="CA525" s="59" t="str">
        <f t="shared" si="742"/>
        <v>CONSISTENTE</v>
      </c>
      <c r="CB525" s="59" t="str">
        <f t="shared" si="743"/>
        <v>CONSISTENTE</v>
      </c>
      <c r="CC525" s="59" t="str">
        <f t="shared" si="744"/>
        <v>CONSISTENTE</v>
      </c>
      <c r="CD525" s="59" t="str">
        <f t="shared" si="745"/>
        <v>CONSISTENTE</v>
      </c>
      <c r="CE525" s="59" t="str">
        <f t="shared" si="746"/>
        <v>CONSISTENTE</v>
      </c>
      <c r="CF525" s="56">
        <v>53341937.969999999</v>
      </c>
      <c r="CG525" s="56">
        <v>0</v>
      </c>
      <c r="CH525" s="56">
        <v>0</v>
      </c>
      <c r="CI525" s="56">
        <v>26670971</v>
      </c>
      <c r="CJ525" s="56">
        <v>26670966.969999999</v>
      </c>
      <c r="CK525" s="56">
        <v>0</v>
      </c>
      <c r="CL525" s="60">
        <v>1</v>
      </c>
      <c r="CM525" s="59" t="str">
        <f t="shared" si="747"/>
        <v>CONSISTENTE</v>
      </c>
      <c r="CN525" s="59" t="str">
        <f t="shared" si="748"/>
        <v>CONSISTENTE</v>
      </c>
      <c r="CO525" s="59" t="str">
        <f t="shared" si="749"/>
        <v>CONSISTENTE</v>
      </c>
      <c r="CP525" s="59" t="str">
        <f t="shared" si="750"/>
        <v>CONSISTENTE</v>
      </c>
      <c r="CQ525" s="59" t="str">
        <f t="shared" si="751"/>
        <v>CONSISTENTE</v>
      </c>
      <c r="CR525" s="59" t="str">
        <f t="shared" si="752"/>
        <v>CONSISTENTE</v>
      </c>
      <c r="CS525" s="59" t="str">
        <f t="shared" si="753"/>
        <v>NO CONSISTENTE</v>
      </c>
      <c r="CT525" s="59" t="str">
        <f t="shared" si="754"/>
        <v>CONSISTENTE</v>
      </c>
      <c r="CU525" s="59" t="str">
        <f t="shared" si="755"/>
        <v>CONSISTENTE</v>
      </c>
      <c r="CV525" s="59" t="str">
        <f t="shared" si="756"/>
        <v>CONSISTENTE</v>
      </c>
      <c r="CW525" s="59" t="str">
        <f t="shared" si="757"/>
        <v>NO CONSISTENTE</v>
      </c>
      <c r="CX525" s="59" t="str">
        <f t="shared" si="758"/>
        <v>CONSISTENTE</v>
      </c>
      <c r="CY525" s="56">
        <f t="shared" si="759"/>
        <v>61623084.390000001</v>
      </c>
      <c r="CZ525" s="56">
        <f t="shared" si="760"/>
        <v>0</v>
      </c>
      <c r="DA525" s="56">
        <f t="shared" si="761"/>
        <v>0</v>
      </c>
      <c r="DB525" s="56">
        <f t="shared" si="762"/>
        <v>26670971.690000001</v>
      </c>
      <c r="DC525" s="56">
        <f t="shared" si="763"/>
        <v>34952112.700000003</v>
      </c>
      <c r="DD525" s="56">
        <f t="shared" si="764"/>
        <v>0</v>
      </c>
      <c r="DE525" s="90">
        <f t="shared" si="765"/>
        <v>53341942.700000003</v>
      </c>
      <c r="DF525" s="90">
        <f t="shared" si="766"/>
        <v>0</v>
      </c>
      <c r="DG525" s="90">
        <f t="shared" si="767"/>
        <v>0</v>
      </c>
      <c r="DH525" s="90">
        <f t="shared" si="768"/>
        <v>26670971</v>
      </c>
      <c r="DI525" s="90">
        <f t="shared" si="769"/>
        <v>26670971.699999999</v>
      </c>
      <c r="DJ525" s="98">
        <f t="shared" si="770"/>
        <v>0</v>
      </c>
      <c r="DK525" s="103">
        <f t="shared" si="771"/>
        <v>53341942.700000003</v>
      </c>
      <c r="DL525" s="91">
        <f t="shared" si="772"/>
        <v>0</v>
      </c>
      <c r="DM525" s="91">
        <f t="shared" si="773"/>
        <v>0</v>
      </c>
      <c r="DN525" s="91">
        <f t="shared" si="774"/>
        <v>26670971</v>
      </c>
      <c r="DO525" s="91">
        <f t="shared" si="775"/>
        <v>26670971.699999999</v>
      </c>
      <c r="DP525" s="91">
        <f t="shared" si="776"/>
        <v>0</v>
      </c>
      <c r="DQ525" s="125" t="str">
        <f t="shared" si="777"/>
        <v>CONSISTENTE</v>
      </c>
      <c r="DR525" s="147">
        <v>0</v>
      </c>
      <c r="DS525" s="147">
        <v>0</v>
      </c>
      <c r="DT525" s="147">
        <v>0</v>
      </c>
      <c r="DU525" s="147">
        <v>0</v>
      </c>
      <c r="DV525" s="147">
        <v>0</v>
      </c>
      <c r="DW525" s="147">
        <v>0</v>
      </c>
      <c r="DX525" s="59">
        <f>+VLOOKUP($E525,'[2]Ejecución I Semestre 2016'!$B$11:$X$1115,10,FALSE)</f>
        <v>1</v>
      </c>
      <c r="DY525" s="68" t="str">
        <f t="shared" si="778"/>
        <v>CONSISTENTE</v>
      </c>
      <c r="DZ525" s="68" t="str">
        <f t="shared" si="779"/>
        <v>CONSISTENTE</v>
      </c>
      <c r="EA525" s="68" t="str">
        <f t="shared" si="780"/>
        <v>CONSISTENTE</v>
      </c>
      <c r="EB525" s="68" t="str">
        <f t="shared" si="781"/>
        <v>CONSISTENTE</v>
      </c>
      <c r="EC525" s="68" t="str">
        <f t="shared" si="782"/>
        <v>CONSISTENTE</v>
      </c>
      <c r="ED525" s="68" t="str">
        <f t="shared" si="783"/>
        <v>CONSISTENTE</v>
      </c>
      <c r="EE525" s="132">
        <f t="shared" si="784"/>
        <v>53341942.700000003</v>
      </c>
      <c r="EF525" s="131">
        <f t="shared" si="785"/>
        <v>0</v>
      </c>
      <c r="EG525" s="131">
        <f t="shared" si="786"/>
        <v>0</v>
      </c>
      <c r="EH525" s="131">
        <f t="shared" si="787"/>
        <v>26670971</v>
      </c>
      <c r="EI525" s="131">
        <f t="shared" si="788"/>
        <v>26670971.699999999</v>
      </c>
      <c r="EJ525" s="131">
        <f t="shared" si="789"/>
        <v>0</v>
      </c>
      <c r="EK525" s="131">
        <f t="shared" ref="EK525:EK588" si="792">+SUM(EL525:EP525)</f>
        <v>53341942.700000003</v>
      </c>
      <c r="EL525" s="60">
        <f t="shared" ref="EL525:EL588" si="793">+DL525+DS525</f>
        <v>0</v>
      </c>
      <c r="EM525" s="60">
        <f t="shared" ref="EM525:EM588" si="794">+DM525+DT525</f>
        <v>0</v>
      </c>
      <c r="EN525" s="60">
        <f t="shared" ref="EN525:EN588" si="795">+DN525+DU525</f>
        <v>26670971</v>
      </c>
      <c r="EO525" s="60">
        <f t="shared" ref="EO525:EO588" si="796">+DO525+DV525</f>
        <v>26670971.699999999</v>
      </c>
      <c r="EP525" s="60">
        <f t="shared" ref="EP525:EP588" si="797">+DP525+DW525</f>
        <v>0</v>
      </c>
      <c r="EQ525" s="90" t="str">
        <f t="shared" ref="EQ525:EQ588" si="798">IF(EK525&gt;CY525,"NO CONSISTENTE","CONSISTENTE")</f>
        <v>CONSISTENTE</v>
      </c>
    </row>
    <row r="526" spans="1:147" ht="15" customHeight="1" x14ac:dyDescent="0.2">
      <c r="A526" s="53" t="s">
        <v>1145</v>
      </c>
      <c r="B526" s="56">
        <f t="shared" si="790"/>
        <v>45698323.859999999</v>
      </c>
      <c r="C526" s="59" t="str">
        <f t="shared" si="791"/>
        <v>SI</v>
      </c>
      <c r="E526" s="53" t="s">
        <v>1018</v>
      </c>
      <c r="F526" s="55" t="s">
        <v>909</v>
      </c>
      <c r="G526" s="61" t="s">
        <v>1019</v>
      </c>
      <c r="H526" s="56">
        <v>45698323.859999999</v>
      </c>
      <c r="I526" s="56">
        <v>0</v>
      </c>
      <c r="J526" s="56">
        <v>0</v>
      </c>
      <c r="K526" s="56">
        <v>0</v>
      </c>
      <c r="L526" s="56">
        <v>0</v>
      </c>
      <c r="M526" s="56">
        <v>0</v>
      </c>
      <c r="N526" s="57">
        <v>45698323.859999999</v>
      </c>
      <c r="O526" s="58">
        <f t="shared" si="713"/>
        <v>0</v>
      </c>
      <c r="P526" s="59" t="str">
        <f t="shared" si="714"/>
        <v>CONSISTENTE</v>
      </c>
      <c r="Q526" s="87" t="str">
        <f t="shared" si="715"/>
        <v>OK</v>
      </c>
      <c r="R526" s="56">
        <v>0</v>
      </c>
      <c r="S526" s="56">
        <v>0</v>
      </c>
      <c r="T526" s="56">
        <v>0</v>
      </c>
      <c r="U526" s="56">
        <v>45698323.859999999</v>
      </c>
      <c r="V526" s="56">
        <v>0</v>
      </c>
      <c r="W526" s="59" t="s">
        <v>2314</v>
      </c>
      <c r="X526" s="59" t="s">
        <v>2312</v>
      </c>
      <c r="Y526" s="59" t="str">
        <f t="shared" si="716"/>
        <v>CONSISTENTE</v>
      </c>
      <c r="Z526" s="59" t="str">
        <f t="shared" si="712"/>
        <v/>
      </c>
      <c r="AA526" s="66">
        <f>+VLOOKUP($E526,'[1]PLAN DE APLICACIÓN'!$B$11:$V$1115,16,FALSE)</f>
        <v>0</v>
      </c>
      <c r="AB526" s="66">
        <f>+VLOOKUP($E526,'[1]PLAN DE APLICACIÓN'!$B$11:$V$1115,17,FALSE)</f>
        <v>0</v>
      </c>
      <c r="AC526" s="66">
        <f>+VLOOKUP($E526,'[1]PLAN DE APLICACIÓN'!$B$11:$V$1115,18,FALSE)</f>
        <v>0</v>
      </c>
      <c r="AD526" s="66">
        <f>+VLOOKUP($E526,'[1]PLAN DE APLICACIÓN'!$B$11:$V$1115,19,FALSE)</f>
        <v>0</v>
      </c>
      <c r="AE526" s="66">
        <f>+VLOOKUP($E526,'[1]PLAN DE APLICACIÓN'!$B$11:$V$1115,20,FALSE)</f>
        <v>0</v>
      </c>
      <c r="AF526" s="66">
        <f>+VLOOKUP($E526,'[1]PLAN DE APLICACIÓN'!$B$11:$V$1115,21,FALSE)</f>
        <v>0</v>
      </c>
      <c r="AG526" s="59" t="str">
        <f t="shared" si="717"/>
        <v>CONSISTENTE</v>
      </c>
      <c r="AH526" s="59" t="str">
        <f t="shared" si="718"/>
        <v>CONSISTENTE</v>
      </c>
      <c r="AI526" s="59" t="str">
        <f t="shared" si="719"/>
        <v>CONSISTENTE</v>
      </c>
      <c r="AJ526" s="59" t="str">
        <f t="shared" si="720"/>
        <v>CONSISTENTE</v>
      </c>
      <c r="AK526" s="59" t="str">
        <f t="shared" si="721"/>
        <v>CONSISTENTE</v>
      </c>
      <c r="AL526" s="59" t="str">
        <f t="shared" si="722"/>
        <v>CONSISTENTE</v>
      </c>
      <c r="AM526" s="56">
        <v>0</v>
      </c>
      <c r="AN526" s="56">
        <v>0</v>
      </c>
      <c r="AO526" s="56">
        <v>0</v>
      </c>
      <c r="AP526" s="56">
        <v>0</v>
      </c>
      <c r="AQ526" s="56">
        <v>0</v>
      </c>
      <c r="AR526" s="56">
        <v>0</v>
      </c>
      <c r="AS526" s="59">
        <v>1</v>
      </c>
      <c r="AT526" s="59" t="str">
        <f t="shared" si="723"/>
        <v>CONSISTENTE</v>
      </c>
      <c r="AU526" s="59" t="str">
        <f t="shared" si="724"/>
        <v>CONSISTENTE</v>
      </c>
      <c r="AV526" s="59" t="str">
        <f t="shared" si="725"/>
        <v>CONSISTENTE</v>
      </c>
      <c r="AW526" s="59" t="str">
        <f t="shared" si="726"/>
        <v>CONSISTENTE</v>
      </c>
      <c r="AX526" s="59" t="str">
        <f t="shared" si="727"/>
        <v>CONSISTENTE</v>
      </c>
      <c r="AY526" s="59" t="str">
        <f t="shared" si="728"/>
        <v>CONSISTENTE</v>
      </c>
      <c r="AZ526" s="56">
        <v>46323293</v>
      </c>
      <c r="BA526" s="56">
        <v>0</v>
      </c>
      <c r="BB526" s="56">
        <v>0</v>
      </c>
      <c r="BC526" s="56">
        <v>0</v>
      </c>
      <c r="BD526" s="56">
        <v>0</v>
      </c>
      <c r="BE526" s="56">
        <v>0</v>
      </c>
      <c r="BF526" s="60">
        <v>1</v>
      </c>
      <c r="BG526" s="59" t="str">
        <f t="shared" si="729"/>
        <v>NO CONSISTENTE</v>
      </c>
      <c r="BH526" s="59" t="str">
        <f t="shared" si="730"/>
        <v>CONSISTENTE</v>
      </c>
      <c r="BI526" s="59" t="str">
        <f t="shared" si="731"/>
        <v>CONSISTENTE</v>
      </c>
      <c r="BJ526" s="59" t="str">
        <f t="shared" si="732"/>
        <v>CONSISTENTE</v>
      </c>
      <c r="BK526" s="59" t="str">
        <f t="shared" si="733"/>
        <v>CONSISTENTE</v>
      </c>
      <c r="BL526" s="59" t="str">
        <f t="shared" si="734"/>
        <v>CONSISTENTE</v>
      </c>
      <c r="BM526" s="59" t="str">
        <f t="shared" si="735"/>
        <v>CONSISTENTE</v>
      </c>
      <c r="BN526" s="59" t="str">
        <f t="shared" si="736"/>
        <v>CONSISTENTE</v>
      </c>
      <c r="BO526" s="59" t="str">
        <f t="shared" si="737"/>
        <v>CONSISTENTE</v>
      </c>
      <c r="BP526" s="59" t="str">
        <f t="shared" si="738"/>
        <v>CONSISTENTE</v>
      </c>
      <c r="BQ526" s="59" t="str">
        <f t="shared" si="739"/>
        <v>CONSISTENTE</v>
      </c>
      <c r="BR526" s="59" t="str">
        <f t="shared" si="740"/>
        <v>CONSISTENTE</v>
      </c>
      <c r="BS526" s="56">
        <v>0</v>
      </c>
      <c r="BT526" s="56">
        <v>0</v>
      </c>
      <c r="BU526" s="56">
        <v>0</v>
      </c>
      <c r="BV526" s="56">
        <v>0</v>
      </c>
      <c r="BW526" s="56">
        <v>0</v>
      </c>
      <c r="BX526" s="56">
        <v>0</v>
      </c>
      <c r="BY526" s="60">
        <v>1</v>
      </c>
      <c r="BZ526" s="59" t="str">
        <f t="shared" si="741"/>
        <v>CONSISTENTE</v>
      </c>
      <c r="CA526" s="59" t="str">
        <f t="shared" si="742"/>
        <v>CONSISTENTE</v>
      </c>
      <c r="CB526" s="59" t="str">
        <f t="shared" si="743"/>
        <v>CONSISTENTE</v>
      </c>
      <c r="CC526" s="59" t="str">
        <f t="shared" si="744"/>
        <v>CONSISTENTE</v>
      </c>
      <c r="CD526" s="59" t="str">
        <f t="shared" si="745"/>
        <v>CONSISTENTE</v>
      </c>
      <c r="CE526" s="59" t="str">
        <f t="shared" si="746"/>
        <v>CONSISTENTE</v>
      </c>
      <c r="CF526" s="56">
        <v>45262720</v>
      </c>
      <c r="CG526" s="56">
        <v>0</v>
      </c>
      <c r="CH526" s="56">
        <v>0</v>
      </c>
      <c r="CI526" s="56">
        <v>0</v>
      </c>
      <c r="CJ526" s="56">
        <v>45262720</v>
      </c>
      <c r="CK526" s="56">
        <v>0</v>
      </c>
      <c r="CL526" s="60">
        <v>1</v>
      </c>
      <c r="CM526" s="59" t="str">
        <f t="shared" si="747"/>
        <v>CONSISTENTE</v>
      </c>
      <c r="CN526" s="59" t="str">
        <f t="shared" si="748"/>
        <v>CONSISTENTE</v>
      </c>
      <c r="CO526" s="59" t="str">
        <f t="shared" si="749"/>
        <v>CONSISTENTE</v>
      </c>
      <c r="CP526" s="59" t="str">
        <f t="shared" si="750"/>
        <v>CONSISTENTE</v>
      </c>
      <c r="CQ526" s="59" t="str">
        <f t="shared" si="751"/>
        <v>CONSISTENTE</v>
      </c>
      <c r="CR526" s="59" t="str">
        <f t="shared" si="752"/>
        <v>CONSISTENTE</v>
      </c>
      <c r="CS526" s="59" t="str">
        <f t="shared" si="753"/>
        <v>CONSISTENTE</v>
      </c>
      <c r="CT526" s="59" t="str">
        <f t="shared" si="754"/>
        <v>CONSISTENTE</v>
      </c>
      <c r="CU526" s="59" t="str">
        <f t="shared" si="755"/>
        <v>CONSISTENTE</v>
      </c>
      <c r="CV526" s="59" t="str">
        <f t="shared" si="756"/>
        <v>CONSISTENTE</v>
      </c>
      <c r="CW526" s="59" t="str">
        <f t="shared" si="757"/>
        <v>CONSISTENTE</v>
      </c>
      <c r="CX526" s="59" t="str">
        <f t="shared" si="758"/>
        <v>CONSISTENTE</v>
      </c>
      <c r="CY526" s="56">
        <f t="shared" si="759"/>
        <v>45698323.859999999</v>
      </c>
      <c r="CZ526" s="56">
        <f t="shared" si="760"/>
        <v>0</v>
      </c>
      <c r="DA526" s="56">
        <f t="shared" si="761"/>
        <v>0</v>
      </c>
      <c r="DB526" s="56">
        <f t="shared" si="762"/>
        <v>0</v>
      </c>
      <c r="DC526" s="56">
        <f t="shared" si="763"/>
        <v>45698323.859999999</v>
      </c>
      <c r="DD526" s="56">
        <f t="shared" si="764"/>
        <v>0</v>
      </c>
      <c r="DE526" s="90">
        <f t="shared" si="765"/>
        <v>45262720</v>
      </c>
      <c r="DF526" s="90">
        <f t="shared" si="766"/>
        <v>0</v>
      </c>
      <c r="DG526" s="90">
        <f t="shared" si="767"/>
        <v>0</v>
      </c>
      <c r="DH526" s="90">
        <f t="shared" si="768"/>
        <v>0</v>
      </c>
      <c r="DI526" s="90">
        <f t="shared" si="769"/>
        <v>45262720</v>
      </c>
      <c r="DJ526" s="98">
        <f t="shared" si="770"/>
        <v>0</v>
      </c>
      <c r="DK526" s="103">
        <f t="shared" si="771"/>
        <v>45262720</v>
      </c>
      <c r="DL526" s="91">
        <f t="shared" si="772"/>
        <v>0</v>
      </c>
      <c r="DM526" s="91">
        <f t="shared" si="773"/>
        <v>0</v>
      </c>
      <c r="DN526" s="91">
        <f t="shared" si="774"/>
        <v>0</v>
      </c>
      <c r="DO526" s="91">
        <f t="shared" si="775"/>
        <v>45262720</v>
      </c>
      <c r="DP526" s="91">
        <f t="shared" si="776"/>
        <v>0</v>
      </c>
      <c r="DQ526" s="125" t="str">
        <f t="shared" si="777"/>
        <v>CONSISTENTE</v>
      </c>
      <c r="DR526" s="147">
        <v>0</v>
      </c>
      <c r="DS526" s="147">
        <v>0</v>
      </c>
      <c r="DT526" s="147">
        <v>0</v>
      </c>
      <c r="DU526" s="147">
        <v>0</v>
      </c>
      <c r="DV526" s="147">
        <v>0</v>
      </c>
      <c r="DW526" s="147">
        <v>0</v>
      </c>
      <c r="DX526" s="59">
        <f>+VLOOKUP($E526,'[2]Ejecución I Semestre 2016'!$B$11:$X$1115,10,FALSE)</f>
        <v>1</v>
      </c>
      <c r="DY526" s="68" t="str">
        <f t="shared" si="778"/>
        <v>CONSISTENTE</v>
      </c>
      <c r="DZ526" s="68" t="str">
        <f t="shared" si="779"/>
        <v>CONSISTENTE</v>
      </c>
      <c r="EA526" s="68" t="str">
        <f t="shared" si="780"/>
        <v>CONSISTENTE</v>
      </c>
      <c r="EB526" s="68" t="str">
        <f t="shared" si="781"/>
        <v>CONSISTENTE</v>
      </c>
      <c r="EC526" s="68" t="str">
        <f t="shared" si="782"/>
        <v>CONSISTENTE</v>
      </c>
      <c r="ED526" s="68" t="str">
        <f t="shared" si="783"/>
        <v>CONSISTENTE</v>
      </c>
      <c r="EE526" s="132">
        <f t="shared" si="784"/>
        <v>45262720</v>
      </c>
      <c r="EF526" s="131">
        <f t="shared" si="785"/>
        <v>0</v>
      </c>
      <c r="EG526" s="131">
        <f t="shared" si="786"/>
        <v>0</v>
      </c>
      <c r="EH526" s="131">
        <f t="shared" si="787"/>
        <v>0</v>
      </c>
      <c r="EI526" s="131">
        <f t="shared" si="788"/>
        <v>45262720</v>
      </c>
      <c r="EJ526" s="131">
        <f t="shared" si="789"/>
        <v>0</v>
      </c>
      <c r="EK526" s="131">
        <f t="shared" si="792"/>
        <v>45262720</v>
      </c>
      <c r="EL526" s="60">
        <f t="shared" si="793"/>
        <v>0</v>
      </c>
      <c r="EM526" s="60">
        <f t="shared" si="794"/>
        <v>0</v>
      </c>
      <c r="EN526" s="60">
        <f t="shared" si="795"/>
        <v>0</v>
      </c>
      <c r="EO526" s="60">
        <f t="shared" si="796"/>
        <v>45262720</v>
      </c>
      <c r="EP526" s="60">
        <f t="shared" si="797"/>
        <v>0</v>
      </c>
      <c r="EQ526" s="90" t="str">
        <f t="shared" si="798"/>
        <v>CONSISTENTE</v>
      </c>
    </row>
    <row r="527" spans="1:147" ht="15" customHeight="1" x14ac:dyDescent="0.2">
      <c r="A527" s="53" t="s">
        <v>1147</v>
      </c>
      <c r="B527" s="56">
        <f t="shared" si="790"/>
        <v>5302659096</v>
      </c>
      <c r="C527" s="59" t="str">
        <f t="shared" si="791"/>
        <v>SI</v>
      </c>
      <c r="E527" s="53" t="s">
        <v>1020</v>
      </c>
      <c r="F527" s="55" t="s">
        <v>909</v>
      </c>
      <c r="G527" s="61" t="s">
        <v>1021</v>
      </c>
      <c r="H527" s="56">
        <v>5344359232</v>
      </c>
      <c r="I527" s="56">
        <v>0</v>
      </c>
      <c r="J527" s="56">
        <v>41700136</v>
      </c>
      <c r="K527" s="56">
        <v>0</v>
      </c>
      <c r="L527" s="56">
        <v>0</v>
      </c>
      <c r="M527" s="56">
        <v>0</v>
      </c>
      <c r="N527" s="57">
        <v>5302659096</v>
      </c>
      <c r="O527" s="58">
        <f t="shared" si="713"/>
        <v>0</v>
      </c>
      <c r="P527" s="59" t="str">
        <f t="shared" si="714"/>
        <v>CONSISTENTE</v>
      </c>
      <c r="Q527" s="87" t="str">
        <f t="shared" si="715"/>
        <v>OK</v>
      </c>
      <c r="R527" s="56">
        <v>0</v>
      </c>
      <c r="S527" s="56">
        <v>0</v>
      </c>
      <c r="T527" s="56">
        <v>0</v>
      </c>
      <c r="U527" s="56">
        <v>5302659096</v>
      </c>
      <c r="V527" s="56">
        <v>0</v>
      </c>
      <c r="W527" s="59" t="s">
        <v>2314</v>
      </c>
      <c r="X527" s="59" t="s">
        <v>2312</v>
      </c>
      <c r="Y527" s="59" t="str">
        <f t="shared" si="716"/>
        <v>CONSISTENTE</v>
      </c>
      <c r="Z527" s="59" t="str">
        <f t="shared" si="712"/>
        <v/>
      </c>
      <c r="AA527" s="66">
        <f>+VLOOKUP($E527,'[1]PLAN DE APLICACIÓN'!$B$11:$V$1115,16,FALSE)</f>
        <v>93636351</v>
      </c>
      <c r="AB527" s="66">
        <f>+VLOOKUP($E527,'[1]PLAN DE APLICACIÓN'!$B$11:$V$1115,17,FALSE)</f>
        <v>93636351</v>
      </c>
      <c r="AC527" s="66">
        <f>+VLOOKUP($E527,'[1]PLAN DE APLICACIÓN'!$B$11:$V$1115,18,FALSE)</f>
        <v>0</v>
      </c>
      <c r="AD527" s="66">
        <f>+VLOOKUP($E527,'[1]PLAN DE APLICACIÓN'!$B$11:$V$1115,19,FALSE)</f>
        <v>0</v>
      </c>
      <c r="AE527" s="66">
        <f>+VLOOKUP($E527,'[1]PLAN DE APLICACIÓN'!$B$11:$V$1115,20,FALSE)</f>
        <v>0</v>
      </c>
      <c r="AF527" s="66">
        <f>+VLOOKUP($E527,'[1]PLAN DE APLICACIÓN'!$B$11:$V$1115,21,FALSE)</f>
        <v>0</v>
      </c>
      <c r="AG527" s="59" t="str">
        <f t="shared" si="717"/>
        <v>CONSISTENTE</v>
      </c>
      <c r="AH527" s="59" t="str">
        <f t="shared" si="718"/>
        <v>NO CONSISTENTE</v>
      </c>
      <c r="AI527" s="59" t="str">
        <f t="shared" si="719"/>
        <v>CONSISTENTE</v>
      </c>
      <c r="AJ527" s="59" t="str">
        <f t="shared" si="720"/>
        <v>CONSISTENTE</v>
      </c>
      <c r="AK527" s="59" t="str">
        <f t="shared" si="721"/>
        <v>CONSISTENTE</v>
      </c>
      <c r="AL527" s="59" t="str">
        <f t="shared" si="722"/>
        <v>CONSISTENTE</v>
      </c>
      <c r="AM527" s="56">
        <v>0</v>
      </c>
      <c r="AN527" s="56">
        <v>0</v>
      </c>
      <c r="AO527" s="56">
        <v>0</v>
      </c>
      <c r="AP527" s="56">
        <v>0</v>
      </c>
      <c r="AQ527" s="56">
        <v>0</v>
      </c>
      <c r="AR527" s="56">
        <v>0</v>
      </c>
      <c r="AS527" s="59">
        <v>1</v>
      </c>
      <c r="AT527" s="59" t="str">
        <f t="shared" si="723"/>
        <v>CONSISTENTE</v>
      </c>
      <c r="AU527" s="59" t="str">
        <f t="shared" si="724"/>
        <v>CONSISTENTE</v>
      </c>
      <c r="AV527" s="59" t="str">
        <f t="shared" si="725"/>
        <v>CONSISTENTE</v>
      </c>
      <c r="AW527" s="59" t="str">
        <f t="shared" si="726"/>
        <v>CONSISTENTE</v>
      </c>
      <c r="AX527" s="59" t="str">
        <f t="shared" si="727"/>
        <v>CONSISTENTE</v>
      </c>
      <c r="AY527" s="59" t="str">
        <f t="shared" si="728"/>
        <v>CONSISTENTE</v>
      </c>
      <c r="AZ527" s="56">
        <v>0</v>
      </c>
      <c r="BA527" s="56">
        <v>0</v>
      </c>
      <c r="BB527" s="56">
        <v>0</v>
      </c>
      <c r="BC527" s="56">
        <v>0</v>
      </c>
      <c r="BD527" s="56">
        <v>0</v>
      </c>
      <c r="BE527" s="56">
        <v>0</v>
      </c>
      <c r="BF527" s="60">
        <v>1</v>
      </c>
      <c r="BG527" s="59" t="str">
        <f t="shared" si="729"/>
        <v>CONSISTENTE</v>
      </c>
      <c r="BH527" s="59" t="str">
        <f t="shared" si="730"/>
        <v>CONSISTENTE</v>
      </c>
      <c r="BI527" s="59" t="str">
        <f t="shared" si="731"/>
        <v>CONSISTENTE</v>
      </c>
      <c r="BJ527" s="59" t="str">
        <f t="shared" si="732"/>
        <v>CONSISTENTE</v>
      </c>
      <c r="BK527" s="59" t="str">
        <f t="shared" si="733"/>
        <v>CONSISTENTE</v>
      </c>
      <c r="BL527" s="59" t="str">
        <f t="shared" si="734"/>
        <v>CONSISTENTE</v>
      </c>
      <c r="BM527" s="59" t="str">
        <f t="shared" si="735"/>
        <v>CONSISTENTE</v>
      </c>
      <c r="BN527" s="59" t="str">
        <f t="shared" si="736"/>
        <v>CONSISTENTE</v>
      </c>
      <c r="BO527" s="59" t="str">
        <f t="shared" si="737"/>
        <v>CONSISTENTE</v>
      </c>
      <c r="BP527" s="59" t="str">
        <f t="shared" si="738"/>
        <v>CONSISTENTE</v>
      </c>
      <c r="BQ527" s="59" t="str">
        <f t="shared" si="739"/>
        <v>CONSISTENTE</v>
      </c>
      <c r="BR527" s="59" t="str">
        <f t="shared" si="740"/>
        <v>CONSISTENTE</v>
      </c>
      <c r="BS527" s="56">
        <v>0</v>
      </c>
      <c r="BT527" s="56">
        <v>0</v>
      </c>
      <c r="BU527" s="56">
        <v>0</v>
      </c>
      <c r="BV527" s="56">
        <v>0</v>
      </c>
      <c r="BW527" s="56">
        <v>0</v>
      </c>
      <c r="BX527" s="56">
        <v>0</v>
      </c>
      <c r="BY527" s="60">
        <v>1</v>
      </c>
      <c r="BZ527" s="59" t="str">
        <f t="shared" si="741"/>
        <v>CONSISTENTE</v>
      </c>
      <c r="CA527" s="59" t="str">
        <f t="shared" si="742"/>
        <v>CONSISTENTE</v>
      </c>
      <c r="CB527" s="59" t="str">
        <f t="shared" si="743"/>
        <v>CONSISTENTE</v>
      </c>
      <c r="CC527" s="59" t="str">
        <f t="shared" si="744"/>
        <v>CONSISTENTE</v>
      </c>
      <c r="CD527" s="59" t="str">
        <f t="shared" si="745"/>
        <v>CONSISTENTE</v>
      </c>
      <c r="CE527" s="59" t="str">
        <f t="shared" si="746"/>
        <v>CONSISTENTE</v>
      </c>
      <c r="CF527" s="56">
        <v>5189729595.3999996</v>
      </c>
      <c r="CG527" s="56">
        <v>0</v>
      </c>
      <c r="CH527" s="56">
        <v>0</v>
      </c>
      <c r="CI527" s="56">
        <v>0</v>
      </c>
      <c r="CJ527" s="56">
        <v>5189729595.3999996</v>
      </c>
      <c r="CK527" s="56">
        <v>0</v>
      </c>
      <c r="CL527" s="60">
        <v>1</v>
      </c>
      <c r="CM527" s="59" t="str">
        <f t="shared" si="747"/>
        <v>CONSISTENTE</v>
      </c>
      <c r="CN527" s="59" t="str">
        <f t="shared" si="748"/>
        <v>CONSISTENTE</v>
      </c>
      <c r="CO527" s="59" t="str">
        <f t="shared" si="749"/>
        <v>CONSISTENTE</v>
      </c>
      <c r="CP527" s="59" t="str">
        <f t="shared" si="750"/>
        <v>CONSISTENTE</v>
      </c>
      <c r="CQ527" s="59" t="str">
        <f t="shared" si="751"/>
        <v>CONSISTENTE</v>
      </c>
      <c r="CR527" s="59" t="str">
        <f t="shared" si="752"/>
        <v>CONSISTENTE</v>
      </c>
      <c r="CS527" s="59" t="str">
        <f t="shared" si="753"/>
        <v>CONSISTENTE</v>
      </c>
      <c r="CT527" s="59" t="str">
        <f t="shared" si="754"/>
        <v>CONSISTENTE</v>
      </c>
      <c r="CU527" s="59" t="str">
        <f t="shared" si="755"/>
        <v>CONSISTENTE</v>
      </c>
      <c r="CV527" s="59" t="str">
        <f t="shared" si="756"/>
        <v>CONSISTENTE</v>
      </c>
      <c r="CW527" s="59" t="str">
        <f t="shared" si="757"/>
        <v>CONSISTENTE</v>
      </c>
      <c r="CX527" s="59" t="str">
        <f t="shared" si="758"/>
        <v>CONSISTENTE</v>
      </c>
      <c r="CY527" s="56">
        <f t="shared" si="759"/>
        <v>5396295447</v>
      </c>
      <c r="CZ527" s="56">
        <f t="shared" si="760"/>
        <v>93636351</v>
      </c>
      <c r="DA527" s="56">
        <f t="shared" si="761"/>
        <v>0</v>
      </c>
      <c r="DB527" s="56">
        <f t="shared" si="762"/>
        <v>0</v>
      </c>
      <c r="DC527" s="56">
        <f t="shared" si="763"/>
        <v>5302659096</v>
      </c>
      <c r="DD527" s="56">
        <f t="shared" si="764"/>
        <v>0</v>
      </c>
      <c r="DE527" s="90">
        <f t="shared" si="765"/>
        <v>5189729595.3999996</v>
      </c>
      <c r="DF527" s="90">
        <f t="shared" si="766"/>
        <v>0</v>
      </c>
      <c r="DG527" s="90">
        <f t="shared" si="767"/>
        <v>0</v>
      </c>
      <c r="DH527" s="90">
        <f t="shared" si="768"/>
        <v>0</v>
      </c>
      <c r="DI527" s="90">
        <f t="shared" si="769"/>
        <v>5189729595.3999996</v>
      </c>
      <c r="DJ527" s="98">
        <f t="shared" si="770"/>
        <v>0</v>
      </c>
      <c r="DK527" s="103">
        <f t="shared" si="771"/>
        <v>5283365946.3999996</v>
      </c>
      <c r="DL527" s="91">
        <f t="shared" si="772"/>
        <v>93636351</v>
      </c>
      <c r="DM527" s="91">
        <f t="shared" si="773"/>
        <v>0</v>
      </c>
      <c r="DN527" s="91">
        <f t="shared" si="774"/>
        <v>0</v>
      </c>
      <c r="DO527" s="91">
        <f t="shared" si="775"/>
        <v>5189729595.3999996</v>
      </c>
      <c r="DP527" s="91">
        <f t="shared" si="776"/>
        <v>0</v>
      </c>
      <c r="DQ527" s="125" t="str">
        <f t="shared" si="777"/>
        <v>CONSISTENTE</v>
      </c>
      <c r="DR527" s="147">
        <v>141021962</v>
      </c>
      <c r="DS527" s="147">
        <v>0</v>
      </c>
      <c r="DT527" s="147">
        <v>0</v>
      </c>
      <c r="DU527" s="147">
        <v>0</v>
      </c>
      <c r="DV527" s="147">
        <v>141021962</v>
      </c>
      <c r="DW527" s="147">
        <v>0</v>
      </c>
      <c r="DX527" s="59">
        <f>+VLOOKUP($E527,'[2]Ejecución I Semestre 2016'!$B$11:$X$1115,10,FALSE)</f>
        <v>1</v>
      </c>
      <c r="DY527" s="68" t="str">
        <f t="shared" si="778"/>
        <v>CONSISTENTE</v>
      </c>
      <c r="DZ527" s="68" t="str">
        <f t="shared" si="779"/>
        <v>CONSISTENTE</v>
      </c>
      <c r="EA527" s="68" t="str">
        <f t="shared" si="780"/>
        <v>CONSISTENTE</v>
      </c>
      <c r="EB527" s="68" t="str">
        <f t="shared" si="781"/>
        <v>CONSISTENTE</v>
      </c>
      <c r="EC527" s="68" t="str">
        <f t="shared" si="782"/>
        <v>NO CONSISTENTE</v>
      </c>
      <c r="ED527" s="68" t="str">
        <f t="shared" si="783"/>
        <v>CONSISTENTE</v>
      </c>
      <c r="EE527" s="132">
        <f t="shared" si="784"/>
        <v>5189729595.3999996</v>
      </c>
      <c r="EF527" s="131">
        <f t="shared" si="785"/>
        <v>0</v>
      </c>
      <c r="EG527" s="131">
        <f t="shared" si="786"/>
        <v>0</v>
      </c>
      <c r="EH527" s="131">
        <f t="shared" si="787"/>
        <v>0</v>
      </c>
      <c r="EI527" s="131">
        <f t="shared" si="788"/>
        <v>5189729595.3999996</v>
      </c>
      <c r="EJ527" s="131">
        <f t="shared" si="789"/>
        <v>0</v>
      </c>
      <c r="EK527" s="131">
        <f t="shared" si="792"/>
        <v>5424387908.3999996</v>
      </c>
      <c r="EL527" s="60">
        <f t="shared" si="793"/>
        <v>93636351</v>
      </c>
      <c r="EM527" s="60">
        <f t="shared" si="794"/>
        <v>0</v>
      </c>
      <c r="EN527" s="60">
        <f t="shared" si="795"/>
        <v>0</v>
      </c>
      <c r="EO527" s="60">
        <f t="shared" si="796"/>
        <v>5330751557.3999996</v>
      </c>
      <c r="EP527" s="60">
        <f t="shared" si="797"/>
        <v>0</v>
      </c>
      <c r="EQ527" s="90" t="str">
        <f t="shared" si="798"/>
        <v>NO CONSISTENTE</v>
      </c>
    </row>
    <row r="528" spans="1:147" ht="15" customHeight="1" x14ac:dyDescent="0.2">
      <c r="A528" s="53" t="s">
        <v>1149</v>
      </c>
      <c r="B528" s="56">
        <f t="shared" si="790"/>
        <v>67934877</v>
      </c>
      <c r="C528" s="59" t="str">
        <f t="shared" si="791"/>
        <v>SI</v>
      </c>
      <c r="E528" s="62" t="s">
        <v>1022</v>
      </c>
      <c r="F528" s="55" t="s">
        <v>909</v>
      </c>
      <c r="G528" s="61" t="s">
        <v>148</v>
      </c>
      <c r="H528" s="56">
        <v>80221324</v>
      </c>
      <c r="I528" s="56">
        <v>0</v>
      </c>
      <c r="J528" s="56">
        <v>12286447</v>
      </c>
      <c r="K528" s="56">
        <v>0</v>
      </c>
      <c r="L528" s="56">
        <v>0</v>
      </c>
      <c r="M528" s="56">
        <v>0</v>
      </c>
      <c r="N528" s="57">
        <v>67934877</v>
      </c>
      <c r="O528" s="58">
        <f t="shared" si="713"/>
        <v>0</v>
      </c>
      <c r="P528" s="59" t="str">
        <f t="shared" si="714"/>
        <v>CONSISTENTE</v>
      </c>
      <c r="Q528" s="87" t="str">
        <f t="shared" si="715"/>
        <v>OK</v>
      </c>
      <c r="R528" s="56">
        <v>0</v>
      </c>
      <c r="S528" s="56">
        <v>0</v>
      </c>
      <c r="T528" s="56">
        <v>0</v>
      </c>
      <c r="U528" s="56">
        <v>67934877</v>
      </c>
      <c r="V528" s="56">
        <v>0</v>
      </c>
      <c r="W528" s="59" t="s">
        <v>2314</v>
      </c>
      <c r="X528" s="59" t="s">
        <v>2312</v>
      </c>
      <c r="Y528" s="59" t="str">
        <f t="shared" si="716"/>
        <v>CONSISTENTE</v>
      </c>
      <c r="Z528" s="59" t="str">
        <f t="shared" si="712"/>
        <v/>
      </c>
      <c r="AA528" s="66">
        <f>+VLOOKUP($E528,'[1]PLAN DE APLICACIÓN'!$B$11:$V$1115,16,FALSE)</f>
        <v>0</v>
      </c>
      <c r="AB528" s="66">
        <f>+VLOOKUP($E528,'[1]PLAN DE APLICACIÓN'!$B$11:$V$1115,17,FALSE)</f>
        <v>0</v>
      </c>
      <c r="AC528" s="66">
        <f>+VLOOKUP($E528,'[1]PLAN DE APLICACIÓN'!$B$11:$V$1115,18,FALSE)</f>
        <v>0</v>
      </c>
      <c r="AD528" s="66">
        <f>+VLOOKUP($E528,'[1]PLAN DE APLICACIÓN'!$B$11:$V$1115,19,FALSE)</f>
        <v>0</v>
      </c>
      <c r="AE528" s="66">
        <f>+VLOOKUP($E528,'[1]PLAN DE APLICACIÓN'!$B$11:$V$1115,20,FALSE)</f>
        <v>0</v>
      </c>
      <c r="AF528" s="66">
        <f>+VLOOKUP($E528,'[1]PLAN DE APLICACIÓN'!$B$11:$V$1115,21,FALSE)</f>
        <v>0</v>
      </c>
      <c r="AG528" s="59" t="str">
        <f t="shared" si="717"/>
        <v>CONSISTENTE</v>
      </c>
      <c r="AH528" s="59" t="str">
        <f t="shared" si="718"/>
        <v>CONSISTENTE</v>
      </c>
      <c r="AI528" s="59" t="str">
        <f t="shared" si="719"/>
        <v>CONSISTENTE</v>
      </c>
      <c r="AJ528" s="59" t="str">
        <f t="shared" si="720"/>
        <v>CONSISTENTE</v>
      </c>
      <c r="AK528" s="59" t="str">
        <f t="shared" si="721"/>
        <v>CONSISTENTE</v>
      </c>
      <c r="AL528" s="59" t="str">
        <f t="shared" si="722"/>
        <v>CONSISTENTE</v>
      </c>
      <c r="AM528" s="56">
        <v>0</v>
      </c>
      <c r="AN528" s="56">
        <v>0</v>
      </c>
      <c r="AO528" s="56">
        <v>0</v>
      </c>
      <c r="AP528" s="56">
        <v>0</v>
      </c>
      <c r="AQ528" s="56">
        <v>0</v>
      </c>
      <c r="AR528" s="56">
        <v>0</v>
      </c>
      <c r="AS528" s="59">
        <v>1</v>
      </c>
      <c r="AT528" s="59" t="str">
        <f t="shared" si="723"/>
        <v>CONSISTENTE</v>
      </c>
      <c r="AU528" s="59" t="str">
        <f t="shared" si="724"/>
        <v>CONSISTENTE</v>
      </c>
      <c r="AV528" s="59" t="str">
        <f t="shared" si="725"/>
        <v>CONSISTENTE</v>
      </c>
      <c r="AW528" s="59" t="str">
        <f t="shared" si="726"/>
        <v>CONSISTENTE</v>
      </c>
      <c r="AX528" s="59" t="str">
        <f t="shared" si="727"/>
        <v>CONSISTENTE</v>
      </c>
      <c r="AY528" s="59" t="str">
        <f t="shared" si="728"/>
        <v>CONSISTENTE</v>
      </c>
      <c r="AZ528" s="56">
        <v>0</v>
      </c>
      <c r="BA528" s="56">
        <v>0</v>
      </c>
      <c r="BB528" s="56">
        <v>0</v>
      </c>
      <c r="BC528" s="56">
        <v>0</v>
      </c>
      <c r="BD528" s="56">
        <v>0</v>
      </c>
      <c r="BE528" s="56">
        <v>0</v>
      </c>
      <c r="BF528" s="60">
        <v>1</v>
      </c>
      <c r="BG528" s="59" t="str">
        <f t="shared" si="729"/>
        <v>CONSISTENTE</v>
      </c>
      <c r="BH528" s="59" t="str">
        <f t="shared" si="730"/>
        <v>CONSISTENTE</v>
      </c>
      <c r="BI528" s="59" t="str">
        <f t="shared" si="731"/>
        <v>CONSISTENTE</v>
      </c>
      <c r="BJ528" s="59" t="str">
        <f t="shared" si="732"/>
        <v>CONSISTENTE</v>
      </c>
      <c r="BK528" s="59" t="str">
        <f t="shared" si="733"/>
        <v>CONSISTENTE</v>
      </c>
      <c r="BL528" s="59" t="str">
        <f t="shared" si="734"/>
        <v>CONSISTENTE</v>
      </c>
      <c r="BM528" s="59" t="str">
        <f t="shared" si="735"/>
        <v>CONSISTENTE</v>
      </c>
      <c r="BN528" s="59" t="str">
        <f t="shared" si="736"/>
        <v>CONSISTENTE</v>
      </c>
      <c r="BO528" s="59" t="str">
        <f t="shared" si="737"/>
        <v>CONSISTENTE</v>
      </c>
      <c r="BP528" s="59" t="str">
        <f t="shared" si="738"/>
        <v>CONSISTENTE</v>
      </c>
      <c r="BQ528" s="59" t="str">
        <f t="shared" si="739"/>
        <v>CONSISTENTE</v>
      </c>
      <c r="BR528" s="59" t="str">
        <f t="shared" si="740"/>
        <v>CONSISTENTE</v>
      </c>
      <c r="BS528" s="56">
        <v>0</v>
      </c>
      <c r="BT528" s="56">
        <v>0</v>
      </c>
      <c r="BU528" s="56">
        <v>0</v>
      </c>
      <c r="BV528" s="56">
        <v>0</v>
      </c>
      <c r="BW528" s="56">
        <v>0</v>
      </c>
      <c r="BX528" s="56">
        <v>0</v>
      </c>
      <c r="BY528" s="60">
        <v>1</v>
      </c>
      <c r="BZ528" s="59" t="str">
        <f t="shared" si="741"/>
        <v>CONSISTENTE</v>
      </c>
      <c r="CA528" s="59" t="str">
        <f t="shared" si="742"/>
        <v>CONSISTENTE</v>
      </c>
      <c r="CB528" s="59" t="str">
        <f t="shared" si="743"/>
        <v>CONSISTENTE</v>
      </c>
      <c r="CC528" s="59" t="str">
        <f t="shared" si="744"/>
        <v>CONSISTENTE</v>
      </c>
      <c r="CD528" s="59" t="str">
        <f t="shared" si="745"/>
        <v>CONSISTENTE</v>
      </c>
      <c r="CE528" s="59" t="str">
        <f t="shared" si="746"/>
        <v>CONSISTENTE</v>
      </c>
      <c r="CF528" s="56">
        <v>0</v>
      </c>
      <c r="CG528" s="56">
        <v>0</v>
      </c>
      <c r="CH528" s="56">
        <v>0</v>
      </c>
      <c r="CI528" s="56">
        <v>0</v>
      </c>
      <c r="CJ528" s="56">
        <v>0</v>
      </c>
      <c r="CK528" s="56">
        <v>0</v>
      </c>
      <c r="CL528" s="60">
        <v>1</v>
      </c>
      <c r="CM528" s="59" t="str">
        <f t="shared" si="747"/>
        <v>CONSISTENTE</v>
      </c>
      <c r="CN528" s="59" t="str">
        <f t="shared" si="748"/>
        <v>CONSISTENTE</v>
      </c>
      <c r="CO528" s="59" t="str">
        <f t="shared" si="749"/>
        <v>CONSISTENTE</v>
      </c>
      <c r="CP528" s="59" t="str">
        <f t="shared" si="750"/>
        <v>CONSISTENTE</v>
      </c>
      <c r="CQ528" s="59" t="str">
        <f t="shared" si="751"/>
        <v>CONSISTENTE</v>
      </c>
      <c r="CR528" s="59" t="str">
        <f t="shared" si="752"/>
        <v>CONSISTENTE</v>
      </c>
      <c r="CS528" s="59" t="str">
        <f t="shared" si="753"/>
        <v>CONSISTENTE</v>
      </c>
      <c r="CT528" s="59" t="str">
        <f t="shared" si="754"/>
        <v>CONSISTENTE</v>
      </c>
      <c r="CU528" s="59" t="str">
        <f t="shared" si="755"/>
        <v>CONSISTENTE</v>
      </c>
      <c r="CV528" s="59" t="str">
        <f t="shared" si="756"/>
        <v>CONSISTENTE</v>
      </c>
      <c r="CW528" s="59" t="str">
        <f t="shared" si="757"/>
        <v>CONSISTENTE</v>
      </c>
      <c r="CX528" s="59" t="str">
        <f t="shared" si="758"/>
        <v>CONSISTENTE</v>
      </c>
      <c r="CY528" s="56">
        <f t="shared" si="759"/>
        <v>67934877</v>
      </c>
      <c r="CZ528" s="56">
        <f t="shared" si="760"/>
        <v>0</v>
      </c>
      <c r="DA528" s="56">
        <f t="shared" si="761"/>
        <v>0</v>
      </c>
      <c r="DB528" s="56">
        <f t="shared" si="762"/>
        <v>0</v>
      </c>
      <c r="DC528" s="56">
        <f t="shared" si="763"/>
        <v>67934877</v>
      </c>
      <c r="DD528" s="56">
        <f t="shared" si="764"/>
        <v>0</v>
      </c>
      <c r="DE528" s="90">
        <f t="shared" si="765"/>
        <v>0</v>
      </c>
      <c r="DF528" s="90">
        <f t="shared" si="766"/>
        <v>0</v>
      </c>
      <c r="DG528" s="90">
        <f t="shared" si="767"/>
        <v>0</v>
      </c>
      <c r="DH528" s="90">
        <f t="shared" si="768"/>
        <v>0</v>
      </c>
      <c r="DI528" s="90">
        <f t="shared" si="769"/>
        <v>0</v>
      </c>
      <c r="DJ528" s="98">
        <f t="shared" si="770"/>
        <v>0</v>
      </c>
      <c r="DK528" s="103">
        <f t="shared" si="771"/>
        <v>0</v>
      </c>
      <c r="DL528" s="91">
        <f t="shared" si="772"/>
        <v>0</v>
      </c>
      <c r="DM528" s="91">
        <f t="shared" si="773"/>
        <v>0</v>
      </c>
      <c r="DN528" s="91">
        <f t="shared" si="774"/>
        <v>0</v>
      </c>
      <c r="DO528" s="91">
        <f t="shared" si="775"/>
        <v>0</v>
      </c>
      <c r="DP528" s="91">
        <f t="shared" si="776"/>
        <v>0</v>
      </c>
      <c r="DQ528" s="125" t="str">
        <f t="shared" si="777"/>
        <v>CONSISTENTE</v>
      </c>
      <c r="DR528" s="147">
        <v>0</v>
      </c>
      <c r="DS528" s="147">
        <v>0</v>
      </c>
      <c r="DT528" s="147">
        <v>0</v>
      </c>
      <c r="DU528" s="147">
        <v>0</v>
      </c>
      <c r="DV528" s="147">
        <v>0</v>
      </c>
      <c r="DW528" s="147">
        <v>0</v>
      </c>
      <c r="DX528" s="59">
        <f>+VLOOKUP($E528,'[2]Ejecución I Semestre 2016'!$B$11:$X$1115,10,FALSE)</f>
        <v>0</v>
      </c>
      <c r="DY528" s="68" t="str">
        <f t="shared" si="778"/>
        <v>CONSISTENTE</v>
      </c>
      <c r="DZ528" s="68" t="str">
        <f t="shared" si="779"/>
        <v>CONSISTENTE</v>
      </c>
      <c r="EA528" s="68" t="str">
        <f t="shared" si="780"/>
        <v>CONSISTENTE</v>
      </c>
      <c r="EB528" s="68" t="str">
        <f t="shared" si="781"/>
        <v>CONSISTENTE</v>
      </c>
      <c r="EC528" s="68" t="str">
        <f t="shared" si="782"/>
        <v>CONSISTENTE</v>
      </c>
      <c r="ED528" s="68" t="str">
        <f t="shared" si="783"/>
        <v>CONSISTENTE</v>
      </c>
      <c r="EE528" s="132">
        <f t="shared" si="784"/>
        <v>0</v>
      </c>
      <c r="EF528" s="131">
        <f t="shared" si="785"/>
        <v>0</v>
      </c>
      <c r="EG528" s="131">
        <f t="shared" si="786"/>
        <v>0</v>
      </c>
      <c r="EH528" s="131">
        <f t="shared" si="787"/>
        <v>0</v>
      </c>
      <c r="EI528" s="131">
        <f t="shared" si="788"/>
        <v>0</v>
      </c>
      <c r="EJ528" s="131">
        <f t="shared" si="789"/>
        <v>0</v>
      </c>
      <c r="EK528" s="131">
        <f t="shared" si="792"/>
        <v>0</v>
      </c>
      <c r="EL528" s="60">
        <f t="shared" si="793"/>
        <v>0</v>
      </c>
      <c r="EM528" s="60">
        <f t="shared" si="794"/>
        <v>0</v>
      </c>
      <c r="EN528" s="60">
        <f t="shared" si="795"/>
        <v>0</v>
      </c>
      <c r="EO528" s="60">
        <f t="shared" si="796"/>
        <v>0</v>
      </c>
      <c r="EP528" s="60">
        <f t="shared" si="797"/>
        <v>0</v>
      </c>
      <c r="EQ528" s="90" t="str">
        <f t="shared" si="798"/>
        <v>CONSISTENTE</v>
      </c>
    </row>
    <row r="529" spans="1:147" ht="15" customHeight="1" x14ac:dyDescent="0.2">
      <c r="A529" s="53" t="s">
        <v>1151</v>
      </c>
      <c r="B529" s="56">
        <f t="shared" si="790"/>
        <v>778344993.68999994</v>
      </c>
      <c r="C529" s="59" t="str">
        <f t="shared" si="791"/>
        <v>SI</v>
      </c>
      <c r="E529" s="53" t="s">
        <v>1023</v>
      </c>
      <c r="F529" s="55" t="s">
        <v>909</v>
      </c>
      <c r="G529" s="61" t="s">
        <v>1024</v>
      </c>
      <c r="H529" s="56">
        <v>878298976.89999998</v>
      </c>
      <c r="I529" s="56">
        <v>0</v>
      </c>
      <c r="J529" s="56">
        <v>99953983.209999993</v>
      </c>
      <c r="K529" s="56">
        <v>0</v>
      </c>
      <c r="L529" s="56">
        <v>0</v>
      </c>
      <c r="M529" s="56">
        <v>0</v>
      </c>
      <c r="N529" s="57">
        <v>778344993.68999994</v>
      </c>
      <c r="O529" s="58">
        <f t="shared" si="713"/>
        <v>0</v>
      </c>
      <c r="P529" s="59" t="str">
        <f t="shared" si="714"/>
        <v>CONSISTENTE</v>
      </c>
      <c r="Q529" s="87" t="str">
        <f t="shared" si="715"/>
        <v>OK</v>
      </c>
      <c r="R529" s="56">
        <v>0</v>
      </c>
      <c r="S529" s="56">
        <v>0</v>
      </c>
      <c r="T529" s="56">
        <v>0</v>
      </c>
      <c r="U529" s="56">
        <v>778344993.68999994</v>
      </c>
      <c r="V529" s="56">
        <v>0</v>
      </c>
      <c r="W529" s="59" t="s">
        <v>2314</v>
      </c>
      <c r="X529" s="59" t="s">
        <v>2312</v>
      </c>
      <c r="Y529" s="59" t="str">
        <f t="shared" si="716"/>
        <v>CONSISTENTE</v>
      </c>
      <c r="Z529" s="59" t="str">
        <f t="shared" si="712"/>
        <v/>
      </c>
      <c r="AA529" s="66">
        <f>+VLOOKUP($E529,'[1]PLAN DE APLICACIÓN'!$B$11:$V$1115,16,FALSE)</f>
        <v>0</v>
      </c>
      <c r="AB529" s="66">
        <f>+VLOOKUP($E529,'[1]PLAN DE APLICACIÓN'!$B$11:$V$1115,17,FALSE)</f>
        <v>0</v>
      </c>
      <c r="AC529" s="66">
        <f>+VLOOKUP($E529,'[1]PLAN DE APLICACIÓN'!$B$11:$V$1115,18,FALSE)</f>
        <v>0</v>
      </c>
      <c r="AD529" s="66">
        <f>+VLOOKUP($E529,'[1]PLAN DE APLICACIÓN'!$B$11:$V$1115,19,FALSE)</f>
        <v>0</v>
      </c>
      <c r="AE529" s="66">
        <f>+VLOOKUP($E529,'[1]PLAN DE APLICACIÓN'!$B$11:$V$1115,20,FALSE)</f>
        <v>0</v>
      </c>
      <c r="AF529" s="66">
        <f>+VLOOKUP($E529,'[1]PLAN DE APLICACIÓN'!$B$11:$V$1115,21,FALSE)</f>
        <v>0</v>
      </c>
      <c r="AG529" s="59" t="str">
        <f t="shared" si="717"/>
        <v>CONSISTENTE</v>
      </c>
      <c r="AH529" s="59" t="str">
        <f t="shared" si="718"/>
        <v>CONSISTENTE</v>
      </c>
      <c r="AI529" s="59" t="str">
        <f t="shared" si="719"/>
        <v>CONSISTENTE</v>
      </c>
      <c r="AJ529" s="59" t="str">
        <f t="shared" si="720"/>
        <v>CONSISTENTE</v>
      </c>
      <c r="AK529" s="59" t="str">
        <f t="shared" si="721"/>
        <v>CONSISTENTE</v>
      </c>
      <c r="AL529" s="59" t="str">
        <f t="shared" si="722"/>
        <v>CONSISTENTE</v>
      </c>
      <c r="AM529" s="56">
        <v>0</v>
      </c>
      <c r="AN529" s="56">
        <v>0</v>
      </c>
      <c r="AO529" s="56">
        <v>0</v>
      </c>
      <c r="AP529" s="56">
        <v>0</v>
      </c>
      <c r="AQ529" s="56">
        <v>0</v>
      </c>
      <c r="AR529" s="56">
        <v>0</v>
      </c>
      <c r="AS529" s="59">
        <v>1</v>
      </c>
      <c r="AT529" s="59" t="str">
        <f t="shared" si="723"/>
        <v>CONSISTENTE</v>
      </c>
      <c r="AU529" s="59" t="str">
        <f t="shared" si="724"/>
        <v>CONSISTENTE</v>
      </c>
      <c r="AV529" s="59" t="str">
        <f t="shared" si="725"/>
        <v>CONSISTENTE</v>
      </c>
      <c r="AW529" s="59" t="str">
        <f t="shared" si="726"/>
        <v>CONSISTENTE</v>
      </c>
      <c r="AX529" s="59" t="str">
        <f t="shared" si="727"/>
        <v>CONSISTENTE</v>
      </c>
      <c r="AY529" s="59" t="str">
        <f t="shared" si="728"/>
        <v>CONSISTENTE</v>
      </c>
      <c r="AZ529" s="56">
        <v>0</v>
      </c>
      <c r="BA529" s="56">
        <v>0</v>
      </c>
      <c r="BB529" s="56">
        <v>0</v>
      </c>
      <c r="BC529" s="56">
        <v>0</v>
      </c>
      <c r="BD529" s="56">
        <v>0</v>
      </c>
      <c r="BE529" s="56">
        <v>0</v>
      </c>
      <c r="BF529" s="60">
        <v>1</v>
      </c>
      <c r="BG529" s="59" t="str">
        <f t="shared" si="729"/>
        <v>CONSISTENTE</v>
      </c>
      <c r="BH529" s="59" t="str">
        <f t="shared" si="730"/>
        <v>CONSISTENTE</v>
      </c>
      <c r="BI529" s="59" t="str">
        <f t="shared" si="731"/>
        <v>CONSISTENTE</v>
      </c>
      <c r="BJ529" s="59" t="str">
        <f t="shared" si="732"/>
        <v>CONSISTENTE</v>
      </c>
      <c r="BK529" s="59" t="str">
        <f t="shared" si="733"/>
        <v>CONSISTENTE</v>
      </c>
      <c r="BL529" s="59" t="str">
        <f t="shared" si="734"/>
        <v>CONSISTENTE</v>
      </c>
      <c r="BM529" s="59" t="str">
        <f t="shared" si="735"/>
        <v>CONSISTENTE</v>
      </c>
      <c r="BN529" s="59" t="str">
        <f t="shared" si="736"/>
        <v>CONSISTENTE</v>
      </c>
      <c r="BO529" s="59" t="str">
        <f t="shared" si="737"/>
        <v>CONSISTENTE</v>
      </c>
      <c r="BP529" s="59" t="str">
        <f t="shared" si="738"/>
        <v>CONSISTENTE</v>
      </c>
      <c r="BQ529" s="59" t="str">
        <f t="shared" si="739"/>
        <v>CONSISTENTE</v>
      </c>
      <c r="BR529" s="59" t="str">
        <f t="shared" si="740"/>
        <v>CONSISTENTE</v>
      </c>
      <c r="BS529" s="56">
        <v>305769283</v>
      </c>
      <c r="BT529" s="56">
        <v>0</v>
      </c>
      <c r="BU529" s="56">
        <v>0</v>
      </c>
      <c r="BV529" s="56">
        <v>0</v>
      </c>
      <c r="BW529" s="56">
        <v>305769283</v>
      </c>
      <c r="BX529" s="56">
        <v>0</v>
      </c>
      <c r="BY529" s="60">
        <v>1</v>
      </c>
      <c r="BZ529" s="59" t="str">
        <f t="shared" si="741"/>
        <v>CONSISTENTE</v>
      </c>
      <c r="CA529" s="59" t="str">
        <f t="shared" si="742"/>
        <v>CONSISTENTE</v>
      </c>
      <c r="CB529" s="59" t="str">
        <f t="shared" si="743"/>
        <v>CONSISTENTE</v>
      </c>
      <c r="CC529" s="59" t="str">
        <f t="shared" si="744"/>
        <v>CONSISTENTE</v>
      </c>
      <c r="CD529" s="59" t="str">
        <f t="shared" si="745"/>
        <v>CONSISTENTE</v>
      </c>
      <c r="CE529" s="59" t="str">
        <f t="shared" si="746"/>
        <v>CONSISTENTE</v>
      </c>
      <c r="CF529" s="56">
        <v>373912960</v>
      </c>
      <c r="CG529" s="56">
        <v>0</v>
      </c>
      <c r="CH529" s="56">
        <v>0</v>
      </c>
      <c r="CI529" s="56">
        <v>0</v>
      </c>
      <c r="CJ529" s="56">
        <v>373912960</v>
      </c>
      <c r="CK529" s="56">
        <v>0</v>
      </c>
      <c r="CL529" s="60">
        <v>1</v>
      </c>
      <c r="CM529" s="59" t="str">
        <f t="shared" si="747"/>
        <v>CONSISTENTE</v>
      </c>
      <c r="CN529" s="59" t="str">
        <f t="shared" si="748"/>
        <v>CONSISTENTE</v>
      </c>
      <c r="CO529" s="59" t="str">
        <f t="shared" si="749"/>
        <v>CONSISTENTE</v>
      </c>
      <c r="CP529" s="59" t="str">
        <f t="shared" si="750"/>
        <v>CONSISTENTE</v>
      </c>
      <c r="CQ529" s="59" t="str">
        <f t="shared" si="751"/>
        <v>CONSISTENTE</v>
      </c>
      <c r="CR529" s="59" t="str">
        <f t="shared" si="752"/>
        <v>CONSISTENTE</v>
      </c>
      <c r="CS529" s="59" t="str">
        <f t="shared" si="753"/>
        <v>CONSISTENTE</v>
      </c>
      <c r="CT529" s="59" t="str">
        <f t="shared" si="754"/>
        <v>CONSISTENTE</v>
      </c>
      <c r="CU529" s="59" t="str">
        <f t="shared" si="755"/>
        <v>CONSISTENTE</v>
      </c>
      <c r="CV529" s="59" t="str">
        <f t="shared" si="756"/>
        <v>CONSISTENTE</v>
      </c>
      <c r="CW529" s="59" t="str">
        <f t="shared" si="757"/>
        <v>CONSISTENTE</v>
      </c>
      <c r="CX529" s="59" t="str">
        <f t="shared" si="758"/>
        <v>CONSISTENTE</v>
      </c>
      <c r="CY529" s="56">
        <f t="shared" si="759"/>
        <v>778344993.68999994</v>
      </c>
      <c r="CZ529" s="56">
        <f t="shared" si="760"/>
        <v>0</v>
      </c>
      <c r="DA529" s="56">
        <f t="shared" si="761"/>
        <v>0</v>
      </c>
      <c r="DB529" s="56">
        <f t="shared" si="762"/>
        <v>0</v>
      </c>
      <c r="DC529" s="56">
        <f t="shared" si="763"/>
        <v>778344993.68999994</v>
      </c>
      <c r="DD529" s="56">
        <f t="shared" si="764"/>
        <v>0</v>
      </c>
      <c r="DE529" s="90">
        <f t="shared" si="765"/>
        <v>373912960</v>
      </c>
      <c r="DF529" s="90">
        <f t="shared" si="766"/>
        <v>0</v>
      </c>
      <c r="DG529" s="90">
        <f t="shared" si="767"/>
        <v>0</v>
      </c>
      <c r="DH529" s="90">
        <f t="shared" si="768"/>
        <v>0</v>
      </c>
      <c r="DI529" s="90">
        <f t="shared" si="769"/>
        <v>373912960</v>
      </c>
      <c r="DJ529" s="98">
        <f t="shared" si="770"/>
        <v>0</v>
      </c>
      <c r="DK529" s="103">
        <f t="shared" si="771"/>
        <v>373912960</v>
      </c>
      <c r="DL529" s="91">
        <f t="shared" si="772"/>
        <v>0</v>
      </c>
      <c r="DM529" s="91">
        <f t="shared" si="773"/>
        <v>0</v>
      </c>
      <c r="DN529" s="91">
        <f t="shared" si="774"/>
        <v>0</v>
      </c>
      <c r="DO529" s="91">
        <f t="shared" si="775"/>
        <v>373912960</v>
      </c>
      <c r="DP529" s="91">
        <f t="shared" si="776"/>
        <v>0</v>
      </c>
      <c r="DQ529" s="125" t="str">
        <f t="shared" si="777"/>
        <v>CONSISTENTE</v>
      </c>
      <c r="DR529" s="147">
        <v>0</v>
      </c>
      <c r="DS529" s="147">
        <v>0</v>
      </c>
      <c r="DT529" s="147">
        <v>0</v>
      </c>
      <c r="DU529" s="147">
        <v>0</v>
      </c>
      <c r="DV529" s="147">
        <v>0</v>
      </c>
      <c r="DW529" s="147">
        <v>0</v>
      </c>
      <c r="DX529" s="59">
        <f>+VLOOKUP($E529,'[2]Ejecución I Semestre 2016'!$B$11:$X$1115,10,FALSE)</f>
        <v>0</v>
      </c>
      <c r="DY529" s="68" t="str">
        <f t="shared" si="778"/>
        <v>CONSISTENTE</v>
      </c>
      <c r="DZ529" s="68" t="str">
        <f t="shared" si="779"/>
        <v>CONSISTENTE</v>
      </c>
      <c r="EA529" s="68" t="str">
        <f t="shared" si="780"/>
        <v>CONSISTENTE</v>
      </c>
      <c r="EB529" s="68" t="str">
        <f t="shared" si="781"/>
        <v>CONSISTENTE</v>
      </c>
      <c r="EC529" s="68" t="str">
        <f t="shared" si="782"/>
        <v>CONSISTENTE</v>
      </c>
      <c r="ED529" s="68" t="str">
        <f t="shared" si="783"/>
        <v>CONSISTENTE</v>
      </c>
      <c r="EE529" s="132">
        <f t="shared" si="784"/>
        <v>373912960</v>
      </c>
      <c r="EF529" s="131">
        <f t="shared" si="785"/>
        <v>0</v>
      </c>
      <c r="EG529" s="131">
        <f t="shared" si="786"/>
        <v>0</v>
      </c>
      <c r="EH529" s="131">
        <f t="shared" si="787"/>
        <v>0</v>
      </c>
      <c r="EI529" s="131">
        <f t="shared" si="788"/>
        <v>373912960</v>
      </c>
      <c r="EJ529" s="131">
        <f t="shared" si="789"/>
        <v>0</v>
      </c>
      <c r="EK529" s="131">
        <f t="shared" si="792"/>
        <v>373912960</v>
      </c>
      <c r="EL529" s="60">
        <f t="shared" si="793"/>
        <v>0</v>
      </c>
      <c r="EM529" s="60">
        <f t="shared" si="794"/>
        <v>0</v>
      </c>
      <c r="EN529" s="60">
        <f t="shared" si="795"/>
        <v>0</v>
      </c>
      <c r="EO529" s="60">
        <f t="shared" si="796"/>
        <v>373912960</v>
      </c>
      <c r="EP529" s="60">
        <f t="shared" si="797"/>
        <v>0</v>
      </c>
      <c r="EQ529" s="90" t="str">
        <f t="shared" si="798"/>
        <v>CONSISTENTE</v>
      </c>
    </row>
    <row r="530" spans="1:147" ht="15" customHeight="1" x14ac:dyDescent="0.2">
      <c r="A530" s="53" t="s">
        <v>1153</v>
      </c>
      <c r="B530" s="56">
        <f t="shared" si="790"/>
        <v>350024495</v>
      </c>
      <c r="C530" s="59" t="str">
        <f t="shared" si="791"/>
        <v>SI</v>
      </c>
      <c r="E530" s="53" t="s">
        <v>1025</v>
      </c>
      <c r="F530" s="55" t="s">
        <v>909</v>
      </c>
      <c r="G530" s="61" t="s">
        <v>1026</v>
      </c>
      <c r="H530" s="56">
        <v>360024495</v>
      </c>
      <c r="I530" s="56">
        <v>0</v>
      </c>
      <c r="J530" s="56">
        <v>10000000</v>
      </c>
      <c r="K530" s="56">
        <v>0</v>
      </c>
      <c r="L530" s="56">
        <v>0</v>
      </c>
      <c r="M530" s="56">
        <v>0</v>
      </c>
      <c r="N530" s="57">
        <v>350024495</v>
      </c>
      <c r="O530" s="58">
        <f t="shared" si="713"/>
        <v>0</v>
      </c>
      <c r="P530" s="59" t="str">
        <f t="shared" si="714"/>
        <v>CONSISTENTE</v>
      </c>
      <c r="Q530" s="87" t="str">
        <f t="shared" si="715"/>
        <v>OK</v>
      </c>
      <c r="R530" s="56">
        <v>0</v>
      </c>
      <c r="S530" s="56">
        <v>0</v>
      </c>
      <c r="T530" s="56">
        <v>0</v>
      </c>
      <c r="U530" s="56">
        <v>350024495</v>
      </c>
      <c r="V530" s="56">
        <v>0</v>
      </c>
      <c r="W530" s="59" t="s">
        <v>2314</v>
      </c>
      <c r="X530" s="59" t="s">
        <v>2312</v>
      </c>
      <c r="Y530" s="59" t="str">
        <f t="shared" si="716"/>
        <v>CONSISTENTE</v>
      </c>
      <c r="Z530" s="59" t="str">
        <f t="shared" si="712"/>
        <v/>
      </c>
      <c r="AA530" s="66">
        <f>+VLOOKUP($E530,'[1]PLAN DE APLICACIÓN'!$B$11:$V$1115,16,FALSE)</f>
        <v>0</v>
      </c>
      <c r="AB530" s="66">
        <f>+VLOOKUP($E530,'[1]PLAN DE APLICACIÓN'!$B$11:$V$1115,17,FALSE)</f>
        <v>0</v>
      </c>
      <c r="AC530" s="66">
        <f>+VLOOKUP($E530,'[1]PLAN DE APLICACIÓN'!$B$11:$V$1115,18,FALSE)</f>
        <v>0</v>
      </c>
      <c r="AD530" s="66">
        <f>+VLOOKUP($E530,'[1]PLAN DE APLICACIÓN'!$B$11:$V$1115,19,FALSE)</f>
        <v>0</v>
      </c>
      <c r="AE530" s="66">
        <f>+VLOOKUP($E530,'[1]PLAN DE APLICACIÓN'!$B$11:$V$1115,20,FALSE)</f>
        <v>0</v>
      </c>
      <c r="AF530" s="66">
        <f>+VLOOKUP($E530,'[1]PLAN DE APLICACIÓN'!$B$11:$V$1115,21,FALSE)</f>
        <v>0</v>
      </c>
      <c r="AG530" s="59" t="str">
        <f t="shared" si="717"/>
        <v>CONSISTENTE</v>
      </c>
      <c r="AH530" s="59" t="str">
        <f t="shared" si="718"/>
        <v>CONSISTENTE</v>
      </c>
      <c r="AI530" s="59" t="str">
        <f t="shared" si="719"/>
        <v>CONSISTENTE</v>
      </c>
      <c r="AJ530" s="59" t="str">
        <f t="shared" si="720"/>
        <v>CONSISTENTE</v>
      </c>
      <c r="AK530" s="59" t="str">
        <f t="shared" si="721"/>
        <v>CONSISTENTE</v>
      </c>
      <c r="AL530" s="59" t="str">
        <f t="shared" si="722"/>
        <v>CONSISTENTE</v>
      </c>
      <c r="AM530" s="56">
        <v>0</v>
      </c>
      <c r="AN530" s="56">
        <v>0</v>
      </c>
      <c r="AO530" s="56">
        <v>0</v>
      </c>
      <c r="AP530" s="56">
        <v>0</v>
      </c>
      <c r="AQ530" s="56">
        <v>0</v>
      </c>
      <c r="AR530" s="56">
        <v>0</v>
      </c>
      <c r="AS530" s="59">
        <v>1</v>
      </c>
      <c r="AT530" s="59" t="str">
        <f t="shared" si="723"/>
        <v>CONSISTENTE</v>
      </c>
      <c r="AU530" s="59" t="str">
        <f t="shared" si="724"/>
        <v>CONSISTENTE</v>
      </c>
      <c r="AV530" s="59" t="str">
        <f t="shared" si="725"/>
        <v>CONSISTENTE</v>
      </c>
      <c r="AW530" s="59" t="str">
        <f t="shared" si="726"/>
        <v>CONSISTENTE</v>
      </c>
      <c r="AX530" s="59" t="str">
        <f t="shared" si="727"/>
        <v>CONSISTENTE</v>
      </c>
      <c r="AY530" s="59" t="str">
        <f t="shared" si="728"/>
        <v>CONSISTENTE</v>
      </c>
      <c r="AZ530" s="56">
        <v>0</v>
      </c>
      <c r="BA530" s="56">
        <v>0</v>
      </c>
      <c r="BB530" s="56">
        <v>0</v>
      </c>
      <c r="BC530" s="56">
        <v>0</v>
      </c>
      <c r="BD530" s="56">
        <v>0</v>
      </c>
      <c r="BE530" s="56">
        <v>0</v>
      </c>
      <c r="BF530" s="60">
        <v>1</v>
      </c>
      <c r="BG530" s="59" t="str">
        <f t="shared" si="729"/>
        <v>CONSISTENTE</v>
      </c>
      <c r="BH530" s="59" t="str">
        <f t="shared" si="730"/>
        <v>CONSISTENTE</v>
      </c>
      <c r="BI530" s="59" t="str">
        <f t="shared" si="731"/>
        <v>CONSISTENTE</v>
      </c>
      <c r="BJ530" s="59" t="str">
        <f t="shared" si="732"/>
        <v>CONSISTENTE</v>
      </c>
      <c r="BK530" s="59" t="str">
        <f t="shared" si="733"/>
        <v>CONSISTENTE</v>
      </c>
      <c r="BL530" s="59" t="str">
        <f t="shared" si="734"/>
        <v>CONSISTENTE</v>
      </c>
      <c r="BM530" s="59" t="str">
        <f t="shared" si="735"/>
        <v>CONSISTENTE</v>
      </c>
      <c r="BN530" s="59" t="str">
        <f t="shared" si="736"/>
        <v>CONSISTENTE</v>
      </c>
      <c r="BO530" s="59" t="str">
        <f t="shared" si="737"/>
        <v>CONSISTENTE</v>
      </c>
      <c r="BP530" s="59" t="str">
        <f t="shared" si="738"/>
        <v>CONSISTENTE</v>
      </c>
      <c r="BQ530" s="59" t="str">
        <f t="shared" si="739"/>
        <v>CONSISTENTE</v>
      </c>
      <c r="BR530" s="59" t="str">
        <f t="shared" si="740"/>
        <v>CONSISTENTE</v>
      </c>
      <c r="BS530" s="56">
        <v>0</v>
      </c>
      <c r="BT530" s="56">
        <v>0</v>
      </c>
      <c r="BU530" s="56">
        <v>0</v>
      </c>
      <c r="BV530" s="56">
        <v>0</v>
      </c>
      <c r="BW530" s="56">
        <v>0</v>
      </c>
      <c r="BX530" s="56">
        <v>0</v>
      </c>
      <c r="BY530" s="60">
        <v>1</v>
      </c>
      <c r="BZ530" s="59" t="str">
        <f t="shared" si="741"/>
        <v>CONSISTENTE</v>
      </c>
      <c r="CA530" s="59" t="str">
        <f t="shared" si="742"/>
        <v>CONSISTENTE</v>
      </c>
      <c r="CB530" s="59" t="str">
        <f t="shared" si="743"/>
        <v>CONSISTENTE</v>
      </c>
      <c r="CC530" s="59" t="str">
        <f t="shared" si="744"/>
        <v>CONSISTENTE</v>
      </c>
      <c r="CD530" s="59" t="str">
        <f t="shared" si="745"/>
        <v>CONSISTENTE</v>
      </c>
      <c r="CE530" s="59" t="str">
        <f t="shared" si="746"/>
        <v>CONSISTENTE</v>
      </c>
      <c r="CF530" s="56">
        <v>0</v>
      </c>
      <c r="CG530" s="56">
        <v>0</v>
      </c>
      <c r="CH530" s="56">
        <v>0</v>
      </c>
      <c r="CI530" s="56">
        <v>0</v>
      </c>
      <c r="CJ530" s="56">
        <v>0</v>
      </c>
      <c r="CK530" s="56">
        <v>0</v>
      </c>
      <c r="CL530" s="60">
        <v>1</v>
      </c>
      <c r="CM530" s="59" t="str">
        <f t="shared" si="747"/>
        <v>CONSISTENTE</v>
      </c>
      <c r="CN530" s="59" t="str">
        <f t="shared" si="748"/>
        <v>CONSISTENTE</v>
      </c>
      <c r="CO530" s="59" t="str">
        <f t="shared" si="749"/>
        <v>CONSISTENTE</v>
      </c>
      <c r="CP530" s="59" t="str">
        <f t="shared" si="750"/>
        <v>CONSISTENTE</v>
      </c>
      <c r="CQ530" s="59" t="str">
        <f t="shared" si="751"/>
        <v>CONSISTENTE</v>
      </c>
      <c r="CR530" s="59" t="str">
        <f t="shared" si="752"/>
        <v>CONSISTENTE</v>
      </c>
      <c r="CS530" s="59" t="str">
        <f t="shared" si="753"/>
        <v>CONSISTENTE</v>
      </c>
      <c r="CT530" s="59" t="str">
        <f t="shared" si="754"/>
        <v>CONSISTENTE</v>
      </c>
      <c r="CU530" s="59" t="str">
        <f t="shared" si="755"/>
        <v>CONSISTENTE</v>
      </c>
      <c r="CV530" s="59" t="str">
        <f t="shared" si="756"/>
        <v>CONSISTENTE</v>
      </c>
      <c r="CW530" s="59" t="str">
        <f t="shared" si="757"/>
        <v>CONSISTENTE</v>
      </c>
      <c r="CX530" s="59" t="str">
        <f t="shared" si="758"/>
        <v>CONSISTENTE</v>
      </c>
      <c r="CY530" s="56">
        <f t="shared" si="759"/>
        <v>350024495</v>
      </c>
      <c r="CZ530" s="56">
        <f t="shared" si="760"/>
        <v>0</v>
      </c>
      <c r="DA530" s="56">
        <f t="shared" si="761"/>
        <v>0</v>
      </c>
      <c r="DB530" s="56">
        <f t="shared" si="762"/>
        <v>0</v>
      </c>
      <c r="DC530" s="56">
        <f t="shared" si="763"/>
        <v>350024495</v>
      </c>
      <c r="DD530" s="56">
        <f t="shared" si="764"/>
        <v>0</v>
      </c>
      <c r="DE530" s="90">
        <f t="shared" si="765"/>
        <v>0</v>
      </c>
      <c r="DF530" s="90">
        <f t="shared" si="766"/>
        <v>0</v>
      </c>
      <c r="DG530" s="90">
        <f t="shared" si="767"/>
        <v>0</v>
      </c>
      <c r="DH530" s="90">
        <f t="shared" si="768"/>
        <v>0</v>
      </c>
      <c r="DI530" s="90">
        <f t="shared" si="769"/>
        <v>0</v>
      </c>
      <c r="DJ530" s="98">
        <f t="shared" si="770"/>
        <v>0</v>
      </c>
      <c r="DK530" s="103">
        <f t="shared" si="771"/>
        <v>0</v>
      </c>
      <c r="DL530" s="91">
        <f t="shared" si="772"/>
        <v>0</v>
      </c>
      <c r="DM530" s="91">
        <f t="shared" si="773"/>
        <v>0</v>
      </c>
      <c r="DN530" s="91">
        <f t="shared" si="774"/>
        <v>0</v>
      </c>
      <c r="DO530" s="91">
        <f t="shared" si="775"/>
        <v>0</v>
      </c>
      <c r="DP530" s="91">
        <f t="shared" si="776"/>
        <v>0</v>
      </c>
      <c r="DQ530" s="125" t="str">
        <f t="shared" si="777"/>
        <v>CONSISTENTE</v>
      </c>
      <c r="DR530" s="147">
        <v>0</v>
      </c>
      <c r="DS530" s="147">
        <v>0</v>
      </c>
      <c r="DT530" s="147">
        <v>0</v>
      </c>
      <c r="DU530" s="147">
        <v>0</v>
      </c>
      <c r="DV530" s="147">
        <v>0</v>
      </c>
      <c r="DW530" s="147">
        <v>0</v>
      </c>
      <c r="DX530" s="59">
        <f>+VLOOKUP($E530,'[2]Ejecución I Semestre 2016'!$B$11:$X$1115,10,FALSE)</f>
        <v>1</v>
      </c>
      <c r="DY530" s="68" t="str">
        <f t="shared" si="778"/>
        <v>CONSISTENTE</v>
      </c>
      <c r="DZ530" s="68" t="str">
        <f t="shared" si="779"/>
        <v>CONSISTENTE</v>
      </c>
      <c r="EA530" s="68" t="str">
        <f t="shared" si="780"/>
        <v>CONSISTENTE</v>
      </c>
      <c r="EB530" s="68" t="str">
        <f t="shared" si="781"/>
        <v>CONSISTENTE</v>
      </c>
      <c r="EC530" s="68" t="str">
        <f t="shared" si="782"/>
        <v>CONSISTENTE</v>
      </c>
      <c r="ED530" s="68" t="str">
        <f t="shared" si="783"/>
        <v>CONSISTENTE</v>
      </c>
      <c r="EE530" s="132">
        <f t="shared" si="784"/>
        <v>0</v>
      </c>
      <c r="EF530" s="131">
        <f t="shared" si="785"/>
        <v>0</v>
      </c>
      <c r="EG530" s="131">
        <f t="shared" si="786"/>
        <v>0</v>
      </c>
      <c r="EH530" s="131">
        <f t="shared" si="787"/>
        <v>0</v>
      </c>
      <c r="EI530" s="131">
        <f t="shared" si="788"/>
        <v>0</v>
      </c>
      <c r="EJ530" s="131">
        <f t="shared" si="789"/>
        <v>0</v>
      </c>
      <c r="EK530" s="131">
        <f t="shared" si="792"/>
        <v>0</v>
      </c>
      <c r="EL530" s="60">
        <f t="shared" si="793"/>
        <v>0</v>
      </c>
      <c r="EM530" s="60">
        <f t="shared" si="794"/>
        <v>0</v>
      </c>
      <c r="EN530" s="60">
        <f t="shared" si="795"/>
        <v>0</v>
      </c>
      <c r="EO530" s="60">
        <f t="shared" si="796"/>
        <v>0</v>
      </c>
      <c r="EP530" s="60">
        <f t="shared" si="797"/>
        <v>0</v>
      </c>
      <c r="EQ530" s="90" t="str">
        <f t="shared" si="798"/>
        <v>CONSISTENTE</v>
      </c>
    </row>
    <row r="531" spans="1:147" ht="15" customHeight="1" x14ac:dyDescent="0.2">
      <c r="A531" s="53" t="s">
        <v>1155</v>
      </c>
      <c r="B531" s="56">
        <f t="shared" si="790"/>
        <v>88591092.359999999</v>
      </c>
      <c r="C531" s="59" t="str">
        <f t="shared" si="791"/>
        <v>SI</v>
      </c>
      <c r="E531" s="53" t="s">
        <v>1027</v>
      </c>
      <c r="F531" s="55" t="s">
        <v>909</v>
      </c>
      <c r="G531" s="61" t="s">
        <v>1028</v>
      </c>
      <c r="H531" s="56">
        <v>120170238</v>
      </c>
      <c r="I531" s="56">
        <v>31579145.640000001</v>
      </c>
      <c r="J531" s="56">
        <v>0</v>
      </c>
      <c r="K531" s="56">
        <v>0</v>
      </c>
      <c r="L531" s="56">
        <v>0</v>
      </c>
      <c r="M531" s="56">
        <v>0</v>
      </c>
      <c r="N531" s="57">
        <v>88591092.359999999</v>
      </c>
      <c r="O531" s="58">
        <f t="shared" si="713"/>
        <v>0</v>
      </c>
      <c r="P531" s="59" t="str">
        <f t="shared" si="714"/>
        <v>CONSISTENTE</v>
      </c>
      <c r="Q531" s="87" t="str">
        <f t="shared" si="715"/>
        <v>OK</v>
      </c>
      <c r="R531" s="56">
        <v>0</v>
      </c>
      <c r="S531" s="56">
        <v>0</v>
      </c>
      <c r="T531" s="56">
        <v>0</v>
      </c>
      <c r="U531" s="56">
        <v>88591092.359999999</v>
      </c>
      <c r="V531" s="56">
        <v>0</v>
      </c>
      <c r="W531" s="59" t="s">
        <v>2314</v>
      </c>
      <c r="X531" s="59" t="s">
        <v>2312</v>
      </c>
      <c r="Y531" s="59" t="str">
        <f t="shared" si="716"/>
        <v>CONSISTENTE</v>
      </c>
      <c r="Z531" s="59" t="str">
        <f t="shared" ref="Z531:Z562" si="799">+IF(Y531="NO CONSISTENTE","EL PLAN DE APLICACIÓN ES SUPERIOR A LOS RECURSOS SUSCEPTIBLES DE APLICACIÓN.","")</f>
        <v/>
      </c>
      <c r="AA531" s="66">
        <f>+VLOOKUP($E531,'[1]PLAN DE APLICACIÓN'!$B$11:$V$1115,16,FALSE)</f>
        <v>0</v>
      </c>
      <c r="AB531" s="66">
        <f>+VLOOKUP($E531,'[1]PLAN DE APLICACIÓN'!$B$11:$V$1115,17,FALSE)</f>
        <v>0</v>
      </c>
      <c r="AC531" s="66">
        <f>+VLOOKUP($E531,'[1]PLAN DE APLICACIÓN'!$B$11:$V$1115,18,FALSE)</f>
        <v>0</v>
      </c>
      <c r="AD531" s="66">
        <f>+VLOOKUP($E531,'[1]PLAN DE APLICACIÓN'!$B$11:$V$1115,19,FALSE)</f>
        <v>0</v>
      </c>
      <c r="AE531" s="66">
        <f>+VLOOKUP($E531,'[1]PLAN DE APLICACIÓN'!$B$11:$V$1115,20,FALSE)</f>
        <v>0</v>
      </c>
      <c r="AF531" s="66">
        <f>+VLOOKUP($E531,'[1]PLAN DE APLICACIÓN'!$B$11:$V$1115,21,FALSE)</f>
        <v>0</v>
      </c>
      <c r="AG531" s="59" t="str">
        <f t="shared" si="717"/>
        <v>CONSISTENTE</v>
      </c>
      <c r="AH531" s="59" t="str">
        <f t="shared" si="718"/>
        <v>CONSISTENTE</v>
      </c>
      <c r="AI531" s="59" t="str">
        <f t="shared" si="719"/>
        <v>CONSISTENTE</v>
      </c>
      <c r="AJ531" s="59" t="str">
        <f t="shared" si="720"/>
        <v>CONSISTENTE</v>
      </c>
      <c r="AK531" s="59" t="str">
        <f t="shared" si="721"/>
        <v>CONSISTENTE</v>
      </c>
      <c r="AL531" s="59" t="str">
        <f t="shared" si="722"/>
        <v>CONSISTENTE</v>
      </c>
      <c r="AM531" s="56">
        <v>0</v>
      </c>
      <c r="AN531" s="56">
        <v>0</v>
      </c>
      <c r="AO531" s="56">
        <v>0</v>
      </c>
      <c r="AP531" s="56">
        <v>0</v>
      </c>
      <c r="AQ531" s="56">
        <v>0</v>
      </c>
      <c r="AR531" s="56">
        <v>0</v>
      </c>
      <c r="AS531" s="59">
        <v>1</v>
      </c>
      <c r="AT531" s="59" t="str">
        <f t="shared" si="723"/>
        <v>CONSISTENTE</v>
      </c>
      <c r="AU531" s="59" t="str">
        <f t="shared" si="724"/>
        <v>CONSISTENTE</v>
      </c>
      <c r="AV531" s="59" t="str">
        <f t="shared" si="725"/>
        <v>CONSISTENTE</v>
      </c>
      <c r="AW531" s="59" t="str">
        <f t="shared" si="726"/>
        <v>CONSISTENTE</v>
      </c>
      <c r="AX531" s="59" t="str">
        <f t="shared" si="727"/>
        <v>CONSISTENTE</v>
      </c>
      <c r="AY531" s="59" t="str">
        <f t="shared" si="728"/>
        <v>CONSISTENTE</v>
      </c>
      <c r="AZ531" s="56">
        <v>0</v>
      </c>
      <c r="BA531" s="56">
        <v>0</v>
      </c>
      <c r="BB531" s="56">
        <v>0</v>
      </c>
      <c r="BC531" s="56">
        <v>0</v>
      </c>
      <c r="BD531" s="56">
        <v>0</v>
      </c>
      <c r="BE531" s="56">
        <v>0</v>
      </c>
      <c r="BF531" s="60">
        <v>1</v>
      </c>
      <c r="BG531" s="59" t="str">
        <f t="shared" si="729"/>
        <v>CONSISTENTE</v>
      </c>
      <c r="BH531" s="59" t="str">
        <f t="shared" si="730"/>
        <v>CONSISTENTE</v>
      </c>
      <c r="BI531" s="59" t="str">
        <f t="shared" si="731"/>
        <v>CONSISTENTE</v>
      </c>
      <c r="BJ531" s="59" t="str">
        <f t="shared" si="732"/>
        <v>CONSISTENTE</v>
      </c>
      <c r="BK531" s="59" t="str">
        <f t="shared" si="733"/>
        <v>CONSISTENTE</v>
      </c>
      <c r="BL531" s="59" t="str">
        <f t="shared" si="734"/>
        <v>CONSISTENTE</v>
      </c>
      <c r="BM531" s="59" t="str">
        <f t="shared" si="735"/>
        <v>CONSISTENTE</v>
      </c>
      <c r="BN531" s="59" t="str">
        <f t="shared" si="736"/>
        <v>CONSISTENTE</v>
      </c>
      <c r="BO531" s="59" t="str">
        <f t="shared" si="737"/>
        <v>CONSISTENTE</v>
      </c>
      <c r="BP531" s="59" t="str">
        <f t="shared" si="738"/>
        <v>CONSISTENTE</v>
      </c>
      <c r="BQ531" s="59" t="str">
        <f t="shared" si="739"/>
        <v>CONSISTENTE</v>
      </c>
      <c r="BR531" s="59" t="str">
        <f t="shared" si="740"/>
        <v>CONSISTENTE</v>
      </c>
      <c r="BS531" s="56">
        <v>0</v>
      </c>
      <c r="BT531" s="56">
        <v>0</v>
      </c>
      <c r="BU531" s="56">
        <v>0</v>
      </c>
      <c r="BV531" s="56">
        <v>0</v>
      </c>
      <c r="BW531" s="56">
        <v>0</v>
      </c>
      <c r="BX531" s="56">
        <v>0</v>
      </c>
      <c r="BY531" s="60">
        <v>1</v>
      </c>
      <c r="BZ531" s="59" t="str">
        <f t="shared" si="741"/>
        <v>CONSISTENTE</v>
      </c>
      <c r="CA531" s="59" t="str">
        <f t="shared" si="742"/>
        <v>CONSISTENTE</v>
      </c>
      <c r="CB531" s="59" t="str">
        <f t="shared" si="743"/>
        <v>CONSISTENTE</v>
      </c>
      <c r="CC531" s="59" t="str">
        <f t="shared" si="744"/>
        <v>CONSISTENTE</v>
      </c>
      <c r="CD531" s="59" t="str">
        <f t="shared" si="745"/>
        <v>CONSISTENTE</v>
      </c>
      <c r="CE531" s="59" t="str">
        <f t="shared" si="746"/>
        <v>CONSISTENTE</v>
      </c>
      <c r="CF531" s="56">
        <v>54000000</v>
      </c>
      <c r="CG531" s="56">
        <v>0</v>
      </c>
      <c r="CH531" s="56">
        <v>0</v>
      </c>
      <c r="CI531" s="56">
        <v>0</v>
      </c>
      <c r="CJ531" s="56">
        <v>54000000</v>
      </c>
      <c r="CK531" s="56">
        <v>0</v>
      </c>
      <c r="CL531" s="60">
        <v>1</v>
      </c>
      <c r="CM531" s="59" t="str">
        <f t="shared" si="747"/>
        <v>CONSISTENTE</v>
      </c>
      <c r="CN531" s="59" t="str">
        <f t="shared" si="748"/>
        <v>CONSISTENTE</v>
      </c>
      <c r="CO531" s="59" t="str">
        <f t="shared" si="749"/>
        <v>CONSISTENTE</v>
      </c>
      <c r="CP531" s="59" t="str">
        <f t="shared" si="750"/>
        <v>CONSISTENTE</v>
      </c>
      <c r="CQ531" s="59" t="str">
        <f t="shared" si="751"/>
        <v>CONSISTENTE</v>
      </c>
      <c r="CR531" s="59" t="str">
        <f t="shared" si="752"/>
        <v>CONSISTENTE</v>
      </c>
      <c r="CS531" s="59" t="str">
        <f t="shared" si="753"/>
        <v>CONSISTENTE</v>
      </c>
      <c r="CT531" s="59" t="str">
        <f t="shared" si="754"/>
        <v>CONSISTENTE</v>
      </c>
      <c r="CU531" s="59" t="str">
        <f t="shared" si="755"/>
        <v>CONSISTENTE</v>
      </c>
      <c r="CV531" s="59" t="str">
        <f t="shared" si="756"/>
        <v>CONSISTENTE</v>
      </c>
      <c r="CW531" s="59" t="str">
        <f t="shared" si="757"/>
        <v>CONSISTENTE</v>
      </c>
      <c r="CX531" s="59" t="str">
        <f t="shared" si="758"/>
        <v>CONSISTENTE</v>
      </c>
      <c r="CY531" s="56">
        <f t="shared" si="759"/>
        <v>88591092.359999999</v>
      </c>
      <c r="CZ531" s="56">
        <f t="shared" si="760"/>
        <v>0</v>
      </c>
      <c r="DA531" s="56">
        <f t="shared" si="761"/>
        <v>0</v>
      </c>
      <c r="DB531" s="56">
        <f t="shared" si="762"/>
        <v>0</v>
      </c>
      <c r="DC531" s="56">
        <f t="shared" si="763"/>
        <v>88591092.359999999</v>
      </c>
      <c r="DD531" s="56">
        <f t="shared" si="764"/>
        <v>0</v>
      </c>
      <c r="DE531" s="90">
        <f t="shared" si="765"/>
        <v>54000000</v>
      </c>
      <c r="DF531" s="90">
        <f t="shared" si="766"/>
        <v>0</v>
      </c>
      <c r="DG531" s="90">
        <f t="shared" si="767"/>
        <v>0</v>
      </c>
      <c r="DH531" s="90">
        <f t="shared" si="768"/>
        <v>0</v>
      </c>
      <c r="DI531" s="90">
        <f t="shared" si="769"/>
        <v>54000000</v>
      </c>
      <c r="DJ531" s="98">
        <f t="shared" si="770"/>
        <v>0</v>
      </c>
      <c r="DK531" s="103">
        <f t="shared" si="771"/>
        <v>54000000</v>
      </c>
      <c r="DL531" s="91">
        <f t="shared" si="772"/>
        <v>0</v>
      </c>
      <c r="DM531" s="91">
        <f t="shared" si="773"/>
        <v>0</v>
      </c>
      <c r="DN531" s="91">
        <f t="shared" si="774"/>
        <v>0</v>
      </c>
      <c r="DO531" s="91">
        <f t="shared" si="775"/>
        <v>54000000</v>
      </c>
      <c r="DP531" s="91">
        <f t="shared" si="776"/>
        <v>0</v>
      </c>
      <c r="DQ531" s="125" t="str">
        <f t="shared" si="777"/>
        <v>CONSISTENTE</v>
      </c>
      <c r="DR531" s="147">
        <v>0</v>
      </c>
      <c r="DS531" s="147">
        <v>0</v>
      </c>
      <c r="DT531" s="147">
        <v>0</v>
      </c>
      <c r="DU531" s="147">
        <v>0</v>
      </c>
      <c r="DV531" s="147">
        <v>0</v>
      </c>
      <c r="DW531" s="147">
        <v>0</v>
      </c>
      <c r="DX531" s="59">
        <f>+VLOOKUP($E531,'[2]Ejecución I Semestre 2016'!$B$11:$X$1115,10,FALSE)</f>
        <v>1</v>
      </c>
      <c r="DY531" s="68" t="str">
        <f t="shared" si="778"/>
        <v>CONSISTENTE</v>
      </c>
      <c r="DZ531" s="68" t="str">
        <f t="shared" si="779"/>
        <v>CONSISTENTE</v>
      </c>
      <c r="EA531" s="68" t="str">
        <f t="shared" si="780"/>
        <v>CONSISTENTE</v>
      </c>
      <c r="EB531" s="68" t="str">
        <f t="shared" si="781"/>
        <v>CONSISTENTE</v>
      </c>
      <c r="EC531" s="68" t="str">
        <f t="shared" si="782"/>
        <v>CONSISTENTE</v>
      </c>
      <c r="ED531" s="68" t="str">
        <f t="shared" si="783"/>
        <v>CONSISTENTE</v>
      </c>
      <c r="EE531" s="132">
        <f t="shared" si="784"/>
        <v>54000000</v>
      </c>
      <c r="EF531" s="131">
        <f t="shared" si="785"/>
        <v>0</v>
      </c>
      <c r="EG531" s="131">
        <f t="shared" si="786"/>
        <v>0</v>
      </c>
      <c r="EH531" s="131">
        <f t="shared" si="787"/>
        <v>0</v>
      </c>
      <c r="EI531" s="131">
        <f t="shared" si="788"/>
        <v>54000000</v>
      </c>
      <c r="EJ531" s="131">
        <f t="shared" si="789"/>
        <v>0</v>
      </c>
      <c r="EK531" s="131">
        <f t="shared" si="792"/>
        <v>54000000</v>
      </c>
      <c r="EL531" s="60">
        <f t="shared" si="793"/>
        <v>0</v>
      </c>
      <c r="EM531" s="60">
        <f t="shared" si="794"/>
        <v>0</v>
      </c>
      <c r="EN531" s="60">
        <f t="shared" si="795"/>
        <v>0</v>
      </c>
      <c r="EO531" s="60">
        <f t="shared" si="796"/>
        <v>54000000</v>
      </c>
      <c r="EP531" s="60">
        <f t="shared" si="797"/>
        <v>0</v>
      </c>
      <c r="EQ531" s="90" t="str">
        <f t="shared" si="798"/>
        <v>CONSISTENTE</v>
      </c>
    </row>
    <row r="532" spans="1:147" ht="15" customHeight="1" x14ac:dyDescent="0.2">
      <c r="A532" s="53" t="s">
        <v>1157</v>
      </c>
      <c r="B532" s="56">
        <f t="shared" si="790"/>
        <v>260245647.93000001</v>
      </c>
      <c r="C532" s="59" t="str">
        <f t="shared" si="791"/>
        <v>SI</v>
      </c>
      <c r="E532" s="53" t="s">
        <v>1029</v>
      </c>
      <c r="F532" s="55" t="s">
        <v>909</v>
      </c>
      <c r="G532" s="61" t="s">
        <v>1030</v>
      </c>
      <c r="H532" s="56">
        <v>296584880.57999998</v>
      </c>
      <c r="I532" s="56">
        <v>0</v>
      </c>
      <c r="J532" s="56">
        <v>34191398.649999999</v>
      </c>
      <c r="K532" s="56">
        <v>2147834</v>
      </c>
      <c r="L532" s="56">
        <v>0</v>
      </c>
      <c r="M532" s="56">
        <v>0</v>
      </c>
      <c r="N532" s="57">
        <v>260245647.92999998</v>
      </c>
      <c r="O532" s="58">
        <f t="shared" si="713"/>
        <v>0</v>
      </c>
      <c r="P532" s="59" t="str">
        <f t="shared" si="714"/>
        <v>CONSISTENTE</v>
      </c>
      <c r="Q532" s="87" t="str">
        <f t="shared" si="715"/>
        <v>OK</v>
      </c>
      <c r="R532" s="56">
        <v>23148200</v>
      </c>
      <c r="S532" s="56">
        <v>0</v>
      </c>
      <c r="T532" s="56">
        <v>64833273.880000003</v>
      </c>
      <c r="U532" s="56">
        <v>172264174.05000001</v>
      </c>
      <c r="V532" s="56">
        <v>0</v>
      </c>
      <c r="W532" s="59" t="s">
        <v>2314</v>
      </c>
      <c r="X532" s="59" t="s">
        <v>2312</v>
      </c>
      <c r="Y532" s="59" t="str">
        <f t="shared" si="716"/>
        <v>CONSISTENTE</v>
      </c>
      <c r="Z532" s="59" t="str">
        <f t="shared" si="799"/>
        <v/>
      </c>
      <c r="AA532" s="66">
        <f>+VLOOKUP($E532,'[1]PLAN DE APLICACIÓN'!$B$11:$V$1115,16,FALSE)</f>
        <v>99087492</v>
      </c>
      <c r="AB532" s="66">
        <f>+VLOOKUP($E532,'[1]PLAN DE APLICACIÓN'!$B$11:$V$1115,17,FALSE)</f>
        <v>29510681</v>
      </c>
      <c r="AC532" s="66">
        <f>+VLOOKUP($E532,'[1]PLAN DE APLICACIÓN'!$B$11:$V$1115,18,FALSE)</f>
        <v>29720811</v>
      </c>
      <c r="AD532" s="66">
        <f>+VLOOKUP($E532,'[1]PLAN DE APLICACIÓN'!$B$11:$V$1115,19,FALSE)</f>
        <v>0</v>
      </c>
      <c r="AE532" s="66">
        <f>+VLOOKUP($E532,'[1]PLAN DE APLICACIÓN'!$B$11:$V$1115,20,FALSE)</f>
        <v>39856000</v>
      </c>
      <c r="AF532" s="66">
        <f>+VLOOKUP($E532,'[1]PLAN DE APLICACIÓN'!$B$11:$V$1115,21,FALSE)</f>
        <v>0</v>
      </c>
      <c r="AG532" s="59" t="str">
        <f t="shared" si="717"/>
        <v>CONSISTENTE</v>
      </c>
      <c r="AH532" s="59" t="str">
        <f t="shared" si="718"/>
        <v>NO CONSISTENTE</v>
      </c>
      <c r="AI532" s="59" t="str">
        <f t="shared" si="719"/>
        <v>NO CONSISTENTE</v>
      </c>
      <c r="AJ532" s="59" t="str">
        <f t="shared" si="720"/>
        <v>CONSISTENTE</v>
      </c>
      <c r="AK532" s="59" t="str">
        <f t="shared" si="721"/>
        <v>CONSISTENTE</v>
      </c>
      <c r="AL532" s="59" t="str">
        <f t="shared" si="722"/>
        <v>CONSISTENTE</v>
      </c>
      <c r="AM532" s="56">
        <v>0</v>
      </c>
      <c r="AN532" s="56">
        <v>0</v>
      </c>
      <c r="AO532" s="56">
        <v>0</v>
      </c>
      <c r="AP532" s="56">
        <v>0</v>
      </c>
      <c r="AQ532" s="56">
        <v>0</v>
      </c>
      <c r="AR532" s="56">
        <v>0</v>
      </c>
      <c r="AS532" s="59">
        <v>1</v>
      </c>
      <c r="AT532" s="59" t="str">
        <f t="shared" si="723"/>
        <v>CONSISTENTE</v>
      </c>
      <c r="AU532" s="59" t="str">
        <f t="shared" si="724"/>
        <v>CONSISTENTE</v>
      </c>
      <c r="AV532" s="59" t="str">
        <f t="shared" si="725"/>
        <v>CONSISTENTE</v>
      </c>
      <c r="AW532" s="59" t="str">
        <f t="shared" si="726"/>
        <v>CONSISTENTE</v>
      </c>
      <c r="AX532" s="59" t="str">
        <f t="shared" si="727"/>
        <v>CONSISTENTE</v>
      </c>
      <c r="AY532" s="59" t="str">
        <f t="shared" si="728"/>
        <v>CONSISTENTE</v>
      </c>
      <c r="AZ532" s="56">
        <v>0</v>
      </c>
      <c r="BA532" s="56">
        <v>0</v>
      </c>
      <c r="BB532" s="56">
        <v>0</v>
      </c>
      <c r="BC532" s="56">
        <v>64833274</v>
      </c>
      <c r="BD532" s="56">
        <v>39856000</v>
      </c>
      <c r="BE532" s="56">
        <v>0</v>
      </c>
      <c r="BF532" s="60">
        <v>1</v>
      </c>
      <c r="BG532" s="59" t="str">
        <f t="shared" si="729"/>
        <v>NO CONSISTENTE</v>
      </c>
      <c r="BH532" s="59" t="str">
        <f t="shared" si="730"/>
        <v>CONSISTENTE</v>
      </c>
      <c r="BI532" s="59" t="str">
        <f t="shared" si="731"/>
        <v>CONSISTENTE</v>
      </c>
      <c r="BJ532" s="59" t="str">
        <f t="shared" si="732"/>
        <v>NO CONSISTENTE</v>
      </c>
      <c r="BK532" s="59" t="str">
        <f t="shared" si="733"/>
        <v>CONSISTENTE</v>
      </c>
      <c r="BL532" s="59" t="str">
        <f t="shared" si="734"/>
        <v>CONSISTENTE</v>
      </c>
      <c r="BM532" s="59" t="str">
        <f t="shared" si="735"/>
        <v>CONSISTENTE</v>
      </c>
      <c r="BN532" s="59" t="str">
        <f t="shared" si="736"/>
        <v>CONSISTENTE</v>
      </c>
      <c r="BO532" s="59" t="str">
        <f t="shared" si="737"/>
        <v>CONSISTENTE</v>
      </c>
      <c r="BP532" s="59" t="str">
        <f t="shared" si="738"/>
        <v>CONSISTENTE</v>
      </c>
      <c r="BQ532" s="59" t="str">
        <f t="shared" si="739"/>
        <v>CONSISTENTE</v>
      </c>
      <c r="BR532" s="59" t="str">
        <f t="shared" si="740"/>
        <v>CONSISTENTE</v>
      </c>
      <c r="BS532" s="56">
        <v>104689274</v>
      </c>
      <c r="BT532" s="56">
        <v>0</v>
      </c>
      <c r="BU532" s="56">
        <v>0</v>
      </c>
      <c r="BV532" s="56">
        <v>64833274</v>
      </c>
      <c r="BW532" s="56">
        <v>39856000</v>
      </c>
      <c r="BX532" s="56">
        <v>0</v>
      </c>
      <c r="BY532" s="60">
        <v>1</v>
      </c>
      <c r="BZ532" s="59" t="str">
        <f t="shared" si="741"/>
        <v>CONSISTENTE</v>
      </c>
      <c r="CA532" s="59" t="str">
        <f t="shared" si="742"/>
        <v>CONSISTENTE</v>
      </c>
      <c r="CB532" s="59" t="str">
        <f t="shared" si="743"/>
        <v>CONSISTENTE</v>
      </c>
      <c r="CC532" s="59" t="str">
        <f t="shared" si="744"/>
        <v>NO CONSISTENTE</v>
      </c>
      <c r="CD532" s="59" t="str">
        <f t="shared" si="745"/>
        <v>CONSISTENTE</v>
      </c>
      <c r="CE532" s="59" t="str">
        <f t="shared" si="746"/>
        <v>CONSISTENTE</v>
      </c>
      <c r="CF532" s="56">
        <v>136199057</v>
      </c>
      <c r="CG532" s="56">
        <v>0</v>
      </c>
      <c r="CH532" s="56">
        <v>0</v>
      </c>
      <c r="CI532" s="56">
        <v>0</v>
      </c>
      <c r="CJ532" s="56">
        <v>136199057</v>
      </c>
      <c r="CK532" s="56">
        <v>0</v>
      </c>
      <c r="CL532" s="60">
        <v>1</v>
      </c>
      <c r="CM532" s="59" t="str">
        <f t="shared" si="747"/>
        <v>CONSISTENTE</v>
      </c>
      <c r="CN532" s="59" t="str">
        <f t="shared" si="748"/>
        <v>CONSISTENTE</v>
      </c>
      <c r="CO532" s="59" t="str">
        <f t="shared" si="749"/>
        <v>CONSISTENTE</v>
      </c>
      <c r="CP532" s="59" t="str">
        <f t="shared" si="750"/>
        <v>NO CONSISTENTE</v>
      </c>
      <c r="CQ532" s="59" t="str">
        <f t="shared" si="751"/>
        <v>NO CONSISTENTE</v>
      </c>
      <c r="CR532" s="59" t="str">
        <f t="shared" si="752"/>
        <v>CONSISTENTE</v>
      </c>
      <c r="CS532" s="59" t="str">
        <f t="shared" si="753"/>
        <v>CONSISTENTE</v>
      </c>
      <c r="CT532" s="59" t="str">
        <f t="shared" si="754"/>
        <v>CONSISTENTE</v>
      </c>
      <c r="CU532" s="59" t="str">
        <f t="shared" si="755"/>
        <v>CONSISTENTE</v>
      </c>
      <c r="CV532" s="59" t="str">
        <f t="shared" si="756"/>
        <v>NO CONSISTENTE</v>
      </c>
      <c r="CW532" s="59" t="str">
        <f t="shared" si="757"/>
        <v>CONSISTENTE</v>
      </c>
      <c r="CX532" s="59" t="str">
        <f t="shared" si="758"/>
        <v>CONSISTENTE</v>
      </c>
      <c r="CY532" s="56">
        <f t="shared" si="759"/>
        <v>359333139.93000001</v>
      </c>
      <c r="CZ532" s="56">
        <f t="shared" si="760"/>
        <v>52658881</v>
      </c>
      <c r="DA532" s="56">
        <f t="shared" si="761"/>
        <v>29720811</v>
      </c>
      <c r="DB532" s="56">
        <f t="shared" si="762"/>
        <v>64833273.880000003</v>
      </c>
      <c r="DC532" s="56">
        <f t="shared" si="763"/>
        <v>212120174.05000001</v>
      </c>
      <c r="DD532" s="56">
        <f t="shared" si="764"/>
        <v>0</v>
      </c>
      <c r="DE532" s="90">
        <f t="shared" si="765"/>
        <v>79712000</v>
      </c>
      <c r="DF532" s="90">
        <f t="shared" si="766"/>
        <v>0</v>
      </c>
      <c r="DG532" s="90">
        <f t="shared" si="767"/>
        <v>0</v>
      </c>
      <c r="DH532" s="90">
        <f t="shared" si="768"/>
        <v>0</v>
      </c>
      <c r="DI532" s="90">
        <f t="shared" si="769"/>
        <v>79712000</v>
      </c>
      <c r="DJ532" s="98">
        <f t="shared" si="770"/>
        <v>0</v>
      </c>
      <c r="DK532" s="103">
        <f t="shared" si="771"/>
        <v>404809097</v>
      </c>
      <c r="DL532" s="91">
        <f t="shared" si="772"/>
        <v>29510681</v>
      </c>
      <c r="DM532" s="91">
        <f t="shared" si="773"/>
        <v>29720811</v>
      </c>
      <c r="DN532" s="91">
        <f t="shared" si="774"/>
        <v>129666548</v>
      </c>
      <c r="DO532" s="91">
        <f t="shared" si="775"/>
        <v>215911057</v>
      </c>
      <c r="DP532" s="91">
        <f t="shared" si="776"/>
        <v>0</v>
      </c>
      <c r="DQ532" s="125" t="str">
        <f t="shared" si="777"/>
        <v>NO CONSISTENTE</v>
      </c>
      <c r="DR532" s="147">
        <v>0</v>
      </c>
      <c r="DS532" s="147">
        <v>0</v>
      </c>
      <c r="DT532" s="147">
        <v>0</v>
      </c>
      <c r="DU532" s="147">
        <v>0</v>
      </c>
      <c r="DV532" s="147">
        <v>0</v>
      </c>
      <c r="DW532" s="147">
        <v>0</v>
      </c>
      <c r="DX532" s="59">
        <f>+VLOOKUP($E532,'[2]Ejecución I Semestre 2016'!$B$11:$X$1115,10,FALSE)</f>
        <v>1</v>
      </c>
      <c r="DY532" s="68" t="str">
        <f t="shared" si="778"/>
        <v>CONSISTENTE</v>
      </c>
      <c r="DZ532" s="68" t="str">
        <f t="shared" si="779"/>
        <v>CONSISTENTE</v>
      </c>
      <c r="EA532" s="68" t="str">
        <f t="shared" si="780"/>
        <v>CONSISTENTE</v>
      </c>
      <c r="EB532" s="68" t="str">
        <f t="shared" si="781"/>
        <v>NO CONSISTENTE</v>
      </c>
      <c r="EC532" s="68" t="str">
        <f t="shared" si="782"/>
        <v>NO CONSISTENTE</v>
      </c>
      <c r="ED532" s="68" t="str">
        <f t="shared" si="783"/>
        <v>CONSISTENTE</v>
      </c>
      <c r="EE532" s="132">
        <f t="shared" si="784"/>
        <v>79712000</v>
      </c>
      <c r="EF532" s="131">
        <f t="shared" si="785"/>
        <v>0</v>
      </c>
      <c r="EG532" s="131">
        <f t="shared" si="786"/>
        <v>0</v>
      </c>
      <c r="EH532" s="131">
        <f t="shared" si="787"/>
        <v>0</v>
      </c>
      <c r="EI532" s="131">
        <f t="shared" si="788"/>
        <v>79712000</v>
      </c>
      <c r="EJ532" s="131">
        <f t="shared" si="789"/>
        <v>0</v>
      </c>
      <c r="EK532" s="131">
        <f t="shared" si="792"/>
        <v>404809097</v>
      </c>
      <c r="EL532" s="60">
        <f t="shared" si="793"/>
        <v>29510681</v>
      </c>
      <c r="EM532" s="60">
        <f t="shared" si="794"/>
        <v>29720811</v>
      </c>
      <c r="EN532" s="60">
        <f t="shared" si="795"/>
        <v>129666548</v>
      </c>
      <c r="EO532" s="60">
        <f t="shared" si="796"/>
        <v>215911057</v>
      </c>
      <c r="EP532" s="60">
        <f t="shared" si="797"/>
        <v>0</v>
      </c>
      <c r="EQ532" s="90" t="str">
        <f t="shared" si="798"/>
        <v>NO CONSISTENTE</v>
      </c>
    </row>
    <row r="533" spans="1:147" s="16" customFormat="1" ht="15" customHeight="1" x14ac:dyDescent="0.2">
      <c r="A533" s="53" t="s">
        <v>1161</v>
      </c>
      <c r="B533" s="56">
        <f t="shared" si="790"/>
        <v>417834757.03000003</v>
      </c>
      <c r="C533" s="59" t="str">
        <f t="shared" si="791"/>
        <v>SI</v>
      </c>
      <c r="D533" s="51"/>
      <c r="E533" s="62" t="s">
        <v>1031</v>
      </c>
      <c r="F533" s="55" t="s">
        <v>909</v>
      </c>
      <c r="G533" s="61" t="s">
        <v>240</v>
      </c>
      <c r="H533" s="56">
        <v>417834757.02999997</v>
      </c>
      <c r="I533" s="56">
        <v>0</v>
      </c>
      <c r="J533" s="56">
        <v>0</v>
      </c>
      <c r="K533" s="56">
        <v>0</v>
      </c>
      <c r="L533" s="56">
        <v>0</v>
      </c>
      <c r="M533" s="56">
        <v>0</v>
      </c>
      <c r="N533" s="57">
        <v>417834757.02999997</v>
      </c>
      <c r="O533" s="58">
        <f t="shared" si="713"/>
        <v>0</v>
      </c>
      <c r="P533" s="59" t="str">
        <f t="shared" si="714"/>
        <v>CONSISTENTE</v>
      </c>
      <c r="Q533" s="87" t="str">
        <f t="shared" si="715"/>
        <v>OK</v>
      </c>
      <c r="R533" s="56">
        <v>0</v>
      </c>
      <c r="S533" s="56">
        <v>0</v>
      </c>
      <c r="T533" s="56">
        <v>72410557.310000002</v>
      </c>
      <c r="U533" s="56">
        <v>345424199.72000003</v>
      </c>
      <c r="V533" s="56">
        <v>0</v>
      </c>
      <c r="W533" s="59" t="s">
        <v>2314</v>
      </c>
      <c r="X533" s="59" t="s">
        <v>2312</v>
      </c>
      <c r="Y533" s="59" t="str">
        <f t="shared" si="716"/>
        <v>CONSISTENTE</v>
      </c>
      <c r="Z533" s="59" t="str">
        <f t="shared" si="799"/>
        <v/>
      </c>
      <c r="AA533" s="66">
        <f>+VLOOKUP($E533,'[1]PLAN DE APLICACIÓN'!$B$11:$V$1115,16,FALSE)</f>
        <v>0</v>
      </c>
      <c r="AB533" s="66">
        <f>+VLOOKUP($E533,'[1]PLAN DE APLICACIÓN'!$B$11:$V$1115,17,FALSE)</f>
        <v>0</v>
      </c>
      <c r="AC533" s="66">
        <f>+VLOOKUP($E533,'[1]PLAN DE APLICACIÓN'!$B$11:$V$1115,18,FALSE)</f>
        <v>0</v>
      </c>
      <c r="AD533" s="66">
        <f>+VLOOKUP($E533,'[1]PLAN DE APLICACIÓN'!$B$11:$V$1115,19,FALSE)</f>
        <v>0</v>
      </c>
      <c r="AE533" s="66">
        <f>+VLOOKUP($E533,'[1]PLAN DE APLICACIÓN'!$B$11:$V$1115,20,FALSE)</f>
        <v>0</v>
      </c>
      <c r="AF533" s="66">
        <f>+VLOOKUP($E533,'[1]PLAN DE APLICACIÓN'!$B$11:$V$1115,21,FALSE)</f>
        <v>0</v>
      </c>
      <c r="AG533" s="59" t="str">
        <f t="shared" si="717"/>
        <v>CONSISTENTE</v>
      </c>
      <c r="AH533" s="59" t="str">
        <f t="shared" si="718"/>
        <v>CONSISTENTE</v>
      </c>
      <c r="AI533" s="59" t="str">
        <f t="shared" si="719"/>
        <v>CONSISTENTE</v>
      </c>
      <c r="AJ533" s="59" t="str">
        <f t="shared" si="720"/>
        <v>CONSISTENTE</v>
      </c>
      <c r="AK533" s="59" t="str">
        <f t="shared" si="721"/>
        <v>CONSISTENTE</v>
      </c>
      <c r="AL533" s="59" t="str">
        <f t="shared" si="722"/>
        <v>CONSISTENTE</v>
      </c>
      <c r="AM533" s="56">
        <v>0</v>
      </c>
      <c r="AN533" s="56">
        <v>0</v>
      </c>
      <c r="AO533" s="56">
        <v>0</v>
      </c>
      <c r="AP533" s="56">
        <v>0</v>
      </c>
      <c r="AQ533" s="56">
        <v>0</v>
      </c>
      <c r="AR533" s="56">
        <v>0</v>
      </c>
      <c r="AS533" s="59">
        <v>1</v>
      </c>
      <c r="AT533" s="59" t="str">
        <f t="shared" si="723"/>
        <v>CONSISTENTE</v>
      </c>
      <c r="AU533" s="59" t="str">
        <f t="shared" si="724"/>
        <v>CONSISTENTE</v>
      </c>
      <c r="AV533" s="59" t="str">
        <f t="shared" si="725"/>
        <v>CONSISTENTE</v>
      </c>
      <c r="AW533" s="59" t="str">
        <f t="shared" si="726"/>
        <v>CONSISTENTE</v>
      </c>
      <c r="AX533" s="59" t="str">
        <f t="shared" si="727"/>
        <v>CONSISTENTE</v>
      </c>
      <c r="AY533" s="59" t="str">
        <f t="shared" si="728"/>
        <v>CONSISTENTE</v>
      </c>
      <c r="AZ533" s="56">
        <v>63659144</v>
      </c>
      <c r="BA533" s="56">
        <v>0</v>
      </c>
      <c r="BB533" s="56">
        <v>0</v>
      </c>
      <c r="BC533" s="56">
        <v>63659144</v>
      </c>
      <c r="BD533" s="56">
        <v>0</v>
      </c>
      <c r="BE533" s="56">
        <v>0</v>
      </c>
      <c r="BF533" s="60">
        <v>1</v>
      </c>
      <c r="BG533" s="59" t="str">
        <f t="shared" si="729"/>
        <v>CONSISTENTE</v>
      </c>
      <c r="BH533" s="59" t="str">
        <f t="shared" si="730"/>
        <v>CONSISTENTE</v>
      </c>
      <c r="BI533" s="59" t="str">
        <f t="shared" si="731"/>
        <v>CONSISTENTE</v>
      </c>
      <c r="BJ533" s="59" t="str">
        <f t="shared" si="732"/>
        <v>CONSISTENTE</v>
      </c>
      <c r="BK533" s="59" t="str">
        <f t="shared" si="733"/>
        <v>CONSISTENTE</v>
      </c>
      <c r="BL533" s="59" t="str">
        <f t="shared" si="734"/>
        <v>CONSISTENTE</v>
      </c>
      <c r="BM533" s="59" t="str">
        <f t="shared" si="735"/>
        <v>CONSISTENTE</v>
      </c>
      <c r="BN533" s="59" t="str">
        <f t="shared" si="736"/>
        <v>CONSISTENTE</v>
      </c>
      <c r="BO533" s="59" t="str">
        <f t="shared" si="737"/>
        <v>CONSISTENTE</v>
      </c>
      <c r="BP533" s="59" t="str">
        <f t="shared" si="738"/>
        <v>CONSISTENTE</v>
      </c>
      <c r="BQ533" s="59" t="str">
        <f t="shared" si="739"/>
        <v>CONSISTENTE</v>
      </c>
      <c r="BR533" s="59" t="str">
        <f t="shared" si="740"/>
        <v>CONSISTENTE</v>
      </c>
      <c r="BS533" s="56">
        <v>183410741</v>
      </c>
      <c r="BT533" s="56">
        <v>0</v>
      </c>
      <c r="BU533" s="56">
        <v>0</v>
      </c>
      <c r="BV533" s="56">
        <v>63659144</v>
      </c>
      <c r="BW533" s="56">
        <v>119751597</v>
      </c>
      <c r="BX533" s="56">
        <v>0</v>
      </c>
      <c r="BY533" s="60">
        <v>1</v>
      </c>
      <c r="BZ533" s="59" t="str">
        <f t="shared" si="741"/>
        <v>CONSISTENTE</v>
      </c>
      <c r="CA533" s="59" t="str">
        <f t="shared" si="742"/>
        <v>CONSISTENTE</v>
      </c>
      <c r="CB533" s="59" t="str">
        <f t="shared" si="743"/>
        <v>CONSISTENTE</v>
      </c>
      <c r="CC533" s="59" t="str">
        <f t="shared" si="744"/>
        <v>NO CONSISTENTE</v>
      </c>
      <c r="CD533" s="59" t="str">
        <f t="shared" si="745"/>
        <v>CONSISTENTE</v>
      </c>
      <c r="CE533" s="59" t="str">
        <f t="shared" si="746"/>
        <v>CONSISTENTE</v>
      </c>
      <c r="CF533" s="56">
        <v>402642746</v>
      </c>
      <c r="CG533" s="56">
        <v>0</v>
      </c>
      <c r="CH533" s="56">
        <v>0</v>
      </c>
      <c r="CI533" s="56">
        <v>63659144</v>
      </c>
      <c r="CJ533" s="56">
        <v>338983602</v>
      </c>
      <c r="CK533" s="56">
        <v>0</v>
      </c>
      <c r="CL533" s="60">
        <v>1</v>
      </c>
      <c r="CM533" s="59" t="str">
        <f t="shared" si="747"/>
        <v>CONSISTENTE</v>
      </c>
      <c r="CN533" s="59" t="str">
        <f t="shared" si="748"/>
        <v>CONSISTENTE</v>
      </c>
      <c r="CO533" s="59" t="str">
        <f t="shared" si="749"/>
        <v>CONSISTENTE</v>
      </c>
      <c r="CP533" s="59" t="str">
        <f t="shared" si="750"/>
        <v>NO CONSISTENTE</v>
      </c>
      <c r="CQ533" s="59" t="str">
        <f t="shared" si="751"/>
        <v>CONSISTENTE</v>
      </c>
      <c r="CR533" s="59" t="str">
        <f t="shared" si="752"/>
        <v>CONSISTENTE</v>
      </c>
      <c r="CS533" s="59" t="str">
        <f t="shared" si="753"/>
        <v>CONSISTENTE</v>
      </c>
      <c r="CT533" s="59" t="str">
        <f t="shared" si="754"/>
        <v>CONSISTENTE</v>
      </c>
      <c r="CU533" s="59" t="str">
        <f t="shared" si="755"/>
        <v>CONSISTENTE</v>
      </c>
      <c r="CV533" s="59" t="str">
        <f t="shared" si="756"/>
        <v>CONSISTENTE</v>
      </c>
      <c r="CW533" s="59" t="str">
        <f t="shared" si="757"/>
        <v>CONSISTENTE</v>
      </c>
      <c r="CX533" s="59" t="str">
        <f t="shared" si="758"/>
        <v>CONSISTENTE</v>
      </c>
      <c r="CY533" s="56">
        <f t="shared" si="759"/>
        <v>417834757.03000003</v>
      </c>
      <c r="CZ533" s="56">
        <f t="shared" si="760"/>
        <v>0</v>
      </c>
      <c r="DA533" s="56">
        <f t="shared" si="761"/>
        <v>0</v>
      </c>
      <c r="DB533" s="56">
        <f t="shared" si="762"/>
        <v>72410557.310000002</v>
      </c>
      <c r="DC533" s="56">
        <f t="shared" si="763"/>
        <v>345424199.72000003</v>
      </c>
      <c r="DD533" s="56">
        <f t="shared" si="764"/>
        <v>0</v>
      </c>
      <c r="DE533" s="90">
        <f t="shared" si="765"/>
        <v>402642746</v>
      </c>
      <c r="DF533" s="90">
        <f t="shared" si="766"/>
        <v>0</v>
      </c>
      <c r="DG533" s="90">
        <f t="shared" si="767"/>
        <v>0</v>
      </c>
      <c r="DH533" s="90">
        <f t="shared" si="768"/>
        <v>63659144</v>
      </c>
      <c r="DI533" s="90">
        <f t="shared" si="769"/>
        <v>338983602</v>
      </c>
      <c r="DJ533" s="98">
        <f t="shared" si="770"/>
        <v>0</v>
      </c>
      <c r="DK533" s="103">
        <f t="shared" si="771"/>
        <v>466301890</v>
      </c>
      <c r="DL533" s="91">
        <f t="shared" si="772"/>
        <v>0</v>
      </c>
      <c r="DM533" s="91">
        <f t="shared" si="773"/>
        <v>0</v>
      </c>
      <c r="DN533" s="91">
        <f t="shared" si="774"/>
        <v>127318288</v>
      </c>
      <c r="DO533" s="91">
        <f t="shared" si="775"/>
        <v>338983602</v>
      </c>
      <c r="DP533" s="91">
        <f t="shared" si="776"/>
        <v>0</v>
      </c>
      <c r="DQ533" s="125" t="str">
        <f t="shared" si="777"/>
        <v>NO CONSISTENTE</v>
      </c>
      <c r="DR533" s="147">
        <v>0</v>
      </c>
      <c r="DS533" s="147">
        <v>0</v>
      </c>
      <c r="DT533" s="147">
        <v>0</v>
      </c>
      <c r="DU533" s="147">
        <v>0</v>
      </c>
      <c r="DV533" s="147">
        <v>0</v>
      </c>
      <c r="DW533" s="147">
        <v>0</v>
      </c>
      <c r="DX533" s="59">
        <f>+VLOOKUP($E533,'[2]Ejecución I Semestre 2016'!$B$11:$X$1115,10,FALSE)</f>
        <v>1</v>
      </c>
      <c r="DY533" s="68" t="str">
        <f t="shared" si="778"/>
        <v>CONSISTENTE</v>
      </c>
      <c r="DZ533" s="68" t="str">
        <f t="shared" si="779"/>
        <v>CONSISTENTE</v>
      </c>
      <c r="EA533" s="68" t="str">
        <f t="shared" si="780"/>
        <v>CONSISTENTE</v>
      </c>
      <c r="EB533" s="68" t="str">
        <f t="shared" si="781"/>
        <v>NO CONSISTENTE</v>
      </c>
      <c r="EC533" s="68" t="str">
        <f t="shared" si="782"/>
        <v>CONSISTENTE</v>
      </c>
      <c r="ED533" s="68" t="str">
        <f t="shared" si="783"/>
        <v>CONSISTENTE</v>
      </c>
      <c r="EE533" s="132">
        <f t="shared" si="784"/>
        <v>402642746</v>
      </c>
      <c r="EF533" s="131">
        <f t="shared" si="785"/>
        <v>0</v>
      </c>
      <c r="EG533" s="131">
        <f t="shared" si="786"/>
        <v>0</v>
      </c>
      <c r="EH533" s="131">
        <f t="shared" si="787"/>
        <v>63659144</v>
      </c>
      <c r="EI533" s="131">
        <f t="shared" si="788"/>
        <v>338983602</v>
      </c>
      <c r="EJ533" s="131">
        <f t="shared" si="789"/>
        <v>0</v>
      </c>
      <c r="EK533" s="131">
        <f t="shared" si="792"/>
        <v>466301890</v>
      </c>
      <c r="EL533" s="60">
        <f t="shared" si="793"/>
        <v>0</v>
      </c>
      <c r="EM533" s="60">
        <f t="shared" si="794"/>
        <v>0</v>
      </c>
      <c r="EN533" s="60">
        <f t="shared" si="795"/>
        <v>127318288</v>
      </c>
      <c r="EO533" s="60">
        <f t="shared" si="796"/>
        <v>338983602</v>
      </c>
      <c r="EP533" s="60">
        <f t="shared" si="797"/>
        <v>0</v>
      </c>
      <c r="EQ533" s="90" t="str">
        <f t="shared" si="798"/>
        <v>NO CONSISTENTE</v>
      </c>
    </row>
    <row r="534" spans="1:147" ht="15" customHeight="1" x14ac:dyDescent="0.2">
      <c r="A534" s="53" t="s">
        <v>1163</v>
      </c>
      <c r="B534" s="56">
        <f t="shared" si="790"/>
        <v>900658226</v>
      </c>
      <c r="C534" s="59" t="str">
        <f t="shared" si="791"/>
        <v>SI</v>
      </c>
      <c r="E534" s="53" t="s">
        <v>1032</v>
      </c>
      <c r="F534" s="55" t="s">
        <v>909</v>
      </c>
      <c r="G534" s="61" t="s">
        <v>1033</v>
      </c>
      <c r="H534" s="56">
        <v>900658226</v>
      </c>
      <c r="I534" s="56">
        <v>0</v>
      </c>
      <c r="J534" s="56">
        <v>0</v>
      </c>
      <c r="K534" s="56">
        <v>0</v>
      </c>
      <c r="L534" s="56">
        <v>0</v>
      </c>
      <c r="M534" s="56">
        <v>0</v>
      </c>
      <c r="N534" s="57">
        <v>900658226</v>
      </c>
      <c r="O534" s="58">
        <f t="shared" si="713"/>
        <v>0</v>
      </c>
      <c r="P534" s="59" t="str">
        <f t="shared" si="714"/>
        <v>CONSISTENTE</v>
      </c>
      <c r="Q534" s="87" t="str">
        <f t="shared" si="715"/>
        <v>OK</v>
      </c>
      <c r="R534" s="56">
        <v>0</v>
      </c>
      <c r="S534" s="56">
        <v>0</v>
      </c>
      <c r="T534" s="56">
        <v>200000000</v>
      </c>
      <c r="U534" s="56">
        <v>700658226</v>
      </c>
      <c r="V534" s="56">
        <v>0</v>
      </c>
      <c r="W534" s="59" t="s">
        <v>2314</v>
      </c>
      <c r="X534" s="59" t="s">
        <v>2312</v>
      </c>
      <c r="Y534" s="59" t="str">
        <f t="shared" si="716"/>
        <v>CONSISTENTE</v>
      </c>
      <c r="Z534" s="59" t="str">
        <f t="shared" si="799"/>
        <v/>
      </c>
      <c r="AA534" s="66">
        <f>+VLOOKUP($E534,'[1]PLAN DE APLICACIÓN'!$B$11:$V$1115,16,FALSE)</f>
        <v>0</v>
      </c>
      <c r="AB534" s="66">
        <f>+VLOOKUP($E534,'[1]PLAN DE APLICACIÓN'!$B$11:$V$1115,17,FALSE)</f>
        <v>0</v>
      </c>
      <c r="AC534" s="66">
        <f>+VLOOKUP($E534,'[1]PLAN DE APLICACIÓN'!$B$11:$V$1115,18,FALSE)</f>
        <v>0</v>
      </c>
      <c r="AD534" s="66">
        <f>+VLOOKUP($E534,'[1]PLAN DE APLICACIÓN'!$B$11:$V$1115,19,FALSE)</f>
        <v>0</v>
      </c>
      <c r="AE534" s="66">
        <f>+VLOOKUP($E534,'[1]PLAN DE APLICACIÓN'!$B$11:$V$1115,20,FALSE)</f>
        <v>0</v>
      </c>
      <c r="AF534" s="66">
        <f>+VLOOKUP($E534,'[1]PLAN DE APLICACIÓN'!$B$11:$V$1115,21,FALSE)</f>
        <v>0</v>
      </c>
      <c r="AG534" s="59" t="str">
        <f t="shared" si="717"/>
        <v>CONSISTENTE</v>
      </c>
      <c r="AH534" s="59" t="str">
        <f t="shared" si="718"/>
        <v>CONSISTENTE</v>
      </c>
      <c r="AI534" s="59" t="str">
        <f t="shared" si="719"/>
        <v>CONSISTENTE</v>
      </c>
      <c r="AJ534" s="59" t="str">
        <f t="shared" si="720"/>
        <v>CONSISTENTE</v>
      </c>
      <c r="AK534" s="59" t="str">
        <f t="shared" si="721"/>
        <v>CONSISTENTE</v>
      </c>
      <c r="AL534" s="59" t="str">
        <f t="shared" si="722"/>
        <v>CONSISTENTE</v>
      </c>
      <c r="AM534" s="56">
        <v>0</v>
      </c>
      <c r="AN534" s="56">
        <v>0</v>
      </c>
      <c r="AO534" s="56">
        <v>0</v>
      </c>
      <c r="AP534" s="56">
        <v>0</v>
      </c>
      <c r="AQ534" s="56">
        <v>0</v>
      </c>
      <c r="AR534" s="56">
        <v>0</v>
      </c>
      <c r="AS534" s="59">
        <v>1</v>
      </c>
      <c r="AT534" s="59" t="str">
        <f t="shared" si="723"/>
        <v>CONSISTENTE</v>
      </c>
      <c r="AU534" s="59" t="str">
        <f t="shared" si="724"/>
        <v>CONSISTENTE</v>
      </c>
      <c r="AV534" s="59" t="str">
        <f t="shared" si="725"/>
        <v>CONSISTENTE</v>
      </c>
      <c r="AW534" s="59" t="str">
        <f t="shared" si="726"/>
        <v>CONSISTENTE</v>
      </c>
      <c r="AX534" s="59" t="str">
        <f t="shared" si="727"/>
        <v>CONSISTENTE</v>
      </c>
      <c r="AY534" s="59" t="str">
        <f t="shared" si="728"/>
        <v>CONSISTENTE</v>
      </c>
      <c r="AZ534" s="56">
        <v>0</v>
      </c>
      <c r="BA534" s="56">
        <v>0</v>
      </c>
      <c r="BB534" s="56">
        <v>0</v>
      </c>
      <c r="BC534" s="56">
        <v>0</v>
      </c>
      <c r="BD534" s="56">
        <v>0</v>
      </c>
      <c r="BE534" s="56">
        <v>0</v>
      </c>
      <c r="BF534" s="60">
        <v>1</v>
      </c>
      <c r="BG534" s="59" t="str">
        <f t="shared" si="729"/>
        <v>CONSISTENTE</v>
      </c>
      <c r="BH534" s="59" t="str">
        <f t="shared" si="730"/>
        <v>CONSISTENTE</v>
      </c>
      <c r="BI534" s="59" t="str">
        <f t="shared" si="731"/>
        <v>CONSISTENTE</v>
      </c>
      <c r="BJ534" s="59" t="str">
        <f t="shared" si="732"/>
        <v>CONSISTENTE</v>
      </c>
      <c r="BK534" s="59" t="str">
        <f t="shared" si="733"/>
        <v>CONSISTENTE</v>
      </c>
      <c r="BL534" s="59" t="str">
        <f t="shared" si="734"/>
        <v>CONSISTENTE</v>
      </c>
      <c r="BM534" s="59" t="str">
        <f t="shared" si="735"/>
        <v>CONSISTENTE</v>
      </c>
      <c r="BN534" s="59" t="str">
        <f t="shared" si="736"/>
        <v>CONSISTENTE</v>
      </c>
      <c r="BO534" s="59" t="str">
        <f t="shared" si="737"/>
        <v>CONSISTENTE</v>
      </c>
      <c r="BP534" s="59" t="str">
        <f t="shared" si="738"/>
        <v>CONSISTENTE</v>
      </c>
      <c r="BQ534" s="59" t="str">
        <f t="shared" si="739"/>
        <v>CONSISTENTE</v>
      </c>
      <c r="BR534" s="59" t="str">
        <f t="shared" si="740"/>
        <v>CONSISTENTE</v>
      </c>
      <c r="BS534" s="56">
        <v>0</v>
      </c>
      <c r="BT534" s="56">
        <v>0</v>
      </c>
      <c r="BU534" s="56">
        <v>0</v>
      </c>
      <c r="BV534" s="56">
        <v>0</v>
      </c>
      <c r="BW534" s="56">
        <v>0</v>
      </c>
      <c r="BX534" s="56">
        <v>0</v>
      </c>
      <c r="BY534" s="60">
        <v>1</v>
      </c>
      <c r="BZ534" s="59" t="str">
        <f t="shared" si="741"/>
        <v>CONSISTENTE</v>
      </c>
      <c r="CA534" s="59" t="str">
        <f t="shared" si="742"/>
        <v>CONSISTENTE</v>
      </c>
      <c r="CB534" s="59" t="str">
        <f t="shared" si="743"/>
        <v>CONSISTENTE</v>
      </c>
      <c r="CC534" s="59" t="str">
        <f t="shared" si="744"/>
        <v>CONSISTENTE</v>
      </c>
      <c r="CD534" s="59" t="str">
        <f t="shared" si="745"/>
        <v>CONSISTENTE</v>
      </c>
      <c r="CE534" s="59" t="str">
        <f t="shared" si="746"/>
        <v>CONSISTENTE</v>
      </c>
      <c r="CF534" s="56">
        <v>677042960</v>
      </c>
      <c r="CG534" s="56">
        <v>0</v>
      </c>
      <c r="CH534" s="56">
        <v>0</v>
      </c>
      <c r="CI534" s="56">
        <v>0</v>
      </c>
      <c r="CJ534" s="56">
        <v>677042960</v>
      </c>
      <c r="CK534" s="56">
        <v>0</v>
      </c>
      <c r="CL534" s="60">
        <v>1</v>
      </c>
      <c r="CM534" s="59" t="str">
        <f t="shared" si="747"/>
        <v>CONSISTENTE</v>
      </c>
      <c r="CN534" s="59" t="str">
        <f t="shared" si="748"/>
        <v>CONSISTENTE</v>
      </c>
      <c r="CO534" s="59" t="str">
        <f t="shared" si="749"/>
        <v>CONSISTENTE</v>
      </c>
      <c r="CP534" s="59" t="str">
        <f t="shared" si="750"/>
        <v>CONSISTENTE</v>
      </c>
      <c r="CQ534" s="59" t="str">
        <f t="shared" si="751"/>
        <v>CONSISTENTE</v>
      </c>
      <c r="CR534" s="59" t="str">
        <f t="shared" si="752"/>
        <v>CONSISTENTE</v>
      </c>
      <c r="CS534" s="59" t="str">
        <f t="shared" si="753"/>
        <v>CONSISTENTE</v>
      </c>
      <c r="CT534" s="59" t="str">
        <f t="shared" si="754"/>
        <v>CONSISTENTE</v>
      </c>
      <c r="CU534" s="59" t="str">
        <f t="shared" si="755"/>
        <v>CONSISTENTE</v>
      </c>
      <c r="CV534" s="59" t="str">
        <f t="shared" si="756"/>
        <v>CONSISTENTE</v>
      </c>
      <c r="CW534" s="59" t="str">
        <f t="shared" si="757"/>
        <v>CONSISTENTE</v>
      </c>
      <c r="CX534" s="59" t="str">
        <f t="shared" si="758"/>
        <v>CONSISTENTE</v>
      </c>
      <c r="CY534" s="56">
        <f t="shared" si="759"/>
        <v>900658226</v>
      </c>
      <c r="CZ534" s="56">
        <f t="shared" si="760"/>
        <v>0</v>
      </c>
      <c r="DA534" s="56">
        <f t="shared" si="761"/>
        <v>0</v>
      </c>
      <c r="DB534" s="56">
        <f t="shared" si="762"/>
        <v>200000000</v>
      </c>
      <c r="DC534" s="56">
        <f t="shared" si="763"/>
        <v>700658226</v>
      </c>
      <c r="DD534" s="56">
        <f t="shared" si="764"/>
        <v>0</v>
      </c>
      <c r="DE534" s="90">
        <f t="shared" si="765"/>
        <v>677042960</v>
      </c>
      <c r="DF534" s="90">
        <f t="shared" si="766"/>
        <v>0</v>
      </c>
      <c r="DG534" s="90">
        <f t="shared" si="767"/>
        <v>0</v>
      </c>
      <c r="DH534" s="90">
        <f t="shared" si="768"/>
        <v>0</v>
      </c>
      <c r="DI534" s="90">
        <f t="shared" si="769"/>
        <v>677042960</v>
      </c>
      <c r="DJ534" s="98">
        <f t="shared" si="770"/>
        <v>0</v>
      </c>
      <c r="DK534" s="103">
        <f t="shared" si="771"/>
        <v>677042960</v>
      </c>
      <c r="DL534" s="91">
        <f t="shared" si="772"/>
        <v>0</v>
      </c>
      <c r="DM534" s="91">
        <f t="shared" si="773"/>
        <v>0</v>
      </c>
      <c r="DN534" s="91">
        <f t="shared" si="774"/>
        <v>0</v>
      </c>
      <c r="DO534" s="91">
        <f t="shared" si="775"/>
        <v>677042960</v>
      </c>
      <c r="DP534" s="91">
        <f t="shared" si="776"/>
        <v>0</v>
      </c>
      <c r="DQ534" s="125" t="str">
        <f t="shared" si="777"/>
        <v>CONSISTENTE</v>
      </c>
      <c r="DR534" s="147">
        <v>0</v>
      </c>
      <c r="DS534" s="147">
        <v>0</v>
      </c>
      <c r="DT534" s="147">
        <v>0</v>
      </c>
      <c r="DU534" s="147">
        <v>0</v>
      </c>
      <c r="DV534" s="147">
        <v>0</v>
      </c>
      <c r="DW534" s="147">
        <v>0</v>
      </c>
      <c r="DX534" s="59">
        <f>+VLOOKUP($E534,'[2]Ejecución I Semestre 2016'!$B$11:$X$1115,10,FALSE)</f>
        <v>1</v>
      </c>
      <c r="DY534" s="68" t="str">
        <f t="shared" si="778"/>
        <v>CONSISTENTE</v>
      </c>
      <c r="DZ534" s="68" t="str">
        <f t="shared" si="779"/>
        <v>CONSISTENTE</v>
      </c>
      <c r="EA534" s="68" t="str">
        <f t="shared" si="780"/>
        <v>CONSISTENTE</v>
      </c>
      <c r="EB534" s="68" t="str">
        <f t="shared" si="781"/>
        <v>CONSISTENTE</v>
      </c>
      <c r="EC534" s="68" t="str">
        <f t="shared" si="782"/>
        <v>CONSISTENTE</v>
      </c>
      <c r="ED534" s="68" t="str">
        <f t="shared" si="783"/>
        <v>CONSISTENTE</v>
      </c>
      <c r="EE534" s="132">
        <f t="shared" si="784"/>
        <v>677042960</v>
      </c>
      <c r="EF534" s="131">
        <f t="shared" si="785"/>
        <v>0</v>
      </c>
      <c r="EG534" s="131">
        <f t="shared" si="786"/>
        <v>0</v>
      </c>
      <c r="EH534" s="131">
        <f t="shared" si="787"/>
        <v>0</v>
      </c>
      <c r="EI534" s="131">
        <f t="shared" si="788"/>
        <v>677042960</v>
      </c>
      <c r="EJ534" s="131">
        <f t="shared" si="789"/>
        <v>0</v>
      </c>
      <c r="EK534" s="131">
        <f t="shared" si="792"/>
        <v>677042960</v>
      </c>
      <c r="EL534" s="60">
        <f t="shared" si="793"/>
        <v>0</v>
      </c>
      <c r="EM534" s="60">
        <f t="shared" si="794"/>
        <v>0</v>
      </c>
      <c r="EN534" s="60">
        <f t="shared" si="795"/>
        <v>0</v>
      </c>
      <c r="EO534" s="60">
        <f t="shared" si="796"/>
        <v>677042960</v>
      </c>
      <c r="EP534" s="60">
        <f t="shared" si="797"/>
        <v>0</v>
      </c>
      <c r="EQ534" s="90" t="str">
        <f t="shared" si="798"/>
        <v>CONSISTENTE</v>
      </c>
    </row>
    <row r="535" spans="1:147" ht="15" customHeight="1" x14ac:dyDescent="0.2">
      <c r="A535" s="53" t="s">
        <v>1165</v>
      </c>
      <c r="B535" s="56">
        <f t="shared" si="790"/>
        <v>202939317</v>
      </c>
      <c r="C535" s="59" t="str">
        <f t="shared" si="791"/>
        <v>SI</v>
      </c>
      <c r="E535" s="53" t="s">
        <v>1034</v>
      </c>
      <c r="F535" s="55" t="s">
        <v>909</v>
      </c>
      <c r="G535" s="61" t="s">
        <v>1035</v>
      </c>
      <c r="H535" s="56">
        <v>202939317</v>
      </c>
      <c r="I535" s="56">
        <v>0</v>
      </c>
      <c r="J535" s="56">
        <v>0</v>
      </c>
      <c r="K535" s="56">
        <v>0</v>
      </c>
      <c r="L535" s="56">
        <v>0</v>
      </c>
      <c r="M535" s="56">
        <v>0</v>
      </c>
      <c r="N535" s="57">
        <v>202939317</v>
      </c>
      <c r="O535" s="58">
        <f t="shared" si="713"/>
        <v>0</v>
      </c>
      <c r="P535" s="59" t="str">
        <f t="shared" si="714"/>
        <v>CONSISTENTE</v>
      </c>
      <c r="Q535" s="87" t="str">
        <f t="shared" si="715"/>
        <v>OK</v>
      </c>
      <c r="R535" s="56">
        <v>0</v>
      </c>
      <c r="S535" s="56">
        <v>0</v>
      </c>
      <c r="T535" s="56">
        <v>66814760</v>
      </c>
      <c r="U535" s="56">
        <v>136124557</v>
      </c>
      <c r="V535" s="56">
        <v>0</v>
      </c>
      <c r="W535" s="59" t="s">
        <v>2314</v>
      </c>
      <c r="X535" s="59" t="s">
        <v>2312</v>
      </c>
      <c r="Y535" s="59" t="str">
        <f t="shared" si="716"/>
        <v>CONSISTENTE</v>
      </c>
      <c r="Z535" s="59" t="str">
        <f t="shared" si="799"/>
        <v/>
      </c>
      <c r="AA535" s="66">
        <f>+VLOOKUP($E535,'[1]PLAN DE APLICACIÓN'!$B$11:$V$1115,16,FALSE)</f>
        <v>0</v>
      </c>
      <c r="AB535" s="66">
        <f>+VLOOKUP($E535,'[1]PLAN DE APLICACIÓN'!$B$11:$V$1115,17,FALSE)</f>
        <v>0</v>
      </c>
      <c r="AC535" s="66">
        <f>+VLOOKUP($E535,'[1]PLAN DE APLICACIÓN'!$B$11:$V$1115,18,FALSE)</f>
        <v>0</v>
      </c>
      <c r="AD535" s="66">
        <f>+VLOOKUP($E535,'[1]PLAN DE APLICACIÓN'!$B$11:$V$1115,19,FALSE)</f>
        <v>0</v>
      </c>
      <c r="AE535" s="66">
        <f>+VLOOKUP($E535,'[1]PLAN DE APLICACIÓN'!$B$11:$V$1115,20,FALSE)</f>
        <v>0</v>
      </c>
      <c r="AF535" s="66">
        <f>+VLOOKUP($E535,'[1]PLAN DE APLICACIÓN'!$B$11:$V$1115,21,FALSE)</f>
        <v>0</v>
      </c>
      <c r="AG535" s="59" t="str">
        <f t="shared" si="717"/>
        <v>CONSISTENTE</v>
      </c>
      <c r="AH535" s="59" t="str">
        <f t="shared" si="718"/>
        <v>CONSISTENTE</v>
      </c>
      <c r="AI535" s="59" t="str">
        <f t="shared" si="719"/>
        <v>CONSISTENTE</v>
      </c>
      <c r="AJ535" s="59" t="str">
        <f t="shared" si="720"/>
        <v>CONSISTENTE</v>
      </c>
      <c r="AK535" s="59" t="str">
        <f t="shared" si="721"/>
        <v>CONSISTENTE</v>
      </c>
      <c r="AL535" s="59" t="str">
        <f t="shared" si="722"/>
        <v>CONSISTENTE</v>
      </c>
      <c r="AM535" s="56">
        <v>0</v>
      </c>
      <c r="AN535" s="56">
        <v>0</v>
      </c>
      <c r="AO535" s="56">
        <v>0</v>
      </c>
      <c r="AP535" s="56">
        <v>0</v>
      </c>
      <c r="AQ535" s="56">
        <v>0</v>
      </c>
      <c r="AR535" s="56">
        <v>0</v>
      </c>
      <c r="AS535" s="59">
        <v>1</v>
      </c>
      <c r="AT535" s="59" t="str">
        <f t="shared" si="723"/>
        <v>CONSISTENTE</v>
      </c>
      <c r="AU535" s="59" t="str">
        <f t="shared" si="724"/>
        <v>CONSISTENTE</v>
      </c>
      <c r="AV535" s="59" t="str">
        <f t="shared" si="725"/>
        <v>CONSISTENTE</v>
      </c>
      <c r="AW535" s="59" t="str">
        <f t="shared" si="726"/>
        <v>CONSISTENTE</v>
      </c>
      <c r="AX535" s="59" t="str">
        <f t="shared" si="727"/>
        <v>CONSISTENTE</v>
      </c>
      <c r="AY535" s="59" t="str">
        <f t="shared" si="728"/>
        <v>CONSISTENTE</v>
      </c>
      <c r="AZ535" s="56">
        <v>0</v>
      </c>
      <c r="BA535" s="56">
        <v>0</v>
      </c>
      <c r="BB535" s="56">
        <v>0</v>
      </c>
      <c r="BC535" s="56">
        <v>0</v>
      </c>
      <c r="BD535" s="56">
        <v>0</v>
      </c>
      <c r="BE535" s="56">
        <v>0</v>
      </c>
      <c r="BF535" s="60">
        <v>1</v>
      </c>
      <c r="BG535" s="59" t="str">
        <f t="shared" si="729"/>
        <v>CONSISTENTE</v>
      </c>
      <c r="BH535" s="59" t="str">
        <f t="shared" si="730"/>
        <v>CONSISTENTE</v>
      </c>
      <c r="BI535" s="59" t="str">
        <f t="shared" si="731"/>
        <v>CONSISTENTE</v>
      </c>
      <c r="BJ535" s="59" t="str">
        <f t="shared" si="732"/>
        <v>CONSISTENTE</v>
      </c>
      <c r="BK535" s="59" t="str">
        <f t="shared" si="733"/>
        <v>CONSISTENTE</v>
      </c>
      <c r="BL535" s="59" t="str">
        <f t="shared" si="734"/>
        <v>CONSISTENTE</v>
      </c>
      <c r="BM535" s="59" t="str">
        <f t="shared" si="735"/>
        <v>CONSISTENTE</v>
      </c>
      <c r="BN535" s="59" t="str">
        <f t="shared" si="736"/>
        <v>CONSISTENTE</v>
      </c>
      <c r="BO535" s="59" t="str">
        <f t="shared" si="737"/>
        <v>CONSISTENTE</v>
      </c>
      <c r="BP535" s="59" t="str">
        <f t="shared" si="738"/>
        <v>CONSISTENTE</v>
      </c>
      <c r="BQ535" s="59" t="str">
        <f t="shared" si="739"/>
        <v>CONSISTENTE</v>
      </c>
      <c r="BR535" s="59" t="str">
        <f t="shared" si="740"/>
        <v>CONSISTENTE</v>
      </c>
      <c r="BS535" s="56">
        <v>0</v>
      </c>
      <c r="BT535" s="56">
        <v>0</v>
      </c>
      <c r="BU535" s="56">
        <v>0</v>
      </c>
      <c r="BV535" s="56">
        <v>0</v>
      </c>
      <c r="BW535" s="56">
        <v>0</v>
      </c>
      <c r="BX535" s="56">
        <v>0</v>
      </c>
      <c r="BY535" s="60">
        <v>1</v>
      </c>
      <c r="BZ535" s="59" t="str">
        <f t="shared" si="741"/>
        <v>CONSISTENTE</v>
      </c>
      <c r="CA535" s="59" t="str">
        <f t="shared" si="742"/>
        <v>CONSISTENTE</v>
      </c>
      <c r="CB535" s="59" t="str">
        <f t="shared" si="743"/>
        <v>CONSISTENTE</v>
      </c>
      <c r="CC535" s="59" t="str">
        <f t="shared" si="744"/>
        <v>CONSISTENTE</v>
      </c>
      <c r="CD535" s="59" t="str">
        <f t="shared" si="745"/>
        <v>CONSISTENTE</v>
      </c>
      <c r="CE535" s="59" t="str">
        <f t="shared" si="746"/>
        <v>CONSISTENTE</v>
      </c>
      <c r="CF535" s="56">
        <v>66814760</v>
      </c>
      <c r="CG535" s="56">
        <v>0</v>
      </c>
      <c r="CH535" s="56">
        <v>0</v>
      </c>
      <c r="CI535" s="56">
        <v>66814760</v>
      </c>
      <c r="CJ535" s="56">
        <v>0</v>
      </c>
      <c r="CK535" s="56">
        <v>0</v>
      </c>
      <c r="CL535" s="60">
        <v>1</v>
      </c>
      <c r="CM535" s="59" t="str">
        <f t="shared" si="747"/>
        <v>CONSISTENTE</v>
      </c>
      <c r="CN535" s="59" t="str">
        <f t="shared" si="748"/>
        <v>CONSISTENTE</v>
      </c>
      <c r="CO535" s="59" t="str">
        <f t="shared" si="749"/>
        <v>CONSISTENTE</v>
      </c>
      <c r="CP535" s="59" t="str">
        <f t="shared" si="750"/>
        <v>CONSISTENTE</v>
      </c>
      <c r="CQ535" s="59" t="str">
        <f t="shared" si="751"/>
        <v>CONSISTENTE</v>
      </c>
      <c r="CR535" s="59" t="str">
        <f t="shared" si="752"/>
        <v>CONSISTENTE</v>
      </c>
      <c r="CS535" s="59" t="str">
        <f t="shared" si="753"/>
        <v>CONSISTENTE</v>
      </c>
      <c r="CT535" s="59" t="str">
        <f t="shared" si="754"/>
        <v>CONSISTENTE</v>
      </c>
      <c r="CU535" s="59" t="str">
        <f t="shared" si="755"/>
        <v>CONSISTENTE</v>
      </c>
      <c r="CV535" s="59" t="str">
        <f t="shared" si="756"/>
        <v>CONSISTENTE</v>
      </c>
      <c r="CW535" s="59" t="str">
        <f t="shared" si="757"/>
        <v>CONSISTENTE</v>
      </c>
      <c r="CX535" s="59" t="str">
        <f t="shared" si="758"/>
        <v>CONSISTENTE</v>
      </c>
      <c r="CY535" s="56">
        <f t="shared" si="759"/>
        <v>202939317</v>
      </c>
      <c r="CZ535" s="56">
        <f t="shared" si="760"/>
        <v>0</v>
      </c>
      <c r="DA535" s="56">
        <f t="shared" si="761"/>
        <v>0</v>
      </c>
      <c r="DB535" s="56">
        <f t="shared" si="762"/>
        <v>66814760</v>
      </c>
      <c r="DC535" s="56">
        <f t="shared" si="763"/>
        <v>136124557</v>
      </c>
      <c r="DD535" s="56">
        <f t="shared" si="764"/>
        <v>0</v>
      </c>
      <c r="DE535" s="90">
        <f t="shared" si="765"/>
        <v>66814760</v>
      </c>
      <c r="DF535" s="90">
        <f t="shared" si="766"/>
        <v>0</v>
      </c>
      <c r="DG535" s="90">
        <f t="shared" si="767"/>
        <v>0</v>
      </c>
      <c r="DH535" s="90">
        <f t="shared" si="768"/>
        <v>66814760</v>
      </c>
      <c r="DI535" s="90">
        <f t="shared" si="769"/>
        <v>0</v>
      </c>
      <c r="DJ535" s="98">
        <f t="shared" si="770"/>
        <v>0</v>
      </c>
      <c r="DK535" s="103">
        <f t="shared" si="771"/>
        <v>66814760</v>
      </c>
      <c r="DL535" s="91">
        <f t="shared" si="772"/>
        <v>0</v>
      </c>
      <c r="DM535" s="91">
        <f t="shared" si="773"/>
        <v>0</v>
      </c>
      <c r="DN535" s="91">
        <f t="shared" si="774"/>
        <v>66814760</v>
      </c>
      <c r="DO535" s="91">
        <f t="shared" si="775"/>
        <v>0</v>
      </c>
      <c r="DP535" s="91">
        <f t="shared" si="776"/>
        <v>0</v>
      </c>
      <c r="DQ535" s="125" t="str">
        <f t="shared" si="777"/>
        <v>CONSISTENTE</v>
      </c>
      <c r="DR535" s="147">
        <v>0</v>
      </c>
      <c r="DS535" s="147">
        <v>0</v>
      </c>
      <c r="DT535" s="147">
        <v>0</v>
      </c>
      <c r="DU535" s="147">
        <v>0</v>
      </c>
      <c r="DV535" s="147">
        <v>0</v>
      </c>
      <c r="DW535" s="147">
        <v>0</v>
      </c>
      <c r="DX535" s="59">
        <f>+VLOOKUP($E535,'[2]Ejecución I Semestre 2016'!$B$11:$X$1115,10,FALSE)</f>
        <v>1</v>
      </c>
      <c r="DY535" s="68" t="str">
        <f t="shared" si="778"/>
        <v>CONSISTENTE</v>
      </c>
      <c r="DZ535" s="68" t="str">
        <f t="shared" si="779"/>
        <v>CONSISTENTE</v>
      </c>
      <c r="EA535" s="68" t="str">
        <f t="shared" si="780"/>
        <v>CONSISTENTE</v>
      </c>
      <c r="EB535" s="68" t="str">
        <f t="shared" si="781"/>
        <v>CONSISTENTE</v>
      </c>
      <c r="EC535" s="68" t="str">
        <f t="shared" si="782"/>
        <v>CONSISTENTE</v>
      </c>
      <c r="ED535" s="68" t="str">
        <f t="shared" si="783"/>
        <v>CONSISTENTE</v>
      </c>
      <c r="EE535" s="132">
        <f t="shared" si="784"/>
        <v>66814760</v>
      </c>
      <c r="EF535" s="131">
        <f t="shared" si="785"/>
        <v>0</v>
      </c>
      <c r="EG535" s="131">
        <f t="shared" si="786"/>
        <v>0</v>
      </c>
      <c r="EH535" s="131">
        <f t="shared" si="787"/>
        <v>66814760</v>
      </c>
      <c r="EI535" s="131">
        <f t="shared" si="788"/>
        <v>0</v>
      </c>
      <c r="EJ535" s="131">
        <f t="shared" si="789"/>
        <v>0</v>
      </c>
      <c r="EK535" s="131">
        <f t="shared" si="792"/>
        <v>66814760</v>
      </c>
      <c r="EL535" s="60">
        <f t="shared" si="793"/>
        <v>0</v>
      </c>
      <c r="EM535" s="60">
        <f t="shared" si="794"/>
        <v>0</v>
      </c>
      <c r="EN535" s="60">
        <f t="shared" si="795"/>
        <v>66814760</v>
      </c>
      <c r="EO535" s="60">
        <f t="shared" si="796"/>
        <v>0</v>
      </c>
      <c r="EP535" s="60">
        <f t="shared" si="797"/>
        <v>0</v>
      </c>
      <c r="EQ535" s="90" t="str">
        <f t="shared" si="798"/>
        <v>CONSISTENTE</v>
      </c>
    </row>
    <row r="536" spans="1:147" ht="15" customHeight="1" x14ac:dyDescent="0.2">
      <c r="A536" s="53" t="s">
        <v>1167</v>
      </c>
      <c r="B536" s="56">
        <f t="shared" si="790"/>
        <v>225510415.05000001</v>
      </c>
      <c r="C536" s="59" t="str">
        <f t="shared" si="791"/>
        <v>SI</v>
      </c>
      <c r="E536" s="53" t="s">
        <v>1036</v>
      </c>
      <c r="F536" s="55" t="s">
        <v>909</v>
      </c>
      <c r="G536" s="61" t="s">
        <v>1037</v>
      </c>
      <c r="H536" s="56">
        <v>343139424.05000001</v>
      </c>
      <c r="I536" s="56">
        <v>0</v>
      </c>
      <c r="J536" s="56">
        <v>117629009</v>
      </c>
      <c r="K536" s="56">
        <v>0</v>
      </c>
      <c r="L536" s="56">
        <v>0</v>
      </c>
      <c r="M536" s="56">
        <v>0</v>
      </c>
      <c r="N536" s="57">
        <v>225510415.05000001</v>
      </c>
      <c r="O536" s="58">
        <f t="shared" si="713"/>
        <v>0</v>
      </c>
      <c r="P536" s="59" t="str">
        <f t="shared" si="714"/>
        <v>CONSISTENTE</v>
      </c>
      <c r="Q536" s="87" t="str">
        <f t="shared" si="715"/>
        <v>OK</v>
      </c>
      <c r="R536" s="56">
        <v>0</v>
      </c>
      <c r="S536" s="56">
        <v>0</v>
      </c>
      <c r="T536" s="56">
        <v>100000000</v>
      </c>
      <c r="U536" s="56">
        <v>125510415.05</v>
      </c>
      <c r="V536" s="56">
        <v>0</v>
      </c>
      <c r="W536" s="59" t="s">
        <v>2314</v>
      </c>
      <c r="X536" s="59" t="s">
        <v>2312</v>
      </c>
      <c r="Y536" s="59" t="str">
        <f t="shared" si="716"/>
        <v>CONSISTENTE</v>
      </c>
      <c r="Z536" s="59" t="str">
        <f t="shared" si="799"/>
        <v/>
      </c>
      <c r="AA536" s="66">
        <f>+VLOOKUP($E536,'[1]PLAN DE APLICACIÓN'!$B$11:$V$1115,16,FALSE)</f>
        <v>0</v>
      </c>
      <c r="AB536" s="66">
        <f>+VLOOKUP($E536,'[1]PLAN DE APLICACIÓN'!$B$11:$V$1115,17,FALSE)</f>
        <v>0</v>
      </c>
      <c r="AC536" s="66">
        <f>+VLOOKUP($E536,'[1]PLAN DE APLICACIÓN'!$B$11:$V$1115,18,FALSE)</f>
        <v>0</v>
      </c>
      <c r="AD536" s="66">
        <f>+VLOOKUP($E536,'[1]PLAN DE APLICACIÓN'!$B$11:$V$1115,19,FALSE)</f>
        <v>0</v>
      </c>
      <c r="AE536" s="66">
        <f>+VLOOKUP($E536,'[1]PLAN DE APLICACIÓN'!$B$11:$V$1115,20,FALSE)</f>
        <v>0</v>
      </c>
      <c r="AF536" s="66">
        <f>+VLOOKUP($E536,'[1]PLAN DE APLICACIÓN'!$B$11:$V$1115,21,FALSE)</f>
        <v>0</v>
      </c>
      <c r="AG536" s="59" t="str">
        <f t="shared" si="717"/>
        <v>CONSISTENTE</v>
      </c>
      <c r="AH536" s="59" t="str">
        <f t="shared" si="718"/>
        <v>CONSISTENTE</v>
      </c>
      <c r="AI536" s="59" t="str">
        <f t="shared" si="719"/>
        <v>CONSISTENTE</v>
      </c>
      <c r="AJ536" s="59" t="str">
        <f t="shared" si="720"/>
        <v>CONSISTENTE</v>
      </c>
      <c r="AK536" s="59" t="str">
        <f t="shared" si="721"/>
        <v>CONSISTENTE</v>
      </c>
      <c r="AL536" s="59" t="str">
        <f t="shared" si="722"/>
        <v>CONSISTENTE</v>
      </c>
      <c r="AM536" s="56">
        <v>0</v>
      </c>
      <c r="AN536" s="56">
        <v>0</v>
      </c>
      <c r="AO536" s="56">
        <v>0</v>
      </c>
      <c r="AP536" s="56">
        <v>0</v>
      </c>
      <c r="AQ536" s="56">
        <v>0</v>
      </c>
      <c r="AR536" s="56">
        <v>0</v>
      </c>
      <c r="AS536" s="59">
        <v>1</v>
      </c>
      <c r="AT536" s="59" t="str">
        <f t="shared" si="723"/>
        <v>CONSISTENTE</v>
      </c>
      <c r="AU536" s="59" t="str">
        <f t="shared" si="724"/>
        <v>CONSISTENTE</v>
      </c>
      <c r="AV536" s="59" t="str">
        <f t="shared" si="725"/>
        <v>CONSISTENTE</v>
      </c>
      <c r="AW536" s="59" t="str">
        <f t="shared" si="726"/>
        <v>CONSISTENTE</v>
      </c>
      <c r="AX536" s="59" t="str">
        <f t="shared" si="727"/>
        <v>CONSISTENTE</v>
      </c>
      <c r="AY536" s="59" t="str">
        <f t="shared" si="728"/>
        <v>CONSISTENTE</v>
      </c>
      <c r="AZ536" s="56">
        <v>136782618</v>
      </c>
      <c r="BA536" s="56">
        <v>36782618</v>
      </c>
      <c r="BB536" s="56">
        <v>0</v>
      </c>
      <c r="BC536" s="56">
        <v>1000000000</v>
      </c>
      <c r="BD536" s="56">
        <v>0</v>
      </c>
      <c r="BE536" s="56">
        <v>0</v>
      </c>
      <c r="BF536" s="60">
        <v>1</v>
      </c>
      <c r="BG536" s="59" t="str">
        <f t="shared" si="729"/>
        <v>NO CONSISTENTE</v>
      </c>
      <c r="BH536" s="59" t="str">
        <f t="shared" si="730"/>
        <v>NO CONSISTENTE</v>
      </c>
      <c r="BI536" s="59" t="str">
        <f t="shared" si="731"/>
        <v>CONSISTENTE</v>
      </c>
      <c r="BJ536" s="59" t="str">
        <f t="shared" si="732"/>
        <v>NO CONSISTENTE</v>
      </c>
      <c r="BK536" s="59" t="str">
        <f t="shared" si="733"/>
        <v>CONSISTENTE</v>
      </c>
      <c r="BL536" s="59" t="str">
        <f t="shared" si="734"/>
        <v>CONSISTENTE</v>
      </c>
      <c r="BM536" s="59" t="str">
        <f t="shared" si="735"/>
        <v>CONSISTENTE</v>
      </c>
      <c r="BN536" s="59" t="str">
        <f t="shared" si="736"/>
        <v>CONSISTENTE</v>
      </c>
      <c r="BO536" s="59" t="str">
        <f t="shared" si="737"/>
        <v>CONSISTENTE</v>
      </c>
      <c r="BP536" s="59" t="str">
        <f t="shared" si="738"/>
        <v>CONSISTENTE</v>
      </c>
      <c r="BQ536" s="59" t="str">
        <f t="shared" si="739"/>
        <v>CONSISTENTE</v>
      </c>
      <c r="BR536" s="59" t="str">
        <f t="shared" si="740"/>
        <v>CONSISTENTE</v>
      </c>
      <c r="BS536" s="56">
        <v>211636788.62</v>
      </c>
      <c r="BT536" s="56">
        <v>0</v>
      </c>
      <c r="BU536" s="56">
        <v>0</v>
      </c>
      <c r="BV536" s="56">
        <v>100000000</v>
      </c>
      <c r="BW536" s="56">
        <v>111636788.62</v>
      </c>
      <c r="BX536" s="56">
        <v>0</v>
      </c>
      <c r="BY536" s="60">
        <v>1</v>
      </c>
      <c r="BZ536" s="59" t="str">
        <f t="shared" si="741"/>
        <v>CONSISTENTE</v>
      </c>
      <c r="CA536" s="59" t="str">
        <f t="shared" si="742"/>
        <v>NO CONSISTENTE</v>
      </c>
      <c r="CB536" s="59" t="str">
        <f t="shared" si="743"/>
        <v>CONSISTENTE</v>
      </c>
      <c r="CC536" s="59" t="str">
        <f t="shared" si="744"/>
        <v>NO CONSISTENTE</v>
      </c>
      <c r="CD536" s="59" t="str">
        <f t="shared" si="745"/>
        <v>CONSISTENTE</v>
      </c>
      <c r="CE536" s="59" t="str">
        <f t="shared" si="746"/>
        <v>CONSISTENTE</v>
      </c>
      <c r="CF536" s="56">
        <v>211636788.62</v>
      </c>
      <c r="CG536" s="56">
        <v>0</v>
      </c>
      <c r="CH536" s="56">
        <v>0</v>
      </c>
      <c r="CI536" s="56">
        <v>100000000</v>
      </c>
      <c r="CJ536" s="56">
        <v>111636788.62</v>
      </c>
      <c r="CK536" s="56">
        <v>0</v>
      </c>
      <c r="CL536" s="60">
        <v>1</v>
      </c>
      <c r="CM536" s="59" t="str">
        <f t="shared" si="747"/>
        <v>CONSISTENTE</v>
      </c>
      <c r="CN536" s="59" t="str">
        <f t="shared" si="748"/>
        <v>NO CONSISTENTE</v>
      </c>
      <c r="CO536" s="59" t="str">
        <f t="shared" si="749"/>
        <v>CONSISTENTE</v>
      </c>
      <c r="CP536" s="59" t="str">
        <f t="shared" si="750"/>
        <v>NO CONSISTENTE</v>
      </c>
      <c r="CQ536" s="59" t="str">
        <f t="shared" si="751"/>
        <v>CONSISTENTE</v>
      </c>
      <c r="CR536" s="59" t="str">
        <f t="shared" si="752"/>
        <v>CONSISTENTE</v>
      </c>
      <c r="CS536" s="59" t="str">
        <f t="shared" si="753"/>
        <v>CONSISTENTE</v>
      </c>
      <c r="CT536" s="59" t="str">
        <f t="shared" si="754"/>
        <v>CONSISTENTE</v>
      </c>
      <c r="CU536" s="59" t="str">
        <f t="shared" si="755"/>
        <v>CONSISTENTE</v>
      </c>
      <c r="CV536" s="59" t="str">
        <f t="shared" si="756"/>
        <v>CONSISTENTE</v>
      </c>
      <c r="CW536" s="59" t="str">
        <f t="shared" si="757"/>
        <v>CONSISTENTE</v>
      </c>
      <c r="CX536" s="59" t="str">
        <f t="shared" si="758"/>
        <v>CONSISTENTE</v>
      </c>
      <c r="CY536" s="56">
        <f t="shared" si="759"/>
        <v>225510415.05000001</v>
      </c>
      <c r="CZ536" s="56">
        <f t="shared" si="760"/>
        <v>0</v>
      </c>
      <c r="DA536" s="56">
        <f t="shared" si="761"/>
        <v>0</v>
      </c>
      <c r="DB536" s="56">
        <f t="shared" si="762"/>
        <v>100000000</v>
      </c>
      <c r="DC536" s="56">
        <f t="shared" si="763"/>
        <v>125510415.05</v>
      </c>
      <c r="DD536" s="56">
        <f t="shared" si="764"/>
        <v>0</v>
      </c>
      <c r="DE536" s="90">
        <f t="shared" si="765"/>
        <v>111636788.62</v>
      </c>
      <c r="DF536" s="90">
        <f t="shared" si="766"/>
        <v>0</v>
      </c>
      <c r="DG536" s="90">
        <f t="shared" si="767"/>
        <v>0</v>
      </c>
      <c r="DH536" s="90">
        <f t="shared" si="768"/>
        <v>0</v>
      </c>
      <c r="DI536" s="90">
        <f t="shared" si="769"/>
        <v>111636788.62</v>
      </c>
      <c r="DJ536" s="98">
        <f t="shared" si="770"/>
        <v>0</v>
      </c>
      <c r="DK536" s="103">
        <f t="shared" si="771"/>
        <v>1248419406.6199999</v>
      </c>
      <c r="DL536" s="91">
        <f t="shared" si="772"/>
        <v>36782618</v>
      </c>
      <c r="DM536" s="91">
        <f t="shared" si="773"/>
        <v>0</v>
      </c>
      <c r="DN536" s="91">
        <f t="shared" si="774"/>
        <v>1100000000</v>
      </c>
      <c r="DO536" s="91">
        <f t="shared" si="775"/>
        <v>111636788.62</v>
      </c>
      <c r="DP536" s="91">
        <f t="shared" si="776"/>
        <v>0</v>
      </c>
      <c r="DQ536" s="125" t="str">
        <f t="shared" si="777"/>
        <v>NO CONSISTENTE</v>
      </c>
      <c r="DR536" s="147">
        <v>0</v>
      </c>
      <c r="DS536" s="147">
        <v>0</v>
      </c>
      <c r="DT536" s="147">
        <v>0</v>
      </c>
      <c r="DU536" s="147">
        <v>0</v>
      </c>
      <c r="DV536" s="147">
        <v>0</v>
      </c>
      <c r="DW536" s="147">
        <v>0</v>
      </c>
      <c r="DX536" s="59">
        <f>+VLOOKUP($E536,'[2]Ejecución I Semestre 2016'!$B$11:$X$1115,10,FALSE)</f>
        <v>0</v>
      </c>
      <c r="DY536" s="68" t="str">
        <f t="shared" si="778"/>
        <v>CONSISTENTE</v>
      </c>
      <c r="DZ536" s="68" t="str">
        <f t="shared" si="779"/>
        <v>NO CONSISTENTE</v>
      </c>
      <c r="EA536" s="68" t="str">
        <f t="shared" si="780"/>
        <v>CONSISTENTE</v>
      </c>
      <c r="EB536" s="68" t="str">
        <f t="shared" si="781"/>
        <v>NO CONSISTENTE</v>
      </c>
      <c r="EC536" s="68" t="str">
        <f t="shared" si="782"/>
        <v>CONSISTENTE</v>
      </c>
      <c r="ED536" s="68" t="str">
        <f t="shared" si="783"/>
        <v>CONSISTENTE</v>
      </c>
      <c r="EE536" s="132">
        <f t="shared" si="784"/>
        <v>111636788.62</v>
      </c>
      <c r="EF536" s="131">
        <f t="shared" si="785"/>
        <v>0</v>
      </c>
      <c r="EG536" s="131">
        <f t="shared" si="786"/>
        <v>0</v>
      </c>
      <c r="EH536" s="131">
        <f t="shared" si="787"/>
        <v>0</v>
      </c>
      <c r="EI536" s="131">
        <f t="shared" si="788"/>
        <v>111636788.62</v>
      </c>
      <c r="EJ536" s="131">
        <f t="shared" si="789"/>
        <v>0</v>
      </c>
      <c r="EK536" s="131">
        <f t="shared" si="792"/>
        <v>1248419406.6199999</v>
      </c>
      <c r="EL536" s="60">
        <f t="shared" si="793"/>
        <v>36782618</v>
      </c>
      <c r="EM536" s="60">
        <f t="shared" si="794"/>
        <v>0</v>
      </c>
      <c r="EN536" s="60">
        <f t="shared" si="795"/>
        <v>1100000000</v>
      </c>
      <c r="EO536" s="60">
        <f t="shared" si="796"/>
        <v>111636788.62</v>
      </c>
      <c r="EP536" s="60">
        <f t="shared" si="797"/>
        <v>0</v>
      </c>
      <c r="EQ536" s="90" t="str">
        <f t="shared" si="798"/>
        <v>NO CONSISTENTE</v>
      </c>
    </row>
    <row r="537" spans="1:147" ht="15" customHeight="1" x14ac:dyDescent="0.2">
      <c r="A537" s="53" t="s">
        <v>1169</v>
      </c>
      <c r="B537" s="56">
        <f t="shared" si="790"/>
        <v>24030468.780000001</v>
      </c>
      <c r="C537" s="59" t="str">
        <f t="shared" si="791"/>
        <v>SI</v>
      </c>
      <c r="E537" s="53" t="s">
        <v>1038</v>
      </c>
      <c r="F537" s="55" t="s">
        <v>909</v>
      </c>
      <c r="G537" s="61" t="s">
        <v>1039</v>
      </c>
      <c r="H537" s="56">
        <v>112259266.48</v>
      </c>
      <c r="I537" s="56">
        <v>0</v>
      </c>
      <c r="J537" s="56">
        <v>0</v>
      </c>
      <c r="K537" s="56">
        <v>0</v>
      </c>
      <c r="L537" s="56">
        <v>0</v>
      </c>
      <c r="M537" s="56">
        <v>0</v>
      </c>
      <c r="N537" s="57">
        <v>112259266.48</v>
      </c>
      <c r="O537" s="58">
        <f t="shared" si="713"/>
        <v>0</v>
      </c>
      <c r="P537" s="59" t="str">
        <f t="shared" si="714"/>
        <v>CONSISTENTE</v>
      </c>
      <c r="Q537" s="87" t="str">
        <f t="shared" si="715"/>
        <v>OK</v>
      </c>
      <c r="R537" s="56">
        <v>24030468.780000001</v>
      </c>
      <c r="S537" s="56">
        <v>0</v>
      </c>
      <c r="T537" s="56">
        <v>0</v>
      </c>
      <c r="U537" s="56">
        <v>0</v>
      </c>
      <c r="V537" s="56">
        <v>0</v>
      </c>
      <c r="W537" s="59" t="s">
        <v>2314</v>
      </c>
      <c r="X537" s="59" t="s">
        <v>2312</v>
      </c>
      <c r="Y537" s="59" t="str">
        <f t="shared" si="716"/>
        <v>CONSISTENTE</v>
      </c>
      <c r="Z537" s="59" t="str">
        <f t="shared" si="799"/>
        <v/>
      </c>
      <c r="AA537" s="66">
        <f>+VLOOKUP($E537,'[1]PLAN DE APLICACIÓN'!$B$11:$V$1115,16,FALSE)</f>
        <v>2152289847.1999998</v>
      </c>
      <c r="AB537" s="66">
        <f>+VLOOKUP($E537,'[1]PLAN DE APLICACIÓN'!$B$11:$V$1115,17,FALSE)</f>
        <v>24030468.780000001</v>
      </c>
      <c r="AC537" s="66">
        <f>+VLOOKUP($E537,'[1]PLAN DE APLICACIÓN'!$B$11:$V$1115,18,FALSE)</f>
        <v>0</v>
      </c>
      <c r="AD537" s="66">
        <f>+VLOOKUP($E537,'[1]PLAN DE APLICACIÓN'!$B$11:$V$1115,19,FALSE)</f>
        <v>0</v>
      </c>
      <c r="AE537" s="66">
        <f>+VLOOKUP($E537,'[1]PLAN DE APLICACIÓN'!$B$11:$V$1115,20,FALSE)</f>
        <v>0</v>
      </c>
      <c r="AF537" s="66">
        <f>+VLOOKUP($E537,'[1]PLAN DE APLICACIÓN'!$B$11:$V$1115,21,FALSE)</f>
        <v>0</v>
      </c>
      <c r="AG537" s="59" t="str">
        <f t="shared" si="717"/>
        <v>NO CONSISTENTE</v>
      </c>
      <c r="AH537" s="59" t="str">
        <f t="shared" si="718"/>
        <v>CONSISTENTE</v>
      </c>
      <c r="AI537" s="59" t="str">
        <f t="shared" si="719"/>
        <v>CONSISTENTE</v>
      </c>
      <c r="AJ537" s="59" t="str">
        <f t="shared" si="720"/>
        <v>CONSISTENTE</v>
      </c>
      <c r="AK537" s="59" t="str">
        <f t="shared" si="721"/>
        <v>CONSISTENTE</v>
      </c>
      <c r="AL537" s="59" t="str">
        <f t="shared" si="722"/>
        <v>CONSISTENTE</v>
      </c>
      <c r="AM537" s="56">
        <v>0</v>
      </c>
      <c r="AN537" s="56">
        <v>0</v>
      </c>
      <c r="AO537" s="56">
        <v>0</v>
      </c>
      <c r="AP537" s="56">
        <v>0</v>
      </c>
      <c r="AQ537" s="56">
        <v>0</v>
      </c>
      <c r="AR537" s="56">
        <v>0</v>
      </c>
      <c r="AS537" s="59">
        <v>1</v>
      </c>
      <c r="AT537" s="59" t="str">
        <f t="shared" si="723"/>
        <v>CONSISTENTE</v>
      </c>
      <c r="AU537" s="59" t="str">
        <f t="shared" si="724"/>
        <v>CONSISTENTE</v>
      </c>
      <c r="AV537" s="59" t="str">
        <f t="shared" si="725"/>
        <v>CONSISTENTE</v>
      </c>
      <c r="AW537" s="59" t="str">
        <f t="shared" si="726"/>
        <v>CONSISTENTE</v>
      </c>
      <c r="AX537" s="59" t="str">
        <f t="shared" si="727"/>
        <v>CONSISTENTE</v>
      </c>
      <c r="AY537" s="59" t="str">
        <f t="shared" si="728"/>
        <v>CONSISTENTE</v>
      </c>
      <c r="AZ537" s="56">
        <v>112259266</v>
      </c>
      <c r="BA537" s="56">
        <v>0</v>
      </c>
      <c r="BB537" s="56">
        <v>0</v>
      </c>
      <c r="BC537" s="56">
        <v>0</v>
      </c>
      <c r="BD537" s="56">
        <v>0</v>
      </c>
      <c r="BE537" s="56">
        <v>0</v>
      </c>
      <c r="BF537" s="60">
        <v>1</v>
      </c>
      <c r="BG537" s="59" t="str">
        <f t="shared" si="729"/>
        <v>NO CONSISTENTE</v>
      </c>
      <c r="BH537" s="59" t="str">
        <f t="shared" si="730"/>
        <v>CONSISTENTE</v>
      </c>
      <c r="BI537" s="59" t="str">
        <f t="shared" si="731"/>
        <v>CONSISTENTE</v>
      </c>
      <c r="BJ537" s="59" t="str">
        <f t="shared" si="732"/>
        <v>CONSISTENTE</v>
      </c>
      <c r="BK537" s="59" t="str">
        <f t="shared" si="733"/>
        <v>CONSISTENTE</v>
      </c>
      <c r="BL537" s="59" t="str">
        <f t="shared" si="734"/>
        <v>CONSISTENTE</v>
      </c>
      <c r="BM537" s="59" t="str">
        <f t="shared" si="735"/>
        <v>CONSISTENTE</v>
      </c>
      <c r="BN537" s="59" t="str">
        <f t="shared" si="736"/>
        <v>CONSISTENTE</v>
      </c>
      <c r="BO537" s="59" t="str">
        <f t="shared" si="737"/>
        <v>CONSISTENTE</v>
      </c>
      <c r="BP537" s="59" t="str">
        <f t="shared" si="738"/>
        <v>CONSISTENTE</v>
      </c>
      <c r="BQ537" s="59" t="str">
        <f t="shared" si="739"/>
        <v>CONSISTENTE</v>
      </c>
      <c r="BR537" s="59" t="str">
        <f t="shared" si="740"/>
        <v>CONSISTENTE</v>
      </c>
      <c r="BS537" s="56">
        <v>88612653.480000004</v>
      </c>
      <c r="BT537" s="56">
        <v>0</v>
      </c>
      <c r="BU537" s="56">
        <v>0</v>
      </c>
      <c r="BV537" s="56">
        <v>0</v>
      </c>
      <c r="BW537" s="56">
        <v>88612653.480000004</v>
      </c>
      <c r="BX537" s="56">
        <v>0</v>
      </c>
      <c r="BY537" s="60">
        <v>1</v>
      </c>
      <c r="BZ537" s="59" t="str">
        <f t="shared" si="741"/>
        <v>CONSISTENTE</v>
      </c>
      <c r="CA537" s="59" t="str">
        <f t="shared" si="742"/>
        <v>CONSISTENTE</v>
      </c>
      <c r="CB537" s="59" t="str">
        <f t="shared" si="743"/>
        <v>CONSISTENTE</v>
      </c>
      <c r="CC537" s="59" t="str">
        <f t="shared" si="744"/>
        <v>CONSISTENTE</v>
      </c>
      <c r="CD537" s="59" t="str">
        <f t="shared" si="745"/>
        <v>NO CONSISTENTE</v>
      </c>
      <c r="CE537" s="59" t="str">
        <f t="shared" si="746"/>
        <v>CONSISTENTE</v>
      </c>
      <c r="CF537" s="56">
        <v>0</v>
      </c>
      <c r="CG537" s="56">
        <v>0</v>
      </c>
      <c r="CH537" s="56">
        <v>0</v>
      </c>
      <c r="CI537" s="56">
        <v>0</v>
      </c>
      <c r="CJ537" s="56">
        <v>0</v>
      </c>
      <c r="CK537" s="56">
        <v>0</v>
      </c>
      <c r="CL537" s="60">
        <v>1</v>
      </c>
      <c r="CM537" s="59" t="str">
        <f t="shared" si="747"/>
        <v>CONSISTENTE</v>
      </c>
      <c r="CN537" s="59" t="str">
        <f t="shared" si="748"/>
        <v>CONSISTENTE</v>
      </c>
      <c r="CO537" s="59" t="str">
        <f t="shared" si="749"/>
        <v>CONSISTENTE</v>
      </c>
      <c r="CP537" s="59" t="str">
        <f t="shared" si="750"/>
        <v>CONSISTENTE</v>
      </c>
      <c r="CQ537" s="59" t="str">
        <f t="shared" si="751"/>
        <v>CONSISTENTE</v>
      </c>
      <c r="CR537" s="59" t="str">
        <f t="shared" si="752"/>
        <v>CONSISTENTE</v>
      </c>
      <c r="CS537" s="59" t="str">
        <f t="shared" si="753"/>
        <v>NO CONSISTENTE</v>
      </c>
      <c r="CT537" s="59" t="str">
        <f t="shared" si="754"/>
        <v>CONSISTENTE</v>
      </c>
      <c r="CU537" s="59" t="str">
        <f t="shared" si="755"/>
        <v>CONSISTENTE</v>
      </c>
      <c r="CV537" s="59" t="str">
        <f t="shared" si="756"/>
        <v>CONSISTENTE</v>
      </c>
      <c r="CW537" s="59" t="str">
        <f t="shared" si="757"/>
        <v>NO CONSISTENTE</v>
      </c>
      <c r="CX537" s="59" t="str">
        <f t="shared" si="758"/>
        <v>CONSISTENTE</v>
      </c>
      <c r="CY537" s="56">
        <f t="shared" si="759"/>
        <v>24030468.780000001</v>
      </c>
      <c r="CZ537" s="56">
        <f t="shared" si="760"/>
        <v>24030468.780000001</v>
      </c>
      <c r="DA537" s="56">
        <f t="shared" si="761"/>
        <v>0</v>
      </c>
      <c r="DB537" s="56">
        <f t="shared" si="762"/>
        <v>0</v>
      </c>
      <c r="DC537" s="56">
        <f t="shared" si="763"/>
        <v>0</v>
      </c>
      <c r="DD537" s="56">
        <f t="shared" si="764"/>
        <v>0</v>
      </c>
      <c r="DE537" s="90">
        <f t="shared" si="765"/>
        <v>0</v>
      </c>
      <c r="DF537" s="90">
        <f t="shared" si="766"/>
        <v>0</v>
      </c>
      <c r="DG537" s="90">
        <f t="shared" si="767"/>
        <v>0</v>
      </c>
      <c r="DH537" s="90">
        <f t="shared" si="768"/>
        <v>0</v>
      </c>
      <c r="DI537" s="90">
        <f t="shared" si="769"/>
        <v>0</v>
      </c>
      <c r="DJ537" s="98">
        <f t="shared" si="770"/>
        <v>0</v>
      </c>
      <c r="DK537" s="103">
        <f t="shared" si="771"/>
        <v>112643122.26000001</v>
      </c>
      <c r="DL537" s="91">
        <f t="shared" si="772"/>
        <v>24030468.780000001</v>
      </c>
      <c r="DM537" s="91">
        <f t="shared" si="773"/>
        <v>0</v>
      </c>
      <c r="DN537" s="91">
        <f t="shared" si="774"/>
        <v>0</v>
      </c>
      <c r="DO537" s="91">
        <f t="shared" si="775"/>
        <v>88612653.480000004</v>
      </c>
      <c r="DP537" s="91">
        <f t="shared" si="776"/>
        <v>0</v>
      </c>
      <c r="DQ537" s="125" t="str">
        <f t="shared" si="777"/>
        <v>NO CONSISTENTE</v>
      </c>
      <c r="DR537" s="147">
        <v>0</v>
      </c>
      <c r="DS537" s="147">
        <v>0</v>
      </c>
      <c r="DT537" s="147">
        <v>0</v>
      </c>
      <c r="DU537" s="147">
        <v>0</v>
      </c>
      <c r="DV537" s="147">
        <v>0</v>
      </c>
      <c r="DW537" s="147">
        <v>0</v>
      </c>
      <c r="DX537" s="59">
        <f>+VLOOKUP($E537,'[2]Ejecución I Semestre 2016'!$B$11:$X$1115,10,FALSE)</f>
        <v>1</v>
      </c>
      <c r="DY537" s="68" t="str">
        <f t="shared" si="778"/>
        <v>CONSISTENTE</v>
      </c>
      <c r="DZ537" s="68" t="str">
        <f t="shared" si="779"/>
        <v>CONSISTENTE</v>
      </c>
      <c r="EA537" s="68" t="str">
        <f t="shared" si="780"/>
        <v>CONSISTENTE</v>
      </c>
      <c r="EB537" s="68" t="str">
        <f t="shared" si="781"/>
        <v>CONSISTENTE</v>
      </c>
      <c r="EC537" s="68" t="str">
        <f t="shared" si="782"/>
        <v>CONSISTENTE</v>
      </c>
      <c r="ED537" s="68" t="str">
        <f t="shared" si="783"/>
        <v>CONSISTENTE</v>
      </c>
      <c r="EE537" s="132">
        <f t="shared" si="784"/>
        <v>0</v>
      </c>
      <c r="EF537" s="131">
        <f t="shared" si="785"/>
        <v>0</v>
      </c>
      <c r="EG537" s="131">
        <f t="shared" si="786"/>
        <v>0</v>
      </c>
      <c r="EH537" s="131">
        <f t="shared" si="787"/>
        <v>0</v>
      </c>
      <c r="EI537" s="131">
        <f t="shared" si="788"/>
        <v>0</v>
      </c>
      <c r="EJ537" s="131">
        <f t="shared" si="789"/>
        <v>0</v>
      </c>
      <c r="EK537" s="131">
        <f t="shared" si="792"/>
        <v>112643122.26000001</v>
      </c>
      <c r="EL537" s="60">
        <f t="shared" si="793"/>
        <v>24030468.780000001</v>
      </c>
      <c r="EM537" s="60">
        <f t="shared" si="794"/>
        <v>0</v>
      </c>
      <c r="EN537" s="60">
        <f t="shared" si="795"/>
        <v>0</v>
      </c>
      <c r="EO537" s="60">
        <f t="shared" si="796"/>
        <v>88612653.480000004</v>
      </c>
      <c r="EP537" s="60">
        <f t="shared" si="797"/>
        <v>0</v>
      </c>
      <c r="EQ537" s="90" t="str">
        <f t="shared" si="798"/>
        <v>NO CONSISTENTE</v>
      </c>
    </row>
    <row r="538" spans="1:147" ht="15" customHeight="1" x14ac:dyDescent="0.2">
      <c r="A538" s="53" t="s">
        <v>1171</v>
      </c>
      <c r="B538" s="56">
        <f t="shared" si="790"/>
        <v>423521242.26999998</v>
      </c>
      <c r="C538" s="59" t="str">
        <f t="shared" si="791"/>
        <v>SI</v>
      </c>
      <c r="E538" s="53" t="s">
        <v>1040</v>
      </c>
      <c r="F538" s="55" t="s">
        <v>909</v>
      </c>
      <c r="G538" s="61" t="s">
        <v>1041</v>
      </c>
      <c r="H538" s="56">
        <v>481521242.26999998</v>
      </c>
      <c r="I538" s="56">
        <v>31000000</v>
      </c>
      <c r="J538" s="56">
        <v>27000000</v>
      </c>
      <c r="K538" s="56">
        <v>0</v>
      </c>
      <c r="L538" s="56">
        <v>0</v>
      </c>
      <c r="M538" s="56">
        <v>0</v>
      </c>
      <c r="N538" s="57">
        <v>423521242.26999998</v>
      </c>
      <c r="O538" s="58">
        <f t="shared" si="713"/>
        <v>0</v>
      </c>
      <c r="P538" s="59" t="str">
        <f t="shared" si="714"/>
        <v>CONSISTENTE</v>
      </c>
      <c r="Q538" s="87" t="str">
        <f t="shared" si="715"/>
        <v>OK</v>
      </c>
      <c r="R538" s="56">
        <v>0</v>
      </c>
      <c r="S538" s="56">
        <v>0</v>
      </c>
      <c r="T538" s="56">
        <v>0</v>
      </c>
      <c r="U538" s="56">
        <v>423521242.26999998</v>
      </c>
      <c r="V538" s="56">
        <v>0</v>
      </c>
      <c r="W538" s="59" t="s">
        <v>2314</v>
      </c>
      <c r="X538" s="59" t="s">
        <v>2312</v>
      </c>
      <c r="Y538" s="59" t="str">
        <f t="shared" si="716"/>
        <v>CONSISTENTE</v>
      </c>
      <c r="Z538" s="59" t="str">
        <f t="shared" si="799"/>
        <v/>
      </c>
      <c r="AA538" s="66">
        <f>+VLOOKUP($E538,'[1]PLAN DE APLICACIÓN'!$B$11:$V$1115,16,FALSE)</f>
        <v>0</v>
      </c>
      <c r="AB538" s="66">
        <f>+VLOOKUP($E538,'[1]PLAN DE APLICACIÓN'!$B$11:$V$1115,17,FALSE)</f>
        <v>0</v>
      </c>
      <c r="AC538" s="66">
        <f>+VLOOKUP($E538,'[1]PLAN DE APLICACIÓN'!$B$11:$V$1115,18,FALSE)</f>
        <v>0</v>
      </c>
      <c r="AD538" s="66">
        <f>+VLOOKUP($E538,'[1]PLAN DE APLICACIÓN'!$B$11:$V$1115,19,FALSE)</f>
        <v>0</v>
      </c>
      <c r="AE538" s="66">
        <f>+VLOOKUP($E538,'[1]PLAN DE APLICACIÓN'!$B$11:$V$1115,20,FALSE)</f>
        <v>0</v>
      </c>
      <c r="AF538" s="66">
        <f>+VLOOKUP($E538,'[1]PLAN DE APLICACIÓN'!$B$11:$V$1115,21,FALSE)</f>
        <v>0</v>
      </c>
      <c r="AG538" s="59" t="str">
        <f t="shared" si="717"/>
        <v>CONSISTENTE</v>
      </c>
      <c r="AH538" s="59" t="str">
        <f t="shared" si="718"/>
        <v>CONSISTENTE</v>
      </c>
      <c r="AI538" s="59" t="str">
        <f t="shared" si="719"/>
        <v>CONSISTENTE</v>
      </c>
      <c r="AJ538" s="59" t="str">
        <f t="shared" si="720"/>
        <v>CONSISTENTE</v>
      </c>
      <c r="AK538" s="59" t="str">
        <f t="shared" si="721"/>
        <v>CONSISTENTE</v>
      </c>
      <c r="AL538" s="59" t="str">
        <f t="shared" si="722"/>
        <v>CONSISTENTE</v>
      </c>
      <c r="AM538" s="56">
        <v>0</v>
      </c>
      <c r="AN538" s="56">
        <v>0</v>
      </c>
      <c r="AO538" s="56">
        <v>0</v>
      </c>
      <c r="AP538" s="56">
        <v>0</v>
      </c>
      <c r="AQ538" s="56">
        <v>0</v>
      </c>
      <c r="AR538" s="56">
        <v>0</v>
      </c>
      <c r="AS538" s="59">
        <v>1</v>
      </c>
      <c r="AT538" s="59" t="str">
        <f t="shared" si="723"/>
        <v>CONSISTENTE</v>
      </c>
      <c r="AU538" s="59" t="str">
        <f t="shared" si="724"/>
        <v>CONSISTENTE</v>
      </c>
      <c r="AV538" s="59" t="str">
        <f t="shared" si="725"/>
        <v>CONSISTENTE</v>
      </c>
      <c r="AW538" s="59" t="str">
        <f t="shared" si="726"/>
        <v>CONSISTENTE</v>
      </c>
      <c r="AX538" s="59" t="str">
        <f t="shared" si="727"/>
        <v>CONSISTENTE</v>
      </c>
      <c r="AY538" s="59" t="str">
        <f t="shared" si="728"/>
        <v>CONSISTENTE</v>
      </c>
      <c r="AZ538" s="56">
        <v>0</v>
      </c>
      <c r="BA538" s="56">
        <v>0</v>
      </c>
      <c r="BB538" s="56">
        <v>0</v>
      </c>
      <c r="BC538" s="56">
        <v>0</v>
      </c>
      <c r="BD538" s="56">
        <v>0</v>
      </c>
      <c r="BE538" s="56">
        <v>0</v>
      </c>
      <c r="BF538" s="60">
        <v>1</v>
      </c>
      <c r="BG538" s="59" t="str">
        <f t="shared" si="729"/>
        <v>CONSISTENTE</v>
      </c>
      <c r="BH538" s="59" t="str">
        <f t="shared" si="730"/>
        <v>CONSISTENTE</v>
      </c>
      <c r="BI538" s="59" t="str">
        <f t="shared" si="731"/>
        <v>CONSISTENTE</v>
      </c>
      <c r="BJ538" s="59" t="str">
        <f t="shared" si="732"/>
        <v>CONSISTENTE</v>
      </c>
      <c r="BK538" s="59" t="str">
        <f t="shared" si="733"/>
        <v>CONSISTENTE</v>
      </c>
      <c r="BL538" s="59" t="str">
        <f t="shared" si="734"/>
        <v>CONSISTENTE</v>
      </c>
      <c r="BM538" s="59" t="str">
        <f t="shared" si="735"/>
        <v>CONSISTENTE</v>
      </c>
      <c r="BN538" s="59" t="str">
        <f t="shared" si="736"/>
        <v>CONSISTENTE</v>
      </c>
      <c r="BO538" s="59" t="str">
        <f t="shared" si="737"/>
        <v>CONSISTENTE</v>
      </c>
      <c r="BP538" s="59" t="str">
        <f t="shared" si="738"/>
        <v>CONSISTENTE</v>
      </c>
      <c r="BQ538" s="59" t="str">
        <f t="shared" si="739"/>
        <v>CONSISTENTE</v>
      </c>
      <c r="BR538" s="59" t="str">
        <f t="shared" si="740"/>
        <v>CONSISTENTE</v>
      </c>
      <c r="BS538" s="56">
        <v>0</v>
      </c>
      <c r="BT538" s="56">
        <v>0</v>
      </c>
      <c r="BU538" s="56">
        <v>0</v>
      </c>
      <c r="BV538" s="56">
        <v>0</v>
      </c>
      <c r="BW538" s="56">
        <v>0</v>
      </c>
      <c r="BX538" s="56">
        <v>0</v>
      </c>
      <c r="BY538" s="60">
        <v>1</v>
      </c>
      <c r="BZ538" s="59" t="str">
        <f t="shared" si="741"/>
        <v>CONSISTENTE</v>
      </c>
      <c r="CA538" s="59" t="str">
        <f t="shared" si="742"/>
        <v>CONSISTENTE</v>
      </c>
      <c r="CB538" s="59" t="str">
        <f t="shared" si="743"/>
        <v>CONSISTENTE</v>
      </c>
      <c r="CC538" s="59" t="str">
        <f t="shared" si="744"/>
        <v>CONSISTENTE</v>
      </c>
      <c r="CD538" s="59" t="str">
        <f t="shared" si="745"/>
        <v>CONSISTENTE</v>
      </c>
      <c r="CE538" s="59" t="str">
        <f t="shared" si="746"/>
        <v>CONSISTENTE</v>
      </c>
      <c r="CF538" s="56">
        <v>0</v>
      </c>
      <c r="CG538" s="56">
        <v>0</v>
      </c>
      <c r="CH538" s="56">
        <v>0</v>
      </c>
      <c r="CI538" s="56">
        <v>0</v>
      </c>
      <c r="CJ538" s="56">
        <v>0</v>
      </c>
      <c r="CK538" s="56">
        <v>0</v>
      </c>
      <c r="CL538" s="60">
        <v>1</v>
      </c>
      <c r="CM538" s="59" t="str">
        <f t="shared" si="747"/>
        <v>CONSISTENTE</v>
      </c>
      <c r="CN538" s="59" t="str">
        <f t="shared" si="748"/>
        <v>CONSISTENTE</v>
      </c>
      <c r="CO538" s="59" t="str">
        <f t="shared" si="749"/>
        <v>CONSISTENTE</v>
      </c>
      <c r="CP538" s="59" t="str">
        <f t="shared" si="750"/>
        <v>CONSISTENTE</v>
      </c>
      <c r="CQ538" s="59" t="str">
        <f t="shared" si="751"/>
        <v>CONSISTENTE</v>
      </c>
      <c r="CR538" s="59" t="str">
        <f t="shared" si="752"/>
        <v>CONSISTENTE</v>
      </c>
      <c r="CS538" s="59" t="str">
        <f t="shared" si="753"/>
        <v>CONSISTENTE</v>
      </c>
      <c r="CT538" s="59" t="str">
        <f t="shared" si="754"/>
        <v>CONSISTENTE</v>
      </c>
      <c r="CU538" s="59" t="str">
        <f t="shared" si="755"/>
        <v>CONSISTENTE</v>
      </c>
      <c r="CV538" s="59" t="str">
        <f t="shared" si="756"/>
        <v>CONSISTENTE</v>
      </c>
      <c r="CW538" s="59" t="str">
        <f t="shared" si="757"/>
        <v>CONSISTENTE</v>
      </c>
      <c r="CX538" s="59" t="str">
        <f t="shared" si="758"/>
        <v>CONSISTENTE</v>
      </c>
      <c r="CY538" s="56">
        <f t="shared" si="759"/>
        <v>423521242.26999998</v>
      </c>
      <c r="CZ538" s="56">
        <f t="shared" si="760"/>
        <v>0</v>
      </c>
      <c r="DA538" s="56">
        <f t="shared" si="761"/>
        <v>0</v>
      </c>
      <c r="DB538" s="56">
        <f t="shared" si="762"/>
        <v>0</v>
      </c>
      <c r="DC538" s="56">
        <f t="shared" si="763"/>
        <v>423521242.26999998</v>
      </c>
      <c r="DD538" s="56">
        <f t="shared" si="764"/>
        <v>0</v>
      </c>
      <c r="DE538" s="90">
        <f t="shared" si="765"/>
        <v>0</v>
      </c>
      <c r="DF538" s="90">
        <f t="shared" si="766"/>
        <v>0</v>
      </c>
      <c r="DG538" s="90">
        <f t="shared" si="767"/>
        <v>0</v>
      </c>
      <c r="DH538" s="90">
        <f t="shared" si="768"/>
        <v>0</v>
      </c>
      <c r="DI538" s="90">
        <f t="shared" si="769"/>
        <v>0</v>
      </c>
      <c r="DJ538" s="98">
        <f t="shared" si="770"/>
        <v>0</v>
      </c>
      <c r="DK538" s="103">
        <f t="shared" si="771"/>
        <v>0</v>
      </c>
      <c r="DL538" s="91">
        <f t="shared" si="772"/>
        <v>0</v>
      </c>
      <c r="DM538" s="91">
        <f t="shared" si="773"/>
        <v>0</v>
      </c>
      <c r="DN538" s="91">
        <f t="shared" si="774"/>
        <v>0</v>
      </c>
      <c r="DO538" s="91">
        <f t="shared" si="775"/>
        <v>0</v>
      </c>
      <c r="DP538" s="91">
        <f t="shared" si="776"/>
        <v>0</v>
      </c>
      <c r="DQ538" s="125" t="str">
        <f t="shared" si="777"/>
        <v>CONSISTENTE</v>
      </c>
      <c r="DR538" s="147">
        <v>0</v>
      </c>
      <c r="DS538" s="147">
        <v>0</v>
      </c>
      <c r="DT538" s="147">
        <v>0</v>
      </c>
      <c r="DU538" s="147">
        <v>0</v>
      </c>
      <c r="DV538" s="147">
        <v>199969000</v>
      </c>
      <c r="DW538" s="147">
        <v>0</v>
      </c>
      <c r="DX538" s="59">
        <f>+VLOOKUP($E538,'[2]Ejecución I Semestre 2016'!$B$11:$X$1115,10,FALSE)</f>
        <v>1</v>
      </c>
      <c r="DY538" s="68" t="str">
        <f t="shared" si="778"/>
        <v>NO CONSISTENTE</v>
      </c>
      <c r="DZ538" s="68" t="str">
        <f t="shared" si="779"/>
        <v>CONSISTENTE</v>
      </c>
      <c r="EA538" s="68" t="str">
        <f t="shared" si="780"/>
        <v>CONSISTENTE</v>
      </c>
      <c r="EB538" s="68" t="str">
        <f t="shared" si="781"/>
        <v>CONSISTENTE</v>
      </c>
      <c r="EC538" s="68" t="str">
        <f t="shared" si="782"/>
        <v>CONSISTENTE</v>
      </c>
      <c r="ED538" s="68" t="str">
        <f t="shared" si="783"/>
        <v>CONSISTENTE</v>
      </c>
      <c r="EE538" s="132">
        <f t="shared" si="784"/>
        <v>199969000</v>
      </c>
      <c r="EF538" s="131">
        <f t="shared" si="785"/>
        <v>0</v>
      </c>
      <c r="EG538" s="131">
        <f t="shared" si="786"/>
        <v>0</v>
      </c>
      <c r="EH538" s="131">
        <f t="shared" si="787"/>
        <v>0</v>
      </c>
      <c r="EI538" s="131">
        <f t="shared" si="788"/>
        <v>199969000</v>
      </c>
      <c r="EJ538" s="131">
        <f t="shared" si="789"/>
        <v>0</v>
      </c>
      <c r="EK538" s="131">
        <f t="shared" si="792"/>
        <v>199969000</v>
      </c>
      <c r="EL538" s="60">
        <f t="shared" si="793"/>
        <v>0</v>
      </c>
      <c r="EM538" s="60">
        <f t="shared" si="794"/>
        <v>0</v>
      </c>
      <c r="EN538" s="60">
        <f t="shared" si="795"/>
        <v>0</v>
      </c>
      <c r="EO538" s="60">
        <f t="shared" si="796"/>
        <v>199969000</v>
      </c>
      <c r="EP538" s="60">
        <f t="shared" si="797"/>
        <v>0</v>
      </c>
      <c r="EQ538" s="90" t="str">
        <f t="shared" si="798"/>
        <v>CONSISTENTE</v>
      </c>
    </row>
    <row r="539" spans="1:147" ht="15" customHeight="1" x14ac:dyDescent="0.2">
      <c r="A539" s="53" t="s">
        <v>1173</v>
      </c>
      <c r="B539" s="56">
        <f t="shared" si="790"/>
        <v>3455666601</v>
      </c>
      <c r="C539" s="59" t="str">
        <f t="shared" si="791"/>
        <v>SI</v>
      </c>
      <c r="E539" s="53" t="s">
        <v>1042</v>
      </c>
      <c r="F539" s="55" t="s">
        <v>909</v>
      </c>
      <c r="G539" s="61" t="s">
        <v>1043</v>
      </c>
      <c r="H539" s="56">
        <v>3455666601</v>
      </c>
      <c r="I539" s="56">
        <v>0</v>
      </c>
      <c r="J539" s="56">
        <v>0</v>
      </c>
      <c r="K539" s="56">
        <v>0</v>
      </c>
      <c r="L539" s="56">
        <v>0</v>
      </c>
      <c r="M539" s="56">
        <v>0</v>
      </c>
      <c r="N539" s="57">
        <v>3455666601</v>
      </c>
      <c r="O539" s="58">
        <f t="shared" si="713"/>
        <v>0</v>
      </c>
      <c r="P539" s="59" t="str">
        <f t="shared" si="714"/>
        <v>CONSISTENTE</v>
      </c>
      <c r="Q539" s="87" t="str">
        <f t="shared" si="715"/>
        <v>OK</v>
      </c>
      <c r="R539" s="56">
        <v>0</v>
      </c>
      <c r="S539" s="56">
        <v>0</v>
      </c>
      <c r="T539" s="56">
        <v>1000000000</v>
      </c>
      <c r="U539" s="56">
        <v>2455666601</v>
      </c>
      <c r="V539" s="56">
        <v>0</v>
      </c>
      <c r="W539" s="59" t="s">
        <v>2314</v>
      </c>
      <c r="X539" s="59" t="s">
        <v>2312</v>
      </c>
      <c r="Y539" s="59" t="str">
        <f t="shared" si="716"/>
        <v>CONSISTENTE</v>
      </c>
      <c r="Z539" s="59" t="str">
        <f t="shared" si="799"/>
        <v/>
      </c>
      <c r="AA539" s="66">
        <f>+VLOOKUP($E539,'[1]PLAN DE APLICACIÓN'!$B$11:$V$1115,16,FALSE)</f>
        <v>0</v>
      </c>
      <c r="AB539" s="66">
        <f>+VLOOKUP($E539,'[1]PLAN DE APLICACIÓN'!$B$11:$V$1115,17,FALSE)</f>
        <v>0</v>
      </c>
      <c r="AC539" s="66">
        <f>+VLOOKUP($E539,'[1]PLAN DE APLICACIÓN'!$B$11:$V$1115,18,FALSE)</f>
        <v>0</v>
      </c>
      <c r="AD539" s="66">
        <f>+VLOOKUP($E539,'[1]PLAN DE APLICACIÓN'!$B$11:$V$1115,19,FALSE)</f>
        <v>0</v>
      </c>
      <c r="AE539" s="66">
        <f>+VLOOKUP($E539,'[1]PLAN DE APLICACIÓN'!$B$11:$V$1115,20,FALSE)</f>
        <v>0</v>
      </c>
      <c r="AF539" s="66">
        <f>+VLOOKUP($E539,'[1]PLAN DE APLICACIÓN'!$B$11:$V$1115,21,FALSE)</f>
        <v>0</v>
      </c>
      <c r="AG539" s="59" t="str">
        <f t="shared" si="717"/>
        <v>CONSISTENTE</v>
      </c>
      <c r="AH539" s="59" t="str">
        <f t="shared" si="718"/>
        <v>CONSISTENTE</v>
      </c>
      <c r="AI539" s="59" t="str">
        <f t="shared" si="719"/>
        <v>CONSISTENTE</v>
      </c>
      <c r="AJ539" s="59" t="str">
        <f t="shared" si="720"/>
        <v>CONSISTENTE</v>
      </c>
      <c r="AK539" s="59" t="str">
        <f t="shared" si="721"/>
        <v>CONSISTENTE</v>
      </c>
      <c r="AL539" s="59" t="str">
        <f t="shared" si="722"/>
        <v>CONSISTENTE</v>
      </c>
      <c r="AM539" s="56">
        <v>0</v>
      </c>
      <c r="AN539" s="56">
        <v>0</v>
      </c>
      <c r="AO539" s="56">
        <v>0</v>
      </c>
      <c r="AP539" s="56">
        <v>0</v>
      </c>
      <c r="AQ539" s="56">
        <v>0</v>
      </c>
      <c r="AR539" s="56">
        <v>0</v>
      </c>
      <c r="AS539" s="59">
        <v>1</v>
      </c>
      <c r="AT539" s="59" t="str">
        <f t="shared" si="723"/>
        <v>CONSISTENTE</v>
      </c>
      <c r="AU539" s="59" t="str">
        <f t="shared" si="724"/>
        <v>CONSISTENTE</v>
      </c>
      <c r="AV539" s="59" t="str">
        <f t="shared" si="725"/>
        <v>CONSISTENTE</v>
      </c>
      <c r="AW539" s="59" t="str">
        <f t="shared" si="726"/>
        <v>CONSISTENTE</v>
      </c>
      <c r="AX539" s="59" t="str">
        <f t="shared" si="727"/>
        <v>CONSISTENTE</v>
      </c>
      <c r="AY539" s="59" t="str">
        <f t="shared" si="728"/>
        <v>CONSISTENTE</v>
      </c>
      <c r="AZ539" s="56">
        <v>0</v>
      </c>
      <c r="BA539" s="56">
        <v>0</v>
      </c>
      <c r="BB539" s="56">
        <v>0</v>
      </c>
      <c r="BC539" s="56">
        <v>0</v>
      </c>
      <c r="BD539" s="56">
        <v>0</v>
      </c>
      <c r="BE539" s="56">
        <v>0</v>
      </c>
      <c r="BF539" s="60">
        <v>0</v>
      </c>
      <c r="BG539" s="59" t="str">
        <f t="shared" si="729"/>
        <v>CONSISTENTE</v>
      </c>
      <c r="BH539" s="59" t="str">
        <f t="shared" si="730"/>
        <v>CONSISTENTE</v>
      </c>
      <c r="BI539" s="59" t="str">
        <f t="shared" si="731"/>
        <v>CONSISTENTE</v>
      </c>
      <c r="BJ539" s="59" t="str">
        <f t="shared" si="732"/>
        <v>CONSISTENTE</v>
      </c>
      <c r="BK539" s="59" t="str">
        <f t="shared" si="733"/>
        <v>CONSISTENTE</v>
      </c>
      <c r="BL539" s="59" t="str">
        <f t="shared" si="734"/>
        <v>CONSISTENTE</v>
      </c>
      <c r="BM539" s="59" t="str">
        <f t="shared" si="735"/>
        <v>CONSISTENTE</v>
      </c>
      <c r="BN539" s="59" t="str">
        <f t="shared" si="736"/>
        <v>CONSISTENTE</v>
      </c>
      <c r="BO539" s="59" t="str">
        <f t="shared" si="737"/>
        <v>CONSISTENTE</v>
      </c>
      <c r="BP539" s="59" t="str">
        <f t="shared" si="738"/>
        <v>CONSISTENTE</v>
      </c>
      <c r="BQ539" s="59" t="str">
        <f t="shared" si="739"/>
        <v>CONSISTENTE</v>
      </c>
      <c r="BR539" s="59" t="str">
        <f t="shared" si="740"/>
        <v>CONSISTENTE</v>
      </c>
      <c r="BS539" s="56">
        <v>1000000000</v>
      </c>
      <c r="BT539" s="56">
        <v>0</v>
      </c>
      <c r="BU539" s="56">
        <v>0</v>
      </c>
      <c r="BV539" s="56">
        <v>1000000000</v>
      </c>
      <c r="BW539" s="56">
        <v>0</v>
      </c>
      <c r="BX539" s="56">
        <v>0</v>
      </c>
      <c r="BY539" s="60">
        <v>1</v>
      </c>
      <c r="BZ539" s="59" t="str">
        <f t="shared" si="741"/>
        <v>CONSISTENTE</v>
      </c>
      <c r="CA539" s="59" t="str">
        <f t="shared" si="742"/>
        <v>CONSISTENTE</v>
      </c>
      <c r="CB539" s="59" t="str">
        <f t="shared" si="743"/>
        <v>CONSISTENTE</v>
      </c>
      <c r="CC539" s="59" t="str">
        <f t="shared" si="744"/>
        <v>CONSISTENTE</v>
      </c>
      <c r="CD539" s="59" t="str">
        <f t="shared" si="745"/>
        <v>CONSISTENTE</v>
      </c>
      <c r="CE539" s="59" t="str">
        <f t="shared" si="746"/>
        <v>CONSISTENTE</v>
      </c>
      <c r="CF539" s="56">
        <v>3455666601</v>
      </c>
      <c r="CG539" s="56">
        <v>0</v>
      </c>
      <c r="CH539" s="56">
        <v>0</v>
      </c>
      <c r="CI539" s="56">
        <v>1000000000</v>
      </c>
      <c r="CJ539" s="56">
        <v>2455666601</v>
      </c>
      <c r="CK539" s="56">
        <v>0</v>
      </c>
      <c r="CL539" s="60">
        <v>1</v>
      </c>
      <c r="CM539" s="59" t="str">
        <f t="shared" si="747"/>
        <v>CONSISTENTE</v>
      </c>
      <c r="CN539" s="59" t="str">
        <f t="shared" si="748"/>
        <v>CONSISTENTE</v>
      </c>
      <c r="CO539" s="59" t="str">
        <f t="shared" si="749"/>
        <v>CONSISTENTE</v>
      </c>
      <c r="CP539" s="59" t="str">
        <f t="shared" si="750"/>
        <v>CONSISTENTE</v>
      </c>
      <c r="CQ539" s="59" t="str">
        <f t="shared" si="751"/>
        <v>CONSISTENTE</v>
      </c>
      <c r="CR539" s="59" t="str">
        <f t="shared" si="752"/>
        <v>CONSISTENTE</v>
      </c>
      <c r="CS539" s="59" t="str">
        <f t="shared" si="753"/>
        <v>CONSISTENTE</v>
      </c>
      <c r="CT539" s="59" t="str">
        <f t="shared" si="754"/>
        <v>CONSISTENTE</v>
      </c>
      <c r="CU539" s="59" t="str">
        <f t="shared" si="755"/>
        <v>CONSISTENTE</v>
      </c>
      <c r="CV539" s="59" t="str">
        <f t="shared" si="756"/>
        <v>CONSISTENTE</v>
      </c>
      <c r="CW539" s="59" t="str">
        <f t="shared" si="757"/>
        <v>CONSISTENTE</v>
      </c>
      <c r="CX539" s="59" t="str">
        <f t="shared" si="758"/>
        <v>CONSISTENTE</v>
      </c>
      <c r="CY539" s="56">
        <f t="shared" si="759"/>
        <v>3455666601</v>
      </c>
      <c r="CZ539" s="56">
        <f t="shared" si="760"/>
        <v>0</v>
      </c>
      <c r="DA539" s="56">
        <f t="shared" si="761"/>
        <v>0</v>
      </c>
      <c r="DB539" s="56">
        <f t="shared" si="762"/>
        <v>1000000000</v>
      </c>
      <c r="DC539" s="56">
        <f t="shared" si="763"/>
        <v>2455666601</v>
      </c>
      <c r="DD539" s="56">
        <f t="shared" si="764"/>
        <v>0</v>
      </c>
      <c r="DE539" s="90">
        <f t="shared" si="765"/>
        <v>3455666601</v>
      </c>
      <c r="DF539" s="90">
        <f t="shared" si="766"/>
        <v>0</v>
      </c>
      <c r="DG539" s="90">
        <f t="shared" si="767"/>
        <v>0</v>
      </c>
      <c r="DH539" s="90">
        <f t="shared" si="768"/>
        <v>1000000000</v>
      </c>
      <c r="DI539" s="90">
        <f t="shared" si="769"/>
        <v>2455666601</v>
      </c>
      <c r="DJ539" s="98">
        <f t="shared" si="770"/>
        <v>0</v>
      </c>
      <c r="DK539" s="103">
        <f t="shared" si="771"/>
        <v>3455666601</v>
      </c>
      <c r="DL539" s="91">
        <f t="shared" si="772"/>
        <v>0</v>
      </c>
      <c r="DM539" s="91">
        <f t="shared" si="773"/>
        <v>0</v>
      </c>
      <c r="DN539" s="91">
        <f t="shared" si="774"/>
        <v>1000000000</v>
      </c>
      <c r="DO539" s="91">
        <f t="shared" si="775"/>
        <v>2455666601</v>
      </c>
      <c r="DP539" s="91">
        <f t="shared" si="776"/>
        <v>0</v>
      </c>
      <c r="DQ539" s="125" t="str">
        <f t="shared" si="777"/>
        <v>CONSISTENTE</v>
      </c>
      <c r="DR539" s="147">
        <v>0</v>
      </c>
      <c r="DS539" s="147">
        <v>0</v>
      </c>
      <c r="DT539" s="147">
        <v>0</v>
      </c>
      <c r="DU539" s="147">
        <v>0</v>
      </c>
      <c r="DV539" s="147">
        <v>0</v>
      </c>
      <c r="DW539" s="147">
        <v>0</v>
      </c>
      <c r="DX539" s="59">
        <f>+VLOOKUP($E539,'[2]Ejecución I Semestre 2016'!$B$11:$X$1115,10,FALSE)</f>
        <v>1</v>
      </c>
      <c r="DY539" s="68" t="str">
        <f t="shared" si="778"/>
        <v>CONSISTENTE</v>
      </c>
      <c r="DZ539" s="68" t="str">
        <f t="shared" si="779"/>
        <v>CONSISTENTE</v>
      </c>
      <c r="EA539" s="68" t="str">
        <f t="shared" si="780"/>
        <v>CONSISTENTE</v>
      </c>
      <c r="EB539" s="68" t="str">
        <f t="shared" si="781"/>
        <v>CONSISTENTE</v>
      </c>
      <c r="EC539" s="68" t="str">
        <f t="shared" si="782"/>
        <v>CONSISTENTE</v>
      </c>
      <c r="ED539" s="68" t="str">
        <f t="shared" si="783"/>
        <v>CONSISTENTE</v>
      </c>
      <c r="EE539" s="132">
        <f t="shared" si="784"/>
        <v>3455666601</v>
      </c>
      <c r="EF539" s="131">
        <f t="shared" si="785"/>
        <v>0</v>
      </c>
      <c r="EG539" s="131">
        <f t="shared" si="786"/>
        <v>0</v>
      </c>
      <c r="EH539" s="131">
        <f t="shared" si="787"/>
        <v>1000000000</v>
      </c>
      <c r="EI539" s="131">
        <f t="shared" si="788"/>
        <v>2455666601</v>
      </c>
      <c r="EJ539" s="131">
        <f t="shared" si="789"/>
        <v>0</v>
      </c>
      <c r="EK539" s="131">
        <f t="shared" si="792"/>
        <v>3455666601</v>
      </c>
      <c r="EL539" s="60">
        <f t="shared" si="793"/>
        <v>0</v>
      </c>
      <c r="EM539" s="60">
        <f t="shared" si="794"/>
        <v>0</v>
      </c>
      <c r="EN539" s="60">
        <f t="shared" si="795"/>
        <v>1000000000</v>
      </c>
      <c r="EO539" s="60">
        <f t="shared" si="796"/>
        <v>2455666601</v>
      </c>
      <c r="EP539" s="60">
        <f t="shared" si="797"/>
        <v>0</v>
      </c>
      <c r="EQ539" s="90" t="str">
        <f t="shared" si="798"/>
        <v>CONSISTENTE</v>
      </c>
    </row>
    <row r="540" spans="1:147" ht="15" customHeight="1" x14ac:dyDescent="0.2">
      <c r="A540" s="53" t="s">
        <v>1175</v>
      </c>
      <c r="B540" s="56">
        <f t="shared" si="790"/>
        <v>836878974.00999999</v>
      </c>
      <c r="C540" s="59" t="str">
        <f t="shared" si="791"/>
        <v>SI</v>
      </c>
      <c r="E540" s="53" t="s">
        <v>1044</v>
      </c>
      <c r="F540" s="55" t="s">
        <v>909</v>
      </c>
      <c r="G540" s="61" t="s">
        <v>1045</v>
      </c>
      <c r="H540" s="56">
        <v>836878974</v>
      </c>
      <c r="I540" s="56">
        <v>0</v>
      </c>
      <c r="J540" s="56">
        <v>0</v>
      </c>
      <c r="K540" s="56">
        <v>0</v>
      </c>
      <c r="L540" s="56">
        <v>0</v>
      </c>
      <c r="M540" s="56">
        <v>0</v>
      </c>
      <c r="N540" s="57">
        <v>836878974</v>
      </c>
      <c r="O540" s="58">
        <f t="shared" si="713"/>
        <v>0</v>
      </c>
      <c r="P540" s="59" t="str">
        <f t="shared" si="714"/>
        <v>CONSISTENTE</v>
      </c>
      <c r="Q540" s="87" t="str">
        <f t="shared" si="715"/>
        <v>OK</v>
      </c>
      <c r="R540" s="56">
        <v>3762729</v>
      </c>
      <c r="S540" s="56">
        <v>66327259.009999998</v>
      </c>
      <c r="T540" s="56">
        <v>0</v>
      </c>
      <c r="U540" s="56">
        <v>766788986</v>
      </c>
      <c r="V540" s="56">
        <v>0</v>
      </c>
      <c r="W540" s="59" t="s">
        <v>2314</v>
      </c>
      <c r="X540" s="59" t="s">
        <v>2312</v>
      </c>
      <c r="Y540" s="59" t="str">
        <f t="shared" si="716"/>
        <v>NO CONSISTENTE</v>
      </c>
      <c r="Z540" s="59" t="str">
        <f t="shared" si="799"/>
        <v>EL PLAN DE APLICACIÓN ES SUPERIOR A LOS RECURSOS SUSCEPTIBLES DE APLICACIÓN.</v>
      </c>
      <c r="AA540" s="66">
        <f>+VLOOKUP($E540,'[1]PLAN DE APLICACIÓN'!$B$11:$V$1115,16,FALSE)</f>
        <v>26755746</v>
      </c>
      <c r="AB540" s="66">
        <f>+VLOOKUP($E540,'[1]PLAN DE APLICACIÓN'!$B$11:$V$1115,17,FALSE)</f>
        <v>3762729</v>
      </c>
      <c r="AC540" s="66">
        <f>+VLOOKUP($E540,'[1]PLAN DE APLICACIÓN'!$B$11:$V$1115,18,FALSE)</f>
        <v>15581815</v>
      </c>
      <c r="AD540" s="66">
        <f>+VLOOKUP($E540,'[1]PLAN DE APLICACIÓN'!$B$11:$V$1115,19,FALSE)</f>
        <v>0</v>
      </c>
      <c r="AE540" s="66">
        <f>+VLOOKUP($E540,'[1]PLAN DE APLICACIÓN'!$B$11:$V$1115,20,FALSE)</f>
        <v>7411202</v>
      </c>
      <c r="AF540" s="66">
        <f>+VLOOKUP($E540,'[1]PLAN DE APLICACIÓN'!$B$11:$V$1115,21,FALSE)</f>
        <v>0</v>
      </c>
      <c r="AG540" s="59" t="str">
        <f t="shared" si="717"/>
        <v>CONSISTENTE</v>
      </c>
      <c r="AH540" s="59" t="str">
        <f t="shared" si="718"/>
        <v>CONSISTENTE</v>
      </c>
      <c r="AI540" s="59" t="str">
        <f t="shared" si="719"/>
        <v>CONSISTENTE</v>
      </c>
      <c r="AJ540" s="59" t="str">
        <f t="shared" si="720"/>
        <v>CONSISTENTE</v>
      </c>
      <c r="AK540" s="59" t="str">
        <f t="shared" si="721"/>
        <v>CONSISTENTE</v>
      </c>
      <c r="AL540" s="59" t="str">
        <f t="shared" si="722"/>
        <v>CONSISTENTE</v>
      </c>
      <c r="AM540" s="56">
        <v>0</v>
      </c>
      <c r="AN540" s="56">
        <v>0</v>
      </c>
      <c r="AO540" s="56">
        <v>0</v>
      </c>
      <c r="AP540" s="56">
        <v>0</v>
      </c>
      <c r="AQ540" s="56">
        <v>0</v>
      </c>
      <c r="AR540" s="56">
        <v>0</v>
      </c>
      <c r="AS540" s="59">
        <v>1</v>
      </c>
      <c r="AT540" s="59" t="str">
        <f t="shared" si="723"/>
        <v>CONSISTENTE</v>
      </c>
      <c r="AU540" s="59" t="str">
        <f t="shared" si="724"/>
        <v>CONSISTENTE</v>
      </c>
      <c r="AV540" s="59" t="str">
        <f t="shared" si="725"/>
        <v>CONSISTENTE</v>
      </c>
      <c r="AW540" s="59" t="str">
        <f t="shared" si="726"/>
        <v>CONSISTENTE</v>
      </c>
      <c r="AX540" s="59" t="str">
        <f t="shared" si="727"/>
        <v>CONSISTENTE</v>
      </c>
      <c r="AY540" s="59" t="str">
        <f t="shared" si="728"/>
        <v>CONSISTENTE</v>
      </c>
      <c r="AZ540" s="56">
        <v>0</v>
      </c>
      <c r="BA540" s="56">
        <v>0</v>
      </c>
      <c r="BB540" s="56">
        <v>0</v>
      </c>
      <c r="BC540" s="56">
        <v>0</v>
      </c>
      <c r="BD540" s="56">
        <v>0</v>
      </c>
      <c r="BE540" s="56">
        <v>0</v>
      </c>
      <c r="BF540" s="60">
        <v>1</v>
      </c>
      <c r="BG540" s="59" t="str">
        <f t="shared" si="729"/>
        <v>CONSISTENTE</v>
      </c>
      <c r="BH540" s="59" t="str">
        <f t="shared" si="730"/>
        <v>CONSISTENTE</v>
      </c>
      <c r="BI540" s="59" t="str">
        <f t="shared" si="731"/>
        <v>CONSISTENTE</v>
      </c>
      <c r="BJ540" s="59" t="str">
        <f t="shared" si="732"/>
        <v>CONSISTENTE</v>
      </c>
      <c r="BK540" s="59" t="str">
        <f t="shared" si="733"/>
        <v>CONSISTENTE</v>
      </c>
      <c r="BL540" s="59" t="str">
        <f t="shared" si="734"/>
        <v>CONSISTENTE</v>
      </c>
      <c r="BM540" s="59" t="str">
        <f t="shared" si="735"/>
        <v>CONSISTENTE</v>
      </c>
      <c r="BN540" s="59" t="str">
        <f t="shared" si="736"/>
        <v>CONSISTENTE</v>
      </c>
      <c r="BO540" s="59" t="str">
        <f t="shared" si="737"/>
        <v>CONSISTENTE</v>
      </c>
      <c r="BP540" s="59" t="str">
        <f t="shared" si="738"/>
        <v>CONSISTENTE</v>
      </c>
      <c r="BQ540" s="59" t="str">
        <f t="shared" si="739"/>
        <v>CONSISTENTE</v>
      </c>
      <c r="BR540" s="59" t="str">
        <f t="shared" si="740"/>
        <v>CONSISTENTE</v>
      </c>
      <c r="BS540" s="56">
        <v>0</v>
      </c>
      <c r="BT540" s="56">
        <v>0</v>
      </c>
      <c r="BU540" s="56">
        <v>0</v>
      </c>
      <c r="BV540" s="56">
        <v>0</v>
      </c>
      <c r="BW540" s="56">
        <v>0</v>
      </c>
      <c r="BX540" s="56">
        <v>0</v>
      </c>
      <c r="BY540" s="60">
        <v>1</v>
      </c>
      <c r="BZ540" s="59" t="str">
        <f t="shared" si="741"/>
        <v>CONSISTENTE</v>
      </c>
      <c r="CA540" s="59" t="str">
        <f t="shared" si="742"/>
        <v>CONSISTENTE</v>
      </c>
      <c r="CB540" s="59" t="str">
        <f t="shared" si="743"/>
        <v>CONSISTENTE</v>
      </c>
      <c r="CC540" s="59" t="str">
        <f t="shared" si="744"/>
        <v>CONSISTENTE</v>
      </c>
      <c r="CD540" s="59" t="str">
        <f t="shared" si="745"/>
        <v>CONSISTENTE</v>
      </c>
      <c r="CE540" s="59" t="str">
        <f t="shared" si="746"/>
        <v>CONSISTENTE</v>
      </c>
      <c r="CF540" s="56">
        <v>558703051.29999995</v>
      </c>
      <c r="CG540" s="56">
        <v>0</v>
      </c>
      <c r="CH540" s="56">
        <v>0</v>
      </c>
      <c r="CI540" s="56">
        <v>0</v>
      </c>
      <c r="CJ540" s="56">
        <v>558703051.29999995</v>
      </c>
      <c r="CK540" s="56">
        <v>0</v>
      </c>
      <c r="CL540" s="60">
        <v>1</v>
      </c>
      <c r="CM540" s="59" t="str">
        <f t="shared" si="747"/>
        <v>CONSISTENTE</v>
      </c>
      <c r="CN540" s="59" t="str">
        <f t="shared" si="748"/>
        <v>CONSISTENTE</v>
      </c>
      <c r="CO540" s="59" t="str">
        <f t="shared" si="749"/>
        <v>CONSISTENTE</v>
      </c>
      <c r="CP540" s="59" t="str">
        <f t="shared" si="750"/>
        <v>CONSISTENTE</v>
      </c>
      <c r="CQ540" s="59" t="str">
        <f t="shared" si="751"/>
        <v>CONSISTENTE</v>
      </c>
      <c r="CR540" s="59" t="str">
        <f t="shared" si="752"/>
        <v>CONSISTENTE</v>
      </c>
      <c r="CS540" s="59" t="str">
        <f t="shared" si="753"/>
        <v>CONSISTENTE</v>
      </c>
      <c r="CT540" s="59" t="str">
        <f t="shared" si="754"/>
        <v>CONSISTENTE</v>
      </c>
      <c r="CU540" s="59" t="str">
        <f t="shared" si="755"/>
        <v>CONSISTENTE</v>
      </c>
      <c r="CV540" s="59" t="str">
        <f t="shared" si="756"/>
        <v>CONSISTENTE</v>
      </c>
      <c r="CW540" s="59" t="str">
        <f t="shared" si="757"/>
        <v>CONSISTENTE</v>
      </c>
      <c r="CX540" s="59" t="str">
        <f t="shared" si="758"/>
        <v>CONSISTENTE</v>
      </c>
      <c r="CY540" s="56">
        <f t="shared" si="759"/>
        <v>863634720.00999999</v>
      </c>
      <c r="CZ540" s="56">
        <f t="shared" si="760"/>
        <v>7525458</v>
      </c>
      <c r="DA540" s="56">
        <f t="shared" si="761"/>
        <v>81909074.00999999</v>
      </c>
      <c r="DB540" s="56">
        <f t="shared" si="762"/>
        <v>0</v>
      </c>
      <c r="DC540" s="56">
        <f t="shared" si="763"/>
        <v>774200188</v>
      </c>
      <c r="DD540" s="56">
        <f t="shared" si="764"/>
        <v>0</v>
      </c>
      <c r="DE540" s="90">
        <f t="shared" si="765"/>
        <v>585458797.29999995</v>
      </c>
      <c r="DF540" s="90">
        <f t="shared" si="766"/>
        <v>3762729</v>
      </c>
      <c r="DG540" s="90">
        <f t="shared" si="767"/>
        <v>15581815</v>
      </c>
      <c r="DH540" s="90">
        <f t="shared" si="768"/>
        <v>0</v>
      </c>
      <c r="DI540" s="90">
        <f t="shared" si="769"/>
        <v>566114253.29999995</v>
      </c>
      <c r="DJ540" s="98">
        <f t="shared" si="770"/>
        <v>0</v>
      </c>
      <c r="DK540" s="103">
        <f t="shared" si="771"/>
        <v>585458797.29999995</v>
      </c>
      <c r="DL540" s="91">
        <f t="shared" si="772"/>
        <v>3762729</v>
      </c>
      <c r="DM540" s="91">
        <f t="shared" si="773"/>
        <v>15581815</v>
      </c>
      <c r="DN540" s="91">
        <f t="shared" si="774"/>
        <v>0</v>
      </c>
      <c r="DO540" s="91">
        <f t="shared" si="775"/>
        <v>566114253.29999995</v>
      </c>
      <c r="DP540" s="91">
        <f t="shared" si="776"/>
        <v>0</v>
      </c>
      <c r="DQ540" s="125" t="str">
        <f t="shared" si="777"/>
        <v>CONSISTENTE</v>
      </c>
      <c r="DR540" s="147">
        <v>38746317</v>
      </c>
      <c r="DS540" s="147">
        <v>0</v>
      </c>
      <c r="DT540" s="147">
        <v>0</v>
      </c>
      <c r="DU540" s="147">
        <v>0</v>
      </c>
      <c r="DV540" s="147">
        <v>38746317</v>
      </c>
      <c r="DW540" s="147">
        <v>0</v>
      </c>
      <c r="DX540" s="59">
        <f>+VLOOKUP($E540,'[2]Ejecución I Semestre 2016'!$B$11:$X$1115,10,FALSE)</f>
        <v>1</v>
      </c>
      <c r="DY540" s="68" t="str">
        <f t="shared" si="778"/>
        <v>CONSISTENTE</v>
      </c>
      <c r="DZ540" s="68" t="str">
        <f t="shared" si="779"/>
        <v>CONSISTENTE</v>
      </c>
      <c r="EA540" s="68" t="str">
        <f t="shared" si="780"/>
        <v>CONSISTENTE</v>
      </c>
      <c r="EB540" s="68" t="str">
        <f t="shared" si="781"/>
        <v>CONSISTENTE</v>
      </c>
      <c r="EC540" s="68" t="str">
        <f t="shared" si="782"/>
        <v>CONSISTENTE</v>
      </c>
      <c r="ED540" s="68" t="str">
        <f t="shared" si="783"/>
        <v>CONSISTENTE</v>
      </c>
      <c r="EE540" s="132">
        <f t="shared" si="784"/>
        <v>624205114.29999995</v>
      </c>
      <c r="EF540" s="131">
        <f t="shared" si="785"/>
        <v>3762729</v>
      </c>
      <c r="EG540" s="131">
        <f t="shared" si="786"/>
        <v>15581815</v>
      </c>
      <c r="EH540" s="131">
        <f t="shared" si="787"/>
        <v>0</v>
      </c>
      <c r="EI540" s="131">
        <f t="shared" si="788"/>
        <v>604860570.29999995</v>
      </c>
      <c r="EJ540" s="131">
        <f t="shared" si="789"/>
        <v>0</v>
      </c>
      <c r="EK540" s="131">
        <f t="shared" si="792"/>
        <v>624205114.29999995</v>
      </c>
      <c r="EL540" s="60">
        <f t="shared" si="793"/>
        <v>3762729</v>
      </c>
      <c r="EM540" s="60">
        <f t="shared" si="794"/>
        <v>15581815</v>
      </c>
      <c r="EN540" s="60">
        <f t="shared" si="795"/>
        <v>0</v>
      </c>
      <c r="EO540" s="60">
        <f t="shared" si="796"/>
        <v>604860570.29999995</v>
      </c>
      <c r="EP540" s="60">
        <f t="shared" si="797"/>
        <v>0</v>
      </c>
      <c r="EQ540" s="90" t="str">
        <f t="shared" si="798"/>
        <v>CONSISTENTE</v>
      </c>
    </row>
    <row r="541" spans="1:147" ht="15" customHeight="1" x14ac:dyDescent="0.2">
      <c r="A541" s="53" t="s">
        <v>1177</v>
      </c>
      <c r="B541" s="56">
        <f t="shared" si="790"/>
        <v>0</v>
      </c>
      <c r="C541" s="59" t="str">
        <f t="shared" si="791"/>
        <v>NO</v>
      </c>
      <c r="E541" s="53" t="s">
        <v>1046</v>
      </c>
      <c r="F541" s="55" t="s">
        <v>909</v>
      </c>
      <c r="G541" s="61" t="s">
        <v>1047</v>
      </c>
      <c r="H541" s="56">
        <v>523781111.79000002</v>
      </c>
      <c r="I541" s="56">
        <v>1452582.42</v>
      </c>
      <c r="J541" s="56">
        <v>0</v>
      </c>
      <c r="K541" s="56">
        <v>0</v>
      </c>
      <c r="L541" s="56">
        <v>0</v>
      </c>
      <c r="M541" s="56">
        <v>0</v>
      </c>
      <c r="N541" s="57">
        <v>522328529.37</v>
      </c>
      <c r="O541" s="58">
        <f t="shared" si="713"/>
        <v>0</v>
      </c>
      <c r="P541" s="59" t="str">
        <f t="shared" si="714"/>
        <v>CONSISTENTE</v>
      </c>
      <c r="Q541" s="87" t="str">
        <f t="shared" si="715"/>
        <v>OK</v>
      </c>
      <c r="R541" s="56">
        <v>0</v>
      </c>
      <c r="S541" s="56">
        <v>0</v>
      </c>
      <c r="T541" s="56">
        <v>0</v>
      </c>
      <c r="U541" s="56">
        <v>0</v>
      </c>
      <c r="V541" s="56">
        <v>0</v>
      </c>
      <c r="W541" s="59" t="s">
        <v>2314</v>
      </c>
      <c r="X541" s="59" t="s">
        <v>2312</v>
      </c>
      <c r="Y541" s="59" t="str">
        <f t="shared" si="716"/>
        <v>CONSISTENTE</v>
      </c>
      <c r="Z541" s="59" t="str">
        <f t="shared" si="799"/>
        <v/>
      </c>
      <c r="AA541" s="66">
        <f>+VLOOKUP($E541,'[1]PLAN DE APLICACIÓN'!$B$11:$V$1115,16,FALSE)</f>
        <v>5708407.8200000003</v>
      </c>
      <c r="AB541" s="66">
        <f>+VLOOKUP($E541,'[1]PLAN DE APLICACIÓN'!$B$11:$V$1115,17,FALSE)</f>
        <v>1452582.42</v>
      </c>
      <c r="AC541" s="66">
        <f>+VLOOKUP($E541,'[1]PLAN DE APLICACIÓN'!$B$11:$V$1115,18,FALSE)</f>
        <v>0</v>
      </c>
      <c r="AD541" s="66">
        <f>+VLOOKUP($E541,'[1]PLAN DE APLICACIÓN'!$B$11:$V$1115,19,FALSE)</f>
        <v>0</v>
      </c>
      <c r="AE541" s="66">
        <f>+VLOOKUP($E541,'[1]PLAN DE APLICACIÓN'!$B$11:$V$1115,20,FALSE)</f>
        <v>0</v>
      </c>
      <c r="AF541" s="66">
        <f>+VLOOKUP($E541,'[1]PLAN DE APLICACIÓN'!$B$11:$V$1115,21,FALSE)</f>
        <v>0</v>
      </c>
      <c r="AG541" s="59" t="str">
        <f t="shared" si="717"/>
        <v>NO CONSISTENTE</v>
      </c>
      <c r="AH541" s="59" t="str">
        <f t="shared" si="718"/>
        <v>NO CONSISTENTE</v>
      </c>
      <c r="AI541" s="59" t="str">
        <f t="shared" si="719"/>
        <v>CONSISTENTE</v>
      </c>
      <c r="AJ541" s="59" t="str">
        <f t="shared" si="720"/>
        <v>CONSISTENTE</v>
      </c>
      <c r="AK541" s="59" t="str">
        <f t="shared" si="721"/>
        <v>CONSISTENTE</v>
      </c>
      <c r="AL541" s="59" t="str">
        <f t="shared" si="722"/>
        <v>CONSISTENTE</v>
      </c>
      <c r="AM541" s="56">
        <v>0</v>
      </c>
      <c r="AN541" s="56">
        <v>145258242</v>
      </c>
      <c r="AO541" s="56">
        <v>0</v>
      </c>
      <c r="AP541" s="56">
        <v>0</v>
      </c>
      <c r="AQ541" s="56">
        <v>0</v>
      </c>
      <c r="AR541" s="56">
        <v>0</v>
      </c>
      <c r="AS541" s="59">
        <v>1</v>
      </c>
      <c r="AT541" s="59" t="str">
        <f t="shared" si="723"/>
        <v>NO CONSISTENTE</v>
      </c>
      <c r="AU541" s="59" t="str">
        <f t="shared" si="724"/>
        <v>NO CONSISTENTE</v>
      </c>
      <c r="AV541" s="59" t="str">
        <f t="shared" si="725"/>
        <v>CONSISTENTE</v>
      </c>
      <c r="AW541" s="59" t="str">
        <f t="shared" si="726"/>
        <v>CONSISTENTE</v>
      </c>
      <c r="AX541" s="59" t="str">
        <f t="shared" si="727"/>
        <v>CONSISTENTE</v>
      </c>
      <c r="AY541" s="59" t="str">
        <f t="shared" si="728"/>
        <v>CONSISTENTE</v>
      </c>
      <c r="AZ541" s="56">
        <v>0</v>
      </c>
      <c r="BA541" s="56">
        <v>0</v>
      </c>
      <c r="BB541" s="56">
        <v>0</v>
      </c>
      <c r="BC541" s="56">
        <v>0</v>
      </c>
      <c r="BD541" s="56">
        <v>0</v>
      </c>
      <c r="BE541" s="56">
        <v>0</v>
      </c>
      <c r="BF541" s="60">
        <v>1</v>
      </c>
      <c r="BG541" s="59" t="str">
        <f t="shared" si="729"/>
        <v>CONSISTENTE</v>
      </c>
      <c r="BH541" s="59" t="str">
        <f t="shared" si="730"/>
        <v>CONSISTENTE</v>
      </c>
      <c r="BI541" s="59" t="str">
        <f t="shared" si="731"/>
        <v>CONSISTENTE</v>
      </c>
      <c r="BJ541" s="59" t="str">
        <f t="shared" si="732"/>
        <v>CONSISTENTE</v>
      </c>
      <c r="BK541" s="59" t="str">
        <f t="shared" si="733"/>
        <v>CONSISTENTE</v>
      </c>
      <c r="BL541" s="59" t="str">
        <f t="shared" si="734"/>
        <v>CONSISTENTE</v>
      </c>
      <c r="BM541" s="59" t="str">
        <f t="shared" si="735"/>
        <v>CONSISTENTE</v>
      </c>
      <c r="BN541" s="59" t="str">
        <f t="shared" si="736"/>
        <v>NO CONSISTENTE</v>
      </c>
      <c r="BO541" s="59" t="str">
        <f t="shared" si="737"/>
        <v>CONSISTENTE</v>
      </c>
      <c r="BP541" s="59" t="str">
        <f t="shared" si="738"/>
        <v>CONSISTENTE</v>
      </c>
      <c r="BQ541" s="59" t="str">
        <f t="shared" si="739"/>
        <v>CONSISTENTE</v>
      </c>
      <c r="BR541" s="59" t="str">
        <f t="shared" si="740"/>
        <v>CONSISTENTE</v>
      </c>
      <c r="BS541" s="56">
        <v>0</v>
      </c>
      <c r="BT541" s="56">
        <v>0</v>
      </c>
      <c r="BU541" s="56">
        <v>0</v>
      </c>
      <c r="BV541" s="56">
        <v>0</v>
      </c>
      <c r="BW541" s="56">
        <v>0</v>
      </c>
      <c r="BX541" s="56">
        <v>0</v>
      </c>
      <c r="BY541" s="60">
        <v>1</v>
      </c>
      <c r="BZ541" s="59" t="str">
        <f t="shared" si="741"/>
        <v>CONSISTENTE</v>
      </c>
      <c r="CA541" s="59" t="str">
        <f t="shared" si="742"/>
        <v>CONSISTENTE</v>
      </c>
      <c r="CB541" s="59" t="str">
        <f t="shared" si="743"/>
        <v>CONSISTENTE</v>
      </c>
      <c r="CC541" s="59" t="str">
        <f t="shared" si="744"/>
        <v>CONSISTENTE</v>
      </c>
      <c r="CD541" s="59" t="str">
        <f t="shared" si="745"/>
        <v>CONSISTENTE</v>
      </c>
      <c r="CE541" s="59" t="str">
        <f t="shared" si="746"/>
        <v>CONSISTENTE</v>
      </c>
      <c r="CF541" s="56">
        <v>520039814</v>
      </c>
      <c r="CG541" s="56">
        <v>0</v>
      </c>
      <c r="CH541" s="56">
        <v>0</v>
      </c>
      <c r="CI541" s="56">
        <v>120000000</v>
      </c>
      <c r="CJ541" s="56">
        <v>400039814</v>
      </c>
      <c r="CK541" s="56">
        <v>0</v>
      </c>
      <c r="CL541" s="60">
        <v>1</v>
      </c>
      <c r="CM541" s="59" t="str">
        <f t="shared" si="747"/>
        <v>CONSISTENTE</v>
      </c>
      <c r="CN541" s="59" t="str">
        <f t="shared" si="748"/>
        <v>CONSISTENTE</v>
      </c>
      <c r="CO541" s="59" t="str">
        <f t="shared" si="749"/>
        <v>CONSISTENTE</v>
      </c>
      <c r="CP541" s="59" t="str">
        <f t="shared" si="750"/>
        <v>NO CONSISTENTE</v>
      </c>
      <c r="CQ541" s="59" t="str">
        <f t="shared" si="751"/>
        <v>NO CONSISTENTE</v>
      </c>
      <c r="CR541" s="59" t="str">
        <f t="shared" si="752"/>
        <v>CONSISTENTE</v>
      </c>
      <c r="CS541" s="59" t="str">
        <f t="shared" si="753"/>
        <v>CONSISTENTE</v>
      </c>
      <c r="CT541" s="59" t="str">
        <f t="shared" si="754"/>
        <v>CONSISTENTE</v>
      </c>
      <c r="CU541" s="59" t="str">
        <f t="shared" si="755"/>
        <v>CONSISTENTE</v>
      </c>
      <c r="CV541" s="59" t="str">
        <f t="shared" si="756"/>
        <v>CONSISTENTE</v>
      </c>
      <c r="CW541" s="59" t="str">
        <f t="shared" si="757"/>
        <v>CONSISTENTE</v>
      </c>
      <c r="CX541" s="59" t="str">
        <f t="shared" si="758"/>
        <v>CONSISTENTE</v>
      </c>
      <c r="CY541" s="56">
        <f t="shared" si="759"/>
        <v>0</v>
      </c>
      <c r="CZ541" s="56">
        <f t="shared" si="760"/>
        <v>0</v>
      </c>
      <c r="DA541" s="56">
        <f t="shared" si="761"/>
        <v>0</v>
      </c>
      <c r="DB541" s="56">
        <f t="shared" si="762"/>
        <v>0</v>
      </c>
      <c r="DC541" s="56">
        <f t="shared" si="763"/>
        <v>0</v>
      </c>
      <c r="DD541" s="56">
        <f t="shared" si="764"/>
        <v>0</v>
      </c>
      <c r="DE541" s="90">
        <f t="shared" si="765"/>
        <v>0</v>
      </c>
      <c r="DF541" s="90">
        <f t="shared" si="766"/>
        <v>0</v>
      </c>
      <c r="DG541" s="90">
        <f t="shared" si="767"/>
        <v>0</v>
      </c>
      <c r="DH541" s="90">
        <f t="shared" si="768"/>
        <v>0</v>
      </c>
      <c r="DI541" s="90">
        <f t="shared" si="769"/>
        <v>0</v>
      </c>
      <c r="DJ541" s="98">
        <f t="shared" si="770"/>
        <v>0</v>
      </c>
      <c r="DK541" s="103">
        <f t="shared" si="771"/>
        <v>666750638.41999996</v>
      </c>
      <c r="DL541" s="91">
        <f t="shared" si="772"/>
        <v>146710824.41999999</v>
      </c>
      <c r="DM541" s="91">
        <f t="shared" si="773"/>
        <v>0</v>
      </c>
      <c r="DN541" s="91">
        <f t="shared" si="774"/>
        <v>120000000</v>
      </c>
      <c r="DO541" s="91">
        <f t="shared" si="775"/>
        <v>400039814</v>
      </c>
      <c r="DP541" s="91">
        <f t="shared" si="776"/>
        <v>0</v>
      </c>
      <c r="DQ541" s="125" t="str">
        <f t="shared" si="777"/>
        <v>NO CONSISTENTE</v>
      </c>
      <c r="DR541" s="147">
        <v>0</v>
      </c>
      <c r="DS541" s="147">
        <v>0</v>
      </c>
      <c r="DT541" s="147">
        <v>0</v>
      </c>
      <c r="DU541" s="147">
        <v>0</v>
      </c>
      <c r="DV541" s="147">
        <v>0</v>
      </c>
      <c r="DW541" s="147">
        <v>0</v>
      </c>
      <c r="DX541" s="59">
        <f>+VLOOKUP($E541,'[2]Ejecución I Semestre 2016'!$B$11:$X$1115,10,FALSE)</f>
        <v>1</v>
      </c>
      <c r="DY541" s="68" t="str">
        <f t="shared" si="778"/>
        <v>CONSISTENTE</v>
      </c>
      <c r="DZ541" s="68" t="str">
        <f t="shared" si="779"/>
        <v>CONSISTENTE</v>
      </c>
      <c r="EA541" s="68" t="str">
        <f t="shared" si="780"/>
        <v>CONSISTENTE</v>
      </c>
      <c r="EB541" s="68" t="str">
        <f t="shared" si="781"/>
        <v>NO CONSISTENTE</v>
      </c>
      <c r="EC541" s="68" t="str">
        <f t="shared" si="782"/>
        <v>NO CONSISTENTE</v>
      </c>
      <c r="ED541" s="68" t="str">
        <f t="shared" si="783"/>
        <v>CONSISTENTE</v>
      </c>
      <c r="EE541" s="132">
        <f t="shared" si="784"/>
        <v>0</v>
      </c>
      <c r="EF541" s="131">
        <f t="shared" si="785"/>
        <v>0</v>
      </c>
      <c r="EG541" s="131">
        <f t="shared" si="786"/>
        <v>0</v>
      </c>
      <c r="EH541" s="131">
        <f t="shared" si="787"/>
        <v>0</v>
      </c>
      <c r="EI541" s="131">
        <f t="shared" si="788"/>
        <v>0</v>
      </c>
      <c r="EJ541" s="131">
        <f t="shared" si="789"/>
        <v>0</v>
      </c>
      <c r="EK541" s="131">
        <f t="shared" si="792"/>
        <v>666750638.41999996</v>
      </c>
      <c r="EL541" s="60">
        <f t="shared" si="793"/>
        <v>146710824.41999999</v>
      </c>
      <c r="EM541" s="60">
        <f t="shared" si="794"/>
        <v>0</v>
      </c>
      <c r="EN541" s="60">
        <f t="shared" si="795"/>
        <v>120000000</v>
      </c>
      <c r="EO541" s="60">
        <f t="shared" si="796"/>
        <v>400039814</v>
      </c>
      <c r="EP541" s="60">
        <f t="shared" si="797"/>
        <v>0</v>
      </c>
      <c r="EQ541" s="90" t="str">
        <f t="shared" si="798"/>
        <v>NO CONSISTENTE</v>
      </c>
    </row>
    <row r="542" spans="1:147" ht="15" customHeight="1" x14ac:dyDescent="0.2">
      <c r="A542" s="53" t="s">
        <v>1179</v>
      </c>
      <c r="B542" s="56">
        <f t="shared" si="790"/>
        <v>0</v>
      </c>
      <c r="C542" s="59" t="str">
        <f t="shared" si="791"/>
        <v>NO</v>
      </c>
      <c r="E542" s="53" t="s">
        <v>1048</v>
      </c>
      <c r="F542" s="55" t="s">
        <v>909</v>
      </c>
      <c r="G542" s="61" t="s">
        <v>1049</v>
      </c>
      <c r="H542" s="56">
        <v>0</v>
      </c>
      <c r="I542" s="56">
        <v>0</v>
      </c>
      <c r="J542" s="56">
        <v>0</v>
      </c>
      <c r="K542" s="56">
        <v>0</v>
      </c>
      <c r="L542" s="56">
        <v>0</v>
      </c>
      <c r="M542" s="56">
        <v>0</v>
      </c>
      <c r="N542" s="57">
        <v>0</v>
      </c>
      <c r="O542" s="58">
        <f t="shared" si="713"/>
        <v>0</v>
      </c>
      <c r="P542" s="59" t="str">
        <f t="shared" si="714"/>
        <v>CONSISTENTE</v>
      </c>
      <c r="Q542" s="87" t="str">
        <f t="shared" si="715"/>
        <v>OK</v>
      </c>
      <c r="R542" s="56">
        <v>0</v>
      </c>
      <c r="S542" s="56">
        <v>0</v>
      </c>
      <c r="T542" s="56">
        <v>0</v>
      </c>
      <c r="U542" s="56">
        <v>0</v>
      </c>
      <c r="V542" s="56">
        <v>0</v>
      </c>
      <c r="W542" s="59" t="s">
        <v>2314</v>
      </c>
      <c r="X542" s="59" t="s">
        <v>2312</v>
      </c>
      <c r="Y542" s="59" t="str">
        <f t="shared" si="716"/>
        <v>CONSISTENTE</v>
      </c>
      <c r="Z542" s="59" t="str">
        <f t="shared" si="799"/>
        <v/>
      </c>
      <c r="AA542" s="66">
        <f>+VLOOKUP($E542,'[1]PLAN DE APLICACIÓN'!$B$11:$V$1115,16,FALSE)</f>
        <v>0</v>
      </c>
      <c r="AB542" s="66">
        <f>+VLOOKUP($E542,'[1]PLAN DE APLICACIÓN'!$B$11:$V$1115,17,FALSE)</f>
        <v>0</v>
      </c>
      <c r="AC542" s="66">
        <f>+VLOOKUP($E542,'[1]PLAN DE APLICACIÓN'!$B$11:$V$1115,18,FALSE)</f>
        <v>0</v>
      </c>
      <c r="AD542" s="66">
        <f>+VLOOKUP($E542,'[1]PLAN DE APLICACIÓN'!$B$11:$V$1115,19,FALSE)</f>
        <v>0</v>
      </c>
      <c r="AE542" s="66">
        <f>+VLOOKUP($E542,'[1]PLAN DE APLICACIÓN'!$B$11:$V$1115,20,FALSE)</f>
        <v>0</v>
      </c>
      <c r="AF542" s="66">
        <f>+VLOOKUP($E542,'[1]PLAN DE APLICACIÓN'!$B$11:$V$1115,21,FALSE)</f>
        <v>0</v>
      </c>
      <c r="AG542" s="59" t="str">
        <f t="shared" si="717"/>
        <v>CONSISTENTE</v>
      </c>
      <c r="AH542" s="59" t="str">
        <f t="shared" si="718"/>
        <v>CONSISTENTE</v>
      </c>
      <c r="AI542" s="59" t="str">
        <f t="shared" si="719"/>
        <v>CONSISTENTE</v>
      </c>
      <c r="AJ542" s="59" t="str">
        <f t="shared" si="720"/>
        <v>CONSISTENTE</v>
      </c>
      <c r="AK542" s="59" t="str">
        <f t="shared" si="721"/>
        <v>CONSISTENTE</v>
      </c>
      <c r="AL542" s="59" t="str">
        <f t="shared" si="722"/>
        <v>CONSISTENTE</v>
      </c>
      <c r="AM542" s="56">
        <v>0</v>
      </c>
      <c r="AN542" s="56">
        <v>0</v>
      </c>
      <c r="AO542" s="56">
        <v>0</v>
      </c>
      <c r="AP542" s="56">
        <v>0</v>
      </c>
      <c r="AQ542" s="56">
        <v>0</v>
      </c>
      <c r="AR542" s="56">
        <v>0</v>
      </c>
      <c r="AS542" s="59">
        <v>1</v>
      </c>
      <c r="AT542" s="59" t="str">
        <f t="shared" si="723"/>
        <v>CONSISTENTE</v>
      </c>
      <c r="AU542" s="59" t="str">
        <f t="shared" si="724"/>
        <v>CONSISTENTE</v>
      </c>
      <c r="AV542" s="59" t="str">
        <f t="shared" si="725"/>
        <v>CONSISTENTE</v>
      </c>
      <c r="AW542" s="59" t="str">
        <f t="shared" si="726"/>
        <v>CONSISTENTE</v>
      </c>
      <c r="AX542" s="59" t="str">
        <f t="shared" si="727"/>
        <v>CONSISTENTE</v>
      </c>
      <c r="AY542" s="59" t="str">
        <f t="shared" si="728"/>
        <v>CONSISTENTE</v>
      </c>
      <c r="AZ542" s="56">
        <v>0</v>
      </c>
      <c r="BA542" s="56">
        <v>0</v>
      </c>
      <c r="BB542" s="56">
        <v>0</v>
      </c>
      <c r="BC542" s="56">
        <v>0</v>
      </c>
      <c r="BD542" s="56">
        <v>0</v>
      </c>
      <c r="BE542" s="56">
        <v>0</v>
      </c>
      <c r="BF542" s="60">
        <v>0</v>
      </c>
      <c r="BG542" s="59" t="str">
        <f t="shared" si="729"/>
        <v>CONSISTENTE</v>
      </c>
      <c r="BH542" s="59" t="str">
        <f t="shared" si="730"/>
        <v>CONSISTENTE</v>
      </c>
      <c r="BI542" s="59" t="str">
        <f t="shared" si="731"/>
        <v>CONSISTENTE</v>
      </c>
      <c r="BJ542" s="59" t="str">
        <f t="shared" si="732"/>
        <v>CONSISTENTE</v>
      </c>
      <c r="BK542" s="59" t="str">
        <f t="shared" si="733"/>
        <v>CONSISTENTE</v>
      </c>
      <c r="BL542" s="59" t="str">
        <f t="shared" si="734"/>
        <v>CONSISTENTE</v>
      </c>
      <c r="BM542" s="59" t="str">
        <f t="shared" si="735"/>
        <v>CONSISTENTE</v>
      </c>
      <c r="BN542" s="59" t="str">
        <f t="shared" si="736"/>
        <v>CONSISTENTE</v>
      </c>
      <c r="BO542" s="59" t="str">
        <f t="shared" si="737"/>
        <v>CONSISTENTE</v>
      </c>
      <c r="BP542" s="59" t="str">
        <f t="shared" si="738"/>
        <v>CONSISTENTE</v>
      </c>
      <c r="BQ542" s="59" t="str">
        <f t="shared" si="739"/>
        <v>CONSISTENTE</v>
      </c>
      <c r="BR542" s="59" t="str">
        <f t="shared" si="740"/>
        <v>CONSISTENTE</v>
      </c>
      <c r="BS542" s="56">
        <v>0</v>
      </c>
      <c r="BT542" s="56">
        <v>0</v>
      </c>
      <c r="BU542" s="56">
        <v>0</v>
      </c>
      <c r="BV542" s="56">
        <v>0</v>
      </c>
      <c r="BW542" s="56">
        <v>0</v>
      </c>
      <c r="BX542" s="56">
        <v>0</v>
      </c>
      <c r="BY542" s="60">
        <v>1</v>
      </c>
      <c r="BZ542" s="59" t="str">
        <f t="shared" si="741"/>
        <v>CONSISTENTE</v>
      </c>
      <c r="CA542" s="59" t="str">
        <f t="shared" si="742"/>
        <v>CONSISTENTE</v>
      </c>
      <c r="CB542" s="59" t="str">
        <f t="shared" si="743"/>
        <v>CONSISTENTE</v>
      </c>
      <c r="CC542" s="59" t="str">
        <f t="shared" si="744"/>
        <v>CONSISTENTE</v>
      </c>
      <c r="CD542" s="59" t="str">
        <f t="shared" si="745"/>
        <v>CONSISTENTE</v>
      </c>
      <c r="CE542" s="59" t="str">
        <f t="shared" si="746"/>
        <v>CONSISTENTE</v>
      </c>
      <c r="CF542" s="56">
        <v>0</v>
      </c>
      <c r="CG542" s="56">
        <v>0</v>
      </c>
      <c r="CH542" s="56">
        <v>0</v>
      </c>
      <c r="CI542" s="56">
        <v>0</v>
      </c>
      <c r="CJ542" s="56">
        <v>0</v>
      </c>
      <c r="CK542" s="56">
        <v>0</v>
      </c>
      <c r="CL542" s="60">
        <v>1</v>
      </c>
      <c r="CM542" s="59" t="str">
        <f t="shared" si="747"/>
        <v>CONSISTENTE</v>
      </c>
      <c r="CN542" s="59" t="str">
        <f t="shared" si="748"/>
        <v>CONSISTENTE</v>
      </c>
      <c r="CO542" s="59" t="str">
        <f t="shared" si="749"/>
        <v>CONSISTENTE</v>
      </c>
      <c r="CP542" s="59" t="str">
        <f t="shared" si="750"/>
        <v>CONSISTENTE</v>
      </c>
      <c r="CQ542" s="59" t="str">
        <f t="shared" si="751"/>
        <v>CONSISTENTE</v>
      </c>
      <c r="CR542" s="59" t="str">
        <f t="shared" si="752"/>
        <v>CONSISTENTE</v>
      </c>
      <c r="CS542" s="59" t="str">
        <f t="shared" si="753"/>
        <v>CONSISTENTE</v>
      </c>
      <c r="CT542" s="59" t="str">
        <f t="shared" si="754"/>
        <v>CONSISTENTE</v>
      </c>
      <c r="CU542" s="59" t="str">
        <f t="shared" si="755"/>
        <v>CONSISTENTE</v>
      </c>
      <c r="CV542" s="59" t="str">
        <f t="shared" si="756"/>
        <v>CONSISTENTE</v>
      </c>
      <c r="CW542" s="59" t="str">
        <f t="shared" si="757"/>
        <v>CONSISTENTE</v>
      </c>
      <c r="CX542" s="59" t="str">
        <f t="shared" si="758"/>
        <v>CONSISTENTE</v>
      </c>
      <c r="CY542" s="56">
        <f t="shared" si="759"/>
        <v>0</v>
      </c>
      <c r="CZ542" s="56">
        <f t="shared" si="760"/>
        <v>0</v>
      </c>
      <c r="DA542" s="56">
        <f t="shared" si="761"/>
        <v>0</v>
      </c>
      <c r="DB542" s="56">
        <f t="shared" si="762"/>
        <v>0</v>
      </c>
      <c r="DC542" s="56">
        <f t="shared" si="763"/>
        <v>0</v>
      </c>
      <c r="DD542" s="56">
        <f t="shared" si="764"/>
        <v>0</v>
      </c>
      <c r="DE542" s="90">
        <f t="shared" si="765"/>
        <v>0</v>
      </c>
      <c r="DF542" s="90">
        <f t="shared" si="766"/>
        <v>0</v>
      </c>
      <c r="DG542" s="90">
        <f t="shared" si="767"/>
        <v>0</v>
      </c>
      <c r="DH542" s="90">
        <f t="shared" si="768"/>
        <v>0</v>
      </c>
      <c r="DI542" s="90">
        <f t="shared" si="769"/>
        <v>0</v>
      </c>
      <c r="DJ542" s="98">
        <f t="shared" si="770"/>
        <v>0</v>
      </c>
      <c r="DK542" s="103">
        <f t="shared" si="771"/>
        <v>0</v>
      </c>
      <c r="DL542" s="91">
        <f t="shared" si="772"/>
        <v>0</v>
      </c>
      <c r="DM542" s="91">
        <f t="shared" si="773"/>
        <v>0</v>
      </c>
      <c r="DN542" s="91">
        <f t="shared" si="774"/>
        <v>0</v>
      </c>
      <c r="DO542" s="91">
        <f t="shared" si="775"/>
        <v>0</v>
      </c>
      <c r="DP542" s="91">
        <f t="shared" si="776"/>
        <v>0</v>
      </c>
      <c r="DQ542" s="125" t="str">
        <f t="shared" si="777"/>
        <v>CONSISTENTE</v>
      </c>
      <c r="DR542" s="147">
        <v>0</v>
      </c>
      <c r="DS542" s="147">
        <v>0</v>
      </c>
      <c r="DT542" s="147">
        <v>0</v>
      </c>
      <c r="DU542" s="147">
        <v>0</v>
      </c>
      <c r="DV542" s="147">
        <v>0</v>
      </c>
      <c r="DW542" s="147">
        <v>0</v>
      </c>
      <c r="DX542" s="59">
        <f>+VLOOKUP($E542,'[2]Ejecución I Semestre 2016'!$B$11:$X$1115,10,FALSE)</f>
        <v>1</v>
      </c>
      <c r="DY542" s="68" t="str">
        <f t="shared" si="778"/>
        <v>CONSISTENTE</v>
      </c>
      <c r="DZ542" s="68" t="str">
        <f t="shared" si="779"/>
        <v>CONSISTENTE</v>
      </c>
      <c r="EA542" s="68" t="str">
        <f t="shared" si="780"/>
        <v>CONSISTENTE</v>
      </c>
      <c r="EB542" s="68" t="str">
        <f t="shared" si="781"/>
        <v>CONSISTENTE</v>
      </c>
      <c r="EC542" s="68" t="str">
        <f t="shared" si="782"/>
        <v>CONSISTENTE</v>
      </c>
      <c r="ED542" s="68" t="str">
        <f t="shared" si="783"/>
        <v>CONSISTENTE</v>
      </c>
      <c r="EE542" s="132">
        <f t="shared" si="784"/>
        <v>0</v>
      </c>
      <c r="EF542" s="131">
        <f t="shared" si="785"/>
        <v>0</v>
      </c>
      <c r="EG542" s="131">
        <f t="shared" si="786"/>
        <v>0</v>
      </c>
      <c r="EH542" s="131">
        <f t="shared" si="787"/>
        <v>0</v>
      </c>
      <c r="EI542" s="131">
        <f t="shared" si="788"/>
        <v>0</v>
      </c>
      <c r="EJ542" s="131">
        <f t="shared" si="789"/>
        <v>0</v>
      </c>
      <c r="EK542" s="131">
        <f t="shared" si="792"/>
        <v>0</v>
      </c>
      <c r="EL542" s="60">
        <f t="shared" si="793"/>
        <v>0</v>
      </c>
      <c r="EM542" s="60">
        <f t="shared" si="794"/>
        <v>0</v>
      </c>
      <c r="EN542" s="60">
        <f t="shared" si="795"/>
        <v>0</v>
      </c>
      <c r="EO542" s="60">
        <f t="shared" si="796"/>
        <v>0</v>
      </c>
      <c r="EP542" s="60">
        <f t="shared" si="797"/>
        <v>0</v>
      </c>
      <c r="EQ542" s="90" t="str">
        <f t="shared" si="798"/>
        <v>CONSISTENTE</v>
      </c>
    </row>
    <row r="543" spans="1:147" ht="15" customHeight="1" x14ac:dyDescent="0.2">
      <c r="A543" s="53" t="s">
        <v>1181</v>
      </c>
      <c r="B543" s="56">
        <f t="shared" si="790"/>
        <v>899265048</v>
      </c>
      <c r="C543" s="59" t="str">
        <f t="shared" si="791"/>
        <v>SI</v>
      </c>
      <c r="E543" s="53" t="s">
        <v>1050</v>
      </c>
      <c r="F543" s="55" t="s">
        <v>909</v>
      </c>
      <c r="G543" s="61" t="s">
        <v>1051</v>
      </c>
      <c r="H543" s="56">
        <v>949265048</v>
      </c>
      <c r="I543" s="56">
        <v>50000000</v>
      </c>
      <c r="J543" s="56">
        <v>0</v>
      </c>
      <c r="K543" s="56">
        <v>0</v>
      </c>
      <c r="L543" s="56">
        <v>0</v>
      </c>
      <c r="M543" s="56">
        <v>0</v>
      </c>
      <c r="N543" s="57">
        <v>899265048</v>
      </c>
      <c r="O543" s="58">
        <f t="shared" si="713"/>
        <v>0</v>
      </c>
      <c r="P543" s="59" t="str">
        <f t="shared" si="714"/>
        <v>CONSISTENTE</v>
      </c>
      <c r="Q543" s="87" t="str">
        <f t="shared" si="715"/>
        <v>OK</v>
      </c>
      <c r="R543" s="56">
        <v>0</v>
      </c>
      <c r="S543" s="56">
        <v>0</v>
      </c>
      <c r="T543" s="56">
        <v>173000000</v>
      </c>
      <c r="U543" s="56">
        <v>726265048</v>
      </c>
      <c r="V543" s="56">
        <v>0</v>
      </c>
      <c r="W543" s="59" t="s">
        <v>2314</v>
      </c>
      <c r="X543" s="59" t="s">
        <v>2312</v>
      </c>
      <c r="Y543" s="59" t="str">
        <f t="shared" si="716"/>
        <v>CONSISTENTE</v>
      </c>
      <c r="Z543" s="59" t="str">
        <f t="shared" si="799"/>
        <v/>
      </c>
      <c r="AA543" s="66">
        <f>+VLOOKUP($E543,'[1]PLAN DE APLICACIÓN'!$B$11:$V$1115,16,FALSE)</f>
        <v>0</v>
      </c>
      <c r="AB543" s="66">
        <f>+VLOOKUP($E543,'[1]PLAN DE APLICACIÓN'!$B$11:$V$1115,17,FALSE)</f>
        <v>0</v>
      </c>
      <c r="AC543" s="66">
        <f>+VLOOKUP($E543,'[1]PLAN DE APLICACIÓN'!$B$11:$V$1115,18,FALSE)</f>
        <v>0</v>
      </c>
      <c r="AD543" s="66">
        <f>+VLOOKUP($E543,'[1]PLAN DE APLICACIÓN'!$B$11:$V$1115,19,FALSE)</f>
        <v>0</v>
      </c>
      <c r="AE543" s="66">
        <f>+VLOOKUP($E543,'[1]PLAN DE APLICACIÓN'!$B$11:$V$1115,20,FALSE)</f>
        <v>0</v>
      </c>
      <c r="AF543" s="66">
        <f>+VLOOKUP($E543,'[1]PLAN DE APLICACIÓN'!$B$11:$V$1115,21,FALSE)</f>
        <v>0</v>
      </c>
      <c r="AG543" s="59" t="str">
        <f t="shared" si="717"/>
        <v>CONSISTENTE</v>
      </c>
      <c r="AH543" s="59" t="str">
        <f t="shared" si="718"/>
        <v>CONSISTENTE</v>
      </c>
      <c r="AI543" s="59" t="str">
        <f t="shared" si="719"/>
        <v>CONSISTENTE</v>
      </c>
      <c r="AJ543" s="59" t="str">
        <f t="shared" si="720"/>
        <v>CONSISTENTE</v>
      </c>
      <c r="AK543" s="59" t="str">
        <f t="shared" si="721"/>
        <v>CONSISTENTE</v>
      </c>
      <c r="AL543" s="59" t="str">
        <f t="shared" si="722"/>
        <v>CONSISTENTE</v>
      </c>
      <c r="AM543" s="56">
        <v>0</v>
      </c>
      <c r="AN543" s="56">
        <v>0</v>
      </c>
      <c r="AO543" s="56">
        <v>0</v>
      </c>
      <c r="AP543" s="56">
        <v>0</v>
      </c>
      <c r="AQ543" s="56">
        <v>0</v>
      </c>
      <c r="AR543" s="56">
        <v>0</v>
      </c>
      <c r="AS543" s="59">
        <v>1</v>
      </c>
      <c r="AT543" s="59" t="str">
        <f t="shared" si="723"/>
        <v>CONSISTENTE</v>
      </c>
      <c r="AU543" s="59" t="str">
        <f t="shared" si="724"/>
        <v>CONSISTENTE</v>
      </c>
      <c r="AV543" s="59" t="str">
        <f t="shared" si="725"/>
        <v>CONSISTENTE</v>
      </c>
      <c r="AW543" s="59" t="str">
        <f t="shared" si="726"/>
        <v>CONSISTENTE</v>
      </c>
      <c r="AX543" s="59" t="str">
        <f t="shared" si="727"/>
        <v>CONSISTENTE</v>
      </c>
      <c r="AY543" s="59" t="str">
        <f t="shared" si="728"/>
        <v>CONSISTENTE</v>
      </c>
      <c r="AZ543" s="56">
        <v>949265048</v>
      </c>
      <c r="BA543" s="56">
        <v>0</v>
      </c>
      <c r="BB543" s="56">
        <v>0</v>
      </c>
      <c r="BC543" s="56">
        <v>0</v>
      </c>
      <c r="BD543" s="56">
        <v>0</v>
      </c>
      <c r="BE543" s="56">
        <v>0</v>
      </c>
      <c r="BF543" s="60">
        <v>1</v>
      </c>
      <c r="BG543" s="59" t="str">
        <f t="shared" si="729"/>
        <v>NO CONSISTENTE</v>
      </c>
      <c r="BH543" s="59" t="str">
        <f t="shared" si="730"/>
        <v>CONSISTENTE</v>
      </c>
      <c r="BI543" s="59" t="str">
        <f t="shared" si="731"/>
        <v>CONSISTENTE</v>
      </c>
      <c r="BJ543" s="59" t="str">
        <f t="shared" si="732"/>
        <v>CONSISTENTE</v>
      </c>
      <c r="BK543" s="59" t="str">
        <f t="shared" si="733"/>
        <v>CONSISTENTE</v>
      </c>
      <c r="BL543" s="59" t="str">
        <f t="shared" si="734"/>
        <v>CONSISTENTE</v>
      </c>
      <c r="BM543" s="59" t="str">
        <f t="shared" si="735"/>
        <v>CONSISTENTE</v>
      </c>
      <c r="BN543" s="59" t="str">
        <f t="shared" si="736"/>
        <v>CONSISTENTE</v>
      </c>
      <c r="BO543" s="59" t="str">
        <f t="shared" si="737"/>
        <v>CONSISTENTE</v>
      </c>
      <c r="BP543" s="59" t="str">
        <f t="shared" si="738"/>
        <v>CONSISTENTE</v>
      </c>
      <c r="BQ543" s="59" t="str">
        <f t="shared" si="739"/>
        <v>CONSISTENTE</v>
      </c>
      <c r="BR543" s="59" t="str">
        <f t="shared" si="740"/>
        <v>CONSISTENTE</v>
      </c>
      <c r="BS543" s="56">
        <v>303662650</v>
      </c>
      <c r="BT543" s="56">
        <v>0</v>
      </c>
      <c r="BU543" s="56">
        <v>0</v>
      </c>
      <c r="BV543" s="56">
        <v>0</v>
      </c>
      <c r="BW543" s="56">
        <v>303662650</v>
      </c>
      <c r="BX543" s="56">
        <v>0</v>
      </c>
      <c r="BY543" s="60">
        <v>1</v>
      </c>
      <c r="BZ543" s="59" t="str">
        <f t="shared" si="741"/>
        <v>CONSISTENTE</v>
      </c>
      <c r="CA543" s="59" t="str">
        <f t="shared" si="742"/>
        <v>CONSISTENTE</v>
      </c>
      <c r="CB543" s="59" t="str">
        <f t="shared" si="743"/>
        <v>CONSISTENTE</v>
      </c>
      <c r="CC543" s="59" t="str">
        <f t="shared" si="744"/>
        <v>CONSISTENTE</v>
      </c>
      <c r="CD543" s="59" t="str">
        <f t="shared" si="745"/>
        <v>CONSISTENTE</v>
      </c>
      <c r="CE543" s="59" t="str">
        <f t="shared" si="746"/>
        <v>CONSISTENTE</v>
      </c>
      <c r="CF543" s="56">
        <v>776239239.55999994</v>
      </c>
      <c r="CG543" s="56">
        <v>0</v>
      </c>
      <c r="CH543" s="56">
        <v>0</v>
      </c>
      <c r="CI543" s="56">
        <v>0</v>
      </c>
      <c r="CJ543" s="56">
        <v>776239239.55999994</v>
      </c>
      <c r="CK543" s="56">
        <v>0</v>
      </c>
      <c r="CL543" s="60">
        <v>1</v>
      </c>
      <c r="CM543" s="59" t="str">
        <f t="shared" si="747"/>
        <v>CONSISTENTE</v>
      </c>
      <c r="CN543" s="59" t="str">
        <f t="shared" si="748"/>
        <v>CONSISTENTE</v>
      </c>
      <c r="CO543" s="59" t="str">
        <f t="shared" si="749"/>
        <v>CONSISTENTE</v>
      </c>
      <c r="CP543" s="59" t="str">
        <f t="shared" si="750"/>
        <v>CONSISTENTE</v>
      </c>
      <c r="CQ543" s="59" t="str">
        <f t="shared" si="751"/>
        <v>NO CONSISTENTE</v>
      </c>
      <c r="CR543" s="59" t="str">
        <f t="shared" si="752"/>
        <v>CONSISTENTE</v>
      </c>
      <c r="CS543" s="59" t="str">
        <f t="shared" si="753"/>
        <v>CONSISTENTE</v>
      </c>
      <c r="CT543" s="59" t="str">
        <f t="shared" si="754"/>
        <v>CONSISTENTE</v>
      </c>
      <c r="CU543" s="59" t="str">
        <f t="shared" si="755"/>
        <v>CONSISTENTE</v>
      </c>
      <c r="CV543" s="59" t="str">
        <f t="shared" si="756"/>
        <v>CONSISTENTE</v>
      </c>
      <c r="CW543" s="59" t="str">
        <f t="shared" si="757"/>
        <v>CONSISTENTE</v>
      </c>
      <c r="CX543" s="59" t="str">
        <f t="shared" si="758"/>
        <v>CONSISTENTE</v>
      </c>
      <c r="CY543" s="56">
        <f t="shared" si="759"/>
        <v>899265048</v>
      </c>
      <c r="CZ543" s="56">
        <f t="shared" si="760"/>
        <v>0</v>
      </c>
      <c r="DA543" s="56">
        <f t="shared" si="761"/>
        <v>0</v>
      </c>
      <c r="DB543" s="56">
        <f t="shared" si="762"/>
        <v>173000000</v>
      </c>
      <c r="DC543" s="56">
        <f t="shared" si="763"/>
        <v>726265048</v>
      </c>
      <c r="DD543" s="56">
        <f t="shared" si="764"/>
        <v>0</v>
      </c>
      <c r="DE543" s="90">
        <f t="shared" si="765"/>
        <v>303662650</v>
      </c>
      <c r="DF543" s="90">
        <f t="shared" si="766"/>
        <v>0</v>
      </c>
      <c r="DG543" s="90">
        <f t="shared" si="767"/>
        <v>0</v>
      </c>
      <c r="DH543" s="90">
        <f t="shared" si="768"/>
        <v>0</v>
      </c>
      <c r="DI543" s="90">
        <f t="shared" si="769"/>
        <v>303662650</v>
      </c>
      <c r="DJ543" s="98">
        <f t="shared" si="770"/>
        <v>0</v>
      </c>
      <c r="DK543" s="103">
        <f t="shared" si="771"/>
        <v>776239239.55999994</v>
      </c>
      <c r="DL543" s="91">
        <f t="shared" si="772"/>
        <v>0</v>
      </c>
      <c r="DM543" s="91">
        <f t="shared" si="773"/>
        <v>0</v>
      </c>
      <c r="DN543" s="91">
        <f t="shared" si="774"/>
        <v>0</v>
      </c>
      <c r="DO543" s="91">
        <f t="shared" si="775"/>
        <v>776239239.55999994</v>
      </c>
      <c r="DP543" s="91">
        <f t="shared" si="776"/>
        <v>0</v>
      </c>
      <c r="DQ543" s="125" t="str">
        <f t="shared" si="777"/>
        <v>CONSISTENTE</v>
      </c>
      <c r="DR543" s="147">
        <v>0</v>
      </c>
      <c r="DS543" s="147">
        <v>0</v>
      </c>
      <c r="DT543" s="147">
        <v>0</v>
      </c>
      <c r="DU543" s="147">
        <v>0</v>
      </c>
      <c r="DV543" s="147">
        <v>0</v>
      </c>
      <c r="DW543" s="147">
        <v>0</v>
      </c>
      <c r="DX543" s="59">
        <f>+VLOOKUP($E543,'[2]Ejecución I Semestre 2016'!$B$11:$X$1115,10,FALSE)</f>
        <v>1</v>
      </c>
      <c r="DY543" s="68" t="str">
        <f t="shared" si="778"/>
        <v>CONSISTENTE</v>
      </c>
      <c r="DZ543" s="68" t="str">
        <f t="shared" si="779"/>
        <v>CONSISTENTE</v>
      </c>
      <c r="EA543" s="68" t="str">
        <f t="shared" si="780"/>
        <v>CONSISTENTE</v>
      </c>
      <c r="EB543" s="68" t="str">
        <f t="shared" si="781"/>
        <v>CONSISTENTE</v>
      </c>
      <c r="EC543" s="68" t="str">
        <f t="shared" si="782"/>
        <v>NO CONSISTENTE</v>
      </c>
      <c r="ED543" s="68" t="str">
        <f t="shared" si="783"/>
        <v>CONSISTENTE</v>
      </c>
      <c r="EE543" s="132">
        <f t="shared" si="784"/>
        <v>303662650</v>
      </c>
      <c r="EF543" s="131">
        <f t="shared" si="785"/>
        <v>0</v>
      </c>
      <c r="EG543" s="131">
        <f t="shared" si="786"/>
        <v>0</v>
      </c>
      <c r="EH543" s="131">
        <f t="shared" si="787"/>
        <v>0</v>
      </c>
      <c r="EI543" s="131">
        <f t="shared" si="788"/>
        <v>303662650</v>
      </c>
      <c r="EJ543" s="131">
        <f t="shared" si="789"/>
        <v>0</v>
      </c>
      <c r="EK543" s="131">
        <f t="shared" si="792"/>
        <v>776239239.55999994</v>
      </c>
      <c r="EL543" s="60">
        <f t="shared" si="793"/>
        <v>0</v>
      </c>
      <c r="EM543" s="60">
        <f t="shared" si="794"/>
        <v>0</v>
      </c>
      <c r="EN543" s="60">
        <f t="shared" si="795"/>
        <v>0</v>
      </c>
      <c r="EO543" s="60">
        <f t="shared" si="796"/>
        <v>776239239.55999994</v>
      </c>
      <c r="EP543" s="60">
        <f t="shared" si="797"/>
        <v>0</v>
      </c>
      <c r="EQ543" s="90" t="str">
        <f t="shared" si="798"/>
        <v>CONSISTENTE</v>
      </c>
    </row>
    <row r="544" spans="1:147" s="16" customFormat="1" ht="15" customHeight="1" x14ac:dyDescent="0.2">
      <c r="A544" s="62" t="s">
        <v>1183</v>
      </c>
      <c r="B544" s="56">
        <f t="shared" si="790"/>
        <v>97632210</v>
      </c>
      <c r="C544" s="59" t="str">
        <f t="shared" si="791"/>
        <v>SI</v>
      </c>
      <c r="D544" s="51"/>
      <c r="E544" s="53" t="s">
        <v>1052</v>
      </c>
      <c r="F544" s="55" t="s">
        <v>909</v>
      </c>
      <c r="G544" s="61" t="s">
        <v>1053</v>
      </c>
      <c r="H544" s="56">
        <v>213124260.75</v>
      </c>
      <c r="I544" s="56">
        <v>0</v>
      </c>
      <c r="J544" s="56">
        <v>115492050.75</v>
      </c>
      <c r="K544" s="56">
        <v>0</v>
      </c>
      <c r="L544" s="56">
        <v>0</v>
      </c>
      <c r="M544" s="56">
        <v>0</v>
      </c>
      <c r="N544" s="57">
        <v>97632210</v>
      </c>
      <c r="O544" s="58">
        <f t="shared" si="713"/>
        <v>0</v>
      </c>
      <c r="P544" s="59" t="str">
        <f t="shared" si="714"/>
        <v>CONSISTENTE</v>
      </c>
      <c r="Q544" s="87" t="str">
        <f t="shared" si="715"/>
        <v>OK</v>
      </c>
      <c r="R544" s="56">
        <v>0</v>
      </c>
      <c r="S544" s="56">
        <v>0</v>
      </c>
      <c r="T544" s="56">
        <v>10000000</v>
      </c>
      <c r="U544" s="56">
        <v>87632210</v>
      </c>
      <c r="V544" s="56">
        <v>0</v>
      </c>
      <c r="W544" s="59" t="s">
        <v>2314</v>
      </c>
      <c r="X544" s="59" t="s">
        <v>2312</v>
      </c>
      <c r="Y544" s="59" t="str">
        <f t="shared" si="716"/>
        <v>CONSISTENTE</v>
      </c>
      <c r="Z544" s="59" t="str">
        <f t="shared" si="799"/>
        <v/>
      </c>
      <c r="AA544" s="66">
        <f>+VLOOKUP($E544,'[1]PLAN DE APLICACIÓN'!$B$11:$V$1115,16,FALSE)</f>
        <v>11736964</v>
      </c>
      <c r="AB544" s="66">
        <f>+VLOOKUP($E544,'[1]PLAN DE APLICACIÓN'!$B$11:$V$1115,17,FALSE)</f>
        <v>11736964</v>
      </c>
      <c r="AC544" s="66">
        <f>+VLOOKUP($E544,'[1]PLAN DE APLICACIÓN'!$B$11:$V$1115,18,FALSE)</f>
        <v>0</v>
      </c>
      <c r="AD544" s="66">
        <f>+VLOOKUP($E544,'[1]PLAN DE APLICACIÓN'!$B$11:$V$1115,19,FALSE)</f>
        <v>0</v>
      </c>
      <c r="AE544" s="66">
        <f>+VLOOKUP($E544,'[1]PLAN DE APLICACIÓN'!$B$11:$V$1115,20,FALSE)</f>
        <v>0</v>
      </c>
      <c r="AF544" s="66">
        <f>+VLOOKUP($E544,'[1]PLAN DE APLICACIÓN'!$B$11:$V$1115,21,FALSE)</f>
        <v>0</v>
      </c>
      <c r="AG544" s="59" t="str">
        <f t="shared" si="717"/>
        <v>CONSISTENTE</v>
      </c>
      <c r="AH544" s="59" t="str">
        <f t="shared" si="718"/>
        <v>NO CONSISTENTE</v>
      </c>
      <c r="AI544" s="59" t="str">
        <f t="shared" si="719"/>
        <v>CONSISTENTE</v>
      </c>
      <c r="AJ544" s="59" t="str">
        <f t="shared" si="720"/>
        <v>CONSISTENTE</v>
      </c>
      <c r="AK544" s="59" t="str">
        <f t="shared" si="721"/>
        <v>CONSISTENTE</v>
      </c>
      <c r="AL544" s="59" t="str">
        <f t="shared" si="722"/>
        <v>CONSISTENTE</v>
      </c>
      <c r="AM544" s="56">
        <v>0</v>
      </c>
      <c r="AN544" s="56">
        <v>0</v>
      </c>
      <c r="AO544" s="56">
        <v>0</v>
      </c>
      <c r="AP544" s="56">
        <v>0</v>
      </c>
      <c r="AQ544" s="56">
        <v>0</v>
      </c>
      <c r="AR544" s="56">
        <v>0</v>
      </c>
      <c r="AS544" s="59">
        <v>1</v>
      </c>
      <c r="AT544" s="59" t="str">
        <f t="shared" si="723"/>
        <v>CONSISTENTE</v>
      </c>
      <c r="AU544" s="59" t="str">
        <f t="shared" si="724"/>
        <v>CONSISTENTE</v>
      </c>
      <c r="AV544" s="59" t="str">
        <f t="shared" si="725"/>
        <v>CONSISTENTE</v>
      </c>
      <c r="AW544" s="59" t="str">
        <f t="shared" si="726"/>
        <v>CONSISTENTE</v>
      </c>
      <c r="AX544" s="59" t="str">
        <f t="shared" si="727"/>
        <v>CONSISTENTE</v>
      </c>
      <c r="AY544" s="59" t="str">
        <f t="shared" si="728"/>
        <v>CONSISTENTE</v>
      </c>
      <c r="AZ544" s="56">
        <v>61042900</v>
      </c>
      <c r="BA544" s="56">
        <v>0</v>
      </c>
      <c r="BB544" s="56">
        <v>0</v>
      </c>
      <c r="BC544" s="56">
        <v>10000000</v>
      </c>
      <c r="BD544" s="56">
        <v>51042900</v>
      </c>
      <c r="BE544" s="56">
        <v>0</v>
      </c>
      <c r="BF544" s="60">
        <v>1</v>
      </c>
      <c r="BG544" s="59" t="str">
        <f t="shared" si="729"/>
        <v>CONSISTENTE</v>
      </c>
      <c r="BH544" s="59" t="str">
        <f t="shared" si="730"/>
        <v>CONSISTENTE</v>
      </c>
      <c r="BI544" s="59" t="str">
        <f t="shared" si="731"/>
        <v>CONSISTENTE</v>
      </c>
      <c r="BJ544" s="59" t="str">
        <f t="shared" si="732"/>
        <v>CONSISTENTE</v>
      </c>
      <c r="BK544" s="59" t="str">
        <f t="shared" si="733"/>
        <v>CONSISTENTE</v>
      </c>
      <c r="BL544" s="59" t="str">
        <f t="shared" si="734"/>
        <v>CONSISTENTE</v>
      </c>
      <c r="BM544" s="59" t="str">
        <f t="shared" si="735"/>
        <v>CONSISTENTE</v>
      </c>
      <c r="BN544" s="59" t="str">
        <f t="shared" si="736"/>
        <v>CONSISTENTE</v>
      </c>
      <c r="BO544" s="59" t="str">
        <f t="shared" si="737"/>
        <v>CONSISTENTE</v>
      </c>
      <c r="BP544" s="59" t="str">
        <f t="shared" si="738"/>
        <v>CONSISTENTE</v>
      </c>
      <c r="BQ544" s="59" t="str">
        <f t="shared" si="739"/>
        <v>CONSISTENTE</v>
      </c>
      <c r="BR544" s="59" t="str">
        <f t="shared" si="740"/>
        <v>CONSISTENTE</v>
      </c>
      <c r="BS544" s="56">
        <v>51042900</v>
      </c>
      <c r="BT544" s="56">
        <v>0</v>
      </c>
      <c r="BU544" s="56">
        <v>0</v>
      </c>
      <c r="BV544" s="56">
        <v>0</v>
      </c>
      <c r="BW544" s="56">
        <v>51042900</v>
      </c>
      <c r="BX544" s="56">
        <v>0</v>
      </c>
      <c r="BY544" s="60">
        <v>1</v>
      </c>
      <c r="BZ544" s="59" t="str">
        <f t="shared" si="741"/>
        <v>CONSISTENTE</v>
      </c>
      <c r="CA544" s="59" t="str">
        <f t="shared" si="742"/>
        <v>CONSISTENTE</v>
      </c>
      <c r="CB544" s="59" t="str">
        <f t="shared" si="743"/>
        <v>CONSISTENTE</v>
      </c>
      <c r="CC544" s="59" t="str">
        <f t="shared" si="744"/>
        <v>CONSISTENTE</v>
      </c>
      <c r="CD544" s="59" t="str">
        <f t="shared" si="745"/>
        <v>NO CONSISTENTE</v>
      </c>
      <c r="CE544" s="59" t="str">
        <f t="shared" si="746"/>
        <v>CONSISTENTE</v>
      </c>
      <c r="CF544" s="56">
        <v>35615378.25</v>
      </c>
      <c r="CG544" s="56">
        <v>0</v>
      </c>
      <c r="CH544" s="56">
        <v>0</v>
      </c>
      <c r="CI544" s="56">
        <v>0</v>
      </c>
      <c r="CJ544" s="56">
        <v>35615378.25</v>
      </c>
      <c r="CK544" s="56">
        <v>0</v>
      </c>
      <c r="CL544" s="60">
        <v>1</v>
      </c>
      <c r="CM544" s="59" t="str">
        <f t="shared" si="747"/>
        <v>CONSISTENTE</v>
      </c>
      <c r="CN544" s="59" t="str">
        <f t="shared" si="748"/>
        <v>CONSISTENTE</v>
      </c>
      <c r="CO544" s="59" t="str">
        <f t="shared" si="749"/>
        <v>CONSISTENTE</v>
      </c>
      <c r="CP544" s="59" t="str">
        <f t="shared" si="750"/>
        <v>CONSISTENTE</v>
      </c>
      <c r="CQ544" s="59" t="str">
        <f t="shared" si="751"/>
        <v>CONSISTENTE</v>
      </c>
      <c r="CR544" s="59" t="str">
        <f t="shared" si="752"/>
        <v>CONSISTENTE</v>
      </c>
      <c r="CS544" s="59" t="str">
        <f t="shared" si="753"/>
        <v>NO CONSISTENTE</v>
      </c>
      <c r="CT544" s="59" t="str">
        <f t="shared" si="754"/>
        <v>CONSISTENTE</v>
      </c>
      <c r="CU544" s="59" t="str">
        <f t="shared" si="755"/>
        <v>CONSISTENTE</v>
      </c>
      <c r="CV544" s="59" t="str">
        <f t="shared" si="756"/>
        <v>CONSISTENTE</v>
      </c>
      <c r="CW544" s="59" t="str">
        <f t="shared" si="757"/>
        <v>NO CONSISTENTE</v>
      </c>
      <c r="CX544" s="59" t="str">
        <f t="shared" si="758"/>
        <v>CONSISTENTE</v>
      </c>
      <c r="CY544" s="56">
        <f t="shared" si="759"/>
        <v>109369174</v>
      </c>
      <c r="CZ544" s="56">
        <f t="shared" si="760"/>
        <v>11736964</v>
      </c>
      <c r="DA544" s="56">
        <f t="shared" si="761"/>
        <v>0</v>
      </c>
      <c r="DB544" s="56">
        <f t="shared" si="762"/>
        <v>10000000</v>
      </c>
      <c r="DC544" s="56">
        <f t="shared" si="763"/>
        <v>87632210</v>
      </c>
      <c r="DD544" s="56">
        <f t="shared" si="764"/>
        <v>0</v>
      </c>
      <c r="DE544" s="90">
        <f t="shared" si="765"/>
        <v>61042900</v>
      </c>
      <c r="DF544" s="90">
        <f t="shared" si="766"/>
        <v>0</v>
      </c>
      <c r="DG544" s="90">
        <f t="shared" si="767"/>
        <v>0</v>
      </c>
      <c r="DH544" s="90">
        <f t="shared" si="768"/>
        <v>10000000</v>
      </c>
      <c r="DI544" s="90">
        <f t="shared" si="769"/>
        <v>51042900</v>
      </c>
      <c r="DJ544" s="98">
        <f t="shared" si="770"/>
        <v>0</v>
      </c>
      <c r="DK544" s="103">
        <f t="shared" si="771"/>
        <v>123822764</v>
      </c>
      <c r="DL544" s="91">
        <f t="shared" si="772"/>
        <v>11736964</v>
      </c>
      <c r="DM544" s="91">
        <f t="shared" si="773"/>
        <v>0</v>
      </c>
      <c r="DN544" s="91">
        <f t="shared" si="774"/>
        <v>10000000</v>
      </c>
      <c r="DO544" s="91">
        <f t="shared" si="775"/>
        <v>102085800</v>
      </c>
      <c r="DP544" s="91">
        <f t="shared" si="776"/>
        <v>0</v>
      </c>
      <c r="DQ544" s="125" t="str">
        <f t="shared" si="777"/>
        <v>NO CONSISTENTE</v>
      </c>
      <c r="DR544" s="147">
        <v>0</v>
      </c>
      <c r="DS544" s="147">
        <v>0</v>
      </c>
      <c r="DT544" s="147">
        <v>0</v>
      </c>
      <c r="DU544" s="147">
        <v>0</v>
      </c>
      <c r="DV544" s="147">
        <v>0</v>
      </c>
      <c r="DW544" s="147">
        <v>0</v>
      </c>
      <c r="DX544" s="59">
        <f>+VLOOKUP($E544,'[2]Ejecución I Semestre 2016'!$B$11:$X$1115,10,FALSE)</f>
        <v>1</v>
      </c>
      <c r="DY544" s="68" t="str">
        <f t="shared" si="778"/>
        <v>CONSISTENTE</v>
      </c>
      <c r="DZ544" s="68" t="str">
        <f t="shared" si="779"/>
        <v>CONSISTENTE</v>
      </c>
      <c r="EA544" s="68" t="str">
        <f t="shared" si="780"/>
        <v>CONSISTENTE</v>
      </c>
      <c r="EB544" s="68" t="str">
        <f t="shared" si="781"/>
        <v>CONSISTENTE</v>
      </c>
      <c r="EC544" s="68" t="str">
        <f t="shared" si="782"/>
        <v>CONSISTENTE</v>
      </c>
      <c r="ED544" s="68" t="str">
        <f t="shared" si="783"/>
        <v>CONSISTENTE</v>
      </c>
      <c r="EE544" s="132">
        <f t="shared" si="784"/>
        <v>61042900</v>
      </c>
      <c r="EF544" s="131">
        <f t="shared" si="785"/>
        <v>0</v>
      </c>
      <c r="EG544" s="131">
        <f t="shared" si="786"/>
        <v>0</v>
      </c>
      <c r="EH544" s="131">
        <f t="shared" si="787"/>
        <v>10000000</v>
      </c>
      <c r="EI544" s="131">
        <f t="shared" si="788"/>
        <v>51042900</v>
      </c>
      <c r="EJ544" s="131">
        <f t="shared" si="789"/>
        <v>0</v>
      </c>
      <c r="EK544" s="131">
        <f t="shared" si="792"/>
        <v>123822764</v>
      </c>
      <c r="EL544" s="60">
        <f t="shared" si="793"/>
        <v>11736964</v>
      </c>
      <c r="EM544" s="60">
        <f t="shared" si="794"/>
        <v>0</v>
      </c>
      <c r="EN544" s="60">
        <f t="shared" si="795"/>
        <v>10000000</v>
      </c>
      <c r="EO544" s="60">
        <f t="shared" si="796"/>
        <v>102085800</v>
      </c>
      <c r="EP544" s="60">
        <f t="shared" si="797"/>
        <v>0</v>
      </c>
      <c r="EQ544" s="90" t="str">
        <f t="shared" si="798"/>
        <v>NO CONSISTENTE</v>
      </c>
    </row>
    <row r="545" spans="1:147" ht="15" customHeight="1" x14ac:dyDescent="0.2">
      <c r="A545" s="53" t="s">
        <v>1184</v>
      </c>
      <c r="B545" s="56">
        <f t="shared" si="790"/>
        <v>13009804.91</v>
      </c>
      <c r="C545" s="59" t="str">
        <f t="shared" si="791"/>
        <v>SI</v>
      </c>
      <c r="E545" s="53" t="s">
        <v>1054</v>
      </c>
      <c r="F545" s="55" t="s">
        <v>909</v>
      </c>
      <c r="G545" s="61" t="s">
        <v>1055</v>
      </c>
      <c r="H545" s="56">
        <v>13009804.91</v>
      </c>
      <c r="I545" s="56">
        <v>0</v>
      </c>
      <c r="J545" s="56">
        <v>0</v>
      </c>
      <c r="K545" s="56">
        <v>0</v>
      </c>
      <c r="L545" s="56">
        <v>0</v>
      </c>
      <c r="M545" s="56">
        <v>0</v>
      </c>
      <c r="N545" s="57">
        <v>13009804.91</v>
      </c>
      <c r="O545" s="58">
        <f t="shared" si="713"/>
        <v>0</v>
      </c>
      <c r="P545" s="59" t="str">
        <f t="shared" si="714"/>
        <v>CONSISTENTE</v>
      </c>
      <c r="Q545" s="87" t="str">
        <f t="shared" si="715"/>
        <v>OK</v>
      </c>
      <c r="R545" s="56">
        <v>0</v>
      </c>
      <c r="S545" s="56">
        <v>0</v>
      </c>
      <c r="T545" s="56">
        <v>0</v>
      </c>
      <c r="U545" s="56">
        <v>13009804.91</v>
      </c>
      <c r="V545" s="56">
        <v>0</v>
      </c>
      <c r="W545" s="59" t="s">
        <v>2314</v>
      </c>
      <c r="X545" s="59" t="s">
        <v>2312</v>
      </c>
      <c r="Y545" s="59" t="str">
        <f t="shared" si="716"/>
        <v>CONSISTENTE</v>
      </c>
      <c r="Z545" s="59" t="str">
        <f t="shared" si="799"/>
        <v/>
      </c>
      <c r="AA545" s="66">
        <f>+VLOOKUP($E545,'[1]PLAN DE APLICACIÓN'!$B$11:$V$1115,16,FALSE)</f>
        <v>317882208</v>
      </c>
      <c r="AB545" s="66">
        <f>+VLOOKUP($E545,'[1]PLAN DE APLICACIÓN'!$B$11:$V$1115,17,FALSE)</f>
        <v>0</v>
      </c>
      <c r="AC545" s="66">
        <f>+VLOOKUP($E545,'[1]PLAN DE APLICACIÓN'!$B$11:$V$1115,18,FALSE)</f>
        <v>0</v>
      </c>
      <c r="AD545" s="66">
        <f>+VLOOKUP($E545,'[1]PLAN DE APLICACIÓN'!$B$11:$V$1115,19,FALSE)</f>
        <v>223201268</v>
      </c>
      <c r="AE545" s="66">
        <f>+VLOOKUP($E545,'[1]PLAN DE APLICACIÓN'!$B$11:$V$1115,20,FALSE)</f>
        <v>94680940</v>
      </c>
      <c r="AF545" s="66">
        <f>+VLOOKUP($E545,'[1]PLAN DE APLICACIÓN'!$B$11:$V$1115,21,FALSE)</f>
        <v>0</v>
      </c>
      <c r="AG545" s="59" t="str">
        <f t="shared" si="717"/>
        <v>CONSISTENTE</v>
      </c>
      <c r="AH545" s="59" t="str">
        <f t="shared" si="718"/>
        <v>CONSISTENTE</v>
      </c>
      <c r="AI545" s="59" t="str">
        <f t="shared" si="719"/>
        <v>CONSISTENTE</v>
      </c>
      <c r="AJ545" s="59" t="str">
        <f t="shared" si="720"/>
        <v>NO CONSISTENTE</v>
      </c>
      <c r="AK545" s="59" t="str">
        <f t="shared" si="721"/>
        <v>NO CONSISTENTE</v>
      </c>
      <c r="AL545" s="59" t="str">
        <f t="shared" si="722"/>
        <v>CONSISTENTE</v>
      </c>
      <c r="AM545" s="56">
        <v>0</v>
      </c>
      <c r="AN545" s="56">
        <v>0</v>
      </c>
      <c r="AO545" s="56">
        <v>0</v>
      </c>
      <c r="AP545" s="56">
        <v>0</v>
      </c>
      <c r="AQ545" s="56">
        <v>0</v>
      </c>
      <c r="AR545" s="56">
        <v>0</v>
      </c>
      <c r="AS545" s="59">
        <v>1</v>
      </c>
      <c r="AT545" s="59" t="str">
        <f t="shared" si="723"/>
        <v>CONSISTENTE</v>
      </c>
      <c r="AU545" s="59" t="str">
        <f t="shared" si="724"/>
        <v>CONSISTENTE</v>
      </c>
      <c r="AV545" s="59" t="str">
        <f t="shared" si="725"/>
        <v>CONSISTENTE</v>
      </c>
      <c r="AW545" s="59" t="str">
        <f t="shared" si="726"/>
        <v>CONSISTENTE</v>
      </c>
      <c r="AX545" s="59" t="str">
        <f t="shared" si="727"/>
        <v>CONSISTENTE</v>
      </c>
      <c r="AY545" s="59" t="str">
        <f t="shared" si="728"/>
        <v>CONSISTENTE</v>
      </c>
      <c r="AZ545" s="56">
        <v>0</v>
      </c>
      <c r="BA545" s="56">
        <v>0</v>
      </c>
      <c r="BB545" s="56">
        <v>0</v>
      </c>
      <c r="BC545" s="56">
        <v>0</v>
      </c>
      <c r="BD545" s="56">
        <v>0</v>
      </c>
      <c r="BE545" s="56">
        <v>0</v>
      </c>
      <c r="BF545" s="60">
        <v>1</v>
      </c>
      <c r="BG545" s="59" t="str">
        <f t="shared" si="729"/>
        <v>CONSISTENTE</v>
      </c>
      <c r="BH545" s="59" t="str">
        <f t="shared" si="730"/>
        <v>CONSISTENTE</v>
      </c>
      <c r="BI545" s="59" t="str">
        <f t="shared" si="731"/>
        <v>CONSISTENTE</v>
      </c>
      <c r="BJ545" s="59" t="str">
        <f t="shared" si="732"/>
        <v>CONSISTENTE</v>
      </c>
      <c r="BK545" s="59" t="str">
        <f t="shared" si="733"/>
        <v>CONSISTENTE</v>
      </c>
      <c r="BL545" s="59" t="str">
        <f t="shared" si="734"/>
        <v>CONSISTENTE</v>
      </c>
      <c r="BM545" s="59" t="str">
        <f t="shared" si="735"/>
        <v>CONSISTENTE</v>
      </c>
      <c r="BN545" s="59" t="str">
        <f t="shared" si="736"/>
        <v>CONSISTENTE</v>
      </c>
      <c r="BO545" s="59" t="str">
        <f t="shared" si="737"/>
        <v>CONSISTENTE</v>
      </c>
      <c r="BP545" s="59" t="str">
        <f t="shared" si="738"/>
        <v>CONSISTENTE</v>
      </c>
      <c r="BQ545" s="59" t="str">
        <f t="shared" si="739"/>
        <v>CONSISTENTE</v>
      </c>
      <c r="BR545" s="59" t="str">
        <f t="shared" si="740"/>
        <v>CONSISTENTE</v>
      </c>
      <c r="BS545" s="56">
        <v>0</v>
      </c>
      <c r="BT545" s="56">
        <v>0</v>
      </c>
      <c r="BU545" s="56">
        <v>0</v>
      </c>
      <c r="BV545" s="56">
        <v>0</v>
      </c>
      <c r="BW545" s="56">
        <v>0</v>
      </c>
      <c r="BX545" s="56">
        <v>0</v>
      </c>
      <c r="BY545" s="60">
        <v>1</v>
      </c>
      <c r="BZ545" s="59" t="str">
        <f t="shared" si="741"/>
        <v>CONSISTENTE</v>
      </c>
      <c r="CA545" s="59" t="str">
        <f t="shared" si="742"/>
        <v>CONSISTENTE</v>
      </c>
      <c r="CB545" s="59" t="str">
        <f t="shared" si="743"/>
        <v>CONSISTENTE</v>
      </c>
      <c r="CC545" s="59" t="str">
        <f t="shared" si="744"/>
        <v>CONSISTENTE</v>
      </c>
      <c r="CD545" s="59" t="str">
        <f t="shared" si="745"/>
        <v>CONSISTENTE</v>
      </c>
      <c r="CE545" s="59" t="str">
        <f t="shared" si="746"/>
        <v>CONSISTENTE</v>
      </c>
      <c r="CF545" s="56">
        <v>0</v>
      </c>
      <c r="CG545" s="56">
        <v>0</v>
      </c>
      <c r="CH545" s="56">
        <v>0</v>
      </c>
      <c r="CI545" s="56">
        <v>0</v>
      </c>
      <c r="CJ545" s="56">
        <v>0</v>
      </c>
      <c r="CK545" s="56">
        <v>0</v>
      </c>
      <c r="CL545" s="60">
        <v>1</v>
      </c>
      <c r="CM545" s="59" t="str">
        <f t="shared" si="747"/>
        <v>CONSISTENTE</v>
      </c>
      <c r="CN545" s="59" t="str">
        <f t="shared" si="748"/>
        <v>CONSISTENTE</v>
      </c>
      <c r="CO545" s="59" t="str">
        <f t="shared" si="749"/>
        <v>CONSISTENTE</v>
      </c>
      <c r="CP545" s="59" t="str">
        <f t="shared" si="750"/>
        <v>CONSISTENTE</v>
      </c>
      <c r="CQ545" s="59" t="str">
        <f t="shared" si="751"/>
        <v>CONSISTENTE</v>
      </c>
      <c r="CR545" s="59" t="str">
        <f t="shared" si="752"/>
        <v>CONSISTENTE</v>
      </c>
      <c r="CS545" s="59" t="str">
        <f t="shared" si="753"/>
        <v>CONSISTENTE</v>
      </c>
      <c r="CT545" s="59" t="str">
        <f t="shared" si="754"/>
        <v>CONSISTENTE</v>
      </c>
      <c r="CU545" s="59" t="str">
        <f t="shared" si="755"/>
        <v>CONSISTENTE</v>
      </c>
      <c r="CV545" s="59" t="str">
        <f t="shared" si="756"/>
        <v>CONSISTENTE</v>
      </c>
      <c r="CW545" s="59" t="str">
        <f t="shared" si="757"/>
        <v>CONSISTENTE</v>
      </c>
      <c r="CX545" s="59" t="str">
        <f t="shared" si="758"/>
        <v>CONSISTENTE</v>
      </c>
      <c r="CY545" s="56">
        <f t="shared" si="759"/>
        <v>330892012.90999997</v>
      </c>
      <c r="CZ545" s="56">
        <f t="shared" si="760"/>
        <v>0</v>
      </c>
      <c r="DA545" s="56">
        <f t="shared" si="761"/>
        <v>0</v>
      </c>
      <c r="DB545" s="56">
        <f t="shared" si="762"/>
        <v>223201268</v>
      </c>
      <c r="DC545" s="56">
        <f t="shared" si="763"/>
        <v>107690744.91</v>
      </c>
      <c r="DD545" s="56">
        <f t="shared" si="764"/>
        <v>0</v>
      </c>
      <c r="DE545" s="90">
        <f t="shared" si="765"/>
        <v>0</v>
      </c>
      <c r="DF545" s="90">
        <f t="shared" si="766"/>
        <v>0</v>
      </c>
      <c r="DG545" s="90">
        <f t="shared" si="767"/>
        <v>0</v>
      </c>
      <c r="DH545" s="90">
        <f t="shared" si="768"/>
        <v>0</v>
      </c>
      <c r="DI545" s="90">
        <f t="shared" si="769"/>
        <v>0</v>
      </c>
      <c r="DJ545" s="98">
        <f t="shared" si="770"/>
        <v>0</v>
      </c>
      <c r="DK545" s="103">
        <f t="shared" si="771"/>
        <v>317882208</v>
      </c>
      <c r="DL545" s="91">
        <f t="shared" si="772"/>
        <v>0</v>
      </c>
      <c r="DM545" s="91">
        <f t="shared" si="773"/>
        <v>0</v>
      </c>
      <c r="DN545" s="91">
        <f t="shared" si="774"/>
        <v>223201268</v>
      </c>
      <c r="DO545" s="91">
        <f t="shared" si="775"/>
        <v>94680940</v>
      </c>
      <c r="DP545" s="91">
        <f t="shared" si="776"/>
        <v>0</v>
      </c>
      <c r="DQ545" s="125" t="str">
        <f t="shared" si="777"/>
        <v>CONSISTENTE</v>
      </c>
      <c r="DR545" s="147">
        <v>0</v>
      </c>
      <c r="DS545" s="147">
        <v>0</v>
      </c>
      <c r="DT545" s="147">
        <v>0</v>
      </c>
      <c r="DU545" s="147">
        <v>0</v>
      </c>
      <c r="DV545" s="147">
        <v>0</v>
      </c>
      <c r="DW545" s="147">
        <v>0</v>
      </c>
      <c r="DX545" s="59">
        <f>+VLOOKUP($E545,'[2]Ejecución I Semestre 2016'!$B$11:$X$1115,10,FALSE)</f>
        <v>1</v>
      </c>
      <c r="DY545" s="68" t="str">
        <f t="shared" si="778"/>
        <v>CONSISTENTE</v>
      </c>
      <c r="DZ545" s="68" t="str">
        <f t="shared" si="779"/>
        <v>CONSISTENTE</v>
      </c>
      <c r="EA545" s="68" t="str">
        <f t="shared" si="780"/>
        <v>CONSISTENTE</v>
      </c>
      <c r="EB545" s="68" t="str">
        <f t="shared" si="781"/>
        <v>CONSISTENTE</v>
      </c>
      <c r="EC545" s="68" t="str">
        <f t="shared" si="782"/>
        <v>CONSISTENTE</v>
      </c>
      <c r="ED545" s="68" t="str">
        <f t="shared" si="783"/>
        <v>CONSISTENTE</v>
      </c>
      <c r="EE545" s="132">
        <f t="shared" si="784"/>
        <v>0</v>
      </c>
      <c r="EF545" s="131">
        <f t="shared" si="785"/>
        <v>0</v>
      </c>
      <c r="EG545" s="131">
        <f t="shared" si="786"/>
        <v>0</v>
      </c>
      <c r="EH545" s="131">
        <f t="shared" si="787"/>
        <v>0</v>
      </c>
      <c r="EI545" s="131">
        <f t="shared" si="788"/>
        <v>0</v>
      </c>
      <c r="EJ545" s="131">
        <f t="shared" si="789"/>
        <v>0</v>
      </c>
      <c r="EK545" s="131">
        <f t="shared" si="792"/>
        <v>317882208</v>
      </c>
      <c r="EL545" s="60">
        <f t="shared" si="793"/>
        <v>0</v>
      </c>
      <c r="EM545" s="60">
        <f t="shared" si="794"/>
        <v>0</v>
      </c>
      <c r="EN545" s="60">
        <f t="shared" si="795"/>
        <v>223201268</v>
      </c>
      <c r="EO545" s="60">
        <f t="shared" si="796"/>
        <v>94680940</v>
      </c>
      <c r="EP545" s="60">
        <f t="shared" si="797"/>
        <v>0</v>
      </c>
      <c r="EQ545" s="90" t="str">
        <f t="shared" si="798"/>
        <v>CONSISTENTE</v>
      </c>
    </row>
    <row r="546" spans="1:147" ht="15" customHeight="1" x14ac:dyDescent="0.2">
      <c r="A546" s="53" t="s">
        <v>1186</v>
      </c>
      <c r="B546" s="56">
        <f t="shared" si="790"/>
        <v>0</v>
      </c>
      <c r="C546" s="59" t="str">
        <f t="shared" si="791"/>
        <v>NO</v>
      </c>
      <c r="E546" s="53" t="s">
        <v>1056</v>
      </c>
      <c r="F546" s="55" t="s">
        <v>909</v>
      </c>
      <c r="G546" s="55" t="s">
        <v>1057</v>
      </c>
      <c r="H546" s="56">
        <v>17950227.68</v>
      </c>
      <c r="I546" s="56">
        <v>0</v>
      </c>
      <c r="J546" s="56">
        <v>0</v>
      </c>
      <c r="K546" s="56">
        <v>0</v>
      </c>
      <c r="L546" s="56">
        <v>0</v>
      </c>
      <c r="M546" s="56">
        <v>0</v>
      </c>
      <c r="N546" s="57">
        <v>0</v>
      </c>
      <c r="O546" s="58">
        <f t="shared" si="713"/>
        <v>17950227.68</v>
      </c>
      <c r="P546" s="59" t="str">
        <f t="shared" si="714"/>
        <v>NO CONSISTENTE</v>
      </c>
      <c r="Q546" s="87" t="str">
        <f t="shared" si="715"/>
        <v>LA ENTIDAD TERRITORIAL NO DETERMINÓ EL SALDO DE MANERA CORRECTA.</v>
      </c>
      <c r="R546" s="56">
        <v>0</v>
      </c>
      <c r="S546" s="56">
        <v>0</v>
      </c>
      <c r="T546" s="56">
        <v>0</v>
      </c>
      <c r="U546" s="56">
        <v>0</v>
      </c>
      <c r="V546" s="56">
        <v>0</v>
      </c>
      <c r="W546" s="59" t="s">
        <v>2314</v>
      </c>
      <c r="X546" s="59" t="s">
        <v>2312</v>
      </c>
      <c r="Y546" s="59" t="str">
        <f t="shared" si="716"/>
        <v>CONSISTENTE</v>
      </c>
      <c r="Z546" s="59" t="str">
        <f t="shared" si="799"/>
        <v/>
      </c>
      <c r="AA546" s="66">
        <f>+VLOOKUP($E546,'[1]PLAN DE APLICACIÓN'!$B$11:$V$1115,16,FALSE)</f>
        <v>177317243</v>
      </c>
      <c r="AB546" s="66">
        <f>+VLOOKUP($E546,'[1]PLAN DE APLICACIÓN'!$B$11:$V$1115,17,FALSE)</f>
        <v>11205989</v>
      </c>
      <c r="AC546" s="66">
        <f>+VLOOKUP($E546,'[1]PLAN DE APLICACIÓN'!$B$11:$V$1115,18,FALSE)</f>
        <v>15000000</v>
      </c>
      <c r="AD546" s="66">
        <f>+VLOOKUP($E546,'[1]PLAN DE APLICACIÓN'!$B$11:$V$1115,19,FALSE)</f>
        <v>0</v>
      </c>
      <c r="AE546" s="66">
        <f>+VLOOKUP($E546,'[1]PLAN DE APLICACIÓN'!$B$11:$V$1115,20,FALSE)</f>
        <v>166111254</v>
      </c>
      <c r="AF546" s="66">
        <f>+VLOOKUP($E546,'[1]PLAN DE APLICACIÓN'!$B$11:$V$1115,21,FALSE)</f>
        <v>0</v>
      </c>
      <c r="AG546" s="59" t="str">
        <f t="shared" si="717"/>
        <v>NO CONSISTENTE</v>
      </c>
      <c r="AH546" s="59" t="str">
        <f t="shared" si="718"/>
        <v>NO CONSISTENTE</v>
      </c>
      <c r="AI546" s="59" t="str">
        <f t="shared" si="719"/>
        <v>NO CONSISTENTE</v>
      </c>
      <c r="AJ546" s="59" t="str">
        <f t="shared" si="720"/>
        <v>CONSISTENTE</v>
      </c>
      <c r="AK546" s="59" t="str">
        <f t="shared" si="721"/>
        <v>NO CONSISTENTE</v>
      </c>
      <c r="AL546" s="59" t="str">
        <f t="shared" si="722"/>
        <v>CONSISTENTE</v>
      </c>
      <c r="AM546" s="56">
        <v>0</v>
      </c>
      <c r="AN546" s="56">
        <v>0</v>
      </c>
      <c r="AO546" s="56">
        <v>0</v>
      </c>
      <c r="AP546" s="56">
        <v>0</v>
      </c>
      <c r="AQ546" s="56">
        <v>0</v>
      </c>
      <c r="AR546" s="56">
        <v>0</v>
      </c>
      <c r="AS546" s="59">
        <v>1</v>
      </c>
      <c r="AT546" s="59" t="str">
        <f t="shared" si="723"/>
        <v>CONSISTENTE</v>
      </c>
      <c r="AU546" s="59" t="str">
        <f t="shared" si="724"/>
        <v>CONSISTENTE</v>
      </c>
      <c r="AV546" s="59" t="str">
        <f t="shared" si="725"/>
        <v>CONSISTENTE</v>
      </c>
      <c r="AW546" s="59" t="str">
        <f t="shared" si="726"/>
        <v>CONSISTENTE</v>
      </c>
      <c r="AX546" s="59" t="str">
        <f t="shared" si="727"/>
        <v>CONSISTENTE</v>
      </c>
      <c r="AY546" s="59" t="str">
        <f t="shared" si="728"/>
        <v>CONSISTENTE</v>
      </c>
      <c r="AZ546" s="56">
        <v>0</v>
      </c>
      <c r="BA546" s="56">
        <v>0</v>
      </c>
      <c r="BB546" s="56">
        <v>0</v>
      </c>
      <c r="BC546" s="56">
        <v>0</v>
      </c>
      <c r="BD546" s="56">
        <v>0</v>
      </c>
      <c r="BE546" s="56">
        <v>0</v>
      </c>
      <c r="BF546" s="60">
        <v>1</v>
      </c>
      <c r="BG546" s="59" t="str">
        <f t="shared" si="729"/>
        <v>CONSISTENTE</v>
      </c>
      <c r="BH546" s="59" t="str">
        <f t="shared" si="730"/>
        <v>CONSISTENTE</v>
      </c>
      <c r="BI546" s="59" t="str">
        <f t="shared" si="731"/>
        <v>CONSISTENTE</v>
      </c>
      <c r="BJ546" s="59" t="str">
        <f t="shared" si="732"/>
        <v>CONSISTENTE</v>
      </c>
      <c r="BK546" s="59" t="str">
        <f t="shared" si="733"/>
        <v>CONSISTENTE</v>
      </c>
      <c r="BL546" s="59" t="str">
        <f t="shared" si="734"/>
        <v>CONSISTENTE</v>
      </c>
      <c r="BM546" s="59" t="str">
        <f t="shared" si="735"/>
        <v>CONSISTENTE</v>
      </c>
      <c r="BN546" s="59" t="str">
        <f t="shared" si="736"/>
        <v>CONSISTENTE</v>
      </c>
      <c r="BO546" s="59" t="str">
        <f t="shared" si="737"/>
        <v>CONSISTENTE</v>
      </c>
      <c r="BP546" s="59" t="str">
        <f t="shared" si="738"/>
        <v>CONSISTENTE</v>
      </c>
      <c r="BQ546" s="59" t="str">
        <f t="shared" si="739"/>
        <v>CONSISTENTE</v>
      </c>
      <c r="BR546" s="59" t="str">
        <f t="shared" si="740"/>
        <v>CONSISTENTE</v>
      </c>
      <c r="BS546" s="56">
        <v>0</v>
      </c>
      <c r="BT546" s="56">
        <v>0</v>
      </c>
      <c r="BU546" s="56">
        <v>0</v>
      </c>
      <c r="BV546" s="56">
        <v>0</v>
      </c>
      <c r="BW546" s="56">
        <v>0</v>
      </c>
      <c r="BX546" s="56">
        <v>0</v>
      </c>
      <c r="BY546" s="60">
        <v>1</v>
      </c>
      <c r="BZ546" s="59" t="str">
        <f t="shared" si="741"/>
        <v>CONSISTENTE</v>
      </c>
      <c r="CA546" s="59" t="str">
        <f t="shared" si="742"/>
        <v>CONSISTENTE</v>
      </c>
      <c r="CB546" s="59" t="str">
        <f t="shared" si="743"/>
        <v>CONSISTENTE</v>
      </c>
      <c r="CC546" s="59" t="str">
        <f t="shared" si="744"/>
        <v>CONSISTENTE</v>
      </c>
      <c r="CD546" s="59" t="str">
        <f t="shared" si="745"/>
        <v>CONSISTENTE</v>
      </c>
      <c r="CE546" s="59" t="str">
        <f t="shared" si="746"/>
        <v>CONSISTENTE</v>
      </c>
      <c r="CF546" s="56">
        <v>0</v>
      </c>
      <c r="CG546" s="56">
        <v>0</v>
      </c>
      <c r="CH546" s="56">
        <v>0</v>
      </c>
      <c r="CI546" s="56">
        <v>0</v>
      </c>
      <c r="CJ546" s="56">
        <v>0</v>
      </c>
      <c r="CK546" s="56">
        <v>0</v>
      </c>
      <c r="CL546" s="60">
        <v>1</v>
      </c>
      <c r="CM546" s="59" t="str">
        <f t="shared" si="747"/>
        <v>CONSISTENTE</v>
      </c>
      <c r="CN546" s="59" t="str">
        <f t="shared" si="748"/>
        <v>CONSISTENTE</v>
      </c>
      <c r="CO546" s="59" t="str">
        <f t="shared" si="749"/>
        <v>CONSISTENTE</v>
      </c>
      <c r="CP546" s="59" t="str">
        <f t="shared" si="750"/>
        <v>CONSISTENTE</v>
      </c>
      <c r="CQ546" s="59" t="str">
        <f t="shared" si="751"/>
        <v>CONSISTENTE</v>
      </c>
      <c r="CR546" s="59" t="str">
        <f t="shared" si="752"/>
        <v>CONSISTENTE</v>
      </c>
      <c r="CS546" s="59" t="str">
        <f t="shared" si="753"/>
        <v>CONSISTENTE</v>
      </c>
      <c r="CT546" s="59" t="str">
        <f t="shared" si="754"/>
        <v>CONSISTENTE</v>
      </c>
      <c r="CU546" s="59" t="str">
        <f t="shared" si="755"/>
        <v>CONSISTENTE</v>
      </c>
      <c r="CV546" s="59" t="str">
        <f t="shared" si="756"/>
        <v>CONSISTENTE</v>
      </c>
      <c r="CW546" s="59" t="str">
        <f t="shared" si="757"/>
        <v>CONSISTENTE</v>
      </c>
      <c r="CX546" s="59" t="str">
        <f t="shared" si="758"/>
        <v>CONSISTENTE</v>
      </c>
      <c r="CY546" s="56">
        <f t="shared" si="759"/>
        <v>0</v>
      </c>
      <c r="CZ546" s="56">
        <f t="shared" si="760"/>
        <v>0</v>
      </c>
      <c r="DA546" s="56">
        <f t="shared" si="761"/>
        <v>0</v>
      </c>
      <c r="DB546" s="56">
        <f t="shared" si="762"/>
        <v>0</v>
      </c>
      <c r="DC546" s="56">
        <f t="shared" si="763"/>
        <v>0</v>
      </c>
      <c r="DD546" s="56">
        <f t="shared" si="764"/>
        <v>0</v>
      </c>
      <c r="DE546" s="90">
        <f t="shared" si="765"/>
        <v>0</v>
      </c>
      <c r="DF546" s="90">
        <f t="shared" si="766"/>
        <v>0</v>
      </c>
      <c r="DG546" s="90">
        <f t="shared" si="767"/>
        <v>0</v>
      </c>
      <c r="DH546" s="90">
        <f t="shared" si="768"/>
        <v>0</v>
      </c>
      <c r="DI546" s="90">
        <f t="shared" si="769"/>
        <v>0</v>
      </c>
      <c r="DJ546" s="98">
        <f t="shared" si="770"/>
        <v>0</v>
      </c>
      <c r="DK546" s="103">
        <f t="shared" si="771"/>
        <v>192317243</v>
      </c>
      <c r="DL546" s="91">
        <f t="shared" si="772"/>
        <v>11205989</v>
      </c>
      <c r="DM546" s="91">
        <f t="shared" si="773"/>
        <v>15000000</v>
      </c>
      <c r="DN546" s="91">
        <f t="shared" si="774"/>
        <v>0</v>
      </c>
      <c r="DO546" s="91">
        <f t="shared" si="775"/>
        <v>166111254</v>
      </c>
      <c r="DP546" s="91">
        <f t="shared" si="776"/>
        <v>0</v>
      </c>
      <c r="DQ546" s="125" t="str">
        <f t="shared" si="777"/>
        <v>NO CONSISTENTE</v>
      </c>
      <c r="DR546" s="147">
        <v>0</v>
      </c>
      <c r="DS546" s="147">
        <v>0</v>
      </c>
      <c r="DT546" s="147">
        <v>0</v>
      </c>
      <c r="DU546" s="147">
        <v>0</v>
      </c>
      <c r="DV546" s="147">
        <v>0</v>
      </c>
      <c r="DW546" s="147">
        <v>0</v>
      </c>
      <c r="DX546" s="59">
        <f>+VLOOKUP($E546,'[2]Ejecución I Semestre 2016'!$B$11:$X$1115,10,FALSE)</f>
        <v>1</v>
      </c>
      <c r="DY546" s="68" t="str">
        <f t="shared" si="778"/>
        <v>CONSISTENTE</v>
      </c>
      <c r="DZ546" s="68" t="str">
        <f t="shared" si="779"/>
        <v>CONSISTENTE</v>
      </c>
      <c r="EA546" s="68" t="str">
        <f t="shared" si="780"/>
        <v>CONSISTENTE</v>
      </c>
      <c r="EB546" s="68" t="str">
        <f t="shared" si="781"/>
        <v>CONSISTENTE</v>
      </c>
      <c r="EC546" s="68" t="str">
        <f t="shared" si="782"/>
        <v>CONSISTENTE</v>
      </c>
      <c r="ED546" s="68" t="str">
        <f t="shared" si="783"/>
        <v>CONSISTENTE</v>
      </c>
      <c r="EE546" s="132">
        <f t="shared" si="784"/>
        <v>0</v>
      </c>
      <c r="EF546" s="131">
        <f t="shared" si="785"/>
        <v>0</v>
      </c>
      <c r="EG546" s="131">
        <f t="shared" si="786"/>
        <v>0</v>
      </c>
      <c r="EH546" s="131">
        <f t="shared" si="787"/>
        <v>0</v>
      </c>
      <c r="EI546" s="131">
        <f t="shared" si="788"/>
        <v>0</v>
      </c>
      <c r="EJ546" s="131">
        <f t="shared" si="789"/>
        <v>0</v>
      </c>
      <c r="EK546" s="131">
        <f t="shared" si="792"/>
        <v>192317243</v>
      </c>
      <c r="EL546" s="60">
        <f t="shared" si="793"/>
        <v>11205989</v>
      </c>
      <c r="EM546" s="60">
        <f t="shared" si="794"/>
        <v>15000000</v>
      </c>
      <c r="EN546" s="60">
        <f t="shared" si="795"/>
        <v>0</v>
      </c>
      <c r="EO546" s="60">
        <f t="shared" si="796"/>
        <v>166111254</v>
      </c>
      <c r="EP546" s="60">
        <f t="shared" si="797"/>
        <v>0</v>
      </c>
      <c r="EQ546" s="90" t="str">
        <f t="shared" si="798"/>
        <v>NO CONSISTENTE</v>
      </c>
    </row>
    <row r="547" spans="1:147" ht="15" customHeight="1" x14ac:dyDescent="0.2">
      <c r="A547" s="53" t="s">
        <v>1188</v>
      </c>
      <c r="B547" s="56">
        <f t="shared" si="790"/>
        <v>368851322.01999998</v>
      </c>
      <c r="C547" s="59" t="str">
        <f t="shared" si="791"/>
        <v>SI</v>
      </c>
      <c r="E547" s="53" t="s">
        <v>1058</v>
      </c>
      <c r="F547" s="55" t="s">
        <v>909</v>
      </c>
      <c r="G547" s="61" t="s">
        <v>1059</v>
      </c>
      <c r="H547" s="56">
        <v>368851322.01999998</v>
      </c>
      <c r="I547" s="56">
        <v>0</v>
      </c>
      <c r="J547" s="56">
        <v>0</v>
      </c>
      <c r="K547" s="56">
        <v>0</v>
      </c>
      <c r="L547" s="56">
        <v>0</v>
      </c>
      <c r="M547" s="56">
        <v>0</v>
      </c>
      <c r="N547" s="57">
        <v>368851322.01999998</v>
      </c>
      <c r="O547" s="58">
        <f t="shared" si="713"/>
        <v>0</v>
      </c>
      <c r="P547" s="59" t="str">
        <f t="shared" si="714"/>
        <v>CONSISTENTE</v>
      </c>
      <c r="Q547" s="87" t="str">
        <f t="shared" si="715"/>
        <v>OK</v>
      </c>
      <c r="R547" s="56">
        <v>0</v>
      </c>
      <c r="S547" s="56">
        <v>0</v>
      </c>
      <c r="T547" s="56">
        <v>184029988.50999999</v>
      </c>
      <c r="U547" s="56">
        <v>184821333.50999999</v>
      </c>
      <c r="V547" s="56">
        <v>0</v>
      </c>
      <c r="W547" s="59" t="s">
        <v>2314</v>
      </c>
      <c r="X547" s="59" t="s">
        <v>2312</v>
      </c>
      <c r="Y547" s="59" t="str">
        <f t="shared" si="716"/>
        <v>CONSISTENTE</v>
      </c>
      <c r="Z547" s="59" t="str">
        <f t="shared" si="799"/>
        <v/>
      </c>
      <c r="AA547" s="66">
        <f>+VLOOKUP($E547,'[1]PLAN DE APLICACIÓN'!$B$11:$V$1115,16,FALSE)</f>
        <v>0</v>
      </c>
      <c r="AB547" s="66">
        <f>+VLOOKUP($E547,'[1]PLAN DE APLICACIÓN'!$B$11:$V$1115,17,FALSE)</f>
        <v>0</v>
      </c>
      <c r="AC547" s="66">
        <f>+VLOOKUP($E547,'[1]PLAN DE APLICACIÓN'!$B$11:$V$1115,18,FALSE)</f>
        <v>0</v>
      </c>
      <c r="AD547" s="66">
        <f>+VLOOKUP($E547,'[1]PLAN DE APLICACIÓN'!$B$11:$V$1115,19,FALSE)</f>
        <v>0</v>
      </c>
      <c r="AE547" s="66">
        <f>+VLOOKUP($E547,'[1]PLAN DE APLICACIÓN'!$B$11:$V$1115,20,FALSE)</f>
        <v>0</v>
      </c>
      <c r="AF547" s="66">
        <f>+VLOOKUP($E547,'[1]PLAN DE APLICACIÓN'!$B$11:$V$1115,21,FALSE)</f>
        <v>0</v>
      </c>
      <c r="AG547" s="59" t="str">
        <f t="shared" si="717"/>
        <v>CONSISTENTE</v>
      </c>
      <c r="AH547" s="59" t="str">
        <f t="shared" si="718"/>
        <v>CONSISTENTE</v>
      </c>
      <c r="AI547" s="59" t="str">
        <f t="shared" si="719"/>
        <v>CONSISTENTE</v>
      </c>
      <c r="AJ547" s="59" t="str">
        <f t="shared" si="720"/>
        <v>CONSISTENTE</v>
      </c>
      <c r="AK547" s="59" t="str">
        <f t="shared" si="721"/>
        <v>CONSISTENTE</v>
      </c>
      <c r="AL547" s="59" t="str">
        <f t="shared" si="722"/>
        <v>CONSISTENTE</v>
      </c>
      <c r="AM547" s="56">
        <v>0</v>
      </c>
      <c r="AN547" s="56">
        <v>0</v>
      </c>
      <c r="AO547" s="56">
        <v>0</v>
      </c>
      <c r="AP547" s="56">
        <v>0</v>
      </c>
      <c r="AQ547" s="56">
        <v>0</v>
      </c>
      <c r="AR547" s="56">
        <v>0</v>
      </c>
      <c r="AS547" s="59">
        <v>1</v>
      </c>
      <c r="AT547" s="59" t="str">
        <f t="shared" si="723"/>
        <v>CONSISTENTE</v>
      </c>
      <c r="AU547" s="59" t="str">
        <f t="shared" si="724"/>
        <v>CONSISTENTE</v>
      </c>
      <c r="AV547" s="59" t="str">
        <f t="shared" si="725"/>
        <v>CONSISTENTE</v>
      </c>
      <c r="AW547" s="59" t="str">
        <f t="shared" si="726"/>
        <v>CONSISTENTE</v>
      </c>
      <c r="AX547" s="59" t="str">
        <f t="shared" si="727"/>
        <v>CONSISTENTE</v>
      </c>
      <c r="AY547" s="59" t="str">
        <f t="shared" si="728"/>
        <v>CONSISTENTE</v>
      </c>
      <c r="AZ547" s="56">
        <v>369220955</v>
      </c>
      <c r="BA547" s="56">
        <v>0</v>
      </c>
      <c r="BB547" s="56">
        <v>0</v>
      </c>
      <c r="BC547" s="56">
        <v>184029988</v>
      </c>
      <c r="BD547" s="56">
        <v>185190967</v>
      </c>
      <c r="BE547" s="56">
        <v>0</v>
      </c>
      <c r="BF547" s="60">
        <v>1</v>
      </c>
      <c r="BG547" s="59" t="str">
        <f t="shared" si="729"/>
        <v>CONSISTENTE</v>
      </c>
      <c r="BH547" s="59" t="str">
        <f t="shared" si="730"/>
        <v>CONSISTENTE</v>
      </c>
      <c r="BI547" s="59" t="str">
        <f t="shared" si="731"/>
        <v>CONSISTENTE</v>
      </c>
      <c r="BJ547" s="59" t="str">
        <f t="shared" si="732"/>
        <v>CONSISTENTE</v>
      </c>
      <c r="BK547" s="59" t="str">
        <f t="shared" si="733"/>
        <v>NO CONSISTENTE</v>
      </c>
      <c r="BL547" s="59" t="str">
        <f t="shared" si="734"/>
        <v>CONSISTENTE</v>
      </c>
      <c r="BM547" s="59" t="str">
        <f t="shared" si="735"/>
        <v>CONSISTENTE</v>
      </c>
      <c r="BN547" s="59" t="str">
        <f t="shared" si="736"/>
        <v>CONSISTENTE</v>
      </c>
      <c r="BO547" s="59" t="str">
        <f t="shared" si="737"/>
        <v>CONSISTENTE</v>
      </c>
      <c r="BP547" s="59" t="str">
        <f t="shared" si="738"/>
        <v>CONSISTENTE</v>
      </c>
      <c r="BQ547" s="59" t="str">
        <f t="shared" si="739"/>
        <v>CONSISTENTE</v>
      </c>
      <c r="BR547" s="59" t="str">
        <f t="shared" si="740"/>
        <v>CONSISTENTE</v>
      </c>
      <c r="BS547" s="56">
        <v>325748083.50999999</v>
      </c>
      <c r="BT547" s="56">
        <v>0</v>
      </c>
      <c r="BU547" s="56">
        <v>0</v>
      </c>
      <c r="BV547" s="56">
        <v>184029988.50999999</v>
      </c>
      <c r="BW547" s="56">
        <v>141718095</v>
      </c>
      <c r="BX547" s="56">
        <v>0</v>
      </c>
      <c r="BY547" s="60">
        <v>1</v>
      </c>
      <c r="BZ547" s="59" t="str">
        <f t="shared" si="741"/>
        <v>CONSISTENTE</v>
      </c>
      <c r="CA547" s="59" t="str">
        <f t="shared" si="742"/>
        <v>CONSISTENTE</v>
      </c>
      <c r="CB547" s="59" t="str">
        <f t="shared" si="743"/>
        <v>CONSISTENTE</v>
      </c>
      <c r="CC547" s="59" t="str">
        <f t="shared" si="744"/>
        <v>NO CONSISTENTE</v>
      </c>
      <c r="CD547" s="59" t="str">
        <f t="shared" si="745"/>
        <v>NO CONSISTENTE</v>
      </c>
      <c r="CE547" s="59" t="str">
        <f t="shared" si="746"/>
        <v>CONSISTENTE</v>
      </c>
      <c r="CF547" s="56">
        <v>0</v>
      </c>
      <c r="CG547" s="56">
        <v>0</v>
      </c>
      <c r="CH547" s="56">
        <v>0</v>
      </c>
      <c r="CI547" s="56">
        <v>0</v>
      </c>
      <c r="CJ547" s="56">
        <v>0</v>
      </c>
      <c r="CK547" s="56">
        <v>0</v>
      </c>
      <c r="CL547" s="60">
        <v>1</v>
      </c>
      <c r="CM547" s="59" t="str">
        <f t="shared" si="747"/>
        <v>CONSISTENTE</v>
      </c>
      <c r="CN547" s="59" t="str">
        <f t="shared" si="748"/>
        <v>CONSISTENTE</v>
      </c>
      <c r="CO547" s="59" t="str">
        <f t="shared" si="749"/>
        <v>CONSISTENTE</v>
      </c>
      <c r="CP547" s="59" t="str">
        <f t="shared" si="750"/>
        <v>CONSISTENTE</v>
      </c>
      <c r="CQ547" s="59" t="str">
        <f t="shared" si="751"/>
        <v>NO CONSISTENTE</v>
      </c>
      <c r="CR547" s="59" t="str">
        <f t="shared" si="752"/>
        <v>CONSISTENTE</v>
      </c>
      <c r="CS547" s="59" t="str">
        <f t="shared" si="753"/>
        <v>NO CONSISTENTE</v>
      </c>
      <c r="CT547" s="59" t="str">
        <f t="shared" si="754"/>
        <v>CONSISTENTE</v>
      </c>
      <c r="CU547" s="59" t="str">
        <f t="shared" si="755"/>
        <v>CONSISTENTE</v>
      </c>
      <c r="CV547" s="59" t="str">
        <f t="shared" si="756"/>
        <v>NO CONSISTENTE</v>
      </c>
      <c r="CW547" s="59" t="str">
        <f t="shared" si="757"/>
        <v>NO CONSISTENTE</v>
      </c>
      <c r="CX547" s="59" t="str">
        <f t="shared" si="758"/>
        <v>CONSISTENTE</v>
      </c>
      <c r="CY547" s="56">
        <f t="shared" si="759"/>
        <v>368851322.01999998</v>
      </c>
      <c r="CZ547" s="56">
        <f t="shared" si="760"/>
        <v>0</v>
      </c>
      <c r="DA547" s="56">
        <f t="shared" si="761"/>
        <v>0</v>
      </c>
      <c r="DB547" s="56">
        <f t="shared" si="762"/>
        <v>184029988.50999999</v>
      </c>
      <c r="DC547" s="56">
        <f t="shared" si="763"/>
        <v>184821333.50999999</v>
      </c>
      <c r="DD547" s="56">
        <f t="shared" si="764"/>
        <v>0</v>
      </c>
      <c r="DE547" s="90">
        <f t="shared" si="765"/>
        <v>184029988</v>
      </c>
      <c r="DF547" s="90">
        <f t="shared" si="766"/>
        <v>0</v>
      </c>
      <c r="DG547" s="90">
        <f t="shared" si="767"/>
        <v>0</v>
      </c>
      <c r="DH547" s="90">
        <f t="shared" si="768"/>
        <v>184029988</v>
      </c>
      <c r="DI547" s="90">
        <f t="shared" si="769"/>
        <v>0</v>
      </c>
      <c r="DJ547" s="98">
        <f t="shared" si="770"/>
        <v>0</v>
      </c>
      <c r="DK547" s="103">
        <f t="shared" si="771"/>
        <v>694969038.50999999</v>
      </c>
      <c r="DL547" s="91">
        <f t="shared" si="772"/>
        <v>0</v>
      </c>
      <c r="DM547" s="91">
        <f t="shared" si="773"/>
        <v>0</v>
      </c>
      <c r="DN547" s="91">
        <f t="shared" si="774"/>
        <v>368059976.50999999</v>
      </c>
      <c r="DO547" s="91">
        <f t="shared" si="775"/>
        <v>326909062</v>
      </c>
      <c r="DP547" s="91">
        <f t="shared" si="776"/>
        <v>0</v>
      </c>
      <c r="DQ547" s="125" t="str">
        <f t="shared" si="777"/>
        <v>NO CONSISTENTE</v>
      </c>
      <c r="DR547" s="147">
        <v>0</v>
      </c>
      <c r="DS547" s="147">
        <v>0</v>
      </c>
      <c r="DT547" s="147">
        <v>0</v>
      </c>
      <c r="DU547" s="147">
        <v>0</v>
      </c>
      <c r="DV547" s="147">
        <v>0</v>
      </c>
      <c r="DW547" s="147">
        <v>0</v>
      </c>
      <c r="DX547" s="59">
        <f>+VLOOKUP($E547,'[2]Ejecución I Semestre 2016'!$B$11:$X$1115,10,FALSE)</f>
        <v>1</v>
      </c>
      <c r="DY547" s="68" t="str">
        <f t="shared" si="778"/>
        <v>CONSISTENTE</v>
      </c>
      <c r="DZ547" s="68" t="str">
        <f t="shared" si="779"/>
        <v>CONSISTENTE</v>
      </c>
      <c r="EA547" s="68" t="str">
        <f t="shared" si="780"/>
        <v>CONSISTENTE</v>
      </c>
      <c r="EB547" s="68" t="str">
        <f t="shared" si="781"/>
        <v>CONSISTENTE</v>
      </c>
      <c r="EC547" s="68" t="str">
        <f t="shared" si="782"/>
        <v>NO CONSISTENTE</v>
      </c>
      <c r="ED547" s="68" t="str">
        <f t="shared" si="783"/>
        <v>CONSISTENTE</v>
      </c>
      <c r="EE547" s="132">
        <f t="shared" si="784"/>
        <v>184029988</v>
      </c>
      <c r="EF547" s="131">
        <f t="shared" si="785"/>
        <v>0</v>
      </c>
      <c r="EG547" s="131">
        <f t="shared" si="786"/>
        <v>0</v>
      </c>
      <c r="EH547" s="131">
        <f t="shared" si="787"/>
        <v>184029988</v>
      </c>
      <c r="EI547" s="131">
        <f t="shared" si="788"/>
        <v>0</v>
      </c>
      <c r="EJ547" s="131">
        <f t="shared" si="789"/>
        <v>0</v>
      </c>
      <c r="EK547" s="131">
        <f t="shared" si="792"/>
        <v>694969038.50999999</v>
      </c>
      <c r="EL547" s="60">
        <f t="shared" si="793"/>
        <v>0</v>
      </c>
      <c r="EM547" s="60">
        <f t="shared" si="794"/>
        <v>0</v>
      </c>
      <c r="EN547" s="60">
        <f t="shared" si="795"/>
        <v>368059976.50999999</v>
      </c>
      <c r="EO547" s="60">
        <f t="shared" si="796"/>
        <v>326909062</v>
      </c>
      <c r="EP547" s="60">
        <f t="shared" si="797"/>
        <v>0</v>
      </c>
      <c r="EQ547" s="90" t="str">
        <f t="shared" si="798"/>
        <v>NO CONSISTENTE</v>
      </c>
    </row>
    <row r="548" spans="1:147" ht="15" customHeight="1" x14ac:dyDescent="0.2">
      <c r="A548" s="53" t="s">
        <v>1190</v>
      </c>
      <c r="B548" s="56">
        <f t="shared" si="790"/>
        <v>1200000000</v>
      </c>
      <c r="C548" s="59" t="str">
        <f t="shared" si="791"/>
        <v>SI</v>
      </c>
      <c r="E548" s="53" t="s">
        <v>1060</v>
      </c>
      <c r="F548" s="55" t="s">
        <v>909</v>
      </c>
      <c r="G548" s="61" t="s">
        <v>1061</v>
      </c>
      <c r="H548" s="56">
        <v>1238942574.8299999</v>
      </c>
      <c r="I548" s="56">
        <v>0</v>
      </c>
      <c r="J548" s="56">
        <v>38942574.829999998</v>
      </c>
      <c r="K548" s="56">
        <v>0</v>
      </c>
      <c r="L548" s="56">
        <v>0</v>
      </c>
      <c r="M548" s="56">
        <v>0</v>
      </c>
      <c r="N548" s="57">
        <v>1200000000</v>
      </c>
      <c r="O548" s="58">
        <f t="shared" si="713"/>
        <v>0</v>
      </c>
      <c r="P548" s="59" t="str">
        <f t="shared" si="714"/>
        <v>CONSISTENTE</v>
      </c>
      <c r="Q548" s="87" t="str">
        <f t="shared" si="715"/>
        <v>OK</v>
      </c>
      <c r="R548" s="56">
        <v>0</v>
      </c>
      <c r="S548" s="56">
        <v>0</v>
      </c>
      <c r="T548" s="56">
        <v>0</v>
      </c>
      <c r="U548" s="56">
        <v>1200000000</v>
      </c>
      <c r="V548" s="56">
        <v>0</v>
      </c>
      <c r="W548" s="59" t="s">
        <v>2314</v>
      </c>
      <c r="X548" s="59" t="s">
        <v>2312</v>
      </c>
      <c r="Y548" s="59" t="str">
        <f t="shared" si="716"/>
        <v>CONSISTENTE</v>
      </c>
      <c r="Z548" s="59" t="str">
        <f t="shared" si="799"/>
        <v/>
      </c>
      <c r="AA548" s="66">
        <f>+VLOOKUP($E548,'[1]PLAN DE APLICACIÓN'!$B$11:$V$1115,16,FALSE)</f>
        <v>0</v>
      </c>
      <c r="AB548" s="66">
        <f>+VLOOKUP($E548,'[1]PLAN DE APLICACIÓN'!$B$11:$V$1115,17,FALSE)</f>
        <v>0</v>
      </c>
      <c r="AC548" s="66">
        <f>+VLOOKUP($E548,'[1]PLAN DE APLICACIÓN'!$B$11:$V$1115,18,FALSE)</f>
        <v>0</v>
      </c>
      <c r="AD548" s="66">
        <f>+VLOOKUP($E548,'[1]PLAN DE APLICACIÓN'!$B$11:$V$1115,19,FALSE)</f>
        <v>0</v>
      </c>
      <c r="AE548" s="66">
        <f>+VLOOKUP($E548,'[1]PLAN DE APLICACIÓN'!$B$11:$V$1115,20,FALSE)</f>
        <v>0</v>
      </c>
      <c r="AF548" s="66">
        <f>+VLOOKUP($E548,'[1]PLAN DE APLICACIÓN'!$B$11:$V$1115,21,FALSE)</f>
        <v>0</v>
      </c>
      <c r="AG548" s="59" t="str">
        <f t="shared" si="717"/>
        <v>CONSISTENTE</v>
      </c>
      <c r="AH548" s="59" t="str">
        <f t="shared" si="718"/>
        <v>CONSISTENTE</v>
      </c>
      <c r="AI548" s="59" t="str">
        <f t="shared" si="719"/>
        <v>CONSISTENTE</v>
      </c>
      <c r="AJ548" s="59" t="str">
        <f t="shared" si="720"/>
        <v>CONSISTENTE</v>
      </c>
      <c r="AK548" s="59" t="str">
        <f t="shared" si="721"/>
        <v>CONSISTENTE</v>
      </c>
      <c r="AL548" s="59" t="str">
        <f t="shared" si="722"/>
        <v>CONSISTENTE</v>
      </c>
      <c r="AM548" s="56">
        <v>0</v>
      </c>
      <c r="AN548" s="56">
        <v>0</v>
      </c>
      <c r="AO548" s="56">
        <v>0</v>
      </c>
      <c r="AP548" s="56">
        <v>0</v>
      </c>
      <c r="AQ548" s="56">
        <v>0</v>
      </c>
      <c r="AR548" s="56">
        <v>0</v>
      </c>
      <c r="AS548" s="59">
        <v>1</v>
      </c>
      <c r="AT548" s="59" t="str">
        <f t="shared" si="723"/>
        <v>CONSISTENTE</v>
      </c>
      <c r="AU548" s="59" t="str">
        <f t="shared" si="724"/>
        <v>CONSISTENTE</v>
      </c>
      <c r="AV548" s="59" t="str">
        <f t="shared" si="725"/>
        <v>CONSISTENTE</v>
      </c>
      <c r="AW548" s="59" t="str">
        <f t="shared" si="726"/>
        <v>CONSISTENTE</v>
      </c>
      <c r="AX548" s="59" t="str">
        <f t="shared" si="727"/>
        <v>CONSISTENTE</v>
      </c>
      <c r="AY548" s="59" t="str">
        <f t="shared" si="728"/>
        <v>CONSISTENTE</v>
      </c>
      <c r="AZ548" s="56">
        <v>0</v>
      </c>
      <c r="BA548" s="56">
        <v>0</v>
      </c>
      <c r="BB548" s="56">
        <v>0</v>
      </c>
      <c r="BC548" s="56">
        <v>0</v>
      </c>
      <c r="BD548" s="56">
        <v>0</v>
      </c>
      <c r="BE548" s="56">
        <v>0</v>
      </c>
      <c r="BF548" s="60">
        <v>1</v>
      </c>
      <c r="BG548" s="59" t="str">
        <f t="shared" si="729"/>
        <v>CONSISTENTE</v>
      </c>
      <c r="BH548" s="59" t="str">
        <f t="shared" si="730"/>
        <v>CONSISTENTE</v>
      </c>
      <c r="BI548" s="59" t="str">
        <f t="shared" si="731"/>
        <v>CONSISTENTE</v>
      </c>
      <c r="BJ548" s="59" t="str">
        <f t="shared" si="732"/>
        <v>CONSISTENTE</v>
      </c>
      <c r="BK548" s="59" t="str">
        <f t="shared" si="733"/>
        <v>CONSISTENTE</v>
      </c>
      <c r="BL548" s="59" t="str">
        <f t="shared" si="734"/>
        <v>CONSISTENTE</v>
      </c>
      <c r="BM548" s="59" t="str">
        <f t="shared" si="735"/>
        <v>CONSISTENTE</v>
      </c>
      <c r="BN548" s="59" t="str">
        <f t="shared" si="736"/>
        <v>CONSISTENTE</v>
      </c>
      <c r="BO548" s="59" t="str">
        <f t="shared" si="737"/>
        <v>CONSISTENTE</v>
      </c>
      <c r="BP548" s="59" t="str">
        <f t="shared" si="738"/>
        <v>CONSISTENTE</v>
      </c>
      <c r="BQ548" s="59" t="str">
        <f t="shared" si="739"/>
        <v>CONSISTENTE</v>
      </c>
      <c r="BR548" s="59" t="str">
        <f t="shared" si="740"/>
        <v>CONSISTENTE</v>
      </c>
      <c r="BS548" s="56">
        <v>199575000</v>
      </c>
      <c r="BT548" s="56">
        <v>0</v>
      </c>
      <c r="BU548" s="56">
        <v>0</v>
      </c>
      <c r="BV548" s="56">
        <v>0</v>
      </c>
      <c r="BW548" s="56">
        <v>199575000</v>
      </c>
      <c r="BX548" s="56">
        <v>0</v>
      </c>
      <c r="BY548" s="60">
        <v>1</v>
      </c>
      <c r="BZ548" s="59" t="str">
        <f t="shared" si="741"/>
        <v>CONSISTENTE</v>
      </c>
      <c r="CA548" s="59" t="str">
        <f t="shared" si="742"/>
        <v>CONSISTENTE</v>
      </c>
      <c r="CB548" s="59" t="str">
        <f t="shared" si="743"/>
        <v>CONSISTENTE</v>
      </c>
      <c r="CC548" s="59" t="str">
        <f t="shared" si="744"/>
        <v>CONSISTENTE</v>
      </c>
      <c r="CD548" s="59" t="str">
        <f t="shared" si="745"/>
        <v>CONSISTENTE</v>
      </c>
      <c r="CE548" s="59" t="str">
        <f t="shared" si="746"/>
        <v>CONSISTENTE</v>
      </c>
      <c r="CF548" s="56">
        <v>199575000</v>
      </c>
      <c r="CG548" s="56">
        <v>0</v>
      </c>
      <c r="CH548" s="56">
        <v>0</v>
      </c>
      <c r="CI548" s="56">
        <v>0</v>
      </c>
      <c r="CJ548" s="56">
        <v>199575000</v>
      </c>
      <c r="CK548" s="56">
        <v>0</v>
      </c>
      <c r="CL548" s="60">
        <v>1</v>
      </c>
      <c r="CM548" s="59" t="str">
        <f t="shared" si="747"/>
        <v>CONSISTENTE</v>
      </c>
      <c r="CN548" s="59" t="str">
        <f t="shared" si="748"/>
        <v>CONSISTENTE</v>
      </c>
      <c r="CO548" s="59" t="str">
        <f t="shared" si="749"/>
        <v>CONSISTENTE</v>
      </c>
      <c r="CP548" s="59" t="str">
        <f t="shared" si="750"/>
        <v>CONSISTENTE</v>
      </c>
      <c r="CQ548" s="59" t="str">
        <f t="shared" si="751"/>
        <v>CONSISTENTE</v>
      </c>
      <c r="CR548" s="59" t="str">
        <f t="shared" si="752"/>
        <v>CONSISTENTE</v>
      </c>
      <c r="CS548" s="59" t="str">
        <f t="shared" si="753"/>
        <v>CONSISTENTE</v>
      </c>
      <c r="CT548" s="59" t="str">
        <f t="shared" si="754"/>
        <v>CONSISTENTE</v>
      </c>
      <c r="CU548" s="59" t="str">
        <f t="shared" si="755"/>
        <v>CONSISTENTE</v>
      </c>
      <c r="CV548" s="59" t="str">
        <f t="shared" si="756"/>
        <v>CONSISTENTE</v>
      </c>
      <c r="CW548" s="59" t="str">
        <f t="shared" si="757"/>
        <v>CONSISTENTE</v>
      </c>
      <c r="CX548" s="59" t="str">
        <f t="shared" si="758"/>
        <v>CONSISTENTE</v>
      </c>
      <c r="CY548" s="56">
        <f t="shared" si="759"/>
        <v>1200000000</v>
      </c>
      <c r="CZ548" s="56">
        <f t="shared" si="760"/>
        <v>0</v>
      </c>
      <c r="DA548" s="56">
        <f t="shared" si="761"/>
        <v>0</v>
      </c>
      <c r="DB548" s="56">
        <f t="shared" si="762"/>
        <v>0</v>
      </c>
      <c r="DC548" s="56">
        <f t="shared" si="763"/>
        <v>1200000000</v>
      </c>
      <c r="DD548" s="56">
        <f t="shared" si="764"/>
        <v>0</v>
      </c>
      <c r="DE548" s="90">
        <f t="shared" si="765"/>
        <v>199575000</v>
      </c>
      <c r="DF548" s="90">
        <f t="shared" si="766"/>
        <v>0</v>
      </c>
      <c r="DG548" s="90">
        <f t="shared" si="767"/>
        <v>0</v>
      </c>
      <c r="DH548" s="90">
        <f t="shared" si="768"/>
        <v>0</v>
      </c>
      <c r="DI548" s="90">
        <f t="shared" si="769"/>
        <v>199575000</v>
      </c>
      <c r="DJ548" s="98">
        <f t="shared" si="770"/>
        <v>0</v>
      </c>
      <c r="DK548" s="103">
        <f t="shared" si="771"/>
        <v>199575000</v>
      </c>
      <c r="DL548" s="91">
        <f t="shared" si="772"/>
        <v>0</v>
      </c>
      <c r="DM548" s="91">
        <f t="shared" si="773"/>
        <v>0</v>
      </c>
      <c r="DN548" s="91">
        <f t="shared" si="774"/>
        <v>0</v>
      </c>
      <c r="DO548" s="91">
        <f t="shared" si="775"/>
        <v>199575000</v>
      </c>
      <c r="DP548" s="91">
        <f t="shared" si="776"/>
        <v>0</v>
      </c>
      <c r="DQ548" s="125" t="str">
        <f t="shared" si="777"/>
        <v>CONSISTENTE</v>
      </c>
      <c r="DR548" s="147">
        <v>0</v>
      </c>
      <c r="DS548" s="147">
        <v>0</v>
      </c>
      <c r="DT548" s="147">
        <v>0</v>
      </c>
      <c r="DU548" s="147">
        <v>0</v>
      </c>
      <c r="DV548" s="147">
        <v>0</v>
      </c>
      <c r="DW548" s="147">
        <v>0</v>
      </c>
      <c r="DX548" s="59">
        <f>+VLOOKUP($E548,'[2]Ejecución I Semestre 2016'!$B$11:$X$1115,10,FALSE)</f>
        <v>0</v>
      </c>
      <c r="DY548" s="68" t="str">
        <f t="shared" si="778"/>
        <v>CONSISTENTE</v>
      </c>
      <c r="DZ548" s="68" t="str">
        <f t="shared" si="779"/>
        <v>CONSISTENTE</v>
      </c>
      <c r="EA548" s="68" t="str">
        <f t="shared" si="780"/>
        <v>CONSISTENTE</v>
      </c>
      <c r="EB548" s="68" t="str">
        <f t="shared" si="781"/>
        <v>CONSISTENTE</v>
      </c>
      <c r="EC548" s="68" t="str">
        <f t="shared" si="782"/>
        <v>CONSISTENTE</v>
      </c>
      <c r="ED548" s="68" t="str">
        <f t="shared" si="783"/>
        <v>CONSISTENTE</v>
      </c>
      <c r="EE548" s="132">
        <f t="shared" si="784"/>
        <v>199575000</v>
      </c>
      <c r="EF548" s="131">
        <f t="shared" si="785"/>
        <v>0</v>
      </c>
      <c r="EG548" s="131">
        <f t="shared" si="786"/>
        <v>0</v>
      </c>
      <c r="EH548" s="131">
        <f t="shared" si="787"/>
        <v>0</v>
      </c>
      <c r="EI548" s="131">
        <f t="shared" si="788"/>
        <v>199575000</v>
      </c>
      <c r="EJ548" s="131">
        <f t="shared" si="789"/>
        <v>0</v>
      </c>
      <c r="EK548" s="131">
        <f t="shared" si="792"/>
        <v>199575000</v>
      </c>
      <c r="EL548" s="60">
        <f t="shared" si="793"/>
        <v>0</v>
      </c>
      <c r="EM548" s="60">
        <f t="shared" si="794"/>
        <v>0</v>
      </c>
      <c r="EN548" s="60">
        <f t="shared" si="795"/>
        <v>0</v>
      </c>
      <c r="EO548" s="60">
        <f t="shared" si="796"/>
        <v>199575000</v>
      </c>
      <c r="EP548" s="60">
        <f t="shared" si="797"/>
        <v>0</v>
      </c>
      <c r="EQ548" s="90" t="str">
        <f t="shared" si="798"/>
        <v>CONSISTENTE</v>
      </c>
    </row>
    <row r="549" spans="1:147" ht="15" customHeight="1" x14ac:dyDescent="0.2">
      <c r="A549" s="53" t="s">
        <v>1192</v>
      </c>
      <c r="B549" s="56">
        <f t="shared" si="790"/>
        <v>153170885.13</v>
      </c>
      <c r="C549" s="59" t="str">
        <f t="shared" si="791"/>
        <v>SI</v>
      </c>
      <c r="E549" s="62" t="s">
        <v>1062</v>
      </c>
      <c r="F549" s="55" t="s">
        <v>909</v>
      </c>
      <c r="G549" s="55" t="s">
        <v>184</v>
      </c>
      <c r="H549" s="56">
        <v>153170885.13</v>
      </c>
      <c r="I549" s="56">
        <v>0</v>
      </c>
      <c r="J549" s="56">
        <v>0</v>
      </c>
      <c r="K549" s="56">
        <v>0</v>
      </c>
      <c r="L549" s="56">
        <v>0</v>
      </c>
      <c r="M549" s="56">
        <v>0</v>
      </c>
      <c r="N549" s="57">
        <v>153170885.13</v>
      </c>
      <c r="O549" s="58">
        <f t="shared" si="713"/>
        <v>0</v>
      </c>
      <c r="P549" s="59" t="str">
        <f t="shared" si="714"/>
        <v>CONSISTENTE</v>
      </c>
      <c r="Q549" s="87" t="str">
        <f t="shared" si="715"/>
        <v>OK</v>
      </c>
      <c r="R549" s="56">
        <v>0</v>
      </c>
      <c r="S549" s="56">
        <v>0</v>
      </c>
      <c r="T549" s="56">
        <v>153170885.13</v>
      </c>
      <c r="U549" s="56">
        <v>0</v>
      </c>
      <c r="V549" s="56">
        <v>0</v>
      </c>
      <c r="W549" s="59" t="s">
        <v>2314</v>
      </c>
      <c r="X549" s="59" t="s">
        <v>2312</v>
      </c>
      <c r="Y549" s="59" t="str">
        <f t="shared" si="716"/>
        <v>CONSISTENTE</v>
      </c>
      <c r="Z549" s="59" t="str">
        <f t="shared" si="799"/>
        <v/>
      </c>
      <c r="AA549" s="66">
        <f>+VLOOKUP($E549,'[1]PLAN DE APLICACIÓN'!$B$11:$V$1115,16,FALSE)</f>
        <v>0</v>
      </c>
      <c r="AB549" s="66">
        <f>+VLOOKUP($E549,'[1]PLAN DE APLICACIÓN'!$B$11:$V$1115,17,FALSE)</f>
        <v>0</v>
      </c>
      <c r="AC549" s="66">
        <f>+VLOOKUP($E549,'[1]PLAN DE APLICACIÓN'!$B$11:$V$1115,18,FALSE)</f>
        <v>0</v>
      </c>
      <c r="AD549" s="66">
        <f>+VLOOKUP($E549,'[1]PLAN DE APLICACIÓN'!$B$11:$V$1115,19,FALSE)</f>
        <v>0</v>
      </c>
      <c r="AE549" s="66">
        <f>+VLOOKUP($E549,'[1]PLAN DE APLICACIÓN'!$B$11:$V$1115,20,FALSE)</f>
        <v>0</v>
      </c>
      <c r="AF549" s="66">
        <f>+VLOOKUP($E549,'[1]PLAN DE APLICACIÓN'!$B$11:$V$1115,21,FALSE)</f>
        <v>0</v>
      </c>
      <c r="AG549" s="59" t="str">
        <f t="shared" si="717"/>
        <v>CONSISTENTE</v>
      </c>
      <c r="AH549" s="59" t="str">
        <f t="shared" si="718"/>
        <v>CONSISTENTE</v>
      </c>
      <c r="AI549" s="59" t="str">
        <f t="shared" si="719"/>
        <v>CONSISTENTE</v>
      </c>
      <c r="AJ549" s="59" t="str">
        <f t="shared" si="720"/>
        <v>CONSISTENTE</v>
      </c>
      <c r="AK549" s="59" t="str">
        <f t="shared" si="721"/>
        <v>CONSISTENTE</v>
      </c>
      <c r="AL549" s="59" t="str">
        <f t="shared" si="722"/>
        <v>CONSISTENTE</v>
      </c>
      <c r="AM549" s="56">
        <v>0</v>
      </c>
      <c r="AN549" s="56">
        <v>0</v>
      </c>
      <c r="AO549" s="56">
        <v>0</v>
      </c>
      <c r="AP549" s="56">
        <v>0</v>
      </c>
      <c r="AQ549" s="56">
        <v>0</v>
      </c>
      <c r="AR549" s="56">
        <v>0</v>
      </c>
      <c r="AS549" s="59">
        <v>1</v>
      </c>
      <c r="AT549" s="59" t="str">
        <f t="shared" si="723"/>
        <v>CONSISTENTE</v>
      </c>
      <c r="AU549" s="59" t="str">
        <f t="shared" si="724"/>
        <v>CONSISTENTE</v>
      </c>
      <c r="AV549" s="59" t="str">
        <f t="shared" si="725"/>
        <v>CONSISTENTE</v>
      </c>
      <c r="AW549" s="59" t="str">
        <f t="shared" si="726"/>
        <v>CONSISTENTE</v>
      </c>
      <c r="AX549" s="59" t="str">
        <f t="shared" si="727"/>
        <v>CONSISTENTE</v>
      </c>
      <c r="AY549" s="59" t="str">
        <f t="shared" si="728"/>
        <v>CONSISTENTE</v>
      </c>
      <c r="AZ549" s="56">
        <v>0</v>
      </c>
      <c r="BA549" s="56">
        <v>0</v>
      </c>
      <c r="BB549" s="56">
        <v>0</v>
      </c>
      <c r="BC549" s="56">
        <v>0</v>
      </c>
      <c r="BD549" s="56">
        <v>0</v>
      </c>
      <c r="BE549" s="56">
        <v>0</v>
      </c>
      <c r="BF549" s="60">
        <v>1</v>
      </c>
      <c r="BG549" s="59" t="str">
        <f t="shared" si="729"/>
        <v>CONSISTENTE</v>
      </c>
      <c r="BH549" s="59" t="str">
        <f t="shared" si="730"/>
        <v>CONSISTENTE</v>
      </c>
      <c r="BI549" s="59" t="str">
        <f t="shared" si="731"/>
        <v>CONSISTENTE</v>
      </c>
      <c r="BJ549" s="59" t="str">
        <f t="shared" si="732"/>
        <v>CONSISTENTE</v>
      </c>
      <c r="BK549" s="59" t="str">
        <f t="shared" si="733"/>
        <v>CONSISTENTE</v>
      </c>
      <c r="BL549" s="59" t="str">
        <f t="shared" si="734"/>
        <v>CONSISTENTE</v>
      </c>
      <c r="BM549" s="59" t="str">
        <f t="shared" si="735"/>
        <v>CONSISTENTE</v>
      </c>
      <c r="BN549" s="59" t="str">
        <f t="shared" si="736"/>
        <v>CONSISTENTE</v>
      </c>
      <c r="BO549" s="59" t="str">
        <f t="shared" si="737"/>
        <v>CONSISTENTE</v>
      </c>
      <c r="BP549" s="59" t="str">
        <f t="shared" si="738"/>
        <v>CONSISTENTE</v>
      </c>
      <c r="BQ549" s="59" t="str">
        <f t="shared" si="739"/>
        <v>CONSISTENTE</v>
      </c>
      <c r="BR549" s="59" t="str">
        <f t="shared" si="740"/>
        <v>CONSISTENTE</v>
      </c>
      <c r="BS549" s="56">
        <v>0</v>
      </c>
      <c r="BT549" s="56">
        <v>0</v>
      </c>
      <c r="BU549" s="56">
        <v>0</v>
      </c>
      <c r="BV549" s="56">
        <v>0</v>
      </c>
      <c r="BW549" s="56">
        <v>0</v>
      </c>
      <c r="BX549" s="56">
        <v>0</v>
      </c>
      <c r="BY549" s="60">
        <v>1</v>
      </c>
      <c r="BZ549" s="59" t="str">
        <f t="shared" si="741"/>
        <v>CONSISTENTE</v>
      </c>
      <c r="CA549" s="59" t="str">
        <f t="shared" si="742"/>
        <v>CONSISTENTE</v>
      </c>
      <c r="CB549" s="59" t="str">
        <f t="shared" si="743"/>
        <v>CONSISTENTE</v>
      </c>
      <c r="CC549" s="59" t="str">
        <f t="shared" si="744"/>
        <v>CONSISTENTE</v>
      </c>
      <c r="CD549" s="59" t="str">
        <f t="shared" si="745"/>
        <v>CONSISTENTE</v>
      </c>
      <c r="CE549" s="59" t="str">
        <f t="shared" si="746"/>
        <v>CONSISTENTE</v>
      </c>
      <c r="CF549" s="56">
        <v>0</v>
      </c>
      <c r="CG549" s="56">
        <v>0</v>
      </c>
      <c r="CH549" s="56">
        <v>0</v>
      </c>
      <c r="CI549" s="56">
        <v>0</v>
      </c>
      <c r="CJ549" s="56">
        <v>0</v>
      </c>
      <c r="CK549" s="56">
        <v>0</v>
      </c>
      <c r="CL549" s="60">
        <v>1</v>
      </c>
      <c r="CM549" s="59" t="str">
        <f t="shared" si="747"/>
        <v>CONSISTENTE</v>
      </c>
      <c r="CN549" s="59" t="str">
        <f t="shared" si="748"/>
        <v>CONSISTENTE</v>
      </c>
      <c r="CO549" s="59" t="str">
        <f t="shared" si="749"/>
        <v>CONSISTENTE</v>
      </c>
      <c r="CP549" s="59" t="str">
        <f t="shared" si="750"/>
        <v>CONSISTENTE</v>
      </c>
      <c r="CQ549" s="59" t="str">
        <f t="shared" si="751"/>
        <v>CONSISTENTE</v>
      </c>
      <c r="CR549" s="59" t="str">
        <f t="shared" si="752"/>
        <v>CONSISTENTE</v>
      </c>
      <c r="CS549" s="59" t="str">
        <f t="shared" si="753"/>
        <v>CONSISTENTE</v>
      </c>
      <c r="CT549" s="59" t="str">
        <f t="shared" si="754"/>
        <v>CONSISTENTE</v>
      </c>
      <c r="CU549" s="59" t="str">
        <f t="shared" si="755"/>
        <v>CONSISTENTE</v>
      </c>
      <c r="CV549" s="59" t="str">
        <f t="shared" si="756"/>
        <v>CONSISTENTE</v>
      </c>
      <c r="CW549" s="59" t="str">
        <f t="shared" si="757"/>
        <v>CONSISTENTE</v>
      </c>
      <c r="CX549" s="59" t="str">
        <f t="shared" si="758"/>
        <v>CONSISTENTE</v>
      </c>
      <c r="CY549" s="56">
        <f t="shared" si="759"/>
        <v>153170885.13</v>
      </c>
      <c r="CZ549" s="56">
        <f t="shared" si="760"/>
        <v>0</v>
      </c>
      <c r="DA549" s="56">
        <f t="shared" si="761"/>
        <v>0</v>
      </c>
      <c r="DB549" s="56">
        <f t="shared" si="762"/>
        <v>153170885.13</v>
      </c>
      <c r="DC549" s="56">
        <f t="shared" si="763"/>
        <v>0</v>
      </c>
      <c r="DD549" s="56">
        <f t="shared" si="764"/>
        <v>0</v>
      </c>
      <c r="DE549" s="90">
        <f t="shared" si="765"/>
        <v>0</v>
      </c>
      <c r="DF549" s="90">
        <f t="shared" si="766"/>
        <v>0</v>
      </c>
      <c r="DG549" s="90">
        <f t="shared" si="767"/>
        <v>0</v>
      </c>
      <c r="DH549" s="90">
        <f t="shared" si="768"/>
        <v>0</v>
      </c>
      <c r="DI549" s="90">
        <f t="shared" si="769"/>
        <v>0</v>
      </c>
      <c r="DJ549" s="98">
        <f t="shared" si="770"/>
        <v>0</v>
      </c>
      <c r="DK549" s="103">
        <f t="shared" si="771"/>
        <v>0</v>
      </c>
      <c r="DL549" s="91">
        <f t="shared" si="772"/>
        <v>0</v>
      </c>
      <c r="DM549" s="91">
        <f t="shared" si="773"/>
        <v>0</v>
      </c>
      <c r="DN549" s="91">
        <f t="shared" si="774"/>
        <v>0</v>
      </c>
      <c r="DO549" s="91">
        <f t="shared" si="775"/>
        <v>0</v>
      </c>
      <c r="DP549" s="91">
        <f t="shared" si="776"/>
        <v>0</v>
      </c>
      <c r="DQ549" s="125" t="str">
        <f t="shared" si="777"/>
        <v>CONSISTENTE</v>
      </c>
      <c r="DR549" s="147">
        <v>0</v>
      </c>
      <c r="DS549" s="147">
        <v>0</v>
      </c>
      <c r="DT549" s="147">
        <v>0</v>
      </c>
      <c r="DU549" s="147">
        <v>0</v>
      </c>
      <c r="DV549" s="147">
        <v>0</v>
      </c>
      <c r="DW549" s="147">
        <v>0</v>
      </c>
      <c r="DX549" s="59">
        <f>+VLOOKUP($E549,'[2]Ejecución I Semestre 2016'!$B$11:$X$1115,10,FALSE)</f>
        <v>1</v>
      </c>
      <c r="DY549" s="68" t="str">
        <f t="shared" si="778"/>
        <v>CONSISTENTE</v>
      </c>
      <c r="DZ549" s="68" t="str">
        <f t="shared" si="779"/>
        <v>CONSISTENTE</v>
      </c>
      <c r="EA549" s="68" t="str">
        <f t="shared" si="780"/>
        <v>CONSISTENTE</v>
      </c>
      <c r="EB549" s="68" t="str">
        <f t="shared" si="781"/>
        <v>CONSISTENTE</v>
      </c>
      <c r="EC549" s="68" t="str">
        <f t="shared" si="782"/>
        <v>CONSISTENTE</v>
      </c>
      <c r="ED549" s="68" t="str">
        <f t="shared" si="783"/>
        <v>CONSISTENTE</v>
      </c>
      <c r="EE549" s="132">
        <f t="shared" si="784"/>
        <v>0</v>
      </c>
      <c r="EF549" s="131">
        <f t="shared" si="785"/>
        <v>0</v>
      </c>
      <c r="EG549" s="131">
        <f t="shared" si="786"/>
        <v>0</v>
      </c>
      <c r="EH549" s="131">
        <f t="shared" si="787"/>
        <v>0</v>
      </c>
      <c r="EI549" s="131">
        <f t="shared" si="788"/>
        <v>0</v>
      </c>
      <c r="EJ549" s="131">
        <f t="shared" si="789"/>
        <v>0</v>
      </c>
      <c r="EK549" s="131">
        <f t="shared" si="792"/>
        <v>0</v>
      </c>
      <c r="EL549" s="60">
        <f t="shared" si="793"/>
        <v>0</v>
      </c>
      <c r="EM549" s="60">
        <f t="shared" si="794"/>
        <v>0</v>
      </c>
      <c r="EN549" s="60">
        <f t="shared" si="795"/>
        <v>0</v>
      </c>
      <c r="EO549" s="60">
        <f t="shared" si="796"/>
        <v>0</v>
      </c>
      <c r="EP549" s="60">
        <f t="shared" si="797"/>
        <v>0</v>
      </c>
      <c r="EQ549" s="90" t="str">
        <f t="shared" si="798"/>
        <v>CONSISTENTE</v>
      </c>
    </row>
    <row r="550" spans="1:147" ht="15" customHeight="1" x14ac:dyDescent="0.2">
      <c r="A550" s="53" t="s">
        <v>850</v>
      </c>
      <c r="B550" s="56">
        <f t="shared" si="790"/>
        <v>0</v>
      </c>
      <c r="C550" s="59" t="str">
        <f t="shared" si="791"/>
        <v>NO</v>
      </c>
      <c r="E550" s="53" t="s">
        <v>1063</v>
      </c>
      <c r="F550" s="55" t="s">
        <v>909</v>
      </c>
      <c r="G550" s="61" t="s">
        <v>1064</v>
      </c>
      <c r="H550" s="56">
        <v>35822600.140000001</v>
      </c>
      <c r="I550" s="56">
        <v>0</v>
      </c>
      <c r="J550" s="56">
        <v>35822600.140000001</v>
      </c>
      <c r="K550" s="56">
        <v>0</v>
      </c>
      <c r="L550" s="56">
        <v>0</v>
      </c>
      <c r="M550" s="56">
        <v>0</v>
      </c>
      <c r="N550" s="57">
        <v>0</v>
      </c>
      <c r="O550" s="58">
        <f t="shared" si="713"/>
        <v>0</v>
      </c>
      <c r="P550" s="59" t="str">
        <f t="shared" si="714"/>
        <v>CONSISTENTE</v>
      </c>
      <c r="Q550" s="87" t="str">
        <f t="shared" si="715"/>
        <v>OK</v>
      </c>
      <c r="R550" s="56">
        <v>0</v>
      </c>
      <c r="S550" s="56">
        <v>0</v>
      </c>
      <c r="T550" s="56">
        <v>0</v>
      </c>
      <c r="U550" s="56">
        <v>0</v>
      </c>
      <c r="V550" s="56">
        <v>0</v>
      </c>
      <c r="W550" s="59" t="s">
        <v>2314</v>
      </c>
      <c r="X550" s="59" t="s">
        <v>2312</v>
      </c>
      <c r="Y550" s="59" t="str">
        <f t="shared" si="716"/>
        <v>CONSISTENTE</v>
      </c>
      <c r="Z550" s="59" t="str">
        <f t="shared" si="799"/>
        <v/>
      </c>
      <c r="AA550" s="66">
        <f>+VLOOKUP($E550,'[1]PLAN DE APLICACIÓN'!$B$11:$V$1115,16,FALSE)</f>
        <v>8592530.25</v>
      </c>
      <c r="AB550" s="66">
        <f>+VLOOKUP($E550,'[1]PLAN DE APLICACIÓN'!$B$11:$V$1115,17,FALSE)</f>
        <v>8592530.25</v>
      </c>
      <c r="AC550" s="66">
        <f>+VLOOKUP($E550,'[1]PLAN DE APLICACIÓN'!$B$11:$V$1115,18,FALSE)</f>
        <v>0</v>
      </c>
      <c r="AD550" s="66">
        <f>+VLOOKUP($E550,'[1]PLAN DE APLICACIÓN'!$B$11:$V$1115,19,FALSE)</f>
        <v>0</v>
      </c>
      <c r="AE550" s="66">
        <f>+VLOOKUP($E550,'[1]PLAN DE APLICACIÓN'!$B$11:$V$1115,20,FALSE)</f>
        <v>0</v>
      </c>
      <c r="AF550" s="66">
        <f>+VLOOKUP($E550,'[1]PLAN DE APLICACIÓN'!$B$11:$V$1115,21,FALSE)</f>
        <v>0</v>
      </c>
      <c r="AG550" s="59" t="str">
        <f t="shared" si="717"/>
        <v>CONSISTENTE</v>
      </c>
      <c r="AH550" s="59" t="str">
        <f t="shared" si="718"/>
        <v>NO CONSISTENTE</v>
      </c>
      <c r="AI550" s="59" t="str">
        <f t="shared" si="719"/>
        <v>CONSISTENTE</v>
      </c>
      <c r="AJ550" s="59" t="str">
        <f t="shared" si="720"/>
        <v>CONSISTENTE</v>
      </c>
      <c r="AK550" s="59" t="str">
        <f t="shared" si="721"/>
        <v>CONSISTENTE</v>
      </c>
      <c r="AL550" s="59" t="str">
        <f t="shared" si="722"/>
        <v>CONSISTENTE</v>
      </c>
      <c r="AM550" s="56">
        <v>0</v>
      </c>
      <c r="AN550" s="56">
        <v>0</v>
      </c>
      <c r="AO550" s="56">
        <v>0</v>
      </c>
      <c r="AP550" s="56">
        <v>0</v>
      </c>
      <c r="AQ550" s="56">
        <v>0</v>
      </c>
      <c r="AR550" s="56">
        <v>0</v>
      </c>
      <c r="AS550" s="59">
        <v>1</v>
      </c>
      <c r="AT550" s="59" t="str">
        <f t="shared" si="723"/>
        <v>CONSISTENTE</v>
      </c>
      <c r="AU550" s="59" t="str">
        <f t="shared" si="724"/>
        <v>CONSISTENTE</v>
      </c>
      <c r="AV550" s="59" t="str">
        <f t="shared" si="725"/>
        <v>CONSISTENTE</v>
      </c>
      <c r="AW550" s="59" t="str">
        <f t="shared" si="726"/>
        <v>CONSISTENTE</v>
      </c>
      <c r="AX550" s="59" t="str">
        <f t="shared" si="727"/>
        <v>CONSISTENTE</v>
      </c>
      <c r="AY550" s="59" t="str">
        <f t="shared" si="728"/>
        <v>CONSISTENTE</v>
      </c>
      <c r="AZ550" s="56">
        <v>37619931</v>
      </c>
      <c r="BA550" s="56">
        <v>0</v>
      </c>
      <c r="BB550" s="56">
        <v>0</v>
      </c>
      <c r="BC550" s="56">
        <v>0</v>
      </c>
      <c r="BD550" s="56">
        <v>0</v>
      </c>
      <c r="BE550" s="56">
        <v>0</v>
      </c>
      <c r="BF550" s="60">
        <v>1</v>
      </c>
      <c r="BG550" s="59" t="str">
        <f t="shared" si="729"/>
        <v>NO CONSISTENTE</v>
      </c>
      <c r="BH550" s="59" t="str">
        <f t="shared" si="730"/>
        <v>CONSISTENTE</v>
      </c>
      <c r="BI550" s="59" t="str">
        <f t="shared" si="731"/>
        <v>CONSISTENTE</v>
      </c>
      <c r="BJ550" s="59" t="str">
        <f t="shared" si="732"/>
        <v>CONSISTENTE</v>
      </c>
      <c r="BK550" s="59" t="str">
        <f t="shared" si="733"/>
        <v>CONSISTENTE</v>
      </c>
      <c r="BL550" s="59" t="str">
        <f t="shared" si="734"/>
        <v>CONSISTENTE</v>
      </c>
      <c r="BM550" s="59" t="str">
        <f t="shared" si="735"/>
        <v>CONSISTENTE</v>
      </c>
      <c r="BN550" s="59" t="str">
        <f t="shared" si="736"/>
        <v>CONSISTENTE</v>
      </c>
      <c r="BO550" s="59" t="str">
        <f t="shared" si="737"/>
        <v>CONSISTENTE</v>
      </c>
      <c r="BP550" s="59" t="str">
        <f t="shared" si="738"/>
        <v>CONSISTENTE</v>
      </c>
      <c r="BQ550" s="59" t="str">
        <f t="shared" si="739"/>
        <v>CONSISTENTE</v>
      </c>
      <c r="BR550" s="59" t="str">
        <f t="shared" si="740"/>
        <v>CONSISTENTE</v>
      </c>
      <c r="BS550" s="56">
        <v>0</v>
      </c>
      <c r="BT550" s="56">
        <v>0</v>
      </c>
      <c r="BU550" s="56">
        <v>0</v>
      </c>
      <c r="BV550" s="56">
        <v>0</v>
      </c>
      <c r="BW550" s="56">
        <v>0</v>
      </c>
      <c r="BX550" s="56">
        <v>0</v>
      </c>
      <c r="BY550" s="60">
        <v>1</v>
      </c>
      <c r="BZ550" s="59" t="str">
        <f t="shared" si="741"/>
        <v>CONSISTENTE</v>
      </c>
      <c r="CA550" s="59" t="str">
        <f t="shared" si="742"/>
        <v>CONSISTENTE</v>
      </c>
      <c r="CB550" s="59" t="str">
        <f t="shared" si="743"/>
        <v>CONSISTENTE</v>
      </c>
      <c r="CC550" s="59" t="str">
        <f t="shared" si="744"/>
        <v>CONSISTENTE</v>
      </c>
      <c r="CD550" s="59" t="str">
        <f t="shared" si="745"/>
        <v>CONSISTENTE</v>
      </c>
      <c r="CE550" s="59" t="str">
        <f t="shared" si="746"/>
        <v>CONSISTENTE</v>
      </c>
      <c r="CF550" s="56">
        <v>0</v>
      </c>
      <c r="CG550" s="56">
        <v>0</v>
      </c>
      <c r="CH550" s="56">
        <v>0</v>
      </c>
      <c r="CI550" s="56">
        <v>0</v>
      </c>
      <c r="CJ550" s="56">
        <v>0</v>
      </c>
      <c r="CK550" s="56">
        <v>0</v>
      </c>
      <c r="CL550" s="60">
        <v>1</v>
      </c>
      <c r="CM550" s="59" t="str">
        <f t="shared" si="747"/>
        <v>CONSISTENTE</v>
      </c>
      <c r="CN550" s="59" t="str">
        <f t="shared" si="748"/>
        <v>CONSISTENTE</v>
      </c>
      <c r="CO550" s="59" t="str">
        <f t="shared" si="749"/>
        <v>CONSISTENTE</v>
      </c>
      <c r="CP550" s="59" t="str">
        <f t="shared" si="750"/>
        <v>CONSISTENTE</v>
      </c>
      <c r="CQ550" s="59" t="str">
        <f t="shared" si="751"/>
        <v>CONSISTENTE</v>
      </c>
      <c r="CR550" s="59" t="str">
        <f t="shared" si="752"/>
        <v>CONSISTENTE</v>
      </c>
      <c r="CS550" s="59" t="str">
        <f t="shared" si="753"/>
        <v>CONSISTENTE</v>
      </c>
      <c r="CT550" s="59" t="str">
        <f t="shared" si="754"/>
        <v>CONSISTENTE</v>
      </c>
      <c r="CU550" s="59" t="str">
        <f t="shared" si="755"/>
        <v>CONSISTENTE</v>
      </c>
      <c r="CV550" s="59" t="str">
        <f t="shared" si="756"/>
        <v>CONSISTENTE</v>
      </c>
      <c r="CW550" s="59" t="str">
        <f t="shared" si="757"/>
        <v>CONSISTENTE</v>
      </c>
      <c r="CX550" s="59" t="str">
        <f t="shared" si="758"/>
        <v>CONSISTENTE</v>
      </c>
      <c r="CY550" s="56">
        <f t="shared" si="759"/>
        <v>8592530.25</v>
      </c>
      <c r="CZ550" s="56">
        <f t="shared" si="760"/>
        <v>8592530.25</v>
      </c>
      <c r="DA550" s="56">
        <f t="shared" si="761"/>
        <v>0</v>
      </c>
      <c r="DB550" s="56">
        <f t="shared" si="762"/>
        <v>0</v>
      </c>
      <c r="DC550" s="56">
        <f t="shared" si="763"/>
        <v>0</v>
      </c>
      <c r="DD550" s="56">
        <f t="shared" si="764"/>
        <v>0</v>
      </c>
      <c r="DE550" s="90">
        <f t="shared" si="765"/>
        <v>0</v>
      </c>
      <c r="DF550" s="90">
        <f t="shared" si="766"/>
        <v>0</v>
      </c>
      <c r="DG550" s="90">
        <f t="shared" si="767"/>
        <v>0</v>
      </c>
      <c r="DH550" s="90">
        <f t="shared" si="768"/>
        <v>0</v>
      </c>
      <c r="DI550" s="90">
        <f t="shared" si="769"/>
        <v>0</v>
      </c>
      <c r="DJ550" s="98">
        <f t="shared" si="770"/>
        <v>0</v>
      </c>
      <c r="DK550" s="103">
        <f t="shared" si="771"/>
        <v>8592530.25</v>
      </c>
      <c r="DL550" s="91">
        <f t="shared" si="772"/>
        <v>8592530.25</v>
      </c>
      <c r="DM550" s="91">
        <f t="shared" si="773"/>
        <v>0</v>
      </c>
      <c r="DN550" s="91">
        <f t="shared" si="774"/>
        <v>0</v>
      </c>
      <c r="DO550" s="91">
        <f t="shared" si="775"/>
        <v>0</v>
      </c>
      <c r="DP550" s="91">
        <f t="shared" si="776"/>
        <v>0</v>
      </c>
      <c r="DQ550" s="125" t="str">
        <f t="shared" si="777"/>
        <v>CONSISTENTE</v>
      </c>
      <c r="DR550" s="147">
        <v>0</v>
      </c>
      <c r="DS550" s="147">
        <v>0</v>
      </c>
      <c r="DT550" s="147">
        <v>0</v>
      </c>
      <c r="DU550" s="147">
        <v>0</v>
      </c>
      <c r="DV550" s="147">
        <v>0</v>
      </c>
      <c r="DW550" s="147">
        <v>0</v>
      </c>
      <c r="DX550" s="59">
        <f>+VLOOKUP($E550,'[2]Ejecución I Semestre 2016'!$B$11:$X$1115,10,FALSE)</f>
        <v>0</v>
      </c>
      <c r="DY550" s="68" t="str">
        <f t="shared" si="778"/>
        <v>CONSISTENTE</v>
      </c>
      <c r="DZ550" s="68" t="str">
        <f t="shared" si="779"/>
        <v>CONSISTENTE</v>
      </c>
      <c r="EA550" s="68" t="str">
        <f t="shared" si="780"/>
        <v>CONSISTENTE</v>
      </c>
      <c r="EB550" s="68" t="str">
        <f t="shared" si="781"/>
        <v>CONSISTENTE</v>
      </c>
      <c r="EC550" s="68" t="str">
        <f t="shared" si="782"/>
        <v>CONSISTENTE</v>
      </c>
      <c r="ED550" s="68" t="str">
        <f t="shared" si="783"/>
        <v>CONSISTENTE</v>
      </c>
      <c r="EE550" s="132">
        <f t="shared" si="784"/>
        <v>0</v>
      </c>
      <c r="EF550" s="131">
        <f t="shared" si="785"/>
        <v>0</v>
      </c>
      <c r="EG550" s="131">
        <f t="shared" si="786"/>
        <v>0</v>
      </c>
      <c r="EH550" s="131">
        <f t="shared" si="787"/>
        <v>0</v>
      </c>
      <c r="EI550" s="131">
        <f t="shared" si="788"/>
        <v>0</v>
      </c>
      <c r="EJ550" s="131">
        <f t="shared" si="789"/>
        <v>0</v>
      </c>
      <c r="EK550" s="131">
        <f t="shared" si="792"/>
        <v>8592530.25</v>
      </c>
      <c r="EL550" s="60">
        <f t="shared" si="793"/>
        <v>8592530.25</v>
      </c>
      <c r="EM550" s="60">
        <f t="shared" si="794"/>
        <v>0</v>
      </c>
      <c r="EN550" s="60">
        <f t="shared" si="795"/>
        <v>0</v>
      </c>
      <c r="EO550" s="60">
        <f t="shared" si="796"/>
        <v>0</v>
      </c>
      <c r="EP550" s="60">
        <f t="shared" si="797"/>
        <v>0</v>
      </c>
      <c r="EQ550" s="90" t="str">
        <f t="shared" si="798"/>
        <v>CONSISTENTE</v>
      </c>
    </row>
    <row r="551" spans="1:147" ht="15" customHeight="1" x14ac:dyDescent="0.2">
      <c r="A551" s="53" t="s">
        <v>852</v>
      </c>
      <c r="B551" s="56">
        <f t="shared" si="790"/>
        <v>380799834</v>
      </c>
      <c r="C551" s="59" t="str">
        <f t="shared" si="791"/>
        <v>SI</v>
      </c>
      <c r="E551" s="53" t="s">
        <v>1065</v>
      </c>
      <c r="F551" s="55" t="s">
        <v>909</v>
      </c>
      <c r="G551" s="61" t="s">
        <v>1066</v>
      </c>
      <c r="H551" s="56">
        <v>500228512</v>
      </c>
      <c r="I551" s="56">
        <v>0</v>
      </c>
      <c r="J551" s="56">
        <v>119428678</v>
      </c>
      <c r="K551" s="56">
        <v>0</v>
      </c>
      <c r="L551" s="56">
        <v>0</v>
      </c>
      <c r="M551" s="56">
        <v>0</v>
      </c>
      <c r="N551" s="57">
        <v>380799834</v>
      </c>
      <c r="O551" s="58">
        <f t="shared" si="713"/>
        <v>0</v>
      </c>
      <c r="P551" s="59" t="str">
        <f t="shared" si="714"/>
        <v>CONSISTENTE</v>
      </c>
      <c r="Q551" s="87" t="str">
        <f t="shared" si="715"/>
        <v>OK</v>
      </c>
      <c r="R551" s="56">
        <v>0</v>
      </c>
      <c r="S551" s="56">
        <v>0</v>
      </c>
      <c r="T551" s="56">
        <v>0</v>
      </c>
      <c r="U551" s="56">
        <v>380799834</v>
      </c>
      <c r="V551" s="56">
        <v>0</v>
      </c>
      <c r="W551" s="59" t="s">
        <v>2314</v>
      </c>
      <c r="X551" s="59" t="s">
        <v>2312</v>
      </c>
      <c r="Y551" s="59" t="str">
        <f t="shared" si="716"/>
        <v>CONSISTENTE</v>
      </c>
      <c r="Z551" s="59" t="str">
        <f t="shared" si="799"/>
        <v/>
      </c>
      <c r="AA551" s="66">
        <f>+VLOOKUP($E551,'[1]PLAN DE APLICACIÓN'!$B$11:$V$1115,16,FALSE)</f>
        <v>13959000</v>
      </c>
      <c r="AB551" s="66">
        <f>+VLOOKUP($E551,'[1]PLAN DE APLICACIÓN'!$B$11:$V$1115,17,FALSE)</f>
        <v>13959000</v>
      </c>
      <c r="AC551" s="66">
        <f>+VLOOKUP($E551,'[1]PLAN DE APLICACIÓN'!$B$11:$V$1115,18,FALSE)</f>
        <v>0</v>
      </c>
      <c r="AD551" s="66">
        <f>+VLOOKUP($E551,'[1]PLAN DE APLICACIÓN'!$B$11:$V$1115,19,FALSE)</f>
        <v>0</v>
      </c>
      <c r="AE551" s="66">
        <f>+VLOOKUP($E551,'[1]PLAN DE APLICACIÓN'!$B$11:$V$1115,20,FALSE)</f>
        <v>0</v>
      </c>
      <c r="AF551" s="66">
        <f>+VLOOKUP($E551,'[1]PLAN DE APLICACIÓN'!$B$11:$V$1115,21,FALSE)</f>
        <v>0</v>
      </c>
      <c r="AG551" s="59" t="str">
        <f t="shared" si="717"/>
        <v>CONSISTENTE</v>
      </c>
      <c r="AH551" s="59" t="str">
        <f t="shared" si="718"/>
        <v>NO CONSISTENTE</v>
      </c>
      <c r="AI551" s="59" t="str">
        <f t="shared" si="719"/>
        <v>CONSISTENTE</v>
      </c>
      <c r="AJ551" s="59" t="str">
        <f t="shared" si="720"/>
        <v>CONSISTENTE</v>
      </c>
      <c r="AK551" s="59" t="str">
        <f t="shared" si="721"/>
        <v>CONSISTENTE</v>
      </c>
      <c r="AL551" s="59" t="str">
        <f t="shared" si="722"/>
        <v>CONSISTENTE</v>
      </c>
      <c r="AM551" s="56">
        <v>0</v>
      </c>
      <c r="AN551" s="56">
        <v>0</v>
      </c>
      <c r="AO551" s="56">
        <v>0</v>
      </c>
      <c r="AP551" s="56">
        <v>0</v>
      </c>
      <c r="AQ551" s="56">
        <v>0</v>
      </c>
      <c r="AR551" s="56">
        <v>0</v>
      </c>
      <c r="AS551" s="59">
        <v>1</v>
      </c>
      <c r="AT551" s="59" t="str">
        <f t="shared" si="723"/>
        <v>CONSISTENTE</v>
      </c>
      <c r="AU551" s="59" t="str">
        <f t="shared" si="724"/>
        <v>CONSISTENTE</v>
      </c>
      <c r="AV551" s="59" t="str">
        <f t="shared" si="725"/>
        <v>CONSISTENTE</v>
      </c>
      <c r="AW551" s="59" t="str">
        <f t="shared" si="726"/>
        <v>CONSISTENTE</v>
      </c>
      <c r="AX551" s="59" t="str">
        <f t="shared" si="727"/>
        <v>CONSISTENTE</v>
      </c>
      <c r="AY551" s="59" t="str">
        <f t="shared" si="728"/>
        <v>CONSISTENTE</v>
      </c>
      <c r="AZ551" s="56">
        <v>499874033</v>
      </c>
      <c r="BA551" s="56">
        <v>0</v>
      </c>
      <c r="BB551" s="56">
        <v>0</v>
      </c>
      <c r="BC551" s="56">
        <v>0</v>
      </c>
      <c r="BD551" s="56">
        <v>0</v>
      </c>
      <c r="BE551" s="56">
        <v>0</v>
      </c>
      <c r="BF551" s="60">
        <v>1</v>
      </c>
      <c r="BG551" s="59" t="str">
        <f t="shared" si="729"/>
        <v>NO CONSISTENTE</v>
      </c>
      <c r="BH551" s="59" t="str">
        <f t="shared" si="730"/>
        <v>CONSISTENTE</v>
      </c>
      <c r="BI551" s="59" t="str">
        <f t="shared" si="731"/>
        <v>CONSISTENTE</v>
      </c>
      <c r="BJ551" s="59" t="str">
        <f t="shared" si="732"/>
        <v>CONSISTENTE</v>
      </c>
      <c r="BK551" s="59" t="str">
        <f t="shared" si="733"/>
        <v>CONSISTENTE</v>
      </c>
      <c r="BL551" s="59" t="str">
        <f t="shared" si="734"/>
        <v>CONSISTENTE</v>
      </c>
      <c r="BM551" s="59" t="str">
        <f t="shared" si="735"/>
        <v>CONSISTENTE</v>
      </c>
      <c r="BN551" s="59" t="str">
        <f t="shared" si="736"/>
        <v>CONSISTENTE</v>
      </c>
      <c r="BO551" s="59" t="str">
        <f t="shared" si="737"/>
        <v>CONSISTENTE</v>
      </c>
      <c r="BP551" s="59" t="str">
        <f t="shared" si="738"/>
        <v>CONSISTENTE</v>
      </c>
      <c r="BQ551" s="59" t="str">
        <f t="shared" si="739"/>
        <v>CONSISTENTE</v>
      </c>
      <c r="BR551" s="59" t="str">
        <f t="shared" si="740"/>
        <v>CONSISTENTE</v>
      </c>
      <c r="BS551" s="56">
        <v>0</v>
      </c>
      <c r="BT551" s="56">
        <v>0</v>
      </c>
      <c r="BU551" s="56">
        <v>0</v>
      </c>
      <c r="BV551" s="56">
        <v>0</v>
      </c>
      <c r="BW551" s="56">
        <v>0</v>
      </c>
      <c r="BX551" s="56">
        <v>0</v>
      </c>
      <c r="BY551" s="60">
        <v>1</v>
      </c>
      <c r="BZ551" s="59" t="str">
        <f t="shared" si="741"/>
        <v>CONSISTENTE</v>
      </c>
      <c r="CA551" s="59" t="str">
        <f t="shared" si="742"/>
        <v>CONSISTENTE</v>
      </c>
      <c r="CB551" s="59" t="str">
        <f t="shared" si="743"/>
        <v>CONSISTENTE</v>
      </c>
      <c r="CC551" s="59" t="str">
        <f t="shared" si="744"/>
        <v>CONSISTENTE</v>
      </c>
      <c r="CD551" s="59" t="str">
        <f t="shared" si="745"/>
        <v>CONSISTENTE</v>
      </c>
      <c r="CE551" s="59" t="str">
        <f t="shared" si="746"/>
        <v>CONSISTENTE</v>
      </c>
      <c r="CF551" s="56">
        <v>149970000</v>
      </c>
      <c r="CG551" s="56">
        <v>0</v>
      </c>
      <c r="CH551" s="56">
        <v>0</v>
      </c>
      <c r="CI551" s="56">
        <v>0</v>
      </c>
      <c r="CJ551" s="56">
        <v>149970000</v>
      </c>
      <c r="CK551" s="56">
        <v>0</v>
      </c>
      <c r="CL551" s="60">
        <v>1</v>
      </c>
      <c r="CM551" s="59" t="str">
        <f t="shared" si="747"/>
        <v>CONSISTENTE</v>
      </c>
      <c r="CN551" s="59" t="str">
        <f t="shared" si="748"/>
        <v>CONSISTENTE</v>
      </c>
      <c r="CO551" s="59" t="str">
        <f t="shared" si="749"/>
        <v>CONSISTENTE</v>
      </c>
      <c r="CP551" s="59" t="str">
        <f t="shared" si="750"/>
        <v>CONSISTENTE</v>
      </c>
      <c r="CQ551" s="59" t="str">
        <f t="shared" si="751"/>
        <v>CONSISTENTE</v>
      </c>
      <c r="CR551" s="59" t="str">
        <f t="shared" si="752"/>
        <v>CONSISTENTE</v>
      </c>
      <c r="CS551" s="59" t="str">
        <f t="shared" si="753"/>
        <v>CONSISTENTE</v>
      </c>
      <c r="CT551" s="59" t="str">
        <f t="shared" si="754"/>
        <v>CONSISTENTE</v>
      </c>
      <c r="CU551" s="59" t="str">
        <f t="shared" si="755"/>
        <v>CONSISTENTE</v>
      </c>
      <c r="CV551" s="59" t="str">
        <f t="shared" si="756"/>
        <v>CONSISTENTE</v>
      </c>
      <c r="CW551" s="59" t="str">
        <f t="shared" si="757"/>
        <v>CONSISTENTE</v>
      </c>
      <c r="CX551" s="59" t="str">
        <f t="shared" si="758"/>
        <v>CONSISTENTE</v>
      </c>
      <c r="CY551" s="56">
        <f t="shared" si="759"/>
        <v>394758834</v>
      </c>
      <c r="CZ551" s="56">
        <f t="shared" si="760"/>
        <v>13959000</v>
      </c>
      <c r="DA551" s="56">
        <f t="shared" si="761"/>
        <v>0</v>
      </c>
      <c r="DB551" s="56">
        <f t="shared" si="762"/>
        <v>0</v>
      </c>
      <c r="DC551" s="56">
        <f t="shared" si="763"/>
        <v>380799834</v>
      </c>
      <c r="DD551" s="56">
        <f t="shared" si="764"/>
        <v>0</v>
      </c>
      <c r="DE551" s="90">
        <f t="shared" si="765"/>
        <v>149970000</v>
      </c>
      <c r="DF551" s="90">
        <f t="shared" si="766"/>
        <v>0</v>
      </c>
      <c r="DG551" s="90">
        <f t="shared" si="767"/>
        <v>0</v>
      </c>
      <c r="DH551" s="90">
        <f t="shared" si="768"/>
        <v>0</v>
      </c>
      <c r="DI551" s="90">
        <f t="shared" si="769"/>
        <v>149970000</v>
      </c>
      <c r="DJ551" s="98">
        <f t="shared" si="770"/>
        <v>0</v>
      </c>
      <c r="DK551" s="103">
        <f t="shared" si="771"/>
        <v>163929000</v>
      </c>
      <c r="DL551" s="91">
        <f t="shared" si="772"/>
        <v>13959000</v>
      </c>
      <c r="DM551" s="91">
        <f t="shared" si="773"/>
        <v>0</v>
      </c>
      <c r="DN551" s="91">
        <f t="shared" si="774"/>
        <v>0</v>
      </c>
      <c r="DO551" s="91">
        <f t="shared" si="775"/>
        <v>149970000</v>
      </c>
      <c r="DP551" s="91">
        <f t="shared" si="776"/>
        <v>0</v>
      </c>
      <c r="DQ551" s="125" t="str">
        <f t="shared" si="777"/>
        <v>CONSISTENTE</v>
      </c>
      <c r="DR551" s="147">
        <v>0</v>
      </c>
      <c r="DS551" s="147">
        <v>0</v>
      </c>
      <c r="DT551" s="147">
        <v>0</v>
      </c>
      <c r="DU551" s="147">
        <v>0</v>
      </c>
      <c r="DV551" s="147">
        <v>0</v>
      </c>
      <c r="DW551" s="147">
        <v>0</v>
      </c>
      <c r="DX551" s="59">
        <f>+VLOOKUP($E551,'[2]Ejecución I Semestre 2016'!$B$11:$X$1115,10,FALSE)</f>
        <v>1</v>
      </c>
      <c r="DY551" s="68" t="str">
        <f t="shared" si="778"/>
        <v>CONSISTENTE</v>
      </c>
      <c r="DZ551" s="68" t="str">
        <f t="shared" si="779"/>
        <v>CONSISTENTE</v>
      </c>
      <c r="EA551" s="68" t="str">
        <f t="shared" si="780"/>
        <v>CONSISTENTE</v>
      </c>
      <c r="EB551" s="68" t="str">
        <f t="shared" si="781"/>
        <v>CONSISTENTE</v>
      </c>
      <c r="EC551" s="68" t="str">
        <f t="shared" si="782"/>
        <v>CONSISTENTE</v>
      </c>
      <c r="ED551" s="68" t="str">
        <f t="shared" si="783"/>
        <v>CONSISTENTE</v>
      </c>
      <c r="EE551" s="132">
        <f t="shared" si="784"/>
        <v>149970000</v>
      </c>
      <c r="EF551" s="131">
        <f t="shared" si="785"/>
        <v>0</v>
      </c>
      <c r="EG551" s="131">
        <f t="shared" si="786"/>
        <v>0</v>
      </c>
      <c r="EH551" s="131">
        <f t="shared" si="787"/>
        <v>0</v>
      </c>
      <c r="EI551" s="131">
        <f t="shared" si="788"/>
        <v>149970000</v>
      </c>
      <c r="EJ551" s="131">
        <f t="shared" si="789"/>
        <v>0</v>
      </c>
      <c r="EK551" s="131">
        <f t="shared" si="792"/>
        <v>163929000</v>
      </c>
      <c r="EL551" s="60">
        <f t="shared" si="793"/>
        <v>13959000</v>
      </c>
      <c r="EM551" s="60">
        <f t="shared" si="794"/>
        <v>0</v>
      </c>
      <c r="EN551" s="60">
        <f t="shared" si="795"/>
        <v>0</v>
      </c>
      <c r="EO551" s="60">
        <f t="shared" si="796"/>
        <v>149970000</v>
      </c>
      <c r="EP551" s="60">
        <f t="shared" si="797"/>
        <v>0</v>
      </c>
      <c r="EQ551" s="90" t="str">
        <f t="shared" si="798"/>
        <v>CONSISTENTE</v>
      </c>
    </row>
    <row r="552" spans="1:147" ht="15" customHeight="1" x14ac:dyDescent="0.2">
      <c r="A552" s="62" t="s">
        <v>854</v>
      </c>
      <c r="B552" s="56">
        <f t="shared" si="790"/>
        <v>400000000</v>
      </c>
      <c r="C552" s="59" t="str">
        <f t="shared" si="791"/>
        <v>SI</v>
      </c>
      <c r="E552" s="53" t="s">
        <v>1067</v>
      </c>
      <c r="F552" s="55" t="s">
        <v>909</v>
      </c>
      <c r="G552" s="61" t="s">
        <v>1068</v>
      </c>
      <c r="H552" s="56">
        <v>409930999.56999999</v>
      </c>
      <c r="I552" s="56">
        <v>0</v>
      </c>
      <c r="J552" s="56">
        <v>0</v>
      </c>
      <c r="K552" s="56">
        <v>0</v>
      </c>
      <c r="L552" s="56">
        <v>0</v>
      </c>
      <c r="M552" s="56">
        <v>0</v>
      </c>
      <c r="N552" s="57">
        <v>400000000</v>
      </c>
      <c r="O552" s="58">
        <f t="shared" si="713"/>
        <v>9930999.5699999928</v>
      </c>
      <c r="P552" s="59" t="str">
        <f t="shared" si="714"/>
        <v>NO CONSISTENTE</v>
      </c>
      <c r="Q552" s="87" t="str">
        <f t="shared" si="715"/>
        <v>LA ENTIDAD TERRITORIAL NO DETERMINÓ EL SALDO DE MANERA CORRECTA.</v>
      </c>
      <c r="R552" s="56">
        <v>0</v>
      </c>
      <c r="S552" s="56">
        <v>0</v>
      </c>
      <c r="T552" s="56">
        <v>200000000</v>
      </c>
      <c r="U552" s="56">
        <v>200000000</v>
      </c>
      <c r="V552" s="56">
        <v>0</v>
      </c>
      <c r="W552" s="59" t="s">
        <v>2314</v>
      </c>
      <c r="X552" s="59" t="s">
        <v>2312</v>
      </c>
      <c r="Y552" s="59" t="str">
        <f t="shared" si="716"/>
        <v>CONSISTENTE</v>
      </c>
      <c r="Z552" s="59" t="str">
        <f t="shared" si="799"/>
        <v/>
      </c>
      <c r="AA552" s="66">
        <f>+VLOOKUP($E552,'[1]PLAN DE APLICACIÓN'!$B$11:$V$1115,16,FALSE)</f>
        <v>0</v>
      </c>
      <c r="AB552" s="66">
        <f>+VLOOKUP($E552,'[1]PLAN DE APLICACIÓN'!$B$11:$V$1115,17,FALSE)</f>
        <v>87532324</v>
      </c>
      <c r="AC552" s="66">
        <f>+VLOOKUP($E552,'[1]PLAN DE APLICACIÓN'!$B$11:$V$1115,18,FALSE)</f>
        <v>0</v>
      </c>
      <c r="AD552" s="66">
        <f>+VLOOKUP($E552,'[1]PLAN DE APLICACIÓN'!$B$11:$V$1115,19,FALSE)</f>
        <v>0</v>
      </c>
      <c r="AE552" s="66">
        <f>+VLOOKUP($E552,'[1]PLAN DE APLICACIÓN'!$B$11:$V$1115,20,FALSE)</f>
        <v>0</v>
      </c>
      <c r="AF552" s="66">
        <f>+VLOOKUP($E552,'[1]PLAN DE APLICACIÓN'!$B$11:$V$1115,21,FALSE)</f>
        <v>0</v>
      </c>
      <c r="AG552" s="59" t="str">
        <f t="shared" si="717"/>
        <v>NO CONSISTENTE</v>
      </c>
      <c r="AH552" s="59" t="str">
        <f t="shared" si="718"/>
        <v>NO CONSISTENTE</v>
      </c>
      <c r="AI552" s="59" t="str">
        <f t="shared" si="719"/>
        <v>CONSISTENTE</v>
      </c>
      <c r="AJ552" s="59" t="str">
        <f t="shared" si="720"/>
        <v>CONSISTENTE</v>
      </c>
      <c r="AK552" s="59" t="str">
        <f t="shared" si="721"/>
        <v>CONSISTENTE</v>
      </c>
      <c r="AL552" s="59" t="str">
        <f t="shared" si="722"/>
        <v>CONSISTENTE</v>
      </c>
      <c r="AM552" s="56">
        <v>0</v>
      </c>
      <c r="AN552" s="56">
        <v>0</v>
      </c>
      <c r="AO552" s="56">
        <v>0</v>
      </c>
      <c r="AP552" s="56">
        <v>0</v>
      </c>
      <c r="AQ552" s="56">
        <v>0</v>
      </c>
      <c r="AR552" s="56">
        <v>0</v>
      </c>
      <c r="AS552" s="59">
        <v>1</v>
      </c>
      <c r="AT552" s="59" t="str">
        <f t="shared" si="723"/>
        <v>CONSISTENTE</v>
      </c>
      <c r="AU552" s="59" t="str">
        <f t="shared" si="724"/>
        <v>CONSISTENTE</v>
      </c>
      <c r="AV552" s="59" t="str">
        <f t="shared" si="725"/>
        <v>CONSISTENTE</v>
      </c>
      <c r="AW552" s="59" t="str">
        <f t="shared" si="726"/>
        <v>CONSISTENTE</v>
      </c>
      <c r="AX552" s="59" t="str">
        <f t="shared" si="727"/>
        <v>CONSISTENTE</v>
      </c>
      <c r="AY552" s="59" t="str">
        <f t="shared" si="728"/>
        <v>CONSISTENTE</v>
      </c>
      <c r="AZ552" s="56">
        <v>0</v>
      </c>
      <c r="BA552" s="56">
        <v>87532324</v>
      </c>
      <c r="BB552" s="56">
        <v>0</v>
      </c>
      <c r="BC552" s="56">
        <v>0</v>
      </c>
      <c r="BD552" s="56">
        <v>0</v>
      </c>
      <c r="BE552" s="56">
        <v>0</v>
      </c>
      <c r="BF552" s="60">
        <v>1</v>
      </c>
      <c r="BG552" s="59" t="str">
        <f t="shared" si="729"/>
        <v>NO CONSISTENTE</v>
      </c>
      <c r="BH552" s="59" t="str">
        <f t="shared" si="730"/>
        <v>NO CONSISTENTE</v>
      </c>
      <c r="BI552" s="59" t="str">
        <f t="shared" si="731"/>
        <v>CONSISTENTE</v>
      </c>
      <c r="BJ552" s="59" t="str">
        <f t="shared" si="732"/>
        <v>CONSISTENTE</v>
      </c>
      <c r="BK552" s="59" t="str">
        <f t="shared" si="733"/>
        <v>CONSISTENTE</v>
      </c>
      <c r="BL552" s="59" t="str">
        <f t="shared" si="734"/>
        <v>CONSISTENTE</v>
      </c>
      <c r="BM552" s="59" t="str">
        <f t="shared" si="735"/>
        <v>CONSISTENTE</v>
      </c>
      <c r="BN552" s="59" t="str">
        <f t="shared" si="736"/>
        <v>CONSISTENTE</v>
      </c>
      <c r="BO552" s="59" t="str">
        <f t="shared" si="737"/>
        <v>CONSISTENTE</v>
      </c>
      <c r="BP552" s="59" t="str">
        <f t="shared" si="738"/>
        <v>CONSISTENTE</v>
      </c>
      <c r="BQ552" s="59" t="str">
        <f t="shared" si="739"/>
        <v>CONSISTENTE</v>
      </c>
      <c r="BR552" s="59" t="str">
        <f t="shared" si="740"/>
        <v>CONSISTENTE</v>
      </c>
      <c r="BS552" s="56">
        <v>0</v>
      </c>
      <c r="BT552" s="56">
        <v>0</v>
      </c>
      <c r="BU552" s="56">
        <v>0</v>
      </c>
      <c r="BV552" s="56">
        <v>0</v>
      </c>
      <c r="BW552" s="56">
        <v>0</v>
      </c>
      <c r="BX552" s="56">
        <v>0</v>
      </c>
      <c r="BY552" s="60">
        <v>1</v>
      </c>
      <c r="BZ552" s="59" t="str">
        <f t="shared" si="741"/>
        <v>CONSISTENTE</v>
      </c>
      <c r="CA552" s="59" t="str">
        <f t="shared" si="742"/>
        <v>NO CONSISTENTE</v>
      </c>
      <c r="CB552" s="59" t="str">
        <f t="shared" si="743"/>
        <v>CONSISTENTE</v>
      </c>
      <c r="CC552" s="59" t="str">
        <f t="shared" si="744"/>
        <v>CONSISTENTE</v>
      </c>
      <c r="CD552" s="59" t="str">
        <f t="shared" si="745"/>
        <v>CONSISTENTE</v>
      </c>
      <c r="CE552" s="59" t="str">
        <f t="shared" si="746"/>
        <v>CONSISTENTE</v>
      </c>
      <c r="CF552" s="56">
        <v>198485106</v>
      </c>
      <c r="CG552" s="56">
        <v>0</v>
      </c>
      <c r="CH552" s="56">
        <v>0</v>
      </c>
      <c r="CI552" s="56">
        <v>0</v>
      </c>
      <c r="CJ552" s="56">
        <v>198485106</v>
      </c>
      <c r="CK552" s="56">
        <v>0</v>
      </c>
      <c r="CL552" s="60">
        <v>1</v>
      </c>
      <c r="CM552" s="59" t="str">
        <f t="shared" si="747"/>
        <v>CONSISTENTE</v>
      </c>
      <c r="CN552" s="59" t="str">
        <f t="shared" si="748"/>
        <v>NO CONSISTENTE</v>
      </c>
      <c r="CO552" s="59" t="str">
        <f t="shared" si="749"/>
        <v>CONSISTENTE</v>
      </c>
      <c r="CP552" s="59" t="str">
        <f t="shared" si="750"/>
        <v>CONSISTENTE</v>
      </c>
      <c r="CQ552" s="59" t="str">
        <f t="shared" si="751"/>
        <v>CONSISTENTE</v>
      </c>
      <c r="CR552" s="59" t="str">
        <f t="shared" si="752"/>
        <v>CONSISTENTE</v>
      </c>
      <c r="CS552" s="59" t="str">
        <f t="shared" si="753"/>
        <v>CONSISTENTE</v>
      </c>
      <c r="CT552" s="59" t="str">
        <f t="shared" si="754"/>
        <v>CONSISTENTE</v>
      </c>
      <c r="CU552" s="59" t="str">
        <f t="shared" si="755"/>
        <v>CONSISTENTE</v>
      </c>
      <c r="CV552" s="59" t="str">
        <f t="shared" si="756"/>
        <v>CONSISTENTE</v>
      </c>
      <c r="CW552" s="59" t="str">
        <f t="shared" si="757"/>
        <v>CONSISTENTE</v>
      </c>
      <c r="CX552" s="59" t="str">
        <f t="shared" si="758"/>
        <v>CONSISTENTE</v>
      </c>
      <c r="CY552" s="56">
        <f t="shared" si="759"/>
        <v>0</v>
      </c>
      <c r="CZ552" s="56">
        <f t="shared" si="760"/>
        <v>0</v>
      </c>
      <c r="DA552" s="56">
        <f t="shared" si="761"/>
        <v>0</v>
      </c>
      <c r="DB552" s="56">
        <f t="shared" si="762"/>
        <v>0</v>
      </c>
      <c r="DC552" s="56">
        <f t="shared" si="763"/>
        <v>0</v>
      </c>
      <c r="DD552" s="56">
        <f t="shared" si="764"/>
        <v>0</v>
      </c>
      <c r="DE552" s="90">
        <f t="shared" si="765"/>
        <v>198485106</v>
      </c>
      <c r="DF552" s="90">
        <f t="shared" si="766"/>
        <v>0</v>
      </c>
      <c r="DG552" s="90">
        <f t="shared" si="767"/>
        <v>0</v>
      </c>
      <c r="DH552" s="90">
        <f t="shared" si="768"/>
        <v>0</v>
      </c>
      <c r="DI552" s="90">
        <f t="shared" si="769"/>
        <v>198485106</v>
      </c>
      <c r="DJ552" s="98">
        <f t="shared" si="770"/>
        <v>0</v>
      </c>
      <c r="DK552" s="103">
        <f t="shared" si="771"/>
        <v>373549754</v>
      </c>
      <c r="DL552" s="91">
        <f t="shared" si="772"/>
        <v>175064648</v>
      </c>
      <c r="DM552" s="91">
        <f t="shared" si="773"/>
        <v>0</v>
      </c>
      <c r="DN552" s="91">
        <f t="shared" si="774"/>
        <v>0</v>
      </c>
      <c r="DO552" s="91">
        <f t="shared" si="775"/>
        <v>198485106</v>
      </c>
      <c r="DP552" s="91">
        <f t="shared" si="776"/>
        <v>0</v>
      </c>
      <c r="DQ552" s="125" t="str">
        <f t="shared" si="777"/>
        <v>NO CONSISTENTE</v>
      </c>
      <c r="DR552" s="147">
        <v>0</v>
      </c>
      <c r="DS552" s="147">
        <v>0</v>
      </c>
      <c r="DT552" s="147">
        <v>0</v>
      </c>
      <c r="DU552" s="147">
        <v>0</v>
      </c>
      <c r="DV552" s="147">
        <v>0</v>
      </c>
      <c r="DW552" s="147">
        <v>0</v>
      </c>
      <c r="DX552" s="59">
        <f>+VLOOKUP($E552,'[2]Ejecución I Semestre 2016'!$B$11:$X$1115,10,FALSE)</f>
        <v>1</v>
      </c>
      <c r="DY552" s="68" t="str">
        <f t="shared" si="778"/>
        <v>CONSISTENTE</v>
      </c>
      <c r="DZ552" s="68" t="str">
        <f t="shared" si="779"/>
        <v>NO CONSISTENTE</v>
      </c>
      <c r="EA552" s="68" t="str">
        <f t="shared" si="780"/>
        <v>CONSISTENTE</v>
      </c>
      <c r="EB552" s="68" t="str">
        <f t="shared" si="781"/>
        <v>CONSISTENTE</v>
      </c>
      <c r="EC552" s="68" t="str">
        <f t="shared" si="782"/>
        <v>CONSISTENTE</v>
      </c>
      <c r="ED552" s="68" t="str">
        <f t="shared" si="783"/>
        <v>CONSISTENTE</v>
      </c>
      <c r="EE552" s="132">
        <f t="shared" si="784"/>
        <v>198485106</v>
      </c>
      <c r="EF552" s="131">
        <f t="shared" si="785"/>
        <v>0</v>
      </c>
      <c r="EG552" s="131">
        <f t="shared" si="786"/>
        <v>0</v>
      </c>
      <c r="EH552" s="131">
        <f t="shared" si="787"/>
        <v>0</v>
      </c>
      <c r="EI552" s="131">
        <f t="shared" si="788"/>
        <v>198485106</v>
      </c>
      <c r="EJ552" s="131">
        <f t="shared" si="789"/>
        <v>0</v>
      </c>
      <c r="EK552" s="131">
        <f t="shared" si="792"/>
        <v>373549754</v>
      </c>
      <c r="EL552" s="60">
        <f t="shared" si="793"/>
        <v>175064648</v>
      </c>
      <c r="EM552" s="60">
        <f t="shared" si="794"/>
        <v>0</v>
      </c>
      <c r="EN552" s="60">
        <f t="shared" si="795"/>
        <v>0</v>
      </c>
      <c r="EO552" s="60">
        <f t="shared" si="796"/>
        <v>198485106</v>
      </c>
      <c r="EP552" s="60">
        <f t="shared" si="797"/>
        <v>0</v>
      </c>
      <c r="EQ552" s="90" t="str">
        <f t="shared" si="798"/>
        <v>NO CONSISTENTE</v>
      </c>
    </row>
    <row r="553" spans="1:147" ht="15" customHeight="1" x14ac:dyDescent="0.2">
      <c r="A553" s="53" t="s">
        <v>855</v>
      </c>
      <c r="B553" s="56">
        <f t="shared" si="790"/>
        <v>3917473128.8699999</v>
      </c>
      <c r="C553" s="59" t="str">
        <f t="shared" si="791"/>
        <v>SI</v>
      </c>
      <c r="E553" s="53" t="s">
        <v>1069</v>
      </c>
      <c r="F553" s="55" t="s">
        <v>909</v>
      </c>
      <c r="G553" s="61" t="s">
        <v>1070</v>
      </c>
      <c r="H553" s="56">
        <v>3917473128.8699999</v>
      </c>
      <c r="I553" s="56">
        <v>0</v>
      </c>
      <c r="J553" s="56">
        <v>0</v>
      </c>
      <c r="K553" s="56">
        <v>0</v>
      </c>
      <c r="L553" s="56">
        <v>0</v>
      </c>
      <c r="M553" s="56">
        <v>0</v>
      </c>
      <c r="N553" s="57">
        <v>3917473128.8699999</v>
      </c>
      <c r="O553" s="58">
        <f t="shared" si="713"/>
        <v>0</v>
      </c>
      <c r="P553" s="59" t="str">
        <f t="shared" si="714"/>
        <v>CONSISTENTE</v>
      </c>
      <c r="Q553" s="87" t="str">
        <f t="shared" si="715"/>
        <v>OK</v>
      </c>
      <c r="R553" s="56">
        <v>0</v>
      </c>
      <c r="S553" s="56">
        <v>0</v>
      </c>
      <c r="T553" s="56">
        <v>0</v>
      </c>
      <c r="U553" s="56">
        <v>3917473128.8699999</v>
      </c>
      <c r="V553" s="56">
        <v>0</v>
      </c>
      <c r="W553" s="59" t="s">
        <v>2314</v>
      </c>
      <c r="X553" s="59" t="s">
        <v>2312</v>
      </c>
      <c r="Y553" s="59" t="str">
        <f t="shared" si="716"/>
        <v>CONSISTENTE</v>
      </c>
      <c r="Z553" s="59" t="str">
        <f t="shared" si="799"/>
        <v/>
      </c>
      <c r="AA553" s="66">
        <f>+VLOOKUP($E553,'[1]PLAN DE APLICACIÓN'!$B$11:$V$1115,16,FALSE)</f>
        <v>0</v>
      </c>
      <c r="AB553" s="66">
        <f>+VLOOKUP($E553,'[1]PLAN DE APLICACIÓN'!$B$11:$V$1115,17,FALSE)</f>
        <v>0</v>
      </c>
      <c r="AC553" s="66">
        <f>+VLOOKUP($E553,'[1]PLAN DE APLICACIÓN'!$B$11:$V$1115,18,FALSE)</f>
        <v>0</v>
      </c>
      <c r="AD553" s="66">
        <f>+VLOOKUP($E553,'[1]PLAN DE APLICACIÓN'!$B$11:$V$1115,19,FALSE)</f>
        <v>0</v>
      </c>
      <c r="AE553" s="66">
        <f>+VLOOKUP($E553,'[1]PLAN DE APLICACIÓN'!$B$11:$V$1115,20,FALSE)</f>
        <v>0</v>
      </c>
      <c r="AF553" s="66">
        <f>+VLOOKUP($E553,'[1]PLAN DE APLICACIÓN'!$B$11:$V$1115,21,FALSE)</f>
        <v>0</v>
      </c>
      <c r="AG553" s="59" t="str">
        <f t="shared" si="717"/>
        <v>CONSISTENTE</v>
      </c>
      <c r="AH553" s="59" t="str">
        <f t="shared" si="718"/>
        <v>CONSISTENTE</v>
      </c>
      <c r="AI553" s="59" t="str">
        <f t="shared" si="719"/>
        <v>CONSISTENTE</v>
      </c>
      <c r="AJ553" s="59" t="str">
        <f t="shared" si="720"/>
        <v>CONSISTENTE</v>
      </c>
      <c r="AK553" s="59" t="str">
        <f t="shared" si="721"/>
        <v>CONSISTENTE</v>
      </c>
      <c r="AL553" s="59" t="str">
        <f t="shared" si="722"/>
        <v>CONSISTENTE</v>
      </c>
      <c r="AM553" s="56">
        <v>0</v>
      </c>
      <c r="AN553" s="56">
        <v>0</v>
      </c>
      <c r="AO553" s="56">
        <v>0</v>
      </c>
      <c r="AP553" s="56">
        <v>0</v>
      </c>
      <c r="AQ553" s="56">
        <v>0</v>
      </c>
      <c r="AR553" s="56">
        <v>0</v>
      </c>
      <c r="AS553" s="59">
        <v>1</v>
      </c>
      <c r="AT553" s="59" t="str">
        <f t="shared" si="723"/>
        <v>CONSISTENTE</v>
      </c>
      <c r="AU553" s="59" t="str">
        <f t="shared" si="724"/>
        <v>CONSISTENTE</v>
      </c>
      <c r="AV553" s="59" t="str">
        <f t="shared" si="725"/>
        <v>CONSISTENTE</v>
      </c>
      <c r="AW553" s="59" t="str">
        <f t="shared" si="726"/>
        <v>CONSISTENTE</v>
      </c>
      <c r="AX553" s="59" t="str">
        <f t="shared" si="727"/>
        <v>CONSISTENTE</v>
      </c>
      <c r="AY553" s="59" t="str">
        <f t="shared" si="728"/>
        <v>CONSISTENTE</v>
      </c>
      <c r="AZ553" s="56">
        <v>0</v>
      </c>
      <c r="BA553" s="56">
        <v>0</v>
      </c>
      <c r="BB553" s="56">
        <v>0</v>
      </c>
      <c r="BC553" s="56">
        <v>0</v>
      </c>
      <c r="BD553" s="56">
        <v>0</v>
      </c>
      <c r="BE553" s="56">
        <v>0</v>
      </c>
      <c r="BF553" s="60">
        <v>1</v>
      </c>
      <c r="BG553" s="59" t="str">
        <f t="shared" si="729"/>
        <v>CONSISTENTE</v>
      </c>
      <c r="BH553" s="59" t="str">
        <f t="shared" si="730"/>
        <v>CONSISTENTE</v>
      </c>
      <c r="BI553" s="59" t="str">
        <f t="shared" si="731"/>
        <v>CONSISTENTE</v>
      </c>
      <c r="BJ553" s="59" t="str">
        <f t="shared" si="732"/>
        <v>CONSISTENTE</v>
      </c>
      <c r="BK553" s="59" t="str">
        <f t="shared" si="733"/>
        <v>CONSISTENTE</v>
      </c>
      <c r="BL553" s="59" t="str">
        <f t="shared" si="734"/>
        <v>CONSISTENTE</v>
      </c>
      <c r="BM553" s="59" t="str">
        <f t="shared" si="735"/>
        <v>CONSISTENTE</v>
      </c>
      <c r="BN553" s="59" t="str">
        <f t="shared" si="736"/>
        <v>CONSISTENTE</v>
      </c>
      <c r="BO553" s="59" t="str">
        <f t="shared" si="737"/>
        <v>CONSISTENTE</v>
      </c>
      <c r="BP553" s="59" t="str">
        <f t="shared" si="738"/>
        <v>CONSISTENTE</v>
      </c>
      <c r="BQ553" s="59" t="str">
        <f t="shared" si="739"/>
        <v>CONSISTENTE</v>
      </c>
      <c r="BR553" s="59" t="str">
        <f t="shared" si="740"/>
        <v>CONSISTENTE</v>
      </c>
      <c r="BS553" s="56">
        <v>0</v>
      </c>
      <c r="BT553" s="56">
        <v>0</v>
      </c>
      <c r="BU553" s="56">
        <v>0</v>
      </c>
      <c r="BV553" s="56">
        <v>0</v>
      </c>
      <c r="BW553" s="56">
        <v>0</v>
      </c>
      <c r="BX553" s="56">
        <v>0</v>
      </c>
      <c r="BY553" s="60">
        <v>1</v>
      </c>
      <c r="BZ553" s="59" t="str">
        <f t="shared" si="741"/>
        <v>CONSISTENTE</v>
      </c>
      <c r="CA553" s="59" t="str">
        <f t="shared" si="742"/>
        <v>CONSISTENTE</v>
      </c>
      <c r="CB553" s="59" t="str">
        <f t="shared" si="743"/>
        <v>CONSISTENTE</v>
      </c>
      <c r="CC553" s="59" t="str">
        <f t="shared" si="744"/>
        <v>CONSISTENTE</v>
      </c>
      <c r="CD553" s="59" t="str">
        <f t="shared" si="745"/>
        <v>CONSISTENTE</v>
      </c>
      <c r="CE553" s="59" t="str">
        <f t="shared" si="746"/>
        <v>CONSISTENTE</v>
      </c>
      <c r="CF553" s="56">
        <v>0</v>
      </c>
      <c r="CG553" s="56">
        <v>0</v>
      </c>
      <c r="CH553" s="56">
        <v>0</v>
      </c>
      <c r="CI553" s="56">
        <v>0</v>
      </c>
      <c r="CJ553" s="56">
        <v>0</v>
      </c>
      <c r="CK553" s="56">
        <v>0</v>
      </c>
      <c r="CL553" s="60">
        <v>1</v>
      </c>
      <c r="CM553" s="59" t="str">
        <f t="shared" si="747"/>
        <v>CONSISTENTE</v>
      </c>
      <c r="CN553" s="59" t="str">
        <f t="shared" si="748"/>
        <v>CONSISTENTE</v>
      </c>
      <c r="CO553" s="59" t="str">
        <f t="shared" si="749"/>
        <v>CONSISTENTE</v>
      </c>
      <c r="CP553" s="59" t="str">
        <f t="shared" si="750"/>
        <v>CONSISTENTE</v>
      </c>
      <c r="CQ553" s="59" t="str">
        <f t="shared" si="751"/>
        <v>CONSISTENTE</v>
      </c>
      <c r="CR553" s="59" t="str">
        <f t="shared" si="752"/>
        <v>CONSISTENTE</v>
      </c>
      <c r="CS553" s="59" t="str">
        <f t="shared" si="753"/>
        <v>CONSISTENTE</v>
      </c>
      <c r="CT553" s="59" t="str">
        <f t="shared" si="754"/>
        <v>CONSISTENTE</v>
      </c>
      <c r="CU553" s="59" t="str">
        <f t="shared" si="755"/>
        <v>CONSISTENTE</v>
      </c>
      <c r="CV553" s="59" t="str">
        <f t="shared" si="756"/>
        <v>CONSISTENTE</v>
      </c>
      <c r="CW553" s="59" t="str">
        <f t="shared" si="757"/>
        <v>CONSISTENTE</v>
      </c>
      <c r="CX553" s="59" t="str">
        <f t="shared" si="758"/>
        <v>CONSISTENTE</v>
      </c>
      <c r="CY553" s="56">
        <f t="shared" si="759"/>
        <v>3917473128.8699999</v>
      </c>
      <c r="CZ553" s="56">
        <f t="shared" si="760"/>
        <v>0</v>
      </c>
      <c r="DA553" s="56">
        <f t="shared" si="761"/>
        <v>0</v>
      </c>
      <c r="DB553" s="56">
        <f t="shared" si="762"/>
        <v>0</v>
      </c>
      <c r="DC553" s="56">
        <f t="shared" si="763"/>
        <v>3917473128.8699999</v>
      </c>
      <c r="DD553" s="56">
        <f t="shared" si="764"/>
        <v>0</v>
      </c>
      <c r="DE553" s="90">
        <f t="shared" si="765"/>
        <v>0</v>
      </c>
      <c r="DF553" s="90">
        <f t="shared" si="766"/>
        <v>0</v>
      </c>
      <c r="DG553" s="90">
        <f t="shared" si="767"/>
        <v>0</v>
      </c>
      <c r="DH553" s="90">
        <f t="shared" si="768"/>
        <v>0</v>
      </c>
      <c r="DI553" s="90">
        <f t="shared" si="769"/>
        <v>0</v>
      </c>
      <c r="DJ553" s="98">
        <f t="shared" si="770"/>
        <v>0</v>
      </c>
      <c r="DK553" s="103">
        <f t="shared" si="771"/>
        <v>0</v>
      </c>
      <c r="DL553" s="91">
        <f t="shared" si="772"/>
        <v>0</v>
      </c>
      <c r="DM553" s="91">
        <f t="shared" si="773"/>
        <v>0</v>
      </c>
      <c r="DN553" s="91">
        <f t="shared" si="774"/>
        <v>0</v>
      </c>
      <c r="DO553" s="91">
        <f t="shared" si="775"/>
        <v>0</v>
      </c>
      <c r="DP553" s="91">
        <f t="shared" si="776"/>
        <v>0</v>
      </c>
      <c r="DQ553" s="125" t="str">
        <f t="shared" si="777"/>
        <v>CONSISTENTE</v>
      </c>
      <c r="DR553" s="147">
        <v>0</v>
      </c>
      <c r="DS553" s="147">
        <v>0</v>
      </c>
      <c r="DT553" s="147">
        <v>0</v>
      </c>
      <c r="DU553" s="147">
        <v>0</v>
      </c>
      <c r="DV553" s="147">
        <v>0</v>
      </c>
      <c r="DW553" s="147">
        <v>0</v>
      </c>
      <c r="DX553" s="59">
        <f>+VLOOKUP($E553,'[2]Ejecución I Semestre 2016'!$B$11:$X$1115,10,FALSE)</f>
        <v>1</v>
      </c>
      <c r="DY553" s="68" t="str">
        <f t="shared" si="778"/>
        <v>CONSISTENTE</v>
      </c>
      <c r="DZ553" s="68" t="str">
        <f t="shared" si="779"/>
        <v>CONSISTENTE</v>
      </c>
      <c r="EA553" s="68" t="str">
        <f t="shared" si="780"/>
        <v>CONSISTENTE</v>
      </c>
      <c r="EB553" s="68" t="str">
        <f t="shared" si="781"/>
        <v>CONSISTENTE</v>
      </c>
      <c r="EC553" s="68" t="str">
        <f t="shared" si="782"/>
        <v>CONSISTENTE</v>
      </c>
      <c r="ED553" s="68" t="str">
        <f t="shared" si="783"/>
        <v>CONSISTENTE</v>
      </c>
      <c r="EE553" s="132">
        <f t="shared" si="784"/>
        <v>0</v>
      </c>
      <c r="EF553" s="131">
        <f t="shared" si="785"/>
        <v>0</v>
      </c>
      <c r="EG553" s="131">
        <f t="shared" si="786"/>
        <v>0</v>
      </c>
      <c r="EH553" s="131">
        <f t="shared" si="787"/>
        <v>0</v>
      </c>
      <c r="EI553" s="131">
        <f t="shared" si="788"/>
        <v>0</v>
      </c>
      <c r="EJ553" s="131">
        <f t="shared" si="789"/>
        <v>0</v>
      </c>
      <c r="EK553" s="131">
        <f t="shared" si="792"/>
        <v>0</v>
      </c>
      <c r="EL553" s="60">
        <f t="shared" si="793"/>
        <v>0</v>
      </c>
      <c r="EM553" s="60">
        <f t="shared" si="794"/>
        <v>0</v>
      </c>
      <c r="EN553" s="60">
        <f t="shared" si="795"/>
        <v>0</v>
      </c>
      <c r="EO553" s="60">
        <f t="shared" si="796"/>
        <v>0</v>
      </c>
      <c r="EP553" s="60">
        <f t="shared" si="797"/>
        <v>0</v>
      </c>
      <c r="EQ553" s="90" t="str">
        <f t="shared" si="798"/>
        <v>CONSISTENTE</v>
      </c>
    </row>
    <row r="554" spans="1:147" ht="15" customHeight="1" x14ac:dyDescent="0.2">
      <c r="A554" s="53" t="s">
        <v>857</v>
      </c>
      <c r="B554" s="56">
        <f t="shared" si="790"/>
        <v>312706000</v>
      </c>
      <c r="C554" s="59" t="str">
        <f t="shared" si="791"/>
        <v>SI</v>
      </c>
      <c r="E554" s="53" t="s">
        <v>1071</v>
      </c>
      <c r="F554" s="55" t="s">
        <v>909</v>
      </c>
      <c r="G554" s="61" t="s">
        <v>1072</v>
      </c>
      <c r="H554" s="56">
        <v>353958864.99000001</v>
      </c>
      <c r="I554" s="56">
        <v>0</v>
      </c>
      <c r="J554" s="56">
        <v>41252864.990000002</v>
      </c>
      <c r="K554" s="56">
        <v>0</v>
      </c>
      <c r="L554" s="56">
        <v>0</v>
      </c>
      <c r="M554" s="56">
        <v>0</v>
      </c>
      <c r="N554" s="57">
        <v>312706000</v>
      </c>
      <c r="O554" s="58">
        <f t="shared" si="713"/>
        <v>0</v>
      </c>
      <c r="P554" s="59" t="str">
        <f t="shared" si="714"/>
        <v>CONSISTENTE</v>
      </c>
      <c r="Q554" s="87" t="str">
        <f t="shared" si="715"/>
        <v>OK</v>
      </c>
      <c r="R554" s="56">
        <v>0</v>
      </c>
      <c r="S554" s="56">
        <v>0</v>
      </c>
      <c r="T554" s="56">
        <v>0</v>
      </c>
      <c r="U554" s="56">
        <v>312706000</v>
      </c>
      <c r="V554" s="56">
        <v>0</v>
      </c>
      <c r="W554" s="59" t="s">
        <v>2314</v>
      </c>
      <c r="X554" s="59" t="s">
        <v>2312</v>
      </c>
      <c r="Y554" s="59" t="str">
        <f t="shared" si="716"/>
        <v>CONSISTENTE</v>
      </c>
      <c r="Z554" s="59" t="str">
        <f t="shared" si="799"/>
        <v/>
      </c>
      <c r="AA554" s="66">
        <f>+VLOOKUP($E554,'[1]PLAN DE APLICACIÓN'!$B$11:$V$1115,16,FALSE)</f>
        <v>494335298</v>
      </c>
      <c r="AB554" s="66">
        <f>+VLOOKUP($E554,'[1]PLAN DE APLICACIÓN'!$B$11:$V$1115,17,FALSE)</f>
        <v>484935960</v>
      </c>
      <c r="AC554" s="66">
        <f>+VLOOKUP($E554,'[1]PLAN DE APLICACIÓN'!$B$11:$V$1115,18,FALSE)</f>
        <v>9399337.9600000009</v>
      </c>
      <c r="AD554" s="66">
        <f>+VLOOKUP($E554,'[1]PLAN DE APLICACIÓN'!$B$11:$V$1115,19,FALSE)</f>
        <v>0</v>
      </c>
      <c r="AE554" s="66">
        <f>+VLOOKUP($E554,'[1]PLAN DE APLICACIÓN'!$B$11:$V$1115,20,FALSE)</f>
        <v>0</v>
      </c>
      <c r="AF554" s="66">
        <f>+VLOOKUP($E554,'[1]PLAN DE APLICACIÓN'!$B$11:$V$1115,21,FALSE)</f>
        <v>0</v>
      </c>
      <c r="AG554" s="59" t="str">
        <f t="shared" si="717"/>
        <v>NO CONSISTENTE</v>
      </c>
      <c r="AH554" s="59" t="str">
        <f t="shared" si="718"/>
        <v>NO CONSISTENTE</v>
      </c>
      <c r="AI554" s="59" t="str">
        <f t="shared" si="719"/>
        <v>NO CONSISTENTE</v>
      </c>
      <c r="AJ554" s="59" t="str">
        <f t="shared" si="720"/>
        <v>CONSISTENTE</v>
      </c>
      <c r="AK554" s="59" t="str">
        <f t="shared" si="721"/>
        <v>CONSISTENTE</v>
      </c>
      <c r="AL554" s="59" t="str">
        <f t="shared" si="722"/>
        <v>CONSISTENTE</v>
      </c>
      <c r="AM554" s="56">
        <v>0</v>
      </c>
      <c r="AN554" s="56">
        <v>0</v>
      </c>
      <c r="AO554" s="56">
        <v>0</v>
      </c>
      <c r="AP554" s="56">
        <v>0</v>
      </c>
      <c r="AQ554" s="56">
        <v>0</v>
      </c>
      <c r="AR554" s="56">
        <v>0</v>
      </c>
      <c r="AS554" s="59">
        <v>1</v>
      </c>
      <c r="AT554" s="59" t="str">
        <f t="shared" si="723"/>
        <v>CONSISTENTE</v>
      </c>
      <c r="AU554" s="59" t="str">
        <f t="shared" si="724"/>
        <v>CONSISTENTE</v>
      </c>
      <c r="AV554" s="59" t="str">
        <f t="shared" si="725"/>
        <v>CONSISTENTE</v>
      </c>
      <c r="AW554" s="59" t="str">
        <f t="shared" si="726"/>
        <v>CONSISTENTE</v>
      </c>
      <c r="AX554" s="59" t="str">
        <f t="shared" si="727"/>
        <v>CONSISTENTE</v>
      </c>
      <c r="AY554" s="59" t="str">
        <f t="shared" si="728"/>
        <v>CONSISTENTE</v>
      </c>
      <c r="AZ554" s="56">
        <v>312000000</v>
      </c>
      <c r="BA554" s="56">
        <v>0</v>
      </c>
      <c r="BB554" s="56">
        <v>0</v>
      </c>
      <c r="BC554" s="56">
        <v>0</v>
      </c>
      <c r="BD554" s="56">
        <v>312000000</v>
      </c>
      <c r="BE554" s="56">
        <v>0</v>
      </c>
      <c r="BF554" s="60">
        <v>1</v>
      </c>
      <c r="BG554" s="59" t="str">
        <f t="shared" si="729"/>
        <v>CONSISTENTE</v>
      </c>
      <c r="BH554" s="59" t="str">
        <f t="shared" si="730"/>
        <v>CONSISTENTE</v>
      </c>
      <c r="BI554" s="59" t="str">
        <f t="shared" si="731"/>
        <v>CONSISTENTE</v>
      </c>
      <c r="BJ554" s="59" t="str">
        <f t="shared" si="732"/>
        <v>CONSISTENTE</v>
      </c>
      <c r="BK554" s="59" t="str">
        <f t="shared" si="733"/>
        <v>CONSISTENTE</v>
      </c>
      <c r="BL554" s="59" t="str">
        <f t="shared" si="734"/>
        <v>CONSISTENTE</v>
      </c>
      <c r="BM554" s="59" t="str">
        <f t="shared" si="735"/>
        <v>CONSISTENTE</v>
      </c>
      <c r="BN554" s="59" t="str">
        <f t="shared" si="736"/>
        <v>CONSISTENTE</v>
      </c>
      <c r="BO554" s="59" t="str">
        <f t="shared" si="737"/>
        <v>CONSISTENTE</v>
      </c>
      <c r="BP554" s="59" t="str">
        <f t="shared" si="738"/>
        <v>CONSISTENTE</v>
      </c>
      <c r="BQ554" s="59" t="str">
        <f t="shared" si="739"/>
        <v>CONSISTENTE</v>
      </c>
      <c r="BR554" s="59" t="str">
        <f t="shared" si="740"/>
        <v>CONSISTENTE</v>
      </c>
      <c r="BS554" s="56">
        <v>0</v>
      </c>
      <c r="BT554" s="56">
        <v>0</v>
      </c>
      <c r="BU554" s="56">
        <v>0</v>
      </c>
      <c r="BV554" s="56">
        <v>0</v>
      </c>
      <c r="BW554" s="56">
        <v>0</v>
      </c>
      <c r="BX554" s="56">
        <v>0</v>
      </c>
      <c r="BY554" s="60">
        <v>1</v>
      </c>
      <c r="BZ554" s="59" t="str">
        <f t="shared" si="741"/>
        <v>CONSISTENTE</v>
      </c>
      <c r="CA554" s="59" t="str">
        <f t="shared" si="742"/>
        <v>CONSISTENTE</v>
      </c>
      <c r="CB554" s="59" t="str">
        <f t="shared" si="743"/>
        <v>CONSISTENTE</v>
      </c>
      <c r="CC554" s="59" t="str">
        <f t="shared" si="744"/>
        <v>CONSISTENTE</v>
      </c>
      <c r="CD554" s="59" t="str">
        <f t="shared" si="745"/>
        <v>CONSISTENTE</v>
      </c>
      <c r="CE554" s="59" t="str">
        <f t="shared" si="746"/>
        <v>CONSISTENTE</v>
      </c>
      <c r="CF554" s="56">
        <v>0</v>
      </c>
      <c r="CG554" s="56">
        <v>0</v>
      </c>
      <c r="CH554" s="56">
        <v>0</v>
      </c>
      <c r="CI554" s="56">
        <v>0</v>
      </c>
      <c r="CJ554" s="56">
        <v>0</v>
      </c>
      <c r="CK554" s="56">
        <v>0</v>
      </c>
      <c r="CL554" s="60">
        <v>1</v>
      </c>
      <c r="CM554" s="59" t="str">
        <f t="shared" si="747"/>
        <v>CONSISTENTE</v>
      </c>
      <c r="CN554" s="59" t="str">
        <f t="shared" si="748"/>
        <v>CONSISTENTE</v>
      </c>
      <c r="CO554" s="59" t="str">
        <f t="shared" si="749"/>
        <v>CONSISTENTE</v>
      </c>
      <c r="CP554" s="59" t="str">
        <f t="shared" si="750"/>
        <v>CONSISTENTE</v>
      </c>
      <c r="CQ554" s="59" t="str">
        <f t="shared" si="751"/>
        <v>CONSISTENTE</v>
      </c>
      <c r="CR554" s="59" t="str">
        <f t="shared" si="752"/>
        <v>CONSISTENTE</v>
      </c>
      <c r="CS554" s="59" t="str">
        <f t="shared" si="753"/>
        <v>CONSISTENTE</v>
      </c>
      <c r="CT554" s="59" t="str">
        <f t="shared" si="754"/>
        <v>CONSISTENTE</v>
      </c>
      <c r="CU554" s="59" t="str">
        <f t="shared" si="755"/>
        <v>CONSISTENTE</v>
      </c>
      <c r="CV554" s="59" t="str">
        <f t="shared" si="756"/>
        <v>CONSISTENTE</v>
      </c>
      <c r="CW554" s="59" t="str">
        <f t="shared" si="757"/>
        <v>CONSISTENTE</v>
      </c>
      <c r="CX554" s="59" t="str">
        <f t="shared" si="758"/>
        <v>CONSISTENTE</v>
      </c>
      <c r="CY554" s="56">
        <f t="shared" si="759"/>
        <v>312706000</v>
      </c>
      <c r="CZ554" s="56">
        <f t="shared" si="760"/>
        <v>0</v>
      </c>
      <c r="DA554" s="56">
        <f t="shared" si="761"/>
        <v>0</v>
      </c>
      <c r="DB554" s="56">
        <f t="shared" si="762"/>
        <v>0</v>
      </c>
      <c r="DC554" s="56">
        <f t="shared" si="763"/>
        <v>312706000</v>
      </c>
      <c r="DD554" s="56">
        <f t="shared" si="764"/>
        <v>0</v>
      </c>
      <c r="DE554" s="90">
        <f t="shared" si="765"/>
        <v>312000000</v>
      </c>
      <c r="DF554" s="90">
        <f t="shared" si="766"/>
        <v>0</v>
      </c>
      <c r="DG554" s="90">
        <f t="shared" si="767"/>
        <v>0</v>
      </c>
      <c r="DH554" s="90">
        <f t="shared" si="768"/>
        <v>0</v>
      </c>
      <c r="DI554" s="90">
        <f t="shared" si="769"/>
        <v>312000000</v>
      </c>
      <c r="DJ554" s="98">
        <f t="shared" si="770"/>
        <v>0</v>
      </c>
      <c r="DK554" s="103">
        <f t="shared" si="771"/>
        <v>806335297.96000004</v>
      </c>
      <c r="DL554" s="91">
        <f t="shared" si="772"/>
        <v>484935960</v>
      </c>
      <c r="DM554" s="91">
        <f t="shared" si="773"/>
        <v>9399337.9600000009</v>
      </c>
      <c r="DN554" s="91">
        <f t="shared" si="774"/>
        <v>0</v>
      </c>
      <c r="DO554" s="91">
        <f t="shared" si="775"/>
        <v>312000000</v>
      </c>
      <c r="DP554" s="91">
        <f t="shared" si="776"/>
        <v>0</v>
      </c>
      <c r="DQ554" s="125" t="str">
        <f t="shared" si="777"/>
        <v>NO CONSISTENTE</v>
      </c>
      <c r="DR554" s="147">
        <v>0</v>
      </c>
      <c r="DS554" s="147">
        <v>0</v>
      </c>
      <c r="DT554" s="147">
        <v>0</v>
      </c>
      <c r="DU554" s="147">
        <v>0</v>
      </c>
      <c r="DV554" s="147">
        <v>0</v>
      </c>
      <c r="DW554" s="147">
        <v>0</v>
      </c>
      <c r="DX554" s="59">
        <f>+VLOOKUP($E554,'[2]Ejecución I Semestre 2016'!$B$11:$X$1115,10,FALSE)</f>
        <v>0</v>
      </c>
      <c r="DY554" s="68" t="str">
        <f t="shared" si="778"/>
        <v>CONSISTENTE</v>
      </c>
      <c r="DZ554" s="68" t="str">
        <f t="shared" si="779"/>
        <v>CONSISTENTE</v>
      </c>
      <c r="EA554" s="68" t="str">
        <f t="shared" si="780"/>
        <v>CONSISTENTE</v>
      </c>
      <c r="EB554" s="68" t="str">
        <f t="shared" si="781"/>
        <v>CONSISTENTE</v>
      </c>
      <c r="EC554" s="68" t="str">
        <f t="shared" si="782"/>
        <v>CONSISTENTE</v>
      </c>
      <c r="ED554" s="68" t="str">
        <f t="shared" si="783"/>
        <v>CONSISTENTE</v>
      </c>
      <c r="EE554" s="132">
        <f t="shared" si="784"/>
        <v>312000000</v>
      </c>
      <c r="EF554" s="131">
        <f t="shared" si="785"/>
        <v>0</v>
      </c>
      <c r="EG554" s="131">
        <f t="shared" si="786"/>
        <v>0</v>
      </c>
      <c r="EH554" s="131">
        <f t="shared" si="787"/>
        <v>0</v>
      </c>
      <c r="EI554" s="131">
        <f t="shared" si="788"/>
        <v>312000000</v>
      </c>
      <c r="EJ554" s="131">
        <f t="shared" si="789"/>
        <v>0</v>
      </c>
      <c r="EK554" s="131">
        <f t="shared" si="792"/>
        <v>806335297.96000004</v>
      </c>
      <c r="EL554" s="60">
        <f t="shared" si="793"/>
        <v>484935960</v>
      </c>
      <c r="EM554" s="60">
        <f t="shared" si="794"/>
        <v>9399337.9600000009</v>
      </c>
      <c r="EN554" s="60">
        <f t="shared" si="795"/>
        <v>0</v>
      </c>
      <c r="EO554" s="60">
        <f t="shared" si="796"/>
        <v>312000000</v>
      </c>
      <c r="EP554" s="60">
        <f t="shared" si="797"/>
        <v>0</v>
      </c>
      <c r="EQ554" s="90" t="str">
        <f t="shared" si="798"/>
        <v>NO CONSISTENTE</v>
      </c>
    </row>
    <row r="555" spans="1:147" ht="15" customHeight="1" x14ac:dyDescent="0.2">
      <c r="A555" s="62" t="s">
        <v>859</v>
      </c>
      <c r="B555" s="56">
        <f t="shared" si="790"/>
        <v>50217249</v>
      </c>
      <c r="C555" s="59" t="str">
        <f t="shared" si="791"/>
        <v>SI</v>
      </c>
      <c r="E555" s="53" t="s">
        <v>1073</v>
      </c>
      <c r="F555" s="55" t="s">
        <v>909</v>
      </c>
      <c r="G555" s="61" t="s">
        <v>1074</v>
      </c>
      <c r="H555" s="56">
        <v>50217249</v>
      </c>
      <c r="I555" s="56">
        <v>0</v>
      </c>
      <c r="J555" s="56">
        <v>0</v>
      </c>
      <c r="K555" s="56">
        <v>0</v>
      </c>
      <c r="L555" s="56">
        <v>0</v>
      </c>
      <c r="M555" s="56">
        <v>0</v>
      </c>
      <c r="N555" s="57">
        <v>50217249</v>
      </c>
      <c r="O555" s="58">
        <f t="shared" si="713"/>
        <v>0</v>
      </c>
      <c r="P555" s="59" t="str">
        <f t="shared" si="714"/>
        <v>CONSISTENTE</v>
      </c>
      <c r="Q555" s="87" t="str">
        <f t="shared" si="715"/>
        <v>OK</v>
      </c>
      <c r="R555" s="56">
        <v>0</v>
      </c>
      <c r="S555" s="56">
        <v>0</v>
      </c>
      <c r="T555" s="56">
        <v>0</v>
      </c>
      <c r="U555" s="56">
        <v>50217249</v>
      </c>
      <c r="V555" s="56">
        <v>0</v>
      </c>
      <c r="W555" s="59" t="s">
        <v>2314</v>
      </c>
      <c r="X555" s="59" t="s">
        <v>2312</v>
      </c>
      <c r="Y555" s="59" t="str">
        <f t="shared" si="716"/>
        <v>CONSISTENTE</v>
      </c>
      <c r="Z555" s="59" t="str">
        <f t="shared" si="799"/>
        <v/>
      </c>
      <c r="AA555" s="66">
        <f>+VLOOKUP($E555,'[1]PLAN DE APLICACIÓN'!$B$11:$V$1115,16,FALSE)</f>
        <v>693498703</v>
      </c>
      <c r="AB555" s="66">
        <f>+VLOOKUP($E555,'[1]PLAN DE APLICACIÓN'!$B$11:$V$1115,17,FALSE)</f>
        <v>27157781</v>
      </c>
      <c r="AC555" s="66">
        <f>+VLOOKUP($E555,'[1]PLAN DE APLICACIÓN'!$B$11:$V$1115,18,FALSE)</f>
        <v>0</v>
      </c>
      <c r="AD555" s="66">
        <f>+VLOOKUP($E555,'[1]PLAN DE APLICACIÓN'!$B$11:$V$1115,19,FALSE)</f>
        <v>0</v>
      </c>
      <c r="AE555" s="66">
        <f>+VLOOKUP($E555,'[1]PLAN DE APLICACIÓN'!$B$11:$V$1115,20,FALSE)</f>
        <v>666340922</v>
      </c>
      <c r="AF555" s="66">
        <f>+VLOOKUP($E555,'[1]PLAN DE APLICACIÓN'!$B$11:$V$1115,21,FALSE)</f>
        <v>0</v>
      </c>
      <c r="AG555" s="59" t="str">
        <f t="shared" si="717"/>
        <v>CONSISTENTE</v>
      </c>
      <c r="AH555" s="59" t="str">
        <f t="shared" si="718"/>
        <v>NO CONSISTENTE</v>
      </c>
      <c r="AI555" s="59" t="str">
        <f t="shared" si="719"/>
        <v>CONSISTENTE</v>
      </c>
      <c r="AJ555" s="59" t="str">
        <f t="shared" si="720"/>
        <v>CONSISTENTE</v>
      </c>
      <c r="AK555" s="59" t="str">
        <f t="shared" si="721"/>
        <v>NO CONSISTENTE</v>
      </c>
      <c r="AL555" s="59" t="str">
        <f t="shared" si="722"/>
        <v>CONSISTENTE</v>
      </c>
      <c r="AM555" s="56">
        <v>0</v>
      </c>
      <c r="AN555" s="56">
        <v>0</v>
      </c>
      <c r="AO555" s="56">
        <v>0</v>
      </c>
      <c r="AP555" s="56">
        <v>0</v>
      </c>
      <c r="AQ555" s="56">
        <v>0</v>
      </c>
      <c r="AR555" s="56">
        <v>0</v>
      </c>
      <c r="AS555" s="59">
        <v>1</v>
      </c>
      <c r="AT555" s="59" t="str">
        <f t="shared" si="723"/>
        <v>CONSISTENTE</v>
      </c>
      <c r="AU555" s="59" t="str">
        <f t="shared" si="724"/>
        <v>CONSISTENTE</v>
      </c>
      <c r="AV555" s="59" t="str">
        <f t="shared" si="725"/>
        <v>CONSISTENTE</v>
      </c>
      <c r="AW555" s="59" t="str">
        <f t="shared" si="726"/>
        <v>CONSISTENTE</v>
      </c>
      <c r="AX555" s="59" t="str">
        <f t="shared" si="727"/>
        <v>CONSISTENTE</v>
      </c>
      <c r="AY555" s="59" t="str">
        <f t="shared" si="728"/>
        <v>CONSISTENTE</v>
      </c>
      <c r="AZ555" s="56">
        <v>0</v>
      </c>
      <c r="BA555" s="56">
        <v>0</v>
      </c>
      <c r="BB555" s="56">
        <v>0</v>
      </c>
      <c r="BC555" s="56">
        <v>0</v>
      </c>
      <c r="BD555" s="56">
        <v>0</v>
      </c>
      <c r="BE555" s="56">
        <v>0</v>
      </c>
      <c r="BF555" s="60">
        <v>1</v>
      </c>
      <c r="BG555" s="59" t="str">
        <f t="shared" si="729"/>
        <v>CONSISTENTE</v>
      </c>
      <c r="BH555" s="59" t="str">
        <f t="shared" si="730"/>
        <v>CONSISTENTE</v>
      </c>
      <c r="BI555" s="59" t="str">
        <f t="shared" si="731"/>
        <v>CONSISTENTE</v>
      </c>
      <c r="BJ555" s="59" t="str">
        <f t="shared" si="732"/>
        <v>CONSISTENTE</v>
      </c>
      <c r="BK555" s="59" t="str">
        <f t="shared" si="733"/>
        <v>CONSISTENTE</v>
      </c>
      <c r="BL555" s="59" t="str">
        <f t="shared" si="734"/>
        <v>CONSISTENTE</v>
      </c>
      <c r="BM555" s="59" t="str">
        <f t="shared" si="735"/>
        <v>CONSISTENTE</v>
      </c>
      <c r="BN555" s="59" t="str">
        <f t="shared" si="736"/>
        <v>CONSISTENTE</v>
      </c>
      <c r="BO555" s="59" t="str">
        <f t="shared" si="737"/>
        <v>CONSISTENTE</v>
      </c>
      <c r="BP555" s="59" t="str">
        <f t="shared" si="738"/>
        <v>CONSISTENTE</v>
      </c>
      <c r="BQ555" s="59" t="str">
        <f t="shared" si="739"/>
        <v>CONSISTENTE</v>
      </c>
      <c r="BR555" s="59" t="str">
        <f t="shared" si="740"/>
        <v>CONSISTENTE</v>
      </c>
      <c r="BS555" s="56">
        <v>0</v>
      </c>
      <c r="BT555" s="56">
        <v>0</v>
      </c>
      <c r="BU555" s="56">
        <v>0</v>
      </c>
      <c r="BV555" s="56">
        <v>0</v>
      </c>
      <c r="BW555" s="56">
        <v>0</v>
      </c>
      <c r="BX555" s="56">
        <v>0</v>
      </c>
      <c r="BY555" s="60">
        <v>1</v>
      </c>
      <c r="BZ555" s="59" t="str">
        <f t="shared" si="741"/>
        <v>CONSISTENTE</v>
      </c>
      <c r="CA555" s="59" t="str">
        <f t="shared" si="742"/>
        <v>CONSISTENTE</v>
      </c>
      <c r="CB555" s="59" t="str">
        <f t="shared" si="743"/>
        <v>CONSISTENTE</v>
      </c>
      <c r="CC555" s="59" t="str">
        <f t="shared" si="744"/>
        <v>CONSISTENTE</v>
      </c>
      <c r="CD555" s="59" t="str">
        <f t="shared" si="745"/>
        <v>CONSISTENTE</v>
      </c>
      <c r="CE555" s="59" t="str">
        <f t="shared" si="746"/>
        <v>CONSISTENTE</v>
      </c>
      <c r="CF555" s="56">
        <v>0</v>
      </c>
      <c r="CG555" s="56">
        <v>0</v>
      </c>
      <c r="CH555" s="56">
        <v>0</v>
      </c>
      <c r="CI555" s="56">
        <v>0</v>
      </c>
      <c r="CJ555" s="56">
        <v>0</v>
      </c>
      <c r="CK555" s="56">
        <v>0</v>
      </c>
      <c r="CL555" s="60">
        <v>1</v>
      </c>
      <c r="CM555" s="59" t="str">
        <f t="shared" si="747"/>
        <v>CONSISTENTE</v>
      </c>
      <c r="CN555" s="59" t="str">
        <f t="shared" si="748"/>
        <v>CONSISTENTE</v>
      </c>
      <c r="CO555" s="59" t="str">
        <f t="shared" si="749"/>
        <v>CONSISTENTE</v>
      </c>
      <c r="CP555" s="59" t="str">
        <f t="shared" si="750"/>
        <v>CONSISTENTE</v>
      </c>
      <c r="CQ555" s="59" t="str">
        <f t="shared" si="751"/>
        <v>CONSISTENTE</v>
      </c>
      <c r="CR555" s="59" t="str">
        <f t="shared" si="752"/>
        <v>CONSISTENTE</v>
      </c>
      <c r="CS555" s="59" t="str">
        <f t="shared" si="753"/>
        <v>CONSISTENTE</v>
      </c>
      <c r="CT555" s="59" t="str">
        <f t="shared" si="754"/>
        <v>CONSISTENTE</v>
      </c>
      <c r="CU555" s="59" t="str">
        <f t="shared" si="755"/>
        <v>CONSISTENTE</v>
      </c>
      <c r="CV555" s="59" t="str">
        <f t="shared" si="756"/>
        <v>CONSISTENTE</v>
      </c>
      <c r="CW555" s="59" t="str">
        <f t="shared" si="757"/>
        <v>CONSISTENTE</v>
      </c>
      <c r="CX555" s="59" t="str">
        <f t="shared" si="758"/>
        <v>CONSISTENTE</v>
      </c>
      <c r="CY555" s="56">
        <f t="shared" si="759"/>
        <v>743715952</v>
      </c>
      <c r="CZ555" s="56">
        <f t="shared" si="760"/>
        <v>27157781</v>
      </c>
      <c r="DA555" s="56">
        <f t="shared" si="761"/>
        <v>0</v>
      </c>
      <c r="DB555" s="56">
        <f t="shared" si="762"/>
        <v>0</v>
      </c>
      <c r="DC555" s="56">
        <f t="shared" si="763"/>
        <v>716558171</v>
      </c>
      <c r="DD555" s="56">
        <f t="shared" si="764"/>
        <v>0</v>
      </c>
      <c r="DE555" s="90">
        <f t="shared" si="765"/>
        <v>0</v>
      </c>
      <c r="DF555" s="90">
        <f t="shared" si="766"/>
        <v>0</v>
      </c>
      <c r="DG555" s="90">
        <f t="shared" si="767"/>
        <v>0</v>
      </c>
      <c r="DH555" s="90">
        <f t="shared" si="768"/>
        <v>0</v>
      </c>
      <c r="DI555" s="90">
        <f t="shared" si="769"/>
        <v>0</v>
      </c>
      <c r="DJ555" s="98">
        <f t="shared" si="770"/>
        <v>0</v>
      </c>
      <c r="DK555" s="103">
        <f t="shared" si="771"/>
        <v>693498703</v>
      </c>
      <c r="DL555" s="91">
        <f t="shared" si="772"/>
        <v>27157781</v>
      </c>
      <c r="DM555" s="91">
        <f t="shared" si="773"/>
        <v>0</v>
      </c>
      <c r="DN555" s="91">
        <f t="shared" si="774"/>
        <v>0</v>
      </c>
      <c r="DO555" s="91">
        <f t="shared" si="775"/>
        <v>666340922</v>
      </c>
      <c r="DP555" s="91">
        <f t="shared" si="776"/>
        <v>0</v>
      </c>
      <c r="DQ555" s="125" t="str">
        <f t="shared" si="777"/>
        <v>CONSISTENTE</v>
      </c>
      <c r="DR555" s="147">
        <v>0</v>
      </c>
      <c r="DS555" s="147">
        <v>0</v>
      </c>
      <c r="DT555" s="147">
        <v>0</v>
      </c>
      <c r="DU555" s="147">
        <v>0</v>
      </c>
      <c r="DV555" s="147">
        <v>0</v>
      </c>
      <c r="DW555" s="147">
        <v>0</v>
      </c>
      <c r="DX555" s="59">
        <f>+VLOOKUP($E555,'[2]Ejecución I Semestre 2016'!$B$11:$X$1115,10,FALSE)</f>
        <v>0</v>
      </c>
      <c r="DY555" s="68" t="str">
        <f t="shared" si="778"/>
        <v>CONSISTENTE</v>
      </c>
      <c r="DZ555" s="68" t="str">
        <f t="shared" si="779"/>
        <v>CONSISTENTE</v>
      </c>
      <c r="EA555" s="68" t="str">
        <f t="shared" si="780"/>
        <v>CONSISTENTE</v>
      </c>
      <c r="EB555" s="68" t="str">
        <f t="shared" si="781"/>
        <v>CONSISTENTE</v>
      </c>
      <c r="EC555" s="68" t="str">
        <f t="shared" si="782"/>
        <v>CONSISTENTE</v>
      </c>
      <c r="ED555" s="68" t="str">
        <f t="shared" si="783"/>
        <v>CONSISTENTE</v>
      </c>
      <c r="EE555" s="132">
        <f t="shared" si="784"/>
        <v>0</v>
      </c>
      <c r="EF555" s="131">
        <f t="shared" si="785"/>
        <v>0</v>
      </c>
      <c r="EG555" s="131">
        <f t="shared" si="786"/>
        <v>0</v>
      </c>
      <c r="EH555" s="131">
        <f t="shared" si="787"/>
        <v>0</v>
      </c>
      <c r="EI555" s="131">
        <f t="shared" si="788"/>
        <v>0</v>
      </c>
      <c r="EJ555" s="131">
        <f t="shared" si="789"/>
        <v>0</v>
      </c>
      <c r="EK555" s="131">
        <f t="shared" si="792"/>
        <v>693498703</v>
      </c>
      <c r="EL555" s="60">
        <f t="shared" si="793"/>
        <v>27157781</v>
      </c>
      <c r="EM555" s="60">
        <f t="shared" si="794"/>
        <v>0</v>
      </c>
      <c r="EN555" s="60">
        <f t="shared" si="795"/>
        <v>0</v>
      </c>
      <c r="EO555" s="60">
        <f t="shared" si="796"/>
        <v>666340922</v>
      </c>
      <c r="EP555" s="60">
        <f t="shared" si="797"/>
        <v>0</v>
      </c>
      <c r="EQ555" s="90" t="str">
        <f t="shared" si="798"/>
        <v>CONSISTENTE</v>
      </c>
    </row>
    <row r="556" spans="1:147" ht="15" customHeight="1" x14ac:dyDescent="0.2">
      <c r="A556" s="53" t="s">
        <v>861</v>
      </c>
      <c r="B556" s="56">
        <f t="shared" si="790"/>
        <v>53200797711.739998</v>
      </c>
      <c r="C556" s="59" t="str">
        <f t="shared" si="791"/>
        <v>SI</v>
      </c>
      <c r="E556" s="53" t="s">
        <v>1075</v>
      </c>
      <c r="F556" s="55" t="s">
        <v>909</v>
      </c>
      <c r="G556" s="61" t="s">
        <v>1076</v>
      </c>
      <c r="H556" s="56">
        <v>54494979721.639999</v>
      </c>
      <c r="I556" s="56">
        <v>0</v>
      </c>
      <c r="J556" s="56">
        <v>353035656</v>
      </c>
      <c r="K556" s="56">
        <v>941146353.89999998</v>
      </c>
      <c r="L556" s="56">
        <v>0</v>
      </c>
      <c r="M556" s="56">
        <v>0</v>
      </c>
      <c r="N556" s="57">
        <v>53200797711.739998</v>
      </c>
      <c r="O556" s="58">
        <f t="shared" si="713"/>
        <v>0</v>
      </c>
      <c r="P556" s="59" t="str">
        <f t="shared" si="714"/>
        <v>CONSISTENTE</v>
      </c>
      <c r="Q556" s="87" t="str">
        <f t="shared" si="715"/>
        <v>OK</v>
      </c>
      <c r="R556" s="56">
        <v>0</v>
      </c>
      <c r="S556" s="56">
        <v>0</v>
      </c>
      <c r="T556" s="56">
        <v>7000000000</v>
      </c>
      <c r="U556" s="56">
        <v>46200797711.739998</v>
      </c>
      <c r="V556" s="56">
        <v>0</v>
      </c>
      <c r="W556" s="59" t="s">
        <v>2314</v>
      </c>
      <c r="X556" s="59" t="s">
        <v>2312</v>
      </c>
      <c r="Y556" s="59" t="str">
        <f t="shared" si="716"/>
        <v>CONSISTENTE</v>
      </c>
      <c r="Z556" s="59" t="str">
        <f t="shared" si="799"/>
        <v/>
      </c>
      <c r="AA556" s="66">
        <f>+VLOOKUP($E556,'[1]PLAN DE APLICACIÓN'!$B$11:$V$1115,16,FALSE)</f>
        <v>111453389.59999999</v>
      </c>
      <c r="AB556" s="66">
        <f>+VLOOKUP($E556,'[1]PLAN DE APLICACIÓN'!$B$11:$V$1115,17,FALSE)</f>
        <v>111453389.59999999</v>
      </c>
      <c r="AC556" s="66">
        <f>+VLOOKUP($E556,'[1]PLAN DE APLICACIÓN'!$B$11:$V$1115,18,FALSE)</f>
        <v>0</v>
      </c>
      <c r="AD556" s="66">
        <f>+VLOOKUP($E556,'[1]PLAN DE APLICACIÓN'!$B$11:$V$1115,19,FALSE)</f>
        <v>0</v>
      </c>
      <c r="AE556" s="66">
        <f>+VLOOKUP($E556,'[1]PLAN DE APLICACIÓN'!$B$11:$V$1115,20,FALSE)</f>
        <v>0</v>
      </c>
      <c r="AF556" s="66">
        <f>+VLOOKUP($E556,'[1]PLAN DE APLICACIÓN'!$B$11:$V$1115,21,FALSE)</f>
        <v>0</v>
      </c>
      <c r="AG556" s="59" t="str">
        <f t="shared" si="717"/>
        <v>CONSISTENTE</v>
      </c>
      <c r="AH556" s="59" t="str">
        <f t="shared" si="718"/>
        <v>NO CONSISTENTE</v>
      </c>
      <c r="AI556" s="59" t="str">
        <f t="shared" si="719"/>
        <v>CONSISTENTE</v>
      </c>
      <c r="AJ556" s="59" t="str">
        <f t="shared" si="720"/>
        <v>CONSISTENTE</v>
      </c>
      <c r="AK556" s="59" t="str">
        <f t="shared" si="721"/>
        <v>CONSISTENTE</v>
      </c>
      <c r="AL556" s="59" t="str">
        <f t="shared" si="722"/>
        <v>CONSISTENTE</v>
      </c>
      <c r="AM556" s="56">
        <v>0</v>
      </c>
      <c r="AN556" s="56">
        <v>0</v>
      </c>
      <c r="AO556" s="56">
        <v>0</v>
      </c>
      <c r="AP556" s="56">
        <v>0</v>
      </c>
      <c r="AQ556" s="56">
        <v>0</v>
      </c>
      <c r="AR556" s="56">
        <v>0</v>
      </c>
      <c r="AS556" s="59">
        <v>1</v>
      </c>
      <c r="AT556" s="59" t="str">
        <f t="shared" si="723"/>
        <v>CONSISTENTE</v>
      </c>
      <c r="AU556" s="59" t="str">
        <f t="shared" si="724"/>
        <v>CONSISTENTE</v>
      </c>
      <c r="AV556" s="59" t="str">
        <f t="shared" si="725"/>
        <v>CONSISTENTE</v>
      </c>
      <c r="AW556" s="59" t="str">
        <f t="shared" si="726"/>
        <v>CONSISTENTE</v>
      </c>
      <c r="AX556" s="59" t="str">
        <f t="shared" si="727"/>
        <v>CONSISTENTE</v>
      </c>
      <c r="AY556" s="59" t="str">
        <f t="shared" si="728"/>
        <v>CONSISTENTE</v>
      </c>
      <c r="AZ556" s="56">
        <v>7000000000</v>
      </c>
      <c r="BA556" s="56">
        <v>0</v>
      </c>
      <c r="BB556" s="56">
        <v>0</v>
      </c>
      <c r="BC556" s="56">
        <v>7000000000</v>
      </c>
      <c r="BD556" s="56">
        <v>0</v>
      </c>
      <c r="BE556" s="56">
        <v>0</v>
      </c>
      <c r="BF556" s="60">
        <v>1</v>
      </c>
      <c r="BG556" s="59" t="str">
        <f t="shared" si="729"/>
        <v>CONSISTENTE</v>
      </c>
      <c r="BH556" s="59" t="str">
        <f t="shared" si="730"/>
        <v>CONSISTENTE</v>
      </c>
      <c r="BI556" s="59" t="str">
        <f t="shared" si="731"/>
        <v>CONSISTENTE</v>
      </c>
      <c r="BJ556" s="59" t="str">
        <f t="shared" si="732"/>
        <v>CONSISTENTE</v>
      </c>
      <c r="BK556" s="59" t="str">
        <f t="shared" si="733"/>
        <v>CONSISTENTE</v>
      </c>
      <c r="BL556" s="59" t="str">
        <f t="shared" si="734"/>
        <v>CONSISTENTE</v>
      </c>
      <c r="BM556" s="59" t="str">
        <f t="shared" si="735"/>
        <v>CONSISTENTE</v>
      </c>
      <c r="BN556" s="59" t="str">
        <f t="shared" si="736"/>
        <v>CONSISTENTE</v>
      </c>
      <c r="BO556" s="59" t="str">
        <f t="shared" si="737"/>
        <v>CONSISTENTE</v>
      </c>
      <c r="BP556" s="59" t="str">
        <f t="shared" si="738"/>
        <v>CONSISTENTE</v>
      </c>
      <c r="BQ556" s="59" t="str">
        <f t="shared" si="739"/>
        <v>CONSISTENTE</v>
      </c>
      <c r="BR556" s="59" t="str">
        <f t="shared" si="740"/>
        <v>CONSISTENTE</v>
      </c>
      <c r="BS556" s="56">
        <v>52938498335.809998</v>
      </c>
      <c r="BT556" s="56">
        <v>0</v>
      </c>
      <c r="BU556" s="56">
        <v>0</v>
      </c>
      <c r="BV556" s="56">
        <v>7000000000</v>
      </c>
      <c r="BW556" s="56">
        <v>45938498335.809998</v>
      </c>
      <c r="BX556" s="56">
        <v>0</v>
      </c>
      <c r="BY556" s="60">
        <v>1</v>
      </c>
      <c r="BZ556" s="59" t="str">
        <f t="shared" si="741"/>
        <v>CONSISTENTE</v>
      </c>
      <c r="CA556" s="59" t="str">
        <f t="shared" si="742"/>
        <v>CONSISTENTE</v>
      </c>
      <c r="CB556" s="59" t="str">
        <f t="shared" si="743"/>
        <v>CONSISTENTE</v>
      </c>
      <c r="CC556" s="59" t="str">
        <f t="shared" si="744"/>
        <v>NO CONSISTENTE</v>
      </c>
      <c r="CD556" s="59" t="str">
        <f t="shared" si="745"/>
        <v>CONSISTENTE</v>
      </c>
      <c r="CE556" s="59" t="str">
        <f t="shared" si="746"/>
        <v>CONSISTENTE</v>
      </c>
      <c r="CF556" s="56">
        <v>52938498335.809998</v>
      </c>
      <c r="CG556" s="56">
        <v>0</v>
      </c>
      <c r="CH556" s="56">
        <v>0</v>
      </c>
      <c r="CI556" s="56">
        <v>7000000000</v>
      </c>
      <c r="CJ556" s="56">
        <v>45938498335.809998</v>
      </c>
      <c r="CK556" s="56">
        <v>0</v>
      </c>
      <c r="CL556" s="60">
        <v>1</v>
      </c>
      <c r="CM556" s="59" t="str">
        <f t="shared" si="747"/>
        <v>CONSISTENTE</v>
      </c>
      <c r="CN556" s="59" t="str">
        <f t="shared" si="748"/>
        <v>CONSISTENTE</v>
      </c>
      <c r="CO556" s="59" t="str">
        <f t="shared" si="749"/>
        <v>CONSISTENTE</v>
      </c>
      <c r="CP556" s="59" t="str">
        <f t="shared" si="750"/>
        <v>NO CONSISTENTE</v>
      </c>
      <c r="CQ556" s="59" t="str">
        <f t="shared" si="751"/>
        <v>CONSISTENTE</v>
      </c>
      <c r="CR556" s="59" t="str">
        <f t="shared" si="752"/>
        <v>CONSISTENTE</v>
      </c>
      <c r="CS556" s="59" t="str">
        <f t="shared" si="753"/>
        <v>CONSISTENTE</v>
      </c>
      <c r="CT556" s="59" t="str">
        <f t="shared" si="754"/>
        <v>CONSISTENTE</v>
      </c>
      <c r="CU556" s="59" t="str">
        <f t="shared" si="755"/>
        <v>CONSISTENTE</v>
      </c>
      <c r="CV556" s="59" t="str">
        <f t="shared" si="756"/>
        <v>CONSISTENTE</v>
      </c>
      <c r="CW556" s="59" t="str">
        <f t="shared" si="757"/>
        <v>CONSISTENTE</v>
      </c>
      <c r="CX556" s="59" t="str">
        <f t="shared" si="758"/>
        <v>CONSISTENTE</v>
      </c>
      <c r="CY556" s="56">
        <f t="shared" si="759"/>
        <v>53312251101.339996</v>
      </c>
      <c r="CZ556" s="56">
        <f t="shared" si="760"/>
        <v>111453389.59999999</v>
      </c>
      <c r="DA556" s="56">
        <f t="shared" si="761"/>
        <v>0</v>
      </c>
      <c r="DB556" s="56">
        <f t="shared" si="762"/>
        <v>7000000000</v>
      </c>
      <c r="DC556" s="56">
        <f t="shared" si="763"/>
        <v>46200797711.739998</v>
      </c>
      <c r="DD556" s="56">
        <f t="shared" si="764"/>
        <v>0</v>
      </c>
      <c r="DE556" s="90">
        <f t="shared" si="765"/>
        <v>52938498335.809998</v>
      </c>
      <c r="DF556" s="90">
        <f t="shared" si="766"/>
        <v>0</v>
      </c>
      <c r="DG556" s="90">
        <f t="shared" si="767"/>
        <v>0</v>
      </c>
      <c r="DH556" s="90">
        <f t="shared" si="768"/>
        <v>7000000000</v>
      </c>
      <c r="DI556" s="90">
        <f t="shared" si="769"/>
        <v>45938498335.809998</v>
      </c>
      <c r="DJ556" s="98">
        <f t="shared" si="770"/>
        <v>0</v>
      </c>
      <c r="DK556" s="103">
        <f t="shared" si="771"/>
        <v>60049951725.409996</v>
      </c>
      <c r="DL556" s="91">
        <f t="shared" si="772"/>
        <v>111453389.59999999</v>
      </c>
      <c r="DM556" s="91">
        <f t="shared" si="773"/>
        <v>0</v>
      </c>
      <c r="DN556" s="91">
        <f t="shared" si="774"/>
        <v>14000000000</v>
      </c>
      <c r="DO556" s="91">
        <f t="shared" si="775"/>
        <v>45938498335.809998</v>
      </c>
      <c r="DP556" s="91">
        <f t="shared" si="776"/>
        <v>0</v>
      </c>
      <c r="DQ556" s="125" t="str">
        <f t="shared" si="777"/>
        <v>NO CONSISTENTE</v>
      </c>
      <c r="DR556" s="147">
        <v>0</v>
      </c>
      <c r="DS556" s="147">
        <v>0</v>
      </c>
      <c r="DT556" s="147">
        <v>0</v>
      </c>
      <c r="DU556" s="147">
        <v>0</v>
      </c>
      <c r="DV556" s="147">
        <v>0</v>
      </c>
      <c r="DW556" s="147">
        <v>0</v>
      </c>
      <c r="DX556" s="59">
        <f>+VLOOKUP($E556,'[2]Ejecución I Semestre 2016'!$B$11:$X$1115,10,FALSE)</f>
        <v>1</v>
      </c>
      <c r="DY556" s="68" t="str">
        <f t="shared" si="778"/>
        <v>CONSISTENTE</v>
      </c>
      <c r="DZ556" s="68" t="str">
        <f t="shared" si="779"/>
        <v>CONSISTENTE</v>
      </c>
      <c r="EA556" s="68" t="str">
        <f t="shared" si="780"/>
        <v>CONSISTENTE</v>
      </c>
      <c r="EB556" s="68" t="str">
        <f t="shared" si="781"/>
        <v>NO CONSISTENTE</v>
      </c>
      <c r="EC556" s="68" t="str">
        <f t="shared" si="782"/>
        <v>CONSISTENTE</v>
      </c>
      <c r="ED556" s="68" t="str">
        <f t="shared" si="783"/>
        <v>CONSISTENTE</v>
      </c>
      <c r="EE556" s="132">
        <f t="shared" si="784"/>
        <v>52938498335.809998</v>
      </c>
      <c r="EF556" s="131">
        <f t="shared" si="785"/>
        <v>0</v>
      </c>
      <c r="EG556" s="131">
        <f t="shared" si="786"/>
        <v>0</v>
      </c>
      <c r="EH556" s="131">
        <f t="shared" si="787"/>
        <v>7000000000</v>
      </c>
      <c r="EI556" s="131">
        <f t="shared" si="788"/>
        <v>45938498335.809998</v>
      </c>
      <c r="EJ556" s="131">
        <f t="shared" si="789"/>
        <v>0</v>
      </c>
      <c r="EK556" s="131">
        <f t="shared" si="792"/>
        <v>60049951725.409996</v>
      </c>
      <c r="EL556" s="60">
        <f t="shared" si="793"/>
        <v>111453389.59999999</v>
      </c>
      <c r="EM556" s="60">
        <f t="shared" si="794"/>
        <v>0</v>
      </c>
      <c r="EN556" s="60">
        <f t="shared" si="795"/>
        <v>14000000000</v>
      </c>
      <c r="EO556" s="60">
        <f t="shared" si="796"/>
        <v>45938498335.809998</v>
      </c>
      <c r="EP556" s="60">
        <f t="shared" si="797"/>
        <v>0</v>
      </c>
      <c r="EQ556" s="90" t="str">
        <f t="shared" si="798"/>
        <v>NO CONSISTENTE</v>
      </c>
    </row>
    <row r="557" spans="1:147" ht="15" customHeight="1" x14ac:dyDescent="0.2">
      <c r="A557" s="53" t="s">
        <v>863</v>
      </c>
      <c r="B557" s="56">
        <f t="shared" si="790"/>
        <v>1150000000</v>
      </c>
      <c r="C557" s="59" t="str">
        <f t="shared" si="791"/>
        <v>SI</v>
      </c>
      <c r="E557" s="53" t="s">
        <v>1077</v>
      </c>
      <c r="F557" s="55" t="s">
        <v>909</v>
      </c>
      <c r="G557" s="61" t="s">
        <v>1078</v>
      </c>
      <c r="H557" s="56">
        <v>1849869293</v>
      </c>
      <c r="I557" s="56">
        <v>0</v>
      </c>
      <c r="J557" s="56">
        <v>0</v>
      </c>
      <c r="K557" s="56">
        <v>0</v>
      </c>
      <c r="L557" s="56">
        <v>0</v>
      </c>
      <c r="M557" s="56">
        <v>0</v>
      </c>
      <c r="N557" s="57">
        <v>1849869293</v>
      </c>
      <c r="O557" s="58">
        <f t="shared" si="713"/>
        <v>0</v>
      </c>
      <c r="P557" s="59" t="str">
        <f t="shared" si="714"/>
        <v>CONSISTENTE</v>
      </c>
      <c r="Q557" s="87" t="str">
        <f t="shared" si="715"/>
        <v>OK</v>
      </c>
      <c r="R557" s="56">
        <v>0</v>
      </c>
      <c r="S557" s="56">
        <v>0</v>
      </c>
      <c r="T557" s="56">
        <v>700000000</v>
      </c>
      <c r="U557" s="56">
        <v>450000000</v>
      </c>
      <c r="V557" s="56">
        <v>0</v>
      </c>
      <c r="W557" s="59" t="s">
        <v>2314</v>
      </c>
      <c r="X557" s="59" t="s">
        <v>2312</v>
      </c>
      <c r="Y557" s="59" t="str">
        <f t="shared" si="716"/>
        <v>CONSISTENTE</v>
      </c>
      <c r="Z557" s="59" t="str">
        <f t="shared" si="799"/>
        <v/>
      </c>
      <c r="AA557" s="66">
        <f>+VLOOKUP($E557,'[1]PLAN DE APLICACIÓN'!$B$11:$V$1115,16,FALSE)</f>
        <v>0</v>
      </c>
      <c r="AB557" s="66">
        <f>+VLOOKUP($E557,'[1]PLAN DE APLICACIÓN'!$B$11:$V$1115,17,FALSE)</f>
        <v>0</v>
      </c>
      <c r="AC557" s="66">
        <f>+VLOOKUP($E557,'[1]PLAN DE APLICACIÓN'!$B$11:$V$1115,18,FALSE)</f>
        <v>0</v>
      </c>
      <c r="AD557" s="66">
        <f>+VLOOKUP($E557,'[1]PLAN DE APLICACIÓN'!$B$11:$V$1115,19,FALSE)</f>
        <v>0</v>
      </c>
      <c r="AE557" s="66">
        <f>+VLOOKUP($E557,'[1]PLAN DE APLICACIÓN'!$B$11:$V$1115,20,FALSE)</f>
        <v>0</v>
      </c>
      <c r="AF557" s="66">
        <f>+VLOOKUP($E557,'[1]PLAN DE APLICACIÓN'!$B$11:$V$1115,21,FALSE)</f>
        <v>0</v>
      </c>
      <c r="AG557" s="59" t="str">
        <f t="shared" si="717"/>
        <v>CONSISTENTE</v>
      </c>
      <c r="AH557" s="59" t="str">
        <f t="shared" si="718"/>
        <v>CONSISTENTE</v>
      </c>
      <c r="AI557" s="59" t="str">
        <f t="shared" si="719"/>
        <v>CONSISTENTE</v>
      </c>
      <c r="AJ557" s="59" t="str">
        <f t="shared" si="720"/>
        <v>CONSISTENTE</v>
      </c>
      <c r="AK557" s="59" t="str">
        <f t="shared" si="721"/>
        <v>CONSISTENTE</v>
      </c>
      <c r="AL557" s="59" t="str">
        <f t="shared" si="722"/>
        <v>CONSISTENTE</v>
      </c>
      <c r="AM557" s="56">
        <v>0</v>
      </c>
      <c r="AN557" s="56">
        <v>0</v>
      </c>
      <c r="AO557" s="56">
        <v>0</v>
      </c>
      <c r="AP557" s="56">
        <v>0</v>
      </c>
      <c r="AQ557" s="56">
        <v>0</v>
      </c>
      <c r="AR557" s="56">
        <v>0</v>
      </c>
      <c r="AS557" s="59">
        <v>1</v>
      </c>
      <c r="AT557" s="59" t="str">
        <f t="shared" si="723"/>
        <v>CONSISTENTE</v>
      </c>
      <c r="AU557" s="59" t="str">
        <f t="shared" si="724"/>
        <v>CONSISTENTE</v>
      </c>
      <c r="AV557" s="59" t="str">
        <f t="shared" si="725"/>
        <v>CONSISTENTE</v>
      </c>
      <c r="AW557" s="59" t="str">
        <f t="shared" si="726"/>
        <v>CONSISTENTE</v>
      </c>
      <c r="AX557" s="59" t="str">
        <f t="shared" si="727"/>
        <v>CONSISTENTE</v>
      </c>
      <c r="AY557" s="59" t="str">
        <f t="shared" si="728"/>
        <v>CONSISTENTE</v>
      </c>
      <c r="AZ557" s="56">
        <v>0</v>
      </c>
      <c r="BA557" s="56">
        <v>0</v>
      </c>
      <c r="BB557" s="56">
        <v>0</v>
      </c>
      <c r="BC557" s="56">
        <v>0</v>
      </c>
      <c r="BD557" s="56">
        <v>0</v>
      </c>
      <c r="BE557" s="56">
        <v>0</v>
      </c>
      <c r="BF557" s="60">
        <v>1</v>
      </c>
      <c r="BG557" s="59" t="str">
        <f t="shared" si="729"/>
        <v>CONSISTENTE</v>
      </c>
      <c r="BH557" s="59" t="str">
        <f t="shared" si="730"/>
        <v>CONSISTENTE</v>
      </c>
      <c r="BI557" s="59" t="str">
        <f t="shared" si="731"/>
        <v>CONSISTENTE</v>
      </c>
      <c r="BJ557" s="59" t="str">
        <f t="shared" si="732"/>
        <v>CONSISTENTE</v>
      </c>
      <c r="BK557" s="59" t="str">
        <f t="shared" si="733"/>
        <v>CONSISTENTE</v>
      </c>
      <c r="BL557" s="59" t="str">
        <f t="shared" si="734"/>
        <v>CONSISTENTE</v>
      </c>
      <c r="BM557" s="59" t="str">
        <f t="shared" si="735"/>
        <v>CONSISTENTE</v>
      </c>
      <c r="BN557" s="59" t="str">
        <f t="shared" si="736"/>
        <v>CONSISTENTE</v>
      </c>
      <c r="BO557" s="59" t="str">
        <f t="shared" si="737"/>
        <v>CONSISTENTE</v>
      </c>
      <c r="BP557" s="59" t="str">
        <f t="shared" si="738"/>
        <v>CONSISTENTE</v>
      </c>
      <c r="BQ557" s="59" t="str">
        <f t="shared" si="739"/>
        <v>CONSISTENTE</v>
      </c>
      <c r="BR557" s="59" t="str">
        <f t="shared" si="740"/>
        <v>CONSISTENTE</v>
      </c>
      <c r="BS557" s="56">
        <v>619432774</v>
      </c>
      <c r="BT557" s="56">
        <v>0</v>
      </c>
      <c r="BU557" s="56">
        <v>0</v>
      </c>
      <c r="BV557" s="56">
        <v>619432774</v>
      </c>
      <c r="BW557" s="56">
        <v>0</v>
      </c>
      <c r="BX557" s="56">
        <v>0</v>
      </c>
      <c r="BY557" s="60">
        <v>1</v>
      </c>
      <c r="BZ557" s="59" t="str">
        <f t="shared" si="741"/>
        <v>CONSISTENTE</v>
      </c>
      <c r="CA557" s="59" t="str">
        <f t="shared" si="742"/>
        <v>CONSISTENTE</v>
      </c>
      <c r="CB557" s="59" t="str">
        <f t="shared" si="743"/>
        <v>CONSISTENTE</v>
      </c>
      <c r="CC557" s="59" t="str">
        <f t="shared" si="744"/>
        <v>CONSISTENTE</v>
      </c>
      <c r="CD557" s="59" t="str">
        <f t="shared" si="745"/>
        <v>CONSISTENTE</v>
      </c>
      <c r="CE557" s="59" t="str">
        <f t="shared" si="746"/>
        <v>CONSISTENTE</v>
      </c>
      <c r="CF557" s="56">
        <v>602099033</v>
      </c>
      <c r="CG557" s="56">
        <v>0</v>
      </c>
      <c r="CH557" s="56">
        <v>0</v>
      </c>
      <c r="CI557" s="56">
        <v>602099033</v>
      </c>
      <c r="CJ557" s="56">
        <v>0</v>
      </c>
      <c r="CK557" s="56">
        <v>0</v>
      </c>
      <c r="CL557" s="60">
        <v>1</v>
      </c>
      <c r="CM557" s="59" t="str">
        <f t="shared" si="747"/>
        <v>CONSISTENTE</v>
      </c>
      <c r="CN557" s="59" t="str">
        <f t="shared" si="748"/>
        <v>CONSISTENTE</v>
      </c>
      <c r="CO557" s="59" t="str">
        <f t="shared" si="749"/>
        <v>CONSISTENTE</v>
      </c>
      <c r="CP557" s="59" t="str">
        <f t="shared" si="750"/>
        <v>CONSISTENTE</v>
      </c>
      <c r="CQ557" s="59" t="str">
        <f t="shared" si="751"/>
        <v>CONSISTENTE</v>
      </c>
      <c r="CR557" s="59" t="str">
        <f t="shared" si="752"/>
        <v>CONSISTENTE</v>
      </c>
      <c r="CS557" s="59" t="str">
        <f t="shared" si="753"/>
        <v>NO CONSISTENTE</v>
      </c>
      <c r="CT557" s="59" t="str">
        <f t="shared" si="754"/>
        <v>CONSISTENTE</v>
      </c>
      <c r="CU557" s="59" t="str">
        <f t="shared" si="755"/>
        <v>CONSISTENTE</v>
      </c>
      <c r="CV557" s="59" t="str">
        <f t="shared" si="756"/>
        <v>NO CONSISTENTE</v>
      </c>
      <c r="CW557" s="59" t="str">
        <f t="shared" si="757"/>
        <v>CONSISTENTE</v>
      </c>
      <c r="CX557" s="59" t="str">
        <f t="shared" si="758"/>
        <v>CONSISTENTE</v>
      </c>
      <c r="CY557" s="56">
        <f t="shared" si="759"/>
        <v>1150000000</v>
      </c>
      <c r="CZ557" s="56">
        <f t="shared" si="760"/>
        <v>0</v>
      </c>
      <c r="DA557" s="56">
        <f t="shared" si="761"/>
        <v>0</v>
      </c>
      <c r="DB557" s="56">
        <f t="shared" si="762"/>
        <v>700000000</v>
      </c>
      <c r="DC557" s="56">
        <f t="shared" si="763"/>
        <v>450000000</v>
      </c>
      <c r="DD557" s="56">
        <f t="shared" si="764"/>
        <v>0</v>
      </c>
      <c r="DE557" s="90">
        <f t="shared" si="765"/>
        <v>619432774</v>
      </c>
      <c r="DF557" s="90">
        <f t="shared" si="766"/>
        <v>0</v>
      </c>
      <c r="DG557" s="90">
        <f t="shared" si="767"/>
        <v>0</v>
      </c>
      <c r="DH557" s="90">
        <f t="shared" si="768"/>
        <v>619432774</v>
      </c>
      <c r="DI557" s="90">
        <f t="shared" si="769"/>
        <v>0</v>
      </c>
      <c r="DJ557" s="98">
        <f t="shared" si="770"/>
        <v>0</v>
      </c>
      <c r="DK557" s="103">
        <f t="shared" si="771"/>
        <v>619432774</v>
      </c>
      <c r="DL557" s="91">
        <f t="shared" si="772"/>
        <v>0</v>
      </c>
      <c r="DM557" s="91">
        <f t="shared" si="773"/>
        <v>0</v>
      </c>
      <c r="DN557" s="91">
        <f t="shared" si="774"/>
        <v>619432774</v>
      </c>
      <c r="DO557" s="91">
        <f t="shared" si="775"/>
        <v>0</v>
      </c>
      <c r="DP557" s="91">
        <f t="shared" si="776"/>
        <v>0</v>
      </c>
      <c r="DQ557" s="125" t="str">
        <f t="shared" si="777"/>
        <v>CONSISTENTE</v>
      </c>
      <c r="DR557" s="147">
        <v>0</v>
      </c>
      <c r="DS557" s="147">
        <v>0</v>
      </c>
      <c r="DT557" s="147">
        <v>0</v>
      </c>
      <c r="DU557" s="147">
        <v>0</v>
      </c>
      <c r="DV557" s="147">
        <v>0</v>
      </c>
      <c r="DW557" s="147">
        <v>0</v>
      </c>
      <c r="DX557" s="59">
        <f>+VLOOKUP($E557,'[2]Ejecución I Semestre 2016'!$B$11:$X$1115,10,FALSE)</f>
        <v>1</v>
      </c>
      <c r="DY557" s="68" t="str">
        <f t="shared" si="778"/>
        <v>CONSISTENTE</v>
      </c>
      <c r="DZ557" s="68" t="str">
        <f t="shared" si="779"/>
        <v>CONSISTENTE</v>
      </c>
      <c r="EA557" s="68" t="str">
        <f t="shared" si="780"/>
        <v>CONSISTENTE</v>
      </c>
      <c r="EB557" s="68" t="str">
        <f t="shared" si="781"/>
        <v>CONSISTENTE</v>
      </c>
      <c r="EC557" s="68" t="str">
        <f t="shared" si="782"/>
        <v>CONSISTENTE</v>
      </c>
      <c r="ED557" s="68" t="str">
        <f t="shared" si="783"/>
        <v>CONSISTENTE</v>
      </c>
      <c r="EE557" s="132">
        <f t="shared" si="784"/>
        <v>619432774</v>
      </c>
      <c r="EF557" s="131">
        <f t="shared" si="785"/>
        <v>0</v>
      </c>
      <c r="EG557" s="131">
        <f t="shared" si="786"/>
        <v>0</v>
      </c>
      <c r="EH557" s="131">
        <f t="shared" si="787"/>
        <v>619432774</v>
      </c>
      <c r="EI557" s="131">
        <f t="shared" si="788"/>
        <v>0</v>
      </c>
      <c r="EJ557" s="131">
        <f t="shared" si="789"/>
        <v>0</v>
      </c>
      <c r="EK557" s="131">
        <f t="shared" si="792"/>
        <v>619432774</v>
      </c>
      <c r="EL557" s="60">
        <f t="shared" si="793"/>
        <v>0</v>
      </c>
      <c r="EM557" s="60">
        <f t="shared" si="794"/>
        <v>0</v>
      </c>
      <c r="EN557" s="60">
        <f t="shared" si="795"/>
        <v>619432774</v>
      </c>
      <c r="EO557" s="60">
        <f t="shared" si="796"/>
        <v>0</v>
      </c>
      <c r="EP557" s="60">
        <f t="shared" si="797"/>
        <v>0</v>
      </c>
      <c r="EQ557" s="90" t="str">
        <f t="shared" si="798"/>
        <v>CONSISTENTE</v>
      </c>
    </row>
    <row r="558" spans="1:147" ht="15" customHeight="1" x14ac:dyDescent="0.2">
      <c r="A558" s="53" t="s">
        <v>865</v>
      </c>
      <c r="B558" s="56">
        <f t="shared" si="790"/>
        <v>315281813.39999998</v>
      </c>
      <c r="C558" s="59" t="str">
        <f t="shared" si="791"/>
        <v>SI</v>
      </c>
      <c r="E558" s="53" t="s">
        <v>1079</v>
      </c>
      <c r="F558" s="55" t="s">
        <v>909</v>
      </c>
      <c r="G558" s="61" t="s">
        <v>1080</v>
      </c>
      <c r="H558" s="56">
        <v>381951979.50999999</v>
      </c>
      <c r="I558" s="56">
        <v>0</v>
      </c>
      <c r="J558" s="56">
        <v>66670166.109999999</v>
      </c>
      <c r="K558" s="56">
        <v>0</v>
      </c>
      <c r="L558" s="56">
        <v>0</v>
      </c>
      <c r="M558" s="56">
        <v>0</v>
      </c>
      <c r="N558" s="57">
        <v>315281813.39999998</v>
      </c>
      <c r="O558" s="58">
        <f t="shared" si="713"/>
        <v>0</v>
      </c>
      <c r="P558" s="59" t="str">
        <f t="shared" si="714"/>
        <v>CONSISTENTE</v>
      </c>
      <c r="Q558" s="87" t="str">
        <f t="shared" si="715"/>
        <v>OK</v>
      </c>
      <c r="R558" s="56">
        <v>0</v>
      </c>
      <c r="S558" s="56">
        <v>0</v>
      </c>
      <c r="T558" s="56">
        <v>0</v>
      </c>
      <c r="U558" s="56">
        <v>315281813.39999998</v>
      </c>
      <c r="V558" s="56">
        <v>0</v>
      </c>
      <c r="W558" s="59" t="s">
        <v>2314</v>
      </c>
      <c r="X558" s="59" t="s">
        <v>2312</v>
      </c>
      <c r="Y558" s="59" t="str">
        <f t="shared" si="716"/>
        <v>CONSISTENTE</v>
      </c>
      <c r="Z558" s="59" t="str">
        <f t="shared" si="799"/>
        <v/>
      </c>
      <c r="AA558" s="66">
        <f>+VLOOKUP($E558,'[1]PLAN DE APLICACIÓN'!$B$11:$V$1115,16,FALSE)</f>
        <v>0</v>
      </c>
      <c r="AB558" s="66">
        <f>+VLOOKUP($E558,'[1]PLAN DE APLICACIÓN'!$B$11:$V$1115,17,FALSE)</f>
        <v>0</v>
      </c>
      <c r="AC558" s="66">
        <f>+VLOOKUP($E558,'[1]PLAN DE APLICACIÓN'!$B$11:$V$1115,18,FALSE)</f>
        <v>0</v>
      </c>
      <c r="AD558" s="66">
        <f>+VLOOKUP($E558,'[1]PLAN DE APLICACIÓN'!$B$11:$V$1115,19,FALSE)</f>
        <v>0</v>
      </c>
      <c r="AE558" s="66">
        <f>+VLOOKUP($E558,'[1]PLAN DE APLICACIÓN'!$B$11:$V$1115,20,FALSE)</f>
        <v>0</v>
      </c>
      <c r="AF558" s="66">
        <f>+VLOOKUP($E558,'[1]PLAN DE APLICACIÓN'!$B$11:$V$1115,21,FALSE)</f>
        <v>0</v>
      </c>
      <c r="AG558" s="59" t="str">
        <f t="shared" si="717"/>
        <v>CONSISTENTE</v>
      </c>
      <c r="AH558" s="59" t="str">
        <f t="shared" si="718"/>
        <v>CONSISTENTE</v>
      </c>
      <c r="AI558" s="59" t="str">
        <f t="shared" si="719"/>
        <v>CONSISTENTE</v>
      </c>
      <c r="AJ558" s="59" t="str">
        <f t="shared" si="720"/>
        <v>CONSISTENTE</v>
      </c>
      <c r="AK558" s="59" t="str">
        <f t="shared" si="721"/>
        <v>CONSISTENTE</v>
      </c>
      <c r="AL558" s="59" t="str">
        <f t="shared" si="722"/>
        <v>CONSISTENTE</v>
      </c>
      <c r="AM558" s="56">
        <v>0</v>
      </c>
      <c r="AN558" s="56">
        <v>0</v>
      </c>
      <c r="AO558" s="56">
        <v>0</v>
      </c>
      <c r="AP558" s="56">
        <v>0</v>
      </c>
      <c r="AQ558" s="56">
        <v>0</v>
      </c>
      <c r="AR558" s="56">
        <v>0</v>
      </c>
      <c r="AS558" s="59">
        <v>1</v>
      </c>
      <c r="AT558" s="59" t="str">
        <f t="shared" si="723"/>
        <v>CONSISTENTE</v>
      </c>
      <c r="AU558" s="59" t="str">
        <f t="shared" si="724"/>
        <v>CONSISTENTE</v>
      </c>
      <c r="AV558" s="59" t="str">
        <f t="shared" si="725"/>
        <v>CONSISTENTE</v>
      </c>
      <c r="AW558" s="59" t="str">
        <f t="shared" si="726"/>
        <v>CONSISTENTE</v>
      </c>
      <c r="AX558" s="59" t="str">
        <f t="shared" si="727"/>
        <v>CONSISTENTE</v>
      </c>
      <c r="AY558" s="59" t="str">
        <f t="shared" si="728"/>
        <v>CONSISTENTE</v>
      </c>
      <c r="AZ558" s="56">
        <v>0</v>
      </c>
      <c r="BA558" s="56">
        <v>0</v>
      </c>
      <c r="BB558" s="56">
        <v>0</v>
      </c>
      <c r="BC558" s="56">
        <v>0</v>
      </c>
      <c r="BD558" s="56">
        <v>0</v>
      </c>
      <c r="BE558" s="56">
        <v>0</v>
      </c>
      <c r="BF558" s="60">
        <v>1</v>
      </c>
      <c r="BG558" s="59" t="str">
        <f t="shared" si="729"/>
        <v>CONSISTENTE</v>
      </c>
      <c r="BH558" s="59" t="str">
        <f t="shared" si="730"/>
        <v>CONSISTENTE</v>
      </c>
      <c r="BI558" s="59" t="str">
        <f t="shared" si="731"/>
        <v>CONSISTENTE</v>
      </c>
      <c r="BJ558" s="59" t="str">
        <f t="shared" si="732"/>
        <v>CONSISTENTE</v>
      </c>
      <c r="BK558" s="59" t="str">
        <f t="shared" si="733"/>
        <v>CONSISTENTE</v>
      </c>
      <c r="BL558" s="59" t="str">
        <f t="shared" si="734"/>
        <v>CONSISTENTE</v>
      </c>
      <c r="BM558" s="59" t="str">
        <f t="shared" si="735"/>
        <v>CONSISTENTE</v>
      </c>
      <c r="BN558" s="59" t="str">
        <f t="shared" si="736"/>
        <v>CONSISTENTE</v>
      </c>
      <c r="BO558" s="59" t="str">
        <f t="shared" si="737"/>
        <v>CONSISTENTE</v>
      </c>
      <c r="BP558" s="59" t="str">
        <f t="shared" si="738"/>
        <v>CONSISTENTE</v>
      </c>
      <c r="BQ558" s="59" t="str">
        <f t="shared" si="739"/>
        <v>CONSISTENTE</v>
      </c>
      <c r="BR558" s="59" t="str">
        <f t="shared" si="740"/>
        <v>CONSISTENTE</v>
      </c>
      <c r="BS558" s="56">
        <v>0</v>
      </c>
      <c r="BT558" s="56">
        <v>0</v>
      </c>
      <c r="BU558" s="56">
        <v>0</v>
      </c>
      <c r="BV558" s="56">
        <v>0</v>
      </c>
      <c r="BW558" s="56">
        <v>0</v>
      </c>
      <c r="BX558" s="56">
        <v>0</v>
      </c>
      <c r="BY558" s="60">
        <v>1</v>
      </c>
      <c r="BZ558" s="59" t="str">
        <f t="shared" si="741"/>
        <v>CONSISTENTE</v>
      </c>
      <c r="CA558" s="59" t="str">
        <f t="shared" si="742"/>
        <v>CONSISTENTE</v>
      </c>
      <c r="CB558" s="59" t="str">
        <f t="shared" si="743"/>
        <v>CONSISTENTE</v>
      </c>
      <c r="CC558" s="59" t="str">
        <f t="shared" si="744"/>
        <v>CONSISTENTE</v>
      </c>
      <c r="CD558" s="59" t="str">
        <f t="shared" si="745"/>
        <v>CONSISTENTE</v>
      </c>
      <c r="CE558" s="59" t="str">
        <f t="shared" si="746"/>
        <v>CONSISTENTE</v>
      </c>
      <c r="CF558" s="56">
        <v>140000000</v>
      </c>
      <c r="CG558" s="56">
        <v>0</v>
      </c>
      <c r="CH558" s="56">
        <v>0</v>
      </c>
      <c r="CI558" s="56">
        <v>0</v>
      </c>
      <c r="CJ558" s="56">
        <v>140000000</v>
      </c>
      <c r="CK558" s="56">
        <v>0</v>
      </c>
      <c r="CL558" s="60">
        <v>1</v>
      </c>
      <c r="CM558" s="59" t="str">
        <f t="shared" si="747"/>
        <v>CONSISTENTE</v>
      </c>
      <c r="CN558" s="59" t="str">
        <f t="shared" si="748"/>
        <v>CONSISTENTE</v>
      </c>
      <c r="CO558" s="59" t="str">
        <f t="shared" si="749"/>
        <v>CONSISTENTE</v>
      </c>
      <c r="CP558" s="59" t="str">
        <f t="shared" si="750"/>
        <v>CONSISTENTE</v>
      </c>
      <c r="CQ558" s="59" t="str">
        <f t="shared" si="751"/>
        <v>CONSISTENTE</v>
      </c>
      <c r="CR558" s="59" t="str">
        <f t="shared" si="752"/>
        <v>CONSISTENTE</v>
      </c>
      <c r="CS558" s="59" t="str">
        <f t="shared" si="753"/>
        <v>CONSISTENTE</v>
      </c>
      <c r="CT558" s="59" t="str">
        <f t="shared" si="754"/>
        <v>CONSISTENTE</v>
      </c>
      <c r="CU558" s="59" t="str">
        <f t="shared" si="755"/>
        <v>CONSISTENTE</v>
      </c>
      <c r="CV558" s="59" t="str">
        <f t="shared" si="756"/>
        <v>CONSISTENTE</v>
      </c>
      <c r="CW558" s="59" t="str">
        <f t="shared" si="757"/>
        <v>CONSISTENTE</v>
      </c>
      <c r="CX558" s="59" t="str">
        <f t="shared" si="758"/>
        <v>CONSISTENTE</v>
      </c>
      <c r="CY558" s="56">
        <f t="shared" si="759"/>
        <v>315281813.39999998</v>
      </c>
      <c r="CZ558" s="56">
        <f t="shared" si="760"/>
        <v>0</v>
      </c>
      <c r="DA558" s="56">
        <f t="shared" si="761"/>
        <v>0</v>
      </c>
      <c r="DB558" s="56">
        <f t="shared" si="762"/>
        <v>0</v>
      </c>
      <c r="DC558" s="56">
        <f t="shared" si="763"/>
        <v>315281813.39999998</v>
      </c>
      <c r="DD558" s="56">
        <f t="shared" si="764"/>
        <v>0</v>
      </c>
      <c r="DE558" s="90">
        <f t="shared" si="765"/>
        <v>140000000</v>
      </c>
      <c r="DF558" s="90">
        <f t="shared" si="766"/>
        <v>0</v>
      </c>
      <c r="DG558" s="90">
        <f t="shared" si="767"/>
        <v>0</v>
      </c>
      <c r="DH558" s="90">
        <f t="shared" si="768"/>
        <v>0</v>
      </c>
      <c r="DI558" s="90">
        <f t="shared" si="769"/>
        <v>140000000</v>
      </c>
      <c r="DJ558" s="98">
        <f t="shared" si="770"/>
        <v>0</v>
      </c>
      <c r="DK558" s="103">
        <f t="shared" si="771"/>
        <v>140000000</v>
      </c>
      <c r="DL558" s="91">
        <f t="shared" si="772"/>
        <v>0</v>
      </c>
      <c r="DM558" s="91">
        <f t="shared" si="773"/>
        <v>0</v>
      </c>
      <c r="DN558" s="91">
        <f t="shared" si="774"/>
        <v>0</v>
      </c>
      <c r="DO558" s="91">
        <f t="shared" si="775"/>
        <v>140000000</v>
      </c>
      <c r="DP558" s="91">
        <f t="shared" si="776"/>
        <v>0</v>
      </c>
      <c r="DQ558" s="125" t="str">
        <f t="shared" si="777"/>
        <v>CONSISTENTE</v>
      </c>
      <c r="DR558" s="147">
        <v>152837336</v>
      </c>
      <c r="DS558" s="147">
        <v>0</v>
      </c>
      <c r="DT558" s="147">
        <v>0</v>
      </c>
      <c r="DU558" s="147">
        <v>0</v>
      </c>
      <c r="DV558" s="147">
        <v>152837336</v>
      </c>
      <c r="DW558" s="147">
        <v>0</v>
      </c>
      <c r="DX558" s="59">
        <f>+VLOOKUP($E558,'[2]Ejecución I Semestre 2016'!$B$11:$X$1115,10,FALSE)</f>
        <v>1</v>
      </c>
      <c r="DY558" s="68" t="str">
        <f t="shared" si="778"/>
        <v>CONSISTENTE</v>
      </c>
      <c r="DZ558" s="68" t="str">
        <f t="shared" si="779"/>
        <v>CONSISTENTE</v>
      </c>
      <c r="EA558" s="68" t="str">
        <f t="shared" si="780"/>
        <v>CONSISTENTE</v>
      </c>
      <c r="EB558" s="68" t="str">
        <f t="shared" si="781"/>
        <v>CONSISTENTE</v>
      </c>
      <c r="EC558" s="68" t="str">
        <f t="shared" si="782"/>
        <v>CONSISTENTE</v>
      </c>
      <c r="ED558" s="68" t="str">
        <f t="shared" si="783"/>
        <v>CONSISTENTE</v>
      </c>
      <c r="EE558" s="132">
        <f t="shared" si="784"/>
        <v>292837336</v>
      </c>
      <c r="EF558" s="131">
        <f t="shared" si="785"/>
        <v>0</v>
      </c>
      <c r="EG558" s="131">
        <f t="shared" si="786"/>
        <v>0</v>
      </c>
      <c r="EH558" s="131">
        <f t="shared" si="787"/>
        <v>0</v>
      </c>
      <c r="EI558" s="131">
        <f t="shared" si="788"/>
        <v>292837336</v>
      </c>
      <c r="EJ558" s="131">
        <f t="shared" si="789"/>
        <v>0</v>
      </c>
      <c r="EK558" s="131">
        <f t="shared" si="792"/>
        <v>292837336</v>
      </c>
      <c r="EL558" s="60">
        <f t="shared" si="793"/>
        <v>0</v>
      </c>
      <c r="EM558" s="60">
        <f t="shared" si="794"/>
        <v>0</v>
      </c>
      <c r="EN558" s="60">
        <f t="shared" si="795"/>
        <v>0</v>
      </c>
      <c r="EO558" s="60">
        <f t="shared" si="796"/>
        <v>292837336</v>
      </c>
      <c r="EP558" s="60">
        <f t="shared" si="797"/>
        <v>0</v>
      </c>
      <c r="EQ558" s="90" t="str">
        <f t="shared" si="798"/>
        <v>CONSISTENTE</v>
      </c>
    </row>
    <row r="559" spans="1:147" ht="15" customHeight="1" x14ac:dyDescent="0.2">
      <c r="A559" s="53" t="s">
        <v>867</v>
      </c>
      <c r="B559" s="56">
        <f t="shared" si="790"/>
        <v>1052154410.48</v>
      </c>
      <c r="C559" s="59" t="str">
        <f t="shared" si="791"/>
        <v>SI</v>
      </c>
      <c r="E559" s="53" t="s">
        <v>1081</v>
      </c>
      <c r="F559" s="55" t="s">
        <v>909</v>
      </c>
      <c r="G559" s="61" t="s">
        <v>1082</v>
      </c>
      <c r="H559" s="56">
        <v>1066902277.0599999</v>
      </c>
      <c r="I559" s="56">
        <v>0</v>
      </c>
      <c r="J559" s="56">
        <v>0</v>
      </c>
      <c r="K559" s="56">
        <v>0</v>
      </c>
      <c r="L559" s="56">
        <v>0</v>
      </c>
      <c r="M559" s="56">
        <v>0</v>
      </c>
      <c r="N559" s="57">
        <v>1066902277.0599999</v>
      </c>
      <c r="O559" s="58">
        <f t="shared" si="713"/>
        <v>0</v>
      </c>
      <c r="P559" s="59" t="str">
        <f t="shared" si="714"/>
        <v>CONSISTENTE</v>
      </c>
      <c r="Q559" s="87" t="str">
        <f t="shared" si="715"/>
        <v>OK</v>
      </c>
      <c r="R559" s="56">
        <v>0</v>
      </c>
      <c r="S559" s="56">
        <v>0</v>
      </c>
      <c r="T559" s="56">
        <v>307085036</v>
      </c>
      <c r="U559" s="56">
        <v>745069374.48000002</v>
      </c>
      <c r="V559" s="56">
        <v>0</v>
      </c>
      <c r="W559" s="59" t="s">
        <v>2314</v>
      </c>
      <c r="X559" s="59" t="s">
        <v>2312</v>
      </c>
      <c r="Y559" s="59" t="str">
        <f t="shared" si="716"/>
        <v>CONSISTENTE</v>
      </c>
      <c r="Z559" s="59" t="str">
        <f t="shared" si="799"/>
        <v/>
      </c>
      <c r="AA559" s="66">
        <f>+VLOOKUP($E559,'[1]PLAN DE APLICACIÓN'!$B$11:$V$1115,16,FALSE)</f>
        <v>0</v>
      </c>
      <c r="AB559" s="66">
        <f>+VLOOKUP($E559,'[1]PLAN DE APLICACIÓN'!$B$11:$V$1115,17,FALSE)</f>
        <v>0</v>
      </c>
      <c r="AC559" s="66">
        <f>+VLOOKUP($E559,'[1]PLAN DE APLICACIÓN'!$B$11:$V$1115,18,FALSE)</f>
        <v>0</v>
      </c>
      <c r="AD559" s="66">
        <f>+VLOOKUP($E559,'[1]PLAN DE APLICACIÓN'!$B$11:$V$1115,19,FALSE)</f>
        <v>0</v>
      </c>
      <c r="AE559" s="66">
        <f>+VLOOKUP($E559,'[1]PLAN DE APLICACIÓN'!$B$11:$V$1115,20,FALSE)</f>
        <v>0</v>
      </c>
      <c r="AF559" s="66">
        <f>+VLOOKUP($E559,'[1]PLAN DE APLICACIÓN'!$B$11:$V$1115,21,FALSE)</f>
        <v>0</v>
      </c>
      <c r="AG559" s="59" t="str">
        <f t="shared" si="717"/>
        <v>CONSISTENTE</v>
      </c>
      <c r="AH559" s="59" t="str">
        <f t="shared" si="718"/>
        <v>CONSISTENTE</v>
      </c>
      <c r="AI559" s="59" t="str">
        <f t="shared" si="719"/>
        <v>CONSISTENTE</v>
      </c>
      <c r="AJ559" s="59" t="str">
        <f t="shared" si="720"/>
        <v>CONSISTENTE</v>
      </c>
      <c r="AK559" s="59" t="str">
        <f t="shared" si="721"/>
        <v>CONSISTENTE</v>
      </c>
      <c r="AL559" s="59" t="str">
        <f t="shared" si="722"/>
        <v>CONSISTENTE</v>
      </c>
      <c r="AM559" s="56">
        <v>0</v>
      </c>
      <c r="AN559" s="56">
        <v>0</v>
      </c>
      <c r="AO559" s="56">
        <v>0</v>
      </c>
      <c r="AP559" s="56">
        <v>0</v>
      </c>
      <c r="AQ559" s="56">
        <v>109582775</v>
      </c>
      <c r="AR559" s="56">
        <v>0</v>
      </c>
      <c r="AS559" s="59">
        <v>1</v>
      </c>
      <c r="AT559" s="59" t="str">
        <f t="shared" si="723"/>
        <v>NO CONSISTENTE</v>
      </c>
      <c r="AU559" s="59" t="str">
        <f t="shared" si="724"/>
        <v>CONSISTENTE</v>
      </c>
      <c r="AV559" s="59" t="str">
        <f t="shared" si="725"/>
        <v>CONSISTENTE</v>
      </c>
      <c r="AW559" s="59" t="str">
        <f t="shared" si="726"/>
        <v>CONSISTENTE</v>
      </c>
      <c r="AX559" s="59" t="str">
        <f t="shared" si="727"/>
        <v>CONSISTENTE</v>
      </c>
      <c r="AY559" s="59" t="str">
        <f t="shared" si="728"/>
        <v>CONSISTENTE</v>
      </c>
      <c r="AZ559" s="56">
        <v>494433441</v>
      </c>
      <c r="BA559" s="56">
        <v>0</v>
      </c>
      <c r="BB559" s="56">
        <v>0</v>
      </c>
      <c r="BC559" s="56">
        <v>307085036</v>
      </c>
      <c r="BD559" s="56">
        <v>187348405.43000001</v>
      </c>
      <c r="BE559" s="56">
        <v>0</v>
      </c>
      <c r="BF559" s="60">
        <v>1</v>
      </c>
      <c r="BG559" s="59" t="str">
        <f t="shared" si="729"/>
        <v>NO CONSISTENTE</v>
      </c>
      <c r="BH559" s="59" t="str">
        <f t="shared" si="730"/>
        <v>CONSISTENTE</v>
      </c>
      <c r="BI559" s="59" t="str">
        <f t="shared" si="731"/>
        <v>CONSISTENTE</v>
      </c>
      <c r="BJ559" s="59" t="str">
        <f t="shared" si="732"/>
        <v>CONSISTENTE</v>
      </c>
      <c r="BK559" s="59" t="str">
        <f t="shared" si="733"/>
        <v>CONSISTENTE</v>
      </c>
      <c r="BL559" s="59" t="str">
        <f t="shared" si="734"/>
        <v>CONSISTENTE</v>
      </c>
      <c r="BM559" s="59" t="str">
        <f t="shared" si="735"/>
        <v>CONSISTENTE</v>
      </c>
      <c r="BN559" s="59" t="str">
        <f t="shared" si="736"/>
        <v>CONSISTENTE</v>
      </c>
      <c r="BO559" s="59" t="str">
        <f t="shared" si="737"/>
        <v>CONSISTENTE</v>
      </c>
      <c r="BP559" s="59" t="str">
        <f t="shared" si="738"/>
        <v>CONSISTENTE</v>
      </c>
      <c r="BQ559" s="59" t="str">
        <f t="shared" si="739"/>
        <v>CONSISTENTE</v>
      </c>
      <c r="BR559" s="59" t="str">
        <f t="shared" si="740"/>
        <v>CONSISTENTE</v>
      </c>
      <c r="BS559" s="56">
        <v>0</v>
      </c>
      <c r="BT559" s="56">
        <v>0</v>
      </c>
      <c r="BU559" s="56">
        <v>0</v>
      </c>
      <c r="BV559" s="56">
        <v>0</v>
      </c>
      <c r="BW559" s="56">
        <v>0</v>
      </c>
      <c r="BX559" s="56">
        <v>0</v>
      </c>
      <c r="BY559" s="60">
        <v>1</v>
      </c>
      <c r="BZ559" s="59" t="str">
        <f t="shared" si="741"/>
        <v>CONSISTENTE</v>
      </c>
      <c r="CA559" s="59" t="str">
        <f t="shared" si="742"/>
        <v>CONSISTENTE</v>
      </c>
      <c r="CB559" s="59" t="str">
        <f t="shared" si="743"/>
        <v>CONSISTENTE</v>
      </c>
      <c r="CC559" s="59" t="str">
        <f t="shared" si="744"/>
        <v>CONSISTENTE</v>
      </c>
      <c r="CD559" s="59" t="str">
        <f t="shared" si="745"/>
        <v>CONSISTENTE</v>
      </c>
      <c r="CE559" s="59" t="str">
        <f t="shared" si="746"/>
        <v>CONSISTENTE</v>
      </c>
      <c r="CF559" s="56">
        <v>417887726.75</v>
      </c>
      <c r="CG559" s="56">
        <v>0</v>
      </c>
      <c r="CH559" s="56">
        <v>0</v>
      </c>
      <c r="CI559" s="56">
        <v>0</v>
      </c>
      <c r="CJ559" s="56">
        <v>417887726.75</v>
      </c>
      <c r="CK559" s="56">
        <v>0</v>
      </c>
      <c r="CL559" s="60">
        <v>1</v>
      </c>
      <c r="CM559" s="59" t="str">
        <f t="shared" si="747"/>
        <v>CONSISTENTE</v>
      </c>
      <c r="CN559" s="59" t="str">
        <f t="shared" si="748"/>
        <v>CONSISTENTE</v>
      </c>
      <c r="CO559" s="59" t="str">
        <f t="shared" si="749"/>
        <v>CONSISTENTE</v>
      </c>
      <c r="CP559" s="59" t="str">
        <f t="shared" si="750"/>
        <v>CONSISTENTE</v>
      </c>
      <c r="CQ559" s="59" t="str">
        <f t="shared" si="751"/>
        <v>CONSISTENTE</v>
      </c>
      <c r="CR559" s="59" t="str">
        <f t="shared" si="752"/>
        <v>CONSISTENTE</v>
      </c>
      <c r="CS559" s="59" t="str">
        <f t="shared" si="753"/>
        <v>CONSISTENTE</v>
      </c>
      <c r="CT559" s="59" t="str">
        <f t="shared" si="754"/>
        <v>CONSISTENTE</v>
      </c>
      <c r="CU559" s="59" t="str">
        <f t="shared" si="755"/>
        <v>CONSISTENTE</v>
      </c>
      <c r="CV559" s="59" t="str">
        <f t="shared" si="756"/>
        <v>CONSISTENTE</v>
      </c>
      <c r="CW559" s="59" t="str">
        <f t="shared" si="757"/>
        <v>CONSISTENTE</v>
      </c>
      <c r="CX559" s="59" t="str">
        <f t="shared" si="758"/>
        <v>CONSISTENTE</v>
      </c>
      <c r="CY559" s="56">
        <f t="shared" si="759"/>
        <v>1052154410.48</v>
      </c>
      <c r="CZ559" s="56">
        <f t="shared" si="760"/>
        <v>0</v>
      </c>
      <c r="DA559" s="56">
        <f t="shared" si="761"/>
        <v>0</v>
      </c>
      <c r="DB559" s="56">
        <f t="shared" si="762"/>
        <v>307085036</v>
      </c>
      <c r="DC559" s="56">
        <f t="shared" si="763"/>
        <v>745069374.48000002</v>
      </c>
      <c r="DD559" s="56">
        <f t="shared" si="764"/>
        <v>0</v>
      </c>
      <c r="DE559" s="90">
        <f t="shared" si="765"/>
        <v>417887726.75</v>
      </c>
      <c r="DF559" s="90">
        <f t="shared" si="766"/>
        <v>0</v>
      </c>
      <c r="DG559" s="90">
        <f t="shared" si="767"/>
        <v>0</v>
      </c>
      <c r="DH559" s="90">
        <f t="shared" si="768"/>
        <v>0</v>
      </c>
      <c r="DI559" s="90">
        <f t="shared" si="769"/>
        <v>417887726.75</v>
      </c>
      <c r="DJ559" s="98">
        <f t="shared" si="770"/>
        <v>0</v>
      </c>
      <c r="DK559" s="103">
        <f t="shared" si="771"/>
        <v>912321168.18000007</v>
      </c>
      <c r="DL559" s="91">
        <f t="shared" si="772"/>
        <v>0</v>
      </c>
      <c r="DM559" s="91">
        <f t="shared" si="773"/>
        <v>0</v>
      </c>
      <c r="DN559" s="91">
        <f t="shared" si="774"/>
        <v>307085036</v>
      </c>
      <c r="DO559" s="91">
        <f t="shared" si="775"/>
        <v>605236132.18000007</v>
      </c>
      <c r="DP559" s="91">
        <f t="shared" si="776"/>
        <v>0</v>
      </c>
      <c r="DQ559" s="125" t="str">
        <f t="shared" si="777"/>
        <v>CONSISTENTE</v>
      </c>
      <c r="DR559" s="147">
        <v>0</v>
      </c>
      <c r="DS559" s="147">
        <v>0</v>
      </c>
      <c r="DT559" s="147">
        <v>0</v>
      </c>
      <c r="DU559" s="147">
        <v>0</v>
      </c>
      <c r="DV559" s="147">
        <v>0</v>
      </c>
      <c r="DW559" s="147">
        <v>0</v>
      </c>
      <c r="DX559" s="59">
        <f>+VLOOKUP($E559,'[2]Ejecución I Semestre 2016'!$B$11:$X$1115,10,FALSE)</f>
        <v>1</v>
      </c>
      <c r="DY559" s="68" t="str">
        <f t="shared" si="778"/>
        <v>CONSISTENTE</v>
      </c>
      <c r="DZ559" s="68" t="str">
        <f t="shared" si="779"/>
        <v>CONSISTENTE</v>
      </c>
      <c r="EA559" s="68" t="str">
        <f t="shared" si="780"/>
        <v>CONSISTENTE</v>
      </c>
      <c r="EB559" s="68" t="str">
        <f t="shared" si="781"/>
        <v>CONSISTENTE</v>
      </c>
      <c r="EC559" s="68" t="str">
        <f t="shared" si="782"/>
        <v>CONSISTENTE</v>
      </c>
      <c r="ED559" s="68" t="str">
        <f t="shared" si="783"/>
        <v>CONSISTENTE</v>
      </c>
      <c r="EE559" s="132">
        <f t="shared" si="784"/>
        <v>417887726.75</v>
      </c>
      <c r="EF559" s="131">
        <f t="shared" si="785"/>
        <v>0</v>
      </c>
      <c r="EG559" s="131">
        <f t="shared" si="786"/>
        <v>0</v>
      </c>
      <c r="EH559" s="131">
        <f t="shared" si="787"/>
        <v>0</v>
      </c>
      <c r="EI559" s="131">
        <f t="shared" si="788"/>
        <v>417887726.75</v>
      </c>
      <c r="EJ559" s="131">
        <f t="shared" si="789"/>
        <v>0</v>
      </c>
      <c r="EK559" s="131">
        <f t="shared" si="792"/>
        <v>912321168.18000007</v>
      </c>
      <c r="EL559" s="60">
        <f t="shared" si="793"/>
        <v>0</v>
      </c>
      <c r="EM559" s="60">
        <f t="shared" si="794"/>
        <v>0</v>
      </c>
      <c r="EN559" s="60">
        <f t="shared" si="795"/>
        <v>307085036</v>
      </c>
      <c r="EO559" s="60">
        <f t="shared" si="796"/>
        <v>605236132.18000007</v>
      </c>
      <c r="EP559" s="60">
        <f t="shared" si="797"/>
        <v>0</v>
      </c>
      <c r="EQ559" s="90" t="str">
        <f t="shared" si="798"/>
        <v>CONSISTENTE</v>
      </c>
    </row>
    <row r="560" spans="1:147" ht="15" customHeight="1" x14ac:dyDescent="0.2">
      <c r="A560" s="53" t="s">
        <v>869</v>
      </c>
      <c r="B560" s="56">
        <f t="shared" si="790"/>
        <v>55698825</v>
      </c>
      <c r="C560" s="59" t="str">
        <f t="shared" si="791"/>
        <v>SI</v>
      </c>
      <c r="E560" s="53" t="s">
        <v>1083</v>
      </c>
      <c r="F560" s="55" t="s">
        <v>909</v>
      </c>
      <c r="G560" s="61" t="s">
        <v>1084</v>
      </c>
      <c r="H560" s="56">
        <v>66830696</v>
      </c>
      <c r="I560" s="56">
        <v>0</v>
      </c>
      <c r="J560" s="56">
        <v>0</v>
      </c>
      <c r="K560" s="56">
        <v>11131871</v>
      </c>
      <c r="L560" s="56">
        <v>0</v>
      </c>
      <c r="M560" s="56">
        <v>0</v>
      </c>
      <c r="N560" s="57">
        <v>55698825</v>
      </c>
      <c r="O560" s="58">
        <f t="shared" si="713"/>
        <v>0</v>
      </c>
      <c r="P560" s="59" t="str">
        <f t="shared" si="714"/>
        <v>CONSISTENTE</v>
      </c>
      <c r="Q560" s="87" t="str">
        <f t="shared" si="715"/>
        <v>OK</v>
      </c>
      <c r="R560" s="56">
        <v>0</v>
      </c>
      <c r="S560" s="56">
        <v>0</v>
      </c>
      <c r="T560" s="56">
        <v>0</v>
      </c>
      <c r="U560" s="56">
        <v>55698825</v>
      </c>
      <c r="V560" s="56">
        <v>0</v>
      </c>
      <c r="W560" s="59" t="s">
        <v>2314</v>
      </c>
      <c r="X560" s="59" t="s">
        <v>2312</v>
      </c>
      <c r="Y560" s="59" t="str">
        <f t="shared" si="716"/>
        <v>CONSISTENTE</v>
      </c>
      <c r="Z560" s="59" t="str">
        <f t="shared" si="799"/>
        <v/>
      </c>
      <c r="AA560" s="66">
        <f>+VLOOKUP($E560,'[1]PLAN DE APLICACIÓN'!$B$11:$V$1115,16,FALSE)</f>
        <v>0</v>
      </c>
      <c r="AB560" s="66">
        <f>+VLOOKUP($E560,'[1]PLAN DE APLICACIÓN'!$B$11:$V$1115,17,FALSE)</f>
        <v>0</v>
      </c>
      <c r="AC560" s="66">
        <f>+VLOOKUP($E560,'[1]PLAN DE APLICACIÓN'!$B$11:$V$1115,18,FALSE)</f>
        <v>0</v>
      </c>
      <c r="AD560" s="66">
        <f>+VLOOKUP($E560,'[1]PLAN DE APLICACIÓN'!$B$11:$V$1115,19,FALSE)</f>
        <v>0</v>
      </c>
      <c r="AE560" s="66">
        <f>+VLOOKUP($E560,'[1]PLAN DE APLICACIÓN'!$B$11:$V$1115,20,FALSE)</f>
        <v>0</v>
      </c>
      <c r="AF560" s="66">
        <f>+VLOOKUP($E560,'[1]PLAN DE APLICACIÓN'!$B$11:$V$1115,21,FALSE)</f>
        <v>0</v>
      </c>
      <c r="AG560" s="59" t="str">
        <f t="shared" si="717"/>
        <v>CONSISTENTE</v>
      </c>
      <c r="AH560" s="59" t="str">
        <f t="shared" si="718"/>
        <v>CONSISTENTE</v>
      </c>
      <c r="AI560" s="59" t="str">
        <f t="shared" si="719"/>
        <v>CONSISTENTE</v>
      </c>
      <c r="AJ560" s="59" t="str">
        <f t="shared" si="720"/>
        <v>CONSISTENTE</v>
      </c>
      <c r="AK560" s="59" t="str">
        <f t="shared" si="721"/>
        <v>CONSISTENTE</v>
      </c>
      <c r="AL560" s="59" t="str">
        <f t="shared" si="722"/>
        <v>CONSISTENTE</v>
      </c>
      <c r="AM560" s="56">
        <v>0</v>
      </c>
      <c r="AN560" s="56">
        <v>0</v>
      </c>
      <c r="AO560" s="56">
        <v>0</v>
      </c>
      <c r="AP560" s="56">
        <v>0</v>
      </c>
      <c r="AQ560" s="56">
        <v>0</v>
      </c>
      <c r="AR560" s="56">
        <v>0</v>
      </c>
      <c r="AS560" s="59">
        <v>1</v>
      </c>
      <c r="AT560" s="59" t="str">
        <f t="shared" si="723"/>
        <v>CONSISTENTE</v>
      </c>
      <c r="AU560" s="59" t="str">
        <f t="shared" si="724"/>
        <v>CONSISTENTE</v>
      </c>
      <c r="AV560" s="59" t="str">
        <f t="shared" si="725"/>
        <v>CONSISTENTE</v>
      </c>
      <c r="AW560" s="59" t="str">
        <f t="shared" si="726"/>
        <v>CONSISTENTE</v>
      </c>
      <c r="AX560" s="59" t="str">
        <f t="shared" si="727"/>
        <v>CONSISTENTE</v>
      </c>
      <c r="AY560" s="59" t="str">
        <f t="shared" si="728"/>
        <v>CONSISTENTE</v>
      </c>
      <c r="AZ560" s="56">
        <v>0</v>
      </c>
      <c r="BA560" s="56">
        <v>0</v>
      </c>
      <c r="BB560" s="56">
        <v>0</v>
      </c>
      <c r="BC560" s="56">
        <v>0</v>
      </c>
      <c r="BD560" s="56">
        <v>0</v>
      </c>
      <c r="BE560" s="56">
        <v>0</v>
      </c>
      <c r="BF560" s="60">
        <v>1</v>
      </c>
      <c r="BG560" s="59" t="str">
        <f t="shared" si="729"/>
        <v>CONSISTENTE</v>
      </c>
      <c r="BH560" s="59" t="str">
        <f t="shared" si="730"/>
        <v>CONSISTENTE</v>
      </c>
      <c r="BI560" s="59" t="str">
        <f t="shared" si="731"/>
        <v>CONSISTENTE</v>
      </c>
      <c r="BJ560" s="59" t="str">
        <f t="shared" si="732"/>
        <v>CONSISTENTE</v>
      </c>
      <c r="BK560" s="59" t="str">
        <f t="shared" si="733"/>
        <v>CONSISTENTE</v>
      </c>
      <c r="BL560" s="59" t="str">
        <f t="shared" si="734"/>
        <v>CONSISTENTE</v>
      </c>
      <c r="BM560" s="59" t="str">
        <f t="shared" si="735"/>
        <v>CONSISTENTE</v>
      </c>
      <c r="BN560" s="59" t="str">
        <f t="shared" si="736"/>
        <v>CONSISTENTE</v>
      </c>
      <c r="BO560" s="59" t="str">
        <f t="shared" si="737"/>
        <v>CONSISTENTE</v>
      </c>
      <c r="BP560" s="59" t="str">
        <f t="shared" si="738"/>
        <v>CONSISTENTE</v>
      </c>
      <c r="BQ560" s="59" t="str">
        <f t="shared" si="739"/>
        <v>CONSISTENTE</v>
      </c>
      <c r="BR560" s="59" t="str">
        <f t="shared" si="740"/>
        <v>CONSISTENTE</v>
      </c>
      <c r="BS560" s="56">
        <v>0</v>
      </c>
      <c r="BT560" s="56">
        <v>0</v>
      </c>
      <c r="BU560" s="56">
        <v>0</v>
      </c>
      <c r="BV560" s="56">
        <v>0</v>
      </c>
      <c r="BW560" s="56">
        <v>0</v>
      </c>
      <c r="BX560" s="56">
        <v>0</v>
      </c>
      <c r="BY560" s="60">
        <v>1</v>
      </c>
      <c r="BZ560" s="59" t="str">
        <f t="shared" si="741"/>
        <v>CONSISTENTE</v>
      </c>
      <c r="CA560" s="59" t="str">
        <f t="shared" si="742"/>
        <v>CONSISTENTE</v>
      </c>
      <c r="CB560" s="59" t="str">
        <f t="shared" si="743"/>
        <v>CONSISTENTE</v>
      </c>
      <c r="CC560" s="59" t="str">
        <f t="shared" si="744"/>
        <v>CONSISTENTE</v>
      </c>
      <c r="CD560" s="59" t="str">
        <f t="shared" si="745"/>
        <v>CONSISTENTE</v>
      </c>
      <c r="CE560" s="59" t="str">
        <f t="shared" si="746"/>
        <v>CONSISTENTE</v>
      </c>
      <c r="CF560" s="56">
        <v>0</v>
      </c>
      <c r="CG560" s="56">
        <v>0</v>
      </c>
      <c r="CH560" s="56">
        <v>0</v>
      </c>
      <c r="CI560" s="56">
        <v>0</v>
      </c>
      <c r="CJ560" s="56">
        <v>0</v>
      </c>
      <c r="CK560" s="56">
        <v>0</v>
      </c>
      <c r="CL560" s="60">
        <v>1</v>
      </c>
      <c r="CM560" s="59" t="str">
        <f t="shared" si="747"/>
        <v>CONSISTENTE</v>
      </c>
      <c r="CN560" s="59" t="str">
        <f t="shared" si="748"/>
        <v>CONSISTENTE</v>
      </c>
      <c r="CO560" s="59" t="str">
        <f t="shared" si="749"/>
        <v>CONSISTENTE</v>
      </c>
      <c r="CP560" s="59" t="str">
        <f t="shared" si="750"/>
        <v>CONSISTENTE</v>
      </c>
      <c r="CQ560" s="59" t="str">
        <f t="shared" si="751"/>
        <v>CONSISTENTE</v>
      </c>
      <c r="CR560" s="59" t="str">
        <f t="shared" si="752"/>
        <v>CONSISTENTE</v>
      </c>
      <c r="CS560" s="59" t="str">
        <f t="shared" si="753"/>
        <v>CONSISTENTE</v>
      </c>
      <c r="CT560" s="59" t="str">
        <f t="shared" si="754"/>
        <v>CONSISTENTE</v>
      </c>
      <c r="CU560" s="59" t="str">
        <f t="shared" si="755"/>
        <v>CONSISTENTE</v>
      </c>
      <c r="CV560" s="59" t="str">
        <f t="shared" si="756"/>
        <v>CONSISTENTE</v>
      </c>
      <c r="CW560" s="59" t="str">
        <f t="shared" si="757"/>
        <v>CONSISTENTE</v>
      </c>
      <c r="CX560" s="59" t="str">
        <f t="shared" si="758"/>
        <v>CONSISTENTE</v>
      </c>
      <c r="CY560" s="56">
        <f t="shared" si="759"/>
        <v>55698825</v>
      </c>
      <c r="CZ560" s="56">
        <f t="shared" si="760"/>
        <v>0</v>
      </c>
      <c r="DA560" s="56">
        <f t="shared" si="761"/>
        <v>0</v>
      </c>
      <c r="DB560" s="56">
        <f t="shared" si="762"/>
        <v>0</v>
      </c>
      <c r="DC560" s="56">
        <f t="shared" si="763"/>
        <v>55698825</v>
      </c>
      <c r="DD560" s="56">
        <f t="shared" si="764"/>
        <v>0</v>
      </c>
      <c r="DE560" s="90">
        <f t="shared" si="765"/>
        <v>0</v>
      </c>
      <c r="DF560" s="90">
        <f t="shared" si="766"/>
        <v>0</v>
      </c>
      <c r="DG560" s="90">
        <f t="shared" si="767"/>
        <v>0</v>
      </c>
      <c r="DH560" s="90">
        <f t="shared" si="768"/>
        <v>0</v>
      </c>
      <c r="DI560" s="90">
        <f t="shared" si="769"/>
        <v>0</v>
      </c>
      <c r="DJ560" s="98">
        <f t="shared" si="770"/>
        <v>0</v>
      </c>
      <c r="DK560" s="103">
        <f t="shared" si="771"/>
        <v>0</v>
      </c>
      <c r="DL560" s="91">
        <f t="shared" si="772"/>
        <v>0</v>
      </c>
      <c r="DM560" s="91">
        <f t="shared" si="773"/>
        <v>0</v>
      </c>
      <c r="DN560" s="91">
        <f t="shared" si="774"/>
        <v>0</v>
      </c>
      <c r="DO560" s="91">
        <f t="shared" si="775"/>
        <v>0</v>
      </c>
      <c r="DP560" s="91">
        <f t="shared" si="776"/>
        <v>0</v>
      </c>
      <c r="DQ560" s="125" t="str">
        <f t="shared" si="777"/>
        <v>CONSISTENTE</v>
      </c>
      <c r="DR560" s="147">
        <v>0</v>
      </c>
      <c r="DS560" s="147">
        <v>0</v>
      </c>
      <c r="DT560" s="147">
        <v>0</v>
      </c>
      <c r="DU560" s="147">
        <v>0</v>
      </c>
      <c r="DV560" s="147">
        <v>0</v>
      </c>
      <c r="DW560" s="147">
        <v>0</v>
      </c>
      <c r="DX560" s="59">
        <f>+VLOOKUP($E560,'[2]Ejecución I Semestre 2016'!$B$11:$X$1115,10,FALSE)</f>
        <v>1</v>
      </c>
      <c r="DY560" s="68" t="str">
        <f t="shared" si="778"/>
        <v>CONSISTENTE</v>
      </c>
      <c r="DZ560" s="68" t="str">
        <f t="shared" si="779"/>
        <v>CONSISTENTE</v>
      </c>
      <c r="EA560" s="68" t="str">
        <f t="shared" si="780"/>
        <v>CONSISTENTE</v>
      </c>
      <c r="EB560" s="68" t="str">
        <f t="shared" si="781"/>
        <v>CONSISTENTE</v>
      </c>
      <c r="EC560" s="68" t="str">
        <f t="shared" si="782"/>
        <v>CONSISTENTE</v>
      </c>
      <c r="ED560" s="68" t="str">
        <f t="shared" si="783"/>
        <v>CONSISTENTE</v>
      </c>
      <c r="EE560" s="132">
        <f t="shared" si="784"/>
        <v>0</v>
      </c>
      <c r="EF560" s="131">
        <f t="shared" si="785"/>
        <v>0</v>
      </c>
      <c r="EG560" s="131">
        <f t="shared" si="786"/>
        <v>0</v>
      </c>
      <c r="EH560" s="131">
        <f t="shared" si="787"/>
        <v>0</v>
      </c>
      <c r="EI560" s="131">
        <f t="shared" si="788"/>
        <v>0</v>
      </c>
      <c r="EJ560" s="131">
        <f t="shared" si="789"/>
        <v>0</v>
      </c>
      <c r="EK560" s="131">
        <f t="shared" si="792"/>
        <v>0</v>
      </c>
      <c r="EL560" s="60">
        <f t="shared" si="793"/>
        <v>0</v>
      </c>
      <c r="EM560" s="60">
        <f t="shared" si="794"/>
        <v>0</v>
      </c>
      <c r="EN560" s="60">
        <f t="shared" si="795"/>
        <v>0</v>
      </c>
      <c r="EO560" s="60">
        <f t="shared" si="796"/>
        <v>0</v>
      </c>
      <c r="EP560" s="60">
        <f t="shared" si="797"/>
        <v>0</v>
      </c>
      <c r="EQ560" s="90" t="str">
        <f t="shared" si="798"/>
        <v>CONSISTENTE</v>
      </c>
    </row>
    <row r="561" spans="1:147" ht="15" customHeight="1" x14ac:dyDescent="0.2">
      <c r="A561" s="53" t="s">
        <v>871</v>
      </c>
      <c r="B561" s="56">
        <f t="shared" si="790"/>
        <v>0</v>
      </c>
      <c r="C561" s="59" t="str">
        <f t="shared" si="791"/>
        <v>NO</v>
      </c>
      <c r="E561" s="53" t="s">
        <v>1085</v>
      </c>
      <c r="F561" s="55" t="s">
        <v>909</v>
      </c>
      <c r="G561" s="61" t="s">
        <v>1086</v>
      </c>
      <c r="H561" s="56">
        <v>0</v>
      </c>
      <c r="I561" s="56">
        <v>0</v>
      </c>
      <c r="J561" s="56">
        <v>0</v>
      </c>
      <c r="K561" s="56">
        <v>0</v>
      </c>
      <c r="L561" s="56">
        <v>0</v>
      </c>
      <c r="M561" s="56">
        <v>0</v>
      </c>
      <c r="N561" s="57">
        <v>0</v>
      </c>
      <c r="O561" s="58">
        <f t="shared" si="713"/>
        <v>0</v>
      </c>
      <c r="P561" s="59" t="str">
        <f t="shared" si="714"/>
        <v>CONSISTENTE</v>
      </c>
      <c r="Q561" s="87" t="str">
        <f t="shared" si="715"/>
        <v>OK</v>
      </c>
      <c r="R561" s="56">
        <v>0</v>
      </c>
      <c r="S561" s="56">
        <v>0</v>
      </c>
      <c r="T561" s="56">
        <v>0</v>
      </c>
      <c r="U561" s="56">
        <v>0</v>
      </c>
      <c r="V561" s="56">
        <v>0</v>
      </c>
      <c r="W561" s="59" t="s">
        <v>2314</v>
      </c>
      <c r="X561" s="59" t="s">
        <v>2312</v>
      </c>
      <c r="Y561" s="59" t="str">
        <f t="shared" si="716"/>
        <v>CONSISTENTE</v>
      </c>
      <c r="Z561" s="59" t="str">
        <f t="shared" si="799"/>
        <v/>
      </c>
      <c r="AA561" s="66">
        <f>+VLOOKUP($E561,'[1]PLAN DE APLICACIÓN'!$B$11:$V$1115,16,FALSE)</f>
        <v>0</v>
      </c>
      <c r="AB561" s="66">
        <f>+VLOOKUP($E561,'[1]PLAN DE APLICACIÓN'!$B$11:$V$1115,17,FALSE)</f>
        <v>0</v>
      </c>
      <c r="AC561" s="66">
        <f>+VLOOKUP($E561,'[1]PLAN DE APLICACIÓN'!$B$11:$V$1115,18,FALSE)</f>
        <v>0</v>
      </c>
      <c r="AD561" s="66">
        <f>+VLOOKUP($E561,'[1]PLAN DE APLICACIÓN'!$B$11:$V$1115,19,FALSE)</f>
        <v>0</v>
      </c>
      <c r="AE561" s="66">
        <f>+VLOOKUP($E561,'[1]PLAN DE APLICACIÓN'!$B$11:$V$1115,20,FALSE)</f>
        <v>0</v>
      </c>
      <c r="AF561" s="66">
        <f>+VLOOKUP($E561,'[1]PLAN DE APLICACIÓN'!$B$11:$V$1115,21,FALSE)</f>
        <v>0</v>
      </c>
      <c r="AG561" s="59" t="str">
        <f t="shared" si="717"/>
        <v>CONSISTENTE</v>
      </c>
      <c r="AH561" s="59" t="str">
        <f t="shared" si="718"/>
        <v>CONSISTENTE</v>
      </c>
      <c r="AI561" s="59" t="str">
        <f t="shared" si="719"/>
        <v>CONSISTENTE</v>
      </c>
      <c r="AJ561" s="59" t="str">
        <f t="shared" si="720"/>
        <v>CONSISTENTE</v>
      </c>
      <c r="AK561" s="59" t="str">
        <f t="shared" si="721"/>
        <v>CONSISTENTE</v>
      </c>
      <c r="AL561" s="59" t="str">
        <f t="shared" si="722"/>
        <v>CONSISTENTE</v>
      </c>
      <c r="AM561" s="56">
        <v>0</v>
      </c>
      <c r="AN561" s="56">
        <v>0</v>
      </c>
      <c r="AO561" s="56">
        <v>0</v>
      </c>
      <c r="AP561" s="56">
        <v>0</v>
      </c>
      <c r="AQ561" s="56">
        <v>0</v>
      </c>
      <c r="AR561" s="56">
        <v>0</v>
      </c>
      <c r="AS561" s="59">
        <v>1</v>
      </c>
      <c r="AT561" s="59" t="str">
        <f t="shared" si="723"/>
        <v>CONSISTENTE</v>
      </c>
      <c r="AU561" s="59" t="str">
        <f t="shared" si="724"/>
        <v>CONSISTENTE</v>
      </c>
      <c r="AV561" s="59" t="str">
        <f t="shared" si="725"/>
        <v>CONSISTENTE</v>
      </c>
      <c r="AW561" s="59" t="str">
        <f t="shared" si="726"/>
        <v>CONSISTENTE</v>
      </c>
      <c r="AX561" s="59" t="str">
        <f t="shared" si="727"/>
        <v>CONSISTENTE</v>
      </c>
      <c r="AY561" s="59" t="str">
        <f t="shared" si="728"/>
        <v>CONSISTENTE</v>
      </c>
      <c r="AZ561" s="56">
        <v>0</v>
      </c>
      <c r="BA561" s="56">
        <v>0</v>
      </c>
      <c r="BB561" s="56">
        <v>0</v>
      </c>
      <c r="BC561" s="56">
        <v>0</v>
      </c>
      <c r="BD561" s="56">
        <v>0</v>
      </c>
      <c r="BE561" s="56">
        <v>0</v>
      </c>
      <c r="BF561" s="60">
        <v>1</v>
      </c>
      <c r="BG561" s="59" t="str">
        <f t="shared" si="729"/>
        <v>CONSISTENTE</v>
      </c>
      <c r="BH561" s="59" t="str">
        <f t="shared" si="730"/>
        <v>CONSISTENTE</v>
      </c>
      <c r="BI561" s="59" t="str">
        <f t="shared" si="731"/>
        <v>CONSISTENTE</v>
      </c>
      <c r="BJ561" s="59" t="str">
        <f t="shared" si="732"/>
        <v>CONSISTENTE</v>
      </c>
      <c r="BK561" s="59" t="str">
        <f t="shared" si="733"/>
        <v>CONSISTENTE</v>
      </c>
      <c r="BL561" s="59" t="str">
        <f t="shared" si="734"/>
        <v>CONSISTENTE</v>
      </c>
      <c r="BM561" s="59" t="str">
        <f t="shared" si="735"/>
        <v>CONSISTENTE</v>
      </c>
      <c r="BN561" s="59" t="str">
        <f t="shared" si="736"/>
        <v>CONSISTENTE</v>
      </c>
      <c r="BO561" s="59" t="str">
        <f t="shared" si="737"/>
        <v>CONSISTENTE</v>
      </c>
      <c r="BP561" s="59" t="str">
        <f t="shared" si="738"/>
        <v>CONSISTENTE</v>
      </c>
      <c r="BQ561" s="59" t="str">
        <f t="shared" si="739"/>
        <v>CONSISTENTE</v>
      </c>
      <c r="BR561" s="59" t="str">
        <f t="shared" si="740"/>
        <v>CONSISTENTE</v>
      </c>
      <c r="BS561" s="56">
        <v>0</v>
      </c>
      <c r="BT561" s="56">
        <v>0</v>
      </c>
      <c r="BU561" s="56">
        <v>0</v>
      </c>
      <c r="BV561" s="56">
        <v>0</v>
      </c>
      <c r="BW561" s="56">
        <v>0</v>
      </c>
      <c r="BX561" s="56">
        <v>0</v>
      </c>
      <c r="BY561" s="60">
        <v>1</v>
      </c>
      <c r="BZ561" s="59" t="str">
        <f t="shared" si="741"/>
        <v>CONSISTENTE</v>
      </c>
      <c r="CA561" s="59" t="str">
        <f t="shared" si="742"/>
        <v>CONSISTENTE</v>
      </c>
      <c r="CB561" s="59" t="str">
        <f t="shared" si="743"/>
        <v>CONSISTENTE</v>
      </c>
      <c r="CC561" s="59" t="str">
        <f t="shared" si="744"/>
        <v>CONSISTENTE</v>
      </c>
      <c r="CD561" s="59" t="str">
        <f t="shared" si="745"/>
        <v>CONSISTENTE</v>
      </c>
      <c r="CE561" s="59" t="str">
        <f t="shared" si="746"/>
        <v>CONSISTENTE</v>
      </c>
      <c r="CF561" s="56">
        <v>0</v>
      </c>
      <c r="CG561" s="56">
        <v>0</v>
      </c>
      <c r="CH561" s="56">
        <v>0</v>
      </c>
      <c r="CI561" s="56">
        <v>0</v>
      </c>
      <c r="CJ561" s="56">
        <v>0</v>
      </c>
      <c r="CK561" s="56">
        <v>0</v>
      </c>
      <c r="CL561" s="60">
        <v>1</v>
      </c>
      <c r="CM561" s="59" t="str">
        <f t="shared" si="747"/>
        <v>CONSISTENTE</v>
      </c>
      <c r="CN561" s="59" t="str">
        <f t="shared" si="748"/>
        <v>CONSISTENTE</v>
      </c>
      <c r="CO561" s="59" t="str">
        <f t="shared" si="749"/>
        <v>CONSISTENTE</v>
      </c>
      <c r="CP561" s="59" t="str">
        <f t="shared" si="750"/>
        <v>CONSISTENTE</v>
      </c>
      <c r="CQ561" s="59" t="str">
        <f t="shared" si="751"/>
        <v>CONSISTENTE</v>
      </c>
      <c r="CR561" s="59" t="str">
        <f t="shared" si="752"/>
        <v>CONSISTENTE</v>
      </c>
      <c r="CS561" s="59" t="str">
        <f t="shared" si="753"/>
        <v>CONSISTENTE</v>
      </c>
      <c r="CT561" s="59" t="str">
        <f t="shared" si="754"/>
        <v>CONSISTENTE</v>
      </c>
      <c r="CU561" s="59" t="str">
        <f t="shared" si="755"/>
        <v>CONSISTENTE</v>
      </c>
      <c r="CV561" s="59" t="str">
        <f t="shared" si="756"/>
        <v>CONSISTENTE</v>
      </c>
      <c r="CW561" s="59" t="str">
        <f t="shared" si="757"/>
        <v>CONSISTENTE</v>
      </c>
      <c r="CX561" s="59" t="str">
        <f t="shared" si="758"/>
        <v>CONSISTENTE</v>
      </c>
      <c r="CY561" s="56">
        <f t="shared" si="759"/>
        <v>0</v>
      </c>
      <c r="CZ561" s="56">
        <f t="shared" si="760"/>
        <v>0</v>
      </c>
      <c r="DA561" s="56">
        <f t="shared" si="761"/>
        <v>0</v>
      </c>
      <c r="DB561" s="56">
        <f t="shared" si="762"/>
        <v>0</v>
      </c>
      <c r="DC561" s="56">
        <f t="shared" si="763"/>
        <v>0</v>
      </c>
      <c r="DD561" s="56">
        <f t="shared" si="764"/>
        <v>0</v>
      </c>
      <c r="DE561" s="90">
        <f t="shared" si="765"/>
        <v>0</v>
      </c>
      <c r="DF561" s="90">
        <f t="shared" si="766"/>
        <v>0</v>
      </c>
      <c r="DG561" s="90">
        <f t="shared" si="767"/>
        <v>0</v>
      </c>
      <c r="DH561" s="90">
        <f t="shared" si="768"/>
        <v>0</v>
      </c>
      <c r="DI561" s="90">
        <f t="shared" si="769"/>
        <v>0</v>
      </c>
      <c r="DJ561" s="98">
        <f t="shared" si="770"/>
        <v>0</v>
      </c>
      <c r="DK561" s="103">
        <f t="shared" si="771"/>
        <v>0</v>
      </c>
      <c r="DL561" s="91">
        <f t="shared" si="772"/>
        <v>0</v>
      </c>
      <c r="DM561" s="91">
        <f t="shared" si="773"/>
        <v>0</v>
      </c>
      <c r="DN561" s="91">
        <f t="shared" si="774"/>
        <v>0</v>
      </c>
      <c r="DO561" s="91">
        <f t="shared" si="775"/>
        <v>0</v>
      </c>
      <c r="DP561" s="91">
        <f t="shared" si="776"/>
        <v>0</v>
      </c>
      <c r="DQ561" s="125" t="str">
        <f t="shared" si="777"/>
        <v>CONSISTENTE</v>
      </c>
      <c r="DR561" s="147">
        <v>0</v>
      </c>
      <c r="DS561" s="147">
        <v>0</v>
      </c>
      <c r="DT561" s="147">
        <v>0</v>
      </c>
      <c r="DU561" s="147">
        <v>0</v>
      </c>
      <c r="DV561" s="147">
        <v>0</v>
      </c>
      <c r="DW561" s="147">
        <v>0</v>
      </c>
      <c r="DX561" s="59">
        <f>+VLOOKUP($E561,'[2]Ejecución I Semestre 2016'!$B$11:$X$1115,10,FALSE)</f>
        <v>0</v>
      </c>
      <c r="DY561" s="68" t="str">
        <f t="shared" si="778"/>
        <v>CONSISTENTE</v>
      </c>
      <c r="DZ561" s="68" t="str">
        <f t="shared" si="779"/>
        <v>CONSISTENTE</v>
      </c>
      <c r="EA561" s="68" t="str">
        <f t="shared" si="780"/>
        <v>CONSISTENTE</v>
      </c>
      <c r="EB561" s="68" t="str">
        <f t="shared" si="781"/>
        <v>CONSISTENTE</v>
      </c>
      <c r="EC561" s="68" t="str">
        <f t="shared" si="782"/>
        <v>CONSISTENTE</v>
      </c>
      <c r="ED561" s="68" t="str">
        <f t="shared" si="783"/>
        <v>CONSISTENTE</v>
      </c>
      <c r="EE561" s="132">
        <f t="shared" si="784"/>
        <v>0</v>
      </c>
      <c r="EF561" s="131">
        <f t="shared" si="785"/>
        <v>0</v>
      </c>
      <c r="EG561" s="131">
        <f t="shared" si="786"/>
        <v>0</v>
      </c>
      <c r="EH561" s="131">
        <f t="shared" si="787"/>
        <v>0</v>
      </c>
      <c r="EI561" s="131">
        <f t="shared" si="788"/>
        <v>0</v>
      </c>
      <c r="EJ561" s="131">
        <f t="shared" si="789"/>
        <v>0</v>
      </c>
      <c r="EK561" s="131">
        <f t="shared" si="792"/>
        <v>0</v>
      </c>
      <c r="EL561" s="60">
        <f t="shared" si="793"/>
        <v>0</v>
      </c>
      <c r="EM561" s="60">
        <f t="shared" si="794"/>
        <v>0</v>
      </c>
      <c r="EN561" s="60">
        <f t="shared" si="795"/>
        <v>0</v>
      </c>
      <c r="EO561" s="60">
        <f t="shared" si="796"/>
        <v>0</v>
      </c>
      <c r="EP561" s="60">
        <f t="shared" si="797"/>
        <v>0</v>
      </c>
      <c r="EQ561" s="90" t="str">
        <f t="shared" si="798"/>
        <v>CONSISTENTE</v>
      </c>
    </row>
    <row r="562" spans="1:147" ht="15" customHeight="1" x14ac:dyDescent="0.2">
      <c r="A562" s="53" t="s">
        <v>873</v>
      </c>
      <c r="B562" s="56">
        <f t="shared" si="790"/>
        <v>548350811.05000007</v>
      </c>
      <c r="C562" s="59" t="str">
        <f t="shared" si="791"/>
        <v>SI</v>
      </c>
      <c r="E562" s="53" t="s">
        <v>1087</v>
      </c>
      <c r="F562" s="55" t="s">
        <v>909</v>
      </c>
      <c r="G562" s="61" t="s">
        <v>1088</v>
      </c>
      <c r="H562" s="56">
        <v>557036802.25999999</v>
      </c>
      <c r="I562" s="56">
        <v>7958914.7999999998</v>
      </c>
      <c r="J562" s="56">
        <v>0</v>
      </c>
      <c r="K562" s="56">
        <v>727076.41</v>
      </c>
      <c r="L562" s="56">
        <v>0</v>
      </c>
      <c r="M562" s="56">
        <v>0</v>
      </c>
      <c r="N562" s="57">
        <v>548350811.05000007</v>
      </c>
      <c r="O562" s="58">
        <f t="shared" si="713"/>
        <v>0</v>
      </c>
      <c r="P562" s="59" t="str">
        <f t="shared" si="714"/>
        <v>CONSISTENTE</v>
      </c>
      <c r="Q562" s="87" t="str">
        <f t="shared" si="715"/>
        <v>OK</v>
      </c>
      <c r="R562" s="56">
        <v>0</v>
      </c>
      <c r="S562" s="56">
        <v>0</v>
      </c>
      <c r="T562" s="56">
        <v>0</v>
      </c>
      <c r="U562" s="56">
        <v>548350811.05000007</v>
      </c>
      <c r="V562" s="56">
        <v>0</v>
      </c>
      <c r="W562" s="59" t="s">
        <v>2314</v>
      </c>
      <c r="X562" s="59" t="s">
        <v>2312</v>
      </c>
      <c r="Y562" s="59" t="str">
        <f t="shared" si="716"/>
        <v>CONSISTENTE</v>
      </c>
      <c r="Z562" s="59" t="str">
        <f t="shared" si="799"/>
        <v/>
      </c>
      <c r="AA562" s="66">
        <f>+VLOOKUP($E562,'[1]PLAN DE APLICACIÓN'!$B$11:$V$1115,16,FALSE)</f>
        <v>0</v>
      </c>
      <c r="AB562" s="66">
        <f>+VLOOKUP($E562,'[1]PLAN DE APLICACIÓN'!$B$11:$V$1115,17,FALSE)</f>
        <v>0</v>
      </c>
      <c r="AC562" s="66">
        <f>+VLOOKUP($E562,'[1]PLAN DE APLICACIÓN'!$B$11:$V$1115,18,FALSE)</f>
        <v>0</v>
      </c>
      <c r="AD562" s="66">
        <f>+VLOOKUP($E562,'[1]PLAN DE APLICACIÓN'!$B$11:$V$1115,19,FALSE)</f>
        <v>0</v>
      </c>
      <c r="AE562" s="66">
        <f>+VLOOKUP($E562,'[1]PLAN DE APLICACIÓN'!$B$11:$V$1115,20,FALSE)</f>
        <v>0</v>
      </c>
      <c r="AF562" s="66">
        <f>+VLOOKUP($E562,'[1]PLAN DE APLICACIÓN'!$B$11:$V$1115,21,FALSE)</f>
        <v>0</v>
      </c>
      <c r="AG562" s="59" t="str">
        <f t="shared" si="717"/>
        <v>CONSISTENTE</v>
      </c>
      <c r="AH562" s="59" t="str">
        <f t="shared" si="718"/>
        <v>CONSISTENTE</v>
      </c>
      <c r="AI562" s="59" t="str">
        <f t="shared" si="719"/>
        <v>CONSISTENTE</v>
      </c>
      <c r="AJ562" s="59" t="str">
        <f t="shared" si="720"/>
        <v>CONSISTENTE</v>
      </c>
      <c r="AK562" s="59" t="str">
        <f t="shared" si="721"/>
        <v>CONSISTENTE</v>
      </c>
      <c r="AL562" s="59" t="str">
        <f t="shared" si="722"/>
        <v>CONSISTENTE</v>
      </c>
      <c r="AM562" s="56">
        <v>0</v>
      </c>
      <c r="AN562" s="56">
        <v>0</v>
      </c>
      <c r="AO562" s="56">
        <v>0</v>
      </c>
      <c r="AP562" s="56">
        <v>0</v>
      </c>
      <c r="AQ562" s="56">
        <v>0</v>
      </c>
      <c r="AR562" s="56">
        <v>0</v>
      </c>
      <c r="AS562" s="59">
        <v>1</v>
      </c>
      <c r="AT562" s="59" t="str">
        <f t="shared" si="723"/>
        <v>CONSISTENTE</v>
      </c>
      <c r="AU562" s="59" t="str">
        <f t="shared" si="724"/>
        <v>CONSISTENTE</v>
      </c>
      <c r="AV562" s="59" t="str">
        <f t="shared" si="725"/>
        <v>CONSISTENTE</v>
      </c>
      <c r="AW562" s="59" t="str">
        <f t="shared" si="726"/>
        <v>CONSISTENTE</v>
      </c>
      <c r="AX562" s="59" t="str">
        <f t="shared" si="727"/>
        <v>CONSISTENTE</v>
      </c>
      <c r="AY562" s="59" t="str">
        <f t="shared" si="728"/>
        <v>CONSISTENTE</v>
      </c>
      <c r="AZ562" s="56">
        <v>682719000</v>
      </c>
      <c r="BA562" s="56">
        <v>0</v>
      </c>
      <c r="BB562" s="56">
        <v>0</v>
      </c>
      <c r="BC562" s="56">
        <v>0</v>
      </c>
      <c r="BD562" s="56">
        <v>682719000</v>
      </c>
      <c r="BE562" s="56">
        <v>0</v>
      </c>
      <c r="BF562" s="60">
        <v>1</v>
      </c>
      <c r="BG562" s="59" t="str">
        <f t="shared" si="729"/>
        <v>CONSISTENTE</v>
      </c>
      <c r="BH562" s="59" t="str">
        <f t="shared" si="730"/>
        <v>CONSISTENTE</v>
      </c>
      <c r="BI562" s="59" t="str">
        <f t="shared" si="731"/>
        <v>CONSISTENTE</v>
      </c>
      <c r="BJ562" s="59" t="str">
        <f t="shared" si="732"/>
        <v>CONSISTENTE</v>
      </c>
      <c r="BK562" s="59" t="str">
        <f t="shared" si="733"/>
        <v>NO CONSISTENTE</v>
      </c>
      <c r="BL562" s="59" t="str">
        <f t="shared" si="734"/>
        <v>CONSISTENTE</v>
      </c>
      <c r="BM562" s="59" t="str">
        <f t="shared" si="735"/>
        <v>CONSISTENTE</v>
      </c>
      <c r="BN562" s="59" t="str">
        <f t="shared" si="736"/>
        <v>CONSISTENTE</v>
      </c>
      <c r="BO562" s="59" t="str">
        <f t="shared" si="737"/>
        <v>CONSISTENTE</v>
      </c>
      <c r="BP562" s="59" t="str">
        <f t="shared" si="738"/>
        <v>CONSISTENTE</v>
      </c>
      <c r="BQ562" s="59" t="str">
        <f t="shared" si="739"/>
        <v>CONSISTENTE</v>
      </c>
      <c r="BR562" s="59" t="str">
        <f t="shared" si="740"/>
        <v>CONSISTENTE</v>
      </c>
      <c r="BS562" s="56">
        <v>0</v>
      </c>
      <c r="BT562" s="56">
        <v>0</v>
      </c>
      <c r="BU562" s="56">
        <v>0</v>
      </c>
      <c r="BV562" s="56">
        <v>0</v>
      </c>
      <c r="BW562" s="56">
        <v>0</v>
      </c>
      <c r="BX562" s="56">
        <v>0</v>
      </c>
      <c r="BY562" s="60">
        <v>1</v>
      </c>
      <c r="BZ562" s="59" t="str">
        <f t="shared" si="741"/>
        <v>CONSISTENTE</v>
      </c>
      <c r="CA562" s="59" t="str">
        <f t="shared" si="742"/>
        <v>CONSISTENTE</v>
      </c>
      <c r="CB562" s="59" t="str">
        <f t="shared" si="743"/>
        <v>CONSISTENTE</v>
      </c>
      <c r="CC562" s="59" t="str">
        <f t="shared" si="744"/>
        <v>CONSISTENTE</v>
      </c>
      <c r="CD562" s="59" t="str">
        <f t="shared" si="745"/>
        <v>NO CONSISTENTE</v>
      </c>
      <c r="CE562" s="59" t="str">
        <f t="shared" si="746"/>
        <v>CONSISTENTE</v>
      </c>
      <c r="CF562" s="56">
        <v>440690645.85000002</v>
      </c>
      <c r="CG562" s="56">
        <v>0</v>
      </c>
      <c r="CH562" s="56">
        <v>0</v>
      </c>
      <c r="CI562" s="56">
        <v>0</v>
      </c>
      <c r="CJ562" s="56">
        <v>440690645.85000002</v>
      </c>
      <c r="CK562" s="56">
        <v>0</v>
      </c>
      <c r="CL562" s="60">
        <v>1</v>
      </c>
      <c r="CM562" s="59" t="str">
        <f t="shared" si="747"/>
        <v>CONSISTENTE</v>
      </c>
      <c r="CN562" s="59" t="str">
        <f t="shared" si="748"/>
        <v>CONSISTENTE</v>
      </c>
      <c r="CO562" s="59" t="str">
        <f t="shared" si="749"/>
        <v>CONSISTENTE</v>
      </c>
      <c r="CP562" s="59" t="str">
        <f t="shared" si="750"/>
        <v>CONSISTENTE</v>
      </c>
      <c r="CQ562" s="59" t="str">
        <f t="shared" si="751"/>
        <v>NO CONSISTENTE</v>
      </c>
      <c r="CR562" s="59" t="str">
        <f t="shared" si="752"/>
        <v>CONSISTENTE</v>
      </c>
      <c r="CS562" s="59" t="str">
        <f t="shared" si="753"/>
        <v>CONSISTENTE</v>
      </c>
      <c r="CT562" s="59" t="str">
        <f t="shared" si="754"/>
        <v>CONSISTENTE</v>
      </c>
      <c r="CU562" s="59" t="str">
        <f t="shared" si="755"/>
        <v>CONSISTENTE</v>
      </c>
      <c r="CV562" s="59" t="str">
        <f t="shared" si="756"/>
        <v>CONSISTENTE</v>
      </c>
      <c r="CW562" s="59" t="str">
        <f t="shared" si="757"/>
        <v>CONSISTENTE</v>
      </c>
      <c r="CX562" s="59" t="str">
        <f t="shared" si="758"/>
        <v>CONSISTENTE</v>
      </c>
      <c r="CY562" s="56">
        <f t="shared" si="759"/>
        <v>548350811.05000007</v>
      </c>
      <c r="CZ562" s="56">
        <f t="shared" si="760"/>
        <v>0</v>
      </c>
      <c r="DA562" s="56">
        <f t="shared" si="761"/>
        <v>0</v>
      </c>
      <c r="DB562" s="56">
        <f t="shared" si="762"/>
        <v>0</v>
      </c>
      <c r="DC562" s="56">
        <f t="shared" si="763"/>
        <v>548350811.05000007</v>
      </c>
      <c r="DD562" s="56">
        <f t="shared" si="764"/>
        <v>0</v>
      </c>
      <c r="DE562" s="90">
        <f t="shared" si="765"/>
        <v>0</v>
      </c>
      <c r="DF562" s="90">
        <f t="shared" si="766"/>
        <v>0</v>
      </c>
      <c r="DG562" s="90">
        <f t="shared" si="767"/>
        <v>0</v>
      </c>
      <c r="DH562" s="90">
        <f t="shared" si="768"/>
        <v>0</v>
      </c>
      <c r="DI562" s="90">
        <f t="shared" si="769"/>
        <v>0</v>
      </c>
      <c r="DJ562" s="98">
        <f t="shared" si="770"/>
        <v>0</v>
      </c>
      <c r="DK562" s="103">
        <f t="shared" si="771"/>
        <v>1123409645.8499999</v>
      </c>
      <c r="DL562" s="91">
        <f t="shared" si="772"/>
        <v>0</v>
      </c>
      <c r="DM562" s="91">
        <f t="shared" si="773"/>
        <v>0</v>
      </c>
      <c r="DN562" s="91">
        <f t="shared" si="774"/>
        <v>0</v>
      </c>
      <c r="DO562" s="91">
        <f t="shared" si="775"/>
        <v>1123409645.8499999</v>
      </c>
      <c r="DP562" s="91">
        <f t="shared" si="776"/>
        <v>0</v>
      </c>
      <c r="DQ562" s="125" t="str">
        <f t="shared" si="777"/>
        <v>NO CONSISTENTE</v>
      </c>
      <c r="DR562" s="147">
        <v>112027589</v>
      </c>
      <c r="DS562" s="147">
        <v>0</v>
      </c>
      <c r="DT562" s="147">
        <v>0</v>
      </c>
      <c r="DU562" s="147">
        <v>0</v>
      </c>
      <c r="DV562" s="147">
        <v>112027589</v>
      </c>
      <c r="DW562" s="147">
        <v>0</v>
      </c>
      <c r="DX562" s="59">
        <f>+VLOOKUP($E562,'[2]Ejecución I Semestre 2016'!$B$11:$X$1115,10,FALSE)</f>
        <v>1</v>
      </c>
      <c r="DY562" s="68" t="str">
        <f t="shared" si="778"/>
        <v>CONSISTENTE</v>
      </c>
      <c r="DZ562" s="68" t="str">
        <f t="shared" si="779"/>
        <v>CONSISTENTE</v>
      </c>
      <c r="EA562" s="68" t="str">
        <f t="shared" si="780"/>
        <v>CONSISTENTE</v>
      </c>
      <c r="EB562" s="68" t="str">
        <f t="shared" si="781"/>
        <v>CONSISTENTE</v>
      </c>
      <c r="EC562" s="68" t="str">
        <f t="shared" si="782"/>
        <v>NO CONSISTENTE</v>
      </c>
      <c r="ED562" s="68" t="str">
        <f t="shared" si="783"/>
        <v>CONSISTENTE</v>
      </c>
      <c r="EE562" s="132">
        <f t="shared" si="784"/>
        <v>0</v>
      </c>
      <c r="EF562" s="131">
        <f t="shared" si="785"/>
        <v>0</v>
      </c>
      <c r="EG562" s="131">
        <f t="shared" si="786"/>
        <v>0</v>
      </c>
      <c r="EH562" s="131">
        <f t="shared" si="787"/>
        <v>0</v>
      </c>
      <c r="EI562" s="131">
        <f t="shared" si="788"/>
        <v>0</v>
      </c>
      <c r="EJ562" s="131">
        <f t="shared" si="789"/>
        <v>0</v>
      </c>
      <c r="EK562" s="131">
        <f t="shared" si="792"/>
        <v>1235437234.8499999</v>
      </c>
      <c r="EL562" s="60">
        <f t="shared" si="793"/>
        <v>0</v>
      </c>
      <c r="EM562" s="60">
        <f t="shared" si="794"/>
        <v>0</v>
      </c>
      <c r="EN562" s="60">
        <f t="shared" si="795"/>
        <v>0</v>
      </c>
      <c r="EO562" s="60">
        <f t="shared" si="796"/>
        <v>1235437234.8499999</v>
      </c>
      <c r="EP562" s="60">
        <f t="shared" si="797"/>
        <v>0</v>
      </c>
      <c r="EQ562" s="90" t="str">
        <f t="shared" si="798"/>
        <v>NO CONSISTENTE</v>
      </c>
    </row>
    <row r="563" spans="1:147" ht="15" customHeight="1" x14ac:dyDescent="0.2">
      <c r="A563" s="53" t="s">
        <v>875</v>
      </c>
      <c r="B563" s="56">
        <f t="shared" si="790"/>
        <v>670066250</v>
      </c>
      <c r="C563" s="59" t="str">
        <f t="shared" si="791"/>
        <v>SI</v>
      </c>
      <c r="E563" s="53" t="s">
        <v>1089</v>
      </c>
      <c r="F563" s="55" t="s">
        <v>909</v>
      </c>
      <c r="G563" s="61" t="s">
        <v>1090</v>
      </c>
      <c r="H563" s="56">
        <v>670066250</v>
      </c>
      <c r="I563" s="56">
        <v>0</v>
      </c>
      <c r="J563" s="56">
        <v>0</v>
      </c>
      <c r="K563" s="56">
        <v>0</v>
      </c>
      <c r="L563" s="56">
        <v>0</v>
      </c>
      <c r="M563" s="56">
        <v>0</v>
      </c>
      <c r="N563" s="57">
        <v>670066250</v>
      </c>
      <c r="O563" s="58">
        <f t="shared" si="713"/>
        <v>0</v>
      </c>
      <c r="P563" s="59" t="str">
        <f t="shared" si="714"/>
        <v>CONSISTENTE</v>
      </c>
      <c r="Q563" s="87" t="str">
        <f t="shared" si="715"/>
        <v>OK</v>
      </c>
      <c r="R563" s="56">
        <v>0</v>
      </c>
      <c r="S563" s="56">
        <v>0</v>
      </c>
      <c r="T563" s="56">
        <v>0</v>
      </c>
      <c r="U563" s="56">
        <v>670066250</v>
      </c>
      <c r="V563" s="56">
        <v>0</v>
      </c>
      <c r="W563" s="59" t="s">
        <v>2314</v>
      </c>
      <c r="X563" s="59" t="s">
        <v>2312</v>
      </c>
      <c r="Y563" s="59" t="str">
        <f t="shared" si="716"/>
        <v>CONSISTENTE</v>
      </c>
      <c r="Z563" s="59" t="str">
        <f t="shared" ref="Z563:Z594" si="800">+IF(Y563="NO CONSISTENTE","EL PLAN DE APLICACIÓN ES SUPERIOR A LOS RECURSOS SUSCEPTIBLES DE APLICACIÓN.","")</f>
        <v/>
      </c>
      <c r="AA563" s="66">
        <f>+VLOOKUP($E563,'[1]PLAN DE APLICACIÓN'!$B$11:$V$1115,16,FALSE)</f>
        <v>0</v>
      </c>
      <c r="AB563" s="66">
        <f>+VLOOKUP($E563,'[1]PLAN DE APLICACIÓN'!$B$11:$V$1115,17,FALSE)</f>
        <v>0</v>
      </c>
      <c r="AC563" s="66">
        <f>+VLOOKUP($E563,'[1]PLAN DE APLICACIÓN'!$B$11:$V$1115,18,FALSE)</f>
        <v>0</v>
      </c>
      <c r="AD563" s="66">
        <f>+VLOOKUP($E563,'[1]PLAN DE APLICACIÓN'!$B$11:$V$1115,19,FALSE)</f>
        <v>0</v>
      </c>
      <c r="AE563" s="66">
        <f>+VLOOKUP($E563,'[1]PLAN DE APLICACIÓN'!$B$11:$V$1115,20,FALSE)</f>
        <v>0</v>
      </c>
      <c r="AF563" s="66">
        <f>+VLOOKUP($E563,'[1]PLAN DE APLICACIÓN'!$B$11:$V$1115,21,FALSE)</f>
        <v>0</v>
      </c>
      <c r="AG563" s="59" t="str">
        <f t="shared" si="717"/>
        <v>CONSISTENTE</v>
      </c>
      <c r="AH563" s="59" t="str">
        <f t="shared" si="718"/>
        <v>CONSISTENTE</v>
      </c>
      <c r="AI563" s="59" t="str">
        <f t="shared" si="719"/>
        <v>CONSISTENTE</v>
      </c>
      <c r="AJ563" s="59" t="str">
        <f t="shared" si="720"/>
        <v>CONSISTENTE</v>
      </c>
      <c r="AK563" s="59" t="str">
        <f t="shared" si="721"/>
        <v>CONSISTENTE</v>
      </c>
      <c r="AL563" s="59" t="str">
        <f t="shared" si="722"/>
        <v>CONSISTENTE</v>
      </c>
      <c r="AM563" s="56">
        <v>0</v>
      </c>
      <c r="AN563" s="56">
        <v>0</v>
      </c>
      <c r="AO563" s="56">
        <v>0</v>
      </c>
      <c r="AP563" s="56">
        <v>0</v>
      </c>
      <c r="AQ563" s="56">
        <v>0</v>
      </c>
      <c r="AR563" s="56">
        <v>0</v>
      </c>
      <c r="AS563" s="59">
        <v>1</v>
      </c>
      <c r="AT563" s="59" t="str">
        <f t="shared" si="723"/>
        <v>CONSISTENTE</v>
      </c>
      <c r="AU563" s="59" t="str">
        <f t="shared" si="724"/>
        <v>CONSISTENTE</v>
      </c>
      <c r="AV563" s="59" t="str">
        <f t="shared" si="725"/>
        <v>CONSISTENTE</v>
      </c>
      <c r="AW563" s="59" t="str">
        <f t="shared" si="726"/>
        <v>CONSISTENTE</v>
      </c>
      <c r="AX563" s="59" t="str">
        <f t="shared" si="727"/>
        <v>CONSISTENTE</v>
      </c>
      <c r="AY563" s="59" t="str">
        <f t="shared" si="728"/>
        <v>CONSISTENTE</v>
      </c>
      <c r="AZ563" s="56">
        <v>0</v>
      </c>
      <c r="BA563" s="56">
        <v>0</v>
      </c>
      <c r="BB563" s="56">
        <v>0</v>
      </c>
      <c r="BC563" s="56">
        <v>0</v>
      </c>
      <c r="BD563" s="56">
        <v>0</v>
      </c>
      <c r="BE563" s="56">
        <v>0</v>
      </c>
      <c r="BF563" s="60">
        <v>1</v>
      </c>
      <c r="BG563" s="59" t="str">
        <f t="shared" si="729"/>
        <v>CONSISTENTE</v>
      </c>
      <c r="BH563" s="59" t="str">
        <f t="shared" si="730"/>
        <v>CONSISTENTE</v>
      </c>
      <c r="BI563" s="59" t="str">
        <f t="shared" si="731"/>
        <v>CONSISTENTE</v>
      </c>
      <c r="BJ563" s="59" t="str">
        <f t="shared" si="732"/>
        <v>CONSISTENTE</v>
      </c>
      <c r="BK563" s="59" t="str">
        <f t="shared" si="733"/>
        <v>CONSISTENTE</v>
      </c>
      <c r="BL563" s="59" t="str">
        <f t="shared" si="734"/>
        <v>CONSISTENTE</v>
      </c>
      <c r="BM563" s="59" t="str">
        <f t="shared" si="735"/>
        <v>CONSISTENTE</v>
      </c>
      <c r="BN563" s="59" t="str">
        <f t="shared" si="736"/>
        <v>CONSISTENTE</v>
      </c>
      <c r="BO563" s="59" t="str">
        <f t="shared" si="737"/>
        <v>CONSISTENTE</v>
      </c>
      <c r="BP563" s="59" t="str">
        <f t="shared" si="738"/>
        <v>CONSISTENTE</v>
      </c>
      <c r="BQ563" s="59" t="str">
        <f t="shared" si="739"/>
        <v>CONSISTENTE</v>
      </c>
      <c r="BR563" s="59" t="str">
        <f t="shared" si="740"/>
        <v>CONSISTENTE</v>
      </c>
      <c r="BS563" s="56">
        <v>676574995</v>
      </c>
      <c r="BT563" s="56">
        <v>0</v>
      </c>
      <c r="BU563" s="56">
        <v>0</v>
      </c>
      <c r="BV563" s="56">
        <v>0</v>
      </c>
      <c r="BW563" s="56">
        <v>676574995</v>
      </c>
      <c r="BX563" s="56">
        <v>0</v>
      </c>
      <c r="BY563" s="60">
        <v>1</v>
      </c>
      <c r="BZ563" s="59" t="str">
        <f t="shared" si="741"/>
        <v>CONSISTENTE</v>
      </c>
      <c r="CA563" s="59" t="str">
        <f t="shared" si="742"/>
        <v>CONSISTENTE</v>
      </c>
      <c r="CB563" s="59" t="str">
        <f t="shared" si="743"/>
        <v>CONSISTENTE</v>
      </c>
      <c r="CC563" s="59" t="str">
        <f t="shared" si="744"/>
        <v>CONSISTENTE</v>
      </c>
      <c r="CD563" s="59" t="str">
        <f t="shared" si="745"/>
        <v>NO CONSISTENTE</v>
      </c>
      <c r="CE563" s="59" t="str">
        <f t="shared" si="746"/>
        <v>CONSISTENTE</v>
      </c>
      <c r="CF563" s="56">
        <v>676574995</v>
      </c>
      <c r="CG563" s="56">
        <v>0</v>
      </c>
      <c r="CH563" s="56">
        <v>0</v>
      </c>
      <c r="CI563" s="56">
        <v>0</v>
      </c>
      <c r="CJ563" s="56">
        <v>676574995</v>
      </c>
      <c r="CK563" s="56">
        <v>0</v>
      </c>
      <c r="CL563" s="60">
        <v>1</v>
      </c>
      <c r="CM563" s="59" t="str">
        <f t="shared" si="747"/>
        <v>CONSISTENTE</v>
      </c>
      <c r="CN563" s="59" t="str">
        <f t="shared" si="748"/>
        <v>CONSISTENTE</v>
      </c>
      <c r="CO563" s="59" t="str">
        <f t="shared" si="749"/>
        <v>CONSISTENTE</v>
      </c>
      <c r="CP563" s="59" t="str">
        <f t="shared" si="750"/>
        <v>CONSISTENTE</v>
      </c>
      <c r="CQ563" s="59" t="str">
        <f t="shared" si="751"/>
        <v>NO CONSISTENTE</v>
      </c>
      <c r="CR563" s="59" t="str">
        <f t="shared" si="752"/>
        <v>CONSISTENTE</v>
      </c>
      <c r="CS563" s="59" t="str">
        <f t="shared" si="753"/>
        <v>CONSISTENTE</v>
      </c>
      <c r="CT563" s="59" t="str">
        <f t="shared" si="754"/>
        <v>CONSISTENTE</v>
      </c>
      <c r="CU563" s="59" t="str">
        <f t="shared" si="755"/>
        <v>CONSISTENTE</v>
      </c>
      <c r="CV563" s="59" t="str">
        <f t="shared" si="756"/>
        <v>CONSISTENTE</v>
      </c>
      <c r="CW563" s="59" t="str">
        <f t="shared" si="757"/>
        <v>CONSISTENTE</v>
      </c>
      <c r="CX563" s="59" t="str">
        <f t="shared" si="758"/>
        <v>CONSISTENTE</v>
      </c>
      <c r="CY563" s="56">
        <f t="shared" si="759"/>
        <v>670066250</v>
      </c>
      <c r="CZ563" s="56">
        <f t="shared" si="760"/>
        <v>0</v>
      </c>
      <c r="DA563" s="56">
        <f t="shared" si="761"/>
        <v>0</v>
      </c>
      <c r="DB563" s="56">
        <f t="shared" si="762"/>
        <v>0</v>
      </c>
      <c r="DC563" s="56">
        <f t="shared" si="763"/>
        <v>670066250</v>
      </c>
      <c r="DD563" s="56">
        <f t="shared" si="764"/>
        <v>0</v>
      </c>
      <c r="DE563" s="90">
        <f t="shared" si="765"/>
        <v>0</v>
      </c>
      <c r="DF563" s="90">
        <f t="shared" si="766"/>
        <v>0</v>
      </c>
      <c r="DG563" s="90">
        <f t="shared" si="767"/>
        <v>0</v>
      </c>
      <c r="DH563" s="90">
        <f t="shared" si="768"/>
        <v>0</v>
      </c>
      <c r="DI563" s="90">
        <f t="shared" si="769"/>
        <v>0</v>
      </c>
      <c r="DJ563" s="98">
        <f t="shared" si="770"/>
        <v>0</v>
      </c>
      <c r="DK563" s="103">
        <f t="shared" si="771"/>
        <v>676574995</v>
      </c>
      <c r="DL563" s="91">
        <f t="shared" si="772"/>
        <v>0</v>
      </c>
      <c r="DM563" s="91">
        <f t="shared" si="773"/>
        <v>0</v>
      </c>
      <c r="DN563" s="91">
        <f t="shared" si="774"/>
        <v>0</v>
      </c>
      <c r="DO563" s="91">
        <f t="shared" si="775"/>
        <v>676574995</v>
      </c>
      <c r="DP563" s="91">
        <f t="shared" si="776"/>
        <v>0</v>
      </c>
      <c r="DQ563" s="125" t="str">
        <f t="shared" si="777"/>
        <v>NO CONSISTENTE</v>
      </c>
      <c r="DR563" s="147">
        <v>0</v>
      </c>
      <c r="DS563" s="147">
        <v>0</v>
      </c>
      <c r="DT563" s="147">
        <v>0</v>
      </c>
      <c r="DU563" s="147">
        <v>0</v>
      </c>
      <c r="DV563" s="147">
        <v>0</v>
      </c>
      <c r="DW563" s="147">
        <v>0</v>
      </c>
      <c r="DX563" s="59">
        <f>+VLOOKUP($E563,'[2]Ejecución I Semestre 2016'!$B$11:$X$1115,10,FALSE)</f>
        <v>0</v>
      </c>
      <c r="DY563" s="68" t="str">
        <f t="shared" si="778"/>
        <v>CONSISTENTE</v>
      </c>
      <c r="DZ563" s="68" t="str">
        <f t="shared" si="779"/>
        <v>CONSISTENTE</v>
      </c>
      <c r="EA563" s="68" t="str">
        <f t="shared" si="780"/>
        <v>CONSISTENTE</v>
      </c>
      <c r="EB563" s="68" t="str">
        <f t="shared" si="781"/>
        <v>CONSISTENTE</v>
      </c>
      <c r="EC563" s="68" t="str">
        <f t="shared" si="782"/>
        <v>NO CONSISTENTE</v>
      </c>
      <c r="ED563" s="68" t="str">
        <f t="shared" si="783"/>
        <v>CONSISTENTE</v>
      </c>
      <c r="EE563" s="132">
        <f t="shared" si="784"/>
        <v>0</v>
      </c>
      <c r="EF563" s="131">
        <f t="shared" si="785"/>
        <v>0</v>
      </c>
      <c r="EG563" s="131">
        <f t="shared" si="786"/>
        <v>0</v>
      </c>
      <c r="EH563" s="131">
        <f t="shared" si="787"/>
        <v>0</v>
      </c>
      <c r="EI563" s="131">
        <f t="shared" si="788"/>
        <v>0</v>
      </c>
      <c r="EJ563" s="131">
        <f t="shared" si="789"/>
        <v>0</v>
      </c>
      <c r="EK563" s="131">
        <f t="shared" si="792"/>
        <v>676574995</v>
      </c>
      <c r="EL563" s="60">
        <f t="shared" si="793"/>
        <v>0</v>
      </c>
      <c r="EM563" s="60">
        <f t="shared" si="794"/>
        <v>0</v>
      </c>
      <c r="EN563" s="60">
        <f t="shared" si="795"/>
        <v>0</v>
      </c>
      <c r="EO563" s="60">
        <f t="shared" si="796"/>
        <v>676574995</v>
      </c>
      <c r="EP563" s="60">
        <f t="shared" si="797"/>
        <v>0</v>
      </c>
      <c r="EQ563" s="90" t="str">
        <f t="shared" si="798"/>
        <v>NO CONSISTENTE</v>
      </c>
    </row>
    <row r="564" spans="1:147" ht="15" customHeight="1" x14ac:dyDescent="0.2">
      <c r="A564" s="53" t="s">
        <v>877</v>
      </c>
      <c r="B564" s="56">
        <f t="shared" si="790"/>
        <v>574788393.63</v>
      </c>
      <c r="C564" s="59" t="str">
        <f t="shared" si="791"/>
        <v>SI</v>
      </c>
      <c r="E564" s="53" t="s">
        <v>1091</v>
      </c>
      <c r="F564" s="55" t="s">
        <v>909</v>
      </c>
      <c r="G564" s="61" t="s">
        <v>1092</v>
      </c>
      <c r="H564" s="56">
        <v>606643066.33000004</v>
      </c>
      <c r="I564" s="56">
        <v>0</v>
      </c>
      <c r="J564" s="56">
        <v>0</v>
      </c>
      <c r="K564" s="56">
        <v>31854672.699999999</v>
      </c>
      <c r="L564" s="56">
        <v>0</v>
      </c>
      <c r="M564" s="56">
        <v>0</v>
      </c>
      <c r="N564" s="57">
        <v>574788393.63</v>
      </c>
      <c r="O564" s="58">
        <f t="shared" si="713"/>
        <v>0</v>
      </c>
      <c r="P564" s="59" t="str">
        <f t="shared" si="714"/>
        <v>CONSISTENTE</v>
      </c>
      <c r="Q564" s="87" t="str">
        <f t="shared" si="715"/>
        <v>OK</v>
      </c>
      <c r="R564" s="56">
        <v>0</v>
      </c>
      <c r="S564" s="56">
        <v>0</v>
      </c>
      <c r="T564" s="56">
        <v>0</v>
      </c>
      <c r="U564" s="56">
        <v>574788393.63</v>
      </c>
      <c r="V564" s="56">
        <v>0</v>
      </c>
      <c r="W564" s="59" t="s">
        <v>2314</v>
      </c>
      <c r="X564" s="59" t="s">
        <v>2312</v>
      </c>
      <c r="Y564" s="59" t="str">
        <f t="shared" si="716"/>
        <v>CONSISTENTE</v>
      </c>
      <c r="Z564" s="59" t="str">
        <f t="shared" si="800"/>
        <v/>
      </c>
      <c r="AA564" s="66">
        <f>+VLOOKUP($E564,'[1]PLAN DE APLICACIÓN'!$B$11:$V$1115,16,FALSE)</f>
        <v>2458295</v>
      </c>
      <c r="AB564" s="66">
        <f>+VLOOKUP($E564,'[1]PLAN DE APLICACIÓN'!$B$11:$V$1115,17,FALSE)</f>
        <v>2458295</v>
      </c>
      <c r="AC564" s="66">
        <f>+VLOOKUP($E564,'[1]PLAN DE APLICACIÓN'!$B$11:$V$1115,18,FALSE)</f>
        <v>0</v>
      </c>
      <c r="AD564" s="66">
        <f>+VLOOKUP($E564,'[1]PLAN DE APLICACIÓN'!$B$11:$V$1115,19,FALSE)</f>
        <v>0</v>
      </c>
      <c r="AE564" s="66">
        <f>+VLOOKUP($E564,'[1]PLAN DE APLICACIÓN'!$B$11:$V$1115,20,FALSE)</f>
        <v>0</v>
      </c>
      <c r="AF564" s="66">
        <f>+VLOOKUP($E564,'[1]PLAN DE APLICACIÓN'!$B$11:$V$1115,21,FALSE)</f>
        <v>0</v>
      </c>
      <c r="AG564" s="59" t="str">
        <f t="shared" si="717"/>
        <v>CONSISTENTE</v>
      </c>
      <c r="AH564" s="59" t="str">
        <f t="shared" si="718"/>
        <v>NO CONSISTENTE</v>
      </c>
      <c r="AI564" s="59" t="str">
        <f t="shared" si="719"/>
        <v>CONSISTENTE</v>
      </c>
      <c r="AJ564" s="59" t="str">
        <f t="shared" si="720"/>
        <v>CONSISTENTE</v>
      </c>
      <c r="AK564" s="59" t="str">
        <f t="shared" si="721"/>
        <v>CONSISTENTE</v>
      </c>
      <c r="AL564" s="59" t="str">
        <f t="shared" si="722"/>
        <v>CONSISTENTE</v>
      </c>
      <c r="AM564" s="56">
        <v>0</v>
      </c>
      <c r="AN564" s="56">
        <v>0</v>
      </c>
      <c r="AO564" s="56">
        <v>0</v>
      </c>
      <c r="AP564" s="56">
        <v>0</v>
      </c>
      <c r="AQ564" s="56">
        <v>0</v>
      </c>
      <c r="AR564" s="56">
        <v>0</v>
      </c>
      <c r="AS564" s="59">
        <v>1</v>
      </c>
      <c r="AT564" s="59" t="str">
        <f t="shared" si="723"/>
        <v>CONSISTENTE</v>
      </c>
      <c r="AU564" s="59" t="str">
        <f t="shared" si="724"/>
        <v>CONSISTENTE</v>
      </c>
      <c r="AV564" s="59" t="str">
        <f t="shared" si="725"/>
        <v>CONSISTENTE</v>
      </c>
      <c r="AW564" s="59" t="str">
        <f t="shared" si="726"/>
        <v>CONSISTENTE</v>
      </c>
      <c r="AX564" s="59" t="str">
        <f t="shared" si="727"/>
        <v>CONSISTENTE</v>
      </c>
      <c r="AY564" s="59" t="str">
        <f t="shared" si="728"/>
        <v>CONSISTENTE</v>
      </c>
      <c r="AZ564" s="56">
        <v>0</v>
      </c>
      <c r="BA564" s="56">
        <v>0</v>
      </c>
      <c r="BB564" s="56">
        <v>0</v>
      </c>
      <c r="BC564" s="56">
        <v>0</v>
      </c>
      <c r="BD564" s="56">
        <v>0</v>
      </c>
      <c r="BE564" s="56">
        <v>0</v>
      </c>
      <c r="BF564" s="60">
        <v>1</v>
      </c>
      <c r="BG564" s="59" t="str">
        <f t="shared" si="729"/>
        <v>CONSISTENTE</v>
      </c>
      <c r="BH564" s="59" t="str">
        <f t="shared" si="730"/>
        <v>CONSISTENTE</v>
      </c>
      <c r="BI564" s="59" t="str">
        <f t="shared" si="731"/>
        <v>CONSISTENTE</v>
      </c>
      <c r="BJ564" s="59" t="str">
        <f t="shared" si="732"/>
        <v>CONSISTENTE</v>
      </c>
      <c r="BK564" s="59" t="str">
        <f t="shared" si="733"/>
        <v>CONSISTENTE</v>
      </c>
      <c r="BL564" s="59" t="str">
        <f t="shared" si="734"/>
        <v>CONSISTENTE</v>
      </c>
      <c r="BM564" s="59" t="str">
        <f t="shared" si="735"/>
        <v>CONSISTENTE</v>
      </c>
      <c r="BN564" s="59" t="str">
        <f t="shared" si="736"/>
        <v>CONSISTENTE</v>
      </c>
      <c r="BO564" s="59" t="str">
        <f t="shared" si="737"/>
        <v>CONSISTENTE</v>
      </c>
      <c r="BP564" s="59" t="str">
        <f t="shared" si="738"/>
        <v>CONSISTENTE</v>
      </c>
      <c r="BQ564" s="59" t="str">
        <f t="shared" si="739"/>
        <v>CONSISTENTE</v>
      </c>
      <c r="BR564" s="59" t="str">
        <f t="shared" si="740"/>
        <v>CONSISTENTE</v>
      </c>
      <c r="BS564" s="56">
        <v>332604228</v>
      </c>
      <c r="BT564" s="56">
        <v>0</v>
      </c>
      <c r="BU564" s="56">
        <v>0</v>
      </c>
      <c r="BV564" s="56">
        <v>0</v>
      </c>
      <c r="BW564" s="56">
        <v>332604228</v>
      </c>
      <c r="BX564" s="56">
        <v>0</v>
      </c>
      <c r="BY564" s="60">
        <v>1</v>
      </c>
      <c r="BZ564" s="59" t="str">
        <f t="shared" si="741"/>
        <v>CONSISTENTE</v>
      </c>
      <c r="CA564" s="59" t="str">
        <f t="shared" si="742"/>
        <v>CONSISTENTE</v>
      </c>
      <c r="CB564" s="59" t="str">
        <f t="shared" si="743"/>
        <v>CONSISTENTE</v>
      </c>
      <c r="CC564" s="59" t="str">
        <f t="shared" si="744"/>
        <v>CONSISTENTE</v>
      </c>
      <c r="CD564" s="59" t="str">
        <f t="shared" si="745"/>
        <v>CONSISTENTE</v>
      </c>
      <c r="CE564" s="59" t="str">
        <f t="shared" si="746"/>
        <v>CONSISTENTE</v>
      </c>
      <c r="CF564" s="56">
        <v>0</v>
      </c>
      <c r="CG564" s="56">
        <v>0</v>
      </c>
      <c r="CH564" s="56">
        <v>0</v>
      </c>
      <c r="CI564" s="56">
        <v>0</v>
      </c>
      <c r="CJ564" s="56">
        <v>0</v>
      </c>
      <c r="CK564" s="56">
        <v>0</v>
      </c>
      <c r="CL564" s="60">
        <v>1</v>
      </c>
      <c r="CM564" s="59" t="str">
        <f t="shared" si="747"/>
        <v>CONSISTENTE</v>
      </c>
      <c r="CN564" s="59" t="str">
        <f t="shared" si="748"/>
        <v>CONSISTENTE</v>
      </c>
      <c r="CO564" s="59" t="str">
        <f t="shared" si="749"/>
        <v>CONSISTENTE</v>
      </c>
      <c r="CP564" s="59" t="str">
        <f t="shared" si="750"/>
        <v>CONSISTENTE</v>
      </c>
      <c r="CQ564" s="59" t="str">
        <f t="shared" si="751"/>
        <v>CONSISTENTE</v>
      </c>
      <c r="CR564" s="59" t="str">
        <f t="shared" si="752"/>
        <v>CONSISTENTE</v>
      </c>
      <c r="CS564" s="59" t="str">
        <f t="shared" si="753"/>
        <v>NO CONSISTENTE</v>
      </c>
      <c r="CT564" s="59" t="str">
        <f t="shared" si="754"/>
        <v>CONSISTENTE</v>
      </c>
      <c r="CU564" s="59" t="str">
        <f t="shared" si="755"/>
        <v>CONSISTENTE</v>
      </c>
      <c r="CV564" s="59" t="str">
        <f t="shared" si="756"/>
        <v>CONSISTENTE</v>
      </c>
      <c r="CW564" s="59" t="str">
        <f t="shared" si="757"/>
        <v>NO CONSISTENTE</v>
      </c>
      <c r="CX564" s="59" t="str">
        <f t="shared" si="758"/>
        <v>CONSISTENTE</v>
      </c>
      <c r="CY564" s="56">
        <f t="shared" si="759"/>
        <v>577246688.63</v>
      </c>
      <c r="CZ564" s="56">
        <f t="shared" si="760"/>
        <v>2458295</v>
      </c>
      <c r="DA564" s="56">
        <f t="shared" si="761"/>
        <v>0</v>
      </c>
      <c r="DB564" s="56">
        <f t="shared" si="762"/>
        <v>0</v>
      </c>
      <c r="DC564" s="56">
        <f t="shared" si="763"/>
        <v>574788393.63</v>
      </c>
      <c r="DD564" s="56">
        <f t="shared" si="764"/>
        <v>0</v>
      </c>
      <c r="DE564" s="90">
        <f t="shared" si="765"/>
        <v>332604228</v>
      </c>
      <c r="DF564" s="90">
        <f t="shared" si="766"/>
        <v>0</v>
      </c>
      <c r="DG564" s="90">
        <f t="shared" si="767"/>
        <v>0</v>
      </c>
      <c r="DH564" s="90">
        <f t="shared" si="768"/>
        <v>0</v>
      </c>
      <c r="DI564" s="90">
        <f t="shared" si="769"/>
        <v>332604228</v>
      </c>
      <c r="DJ564" s="98">
        <f t="shared" si="770"/>
        <v>0</v>
      </c>
      <c r="DK564" s="103">
        <f t="shared" si="771"/>
        <v>335062523</v>
      </c>
      <c r="DL564" s="91">
        <f t="shared" si="772"/>
        <v>2458295</v>
      </c>
      <c r="DM564" s="91">
        <f t="shared" si="773"/>
        <v>0</v>
      </c>
      <c r="DN564" s="91">
        <f t="shared" si="774"/>
        <v>0</v>
      </c>
      <c r="DO564" s="91">
        <f t="shared" si="775"/>
        <v>332604228</v>
      </c>
      <c r="DP564" s="91">
        <f t="shared" si="776"/>
        <v>0</v>
      </c>
      <c r="DQ564" s="125" t="str">
        <f t="shared" si="777"/>
        <v>CONSISTENTE</v>
      </c>
      <c r="DR564" s="147">
        <v>0</v>
      </c>
      <c r="DS564" s="147">
        <v>0</v>
      </c>
      <c r="DT564" s="147">
        <v>0</v>
      </c>
      <c r="DU564" s="147">
        <v>0</v>
      </c>
      <c r="DV564" s="147">
        <v>0</v>
      </c>
      <c r="DW564" s="147">
        <v>0</v>
      </c>
      <c r="DX564" s="59">
        <f>+VLOOKUP($E564,'[2]Ejecución I Semestre 2016'!$B$11:$X$1115,10,FALSE)</f>
        <v>1</v>
      </c>
      <c r="DY564" s="68" t="str">
        <f t="shared" si="778"/>
        <v>CONSISTENTE</v>
      </c>
      <c r="DZ564" s="68" t="str">
        <f t="shared" si="779"/>
        <v>CONSISTENTE</v>
      </c>
      <c r="EA564" s="68" t="str">
        <f t="shared" si="780"/>
        <v>CONSISTENTE</v>
      </c>
      <c r="EB564" s="68" t="str">
        <f t="shared" si="781"/>
        <v>CONSISTENTE</v>
      </c>
      <c r="EC564" s="68" t="str">
        <f t="shared" si="782"/>
        <v>CONSISTENTE</v>
      </c>
      <c r="ED564" s="68" t="str">
        <f t="shared" si="783"/>
        <v>CONSISTENTE</v>
      </c>
      <c r="EE564" s="132">
        <f t="shared" si="784"/>
        <v>332604228</v>
      </c>
      <c r="EF564" s="131">
        <f t="shared" si="785"/>
        <v>0</v>
      </c>
      <c r="EG564" s="131">
        <f t="shared" si="786"/>
        <v>0</v>
      </c>
      <c r="EH564" s="131">
        <f t="shared" si="787"/>
        <v>0</v>
      </c>
      <c r="EI564" s="131">
        <f t="shared" si="788"/>
        <v>332604228</v>
      </c>
      <c r="EJ564" s="131">
        <f t="shared" si="789"/>
        <v>0</v>
      </c>
      <c r="EK564" s="131">
        <f t="shared" si="792"/>
        <v>335062523</v>
      </c>
      <c r="EL564" s="60">
        <f t="shared" si="793"/>
        <v>2458295</v>
      </c>
      <c r="EM564" s="60">
        <f t="shared" si="794"/>
        <v>0</v>
      </c>
      <c r="EN564" s="60">
        <f t="shared" si="795"/>
        <v>0</v>
      </c>
      <c r="EO564" s="60">
        <f t="shared" si="796"/>
        <v>332604228</v>
      </c>
      <c r="EP564" s="60">
        <f t="shared" si="797"/>
        <v>0</v>
      </c>
      <c r="EQ564" s="90" t="str">
        <f t="shared" si="798"/>
        <v>CONSISTENTE</v>
      </c>
    </row>
    <row r="565" spans="1:147" ht="15" customHeight="1" x14ac:dyDescent="0.2">
      <c r="A565" s="53" t="s">
        <v>879</v>
      </c>
      <c r="B565" s="56">
        <f t="shared" si="790"/>
        <v>667487189.19000006</v>
      </c>
      <c r="C565" s="59" t="str">
        <f t="shared" si="791"/>
        <v>SI</v>
      </c>
      <c r="E565" s="53" t="s">
        <v>1093</v>
      </c>
      <c r="F565" s="55" t="s">
        <v>909</v>
      </c>
      <c r="G565" s="61" t="s">
        <v>1094</v>
      </c>
      <c r="H565" s="56">
        <v>671487189.19000006</v>
      </c>
      <c r="I565" s="56">
        <v>4000000</v>
      </c>
      <c r="J565" s="56">
        <v>0</v>
      </c>
      <c r="K565" s="56">
        <v>0</v>
      </c>
      <c r="L565" s="56">
        <v>0</v>
      </c>
      <c r="M565" s="56">
        <v>0</v>
      </c>
      <c r="N565" s="57">
        <v>667487189.19000006</v>
      </c>
      <c r="O565" s="58">
        <f t="shared" si="713"/>
        <v>0</v>
      </c>
      <c r="P565" s="59" t="str">
        <f t="shared" si="714"/>
        <v>CONSISTENTE</v>
      </c>
      <c r="Q565" s="87" t="str">
        <f t="shared" si="715"/>
        <v>OK</v>
      </c>
      <c r="R565" s="56">
        <v>9378542</v>
      </c>
      <c r="S565" s="56">
        <v>0</v>
      </c>
      <c r="T565" s="56">
        <v>0</v>
      </c>
      <c r="U565" s="56">
        <v>658108647.19000006</v>
      </c>
      <c r="V565" s="56">
        <v>0</v>
      </c>
      <c r="W565" s="59" t="s">
        <v>2314</v>
      </c>
      <c r="X565" s="59" t="s">
        <v>2312</v>
      </c>
      <c r="Y565" s="59" t="str">
        <f t="shared" si="716"/>
        <v>CONSISTENTE</v>
      </c>
      <c r="Z565" s="59" t="str">
        <f t="shared" si="800"/>
        <v/>
      </c>
      <c r="AA565" s="66">
        <f>+VLOOKUP($E565,'[1]PLAN DE APLICACIÓN'!$B$11:$V$1115,16,FALSE)</f>
        <v>0</v>
      </c>
      <c r="AB565" s="66">
        <f>+VLOOKUP($E565,'[1]PLAN DE APLICACIÓN'!$B$11:$V$1115,17,FALSE)</f>
        <v>0</v>
      </c>
      <c r="AC565" s="66">
        <f>+VLOOKUP($E565,'[1]PLAN DE APLICACIÓN'!$B$11:$V$1115,18,FALSE)</f>
        <v>0</v>
      </c>
      <c r="AD565" s="66">
        <f>+VLOOKUP($E565,'[1]PLAN DE APLICACIÓN'!$B$11:$V$1115,19,FALSE)</f>
        <v>0</v>
      </c>
      <c r="AE565" s="66">
        <f>+VLOOKUP($E565,'[1]PLAN DE APLICACIÓN'!$B$11:$V$1115,20,FALSE)</f>
        <v>0</v>
      </c>
      <c r="AF565" s="66">
        <f>+VLOOKUP($E565,'[1]PLAN DE APLICACIÓN'!$B$11:$V$1115,21,FALSE)</f>
        <v>0</v>
      </c>
      <c r="AG565" s="59" t="str">
        <f t="shared" si="717"/>
        <v>CONSISTENTE</v>
      </c>
      <c r="AH565" s="59" t="str">
        <f t="shared" si="718"/>
        <v>CONSISTENTE</v>
      </c>
      <c r="AI565" s="59" t="str">
        <f t="shared" si="719"/>
        <v>CONSISTENTE</v>
      </c>
      <c r="AJ565" s="59" t="str">
        <f t="shared" si="720"/>
        <v>CONSISTENTE</v>
      </c>
      <c r="AK565" s="59" t="str">
        <f t="shared" si="721"/>
        <v>CONSISTENTE</v>
      </c>
      <c r="AL565" s="59" t="str">
        <f t="shared" si="722"/>
        <v>CONSISTENTE</v>
      </c>
      <c r="AM565" s="56">
        <v>0</v>
      </c>
      <c r="AN565" s="56">
        <v>0</v>
      </c>
      <c r="AO565" s="56">
        <v>0</v>
      </c>
      <c r="AP565" s="56">
        <v>0</v>
      </c>
      <c r="AQ565" s="56">
        <v>0</v>
      </c>
      <c r="AR565" s="56">
        <v>0</v>
      </c>
      <c r="AS565" s="59">
        <v>1</v>
      </c>
      <c r="AT565" s="59" t="str">
        <f t="shared" si="723"/>
        <v>CONSISTENTE</v>
      </c>
      <c r="AU565" s="59" t="str">
        <f t="shared" si="724"/>
        <v>CONSISTENTE</v>
      </c>
      <c r="AV565" s="59" t="str">
        <f t="shared" si="725"/>
        <v>CONSISTENTE</v>
      </c>
      <c r="AW565" s="59" t="str">
        <f t="shared" si="726"/>
        <v>CONSISTENTE</v>
      </c>
      <c r="AX565" s="59" t="str">
        <f t="shared" si="727"/>
        <v>CONSISTENTE</v>
      </c>
      <c r="AY565" s="59" t="str">
        <f t="shared" si="728"/>
        <v>CONSISTENTE</v>
      </c>
      <c r="AZ565" s="56">
        <v>0</v>
      </c>
      <c r="BA565" s="56">
        <v>0</v>
      </c>
      <c r="BB565" s="56">
        <v>0</v>
      </c>
      <c r="BC565" s="56">
        <v>0</v>
      </c>
      <c r="BD565" s="56">
        <v>0</v>
      </c>
      <c r="BE565" s="56">
        <v>0</v>
      </c>
      <c r="BF565" s="60">
        <v>1</v>
      </c>
      <c r="BG565" s="59" t="str">
        <f t="shared" si="729"/>
        <v>CONSISTENTE</v>
      </c>
      <c r="BH565" s="59" t="str">
        <f t="shared" si="730"/>
        <v>CONSISTENTE</v>
      </c>
      <c r="BI565" s="59" t="str">
        <f t="shared" si="731"/>
        <v>CONSISTENTE</v>
      </c>
      <c r="BJ565" s="59" t="str">
        <f t="shared" si="732"/>
        <v>CONSISTENTE</v>
      </c>
      <c r="BK565" s="59" t="str">
        <f t="shared" si="733"/>
        <v>CONSISTENTE</v>
      </c>
      <c r="BL565" s="59" t="str">
        <f t="shared" si="734"/>
        <v>CONSISTENTE</v>
      </c>
      <c r="BM565" s="59" t="str">
        <f t="shared" si="735"/>
        <v>CONSISTENTE</v>
      </c>
      <c r="BN565" s="59" t="str">
        <f t="shared" si="736"/>
        <v>CONSISTENTE</v>
      </c>
      <c r="BO565" s="59" t="str">
        <f t="shared" si="737"/>
        <v>CONSISTENTE</v>
      </c>
      <c r="BP565" s="59" t="str">
        <f t="shared" si="738"/>
        <v>CONSISTENTE</v>
      </c>
      <c r="BQ565" s="59" t="str">
        <f t="shared" si="739"/>
        <v>CONSISTENTE</v>
      </c>
      <c r="BR565" s="59" t="str">
        <f t="shared" si="740"/>
        <v>CONSISTENTE</v>
      </c>
      <c r="BS565" s="56">
        <v>0</v>
      </c>
      <c r="BT565" s="56">
        <v>0</v>
      </c>
      <c r="BU565" s="56">
        <v>0</v>
      </c>
      <c r="BV565" s="56">
        <v>0</v>
      </c>
      <c r="BW565" s="56">
        <v>0</v>
      </c>
      <c r="BX565" s="56">
        <v>0</v>
      </c>
      <c r="BY565" s="60">
        <v>1</v>
      </c>
      <c r="BZ565" s="59" t="str">
        <f t="shared" si="741"/>
        <v>CONSISTENTE</v>
      </c>
      <c r="CA565" s="59" t="str">
        <f t="shared" si="742"/>
        <v>CONSISTENTE</v>
      </c>
      <c r="CB565" s="59" t="str">
        <f t="shared" si="743"/>
        <v>CONSISTENTE</v>
      </c>
      <c r="CC565" s="59" t="str">
        <f t="shared" si="744"/>
        <v>CONSISTENTE</v>
      </c>
      <c r="CD565" s="59" t="str">
        <f t="shared" si="745"/>
        <v>CONSISTENTE</v>
      </c>
      <c r="CE565" s="59" t="str">
        <f t="shared" si="746"/>
        <v>CONSISTENTE</v>
      </c>
      <c r="CF565" s="56">
        <v>110000000</v>
      </c>
      <c r="CG565" s="56">
        <v>0</v>
      </c>
      <c r="CH565" s="56">
        <v>0</v>
      </c>
      <c r="CI565" s="56">
        <v>0</v>
      </c>
      <c r="CJ565" s="56">
        <v>110000000</v>
      </c>
      <c r="CK565" s="56">
        <v>0</v>
      </c>
      <c r="CL565" s="60">
        <v>1</v>
      </c>
      <c r="CM565" s="59" t="str">
        <f t="shared" si="747"/>
        <v>CONSISTENTE</v>
      </c>
      <c r="CN565" s="59" t="str">
        <f t="shared" si="748"/>
        <v>CONSISTENTE</v>
      </c>
      <c r="CO565" s="59" t="str">
        <f t="shared" si="749"/>
        <v>CONSISTENTE</v>
      </c>
      <c r="CP565" s="59" t="str">
        <f t="shared" si="750"/>
        <v>CONSISTENTE</v>
      </c>
      <c r="CQ565" s="59" t="str">
        <f t="shared" si="751"/>
        <v>CONSISTENTE</v>
      </c>
      <c r="CR565" s="59" t="str">
        <f t="shared" si="752"/>
        <v>CONSISTENTE</v>
      </c>
      <c r="CS565" s="59" t="str">
        <f t="shared" si="753"/>
        <v>CONSISTENTE</v>
      </c>
      <c r="CT565" s="59" t="str">
        <f t="shared" si="754"/>
        <v>CONSISTENTE</v>
      </c>
      <c r="CU565" s="59" t="str">
        <f t="shared" si="755"/>
        <v>CONSISTENTE</v>
      </c>
      <c r="CV565" s="59" t="str">
        <f t="shared" si="756"/>
        <v>CONSISTENTE</v>
      </c>
      <c r="CW565" s="59" t="str">
        <f t="shared" si="757"/>
        <v>CONSISTENTE</v>
      </c>
      <c r="CX565" s="59" t="str">
        <f t="shared" si="758"/>
        <v>CONSISTENTE</v>
      </c>
      <c r="CY565" s="56">
        <f t="shared" si="759"/>
        <v>667487189.19000006</v>
      </c>
      <c r="CZ565" s="56">
        <f t="shared" si="760"/>
        <v>9378542</v>
      </c>
      <c r="DA565" s="56">
        <f t="shared" si="761"/>
        <v>0</v>
      </c>
      <c r="DB565" s="56">
        <f t="shared" si="762"/>
        <v>0</v>
      </c>
      <c r="DC565" s="56">
        <f t="shared" si="763"/>
        <v>658108647.19000006</v>
      </c>
      <c r="DD565" s="56">
        <f t="shared" si="764"/>
        <v>0</v>
      </c>
      <c r="DE565" s="90">
        <f t="shared" si="765"/>
        <v>110000000</v>
      </c>
      <c r="DF565" s="90">
        <f t="shared" si="766"/>
        <v>0</v>
      </c>
      <c r="DG565" s="90">
        <f t="shared" si="767"/>
        <v>0</v>
      </c>
      <c r="DH565" s="90">
        <f t="shared" si="768"/>
        <v>0</v>
      </c>
      <c r="DI565" s="90">
        <f t="shared" si="769"/>
        <v>110000000</v>
      </c>
      <c r="DJ565" s="98">
        <f t="shared" si="770"/>
        <v>0</v>
      </c>
      <c r="DK565" s="103">
        <f t="shared" si="771"/>
        <v>110000000</v>
      </c>
      <c r="DL565" s="91">
        <f t="shared" si="772"/>
        <v>0</v>
      </c>
      <c r="DM565" s="91">
        <f t="shared" si="773"/>
        <v>0</v>
      </c>
      <c r="DN565" s="91">
        <f t="shared" si="774"/>
        <v>0</v>
      </c>
      <c r="DO565" s="91">
        <f t="shared" si="775"/>
        <v>110000000</v>
      </c>
      <c r="DP565" s="91">
        <f t="shared" si="776"/>
        <v>0</v>
      </c>
      <c r="DQ565" s="125" t="str">
        <f t="shared" si="777"/>
        <v>CONSISTENTE</v>
      </c>
      <c r="DR565" s="147">
        <v>109999834</v>
      </c>
      <c r="DS565" s="147">
        <v>0</v>
      </c>
      <c r="DT565" s="147">
        <v>0</v>
      </c>
      <c r="DU565" s="147">
        <v>0</v>
      </c>
      <c r="DV565" s="147">
        <v>109999834</v>
      </c>
      <c r="DW565" s="147">
        <v>0</v>
      </c>
      <c r="DX565" s="59">
        <f>+VLOOKUP($E565,'[2]Ejecución I Semestre 2016'!$B$11:$X$1115,10,FALSE)</f>
        <v>1</v>
      </c>
      <c r="DY565" s="68" t="str">
        <f t="shared" si="778"/>
        <v>CONSISTENTE</v>
      </c>
      <c r="DZ565" s="68" t="str">
        <f t="shared" si="779"/>
        <v>CONSISTENTE</v>
      </c>
      <c r="EA565" s="68" t="str">
        <f t="shared" si="780"/>
        <v>CONSISTENTE</v>
      </c>
      <c r="EB565" s="68" t="str">
        <f t="shared" si="781"/>
        <v>CONSISTENTE</v>
      </c>
      <c r="EC565" s="68" t="str">
        <f t="shared" si="782"/>
        <v>CONSISTENTE</v>
      </c>
      <c r="ED565" s="68" t="str">
        <f t="shared" si="783"/>
        <v>CONSISTENTE</v>
      </c>
      <c r="EE565" s="132">
        <f t="shared" si="784"/>
        <v>219999834</v>
      </c>
      <c r="EF565" s="131">
        <f t="shared" si="785"/>
        <v>0</v>
      </c>
      <c r="EG565" s="131">
        <f t="shared" si="786"/>
        <v>0</v>
      </c>
      <c r="EH565" s="131">
        <f t="shared" si="787"/>
        <v>0</v>
      </c>
      <c r="EI565" s="131">
        <f t="shared" si="788"/>
        <v>219999834</v>
      </c>
      <c r="EJ565" s="131">
        <f t="shared" si="789"/>
        <v>0</v>
      </c>
      <c r="EK565" s="131">
        <f t="shared" si="792"/>
        <v>219999834</v>
      </c>
      <c r="EL565" s="60">
        <f t="shared" si="793"/>
        <v>0</v>
      </c>
      <c r="EM565" s="60">
        <f t="shared" si="794"/>
        <v>0</v>
      </c>
      <c r="EN565" s="60">
        <f t="shared" si="795"/>
        <v>0</v>
      </c>
      <c r="EO565" s="60">
        <f t="shared" si="796"/>
        <v>219999834</v>
      </c>
      <c r="EP565" s="60">
        <f t="shared" si="797"/>
        <v>0</v>
      </c>
      <c r="EQ565" s="90" t="str">
        <f t="shared" si="798"/>
        <v>CONSISTENTE</v>
      </c>
    </row>
    <row r="566" spans="1:147" ht="15" customHeight="1" x14ac:dyDescent="0.2">
      <c r="A566" s="53" t="s">
        <v>881</v>
      </c>
      <c r="B566" s="56">
        <f t="shared" si="790"/>
        <v>371476705.13</v>
      </c>
      <c r="C566" s="59" t="str">
        <f t="shared" si="791"/>
        <v>SI</v>
      </c>
      <c r="E566" s="53" t="s">
        <v>1095</v>
      </c>
      <c r="F566" s="55" t="s">
        <v>909</v>
      </c>
      <c r="G566" s="61" t="s">
        <v>1096</v>
      </c>
      <c r="H566" s="56">
        <v>371476705.13</v>
      </c>
      <c r="I566" s="56">
        <v>0</v>
      </c>
      <c r="J566" s="56">
        <v>0</v>
      </c>
      <c r="K566" s="56">
        <v>0</v>
      </c>
      <c r="L566" s="56">
        <v>0</v>
      </c>
      <c r="M566" s="56">
        <v>0</v>
      </c>
      <c r="N566" s="57">
        <v>371476705.13</v>
      </c>
      <c r="O566" s="58">
        <f t="shared" si="713"/>
        <v>0</v>
      </c>
      <c r="P566" s="59" t="str">
        <f t="shared" si="714"/>
        <v>CONSISTENTE</v>
      </c>
      <c r="Q566" s="87" t="str">
        <f t="shared" si="715"/>
        <v>OK</v>
      </c>
      <c r="R566" s="56">
        <v>236054288</v>
      </c>
      <c r="S566" s="56">
        <v>0</v>
      </c>
      <c r="T566" s="56">
        <v>0</v>
      </c>
      <c r="U566" s="56">
        <v>135422417.13</v>
      </c>
      <c r="V566" s="56">
        <v>0</v>
      </c>
      <c r="W566" s="59" t="s">
        <v>2314</v>
      </c>
      <c r="X566" s="59" t="s">
        <v>2312</v>
      </c>
      <c r="Y566" s="59" t="str">
        <f t="shared" si="716"/>
        <v>CONSISTENTE</v>
      </c>
      <c r="Z566" s="59" t="str">
        <f t="shared" si="800"/>
        <v/>
      </c>
      <c r="AA566" s="66">
        <f>+VLOOKUP($E566,'[1]PLAN DE APLICACIÓN'!$B$11:$V$1115,16,FALSE)</f>
        <v>371476705.13</v>
      </c>
      <c r="AB566" s="66">
        <f>+VLOOKUP($E566,'[1]PLAN DE APLICACIÓN'!$B$11:$V$1115,17,FALSE)</f>
        <v>236054288</v>
      </c>
      <c r="AC566" s="66">
        <f>+VLOOKUP($E566,'[1]PLAN DE APLICACIÓN'!$B$11:$V$1115,18,FALSE)</f>
        <v>0</v>
      </c>
      <c r="AD566" s="66">
        <f>+VLOOKUP($E566,'[1]PLAN DE APLICACIÓN'!$B$11:$V$1115,19,FALSE)</f>
        <v>0</v>
      </c>
      <c r="AE566" s="66">
        <f>+VLOOKUP($E566,'[1]PLAN DE APLICACIÓN'!$B$11:$V$1115,20,FALSE)</f>
        <v>135422417.13</v>
      </c>
      <c r="AF566" s="66">
        <f>+VLOOKUP($E566,'[1]PLAN DE APLICACIÓN'!$B$11:$V$1115,21,FALSE)</f>
        <v>0</v>
      </c>
      <c r="AG566" s="59" t="str">
        <f t="shared" si="717"/>
        <v>CONSISTENTE</v>
      </c>
      <c r="AH566" s="59" t="str">
        <f t="shared" si="718"/>
        <v>CONSISTENTE</v>
      </c>
      <c r="AI566" s="59" t="str">
        <f t="shared" si="719"/>
        <v>CONSISTENTE</v>
      </c>
      <c r="AJ566" s="59" t="str">
        <f t="shared" si="720"/>
        <v>CONSISTENTE</v>
      </c>
      <c r="AK566" s="59" t="str">
        <f t="shared" si="721"/>
        <v>CONSISTENTE</v>
      </c>
      <c r="AL566" s="59" t="str">
        <f t="shared" si="722"/>
        <v>CONSISTENTE</v>
      </c>
      <c r="AM566" s="56">
        <v>0</v>
      </c>
      <c r="AN566" s="56">
        <v>0</v>
      </c>
      <c r="AO566" s="56">
        <v>0</v>
      </c>
      <c r="AP566" s="56">
        <v>0</v>
      </c>
      <c r="AQ566" s="56">
        <v>0</v>
      </c>
      <c r="AR566" s="56">
        <v>0</v>
      </c>
      <c r="AS566" s="59">
        <v>1</v>
      </c>
      <c r="AT566" s="59" t="str">
        <f t="shared" si="723"/>
        <v>CONSISTENTE</v>
      </c>
      <c r="AU566" s="59" t="str">
        <f t="shared" si="724"/>
        <v>CONSISTENTE</v>
      </c>
      <c r="AV566" s="59" t="str">
        <f t="shared" si="725"/>
        <v>CONSISTENTE</v>
      </c>
      <c r="AW566" s="59" t="str">
        <f t="shared" si="726"/>
        <v>CONSISTENTE</v>
      </c>
      <c r="AX566" s="59" t="str">
        <f t="shared" si="727"/>
        <v>CONSISTENTE</v>
      </c>
      <c r="AY566" s="59" t="str">
        <f t="shared" si="728"/>
        <v>CONSISTENTE</v>
      </c>
      <c r="AZ566" s="56">
        <v>0</v>
      </c>
      <c r="BA566" s="56">
        <v>0</v>
      </c>
      <c r="BB566" s="56">
        <v>0</v>
      </c>
      <c r="BC566" s="56">
        <v>0</v>
      </c>
      <c r="BD566" s="56">
        <v>0</v>
      </c>
      <c r="BE566" s="56">
        <v>0</v>
      </c>
      <c r="BF566" s="60">
        <v>1</v>
      </c>
      <c r="BG566" s="59" t="str">
        <f t="shared" si="729"/>
        <v>CONSISTENTE</v>
      </c>
      <c r="BH566" s="59" t="str">
        <f t="shared" si="730"/>
        <v>CONSISTENTE</v>
      </c>
      <c r="BI566" s="59" t="str">
        <f t="shared" si="731"/>
        <v>CONSISTENTE</v>
      </c>
      <c r="BJ566" s="59" t="str">
        <f t="shared" si="732"/>
        <v>CONSISTENTE</v>
      </c>
      <c r="BK566" s="59" t="str">
        <f t="shared" si="733"/>
        <v>CONSISTENTE</v>
      </c>
      <c r="BL566" s="59" t="str">
        <f t="shared" si="734"/>
        <v>CONSISTENTE</v>
      </c>
      <c r="BM566" s="59" t="str">
        <f t="shared" si="735"/>
        <v>CONSISTENTE</v>
      </c>
      <c r="BN566" s="59" t="str">
        <f t="shared" si="736"/>
        <v>CONSISTENTE</v>
      </c>
      <c r="BO566" s="59" t="str">
        <f t="shared" si="737"/>
        <v>CONSISTENTE</v>
      </c>
      <c r="BP566" s="59" t="str">
        <f t="shared" si="738"/>
        <v>CONSISTENTE</v>
      </c>
      <c r="BQ566" s="59" t="str">
        <f t="shared" si="739"/>
        <v>CONSISTENTE</v>
      </c>
      <c r="BR566" s="59" t="str">
        <f t="shared" si="740"/>
        <v>CONSISTENTE</v>
      </c>
      <c r="BS566" s="56">
        <v>0</v>
      </c>
      <c r="BT566" s="56">
        <v>0</v>
      </c>
      <c r="BU566" s="56">
        <v>0</v>
      </c>
      <c r="BV566" s="56">
        <v>0</v>
      </c>
      <c r="BW566" s="56">
        <v>0</v>
      </c>
      <c r="BX566" s="56">
        <v>0</v>
      </c>
      <c r="BY566" s="60">
        <v>1</v>
      </c>
      <c r="BZ566" s="59" t="str">
        <f t="shared" si="741"/>
        <v>CONSISTENTE</v>
      </c>
      <c r="CA566" s="59" t="str">
        <f t="shared" si="742"/>
        <v>CONSISTENTE</v>
      </c>
      <c r="CB566" s="59" t="str">
        <f t="shared" si="743"/>
        <v>CONSISTENTE</v>
      </c>
      <c r="CC566" s="59" t="str">
        <f t="shared" si="744"/>
        <v>CONSISTENTE</v>
      </c>
      <c r="CD566" s="59" t="str">
        <f t="shared" si="745"/>
        <v>CONSISTENTE</v>
      </c>
      <c r="CE566" s="59" t="str">
        <f t="shared" si="746"/>
        <v>CONSISTENTE</v>
      </c>
      <c r="CF566" s="56">
        <v>135421417</v>
      </c>
      <c r="CG566" s="56">
        <v>0</v>
      </c>
      <c r="CH566" s="56">
        <v>0</v>
      </c>
      <c r="CI566" s="56">
        <v>0</v>
      </c>
      <c r="CJ566" s="56">
        <v>135421417</v>
      </c>
      <c r="CK566" s="56">
        <v>0</v>
      </c>
      <c r="CL566" s="60">
        <v>1</v>
      </c>
      <c r="CM566" s="59" t="str">
        <f t="shared" si="747"/>
        <v>CONSISTENTE</v>
      </c>
      <c r="CN566" s="59" t="str">
        <f t="shared" si="748"/>
        <v>CONSISTENTE</v>
      </c>
      <c r="CO566" s="59" t="str">
        <f t="shared" si="749"/>
        <v>CONSISTENTE</v>
      </c>
      <c r="CP566" s="59" t="str">
        <f t="shared" si="750"/>
        <v>CONSISTENTE</v>
      </c>
      <c r="CQ566" s="59" t="str">
        <f t="shared" si="751"/>
        <v>CONSISTENTE</v>
      </c>
      <c r="CR566" s="59" t="str">
        <f t="shared" si="752"/>
        <v>CONSISTENTE</v>
      </c>
      <c r="CS566" s="59" t="str">
        <f t="shared" si="753"/>
        <v>CONSISTENTE</v>
      </c>
      <c r="CT566" s="59" t="str">
        <f t="shared" si="754"/>
        <v>CONSISTENTE</v>
      </c>
      <c r="CU566" s="59" t="str">
        <f t="shared" si="755"/>
        <v>CONSISTENTE</v>
      </c>
      <c r="CV566" s="59" t="str">
        <f t="shared" si="756"/>
        <v>CONSISTENTE</v>
      </c>
      <c r="CW566" s="59" t="str">
        <f t="shared" si="757"/>
        <v>CONSISTENTE</v>
      </c>
      <c r="CX566" s="59" t="str">
        <f t="shared" si="758"/>
        <v>CONSISTENTE</v>
      </c>
      <c r="CY566" s="56">
        <f t="shared" si="759"/>
        <v>742953410.25999999</v>
      </c>
      <c r="CZ566" s="56">
        <f t="shared" si="760"/>
        <v>472108576</v>
      </c>
      <c r="DA566" s="56">
        <f t="shared" si="761"/>
        <v>0</v>
      </c>
      <c r="DB566" s="56">
        <f t="shared" si="762"/>
        <v>0</v>
      </c>
      <c r="DC566" s="56">
        <f t="shared" si="763"/>
        <v>270844834.25999999</v>
      </c>
      <c r="DD566" s="56">
        <f t="shared" si="764"/>
        <v>0</v>
      </c>
      <c r="DE566" s="90">
        <f t="shared" si="765"/>
        <v>506898122.13</v>
      </c>
      <c r="DF566" s="90">
        <f t="shared" si="766"/>
        <v>236054288</v>
      </c>
      <c r="DG566" s="90">
        <f t="shared" si="767"/>
        <v>0</v>
      </c>
      <c r="DH566" s="90">
        <f t="shared" si="768"/>
        <v>0</v>
      </c>
      <c r="DI566" s="90">
        <f t="shared" si="769"/>
        <v>270843834.13</v>
      </c>
      <c r="DJ566" s="98">
        <f t="shared" si="770"/>
        <v>0</v>
      </c>
      <c r="DK566" s="103">
        <f t="shared" si="771"/>
        <v>506898122.13</v>
      </c>
      <c r="DL566" s="91">
        <f t="shared" si="772"/>
        <v>236054288</v>
      </c>
      <c r="DM566" s="91">
        <f t="shared" si="773"/>
        <v>0</v>
      </c>
      <c r="DN566" s="91">
        <f t="shared" si="774"/>
        <v>0</v>
      </c>
      <c r="DO566" s="91">
        <f t="shared" si="775"/>
        <v>270843834.13</v>
      </c>
      <c r="DP566" s="91">
        <f t="shared" si="776"/>
        <v>0</v>
      </c>
      <c r="DQ566" s="125" t="str">
        <f t="shared" si="777"/>
        <v>CONSISTENTE</v>
      </c>
      <c r="DR566" s="147">
        <v>0</v>
      </c>
      <c r="DS566" s="147">
        <v>0</v>
      </c>
      <c r="DT566" s="147">
        <v>0</v>
      </c>
      <c r="DU566" s="147">
        <v>0</v>
      </c>
      <c r="DV566" s="147">
        <v>0</v>
      </c>
      <c r="DW566" s="147">
        <v>0</v>
      </c>
      <c r="DX566" s="59">
        <f>+VLOOKUP($E566,'[2]Ejecución I Semestre 2016'!$B$11:$X$1115,10,FALSE)</f>
        <v>1</v>
      </c>
      <c r="DY566" s="68" t="str">
        <f t="shared" si="778"/>
        <v>CONSISTENTE</v>
      </c>
      <c r="DZ566" s="68" t="str">
        <f t="shared" si="779"/>
        <v>CONSISTENTE</v>
      </c>
      <c r="EA566" s="68" t="str">
        <f t="shared" si="780"/>
        <v>CONSISTENTE</v>
      </c>
      <c r="EB566" s="68" t="str">
        <f t="shared" si="781"/>
        <v>CONSISTENTE</v>
      </c>
      <c r="EC566" s="68" t="str">
        <f t="shared" si="782"/>
        <v>CONSISTENTE</v>
      </c>
      <c r="ED566" s="68" t="str">
        <f t="shared" si="783"/>
        <v>CONSISTENTE</v>
      </c>
      <c r="EE566" s="132">
        <f t="shared" si="784"/>
        <v>506898122.13</v>
      </c>
      <c r="EF566" s="131">
        <f t="shared" si="785"/>
        <v>236054288</v>
      </c>
      <c r="EG566" s="131">
        <f t="shared" si="786"/>
        <v>0</v>
      </c>
      <c r="EH566" s="131">
        <f t="shared" si="787"/>
        <v>0</v>
      </c>
      <c r="EI566" s="131">
        <f t="shared" si="788"/>
        <v>270843834.13</v>
      </c>
      <c r="EJ566" s="131">
        <f t="shared" si="789"/>
        <v>0</v>
      </c>
      <c r="EK566" s="131">
        <f t="shared" si="792"/>
        <v>506898122.13</v>
      </c>
      <c r="EL566" s="60">
        <f t="shared" si="793"/>
        <v>236054288</v>
      </c>
      <c r="EM566" s="60">
        <f t="shared" si="794"/>
        <v>0</v>
      </c>
      <c r="EN566" s="60">
        <f t="shared" si="795"/>
        <v>0</v>
      </c>
      <c r="EO566" s="60">
        <f t="shared" si="796"/>
        <v>270843834.13</v>
      </c>
      <c r="EP566" s="60">
        <f t="shared" si="797"/>
        <v>0</v>
      </c>
      <c r="EQ566" s="90" t="str">
        <f t="shared" si="798"/>
        <v>CONSISTENTE</v>
      </c>
    </row>
    <row r="567" spans="1:147" ht="15" customHeight="1" x14ac:dyDescent="0.2">
      <c r="A567" s="53" t="s">
        <v>883</v>
      </c>
      <c r="B567" s="56">
        <f t="shared" si="790"/>
        <v>147783495.22</v>
      </c>
      <c r="C567" s="59" t="str">
        <f t="shared" si="791"/>
        <v>SI</v>
      </c>
      <c r="E567" s="53" t="s">
        <v>1097</v>
      </c>
      <c r="F567" s="55" t="s">
        <v>909</v>
      </c>
      <c r="G567" s="61" t="s">
        <v>1098</v>
      </c>
      <c r="H567" s="56">
        <v>147783495.22</v>
      </c>
      <c r="I567" s="56">
        <v>0</v>
      </c>
      <c r="J567" s="56">
        <v>0</v>
      </c>
      <c r="K567" s="56">
        <v>0</v>
      </c>
      <c r="L567" s="56">
        <v>0</v>
      </c>
      <c r="M567" s="56">
        <v>0</v>
      </c>
      <c r="N567" s="57">
        <v>147783495.22</v>
      </c>
      <c r="O567" s="58">
        <f t="shared" si="713"/>
        <v>0</v>
      </c>
      <c r="P567" s="59" t="str">
        <f t="shared" si="714"/>
        <v>CONSISTENTE</v>
      </c>
      <c r="Q567" s="87" t="str">
        <f t="shared" si="715"/>
        <v>OK</v>
      </c>
      <c r="R567" s="56">
        <v>0</v>
      </c>
      <c r="S567" s="56">
        <v>0</v>
      </c>
      <c r="T567" s="56">
        <v>0</v>
      </c>
      <c r="U567" s="56">
        <v>147783495.22</v>
      </c>
      <c r="V567" s="56">
        <v>0</v>
      </c>
      <c r="W567" s="59" t="s">
        <v>2314</v>
      </c>
      <c r="X567" s="59" t="s">
        <v>2312</v>
      </c>
      <c r="Y567" s="59" t="str">
        <f t="shared" si="716"/>
        <v>CONSISTENTE</v>
      </c>
      <c r="Z567" s="59" t="str">
        <f t="shared" si="800"/>
        <v/>
      </c>
      <c r="AA567" s="66">
        <f>+VLOOKUP($E567,'[1]PLAN DE APLICACIÓN'!$B$11:$V$1115,16,FALSE)</f>
        <v>11836639</v>
      </c>
      <c r="AB567" s="66">
        <f>+VLOOKUP($E567,'[1]PLAN DE APLICACIÓN'!$B$11:$V$1115,17,FALSE)</f>
        <v>11836639</v>
      </c>
      <c r="AC567" s="66">
        <f>+VLOOKUP($E567,'[1]PLAN DE APLICACIÓN'!$B$11:$V$1115,18,FALSE)</f>
        <v>0</v>
      </c>
      <c r="AD567" s="66">
        <f>+VLOOKUP($E567,'[1]PLAN DE APLICACIÓN'!$B$11:$V$1115,19,FALSE)</f>
        <v>0</v>
      </c>
      <c r="AE567" s="66">
        <f>+VLOOKUP($E567,'[1]PLAN DE APLICACIÓN'!$B$11:$V$1115,20,FALSE)</f>
        <v>0</v>
      </c>
      <c r="AF567" s="66">
        <f>+VLOOKUP($E567,'[1]PLAN DE APLICACIÓN'!$B$11:$V$1115,21,FALSE)</f>
        <v>0</v>
      </c>
      <c r="AG567" s="59" t="str">
        <f t="shared" si="717"/>
        <v>CONSISTENTE</v>
      </c>
      <c r="AH567" s="59" t="str">
        <f t="shared" si="718"/>
        <v>NO CONSISTENTE</v>
      </c>
      <c r="AI567" s="59" t="str">
        <f t="shared" si="719"/>
        <v>CONSISTENTE</v>
      </c>
      <c r="AJ567" s="59" t="str">
        <f t="shared" si="720"/>
        <v>CONSISTENTE</v>
      </c>
      <c r="AK567" s="59" t="str">
        <f t="shared" si="721"/>
        <v>CONSISTENTE</v>
      </c>
      <c r="AL567" s="59" t="str">
        <f t="shared" si="722"/>
        <v>CONSISTENTE</v>
      </c>
      <c r="AM567" s="56">
        <v>0</v>
      </c>
      <c r="AN567" s="56">
        <v>0</v>
      </c>
      <c r="AO567" s="56">
        <v>0</v>
      </c>
      <c r="AP567" s="56">
        <v>0</v>
      </c>
      <c r="AQ567" s="56">
        <v>0</v>
      </c>
      <c r="AR567" s="56">
        <v>0</v>
      </c>
      <c r="AS567" s="59">
        <v>1</v>
      </c>
      <c r="AT567" s="59" t="str">
        <f t="shared" si="723"/>
        <v>CONSISTENTE</v>
      </c>
      <c r="AU567" s="59" t="str">
        <f t="shared" si="724"/>
        <v>CONSISTENTE</v>
      </c>
      <c r="AV567" s="59" t="str">
        <f t="shared" si="725"/>
        <v>CONSISTENTE</v>
      </c>
      <c r="AW567" s="59" t="str">
        <f t="shared" si="726"/>
        <v>CONSISTENTE</v>
      </c>
      <c r="AX567" s="59" t="str">
        <f t="shared" si="727"/>
        <v>CONSISTENTE</v>
      </c>
      <c r="AY567" s="59" t="str">
        <f t="shared" si="728"/>
        <v>CONSISTENTE</v>
      </c>
      <c r="AZ567" s="56">
        <v>0</v>
      </c>
      <c r="BA567" s="56">
        <v>0</v>
      </c>
      <c r="BB567" s="56">
        <v>0</v>
      </c>
      <c r="BC567" s="56">
        <v>0</v>
      </c>
      <c r="BD567" s="56">
        <v>0</v>
      </c>
      <c r="BE567" s="56">
        <v>0</v>
      </c>
      <c r="BF567" s="60">
        <v>1</v>
      </c>
      <c r="BG567" s="59" t="str">
        <f t="shared" si="729"/>
        <v>CONSISTENTE</v>
      </c>
      <c r="BH567" s="59" t="str">
        <f t="shared" si="730"/>
        <v>CONSISTENTE</v>
      </c>
      <c r="BI567" s="59" t="str">
        <f t="shared" si="731"/>
        <v>CONSISTENTE</v>
      </c>
      <c r="BJ567" s="59" t="str">
        <f t="shared" si="732"/>
        <v>CONSISTENTE</v>
      </c>
      <c r="BK567" s="59" t="str">
        <f t="shared" si="733"/>
        <v>CONSISTENTE</v>
      </c>
      <c r="BL567" s="59" t="str">
        <f t="shared" si="734"/>
        <v>CONSISTENTE</v>
      </c>
      <c r="BM567" s="59" t="str">
        <f t="shared" si="735"/>
        <v>CONSISTENTE</v>
      </c>
      <c r="BN567" s="59" t="str">
        <f t="shared" si="736"/>
        <v>CONSISTENTE</v>
      </c>
      <c r="BO567" s="59" t="str">
        <f t="shared" si="737"/>
        <v>CONSISTENTE</v>
      </c>
      <c r="BP567" s="59" t="str">
        <f t="shared" si="738"/>
        <v>CONSISTENTE</v>
      </c>
      <c r="BQ567" s="59" t="str">
        <f t="shared" si="739"/>
        <v>CONSISTENTE</v>
      </c>
      <c r="BR567" s="59" t="str">
        <f t="shared" si="740"/>
        <v>CONSISTENTE</v>
      </c>
      <c r="BS567" s="56">
        <v>147783495.22</v>
      </c>
      <c r="BT567" s="56">
        <v>0</v>
      </c>
      <c r="BU567" s="56">
        <v>0</v>
      </c>
      <c r="BV567" s="56">
        <v>0</v>
      </c>
      <c r="BW567" s="56">
        <v>147783495.22</v>
      </c>
      <c r="BX567" s="56">
        <v>0</v>
      </c>
      <c r="BY567" s="60">
        <v>1</v>
      </c>
      <c r="BZ567" s="59" t="str">
        <f t="shared" si="741"/>
        <v>CONSISTENTE</v>
      </c>
      <c r="CA567" s="59" t="str">
        <f t="shared" si="742"/>
        <v>CONSISTENTE</v>
      </c>
      <c r="CB567" s="59" t="str">
        <f t="shared" si="743"/>
        <v>CONSISTENTE</v>
      </c>
      <c r="CC567" s="59" t="str">
        <f t="shared" si="744"/>
        <v>CONSISTENTE</v>
      </c>
      <c r="CD567" s="59" t="str">
        <f t="shared" si="745"/>
        <v>CONSISTENTE</v>
      </c>
      <c r="CE567" s="59" t="str">
        <f t="shared" si="746"/>
        <v>CONSISTENTE</v>
      </c>
      <c r="CF567" s="56">
        <v>0</v>
      </c>
      <c r="CG567" s="56">
        <v>0</v>
      </c>
      <c r="CH567" s="56">
        <v>0</v>
      </c>
      <c r="CI567" s="56">
        <v>0</v>
      </c>
      <c r="CJ567" s="56">
        <v>0</v>
      </c>
      <c r="CK567" s="56">
        <v>0</v>
      </c>
      <c r="CL567" s="60">
        <v>1</v>
      </c>
      <c r="CM567" s="59" t="str">
        <f t="shared" si="747"/>
        <v>CONSISTENTE</v>
      </c>
      <c r="CN567" s="59" t="str">
        <f t="shared" si="748"/>
        <v>CONSISTENTE</v>
      </c>
      <c r="CO567" s="59" t="str">
        <f t="shared" si="749"/>
        <v>CONSISTENTE</v>
      </c>
      <c r="CP567" s="59" t="str">
        <f t="shared" si="750"/>
        <v>CONSISTENTE</v>
      </c>
      <c r="CQ567" s="59" t="str">
        <f t="shared" si="751"/>
        <v>CONSISTENTE</v>
      </c>
      <c r="CR567" s="59" t="str">
        <f t="shared" si="752"/>
        <v>CONSISTENTE</v>
      </c>
      <c r="CS567" s="59" t="str">
        <f t="shared" si="753"/>
        <v>NO CONSISTENTE</v>
      </c>
      <c r="CT567" s="59" t="str">
        <f t="shared" si="754"/>
        <v>CONSISTENTE</v>
      </c>
      <c r="CU567" s="59" t="str">
        <f t="shared" si="755"/>
        <v>CONSISTENTE</v>
      </c>
      <c r="CV567" s="59" t="str">
        <f t="shared" si="756"/>
        <v>CONSISTENTE</v>
      </c>
      <c r="CW567" s="59" t="str">
        <f t="shared" si="757"/>
        <v>NO CONSISTENTE</v>
      </c>
      <c r="CX567" s="59" t="str">
        <f t="shared" si="758"/>
        <v>CONSISTENTE</v>
      </c>
      <c r="CY567" s="56">
        <f t="shared" si="759"/>
        <v>159620134.22</v>
      </c>
      <c r="CZ567" s="56">
        <f t="shared" si="760"/>
        <v>11836639</v>
      </c>
      <c r="DA567" s="56">
        <f t="shared" si="761"/>
        <v>0</v>
      </c>
      <c r="DB567" s="56">
        <f t="shared" si="762"/>
        <v>0</v>
      </c>
      <c r="DC567" s="56">
        <f t="shared" si="763"/>
        <v>147783495.22</v>
      </c>
      <c r="DD567" s="56">
        <f t="shared" si="764"/>
        <v>0</v>
      </c>
      <c r="DE567" s="90">
        <f t="shared" si="765"/>
        <v>147783495.22</v>
      </c>
      <c r="DF567" s="90">
        <f t="shared" si="766"/>
        <v>0</v>
      </c>
      <c r="DG567" s="90">
        <f t="shared" si="767"/>
        <v>0</v>
      </c>
      <c r="DH567" s="90">
        <f t="shared" si="768"/>
        <v>0</v>
      </c>
      <c r="DI567" s="90">
        <f t="shared" si="769"/>
        <v>147783495.22</v>
      </c>
      <c r="DJ567" s="98">
        <f t="shared" si="770"/>
        <v>0</v>
      </c>
      <c r="DK567" s="103">
        <f t="shared" si="771"/>
        <v>159620134.22</v>
      </c>
      <c r="DL567" s="91">
        <f t="shared" si="772"/>
        <v>11836639</v>
      </c>
      <c r="DM567" s="91">
        <f t="shared" si="773"/>
        <v>0</v>
      </c>
      <c r="DN567" s="91">
        <f t="shared" si="774"/>
        <v>0</v>
      </c>
      <c r="DO567" s="91">
        <f t="shared" si="775"/>
        <v>147783495.22</v>
      </c>
      <c r="DP567" s="91">
        <f t="shared" si="776"/>
        <v>0</v>
      </c>
      <c r="DQ567" s="125" t="str">
        <f t="shared" si="777"/>
        <v>CONSISTENTE</v>
      </c>
      <c r="DR567" s="147">
        <v>0</v>
      </c>
      <c r="DS567" s="147">
        <v>0</v>
      </c>
      <c r="DT567" s="147">
        <v>0</v>
      </c>
      <c r="DU567" s="147">
        <v>0</v>
      </c>
      <c r="DV567" s="147">
        <v>0</v>
      </c>
      <c r="DW567" s="147">
        <v>0</v>
      </c>
      <c r="DX567" s="59">
        <f>+VLOOKUP($E567,'[2]Ejecución I Semestre 2016'!$B$11:$X$1115,10,FALSE)</f>
        <v>0</v>
      </c>
      <c r="DY567" s="68" t="str">
        <f t="shared" si="778"/>
        <v>CONSISTENTE</v>
      </c>
      <c r="DZ567" s="68" t="str">
        <f t="shared" si="779"/>
        <v>CONSISTENTE</v>
      </c>
      <c r="EA567" s="68" t="str">
        <f t="shared" si="780"/>
        <v>CONSISTENTE</v>
      </c>
      <c r="EB567" s="68" t="str">
        <f t="shared" si="781"/>
        <v>CONSISTENTE</v>
      </c>
      <c r="EC567" s="68" t="str">
        <f t="shared" si="782"/>
        <v>CONSISTENTE</v>
      </c>
      <c r="ED567" s="68" t="str">
        <f t="shared" si="783"/>
        <v>CONSISTENTE</v>
      </c>
      <c r="EE567" s="132">
        <f t="shared" si="784"/>
        <v>147783495.22</v>
      </c>
      <c r="EF567" s="131">
        <f t="shared" si="785"/>
        <v>0</v>
      </c>
      <c r="EG567" s="131">
        <f t="shared" si="786"/>
        <v>0</v>
      </c>
      <c r="EH567" s="131">
        <f t="shared" si="787"/>
        <v>0</v>
      </c>
      <c r="EI567" s="131">
        <f t="shared" si="788"/>
        <v>147783495.22</v>
      </c>
      <c r="EJ567" s="131">
        <f t="shared" si="789"/>
        <v>0</v>
      </c>
      <c r="EK567" s="131">
        <f t="shared" si="792"/>
        <v>159620134.22</v>
      </c>
      <c r="EL567" s="60">
        <f t="shared" si="793"/>
        <v>11836639</v>
      </c>
      <c r="EM567" s="60">
        <f t="shared" si="794"/>
        <v>0</v>
      </c>
      <c r="EN567" s="60">
        <f t="shared" si="795"/>
        <v>0</v>
      </c>
      <c r="EO567" s="60">
        <f t="shared" si="796"/>
        <v>147783495.22</v>
      </c>
      <c r="EP567" s="60">
        <f t="shared" si="797"/>
        <v>0</v>
      </c>
      <c r="EQ567" s="90" t="str">
        <f t="shared" si="798"/>
        <v>CONSISTENTE</v>
      </c>
    </row>
    <row r="568" spans="1:147" ht="15" customHeight="1" x14ac:dyDescent="0.2">
      <c r="A568" s="53" t="s">
        <v>885</v>
      </c>
      <c r="B568" s="56">
        <f t="shared" si="790"/>
        <v>121449702.53999999</v>
      </c>
      <c r="C568" s="59" t="str">
        <f t="shared" si="791"/>
        <v>SI</v>
      </c>
      <c r="E568" s="53" t="s">
        <v>1099</v>
      </c>
      <c r="F568" s="55" t="s">
        <v>909</v>
      </c>
      <c r="G568" s="61" t="s">
        <v>1100</v>
      </c>
      <c r="H568" s="56">
        <v>126449702.54000001</v>
      </c>
      <c r="I568" s="56">
        <v>0</v>
      </c>
      <c r="J568" s="56">
        <v>5000000</v>
      </c>
      <c r="K568" s="56">
        <v>0</v>
      </c>
      <c r="L568" s="56">
        <v>0</v>
      </c>
      <c r="M568" s="56">
        <v>0</v>
      </c>
      <c r="N568" s="57">
        <v>121449702.54000001</v>
      </c>
      <c r="O568" s="58">
        <f t="shared" si="713"/>
        <v>0</v>
      </c>
      <c r="P568" s="59" t="str">
        <f t="shared" si="714"/>
        <v>CONSISTENTE</v>
      </c>
      <c r="Q568" s="87" t="str">
        <f t="shared" si="715"/>
        <v>OK</v>
      </c>
      <c r="R568" s="56">
        <v>0</v>
      </c>
      <c r="S568" s="56">
        <v>0</v>
      </c>
      <c r="T568" s="56">
        <v>54196123.189999998</v>
      </c>
      <c r="U568" s="56">
        <v>67253579.349999994</v>
      </c>
      <c r="V568" s="56">
        <v>0</v>
      </c>
      <c r="W568" s="59" t="s">
        <v>2314</v>
      </c>
      <c r="X568" s="59" t="s">
        <v>2312</v>
      </c>
      <c r="Y568" s="59" t="str">
        <f t="shared" si="716"/>
        <v>CONSISTENTE</v>
      </c>
      <c r="Z568" s="59" t="str">
        <f t="shared" si="800"/>
        <v/>
      </c>
      <c r="AA568" s="66">
        <f>+VLOOKUP($E568,'[1]PLAN DE APLICACIÓN'!$B$11:$V$1115,16,FALSE)</f>
        <v>2000000</v>
      </c>
      <c r="AB568" s="66">
        <f>+VLOOKUP($E568,'[1]PLAN DE APLICACIÓN'!$B$11:$V$1115,17,FALSE)</f>
        <v>2000000</v>
      </c>
      <c r="AC568" s="66">
        <f>+VLOOKUP($E568,'[1]PLAN DE APLICACIÓN'!$B$11:$V$1115,18,FALSE)</f>
        <v>0</v>
      </c>
      <c r="AD568" s="66">
        <f>+VLOOKUP($E568,'[1]PLAN DE APLICACIÓN'!$B$11:$V$1115,19,FALSE)</f>
        <v>0</v>
      </c>
      <c r="AE568" s="66">
        <f>+VLOOKUP($E568,'[1]PLAN DE APLICACIÓN'!$B$11:$V$1115,20,FALSE)</f>
        <v>0</v>
      </c>
      <c r="AF568" s="66">
        <f>+VLOOKUP($E568,'[1]PLAN DE APLICACIÓN'!$B$11:$V$1115,21,FALSE)</f>
        <v>0</v>
      </c>
      <c r="AG568" s="59" t="str">
        <f t="shared" si="717"/>
        <v>CONSISTENTE</v>
      </c>
      <c r="AH568" s="59" t="str">
        <f t="shared" si="718"/>
        <v>NO CONSISTENTE</v>
      </c>
      <c r="AI568" s="59" t="str">
        <f t="shared" si="719"/>
        <v>CONSISTENTE</v>
      </c>
      <c r="AJ568" s="59" t="str">
        <f t="shared" si="720"/>
        <v>CONSISTENTE</v>
      </c>
      <c r="AK568" s="59" t="str">
        <f t="shared" si="721"/>
        <v>CONSISTENTE</v>
      </c>
      <c r="AL568" s="59" t="str">
        <f t="shared" si="722"/>
        <v>CONSISTENTE</v>
      </c>
      <c r="AM568" s="56">
        <v>0</v>
      </c>
      <c r="AN568" s="56">
        <v>0</v>
      </c>
      <c r="AO568" s="56">
        <v>0</v>
      </c>
      <c r="AP568" s="56">
        <v>0</v>
      </c>
      <c r="AQ568" s="56">
        <v>0</v>
      </c>
      <c r="AR568" s="56">
        <v>0</v>
      </c>
      <c r="AS568" s="59">
        <v>1</v>
      </c>
      <c r="AT568" s="59" t="str">
        <f t="shared" si="723"/>
        <v>CONSISTENTE</v>
      </c>
      <c r="AU568" s="59" t="str">
        <f t="shared" si="724"/>
        <v>CONSISTENTE</v>
      </c>
      <c r="AV568" s="59" t="str">
        <f t="shared" si="725"/>
        <v>CONSISTENTE</v>
      </c>
      <c r="AW568" s="59" t="str">
        <f t="shared" si="726"/>
        <v>CONSISTENTE</v>
      </c>
      <c r="AX568" s="59" t="str">
        <f t="shared" si="727"/>
        <v>CONSISTENTE</v>
      </c>
      <c r="AY568" s="59" t="str">
        <f t="shared" si="728"/>
        <v>CONSISTENTE</v>
      </c>
      <c r="AZ568" s="56">
        <v>0</v>
      </c>
      <c r="BA568" s="56">
        <v>0</v>
      </c>
      <c r="BB568" s="56">
        <v>0</v>
      </c>
      <c r="BC568" s="56">
        <v>0</v>
      </c>
      <c r="BD568" s="56">
        <v>0</v>
      </c>
      <c r="BE568" s="56">
        <v>0</v>
      </c>
      <c r="BF568" s="60">
        <v>1</v>
      </c>
      <c r="BG568" s="59" t="str">
        <f t="shared" si="729"/>
        <v>CONSISTENTE</v>
      </c>
      <c r="BH568" s="59" t="str">
        <f t="shared" si="730"/>
        <v>CONSISTENTE</v>
      </c>
      <c r="BI568" s="59" t="str">
        <f t="shared" si="731"/>
        <v>CONSISTENTE</v>
      </c>
      <c r="BJ568" s="59" t="str">
        <f t="shared" si="732"/>
        <v>CONSISTENTE</v>
      </c>
      <c r="BK568" s="59" t="str">
        <f t="shared" si="733"/>
        <v>CONSISTENTE</v>
      </c>
      <c r="BL568" s="59" t="str">
        <f t="shared" si="734"/>
        <v>CONSISTENTE</v>
      </c>
      <c r="BM568" s="59" t="str">
        <f t="shared" si="735"/>
        <v>CONSISTENTE</v>
      </c>
      <c r="BN568" s="59" t="str">
        <f t="shared" si="736"/>
        <v>CONSISTENTE</v>
      </c>
      <c r="BO568" s="59" t="str">
        <f t="shared" si="737"/>
        <v>CONSISTENTE</v>
      </c>
      <c r="BP568" s="59" t="str">
        <f t="shared" si="738"/>
        <v>CONSISTENTE</v>
      </c>
      <c r="BQ568" s="59" t="str">
        <f t="shared" si="739"/>
        <v>CONSISTENTE</v>
      </c>
      <c r="BR568" s="59" t="str">
        <f t="shared" si="740"/>
        <v>CONSISTENTE</v>
      </c>
      <c r="BS568" s="56">
        <v>0</v>
      </c>
      <c r="BT568" s="56">
        <v>0</v>
      </c>
      <c r="BU568" s="56">
        <v>0</v>
      </c>
      <c r="BV568" s="56">
        <v>0</v>
      </c>
      <c r="BW568" s="56">
        <v>0</v>
      </c>
      <c r="BX568" s="56">
        <v>0</v>
      </c>
      <c r="BY568" s="60">
        <v>1</v>
      </c>
      <c r="BZ568" s="59" t="str">
        <f t="shared" si="741"/>
        <v>CONSISTENTE</v>
      </c>
      <c r="CA568" s="59" t="str">
        <f t="shared" si="742"/>
        <v>CONSISTENTE</v>
      </c>
      <c r="CB568" s="59" t="str">
        <f t="shared" si="743"/>
        <v>CONSISTENTE</v>
      </c>
      <c r="CC568" s="59" t="str">
        <f t="shared" si="744"/>
        <v>CONSISTENTE</v>
      </c>
      <c r="CD568" s="59" t="str">
        <f t="shared" si="745"/>
        <v>CONSISTENTE</v>
      </c>
      <c r="CE568" s="59" t="str">
        <f t="shared" si="746"/>
        <v>CONSISTENTE</v>
      </c>
      <c r="CF568" s="56">
        <v>127706213</v>
      </c>
      <c r="CG568" s="56">
        <v>0</v>
      </c>
      <c r="CH568" s="56">
        <v>0</v>
      </c>
      <c r="CI568" s="56">
        <v>61706213</v>
      </c>
      <c r="CJ568" s="56">
        <v>66000000</v>
      </c>
      <c r="CK568" s="56">
        <v>0</v>
      </c>
      <c r="CL568" s="60">
        <v>1</v>
      </c>
      <c r="CM568" s="59" t="str">
        <f t="shared" si="747"/>
        <v>CONSISTENTE</v>
      </c>
      <c r="CN568" s="59" t="str">
        <f t="shared" si="748"/>
        <v>CONSISTENTE</v>
      </c>
      <c r="CO568" s="59" t="str">
        <f t="shared" si="749"/>
        <v>CONSISTENTE</v>
      </c>
      <c r="CP568" s="59" t="str">
        <f t="shared" si="750"/>
        <v>NO CONSISTENTE</v>
      </c>
      <c r="CQ568" s="59" t="str">
        <f t="shared" si="751"/>
        <v>CONSISTENTE</v>
      </c>
      <c r="CR568" s="59" t="str">
        <f t="shared" si="752"/>
        <v>CONSISTENTE</v>
      </c>
      <c r="CS568" s="59" t="str">
        <f t="shared" si="753"/>
        <v>CONSISTENTE</v>
      </c>
      <c r="CT568" s="59" t="str">
        <f t="shared" si="754"/>
        <v>CONSISTENTE</v>
      </c>
      <c r="CU568" s="59" t="str">
        <f t="shared" si="755"/>
        <v>CONSISTENTE</v>
      </c>
      <c r="CV568" s="59" t="str">
        <f t="shared" si="756"/>
        <v>CONSISTENTE</v>
      </c>
      <c r="CW568" s="59" t="str">
        <f t="shared" si="757"/>
        <v>CONSISTENTE</v>
      </c>
      <c r="CX568" s="59" t="str">
        <f t="shared" si="758"/>
        <v>CONSISTENTE</v>
      </c>
      <c r="CY568" s="56">
        <f t="shared" si="759"/>
        <v>123449702.53999999</v>
      </c>
      <c r="CZ568" s="56">
        <f t="shared" si="760"/>
        <v>2000000</v>
      </c>
      <c r="DA568" s="56">
        <f t="shared" si="761"/>
        <v>0</v>
      </c>
      <c r="DB568" s="56">
        <f t="shared" si="762"/>
        <v>54196123.189999998</v>
      </c>
      <c r="DC568" s="56">
        <f t="shared" si="763"/>
        <v>67253579.349999994</v>
      </c>
      <c r="DD568" s="56">
        <f t="shared" si="764"/>
        <v>0</v>
      </c>
      <c r="DE568" s="90">
        <f t="shared" si="765"/>
        <v>66000000</v>
      </c>
      <c r="DF568" s="90">
        <f t="shared" si="766"/>
        <v>0</v>
      </c>
      <c r="DG568" s="90">
        <f t="shared" si="767"/>
        <v>0</v>
      </c>
      <c r="DH568" s="90">
        <f t="shared" si="768"/>
        <v>0</v>
      </c>
      <c r="DI568" s="90">
        <f t="shared" si="769"/>
        <v>66000000</v>
      </c>
      <c r="DJ568" s="98">
        <f t="shared" si="770"/>
        <v>0</v>
      </c>
      <c r="DK568" s="103">
        <f t="shared" si="771"/>
        <v>129706213</v>
      </c>
      <c r="DL568" s="91">
        <f t="shared" si="772"/>
        <v>2000000</v>
      </c>
      <c r="DM568" s="91">
        <f t="shared" si="773"/>
        <v>0</v>
      </c>
      <c r="DN568" s="91">
        <f t="shared" si="774"/>
        <v>61706213</v>
      </c>
      <c r="DO568" s="91">
        <f t="shared" si="775"/>
        <v>66000000</v>
      </c>
      <c r="DP568" s="91">
        <f t="shared" si="776"/>
        <v>0</v>
      </c>
      <c r="DQ568" s="125" t="str">
        <f t="shared" si="777"/>
        <v>NO CONSISTENTE</v>
      </c>
      <c r="DR568" s="147">
        <v>0</v>
      </c>
      <c r="DS568" s="147">
        <v>0</v>
      </c>
      <c r="DT568" s="147">
        <v>0</v>
      </c>
      <c r="DU568" s="147">
        <v>0</v>
      </c>
      <c r="DV568" s="147">
        <v>0</v>
      </c>
      <c r="DW568" s="147">
        <v>0</v>
      </c>
      <c r="DX568" s="59">
        <f>+VLOOKUP($E568,'[2]Ejecución I Semestre 2016'!$B$11:$X$1115,10,FALSE)</f>
        <v>1</v>
      </c>
      <c r="DY568" s="68" t="str">
        <f t="shared" si="778"/>
        <v>CONSISTENTE</v>
      </c>
      <c r="DZ568" s="68" t="str">
        <f t="shared" si="779"/>
        <v>CONSISTENTE</v>
      </c>
      <c r="EA568" s="68" t="str">
        <f t="shared" si="780"/>
        <v>CONSISTENTE</v>
      </c>
      <c r="EB568" s="68" t="str">
        <f t="shared" si="781"/>
        <v>NO CONSISTENTE</v>
      </c>
      <c r="EC568" s="68" t="str">
        <f t="shared" si="782"/>
        <v>CONSISTENTE</v>
      </c>
      <c r="ED568" s="68" t="str">
        <f t="shared" si="783"/>
        <v>CONSISTENTE</v>
      </c>
      <c r="EE568" s="132">
        <f t="shared" si="784"/>
        <v>66000000</v>
      </c>
      <c r="EF568" s="131">
        <f t="shared" si="785"/>
        <v>0</v>
      </c>
      <c r="EG568" s="131">
        <f t="shared" si="786"/>
        <v>0</v>
      </c>
      <c r="EH568" s="131">
        <f t="shared" si="787"/>
        <v>0</v>
      </c>
      <c r="EI568" s="131">
        <f t="shared" si="788"/>
        <v>66000000</v>
      </c>
      <c r="EJ568" s="131">
        <f t="shared" si="789"/>
        <v>0</v>
      </c>
      <c r="EK568" s="131">
        <f t="shared" si="792"/>
        <v>129706213</v>
      </c>
      <c r="EL568" s="60">
        <f t="shared" si="793"/>
        <v>2000000</v>
      </c>
      <c r="EM568" s="60">
        <f t="shared" si="794"/>
        <v>0</v>
      </c>
      <c r="EN568" s="60">
        <f t="shared" si="795"/>
        <v>61706213</v>
      </c>
      <c r="EO568" s="60">
        <f t="shared" si="796"/>
        <v>66000000</v>
      </c>
      <c r="EP568" s="60">
        <f t="shared" si="797"/>
        <v>0</v>
      </c>
      <c r="EQ568" s="90" t="str">
        <f t="shared" si="798"/>
        <v>NO CONSISTENTE</v>
      </c>
    </row>
    <row r="569" spans="1:147" ht="15" customHeight="1" x14ac:dyDescent="0.2">
      <c r="A569" s="53" t="s">
        <v>887</v>
      </c>
      <c r="B569" s="56">
        <f t="shared" si="790"/>
        <v>1310850179.24</v>
      </c>
      <c r="C569" s="59" t="str">
        <f t="shared" si="791"/>
        <v>SI</v>
      </c>
      <c r="E569" s="53" t="s">
        <v>1101</v>
      </c>
      <c r="F569" s="55" t="s">
        <v>909</v>
      </c>
      <c r="G569" s="61" t="s">
        <v>1102</v>
      </c>
      <c r="H569" s="56">
        <v>1780636090</v>
      </c>
      <c r="I569" s="56">
        <v>0</v>
      </c>
      <c r="J569" s="56">
        <v>100000000</v>
      </c>
      <c r="K569" s="56">
        <v>11805873</v>
      </c>
      <c r="L569" s="56">
        <v>0</v>
      </c>
      <c r="M569" s="56">
        <v>0</v>
      </c>
      <c r="N569" s="57">
        <v>1668830217</v>
      </c>
      <c r="O569" s="58">
        <f t="shared" si="713"/>
        <v>0</v>
      </c>
      <c r="P569" s="59" t="str">
        <f t="shared" si="714"/>
        <v>CONSISTENTE</v>
      </c>
      <c r="Q569" s="87" t="str">
        <f t="shared" si="715"/>
        <v>OK</v>
      </c>
      <c r="R569" s="56">
        <v>0</v>
      </c>
      <c r="S569" s="56">
        <v>0</v>
      </c>
      <c r="T569" s="56">
        <v>946519126</v>
      </c>
      <c r="U569" s="56">
        <v>364331053.24000001</v>
      </c>
      <c r="V569" s="56">
        <v>0</v>
      </c>
      <c r="W569" s="59" t="s">
        <v>2314</v>
      </c>
      <c r="X569" s="59" t="s">
        <v>2312</v>
      </c>
      <c r="Y569" s="59" t="str">
        <f t="shared" si="716"/>
        <v>CONSISTENTE</v>
      </c>
      <c r="Z569" s="59" t="str">
        <f t="shared" si="800"/>
        <v/>
      </c>
      <c r="AA569" s="66">
        <f>+VLOOKUP($E569,'[1]PLAN DE APLICACIÓN'!$B$11:$V$1115,16,FALSE)</f>
        <v>0</v>
      </c>
      <c r="AB569" s="66">
        <f>+VLOOKUP($E569,'[1]PLAN DE APLICACIÓN'!$B$11:$V$1115,17,FALSE)</f>
        <v>0</v>
      </c>
      <c r="AC569" s="66">
        <f>+VLOOKUP($E569,'[1]PLAN DE APLICACIÓN'!$B$11:$V$1115,18,FALSE)</f>
        <v>0</v>
      </c>
      <c r="AD569" s="66">
        <f>+VLOOKUP($E569,'[1]PLAN DE APLICACIÓN'!$B$11:$V$1115,19,FALSE)</f>
        <v>0</v>
      </c>
      <c r="AE569" s="66">
        <f>+VLOOKUP($E569,'[1]PLAN DE APLICACIÓN'!$B$11:$V$1115,20,FALSE)</f>
        <v>0</v>
      </c>
      <c r="AF569" s="66">
        <f>+VLOOKUP($E569,'[1]PLAN DE APLICACIÓN'!$B$11:$V$1115,21,FALSE)</f>
        <v>0</v>
      </c>
      <c r="AG569" s="59" t="str">
        <f t="shared" si="717"/>
        <v>CONSISTENTE</v>
      </c>
      <c r="AH569" s="59" t="str">
        <f t="shared" si="718"/>
        <v>CONSISTENTE</v>
      </c>
      <c r="AI569" s="59" t="str">
        <f t="shared" si="719"/>
        <v>CONSISTENTE</v>
      </c>
      <c r="AJ569" s="59" t="str">
        <f t="shared" si="720"/>
        <v>CONSISTENTE</v>
      </c>
      <c r="AK569" s="59" t="str">
        <f t="shared" si="721"/>
        <v>CONSISTENTE</v>
      </c>
      <c r="AL569" s="59" t="str">
        <f t="shared" si="722"/>
        <v>CONSISTENTE</v>
      </c>
      <c r="AM569" s="56">
        <v>0</v>
      </c>
      <c r="AN569" s="56">
        <v>0</v>
      </c>
      <c r="AO569" s="56">
        <v>0</v>
      </c>
      <c r="AP569" s="56">
        <v>0</v>
      </c>
      <c r="AQ569" s="56">
        <v>0</v>
      </c>
      <c r="AR569" s="56">
        <v>0</v>
      </c>
      <c r="AS569" s="59">
        <v>1</v>
      </c>
      <c r="AT569" s="59" t="str">
        <f t="shared" si="723"/>
        <v>CONSISTENTE</v>
      </c>
      <c r="AU569" s="59" t="str">
        <f t="shared" si="724"/>
        <v>CONSISTENTE</v>
      </c>
      <c r="AV569" s="59" t="str">
        <f t="shared" si="725"/>
        <v>CONSISTENTE</v>
      </c>
      <c r="AW569" s="59" t="str">
        <f t="shared" si="726"/>
        <v>CONSISTENTE</v>
      </c>
      <c r="AX569" s="59" t="str">
        <f t="shared" si="727"/>
        <v>CONSISTENTE</v>
      </c>
      <c r="AY569" s="59" t="str">
        <f t="shared" si="728"/>
        <v>CONSISTENTE</v>
      </c>
      <c r="AZ569" s="56">
        <v>1310850179</v>
      </c>
      <c r="BA569" s="56">
        <v>0</v>
      </c>
      <c r="BB569" s="56">
        <v>0</v>
      </c>
      <c r="BC569" s="56">
        <v>946519126</v>
      </c>
      <c r="BD569" s="56">
        <v>0</v>
      </c>
      <c r="BE569" s="56">
        <v>0</v>
      </c>
      <c r="BF569" s="60">
        <v>1</v>
      </c>
      <c r="BG569" s="59" t="str">
        <f t="shared" si="729"/>
        <v>NO CONSISTENTE</v>
      </c>
      <c r="BH569" s="59" t="str">
        <f t="shared" si="730"/>
        <v>CONSISTENTE</v>
      </c>
      <c r="BI569" s="59" t="str">
        <f t="shared" si="731"/>
        <v>CONSISTENTE</v>
      </c>
      <c r="BJ569" s="59" t="str">
        <f t="shared" si="732"/>
        <v>CONSISTENTE</v>
      </c>
      <c r="BK569" s="59" t="str">
        <f t="shared" si="733"/>
        <v>CONSISTENTE</v>
      </c>
      <c r="BL569" s="59" t="str">
        <f t="shared" si="734"/>
        <v>CONSISTENTE</v>
      </c>
      <c r="BM569" s="59" t="str">
        <f t="shared" si="735"/>
        <v>CONSISTENTE</v>
      </c>
      <c r="BN569" s="59" t="str">
        <f t="shared" si="736"/>
        <v>CONSISTENTE</v>
      </c>
      <c r="BO569" s="59" t="str">
        <f t="shared" si="737"/>
        <v>CONSISTENTE</v>
      </c>
      <c r="BP569" s="59" t="str">
        <f t="shared" si="738"/>
        <v>CONSISTENTE</v>
      </c>
      <c r="BQ569" s="59" t="str">
        <f t="shared" si="739"/>
        <v>CONSISTENTE</v>
      </c>
      <c r="BR569" s="59" t="str">
        <f t="shared" si="740"/>
        <v>CONSISTENTE</v>
      </c>
      <c r="BS569" s="56">
        <v>1310850179</v>
      </c>
      <c r="BT569" s="56">
        <v>0</v>
      </c>
      <c r="BU569" s="56">
        <v>0</v>
      </c>
      <c r="BV569" s="56">
        <v>946519126</v>
      </c>
      <c r="BW569" s="56">
        <v>364331053</v>
      </c>
      <c r="BX569" s="56">
        <v>0</v>
      </c>
      <c r="BY569" s="60">
        <v>1</v>
      </c>
      <c r="BZ569" s="59" t="str">
        <f t="shared" si="741"/>
        <v>CONSISTENTE</v>
      </c>
      <c r="CA569" s="59" t="str">
        <f t="shared" si="742"/>
        <v>CONSISTENTE</v>
      </c>
      <c r="CB569" s="59" t="str">
        <f t="shared" si="743"/>
        <v>CONSISTENTE</v>
      </c>
      <c r="CC569" s="59" t="str">
        <f t="shared" si="744"/>
        <v>NO CONSISTENTE</v>
      </c>
      <c r="CD569" s="59" t="str">
        <f t="shared" si="745"/>
        <v>CONSISTENTE</v>
      </c>
      <c r="CE569" s="59" t="str">
        <f t="shared" si="746"/>
        <v>CONSISTENTE</v>
      </c>
      <c r="CF569" s="56">
        <v>0</v>
      </c>
      <c r="CG569" s="56">
        <v>0</v>
      </c>
      <c r="CH569" s="56">
        <v>0</v>
      </c>
      <c r="CI569" s="56">
        <v>0</v>
      </c>
      <c r="CJ569" s="56">
        <v>0</v>
      </c>
      <c r="CK569" s="56">
        <v>0</v>
      </c>
      <c r="CL569" s="60">
        <v>1</v>
      </c>
      <c r="CM569" s="59" t="str">
        <f t="shared" si="747"/>
        <v>CONSISTENTE</v>
      </c>
      <c r="CN569" s="59" t="str">
        <f t="shared" si="748"/>
        <v>CONSISTENTE</v>
      </c>
      <c r="CO569" s="59" t="str">
        <f t="shared" si="749"/>
        <v>CONSISTENTE</v>
      </c>
      <c r="CP569" s="59" t="str">
        <f t="shared" si="750"/>
        <v>CONSISTENTE</v>
      </c>
      <c r="CQ569" s="59" t="str">
        <f t="shared" si="751"/>
        <v>CONSISTENTE</v>
      </c>
      <c r="CR569" s="59" t="str">
        <f t="shared" si="752"/>
        <v>CONSISTENTE</v>
      </c>
      <c r="CS569" s="59" t="str">
        <f t="shared" si="753"/>
        <v>NO CONSISTENTE</v>
      </c>
      <c r="CT569" s="59" t="str">
        <f t="shared" si="754"/>
        <v>CONSISTENTE</v>
      </c>
      <c r="CU569" s="59" t="str">
        <f t="shared" si="755"/>
        <v>CONSISTENTE</v>
      </c>
      <c r="CV569" s="59" t="str">
        <f t="shared" si="756"/>
        <v>NO CONSISTENTE</v>
      </c>
      <c r="CW569" s="59" t="str">
        <f t="shared" si="757"/>
        <v>NO CONSISTENTE</v>
      </c>
      <c r="CX569" s="59" t="str">
        <f t="shared" si="758"/>
        <v>CONSISTENTE</v>
      </c>
      <c r="CY569" s="56">
        <f t="shared" si="759"/>
        <v>1310850179.24</v>
      </c>
      <c r="CZ569" s="56">
        <f t="shared" si="760"/>
        <v>0</v>
      </c>
      <c r="DA569" s="56">
        <f t="shared" si="761"/>
        <v>0</v>
      </c>
      <c r="DB569" s="56">
        <f t="shared" si="762"/>
        <v>946519126</v>
      </c>
      <c r="DC569" s="56">
        <f t="shared" si="763"/>
        <v>364331053.24000001</v>
      </c>
      <c r="DD569" s="56">
        <f t="shared" si="764"/>
        <v>0</v>
      </c>
      <c r="DE569" s="90">
        <f t="shared" si="765"/>
        <v>364331053</v>
      </c>
      <c r="DF569" s="90">
        <f t="shared" si="766"/>
        <v>0</v>
      </c>
      <c r="DG569" s="90">
        <f t="shared" si="767"/>
        <v>0</v>
      </c>
      <c r="DH569" s="90">
        <f t="shared" si="768"/>
        <v>0</v>
      </c>
      <c r="DI569" s="90">
        <f t="shared" si="769"/>
        <v>364331053</v>
      </c>
      <c r="DJ569" s="98">
        <f t="shared" si="770"/>
        <v>0</v>
      </c>
      <c r="DK569" s="103">
        <f t="shared" si="771"/>
        <v>2257369305</v>
      </c>
      <c r="DL569" s="91">
        <f t="shared" si="772"/>
        <v>0</v>
      </c>
      <c r="DM569" s="91">
        <f t="shared" si="773"/>
        <v>0</v>
      </c>
      <c r="DN569" s="91">
        <f t="shared" si="774"/>
        <v>1893038252</v>
      </c>
      <c r="DO569" s="91">
        <f t="shared" si="775"/>
        <v>364331053</v>
      </c>
      <c r="DP569" s="91">
        <f t="shared" si="776"/>
        <v>0</v>
      </c>
      <c r="DQ569" s="125" t="str">
        <f t="shared" si="777"/>
        <v>NO CONSISTENTE</v>
      </c>
      <c r="DR569" s="147">
        <v>0</v>
      </c>
      <c r="DS569" s="147">
        <v>0</v>
      </c>
      <c r="DT569" s="147">
        <v>0</v>
      </c>
      <c r="DU569" s="147">
        <v>0</v>
      </c>
      <c r="DV569" s="147">
        <v>0</v>
      </c>
      <c r="DW569" s="147">
        <v>0</v>
      </c>
      <c r="DX569" s="59">
        <f>+VLOOKUP($E569,'[2]Ejecución I Semestre 2016'!$B$11:$X$1115,10,FALSE)</f>
        <v>1</v>
      </c>
      <c r="DY569" s="68" t="str">
        <f t="shared" si="778"/>
        <v>CONSISTENTE</v>
      </c>
      <c r="DZ569" s="68" t="str">
        <f t="shared" si="779"/>
        <v>CONSISTENTE</v>
      </c>
      <c r="EA569" s="68" t="str">
        <f t="shared" si="780"/>
        <v>CONSISTENTE</v>
      </c>
      <c r="EB569" s="68" t="str">
        <f t="shared" si="781"/>
        <v>CONSISTENTE</v>
      </c>
      <c r="EC569" s="68" t="str">
        <f t="shared" si="782"/>
        <v>CONSISTENTE</v>
      </c>
      <c r="ED569" s="68" t="str">
        <f t="shared" si="783"/>
        <v>CONSISTENTE</v>
      </c>
      <c r="EE569" s="132">
        <f t="shared" si="784"/>
        <v>364331053</v>
      </c>
      <c r="EF569" s="131">
        <f t="shared" si="785"/>
        <v>0</v>
      </c>
      <c r="EG569" s="131">
        <f t="shared" si="786"/>
        <v>0</v>
      </c>
      <c r="EH569" s="131">
        <f t="shared" si="787"/>
        <v>0</v>
      </c>
      <c r="EI569" s="131">
        <f t="shared" si="788"/>
        <v>364331053</v>
      </c>
      <c r="EJ569" s="131">
        <f t="shared" si="789"/>
        <v>0</v>
      </c>
      <c r="EK569" s="131">
        <f t="shared" si="792"/>
        <v>2257369305</v>
      </c>
      <c r="EL569" s="60">
        <f t="shared" si="793"/>
        <v>0</v>
      </c>
      <c r="EM569" s="60">
        <f t="shared" si="794"/>
        <v>0</v>
      </c>
      <c r="EN569" s="60">
        <f t="shared" si="795"/>
        <v>1893038252</v>
      </c>
      <c r="EO569" s="60">
        <f t="shared" si="796"/>
        <v>364331053</v>
      </c>
      <c r="EP569" s="60">
        <f t="shared" si="797"/>
        <v>0</v>
      </c>
      <c r="EQ569" s="90" t="str">
        <f t="shared" si="798"/>
        <v>NO CONSISTENTE</v>
      </c>
    </row>
    <row r="570" spans="1:147" ht="15" customHeight="1" x14ac:dyDescent="0.2">
      <c r="A570" s="53" t="s">
        <v>889</v>
      </c>
      <c r="B570" s="56">
        <f t="shared" si="790"/>
        <v>1978037053</v>
      </c>
      <c r="C570" s="59" t="str">
        <f t="shared" si="791"/>
        <v>SI</v>
      </c>
      <c r="E570" s="53" t="s">
        <v>1103</v>
      </c>
      <c r="F570" s="55" t="s">
        <v>909</v>
      </c>
      <c r="G570" s="61" t="s">
        <v>1104</v>
      </c>
      <c r="H570" s="56">
        <v>2008037053</v>
      </c>
      <c r="I570" s="56">
        <v>0</v>
      </c>
      <c r="J570" s="56">
        <v>30000000</v>
      </c>
      <c r="K570" s="56">
        <v>0</v>
      </c>
      <c r="L570" s="56">
        <v>0</v>
      </c>
      <c r="M570" s="56">
        <v>0</v>
      </c>
      <c r="N570" s="57">
        <v>1978037053</v>
      </c>
      <c r="O570" s="58">
        <f t="shared" si="713"/>
        <v>0</v>
      </c>
      <c r="P570" s="59" t="str">
        <f t="shared" si="714"/>
        <v>CONSISTENTE</v>
      </c>
      <c r="Q570" s="87" t="str">
        <f t="shared" si="715"/>
        <v>OK</v>
      </c>
      <c r="R570" s="56">
        <v>0</v>
      </c>
      <c r="S570" s="56">
        <v>0</v>
      </c>
      <c r="T570" s="56">
        <v>100000000</v>
      </c>
      <c r="U570" s="56">
        <v>1878037053</v>
      </c>
      <c r="V570" s="56">
        <v>0</v>
      </c>
      <c r="W570" s="59" t="s">
        <v>2314</v>
      </c>
      <c r="X570" s="59" t="s">
        <v>2312</v>
      </c>
      <c r="Y570" s="59" t="str">
        <f t="shared" si="716"/>
        <v>CONSISTENTE</v>
      </c>
      <c r="Z570" s="59" t="str">
        <f t="shared" si="800"/>
        <v/>
      </c>
      <c r="AA570" s="66">
        <f>+VLOOKUP($E570,'[1]PLAN DE APLICACIÓN'!$B$11:$V$1115,16,FALSE)</f>
        <v>1978037053</v>
      </c>
      <c r="AB570" s="66">
        <f>+VLOOKUP($E570,'[1]PLAN DE APLICACIÓN'!$B$11:$V$1115,17,FALSE)</f>
        <v>6052944</v>
      </c>
      <c r="AC570" s="66">
        <f>+VLOOKUP($E570,'[1]PLAN DE APLICACIÓN'!$B$11:$V$1115,18,FALSE)</f>
        <v>0</v>
      </c>
      <c r="AD570" s="66">
        <f>+VLOOKUP($E570,'[1]PLAN DE APLICACIÓN'!$B$11:$V$1115,19,FALSE)</f>
        <v>100000000</v>
      </c>
      <c r="AE570" s="66">
        <f>+VLOOKUP($E570,'[1]PLAN DE APLICACIÓN'!$B$11:$V$1115,20,FALSE)</f>
        <v>1878037053</v>
      </c>
      <c r="AF570" s="66">
        <f>+VLOOKUP($E570,'[1]PLAN DE APLICACIÓN'!$B$11:$V$1115,21,FALSE)</f>
        <v>0</v>
      </c>
      <c r="AG570" s="59" t="str">
        <f t="shared" si="717"/>
        <v>NO CONSISTENTE</v>
      </c>
      <c r="AH570" s="59" t="str">
        <f t="shared" si="718"/>
        <v>NO CONSISTENTE</v>
      </c>
      <c r="AI570" s="59" t="str">
        <f t="shared" si="719"/>
        <v>CONSISTENTE</v>
      </c>
      <c r="AJ570" s="59" t="str">
        <f t="shared" si="720"/>
        <v>CONSISTENTE</v>
      </c>
      <c r="AK570" s="59" t="str">
        <f t="shared" si="721"/>
        <v>CONSISTENTE</v>
      </c>
      <c r="AL570" s="59" t="str">
        <f t="shared" si="722"/>
        <v>CONSISTENTE</v>
      </c>
      <c r="AM570" s="56">
        <v>0</v>
      </c>
      <c r="AN570" s="56">
        <v>0</v>
      </c>
      <c r="AO570" s="56">
        <v>0</v>
      </c>
      <c r="AP570" s="56">
        <v>0</v>
      </c>
      <c r="AQ570" s="56">
        <v>0</v>
      </c>
      <c r="AR570" s="56">
        <v>0</v>
      </c>
      <c r="AS570" s="59">
        <v>1</v>
      </c>
      <c r="AT570" s="59" t="str">
        <f t="shared" si="723"/>
        <v>CONSISTENTE</v>
      </c>
      <c r="AU570" s="59" t="str">
        <f t="shared" si="724"/>
        <v>CONSISTENTE</v>
      </c>
      <c r="AV570" s="59" t="str">
        <f t="shared" si="725"/>
        <v>CONSISTENTE</v>
      </c>
      <c r="AW570" s="59" t="str">
        <f t="shared" si="726"/>
        <v>CONSISTENTE</v>
      </c>
      <c r="AX570" s="59" t="str">
        <f t="shared" si="727"/>
        <v>CONSISTENTE</v>
      </c>
      <c r="AY570" s="59" t="str">
        <f t="shared" si="728"/>
        <v>CONSISTENTE</v>
      </c>
      <c r="AZ570" s="56">
        <v>2073080480</v>
      </c>
      <c r="BA570" s="56">
        <v>0</v>
      </c>
      <c r="BB570" s="56">
        <v>0</v>
      </c>
      <c r="BC570" s="56">
        <v>0</v>
      </c>
      <c r="BD570" s="56">
        <v>0</v>
      </c>
      <c r="BE570" s="56">
        <v>0</v>
      </c>
      <c r="BF570" s="60">
        <v>1</v>
      </c>
      <c r="BG570" s="59" t="str">
        <f t="shared" si="729"/>
        <v>NO CONSISTENTE</v>
      </c>
      <c r="BH570" s="59" t="str">
        <f t="shared" si="730"/>
        <v>CONSISTENTE</v>
      </c>
      <c r="BI570" s="59" t="str">
        <f t="shared" si="731"/>
        <v>CONSISTENTE</v>
      </c>
      <c r="BJ570" s="59" t="str">
        <f t="shared" si="732"/>
        <v>CONSISTENTE</v>
      </c>
      <c r="BK570" s="59" t="str">
        <f t="shared" si="733"/>
        <v>CONSISTENTE</v>
      </c>
      <c r="BL570" s="59" t="str">
        <f t="shared" si="734"/>
        <v>CONSISTENTE</v>
      </c>
      <c r="BM570" s="59" t="str">
        <f t="shared" si="735"/>
        <v>CONSISTENTE</v>
      </c>
      <c r="BN570" s="59" t="str">
        <f t="shared" si="736"/>
        <v>CONSISTENTE</v>
      </c>
      <c r="BO570" s="59" t="str">
        <f t="shared" si="737"/>
        <v>CONSISTENTE</v>
      </c>
      <c r="BP570" s="59" t="str">
        <f t="shared" si="738"/>
        <v>CONSISTENTE</v>
      </c>
      <c r="BQ570" s="59" t="str">
        <f t="shared" si="739"/>
        <v>CONSISTENTE</v>
      </c>
      <c r="BR570" s="59" t="str">
        <f t="shared" si="740"/>
        <v>CONSISTENTE</v>
      </c>
      <c r="BS570" s="56">
        <v>0</v>
      </c>
      <c r="BT570" s="56">
        <v>0</v>
      </c>
      <c r="BU570" s="56">
        <v>0</v>
      </c>
      <c r="BV570" s="56">
        <v>0</v>
      </c>
      <c r="BW570" s="56">
        <v>0</v>
      </c>
      <c r="BX570" s="56">
        <v>0</v>
      </c>
      <c r="BY570" s="60">
        <v>1</v>
      </c>
      <c r="BZ570" s="59" t="str">
        <f t="shared" si="741"/>
        <v>CONSISTENTE</v>
      </c>
      <c r="CA570" s="59" t="str">
        <f t="shared" si="742"/>
        <v>CONSISTENTE</v>
      </c>
      <c r="CB570" s="59" t="str">
        <f t="shared" si="743"/>
        <v>CONSISTENTE</v>
      </c>
      <c r="CC570" s="59" t="str">
        <f t="shared" si="744"/>
        <v>CONSISTENTE</v>
      </c>
      <c r="CD570" s="59" t="str">
        <f t="shared" si="745"/>
        <v>CONSISTENTE</v>
      </c>
      <c r="CE570" s="59" t="str">
        <f t="shared" si="746"/>
        <v>CONSISTENTE</v>
      </c>
      <c r="CF570" s="56">
        <v>30146416</v>
      </c>
      <c r="CG570" s="56">
        <v>0</v>
      </c>
      <c r="CH570" s="56">
        <v>0</v>
      </c>
      <c r="CI570" s="56">
        <v>30146416</v>
      </c>
      <c r="CJ570" s="56">
        <v>0</v>
      </c>
      <c r="CK570" s="56">
        <v>0</v>
      </c>
      <c r="CL570" s="60">
        <v>1</v>
      </c>
      <c r="CM570" s="59" t="str">
        <f t="shared" si="747"/>
        <v>CONSISTENTE</v>
      </c>
      <c r="CN570" s="59" t="str">
        <f t="shared" si="748"/>
        <v>CONSISTENTE</v>
      </c>
      <c r="CO570" s="59" t="str">
        <f t="shared" si="749"/>
        <v>CONSISTENTE</v>
      </c>
      <c r="CP570" s="59" t="str">
        <f t="shared" si="750"/>
        <v>CONSISTENTE</v>
      </c>
      <c r="CQ570" s="59" t="str">
        <f t="shared" si="751"/>
        <v>CONSISTENTE</v>
      </c>
      <c r="CR570" s="59" t="str">
        <f t="shared" si="752"/>
        <v>CONSISTENTE</v>
      </c>
      <c r="CS570" s="59" t="str">
        <f t="shared" si="753"/>
        <v>CONSISTENTE</v>
      </c>
      <c r="CT570" s="59" t="str">
        <f t="shared" si="754"/>
        <v>CONSISTENTE</v>
      </c>
      <c r="CU570" s="59" t="str">
        <f t="shared" si="755"/>
        <v>CONSISTENTE</v>
      </c>
      <c r="CV570" s="59" t="str">
        <f t="shared" si="756"/>
        <v>CONSISTENTE</v>
      </c>
      <c r="CW570" s="59" t="str">
        <f t="shared" si="757"/>
        <v>CONSISTENTE</v>
      </c>
      <c r="CX570" s="59" t="str">
        <f t="shared" si="758"/>
        <v>CONSISTENTE</v>
      </c>
      <c r="CY570" s="56">
        <f t="shared" si="759"/>
        <v>1978037053</v>
      </c>
      <c r="CZ570" s="56">
        <f t="shared" si="760"/>
        <v>0</v>
      </c>
      <c r="DA570" s="56">
        <f t="shared" si="761"/>
        <v>0</v>
      </c>
      <c r="DB570" s="56">
        <f t="shared" si="762"/>
        <v>100000000</v>
      </c>
      <c r="DC570" s="56">
        <f t="shared" si="763"/>
        <v>1878037053</v>
      </c>
      <c r="DD570" s="56">
        <f t="shared" si="764"/>
        <v>0</v>
      </c>
      <c r="DE570" s="90">
        <f t="shared" si="765"/>
        <v>30146416</v>
      </c>
      <c r="DF570" s="90">
        <f t="shared" si="766"/>
        <v>0</v>
      </c>
      <c r="DG570" s="90">
        <f t="shared" si="767"/>
        <v>0</v>
      </c>
      <c r="DH570" s="90">
        <f t="shared" si="768"/>
        <v>30146416</v>
      </c>
      <c r="DI570" s="90">
        <f t="shared" si="769"/>
        <v>0</v>
      </c>
      <c r="DJ570" s="98">
        <f t="shared" si="770"/>
        <v>0</v>
      </c>
      <c r="DK570" s="103">
        <f t="shared" si="771"/>
        <v>2014236413</v>
      </c>
      <c r="DL570" s="91">
        <f t="shared" si="772"/>
        <v>6052944</v>
      </c>
      <c r="DM570" s="91">
        <f t="shared" si="773"/>
        <v>0</v>
      </c>
      <c r="DN570" s="91">
        <f t="shared" si="774"/>
        <v>130146416</v>
      </c>
      <c r="DO570" s="91">
        <f t="shared" si="775"/>
        <v>1878037053</v>
      </c>
      <c r="DP570" s="91">
        <f t="shared" si="776"/>
        <v>0</v>
      </c>
      <c r="DQ570" s="125" t="str">
        <f t="shared" si="777"/>
        <v>NO CONSISTENTE</v>
      </c>
      <c r="DR570" s="147">
        <v>0</v>
      </c>
      <c r="DS570" s="147">
        <v>0</v>
      </c>
      <c r="DT570" s="147">
        <v>0</v>
      </c>
      <c r="DU570" s="147">
        <v>0</v>
      </c>
      <c r="DV570" s="147">
        <v>0</v>
      </c>
      <c r="DW570" s="147">
        <v>0</v>
      </c>
      <c r="DX570" s="59">
        <f>+VLOOKUP($E570,'[2]Ejecución I Semestre 2016'!$B$11:$X$1115,10,FALSE)</f>
        <v>1</v>
      </c>
      <c r="DY570" s="68" t="str">
        <f t="shared" si="778"/>
        <v>CONSISTENTE</v>
      </c>
      <c r="DZ570" s="68" t="str">
        <f t="shared" si="779"/>
        <v>CONSISTENTE</v>
      </c>
      <c r="EA570" s="68" t="str">
        <f t="shared" si="780"/>
        <v>CONSISTENTE</v>
      </c>
      <c r="EB570" s="68" t="str">
        <f t="shared" si="781"/>
        <v>CONSISTENTE</v>
      </c>
      <c r="EC570" s="68" t="str">
        <f t="shared" si="782"/>
        <v>CONSISTENTE</v>
      </c>
      <c r="ED570" s="68" t="str">
        <f t="shared" si="783"/>
        <v>CONSISTENTE</v>
      </c>
      <c r="EE570" s="132">
        <f t="shared" si="784"/>
        <v>30146416</v>
      </c>
      <c r="EF570" s="131">
        <f t="shared" si="785"/>
        <v>0</v>
      </c>
      <c r="EG570" s="131">
        <f t="shared" si="786"/>
        <v>0</v>
      </c>
      <c r="EH570" s="131">
        <f t="shared" si="787"/>
        <v>30146416</v>
      </c>
      <c r="EI570" s="131">
        <f t="shared" si="788"/>
        <v>0</v>
      </c>
      <c r="EJ570" s="131">
        <f t="shared" si="789"/>
        <v>0</v>
      </c>
      <c r="EK570" s="131">
        <f t="shared" si="792"/>
        <v>2014236413</v>
      </c>
      <c r="EL570" s="60">
        <f t="shared" si="793"/>
        <v>6052944</v>
      </c>
      <c r="EM570" s="60">
        <f t="shared" si="794"/>
        <v>0</v>
      </c>
      <c r="EN570" s="60">
        <f t="shared" si="795"/>
        <v>130146416</v>
      </c>
      <c r="EO570" s="60">
        <f t="shared" si="796"/>
        <v>1878037053</v>
      </c>
      <c r="EP570" s="60">
        <f t="shared" si="797"/>
        <v>0</v>
      </c>
      <c r="EQ570" s="90" t="str">
        <f t="shared" si="798"/>
        <v>NO CONSISTENTE</v>
      </c>
    </row>
    <row r="571" spans="1:147" ht="15" customHeight="1" x14ac:dyDescent="0.2">
      <c r="A571" s="53" t="s">
        <v>891</v>
      </c>
      <c r="B571" s="56">
        <f t="shared" si="790"/>
        <v>44353188</v>
      </c>
      <c r="C571" s="59" t="str">
        <f t="shared" si="791"/>
        <v>SI</v>
      </c>
      <c r="E571" s="53" t="s">
        <v>1105</v>
      </c>
      <c r="F571" s="55" t="s">
        <v>909</v>
      </c>
      <c r="G571" s="61" t="s">
        <v>1106</v>
      </c>
      <c r="H571" s="56">
        <v>54353188</v>
      </c>
      <c r="I571" s="56">
        <v>0</v>
      </c>
      <c r="J571" s="56">
        <v>10000000</v>
      </c>
      <c r="K571" s="56">
        <v>0</v>
      </c>
      <c r="L571" s="56">
        <v>0</v>
      </c>
      <c r="M571" s="56">
        <v>0</v>
      </c>
      <c r="N571" s="57">
        <v>44353188</v>
      </c>
      <c r="O571" s="58">
        <f t="shared" si="713"/>
        <v>0</v>
      </c>
      <c r="P571" s="59" t="str">
        <f t="shared" si="714"/>
        <v>CONSISTENTE</v>
      </c>
      <c r="Q571" s="87" t="str">
        <f t="shared" si="715"/>
        <v>OK</v>
      </c>
      <c r="R571" s="56">
        <v>9600000</v>
      </c>
      <c r="S571" s="56">
        <v>0</v>
      </c>
      <c r="T571" s="56">
        <v>0</v>
      </c>
      <c r="U571" s="56">
        <v>34753188</v>
      </c>
      <c r="V571" s="56">
        <v>0</v>
      </c>
      <c r="W571" s="59" t="s">
        <v>2314</v>
      </c>
      <c r="X571" s="59" t="s">
        <v>2312</v>
      </c>
      <c r="Y571" s="59" t="str">
        <f t="shared" si="716"/>
        <v>CONSISTENTE</v>
      </c>
      <c r="Z571" s="59" t="str">
        <f t="shared" si="800"/>
        <v/>
      </c>
      <c r="AA571" s="66">
        <f>+VLOOKUP($E571,'[1]PLAN DE APLICACIÓN'!$B$11:$V$1115,16,FALSE)</f>
        <v>29954493</v>
      </c>
      <c r="AB571" s="66">
        <f>+VLOOKUP($E571,'[1]PLAN DE APLICACIÓN'!$B$11:$V$1115,17,FALSE)</f>
        <v>29954493</v>
      </c>
      <c r="AC571" s="66">
        <f>+VLOOKUP($E571,'[1]PLAN DE APLICACIÓN'!$B$11:$V$1115,18,FALSE)</f>
        <v>0</v>
      </c>
      <c r="AD571" s="66">
        <f>+VLOOKUP($E571,'[1]PLAN DE APLICACIÓN'!$B$11:$V$1115,19,FALSE)</f>
        <v>0</v>
      </c>
      <c r="AE571" s="66">
        <f>+VLOOKUP($E571,'[1]PLAN DE APLICACIÓN'!$B$11:$V$1115,20,FALSE)</f>
        <v>0</v>
      </c>
      <c r="AF571" s="66">
        <f>+VLOOKUP($E571,'[1]PLAN DE APLICACIÓN'!$B$11:$V$1115,21,FALSE)</f>
        <v>0</v>
      </c>
      <c r="AG571" s="59" t="str">
        <f t="shared" si="717"/>
        <v>CONSISTENTE</v>
      </c>
      <c r="AH571" s="59" t="str">
        <f t="shared" si="718"/>
        <v>NO CONSISTENTE</v>
      </c>
      <c r="AI571" s="59" t="str">
        <f t="shared" si="719"/>
        <v>CONSISTENTE</v>
      </c>
      <c r="AJ571" s="59" t="str">
        <f t="shared" si="720"/>
        <v>CONSISTENTE</v>
      </c>
      <c r="AK571" s="59" t="str">
        <f t="shared" si="721"/>
        <v>CONSISTENTE</v>
      </c>
      <c r="AL571" s="59" t="str">
        <f t="shared" si="722"/>
        <v>CONSISTENTE</v>
      </c>
      <c r="AM571" s="56">
        <v>0</v>
      </c>
      <c r="AN571" s="56">
        <v>0</v>
      </c>
      <c r="AO571" s="56">
        <v>0</v>
      </c>
      <c r="AP571" s="56">
        <v>0</v>
      </c>
      <c r="AQ571" s="56">
        <v>0</v>
      </c>
      <c r="AR571" s="56">
        <v>0</v>
      </c>
      <c r="AS571" s="59">
        <v>1</v>
      </c>
      <c r="AT571" s="59" t="str">
        <f t="shared" si="723"/>
        <v>CONSISTENTE</v>
      </c>
      <c r="AU571" s="59" t="str">
        <f t="shared" si="724"/>
        <v>CONSISTENTE</v>
      </c>
      <c r="AV571" s="59" t="str">
        <f t="shared" si="725"/>
        <v>CONSISTENTE</v>
      </c>
      <c r="AW571" s="59" t="str">
        <f t="shared" si="726"/>
        <v>CONSISTENTE</v>
      </c>
      <c r="AX571" s="59" t="str">
        <f t="shared" si="727"/>
        <v>CONSISTENTE</v>
      </c>
      <c r="AY571" s="59" t="str">
        <f t="shared" si="728"/>
        <v>CONSISTENTE</v>
      </c>
      <c r="AZ571" s="56">
        <v>0</v>
      </c>
      <c r="BA571" s="56">
        <v>0</v>
      </c>
      <c r="BB571" s="56">
        <v>0</v>
      </c>
      <c r="BC571" s="56">
        <v>0</v>
      </c>
      <c r="BD571" s="56">
        <v>0</v>
      </c>
      <c r="BE571" s="56">
        <v>0</v>
      </c>
      <c r="BF571" s="60">
        <v>1</v>
      </c>
      <c r="BG571" s="59" t="str">
        <f t="shared" si="729"/>
        <v>CONSISTENTE</v>
      </c>
      <c r="BH571" s="59" t="str">
        <f t="shared" si="730"/>
        <v>CONSISTENTE</v>
      </c>
      <c r="BI571" s="59" t="str">
        <f t="shared" si="731"/>
        <v>CONSISTENTE</v>
      </c>
      <c r="BJ571" s="59" t="str">
        <f t="shared" si="732"/>
        <v>CONSISTENTE</v>
      </c>
      <c r="BK571" s="59" t="str">
        <f t="shared" si="733"/>
        <v>CONSISTENTE</v>
      </c>
      <c r="BL571" s="59" t="str">
        <f t="shared" si="734"/>
        <v>CONSISTENTE</v>
      </c>
      <c r="BM571" s="59" t="str">
        <f t="shared" si="735"/>
        <v>CONSISTENTE</v>
      </c>
      <c r="BN571" s="59" t="str">
        <f t="shared" si="736"/>
        <v>CONSISTENTE</v>
      </c>
      <c r="BO571" s="59" t="str">
        <f t="shared" si="737"/>
        <v>CONSISTENTE</v>
      </c>
      <c r="BP571" s="59" t="str">
        <f t="shared" si="738"/>
        <v>CONSISTENTE</v>
      </c>
      <c r="BQ571" s="59" t="str">
        <f t="shared" si="739"/>
        <v>CONSISTENTE</v>
      </c>
      <c r="BR571" s="59" t="str">
        <f t="shared" si="740"/>
        <v>CONSISTENTE</v>
      </c>
      <c r="BS571" s="56">
        <v>0</v>
      </c>
      <c r="BT571" s="56">
        <v>0</v>
      </c>
      <c r="BU571" s="56">
        <v>0</v>
      </c>
      <c r="BV571" s="56">
        <v>0</v>
      </c>
      <c r="BW571" s="56">
        <v>0</v>
      </c>
      <c r="BX571" s="56">
        <v>0</v>
      </c>
      <c r="BY571" s="60">
        <v>1</v>
      </c>
      <c r="BZ571" s="59" t="str">
        <f t="shared" si="741"/>
        <v>CONSISTENTE</v>
      </c>
      <c r="CA571" s="59" t="str">
        <f t="shared" si="742"/>
        <v>CONSISTENTE</v>
      </c>
      <c r="CB571" s="59" t="str">
        <f t="shared" si="743"/>
        <v>CONSISTENTE</v>
      </c>
      <c r="CC571" s="59" t="str">
        <f t="shared" si="744"/>
        <v>CONSISTENTE</v>
      </c>
      <c r="CD571" s="59" t="str">
        <f t="shared" si="745"/>
        <v>CONSISTENTE</v>
      </c>
      <c r="CE571" s="59" t="str">
        <f t="shared" si="746"/>
        <v>CONSISTENTE</v>
      </c>
      <c r="CF571" s="56">
        <v>45082597</v>
      </c>
      <c r="CG571" s="56">
        <v>0</v>
      </c>
      <c r="CH571" s="56">
        <v>0</v>
      </c>
      <c r="CI571" s="56">
        <v>0</v>
      </c>
      <c r="CJ571" s="56">
        <v>45082597</v>
      </c>
      <c r="CK571" s="56">
        <v>0</v>
      </c>
      <c r="CL571" s="60">
        <v>1</v>
      </c>
      <c r="CM571" s="59" t="str">
        <f t="shared" si="747"/>
        <v>CONSISTENTE</v>
      </c>
      <c r="CN571" s="59" t="str">
        <f t="shared" si="748"/>
        <v>CONSISTENTE</v>
      </c>
      <c r="CO571" s="59" t="str">
        <f t="shared" si="749"/>
        <v>CONSISTENTE</v>
      </c>
      <c r="CP571" s="59" t="str">
        <f t="shared" si="750"/>
        <v>CONSISTENTE</v>
      </c>
      <c r="CQ571" s="59" t="str">
        <f t="shared" si="751"/>
        <v>NO CONSISTENTE</v>
      </c>
      <c r="CR571" s="59" t="str">
        <f t="shared" si="752"/>
        <v>CONSISTENTE</v>
      </c>
      <c r="CS571" s="59" t="str">
        <f t="shared" si="753"/>
        <v>CONSISTENTE</v>
      </c>
      <c r="CT571" s="59" t="str">
        <f t="shared" si="754"/>
        <v>CONSISTENTE</v>
      </c>
      <c r="CU571" s="59" t="str">
        <f t="shared" si="755"/>
        <v>CONSISTENTE</v>
      </c>
      <c r="CV571" s="59" t="str">
        <f t="shared" si="756"/>
        <v>CONSISTENTE</v>
      </c>
      <c r="CW571" s="59" t="str">
        <f t="shared" si="757"/>
        <v>CONSISTENTE</v>
      </c>
      <c r="CX571" s="59" t="str">
        <f t="shared" si="758"/>
        <v>CONSISTENTE</v>
      </c>
      <c r="CY571" s="56">
        <f t="shared" si="759"/>
        <v>74307681</v>
      </c>
      <c r="CZ571" s="56">
        <f t="shared" si="760"/>
        <v>39554493</v>
      </c>
      <c r="DA571" s="56">
        <f t="shared" si="761"/>
        <v>0</v>
      </c>
      <c r="DB571" s="56">
        <f t="shared" si="762"/>
        <v>0</v>
      </c>
      <c r="DC571" s="56">
        <f t="shared" si="763"/>
        <v>34753188</v>
      </c>
      <c r="DD571" s="56">
        <f t="shared" si="764"/>
        <v>0</v>
      </c>
      <c r="DE571" s="90">
        <f t="shared" si="765"/>
        <v>0</v>
      </c>
      <c r="DF571" s="90">
        <f t="shared" si="766"/>
        <v>0</v>
      </c>
      <c r="DG571" s="90">
        <f t="shared" si="767"/>
        <v>0</v>
      </c>
      <c r="DH571" s="90">
        <f t="shared" si="768"/>
        <v>0</v>
      </c>
      <c r="DI571" s="90">
        <f t="shared" si="769"/>
        <v>0</v>
      </c>
      <c r="DJ571" s="98">
        <f t="shared" si="770"/>
        <v>0</v>
      </c>
      <c r="DK571" s="103">
        <f t="shared" si="771"/>
        <v>75037090</v>
      </c>
      <c r="DL571" s="91">
        <f t="shared" si="772"/>
        <v>29954493</v>
      </c>
      <c r="DM571" s="91">
        <f t="shared" si="773"/>
        <v>0</v>
      </c>
      <c r="DN571" s="91">
        <f t="shared" si="774"/>
        <v>0</v>
      </c>
      <c r="DO571" s="91">
        <f t="shared" si="775"/>
        <v>45082597</v>
      </c>
      <c r="DP571" s="91">
        <f t="shared" si="776"/>
        <v>0</v>
      </c>
      <c r="DQ571" s="125" t="str">
        <f t="shared" si="777"/>
        <v>NO CONSISTENTE</v>
      </c>
      <c r="DR571" s="147">
        <v>0</v>
      </c>
      <c r="DS571" s="147">
        <v>0</v>
      </c>
      <c r="DT571" s="147">
        <v>0</v>
      </c>
      <c r="DU571" s="147">
        <v>0</v>
      </c>
      <c r="DV571" s="147">
        <v>0</v>
      </c>
      <c r="DW571" s="147">
        <v>0</v>
      </c>
      <c r="DX571" s="59">
        <f>+VLOOKUP($E571,'[2]Ejecución I Semestre 2016'!$B$11:$X$1115,10,FALSE)</f>
        <v>0</v>
      </c>
      <c r="DY571" s="68" t="str">
        <f t="shared" si="778"/>
        <v>CONSISTENTE</v>
      </c>
      <c r="DZ571" s="68" t="str">
        <f t="shared" si="779"/>
        <v>CONSISTENTE</v>
      </c>
      <c r="EA571" s="68" t="str">
        <f t="shared" si="780"/>
        <v>CONSISTENTE</v>
      </c>
      <c r="EB571" s="68" t="str">
        <f t="shared" si="781"/>
        <v>CONSISTENTE</v>
      </c>
      <c r="EC571" s="68" t="str">
        <f t="shared" si="782"/>
        <v>NO CONSISTENTE</v>
      </c>
      <c r="ED571" s="68" t="str">
        <f t="shared" si="783"/>
        <v>CONSISTENTE</v>
      </c>
      <c r="EE571" s="132">
        <f t="shared" si="784"/>
        <v>0</v>
      </c>
      <c r="EF571" s="131">
        <f t="shared" si="785"/>
        <v>0</v>
      </c>
      <c r="EG571" s="131">
        <f t="shared" si="786"/>
        <v>0</v>
      </c>
      <c r="EH571" s="131">
        <f t="shared" si="787"/>
        <v>0</v>
      </c>
      <c r="EI571" s="131">
        <f t="shared" si="788"/>
        <v>0</v>
      </c>
      <c r="EJ571" s="131">
        <f t="shared" si="789"/>
        <v>0</v>
      </c>
      <c r="EK571" s="131">
        <f t="shared" si="792"/>
        <v>75037090</v>
      </c>
      <c r="EL571" s="60">
        <f t="shared" si="793"/>
        <v>29954493</v>
      </c>
      <c r="EM571" s="60">
        <f t="shared" si="794"/>
        <v>0</v>
      </c>
      <c r="EN571" s="60">
        <f t="shared" si="795"/>
        <v>0</v>
      </c>
      <c r="EO571" s="60">
        <f t="shared" si="796"/>
        <v>45082597</v>
      </c>
      <c r="EP571" s="60">
        <f t="shared" si="797"/>
        <v>0</v>
      </c>
      <c r="EQ571" s="90" t="str">
        <f t="shared" si="798"/>
        <v>NO CONSISTENTE</v>
      </c>
    </row>
    <row r="572" spans="1:147" ht="15" customHeight="1" x14ac:dyDescent="0.2">
      <c r="A572" s="53" t="s">
        <v>893</v>
      </c>
      <c r="B572" s="56">
        <f t="shared" si="790"/>
        <v>319905210</v>
      </c>
      <c r="C572" s="59" t="str">
        <f t="shared" si="791"/>
        <v>SI</v>
      </c>
      <c r="E572" s="53" t="s">
        <v>1107</v>
      </c>
      <c r="F572" s="55" t="s">
        <v>909</v>
      </c>
      <c r="G572" s="61" t="s">
        <v>1108</v>
      </c>
      <c r="H572" s="56">
        <v>322905210</v>
      </c>
      <c r="I572" s="56">
        <v>0</v>
      </c>
      <c r="J572" s="56">
        <v>3000000</v>
      </c>
      <c r="K572" s="56">
        <v>0</v>
      </c>
      <c r="L572" s="56">
        <v>0</v>
      </c>
      <c r="M572" s="56">
        <v>0</v>
      </c>
      <c r="N572" s="57">
        <v>319905210</v>
      </c>
      <c r="O572" s="58">
        <f t="shared" si="713"/>
        <v>0</v>
      </c>
      <c r="P572" s="59" t="str">
        <f t="shared" si="714"/>
        <v>CONSISTENTE</v>
      </c>
      <c r="Q572" s="87" t="str">
        <f t="shared" si="715"/>
        <v>OK</v>
      </c>
      <c r="R572" s="56">
        <v>0</v>
      </c>
      <c r="S572" s="56">
        <v>0</v>
      </c>
      <c r="T572" s="56">
        <v>130778877</v>
      </c>
      <c r="U572" s="56">
        <v>189126333</v>
      </c>
      <c r="V572" s="56">
        <v>0</v>
      </c>
      <c r="W572" s="59" t="s">
        <v>2314</v>
      </c>
      <c r="X572" s="59" t="s">
        <v>2312</v>
      </c>
      <c r="Y572" s="59" t="str">
        <f t="shared" si="716"/>
        <v>CONSISTENTE</v>
      </c>
      <c r="Z572" s="59" t="str">
        <f t="shared" si="800"/>
        <v/>
      </c>
      <c r="AA572" s="66">
        <f>+VLOOKUP($E572,'[1]PLAN DE APLICACIÓN'!$B$11:$V$1115,16,FALSE)</f>
        <v>0</v>
      </c>
      <c r="AB572" s="66">
        <f>+VLOOKUP($E572,'[1]PLAN DE APLICACIÓN'!$B$11:$V$1115,17,FALSE)</f>
        <v>0</v>
      </c>
      <c r="AC572" s="66">
        <f>+VLOOKUP($E572,'[1]PLAN DE APLICACIÓN'!$B$11:$V$1115,18,FALSE)</f>
        <v>0</v>
      </c>
      <c r="AD572" s="66">
        <f>+VLOOKUP($E572,'[1]PLAN DE APLICACIÓN'!$B$11:$V$1115,19,FALSE)</f>
        <v>0</v>
      </c>
      <c r="AE572" s="66">
        <f>+VLOOKUP($E572,'[1]PLAN DE APLICACIÓN'!$B$11:$V$1115,20,FALSE)</f>
        <v>0</v>
      </c>
      <c r="AF572" s="66">
        <f>+VLOOKUP($E572,'[1]PLAN DE APLICACIÓN'!$B$11:$V$1115,21,FALSE)</f>
        <v>0</v>
      </c>
      <c r="AG572" s="59" t="str">
        <f t="shared" si="717"/>
        <v>CONSISTENTE</v>
      </c>
      <c r="AH572" s="59" t="str">
        <f t="shared" si="718"/>
        <v>CONSISTENTE</v>
      </c>
      <c r="AI572" s="59" t="str">
        <f t="shared" si="719"/>
        <v>CONSISTENTE</v>
      </c>
      <c r="AJ572" s="59" t="str">
        <f t="shared" si="720"/>
        <v>CONSISTENTE</v>
      </c>
      <c r="AK572" s="59" t="str">
        <f t="shared" si="721"/>
        <v>CONSISTENTE</v>
      </c>
      <c r="AL572" s="59" t="str">
        <f t="shared" si="722"/>
        <v>CONSISTENTE</v>
      </c>
      <c r="AM572" s="56">
        <v>0</v>
      </c>
      <c r="AN572" s="56">
        <v>0</v>
      </c>
      <c r="AO572" s="56">
        <v>0</v>
      </c>
      <c r="AP572" s="56">
        <v>0</v>
      </c>
      <c r="AQ572" s="56">
        <v>0</v>
      </c>
      <c r="AR572" s="56">
        <v>0</v>
      </c>
      <c r="AS572" s="59">
        <v>1</v>
      </c>
      <c r="AT572" s="59" t="str">
        <f t="shared" si="723"/>
        <v>CONSISTENTE</v>
      </c>
      <c r="AU572" s="59" t="str">
        <f t="shared" si="724"/>
        <v>CONSISTENTE</v>
      </c>
      <c r="AV572" s="59" t="str">
        <f t="shared" si="725"/>
        <v>CONSISTENTE</v>
      </c>
      <c r="AW572" s="59" t="str">
        <f t="shared" si="726"/>
        <v>CONSISTENTE</v>
      </c>
      <c r="AX572" s="59" t="str">
        <f t="shared" si="727"/>
        <v>CONSISTENTE</v>
      </c>
      <c r="AY572" s="59" t="str">
        <f t="shared" si="728"/>
        <v>CONSISTENTE</v>
      </c>
      <c r="AZ572" s="56">
        <v>324221792</v>
      </c>
      <c r="BA572" s="56">
        <v>0</v>
      </c>
      <c r="BB572" s="56">
        <v>0</v>
      </c>
      <c r="BC572" s="56">
        <v>0</v>
      </c>
      <c r="BD572" s="56">
        <v>0</v>
      </c>
      <c r="BE572" s="56">
        <v>0</v>
      </c>
      <c r="BF572" s="60">
        <v>1</v>
      </c>
      <c r="BG572" s="59" t="str">
        <f t="shared" si="729"/>
        <v>NO CONSISTENTE</v>
      </c>
      <c r="BH572" s="59" t="str">
        <f t="shared" si="730"/>
        <v>CONSISTENTE</v>
      </c>
      <c r="BI572" s="59" t="str">
        <f t="shared" si="731"/>
        <v>CONSISTENTE</v>
      </c>
      <c r="BJ572" s="59" t="str">
        <f t="shared" si="732"/>
        <v>CONSISTENTE</v>
      </c>
      <c r="BK572" s="59" t="str">
        <f t="shared" si="733"/>
        <v>CONSISTENTE</v>
      </c>
      <c r="BL572" s="59" t="str">
        <f t="shared" si="734"/>
        <v>CONSISTENTE</v>
      </c>
      <c r="BM572" s="59" t="str">
        <f t="shared" si="735"/>
        <v>CONSISTENTE</v>
      </c>
      <c r="BN572" s="59" t="str">
        <f t="shared" si="736"/>
        <v>CONSISTENTE</v>
      </c>
      <c r="BO572" s="59" t="str">
        <f t="shared" si="737"/>
        <v>CONSISTENTE</v>
      </c>
      <c r="BP572" s="59" t="str">
        <f t="shared" si="738"/>
        <v>CONSISTENTE</v>
      </c>
      <c r="BQ572" s="59" t="str">
        <f t="shared" si="739"/>
        <v>CONSISTENTE</v>
      </c>
      <c r="BR572" s="59" t="str">
        <f t="shared" si="740"/>
        <v>CONSISTENTE</v>
      </c>
      <c r="BS572" s="56">
        <v>0</v>
      </c>
      <c r="BT572" s="56">
        <v>0</v>
      </c>
      <c r="BU572" s="56">
        <v>0</v>
      </c>
      <c r="BV572" s="56">
        <v>0</v>
      </c>
      <c r="BW572" s="56">
        <v>0</v>
      </c>
      <c r="BX572" s="56">
        <v>0</v>
      </c>
      <c r="BY572" s="60">
        <v>1</v>
      </c>
      <c r="BZ572" s="59" t="str">
        <f t="shared" si="741"/>
        <v>CONSISTENTE</v>
      </c>
      <c r="CA572" s="59" t="str">
        <f t="shared" si="742"/>
        <v>CONSISTENTE</v>
      </c>
      <c r="CB572" s="59" t="str">
        <f t="shared" si="743"/>
        <v>CONSISTENTE</v>
      </c>
      <c r="CC572" s="59" t="str">
        <f t="shared" si="744"/>
        <v>CONSISTENTE</v>
      </c>
      <c r="CD572" s="59" t="str">
        <f t="shared" si="745"/>
        <v>CONSISTENTE</v>
      </c>
      <c r="CE572" s="59" t="str">
        <f t="shared" si="746"/>
        <v>CONSISTENTE</v>
      </c>
      <c r="CF572" s="56">
        <v>130778877</v>
      </c>
      <c r="CG572" s="56">
        <v>0</v>
      </c>
      <c r="CH572" s="56">
        <v>0</v>
      </c>
      <c r="CI572" s="56">
        <v>130778877</v>
      </c>
      <c r="CJ572" s="56">
        <v>0</v>
      </c>
      <c r="CK572" s="56">
        <v>0</v>
      </c>
      <c r="CL572" s="60">
        <v>1</v>
      </c>
      <c r="CM572" s="59" t="str">
        <f t="shared" si="747"/>
        <v>CONSISTENTE</v>
      </c>
      <c r="CN572" s="59" t="str">
        <f t="shared" si="748"/>
        <v>CONSISTENTE</v>
      </c>
      <c r="CO572" s="59" t="str">
        <f t="shared" si="749"/>
        <v>CONSISTENTE</v>
      </c>
      <c r="CP572" s="59" t="str">
        <f t="shared" si="750"/>
        <v>CONSISTENTE</v>
      </c>
      <c r="CQ572" s="59" t="str">
        <f t="shared" si="751"/>
        <v>CONSISTENTE</v>
      </c>
      <c r="CR572" s="59" t="str">
        <f t="shared" si="752"/>
        <v>CONSISTENTE</v>
      </c>
      <c r="CS572" s="59" t="str">
        <f t="shared" si="753"/>
        <v>CONSISTENTE</v>
      </c>
      <c r="CT572" s="59" t="str">
        <f t="shared" si="754"/>
        <v>CONSISTENTE</v>
      </c>
      <c r="CU572" s="59" t="str">
        <f t="shared" si="755"/>
        <v>CONSISTENTE</v>
      </c>
      <c r="CV572" s="59" t="str">
        <f t="shared" si="756"/>
        <v>CONSISTENTE</v>
      </c>
      <c r="CW572" s="59" t="str">
        <f t="shared" si="757"/>
        <v>CONSISTENTE</v>
      </c>
      <c r="CX572" s="59" t="str">
        <f t="shared" si="758"/>
        <v>CONSISTENTE</v>
      </c>
      <c r="CY572" s="56">
        <f t="shared" si="759"/>
        <v>319905210</v>
      </c>
      <c r="CZ572" s="56">
        <f t="shared" si="760"/>
        <v>0</v>
      </c>
      <c r="DA572" s="56">
        <f t="shared" si="761"/>
        <v>0</v>
      </c>
      <c r="DB572" s="56">
        <f t="shared" si="762"/>
        <v>130778877</v>
      </c>
      <c r="DC572" s="56">
        <f t="shared" si="763"/>
        <v>189126333</v>
      </c>
      <c r="DD572" s="56">
        <f t="shared" si="764"/>
        <v>0</v>
      </c>
      <c r="DE572" s="90">
        <f t="shared" si="765"/>
        <v>130778877</v>
      </c>
      <c r="DF572" s="90">
        <f t="shared" si="766"/>
        <v>0</v>
      </c>
      <c r="DG572" s="90">
        <f t="shared" si="767"/>
        <v>0</v>
      </c>
      <c r="DH572" s="90">
        <f t="shared" si="768"/>
        <v>130778877</v>
      </c>
      <c r="DI572" s="90">
        <f t="shared" si="769"/>
        <v>0</v>
      </c>
      <c r="DJ572" s="98">
        <f t="shared" si="770"/>
        <v>0</v>
      </c>
      <c r="DK572" s="103">
        <f t="shared" si="771"/>
        <v>130778877</v>
      </c>
      <c r="DL572" s="91">
        <f t="shared" si="772"/>
        <v>0</v>
      </c>
      <c r="DM572" s="91">
        <f t="shared" si="773"/>
        <v>0</v>
      </c>
      <c r="DN572" s="91">
        <f t="shared" si="774"/>
        <v>130778877</v>
      </c>
      <c r="DO572" s="91">
        <f t="shared" si="775"/>
        <v>0</v>
      </c>
      <c r="DP572" s="91">
        <f t="shared" si="776"/>
        <v>0</v>
      </c>
      <c r="DQ572" s="125" t="str">
        <f t="shared" si="777"/>
        <v>CONSISTENTE</v>
      </c>
      <c r="DR572" s="147">
        <v>0</v>
      </c>
      <c r="DS572" s="147">
        <v>0</v>
      </c>
      <c r="DT572" s="147">
        <v>0</v>
      </c>
      <c r="DU572" s="147">
        <v>0</v>
      </c>
      <c r="DV572" s="147">
        <v>0</v>
      </c>
      <c r="DW572" s="147">
        <v>0</v>
      </c>
      <c r="DX572" s="59">
        <f>+VLOOKUP($E572,'[2]Ejecución I Semestre 2016'!$B$11:$X$1115,10,FALSE)</f>
        <v>0</v>
      </c>
      <c r="DY572" s="68" t="str">
        <f t="shared" si="778"/>
        <v>CONSISTENTE</v>
      </c>
      <c r="DZ572" s="68" t="str">
        <f t="shared" si="779"/>
        <v>CONSISTENTE</v>
      </c>
      <c r="EA572" s="68" t="str">
        <f t="shared" si="780"/>
        <v>CONSISTENTE</v>
      </c>
      <c r="EB572" s="68" t="str">
        <f t="shared" si="781"/>
        <v>CONSISTENTE</v>
      </c>
      <c r="EC572" s="68" t="str">
        <f t="shared" si="782"/>
        <v>CONSISTENTE</v>
      </c>
      <c r="ED572" s="68" t="str">
        <f t="shared" si="783"/>
        <v>CONSISTENTE</v>
      </c>
      <c r="EE572" s="132">
        <f t="shared" si="784"/>
        <v>130778877</v>
      </c>
      <c r="EF572" s="131">
        <f t="shared" si="785"/>
        <v>0</v>
      </c>
      <c r="EG572" s="131">
        <f t="shared" si="786"/>
        <v>0</v>
      </c>
      <c r="EH572" s="131">
        <f t="shared" si="787"/>
        <v>130778877</v>
      </c>
      <c r="EI572" s="131">
        <f t="shared" si="788"/>
        <v>0</v>
      </c>
      <c r="EJ572" s="131">
        <f t="shared" si="789"/>
        <v>0</v>
      </c>
      <c r="EK572" s="131">
        <f t="shared" si="792"/>
        <v>130778877</v>
      </c>
      <c r="EL572" s="60">
        <f t="shared" si="793"/>
        <v>0</v>
      </c>
      <c r="EM572" s="60">
        <f t="shared" si="794"/>
        <v>0</v>
      </c>
      <c r="EN572" s="60">
        <f t="shared" si="795"/>
        <v>130778877</v>
      </c>
      <c r="EO572" s="60">
        <f t="shared" si="796"/>
        <v>0</v>
      </c>
      <c r="EP572" s="60">
        <f t="shared" si="797"/>
        <v>0</v>
      </c>
      <c r="EQ572" s="90" t="str">
        <f t="shared" si="798"/>
        <v>CONSISTENTE</v>
      </c>
    </row>
    <row r="573" spans="1:147" ht="15" customHeight="1" x14ac:dyDescent="0.2">
      <c r="A573" s="53" t="s">
        <v>895</v>
      </c>
      <c r="B573" s="56">
        <f t="shared" si="790"/>
        <v>485921505</v>
      </c>
      <c r="C573" s="59" t="str">
        <f t="shared" si="791"/>
        <v>SI</v>
      </c>
      <c r="E573" s="53" t="s">
        <v>1109</v>
      </c>
      <c r="F573" s="55" t="s">
        <v>909</v>
      </c>
      <c r="G573" s="61" t="s">
        <v>1110</v>
      </c>
      <c r="H573" s="56">
        <v>485921505</v>
      </c>
      <c r="I573" s="56">
        <v>0</v>
      </c>
      <c r="J573" s="56">
        <v>0</v>
      </c>
      <c r="K573" s="56">
        <v>0</v>
      </c>
      <c r="L573" s="56">
        <v>0</v>
      </c>
      <c r="M573" s="56">
        <v>0</v>
      </c>
      <c r="N573" s="57">
        <v>485921505</v>
      </c>
      <c r="O573" s="58">
        <f t="shared" si="713"/>
        <v>0</v>
      </c>
      <c r="P573" s="59" t="str">
        <f t="shared" si="714"/>
        <v>CONSISTENTE</v>
      </c>
      <c r="Q573" s="87" t="str">
        <f t="shared" si="715"/>
        <v>OK</v>
      </c>
      <c r="R573" s="56">
        <v>0</v>
      </c>
      <c r="S573" s="56">
        <v>0</v>
      </c>
      <c r="T573" s="56">
        <v>150000000</v>
      </c>
      <c r="U573" s="56">
        <v>335921505</v>
      </c>
      <c r="V573" s="56">
        <v>0</v>
      </c>
      <c r="W573" s="59" t="s">
        <v>2314</v>
      </c>
      <c r="X573" s="59" t="s">
        <v>2312</v>
      </c>
      <c r="Y573" s="59" t="str">
        <f t="shared" si="716"/>
        <v>CONSISTENTE</v>
      </c>
      <c r="Z573" s="59" t="str">
        <f t="shared" si="800"/>
        <v/>
      </c>
      <c r="AA573" s="66">
        <f>+VLOOKUP($E573,'[1]PLAN DE APLICACIÓN'!$B$11:$V$1115,16,FALSE)</f>
        <v>0</v>
      </c>
      <c r="AB573" s="66">
        <f>+VLOOKUP($E573,'[1]PLAN DE APLICACIÓN'!$B$11:$V$1115,17,FALSE)</f>
        <v>0</v>
      </c>
      <c r="AC573" s="66">
        <f>+VLOOKUP($E573,'[1]PLAN DE APLICACIÓN'!$B$11:$V$1115,18,FALSE)</f>
        <v>0</v>
      </c>
      <c r="AD573" s="66">
        <f>+VLOOKUP($E573,'[1]PLAN DE APLICACIÓN'!$B$11:$V$1115,19,FALSE)</f>
        <v>0</v>
      </c>
      <c r="AE573" s="66">
        <f>+VLOOKUP($E573,'[1]PLAN DE APLICACIÓN'!$B$11:$V$1115,20,FALSE)</f>
        <v>0</v>
      </c>
      <c r="AF573" s="66">
        <f>+VLOOKUP($E573,'[1]PLAN DE APLICACIÓN'!$B$11:$V$1115,21,FALSE)</f>
        <v>0</v>
      </c>
      <c r="AG573" s="59" t="str">
        <f t="shared" si="717"/>
        <v>CONSISTENTE</v>
      </c>
      <c r="AH573" s="59" t="str">
        <f t="shared" si="718"/>
        <v>CONSISTENTE</v>
      </c>
      <c r="AI573" s="59" t="str">
        <f t="shared" si="719"/>
        <v>CONSISTENTE</v>
      </c>
      <c r="AJ573" s="59" t="str">
        <f t="shared" si="720"/>
        <v>CONSISTENTE</v>
      </c>
      <c r="AK573" s="59" t="str">
        <f t="shared" si="721"/>
        <v>CONSISTENTE</v>
      </c>
      <c r="AL573" s="59" t="str">
        <f t="shared" si="722"/>
        <v>CONSISTENTE</v>
      </c>
      <c r="AM573" s="56">
        <v>0</v>
      </c>
      <c r="AN573" s="56">
        <v>0</v>
      </c>
      <c r="AO573" s="56">
        <v>0</v>
      </c>
      <c r="AP573" s="56">
        <v>0</v>
      </c>
      <c r="AQ573" s="56">
        <v>0</v>
      </c>
      <c r="AR573" s="56">
        <v>0</v>
      </c>
      <c r="AS573" s="59">
        <v>1</v>
      </c>
      <c r="AT573" s="59" t="str">
        <f t="shared" si="723"/>
        <v>CONSISTENTE</v>
      </c>
      <c r="AU573" s="59" t="str">
        <f t="shared" si="724"/>
        <v>CONSISTENTE</v>
      </c>
      <c r="AV573" s="59" t="str">
        <f t="shared" si="725"/>
        <v>CONSISTENTE</v>
      </c>
      <c r="AW573" s="59" t="str">
        <f t="shared" si="726"/>
        <v>CONSISTENTE</v>
      </c>
      <c r="AX573" s="59" t="str">
        <f t="shared" si="727"/>
        <v>CONSISTENTE</v>
      </c>
      <c r="AY573" s="59" t="str">
        <f t="shared" si="728"/>
        <v>CONSISTENTE</v>
      </c>
      <c r="AZ573" s="56">
        <v>487893968</v>
      </c>
      <c r="BA573" s="56">
        <v>0</v>
      </c>
      <c r="BB573" s="56">
        <v>0</v>
      </c>
      <c r="BC573" s="56">
        <v>150000000</v>
      </c>
      <c r="BD573" s="56">
        <v>0</v>
      </c>
      <c r="BE573" s="56">
        <v>0</v>
      </c>
      <c r="BF573" s="60">
        <v>1</v>
      </c>
      <c r="BG573" s="59" t="str">
        <f t="shared" si="729"/>
        <v>NO CONSISTENTE</v>
      </c>
      <c r="BH573" s="59" t="str">
        <f t="shared" si="730"/>
        <v>CONSISTENTE</v>
      </c>
      <c r="BI573" s="59" t="str">
        <f t="shared" si="731"/>
        <v>CONSISTENTE</v>
      </c>
      <c r="BJ573" s="59" t="str">
        <f t="shared" si="732"/>
        <v>CONSISTENTE</v>
      </c>
      <c r="BK573" s="59" t="str">
        <f t="shared" si="733"/>
        <v>CONSISTENTE</v>
      </c>
      <c r="BL573" s="59" t="str">
        <f t="shared" si="734"/>
        <v>CONSISTENTE</v>
      </c>
      <c r="BM573" s="59" t="str">
        <f t="shared" si="735"/>
        <v>CONSISTENTE</v>
      </c>
      <c r="BN573" s="59" t="str">
        <f t="shared" si="736"/>
        <v>CONSISTENTE</v>
      </c>
      <c r="BO573" s="59" t="str">
        <f t="shared" si="737"/>
        <v>CONSISTENTE</v>
      </c>
      <c r="BP573" s="59" t="str">
        <f t="shared" si="738"/>
        <v>CONSISTENTE</v>
      </c>
      <c r="BQ573" s="59" t="str">
        <f t="shared" si="739"/>
        <v>CONSISTENTE</v>
      </c>
      <c r="BR573" s="59" t="str">
        <f t="shared" si="740"/>
        <v>CONSISTENTE</v>
      </c>
      <c r="BS573" s="56">
        <v>150000000</v>
      </c>
      <c r="BT573" s="56">
        <v>0</v>
      </c>
      <c r="BU573" s="56">
        <v>0</v>
      </c>
      <c r="BV573" s="56">
        <v>150000000</v>
      </c>
      <c r="BW573" s="56">
        <v>0</v>
      </c>
      <c r="BX573" s="56">
        <v>0</v>
      </c>
      <c r="BY573" s="60">
        <v>1</v>
      </c>
      <c r="BZ573" s="59" t="str">
        <f t="shared" si="741"/>
        <v>CONSISTENTE</v>
      </c>
      <c r="CA573" s="59" t="str">
        <f t="shared" si="742"/>
        <v>CONSISTENTE</v>
      </c>
      <c r="CB573" s="59" t="str">
        <f t="shared" si="743"/>
        <v>CONSISTENTE</v>
      </c>
      <c r="CC573" s="59" t="str">
        <f t="shared" si="744"/>
        <v>NO CONSISTENTE</v>
      </c>
      <c r="CD573" s="59" t="str">
        <f t="shared" si="745"/>
        <v>CONSISTENTE</v>
      </c>
      <c r="CE573" s="59" t="str">
        <f t="shared" si="746"/>
        <v>CONSISTENTE</v>
      </c>
      <c r="CF573" s="56">
        <v>261000000</v>
      </c>
      <c r="CG573" s="56">
        <v>0</v>
      </c>
      <c r="CH573" s="56">
        <v>0</v>
      </c>
      <c r="CI573" s="56">
        <v>0</v>
      </c>
      <c r="CJ573" s="56">
        <v>261000000</v>
      </c>
      <c r="CK573" s="56">
        <v>0</v>
      </c>
      <c r="CL573" s="60">
        <v>1</v>
      </c>
      <c r="CM573" s="59" t="str">
        <f t="shared" si="747"/>
        <v>CONSISTENTE</v>
      </c>
      <c r="CN573" s="59" t="str">
        <f t="shared" si="748"/>
        <v>CONSISTENTE</v>
      </c>
      <c r="CO573" s="59" t="str">
        <f t="shared" si="749"/>
        <v>CONSISTENTE</v>
      </c>
      <c r="CP573" s="59" t="str">
        <f t="shared" si="750"/>
        <v>CONSISTENTE</v>
      </c>
      <c r="CQ573" s="59" t="str">
        <f t="shared" si="751"/>
        <v>CONSISTENTE</v>
      </c>
      <c r="CR573" s="59" t="str">
        <f t="shared" si="752"/>
        <v>CONSISTENTE</v>
      </c>
      <c r="CS573" s="59" t="str">
        <f t="shared" si="753"/>
        <v>CONSISTENTE</v>
      </c>
      <c r="CT573" s="59" t="str">
        <f t="shared" si="754"/>
        <v>CONSISTENTE</v>
      </c>
      <c r="CU573" s="59" t="str">
        <f t="shared" si="755"/>
        <v>CONSISTENTE</v>
      </c>
      <c r="CV573" s="59" t="str">
        <f t="shared" si="756"/>
        <v>NO CONSISTENTE</v>
      </c>
      <c r="CW573" s="59" t="str">
        <f t="shared" si="757"/>
        <v>CONSISTENTE</v>
      </c>
      <c r="CX573" s="59" t="str">
        <f t="shared" si="758"/>
        <v>CONSISTENTE</v>
      </c>
      <c r="CY573" s="56">
        <f t="shared" si="759"/>
        <v>485921505</v>
      </c>
      <c r="CZ573" s="56">
        <f t="shared" si="760"/>
        <v>0</v>
      </c>
      <c r="DA573" s="56">
        <f t="shared" si="761"/>
        <v>0</v>
      </c>
      <c r="DB573" s="56">
        <f t="shared" si="762"/>
        <v>150000000</v>
      </c>
      <c r="DC573" s="56">
        <f t="shared" si="763"/>
        <v>335921505</v>
      </c>
      <c r="DD573" s="56">
        <f t="shared" si="764"/>
        <v>0</v>
      </c>
      <c r="DE573" s="90">
        <f t="shared" si="765"/>
        <v>261000000</v>
      </c>
      <c r="DF573" s="90">
        <f t="shared" si="766"/>
        <v>0</v>
      </c>
      <c r="DG573" s="90">
        <f t="shared" si="767"/>
        <v>0</v>
      </c>
      <c r="DH573" s="90">
        <f t="shared" si="768"/>
        <v>0</v>
      </c>
      <c r="DI573" s="90">
        <f t="shared" si="769"/>
        <v>261000000</v>
      </c>
      <c r="DJ573" s="98">
        <f t="shared" si="770"/>
        <v>0</v>
      </c>
      <c r="DK573" s="103">
        <f t="shared" si="771"/>
        <v>561000000</v>
      </c>
      <c r="DL573" s="91">
        <f t="shared" si="772"/>
        <v>0</v>
      </c>
      <c r="DM573" s="91">
        <f t="shared" si="773"/>
        <v>0</v>
      </c>
      <c r="DN573" s="91">
        <f t="shared" si="774"/>
        <v>300000000</v>
      </c>
      <c r="DO573" s="91">
        <f t="shared" si="775"/>
        <v>261000000</v>
      </c>
      <c r="DP573" s="91">
        <f t="shared" si="776"/>
        <v>0</v>
      </c>
      <c r="DQ573" s="125" t="str">
        <f t="shared" si="777"/>
        <v>NO CONSISTENTE</v>
      </c>
      <c r="DR573" s="147">
        <v>0</v>
      </c>
      <c r="DS573" s="147">
        <v>0</v>
      </c>
      <c r="DT573" s="147">
        <v>0</v>
      </c>
      <c r="DU573" s="147">
        <v>0</v>
      </c>
      <c r="DV573" s="147">
        <v>0</v>
      </c>
      <c r="DW573" s="147">
        <v>0</v>
      </c>
      <c r="DX573" s="59">
        <f>+VLOOKUP($E573,'[2]Ejecución I Semestre 2016'!$B$11:$X$1115,10,FALSE)</f>
        <v>1</v>
      </c>
      <c r="DY573" s="68" t="str">
        <f t="shared" si="778"/>
        <v>CONSISTENTE</v>
      </c>
      <c r="DZ573" s="68" t="str">
        <f t="shared" si="779"/>
        <v>CONSISTENTE</v>
      </c>
      <c r="EA573" s="68" t="str">
        <f t="shared" si="780"/>
        <v>CONSISTENTE</v>
      </c>
      <c r="EB573" s="68" t="str">
        <f t="shared" si="781"/>
        <v>CONSISTENTE</v>
      </c>
      <c r="EC573" s="68" t="str">
        <f t="shared" si="782"/>
        <v>CONSISTENTE</v>
      </c>
      <c r="ED573" s="68" t="str">
        <f t="shared" si="783"/>
        <v>CONSISTENTE</v>
      </c>
      <c r="EE573" s="132">
        <f t="shared" si="784"/>
        <v>261000000</v>
      </c>
      <c r="EF573" s="131">
        <f t="shared" si="785"/>
        <v>0</v>
      </c>
      <c r="EG573" s="131">
        <f t="shared" si="786"/>
        <v>0</v>
      </c>
      <c r="EH573" s="131">
        <f t="shared" si="787"/>
        <v>0</v>
      </c>
      <c r="EI573" s="131">
        <f t="shared" si="788"/>
        <v>261000000</v>
      </c>
      <c r="EJ573" s="131">
        <f t="shared" si="789"/>
        <v>0</v>
      </c>
      <c r="EK573" s="131">
        <f t="shared" si="792"/>
        <v>561000000</v>
      </c>
      <c r="EL573" s="60">
        <f t="shared" si="793"/>
        <v>0</v>
      </c>
      <c r="EM573" s="60">
        <f t="shared" si="794"/>
        <v>0</v>
      </c>
      <c r="EN573" s="60">
        <f t="shared" si="795"/>
        <v>300000000</v>
      </c>
      <c r="EO573" s="60">
        <f t="shared" si="796"/>
        <v>261000000</v>
      </c>
      <c r="EP573" s="60">
        <f t="shared" si="797"/>
        <v>0</v>
      </c>
      <c r="EQ573" s="90" t="str">
        <f t="shared" si="798"/>
        <v>NO CONSISTENTE</v>
      </c>
    </row>
    <row r="574" spans="1:147" ht="15" customHeight="1" x14ac:dyDescent="0.2">
      <c r="A574" s="62" t="s">
        <v>897</v>
      </c>
      <c r="B574" s="56">
        <f t="shared" si="790"/>
        <v>1214951953.6300001</v>
      </c>
      <c r="C574" s="59" t="str">
        <f t="shared" si="791"/>
        <v>SI</v>
      </c>
      <c r="E574" s="53" t="s">
        <v>1111</v>
      </c>
      <c r="F574" s="55" t="s">
        <v>909</v>
      </c>
      <c r="G574" s="69" t="s">
        <v>1112</v>
      </c>
      <c r="H574" s="56">
        <v>1214951953.6300001</v>
      </c>
      <c r="I574" s="56">
        <v>0</v>
      </c>
      <c r="J574" s="56">
        <v>0</v>
      </c>
      <c r="K574" s="56">
        <v>0</v>
      </c>
      <c r="L574" s="56">
        <v>0</v>
      </c>
      <c r="M574" s="56">
        <v>0</v>
      </c>
      <c r="N574" s="57">
        <v>1214951953.6300001</v>
      </c>
      <c r="O574" s="58">
        <f t="shared" si="713"/>
        <v>0</v>
      </c>
      <c r="P574" s="59" t="str">
        <f t="shared" si="714"/>
        <v>CONSISTENTE</v>
      </c>
      <c r="Q574" s="87" t="str">
        <f t="shared" si="715"/>
        <v>OK</v>
      </c>
      <c r="R574" s="56">
        <v>57583193.950000003</v>
      </c>
      <c r="S574" s="56">
        <v>0</v>
      </c>
      <c r="T574" s="56">
        <v>0</v>
      </c>
      <c r="U574" s="56">
        <v>1157368759.6800001</v>
      </c>
      <c r="V574" s="56">
        <v>0</v>
      </c>
      <c r="W574" s="59" t="s">
        <v>2314</v>
      </c>
      <c r="X574" s="59" t="s">
        <v>2312</v>
      </c>
      <c r="Y574" s="59" t="str">
        <f t="shared" si="716"/>
        <v>CONSISTENTE</v>
      </c>
      <c r="Z574" s="59" t="str">
        <f t="shared" si="800"/>
        <v/>
      </c>
      <c r="AA574" s="66">
        <f>+VLOOKUP($E574,'[1]PLAN DE APLICACIÓN'!$B$11:$V$1115,16,FALSE)</f>
        <v>1160991253.4400001</v>
      </c>
      <c r="AB574" s="66">
        <f>+VLOOKUP($E574,'[1]PLAN DE APLICACIÓN'!$B$11:$V$1115,17,FALSE)</f>
        <v>57583193.950000003</v>
      </c>
      <c r="AC574" s="66">
        <f>+VLOOKUP($E574,'[1]PLAN DE APLICACIÓN'!$B$11:$V$1115,18,FALSE)</f>
        <v>0</v>
      </c>
      <c r="AD574" s="66">
        <f>+VLOOKUP($E574,'[1]PLAN DE APLICACIÓN'!$B$11:$V$1115,19,FALSE)</f>
        <v>0</v>
      </c>
      <c r="AE574" s="66">
        <f>+VLOOKUP($E574,'[1]PLAN DE APLICACIÓN'!$B$11:$V$1115,20,FALSE)</f>
        <v>1103408059.49</v>
      </c>
      <c r="AF574" s="66">
        <f>+VLOOKUP($E574,'[1]PLAN DE APLICACIÓN'!$B$11:$V$1115,21,FALSE)</f>
        <v>0</v>
      </c>
      <c r="AG574" s="59" t="str">
        <f t="shared" si="717"/>
        <v>CONSISTENTE</v>
      </c>
      <c r="AH574" s="59" t="str">
        <f t="shared" si="718"/>
        <v>CONSISTENTE</v>
      </c>
      <c r="AI574" s="59" t="str">
        <f t="shared" si="719"/>
        <v>CONSISTENTE</v>
      </c>
      <c r="AJ574" s="59" t="str">
        <f t="shared" si="720"/>
        <v>CONSISTENTE</v>
      </c>
      <c r="AK574" s="59" t="str">
        <f t="shared" si="721"/>
        <v>CONSISTENTE</v>
      </c>
      <c r="AL574" s="59" t="str">
        <f t="shared" si="722"/>
        <v>CONSISTENTE</v>
      </c>
      <c r="AM574" s="56">
        <v>0</v>
      </c>
      <c r="AN574" s="56">
        <v>0</v>
      </c>
      <c r="AO574" s="56">
        <v>0</v>
      </c>
      <c r="AP574" s="56">
        <v>0</v>
      </c>
      <c r="AQ574" s="56">
        <v>0</v>
      </c>
      <c r="AR574" s="56">
        <v>0</v>
      </c>
      <c r="AS574" s="59">
        <v>1</v>
      </c>
      <c r="AT574" s="59" t="str">
        <f t="shared" si="723"/>
        <v>CONSISTENTE</v>
      </c>
      <c r="AU574" s="59" t="str">
        <f t="shared" si="724"/>
        <v>CONSISTENTE</v>
      </c>
      <c r="AV574" s="59" t="str">
        <f t="shared" si="725"/>
        <v>CONSISTENTE</v>
      </c>
      <c r="AW574" s="59" t="str">
        <f t="shared" si="726"/>
        <v>CONSISTENTE</v>
      </c>
      <c r="AX574" s="59" t="str">
        <f t="shared" si="727"/>
        <v>CONSISTENTE</v>
      </c>
      <c r="AY574" s="59" t="str">
        <f t="shared" si="728"/>
        <v>CONSISTENTE</v>
      </c>
      <c r="AZ574" s="56">
        <v>0</v>
      </c>
      <c r="BA574" s="56">
        <v>0</v>
      </c>
      <c r="BB574" s="56">
        <v>0</v>
      </c>
      <c r="BC574" s="56">
        <v>0</v>
      </c>
      <c r="BD574" s="56">
        <v>0</v>
      </c>
      <c r="BE574" s="56">
        <v>0</v>
      </c>
      <c r="BF574" s="60">
        <v>1</v>
      </c>
      <c r="BG574" s="59" t="str">
        <f t="shared" si="729"/>
        <v>CONSISTENTE</v>
      </c>
      <c r="BH574" s="59" t="str">
        <f t="shared" si="730"/>
        <v>CONSISTENTE</v>
      </c>
      <c r="BI574" s="59" t="str">
        <f t="shared" si="731"/>
        <v>CONSISTENTE</v>
      </c>
      <c r="BJ574" s="59" t="str">
        <f t="shared" si="732"/>
        <v>CONSISTENTE</v>
      </c>
      <c r="BK574" s="59" t="str">
        <f t="shared" si="733"/>
        <v>CONSISTENTE</v>
      </c>
      <c r="BL574" s="59" t="str">
        <f t="shared" si="734"/>
        <v>CONSISTENTE</v>
      </c>
      <c r="BM574" s="59" t="str">
        <f t="shared" si="735"/>
        <v>CONSISTENTE</v>
      </c>
      <c r="BN574" s="59" t="str">
        <f t="shared" si="736"/>
        <v>CONSISTENTE</v>
      </c>
      <c r="BO574" s="59" t="str">
        <f t="shared" si="737"/>
        <v>CONSISTENTE</v>
      </c>
      <c r="BP574" s="59" t="str">
        <f t="shared" si="738"/>
        <v>CONSISTENTE</v>
      </c>
      <c r="BQ574" s="59" t="str">
        <f t="shared" si="739"/>
        <v>CONSISTENTE</v>
      </c>
      <c r="BR574" s="59" t="str">
        <f t="shared" si="740"/>
        <v>CONSISTENTE</v>
      </c>
      <c r="BS574" s="56">
        <v>0</v>
      </c>
      <c r="BT574" s="56">
        <v>0</v>
      </c>
      <c r="BU574" s="56">
        <v>0</v>
      </c>
      <c r="BV574" s="56">
        <v>0</v>
      </c>
      <c r="BW574" s="56">
        <v>0</v>
      </c>
      <c r="BX574" s="56">
        <v>0</v>
      </c>
      <c r="BY574" s="60">
        <v>1</v>
      </c>
      <c r="BZ574" s="59" t="str">
        <f t="shared" si="741"/>
        <v>CONSISTENTE</v>
      </c>
      <c r="CA574" s="59" t="str">
        <f t="shared" si="742"/>
        <v>CONSISTENTE</v>
      </c>
      <c r="CB574" s="59" t="str">
        <f t="shared" si="743"/>
        <v>CONSISTENTE</v>
      </c>
      <c r="CC574" s="59" t="str">
        <f t="shared" si="744"/>
        <v>CONSISTENTE</v>
      </c>
      <c r="CD574" s="59" t="str">
        <f t="shared" si="745"/>
        <v>CONSISTENTE</v>
      </c>
      <c r="CE574" s="59" t="str">
        <f t="shared" si="746"/>
        <v>CONSISTENTE</v>
      </c>
      <c r="CF574" s="56">
        <v>1243408059.49</v>
      </c>
      <c r="CG574" s="56">
        <v>0</v>
      </c>
      <c r="CH574" s="56">
        <v>0</v>
      </c>
      <c r="CI574" s="56">
        <v>0</v>
      </c>
      <c r="CJ574" s="56">
        <v>1243408059.49</v>
      </c>
      <c r="CK574" s="56">
        <v>0</v>
      </c>
      <c r="CL574" s="60">
        <v>1</v>
      </c>
      <c r="CM574" s="59" t="str">
        <f t="shared" si="747"/>
        <v>CONSISTENTE</v>
      </c>
      <c r="CN574" s="59" t="str">
        <f t="shared" si="748"/>
        <v>CONSISTENTE</v>
      </c>
      <c r="CO574" s="59" t="str">
        <f t="shared" si="749"/>
        <v>CONSISTENTE</v>
      </c>
      <c r="CP574" s="59" t="str">
        <f t="shared" si="750"/>
        <v>CONSISTENTE</v>
      </c>
      <c r="CQ574" s="59" t="str">
        <f t="shared" si="751"/>
        <v>NO CONSISTENTE</v>
      </c>
      <c r="CR574" s="59" t="str">
        <f t="shared" si="752"/>
        <v>CONSISTENTE</v>
      </c>
      <c r="CS574" s="59" t="str">
        <f t="shared" si="753"/>
        <v>CONSISTENTE</v>
      </c>
      <c r="CT574" s="59" t="str">
        <f t="shared" si="754"/>
        <v>CONSISTENTE</v>
      </c>
      <c r="CU574" s="59" t="str">
        <f t="shared" si="755"/>
        <v>CONSISTENTE</v>
      </c>
      <c r="CV574" s="59" t="str">
        <f t="shared" si="756"/>
        <v>CONSISTENTE</v>
      </c>
      <c r="CW574" s="59" t="str">
        <f t="shared" si="757"/>
        <v>CONSISTENTE</v>
      </c>
      <c r="CX574" s="59" t="str">
        <f t="shared" si="758"/>
        <v>CONSISTENTE</v>
      </c>
      <c r="CY574" s="56">
        <f t="shared" si="759"/>
        <v>2375943207.0700002</v>
      </c>
      <c r="CZ574" s="56">
        <f t="shared" si="760"/>
        <v>115166387.90000001</v>
      </c>
      <c r="DA574" s="56">
        <f t="shared" si="761"/>
        <v>0</v>
      </c>
      <c r="DB574" s="56">
        <f t="shared" si="762"/>
        <v>0</v>
      </c>
      <c r="DC574" s="56">
        <f t="shared" si="763"/>
        <v>2260776819.1700001</v>
      </c>
      <c r="DD574" s="56">
        <f t="shared" si="764"/>
        <v>0</v>
      </c>
      <c r="DE574" s="90">
        <f t="shared" si="765"/>
        <v>1160991253.4400001</v>
      </c>
      <c r="DF574" s="90">
        <f t="shared" si="766"/>
        <v>57583193.950000003</v>
      </c>
      <c r="DG574" s="90">
        <f t="shared" si="767"/>
        <v>0</v>
      </c>
      <c r="DH574" s="90">
        <f t="shared" si="768"/>
        <v>0</v>
      </c>
      <c r="DI574" s="90">
        <f t="shared" si="769"/>
        <v>1103408059.49</v>
      </c>
      <c r="DJ574" s="98">
        <f t="shared" si="770"/>
        <v>0</v>
      </c>
      <c r="DK574" s="103">
        <f t="shared" si="771"/>
        <v>2404399312.9299998</v>
      </c>
      <c r="DL574" s="91">
        <f t="shared" si="772"/>
        <v>57583193.950000003</v>
      </c>
      <c r="DM574" s="91">
        <f t="shared" si="773"/>
        <v>0</v>
      </c>
      <c r="DN574" s="91">
        <f t="shared" si="774"/>
        <v>0</v>
      </c>
      <c r="DO574" s="91">
        <f t="shared" si="775"/>
        <v>2346816118.98</v>
      </c>
      <c r="DP574" s="91">
        <f t="shared" si="776"/>
        <v>0</v>
      </c>
      <c r="DQ574" s="125" t="str">
        <f t="shared" si="777"/>
        <v>NO CONSISTENTE</v>
      </c>
      <c r="DR574" s="147">
        <v>0</v>
      </c>
      <c r="DS574" s="147">
        <v>0</v>
      </c>
      <c r="DT574" s="147">
        <v>0</v>
      </c>
      <c r="DU574" s="147">
        <v>0</v>
      </c>
      <c r="DV574" s="147">
        <v>0</v>
      </c>
      <c r="DW574" s="147">
        <v>0</v>
      </c>
      <c r="DX574" s="59">
        <f>+VLOOKUP($E574,'[2]Ejecución I Semestre 2016'!$B$11:$X$1115,10,FALSE)</f>
        <v>1</v>
      </c>
      <c r="DY574" s="68" t="str">
        <f t="shared" si="778"/>
        <v>CONSISTENTE</v>
      </c>
      <c r="DZ574" s="68" t="str">
        <f t="shared" si="779"/>
        <v>CONSISTENTE</v>
      </c>
      <c r="EA574" s="68" t="str">
        <f t="shared" si="780"/>
        <v>CONSISTENTE</v>
      </c>
      <c r="EB574" s="68" t="str">
        <f t="shared" si="781"/>
        <v>CONSISTENTE</v>
      </c>
      <c r="EC574" s="68" t="str">
        <f t="shared" si="782"/>
        <v>NO CONSISTENTE</v>
      </c>
      <c r="ED574" s="68" t="str">
        <f t="shared" si="783"/>
        <v>CONSISTENTE</v>
      </c>
      <c r="EE574" s="132">
        <f t="shared" si="784"/>
        <v>1160991253.4400001</v>
      </c>
      <c r="EF574" s="131">
        <f t="shared" si="785"/>
        <v>57583193.950000003</v>
      </c>
      <c r="EG574" s="131">
        <f t="shared" si="786"/>
        <v>0</v>
      </c>
      <c r="EH574" s="131">
        <f t="shared" si="787"/>
        <v>0</v>
      </c>
      <c r="EI574" s="131">
        <f t="shared" si="788"/>
        <v>1103408059.49</v>
      </c>
      <c r="EJ574" s="131">
        <f t="shared" si="789"/>
        <v>0</v>
      </c>
      <c r="EK574" s="131">
        <f t="shared" si="792"/>
        <v>2404399312.9299998</v>
      </c>
      <c r="EL574" s="60">
        <f t="shared" si="793"/>
        <v>57583193.950000003</v>
      </c>
      <c r="EM574" s="60">
        <f t="shared" si="794"/>
        <v>0</v>
      </c>
      <c r="EN574" s="60">
        <f t="shared" si="795"/>
        <v>0</v>
      </c>
      <c r="EO574" s="60">
        <f t="shared" si="796"/>
        <v>2346816118.98</v>
      </c>
      <c r="EP574" s="60">
        <f t="shared" si="797"/>
        <v>0</v>
      </c>
      <c r="EQ574" s="90" t="str">
        <f t="shared" si="798"/>
        <v>NO CONSISTENTE</v>
      </c>
    </row>
    <row r="575" spans="1:147" ht="15" customHeight="1" x14ac:dyDescent="0.2">
      <c r="A575" s="53" t="s">
        <v>900</v>
      </c>
      <c r="B575" s="56">
        <f t="shared" si="790"/>
        <v>490037243.74000001</v>
      </c>
      <c r="C575" s="59" t="str">
        <f t="shared" si="791"/>
        <v>SI</v>
      </c>
      <c r="E575" s="53" t="s">
        <v>1113</v>
      </c>
      <c r="F575" s="55" t="s">
        <v>909</v>
      </c>
      <c r="G575" s="61" t="s">
        <v>1114</v>
      </c>
      <c r="H575" s="56">
        <v>490037243.74000001</v>
      </c>
      <c r="I575" s="56">
        <v>0</v>
      </c>
      <c r="J575" s="56">
        <v>0</v>
      </c>
      <c r="K575" s="56">
        <v>0</v>
      </c>
      <c r="L575" s="56">
        <v>0</v>
      </c>
      <c r="M575" s="56">
        <v>0</v>
      </c>
      <c r="N575" s="57">
        <v>490037243.74000001</v>
      </c>
      <c r="O575" s="58">
        <f t="shared" si="713"/>
        <v>0</v>
      </c>
      <c r="P575" s="59" t="str">
        <f t="shared" si="714"/>
        <v>CONSISTENTE</v>
      </c>
      <c r="Q575" s="87" t="str">
        <f t="shared" si="715"/>
        <v>OK</v>
      </c>
      <c r="R575" s="56">
        <v>0</v>
      </c>
      <c r="S575" s="56">
        <v>0</v>
      </c>
      <c r="T575" s="56">
        <v>30037243.739999998</v>
      </c>
      <c r="U575" s="56">
        <v>460000000</v>
      </c>
      <c r="V575" s="56">
        <v>0</v>
      </c>
      <c r="W575" s="59" t="s">
        <v>2314</v>
      </c>
      <c r="X575" s="59" t="s">
        <v>2312</v>
      </c>
      <c r="Y575" s="59" t="str">
        <f t="shared" si="716"/>
        <v>CONSISTENTE</v>
      </c>
      <c r="Z575" s="59" t="str">
        <f t="shared" si="800"/>
        <v/>
      </c>
      <c r="AA575" s="66">
        <f>+VLOOKUP($E575,'[1]PLAN DE APLICACIÓN'!$B$11:$V$1115,16,FALSE)</f>
        <v>0</v>
      </c>
      <c r="AB575" s="66">
        <f>+VLOOKUP($E575,'[1]PLAN DE APLICACIÓN'!$B$11:$V$1115,17,FALSE)</f>
        <v>0</v>
      </c>
      <c r="AC575" s="66">
        <f>+VLOOKUP($E575,'[1]PLAN DE APLICACIÓN'!$B$11:$V$1115,18,FALSE)</f>
        <v>0</v>
      </c>
      <c r="AD575" s="66">
        <f>+VLOOKUP($E575,'[1]PLAN DE APLICACIÓN'!$B$11:$V$1115,19,FALSE)</f>
        <v>0</v>
      </c>
      <c r="AE575" s="66">
        <f>+VLOOKUP($E575,'[1]PLAN DE APLICACIÓN'!$B$11:$V$1115,20,FALSE)</f>
        <v>0</v>
      </c>
      <c r="AF575" s="66">
        <f>+VLOOKUP($E575,'[1]PLAN DE APLICACIÓN'!$B$11:$V$1115,21,FALSE)</f>
        <v>0</v>
      </c>
      <c r="AG575" s="59" t="str">
        <f t="shared" si="717"/>
        <v>CONSISTENTE</v>
      </c>
      <c r="AH575" s="59" t="str">
        <f t="shared" si="718"/>
        <v>CONSISTENTE</v>
      </c>
      <c r="AI575" s="59" t="str">
        <f t="shared" si="719"/>
        <v>CONSISTENTE</v>
      </c>
      <c r="AJ575" s="59" t="str">
        <f t="shared" si="720"/>
        <v>CONSISTENTE</v>
      </c>
      <c r="AK575" s="59" t="str">
        <f t="shared" si="721"/>
        <v>CONSISTENTE</v>
      </c>
      <c r="AL575" s="59" t="str">
        <f t="shared" si="722"/>
        <v>CONSISTENTE</v>
      </c>
      <c r="AM575" s="56">
        <v>0</v>
      </c>
      <c r="AN575" s="56">
        <v>0</v>
      </c>
      <c r="AO575" s="56">
        <v>0</v>
      </c>
      <c r="AP575" s="56">
        <v>0</v>
      </c>
      <c r="AQ575" s="56">
        <v>0</v>
      </c>
      <c r="AR575" s="56">
        <v>0</v>
      </c>
      <c r="AS575" s="59">
        <v>1</v>
      </c>
      <c r="AT575" s="59" t="str">
        <f t="shared" si="723"/>
        <v>CONSISTENTE</v>
      </c>
      <c r="AU575" s="59" t="str">
        <f t="shared" si="724"/>
        <v>CONSISTENTE</v>
      </c>
      <c r="AV575" s="59" t="str">
        <f t="shared" si="725"/>
        <v>CONSISTENTE</v>
      </c>
      <c r="AW575" s="59" t="str">
        <f t="shared" si="726"/>
        <v>CONSISTENTE</v>
      </c>
      <c r="AX575" s="59" t="str">
        <f t="shared" si="727"/>
        <v>CONSISTENTE</v>
      </c>
      <c r="AY575" s="59" t="str">
        <f t="shared" si="728"/>
        <v>CONSISTENTE</v>
      </c>
      <c r="AZ575" s="56">
        <v>0</v>
      </c>
      <c r="BA575" s="56">
        <v>0</v>
      </c>
      <c r="BB575" s="56">
        <v>0</v>
      </c>
      <c r="BC575" s="56">
        <v>0</v>
      </c>
      <c r="BD575" s="56">
        <v>0</v>
      </c>
      <c r="BE575" s="56">
        <v>0</v>
      </c>
      <c r="BF575" s="60">
        <v>1</v>
      </c>
      <c r="BG575" s="59" t="str">
        <f t="shared" si="729"/>
        <v>CONSISTENTE</v>
      </c>
      <c r="BH575" s="59" t="str">
        <f t="shared" si="730"/>
        <v>CONSISTENTE</v>
      </c>
      <c r="BI575" s="59" t="str">
        <f t="shared" si="731"/>
        <v>CONSISTENTE</v>
      </c>
      <c r="BJ575" s="59" t="str">
        <f t="shared" si="732"/>
        <v>CONSISTENTE</v>
      </c>
      <c r="BK575" s="59" t="str">
        <f t="shared" si="733"/>
        <v>CONSISTENTE</v>
      </c>
      <c r="BL575" s="59" t="str">
        <f t="shared" si="734"/>
        <v>CONSISTENTE</v>
      </c>
      <c r="BM575" s="59" t="str">
        <f t="shared" si="735"/>
        <v>CONSISTENTE</v>
      </c>
      <c r="BN575" s="59" t="str">
        <f t="shared" si="736"/>
        <v>CONSISTENTE</v>
      </c>
      <c r="BO575" s="59" t="str">
        <f t="shared" si="737"/>
        <v>CONSISTENTE</v>
      </c>
      <c r="BP575" s="59" t="str">
        <f t="shared" si="738"/>
        <v>CONSISTENTE</v>
      </c>
      <c r="BQ575" s="59" t="str">
        <f t="shared" si="739"/>
        <v>CONSISTENTE</v>
      </c>
      <c r="BR575" s="59" t="str">
        <f t="shared" si="740"/>
        <v>CONSISTENTE</v>
      </c>
      <c r="BS575" s="56">
        <v>0</v>
      </c>
      <c r="BT575" s="56">
        <v>0</v>
      </c>
      <c r="BU575" s="56">
        <v>0</v>
      </c>
      <c r="BV575" s="56">
        <v>0</v>
      </c>
      <c r="BW575" s="56">
        <v>0</v>
      </c>
      <c r="BX575" s="56">
        <v>0</v>
      </c>
      <c r="BY575" s="60">
        <v>1</v>
      </c>
      <c r="BZ575" s="59" t="str">
        <f t="shared" si="741"/>
        <v>CONSISTENTE</v>
      </c>
      <c r="CA575" s="59" t="str">
        <f t="shared" si="742"/>
        <v>CONSISTENTE</v>
      </c>
      <c r="CB575" s="59" t="str">
        <f t="shared" si="743"/>
        <v>CONSISTENTE</v>
      </c>
      <c r="CC575" s="59" t="str">
        <f t="shared" si="744"/>
        <v>CONSISTENTE</v>
      </c>
      <c r="CD575" s="59" t="str">
        <f t="shared" si="745"/>
        <v>CONSISTENTE</v>
      </c>
      <c r="CE575" s="59" t="str">
        <f t="shared" si="746"/>
        <v>CONSISTENTE</v>
      </c>
      <c r="CF575" s="56">
        <v>110000000</v>
      </c>
      <c r="CG575" s="56">
        <v>0</v>
      </c>
      <c r="CH575" s="56">
        <v>0</v>
      </c>
      <c r="CI575" s="56">
        <v>110000000</v>
      </c>
      <c r="CJ575" s="56">
        <v>0</v>
      </c>
      <c r="CK575" s="56">
        <v>0</v>
      </c>
      <c r="CL575" s="60">
        <v>1</v>
      </c>
      <c r="CM575" s="59" t="str">
        <f t="shared" si="747"/>
        <v>CONSISTENTE</v>
      </c>
      <c r="CN575" s="59" t="str">
        <f t="shared" si="748"/>
        <v>CONSISTENTE</v>
      </c>
      <c r="CO575" s="59" t="str">
        <f t="shared" si="749"/>
        <v>CONSISTENTE</v>
      </c>
      <c r="CP575" s="59" t="str">
        <f t="shared" si="750"/>
        <v>NO CONSISTENTE</v>
      </c>
      <c r="CQ575" s="59" t="str">
        <f t="shared" si="751"/>
        <v>CONSISTENTE</v>
      </c>
      <c r="CR575" s="59" t="str">
        <f t="shared" si="752"/>
        <v>CONSISTENTE</v>
      </c>
      <c r="CS575" s="59" t="str">
        <f t="shared" si="753"/>
        <v>CONSISTENTE</v>
      </c>
      <c r="CT575" s="59" t="str">
        <f t="shared" si="754"/>
        <v>CONSISTENTE</v>
      </c>
      <c r="CU575" s="59" t="str">
        <f t="shared" si="755"/>
        <v>CONSISTENTE</v>
      </c>
      <c r="CV575" s="59" t="str">
        <f t="shared" si="756"/>
        <v>CONSISTENTE</v>
      </c>
      <c r="CW575" s="59" t="str">
        <f t="shared" si="757"/>
        <v>CONSISTENTE</v>
      </c>
      <c r="CX575" s="59" t="str">
        <f t="shared" si="758"/>
        <v>CONSISTENTE</v>
      </c>
      <c r="CY575" s="56">
        <f t="shared" si="759"/>
        <v>490037243.74000001</v>
      </c>
      <c r="CZ575" s="56">
        <f t="shared" si="760"/>
        <v>0</v>
      </c>
      <c r="DA575" s="56">
        <f t="shared" si="761"/>
        <v>0</v>
      </c>
      <c r="DB575" s="56">
        <f t="shared" si="762"/>
        <v>30037243.739999998</v>
      </c>
      <c r="DC575" s="56">
        <f t="shared" si="763"/>
        <v>460000000</v>
      </c>
      <c r="DD575" s="56">
        <f t="shared" si="764"/>
        <v>0</v>
      </c>
      <c r="DE575" s="90">
        <f t="shared" si="765"/>
        <v>0</v>
      </c>
      <c r="DF575" s="90">
        <f t="shared" si="766"/>
        <v>0</v>
      </c>
      <c r="DG575" s="90">
        <f t="shared" si="767"/>
        <v>0</v>
      </c>
      <c r="DH575" s="90">
        <f t="shared" si="768"/>
        <v>0</v>
      </c>
      <c r="DI575" s="90">
        <f t="shared" si="769"/>
        <v>0</v>
      </c>
      <c r="DJ575" s="98">
        <f t="shared" si="770"/>
        <v>0</v>
      </c>
      <c r="DK575" s="103">
        <f t="shared" si="771"/>
        <v>110000000</v>
      </c>
      <c r="DL575" s="91">
        <f t="shared" si="772"/>
        <v>0</v>
      </c>
      <c r="DM575" s="91">
        <f t="shared" si="773"/>
        <v>0</v>
      </c>
      <c r="DN575" s="91">
        <f t="shared" si="774"/>
        <v>110000000</v>
      </c>
      <c r="DO575" s="91">
        <f t="shared" si="775"/>
        <v>0</v>
      </c>
      <c r="DP575" s="91">
        <f t="shared" si="776"/>
        <v>0</v>
      </c>
      <c r="DQ575" s="125" t="str">
        <f t="shared" si="777"/>
        <v>CONSISTENTE</v>
      </c>
      <c r="DR575" s="147">
        <v>0</v>
      </c>
      <c r="DS575" s="147">
        <v>0</v>
      </c>
      <c r="DT575" s="147">
        <v>0</v>
      </c>
      <c r="DU575" s="147">
        <v>0</v>
      </c>
      <c r="DV575" s="147">
        <v>0</v>
      </c>
      <c r="DW575" s="147">
        <v>0</v>
      </c>
      <c r="DX575" s="59">
        <f>+VLOOKUP($E575,'[2]Ejecución I Semestre 2016'!$B$11:$X$1115,10,FALSE)</f>
        <v>1</v>
      </c>
      <c r="DY575" s="68" t="str">
        <f t="shared" si="778"/>
        <v>CONSISTENTE</v>
      </c>
      <c r="DZ575" s="68" t="str">
        <f t="shared" si="779"/>
        <v>CONSISTENTE</v>
      </c>
      <c r="EA575" s="68" t="str">
        <f t="shared" si="780"/>
        <v>CONSISTENTE</v>
      </c>
      <c r="EB575" s="68" t="str">
        <f t="shared" si="781"/>
        <v>NO CONSISTENTE</v>
      </c>
      <c r="EC575" s="68" t="str">
        <f t="shared" si="782"/>
        <v>CONSISTENTE</v>
      </c>
      <c r="ED575" s="68" t="str">
        <f t="shared" si="783"/>
        <v>CONSISTENTE</v>
      </c>
      <c r="EE575" s="132">
        <f t="shared" si="784"/>
        <v>0</v>
      </c>
      <c r="EF575" s="131">
        <f t="shared" si="785"/>
        <v>0</v>
      </c>
      <c r="EG575" s="131">
        <f t="shared" si="786"/>
        <v>0</v>
      </c>
      <c r="EH575" s="131">
        <f t="shared" si="787"/>
        <v>0</v>
      </c>
      <c r="EI575" s="131">
        <f t="shared" si="788"/>
        <v>0</v>
      </c>
      <c r="EJ575" s="131">
        <f t="shared" si="789"/>
        <v>0</v>
      </c>
      <c r="EK575" s="131">
        <f t="shared" si="792"/>
        <v>110000000</v>
      </c>
      <c r="EL575" s="60">
        <f t="shared" si="793"/>
        <v>0</v>
      </c>
      <c r="EM575" s="60">
        <f t="shared" si="794"/>
        <v>0</v>
      </c>
      <c r="EN575" s="60">
        <f t="shared" si="795"/>
        <v>110000000</v>
      </c>
      <c r="EO575" s="60">
        <f t="shared" si="796"/>
        <v>0</v>
      </c>
      <c r="EP575" s="60">
        <f t="shared" si="797"/>
        <v>0</v>
      </c>
      <c r="EQ575" s="90" t="str">
        <f t="shared" si="798"/>
        <v>CONSISTENTE</v>
      </c>
    </row>
    <row r="576" spans="1:147" ht="15" customHeight="1" x14ac:dyDescent="0.2">
      <c r="A576" s="53" t="s">
        <v>902</v>
      </c>
      <c r="B576" s="56">
        <f t="shared" si="790"/>
        <v>314811642</v>
      </c>
      <c r="C576" s="59" t="str">
        <f t="shared" si="791"/>
        <v>SI</v>
      </c>
      <c r="E576" s="53" t="s">
        <v>1115</v>
      </c>
      <c r="F576" s="55" t="s">
        <v>909</v>
      </c>
      <c r="G576" s="61" t="s">
        <v>1116</v>
      </c>
      <c r="H576" s="56">
        <v>314811642</v>
      </c>
      <c r="I576" s="56">
        <v>0</v>
      </c>
      <c r="J576" s="56">
        <v>0</v>
      </c>
      <c r="K576" s="56">
        <v>0</v>
      </c>
      <c r="L576" s="56">
        <v>0</v>
      </c>
      <c r="M576" s="56">
        <v>0</v>
      </c>
      <c r="N576" s="57">
        <v>314811642</v>
      </c>
      <c r="O576" s="58">
        <f t="shared" si="713"/>
        <v>0</v>
      </c>
      <c r="P576" s="59" t="str">
        <f t="shared" si="714"/>
        <v>CONSISTENTE</v>
      </c>
      <c r="Q576" s="87" t="str">
        <f t="shared" si="715"/>
        <v>OK</v>
      </c>
      <c r="R576" s="56">
        <v>0</v>
      </c>
      <c r="S576" s="56">
        <v>15000000</v>
      </c>
      <c r="T576" s="56">
        <v>100000000</v>
      </c>
      <c r="U576" s="56">
        <v>199811642</v>
      </c>
      <c r="V576" s="56">
        <v>0</v>
      </c>
      <c r="W576" s="59" t="s">
        <v>2314</v>
      </c>
      <c r="X576" s="59" t="s">
        <v>2312</v>
      </c>
      <c r="Y576" s="59" t="str">
        <f t="shared" si="716"/>
        <v>CONSISTENTE</v>
      </c>
      <c r="Z576" s="59" t="str">
        <f t="shared" si="800"/>
        <v/>
      </c>
      <c r="AA576" s="66">
        <f>+VLOOKUP($E576,'[1]PLAN DE APLICACIÓN'!$B$11:$V$1115,16,FALSE)</f>
        <v>8256821</v>
      </c>
      <c r="AB576" s="66">
        <f>+VLOOKUP($E576,'[1]PLAN DE APLICACIÓN'!$B$11:$V$1115,17,FALSE)</f>
        <v>8256821</v>
      </c>
      <c r="AC576" s="66">
        <f>+VLOOKUP($E576,'[1]PLAN DE APLICACIÓN'!$B$11:$V$1115,18,FALSE)</f>
        <v>0</v>
      </c>
      <c r="AD576" s="66">
        <f>+VLOOKUP($E576,'[1]PLAN DE APLICACIÓN'!$B$11:$V$1115,19,FALSE)</f>
        <v>0</v>
      </c>
      <c r="AE576" s="66">
        <f>+VLOOKUP($E576,'[1]PLAN DE APLICACIÓN'!$B$11:$V$1115,20,FALSE)</f>
        <v>0</v>
      </c>
      <c r="AF576" s="66">
        <f>+VLOOKUP($E576,'[1]PLAN DE APLICACIÓN'!$B$11:$V$1115,21,FALSE)</f>
        <v>0</v>
      </c>
      <c r="AG576" s="59" t="str">
        <f t="shared" si="717"/>
        <v>CONSISTENTE</v>
      </c>
      <c r="AH576" s="59" t="str">
        <f t="shared" si="718"/>
        <v>NO CONSISTENTE</v>
      </c>
      <c r="AI576" s="59" t="str">
        <f t="shared" si="719"/>
        <v>CONSISTENTE</v>
      </c>
      <c r="AJ576" s="59" t="str">
        <f t="shared" si="720"/>
        <v>CONSISTENTE</v>
      </c>
      <c r="AK576" s="59" t="str">
        <f t="shared" si="721"/>
        <v>CONSISTENTE</v>
      </c>
      <c r="AL576" s="59" t="str">
        <f t="shared" si="722"/>
        <v>CONSISTENTE</v>
      </c>
      <c r="AM576" s="56">
        <v>0</v>
      </c>
      <c r="AN576" s="56">
        <v>0</v>
      </c>
      <c r="AO576" s="56">
        <v>0</v>
      </c>
      <c r="AP576" s="56">
        <v>0</v>
      </c>
      <c r="AQ576" s="56">
        <v>0</v>
      </c>
      <c r="AR576" s="56">
        <v>0</v>
      </c>
      <c r="AS576" s="59">
        <v>1</v>
      </c>
      <c r="AT576" s="59" t="str">
        <f t="shared" si="723"/>
        <v>CONSISTENTE</v>
      </c>
      <c r="AU576" s="59" t="str">
        <f t="shared" si="724"/>
        <v>CONSISTENTE</v>
      </c>
      <c r="AV576" s="59" t="str">
        <f t="shared" si="725"/>
        <v>CONSISTENTE</v>
      </c>
      <c r="AW576" s="59" t="str">
        <f t="shared" si="726"/>
        <v>CONSISTENTE</v>
      </c>
      <c r="AX576" s="59" t="str">
        <f t="shared" si="727"/>
        <v>CONSISTENTE</v>
      </c>
      <c r="AY576" s="59" t="str">
        <f t="shared" si="728"/>
        <v>CONSISTENTE</v>
      </c>
      <c r="AZ576" s="56">
        <v>314811642</v>
      </c>
      <c r="BA576" s="56">
        <v>0</v>
      </c>
      <c r="BB576" s="56">
        <v>14504647</v>
      </c>
      <c r="BC576" s="56">
        <v>0</v>
      </c>
      <c r="BD576" s="56">
        <v>0</v>
      </c>
      <c r="BE576" s="56">
        <v>0</v>
      </c>
      <c r="BF576" s="60">
        <v>1</v>
      </c>
      <c r="BG576" s="59" t="str">
        <f t="shared" si="729"/>
        <v>NO CONSISTENTE</v>
      </c>
      <c r="BH576" s="59" t="str">
        <f t="shared" si="730"/>
        <v>CONSISTENTE</v>
      </c>
      <c r="BI576" s="59" t="str">
        <f t="shared" si="731"/>
        <v>CONSISTENTE</v>
      </c>
      <c r="BJ576" s="59" t="str">
        <f t="shared" si="732"/>
        <v>CONSISTENTE</v>
      </c>
      <c r="BK576" s="59" t="str">
        <f t="shared" si="733"/>
        <v>CONSISTENTE</v>
      </c>
      <c r="BL576" s="59" t="str">
        <f t="shared" si="734"/>
        <v>CONSISTENTE</v>
      </c>
      <c r="BM576" s="59" t="str">
        <f t="shared" si="735"/>
        <v>CONSISTENTE</v>
      </c>
      <c r="BN576" s="59" t="str">
        <f t="shared" si="736"/>
        <v>CONSISTENTE</v>
      </c>
      <c r="BO576" s="59" t="str">
        <f t="shared" si="737"/>
        <v>CONSISTENTE</v>
      </c>
      <c r="BP576" s="59" t="str">
        <f t="shared" si="738"/>
        <v>CONSISTENTE</v>
      </c>
      <c r="BQ576" s="59" t="str">
        <f t="shared" si="739"/>
        <v>CONSISTENTE</v>
      </c>
      <c r="BR576" s="59" t="str">
        <f t="shared" si="740"/>
        <v>CONSISTENTE</v>
      </c>
      <c r="BS576" s="56">
        <v>14504647</v>
      </c>
      <c r="BT576" s="56">
        <v>0</v>
      </c>
      <c r="BU576" s="56">
        <v>14504647</v>
      </c>
      <c r="BV576" s="56">
        <v>0</v>
      </c>
      <c r="BW576" s="56">
        <v>0</v>
      </c>
      <c r="BX576" s="56">
        <v>0</v>
      </c>
      <c r="BY576" s="60">
        <v>1</v>
      </c>
      <c r="BZ576" s="59" t="str">
        <f t="shared" si="741"/>
        <v>CONSISTENTE</v>
      </c>
      <c r="CA576" s="59" t="str">
        <f t="shared" si="742"/>
        <v>CONSISTENTE</v>
      </c>
      <c r="CB576" s="59" t="str">
        <f t="shared" si="743"/>
        <v>NO CONSISTENTE</v>
      </c>
      <c r="CC576" s="59" t="str">
        <f t="shared" si="744"/>
        <v>CONSISTENTE</v>
      </c>
      <c r="CD576" s="59" t="str">
        <f t="shared" si="745"/>
        <v>CONSISTENTE</v>
      </c>
      <c r="CE576" s="59" t="str">
        <f t="shared" si="746"/>
        <v>CONSISTENTE</v>
      </c>
      <c r="CF576" s="56">
        <v>100000000</v>
      </c>
      <c r="CG576" s="56">
        <v>0</v>
      </c>
      <c r="CH576" s="56">
        <v>0</v>
      </c>
      <c r="CI576" s="56">
        <v>100000000</v>
      </c>
      <c r="CJ576" s="56">
        <v>0</v>
      </c>
      <c r="CK576" s="56">
        <v>0</v>
      </c>
      <c r="CL576" s="60">
        <v>1</v>
      </c>
      <c r="CM576" s="59" t="str">
        <f t="shared" si="747"/>
        <v>CONSISTENTE</v>
      </c>
      <c r="CN576" s="59" t="str">
        <f t="shared" si="748"/>
        <v>CONSISTENTE</v>
      </c>
      <c r="CO576" s="59" t="str">
        <f t="shared" si="749"/>
        <v>CONSISTENTE</v>
      </c>
      <c r="CP576" s="59" t="str">
        <f t="shared" si="750"/>
        <v>CONSISTENTE</v>
      </c>
      <c r="CQ576" s="59" t="str">
        <f t="shared" si="751"/>
        <v>CONSISTENTE</v>
      </c>
      <c r="CR576" s="59" t="str">
        <f t="shared" si="752"/>
        <v>CONSISTENTE</v>
      </c>
      <c r="CS576" s="59" t="str">
        <f t="shared" si="753"/>
        <v>CONSISTENTE</v>
      </c>
      <c r="CT576" s="59" t="str">
        <f t="shared" si="754"/>
        <v>CONSISTENTE</v>
      </c>
      <c r="CU576" s="59" t="str">
        <f t="shared" si="755"/>
        <v>NO CONSISTENTE</v>
      </c>
      <c r="CV576" s="59" t="str">
        <f t="shared" si="756"/>
        <v>CONSISTENTE</v>
      </c>
      <c r="CW576" s="59" t="str">
        <f t="shared" si="757"/>
        <v>CONSISTENTE</v>
      </c>
      <c r="CX576" s="59" t="str">
        <f t="shared" si="758"/>
        <v>CONSISTENTE</v>
      </c>
      <c r="CY576" s="56">
        <f t="shared" si="759"/>
        <v>323068463</v>
      </c>
      <c r="CZ576" s="56">
        <f t="shared" si="760"/>
        <v>8256821</v>
      </c>
      <c r="DA576" s="56">
        <f t="shared" si="761"/>
        <v>15000000</v>
      </c>
      <c r="DB576" s="56">
        <f t="shared" si="762"/>
        <v>100000000</v>
      </c>
      <c r="DC576" s="56">
        <f t="shared" si="763"/>
        <v>199811642</v>
      </c>
      <c r="DD576" s="56">
        <f t="shared" si="764"/>
        <v>0</v>
      </c>
      <c r="DE576" s="90">
        <f t="shared" si="765"/>
        <v>100000000</v>
      </c>
      <c r="DF576" s="90">
        <f t="shared" si="766"/>
        <v>0</v>
      </c>
      <c r="DG576" s="90">
        <f t="shared" si="767"/>
        <v>0</v>
      </c>
      <c r="DH576" s="90">
        <f t="shared" si="768"/>
        <v>100000000</v>
      </c>
      <c r="DI576" s="90">
        <f t="shared" si="769"/>
        <v>0</v>
      </c>
      <c r="DJ576" s="98">
        <f t="shared" si="770"/>
        <v>0</v>
      </c>
      <c r="DK576" s="103">
        <f t="shared" si="771"/>
        <v>137266115</v>
      </c>
      <c r="DL576" s="91">
        <f t="shared" si="772"/>
        <v>8256821</v>
      </c>
      <c r="DM576" s="91">
        <f t="shared" si="773"/>
        <v>29009294</v>
      </c>
      <c r="DN576" s="91">
        <f t="shared" si="774"/>
        <v>100000000</v>
      </c>
      <c r="DO576" s="91">
        <f t="shared" si="775"/>
        <v>0</v>
      </c>
      <c r="DP576" s="91">
        <f t="shared" si="776"/>
        <v>0</v>
      </c>
      <c r="DQ576" s="125" t="str">
        <f t="shared" si="777"/>
        <v>CONSISTENTE</v>
      </c>
      <c r="DR576" s="147">
        <v>0</v>
      </c>
      <c r="DS576" s="147">
        <v>0</v>
      </c>
      <c r="DT576" s="147">
        <v>0</v>
      </c>
      <c r="DU576" s="147">
        <v>0</v>
      </c>
      <c r="DV576" s="147">
        <v>0</v>
      </c>
      <c r="DW576" s="147">
        <v>0</v>
      </c>
      <c r="DX576" s="59">
        <f>+VLOOKUP($E576,'[2]Ejecución I Semestre 2016'!$B$11:$X$1115,10,FALSE)</f>
        <v>1</v>
      </c>
      <c r="DY576" s="68" t="str">
        <f t="shared" si="778"/>
        <v>CONSISTENTE</v>
      </c>
      <c r="DZ576" s="68" t="str">
        <f t="shared" si="779"/>
        <v>CONSISTENTE</v>
      </c>
      <c r="EA576" s="68" t="str">
        <f t="shared" si="780"/>
        <v>CONSISTENTE</v>
      </c>
      <c r="EB576" s="68" t="str">
        <f t="shared" si="781"/>
        <v>CONSISTENTE</v>
      </c>
      <c r="EC576" s="68" t="str">
        <f t="shared" si="782"/>
        <v>CONSISTENTE</v>
      </c>
      <c r="ED576" s="68" t="str">
        <f t="shared" si="783"/>
        <v>CONSISTENTE</v>
      </c>
      <c r="EE576" s="132">
        <f t="shared" si="784"/>
        <v>100000000</v>
      </c>
      <c r="EF576" s="131">
        <f t="shared" si="785"/>
        <v>0</v>
      </c>
      <c r="EG576" s="131">
        <f t="shared" si="786"/>
        <v>0</v>
      </c>
      <c r="EH576" s="131">
        <f t="shared" si="787"/>
        <v>100000000</v>
      </c>
      <c r="EI576" s="131">
        <f t="shared" si="788"/>
        <v>0</v>
      </c>
      <c r="EJ576" s="131">
        <f t="shared" si="789"/>
        <v>0</v>
      </c>
      <c r="EK576" s="131">
        <f t="shared" si="792"/>
        <v>137266115</v>
      </c>
      <c r="EL576" s="60">
        <f t="shared" si="793"/>
        <v>8256821</v>
      </c>
      <c r="EM576" s="60">
        <f t="shared" si="794"/>
        <v>29009294</v>
      </c>
      <c r="EN576" s="60">
        <f t="shared" si="795"/>
        <v>100000000</v>
      </c>
      <c r="EO576" s="60">
        <f t="shared" si="796"/>
        <v>0</v>
      </c>
      <c r="EP576" s="60">
        <f t="shared" si="797"/>
        <v>0</v>
      </c>
      <c r="EQ576" s="90" t="str">
        <f t="shared" si="798"/>
        <v>CONSISTENTE</v>
      </c>
    </row>
    <row r="577" spans="1:147" ht="15" customHeight="1" x14ac:dyDescent="0.2">
      <c r="A577" s="53" t="s">
        <v>904</v>
      </c>
      <c r="B577" s="56">
        <f t="shared" si="790"/>
        <v>148943540</v>
      </c>
      <c r="C577" s="59" t="str">
        <f t="shared" si="791"/>
        <v>SI</v>
      </c>
      <c r="E577" s="53" t="s">
        <v>1117</v>
      </c>
      <c r="F577" s="55" t="s">
        <v>909</v>
      </c>
      <c r="G577" s="61" t="s">
        <v>1118</v>
      </c>
      <c r="H577" s="56">
        <v>148943540</v>
      </c>
      <c r="I577" s="56">
        <v>0</v>
      </c>
      <c r="J577" s="56">
        <v>0</v>
      </c>
      <c r="K577" s="56">
        <v>0</v>
      </c>
      <c r="L577" s="56">
        <v>0</v>
      </c>
      <c r="M577" s="56">
        <v>0</v>
      </c>
      <c r="N577" s="57">
        <v>148943540</v>
      </c>
      <c r="O577" s="58">
        <f t="shared" si="713"/>
        <v>0</v>
      </c>
      <c r="P577" s="59" t="str">
        <f t="shared" si="714"/>
        <v>CONSISTENTE</v>
      </c>
      <c r="Q577" s="87" t="str">
        <f t="shared" si="715"/>
        <v>OK</v>
      </c>
      <c r="R577" s="56">
        <v>0</v>
      </c>
      <c r="S577" s="56">
        <v>0</v>
      </c>
      <c r="T577" s="56">
        <v>0</v>
      </c>
      <c r="U577" s="56">
        <v>148943540</v>
      </c>
      <c r="V577" s="56">
        <v>0</v>
      </c>
      <c r="W577" s="59" t="s">
        <v>2314</v>
      </c>
      <c r="X577" s="59" t="s">
        <v>2312</v>
      </c>
      <c r="Y577" s="59" t="str">
        <f t="shared" si="716"/>
        <v>CONSISTENTE</v>
      </c>
      <c r="Z577" s="59" t="str">
        <f t="shared" si="800"/>
        <v/>
      </c>
      <c r="AA577" s="66">
        <f>+VLOOKUP($E577,'[1]PLAN DE APLICACIÓN'!$B$11:$V$1115,16,FALSE)</f>
        <v>0</v>
      </c>
      <c r="AB577" s="66">
        <f>+VLOOKUP($E577,'[1]PLAN DE APLICACIÓN'!$B$11:$V$1115,17,FALSE)</f>
        <v>0</v>
      </c>
      <c r="AC577" s="66">
        <f>+VLOOKUP($E577,'[1]PLAN DE APLICACIÓN'!$B$11:$V$1115,18,FALSE)</f>
        <v>0</v>
      </c>
      <c r="AD577" s="66">
        <f>+VLOOKUP($E577,'[1]PLAN DE APLICACIÓN'!$B$11:$V$1115,19,FALSE)</f>
        <v>0</v>
      </c>
      <c r="AE577" s="66">
        <f>+VLOOKUP($E577,'[1]PLAN DE APLICACIÓN'!$B$11:$V$1115,20,FALSE)</f>
        <v>0</v>
      </c>
      <c r="AF577" s="66">
        <f>+VLOOKUP($E577,'[1]PLAN DE APLICACIÓN'!$B$11:$V$1115,21,FALSE)</f>
        <v>0</v>
      </c>
      <c r="AG577" s="59" t="str">
        <f t="shared" si="717"/>
        <v>CONSISTENTE</v>
      </c>
      <c r="AH577" s="59" t="str">
        <f t="shared" si="718"/>
        <v>CONSISTENTE</v>
      </c>
      <c r="AI577" s="59" t="str">
        <f t="shared" si="719"/>
        <v>CONSISTENTE</v>
      </c>
      <c r="AJ577" s="59" t="str">
        <f t="shared" si="720"/>
        <v>CONSISTENTE</v>
      </c>
      <c r="AK577" s="59" t="str">
        <f t="shared" si="721"/>
        <v>CONSISTENTE</v>
      </c>
      <c r="AL577" s="59" t="str">
        <f t="shared" si="722"/>
        <v>CONSISTENTE</v>
      </c>
      <c r="AM577" s="56">
        <v>0</v>
      </c>
      <c r="AN577" s="56">
        <v>0</v>
      </c>
      <c r="AO577" s="56">
        <v>0</v>
      </c>
      <c r="AP577" s="56">
        <v>0</v>
      </c>
      <c r="AQ577" s="56">
        <v>0</v>
      </c>
      <c r="AR577" s="56">
        <v>0</v>
      </c>
      <c r="AS577" s="59">
        <v>1</v>
      </c>
      <c r="AT577" s="59" t="str">
        <f t="shared" si="723"/>
        <v>CONSISTENTE</v>
      </c>
      <c r="AU577" s="59" t="str">
        <f t="shared" si="724"/>
        <v>CONSISTENTE</v>
      </c>
      <c r="AV577" s="59" t="str">
        <f t="shared" si="725"/>
        <v>CONSISTENTE</v>
      </c>
      <c r="AW577" s="59" t="str">
        <f t="shared" si="726"/>
        <v>CONSISTENTE</v>
      </c>
      <c r="AX577" s="59" t="str">
        <f t="shared" si="727"/>
        <v>CONSISTENTE</v>
      </c>
      <c r="AY577" s="59" t="str">
        <f t="shared" si="728"/>
        <v>CONSISTENTE</v>
      </c>
      <c r="AZ577" s="56">
        <v>150000000</v>
      </c>
      <c r="BA577" s="56">
        <v>0</v>
      </c>
      <c r="BB577" s="56">
        <v>0</v>
      </c>
      <c r="BC577" s="56">
        <v>150000000</v>
      </c>
      <c r="BD577" s="56">
        <v>0</v>
      </c>
      <c r="BE577" s="56">
        <v>0</v>
      </c>
      <c r="BF577" s="60">
        <v>1</v>
      </c>
      <c r="BG577" s="59" t="str">
        <f t="shared" si="729"/>
        <v>CONSISTENTE</v>
      </c>
      <c r="BH577" s="59" t="str">
        <f t="shared" si="730"/>
        <v>CONSISTENTE</v>
      </c>
      <c r="BI577" s="59" t="str">
        <f t="shared" si="731"/>
        <v>CONSISTENTE</v>
      </c>
      <c r="BJ577" s="59" t="str">
        <f t="shared" si="732"/>
        <v>NO CONSISTENTE</v>
      </c>
      <c r="BK577" s="59" t="str">
        <f t="shared" si="733"/>
        <v>CONSISTENTE</v>
      </c>
      <c r="BL577" s="59" t="str">
        <f t="shared" si="734"/>
        <v>CONSISTENTE</v>
      </c>
      <c r="BM577" s="59" t="str">
        <f t="shared" si="735"/>
        <v>CONSISTENTE</v>
      </c>
      <c r="BN577" s="59" t="str">
        <f t="shared" si="736"/>
        <v>CONSISTENTE</v>
      </c>
      <c r="BO577" s="59" t="str">
        <f t="shared" si="737"/>
        <v>CONSISTENTE</v>
      </c>
      <c r="BP577" s="59" t="str">
        <f t="shared" si="738"/>
        <v>CONSISTENTE</v>
      </c>
      <c r="BQ577" s="59" t="str">
        <f t="shared" si="739"/>
        <v>CONSISTENTE</v>
      </c>
      <c r="BR577" s="59" t="str">
        <f t="shared" si="740"/>
        <v>CONSISTENTE</v>
      </c>
      <c r="BS577" s="56">
        <v>150000000</v>
      </c>
      <c r="BT577" s="56">
        <v>0</v>
      </c>
      <c r="BU577" s="56">
        <v>0</v>
      </c>
      <c r="BV577" s="56">
        <v>0</v>
      </c>
      <c r="BW577" s="56">
        <v>150000000</v>
      </c>
      <c r="BX577" s="56">
        <v>0</v>
      </c>
      <c r="BY577" s="60">
        <v>1</v>
      </c>
      <c r="BZ577" s="59" t="str">
        <f t="shared" si="741"/>
        <v>CONSISTENTE</v>
      </c>
      <c r="CA577" s="59" t="str">
        <f t="shared" si="742"/>
        <v>CONSISTENTE</v>
      </c>
      <c r="CB577" s="59" t="str">
        <f t="shared" si="743"/>
        <v>CONSISTENTE</v>
      </c>
      <c r="CC577" s="59" t="str">
        <f t="shared" si="744"/>
        <v>NO CONSISTENTE</v>
      </c>
      <c r="CD577" s="59" t="str">
        <f t="shared" si="745"/>
        <v>NO CONSISTENTE</v>
      </c>
      <c r="CE577" s="59" t="str">
        <f t="shared" si="746"/>
        <v>CONSISTENTE</v>
      </c>
      <c r="CF577" s="56">
        <v>0</v>
      </c>
      <c r="CG577" s="56">
        <v>0</v>
      </c>
      <c r="CH577" s="56">
        <v>0</v>
      </c>
      <c r="CI577" s="56">
        <v>0</v>
      </c>
      <c r="CJ577" s="56">
        <v>0</v>
      </c>
      <c r="CK577" s="56">
        <v>0</v>
      </c>
      <c r="CL577" s="60">
        <v>1</v>
      </c>
      <c r="CM577" s="59" t="str">
        <f t="shared" si="747"/>
        <v>CONSISTENTE</v>
      </c>
      <c r="CN577" s="59" t="str">
        <f t="shared" si="748"/>
        <v>CONSISTENTE</v>
      </c>
      <c r="CO577" s="59" t="str">
        <f t="shared" si="749"/>
        <v>CONSISTENTE</v>
      </c>
      <c r="CP577" s="59" t="str">
        <f t="shared" si="750"/>
        <v>NO CONSISTENTE</v>
      </c>
      <c r="CQ577" s="59" t="str">
        <f t="shared" si="751"/>
        <v>CONSISTENTE</v>
      </c>
      <c r="CR577" s="59" t="str">
        <f t="shared" si="752"/>
        <v>CONSISTENTE</v>
      </c>
      <c r="CS577" s="59" t="str">
        <f t="shared" si="753"/>
        <v>NO CONSISTENTE</v>
      </c>
      <c r="CT577" s="59" t="str">
        <f t="shared" si="754"/>
        <v>CONSISTENTE</v>
      </c>
      <c r="CU577" s="59" t="str">
        <f t="shared" si="755"/>
        <v>CONSISTENTE</v>
      </c>
      <c r="CV577" s="59" t="str">
        <f t="shared" si="756"/>
        <v>CONSISTENTE</v>
      </c>
      <c r="CW577" s="59" t="str">
        <f t="shared" si="757"/>
        <v>NO CONSISTENTE</v>
      </c>
      <c r="CX577" s="59" t="str">
        <f t="shared" si="758"/>
        <v>CONSISTENTE</v>
      </c>
      <c r="CY577" s="56">
        <f t="shared" si="759"/>
        <v>148943540</v>
      </c>
      <c r="CZ577" s="56">
        <f t="shared" si="760"/>
        <v>0</v>
      </c>
      <c r="DA577" s="56">
        <f t="shared" si="761"/>
        <v>0</v>
      </c>
      <c r="DB577" s="56">
        <f t="shared" si="762"/>
        <v>0</v>
      </c>
      <c r="DC577" s="56">
        <f t="shared" si="763"/>
        <v>148943540</v>
      </c>
      <c r="DD577" s="56">
        <f t="shared" si="764"/>
        <v>0</v>
      </c>
      <c r="DE577" s="90">
        <f t="shared" si="765"/>
        <v>0</v>
      </c>
      <c r="DF577" s="90">
        <f t="shared" si="766"/>
        <v>0</v>
      </c>
      <c r="DG577" s="90">
        <f t="shared" si="767"/>
        <v>0</v>
      </c>
      <c r="DH577" s="90">
        <f t="shared" si="768"/>
        <v>0</v>
      </c>
      <c r="DI577" s="90">
        <f t="shared" si="769"/>
        <v>0</v>
      </c>
      <c r="DJ577" s="98">
        <f t="shared" si="770"/>
        <v>0</v>
      </c>
      <c r="DK577" s="103">
        <f t="shared" si="771"/>
        <v>300000000</v>
      </c>
      <c r="DL577" s="91">
        <f t="shared" si="772"/>
        <v>0</v>
      </c>
      <c r="DM577" s="91">
        <f t="shared" si="773"/>
        <v>0</v>
      </c>
      <c r="DN577" s="91">
        <f t="shared" si="774"/>
        <v>150000000</v>
      </c>
      <c r="DO577" s="91">
        <f t="shared" si="775"/>
        <v>150000000</v>
      </c>
      <c r="DP577" s="91">
        <f t="shared" si="776"/>
        <v>0</v>
      </c>
      <c r="DQ577" s="125" t="str">
        <f t="shared" si="777"/>
        <v>NO CONSISTENTE</v>
      </c>
      <c r="DR577" s="147">
        <v>0</v>
      </c>
      <c r="DS577" s="147">
        <v>0</v>
      </c>
      <c r="DT577" s="147">
        <v>0</v>
      </c>
      <c r="DU577" s="147">
        <v>0</v>
      </c>
      <c r="DV577" s="147">
        <v>0</v>
      </c>
      <c r="DW577" s="147">
        <v>0</v>
      </c>
      <c r="DX577" s="59">
        <f>+VLOOKUP($E577,'[2]Ejecución I Semestre 2016'!$B$11:$X$1115,10,FALSE)</f>
        <v>1</v>
      </c>
      <c r="DY577" s="68" t="str">
        <f t="shared" si="778"/>
        <v>CONSISTENTE</v>
      </c>
      <c r="DZ577" s="68" t="str">
        <f t="shared" si="779"/>
        <v>CONSISTENTE</v>
      </c>
      <c r="EA577" s="68" t="str">
        <f t="shared" si="780"/>
        <v>CONSISTENTE</v>
      </c>
      <c r="EB577" s="68" t="str">
        <f t="shared" si="781"/>
        <v>NO CONSISTENTE</v>
      </c>
      <c r="EC577" s="68" t="str">
        <f t="shared" si="782"/>
        <v>CONSISTENTE</v>
      </c>
      <c r="ED577" s="68" t="str">
        <f t="shared" si="783"/>
        <v>CONSISTENTE</v>
      </c>
      <c r="EE577" s="132">
        <f t="shared" si="784"/>
        <v>0</v>
      </c>
      <c r="EF577" s="131">
        <f t="shared" si="785"/>
        <v>0</v>
      </c>
      <c r="EG577" s="131">
        <f t="shared" si="786"/>
        <v>0</v>
      </c>
      <c r="EH577" s="131">
        <f t="shared" si="787"/>
        <v>0</v>
      </c>
      <c r="EI577" s="131">
        <f t="shared" si="788"/>
        <v>0</v>
      </c>
      <c r="EJ577" s="131">
        <f t="shared" si="789"/>
        <v>0</v>
      </c>
      <c r="EK577" s="131">
        <f t="shared" si="792"/>
        <v>300000000</v>
      </c>
      <c r="EL577" s="60">
        <f t="shared" si="793"/>
        <v>0</v>
      </c>
      <c r="EM577" s="60">
        <f t="shared" si="794"/>
        <v>0</v>
      </c>
      <c r="EN577" s="60">
        <f t="shared" si="795"/>
        <v>150000000</v>
      </c>
      <c r="EO577" s="60">
        <f t="shared" si="796"/>
        <v>150000000</v>
      </c>
      <c r="EP577" s="60">
        <f t="shared" si="797"/>
        <v>0</v>
      </c>
      <c r="EQ577" s="90" t="str">
        <f t="shared" si="798"/>
        <v>NO CONSISTENTE</v>
      </c>
    </row>
    <row r="578" spans="1:147" ht="15" customHeight="1" x14ac:dyDescent="0.2">
      <c r="A578" s="53" t="s">
        <v>906</v>
      </c>
      <c r="B578" s="56">
        <f t="shared" si="790"/>
        <v>87724019</v>
      </c>
      <c r="C578" s="59" t="str">
        <f t="shared" si="791"/>
        <v>SI</v>
      </c>
      <c r="E578" s="53" t="s">
        <v>1119</v>
      </c>
      <c r="F578" s="55" t="s">
        <v>909</v>
      </c>
      <c r="G578" s="61" t="s">
        <v>1120</v>
      </c>
      <c r="H578" s="56">
        <v>87424019.329999998</v>
      </c>
      <c r="I578" s="56">
        <v>0</v>
      </c>
      <c r="J578" s="56">
        <v>0</v>
      </c>
      <c r="K578" s="56">
        <v>0</v>
      </c>
      <c r="L578" s="56">
        <v>0</v>
      </c>
      <c r="M578" s="56">
        <v>0</v>
      </c>
      <c r="N578" s="57">
        <v>87429019.319999993</v>
      </c>
      <c r="O578" s="58">
        <f t="shared" si="713"/>
        <v>-4999.9899999946356</v>
      </c>
      <c r="P578" s="59" t="str">
        <f t="shared" si="714"/>
        <v>CONSISTENTE</v>
      </c>
      <c r="Q578" s="87" t="str">
        <f t="shared" si="715"/>
        <v>OK</v>
      </c>
      <c r="R578" s="56">
        <v>16999198.48</v>
      </c>
      <c r="S578" s="56">
        <v>0</v>
      </c>
      <c r="T578" s="56">
        <v>0</v>
      </c>
      <c r="U578" s="56">
        <v>70724820.519999996</v>
      </c>
      <c r="V578" s="56">
        <v>0</v>
      </c>
      <c r="W578" s="59" t="s">
        <v>2314</v>
      </c>
      <c r="X578" s="59" t="s">
        <v>2312</v>
      </c>
      <c r="Y578" s="59" t="str">
        <f t="shared" si="716"/>
        <v>NO CONSISTENTE</v>
      </c>
      <c r="Z578" s="59" t="str">
        <f t="shared" si="800"/>
        <v>EL PLAN DE APLICACIÓN ES SUPERIOR A LOS RECURSOS SUSCEPTIBLES DE APLICACIÓN.</v>
      </c>
      <c r="AA578" s="66">
        <f>+VLOOKUP($E578,'[1]PLAN DE APLICACIÓN'!$B$11:$V$1115,16,FALSE)</f>
        <v>0</v>
      </c>
      <c r="AB578" s="66">
        <f>+VLOOKUP($E578,'[1]PLAN DE APLICACIÓN'!$B$11:$V$1115,17,FALSE)</f>
        <v>0</v>
      </c>
      <c r="AC578" s="66">
        <f>+VLOOKUP($E578,'[1]PLAN DE APLICACIÓN'!$B$11:$V$1115,18,FALSE)</f>
        <v>0</v>
      </c>
      <c r="AD578" s="66">
        <f>+VLOOKUP($E578,'[1]PLAN DE APLICACIÓN'!$B$11:$V$1115,19,FALSE)</f>
        <v>0</v>
      </c>
      <c r="AE578" s="66">
        <f>+VLOOKUP($E578,'[1]PLAN DE APLICACIÓN'!$B$11:$V$1115,20,FALSE)</f>
        <v>0</v>
      </c>
      <c r="AF578" s="66">
        <f>+VLOOKUP($E578,'[1]PLAN DE APLICACIÓN'!$B$11:$V$1115,21,FALSE)</f>
        <v>0</v>
      </c>
      <c r="AG578" s="59" t="str">
        <f t="shared" si="717"/>
        <v>CONSISTENTE</v>
      </c>
      <c r="AH578" s="59" t="str">
        <f t="shared" si="718"/>
        <v>CONSISTENTE</v>
      </c>
      <c r="AI578" s="59" t="str">
        <f t="shared" si="719"/>
        <v>CONSISTENTE</v>
      </c>
      <c r="AJ578" s="59" t="str">
        <f t="shared" si="720"/>
        <v>CONSISTENTE</v>
      </c>
      <c r="AK578" s="59" t="str">
        <f t="shared" si="721"/>
        <v>CONSISTENTE</v>
      </c>
      <c r="AL578" s="59" t="str">
        <f t="shared" si="722"/>
        <v>CONSISTENTE</v>
      </c>
      <c r="AM578" s="56">
        <v>0</v>
      </c>
      <c r="AN578" s="56">
        <v>0</v>
      </c>
      <c r="AO578" s="56">
        <v>0</v>
      </c>
      <c r="AP578" s="56">
        <v>0</v>
      </c>
      <c r="AQ578" s="56">
        <v>0</v>
      </c>
      <c r="AR578" s="56">
        <v>0</v>
      </c>
      <c r="AS578" s="59">
        <v>1</v>
      </c>
      <c r="AT578" s="59" t="str">
        <f t="shared" si="723"/>
        <v>CONSISTENTE</v>
      </c>
      <c r="AU578" s="59" t="str">
        <f t="shared" si="724"/>
        <v>CONSISTENTE</v>
      </c>
      <c r="AV578" s="59" t="str">
        <f t="shared" si="725"/>
        <v>CONSISTENTE</v>
      </c>
      <c r="AW578" s="59" t="str">
        <f t="shared" si="726"/>
        <v>CONSISTENTE</v>
      </c>
      <c r="AX578" s="59" t="str">
        <f t="shared" si="727"/>
        <v>CONSISTENTE</v>
      </c>
      <c r="AY578" s="59" t="str">
        <f t="shared" si="728"/>
        <v>CONSISTENTE</v>
      </c>
      <c r="AZ578" s="56">
        <v>0</v>
      </c>
      <c r="BA578" s="56">
        <v>0</v>
      </c>
      <c r="BB578" s="56">
        <v>0</v>
      </c>
      <c r="BC578" s="56">
        <v>0</v>
      </c>
      <c r="BD578" s="56">
        <v>0</v>
      </c>
      <c r="BE578" s="56">
        <v>0</v>
      </c>
      <c r="BF578" s="60">
        <v>1</v>
      </c>
      <c r="BG578" s="59" t="str">
        <f t="shared" si="729"/>
        <v>CONSISTENTE</v>
      </c>
      <c r="BH578" s="59" t="str">
        <f t="shared" si="730"/>
        <v>CONSISTENTE</v>
      </c>
      <c r="BI578" s="59" t="str">
        <f t="shared" si="731"/>
        <v>CONSISTENTE</v>
      </c>
      <c r="BJ578" s="59" t="str">
        <f t="shared" si="732"/>
        <v>CONSISTENTE</v>
      </c>
      <c r="BK578" s="59" t="str">
        <f t="shared" si="733"/>
        <v>CONSISTENTE</v>
      </c>
      <c r="BL578" s="59" t="str">
        <f t="shared" si="734"/>
        <v>CONSISTENTE</v>
      </c>
      <c r="BM578" s="59" t="str">
        <f t="shared" si="735"/>
        <v>CONSISTENTE</v>
      </c>
      <c r="BN578" s="59" t="str">
        <f t="shared" si="736"/>
        <v>CONSISTENTE</v>
      </c>
      <c r="BO578" s="59" t="str">
        <f t="shared" si="737"/>
        <v>CONSISTENTE</v>
      </c>
      <c r="BP578" s="59" t="str">
        <f t="shared" si="738"/>
        <v>CONSISTENTE</v>
      </c>
      <c r="BQ578" s="59" t="str">
        <f t="shared" si="739"/>
        <v>CONSISTENTE</v>
      </c>
      <c r="BR578" s="59" t="str">
        <f t="shared" si="740"/>
        <v>CONSISTENTE</v>
      </c>
      <c r="BS578" s="56">
        <v>0</v>
      </c>
      <c r="BT578" s="56">
        <v>0</v>
      </c>
      <c r="BU578" s="56">
        <v>0</v>
      </c>
      <c r="BV578" s="56">
        <v>0</v>
      </c>
      <c r="BW578" s="56">
        <v>0</v>
      </c>
      <c r="BX578" s="56">
        <v>0</v>
      </c>
      <c r="BY578" s="60">
        <v>1</v>
      </c>
      <c r="BZ578" s="59" t="str">
        <f t="shared" si="741"/>
        <v>CONSISTENTE</v>
      </c>
      <c r="CA578" s="59" t="str">
        <f t="shared" si="742"/>
        <v>CONSISTENTE</v>
      </c>
      <c r="CB578" s="59" t="str">
        <f t="shared" si="743"/>
        <v>CONSISTENTE</v>
      </c>
      <c r="CC578" s="59" t="str">
        <f t="shared" si="744"/>
        <v>CONSISTENTE</v>
      </c>
      <c r="CD578" s="59" t="str">
        <f t="shared" si="745"/>
        <v>CONSISTENTE</v>
      </c>
      <c r="CE578" s="59" t="str">
        <f t="shared" si="746"/>
        <v>CONSISTENTE</v>
      </c>
      <c r="CF578" s="56">
        <v>0</v>
      </c>
      <c r="CG578" s="56">
        <v>0</v>
      </c>
      <c r="CH578" s="56">
        <v>0</v>
      </c>
      <c r="CI578" s="56">
        <v>0</v>
      </c>
      <c r="CJ578" s="56">
        <v>0</v>
      </c>
      <c r="CK578" s="56">
        <v>0</v>
      </c>
      <c r="CL578" s="60">
        <v>1</v>
      </c>
      <c r="CM578" s="59" t="str">
        <f t="shared" si="747"/>
        <v>CONSISTENTE</v>
      </c>
      <c r="CN578" s="59" t="str">
        <f t="shared" si="748"/>
        <v>CONSISTENTE</v>
      </c>
      <c r="CO578" s="59" t="str">
        <f t="shared" si="749"/>
        <v>CONSISTENTE</v>
      </c>
      <c r="CP578" s="59" t="str">
        <f t="shared" si="750"/>
        <v>CONSISTENTE</v>
      </c>
      <c r="CQ578" s="59" t="str">
        <f t="shared" si="751"/>
        <v>CONSISTENTE</v>
      </c>
      <c r="CR578" s="59" t="str">
        <f t="shared" si="752"/>
        <v>CONSISTENTE</v>
      </c>
      <c r="CS578" s="59" t="str">
        <f t="shared" si="753"/>
        <v>CONSISTENTE</v>
      </c>
      <c r="CT578" s="59" t="str">
        <f t="shared" si="754"/>
        <v>CONSISTENTE</v>
      </c>
      <c r="CU578" s="59" t="str">
        <f t="shared" si="755"/>
        <v>CONSISTENTE</v>
      </c>
      <c r="CV578" s="59" t="str">
        <f t="shared" si="756"/>
        <v>CONSISTENTE</v>
      </c>
      <c r="CW578" s="59" t="str">
        <f t="shared" si="757"/>
        <v>CONSISTENTE</v>
      </c>
      <c r="CX578" s="59" t="str">
        <f t="shared" si="758"/>
        <v>CONSISTENTE</v>
      </c>
      <c r="CY578" s="56">
        <f t="shared" si="759"/>
        <v>87724019</v>
      </c>
      <c r="CZ578" s="56">
        <f t="shared" si="760"/>
        <v>16999198.48</v>
      </c>
      <c r="DA578" s="56">
        <f t="shared" si="761"/>
        <v>0</v>
      </c>
      <c r="DB578" s="56">
        <f t="shared" si="762"/>
        <v>0</v>
      </c>
      <c r="DC578" s="56">
        <f t="shared" si="763"/>
        <v>70724820.519999996</v>
      </c>
      <c r="DD578" s="56">
        <f t="shared" si="764"/>
        <v>0</v>
      </c>
      <c r="DE578" s="90">
        <f t="shared" si="765"/>
        <v>0</v>
      </c>
      <c r="DF578" s="90">
        <f t="shared" si="766"/>
        <v>0</v>
      </c>
      <c r="DG578" s="90">
        <f t="shared" si="767"/>
        <v>0</v>
      </c>
      <c r="DH578" s="90">
        <f t="shared" si="768"/>
        <v>0</v>
      </c>
      <c r="DI578" s="90">
        <f t="shared" si="769"/>
        <v>0</v>
      </c>
      <c r="DJ578" s="98">
        <f t="shared" si="770"/>
        <v>0</v>
      </c>
      <c r="DK578" s="103">
        <f t="shared" si="771"/>
        <v>0</v>
      </c>
      <c r="DL578" s="91">
        <f t="shared" si="772"/>
        <v>0</v>
      </c>
      <c r="DM578" s="91">
        <f t="shared" si="773"/>
        <v>0</v>
      </c>
      <c r="DN578" s="91">
        <f t="shared" si="774"/>
        <v>0</v>
      </c>
      <c r="DO578" s="91">
        <f t="shared" si="775"/>
        <v>0</v>
      </c>
      <c r="DP578" s="91">
        <f t="shared" si="776"/>
        <v>0</v>
      </c>
      <c r="DQ578" s="125" t="str">
        <f t="shared" si="777"/>
        <v>CONSISTENTE</v>
      </c>
      <c r="DR578" s="147">
        <v>0</v>
      </c>
      <c r="DS578" s="147">
        <v>0</v>
      </c>
      <c r="DT578" s="147">
        <v>0</v>
      </c>
      <c r="DU578" s="147">
        <v>0</v>
      </c>
      <c r="DV578" s="147">
        <v>0</v>
      </c>
      <c r="DW578" s="147">
        <v>0</v>
      </c>
      <c r="DX578" s="59">
        <f>+VLOOKUP($E578,'[2]Ejecución I Semestre 2016'!$B$11:$X$1115,10,FALSE)</f>
        <v>1</v>
      </c>
      <c r="DY578" s="68" t="str">
        <f t="shared" si="778"/>
        <v>CONSISTENTE</v>
      </c>
      <c r="DZ578" s="68" t="str">
        <f t="shared" si="779"/>
        <v>CONSISTENTE</v>
      </c>
      <c r="EA578" s="68" t="str">
        <f t="shared" si="780"/>
        <v>CONSISTENTE</v>
      </c>
      <c r="EB578" s="68" t="str">
        <f t="shared" si="781"/>
        <v>CONSISTENTE</v>
      </c>
      <c r="EC578" s="68" t="str">
        <f t="shared" si="782"/>
        <v>CONSISTENTE</v>
      </c>
      <c r="ED578" s="68" t="str">
        <f t="shared" si="783"/>
        <v>CONSISTENTE</v>
      </c>
      <c r="EE578" s="132">
        <f t="shared" si="784"/>
        <v>0</v>
      </c>
      <c r="EF578" s="131">
        <f t="shared" si="785"/>
        <v>0</v>
      </c>
      <c r="EG578" s="131">
        <f t="shared" si="786"/>
        <v>0</v>
      </c>
      <c r="EH578" s="131">
        <f t="shared" si="787"/>
        <v>0</v>
      </c>
      <c r="EI578" s="131">
        <f t="shared" si="788"/>
        <v>0</v>
      </c>
      <c r="EJ578" s="131">
        <f t="shared" si="789"/>
        <v>0</v>
      </c>
      <c r="EK578" s="131">
        <f t="shared" si="792"/>
        <v>0</v>
      </c>
      <c r="EL578" s="60">
        <f t="shared" si="793"/>
        <v>0</v>
      </c>
      <c r="EM578" s="60">
        <f t="shared" si="794"/>
        <v>0</v>
      </c>
      <c r="EN578" s="60">
        <f t="shared" si="795"/>
        <v>0</v>
      </c>
      <c r="EO578" s="60">
        <f t="shared" si="796"/>
        <v>0</v>
      </c>
      <c r="EP578" s="60">
        <f t="shared" si="797"/>
        <v>0</v>
      </c>
      <c r="EQ578" s="90" t="str">
        <f t="shared" si="798"/>
        <v>CONSISTENTE</v>
      </c>
    </row>
    <row r="579" spans="1:147" ht="15" customHeight="1" x14ac:dyDescent="0.2">
      <c r="A579" s="53" t="s">
        <v>908</v>
      </c>
      <c r="B579" s="56">
        <f t="shared" si="790"/>
        <v>164835080</v>
      </c>
      <c r="C579" s="59" t="str">
        <f t="shared" si="791"/>
        <v>SI</v>
      </c>
      <c r="E579" s="53" t="s">
        <v>1121</v>
      </c>
      <c r="F579" s="55" t="s">
        <v>909</v>
      </c>
      <c r="G579" s="61" t="s">
        <v>1122</v>
      </c>
      <c r="H579" s="56">
        <v>171335080</v>
      </c>
      <c r="I579" s="56">
        <v>0</v>
      </c>
      <c r="J579" s="56">
        <v>6500000</v>
      </c>
      <c r="K579" s="56">
        <v>0</v>
      </c>
      <c r="L579" s="56">
        <v>0</v>
      </c>
      <c r="M579" s="56">
        <v>0</v>
      </c>
      <c r="N579" s="57">
        <v>164835080</v>
      </c>
      <c r="O579" s="58">
        <f t="shared" si="713"/>
        <v>0</v>
      </c>
      <c r="P579" s="59" t="str">
        <f t="shared" si="714"/>
        <v>CONSISTENTE</v>
      </c>
      <c r="Q579" s="87" t="str">
        <f t="shared" si="715"/>
        <v>OK</v>
      </c>
      <c r="R579" s="56">
        <v>0</v>
      </c>
      <c r="S579" s="56">
        <v>0</v>
      </c>
      <c r="T579" s="56">
        <v>30000000</v>
      </c>
      <c r="U579" s="56">
        <v>134835080</v>
      </c>
      <c r="V579" s="56">
        <v>0</v>
      </c>
      <c r="W579" s="59" t="s">
        <v>2314</v>
      </c>
      <c r="X579" s="59" t="s">
        <v>2312</v>
      </c>
      <c r="Y579" s="59" t="str">
        <f t="shared" si="716"/>
        <v>CONSISTENTE</v>
      </c>
      <c r="Z579" s="59" t="str">
        <f t="shared" si="800"/>
        <v/>
      </c>
      <c r="AA579" s="66">
        <f>+VLOOKUP($E579,'[1]PLAN DE APLICACIÓN'!$B$11:$V$1115,16,FALSE)</f>
        <v>0</v>
      </c>
      <c r="AB579" s="66">
        <f>+VLOOKUP($E579,'[1]PLAN DE APLICACIÓN'!$B$11:$V$1115,17,FALSE)</f>
        <v>0</v>
      </c>
      <c r="AC579" s="66">
        <f>+VLOOKUP($E579,'[1]PLAN DE APLICACIÓN'!$B$11:$V$1115,18,FALSE)</f>
        <v>0</v>
      </c>
      <c r="AD579" s="66">
        <f>+VLOOKUP($E579,'[1]PLAN DE APLICACIÓN'!$B$11:$V$1115,19,FALSE)</f>
        <v>0</v>
      </c>
      <c r="AE579" s="66">
        <f>+VLOOKUP($E579,'[1]PLAN DE APLICACIÓN'!$B$11:$V$1115,20,FALSE)</f>
        <v>0</v>
      </c>
      <c r="AF579" s="66">
        <f>+VLOOKUP($E579,'[1]PLAN DE APLICACIÓN'!$B$11:$V$1115,21,FALSE)</f>
        <v>0</v>
      </c>
      <c r="AG579" s="59" t="str">
        <f t="shared" si="717"/>
        <v>CONSISTENTE</v>
      </c>
      <c r="AH579" s="59" t="str">
        <f t="shared" si="718"/>
        <v>CONSISTENTE</v>
      </c>
      <c r="AI579" s="59" t="str">
        <f t="shared" si="719"/>
        <v>CONSISTENTE</v>
      </c>
      <c r="AJ579" s="59" t="str">
        <f t="shared" si="720"/>
        <v>CONSISTENTE</v>
      </c>
      <c r="AK579" s="59" t="str">
        <f t="shared" si="721"/>
        <v>CONSISTENTE</v>
      </c>
      <c r="AL579" s="59" t="str">
        <f t="shared" si="722"/>
        <v>CONSISTENTE</v>
      </c>
      <c r="AM579" s="56">
        <v>0</v>
      </c>
      <c r="AN579" s="56">
        <v>0</v>
      </c>
      <c r="AO579" s="56">
        <v>0</v>
      </c>
      <c r="AP579" s="56">
        <v>0</v>
      </c>
      <c r="AQ579" s="56">
        <v>0</v>
      </c>
      <c r="AR579" s="56">
        <v>0</v>
      </c>
      <c r="AS579" s="59">
        <v>1</v>
      </c>
      <c r="AT579" s="59" t="str">
        <f t="shared" si="723"/>
        <v>CONSISTENTE</v>
      </c>
      <c r="AU579" s="59" t="str">
        <f t="shared" si="724"/>
        <v>CONSISTENTE</v>
      </c>
      <c r="AV579" s="59" t="str">
        <f t="shared" si="725"/>
        <v>CONSISTENTE</v>
      </c>
      <c r="AW579" s="59" t="str">
        <f t="shared" si="726"/>
        <v>CONSISTENTE</v>
      </c>
      <c r="AX579" s="59" t="str">
        <f t="shared" si="727"/>
        <v>CONSISTENTE</v>
      </c>
      <c r="AY579" s="59" t="str">
        <f t="shared" si="728"/>
        <v>CONSISTENTE</v>
      </c>
      <c r="AZ579" s="56">
        <v>0</v>
      </c>
      <c r="BA579" s="56">
        <v>0</v>
      </c>
      <c r="BB579" s="56">
        <v>0</v>
      </c>
      <c r="BC579" s="56">
        <v>0</v>
      </c>
      <c r="BD579" s="56">
        <v>0</v>
      </c>
      <c r="BE579" s="56">
        <v>0</v>
      </c>
      <c r="BF579" s="60">
        <v>0</v>
      </c>
      <c r="BG579" s="59" t="str">
        <f t="shared" si="729"/>
        <v>CONSISTENTE</v>
      </c>
      <c r="BH579" s="59" t="str">
        <f t="shared" si="730"/>
        <v>CONSISTENTE</v>
      </c>
      <c r="BI579" s="59" t="str">
        <f t="shared" si="731"/>
        <v>CONSISTENTE</v>
      </c>
      <c r="BJ579" s="59" t="str">
        <f t="shared" si="732"/>
        <v>CONSISTENTE</v>
      </c>
      <c r="BK579" s="59" t="str">
        <f t="shared" si="733"/>
        <v>CONSISTENTE</v>
      </c>
      <c r="BL579" s="59" t="str">
        <f t="shared" si="734"/>
        <v>CONSISTENTE</v>
      </c>
      <c r="BM579" s="59" t="str">
        <f t="shared" si="735"/>
        <v>CONSISTENTE</v>
      </c>
      <c r="BN579" s="59" t="str">
        <f t="shared" si="736"/>
        <v>CONSISTENTE</v>
      </c>
      <c r="BO579" s="59" t="str">
        <f t="shared" si="737"/>
        <v>CONSISTENTE</v>
      </c>
      <c r="BP579" s="59" t="str">
        <f t="shared" si="738"/>
        <v>CONSISTENTE</v>
      </c>
      <c r="BQ579" s="59" t="str">
        <f t="shared" si="739"/>
        <v>CONSISTENTE</v>
      </c>
      <c r="BR579" s="59" t="str">
        <f t="shared" si="740"/>
        <v>CONSISTENTE</v>
      </c>
      <c r="BS579" s="56">
        <v>160000000</v>
      </c>
      <c r="BT579" s="56">
        <v>0</v>
      </c>
      <c r="BU579" s="56">
        <v>0</v>
      </c>
      <c r="BV579" s="56">
        <v>30000000</v>
      </c>
      <c r="BW579" s="56">
        <v>130000000</v>
      </c>
      <c r="BX579" s="56">
        <v>0</v>
      </c>
      <c r="BY579" s="60">
        <v>1</v>
      </c>
      <c r="BZ579" s="59" t="str">
        <f t="shared" si="741"/>
        <v>CONSISTENTE</v>
      </c>
      <c r="CA579" s="59" t="str">
        <f t="shared" si="742"/>
        <v>CONSISTENTE</v>
      </c>
      <c r="CB579" s="59" t="str">
        <f t="shared" si="743"/>
        <v>CONSISTENTE</v>
      </c>
      <c r="CC579" s="59" t="str">
        <f t="shared" si="744"/>
        <v>CONSISTENTE</v>
      </c>
      <c r="CD579" s="59" t="str">
        <f t="shared" si="745"/>
        <v>CONSISTENTE</v>
      </c>
      <c r="CE579" s="59" t="str">
        <f t="shared" si="746"/>
        <v>CONSISTENTE</v>
      </c>
      <c r="CF579" s="56">
        <v>30000000</v>
      </c>
      <c r="CG579" s="56">
        <v>0</v>
      </c>
      <c r="CH579" s="56">
        <v>0</v>
      </c>
      <c r="CI579" s="56">
        <v>30000000</v>
      </c>
      <c r="CJ579" s="56">
        <v>0</v>
      </c>
      <c r="CK579" s="56">
        <v>0</v>
      </c>
      <c r="CL579" s="60">
        <v>1</v>
      </c>
      <c r="CM579" s="59" t="str">
        <f t="shared" si="747"/>
        <v>CONSISTENTE</v>
      </c>
      <c r="CN579" s="59" t="str">
        <f t="shared" si="748"/>
        <v>CONSISTENTE</v>
      </c>
      <c r="CO579" s="59" t="str">
        <f t="shared" si="749"/>
        <v>CONSISTENTE</v>
      </c>
      <c r="CP579" s="59" t="str">
        <f t="shared" si="750"/>
        <v>CONSISTENTE</v>
      </c>
      <c r="CQ579" s="59" t="str">
        <f t="shared" si="751"/>
        <v>CONSISTENTE</v>
      </c>
      <c r="CR579" s="59" t="str">
        <f t="shared" si="752"/>
        <v>CONSISTENTE</v>
      </c>
      <c r="CS579" s="59" t="str">
        <f t="shared" si="753"/>
        <v>NO CONSISTENTE</v>
      </c>
      <c r="CT579" s="59" t="str">
        <f t="shared" si="754"/>
        <v>CONSISTENTE</v>
      </c>
      <c r="CU579" s="59" t="str">
        <f t="shared" si="755"/>
        <v>CONSISTENTE</v>
      </c>
      <c r="CV579" s="59" t="str">
        <f t="shared" si="756"/>
        <v>CONSISTENTE</v>
      </c>
      <c r="CW579" s="59" t="str">
        <f t="shared" si="757"/>
        <v>NO CONSISTENTE</v>
      </c>
      <c r="CX579" s="59" t="str">
        <f t="shared" si="758"/>
        <v>CONSISTENTE</v>
      </c>
      <c r="CY579" s="56">
        <f t="shared" si="759"/>
        <v>164835080</v>
      </c>
      <c r="CZ579" s="56">
        <f t="shared" si="760"/>
        <v>0</v>
      </c>
      <c r="DA579" s="56">
        <f t="shared" si="761"/>
        <v>0</v>
      </c>
      <c r="DB579" s="56">
        <f t="shared" si="762"/>
        <v>30000000</v>
      </c>
      <c r="DC579" s="56">
        <f t="shared" si="763"/>
        <v>134835080</v>
      </c>
      <c r="DD579" s="56">
        <f t="shared" si="764"/>
        <v>0</v>
      </c>
      <c r="DE579" s="90">
        <f t="shared" si="765"/>
        <v>160000000</v>
      </c>
      <c r="DF579" s="90">
        <f t="shared" si="766"/>
        <v>0</v>
      </c>
      <c r="DG579" s="90">
        <f t="shared" si="767"/>
        <v>0</v>
      </c>
      <c r="DH579" s="90">
        <f t="shared" si="768"/>
        <v>30000000</v>
      </c>
      <c r="DI579" s="90">
        <f t="shared" si="769"/>
        <v>130000000</v>
      </c>
      <c r="DJ579" s="98">
        <f t="shared" si="770"/>
        <v>0</v>
      </c>
      <c r="DK579" s="103">
        <f t="shared" si="771"/>
        <v>160000000</v>
      </c>
      <c r="DL579" s="91">
        <f t="shared" si="772"/>
        <v>0</v>
      </c>
      <c r="DM579" s="91">
        <f t="shared" si="773"/>
        <v>0</v>
      </c>
      <c r="DN579" s="91">
        <f t="shared" si="774"/>
        <v>30000000</v>
      </c>
      <c r="DO579" s="91">
        <f t="shared" si="775"/>
        <v>130000000</v>
      </c>
      <c r="DP579" s="91">
        <f t="shared" si="776"/>
        <v>0</v>
      </c>
      <c r="DQ579" s="125" t="str">
        <f t="shared" si="777"/>
        <v>CONSISTENTE</v>
      </c>
      <c r="DR579" s="147">
        <v>0</v>
      </c>
      <c r="DS579" s="147">
        <v>0</v>
      </c>
      <c r="DT579" s="147">
        <v>0</v>
      </c>
      <c r="DU579" s="147">
        <v>0</v>
      </c>
      <c r="DV579" s="147">
        <v>0</v>
      </c>
      <c r="DW579" s="147">
        <v>0</v>
      </c>
      <c r="DX579" s="59">
        <f>+VLOOKUP($E579,'[2]Ejecución I Semestre 2016'!$B$11:$X$1115,10,FALSE)</f>
        <v>1</v>
      </c>
      <c r="DY579" s="68" t="str">
        <f t="shared" si="778"/>
        <v>CONSISTENTE</v>
      </c>
      <c r="DZ579" s="68" t="str">
        <f t="shared" si="779"/>
        <v>CONSISTENTE</v>
      </c>
      <c r="EA579" s="68" t="str">
        <f t="shared" si="780"/>
        <v>CONSISTENTE</v>
      </c>
      <c r="EB579" s="68" t="str">
        <f t="shared" si="781"/>
        <v>CONSISTENTE</v>
      </c>
      <c r="EC579" s="68" t="str">
        <f t="shared" si="782"/>
        <v>CONSISTENTE</v>
      </c>
      <c r="ED579" s="68" t="str">
        <f t="shared" si="783"/>
        <v>CONSISTENTE</v>
      </c>
      <c r="EE579" s="132">
        <f t="shared" si="784"/>
        <v>160000000</v>
      </c>
      <c r="EF579" s="131">
        <f t="shared" si="785"/>
        <v>0</v>
      </c>
      <c r="EG579" s="131">
        <f t="shared" si="786"/>
        <v>0</v>
      </c>
      <c r="EH579" s="131">
        <f t="shared" si="787"/>
        <v>30000000</v>
      </c>
      <c r="EI579" s="131">
        <f t="shared" si="788"/>
        <v>130000000</v>
      </c>
      <c r="EJ579" s="131">
        <f t="shared" si="789"/>
        <v>0</v>
      </c>
      <c r="EK579" s="131">
        <f t="shared" si="792"/>
        <v>160000000</v>
      </c>
      <c r="EL579" s="60">
        <f t="shared" si="793"/>
        <v>0</v>
      </c>
      <c r="EM579" s="60">
        <f t="shared" si="794"/>
        <v>0</v>
      </c>
      <c r="EN579" s="60">
        <f t="shared" si="795"/>
        <v>30000000</v>
      </c>
      <c r="EO579" s="60">
        <f t="shared" si="796"/>
        <v>130000000</v>
      </c>
      <c r="EP579" s="60">
        <f t="shared" si="797"/>
        <v>0</v>
      </c>
      <c r="EQ579" s="90" t="str">
        <f t="shared" si="798"/>
        <v>CONSISTENTE</v>
      </c>
    </row>
    <row r="580" spans="1:147" ht="15" customHeight="1" x14ac:dyDescent="0.2">
      <c r="A580" s="53" t="s">
        <v>911</v>
      </c>
      <c r="B580" s="56">
        <f t="shared" si="790"/>
        <v>518780485.25</v>
      </c>
      <c r="C580" s="59" t="str">
        <f t="shared" si="791"/>
        <v>SI</v>
      </c>
      <c r="E580" s="53" t="s">
        <v>1123</v>
      </c>
      <c r="F580" s="55" t="s">
        <v>909</v>
      </c>
      <c r="G580" s="61" t="s">
        <v>1124</v>
      </c>
      <c r="H580" s="56">
        <v>518780485.25</v>
      </c>
      <c r="I580" s="56">
        <v>0</v>
      </c>
      <c r="J580" s="56">
        <v>0</v>
      </c>
      <c r="K580" s="56">
        <v>0</v>
      </c>
      <c r="L580" s="56">
        <v>0</v>
      </c>
      <c r="M580" s="56">
        <v>0</v>
      </c>
      <c r="N580" s="57">
        <v>518780485.25</v>
      </c>
      <c r="O580" s="58">
        <f t="shared" si="713"/>
        <v>0</v>
      </c>
      <c r="P580" s="59" t="str">
        <f t="shared" si="714"/>
        <v>CONSISTENTE</v>
      </c>
      <c r="Q580" s="87" t="str">
        <f t="shared" si="715"/>
        <v>OK</v>
      </c>
      <c r="R580" s="56">
        <v>0</v>
      </c>
      <c r="S580" s="56">
        <v>0</v>
      </c>
      <c r="T580" s="56">
        <v>218127780.68000001</v>
      </c>
      <c r="U580" s="56">
        <v>300652704.56999999</v>
      </c>
      <c r="V580" s="56">
        <v>0</v>
      </c>
      <c r="W580" s="59" t="s">
        <v>2314</v>
      </c>
      <c r="X580" s="59" t="s">
        <v>2312</v>
      </c>
      <c r="Y580" s="59" t="str">
        <f t="shared" si="716"/>
        <v>CONSISTENTE</v>
      </c>
      <c r="Z580" s="59" t="str">
        <f t="shared" si="800"/>
        <v/>
      </c>
      <c r="AA580" s="66">
        <f>+VLOOKUP($E580,'[1]PLAN DE APLICACIÓN'!$B$11:$V$1115,16,FALSE)</f>
        <v>477595964.88</v>
      </c>
      <c r="AB580" s="66">
        <f>+VLOOKUP($E580,'[1]PLAN DE APLICACIÓN'!$B$11:$V$1115,17,FALSE)</f>
        <v>0</v>
      </c>
      <c r="AC580" s="66">
        <f>+VLOOKUP($E580,'[1]PLAN DE APLICACIÓN'!$B$11:$V$1115,18,FALSE)</f>
        <v>0</v>
      </c>
      <c r="AD580" s="66">
        <f>+VLOOKUP($E580,'[1]PLAN DE APLICACIÓN'!$B$11:$V$1115,19,FALSE)</f>
        <v>0</v>
      </c>
      <c r="AE580" s="66">
        <f>+VLOOKUP($E580,'[1]PLAN DE APLICACIÓN'!$B$11:$V$1115,20,FALSE)</f>
        <v>0</v>
      </c>
      <c r="AF580" s="66">
        <f>+VLOOKUP($E580,'[1]PLAN DE APLICACIÓN'!$B$11:$V$1115,21,FALSE)</f>
        <v>0</v>
      </c>
      <c r="AG580" s="59" t="str">
        <f t="shared" si="717"/>
        <v>NO CONSISTENTE</v>
      </c>
      <c r="AH580" s="59" t="str">
        <f t="shared" si="718"/>
        <v>CONSISTENTE</v>
      </c>
      <c r="AI580" s="59" t="str">
        <f t="shared" si="719"/>
        <v>CONSISTENTE</v>
      </c>
      <c r="AJ580" s="59" t="str">
        <f t="shared" si="720"/>
        <v>CONSISTENTE</v>
      </c>
      <c r="AK580" s="59" t="str">
        <f t="shared" si="721"/>
        <v>CONSISTENTE</v>
      </c>
      <c r="AL580" s="59" t="str">
        <f t="shared" si="722"/>
        <v>CONSISTENTE</v>
      </c>
      <c r="AM580" s="56">
        <v>0</v>
      </c>
      <c r="AN580" s="56">
        <v>0</v>
      </c>
      <c r="AO580" s="56">
        <v>0</v>
      </c>
      <c r="AP580" s="56">
        <v>0</v>
      </c>
      <c r="AQ580" s="56">
        <v>0</v>
      </c>
      <c r="AR580" s="56">
        <v>0</v>
      </c>
      <c r="AS580" s="59">
        <v>1</v>
      </c>
      <c r="AT580" s="59" t="str">
        <f t="shared" si="723"/>
        <v>CONSISTENTE</v>
      </c>
      <c r="AU580" s="59" t="str">
        <f t="shared" si="724"/>
        <v>CONSISTENTE</v>
      </c>
      <c r="AV580" s="59" t="str">
        <f t="shared" si="725"/>
        <v>CONSISTENTE</v>
      </c>
      <c r="AW580" s="59" t="str">
        <f t="shared" si="726"/>
        <v>CONSISTENTE</v>
      </c>
      <c r="AX580" s="59" t="str">
        <f t="shared" si="727"/>
        <v>CONSISTENTE</v>
      </c>
      <c r="AY580" s="59" t="str">
        <f t="shared" si="728"/>
        <v>CONSISTENTE</v>
      </c>
      <c r="AZ580" s="56">
        <v>218127781</v>
      </c>
      <c r="BA580" s="56">
        <v>0</v>
      </c>
      <c r="BB580" s="56">
        <v>0</v>
      </c>
      <c r="BC580" s="56">
        <v>218127781</v>
      </c>
      <c r="BD580" s="56">
        <v>0</v>
      </c>
      <c r="BE580" s="56">
        <v>0</v>
      </c>
      <c r="BF580" s="60">
        <v>1</v>
      </c>
      <c r="BG580" s="59" t="str">
        <f t="shared" si="729"/>
        <v>CONSISTENTE</v>
      </c>
      <c r="BH580" s="59" t="str">
        <f t="shared" si="730"/>
        <v>CONSISTENTE</v>
      </c>
      <c r="BI580" s="59" t="str">
        <f t="shared" si="731"/>
        <v>CONSISTENTE</v>
      </c>
      <c r="BJ580" s="59" t="str">
        <f t="shared" si="732"/>
        <v>NO CONSISTENTE</v>
      </c>
      <c r="BK580" s="59" t="str">
        <f t="shared" si="733"/>
        <v>CONSISTENTE</v>
      </c>
      <c r="BL580" s="59" t="str">
        <f t="shared" si="734"/>
        <v>CONSISTENTE</v>
      </c>
      <c r="BM580" s="59" t="str">
        <f t="shared" si="735"/>
        <v>CONSISTENTE</v>
      </c>
      <c r="BN580" s="59" t="str">
        <f t="shared" si="736"/>
        <v>CONSISTENTE</v>
      </c>
      <c r="BO580" s="59" t="str">
        <f t="shared" si="737"/>
        <v>CONSISTENTE</v>
      </c>
      <c r="BP580" s="59" t="str">
        <f t="shared" si="738"/>
        <v>CONSISTENTE</v>
      </c>
      <c r="BQ580" s="59" t="str">
        <f t="shared" si="739"/>
        <v>CONSISTENTE</v>
      </c>
      <c r="BR580" s="59" t="str">
        <f t="shared" si="740"/>
        <v>CONSISTENTE</v>
      </c>
      <c r="BS580" s="56">
        <v>218127781</v>
      </c>
      <c r="BT580" s="56">
        <v>0</v>
      </c>
      <c r="BU580" s="56">
        <v>0</v>
      </c>
      <c r="BV580" s="56">
        <v>218127781</v>
      </c>
      <c r="BW580" s="56">
        <v>0</v>
      </c>
      <c r="BX580" s="56">
        <v>0</v>
      </c>
      <c r="BY580" s="60">
        <v>1</v>
      </c>
      <c r="BZ580" s="59" t="str">
        <f t="shared" si="741"/>
        <v>CONSISTENTE</v>
      </c>
      <c r="CA580" s="59" t="str">
        <f t="shared" si="742"/>
        <v>CONSISTENTE</v>
      </c>
      <c r="CB580" s="59" t="str">
        <f t="shared" si="743"/>
        <v>CONSISTENTE</v>
      </c>
      <c r="CC580" s="59" t="str">
        <f t="shared" si="744"/>
        <v>NO CONSISTENTE</v>
      </c>
      <c r="CD580" s="59" t="str">
        <f t="shared" si="745"/>
        <v>CONSISTENTE</v>
      </c>
      <c r="CE580" s="59" t="str">
        <f t="shared" si="746"/>
        <v>CONSISTENTE</v>
      </c>
      <c r="CF580" s="56">
        <v>0</v>
      </c>
      <c r="CG580" s="56">
        <v>0</v>
      </c>
      <c r="CH580" s="56">
        <v>0</v>
      </c>
      <c r="CI580" s="56">
        <v>0</v>
      </c>
      <c r="CJ580" s="56">
        <v>0</v>
      </c>
      <c r="CK580" s="56">
        <v>0</v>
      </c>
      <c r="CL580" s="60">
        <v>1</v>
      </c>
      <c r="CM580" s="59" t="str">
        <f t="shared" si="747"/>
        <v>CONSISTENTE</v>
      </c>
      <c r="CN580" s="59" t="str">
        <f t="shared" si="748"/>
        <v>CONSISTENTE</v>
      </c>
      <c r="CO580" s="59" t="str">
        <f t="shared" si="749"/>
        <v>CONSISTENTE</v>
      </c>
      <c r="CP580" s="59" t="str">
        <f t="shared" si="750"/>
        <v>NO CONSISTENTE</v>
      </c>
      <c r="CQ580" s="59" t="str">
        <f t="shared" si="751"/>
        <v>CONSISTENTE</v>
      </c>
      <c r="CR580" s="59" t="str">
        <f t="shared" si="752"/>
        <v>CONSISTENTE</v>
      </c>
      <c r="CS580" s="59" t="str">
        <f t="shared" si="753"/>
        <v>NO CONSISTENTE</v>
      </c>
      <c r="CT580" s="59" t="str">
        <f t="shared" si="754"/>
        <v>CONSISTENTE</v>
      </c>
      <c r="CU580" s="59" t="str">
        <f t="shared" si="755"/>
        <v>CONSISTENTE</v>
      </c>
      <c r="CV580" s="59" t="str">
        <f t="shared" si="756"/>
        <v>NO CONSISTENTE</v>
      </c>
      <c r="CW580" s="59" t="str">
        <f t="shared" si="757"/>
        <v>CONSISTENTE</v>
      </c>
      <c r="CX580" s="59" t="str">
        <f t="shared" si="758"/>
        <v>CONSISTENTE</v>
      </c>
      <c r="CY580" s="56">
        <f t="shared" si="759"/>
        <v>518780485.25</v>
      </c>
      <c r="CZ580" s="56">
        <f t="shared" si="760"/>
        <v>0</v>
      </c>
      <c r="DA580" s="56">
        <f t="shared" si="761"/>
        <v>0</v>
      </c>
      <c r="DB580" s="56">
        <f t="shared" si="762"/>
        <v>218127780.68000001</v>
      </c>
      <c r="DC580" s="56">
        <f t="shared" si="763"/>
        <v>300652704.56999999</v>
      </c>
      <c r="DD580" s="56">
        <f t="shared" si="764"/>
        <v>0</v>
      </c>
      <c r="DE580" s="90">
        <f t="shared" si="765"/>
        <v>0</v>
      </c>
      <c r="DF580" s="90">
        <f t="shared" si="766"/>
        <v>0</v>
      </c>
      <c r="DG580" s="90">
        <f t="shared" si="767"/>
        <v>0</v>
      </c>
      <c r="DH580" s="90">
        <f t="shared" si="768"/>
        <v>0</v>
      </c>
      <c r="DI580" s="90">
        <f t="shared" si="769"/>
        <v>0</v>
      </c>
      <c r="DJ580" s="98">
        <f t="shared" si="770"/>
        <v>0</v>
      </c>
      <c r="DK580" s="103">
        <f t="shared" si="771"/>
        <v>436255562</v>
      </c>
      <c r="DL580" s="91">
        <f t="shared" si="772"/>
        <v>0</v>
      </c>
      <c r="DM580" s="91">
        <f t="shared" si="773"/>
        <v>0</v>
      </c>
      <c r="DN580" s="91">
        <f t="shared" si="774"/>
        <v>436255562</v>
      </c>
      <c r="DO580" s="91">
        <f t="shared" si="775"/>
        <v>0</v>
      </c>
      <c r="DP580" s="91">
        <f t="shared" si="776"/>
        <v>0</v>
      </c>
      <c r="DQ580" s="125" t="str">
        <f t="shared" si="777"/>
        <v>CONSISTENTE</v>
      </c>
      <c r="DR580" s="147">
        <v>0</v>
      </c>
      <c r="DS580" s="147">
        <v>0</v>
      </c>
      <c r="DT580" s="147">
        <v>0</v>
      </c>
      <c r="DU580" s="147">
        <v>0</v>
      </c>
      <c r="DV580" s="147">
        <v>0</v>
      </c>
      <c r="DW580" s="147">
        <v>0</v>
      </c>
      <c r="DX580" s="59">
        <f>+VLOOKUP($E580,'[2]Ejecución I Semestre 2016'!$B$11:$X$1115,10,FALSE)</f>
        <v>1</v>
      </c>
      <c r="DY580" s="68" t="str">
        <f t="shared" si="778"/>
        <v>CONSISTENTE</v>
      </c>
      <c r="DZ580" s="68" t="str">
        <f t="shared" si="779"/>
        <v>CONSISTENTE</v>
      </c>
      <c r="EA580" s="68" t="str">
        <f t="shared" si="780"/>
        <v>CONSISTENTE</v>
      </c>
      <c r="EB580" s="68" t="str">
        <f t="shared" si="781"/>
        <v>NO CONSISTENTE</v>
      </c>
      <c r="EC580" s="68" t="str">
        <f t="shared" si="782"/>
        <v>CONSISTENTE</v>
      </c>
      <c r="ED580" s="68" t="str">
        <f t="shared" si="783"/>
        <v>CONSISTENTE</v>
      </c>
      <c r="EE580" s="132">
        <f t="shared" si="784"/>
        <v>0</v>
      </c>
      <c r="EF580" s="131">
        <f t="shared" si="785"/>
        <v>0</v>
      </c>
      <c r="EG580" s="131">
        <f t="shared" si="786"/>
        <v>0</v>
      </c>
      <c r="EH580" s="131">
        <f t="shared" si="787"/>
        <v>0</v>
      </c>
      <c r="EI580" s="131">
        <f t="shared" si="788"/>
        <v>0</v>
      </c>
      <c r="EJ580" s="131">
        <f t="shared" si="789"/>
        <v>0</v>
      </c>
      <c r="EK580" s="131">
        <f t="shared" si="792"/>
        <v>436255562</v>
      </c>
      <c r="EL580" s="60">
        <f t="shared" si="793"/>
        <v>0</v>
      </c>
      <c r="EM580" s="60">
        <f t="shared" si="794"/>
        <v>0</v>
      </c>
      <c r="EN580" s="60">
        <f t="shared" si="795"/>
        <v>436255562</v>
      </c>
      <c r="EO580" s="60">
        <f t="shared" si="796"/>
        <v>0</v>
      </c>
      <c r="EP580" s="60">
        <f t="shared" si="797"/>
        <v>0</v>
      </c>
      <c r="EQ580" s="90" t="str">
        <f t="shared" si="798"/>
        <v>CONSISTENTE</v>
      </c>
    </row>
    <row r="581" spans="1:147" ht="15" customHeight="1" x14ac:dyDescent="0.2">
      <c r="A581" s="53" t="s">
        <v>913</v>
      </c>
      <c r="B581" s="56">
        <f t="shared" si="790"/>
        <v>0</v>
      </c>
      <c r="C581" s="59" t="str">
        <f t="shared" si="791"/>
        <v>NO</v>
      </c>
      <c r="E581" s="53" t="s">
        <v>1125</v>
      </c>
      <c r="F581" s="55" t="s">
        <v>909</v>
      </c>
      <c r="G581" s="61" t="s">
        <v>1126</v>
      </c>
      <c r="H581" s="56">
        <v>1326794100</v>
      </c>
      <c r="I581" s="56">
        <v>0</v>
      </c>
      <c r="J581" s="56">
        <v>50000000</v>
      </c>
      <c r="K581" s="56">
        <v>0</v>
      </c>
      <c r="L581" s="56">
        <v>0</v>
      </c>
      <c r="M581" s="56">
        <v>0</v>
      </c>
      <c r="N581" s="57">
        <v>1276794100</v>
      </c>
      <c r="O581" s="58">
        <f t="shared" si="713"/>
        <v>0</v>
      </c>
      <c r="P581" s="59" t="str">
        <f t="shared" si="714"/>
        <v>CONSISTENTE</v>
      </c>
      <c r="Q581" s="87" t="str">
        <f t="shared" si="715"/>
        <v>OK</v>
      </c>
      <c r="R581" s="56">
        <v>0</v>
      </c>
      <c r="S581" s="56">
        <v>0</v>
      </c>
      <c r="T581" s="56">
        <v>0</v>
      </c>
      <c r="U581" s="56">
        <v>0</v>
      </c>
      <c r="V581" s="56">
        <v>0</v>
      </c>
      <c r="W581" s="59" t="s">
        <v>2314</v>
      </c>
      <c r="X581" s="59" t="s">
        <v>2312</v>
      </c>
      <c r="Y581" s="59" t="str">
        <f t="shared" si="716"/>
        <v>CONSISTENTE</v>
      </c>
      <c r="Z581" s="59" t="str">
        <f t="shared" si="800"/>
        <v/>
      </c>
      <c r="AA581" s="66">
        <f>+VLOOKUP($E581,'[1]PLAN DE APLICACIÓN'!$B$11:$V$1115,16,FALSE)</f>
        <v>1276794100</v>
      </c>
      <c r="AB581" s="66">
        <f>+VLOOKUP($E581,'[1]PLAN DE APLICACIÓN'!$B$11:$V$1115,17,FALSE)</f>
        <v>73995427</v>
      </c>
      <c r="AC581" s="66">
        <f>+VLOOKUP($E581,'[1]PLAN DE APLICACIÓN'!$B$11:$V$1115,18,FALSE)</f>
        <v>0</v>
      </c>
      <c r="AD581" s="66">
        <f>+VLOOKUP($E581,'[1]PLAN DE APLICACIÓN'!$B$11:$V$1115,19,FALSE)</f>
        <v>0</v>
      </c>
      <c r="AE581" s="66">
        <f>+VLOOKUP($E581,'[1]PLAN DE APLICACIÓN'!$B$11:$V$1115,20,FALSE)</f>
        <v>1276794100</v>
      </c>
      <c r="AF581" s="66">
        <f>+VLOOKUP($E581,'[1]PLAN DE APLICACIÓN'!$B$11:$V$1115,21,FALSE)</f>
        <v>0</v>
      </c>
      <c r="AG581" s="59" t="str">
        <f t="shared" si="717"/>
        <v>NO CONSISTENTE</v>
      </c>
      <c r="AH581" s="59" t="str">
        <f t="shared" si="718"/>
        <v>NO CONSISTENTE</v>
      </c>
      <c r="AI581" s="59" t="str">
        <f t="shared" si="719"/>
        <v>CONSISTENTE</v>
      </c>
      <c r="AJ581" s="59" t="str">
        <f t="shared" si="720"/>
        <v>CONSISTENTE</v>
      </c>
      <c r="AK581" s="59" t="str">
        <f t="shared" si="721"/>
        <v>NO CONSISTENTE</v>
      </c>
      <c r="AL581" s="59" t="str">
        <f t="shared" si="722"/>
        <v>CONSISTENTE</v>
      </c>
      <c r="AM581" s="56">
        <v>0</v>
      </c>
      <c r="AN581" s="56">
        <v>0</v>
      </c>
      <c r="AO581" s="56">
        <v>0</v>
      </c>
      <c r="AP581" s="56">
        <v>0</v>
      </c>
      <c r="AQ581" s="56">
        <v>0</v>
      </c>
      <c r="AR581" s="56">
        <v>0</v>
      </c>
      <c r="AS581" s="59">
        <v>0</v>
      </c>
      <c r="AT581" s="59" t="str">
        <f t="shared" si="723"/>
        <v>CONSISTENTE</v>
      </c>
      <c r="AU581" s="59" t="str">
        <f t="shared" si="724"/>
        <v>CONSISTENTE</v>
      </c>
      <c r="AV581" s="59" t="str">
        <f t="shared" si="725"/>
        <v>CONSISTENTE</v>
      </c>
      <c r="AW581" s="59" t="str">
        <f t="shared" si="726"/>
        <v>CONSISTENTE</v>
      </c>
      <c r="AX581" s="59" t="str">
        <f t="shared" si="727"/>
        <v>CONSISTENTE</v>
      </c>
      <c r="AY581" s="59" t="str">
        <f t="shared" si="728"/>
        <v>CONSISTENTE</v>
      </c>
      <c r="AZ581" s="56">
        <v>1392200821</v>
      </c>
      <c r="BA581" s="56">
        <v>0</v>
      </c>
      <c r="BB581" s="56">
        <v>0</v>
      </c>
      <c r="BC581" s="56">
        <v>0</v>
      </c>
      <c r="BD581" s="56">
        <v>0</v>
      </c>
      <c r="BE581" s="56">
        <v>0</v>
      </c>
      <c r="BF581" s="60">
        <v>1</v>
      </c>
      <c r="BG581" s="59" t="str">
        <f t="shared" si="729"/>
        <v>NO CONSISTENTE</v>
      </c>
      <c r="BH581" s="59" t="str">
        <f t="shared" si="730"/>
        <v>CONSISTENTE</v>
      </c>
      <c r="BI581" s="59" t="str">
        <f t="shared" si="731"/>
        <v>CONSISTENTE</v>
      </c>
      <c r="BJ581" s="59" t="str">
        <f t="shared" si="732"/>
        <v>CONSISTENTE</v>
      </c>
      <c r="BK581" s="59" t="str">
        <f t="shared" si="733"/>
        <v>CONSISTENTE</v>
      </c>
      <c r="BL581" s="59" t="str">
        <f t="shared" si="734"/>
        <v>CONSISTENTE</v>
      </c>
      <c r="BM581" s="59" t="str">
        <f t="shared" si="735"/>
        <v>CONSISTENTE</v>
      </c>
      <c r="BN581" s="59" t="str">
        <f t="shared" si="736"/>
        <v>CONSISTENTE</v>
      </c>
      <c r="BO581" s="59" t="str">
        <f t="shared" si="737"/>
        <v>CONSISTENTE</v>
      </c>
      <c r="BP581" s="59" t="str">
        <f t="shared" si="738"/>
        <v>CONSISTENTE</v>
      </c>
      <c r="BQ581" s="59" t="str">
        <f t="shared" si="739"/>
        <v>CONSISTENTE</v>
      </c>
      <c r="BR581" s="59" t="str">
        <f t="shared" si="740"/>
        <v>CONSISTENTE</v>
      </c>
      <c r="BS581" s="56">
        <v>1300000000</v>
      </c>
      <c r="BT581" s="56">
        <v>0</v>
      </c>
      <c r="BU581" s="56">
        <v>0</v>
      </c>
      <c r="BV581" s="56">
        <v>0</v>
      </c>
      <c r="BW581" s="56">
        <v>1300000000</v>
      </c>
      <c r="BX581" s="56">
        <v>0</v>
      </c>
      <c r="BY581" s="60">
        <v>1</v>
      </c>
      <c r="BZ581" s="59" t="str">
        <f t="shared" si="741"/>
        <v>CONSISTENTE</v>
      </c>
      <c r="CA581" s="59" t="str">
        <f t="shared" si="742"/>
        <v>CONSISTENTE</v>
      </c>
      <c r="CB581" s="59" t="str">
        <f t="shared" si="743"/>
        <v>CONSISTENTE</v>
      </c>
      <c r="CC581" s="59" t="str">
        <f t="shared" si="744"/>
        <v>CONSISTENTE</v>
      </c>
      <c r="CD581" s="59" t="str">
        <f t="shared" si="745"/>
        <v>NO CONSISTENTE</v>
      </c>
      <c r="CE581" s="59" t="str">
        <f t="shared" si="746"/>
        <v>CONSISTENTE</v>
      </c>
      <c r="CF581" s="56">
        <v>1300000000</v>
      </c>
      <c r="CG581" s="56">
        <v>0</v>
      </c>
      <c r="CH581" s="56">
        <v>0</v>
      </c>
      <c r="CI581" s="56">
        <v>0</v>
      </c>
      <c r="CJ581" s="56">
        <v>1300000000</v>
      </c>
      <c r="CK581" s="56">
        <v>0</v>
      </c>
      <c r="CL581" s="60">
        <v>1</v>
      </c>
      <c r="CM581" s="59" t="str">
        <f t="shared" si="747"/>
        <v>CONSISTENTE</v>
      </c>
      <c r="CN581" s="59" t="str">
        <f t="shared" si="748"/>
        <v>CONSISTENTE</v>
      </c>
      <c r="CO581" s="59" t="str">
        <f t="shared" si="749"/>
        <v>CONSISTENTE</v>
      </c>
      <c r="CP581" s="59" t="str">
        <f t="shared" si="750"/>
        <v>CONSISTENTE</v>
      </c>
      <c r="CQ581" s="59" t="str">
        <f t="shared" si="751"/>
        <v>NO CONSISTENTE</v>
      </c>
      <c r="CR581" s="59" t="str">
        <f t="shared" si="752"/>
        <v>CONSISTENTE</v>
      </c>
      <c r="CS581" s="59" t="str">
        <f t="shared" si="753"/>
        <v>CONSISTENTE</v>
      </c>
      <c r="CT581" s="59" t="str">
        <f t="shared" si="754"/>
        <v>CONSISTENTE</v>
      </c>
      <c r="CU581" s="59" t="str">
        <f t="shared" si="755"/>
        <v>CONSISTENTE</v>
      </c>
      <c r="CV581" s="59" t="str">
        <f t="shared" si="756"/>
        <v>CONSISTENTE</v>
      </c>
      <c r="CW581" s="59" t="str">
        <f t="shared" si="757"/>
        <v>CONSISTENTE</v>
      </c>
      <c r="CX581" s="59" t="str">
        <f t="shared" si="758"/>
        <v>CONSISTENTE</v>
      </c>
      <c r="CY581" s="56">
        <f t="shared" si="759"/>
        <v>0</v>
      </c>
      <c r="CZ581" s="56">
        <f t="shared" si="760"/>
        <v>0</v>
      </c>
      <c r="DA581" s="56">
        <f t="shared" si="761"/>
        <v>0</v>
      </c>
      <c r="DB581" s="56">
        <f t="shared" si="762"/>
        <v>0</v>
      </c>
      <c r="DC581" s="56">
        <f t="shared" si="763"/>
        <v>0</v>
      </c>
      <c r="DD581" s="56">
        <f t="shared" si="764"/>
        <v>0</v>
      </c>
      <c r="DE581" s="90">
        <f t="shared" si="765"/>
        <v>0</v>
      </c>
      <c r="DF581" s="90">
        <f t="shared" si="766"/>
        <v>0</v>
      </c>
      <c r="DG581" s="90">
        <f t="shared" si="767"/>
        <v>0</v>
      </c>
      <c r="DH581" s="90">
        <f t="shared" si="768"/>
        <v>0</v>
      </c>
      <c r="DI581" s="90">
        <f t="shared" si="769"/>
        <v>0</v>
      </c>
      <c r="DJ581" s="98">
        <f t="shared" si="770"/>
        <v>0</v>
      </c>
      <c r="DK581" s="103">
        <f t="shared" si="771"/>
        <v>2650789527</v>
      </c>
      <c r="DL581" s="91">
        <f t="shared" si="772"/>
        <v>73995427</v>
      </c>
      <c r="DM581" s="91">
        <f t="shared" si="773"/>
        <v>0</v>
      </c>
      <c r="DN581" s="91">
        <f t="shared" si="774"/>
        <v>0</v>
      </c>
      <c r="DO581" s="91">
        <f t="shared" si="775"/>
        <v>2576794100</v>
      </c>
      <c r="DP581" s="91">
        <f t="shared" si="776"/>
        <v>0</v>
      </c>
      <c r="DQ581" s="125" t="str">
        <f t="shared" si="777"/>
        <v>NO CONSISTENTE</v>
      </c>
      <c r="DR581" s="147">
        <v>0</v>
      </c>
      <c r="DS581" s="147">
        <v>0</v>
      </c>
      <c r="DT581" s="147">
        <v>0</v>
      </c>
      <c r="DU581" s="147">
        <v>0</v>
      </c>
      <c r="DV581" s="147">
        <v>0</v>
      </c>
      <c r="DW581" s="147">
        <v>0</v>
      </c>
      <c r="DX581" s="59">
        <f>+VLOOKUP($E581,'[2]Ejecución I Semestre 2016'!$B$11:$X$1115,10,FALSE)</f>
        <v>0</v>
      </c>
      <c r="DY581" s="68" t="str">
        <f t="shared" si="778"/>
        <v>CONSISTENTE</v>
      </c>
      <c r="DZ581" s="68" t="str">
        <f t="shared" si="779"/>
        <v>CONSISTENTE</v>
      </c>
      <c r="EA581" s="68" t="str">
        <f t="shared" si="780"/>
        <v>CONSISTENTE</v>
      </c>
      <c r="EB581" s="68" t="str">
        <f t="shared" si="781"/>
        <v>CONSISTENTE</v>
      </c>
      <c r="EC581" s="68" t="str">
        <f t="shared" si="782"/>
        <v>NO CONSISTENTE</v>
      </c>
      <c r="ED581" s="68" t="str">
        <f t="shared" si="783"/>
        <v>CONSISTENTE</v>
      </c>
      <c r="EE581" s="132">
        <f t="shared" si="784"/>
        <v>0</v>
      </c>
      <c r="EF581" s="131">
        <f t="shared" si="785"/>
        <v>0</v>
      </c>
      <c r="EG581" s="131">
        <f t="shared" si="786"/>
        <v>0</v>
      </c>
      <c r="EH581" s="131">
        <f t="shared" si="787"/>
        <v>0</v>
      </c>
      <c r="EI581" s="131">
        <f t="shared" si="788"/>
        <v>0</v>
      </c>
      <c r="EJ581" s="131">
        <f t="shared" si="789"/>
        <v>0</v>
      </c>
      <c r="EK581" s="131">
        <f t="shared" si="792"/>
        <v>2650789527</v>
      </c>
      <c r="EL581" s="60">
        <f t="shared" si="793"/>
        <v>73995427</v>
      </c>
      <c r="EM581" s="60">
        <f t="shared" si="794"/>
        <v>0</v>
      </c>
      <c r="EN581" s="60">
        <f t="shared" si="795"/>
        <v>0</v>
      </c>
      <c r="EO581" s="60">
        <f t="shared" si="796"/>
        <v>2576794100</v>
      </c>
      <c r="EP581" s="60">
        <f t="shared" si="797"/>
        <v>0</v>
      </c>
      <c r="EQ581" s="90" t="str">
        <f t="shared" si="798"/>
        <v>NO CONSISTENTE</v>
      </c>
    </row>
    <row r="582" spans="1:147" ht="15" customHeight="1" x14ac:dyDescent="0.2">
      <c r="A582" s="53" t="s">
        <v>915</v>
      </c>
      <c r="B582" s="56">
        <f t="shared" si="790"/>
        <v>402702370</v>
      </c>
      <c r="C582" s="59" t="str">
        <f t="shared" si="791"/>
        <v>SI</v>
      </c>
      <c r="E582" s="53" t="s">
        <v>1127</v>
      </c>
      <c r="F582" s="55" t="s">
        <v>909</v>
      </c>
      <c r="G582" s="61" t="s">
        <v>1128</v>
      </c>
      <c r="H582" s="56">
        <v>404702370</v>
      </c>
      <c r="I582" s="56">
        <v>0</v>
      </c>
      <c r="J582" s="56">
        <v>2000000</v>
      </c>
      <c r="K582" s="56">
        <v>0</v>
      </c>
      <c r="L582" s="56">
        <v>0</v>
      </c>
      <c r="M582" s="56">
        <v>0</v>
      </c>
      <c r="N582" s="57">
        <v>402702370</v>
      </c>
      <c r="O582" s="58">
        <f t="shared" si="713"/>
        <v>0</v>
      </c>
      <c r="P582" s="59" t="str">
        <f t="shared" si="714"/>
        <v>CONSISTENTE</v>
      </c>
      <c r="Q582" s="87" t="str">
        <f t="shared" si="715"/>
        <v>OK</v>
      </c>
      <c r="R582" s="56">
        <v>0</v>
      </c>
      <c r="S582" s="56">
        <v>0</v>
      </c>
      <c r="T582" s="56">
        <v>110938601</v>
      </c>
      <c r="U582" s="56">
        <v>291763769</v>
      </c>
      <c r="V582" s="56">
        <v>0</v>
      </c>
      <c r="W582" s="59" t="s">
        <v>2314</v>
      </c>
      <c r="X582" s="59" t="s">
        <v>2312</v>
      </c>
      <c r="Y582" s="59" t="str">
        <f t="shared" si="716"/>
        <v>CONSISTENTE</v>
      </c>
      <c r="Z582" s="59" t="str">
        <f t="shared" si="800"/>
        <v/>
      </c>
      <c r="AA582" s="66">
        <f>+VLOOKUP($E582,'[1]PLAN DE APLICACIÓN'!$B$11:$V$1115,16,FALSE)</f>
        <v>0</v>
      </c>
      <c r="AB582" s="66">
        <f>+VLOOKUP($E582,'[1]PLAN DE APLICACIÓN'!$B$11:$V$1115,17,FALSE)</f>
        <v>0</v>
      </c>
      <c r="AC582" s="66">
        <f>+VLOOKUP($E582,'[1]PLAN DE APLICACIÓN'!$B$11:$V$1115,18,FALSE)</f>
        <v>0</v>
      </c>
      <c r="AD582" s="66">
        <f>+VLOOKUP($E582,'[1]PLAN DE APLICACIÓN'!$B$11:$V$1115,19,FALSE)</f>
        <v>0</v>
      </c>
      <c r="AE582" s="66">
        <f>+VLOOKUP($E582,'[1]PLAN DE APLICACIÓN'!$B$11:$V$1115,20,FALSE)</f>
        <v>0</v>
      </c>
      <c r="AF582" s="66">
        <f>+VLOOKUP($E582,'[1]PLAN DE APLICACIÓN'!$B$11:$V$1115,21,FALSE)</f>
        <v>0</v>
      </c>
      <c r="AG582" s="59" t="str">
        <f t="shared" si="717"/>
        <v>CONSISTENTE</v>
      </c>
      <c r="AH582" s="59" t="str">
        <f t="shared" si="718"/>
        <v>CONSISTENTE</v>
      </c>
      <c r="AI582" s="59" t="str">
        <f t="shared" si="719"/>
        <v>CONSISTENTE</v>
      </c>
      <c r="AJ582" s="59" t="str">
        <f t="shared" si="720"/>
        <v>CONSISTENTE</v>
      </c>
      <c r="AK582" s="59" t="str">
        <f t="shared" si="721"/>
        <v>CONSISTENTE</v>
      </c>
      <c r="AL582" s="59" t="str">
        <f t="shared" si="722"/>
        <v>CONSISTENTE</v>
      </c>
      <c r="AM582" s="56">
        <v>0</v>
      </c>
      <c r="AN582" s="56">
        <v>0</v>
      </c>
      <c r="AO582" s="56">
        <v>0</v>
      </c>
      <c r="AP582" s="56">
        <v>0</v>
      </c>
      <c r="AQ582" s="56">
        <v>0</v>
      </c>
      <c r="AR582" s="56">
        <v>0</v>
      </c>
      <c r="AS582" s="59">
        <v>1</v>
      </c>
      <c r="AT582" s="59" t="str">
        <f t="shared" si="723"/>
        <v>CONSISTENTE</v>
      </c>
      <c r="AU582" s="59" t="str">
        <f t="shared" si="724"/>
        <v>CONSISTENTE</v>
      </c>
      <c r="AV582" s="59" t="str">
        <f t="shared" si="725"/>
        <v>CONSISTENTE</v>
      </c>
      <c r="AW582" s="59" t="str">
        <f t="shared" si="726"/>
        <v>CONSISTENTE</v>
      </c>
      <c r="AX582" s="59" t="str">
        <f t="shared" si="727"/>
        <v>CONSISTENTE</v>
      </c>
      <c r="AY582" s="59" t="str">
        <f t="shared" si="728"/>
        <v>CONSISTENTE</v>
      </c>
      <c r="AZ582" s="56">
        <v>418799972</v>
      </c>
      <c r="BA582" s="56">
        <v>0</v>
      </c>
      <c r="BB582" s="56">
        <v>0</v>
      </c>
      <c r="BC582" s="56">
        <v>0</v>
      </c>
      <c r="BD582" s="56">
        <v>0</v>
      </c>
      <c r="BE582" s="56">
        <v>0</v>
      </c>
      <c r="BF582" s="60">
        <v>1</v>
      </c>
      <c r="BG582" s="59" t="str">
        <f t="shared" si="729"/>
        <v>NO CONSISTENTE</v>
      </c>
      <c r="BH582" s="59" t="str">
        <f t="shared" si="730"/>
        <v>CONSISTENTE</v>
      </c>
      <c r="BI582" s="59" t="str">
        <f t="shared" si="731"/>
        <v>CONSISTENTE</v>
      </c>
      <c r="BJ582" s="59" t="str">
        <f t="shared" si="732"/>
        <v>CONSISTENTE</v>
      </c>
      <c r="BK582" s="59" t="str">
        <f t="shared" si="733"/>
        <v>CONSISTENTE</v>
      </c>
      <c r="BL582" s="59" t="str">
        <f t="shared" si="734"/>
        <v>CONSISTENTE</v>
      </c>
      <c r="BM582" s="59" t="str">
        <f t="shared" si="735"/>
        <v>CONSISTENTE</v>
      </c>
      <c r="BN582" s="59" t="str">
        <f t="shared" si="736"/>
        <v>CONSISTENTE</v>
      </c>
      <c r="BO582" s="59" t="str">
        <f t="shared" si="737"/>
        <v>CONSISTENTE</v>
      </c>
      <c r="BP582" s="59" t="str">
        <f t="shared" si="738"/>
        <v>CONSISTENTE</v>
      </c>
      <c r="BQ582" s="59" t="str">
        <f t="shared" si="739"/>
        <v>CONSISTENTE</v>
      </c>
      <c r="BR582" s="59" t="str">
        <f t="shared" si="740"/>
        <v>CONSISTENTE</v>
      </c>
      <c r="BS582" s="56">
        <v>110938601</v>
      </c>
      <c r="BT582" s="56">
        <v>0</v>
      </c>
      <c r="BU582" s="56">
        <v>0</v>
      </c>
      <c r="BV582" s="56">
        <v>110938601</v>
      </c>
      <c r="BW582" s="56">
        <v>0</v>
      </c>
      <c r="BX582" s="56">
        <v>0</v>
      </c>
      <c r="BY582" s="60">
        <v>1</v>
      </c>
      <c r="BZ582" s="59" t="str">
        <f t="shared" si="741"/>
        <v>CONSISTENTE</v>
      </c>
      <c r="CA582" s="59" t="str">
        <f t="shared" si="742"/>
        <v>CONSISTENTE</v>
      </c>
      <c r="CB582" s="59" t="str">
        <f t="shared" si="743"/>
        <v>CONSISTENTE</v>
      </c>
      <c r="CC582" s="59" t="str">
        <f t="shared" si="744"/>
        <v>CONSISTENTE</v>
      </c>
      <c r="CD582" s="59" t="str">
        <f t="shared" si="745"/>
        <v>CONSISTENTE</v>
      </c>
      <c r="CE582" s="59" t="str">
        <f t="shared" si="746"/>
        <v>CONSISTENTE</v>
      </c>
      <c r="CF582" s="56">
        <v>269460601</v>
      </c>
      <c r="CG582" s="56">
        <v>0</v>
      </c>
      <c r="CH582" s="56">
        <v>0</v>
      </c>
      <c r="CI582" s="56">
        <v>110938601</v>
      </c>
      <c r="CJ582" s="56">
        <v>158522000</v>
      </c>
      <c r="CK582" s="56">
        <v>0</v>
      </c>
      <c r="CL582" s="60">
        <v>1</v>
      </c>
      <c r="CM582" s="59" t="str">
        <f t="shared" si="747"/>
        <v>CONSISTENTE</v>
      </c>
      <c r="CN582" s="59" t="str">
        <f t="shared" si="748"/>
        <v>CONSISTENTE</v>
      </c>
      <c r="CO582" s="59" t="str">
        <f t="shared" si="749"/>
        <v>CONSISTENTE</v>
      </c>
      <c r="CP582" s="59" t="str">
        <f t="shared" si="750"/>
        <v>CONSISTENTE</v>
      </c>
      <c r="CQ582" s="59" t="str">
        <f t="shared" si="751"/>
        <v>CONSISTENTE</v>
      </c>
      <c r="CR582" s="59" t="str">
        <f t="shared" si="752"/>
        <v>CONSISTENTE</v>
      </c>
      <c r="CS582" s="59" t="str">
        <f t="shared" si="753"/>
        <v>CONSISTENTE</v>
      </c>
      <c r="CT582" s="59" t="str">
        <f t="shared" si="754"/>
        <v>CONSISTENTE</v>
      </c>
      <c r="CU582" s="59" t="str">
        <f t="shared" si="755"/>
        <v>CONSISTENTE</v>
      </c>
      <c r="CV582" s="59" t="str">
        <f t="shared" si="756"/>
        <v>CONSISTENTE</v>
      </c>
      <c r="CW582" s="59" t="str">
        <f t="shared" si="757"/>
        <v>CONSISTENTE</v>
      </c>
      <c r="CX582" s="59" t="str">
        <f t="shared" si="758"/>
        <v>CONSISTENTE</v>
      </c>
      <c r="CY582" s="56">
        <f t="shared" si="759"/>
        <v>402702370</v>
      </c>
      <c r="CZ582" s="56">
        <f t="shared" si="760"/>
        <v>0</v>
      </c>
      <c r="DA582" s="56">
        <f t="shared" si="761"/>
        <v>0</v>
      </c>
      <c r="DB582" s="56">
        <f t="shared" si="762"/>
        <v>110938601</v>
      </c>
      <c r="DC582" s="56">
        <f t="shared" si="763"/>
        <v>291763769</v>
      </c>
      <c r="DD582" s="56">
        <f t="shared" si="764"/>
        <v>0</v>
      </c>
      <c r="DE582" s="90">
        <f t="shared" si="765"/>
        <v>269460601</v>
      </c>
      <c r="DF582" s="90">
        <f t="shared" si="766"/>
        <v>0</v>
      </c>
      <c r="DG582" s="90">
        <f t="shared" si="767"/>
        <v>0</v>
      </c>
      <c r="DH582" s="90">
        <f t="shared" si="768"/>
        <v>110938601</v>
      </c>
      <c r="DI582" s="90">
        <f t="shared" si="769"/>
        <v>158522000</v>
      </c>
      <c r="DJ582" s="98">
        <f t="shared" si="770"/>
        <v>0</v>
      </c>
      <c r="DK582" s="103">
        <f t="shared" si="771"/>
        <v>269460601</v>
      </c>
      <c r="DL582" s="91">
        <f t="shared" si="772"/>
        <v>0</v>
      </c>
      <c r="DM582" s="91">
        <f t="shared" si="773"/>
        <v>0</v>
      </c>
      <c r="DN582" s="91">
        <f t="shared" si="774"/>
        <v>110938601</v>
      </c>
      <c r="DO582" s="91">
        <f t="shared" si="775"/>
        <v>158522000</v>
      </c>
      <c r="DP582" s="91">
        <f t="shared" si="776"/>
        <v>0</v>
      </c>
      <c r="DQ582" s="125" t="str">
        <f t="shared" si="777"/>
        <v>CONSISTENTE</v>
      </c>
      <c r="DR582" s="147">
        <v>158522000</v>
      </c>
      <c r="DS582" s="147">
        <v>0</v>
      </c>
      <c r="DT582" s="147">
        <v>0</v>
      </c>
      <c r="DU582" s="147">
        <v>0</v>
      </c>
      <c r="DV582" s="147">
        <v>158522000</v>
      </c>
      <c r="DW582" s="147">
        <v>0</v>
      </c>
      <c r="DX582" s="59">
        <f>+VLOOKUP($E582,'[2]Ejecución I Semestre 2016'!$B$11:$X$1115,10,FALSE)</f>
        <v>1</v>
      </c>
      <c r="DY582" s="68" t="str">
        <f t="shared" si="778"/>
        <v>CONSISTENTE</v>
      </c>
      <c r="DZ582" s="68" t="str">
        <f t="shared" si="779"/>
        <v>CONSISTENTE</v>
      </c>
      <c r="EA582" s="68" t="str">
        <f t="shared" si="780"/>
        <v>CONSISTENTE</v>
      </c>
      <c r="EB582" s="68" t="str">
        <f t="shared" si="781"/>
        <v>CONSISTENTE</v>
      </c>
      <c r="EC582" s="68" t="str">
        <f t="shared" si="782"/>
        <v>NO CONSISTENTE</v>
      </c>
      <c r="ED582" s="68" t="str">
        <f t="shared" si="783"/>
        <v>CONSISTENTE</v>
      </c>
      <c r="EE582" s="132">
        <f t="shared" si="784"/>
        <v>269460601</v>
      </c>
      <c r="EF582" s="131">
        <f t="shared" si="785"/>
        <v>0</v>
      </c>
      <c r="EG582" s="131">
        <f t="shared" si="786"/>
        <v>0</v>
      </c>
      <c r="EH582" s="131">
        <f t="shared" si="787"/>
        <v>110938601</v>
      </c>
      <c r="EI582" s="131">
        <f t="shared" si="788"/>
        <v>158522000</v>
      </c>
      <c r="EJ582" s="131">
        <f t="shared" si="789"/>
        <v>0</v>
      </c>
      <c r="EK582" s="131">
        <f t="shared" si="792"/>
        <v>427982601</v>
      </c>
      <c r="EL582" s="60">
        <f t="shared" si="793"/>
        <v>0</v>
      </c>
      <c r="EM582" s="60">
        <f t="shared" si="794"/>
        <v>0</v>
      </c>
      <c r="EN582" s="60">
        <f t="shared" si="795"/>
        <v>110938601</v>
      </c>
      <c r="EO582" s="60">
        <f t="shared" si="796"/>
        <v>317044000</v>
      </c>
      <c r="EP582" s="60">
        <f t="shared" si="797"/>
        <v>0</v>
      </c>
      <c r="EQ582" s="90" t="str">
        <f t="shared" si="798"/>
        <v>NO CONSISTENTE</v>
      </c>
    </row>
    <row r="583" spans="1:147" ht="15" customHeight="1" x14ac:dyDescent="0.2">
      <c r="A583" s="53" t="s">
        <v>917</v>
      </c>
      <c r="B583" s="56">
        <f t="shared" si="790"/>
        <v>735937439</v>
      </c>
      <c r="C583" s="59" t="str">
        <f t="shared" si="791"/>
        <v>SI</v>
      </c>
      <c r="E583" s="53" t="s">
        <v>1129</v>
      </c>
      <c r="F583" s="55" t="s">
        <v>909</v>
      </c>
      <c r="G583" s="61" t="s">
        <v>1130</v>
      </c>
      <c r="H583" s="56">
        <v>735937439</v>
      </c>
      <c r="I583" s="56">
        <v>0</v>
      </c>
      <c r="J583" s="56">
        <v>0</v>
      </c>
      <c r="K583" s="56">
        <v>0</v>
      </c>
      <c r="L583" s="56">
        <v>0</v>
      </c>
      <c r="M583" s="56">
        <v>0</v>
      </c>
      <c r="N583" s="57">
        <v>735937439</v>
      </c>
      <c r="O583" s="58">
        <f t="shared" si="713"/>
        <v>0</v>
      </c>
      <c r="P583" s="59" t="str">
        <f t="shared" si="714"/>
        <v>CONSISTENTE</v>
      </c>
      <c r="Q583" s="87" t="str">
        <f t="shared" si="715"/>
        <v>OK</v>
      </c>
      <c r="R583" s="56">
        <v>0</v>
      </c>
      <c r="S583" s="56">
        <v>0</v>
      </c>
      <c r="T583" s="56">
        <v>0</v>
      </c>
      <c r="U583" s="56">
        <v>735937439</v>
      </c>
      <c r="V583" s="56">
        <v>0</v>
      </c>
      <c r="W583" s="59" t="s">
        <v>2314</v>
      </c>
      <c r="X583" s="59" t="s">
        <v>2312</v>
      </c>
      <c r="Y583" s="59" t="str">
        <f t="shared" si="716"/>
        <v>CONSISTENTE</v>
      </c>
      <c r="Z583" s="59" t="str">
        <f t="shared" si="800"/>
        <v/>
      </c>
      <c r="AA583" s="66">
        <f>+VLOOKUP($E583,'[1]PLAN DE APLICACIÓN'!$B$11:$V$1115,16,FALSE)</f>
        <v>0</v>
      </c>
      <c r="AB583" s="66">
        <f>+VLOOKUP($E583,'[1]PLAN DE APLICACIÓN'!$B$11:$V$1115,17,FALSE)</f>
        <v>0</v>
      </c>
      <c r="AC583" s="66">
        <f>+VLOOKUP($E583,'[1]PLAN DE APLICACIÓN'!$B$11:$V$1115,18,FALSE)</f>
        <v>0</v>
      </c>
      <c r="AD583" s="66">
        <f>+VLOOKUP($E583,'[1]PLAN DE APLICACIÓN'!$B$11:$V$1115,19,FALSE)</f>
        <v>0</v>
      </c>
      <c r="AE583" s="66">
        <f>+VLOOKUP($E583,'[1]PLAN DE APLICACIÓN'!$B$11:$V$1115,20,FALSE)</f>
        <v>0</v>
      </c>
      <c r="AF583" s="66">
        <f>+VLOOKUP($E583,'[1]PLAN DE APLICACIÓN'!$B$11:$V$1115,21,FALSE)</f>
        <v>0</v>
      </c>
      <c r="AG583" s="59" t="str">
        <f t="shared" si="717"/>
        <v>CONSISTENTE</v>
      </c>
      <c r="AH583" s="59" t="str">
        <f t="shared" si="718"/>
        <v>CONSISTENTE</v>
      </c>
      <c r="AI583" s="59" t="str">
        <f t="shared" si="719"/>
        <v>CONSISTENTE</v>
      </c>
      <c r="AJ583" s="59" t="str">
        <f t="shared" si="720"/>
        <v>CONSISTENTE</v>
      </c>
      <c r="AK583" s="59" t="str">
        <f t="shared" si="721"/>
        <v>CONSISTENTE</v>
      </c>
      <c r="AL583" s="59" t="str">
        <f t="shared" si="722"/>
        <v>CONSISTENTE</v>
      </c>
      <c r="AM583" s="56">
        <v>0</v>
      </c>
      <c r="AN583" s="56">
        <v>0</v>
      </c>
      <c r="AO583" s="56">
        <v>0</v>
      </c>
      <c r="AP583" s="56">
        <v>0</v>
      </c>
      <c r="AQ583" s="56">
        <v>0</v>
      </c>
      <c r="AR583" s="56">
        <v>0</v>
      </c>
      <c r="AS583" s="59">
        <v>1</v>
      </c>
      <c r="AT583" s="59" t="str">
        <f t="shared" si="723"/>
        <v>CONSISTENTE</v>
      </c>
      <c r="AU583" s="59" t="str">
        <f t="shared" si="724"/>
        <v>CONSISTENTE</v>
      </c>
      <c r="AV583" s="59" t="str">
        <f t="shared" si="725"/>
        <v>CONSISTENTE</v>
      </c>
      <c r="AW583" s="59" t="str">
        <f t="shared" si="726"/>
        <v>CONSISTENTE</v>
      </c>
      <c r="AX583" s="59" t="str">
        <f t="shared" si="727"/>
        <v>CONSISTENTE</v>
      </c>
      <c r="AY583" s="59" t="str">
        <f t="shared" si="728"/>
        <v>CONSISTENTE</v>
      </c>
      <c r="AZ583" s="56">
        <v>0</v>
      </c>
      <c r="BA583" s="56">
        <v>0</v>
      </c>
      <c r="BB583" s="56">
        <v>0</v>
      </c>
      <c r="BC583" s="56">
        <v>0</v>
      </c>
      <c r="BD583" s="56">
        <v>0</v>
      </c>
      <c r="BE583" s="56">
        <v>0</v>
      </c>
      <c r="BF583" s="60">
        <v>1</v>
      </c>
      <c r="BG583" s="59" t="str">
        <f t="shared" si="729"/>
        <v>CONSISTENTE</v>
      </c>
      <c r="BH583" s="59" t="str">
        <f t="shared" si="730"/>
        <v>CONSISTENTE</v>
      </c>
      <c r="BI583" s="59" t="str">
        <f t="shared" si="731"/>
        <v>CONSISTENTE</v>
      </c>
      <c r="BJ583" s="59" t="str">
        <f t="shared" si="732"/>
        <v>CONSISTENTE</v>
      </c>
      <c r="BK583" s="59" t="str">
        <f t="shared" si="733"/>
        <v>CONSISTENTE</v>
      </c>
      <c r="BL583" s="59" t="str">
        <f t="shared" si="734"/>
        <v>CONSISTENTE</v>
      </c>
      <c r="BM583" s="59" t="str">
        <f t="shared" si="735"/>
        <v>CONSISTENTE</v>
      </c>
      <c r="BN583" s="59" t="str">
        <f t="shared" si="736"/>
        <v>CONSISTENTE</v>
      </c>
      <c r="BO583" s="59" t="str">
        <f t="shared" si="737"/>
        <v>CONSISTENTE</v>
      </c>
      <c r="BP583" s="59" t="str">
        <f t="shared" si="738"/>
        <v>CONSISTENTE</v>
      </c>
      <c r="BQ583" s="59" t="str">
        <f t="shared" si="739"/>
        <v>CONSISTENTE</v>
      </c>
      <c r="BR583" s="59" t="str">
        <f t="shared" si="740"/>
        <v>CONSISTENTE</v>
      </c>
      <c r="BS583" s="56">
        <v>220000000</v>
      </c>
      <c r="BT583" s="56">
        <v>0</v>
      </c>
      <c r="BU583" s="56">
        <v>0</v>
      </c>
      <c r="BV583" s="56">
        <v>0</v>
      </c>
      <c r="BW583" s="56">
        <v>220000000</v>
      </c>
      <c r="BX583" s="56">
        <v>0</v>
      </c>
      <c r="BY583" s="60">
        <v>1</v>
      </c>
      <c r="BZ583" s="59" t="str">
        <f t="shared" si="741"/>
        <v>CONSISTENTE</v>
      </c>
      <c r="CA583" s="59" t="str">
        <f t="shared" si="742"/>
        <v>CONSISTENTE</v>
      </c>
      <c r="CB583" s="59" t="str">
        <f t="shared" si="743"/>
        <v>CONSISTENTE</v>
      </c>
      <c r="CC583" s="59" t="str">
        <f t="shared" si="744"/>
        <v>CONSISTENTE</v>
      </c>
      <c r="CD583" s="59" t="str">
        <f t="shared" si="745"/>
        <v>CONSISTENTE</v>
      </c>
      <c r="CE583" s="59" t="str">
        <f t="shared" si="746"/>
        <v>CONSISTENTE</v>
      </c>
      <c r="CF583" s="56">
        <v>465999825</v>
      </c>
      <c r="CG583" s="56">
        <v>0</v>
      </c>
      <c r="CH583" s="56">
        <v>0</v>
      </c>
      <c r="CI583" s="56">
        <v>0</v>
      </c>
      <c r="CJ583" s="56">
        <v>465999825</v>
      </c>
      <c r="CK583" s="56">
        <v>0</v>
      </c>
      <c r="CL583" s="60">
        <v>1</v>
      </c>
      <c r="CM583" s="59" t="str">
        <f t="shared" si="747"/>
        <v>CONSISTENTE</v>
      </c>
      <c r="CN583" s="59" t="str">
        <f t="shared" si="748"/>
        <v>CONSISTENTE</v>
      </c>
      <c r="CO583" s="59" t="str">
        <f t="shared" si="749"/>
        <v>CONSISTENTE</v>
      </c>
      <c r="CP583" s="59" t="str">
        <f t="shared" si="750"/>
        <v>CONSISTENTE</v>
      </c>
      <c r="CQ583" s="59" t="str">
        <f t="shared" si="751"/>
        <v>CONSISTENTE</v>
      </c>
      <c r="CR583" s="59" t="str">
        <f t="shared" si="752"/>
        <v>CONSISTENTE</v>
      </c>
      <c r="CS583" s="59" t="str">
        <f t="shared" si="753"/>
        <v>CONSISTENTE</v>
      </c>
      <c r="CT583" s="59" t="str">
        <f t="shared" si="754"/>
        <v>CONSISTENTE</v>
      </c>
      <c r="CU583" s="59" t="str">
        <f t="shared" si="755"/>
        <v>CONSISTENTE</v>
      </c>
      <c r="CV583" s="59" t="str">
        <f t="shared" si="756"/>
        <v>CONSISTENTE</v>
      </c>
      <c r="CW583" s="59" t="str">
        <f t="shared" si="757"/>
        <v>CONSISTENTE</v>
      </c>
      <c r="CX583" s="59" t="str">
        <f t="shared" si="758"/>
        <v>CONSISTENTE</v>
      </c>
      <c r="CY583" s="56">
        <f t="shared" si="759"/>
        <v>735937439</v>
      </c>
      <c r="CZ583" s="56">
        <f t="shared" si="760"/>
        <v>0</v>
      </c>
      <c r="DA583" s="56">
        <f t="shared" si="761"/>
        <v>0</v>
      </c>
      <c r="DB583" s="56">
        <f t="shared" si="762"/>
        <v>0</v>
      </c>
      <c r="DC583" s="56">
        <f t="shared" si="763"/>
        <v>735937439</v>
      </c>
      <c r="DD583" s="56">
        <f t="shared" si="764"/>
        <v>0</v>
      </c>
      <c r="DE583" s="90">
        <f t="shared" si="765"/>
        <v>465999825</v>
      </c>
      <c r="DF583" s="90">
        <f t="shared" si="766"/>
        <v>0</v>
      </c>
      <c r="DG583" s="90">
        <f t="shared" si="767"/>
        <v>0</v>
      </c>
      <c r="DH583" s="90">
        <f t="shared" si="768"/>
        <v>0</v>
      </c>
      <c r="DI583" s="90">
        <f t="shared" si="769"/>
        <v>465999825</v>
      </c>
      <c r="DJ583" s="98">
        <f t="shared" si="770"/>
        <v>0</v>
      </c>
      <c r="DK583" s="103">
        <f t="shared" si="771"/>
        <v>465999825</v>
      </c>
      <c r="DL583" s="91">
        <f t="shared" si="772"/>
        <v>0</v>
      </c>
      <c r="DM583" s="91">
        <f t="shared" si="773"/>
        <v>0</v>
      </c>
      <c r="DN583" s="91">
        <f t="shared" si="774"/>
        <v>0</v>
      </c>
      <c r="DO583" s="91">
        <f t="shared" si="775"/>
        <v>465999825</v>
      </c>
      <c r="DP583" s="91">
        <f t="shared" si="776"/>
        <v>0</v>
      </c>
      <c r="DQ583" s="125" t="str">
        <f t="shared" si="777"/>
        <v>CONSISTENTE</v>
      </c>
      <c r="DR583" s="147">
        <v>0</v>
      </c>
      <c r="DS583" s="147">
        <v>0</v>
      </c>
      <c r="DT583" s="147">
        <v>0</v>
      </c>
      <c r="DU583" s="147">
        <v>0</v>
      </c>
      <c r="DV583" s="147">
        <v>0</v>
      </c>
      <c r="DW583" s="147">
        <v>0</v>
      </c>
      <c r="DX583" s="59">
        <f>+VLOOKUP($E583,'[2]Ejecución I Semestre 2016'!$B$11:$X$1115,10,FALSE)</f>
        <v>1</v>
      </c>
      <c r="DY583" s="68" t="str">
        <f t="shared" si="778"/>
        <v>CONSISTENTE</v>
      </c>
      <c r="DZ583" s="68" t="str">
        <f t="shared" si="779"/>
        <v>CONSISTENTE</v>
      </c>
      <c r="EA583" s="68" t="str">
        <f t="shared" si="780"/>
        <v>CONSISTENTE</v>
      </c>
      <c r="EB583" s="68" t="str">
        <f t="shared" si="781"/>
        <v>CONSISTENTE</v>
      </c>
      <c r="EC583" s="68" t="str">
        <f t="shared" si="782"/>
        <v>CONSISTENTE</v>
      </c>
      <c r="ED583" s="68" t="str">
        <f t="shared" si="783"/>
        <v>CONSISTENTE</v>
      </c>
      <c r="EE583" s="132">
        <f t="shared" si="784"/>
        <v>465999825</v>
      </c>
      <c r="EF583" s="131">
        <f t="shared" si="785"/>
        <v>0</v>
      </c>
      <c r="EG583" s="131">
        <f t="shared" si="786"/>
        <v>0</v>
      </c>
      <c r="EH583" s="131">
        <f t="shared" si="787"/>
        <v>0</v>
      </c>
      <c r="EI583" s="131">
        <f t="shared" si="788"/>
        <v>465999825</v>
      </c>
      <c r="EJ583" s="131">
        <f t="shared" si="789"/>
        <v>0</v>
      </c>
      <c r="EK583" s="131">
        <f t="shared" si="792"/>
        <v>465999825</v>
      </c>
      <c r="EL583" s="60">
        <f t="shared" si="793"/>
        <v>0</v>
      </c>
      <c r="EM583" s="60">
        <f t="shared" si="794"/>
        <v>0</v>
      </c>
      <c r="EN583" s="60">
        <f t="shared" si="795"/>
        <v>0</v>
      </c>
      <c r="EO583" s="60">
        <f t="shared" si="796"/>
        <v>465999825</v>
      </c>
      <c r="EP583" s="60">
        <f t="shared" si="797"/>
        <v>0</v>
      </c>
      <c r="EQ583" s="90" t="str">
        <f t="shared" si="798"/>
        <v>CONSISTENTE</v>
      </c>
    </row>
    <row r="584" spans="1:147" ht="15" customHeight="1" x14ac:dyDescent="0.2">
      <c r="A584" s="53" t="s">
        <v>919</v>
      </c>
      <c r="B584" s="56">
        <f t="shared" si="790"/>
        <v>335940915</v>
      </c>
      <c r="C584" s="59" t="str">
        <f t="shared" si="791"/>
        <v>SI</v>
      </c>
      <c r="E584" s="53" t="s">
        <v>1131</v>
      </c>
      <c r="F584" s="55" t="s">
        <v>909</v>
      </c>
      <c r="G584" s="61" t="s">
        <v>1132</v>
      </c>
      <c r="H584" s="56">
        <v>335940915</v>
      </c>
      <c r="I584" s="56">
        <v>0</v>
      </c>
      <c r="J584" s="56">
        <v>0</v>
      </c>
      <c r="K584" s="56">
        <v>0</v>
      </c>
      <c r="L584" s="56">
        <v>0</v>
      </c>
      <c r="M584" s="56">
        <v>0</v>
      </c>
      <c r="N584" s="57">
        <v>335940915</v>
      </c>
      <c r="O584" s="58">
        <f t="shared" si="713"/>
        <v>0</v>
      </c>
      <c r="P584" s="59" t="str">
        <f t="shared" si="714"/>
        <v>CONSISTENTE</v>
      </c>
      <c r="Q584" s="87" t="str">
        <f t="shared" si="715"/>
        <v>OK</v>
      </c>
      <c r="R584" s="56">
        <v>0</v>
      </c>
      <c r="S584" s="56">
        <v>0</v>
      </c>
      <c r="T584" s="56">
        <v>0</v>
      </c>
      <c r="U584" s="56">
        <v>335940915</v>
      </c>
      <c r="V584" s="56">
        <v>0</v>
      </c>
      <c r="W584" s="59" t="s">
        <v>2314</v>
      </c>
      <c r="X584" s="59" t="s">
        <v>2312</v>
      </c>
      <c r="Y584" s="59" t="str">
        <f t="shared" si="716"/>
        <v>CONSISTENTE</v>
      </c>
      <c r="Z584" s="59" t="str">
        <f t="shared" si="800"/>
        <v/>
      </c>
      <c r="AA584" s="66">
        <f>+VLOOKUP($E584,'[1]PLAN DE APLICACIÓN'!$B$11:$V$1115,16,FALSE)</f>
        <v>335940915</v>
      </c>
      <c r="AB584" s="66">
        <f>+VLOOKUP($E584,'[1]PLAN DE APLICACIÓN'!$B$11:$V$1115,17,FALSE)</f>
        <v>0</v>
      </c>
      <c r="AC584" s="66">
        <f>+VLOOKUP($E584,'[1]PLAN DE APLICACIÓN'!$B$11:$V$1115,18,FALSE)</f>
        <v>0</v>
      </c>
      <c r="AD584" s="66">
        <f>+VLOOKUP($E584,'[1]PLAN DE APLICACIÓN'!$B$11:$V$1115,19,FALSE)</f>
        <v>0</v>
      </c>
      <c r="AE584" s="66">
        <f>+VLOOKUP($E584,'[1]PLAN DE APLICACIÓN'!$B$11:$V$1115,20,FALSE)</f>
        <v>335940915</v>
      </c>
      <c r="AF584" s="66">
        <f>+VLOOKUP($E584,'[1]PLAN DE APLICACIÓN'!$B$11:$V$1115,21,FALSE)</f>
        <v>0</v>
      </c>
      <c r="AG584" s="59" t="str">
        <f t="shared" si="717"/>
        <v>CONSISTENTE</v>
      </c>
      <c r="AH584" s="59" t="str">
        <f t="shared" si="718"/>
        <v>CONSISTENTE</v>
      </c>
      <c r="AI584" s="59" t="str">
        <f t="shared" si="719"/>
        <v>CONSISTENTE</v>
      </c>
      <c r="AJ584" s="59" t="str">
        <f t="shared" si="720"/>
        <v>CONSISTENTE</v>
      </c>
      <c r="AK584" s="59" t="str">
        <f t="shared" si="721"/>
        <v>CONSISTENTE</v>
      </c>
      <c r="AL584" s="59" t="str">
        <f t="shared" si="722"/>
        <v>CONSISTENTE</v>
      </c>
      <c r="AM584" s="56">
        <v>0</v>
      </c>
      <c r="AN584" s="56">
        <v>0</v>
      </c>
      <c r="AO584" s="56">
        <v>0</v>
      </c>
      <c r="AP584" s="56">
        <v>0</v>
      </c>
      <c r="AQ584" s="56">
        <v>335940915</v>
      </c>
      <c r="AR584" s="56">
        <v>0</v>
      </c>
      <c r="AS584" s="59">
        <v>1</v>
      </c>
      <c r="AT584" s="59" t="str">
        <f t="shared" si="723"/>
        <v>NO CONSISTENTE</v>
      </c>
      <c r="AU584" s="59" t="str">
        <f t="shared" si="724"/>
        <v>CONSISTENTE</v>
      </c>
      <c r="AV584" s="59" t="str">
        <f t="shared" si="725"/>
        <v>CONSISTENTE</v>
      </c>
      <c r="AW584" s="59" t="str">
        <f t="shared" si="726"/>
        <v>CONSISTENTE</v>
      </c>
      <c r="AX584" s="59" t="str">
        <f t="shared" si="727"/>
        <v>CONSISTENTE</v>
      </c>
      <c r="AY584" s="59" t="str">
        <f t="shared" si="728"/>
        <v>CONSISTENTE</v>
      </c>
      <c r="AZ584" s="56">
        <v>0</v>
      </c>
      <c r="BA584" s="56">
        <v>0</v>
      </c>
      <c r="BB584" s="56">
        <v>0</v>
      </c>
      <c r="BC584" s="56">
        <v>0</v>
      </c>
      <c r="BD584" s="56">
        <v>0</v>
      </c>
      <c r="BE584" s="56">
        <v>0</v>
      </c>
      <c r="BF584" s="60">
        <v>1</v>
      </c>
      <c r="BG584" s="59" t="str">
        <f t="shared" si="729"/>
        <v>CONSISTENTE</v>
      </c>
      <c r="BH584" s="59" t="str">
        <f t="shared" si="730"/>
        <v>CONSISTENTE</v>
      </c>
      <c r="BI584" s="59" t="str">
        <f t="shared" si="731"/>
        <v>CONSISTENTE</v>
      </c>
      <c r="BJ584" s="59" t="str">
        <f t="shared" si="732"/>
        <v>CONSISTENTE</v>
      </c>
      <c r="BK584" s="59" t="str">
        <f t="shared" si="733"/>
        <v>CONSISTENTE</v>
      </c>
      <c r="BL584" s="59" t="str">
        <f t="shared" si="734"/>
        <v>CONSISTENTE</v>
      </c>
      <c r="BM584" s="59" t="str">
        <f t="shared" si="735"/>
        <v>CONSISTENTE</v>
      </c>
      <c r="BN584" s="59" t="str">
        <f t="shared" si="736"/>
        <v>CONSISTENTE</v>
      </c>
      <c r="BO584" s="59" t="str">
        <f t="shared" si="737"/>
        <v>CONSISTENTE</v>
      </c>
      <c r="BP584" s="59" t="str">
        <f t="shared" si="738"/>
        <v>CONSISTENTE</v>
      </c>
      <c r="BQ584" s="59" t="str">
        <f t="shared" si="739"/>
        <v>NO CONSISTENTE</v>
      </c>
      <c r="BR584" s="59" t="str">
        <f t="shared" si="740"/>
        <v>CONSISTENTE</v>
      </c>
      <c r="BS584" s="56">
        <v>0</v>
      </c>
      <c r="BT584" s="56">
        <v>0</v>
      </c>
      <c r="BU584" s="56">
        <v>0</v>
      </c>
      <c r="BV584" s="56">
        <v>0</v>
      </c>
      <c r="BW584" s="56">
        <v>0</v>
      </c>
      <c r="BX584" s="56">
        <v>0</v>
      </c>
      <c r="BY584" s="60">
        <v>1</v>
      </c>
      <c r="BZ584" s="59" t="str">
        <f t="shared" si="741"/>
        <v>CONSISTENTE</v>
      </c>
      <c r="CA584" s="59" t="str">
        <f t="shared" si="742"/>
        <v>CONSISTENTE</v>
      </c>
      <c r="CB584" s="59" t="str">
        <f t="shared" si="743"/>
        <v>CONSISTENTE</v>
      </c>
      <c r="CC584" s="59" t="str">
        <f t="shared" si="744"/>
        <v>CONSISTENTE</v>
      </c>
      <c r="CD584" s="59" t="str">
        <f t="shared" si="745"/>
        <v>CONSISTENTE</v>
      </c>
      <c r="CE584" s="59" t="str">
        <f t="shared" si="746"/>
        <v>CONSISTENTE</v>
      </c>
      <c r="CF584" s="56">
        <v>0</v>
      </c>
      <c r="CG584" s="56">
        <v>0</v>
      </c>
      <c r="CH584" s="56">
        <v>0</v>
      </c>
      <c r="CI584" s="56">
        <v>0</v>
      </c>
      <c r="CJ584" s="56">
        <v>0</v>
      </c>
      <c r="CK584" s="56">
        <v>0</v>
      </c>
      <c r="CL584" s="60">
        <v>1</v>
      </c>
      <c r="CM584" s="59" t="str">
        <f t="shared" si="747"/>
        <v>CONSISTENTE</v>
      </c>
      <c r="CN584" s="59" t="str">
        <f t="shared" si="748"/>
        <v>CONSISTENTE</v>
      </c>
      <c r="CO584" s="59" t="str">
        <f t="shared" si="749"/>
        <v>CONSISTENTE</v>
      </c>
      <c r="CP584" s="59" t="str">
        <f t="shared" si="750"/>
        <v>CONSISTENTE</v>
      </c>
      <c r="CQ584" s="59" t="str">
        <f t="shared" si="751"/>
        <v>CONSISTENTE</v>
      </c>
      <c r="CR584" s="59" t="str">
        <f t="shared" si="752"/>
        <v>CONSISTENTE</v>
      </c>
      <c r="CS584" s="59" t="str">
        <f t="shared" si="753"/>
        <v>CONSISTENTE</v>
      </c>
      <c r="CT584" s="59" t="str">
        <f t="shared" si="754"/>
        <v>CONSISTENTE</v>
      </c>
      <c r="CU584" s="59" t="str">
        <f t="shared" si="755"/>
        <v>CONSISTENTE</v>
      </c>
      <c r="CV584" s="59" t="str">
        <f t="shared" si="756"/>
        <v>CONSISTENTE</v>
      </c>
      <c r="CW584" s="59" t="str">
        <f t="shared" si="757"/>
        <v>CONSISTENTE</v>
      </c>
      <c r="CX584" s="59" t="str">
        <f t="shared" si="758"/>
        <v>CONSISTENTE</v>
      </c>
      <c r="CY584" s="56">
        <f t="shared" si="759"/>
        <v>671881830</v>
      </c>
      <c r="CZ584" s="56">
        <f t="shared" si="760"/>
        <v>0</v>
      </c>
      <c r="DA584" s="56">
        <f t="shared" si="761"/>
        <v>0</v>
      </c>
      <c r="DB584" s="56">
        <f t="shared" si="762"/>
        <v>0</v>
      </c>
      <c r="DC584" s="56">
        <f t="shared" si="763"/>
        <v>671881830</v>
      </c>
      <c r="DD584" s="56">
        <f t="shared" si="764"/>
        <v>0</v>
      </c>
      <c r="DE584" s="90">
        <f t="shared" si="765"/>
        <v>335940915</v>
      </c>
      <c r="DF584" s="90">
        <f t="shared" si="766"/>
        <v>0</v>
      </c>
      <c r="DG584" s="90">
        <f t="shared" si="767"/>
        <v>0</v>
      </c>
      <c r="DH584" s="90">
        <f t="shared" si="768"/>
        <v>0</v>
      </c>
      <c r="DI584" s="90">
        <f t="shared" si="769"/>
        <v>335940915</v>
      </c>
      <c r="DJ584" s="98">
        <f t="shared" si="770"/>
        <v>0</v>
      </c>
      <c r="DK584" s="103">
        <f t="shared" si="771"/>
        <v>671881830</v>
      </c>
      <c r="DL584" s="91">
        <f t="shared" si="772"/>
        <v>0</v>
      </c>
      <c r="DM584" s="91">
        <f t="shared" si="773"/>
        <v>0</v>
      </c>
      <c r="DN584" s="91">
        <f t="shared" si="774"/>
        <v>0</v>
      </c>
      <c r="DO584" s="91">
        <f t="shared" si="775"/>
        <v>671881830</v>
      </c>
      <c r="DP584" s="91">
        <f t="shared" si="776"/>
        <v>0</v>
      </c>
      <c r="DQ584" s="125" t="str">
        <f t="shared" si="777"/>
        <v>CONSISTENTE</v>
      </c>
      <c r="DR584" s="147">
        <v>0</v>
      </c>
      <c r="DS584" s="147">
        <v>0</v>
      </c>
      <c r="DT584" s="147">
        <v>0</v>
      </c>
      <c r="DU584" s="147">
        <v>0</v>
      </c>
      <c r="DV584" s="147">
        <v>0</v>
      </c>
      <c r="DW584" s="147">
        <v>0</v>
      </c>
      <c r="DX584" s="59">
        <f>+VLOOKUP($E584,'[2]Ejecución I Semestre 2016'!$B$11:$X$1115,10,FALSE)</f>
        <v>1</v>
      </c>
      <c r="DY584" s="68" t="str">
        <f t="shared" si="778"/>
        <v>CONSISTENTE</v>
      </c>
      <c r="DZ584" s="68" t="str">
        <f t="shared" si="779"/>
        <v>CONSISTENTE</v>
      </c>
      <c r="EA584" s="68" t="str">
        <f t="shared" si="780"/>
        <v>CONSISTENTE</v>
      </c>
      <c r="EB584" s="68" t="str">
        <f t="shared" si="781"/>
        <v>CONSISTENTE</v>
      </c>
      <c r="EC584" s="68" t="str">
        <f t="shared" si="782"/>
        <v>CONSISTENTE</v>
      </c>
      <c r="ED584" s="68" t="str">
        <f t="shared" si="783"/>
        <v>CONSISTENTE</v>
      </c>
      <c r="EE584" s="132">
        <f t="shared" si="784"/>
        <v>335940915</v>
      </c>
      <c r="EF584" s="131">
        <f t="shared" si="785"/>
        <v>0</v>
      </c>
      <c r="EG584" s="131">
        <f t="shared" si="786"/>
        <v>0</v>
      </c>
      <c r="EH584" s="131">
        <f t="shared" si="787"/>
        <v>0</v>
      </c>
      <c r="EI584" s="131">
        <f t="shared" si="788"/>
        <v>335940915</v>
      </c>
      <c r="EJ584" s="131">
        <f t="shared" si="789"/>
        <v>0</v>
      </c>
      <c r="EK584" s="131">
        <f t="shared" si="792"/>
        <v>671881830</v>
      </c>
      <c r="EL584" s="60">
        <f t="shared" si="793"/>
        <v>0</v>
      </c>
      <c r="EM584" s="60">
        <f t="shared" si="794"/>
        <v>0</v>
      </c>
      <c r="EN584" s="60">
        <f t="shared" si="795"/>
        <v>0</v>
      </c>
      <c r="EO584" s="60">
        <f t="shared" si="796"/>
        <v>671881830</v>
      </c>
      <c r="EP584" s="60">
        <f t="shared" si="797"/>
        <v>0</v>
      </c>
      <c r="EQ584" s="90" t="str">
        <f t="shared" si="798"/>
        <v>CONSISTENTE</v>
      </c>
    </row>
    <row r="585" spans="1:147" ht="15" customHeight="1" x14ac:dyDescent="0.2">
      <c r="A585" s="53" t="s">
        <v>921</v>
      </c>
      <c r="B585" s="56">
        <f t="shared" si="790"/>
        <v>4000000000</v>
      </c>
      <c r="C585" s="59" t="str">
        <f t="shared" si="791"/>
        <v>SI</v>
      </c>
      <c r="E585" s="53" t="s">
        <v>1133</v>
      </c>
      <c r="F585" s="55" t="s">
        <v>909</v>
      </c>
      <c r="G585" s="61" t="s">
        <v>1134</v>
      </c>
      <c r="H585" s="56">
        <v>4341807999</v>
      </c>
      <c r="I585" s="56">
        <v>0</v>
      </c>
      <c r="J585" s="56">
        <v>23693038</v>
      </c>
      <c r="K585" s="56">
        <v>34830729</v>
      </c>
      <c r="L585" s="56">
        <v>0</v>
      </c>
      <c r="M585" s="56">
        <v>0</v>
      </c>
      <c r="N585" s="57">
        <v>4283284232</v>
      </c>
      <c r="O585" s="58">
        <f t="shared" si="713"/>
        <v>0</v>
      </c>
      <c r="P585" s="59" t="str">
        <f t="shared" si="714"/>
        <v>CONSISTENTE</v>
      </c>
      <c r="Q585" s="87" t="str">
        <f t="shared" si="715"/>
        <v>OK</v>
      </c>
      <c r="R585" s="56">
        <v>0</v>
      </c>
      <c r="S585" s="56">
        <v>0</v>
      </c>
      <c r="T585" s="56">
        <v>0</v>
      </c>
      <c r="U585" s="56">
        <v>4000000000</v>
      </c>
      <c r="V585" s="56">
        <v>0</v>
      </c>
      <c r="W585" s="59" t="s">
        <v>2314</v>
      </c>
      <c r="X585" s="59" t="s">
        <v>2312</v>
      </c>
      <c r="Y585" s="59" t="str">
        <f t="shared" si="716"/>
        <v>CONSISTENTE</v>
      </c>
      <c r="Z585" s="59" t="str">
        <f t="shared" si="800"/>
        <v/>
      </c>
      <c r="AA585" s="66">
        <f>+VLOOKUP($E585,'[1]PLAN DE APLICACIÓN'!$B$11:$V$1115,16,FALSE)</f>
        <v>0</v>
      </c>
      <c r="AB585" s="66">
        <f>+VLOOKUP($E585,'[1]PLAN DE APLICACIÓN'!$B$11:$V$1115,17,FALSE)</f>
        <v>0</v>
      </c>
      <c r="AC585" s="66">
        <f>+VLOOKUP($E585,'[1]PLAN DE APLICACIÓN'!$B$11:$V$1115,18,FALSE)</f>
        <v>0</v>
      </c>
      <c r="AD585" s="66">
        <f>+VLOOKUP($E585,'[1]PLAN DE APLICACIÓN'!$B$11:$V$1115,19,FALSE)</f>
        <v>0</v>
      </c>
      <c r="AE585" s="66">
        <f>+VLOOKUP($E585,'[1]PLAN DE APLICACIÓN'!$B$11:$V$1115,20,FALSE)</f>
        <v>0</v>
      </c>
      <c r="AF585" s="66">
        <f>+VLOOKUP($E585,'[1]PLAN DE APLICACIÓN'!$B$11:$V$1115,21,FALSE)</f>
        <v>0</v>
      </c>
      <c r="AG585" s="59" t="str">
        <f t="shared" si="717"/>
        <v>CONSISTENTE</v>
      </c>
      <c r="AH585" s="59" t="str">
        <f t="shared" si="718"/>
        <v>CONSISTENTE</v>
      </c>
      <c r="AI585" s="59" t="str">
        <f t="shared" si="719"/>
        <v>CONSISTENTE</v>
      </c>
      <c r="AJ585" s="59" t="str">
        <f t="shared" si="720"/>
        <v>CONSISTENTE</v>
      </c>
      <c r="AK585" s="59" t="str">
        <f t="shared" si="721"/>
        <v>CONSISTENTE</v>
      </c>
      <c r="AL585" s="59" t="str">
        <f t="shared" si="722"/>
        <v>CONSISTENTE</v>
      </c>
      <c r="AM585" s="56">
        <v>0</v>
      </c>
      <c r="AN585" s="56">
        <v>0</v>
      </c>
      <c r="AO585" s="56">
        <v>0</v>
      </c>
      <c r="AP585" s="56">
        <v>0</v>
      </c>
      <c r="AQ585" s="56">
        <v>0</v>
      </c>
      <c r="AR585" s="56">
        <v>0</v>
      </c>
      <c r="AS585" s="59">
        <v>1</v>
      </c>
      <c r="AT585" s="59" t="str">
        <f t="shared" si="723"/>
        <v>CONSISTENTE</v>
      </c>
      <c r="AU585" s="59" t="str">
        <f t="shared" si="724"/>
        <v>CONSISTENTE</v>
      </c>
      <c r="AV585" s="59" t="str">
        <f t="shared" si="725"/>
        <v>CONSISTENTE</v>
      </c>
      <c r="AW585" s="59" t="str">
        <f t="shared" si="726"/>
        <v>CONSISTENTE</v>
      </c>
      <c r="AX585" s="59" t="str">
        <f t="shared" si="727"/>
        <v>CONSISTENTE</v>
      </c>
      <c r="AY585" s="59" t="str">
        <f t="shared" si="728"/>
        <v>CONSISTENTE</v>
      </c>
      <c r="AZ585" s="56">
        <v>1600000000</v>
      </c>
      <c r="BA585" s="56">
        <v>0</v>
      </c>
      <c r="BB585" s="56">
        <v>0</v>
      </c>
      <c r="BC585" s="56">
        <v>0</v>
      </c>
      <c r="BD585" s="56">
        <v>2500000000</v>
      </c>
      <c r="BE585" s="56">
        <v>0</v>
      </c>
      <c r="BF585" s="60">
        <v>1</v>
      </c>
      <c r="BG585" s="59" t="str">
        <f t="shared" si="729"/>
        <v>NO CONSISTENTE</v>
      </c>
      <c r="BH585" s="59" t="str">
        <f t="shared" si="730"/>
        <v>CONSISTENTE</v>
      </c>
      <c r="BI585" s="59" t="str">
        <f t="shared" si="731"/>
        <v>CONSISTENTE</v>
      </c>
      <c r="BJ585" s="59" t="str">
        <f t="shared" si="732"/>
        <v>CONSISTENTE</v>
      </c>
      <c r="BK585" s="59" t="str">
        <f t="shared" si="733"/>
        <v>CONSISTENTE</v>
      </c>
      <c r="BL585" s="59" t="str">
        <f t="shared" si="734"/>
        <v>CONSISTENTE</v>
      </c>
      <c r="BM585" s="59" t="str">
        <f t="shared" si="735"/>
        <v>CONSISTENTE</v>
      </c>
      <c r="BN585" s="59" t="str">
        <f t="shared" si="736"/>
        <v>CONSISTENTE</v>
      </c>
      <c r="BO585" s="59" t="str">
        <f t="shared" si="737"/>
        <v>CONSISTENTE</v>
      </c>
      <c r="BP585" s="59" t="str">
        <f t="shared" si="738"/>
        <v>CONSISTENTE</v>
      </c>
      <c r="BQ585" s="59" t="str">
        <f t="shared" si="739"/>
        <v>CONSISTENTE</v>
      </c>
      <c r="BR585" s="59" t="str">
        <f t="shared" si="740"/>
        <v>CONSISTENTE</v>
      </c>
      <c r="BS585" s="56">
        <v>2500000000</v>
      </c>
      <c r="BT585" s="56">
        <v>0</v>
      </c>
      <c r="BU585" s="56">
        <v>0</v>
      </c>
      <c r="BV585" s="56">
        <v>0</v>
      </c>
      <c r="BW585" s="56">
        <v>2500000000</v>
      </c>
      <c r="BX585" s="56">
        <v>0</v>
      </c>
      <c r="BY585" s="60">
        <v>1</v>
      </c>
      <c r="BZ585" s="59" t="str">
        <f t="shared" si="741"/>
        <v>CONSISTENTE</v>
      </c>
      <c r="CA585" s="59" t="str">
        <f t="shared" si="742"/>
        <v>CONSISTENTE</v>
      </c>
      <c r="CB585" s="59" t="str">
        <f t="shared" si="743"/>
        <v>CONSISTENTE</v>
      </c>
      <c r="CC585" s="59" t="str">
        <f t="shared" si="744"/>
        <v>CONSISTENTE</v>
      </c>
      <c r="CD585" s="59" t="str">
        <f t="shared" si="745"/>
        <v>NO CONSISTENTE</v>
      </c>
      <c r="CE585" s="59" t="str">
        <f t="shared" si="746"/>
        <v>CONSISTENTE</v>
      </c>
      <c r="CF585" s="56">
        <v>2500000000</v>
      </c>
      <c r="CG585" s="56">
        <v>0</v>
      </c>
      <c r="CH585" s="56">
        <v>0</v>
      </c>
      <c r="CI585" s="56">
        <v>0</v>
      </c>
      <c r="CJ585" s="56">
        <v>2500000000</v>
      </c>
      <c r="CK585" s="56">
        <v>0</v>
      </c>
      <c r="CL585" s="60">
        <v>1</v>
      </c>
      <c r="CM585" s="59" t="str">
        <f t="shared" si="747"/>
        <v>CONSISTENTE</v>
      </c>
      <c r="CN585" s="59" t="str">
        <f t="shared" si="748"/>
        <v>CONSISTENTE</v>
      </c>
      <c r="CO585" s="59" t="str">
        <f t="shared" si="749"/>
        <v>CONSISTENTE</v>
      </c>
      <c r="CP585" s="59" t="str">
        <f t="shared" si="750"/>
        <v>CONSISTENTE</v>
      </c>
      <c r="CQ585" s="59" t="str">
        <f t="shared" si="751"/>
        <v>NO CONSISTENTE</v>
      </c>
      <c r="CR585" s="59" t="str">
        <f t="shared" si="752"/>
        <v>CONSISTENTE</v>
      </c>
      <c r="CS585" s="59" t="str">
        <f t="shared" si="753"/>
        <v>CONSISTENTE</v>
      </c>
      <c r="CT585" s="59" t="str">
        <f t="shared" si="754"/>
        <v>CONSISTENTE</v>
      </c>
      <c r="CU585" s="59" t="str">
        <f t="shared" si="755"/>
        <v>CONSISTENTE</v>
      </c>
      <c r="CV585" s="59" t="str">
        <f t="shared" si="756"/>
        <v>CONSISTENTE</v>
      </c>
      <c r="CW585" s="59" t="str">
        <f t="shared" si="757"/>
        <v>CONSISTENTE</v>
      </c>
      <c r="CX585" s="59" t="str">
        <f t="shared" si="758"/>
        <v>CONSISTENTE</v>
      </c>
      <c r="CY585" s="56">
        <f t="shared" si="759"/>
        <v>4000000000</v>
      </c>
      <c r="CZ585" s="56">
        <f t="shared" si="760"/>
        <v>0</v>
      </c>
      <c r="DA585" s="56">
        <f t="shared" si="761"/>
        <v>0</v>
      </c>
      <c r="DB585" s="56">
        <f t="shared" si="762"/>
        <v>0</v>
      </c>
      <c r="DC585" s="56">
        <f t="shared" si="763"/>
        <v>4000000000</v>
      </c>
      <c r="DD585" s="56">
        <f t="shared" si="764"/>
        <v>0</v>
      </c>
      <c r="DE585" s="90">
        <f t="shared" si="765"/>
        <v>0</v>
      </c>
      <c r="DF585" s="90">
        <f t="shared" si="766"/>
        <v>0</v>
      </c>
      <c r="DG585" s="90">
        <f t="shared" si="767"/>
        <v>0</v>
      </c>
      <c r="DH585" s="90">
        <f t="shared" si="768"/>
        <v>0</v>
      </c>
      <c r="DI585" s="90">
        <f t="shared" si="769"/>
        <v>0</v>
      </c>
      <c r="DJ585" s="98">
        <f t="shared" si="770"/>
        <v>0</v>
      </c>
      <c r="DK585" s="103">
        <f t="shared" si="771"/>
        <v>5000000000</v>
      </c>
      <c r="DL585" s="91">
        <f t="shared" si="772"/>
        <v>0</v>
      </c>
      <c r="DM585" s="91">
        <f t="shared" si="773"/>
        <v>0</v>
      </c>
      <c r="DN585" s="91">
        <f t="shared" si="774"/>
        <v>0</v>
      </c>
      <c r="DO585" s="91">
        <f t="shared" si="775"/>
        <v>5000000000</v>
      </c>
      <c r="DP585" s="91">
        <f t="shared" si="776"/>
        <v>0</v>
      </c>
      <c r="DQ585" s="125" t="str">
        <f t="shared" si="777"/>
        <v>NO CONSISTENTE</v>
      </c>
      <c r="DR585" s="147">
        <v>0</v>
      </c>
      <c r="DS585" s="147">
        <v>0</v>
      </c>
      <c r="DT585" s="147">
        <v>0</v>
      </c>
      <c r="DU585" s="147">
        <v>0</v>
      </c>
      <c r="DV585" s="147">
        <v>0</v>
      </c>
      <c r="DW585" s="147">
        <v>0</v>
      </c>
      <c r="DX585" s="59">
        <f>+VLOOKUP($E585,'[2]Ejecución I Semestre 2016'!$B$11:$X$1115,10,FALSE)</f>
        <v>1</v>
      </c>
      <c r="DY585" s="68" t="str">
        <f t="shared" si="778"/>
        <v>CONSISTENTE</v>
      </c>
      <c r="DZ585" s="68" t="str">
        <f t="shared" si="779"/>
        <v>CONSISTENTE</v>
      </c>
      <c r="EA585" s="68" t="str">
        <f t="shared" si="780"/>
        <v>CONSISTENTE</v>
      </c>
      <c r="EB585" s="68" t="str">
        <f t="shared" si="781"/>
        <v>CONSISTENTE</v>
      </c>
      <c r="EC585" s="68" t="str">
        <f t="shared" si="782"/>
        <v>NO CONSISTENTE</v>
      </c>
      <c r="ED585" s="68" t="str">
        <f t="shared" si="783"/>
        <v>CONSISTENTE</v>
      </c>
      <c r="EE585" s="132">
        <f t="shared" si="784"/>
        <v>0</v>
      </c>
      <c r="EF585" s="131">
        <f t="shared" si="785"/>
        <v>0</v>
      </c>
      <c r="EG585" s="131">
        <f t="shared" si="786"/>
        <v>0</v>
      </c>
      <c r="EH585" s="131">
        <f t="shared" si="787"/>
        <v>0</v>
      </c>
      <c r="EI585" s="131">
        <f t="shared" si="788"/>
        <v>0</v>
      </c>
      <c r="EJ585" s="131">
        <f t="shared" si="789"/>
        <v>0</v>
      </c>
      <c r="EK585" s="131">
        <f t="shared" si="792"/>
        <v>5000000000</v>
      </c>
      <c r="EL585" s="60">
        <f t="shared" si="793"/>
        <v>0</v>
      </c>
      <c r="EM585" s="60">
        <f t="shared" si="794"/>
        <v>0</v>
      </c>
      <c r="EN585" s="60">
        <f t="shared" si="795"/>
        <v>0</v>
      </c>
      <c r="EO585" s="60">
        <f t="shared" si="796"/>
        <v>5000000000</v>
      </c>
      <c r="EP585" s="60">
        <f t="shared" si="797"/>
        <v>0</v>
      </c>
      <c r="EQ585" s="90" t="str">
        <f t="shared" si="798"/>
        <v>NO CONSISTENTE</v>
      </c>
    </row>
    <row r="586" spans="1:147" ht="15" customHeight="1" x14ac:dyDescent="0.2">
      <c r="A586" s="53" t="s">
        <v>923</v>
      </c>
      <c r="B586" s="56">
        <f t="shared" si="790"/>
        <v>454000000</v>
      </c>
      <c r="C586" s="59" t="str">
        <f t="shared" si="791"/>
        <v>SI</v>
      </c>
      <c r="E586" s="53" t="s">
        <v>1135</v>
      </c>
      <c r="F586" s="55" t="s">
        <v>2171</v>
      </c>
      <c r="G586" s="61" t="s">
        <v>1136</v>
      </c>
      <c r="H586" s="56">
        <v>1200746406</v>
      </c>
      <c r="I586" s="56">
        <v>0</v>
      </c>
      <c r="J586" s="56">
        <v>0</v>
      </c>
      <c r="K586" s="56">
        <v>0</v>
      </c>
      <c r="L586" s="56">
        <v>0</v>
      </c>
      <c r="M586" s="56">
        <v>0</v>
      </c>
      <c r="N586" s="57">
        <v>1000000000</v>
      </c>
      <c r="O586" s="58">
        <f t="shared" si="713"/>
        <v>200746406</v>
      </c>
      <c r="P586" s="59" t="str">
        <f t="shared" si="714"/>
        <v>NO CONSISTENTE</v>
      </c>
      <c r="Q586" s="87" t="str">
        <f t="shared" si="715"/>
        <v>LA ENTIDAD TERRITORIAL NO DETERMINÓ EL SALDO DE MANERA CORRECTA.</v>
      </c>
      <c r="R586" s="56">
        <v>454000000</v>
      </c>
      <c r="S586" s="56">
        <v>0</v>
      </c>
      <c r="T586" s="56">
        <v>0</v>
      </c>
      <c r="U586" s="56">
        <v>0</v>
      </c>
      <c r="V586" s="56">
        <v>0</v>
      </c>
      <c r="W586" s="59" t="s">
        <v>2314</v>
      </c>
      <c r="X586" s="59" t="s">
        <v>2312</v>
      </c>
      <c r="Y586" s="59" t="str">
        <f t="shared" si="716"/>
        <v>CONSISTENTE</v>
      </c>
      <c r="Z586" s="59" t="str">
        <f t="shared" si="800"/>
        <v/>
      </c>
      <c r="AA586" s="66">
        <f>+VLOOKUP($E586,'[1]PLAN DE APLICACIÓN'!$B$11:$V$1115,16,FALSE)</f>
        <v>0</v>
      </c>
      <c r="AB586" s="66">
        <f>+VLOOKUP($E586,'[1]PLAN DE APLICACIÓN'!$B$11:$V$1115,17,FALSE)</f>
        <v>0</v>
      </c>
      <c r="AC586" s="66">
        <f>+VLOOKUP($E586,'[1]PLAN DE APLICACIÓN'!$B$11:$V$1115,18,FALSE)</f>
        <v>0</v>
      </c>
      <c r="AD586" s="66">
        <f>+VLOOKUP($E586,'[1]PLAN DE APLICACIÓN'!$B$11:$V$1115,19,FALSE)</f>
        <v>0</v>
      </c>
      <c r="AE586" s="66">
        <f>+VLOOKUP($E586,'[1]PLAN DE APLICACIÓN'!$B$11:$V$1115,20,FALSE)</f>
        <v>0</v>
      </c>
      <c r="AF586" s="66">
        <f>+VLOOKUP($E586,'[1]PLAN DE APLICACIÓN'!$B$11:$V$1115,21,FALSE)</f>
        <v>0</v>
      </c>
      <c r="AG586" s="59" t="str">
        <f t="shared" si="717"/>
        <v>CONSISTENTE</v>
      </c>
      <c r="AH586" s="59" t="str">
        <f t="shared" si="718"/>
        <v>CONSISTENTE</v>
      </c>
      <c r="AI586" s="59" t="str">
        <f t="shared" si="719"/>
        <v>CONSISTENTE</v>
      </c>
      <c r="AJ586" s="59" t="str">
        <f t="shared" si="720"/>
        <v>CONSISTENTE</v>
      </c>
      <c r="AK586" s="59" t="str">
        <f t="shared" si="721"/>
        <v>CONSISTENTE</v>
      </c>
      <c r="AL586" s="59" t="str">
        <f t="shared" si="722"/>
        <v>CONSISTENTE</v>
      </c>
      <c r="AM586" s="56">
        <v>1200746406</v>
      </c>
      <c r="AN586" s="56">
        <v>100000000</v>
      </c>
      <c r="AO586" s="56">
        <v>454000000</v>
      </c>
      <c r="AP586" s="56">
        <v>0</v>
      </c>
      <c r="AQ586" s="56">
        <v>0</v>
      </c>
      <c r="AR586" s="56">
        <v>0</v>
      </c>
      <c r="AS586" s="59">
        <v>1</v>
      </c>
      <c r="AT586" s="59" t="str">
        <f t="shared" si="723"/>
        <v>NO CONSISTENTE</v>
      </c>
      <c r="AU586" s="59" t="str">
        <f t="shared" si="724"/>
        <v>CONSISTENTE</v>
      </c>
      <c r="AV586" s="59" t="str">
        <f t="shared" si="725"/>
        <v>NO CONSISTENTE</v>
      </c>
      <c r="AW586" s="59" t="str">
        <f t="shared" si="726"/>
        <v>CONSISTENTE</v>
      </c>
      <c r="AX586" s="59" t="str">
        <f t="shared" si="727"/>
        <v>CONSISTENTE</v>
      </c>
      <c r="AY586" s="59" t="str">
        <f t="shared" si="728"/>
        <v>CONSISTENTE</v>
      </c>
      <c r="AZ586" s="56">
        <v>1245650363</v>
      </c>
      <c r="BA586" s="56">
        <v>1100000000</v>
      </c>
      <c r="BB586" s="56">
        <v>454000000</v>
      </c>
      <c r="BC586" s="56">
        <v>0</v>
      </c>
      <c r="BD586" s="56">
        <v>0</v>
      </c>
      <c r="BE586" s="56">
        <v>0</v>
      </c>
      <c r="BF586" s="60">
        <v>1</v>
      </c>
      <c r="BG586" s="59" t="str">
        <f t="shared" si="729"/>
        <v>NO CONSISTENTE</v>
      </c>
      <c r="BH586" s="59" t="str">
        <f t="shared" si="730"/>
        <v>NO CONSISTENTE</v>
      </c>
      <c r="BI586" s="59" t="str">
        <f t="shared" si="731"/>
        <v>NO CONSISTENTE</v>
      </c>
      <c r="BJ586" s="59" t="str">
        <f t="shared" si="732"/>
        <v>CONSISTENTE</v>
      </c>
      <c r="BK586" s="59" t="str">
        <f t="shared" si="733"/>
        <v>CONSISTENTE</v>
      </c>
      <c r="BL586" s="59" t="str">
        <f t="shared" si="734"/>
        <v>CONSISTENTE</v>
      </c>
      <c r="BM586" s="59" t="str">
        <f t="shared" si="735"/>
        <v>CONSISTENTE</v>
      </c>
      <c r="BN586" s="59" t="str">
        <f t="shared" si="736"/>
        <v>CONSISTENTE</v>
      </c>
      <c r="BO586" s="59" t="str">
        <f t="shared" si="737"/>
        <v>CONSISTENTE</v>
      </c>
      <c r="BP586" s="59" t="str">
        <f t="shared" si="738"/>
        <v>CONSISTENTE</v>
      </c>
      <c r="BQ586" s="59" t="str">
        <f t="shared" si="739"/>
        <v>CONSISTENTE</v>
      </c>
      <c r="BR586" s="59" t="str">
        <f t="shared" si="740"/>
        <v>CONSISTENTE</v>
      </c>
      <c r="BS586" s="56">
        <v>0</v>
      </c>
      <c r="BT586" s="56">
        <v>0</v>
      </c>
      <c r="BU586" s="56">
        <v>0</v>
      </c>
      <c r="BV586" s="56">
        <v>0</v>
      </c>
      <c r="BW586" s="56">
        <v>0</v>
      </c>
      <c r="BX586" s="56">
        <v>0</v>
      </c>
      <c r="BY586" s="60">
        <v>0</v>
      </c>
      <c r="BZ586" s="59" t="str">
        <f t="shared" si="741"/>
        <v>CONSISTENTE</v>
      </c>
      <c r="CA586" s="59" t="str">
        <f t="shared" si="742"/>
        <v>NO CONSISTENTE</v>
      </c>
      <c r="CB586" s="59" t="str">
        <f t="shared" si="743"/>
        <v>NO CONSISTENTE</v>
      </c>
      <c r="CC586" s="59" t="str">
        <f t="shared" si="744"/>
        <v>CONSISTENTE</v>
      </c>
      <c r="CD586" s="59" t="str">
        <f t="shared" si="745"/>
        <v>CONSISTENTE</v>
      </c>
      <c r="CE586" s="59" t="str">
        <f t="shared" si="746"/>
        <v>CONSISTENTE</v>
      </c>
      <c r="CF586" s="56">
        <v>0</v>
      </c>
      <c r="CG586" s="56">
        <v>0</v>
      </c>
      <c r="CH586" s="56">
        <v>0</v>
      </c>
      <c r="CI586" s="56">
        <v>0</v>
      </c>
      <c r="CJ586" s="56">
        <v>0</v>
      </c>
      <c r="CK586" s="56">
        <v>0</v>
      </c>
      <c r="CL586" s="60">
        <v>0</v>
      </c>
      <c r="CM586" s="59" t="str">
        <f t="shared" si="747"/>
        <v>CONSISTENTE</v>
      </c>
      <c r="CN586" s="59" t="str">
        <f t="shared" si="748"/>
        <v>NO CONSISTENTE</v>
      </c>
      <c r="CO586" s="59" t="str">
        <f t="shared" si="749"/>
        <v>NO CONSISTENTE</v>
      </c>
      <c r="CP586" s="59" t="str">
        <f t="shared" si="750"/>
        <v>CONSISTENTE</v>
      </c>
      <c r="CQ586" s="59" t="str">
        <f t="shared" si="751"/>
        <v>CONSISTENTE</v>
      </c>
      <c r="CR586" s="59" t="str">
        <f t="shared" si="752"/>
        <v>CONSISTENTE</v>
      </c>
      <c r="CS586" s="59" t="str">
        <f t="shared" si="753"/>
        <v>CONSISTENTE</v>
      </c>
      <c r="CT586" s="59" t="str">
        <f t="shared" si="754"/>
        <v>CONSISTENTE</v>
      </c>
      <c r="CU586" s="59" t="str">
        <f t="shared" si="755"/>
        <v>CONSISTENTE</v>
      </c>
      <c r="CV586" s="59" t="str">
        <f t="shared" si="756"/>
        <v>CONSISTENTE</v>
      </c>
      <c r="CW586" s="59" t="str">
        <f t="shared" si="757"/>
        <v>CONSISTENTE</v>
      </c>
      <c r="CX586" s="59" t="str">
        <f t="shared" si="758"/>
        <v>CONSISTENTE</v>
      </c>
      <c r="CY586" s="56">
        <f t="shared" si="759"/>
        <v>0</v>
      </c>
      <c r="CZ586" s="56">
        <f t="shared" si="760"/>
        <v>0</v>
      </c>
      <c r="DA586" s="56">
        <f t="shared" si="761"/>
        <v>0</v>
      </c>
      <c r="DB586" s="56">
        <f t="shared" si="762"/>
        <v>0</v>
      </c>
      <c r="DC586" s="56">
        <f t="shared" si="763"/>
        <v>0</v>
      </c>
      <c r="DD586" s="56">
        <f t="shared" si="764"/>
        <v>0</v>
      </c>
      <c r="DE586" s="90">
        <f t="shared" si="765"/>
        <v>0</v>
      </c>
      <c r="DF586" s="90">
        <f t="shared" si="766"/>
        <v>0</v>
      </c>
      <c r="DG586" s="90">
        <f t="shared" si="767"/>
        <v>0</v>
      </c>
      <c r="DH586" s="90">
        <f t="shared" si="768"/>
        <v>0</v>
      </c>
      <c r="DI586" s="90">
        <f t="shared" si="769"/>
        <v>0</v>
      </c>
      <c r="DJ586" s="98">
        <f t="shared" si="770"/>
        <v>0</v>
      </c>
      <c r="DK586" s="103">
        <f t="shared" si="771"/>
        <v>1554000000</v>
      </c>
      <c r="DL586" s="91">
        <f t="shared" si="772"/>
        <v>1100000000</v>
      </c>
      <c r="DM586" s="91">
        <f t="shared" si="773"/>
        <v>454000000</v>
      </c>
      <c r="DN586" s="91">
        <f t="shared" si="774"/>
        <v>0</v>
      </c>
      <c r="DO586" s="91">
        <f t="shared" si="775"/>
        <v>0</v>
      </c>
      <c r="DP586" s="91">
        <f t="shared" si="776"/>
        <v>0</v>
      </c>
      <c r="DQ586" s="125" t="str">
        <f t="shared" si="777"/>
        <v>NO CONSISTENTE</v>
      </c>
      <c r="DR586" s="147">
        <v>0</v>
      </c>
      <c r="DS586" s="147">
        <v>0</v>
      </c>
      <c r="DT586" s="147">
        <v>0</v>
      </c>
      <c r="DU586" s="147">
        <v>0</v>
      </c>
      <c r="DV586" s="147">
        <v>0</v>
      </c>
      <c r="DW586" s="147">
        <v>0</v>
      </c>
      <c r="DX586" s="59">
        <f>+VLOOKUP($E586,'[2]Ejecución I Semestre 2016'!$B$11:$X$1115,10,FALSE)</f>
        <v>0</v>
      </c>
      <c r="DY586" s="68" t="str">
        <f t="shared" si="778"/>
        <v>CONSISTENTE</v>
      </c>
      <c r="DZ586" s="68" t="str">
        <f t="shared" si="779"/>
        <v>NO CONSISTENTE</v>
      </c>
      <c r="EA586" s="68" t="str">
        <f t="shared" si="780"/>
        <v>NO CONSISTENTE</v>
      </c>
      <c r="EB586" s="68" t="str">
        <f t="shared" si="781"/>
        <v>CONSISTENTE</v>
      </c>
      <c r="EC586" s="68" t="str">
        <f t="shared" si="782"/>
        <v>CONSISTENTE</v>
      </c>
      <c r="ED586" s="68" t="str">
        <f t="shared" si="783"/>
        <v>CONSISTENTE</v>
      </c>
      <c r="EE586" s="132">
        <f t="shared" si="784"/>
        <v>0</v>
      </c>
      <c r="EF586" s="131">
        <f t="shared" si="785"/>
        <v>0</v>
      </c>
      <c r="EG586" s="131">
        <f t="shared" si="786"/>
        <v>0</v>
      </c>
      <c r="EH586" s="131">
        <f t="shared" si="787"/>
        <v>0</v>
      </c>
      <c r="EI586" s="131">
        <f t="shared" si="788"/>
        <v>0</v>
      </c>
      <c r="EJ586" s="131">
        <f t="shared" si="789"/>
        <v>0</v>
      </c>
      <c r="EK586" s="131">
        <f t="shared" si="792"/>
        <v>1554000000</v>
      </c>
      <c r="EL586" s="60">
        <f t="shared" si="793"/>
        <v>1100000000</v>
      </c>
      <c r="EM586" s="60">
        <f t="shared" si="794"/>
        <v>454000000</v>
      </c>
      <c r="EN586" s="60">
        <f t="shared" si="795"/>
        <v>0</v>
      </c>
      <c r="EO586" s="60">
        <f t="shared" si="796"/>
        <v>0</v>
      </c>
      <c r="EP586" s="60">
        <f t="shared" si="797"/>
        <v>0</v>
      </c>
      <c r="EQ586" s="90" t="str">
        <f t="shared" si="798"/>
        <v>NO CONSISTENTE</v>
      </c>
    </row>
    <row r="587" spans="1:147" ht="15" customHeight="1" x14ac:dyDescent="0.2">
      <c r="A587" s="53" t="s">
        <v>925</v>
      </c>
      <c r="B587" s="56">
        <f t="shared" si="790"/>
        <v>0</v>
      </c>
      <c r="C587" s="59" t="str">
        <f t="shared" si="791"/>
        <v>NO</v>
      </c>
      <c r="E587" s="53" t="s">
        <v>1137</v>
      </c>
      <c r="F587" s="55" t="s">
        <v>2171</v>
      </c>
      <c r="G587" s="61" t="s">
        <v>1138</v>
      </c>
      <c r="H587" s="56">
        <v>0</v>
      </c>
      <c r="I587" s="56">
        <v>0</v>
      </c>
      <c r="J587" s="56">
        <v>0</v>
      </c>
      <c r="K587" s="56">
        <v>0</v>
      </c>
      <c r="L587" s="56">
        <v>0</v>
      </c>
      <c r="M587" s="56">
        <v>0</v>
      </c>
      <c r="N587" s="57">
        <v>0</v>
      </c>
      <c r="O587" s="58">
        <f t="shared" si="713"/>
        <v>0</v>
      </c>
      <c r="P587" s="59" t="str">
        <f t="shared" si="714"/>
        <v>CONSISTENTE</v>
      </c>
      <c r="Q587" s="87" t="str">
        <f t="shared" si="715"/>
        <v>OK</v>
      </c>
      <c r="R587" s="56">
        <v>0</v>
      </c>
      <c r="S587" s="56">
        <v>0</v>
      </c>
      <c r="T587" s="56">
        <v>0</v>
      </c>
      <c r="U587" s="56">
        <v>0</v>
      </c>
      <c r="V587" s="56">
        <v>0</v>
      </c>
      <c r="W587" s="59" t="s">
        <v>2315</v>
      </c>
      <c r="X587" s="59" t="s">
        <v>2313</v>
      </c>
      <c r="Y587" s="59" t="str">
        <f t="shared" si="716"/>
        <v>CONSISTENTE</v>
      </c>
      <c r="Z587" s="59" t="str">
        <f>+IF(Y587="NO CONSISTENTE","EL PLAN DE APLICACIÓN ES SUPERIOR A LOS RECURSOS SUSCEPTIBLES DE APLICACIÓN.","OK")</f>
        <v>OK</v>
      </c>
      <c r="AA587" s="66">
        <f>+VLOOKUP($E587,'[1]PLAN DE APLICACIÓN'!$B$11:$V$1115,16,FALSE)</f>
        <v>0</v>
      </c>
      <c r="AB587" s="66">
        <f>+VLOOKUP($E587,'[1]PLAN DE APLICACIÓN'!$B$11:$V$1115,17,FALSE)</f>
        <v>0</v>
      </c>
      <c r="AC587" s="66">
        <f>+VLOOKUP($E587,'[1]PLAN DE APLICACIÓN'!$B$11:$V$1115,18,FALSE)</f>
        <v>0</v>
      </c>
      <c r="AD587" s="66">
        <f>+VLOOKUP($E587,'[1]PLAN DE APLICACIÓN'!$B$11:$V$1115,19,FALSE)</f>
        <v>0</v>
      </c>
      <c r="AE587" s="66">
        <f>+VLOOKUP($E587,'[1]PLAN DE APLICACIÓN'!$B$11:$V$1115,20,FALSE)</f>
        <v>0</v>
      </c>
      <c r="AF587" s="66">
        <f>+VLOOKUP($E587,'[1]PLAN DE APLICACIÓN'!$B$11:$V$1115,21,FALSE)</f>
        <v>0</v>
      </c>
      <c r="AG587" s="59" t="str">
        <f t="shared" si="717"/>
        <v>CONSISTENTE</v>
      </c>
      <c r="AH587" s="59" t="str">
        <f t="shared" si="718"/>
        <v>CONSISTENTE</v>
      </c>
      <c r="AI587" s="59" t="str">
        <f t="shared" si="719"/>
        <v>CONSISTENTE</v>
      </c>
      <c r="AJ587" s="59" t="str">
        <f t="shared" si="720"/>
        <v>CONSISTENTE</v>
      </c>
      <c r="AK587" s="59" t="str">
        <f t="shared" si="721"/>
        <v>CONSISTENTE</v>
      </c>
      <c r="AL587" s="59" t="str">
        <f t="shared" si="722"/>
        <v>CONSISTENTE</v>
      </c>
      <c r="AM587" s="56">
        <v>0</v>
      </c>
      <c r="AN587" s="56">
        <v>0</v>
      </c>
      <c r="AO587" s="56">
        <v>0</v>
      </c>
      <c r="AP587" s="56">
        <v>0</v>
      </c>
      <c r="AQ587" s="56">
        <v>0</v>
      </c>
      <c r="AR587" s="56">
        <v>0</v>
      </c>
      <c r="AS587" s="59">
        <v>0</v>
      </c>
      <c r="AT587" s="59" t="str">
        <f t="shared" si="723"/>
        <v>CONSISTENTE</v>
      </c>
      <c r="AU587" s="59" t="str">
        <f t="shared" si="724"/>
        <v>CONSISTENTE</v>
      </c>
      <c r="AV587" s="59" t="str">
        <f t="shared" si="725"/>
        <v>CONSISTENTE</v>
      </c>
      <c r="AW587" s="59" t="str">
        <f t="shared" si="726"/>
        <v>CONSISTENTE</v>
      </c>
      <c r="AX587" s="59" t="str">
        <f t="shared" si="727"/>
        <v>CONSISTENTE</v>
      </c>
      <c r="AY587" s="59" t="str">
        <f t="shared" si="728"/>
        <v>CONSISTENTE</v>
      </c>
      <c r="AZ587" s="56">
        <v>0</v>
      </c>
      <c r="BA587" s="56">
        <v>0</v>
      </c>
      <c r="BB587" s="56">
        <v>0</v>
      </c>
      <c r="BC587" s="56">
        <v>0</v>
      </c>
      <c r="BD587" s="56">
        <v>0</v>
      </c>
      <c r="BE587" s="56">
        <v>0</v>
      </c>
      <c r="BF587" s="60">
        <v>0</v>
      </c>
      <c r="BG587" s="59" t="str">
        <f t="shared" si="729"/>
        <v>CONSISTENTE</v>
      </c>
      <c r="BH587" s="59" t="str">
        <f t="shared" si="730"/>
        <v>CONSISTENTE</v>
      </c>
      <c r="BI587" s="59" t="str">
        <f t="shared" si="731"/>
        <v>CONSISTENTE</v>
      </c>
      <c r="BJ587" s="59" t="str">
        <f t="shared" si="732"/>
        <v>CONSISTENTE</v>
      </c>
      <c r="BK587" s="59" t="str">
        <f t="shared" si="733"/>
        <v>CONSISTENTE</v>
      </c>
      <c r="BL587" s="59" t="str">
        <f t="shared" si="734"/>
        <v>CONSISTENTE</v>
      </c>
      <c r="BM587" s="59" t="str">
        <f t="shared" si="735"/>
        <v>CONSISTENTE</v>
      </c>
      <c r="BN587" s="59" t="str">
        <f t="shared" si="736"/>
        <v>CONSISTENTE</v>
      </c>
      <c r="BO587" s="59" t="str">
        <f t="shared" si="737"/>
        <v>CONSISTENTE</v>
      </c>
      <c r="BP587" s="59" t="str">
        <f t="shared" si="738"/>
        <v>CONSISTENTE</v>
      </c>
      <c r="BQ587" s="59" t="str">
        <f t="shared" si="739"/>
        <v>CONSISTENTE</v>
      </c>
      <c r="BR587" s="59" t="str">
        <f t="shared" si="740"/>
        <v>CONSISTENTE</v>
      </c>
      <c r="BS587" s="56">
        <v>0</v>
      </c>
      <c r="BT587" s="56">
        <v>0</v>
      </c>
      <c r="BU587" s="56">
        <v>0</v>
      </c>
      <c r="BV587" s="56">
        <v>0</v>
      </c>
      <c r="BW587" s="56">
        <v>0</v>
      </c>
      <c r="BX587" s="56">
        <v>0</v>
      </c>
      <c r="BY587" s="60">
        <v>0</v>
      </c>
      <c r="BZ587" s="59" t="str">
        <f t="shared" si="741"/>
        <v>CONSISTENTE</v>
      </c>
      <c r="CA587" s="59" t="str">
        <f t="shared" si="742"/>
        <v>CONSISTENTE</v>
      </c>
      <c r="CB587" s="59" t="str">
        <f t="shared" si="743"/>
        <v>CONSISTENTE</v>
      </c>
      <c r="CC587" s="59" t="str">
        <f t="shared" si="744"/>
        <v>CONSISTENTE</v>
      </c>
      <c r="CD587" s="59" t="str">
        <f t="shared" si="745"/>
        <v>CONSISTENTE</v>
      </c>
      <c r="CE587" s="59" t="str">
        <f t="shared" si="746"/>
        <v>CONSISTENTE</v>
      </c>
      <c r="CF587" s="56">
        <v>0</v>
      </c>
      <c r="CG587" s="56">
        <v>0</v>
      </c>
      <c r="CH587" s="56">
        <v>0</v>
      </c>
      <c r="CI587" s="56">
        <v>0</v>
      </c>
      <c r="CJ587" s="56">
        <v>0</v>
      </c>
      <c r="CK587" s="56">
        <v>0</v>
      </c>
      <c r="CL587" s="60">
        <v>0</v>
      </c>
      <c r="CM587" s="59" t="str">
        <f t="shared" si="747"/>
        <v>CONSISTENTE</v>
      </c>
      <c r="CN587" s="59" t="str">
        <f t="shared" si="748"/>
        <v>CONSISTENTE</v>
      </c>
      <c r="CO587" s="59" t="str">
        <f t="shared" si="749"/>
        <v>CONSISTENTE</v>
      </c>
      <c r="CP587" s="59" t="str">
        <f t="shared" si="750"/>
        <v>CONSISTENTE</v>
      </c>
      <c r="CQ587" s="59" t="str">
        <f t="shared" si="751"/>
        <v>CONSISTENTE</v>
      </c>
      <c r="CR587" s="59" t="str">
        <f t="shared" si="752"/>
        <v>CONSISTENTE</v>
      </c>
      <c r="CS587" s="59" t="str">
        <f t="shared" si="753"/>
        <v>CONSISTENTE</v>
      </c>
      <c r="CT587" s="59" t="str">
        <f t="shared" si="754"/>
        <v>CONSISTENTE</v>
      </c>
      <c r="CU587" s="59" t="str">
        <f t="shared" si="755"/>
        <v>CONSISTENTE</v>
      </c>
      <c r="CV587" s="59" t="str">
        <f t="shared" si="756"/>
        <v>CONSISTENTE</v>
      </c>
      <c r="CW587" s="59" t="str">
        <f t="shared" si="757"/>
        <v>CONSISTENTE</v>
      </c>
      <c r="CX587" s="59" t="str">
        <f t="shared" si="758"/>
        <v>CONSISTENTE</v>
      </c>
      <c r="CY587" s="56">
        <f t="shared" si="759"/>
        <v>0</v>
      </c>
      <c r="CZ587" s="56">
        <f t="shared" si="760"/>
        <v>0</v>
      </c>
      <c r="DA587" s="56">
        <f t="shared" si="761"/>
        <v>0</v>
      </c>
      <c r="DB587" s="56">
        <f t="shared" si="762"/>
        <v>0</v>
      </c>
      <c r="DC587" s="56">
        <f t="shared" si="763"/>
        <v>0</v>
      </c>
      <c r="DD587" s="56">
        <f t="shared" si="764"/>
        <v>0</v>
      </c>
      <c r="DE587" s="90">
        <f t="shared" si="765"/>
        <v>0</v>
      </c>
      <c r="DF587" s="90">
        <f t="shared" si="766"/>
        <v>0</v>
      </c>
      <c r="DG587" s="90">
        <f t="shared" si="767"/>
        <v>0</v>
      </c>
      <c r="DH587" s="90">
        <f t="shared" si="768"/>
        <v>0</v>
      </c>
      <c r="DI587" s="90">
        <f t="shared" si="769"/>
        <v>0</v>
      </c>
      <c r="DJ587" s="98">
        <f t="shared" si="770"/>
        <v>0</v>
      </c>
      <c r="DK587" s="103">
        <f t="shared" si="771"/>
        <v>0</v>
      </c>
      <c r="DL587" s="91">
        <f t="shared" si="772"/>
        <v>0</v>
      </c>
      <c r="DM587" s="91">
        <f t="shared" si="773"/>
        <v>0</v>
      </c>
      <c r="DN587" s="91">
        <f t="shared" si="774"/>
        <v>0</v>
      </c>
      <c r="DO587" s="91">
        <f t="shared" si="775"/>
        <v>0</v>
      </c>
      <c r="DP587" s="91">
        <f t="shared" si="776"/>
        <v>0</v>
      </c>
      <c r="DQ587" s="125" t="str">
        <f t="shared" si="777"/>
        <v>CONSISTENTE</v>
      </c>
      <c r="DR587" s="147">
        <v>0</v>
      </c>
      <c r="DS587" s="147">
        <v>0</v>
      </c>
      <c r="DT587" s="147">
        <v>0</v>
      </c>
      <c r="DU587" s="147">
        <v>0</v>
      </c>
      <c r="DV587" s="147">
        <v>0</v>
      </c>
      <c r="DW587" s="147">
        <v>0</v>
      </c>
      <c r="DX587" s="59">
        <f>+VLOOKUP($E587,'[2]Ejecución I Semestre 2016'!$B$11:$X$1115,10,FALSE)</f>
        <v>1</v>
      </c>
      <c r="DY587" s="68" t="str">
        <f t="shared" si="778"/>
        <v>CONSISTENTE</v>
      </c>
      <c r="DZ587" s="68" t="str">
        <f t="shared" si="779"/>
        <v>CONSISTENTE</v>
      </c>
      <c r="EA587" s="68" t="str">
        <f t="shared" si="780"/>
        <v>CONSISTENTE</v>
      </c>
      <c r="EB587" s="68" t="str">
        <f t="shared" si="781"/>
        <v>CONSISTENTE</v>
      </c>
      <c r="EC587" s="68" t="str">
        <f t="shared" si="782"/>
        <v>CONSISTENTE</v>
      </c>
      <c r="ED587" s="68" t="str">
        <f t="shared" si="783"/>
        <v>CONSISTENTE</v>
      </c>
      <c r="EE587" s="132">
        <f t="shared" si="784"/>
        <v>0</v>
      </c>
      <c r="EF587" s="131">
        <f t="shared" si="785"/>
        <v>0</v>
      </c>
      <c r="EG587" s="131">
        <f t="shared" si="786"/>
        <v>0</v>
      </c>
      <c r="EH587" s="131">
        <f t="shared" si="787"/>
        <v>0</v>
      </c>
      <c r="EI587" s="131">
        <f t="shared" si="788"/>
        <v>0</v>
      </c>
      <c r="EJ587" s="131">
        <f t="shared" si="789"/>
        <v>0</v>
      </c>
      <c r="EK587" s="131">
        <f t="shared" si="792"/>
        <v>0</v>
      </c>
      <c r="EL587" s="60">
        <f t="shared" si="793"/>
        <v>0</v>
      </c>
      <c r="EM587" s="60">
        <f t="shared" si="794"/>
        <v>0</v>
      </c>
      <c r="EN587" s="60">
        <f t="shared" si="795"/>
        <v>0</v>
      </c>
      <c r="EO587" s="60">
        <f t="shared" si="796"/>
        <v>0</v>
      </c>
      <c r="EP587" s="60">
        <f t="shared" si="797"/>
        <v>0</v>
      </c>
      <c r="EQ587" s="90" t="str">
        <f t="shared" si="798"/>
        <v>CONSISTENTE</v>
      </c>
    </row>
    <row r="588" spans="1:147" ht="15" customHeight="1" x14ac:dyDescent="0.2">
      <c r="A588" s="53" t="s">
        <v>927</v>
      </c>
      <c r="B588" s="56">
        <f t="shared" si="790"/>
        <v>0</v>
      </c>
      <c r="C588" s="59" t="str">
        <f t="shared" si="791"/>
        <v>NO</v>
      </c>
      <c r="E588" s="53" t="s">
        <v>1139</v>
      </c>
      <c r="F588" s="55" t="s">
        <v>2171</v>
      </c>
      <c r="G588" s="61" t="s">
        <v>1140</v>
      </c>
      <c r="H588" s="56">
        <v>0</v>
      </c>
      <c r="I588" s="56">
        <v>0</v>
      </c>
      <c r="J588" s="56">
        <v>0</v>
      </c>
      <c r="K588" s="56">
        <v>0</v>
      </c>
      <c r="L588" s="56">
        <v>0</v>
      </c>
      <c r="M588" s="56">
        <v>0</v>
      </c>
      <c r="N588" s="57">
        <v>0</v>
      </c>
      <c r="O588" s="58">
        <f t="shared" ref="O588:O651" si="801">+H588-SUM(I588:N588)</f>
        <v>0</v>
      </c>
      <c r="P588" s="59" t="str">
        <f t="shared" ref="P588:P651" si="802">+IF(AND(H588-SUM(I588:M588)-N588&gt;-100000,H588-SUM(I588:M588)-N588&lt;100000),"CONSISTENTE","NO CONSISTENTE")</f>
        <v>CONSISTENTE</v>
      </c>
      <c r="Q588" s="87" t="str">
        <f t="shared" ref="Q588:Q651" si="803">+IF(P588="NO CONSISTENTE","LA ENTIDAD TERRITORIAL NO DETERMINÓ EL SALDO DE MANERA CORRECTA.","OK")</f>
        <v>OK</v>
      </c>
      <c r="R588" s="56">
        <v>0</v>
      </c>
      <c r="S588" s="56">
        <v>0</v>
      </c>
      <c r="T588" s="56">
        <v>0</v>
      </c>
      <c r="U588" s="56">
        <v>0</v>
      </c>
      <c r="V588" s="56">
        <v>0</v>
      </c>
      <c r="W588" s="59" t="s">
        <v>2315</v>
      </c>
      <c r="X588" s="59" t="s">
        <v>2313</v>
      </c>
      <c r="Y588" s="59" t="str">
        <f t="shared" ref="Y588:Y651" si="804">+IF(SUM(R588:V588)&lt;=N588,"CONSISTENTE","NO CONSISTENTE")</f>
        <v>CONSISTENTE</v>
      </c>
      <c r="Z588" s="59" t="str">
        <f>+IF(Y588="NO CONSISTENTE","EL PLAN DE APLICACIÓN ES SUPERIOR A LOS RECURSOS SUSCEPTIBLES DE APLICACIÓN.","OK")</f>
        <v>OK</v>
      </c>
      <c r="AA588" s="66">
        <f>+VLOOKUP($E588,'[1]PLAN DE APLICACIÓN'!$B$11:$V$1115,16,FALSE)</f>
        <v>0</v>
      </c>
      <c r="AB588" s="66">
        <f>+VLOOKUP($E588,'[1]PLAN DE APLICACIÓN'!$B$11:$V$1115,17,FALSE)</f>
        <v>0</v>
      </c>
      <c r="AC588" s="66">
        <f>+VLOOKUP($E588,'[1]PLAN DE APLICACIÓN'!$B$11:$V$1115,18,FALSE)</f>
        <v>0</v>
      </c>
      <c r="AD588" s="66">
        <f>+VLOOKUP($E588,'[1]PLAN DE APLICACIÓN'!$B$11:$V$1115,19,FALSE)</f>
        <v>0</v>
      </c>
      <c r="AE588" s="66">
        <f>+VLOOKUP($E588,'[1]PLAN DE APLICACIÓN'!$B$11:$V$1115,20,FALSE)</f>
        <v>0</v>
      </c>
      <c r="AF588" s="66">
        <f>+VLOOKUP($E588,'[1]PLAN DE APLICACIÓN'!$B$11:$V$1115,21,FALSE)</f>
        <v>0</v>
      </c>
      <c r="AG588" s="59" t="str">
        <f t="shared" ref="AG588:AG651" si="805">+IF(AA588=SUM(AB588:AF588),"CONSISTENTE","NO CONSISTENTE")</f>
        <v>CONSISTENTE</v>
      </c>
      <c r="AH588" s="59" t="str">
        <f t="shared" ref="AH588:AH651" si="806">+IF(AB588&gt;R588,"NO CONSISTENTE","CONSISTENTE")</f>
        <v>CONSISTENTE</v>
      </c>
      <c r="AI588" s="59" t="str">
        <f t="shared" ref="AI588:AI651" si="807">+IF(AC588&gt;S588,"NO CONSISTENTE","CONSISTENTE")</f>
        <v>CONSISTENTE</v>
      </c>
      <c r="AJ588" s="59" t="str">
        <f t="shared" ref="AJ588:AJ651" si="808">+IF(AD588&gt;T588,"NO CONSISTENTE","CONSISTENTE")</f>
        <v>CONSISTENTE</v>
      </c>
      <c r="AK588" s="59" t="str">
        <f t="shared" ref="AK588:AK651" si="809">+IF(AE588&gt;U588,"NO CONSISTENTE","CONSISTENTE")</f>
        <v>CONSISTENTE</v>
      </c>
      <c r="AL588" s="59" t="str">
        <f t="shared" ref="AL588:AL651" si="810">+IF(AF588&gt;V588,"NO CONSISTENTE","CONSISTENTE")</f>
        <v>CONSISTENTE</v>
      </c>
      <c r="AM588" s="56">
        <v>0</v>
      </c>
      <c r="AN588" s="56">
        <v>0</v>
      </c>
      <c r="AO588" s="56">
        <v>0</v>
      </c>
      <c r="AP588" s="56">
        <v>0</v>
      </c>
      <c r="AQ588" s="56">
        <v>0</v>
      </c>
      <c r="AR588" s="56">
        <v>0</v>
      </c>
      <c r="AS588" s="59">
        <v>0</v>
      </c>
      <c r="AT588" s="59" t="str">
        <f t="shared" ref="AT588:AT651" si="811">+IF(AM588=SUM(AN588:AR588),"CONSISTENTE","NO CONSISTENTE")</f>
        <v>CONSISTENTE</v>
      </c>
      <c r="AU588" s="59" t="str">
        <f t="shared" ref="AU588:AU651" si="812">+IF(AND($X588="31/12/2013",AN588&gt;$R588),"NO CONSISTENTE",IF(AND($X588="31/12/2012",$AN588+AB588&gt;$R588),"NO CONSISTENTE","CONSISTENTE"))</f>
        <v>CONSISTENTE</v>
      </c>
      <c r="AV588" s="59" t="str">
        <f t="shared" ref="AV588:AV651" si="813">+IF(AND($X588="31/12/2013",AO588&gt;$S588),"NO CONSISTENTE",IF(AND($X588="31/12/2012",AO588+$AC588&gt;$S588),"NO CONSISTENTE","CONSISTENTE"))</f>
        <v>CONSISTENTE</v>
      </c>
      <c r="AW588" s="59" t="str">
        <f t="shared" ref="AW588:AW651" si="814">+IF(AND($X588="31/12/2013",AP588&gt;$T588),"NO CONSISTENTE",IF(AND($X588="31/12/2012",AP588+$AD588&gt;$T588),"NO CONSISTENTE","CONSISTENTE"))</f>
        <v>CONSISTENTE</v>
      </c>
      <c r="AX588" s="59" t="str">
        <f t="shared" ref="AX588:AX651" si="815">+IF(AND($X588="31/12/2013",AQ588&gt;$U588),"NO CONSISTENTE",IF(AND($X588="31/12/2012",AQ588+$AE588&gt;$U588),"NO CONSISTENTE","CONSISTENTE"))</f>
        <v>CONSISTENTE</v>
      </c>
      <c r="AY588" s="59" t="str">
        <f t="shared" ref="AY588:AY651" si="816">+IF(AND($X588="31/12/2013",AR588&gt;$V588),"NO CONSISTENTE",IF(AND($X588="31/12/2012",AR588+$AF588&gt;$V588),"NO CONSISTENTE","CONSISTENTE"))</f>
        <v>CONSISTENTE</v>
      </c>
      <c r="AZ588" s="56">
        <v>0</v>
      </c>
      <c r="BA588" s="56">
        <v>0</v>
      </c>
      <c r="BB588" s="56">
        <v>0</v>
      </c>
      <c r="BC588" s="56">
        <v>0</v>
      </c>
      <c r="BD588" s="56">
        <v>0</v>
      </c>
      <c r="BE588" s="56">
        <v>0</v>
      </c>
      <c r="BF588" s="60">
        <v>0</v>
      </c>
      <c r="BG588" s="59" t="str">
        <f t="shared" ref="BG588:BG651" si="817">+IF(AZ588=SUM(BA588:BE588),"CONSISTENTE","NO CONSISTENTE")</f>
        <v>CONSISTENTE</v>
      </c>
      <c r="BH588" s="59" t="str">
        <f t="shared" ref="BH588:BH651" si="818">+IF(AND($X588="31/12/2013",BA588&gt;$R588),"NO CONSISTENTE",IF(AND($X588="31/12/2012",BA588+$AB588&gt;$R588),"NO CONSISTENTE","CONSISTENTE"))</f>
        <v>CONSISTENTE</v>
      </c>
      <c r="BI588" s="59" t="str">
        <f t="shared" ref="BI588:BI651" si="819">+IF(AND($X588="31/12/2013",BB588&gt;$S588),"NO CONSISTENTE",IF(AND($X588="31/12/2012",BB588+$AC588&gt;$S588),"NO CONSISTENTE","CONSISTENTE"))</f>
        <v>CONSISTENTE</v>
      </c>
      <c r="BJ588" s="59" t="str">
        <f t="shared" ref="BJ588:BJ651" si="820">+IF(AND($X588="31/12/2013",BC588&gt;$T588),"NO CONSISTENTE",IF(AND($X588="31/12/2012",BC588+$AD588&gt;$T588),"NO CONSISTENTE","CONSISTENTE"))</f>
        <v>CONSISTENTE</v>
      </c>
      <c r="BK588" s="59" t="str">
        <f t="shared" ref="BK588:BK651" si="821">+IF(AND($X588="31/12/2013",BD588&gt;$U588),"NO CONSISTENTE",IF(AND($X588="31/12/2012",BD588+$AE588&gt;$U588),"NO CONSISTENTE","CONSISTENTE"))</f>
        <v>CONSISTENTE</v>
      </c>
      <c r="BL588" s="59" t="str">
        <f t="shared" ref="BL588:BL651" si="822">+IF(AND($X588="31/12/2013",BE588&gt;$V588),"NO CONSISTENTE",IF(AND($X588="31/12/2012",BE588+$AF588&gt;$V588),"NO CONSISTENTE","CONSISTENTE"))</f>
        <v>CONSISTENTE</v>
      </c>
      <c r="BM588" s="59" t="str">
        <f t="shared" ref="BM588:BM651" si="823">+IF(AZ588&lt;AM588,"NO CONSISTENTE","CONSISTENTE")</f>
        <v>CONSISTENTE</v>
      </c>
      <c r="BN588" s="59" t="str">
        <f t="shared" ref="BN588:BN651" si="824">+IF(BA588&lt;AN588,"NO CONSISTENTE","CONSISTENTE")</f>
        <v>CONSISTENTE</v>
      </c>
      <c r="BO588" s="59" t="str">
        <f t="shared" ref="BO588:BO651" si="825">+IF(BB588&lt;AO588,"NO CONSISTENTE","CONSISTENTE")</f>
        <v>CONSISTENTE</v>
      </c>
      <c r="BP588" s="59" t="str">
        <f t="shared" ref="BP588:BP651" si="826">+IF(BC588&lt;AP588,"NO CONSISTENTE","CONSISTENTE")</f>
        <v>CONSISTENTE</v>
      </c>
      <c r="BQ588" s="59" t="str">
        <f t="shared" ref="BQ588:BQ651" si="827">+IF(BD588&lt;AQ588,"NO CONSISTENTE","CONSISTENTE")</f>
        <v>CONSISTENTE</v>
      </c>
      <c r="BR588" s="59" t="str">
        <f t="shared" ref="BR588:BR651" si="828">+IF(BE588&lt;AR588,"NO CONSISTENTE","CONSISTENTE")</f>
        <v>CONSISTENTE</v>
      </c>
      <c r="BS588" s="56">
        <v>0</v>
      </c>
      <c r="BT588" s="56">
        <v>0</v>
      </c>
      <c r="BU588" s="56">
        <v>0</v>
      </c>
      <c r="BV588" s="56">
        <v>0</v>
      </c>
      <c r="BW588" s="56">
        <v>0</v>
      </c>
      <c r="BX588" s="56">
        <v>0</v>
      </c>
      <c r="BY588" s="60">
        <v>0</v>
      </c>
      <c r="BZ588" s="59" t="str">
        <f t="shared" ref="BZ588:BZ651" si="829">+IF(BS588=SUM(BT588:BX588),"CONSISTENTE","NO CONSISTENTE")</f>
        <v>CONSISTENTE</v>
      </c>
      <c r="CA588" s="59" t="str">
        <f t="shared" ref="CA588:CA651" si="830">+IF(AND($X588="31/12/2013",BT588+BA588&gt;R588),"NO CONSISTENTE",IF(AND($X588="31/12/2012",BT588+AB588+BA588&gt;R588),"NO CONSISTENTE","CONSISTENTE"))</f>
        <v>CONSISTENTE</v>
      </c>
      <c r="CB588" s="59" t="str">
        <f t="shared" ref="CB588:CB651" si="831">+IF(AND($X588="31/12/2013",BU588+BB588&gt;S588),"NO CONSISTENTE",IF(AND($X588="31/12/2012",BU588+AC588+BB588&gt;S588),"NO CONSISTENTE","CONSISTENTE"))</f>
        <v>CONSISTENTE</v>
      </c>
      <c r="CC588" s="59" t="str">
        <f t="shared" ref="CC588:CC651" si="832">+IF(AND($X588="31/12/2013",BV588+BC588&gt;T588),"NO CONSISTENTE",IF(AND($X588="31/12/2012",BV588+AD588+BC588&gt;T588),"NO CONSISTENTE","CONSISTENTE"))</f>
        <v>CONSISTENTE</v>
      </c>
      <c r="CD588" s="59" t="str">
        <f t="shared" ref="CD588:CD651" si="833">+IF(AND($X588="31/12/2013",BW588+BD588&gt;U588),"NO CONSISTENTE",IF(AND($X588="31/12/2012",BW588+AE588+BD588&gt;U588),"NO CONSISTENTE","CONSISTENTE"))</f>
        <v>CONSISTENTE</v>
      </c>
      <c r="CE588" s="59" t="str">
        <f t="shared" ref="CE588:CE651" si="834">+IF(AND($X588="31/12/2013",BX588+BE588&gt;V588),"NO CONSISTENTE",IF(AND($X588="31/12/2012",BX588+AF588+BE588&gt;V588),"NO CONSISTENTE","CONSISTENTE"))</f>
        <v>CONSISTENTE</v>
      </c>
      <c r="CF588" s="56">
        <v>0</v>
      </c>
      <c r="CG588" s="56">
        <v>0</v>
      </c>
      <c r="CH588" s="56">
        <v>0</v>
      </c>
      <c r="CI588" s="56">
        <v>0</v>
      </c>
      <c r="CJ588" s="56">
        <v>0</v>
      </c>
      <c r="CK588" s="56">
        <v>0</v>
      </c>
      <c r="CL588" s="60">
        <v>1</v>
      </c>
      <c r="CM588" s="59" t="str">
        <f t="shared" ref="CM588:CM651" si="835">+IF(CF588=SUM(CG588:CK588),"CONSISTENTE","NO CONSISTENTE")</f>
        <v>CONSISTENTE</v>
      </c>
      <c r="CN588" s="59" t="str">
        <f t="shared" ref="CN588:CN651" si="836">+IF(AND($X588="31/12/2013",CG588+BA588&gt;R588),"NO CONSISTENTE",IF(AND($X588="31/12/2012",CG588+BA588+AB588&gt;R588),"NO CONSISTENTE","CONSISTENTE"))</f>
        <v>CONSISTENTE</v>
      </c>
      <c r="CO588" s="59" t="str">
        <f t="shared" ref="CO588:CO651" si="837">+IF(AND($X588="31/12/2013",CH588+BB588&gt;S588),"NO CONSISTENTE",IF(AND($X588="31/12/2012",CH588+BB588+AC588&gt;S588),"NO CONSISTENTE","CONSISTENTE"))</f>
        <v>CONSISTENTE</v>
      </c>
      <c r="CP588" s="59" t="str">
        <f t="shared" ref="CP588:CP651" si="838">+IF(AND($X588="31/12/2013",CI588+BC588&gt;T588),"NO CONSISTENTE",IF(AND($X588="31/12/2012",CI588+BC588+AD588&gt;T588),"NO CONSISTENTE","CONSISTENTE"))</f>
        <v>CONSISTENTE</v>
      </c>
      <c r="CQ588" s="59" t="str">
        <f t="shared" ref="CQ588:CQ651" si="839">+IF(AND($X588="31/12/2013",CJ588+BD588&gt;U588),"NO CONSISTENTE",IF(AND($X588="31/12/2012",CJ588+BD588+AE588&gt;U588),"NO CONSISTENTE","CONSISTENTE"))</f>
        <v>CONSISTENTE</v>
      </c>
      <c r="CR588" s="59" t="str">
        <f t="shared" ref="CR588:CR651" si="840">+IF(AND($X588="31/12/2013",CK588+BE588&gt;V588),"NO CONSISTENTE",IF(AND($X588="31/12/2012",CK588+BE588+AF588&gt;V588),"NO CONSISTENTE","CONSISTENTE"))</f>
        <v>CONSISTENTE</v>
      </c>
      <c r="CS588" s="59" t="str">
        <f t="shared" ref="CS588:CS651" si="841">+IF(CF588&lt;BS588,"NO CONSISTENTE","CONSISTENTE")</f>
        <v>CONSISTENTE</v>
      </c>
      <c r="CT588" s="59" t="str">
        <f t="shared" ref="CT588:CT651" si="842">+IF(CG588&lt;BT588,"NO CONSISTENTE","CONSISTENTE")</f>
        <v>CONSISTENTE</v>
      </c>
      <c r="CU588" s="59" t="str">
        <f t="shared" ref="CU588:CU651" si="843">+IF(CH588&lt;BU588,"NO CONSISTENTE","CONSISTENTE")</f>
        <v>CONSISTENTE</v>
      </c>
      <c r="CV588" s="59" t="str">
        <f t="shared" ref="CV588:CV651" si="844">+IF(CI588&lt;BV588,"NO CONSISTENTE","CONSISTENTE")</f>
        <v>CONSISTENTE</v>
      </c>
      <c r="CW588" s="59" t="str">
        <f t="shared" ref="CW588:CW651" si="845">+IF(CJ588&lt;BW588,"NO CONSISTENTE","CONSISTENTE")</f>
        <v>CONSISTENTE</v>
      </c>
      <c r="CX588" s="59" t="str">
        <f t="shared" ref="CX588:CX651" si="846">+IF(CK588&lt;BX588,"NO CONSISTENTE","CONSISTENTE")</f>
        <v>CONSISTENTE</v>
      </c>
      <c r="CY588" s="56">
        <f t="shared" ref="CY588:CY651" si="847">+SUM(CZ588:DD588)</f>
        <v>0</v>
      </c>
      <c r="CZ588" s="56">
        <f t="shared" ref="CZ588:CZ651" si="848">IF($P588="CONSISTENTE",R588,0)+IF(AND($AG588="CONSISTENTE",$X588="31/12/2013"),AB588,0)</f>
        <v>0</v>
      </c>
      <c r="DA588" s="56">
        <f t="shared" ref="DA588:DA651" si="849">IF($P588="CONSISTENTE",S588,0)+IF(AND($AG588="CONSISTENTE",$X588="31/12/2013"),AC588,0)</f>
        <v>0</v>
      </c>
      <c r="DB588" s="56">
        <f t="shared" ref="DB588:DB651" si="850">IF($P588="CONSISTENTE",T588,0)+IF(AND($AG588="CONSISTENTE",$X588="31/12/2013"),AD588,0)</f>
        <v>0</v>
      </c>
      <c r="DC588" s="56">
        <f t="shared" ref="DC588:DC651" si="851">IF($P588="CONSISTENTE",U588,0)+IF(AND($AG588="CONSISTENTE",$X588="31/12/2013"),AE588,0)</f>
        <v>0</v>
      </c>
      <c r="DD588" s="56">
        <f t="shared" ref="DD588:DD651" si="852">IF($P588="CONSISTENTE",V588,0)+IF(AND($AG588="CONSISTENTE",$X588="31/12/2013"),AF588,0)</f>
        <v>0</v>
      </c>
      <c r="DE588" s="90">
        <f t="shared" ref="DE588:DE651" si="853">+SUM(DF588:DJ588)</f>
        <v>0</v>
      </c>
      <c r="DF588" s="90">
        <f t="shared" ref="DF588:DF651" si="854">+IF(AND($AG588="CONSISTENTE",AH588="CONSISTENTE"),AB588,0)+IF(AND($BG588="CONSISTENTE",BH588="CONSISTENTE",BN588="CONSISTENTE"),BA588,0)+IF(AND(OR($BG588&lt;&gt;"CONSISTENTE",BH588&lt;&gt;"CONSISTENTE",BN588&lt;&gt;"CONSISTENTE"),$AT588="CONSISTENTE",AU588="CONSISTENTE"),AN588,0)+IF(AND($CM588="CONSISTENTE",CN588="CONSISTENTE",CT588="CONSISTENTE"),CG588,0)+IF(AND(OR($CM588&lt;&gt;"CONSISTENTE",CN588&lt;&gt;"CONSISTENTE",CT588&lt;&gt;"CONSISTENTE"),$BZ588="CONSISTENTE",CA588="CONSISTENTE"),BT588,0)</f>
        <v>0</v>
      </c>
      <c r="DG588" s="90">
        <f t="shared" ref="DG588:DG651" si="855">+IF(AND($AG588="CONSISTENTE",AI588="CONSISTENTE"),AC588,0)+IF(AND($BG588="CONSISTENTE",BI588="CONSISTENTE",BO588="CONSISTENTE"),BB588,0)+IF(AND(OR($BG588&lt;&gt;"CONSISTENTE",BI588&lt;&gt;"CONSISTENTE",BO588&lt;&gt;"CONSISTENTE"),$AT588="CONSISTENTE",AV588="CONSISTENTE"),AO588,0)+IF(AND($CM588="CONSISTENTE",CO588="CONSISTENTE",CU588="CONSISTENTE"),CH588,0)+IF(AND(OR($CM588&lt;&gt;"CONSISTENTE",CO588&lt;&gt;"CONSISTENTE",CU588&lt;&gt;"CONSISTENTE"),$BZ588="CONSISTENTE",CB588="CONSISTENTE"),BU588,0)</f>
        <v>0</v>
      </c>
      <c r="DH588" s="90">
        <f t="shared" ref="DH588:DH651" si="856">+IF(AND($AG588="CONSISTENTE",AJ588="CONSISTENTE"),AD588,0)+IF(AND($BG588="CONSISTENTE",BJ588="CONSISTENTE",BP588="CONSISTENTE"),BC588,0)+IF(AND(OR($BG588&lt;&gt;"CONSISTENTE",BJ588&lt;&gt;"CONSISTENTE",BP588&lt;&gt;"CONSISTENTE"),$AT588="CONSISTENTE",AW588="CONSISTENTE"),AP588,0)+IF(AND($CM588="CONSISTENTE",CP588="CONSISTENTE",CV588="CONSISTENTE"),CI588,0)+IF(AND(OR($CM588&lt;&gt;"CONSISTENTE",CP588&lt;&gt;"CONSISTENTE",CV588&lt;&gt;"CONSISTENTE"),$BZ588="CONSISTENTE",CC588="CONSISTENTE"),BV588,0)</f>
        <v>0</v>
      </c>
      <c r="DI588" s="90">
        <f t="shared" ref="DI588:DI651" si="857">+IF(AND($AG588="CONSISTENTE",AK588="CONSISTENTE"),AE588,0)+IF(AND($BG588="CONSISTENTE",BK588="CONSISTENTE",BQ588="CONSISTENTE"),BD588,0)+IF(AND(OR($BG588&lt;&gt;"CONSISTENTE",BK588&lt;&gt;"CONSISTENTE",BQ588&lt;&gt;"CONSISTENTE"),$AT588="CONSISTENTE",AX588="CONSISTENTE"),AQ588,0)+IF(AND($CM588="CONSISTENTE",CQ588="CONSISTENTE",CW588="CONSISTENTE"),CJ588,0)+IF(AND(OR($CM588&lt;&gt;"CONSISTENTE",CQ588&lt;&gt;"CONSISTENTE",CW588&lt;&gt;"CONSISTENTE"),$BZ588="CONSISTENTE",CD588="CONSISTENTE"),BW588,0)</f>
        <v>0</v>
      </c>
      <c r="DJ588" s="98">
        <f t="shared" ref="DJ588:DJ651" si="858">+IF(AND($AG588="CONSISTENTE",AL588="CONSISTENTE"),AF588,0)+IF(AND($BG588="CONSISTENTE",BL588="CONSISTENTE",BR588="CONSISTENTE"),BE588,0)+IF(AND(OR($BG588&lt;&gt;"CONSISTENTE",BL588&lt;&gt;"CONSISTENTE",BR588&lt;&gt;"CONSISTENTE"),$AT588="CONSISTENTE",AY588="CONSISTENTE"),AR588,0)+IF(AND($CM588="CONSISTENTE",CR588="CONSISTENTE",CX588="CONSISTENTE"),CK588,0)+IF(AND(OR($CM588&lt;&gt;"CONSISTENTE",CR588&lt;&gt;"CONSISTENTE",CX588&lt;&gt;"CONSISTENTE"),$BZ588="CONSISTENTE",CE588="CONSISTENTE"),BX588,0)</f>
        <v>0</v>
      </c>
      <c r="DK588" s="103">
        <f t="shared" ref="DK588:DK651" si="859">+SUM(DL588:DP588)</f>
        <v>0</v>
      </c>
      <c r="DL588" s="91">
        <f t="shared" ref="DL588:DL651" si="860">+IF(CG588&gt;=BT588,CG588,BT588)+IF(BA588&gt;=AN588,BA588,AN588)+AB588</f>
        <v>0</v>
      </c>
      <c r="DM588" s="91">
        <f t="shared" ref="DM588:DM651" si="861">+IF(CH588&gt;=BU588,CH588,BU588)+IF(BB588&gt;=AO588,BB588,AO588)+AC588</f>
        <v>0</v>
      </c>
      <c r="DN588" s="91">
        <f t="shared" ref="DN588:DN651" si="862">+IF(CI588&gt;=BV588,CI588,BV588)+IF(BC588&gt;=AP588,BC588,AP588)+AD588</f>
        <v>0</v>
      </c>
      <c r="DO588" s="91">
        <f t="shared" ref="DO588:DO651" si="863">+IF(CJ588&gt;=BW588,CJ588,BW588)+IF(BD588&gt;=AQ588,BD588,AQ588)+AE588</f>
        <v>0</v>
      </c>
      <c r="DP588" s="91">
        <f t="shared" ref="DP588:DP651" si="864">+IF(CK588&gt;=BX588,CK588,BX588)+IF(BE588&gt;=AR588,BE588,AR588)+AF588</f>
        <v>0</v>
      </c>
      <c r="DQ588" s="125" t="str">
        <f t="shared" ref="DQ588:DQ651" si="865">IF(DK588&gt;CY588,"NO CONSISTENTE","CONSISTENTE")</f>
        <v>CONSISTENTE</v>
      </c>
      <c r="DR588" s="147">
        <v>0</v>
      </c>
      <c r="DS588" s="147">
        <v>0</v>
      </c>
      <c r="DT588" s="147">
        <v>0</v>
      </c>
      <c r="DU588" s="147">
        <v>0</v>
      </c>
      <c r="DV588" s="147">
        <v>0</v>
      </c>
      <c r="DW588" s="147">
        <v>0</v>
      </c>
      <c r="DX588" s="59">
        <f>+VLOOKUP($E588,'[2]Ejecución I Semestre 2016'!$B$11:$X$1115,10,FALSE)</f>
        <v>1</v>
      </c>
      <c r="DY588" s="68" t="str">
        <f t="shared" ref="DY588:DY651" si="866">+IF(DR588=SUM(DS588:DW588),"CONSISTENTE","NO CONSISTENTE")</f>
        <v>CONSISTENTE</v>
      </c>
      <c r="DZ588" s="68" t="str">
        <f t="shared" ref="DZ588:DZ651" si="867">+IF(AND($X588="31/12/2013",CG588+BA588+DS588&gt;R588),"NO CONSISTENTE",IF(AND($X588="31/12/2012",CG588+BA588+AB588+DS588&gt;R588),"NO CONSISTENTE","CONSISTENTE"))</f>
        <v>CONSISTENTE</v>
      </c>
      <c r="EA588" s="68" t="str">
        <f t="shared" ref="EA588:EA651" si="868">+IF(AND($X588="31/12/2013",CH588+BB588+DT588&gt;S588),"NO CONSISTENTE",IF(AND($X588="31/12/2012",CH588+BB588+AC588+DT588&gt;S588),"NO CONSISTENTE","CONSISTENTE"))</f>
        <v>CONSISTENTE</v>
      </c>
      <c r="EB588" s="68" t="str">
        <f t="shared" ref="EB588:EB651" si="869">+IF(AND($X588="31/12/2013",CI588+BC588+DU588&gt;T588),"NO CONSISTENTE",IF(AND($X588="31/12/2012",CI588+BC588+AD588+DU588&gt;T588),"NO CONSISTENTE","CONSISTENTE"))</f>
        <v>CONSISTENTE</v>
      </c>
      <c r="EC588" s="68" t="str">
        <f t="shared" ref="EC588:EC651" si="870">+IF(AND($X588="31/12/2013",CJ588+BD588+DV588&gt;U588),"NO CONSISTENTE",IF(AND($X588="31/12/2012",CJ588+BD588+AE588+DV588&gt;U588),"NO CONSISTENTE","CONSISTENTE"))</f>
        <v>CONSISTENTE</v>
      </c>
      <c r="ED588" s="68" t="str">
        <f t="shared" ref="ED588:ED651" si="871">+IF(AND($X588="31/12/2013",CK588+BE588+DW588&gt;V588),"NO CONSISTENTE",IF(AND($X588="31/12/2012",CK588+BE588+AF588+DW588&gt;V588),"NO CONSISTENTE","CONSISTENTE"))</f>
        <v>CONSISTENTE</v>
      </c>
      <c r="EE588" s="132">
        <f t="shared" ref="EE588:EE651" si="872">+SUM(EF588:EJ588)</f>
        <v>0</v>
      </c>
      <c r="EF588" s="131">
        <f t="shared" ref="EF588:EF651" si="873">+DF588+IF(DZ588="CONSISTENTE",DS588,0)</f>
        <v>0</v>
      </c>
      <c r="EG588" s="131">
        <f t="shared" ref="EG588:EG651" si="874">+DG588+IF(EA588="CONSISTENTE",DT588,0)</f>
        <v>0</v>
      </c>
      <c r="EH588" s="131">
        <f t="shared" ref="EH588:EH651" si="875">+DH588+IF(EB588="CONSISTENTE",DU588,0)</f>
        <v>0</v>
      </c>
      <c r="EI588" s="131">
        <f t="shared" ref="EI588:EI651" si="876">+DI588+IF(EC588="CONSISTENTE",DV588,0)</f>
        <v>0</v>
      </c>
      <c r="EJ588" s="131">
        <f t="shared" ref="EJ588:EJ651" si="877">+DJ588+IF(ED588="CONSISTENTE",DW588,0)</f>
        <v>0</v>
      </c>
      <c r="EK588" s="131">
        <f t="shared" si="792"/>
        <v>0</v>
      </c>
      <c r="EL588" s="60">
        <f t="shared" si="793"/>
        <v>0</v>
      </c>
      <c r="EM588" s="60">
        <f t="shared" si="794"/>
        <v>0</v>
      </c>
      <c r="EN588" s="60">
        <f t="shared" si="795"/>
        <v>0</v>
      </c>
      <c r="EO588" s="60">
        <f t="shared" si="796"/>
        <v>0</v>
      </c>
      <c r="EP588" s="60">
        <f t="shared" si="797"/>
        <v>0</v>
      </c>
      <c r="EQ588" s="90" t="str">
        <f t="shared" si="798"/>
        <v>CONSISTENTE</v>
      </c>
    </row>
    <row r="589" spans="1:147" s="16" customFormat="1" ht="15" customHeight="1" x14ac:dyDescent="0.2">
      <c r="A589" s="53" t="s">
        <v>929</v>
      </c>
      <c r="B589" s="56">
        <f t="shared" ref="B589:B652" si="878">+SUM(R589:V589)</f>
        <v>0</v>
      </c>
      <c r="C589" s="59" t="str">
        <f t="shared" ref="C589:C652" si="879">+IF(B589&lt;&gt;0,"SI","NO")</f>
        <v>NO</v>
      </c>
      <c r="D589" s="51"/>
      <c r="E589" s="53" t="s">
        <v>1141</v>
      </c>
      <c r="F589" s="55" t="s">
        <v>2171</v>
      </c>
      <c r="G589" s="61" t="s">
        <v>1142</v>
      </c>
      <c r="H589" s="56">
        <v>64955142.850000001</v>
      </c>
      <c r="I589" s="56">
        <v>0</v>
      </c>
      <c r="J589" s="56">
        <v>0</v>
      </c>
      <c r="K589" s="56">
        <v>0</v>
      </c>
      <c r="L589" s="56">
        <v>0</v>
      </c>
      <c r="M589" s="56">
        <v>0</v>
      </c>
      <c r="N589" s="57">
        <v>0</v>
      </c>
      <c r="O589" s="58">
        <f t="shared" si="801"/>
        <v>64955142.850000001</v>
      </c>
      <c r="P589" s="59" t="str">
        <f t="shared" si="802"/>
        <v>NO CONSISTENTE</v>
      </c>
      <c r="Q589" s="87" t="str">
        <f t="shared" si="803"/>
        <v>LA ENTIDAD TERRITORIAL NO DETERMINÓ EL SALDO DE MANERA CORRECTA.</v>
      </c>
      <c r="R589" s="56">
        <v>0</v>
      </c>
      <c r="S589" s="56">
        <v>0</v>
      </c>
      <c r="T589" s="56">
        <v>0</v>
      </c>
      <c r="U589" s="56">
        <v>0</v>
      </c>
      <c r="V589" s="56">
        <v>0</v>
      </c>
      <c r="W589" s="59" t="s">
        <v>2314</v>
      </c>
      <c r="X589" s="59" t="s">
        <v>2312</v>
      </c>
      <c r="Y589" s="59" t="str">
        <f t="shared" si="804"/>
        <v>CONSISTENTE</v>
      </c>
      <c r="Z589" s="59" t="str">
        <f>+IF(Y589="NO CONSISTENTE","EL PLAN DE APLICACIÓN ES SUPERIOR A LOS RECURSOS SUSCEPTIBLES DE APLICACIÓN.","")</f>
        <v/>
      </c>
      <c r="AA589" s="66">
        <f>+VLOOKUP($E589,'[1]PLAN DE APLICACIÓN'!$B$11:$V$1115,16,FALSE)</f>
        <v>64955142</v>
      </c>
      <c r="AB589" s="66">
        <f>+VLOOKUP($E589,'[1]PLAN DE APLICACIÓN'!$B$11:$V$1115,17,FALSE)</f>
        <v>64955142</v>
      </c>
      <c r="AC589" s="66">
        <f>+VLOOKUP($E589,'[1]PLAN DE APLICACIÓN'!$B$11:$V$1115,18,FALSE)</f>
        <v>0</v>
      </c>
      <c r="AD589" s="66">
        <f>+VLOOKUP($E589,'[1]PLAN DE APLICACIÓN'!$B$11:$V$1115,19,FALSE)</f>
        <v>0</v>
      </c>
      <c r="AE589" s="66">
        <f>+VLOOKUP($E589,'[1]PLAN DE APLICACIÓN'!$B$11:$V$1115,20,FALSE)</f>
        <v>0</v>
      </c>
      <c r="AF589" s="66">
        <f>+VLOOKUP($E589,'[1]PLAN DE APLICACIÓN'!$B$11:$V$1115,21,FALSE)</f>
        <v>0</v>
      </c>
      <c r="AG589" s="59" t="str">
        <f t="shared" si="805"/>
        <v>CONSISTENTE</v>
      </c>
      <c r="AH589" s="59" t="str">
        <f t="shared" si="806"/>
        <v>NO CONSISTENTE</v>
      </c>
      <c r="AI589" s="59" t="str">
        <f t="shared" si="807"/>
        <v>CONSISTENTE</v>
      </c>
      <c r="AJ589" s="59" t="str">
        <f t="shared" si="808"/>
        <v>CONSISTENTE</v>
      </c>
      <c r="AK589" s="59" t="str">
        <f t="shared" si="809"/>
        <v>CONSISTENTE</v>
      </c>
      <c r="AL589" s="59" t="str">
        <f t="shared" si="810"/>
        <v>CONSISTENTE</v>
      </c>
      <c r="AM589" s="56">
        <v>64955142.850000001</v>
      </c>
      <c r="AN589" s="56">
        <v>0</v>
      </c>
      <c r="AO589" s="56">
        <v>0</v>
      </c>
      <c r="AP589" s="56">
        <v>0</v>
      </c>
      <c r="AQ589" s="56">
        <v>0</v>
      </c>
      <c r="AR589" s="56">
        <v>0</v>
      </c>
      <c r="AS589" s="59">
        <v>1</v>
      </c>
      <c r="AT589" s="59" t="str">
        <f t="shared" si="811"/>
        <v>NO CONSISTENTE</v>
      </c>
      <c r="AU589" s="59" t="str">
        <f t="shared" si="812"/>
        <v>CONSISTENTE</v>
      </c>
      <c r="AV589" s="59" t="str">
        <f t="shared" si="813"/>
        <v>CONSISTENTE</v>
      </c>
      <c r="AW589" s="59" t="str">
        <f t="shared" si="814"/>
        <v>CONSISTENTE</v>
      </c>
      <c r="AX589" s="59" t="str">
        <f t="shared" si="815"/>
        <v>CONSISTENTE</v>
      </c>
      <c r="AY589" s="59" t="str">
        <f t="shared" si="816"/>
        <v>CONSISTENTE</v>
      </c>
      <c r="AZ589" s="56">
        <v>64955142.899999999</v>
      </c>
      <c r="BA589" s="56">
        <v>64955142.899999999</v>
      </c>
      <c r="BB589" s="56">
        <v>0</v>
      </c>
      <c r="BC589" s="56">
        <v>0</v>
      </c>
      <c r="BD589" s="56">
        <v>0</v>
      </c>
      <c r="BE589" s="56">
        <v>0</v>
      </c>
      <c r="BF589" s="60">
        <v>1</v>
      </c>
      <c r="BG589" s="59" t="str">
        <f t="shared" si="817"/>
        <v>CONSISTENTE</v>
      </c>
      <c r="BH589" s="59" t="str">
        <f t="shared" si="818"/>
        <v>NO CONSISTENTE</v>
      </c>
      <c r="BI589" s="59" t="str">
        <f t="shared" si="819"/>
        <v>CONSISTENTE</v>
      </c>
      <c r="BJ589" s="59" t="str">
        <f t="shared" si="820"/>
        <v>CONSISTENTE</v>
      </c>
      <c r="BK589" s="59" t="str">
        <f t="shared" si="821"/>
        <v>CONSISTENTE</v>
      </c>
      <c r="BL589" s="59" t="str">
        <f t="shared" si="822"/>
        <v>CONSISTENTE</v>
      </c>
      <c r="BM589" s="59" t="str">
        <f t="shared" si="823"/>
        <v>CONSISTENTE</v>
      </c>
      <c r="BN589" s="59" t="str">
        <f t="shared" si="824"/>
        <v>CONSISTENTE</v>
      </c>
      <c r="BO589" s="59" t="str">
        <f t="shared" si="825"/>
        <v>CONSISTENTE</v>
      </c>
      <c r="BP589" s="59" t="str">
        <f t="shared" si="826"/>
        <v>CONSISTENTE</v>
      </c>
      <c r="BQ589" s="59" t="str">
        <f t="shared" si="827"/>
        <v>CONSISTENTE</v>
      </c>
      <c r="BR589" s="59" t="str">
        <f t="shared" si="828"/>
        <v>CONSISTENTE</v>
      </c>
      <c r="BS589" s="56">
        <v>0</v>
      </c>
      <c r="BT589" s="56">
        <v>0</v>
      </c>
      <c r="BU589" s="56">
        <v>0</v>
      </c>
      <c r="BV589" s="56">
        <v>0</v>
      </c>
      <c r="BW589" s="56">
        <v>0</v>
      </c>
      <c r="BX589" s="56">
        <v>0</v>
      </c>
      <c r="BY589" s="60">
        <v>0</v>
      </c>
      <c r="BZ589" s="59" t="str">
        <f t="shared" si="829"/>
        <v>CONSISTENTE</v>
      </c>
      <c r="CA589" s="59" t="str">
        <f t="shared" si="830"/>
        <v>NO CONSISTENTE</v>
      </c>
      <c r="CB589" s="59" t="str">
        <f t="shared" si="831"/>
        <v>CONSISTENTE</v>
      </c>
      <c r="CC589" s="59" t="str">
        <f t="shared" si="832"/>
        <v>CONSISTENTE</v>
      </c>
      <c r="CD589" s="59" t="str">
        <f t="shared" si="833"/>
        <v>CONSISTENTE</v>
      </c>
      <c r="CE589" s="59" t="str">
        <f t="shared" si="834"/>
        <v>CONSISTENTE</v>
      </c>
      <c r="CF589" s="56">
        <v>0</v>
      </c>
      <c r="CG589" s="56">
        <v>0</v>
      </c>
      <c r="CH589" s="56">
        <v>0</v>
      </c>
      <c r="CI589" s="56">
        <v>0</v>
      </c>
      <c r="CJ589" s="56">
        <v>0</v>
      </c>
      <c r="CK589" s="56">
        <v>0</v>
      </c>
      <c r="CL589" s="60">
        <v>1</v>
      </c>
      <c r="CM589" s="59" t="str">
        <f t="shared" si="835"/>
        <v>CONSISTENTE</v>
      </c>
      <c r="CN589" s="59" t="str">
        <f t="shared" si="836"/>
        <v>NO CONSISTENTE</v>
      </c>
      <c r="CO589" s="59" t="str">
        <f t="shared" si="837"/>
        <v>CONSISTENTE</v>
      </c>
      <c r="CP589" s="59" t="str">
        <f t="shared" si="838"/>
        <v>CONSISTENTE</v>
      </c>
      <c r="CQ589" s="59" t="str">
        <f t="shared" si="839"/>
        <v>CONSISTENTE</v>
      </c>
      <c r="CR589" s="59" t="str">
        <f t="shared" si="840"/>
        <v>CONSISTENTE</v>
      </c>
      <c r="CS589" s="59" t="str">
        <f t="shared" si="841"/>
        <v>CONSISTENTE</v>
      </c>
      <c r="CT589" s="59" t="str">
        <f t="shared" si="842"/>
        <v>CONSISTENTE</v>
      </c>
      <c r="CU589" s="59" t="str">
        <f t="shared" si="843"/>
        <v>CONSISTENTE</v>
      </c>
      <c r="CV589" s="59" t="str">
        <f t="shared" si="844"/>
        <v>CONSISTENTE</v>
      </c>
      <c r="CW589" s="59" t="str">
        <f t="shared" si="845"/>
        <v>CONSISTENTE</v>
      </c>
      <c r="CX589" s="59" t="str">
        <f t="shared" si="846"/>
        <v>CONSISTENTE</v>
      </c>
      <c r="CY589" s="56">
        <f t="shared" si="847"/>
        <v>64955142</v>
      </c>
      <c r="CZ589" s="56">
        <f t="shared" si="848"/>
        <v>64955142</v>
      </c>
      <c r="DA589" s="56">
        <f t="shared" si="849"/>
        <v>0</v>
      </c>
      <c r="DB589" s="56">
        <f t="shared" si="850"/>
        <v>0</v>
      </c>
      <c r="DC589" s="56">
        <f t="shared" si="851"/>
        <v>0</v>
      </c>
      <c r="DD589" s="56">
        <f t="shared" si="852"/>
        <v>0</v>
      </c>
      <c r="DE589" s="90">
        <f t="shared" si="853"/>
        <v>0</v>
      </c>
      <c r="DF589" s="90">
        <f t="shared" si="854"/>
        <v>0</v>
      </c>
      <c r="DG589" s="90">
        <f t="shared" si="855"/>
        <v>0</v>
      </c>
      <c r="DH589" s="90">
        <f t="shared" si="856"/>
        <v>0</v>
      </c>
      <c r="DI589" s="90">
        <f t="shared" si="857"/>
        <v>0</v>
      </c>
      <c r="DJ589" s="98">
        <f t="shared" si="858"/>
        <v>0</v>
      </c>
      <c r="DK589" s="103">
        <f t="shared" si="859"/>
        <v>129910284.90000001</v>
      </c>
      <c r="DL589" s="91">
        <f t="shared" si="860"/>
        <v>129910284.90000001</v>
      </c>
      <c r="DM589" s="91">
        <f t="shared" si="861"/>
        <v>0</v>
      </c>
      <c r="DN589" s="91">
        <f t="shared" si="862"/>
        <v>0</v>
      </c>
      <c r="DO589" s="91">
        <f t="shared" si="863"/>
        <v>0</v>
      </c>
      <c r="DP589" s="91">
        <f t="shared" si="864"/>
        <v>0</v>
      </c>
      <c r="DQ589" s="125" t="str">
        <f t="shared" si="865"/>
        <v>NO CONSISTENTE</v>
      </c>
      <c r="DR589" s="147">
        <v>0</v>
      </c>
      <c r="DS589" s="147">
        <v>0</v>
      </c>
      <c r="DT589" s="147">
        <v>0</v>
      </c>
      <c r="DU589" s="147">
        <v>0</v>
      </c>
      <c r="DV589" s="147">
        <v>0</v>
      </c>
      <c r="DW589" s="147">
        <v>0</v>
      </c>
      <c r="DX589" s="59">
        <f>+VLOOKUP($E589,'[2]Ejecución I Semestre 2016'!$B$11:$X$1115,10,FALSE)</f>
        <v>0</v>
      </c>
      <c r="DY589" s="68" t="str">
        <f t="shared" si="866"/>
        <v>CONSISTENTE</v>
      </c>
      <c r="DZ589" s="68" t="str">
        <f t="shared" si="867"/>
        <v>NO CONSISTENTE</v>
      </c>
      <c r="EA589" s="68" t="str">
        <f t="shared" si="868"/>
        <v>CONSISTENTE</v>
      </c>
      <c r="EB589" s="68" t="str">
        <f t="shared" si="869"/>
        <v>CONSISTENTE</v>
      </c>
      <c r="EC589" s="68" t="str">
        <f t="shared" si="870"/>
        <v>CONSISTENTE</v>
      </c>
      <c r="ED589" s="68" t="str">
        <f t="shared" si="871"/>
        <v>CONSISTENTE</v>
      </c>
      <c r="EE589" s="132">
        <f t="shared" si="872"/>
        <v>0</v>
      </c>
      <c r="EF589" s="131">
        <f t="shared" si="873"/>
        <v>0</v>
      </c>
      <c r="EG589" s="131">
        <f t="shared" si="874"/>
        <v>0</v>
      </c>
      <c r="EH589" s="131">
        <f t="shared" si="875"/>
        <v>0</v>
      </c>
      <c r="EI589" s="131">
        <f t="shared" si="876"/>
        <v>0</v>
      </c>
      <c r="EJ589" s="131">
        <f t="shared" si="877"/>
        <v>0</v>
      </c>
      <c r="EK589" s="131">
        <f t="shared" ref="EK589:EK652" si="880">+SUM(EL589:EP589)</f>
        <v>129910284.90000001</v>
      </c>
      <c r="EL589" s="60">
        <f t="shared" ref="EL589:EL652" si="881">+DL589+DS589</f>
        <v>129910284.90000001</v>
      </c>
      <c r="EM589" s="60">
        <f t="shared" ref="EM589:EM652" si="882">+DM589+DT589</f>
        <v>0</v>
      </c>
      <c r="EN589" s="60">
        <f t="shared" ref="EN589:EN652" si="883">+DN589+DU589</f>
        <v>0</v>
      </c>
      <c r="EO589" s="60">
        <f t="shared" ref="EO589:EO652" si="884">+DO589+DV589</f>
        <v>0</v>
      </c>
      <c r="EP589" s="60">
        <f t="shared" ref="EP589:EP652" si="885">+DP589+DW589</f>
        <v>0</v>
      </c>
      <c r="EQ589" s="90" t="str">
        <f t="shared" ref="EQ589:EQ652" si="886">IF(EK589&gt;CY589,"NO CONSISTENTE","CONSISTENTE")</f>
        <v>NO CONSISTENTE</v>
      </c>
    </row>
    <row r="590" spans="1:147" ht="15" customHeight="1" x14ac:dyDescent="0.2">
      <c r="A590" s="53" t="s">
        <v>931</v>
      </c>
      <c r="B590" s="56">
        <f t="shared" si="878"/>
        <v>0</v>
      </c>
      <c r="C590" s="59" t="str">
        <f t="shared" si="879"/>
        <v>NO</v>
      </c>
      <c r="E590" s="53" t="s">
        <v>1143</v>
      </c>
      <c r="F590" s="55" t="s">
        <v>2171</v>
      </c>
      <c r="G590" s="61" t="s">
        <v>1144</v>
      </c>
      <c r="H590" s="56">
        <v>0</v>
      </c>
      <c r="I590" s="56">
        <v>0</v>
      </c>
      <c r="J590" s="56">
        <v>0</v>
      </c>
      <c r="K590" s="56">
        <v>0</v>
      </c>
      <c r="L590" s="56">
        <v>0</v>
      </c>
      <c r="M590" s="56">
        <v>0</v>
      </c>
      <c r="N590" s="57">
        <v>0</v>
      </c>
      <c r="O590" s="58">
        <f t="shared" si="801"/>
        <v>0</v>
      </c>
      <c r="P590" s="59" t="str">
        <f t="shared" si="802"/>
        <v>CONSISTENTE</v>
      </c>
      <c r="Q590" s="87" t="str">
        <f t="shared" si="803"/>
        <v>OK</v>
      </c>
      <c r="R590" s="56">
        <v>0</v>
      </c>
      <c r="S590" s="56">
        <v>0</v>
      </c>
      <c r="T590" s="56">
        <v>0</v>
      </c>
      <c r="U590" s="56">
        <v>0</v>
      </c>
      <c r="V590" s="56">
        <v>0</v>
      </c>
      <c r="W590" s="59" t="s">
        <v>2315</v>
      </c>
      <c r="X590" s="59" t="s">
        <v>2313</v>
      </c>
      <c r="Y590" s="59" t="str">
        <f t="shared" si="804"/>
        <v>CONSISTENTE</v>
      </c>
      <c r="Z590" s="59" t="str">
        <f>+IF(Y590="NO CONSISTENTE","EL PLAN DE APLICACIÓN ES SUPERIOR A LOS RECURSOS SUSCEPTIBLES DE APLICACIÓN.","OK")</f>
        <v>OK</v>
      </c>
      <c r="AA590" s="66">
        <f>+VLOOKUP($E590,'[1]PLAN DE APLICACIÓN'!$B$11:$V$1115,16,FALSE)</f>
        <v>0</v>
      </c>
      <c r="AB590" s="66">
        <f>+VLOOKUP($E590,'[1]PLAN DE APLICACIÓN'!$B$11:$V$1115,17,FALSE)</f>
        <v>0</v>
      </c>
      <c r="AC590" s="66">
        <f>+VLOOKUP($E590,'[1]PLAN DE APLICACIÓN'!$B$11:$V$1115,18,FALSE)</f>
        <v>0</v>
      </c>
      <c r="AD590" s="66">
        <f>+VLOOKUP($E590,'[1]PLAN DE APLICACIÓN'!$B$11:$V$1115,19,FALSE)</f>
        <v>0</v>
      </c>
      <c r="AE590" s="66">
        <f>+VLOOKUP($E590,'[1]PLAN DE APLICACIÓN'!$B$11:$V$1115,20,FALSE)</f>
        <v>0</v>
      </c>
      <c r="AF590" s="66">
        <f>+VLOOKUP($E590,'[1]PLAN DE APLICACIÓN'!$B$11:$V$1115,21,FALSE)</f>
        <v>0</v>
      </c>
      <c r="AG590" s="59" t="str">
        <f t="shared" si="805"/>
        <v>CONSISTENTE</v>
      </c>
      <c r="AH590" s="59" t="str">
        <f t="shared" si="806"/>
        <v>CONSISTENTE</v>
      </c>
      <c r="AI590" s="59" t="str">
        <f t="shared" si="807"/>
        <v>CONSISTENTE</v>
      </c>
      <c r="AJ590" s="59" t="str">
        <f t="shared" si="808"/>
        <v>CONSISTENTE</v>
      </c>
      <c r="AK590" s="59" t="str">
        <f t="shared" si="809"/>
        <v>CONSISTENTE</v>
      </c>
      <c r="AL590" s="59" t="str">
        <f t="shared" si="810"/>
        <v>CONSISTENTE</v>
      </c>
      <c r="AM590" s="56">
        <v>0</v>
      </c>
      <c r="AN590" s="56">
        <v>0</v>
      </c>
      <c r="AO590" s="56">
        <v>0</v>
      </c>
      <c r="AP590" s="56">
        <v>0</v>
      </c>
      <c r="AQ590" s="56">
        <v>0</v>
      </c>
      <c r="AR590" s="56">
        <v>0</v>
      </c>
      <c r="AS590" s="59">
        <v>0</v>
      </c>
      <c r="AT590" s="59" t="str">
        <f t="shared" si="811"/>
        <v>CONSISTENTE</v>
      </c>
      <c r="AU590" s="59" t="str">
        <f t="shared" si="812"/>
        <v>CONSISTENTE</v>
      </c>
      <c r="AV590" s="59" t="str">
        <f t="shared" si="813"/>
        <v>CONSISTENTE</v>
      </c>
      <c r="AW590" s="59" t="str">
        <f t="shared" si="814"/>
        <v>CONSISTENTE</v>
      </c>
      <c r="AX590" s="59" t="str">
        <f t="shared" si="815"/>
        <v>CONSISTENTE</v>
      </c>
      <c r="AY590" s="59" t="str">
        <f t="shared" si="816"/>
        <v>CONSISTENTE</v>
      </c>
      <c r="AZ590" s="56">
        <v>0</v>
      </c>
      <c r="BA590" s="56">
        <v>0</v>
      </c>
      <c r="BB590" s="56">
        <v>0</v>
      </c>
      <c r="BC590" s="56">
        <v>0</v>
      </c>
      <c r="BD590" s="56">
        <v>0</v>
      </c>
      <c r="BE590" s="56">
        <v>0</v>
      </c>
      <c r="BF590" s="60">
        <v>0</v>
      </c>
      <c r="BG590" s="59" t="str">
        <f t="shared" si="817"/>
        <v>CONSISTENTE</v>
      </c>
      <c r="BH590" s="59" t="str">
        <f t="shared" si="818"/>
        <v>CONSISTENTE</v>
      </c>
      <c r="BI590" s="59" t="str">
        <f t="shared" si="819"/>
        <v>CONSISTENTE</v>
      </c>
      <c r="BJ590" s="59" t="str">
        <f t="shared" si="820"/>
        <v>CONSISTENTE</v>
      </c>
      <c r="BK590" s="59" t="str">
        <f t="shared" si="821"/>
        <v>CONSISTENTE</v>
      </c>
      <c r="BL590" s="59" t="str">
        <f t="shared" si="822"/>
        <v>CONSISTENTE</v>
      </c>
      <c r="BM590" s="59" t="str">
        <f t="shared" si="823"/>
        <v>CONSISTENTE</v>
      </c>
      <c r="BN590" s="59" t="str">
        <f t="shared" si="824"/>
        <v>CONSISTENTE</v>
      </c>
      <c r="BO590" s="59" t="str">
        <f t="shared" si="825"/>
        <v>CONSISTENTE</v>
      </c>
      <c r="BP590" s="59" t="str">
        <f t="shared" si="826"/>
        <v>CONSISTENTE</v>
      </c>
      <c r="BQ590" s="59" t="str">
        <f t="shared" si="827"/>
        <v>CONSISTENTE</v>
      </c>
      <c r="BR590" s="59" t="str">
        <f t="shared" si="828"/>
        <v>CONSISTENTE</v>
      </c>
      <c r="BS590" s="56">
        <v>0</v>
      </c>
      <c r="BT590" s="56">
        <v>0</v>
      </c>
      <c r="BU590" s="56">
        <v>0</v>
      </c>
      <c r="BV590" s="56">
        <v>0</v>
      </c>
      <c r="BW590" s="56">
        <v>0</v>
      </c>
      <c r="BX590" s="56">
        <v>0</v>
      </c>
      <c r="BY590" s="60">
        <v>0</v>
      </c>
      <c r="BZ590" s="59" t="str">
        <f t="shared" si="829"/>
        <v>CONSISTENTE</v>
      </c>
      <c r="CA590" s="59" t="str">
        <f t="shared" si="830"/>
        <v>CONSISTENTE</v>
      </c>
      <c r="CB590" s="59" t="str">
        <f t="shared" si="831"/>
        <v>CONSISTENTE</v>
      </c>
      <c r="CC590" s="59" t="str">
        <f t="shared" si="832"/>
        <v>CONSISTENTE</v>
      </c>
      <c r="CD590" s="59" t="str">
        <f t="shared" si="833"/>
        <v>CONSISTENTE</v>
      </c>
      <c r="CE590" s="59" t="str">
        <f t="shared" si="834"/>
        <v>CONSISTENTE</v>
      </c>
      <c r="CF590" s="56">
        <v>0</v>
      </c>
      <c r="CG590" s="56">
        <v>0</v>
      </c>
      <c r="CH590" s="56">
        <v>0</v>
      </c>
      <c r="CI590" s="56">
        <v>0</v>
      </c>
      <c r="CJ590" s="56">
        <v>0</v>
      </c>
      <c r="CK590" s="56">
        <v>0</v>
      </c>
      <c r="CL590" s="60">
        <v>0</v>
      </c>
      <c r="CM590" s="59" t="str">
        <f t="shared" si="835"/>
        <v>CONSISTENTE</v>
      </c>
      <c r="CN590" s="59" t="str">
        <f t="shared" si="836"/>
        <v>CONSISTENTE</v>
      </c>
      <c r="CO590" s="59" t="str">
        <f t="shared" si="837"/>
        <v>CONSISTENTE</v>
      </c>
      <c r="CP590" s="59" t="str">
        <f t="shared" si="838"/>
        <v>CONSISTENTE</v>
      </c>
      <c r="CQ590" s="59" t="str">
        <f t="shared" si="839"/>
        <v>CONSISTENTE</v>
      </c>
      <c r="CR590" s="59" t="str">
        <f t="shared" si="840"/>
        <v>CONSISTENTE</v>
      </c>
      <c r="CS590" s="59" t="str">
        <f t="shared" si="841"/>
        <v>CONSISTENTE</v>
      </c>
      <c r="CT590" s="59" t="str">
        <f t="shared" si="842"/>
        <v>CONSISTENTE</v>
      </c>
      <c r="CU590" s="59" t="str">
        <f t="shared" si="843"/>
        <v>CONSISTENTE</v>
      </c>
      <c r="CV590" s="59" t="str">
        <f t="shared" si="844"/>
        <v>CONSISTENTE</v>
      </c>
      <c r="CW590" s="59" t="str">
        <f t="shared" si="845"/>
        <v>CONSISTENTE</v>
      </c>
      <c r="CX590" s="59" t="str">
        <f t="shared" si="846"/>
        <v>CONSISTENTE</v>
      </c>
      <c r="CY590" s="56">
        <f t="shared" si="847"/>
        <v>0</v>
      </c>
      <c r="CZ590" s="56">
        <f t="shared" si="848"/>
        <v>0</v>
      </c>
      <c r="DA590" s="56">
        <f t="shared" si="849"/>
        <v>0</v>
      </c>
      <c r="DB590" s="56">
        <f t="shared" si="850"/>
        <v>0</v>
      </c>
      <c r="DC590" s="56">
        <f t="shared" si="851"/>
        <v>0</v>
      </c>
      <c r="DD590" s="56">
        <f t="shared" si="852"/>
        <v>0</v>
      </c>
      <c r="DE590" s="90">
        <f t="shared" si="853"/>
        <v>0</v>
      </c>
      <c r="DF590" s="90">
        <f t="shared" si="854"/>
        <v>0</v>
      </c>
      <c r="DG590" s="90">
        <f t="shared" si="855"/>
        <v>0</v>
      </c>
      <c r="DH590" s="90">
        <f t="shared" si="856"/>
        <v>0</v>
      </c>
      <c r="DI590" s="90">
        <f t="shared" si="857"/>
        <v>0</v>
      </c>
      <c r="DJ590" s="98">
        <f t="shared" si="858"/>
        <v>0</v>
      </c>
      <c r="DK590" s="103">
        <f t="shared" si="859"/>
        <v>0</v>
      </c>
      <c r="DL590" s="91">
        <f t="shared" si="860"/>
        <v>0</v>
      </c>
      <c r="DM590" s="91">
        <f t="shared" si="861"/>
        <v>0</v>
      </c>
      <c r="DN590" s="91">
        <f t="shared" si="862"/>
        <v>0</v>
      </c>
      <c r="DO590" s="91">
        <f t="shared" si="863"/>
        <v>0</v>
      </c>
      <c r="DP590" s="91">
        <f t="shared" si="864"/>
        <v>0</v>
      </c>
      <c r="DQ590" s="125" t="str">
        <f t="shared" si="865"/>
        <v>CONSISTENTE</v>
      </c>
      <c r="DR590" s="147">
        <v>0</v>
      </c>
      <c r="DS590" s="147">
        <v>0</v>
      </c>
      <c r="DT590" s="147">
        <v>0</v>
      </c>
      <c r="DU590" s="147">
        <v>0</v>
      </c>
      <c r="DV590" s="147">
        <v>0</v>
      </c>
      <c r="DW590" s="147">
        <v>0</v>
      </c>
      <c r="DX590" s="59">
        <f>+VLOOKUP($E590,'[2]Ejecución I Semestre 2016'!$B$11:$X$1115,10,FALSE)</f>
        <v>0</v>
      </c>
      <c r="DY590" s="68" t="str">
        <f t="shared" si="866"/>
        <v>CONSISTENTE</v>
      </c>
      <c r="DZ590" s="68" t="str">
        <f t="shared" si="867"/>
        <v>CONSISTENTE</v>
      </c>
      <c r="EA590" s="68" t="str">
        <f t="shared" si="868"/>
        <v>CONSISTENTE</v>
      </c>
      <c r="EB590" s="68" t="str">
        <f t="shared" si="869"/>
        <v>CONSISTENTE</v>
      </c>
      <c r="EC590" s="68" t="str">
        <f t="shared" si="870"/>
        <v>CONSISTENTE</v>
      </c>
      <c r="ED590" s="68" t="str">
        <f t="shared" si="871"/>
        <v>CONSISTENTE</v>
      </c>
      <c r="EE590" s="132">
        <f t="shared" si="872"/>
        <v>0</v>
      </c>
      <c r="EF590" s="131">
        <f t="shared" si="873"/>
        <v>0</v>
      </c>
      <c r="EG590" s="131">
        <f t="shared" si="874"/>
        <v>0</v>
      </c>
      <c r="EH590" s="131">
        <f t="shared" si="875"/>
        <v>0</v>
      </c>
      <c r="EI590" s="131">
        <f t="shared" si="876"/>
        <v>0</v>
      </c>
      <c r="EJ590" s="131">
        <f t="shared" si="877"/>
        <v>0</v>
      </c>
      <c r="EK590" s="131">
        <f t="shared" si="880"/>
        <v>0</v>
      </c>
      <c r="EL590" s="60">
        <f t="shared" si="881"/>
        <v>0</v>
      </c>
      <c r="EM590" s="60">
        <f t="shared" si="882"/>
        <v>0</v>
      </c>
      <c r="EN590" s="60">
        <f t="shared" si="883"/>
        <v>0</v>
      </c>
      <c r="EO590" s="60">
        <f t="shared" si="884"/>
        <v>0</v>
      </c>
      <c r="EP590" s="60">
        <f t="shared" si="885"/>
        <v>0</v>
      </c>
      <c r="EQ590" s="90" t="str">
        <f t="shared" si="886"/>
        <v>CONSISTENTE</v>
      </c>
    </row>
    <row r="591" spans="1:147" s="16" customFormat="1" ht="15" customHeight="1" x14ac:dyDescent="0.2">
      <c r="A591" s="53" t="s">
        <v>933</v>
      </c>
      <c r="B591" s="56">
        <f t="shared" si="878"/>
        <v>0</v>
      </c>
      <c r="C591" s="59" t="str">
        <f t="shared" si="879"/>
        <v>NO</v>
      </c>
      <c r="D591" s="51"/>
      <c r="E591" s="53" t="s">
        <v>1145</v>
      </c>
      <c r="F591" s="55" t="s">
        <v>2171</v>
      </c>
      <c r="G591" s="61" t="s">
        <v>1146</v>
      </c>
      <c r="H591" s="56">
        <v>26814910.780000001</v>
      </c>
      <c r="I591" s="56">
        <v>0</v>
      </c>
      <c r="J591" s="56">
        <v>0</v>
      </c>
      <c r="K591" s="56">
        <v>26814910.780000001</v>
      </c>
      <c r="L591" s="56">
        <v>0</v>
      </c>
      <c r="M591" s="56">
        <v>0</v>
      </c>
      <c r="N591" s="57">
        <v>0</v>
      </c>
      <c r="O591" s="58">
        <f t="shared" si="801"/>
        <v>0</v>
      </c>
      <c r="P591" s="59" t="str">
        <f t="shared" si="802"/>
        <v>CONSISTENTE</v>
      </c>
      <c r="Q591" s="87" t="str">
        <f t="shared" si="803"/>
        <v>OK</v>
      </c>
      <c r="R591" s="56">
        <v>0</v>
      </c>
      <c r="S591" s="56">
        <v>0</v>
      </c>
      <c r="T591" s="56">
        <v>0</v>
      </c>
      <c r="U591" s="56">
        <v>0</v>
      </c>
      <c r="V591" s="56">
        <v>0</v>
      </c>
      <c r="W591" s="59" t="s">
        <v>2315</v>
      </c>
      <c r="X591" s="59" t="s">
        <v>2313</v>
      </c>
      <c r="Y591" s="59" t="str">
        <f t="shared" si="804"/>
        <v>CONSISTENTE</v>
      </c>
      <c r="Z591" s="59" t="str">
        <f>+IF(Y591="NO CONSISTENTE","EL PLAN DE APLICACIÓN ES SUPERIOR A LOS RECURSOS SUSCEPTIBLES DE APLICACIÓN.","OK")</f>
        <v>OK</v>
      </c>
      <c r="AA591" s="66">
        <f>+VLOOKUP($E591,'[1]PLAN DE APLICACIÓN'!$B$11:$V$1115,16,FALSE)</f>
        <v>13095336</v>
      </c>
      <c r="AB591" s="66">
        <f>+VLOOKUP($E591,'[1]PLAN DE APLICACIÓN'!$B$11:$V$1115,17,FALSE)</f>
        <v>13095336</v>
      </c>
      <c r="AC591" s="66">
        <f>+VLOOKUP($E591,'[1]PLAN DE APLICACIÓN'!$B$11:$V$1115,18,FALSE)</f>
        <v>0</v>
      </c>
      <c r="AD591" s="66">
        <f>+VLOOKUP($E591,'[1]PLAN DE APLICACIÓN'!$B$11:$V$1115,19,FALSE)</f>
        <v>0</v>
      </c>
      <c r="AE591" s="66">
        <f>+VLOOKUP($E591,'[1]PLAN DE APLICACIÓN'!$B$11:$V$1115,20,FALSE)</f>
        <v>0</v>
      </c>
      <c r="AF591" s="66">
        <f>+VLOOKUP($E591,'[1]PLAN DE APLICACIÓN'!$B$11:$V$1115,21,FALSE)</f>
        <v>0</v>
      </c>
      <c r="AG591" s="59" t="str">
        <f t="shared" si="805"/>
        <v>CONSISTENTE</v>
      </c>
      <c r="AH591" s="59" t="str">
        <f t="shared" si="806"/>
        <v>NO CONSISTENTE</v>
      </c>
      <c r="AI591" s="59" t="str">
        <f t="shared" si="807"/>
        <v>CONSISTENTE</v>
      </c>
      <c r="AJ591" s="59" t="str">
        <f t="shared" si="808"/>
        <v>CONSISTENTE</v>
      </c>
      <c r="AK591" s="59" t="str">
        <f t="shared" si="809"/>
        <v>CONSISTENTE</v>
      </c>
      <c r="AL591" s="59" t="str">
        <f t="shared" si="810"/>
        <v>CONSISTENTE</v>
      </c>
      <c r="AM591" s="56">
        <v>0</v>
      </c>
      <c r="AN591" s="56">
        <v>0</v>
      </c>
      <c r="AO591" s="56">
        <v>0</v>
      </c>
      <c r="AP591" s="56">
        <v>0</v>
      </c>
      <c r="AQ591" s="56">
        <v>0</v>
      </c>
      <c r="AR591" s="56">
        <v>0</v>
      </c>
      <c r="AS591" s="59">
        <v>0</v>
      </c>
      <c r="AT591" s="59" t="str">
        <f t="shared" si="811"/>
        <v>CONSISTENTE</v>
      </c>
      <c r="AU591" s="59" t="str">
        <f t="shared" si="812"/>
        <v>NO CONSISTENTE</v>
      </c>
      <c r="AV591" s="59" t="str">
        <f t="shared" si="813"/>
        <v>CONSISTENTE</v>
      </c>
      <c r="AW591" s="59" t="str">
        <f t="shared" si="814"/>
        <v>CONSISTENTE</v>
      </c>
      <c r="AX591" s="59" t="str">
        <f t="shared" si="815"/>
        <v>CONSISTENTE</v>
      </c>
      <c r="AY591" s="59" t="str">
        <f t="shared" si="816"/>
        <v>CONSISTENTE</v>
      </c>
      <c r="AZ591" s="56">
        <v>0</v>
      </c>
      <c r="BA591" s="56">
        <v>0</v>
      </c>
      <c r="BB591" s="56">
        <v>0</v>
      </c>
      <c r="BC591" s="56">
        <v>0</v>
      </c>
      <c r="BD591" s="56">
        <v>0</v>
      </c>
      <c r="BE591" s="56">
        <v>0</v>
      </c>
      <c r="BF591" s="60">
        <v>1</v>
      </c>
      <c r="BG591" s="59" t="str">
        <f t="shared" si="817"/>
        <v>CONSISTENTE</v>
      </c>
      <c r="BH591" s="59" t="str">
        <f t="shared" si="818"/>
        <v>NO CONSISTENTE</v>
      </c>
      <c r="BI591" s="59" t="str">
        <f t="shared" si="819"/>
        <v>CONSISTENTE</v>
      </c>
      <c r="BJ591" s="59" t="str">
        <f t="shared" si="820"/>
        <v>CONSISTENTE</v>
      </c>
      <c r="BK591" s="59" t="str">
        <f t="shared" si="821"/>
        <v>CONSISTENTE</v>
      </c>
      <c r="BL591" s="59" t="str">
        <f t="shared" si="822"/>
        <v>CONSISTENTE</v>
      </c>
      <c r="BM591" s="59" t="str">
        <f t="shared" si="823"/>
        <v>CONSISTENTE</v>
      </c>
      <c r="BN591" s="59" t="str">
        <f t="shared" si="824"/>
        <v>CONSISTENTE</v>
      </c>
      <c r="BO591" s="59" t="str">
        <f t="shared" si="825"/>
        <v>CONSISTENTE</v>
      </c>
      <c r="BP591" s="59" t="str">
        <f t="shared" si="826"/>
        <v>CONSISTENTE</v>
      </c>
      <c r="BQ591" s="59" t="str">
        <f t="shared" si="827"/>
        <v>CONSISTENTE</v>
      </c>
      <c r="BR591" s="59" t="str">
        <f t="shared" si="828"/>
        <v>CONSISTENTE</v>
      </c>
      <c r="BS591" s="56">
        <v>0</v>
      </c>
      <c r="BT591" s="56">
        <v>0</v>
      </c>
      <c r="BU591" s="56">
        <v>0</v>
      </c>
      <c r="BV591" s="56">
        <v>0</v>
      </c>
      <c r="BW591" s="56">
        <v>0</v>
      </c>
      <c r="BX591" s="56">
        <v>0</v>
      </c>
      <c r="BY591" s="60">
        <v>0</v>
      </c>
      <c r="BZ591" s="59" t="str">
        <f t="shared" si="829"/>
        <v>CONSISTENTE</v>
      </c>
      <c r="CA591" s="59" t="str">
        <f t="shared" si="830"/>
        <v>NO CONSISTENTE</v>
      </c>
      <c r="CB591" s="59" t="str">
        <f t="shared" si="831"/>
        <v>CONSISTENTE</v>
      </c>
      <c r="CC591" s="59" t="str">
        <f t="shared" si="832"/>
        <v>CONSISTENTE</v>
      </c>
      <c r="CD591" s="59" t="str">
        <f t="shared" si="833"/>
        <v>CONSISTENTE</v>
      </c>
      <c r="CE591" s="59" t="str">
        <f t="shared" si="834"/>
        <v>CONSISTENTE</v>
      </c>
      <c r="CF591" s="56">
        <v>0</v>
      </c>
      <c r="CG591" s="56">
        <v>0</v>
      </c>
      <c r="CH591" s="56">
        <v>0</v>
      </c>
      <c r="CI591" s="56">
        <v>0</v>
      </c>
      <c r="CJ591" s="56">
        <v>0</v>
      </c>
      <c r="CK591" s="56">
        <v>0</v>
      </c>
      <c r="CL591" s="60">
        <v>1</v>
      </c>
      <c r="CM591" s="59" t="str">
        <f t="shared" si="835"/>
        <v>CONSISTENTE</v>
      </c>
      <c r="CN591" s="59" t="str">
        <f t="shared" si="836"/>
        <v>NO CONSISTENTE</v>
      </c>
      <c r="CO591" s="59" t="str">
        <f t="shared" si="837"/>
        <v>CONSISTENTE</v>
      </c>
      <c r="CP591" s="59" t="str">
        <f t="shared" si="838"/>
        <v>CONSISTENTE</v>
      </c>
      <c r="CQ591" s="59" t="str">
        <f t="shared" si="839"/>
        <v>CONSISTENTE</v>
      </c>
      <c r="CR591" s="59" t="str">
        <f t="shared" si="840"/>
        <v>CONSISTENTE</v>
      </c>
      <c r="CS591" s="59" t="str">
        <f t="shared" si="841"/>
        <v>CONSISTENTE</v>
      </c>
      <c r="CT591" s="59" t="str">
        <f t="shared" si="842"/>
        <v>CONSISTENTE</v>
      </c>
      <c r="CU591" s="59" t="str">
        <f t="shared" si="843"/>
        <v>CONSISTENTE</v>
      </c>
      <c r="CV591" s="59" t="str">
        <f t="shared" si="844"/>
        <v>CONSISTENTE</v>
      </c>
      <c r="CW591" s="59" t="str">
        <f t="shared" si="845"/>
        <v>CONSISTENTE</v>
      </c>
      <c r="CX591" s="59" t="str">
        <f t="shared" si="846"/>
        <v>CONSISTENTE</v>
      </c>
      <c r="CY591" s="56">
        <f t="shared" si="847"/>
        <v>0</v>
      </c>
      <c r="CZ591" s="56">
        <f t="shared" si="848"/>
        <v>0</v>
      </c>
      <c r="DA591" s="56">
        <f t="shared" si="849"/>
        <v>0</v>
      </c>
      <c r="DB591" s="56">
        <f t="shared" si="850"/>
        <v>0</v>
      </c>
      <c r="DC591" s="56">
        <f t="shared" si="851"/>
        <v>0</v>
      </c>
      <c r="DD591" s="56">
        <f t="shared" si="852"/>
        <v>0</v>
      </c>
      <c r="DE591" s="90">
        <f t="shared" si="853"/>
        <v>0</v>
      </c>
      <c r="DF591" s="90">
        <f t="shared" si="854"/>
        <v>0</v>
      </c>
      <c r="DG591" s="90">
        <f t="shared" si="855"/>
        <v>0</v>
      </c>
      <c r="DH591" s="90">
        <f t="shared" si="856"/>
        <v>0</v>
      </c>
      <c r="DI591" s="90">
        <f t="shared" si="857"/>
        <v>0</v>
      </c>
      <c r="DJ591" s="98">
        <f t="shared" si="858"/>
        <v>0</v>
      </c>
      <c r="DK591" s="103">
        <f t="shared" si="859"/>
        <v>13095336</v>
      </c>
      <c r="DL591" s="91">
        <f t="shared" si="860"/>
        <v>13095336</v>
      </c>
      <c r="DM591" s="91">
        <f t="shared" si="861"/>
        <v>0</v>
      </c>
      <c r="DN591" s="91">
        <f t="shared" si="862"/>
        <v>0</v>
      </c>
      <c r="DO591" s="91">
        <f t="shared" si="863"/>
        <v>0</v>
      </c>
      <c r="DP591" s="91">
        <f t="shared" si="864"/>
        <v>0</v>
      </c>
      <c r="DQ591" s="125" t="str">
        <f t="shared" si="865"/>
        <v>NO CONSISTENTE</v>
      </c>
      <c r="DR591" s="147">
        <v>0</v>
      </c>
      <c r="DS591" s="147">
        <v>0</v>
      </c>
      <c r="DT591" s="147">
        <v>0</v>
      </c>
      <c r="DU591" s="147">
        <v>0</v>
      </c>
      <c r="DV591" s="147">
        <v>0</v>
      </c>
      <c r="DW591" s="147">
        <v>0</v>
      </c>
      <c r="DX591" s="59">
        <f>+VLOOKUP($E591,'[2]Ejecución I Semestre 2016'!$B$11:$X$1115,10,FALSE)</f>
        <v>0</v>
      </c>
      <c r="DY591" s="68" t="str">
        <f t="shared" si="866"/>
        <v>CONSISTENTE</v>
      </c>
      <c r="DZ591" s="68" t="str">
        <f t="shared" si="867"/>
        <v>NO CONSISTENTE</v>
      </c>
      <c r="EA591" s="68" t="str">
        <f t="shared" si="868"/>
        <v>CONSISTENTE</v>
      </c>
      <c r="EB591" s="68" t="str">
        <f t="shared" si="869"/>
        <v>CONSISTENTE</v>
      </c>
      <c r="EC591" s="68" t="str">
        <f t="shared" si="870"/>
        <v>CONSISTENTE</v>
      </c>
      <c r="ED591" s="68" t="str">
        <f t="shared" si="871"/>
        <v>CONSISTENTE</v>
      </c>
      <c r="EE591" s="132">
        <f t="shared" si="872"/>
        <v>0</v>
      </c>
      <c r="EF591" s="131">
        <f t="shared" si="873"/>
        <v>0</v>
      </c>
      <c r="EG591" s="131">
        <f t="shared" si="874"/>
        <v>0</v>
      </c>
      <c r="EH591" s="131">
        <f t="shared" si="875"/>
        <v>0</v>
      </c>
      <c r="EI591" s="131">
        <f t="shared" si="876"/>
        <v>0</v>
      </c>
      <c r="EJ591" s="131">
        <f t="shared" si="877"/>
        <v>0</v>
      </c>
      <c r="EK591" s="131">
        <f t="shared" si="880"/>
        <v>13095336</v>
      </c>
      <c r="EL591" s="60">
        <f t="shared" si="881"/>
        <v>13095336</v>
      </c>
      <c r="EM591" s="60">
        <f t="shared" si="882"/>
        <v>0</v>
      </c>
      <c r="EN591" s="60">
        <f t="shared" si="883"/>
        <v>0</v>
      </c>
      <c r="EO591" s="60">
        <f t="shared" si="884"/>
        <v>0</v>
      </c>
      <c r="EP591" s="60">
        <f t="shared" si="885"/>
        <v>0</v>
      </c>
      <c r="EQ591" s="90" t="str">
        <f t="shared" si="886"/>
        <v>NO CONSISTENTE</v>
      </c>
    </row>
    <row r="592" spans="1:147" ht="15" customHeight="1" x14ac:dyDescent="0.2">
      <c r="A592" s="53" t="s">
        <v>937</v>
      </c>
      <c r="B592" s="56">
        <f t="shared" si="878"/>
        <v>0</v>
      </c>
      <c r="C592" s="59" t="str">
        <f t="shared" si="879"/>
        <v>NO</v>
      </c>
      <c r="E592" s="53" t="s">
        <v>1147</v>
      </c>
      <c r="F592" s="55" t="s">
        <v>2171</v>
      </c>
      <c r="G592" s="61" t="s">
        <v>1148</v>
      </c>
      <c r="H592" s="56">
        <v>0</v>
      </c>
      <c r="I592" s="56">
        <v>0</v>
      </c>
      <c r="J592" s="56">
        <v>0</v>
      </c>
      <c r="K592" s="56">
        <v>0</v>
      </c>
      <c r="L592" s="56">
        <v>0</v>
      </c>
      <c r="M592" s="56">
        <v>0</v>
      </c>
      <c r="N592" s="57">
        <v>0</v>
      </c>
      <c r="O592" s="58">
        <f t="shared" si="801"/>
        <v>0</v>
      </c>
      <c r="P592" s="59" t="str">
        <f t="shared" si="802"/>
        <v>CONSISTENTE</v>
      </c>
      <c r="Q592" s="87" t="str">
        <f t="shared" si="803"/>
        <v>OK</v>
      </c>
      <c r="R592" s="56">
        <v>0</v>
      </c>
      <c r="S592" s="56">
        <v>0</v>
      </c>
      <c r="T592" s="56">
        <v>0</v>
      </c>
      <c r="U592" s="56">
        <v>0</v>
      </c>
      <c r="V592" s="56">
        <v>0</v>
      </c>
      <c r="W592" s="59" t="s">
        <v>2314</v>
      </c>
      <c r="X592" s="59" t="s">
        <v>2312</v>
      </c>
      <c r="Y592" s="59" t="str">
        <f t="shared" si="804"/>
        <v>CONSISTENTE</v>
      </c>
      <c r="Z592" s="59" t="str">
        <f t="shared" ref="Z592:Z599" si="887">+IF(Y592="NO CONSISTENTE","EL PLAN DE APLICACIÓN ES SUPERIOR A LOS RECURSOS SUSCEPTIBLES DE APLICACIÓN.","")</f>
        <v/>
      </c>
      <c r="AA592" s="66">
        <f>+VLOOKUP($E592,'[1]PLAN DE APLICACIÓN'!$B$11:$V$1115,16,FALSE)</f>
        <v>5350429.0199999996</v>
      </c>
      <c r="AB592" s="66">
        <f>+VLOOKUP($E592,'[1]PLAN DE APLICACIÓN'!$B$11:$V$1115,17,FALSE)</f>
        <v>509199157</v>
      </c>
      <c r="AC592" s="66">
        <f>+VLOOKUP($E592,'[1]PLAN DE APLICACIÓN'!$B$11:$V$1115,18,FALSE)</f>
        <v>0</v>
      </c>
      <c r="AD592" s="66">
        <f>+VLOOKUP($E592,'[1]PLAN DE APLICACIÓN'!$B$11:$V$1115,19,FALSE)</f>
        <v>0</v>
      </c>
      <c r="AE592" s="66">
        <f>+VLOOKUP($E592,'[1]PLAN DE APLICACIÓN'!$B$11:$V$1115,20,FALSE)</f>
        <v>0</v>
      </c>
      <c r="AF592" s="66">
        <f>+VLOOKUP($E592,'[1]PLAN DE APLICACIÓN'!$B$11:$V$1115,21,FALSE)</f>
        <v>0</v>
      </c>
      <c r="AG592" s="59" t="str">
        <f t="shared" si="805"/>
        <v>NO CONSISTENTE</v>
      </c>
      <c r="AH592" s="59" t="str">
        <f t="shared" si="806"/>
        <v>NO CONSISTENTE</v>
      </c>
      <c r="AI592" s="59" t="str">
        <f t="shared" si="807"/>
        <v>CONSISTENTE</v>
      </c>
      <c r="AJ592" s="59" t="str">
        <f t="shared" si="808"/>
        <v>CONSISTENTE</v>
      </c>
      <c r="AK592" s="59" t="str">
        <f t="shared" si="809"/>
        <v>CONSISTENTE</v>
      </c>
      <c r="AL592" s="59" t="str">
        <f t="shared" si="810"/>
        <v>CONSISTENTE</v>
      </c>
      <c r="AM592" s="56">
        <v>0</v>
      </c>
      <c r="AN592" s="56">
        <v>0</v>
      </c>
      <c r="AO592" s="56">
        <v>0</v>
      </c>
      <c r="AP592" s="56">
        <v>0</v>
      </c>
      <c r="AQ592" s="56">
        <v>0</v>
      </c>
      <c r="AR592" s="56">
        <v>0</v>
      </c>
      <c r="AS592" s="59">
        <v>1</v>
      </c>
      <c r="AT592" s="59" t="str">
        <f t="shared" si="811"/>
        <v>CONSISTENTE</v>
      </c>
      <c r="AU592" s="59" t="str">
        <f t="shared" si="812"/>
        <v>CONSISTENTE</v>
      </c>
      <c r="AV592" s="59" t="str">
        <f t="shared" si="813"/>
        <v>CONSISTENTE</v>
      </c>
      <c r="AW592" s="59" t="str">
        <f t="shared" si="814"/>
        <v>CONSISTENTE</v>
      </c>
      <c r="AX592" s="59" t="str">
        <f t="shared" si="815"/>
        <v>CONSISTENTE</v>
      </c>
      <c r="AY592" s="59" t="str">
        <f t="shared" si="816"/>
        <v>CONSISTENTE</v>
      </c>
      <c r="AZ592" s="56">
        <v>0</v>
      </c>
      <c r="BA592" s="56">
        <v>0</v>
      </c>
      <c r="BB592" s="56">
        <v>0</v>
      </c>
      <c r="BC592" s="56">
        <v>0</v>
      </c>
      <c r="BD592" s="56">
        <v>0</v>
      </c>
      <c r="BE592" s="56">
        <v>0</v>
      </c>
      <c r="BF592" s="60">
        <v>1</v>
      </c>
      <c r="BG592" s="59" t="str">
        <f t="shared" si="817"/>
        <v>CONSISTENTE</v>
      </c>
      <c r="BH592" s="59" t="str">
        <f t="shared" si="818"/>
        <v>CONSISTENTE</v>
      </c>
      <c r="BI592" s="59" t="str">
        <f t="shared" si="819"/>
        <v>CONSISTENTE</v>
      </c>
      <c r="BJ592" s="59" t="str">
        <f t="shared" si="820"/>
        <v>CONSISTENTE</v>
      </c>
      <c r="BK592" s="59" t="str">
        <f t="shared" si="821"/>
        <v>CONSISTENTE</v>
      </c>
      <c r="BL592" s="59" t="str">
        <f t="shared" si="822"/>
        <v>CONSISTENTE</v>
      </c>
      <c r="BM592" s="59" t="str">
        <f t="shared" si="823"/>
        <v>CONSISTENTE</v>
      </c>
      <c r="BN592" s="59" t="str">
        <f t="shared" si="824"/>
        <v>CONSISTENTE</v>
      </c>
      <c r="BO592" s="59" t="str">
        <f t="shared" si="825"/>
        <v>CONSISTENTE</v>
      </c>
      <c r="BP592" s="59" t="str">
        <f t="shared" si="826"/>
        <v>CONSISTENTE</v>
      </c>
      <c r="BQ592" s="59" t="str">
        <f t="shared" si="827"/>
        <v>CONSISTENTE</v>
      </c>
      <c r="BR592" s="59" t="str">
        <f t="shared" si="828"/>
        <v>CONSISTENTE</v>
      </c>
      <c r="BS592" s="56">
        <v>0</v>
      </c>
      <c r="BT592" s="56">
        <v>0</v>
      </c>
      <c r="BU592" s="56">
        <v>0</v>
      </c>
      <c r="BV592" s="56">
        <v>0</v>
      </c>
      <c r="BW592" s="56">
        <v>0</v>
      </c>
      <c r="BX592" s="56">
        <v>0</v>
      </c>
      <c r="BY592" s="60">
        <v>1</v>
      </c>
      <c r="BZ592" s="59" t="str">
        <f t="shared" si="829"/>
        <v>CONSISTENTE</v>
      </c>
      <c r="CA592" s="59" t="str">
        <f t="shared" si="830"/>
        <v>CONSISTENTE</v>
      </c>
      <c r="CB592" s="59" t="str">
        <f t="shared" si="831"/>
        <v>CONSISTENTE</v>
      </c>
      <c r="CC592" s="59" t="str">
        <f t="shared" si="832"/>
        <v>CONSISTENTE</v>
      </c>
      <c r="CD592" s="59" t="str">
        <f t="shared" si="833"/>
        <v>CONSISTENTE</v>
      </c>
      <c r="CE592" s="59" t="str">
        <f t="shared" si="834"/>
        <v>CONSISTENTE</v>
      </c>
      <c r="CF592" s="56">
        <v>0</v>
      </c>
      <c r="CG592" s="56">
        <v>0</v>
      </c>
      <c r="CH592" s="56">
        <v>0</v>
      </c>
      <c r="CI592" s="56">
        <v>0</v>
      </c>
      <c r="CJ592" s="56">
        <v>0</v>
      </c>
      <c r="CK592" s="56">
        <v>0</v>
      </c>
      <c r="CL592" s="60">
        <v>1</v>
      </c>
      <c r="CM592" s="59" t="str">
        <f t="shared" si="835"/>
        <v>CONSISTENTE</v>
      </c>
      <c r="CN592" s="59" t="str">
        <f t="shared" si="836"/>
        <v>CONSISTENTE</v>
      </c>
      <c r="CO592" s="59" t="str">
        <f t="shared" si="837"/>
        <v>CONSISTENTE</v>
      </c>
      <c r="CP592" s="59" t="str">
        <f t="shared" si="838"/>
        <v>CONSISTENTE</v>
      </c>
      <c r="CQ592" s="59" t="str">
        <f t="shared" si="839"/>
        <v>CONSISTENTE</v>
      </c>
      <c r="CR592" s="59" t="str">
        <f t="shared" si="840"/>
        <v>CONSISTENTE</v>
      </c>
      <c r="CS592" s="59" t="str">
        <f t="shared" si="841"/>
        <v>CONSISTENTE</v>
      </c>
      <c r="CT592" s="59" t="str">
        <f t="shared" si="842"/>
        <v>CONSISTENTE</v>
      </c>
      <c r="CU592" s="59" t="str">
        <f t="shared" si="843"/>
        <v>CONSISTENTE</v>
      </c>
      <c r="CV592" s="59" t="str">
        <f t="shared" si="844"/>
        <v>CONSISTENTE</v>
      </c>
      <c r="CW592" s="59" t="str">
        <f t="shared" si="845"/>
        <v>CONSISTENTE</v>
      </c>
      <c r="CX592" s="59" t="str">
        <f t="shared" si="846"/>
        <v>CONSISTENTE</v>
      </c>
      <c r="CY592" s="56">
        <f t="shared" si="847"/>
        <v>0</v>
      </c>
      <c r="CZ592" s="56">
        <f t="shared" si="848"/>
        <v>0</v>
      </c>
      <c r="DA592" s="56">
        <f t="shared" si="849"/>
        <v>0</v>
      </c>
      <c r="DB592" s="56">
        <f t="shared" si="850"/>
        <v>0</v>
      </c>
      <c r="DC592" s="56">
        <f t="shared" si="851"/>
        <v>0</v>
      </c>
      <c r="DD592" s="56">
        <f t="shared" si="852"/>
        <v>0</v>
      </c>
      <c r="DE592" s="90">
        <f t="shared" si="853"/>
        <v>0</v>
      </c>
      <c r="DF592" s="90">
        <f t="shared" si="854"/>
        <v>0</v>
      </c>
      <c r="DG592" s="90">
        <f t="shared" si="855"/>
        <v>0</v>
      </c>
      <c r="DH592" s="90">
        <f t="shared" si="856"/>
        <v>0</v>
      </c>
      <c r="DI592" s="90">
        <f t="shared" si="857"/>
        <v>0</v>
      </c>
      <c r="DJ592" s="98">
        <f t="shared" si="858"/>
        <v>0</v>
      </c>
      <c r="DK592" s="103">
        <f t="shared" si="859"/>
        <v>509199157</v>
      </c>
      <c r="DL592" s="91">
        <f t="shared" si="860"/>
        <v>509199157</v>
      </c>
      <c r="DM592" s="91">
        <f t="shared" si="861"/>
        <v>0</v>
      </c>
      <c r="DN592" s="91">
        <f t="shared" si="862"/>
        <v>0</v>
      </c>
      <c r="DO592" s="91">
        <f t="shared" si="863"/>
        <v>0</v>
      </c>
      <c r="DP592" s="91">
        <f t="shared" si="864"/>
        <v>0</v>
      </c>
      <c r="DQ592" s="125" t="str">
        <f t="shared" si="865"/>
        <v>NO CONSISTENTE</v>
      </c>
      <c r="DR592" s="147">
        <v>0</v>
      </c>
      <c r="DS592" s="147">
        <v>0</v>
      </c>
      <c r="DT592" s="147">
        <v>0</v>
      </c>
      <c r="DU592" s="147">
        <v>0</v>
      </c>
      <c r="DV592" s="147">
        <v>0</v>
      </c>
      <c r="DW592" s="147">
        <v>0</v>
      </c>
      <c r="DX592" s="59">
        <f>+VLOOKUP($E592,'[2]Ejecución I Semestre 2016'!$B$11:$X$1115,10,FALSE)</f>
        <v>0</v>
      </c>
      <c r="DY592" s="68" t="str">
        <f t="shared" si="866"/>
        <v>CONSISTENTE</v>
      </c>
      <c r="DZ592" s="68" t="str">
        <f t="shared" si="867"/>
        <v>CONSISTENTE</v>
      </c>
      <c r="EA592" s="68" t="str">
        <f t="shared" si="868"/>
        <v>CONSISTENTE</v>
      </c>
      <c r="EB592" s="68" t="str">
        <f t="shared" si="869"/>
        <v>CONSISTENTE</v>
      </c>
      <c r="EC592" s="68" t="str">
        <f t="shared" si="870"/>
        <v>CONSISTENTE</v>
      </c>
      <c r="ED592" s="68" t="str">
        <f t="shared" si="871"/>
        <v>CONSISTENTE</v>
      </c>
      <c r="EE592" s="132">
        <f t="shared" si="872"/>
        <v>0</v>
      </c>
      <c r="EF592" s="131">
        <f t="shared" si="873"/>
        <v>0</v>
      </c>
      <c r="EG592" s="131">
        <f t="shared" si="874"/>
        <v>0</v>
      </c>
      <c r="EH592" s="131">
        <f t="shared" si="875"/>
        <v>0</v>
      </c>
      <c r="EI592" s="131">
        <f t="shared" si="876"/>
        <v>0</v>
      </c>
      <c r="EJ592" s="131">
        <f t="shared" si="877"/>
        <v>0</v>
      </c>
      <c r="EK592" s="131">
        <f t="shared" si="880"/>
        <v>509199157</v>
      </c>
      <c r="EL592" s="60">
        <f t="shared" si="881"/>
        <v>509199157</v>
      </c>
      <c r="EM592" s="60">
        <f t="shared" si="882"/>
        <v>0</v>
      </c>
      <c r="EN592" s="60">
        <f t="shared" si="883"/>
        <v>0</v>
      </c>
      <c r="EO592" s="60">
        <f t="shared" si="884"/>
        <v>0</v>
      </c>
      <c r="EP592" s="60">
        <f t="shared" si="885"/>
        <v>0</v>
      </c>
      <c r="EQ592" s="90" t="str">
        <f t="shared" si="886"/>
        <v>NO CONSISTENTE</v>
      </c>
    </row>
    <row r="593" spans="1:147" s="16" customFormat="1" ht="15" customHeight="1" x14ac:dyDescent="0.2">
      <c r="A593" s="53" t="s">
        <v>939</v>
      </c>
      <c r="B593" s="56">
        <f t="shared" si="878"/>
        <v>0</v>
      </c>
      <c r="C593" s="59" t="str">
        <f t="shared" si="879"/>
        <v>NO</v>
      </c>
      <c r="D593" s="51"/>
      <c r="E593" s="53" t="s">
        <v>1149</v>
      </c>
      <c r="F593" s="55" t="s">
        <v>2171</v>
      </c>
      <c r="G593" s="61" t="s">
        <v>1150</v>
      </c>
      <c r="H593" s="56">
        <v>0</v>
      </c>
      <c r="I593" s="56">
        <v>0</v>
      </c>
      <c r="J593" s="56">
        <v>0</v>
      </c>
      <c r="K593" s="56">
        <v>0</v>
      </c>
      <c r="L593" s="56">
        <v>0</v>
      </c>
      <c r="M593" s="56">
        <v>0</v>
      </c>
      <c r="N593" s="57">
        <v>335995</v>
      </c>
      <c r="O593" s="58">
        <f t="shared" si="801"/>
        <v>-335995</v>
      </c>
      <c r="P593" s="59" t="str">
        <f t="shared" si="802"/>
        <v>NO CONSISTENTE</v>
      </c>
      <c r="Q593" s="87" t="str">
        <f t="shared" si="803"/>
        <v>LA ENTIDAD TERRITORIAL NO DETERMINÓ EL SALDO DE MANERA CORRECTA.</v>
      </c>
      <c r="R593" s="56">
        <v>0</v>
      </c>
      <c r="S593" s="56">
        <v>0</v>
      </c>
      <c r="T593" s="56">
        <v>0</v>
      </c>
      <c r="U593" s="56">
        <v>0</v>
      </c>
      <c r="V593" s="56">
        <v>0</v>
      </c>
      <c r="W593" s="59" t="s">
        <v>2314</v>
      </c>
      <c r="X593" s="59" t="s">
        <v>2312</v>
      </c>
      <c r="Y593" s="59" t="str">
        <f t="shared" si="804"/>
        <v>CONSISTENTE</v>
      </c>
      <c r="Z593" s="59" t="str">
        <f t="shared" si="887"/>
        <v/>
      </c>
      <c r="AA593" s="66">
        <f>+VLOOKUP($E593,'[1]PLAN DE APLICACIÓN'!$B$11:$V$1115,16,FALSE)</f>
        <v>0</v>
      </c>
      <c r="AB593" s="66">
        <f>+VLOOKUP($E593,'[1]PLAN DE APLICACIÓN'!$B$11:$V$1115,17,FALSE)</f>
        <v>335995</v>
      </c>
      <c r="AC593" s="66">
        <f>+VLOOKUP($E593,'[1]PLAN DE APLICACIÓN'!$B$11:$V$1115,18,FALSE)</f>
        <v>0</v>
      </c>
      <c r="AD593" s="66">
        <f>+VLOOKUP($E593,'[1]PLAN DE APLICACIÓN'!$B$11:$V$1115,19,FALSE)</f>
        <v>0</v>
      </c>
      <c r="AE593" s="66">
        <f>+VLOOKUP($E593,'[1]PLAN DE APLICACIÓN'!$B$11:$V$1115,20,FALSE)</f>
        <v>0</v>
      </c>
      <c r="AF593" s="66">
        <f>+VLOOKUP($E593,'[1]PLAN DE APLICACIÓN'!$B$11:$V$1115,21,FALSE)</f>
        <v>0</v>
      </c>
      <c r="AG593" s="59" t="str">
        <f t="shared" si="805"/>
        <v>NO CONSISTENTE</v>
      </c>
      <c r="AH593" s="59" t="str">
        <f t="shared" si="806"/>
        <v>NO CONSISTENTE</v>
      </c>
      <c r="AI593" s="59" t="str">
        <f t="shared" si="807"/>
        <v>CONSISTENTE</v>
      </c>
      <c r="AJ593" s="59" t="str">
        <f t="shared" si="808"/>
        <v>CONSISTENTE</v>
      </c>
      <c r="AK593" s="59" t="str">
        <f t="shared" si="809"/>
        <v>CONSISTENTE</v>
      </c>
      <c r="AL593" s="59" t="str">
        <f t="shared" si="810"/>
        <v>CONSISTENTE</v>
      </c>
      <c r="AM593" s="56">
        <v>0</v>
      </c>
      <c r="AN593" s="56">
        <v>335995</v>
      </c>
      <c r="AO593" s="56">
        <v>0</v>
      </c>
      <c r="AP593" s="56">
        <v>0</v>
      </c>
      <c r="AQ593" s="56">
        <v>0</v>
      </c>
      <c r="AR593" s="56">
        <v>0</v>
      </c>
      <c r="AS593" s="59">
        <v>1</v>
      </c>
      <c r="AT593" s="59" t="str">
        <f t="shared" si="811"/>
        <v>NO CONSISTENTE</v>
      </c>
      <c r="AU593" s="59" t="str">
        <f t="shared" si="812"/>
        <v>NO CONSISTENTE</v>
      </c>
      <c r="AV593" s="59" t="str">
        <f t="shared" si="813"/>
        <v>CONSISTENTE</v>
      </c>
      <c r="AW593" s="59" t="str">
        <f t="shared" si="814"/>
        <v>CONSISTENTE</v>
      </c>
      <c r="AX593" s="59" t="str">
        <f t="shared" si="815"/>
        <v>CONSISTENTE</v>
      </c>
      <c r="AY593" s="59" t="str">
        <f t="shared" si="816"/>
        <v>CONSISTENTE</v>
      </c>
      <c r="AZ593" s="56">
        <v>0</v>
      </c>
      <c r="BA593" s="56">
        <v>0</v>
      </c>
      <c r="BB593" s="56">
        <v>0</v>
      </c>
      <c r="BC593" s="56">
        <v>0</v>
      </c>
      <c r="BD593" s="56">
        <v>0</v>
      </c>
      <c r="BE593" s="56">
        <v>0</v>
      </c>
      <c r="BF593" s="60">
        <v>1</v>
      </c>
      <c r="BG593" s="59" t="str">
        <f t="shared" si="817"/>
        <v>CONSISTENTE</v>
      </c>
      <c r="BH593" s="59" t="str">
        <f t="shared" si="818"/>
        <v>CONSISTENTE</v>
      </c>
      <c r="BI593" s="59" t="str">
        <f t="shared" si="819"/>
        <v>CONSISTENTE</v>
      </c>
      <c r="BJ593" s="59" t="str">
        <f t="shared" si="820"/>
        <v>CONSISTENTE</v>
      </c>
      <c r="BK593" s="59" t="str">
        <f t="shared" si="821"/>
        <v>CONSISTENTE</v>
      </c>
      <c r="BL593" s="59" t="str">
        <f t="shared" si="822"/>
        <v>CONSISTENTE</v>
      </c>
      <c r="BM593" s="59" t="str">
        <f t="shared" si="823"/>
        <v>CONSISTENTE</v>
      </c>
      <c r="BN593" s="59" t="str">
        <f t="shared" si="824"/>
        <v>NO CONSISTENTE</v>
      </c>
      <c r="BO593" s="59" t="str">
        <f t="shared" si="825"/>
        <v>CONSISTENTE</v>
      </c>
      <c r="BP593" s="59" t="str">
        <f t="shared" si="826"/>
        <v>CONSISTENTE</v>
      </c>
      <c r="BQ593" s="59" t="str">
        <f t="shared" si="827"/>
        <v>CONSISTENTE</v>
      </c>
      <c r="BR593" s="59" t="str">
        <f t="shared" si="828"/>
        <v>CONSISTENTE</v>
      </c>
      <c r="BS593" s="56">
        <v>0</v>
      </c>
      <c r="BT593" s="56">
        <v>0</v>
      </c>
      <c r="BU593" s="56">
        <v>0</v>
      </c>
      <c r="BV593" s="56">
        <v>0</v>
      </c>
      <c r="BW593" s="56">
        <v>0</v>
      </c>
      <c r="BX593" s="56">
        <v>0</v>
      </c>
      <c r="BY593" s="60">
        <v>0</v>
      </c>
      <c r="BZ593" s="59" t="str">
        <f t="shared" si="829"/>
        <v>CONSISTENTE</v>
      </c>
      <c r="CA593" s="59" t="str">
        <f t="shared" si="830"/>
        <v>CONSISTENTE</v>
      </c>
      <c r="CB593" s="59" t="str">
        <f t="shared" si="831"/>
        <v>CONSISTENTE</v>
      </c>
      <c r="CC593" s="59" t="str">
        <f t="shared" si="832"/>
        <v>CONSISTENTE</v>
      </c>
      <c r="CD593" s="59" t="str">
        <f t="shared" si="833"/>
        <v>CONSISTENTE</v>
      </c>
      <c r="CE593" s="59" t="str">
        <f t="shared" si="834"/>
        <v>CONSISTENTE</v>
      </c>
      <c r="CF593" s="56">
        <v>0</v>
      </c>
      <c r="CG593" s="56">
        <v>0</v>
      </c>
      <c r="CH593" s="56">
        <v>0</v>
      </c>
      <c r="CI593" s="56">
        <v>0</v>
      </c>
      <c r="CJ593" s="56">
        <v>0</v>
      </c>
      <c r="CK593" s="56">
        <v>0</v>
      </c>
      <c r="CL593" s="60">
        <v>1</v>
      </c>
      <c r="CM593" s="59" t="str">
        <f t="shared" si="835"/>
        <v>CONSISTENTE</v>
      </c>
      <c r="CN593" s="59" t="str">
        <f t="shared" si="836"/>
        <v>CONSISTENTE</v>
      </c>
      <c r="CO593" s="59" t="str">
        <f t="shared" si="837"/>
        <v>CONSISTENTE</v>
      </c>
      <c r="CP593" s="59" t="str">
        <f t="shared" si="838"/>
        <v>CONSISTENTE</v>
      </c>
      <c r="CQ593" s="59" t="str">
        <f t="shared" si="839"/>
        <v>CONSISTENTE</v>
      </c>
      <c r="CR593" s="59" t="str">
        <f t="shared" si="840"/>
        <v>CONSISTENTE</v>
      </c>
      <c r="CS593" s="59" t="str">
        <f t="shared" si="841"/>
        <v>CONSISTENTE</v>
      </c>
      <c r="CT593" s="59" t="str">
        <f t="shared" si="842"/>
        <v>CONSISTENTE</v>
      </c>
      <c r="CU593" s="59" t="str">
        <f t="shared" si="843"/>
        <v>CONSISTENTE</v>
      </c>
      <c r="CV593" s="59" t="str">
        <f t="shared" si="844"/>
        <v>CONSISTENTE</v>
      </c>
      <c r="CW593" s="59" t="str">
        <f t="shared" si="845"/>
        <v>CONSISTENTE</v>
      </c>
      <c r="CX593" s="59" t="str">
        <f t="shared" si="846"/>
        <v>CONSISTENTE</v>
      </c>
      <c r="CY593" s="56">
        <f t="shared" si="847"/>
        <v>0</v>
      </c>
      <c r="CZ593" s="56">
        <f t="shared" si="848"/>
        <v>0</v>
      </c>
      <c r="DA593" s="56">
        <f t="shared" si="849"/>
        <v>0</v>
      </c>
      <c r="DB593" s="56">
        <f t="shared" si="850"/>
        <v>0</v>
      </c>
      <c r="DC593" s="56">
        <f t="shared" si="851"/>
        <v>0</v>
      </c>
      <c r="DD593" s="56">
        <f t="shared" si="852"/>
        <v>0</v>
      </c>
      <c r="DE593" s="90">
        <f t="shared" si="853"/>
        <v>0</v>
      </c>
      <c r="DF593" s="90">
        <f t="shared" si="854"/>
        <v>0</v>
      </c>
      <c r="DG593" s="90">
        <f t="shared" si="855"/>
        <v>0</v>
      </c>
      <c r="DH593" s="90">
        <f t="shared" si="856"/>
        <v>0</v>
      </c>
      <c r="DI593" s="90">
        <f t="shared" si="857"/>
        <v>0</v>
      </c>
      <c r="DJ593" s="98">
        <f t="shared" si="858"/>
        <v>0</v>
      </c>
      <c r="DK593" s="103">
        <f t="shared" si="859"/>
        <v>671990</v>
      </c>
      <c r="DL593" s="91">
        <f t="shared" si="860"/>
        <v>671990</v>
      </c>
      <c r="DM593" s="91">
        <f t="shared" si="861"/>
        <v>0</v>
      </c>
      <c r="DN593" s="91">
        <f t="shared" si="862"/>
        <v>0</v>
      </c>
      <c r="DO593" s="91">
        <f t="shared" si="863"/>
        <v>0</v>
      </c>
      <c r="DP593" s="91">
        <f t="shared" si="864"/>
        <v>0</v>
      </c>
      <c r="DQ593" s="125" t="str">
        <f t="shared" si="865"/>
        <v>NO CONSISTENTE</v>
      </c>
      <c r="DR593" s="147">
        <v>0</v>
      </c>
      <c r="DS593" s="147">
        <v>0</v>
      </c>
      <c r="DT593" s="147">
        <v>0</v>
      </c>
      <c r="DU593" s="147">
        <v>0</v>
      </c>
      <c r="DV593" s="147">
        <v>0</v>
      </c>
      <c r="DW593" s="147">
        <v>0</v>
      </c>
      <c r="DX593" s="59">
        <f>+VLOOKUP($E593,'[2]Ejecución I Semestre 2016'!$B$11:$X$1115,10,FALSE)</f>
        <v>0</v>
      </c>
      <c r="DY593" s="68" t="str">
        <f t="shared" si="866"/>
        <v>CONSISTENTE</v>
      </c>
      <c r="DZ593" s="68" t="str">
        <f t="shared" si="867"/>
        <v>CONSISTENTE</v>
      </c>
      <c r="EA593" s="68" t="str">
        <f t="shared" si="868"/>
        <v>CONSISTENTE</v>
      </c>
      <c r="EB593" s="68" t="str">
        <f t="shared" si="869"/>
        <v>CONSISTENTE</v>
      </c>
      <c r="EC593" s="68" t="str">
        <f t="shared" si="870"/>
        <v>CONSISTENTE</v>
      </c>
      <c r="ED593" s="68" t="str">
        <f t="shared" si="871"/>
        <v>CONSISTENTE</v>
      </c>
      <c r="EE593" s="132">
        <f t="shared" si="872"/>
        <v>0</v>
      </c>
      <c r="EF593" s="131">
        <f t="shared" si="873"/>
        <v>0</v>
      </c>
      <c r="EG593" s="131">
        <f t="shared" si="874"/>
        <v>0</v>
      </c>
      <c r="EH593" s="131">
        <f t="shared" si="875"/>
        <v>0</v>
      </c>
      <c r="EI593" s="131">
        <f t="shared" si="876"/>
        <v>0</v>
      </c>
      <c r="EJ593" s="131">
        <f t="shared" si="877"/>
        <v>0</v>
      </c>
      <c r="EK593" s="131">
        <f t="shared" si="880"/>
        <v>671990</v>
      </c>
      <c r="EL593" s="60">
        <f t="shared" si="881"/>
        <v>671990</v>
      </c>
      <c r="EM593" s="60">
        <f t="shared" si="882"/>
        <v>0</v>
      </c>
      <c r="EN593" s="60">
        <f t="shared" si="883"/>
        <v>0</v>
      </c>
      <c r="EO593" s="60">
        <f t="shared" si="884"/>
        <v>0</v>
      </c>
      <c r="EP593" s="60">
        <f t="shared" si="885"/>
        <v>0</v>
      </c>
      <c r="EQ593" s="90" t="str">
        <f t="shared" si="886"/>
        <v>NO CONSISTENTE</v>
      </c>
    </row>
    <row r="594" spans="1:147" ht="15" customHeight="1" x14ac:dyDescent="0.2">
      <c r="A594" s="53" t="s">
        <v>941</v>
      </c>
      <c r="B594" s="56">
        <f t="shared" si="878"/>
        <v>0</v>
      </c>
      <c r="C594" s="59" t="str">
        <f t="shared" si="879"/>
        <v>NO</v>
      </c>
      <c r="E594" s="53" t="s">
        <v>1151</v>
      </c>
      <c r="F594" s="55" t="s">
        <v>2171</v>
      </c>
      <c r="G594" s="61" t="s">
        <v>1152</v>
      </c>
      <c r="H594" s="56">
        <v>38059918.600000001</v>
      </c>
      <c r="I594" s="56">
        <v>0</v>
      </c>
      <c r="J594" s="56">
        <v>0</v>
      </c>
      <c r="K594" s="56">
        <v>0</v>
      </c>
      <c r="L594" s="56">
        <v>0</v>
      </c>
      <c r="M594" s="56">
        <v>0</v>
      </c>
      <c r="N594" s="57">
        <v>38059918.600000001</v>
      </c>
      <c r="O594" s="58">
        <f t="shared" si="801"/>
        <v>0</v>
      </c>
      <c r="P594" s="59" t="str">
        <f t="shared" si="802"/>
        <v>CONSISTENTE</v>
      </c>
      <c r="Q594" s="87" t="str">
        <f t="shared" si="803"/>
        <v>OK</v>
      </c>
      <c r="R594" s="56">
        <v>0</v>
      </c>
      <c r="S594" s="56">
        <v>0</v>
      </c>
      <c r="T594" s="56">
        <v>0</v>
      </c>
      <c r="U594" s="56">
        <v>0</v>
      </c>
      <c r="V594" s="56">
        <v>0</v>
      </c>
      <c r="W594" s="59" t="s">
        <v>2314</v>
      </c>
      <c r="X594" s="59" t="s">
        <v>2312</v>
      </c>
      <c r="Y594" s="59" t="str">
        <f t="shared" si="804"/>
        <v>CONSISTENTE</v>
      </c>
      <c r="Z594" s="59" t="str">
        <f t="shared" si="887"/>
        <v/>
      </c>
      <c r="AA594" s="66">
        <f>+VLOOKUP($E594,'[1]PLAN DE APLICACIÓN'!$B$11:$V$1115,16,FALSE)</f>
        <v>38059918.600000001</v>
      </c>
      <c r="AB594" s="66">
        <f>+VLOOKUP($E594,'[1]PLAN DE APLICACIÓN'!$B$11:$V$1115,17,FALSE)</f>
        <v>38059918.600000001</v>
      </c>
      <c r="AC594" s="66">
        <f>+VLOOKUP($E594,'[1]PLAN DE APLICACIÓN'!$B$11:$V$1115,18,FALSE)</f>
        <v>0</v>
      </c>
      <c r="AD594" s="66">
        <f>+VLOOKUP($E594,'[1]PLAN DE APLICACIÓN'!$B$11:$V$1115,19,FALSE)</f>
        <v>0</v>
      </c>
      <c r="AE594" s="66">
        <f>+VLOOKUP($E594,'[1]PLAN DE APLICACIÓN'!$B$11:$V$1115,20,FALSE)</f>
        <v>0</v>
      </c>
      <c r="AF594" s="66">
        <f>+VLOOKUP($E594,'[1]PLAN DE APLICACIÓN'!$B$11:$V$1115,21,FALSE)</f>
        <v>0</v>
      </c>
      <c r="AG594" s="59" t="str">
        <f t="shared" si="805"/>
        <v>CONSISTENTE</v>
      </c>
      <c r="AH594" s="59" t="str">
        <f t="shared" si="806"/>
        <v>NO CONSISTENTE</v>
      </c>
      <c r="AI594" s="59" t="str">
        <f t="shared" si="807"/>
        <v>CONSISTENTE</v>
      </c>
      <c r="AJ594" s="59" t="str">
        <f t="shared" si="808"/>
        <v>CONSISTENTE</v>
      </c>
      <c r="AK594" s="59" t="str">
        <f t="shared" si="809"/>
        <v>CONSISTENTE</v>
      </c>
      <c r="AL594" s="59" t="str">
        <f t="shared" si="810"/>
        <v>CONSISTENTE</v>
      </c>
      <c r="AM594" s="56">
        <v>38059918.600000001</v>
      </c>
      <c r="AN594" s="56">
        <v>38059918.600000001</v>
      </c>
      <c r="AO594" s="56">
        <v>0</v>
      </c>
      <c r="AP594" s="56">
        <v>0</v>
      </c>
      <c r="AQ594" s="56">
        <v>0</v>
      </c>
      <c r="AR594" s="56">
        <v>0</v>
      </c>
      <c r="AS594" s="59">
        <v>1</v>
      </c>
      <c r="AT594" s="59" t="str">
        <f t="shared" si="811"/>
        <v>CONSISTENTE</v>
      </c>
      <c r="AU594" s="59" t="str">
        <f t="shared" si="812"/>
        <v>NO CONSISTENTE</v>
      </c>
      <c r="AV594" s="59" t="str">
        <f t="shared" si="813"/>
        <v>CONSISTENTE</v>
      </c>
      <c r="AW594" s="59" t="str">
        <f t="shared" si="814"/>
        <v>CONSISTENTE</v>
      </c>
      <c r="AX594" s="59" t="str">
        <f t="shared" si="815"/>
        <v>CONSISTENTE</v>
      </c>
      <c r="AY594" s="59" t="str">
        <f t="shared" si="816"/>
        <v>CONSISTENTE</v>
      </c>
      <c r="AZ594" s="56">
        <v>38059918.600000001</v>
      </c>
      <c r="BA594" s="56">
        <v>38059918.600000001</v>
      </c>
      <c r="BB594" s="56">
        <v>0</v>
      </c>
      <c r="BC594" s="56">
        <v>0</v>
      </c>
      <c r="BD594" s="56">
        <v>0</v>
      </c>
      <c r="BE594" s="56">
        <v>0</v>
      </c>
      <c r="BF594" s="60">
        <v>1</v>
      </c>
      <c r="BG594" s="59" t="str">
        <f t="shared" si="817"/>
        <v>CONSISTENTE</v>
      </c>
      <c r="BH594" s="59" t="str">
        <f t="shared" si="818"/>
        <v>NO CONSISTENTE</v>
      </c>
      <c r="BI594" s="59" t="str">
        <f t="shared" si="819"/>
        <v>CONSISTENTE</v>
      </c>
      <c r="BJ594" s="59" t="str">
        <f t="shared" si="820"/>
        <v>CONSISTENTE</v>
      </c>
      <c r="BK594" s="59" t="str">
        <f t="shared" si="821"/>
        <v>CONSISTENTE</v>
      </c>
      <c r="BL594" s="59" t="str">
        <f t="shared" si="822"/>
        <v>CONSISTENTE</v>
      </c>
      <c r="BM594" s="59" t="str">
        <f t="shared" si="823"/>
        <v>CONSISTENTE</v>
      </c>
      <c r="BN594" s="59" t="str">
        <f t="shared" si="824"/>
        <v>CONSISTENTE</v>
      </c>
      <c r="BO594" s="59" t="str">
        <f t="shared" si="825"/>
        <v>CONSISTENTE</v>
      </c>
      <c r="BP594" s="59" t="str">
        <f t="shared" si="826"/>
        <v>CONSISTENTE</v>
      </c>
      <c r="BQ594" s="59" t="str">
        <f t="shared" si="827"/>
        <v>CONSISTENTE</v>
      </c>
      <c r="BR594" s="59" t="str">
        <f t="shared" si="828"/>
        <v>CONSISTENTE</v>
      </c>
      <c r="BS594" s="56">
        <v>0</v>
      </c>
      <c r="BT594" s="56">
        <v>0</v>
      </c>
      <c r="BU594" s="56">
        <v>0</v>
      </c>
      <c r="BV594" s="56">
        <v>0</v>
      </c>
      <c r="BW594" s="56">
        <v>0</v>
      </c>
      <c r="BX594" s="56">
        <v>0</v>
      </c>
      <c r="BY594" s="60">
        <v>0</v>
      </c>
      <c r="BZ594" s="59" t="str">
        <f t="shared" si="829"/>
        <v>CONSISTENTE</v>
      </c>
      <c r="CA594" s="59" t="str">
        <f t="shared" si="830"/>
        <v>NO CONSISTENTE</v>
      </c>
      <c r="CB594" s="59" t="str">
        <f t="shared" si="831"/>
        <v>CONSISTENTE</v>
      </c>
      <c r="CC594" s="59" t="str">
        <f t="shared" si="832"/>
        <v>CONSISTENTE</v>
      </c>
      <c r="CD594" s="59" t="str">
        <f t="shared" si="833"/>
        <v>CONSISTENTE</v>
      </c>
      <c r="CE594" s="59" t="str">
        <f t="shared" si="834"/>
        <v>CONSISTENTE</v>
      </c>
      <c r="CF594" s="56">
        <v>38059918.600000001</v>
      </c>
      <c r="CG594" s="56">
        <v>38059918.600000001</v>
      </c>
      <c r="CH594" s="56">
        <v>0</v>
      </c>
      <c r="CI594" s="56">
        <v>0</v>
      </c>
      <c r="CJ594" s="56">
        <v>0</v>
      </c>
      <c r="CK594" s="56">
        <v>0</v>
      </c>
      <c r="CL594" s="60">
        <v>1</v>
      </c>
      <c r="CM594" s="59" t="str">
        <f t="shared" si="835"/>
        <v>CONSISTENTE</v>
      </c>
      <c r="CN594" s="59" t="str">
        <f t="shared" si="836"/>
        <v>NO CONSISTENTE</v>
      </c>
      <c r="CO594" s="59" t="str">
        <f t="shared" si="837"/>
        <v>CONSISTENTE</v>
      </c>
      <c r="CP594" s="59" t="str">
        <f t="shared" si="838"/>
        <v>CONSISTENTE</v>
      </c>
      <c r="CQ594" s="59" t="str">
        <f t="shared" si="839"/>
        <v>CONSISTENTE</v>
      </c>
      <c r="CR594" s="59" t="str">
        <f t="shared" si="840"/>
        <v>CONSISTENTE</v>
      </c>
      <c r="CS594" s="59" t="str">
        <f t="shared" si="841"/>
        <v>CONSISTENTE</v>
      </c>
      <c r="CT594" s="59" t="str">
        <f t="shared" si="842"/>
        <v>CONSISTENTE</v>
      </c>
      <c r="CU594" s="59" t="str">
        <f t="shared" si="843"/>
        <v>CONSISTENTE</v>
      </c>
      <c r="CV594" s="59" t="str">
        <f t="shared" si="844"/>
        <v>CONSISTENTE</v>
      </c>
      <c r="CW594" s="59" t="str">
        <f t="shared" si="845"/>
        <v>CONSISTENTE</v>
      </c>
      <c r="CX594" s="59" t="str">
        <f t="shared" si="846"/>
        <v>CONSISTENTE</v>
      </c>
      <c r="CY594" s="56">
        <f t="shared" si="847"/>
        <v>38059918.600000001</v>
      </c>
      <c r="CZ594" s="56">
        <f t="shared" si="848"/>
        <v>38059918.600000001</v>
      </c>
      <c r="DA594" s="56">
        <f t="shared" si="849"/>
        <v>0</v>
      </c>
      <c r="DB594" s="56">
        <f t="shared" si="850"/>
        <v>0</v>
      </c>
      <c r="DC594" s="56">
        <f t="shared" si="851"/>
        <v>0</v>
      </c>
      <c r="DD594" s="56">
        <f t="shared" si="852"/>
        <v>0</v>
      </c>
      <c r="DE594" s="90">
        <f t="shared" si="853"/>
        <v>0</v>
      </c>
      <c r="DF594" s="90">
        <f t="shared" si="854"/>
        <v>0</v>
      </c>
      <c r="DG594" s="90">
        <f t="shared" si="855"/>
        <v>0</v>
      </c>
      <c r="DH594" s="90">
        <f t="shared" si="856"/>
        <v>0</v>
      </c>
      <c r="DI594" s="90">
        <f t="shared" si="857"/>
        <v>0</v>
      </c>
      <c r="DJ594" s="98">
        <f t="shared" si="858"/>
        <v>0</v>
      </c>
      <c r="DK594" s="103">
        <f t="shared" si="859"/>
        <v>114179755.80000001</v>
      </c>
      <c r="DL594" s="91">
        <f t="shared" si="860"/>
        <v>114179755.80000001</v>
      </c>
      <c r="DM594" s="91">
        <f t="shared" si="861"/>
        <v>0</v>
      </c>
      <c r="DN594" s="91">
        <f t="shared" si="862"/>
        <v>0</v>
      </c>
      <c r="DO594" s="91">
        <f t="shared" si="863"/>
        <v>0</v>
      </c>
      <c r="DP594" s="91">
        <f t="shared" si="864"/>
        <v>0</v>
      </c>
      <c r="DQ594" s="125" t="str">
        <f t="shared" si="865"/>
        <v>NO CONSISTENTE</v>
      </c>
      <c r="DR594" s="147">
        <v>0</v>
      </c>
      <c r="DS594" s="147">
        <v>0</v>
      </c>
      <c r="DT594" s="147">
        <v>0</v>
      </c>
      <c r="DU594" s="147">
        <v>0</v>
      </c>
      <c r="DV594" s="147">
        <v>0</v>
      </c>
      <c r="DW594" s="147">
        <v>0</v>
      </c>
      <c r="DX594" s="59">
        <f>+VLOOKUP($E594,'[2]Ejecución I Semestre 2016'!$B$11:$X$1115,10,FALSE)</f>
        <v>1</v>
      </c>
      <c r="DY594" s="68" t="str">
        <f t="shared" si="866"/>
        <v>CONSISTENTE</v>
      </c>
      <c r="DZ594" s="68" t="str">
        <f t="shared" si="867"/>
        <v>NO CONSISTENTE</v>
      </c>
      <c r="EA594" s="68" t="str">
        <f t="shared" si="868"/>
        <v>CONSISTENTE</v>
      </c>
      <c r="EB594" s="68" t="str">
        <f t="shared" si="869"/>
        <v>CONSISTENTE</v>
      </c>
      <c r="EC594" s="68" t="str">
        <f t="shared" si="870"/>
        <v>CONSISTENTE</v>
      </c>
      <c r="ED594" s="68" t="str">
        <f t="shared" si="871"/>
        <v>CONSISTENTE</v>
      </c>
      <c r="EE594" s="132">
        <f t="shared" si="872"/>
        <v>0</v>
      </c>
      <c r="EF594" s="131">
        <f t="shared" si="873"/>
        <v>0</v>
      </c>
      <c r="EG594" s="131">
        <f t="shared" si="874"/>
        <v>0</v>
      </c>
      <c r="EH594" s="131">
        <f t="shared" si="875"/>
        <v>0</v>
      </c>
      <c r="EI594" s="131">
        <f t="shared" si="876"/>
        <v>0</v>
      </c>
      <c r="EJ594" s="131">
        <f t="shared" si="877"/>
        <v>0</v>
      </c>
      <c r="EK594" s="131">
        <f t="shared" si="880"/>
        <v>114179755.80000001</v>
      </c>
      <c r="EL594" s="60">
        <f t="shared" si="881"/>
        <v>114179755.80000001</v>
      </c>
      <c r="EM594" s="60">
        <f t="shared" si="882"/>
        <v>0</v>
      </c>
      <c r="EN594" s="60">
        <f t="shared" si="883"/>
        <v>0</v>
      </c>
      <c r="EO594" s="60">
        <f t="shared" si="884"/>
        <v>0</v>
      </c>
      <c r="EP594" s="60">
        <f t="shared" si="885"/>
        <v>0</v>
      </c>
      <c r="EQ594" s="90" t="str">
        <f t="shared" si="886"/>
        <v>NO CONSISTENTE</v>
      </c>
    </row>
    <row r="595" spans="1:147" ht="15" customHeight="1" x14ac:dyDescent="0.2">
      <c r="A595" s="53" t="s">
        <v>943</v>
      </c>
      <c r="B595" s="56">
        <f t="shared" si="878"/>
        <v>281597.36</v>
      </c>
      <c r="C595" s="59" t="str">
        <f t="shared" si="879"/>
        <v>SI</v>
      </c>
      <c r="E595" s="53" t="s">
        <v>1153</v>
      </c>
      <c r="F595" s="55" t="s">
        <v>2171</v>
      </c>
      <c r="G595" s="61" t="s">
        <v>1154</v>
      </c>
      <c r="H595" s="56">
        <v>281597.36</v>
      </c>
      <c r="I595" s="56">
        <v>0</v>
      </c>
      <c r="J595" s="56">
        <v>0</v>
      </c>
      <c r="K595" s="56">
        <v>0</v>
      </c>
      <c r="L595" s="56">
        <v>0</v>
      </c>
      <c r="M595" s="56">
        <v>0</v>
      </c>
      <c r="N595" s="57">
        <v>281597.36</v>
      </c>
      <c r="O595" s="58">
        <f t="shared" si="801"/>
        <v>0</v>
      </c>
      <c r="P595" s="59" t="str">
        <f t="shared" si="802"/>
        <v>CONSISTENTE</v>
      </c>
      <c r="Q595" s="87" t="str">
        <f t="shared" si="803"/>
        <v>OK</v>
      </c>
      <c r="R595" s="56">
        <v>281597.36</v>
      </c>
      <c r="S595" s="56">
        <v>0</v>
      </c>
      <c r="T595" s="56">
        <v>0</v>
      </c>
      <c r="U595" s="56">
        <v>0</v>
      </c>
      <c r="V595" s="56">
        <v>0</v>
      </c>
      <c r="W595" s="59" t="s">
        <v>2314</v>
      </c>
      <c r="X595" s="59" t="s">
        <v>2312</v>
      </c>
      <c r="Y595" s="59" t="str">
        <f t="shared" si="804"/>
        <v>CONSISTENTE</v>
      </c>
      <c r="Z595" s="59" t="str">
        <f t="shared" si="887"/>
        <v/>
      </c>
      <c r="AA595" s="66">
        <f>+VLOOKUP($E595,'[1]PLAN DE APLICACIÓN'!$B$11:$V$1115,16,FALSE)</f>
        <v>677614</v>
      </c>
      <c r="AB595" s="66">
        <f>+VLOOKUP($E595,'[1]PLAN DE APLICACIÓN'!$B$11:$V$1115,17,FALSE)</f>
        <v>677614</v>
      </c>
      <c r="AC595" s="66">
        <f>+VLOOKUP($E595,'[1]PLAN DE APLICACIÓN'!$B$11:$V$1115,18,FALSE)</f>
        <v>0</v>
      </c>
      <c r="AD595" s="66">
        <f>+VLOOKUP($E595,'[1]PLAN DE APLICACIÓN'!$B$11:$V$1115,19,FALSE)</f>
        <v>0</v>
      </c>
      <c r="AE595" s="66">
        <f>+VLOOKUP($E595,'[1]PLAN DE APLICACIÓN'!$B$11:$V$1115,20,FALSE)</f>
        <v>0</v>
      </c>
      <c r="AF595" s="66">
        <f>+VLOOKUP($E595,'[1]PLAN DE APLICACIÓN'!$B$11:$V$1115,21,FALSE)</f>
        <v>0</v>
      </c>
      <c r="AG595" s="59" t="str">
        <f t="shared" si="805"/>
        <v>CONSISTENTE</v>
      </c>
      <c r="AH595" s="59" t="str">
        <f t="shared" si="806"/>
        <v>NO CONSISTENTE</v>
      </c>
      <c r="AI595" s="59" t="str">
        <f t="shared" si="807"/>
        <v>CONSISTENTE</v>
      </c>
      <c r="AJ595" s="59" t="str">
        <f t="shared" si="808"/>
        <v>CONSISTENTE</v>
      </c>
      <c r="AK595" s="59" t="str">
        <f t="shared" si="809"/>
        <v>CONSISTENTE</v>
      </c>
      <c r="AL595" s="59" t="str">
        <f t="shared" si="810"/>
        <v>CONSISTENTE</v>
      </c>
      <c r="AM595" s="56">
        <v>0</v>
      </c>
      <c r="AN595" s="56">
        <v>0</v>
      </c>
      <c r="AO595" s="56">
        <v>0</v>
      </c>
      <c r="AP595" s="56">
        <v>0</v>
      </c>
      <c r="AQ595" s="56">
        <v>0</v>
      </c>
      <c r="AR595" s="56">
        <v>0</v>
      </c>
      <c r="AS595" s="59">
        <v>0</v>
      </c>
      <c r="AT595" s="59" t="str">
        <f t="shared" si="811"/>
        <v>CONSISTENTE</v>
      </c>
      <c r="AU595" s="59" t="str">
        <f t="shared" si="812"/>
        <v>CONSISTENTE</v>
      </c>
      <c r="AV595" s="59" t="str">
        <f t="shared" si="813"/>
        <v>CONSISTENTE</v>
      </c>
      <c r="AW595" s="59" t="str">
        <f t="shared" si="814"/>
        <v>CONSISTENTE</v>
      </c>
      <c r="AX595" s="59" t="str">
        <f t="shared" si="815"/>
        <v>CONSISTENTE</v>
      </c>
      <c r="AY595" s="59" t="str">
        <f t="shared" si="816"/>
        <v>CONSISTENTE</v>
      </c>
      <c r="AZ595" s="56">
        <v>0</v>
      </c>
      <c r="BA595" s="56">
        <v>0</v>
      </c>
      <c r="BB595" s="56">
        <v>0</v>
      </c>
      <c r="BC595" s="56">
        <v>0</v>
      </c>
      <c r="BD595" s="56">
        <v>0</v>
      </c>
      <c r="BE595" s="56">
        <v>0</v>
      </c>
      <c r="BF595" s="60">
        <v>1</v>
      </c>
      <c r="BG595" s="59" t="str">
        <f t="shared" si="817"/>
        <v>CONSISTENTE</v>
      </c>
      <c r="BH595" s="59" t="str">
        <f t="shared" si="818"/>
        <v>CONSISTENTE</v>
      </c>
      <c r="BI595" s="59" t="str">
        <f t="shared" si="819"/>
        <v>CONSISTENTE</v>
      </c>
      <c r="BJ595" s="59" t="str">
        <f t="shared" si="820"/>
        <v>CONSISTENTE</v>
      </c>
      <c r="BK595" s="59" t="str">
        <f t="shared" si="821"/>
        <v>CONSISTENTE</v>
      </c>
      <c r="BL595" s="59" t="str">
        <f t="shared" si="822"/>
        <v>CONSISTENTE</v>
      </c>
      <c r="BM595" s="59" t="str">
        <f t="shared" si="823"/>
        <v>CONSISTENTE</v>
      </c>
      <c r="BN595" s="59" t="str">
        <f t="shared" si="824"/>
        <v>CONSISTENTE</v>
      </c>
      <c r="BO595" s="59" t="str">
        <f t="shared" si="825"/>
        <v>CONSISTENTE</v>
      </c>
      <c r="BP595" s="59" t="str">
        <f t="shared" si="826"/>
        <v>CONSISTENTE</v>
      </c>
      <c r="BQ595" s="59" t="str">
        <f t="shared" si="827"/>
        <v>CONSISTENTE</v>
      </c>
      <c r="BR595" s="59" t="str">
        <f t="shared" si="828"/>
        <v>CONSISTENTE</v>
      </c>
      <c r="BS595" s="56">
        <v>0</v>
      </c>
      <c r="BT595" s="56">
        <v>0</v>
      </c>
      <c r="BU595" s="56">
        <v>0</v>
      </c>
      <c r="BV595" s="56">
        <v>0</v>
      </c>
      <c r="BW595" s="56">
        <v>0</v>
      </c>
      <c r="BX595" s="56">
        <v>0</v>
      </c>
      <c r="BY595" s="60">
        <v>1</v>
      </c>
      <c r="BZ595" s="59" t="str">
        <f t="shared" si="829"/>
        <v>CONSISTENTE</v>
      </c>
      <c r="CA595" s="59" t="str">
        <f t="shared" si="830"/>
        <v>CONSISTENTE</v>
      </c>
      <c r="CB595" s="59" t="str">
        <f t="shared" si="831"/>
        <v>CONSISTENTE</v>
      </c>
      <c r="CC595" s="59" t="str">
        <f t="shared" si="832"/>
        <v>CONSISTENTE</v>
      </c>
      <c r="CD595" s="59" t="str">
        <f t="shared" si="833"/>
        <v>CONSISTENTE</v>
      </c>
      <c r="CE595" s="59" t="str">
        <f t="shared" si="834"/>
        <v>CONSISTENTE</v>
      </c>
      <c r="CF595" s="56">
        <v>0</v>
      </c>
      <c r="CG595" s="56">
        <v>0</v>
      </c>
      <c r="CH595" s="56">
        <v>0</v>
      </c>
      <c r="CI595" s="56">
        <v>0</v>
      </c>
      <c r="CJ595" s="56">
        <v>0</v>
      </c>
      <c r="CK595" s="56">
        <v>0</v>
      </c>
      <c r="CL595" s="60">
        <v>1</v>
      </c>
      <c r="CM595" s="59" t="str">
        <f t="shared" si="835"/>
        <v>CONSISTENTE</v>
      </c>
      <c r="CN595" s="59" t="str">
        <f t="shared" si="836"/>
        <v>CONSISTENTE</v>
      </c>
      <c r="CO595" s="59" t="str">
        <f t="shared" si="837"/>
        <v>CONSISTENTE</v>
      </c>
      <c r="CP595" s="59" t="str">
        <f t="shared" si="838"/>
        <v>CONSISTENTE</v>
      </c>
      <c r="CQ595" s="59" t="str">
        <f t="shared" si="839"/>
        <v>CONSISTENTE</v>
      </c>
      <c r="CR595" s="59" t="str">
        <f t="shared" si="840"/>
        <v>CONSISTENTE</v>
      </c>
      <c r="CS595" s="59" t="str">
        <f t="shared" si="841"/>
        <v>CONSISTENTE</v>
      </c>
      <c r="CT595" s="59" t="str">
        <f t="shared" si="842"/>
        <v>CONSISTENTE</v>
      </c>
      <c r="CU595" s="59" t="str">
        <f t="shared" si="843"/>
        <v>CONSISTENTE</v>
      </c>
      <c r="CV595" s="59" t="str">
        <f t="shared" si="844"/>
        <v>CONSISTENTE</v>
      </c>
      <c r="CW595" s="59" t="str">
        <f t="shared" si="845"/>
        <v>CONSISTENTE</v>
      </c>
      <c r="CX595" s="59" t="str">
        <f t="shared" si="846"/>
        <v>CONSISTENTE</v>
      </c>
      <c r="CY595" s="56">
        <f t="shared" si="847"/>
        <v>959211.36</v>
      </c>
      <c r="CZ595" s="56">
        <f t="shared" si="848"/>
        <v>959211.36</v>
      </c>
      <c r="DA595" s="56">
        <f t="shared" si="849"/>
        <v>0</v>
      </c>
      <c r="DB595" s="56">
        <f t="shared" si="850"/>
        <v>0</v>
      </c>
      <c r="DC595" s="56">
        <f t="shared" si="851"/>
        <v>0</v>
      </c>
      <c r="DD595" s="56">
        <f t="shared" si="852"/>
        <v>0</v>
      </c>
      <c r="DE595" s="90">
        <f t="shared" si="853"/>
        <v>0</v>
      </c>
      <c r="DF595" s="90">
        <f t="shared" si="854"/>
        <v>0</v>
      </c>
      <c r="DG595" s="90">
        <f t="shared" si="855"/>
        <v>0</v>
      </c>
      <c r="DH595" s="90">
        <f t="shared" si="856"/>
        <v>0</v>
      </c>
      <c r="DI595" s="90">
        <f t="shared" si="857"/>
        <v>0</v>
      </c>
      <c r="DJ595" s="98">
        <f t="shared" si="858"/>
        <v>0</v>
      </c>
      <c r="DK595" s="103">
        <f t="shared" si="859"/>
        <v>677614</v>
      </c>
      <c r="DL595" s="91">
        <f t="shared" si="860"/>
        <v>677614</v>
      </c>
      <c r="DM595" s="91">
        <f t="shared" si="861"/>
        <v>0</v>
      </c>
      <c r="DN595" s="91">
        <f t="shared" si="862"/>
        <v>0</v>
      </c>
      <c r="DO595" s="91">
        <f t="shared" si="863"/>
        <v>0</v>
      </c>
      <c r="DP595" s="91">
        <f t="shared" si="864"/>
        <v>0</v>
      </c>
      <c r="DQ595" s="125" t="str">
        <f t="shared" si="865"/>
        <v>CONSISTENTE</v>
      </c>
      <c r="DR595" s="147">
        <v>0</v>
      </c>
      <c r="DS595" s="147">
        <v>0</v>
      </c>
      <c r="DT595" s="147">
        <v>0</v>
      </c>
      <c r="DU595" s="147">
        <v>0</v>
      </c>
      <c r="DV595" s="147">
        <v>0</v>
      </c>
      <c r="DW595" s="147">
        <v>0</v>
      </c>
      <c r="DX595" s="59">
        <f>+VLOOKUP($E595,'[2]Ejecución I Semestre 2016'!$B$11:$X$1115,10,FALSE)</f>
        <v>0</v>
      </c>
      <c r="DY595" s="68" t="str">
        <f t="shared" si="866"/>
        <v>CONSISTENTE</v>
      </c>
      <c r="DZ595" s="68" t="str">
        <f t="shared" si="867"/>
        <v>CONSISTENTE</v>
      </c>
      <c r="EA595" s="68" t="str">
        <f t="shared" si="868"/>
        <v>CONSISTENTE</v>
      </c>
      <c r="EB595" s="68" t="str">
        <f t="shared" si="869"/>
        <v>CONSISTENTE</v>
      </c>
      <c r="EC595" s="68" t="str">
        <f t="shared" si="870"/>
        <v>CONSISTENTE</v>
      </c>
      <c r="ED595" s="68" t="str">
        <f t="shared" si="871"/>
        <v>CONSISTENTE</v>
      </c>
      <c r="EE595" s="132">
        <f t="shared" si="872"/>
        <v>0</v>
      </c>
      <c r="EF595" s="131">
        <f t="shared" si="873"/>
        <v>0</v>
      </c>
      <c r="EG595" s="131">
        <f t="shared" si="874"/>
        <v>0</v>
      </c>
      <c r="EH595" s="131">
        <f t="shared" si="875"/>
        <v>0</v>
      </c>
      <c r="EI595" s="131">
        <f t="shared" si="876"/>
        <v>0</v>
      </c>
      <c r="EJ595" s="131">
        <f t="shared" si="877"/>
        <v>0</v>
      </c>
      <c r="EK595" s="131">
        <f t="shared" si="880"/>
        <v>677614</v>
      </c>
      <c r="EL595" s="60">
        <f t="shared" si="881"/>
        <v>677614</v>
      </c>
      <c r="EM595" s="60">
        <f t="shared" si="882"/>
        <v>0</v>
      </c>
      <c r="EN595" s="60">
        <f t="shared" si="883"/>
        <v>0</v>
      </c>
      <c r="EO595" s="60">
        <f t="shared" si="884"/>
        <v>0</v>
      </c>
      <c r="EP595" s="60">
        <f t="shared" si="885"/>
        <v>0</v>
      </c>
      <c r="EQ595" s="90" t="str">
        <f t="shared" si="886"/>
        <v>CONSISTENTE</v>
      </c>
    </row>
    <row r="596" spans="1:147" ht="15" customHeight="1" x14ac:dyDescent="0.2">
      <c r="A596" s="53" t="s">
        <v>947</v>
      </c>
      <c r="B596" s="56">
        <f t="shared" si="878"/>
        <v>0</v>
      </c>
      <c r="C596" s="59" t="str">
        <f t="shared" si="879"/>
        <v>NO</v>
      </c>
      <c r="E596" s="53" t="s">
        <v>1155</v>
      </c>
      <c r="F596" s="55" t="s">
        <v>2171</v>
      </c>
      <c r="G596" s="61" t="s">
        <v>1156</v>
      </c>
      <c r="H596" s="56">
        <v>22080466.129999999</v>
      </c>
      <c r="I596" s="56">
        <v>0</v>
      </c>
      <c r="J596" s="56">
        <v>0</v>
      </c>
      <c r="K596" s="56">
        <v>0</v>
      </c>
      <c r="L596" s="56">
        <v>0</v>
      </c>
      <c r="M596" s="56">
        <v>0</v>
      </c>
      <c r="N596" s="57">
        <v>0</v>
      </c>
      <c r="O596" s="58">
        <f t="shared" si="801"/>
        <v>22080466.129999999</v>
      </c>
      <c r="P596" s="59" t="str">
        <f t="shared" si="802"/>
        <v>NO CONSISTENTE</v>
      </c>
      <c r="Q596" s="87" t="str">
        <f t="shared" si="803"/>
        <v>LA ENTIDAD TERRITORIAL NO DETERMINÓ EL SALDO DE MANERA CORRECTA.</v>
      </c>
      <c r="R596" s="56">
        <v>0</v>
      </c>
      <c r="S596" s="56">
        <v>0</v>
      </c>
      <c r="T596" s="56">
        <v>0</v>
      </c>
      <c r="U596" s="56">
        <v>0</v>
      </c>
      <c r="V596" s="56">
        <v>0</v>
      </c>
      <c r="W596" s="59" t="s">
        <v>2314</v>
      </c>
      <c r="X596" s="59" t="s">
        <v>2312</v>
      </c>
      <c r="Y596" s="59" t="str">
        <f t="shared" si="804"/>
        <v>CONSISTENTE</v>
      </c>
      <c r="Z596" s="59" t="str">
        <f t="shared" si="887"/>
        <v/>
      </c>
      <c r="AA596" s="66">
        <f>+VLOOKUP($E596,'[1]PLAN DE APLICACIÓN'!$B$11:$V$1115,16,FALSE)</f>
        <v>22080466.129999999</v>
      </c>
      <c r="AB596" s="66">
        <f>+VLOOKUP($E596,'[1]PLAN DE APLICACIÓN'!$B$11:$V$1115,17,FALSE)</f>
        <v>0</v>
      </c>
      <c r="AC596" s="66">
        <f>+VLOOKUP($E596,'[1]PLAN DE APLICACIÓN'!$B$11:$V$1115,18,FALSE)</f>
        <v>0</v>
      </c>
      <c r="AD596" s="66">
        <f>+VLOOKUP($E596,'[1]PLAN DE APLICACIÓN'!$B$11:$V$1115,19,FALSE)</f>
        <v>0</v>
      </c>
      <c r="AE596" s="66">
        <f>+VLOOKUP($E596,'[1]PLAN DE APLICACIÓN'!$B$11:$V$1115,20,FALSE)</f>
        <v>0</v>
      </c>
      <c r="AF596" s="66">
        <f>+VLOOKUP($E596,'[1]PLAN DE APLICACIÓN'!$B$11:$V$1115,21,FALSE)</f>
        <v>0</v>
      </c>
      <c r="AG596" s="59" t="str">
        <f t="shared" si="805"/>
        <v>NO CONSISTENTE</v>
      </c>
      <c r="AH596" s="59" t="str">
        <f t="shared" si="806"/>
        <v>CONSISTENTE</v>
      </c>
      <c r="AI596" s="59" t="str">
        <f t="shared" si="807"/>
        <v>CONSISTENTE</v>
      </c>
      <c r="AJ596" s="59" t="str">
        <f t="shared" si="808"/>
        <v>CONSISTENTE</v>
      </c>
      <c r="AK596" s="59" t="str">
        <f t="shared" si="809"/>
        <v>CONSISTENTE</v>
      </c>
      <c r="AL596" s="59" t="str">
        <f t="shared" si="810"/>
        <v>CONSISTENTE</v>
      </c>
      <c r="AM596" s="56">
        <v>22080466.129999999</v>
      </c>
      <c r="AN596" s="56">
        <v>0</v>
      </c>
      <c r="AO596" s="56">
        <v>0</v>
      </c>
      <c r="AP596" s="56">
        <v>0</v>
      </c>
      <c r="AQ596" s="56">
        <v>0</v>
      </c>
      <c r="AR596" s="56">
        <v>0</v>
      </c>
      <c r="AS596" s="59">
        <v>1</v>
      </c>
      <c r="AT596" s="59" t="str">
        <f t="shared" si="811"/>
        <v>NO CONSISTENTE</v>
      </c>
      <c r="AU596" s="59" t="str">
        <f t="shared" si="812"/>
        <v>CONSISTENTE</v>
      </c>
      <c r="AV596" s="59" t="str">
        <f t="shared" si="813"/>
        <v>CONSISTENTE</v>
      </c>
      <c r="AW596" s="59" t="str">
        <f t="shared" si="814"/>
        <v>CONSISTENTE</v>
      </c>
      <c r="AX596" s="59" t="str">
        <f t="shared" si="815"/>
        <v>CONSISTENTE</v>
      </c>
      <c r="AY596" s="59" t="str">
        <f t="shared" si="816"/>
        <v>CONSISTENTE</v>
      </c>
      <c r="AZ596" s="56">
        <v>0</v>
      </c>
      <c r="BA596" s="56">
        <v>0</v>
      </c>
      <c r="BB596" s="56">
        <v>0</v>
      </c>
      <c r="BC596" s="56">
        <v>0</v>
      </c>
      <c r="BD596" s="56">
        <v>0</v>
      </c>
      <c r="BE596" s="56">
        <v>0</v>
      </c>
      <c r="BF596" s="60">
        <v>0</v>
      </c>
      <c r="BG596" s="59" t="str">
        <f t="shared" si="817"/>
        <v>CONSISTENTE</v>
      </c>
      <c r="BH596" s="59" t="str">
        <f t="shared" si="818"/>
        <v>CONSISTENTE</v>
      </c>
      <c r="BI596" s="59" t="str">
        <f t="shared" si="819"/>
        <v>CONSISTENTE</v>
      </c>
      <c r="BJ596" s="59" t="str">
        <f t="shared" si="820"/>
        <v>CONSISTENTE</v>
      </c>
      <c r="BK596" s="59" t="str">
        <f t="shared" si="821"/>
        <v>CONSISTENTE</v>
      </c>
      <c r="BL596" s="59" t="str">
        <f t="shared" si="822"/>
        <v>CONSISTENTE</v>
      </c>
      <c r="BM596" s="59" t="str">
        <f t="shared" si="823"/>
        <v>NO CONSISTENTE</v>
      </c>
      <c r="BN596" s="59" t="str">
        <f t="shared" si="824"/>
        <v>CONSISTENTE</v>
      </c>
      <c r="BO596" s="59" t="str">
        <f t="shared" si="825"/>
        <v>CONSISTENTE</v>
      </c>
      <c r="BP596" s="59" t="str">
        <f t="shared" si="826"/>
        <v>CONSISTENTE</v>
      </c>
      <c r="BQ596" s="59" t="str">
        <f t="shared" si="827"/>
        <v>CONSISTENTE</v>
      </c>
      <c r="BR596" s="59" t="str">
        <f t="shared" si="828"/>
        <v>CONSISTENTE</v>
      </c>
      <c r="BS596" s="56">
        <v>0</v>
      </c>
      <c r="BT596" s="56">
        <v>0</v>
      </c>
      <c r="BU596" s="56">
        <v>0</v>
      </c>
      <c r="BV596" s="56">
        <v>0</v>
      </c>
      <c r="BW596" s="56">
        <v>0</v>
      </c>
      <c r="BX596" s="56">
        <v>0</v>
      </c>
      <c r="BY596" s="60">
        <v>0</v>
      </c>
      <c r="BZ596" s="59" t="str">
        <f t="shared" si="829"/>
        <v>CONSISTENTE</v>
      </c>
      <c r="CA596" s="59" t="str">
        <f t="shared" si="830"/>
        <v>CONSISTENTE</v>
      </c>
      <c r="CB596" s="59" t="str">
        <f t="shared" si="831"/>
        <v>CONSISTENTE</v>
      </c>
      <c r="CC596" s="59" t="str">
        <f t="shared" si="832"/>
        <v>CONSISTENTE</v>
      </c>
      <c r="CD596" s="59" t="str">
        <f t="shared" si="833"/>
        <v>CONSISTENTE</v>
      </c>
      <c r="CE596" s="59" t="str">
        <f t="shared" si="834"/>
        <v>CONSISTENTE</v>
      </c>
      <c r="CF596" s="56">
        <v>0</v>
      </c>
      <c r="CG596" s="56">
        <v>0</v>
      </c>
      <c r="CH596" s="56">
        <v>0</v>
      </c>
      <c r="CI596" s="56">
        <v>0</v>
      </c>
      <c r="CJ596" s="56">
        <v>0</v>
      </c>
      <c r="CK596" s="56">
        <v>0</v>
      </c>
      <c r="CL596" s="60">
        <v>0</v>
      </c>
      <c r="CM596" s="59" t="str">
        <f t="shared" si="835"/>
        <v>CONSISTENTE</v>
      </c>
      <c r="CN596" s="59" t="str">
        <f t="shared" si="836"/>
        <v>CONSISTENTE</v>
      </c>
      <c r="CO596" s="59" t="str">
        <f t="shared" si="837"/>
        <v>CONSISTENTE</v>
      </c>
      <c r="CP596" s="59" t="str">
        <f t="shared" si="838"/>
        <v>CONSISTENTE</v>
      </c>
      <c r="CQ596" s="59" t="str">
        <f t="shared" si="839"/>
        <v>CONSISTENTE</v>
      </c>
      <c r="CR596" s="59" t="str">
        <f t="shared" si="840"/>
        <v>CONSISTENTE</v>
      </c>
      <c r="CS596" s="59" t="str">
        <f t="shared" si="841"/>
        <v>CONSISTENTE</v>
      </c>
      <c r="CT596" s="59" t="str">
        <f t="shared" si="842"/>
        <v>CONSISTENTE</v>
      </c>
      <c r="CU596" s="59" t="str">
        <f t="shared" si="843"/>
        <v>CONSISTENTE</v>
      </c>
      <c r="CV596" s="59" t="str">
        <f t="shared" si="844"/>
        <v>CONSISTENTE</v>
      </c>
      <c r="CW596" s="59" t="str">
        <f t="shared" si="845"/>
        <v>CONSISTENTE</v>
      </c>
      <c r="CX596" s="59" t="str">
        <f t="shared" si="846"/>
        <v>CONSISTENTE</v>
      </c>
      <c r="CY596" s="56">
        <f t="shared" si="847"/>
        <v>0</v>
      </c>
      <c r="CZ596" s="56">
        <f t="shared" si="848"/>
        <v>0</v>
      </c>
      <c r="DA596" s="56">
        <f t="shared" si="849"/>
        <v>0</v>
      </c>
      <c r="DB596" s="56">
        <f t="shared" si="850"/>
        <v>0</v>
      </c>
      <c r="DC596" s="56">
        <f t="shared" si="851"/>
        <v>0</v>
      </c>
      <c r="DD596" s="56">
        <f t="shared" si="852"/>
        <v>0</v>
      </c>
      <c r="DE596" s="90">
        <f t="shared" si="853"/>
        <v>0</v>
      </c>
      <c r="DF596" s="90">
        <f t="shared" si="854"/>
        <v>0</v>
      </c>
      <c r="DG596" s="90">
        <f t="shared" si="855"/>
        <v>0</v>
      </c>
      <c r="DH596" s="90">
        <f t="shared" si="856"/>
        <v>0</v>
      </c>
      <c r="DI596" s="90">
        <f t="shared" si="857"/>
        <v>0</v>
      </c>
      <c r="DJ596" s="98">
        <f t="shared" si="858"/>
        <v>0</v>
      </c>
      <c r="DK596" s="103">
        <f t="shared" si="859"/>
        <v>0</v>
      </c>
      <c r="DL596" s="91">
        <f t="shared" si="860"/>
        <v>0</v>
      </c>
      <c r="DM596" s="91">
        <f t="shared" si="861"/>
        <v>0</v>
      </c>
      <c r="DN596" s="91">
        <f t="shared" si="862"/>
        <v>0</v>
      </c>
      <c r="DO596" s="91">
        <f t="shared" si="863"/>
        <v>0</v>
      </c>
      <c r="DP596" s="91">
        <f t="shared" si="864"/>
        <v>0</v>
      </c>
      <c r="DQ596" s="125" t="str">
        <f t="shared" si="865"/>
        <v>CONSISTENTE</v>
      </c>
      <c r="DR596" s="147">
        <v>0</v>
      </c>
      <c r="DS596" s="147">
        <v>0</v>
      </c>
      <c r="DT596" s="147">
        <v>0</v>
      </c>
      <c r="DU596" s="147">
        <v>0</v>
      </c>
      <c r="DV596" s="147">
        <v>0</v>
      </c>
      <c r="DW596" s="147">
        <v>0</v>
      </c>
      <c r="DX596" s="59">
        <f>+VLOOKUP($E596,'[2]Ejecución I Semestre 2016'!$B$11:$X$1115,10,FALSE)</f>
        <v>0</v>
      </c>
      <c r="DY596" s="68" t="str">
        <f t="shared" si="866"/>
        <v>CONSISTENTE</v>
      </c>
      <c r="DZ596" s="68" t="str">
        <f t="shared" si="867"/>
        <v>CONSISTENTE</v>
      </c>
      <c r="EA596" s="68" t="str">
        <f t="shared" si="868"/>
        <v>CONSISTENTE</v>
      </c>
      <c r="EB596" s="68" t="str">
        <f t="shared" si="869"/>
        <v>CONSISTENTE</v>
      </c>
      <c r="EC596" s="68" t="str">
        <f t="shared" si="870"/>
        <v>CONSISTENTE</v>
      </c>
      <c r="ED596" s="68" t="str">
        <f t="shared" si="871"/>
        <v>CONSISTENTE</v>
      </c>
      <c r="EE596" s="132">
        <f t="shared" si="872"/>
        <v>0</v>
      </c>
      <c r="EF596" s="131">
        <f t="shared" si="873"/>
        <v>0</v>
      </c>
      <c r="EG596" s="131">
        <f t="shared" si="874"/>
        <v>0</v>
      </c>
      <c r="EH596" s="131">
        <f t="shared" si="875"/>
        <v>0</v>
      </c>
      <c r="EI596" s="131">
        <f t="shared" si="876"/>
        <v>0</v>
      </c>
      <c r="EJ596" s="131">
        <f t="shared" si="877"/>
        <v>0</v>
      </c>
      <c r="EK596" s="131">
        <f t="shared" si="880"/>
        <v>0</v>
      </c>
      <c r="EL596" s="60">
        <f t="shared" si="881"/>
        <v>0</v>
      </c>
      <c r="EM596" s="60">
        <f t="shared" si="882"/>
        <v>0</v>
      </c>
      <c r="EN596" s="60">
        <f t="shared" si="883"/>
        <v>0</v>
      </c>
      <c r="EO596" s="60">
        <f t="shared" si="884"/>
        <v>0</v>
      </c>
      <c r="EP596" s="60">
        <f t="shared" si="885"/>
        <v>0</v>
      </c>
      <c r="EQ596" s="90" t="str">
        <f t="shared" si="886"/>
        <v>CONSISTENTE</v>
      </c>
    </row>
    <row r="597" spans="1:147" ht="15" customHeight="1" x14ac:dyDescent="0.2">
      <c r="A597" s="53" t="s">
        <v>949</v>
      </c>
      <c r="B597" s="56">
        <f t="shared" si="878"/>
        <v>0</v>
      </c>
      <c r="C597" s="59" t="str">
        <f t="shared" si="879"/>
        <v>NO</v>
      </c>
      <c r="E597" s="53" t="s">
        <v>1157</v>
      </c>
      <c r="F597" s="55" t="s">
        <v>2171</v>
      </c>
      <c r="G597" s="61" t="s">
        <v>1158</v>
      </c>
      <c r="H597" s="56">
        <v>0</v>
      </c>
      <c r="I597" s="56">
        <v>0</v>
      </c>
      <c r="J597" s="56">
        <v>0</v>
      </c>
      <c r="K597" s="56">
        <v>0</v>
      </c>
      <c r="L597" s="56">
        <v>0</v>
      </c>
      <c r="M597" s="56">
        <v>0</v>
      </c>
      <c r="N597" s="57">
        <v>0</v>
      </c>
      <c r="O597" s="58">
        <f t="shared" si="801"/>
        <v>0</v>
      </c>
      <c r="P597" s="59" t="str">
        <f t="shared" si="802"/>
        <v>CONSISTENTE</v>
      </c>
      <c r="Q597" s="87" t="str">
        <f t="shared" si="803"/>
        <v>OK</v>
      </c>
      <c r="R597" s="56">
        <v>0</v>
      </c>
      <c r="S597" s="56">
        <v>0</v>
      </c>
      <c r="T597" s="56">
        <v>0</v>
      </c>
      <c r="U597" s="56">
        <v>0</v>
      </c>
      <c r="V597" s="56">
        <v>0</v>
      </c>
      <c r="W597" s="59" t="s">
        <v>2314</v>
      </c>
      <c r="X597" s="59" t="s">
        <v>2312</v>
      </c>
      <c r="Y597" s="59" t="str">
        <f t="shared" si="804"/>
        <v>CONSISTENTE</v>
      </c>
      <c r="Z597" s="59" t="str">
        <f t="shared" si="887"/>
        <v/>
      </c>
      <c r="AA597" s="66">
        <f>+VLOOKUP($E597,'[1]PLAN DE APLICACIÓN'!$B$11:$V$1115,16,FALSE)</f>
        <v>0</v>
      </c>
      <c r="AB597" s="66">
        <f>+VLOOKUP($E597,'[1]PLAN DE APLICACIÓN'!$B$11:$V$1115,17,FALSE)</f>
        <v>0</v>
      </c>
      <c r="AC597" s="66">
        <f>+VLOOKUP($E597,'[1]PLAN DE APLICACIÓN'!$B$11:$V$1115,18,FALSE)</f>
        <v>0</v>
      </c>
      <c r="AD597" s="66">
        <f>+VLOOKUP($E597,'[1]PLAN DE APLICACIÓN'!$B$11:$V$1115,19,FALSE)</f>
        <v>0</v>
      </c>
      <c r="AE597" s="66">
        <f>+VLOOKUP($E597,'[1]PLAN DE APLICACIÓN'!$B$11:$V$1115,20,FALSE)</f>
        <v>0</v>
      </c>
      <c r="AF597" s="66">
        <f>+VLOOKUP($E597,'[1]PLAN DE APLICACIÓN'!$B$11:$V$1115,21,FALSE)</f>
        <v>0</v>
      </c>
      <c r="AG597" s="59" t="str">
        <f t="shared" si="805"/>
        <v>CONSISTENTE</v>
      </c>
      <c r="AH597" s="59" t="str">
        <f t="shared" si="806"/>
        <v>CONSISTENTE</v>
      </c>
      <c r="AI597" s="59" t="str">
        <f t="shared" si="807"/>
        <v>CONSISTENTE</v>
      </c>
      <c r="AJ597" s="59" t="str">
        <f t="shared" si="808"/>
        <v>CONSISTENTE</v>
      </c>
      <c r="AK597" s="59" t="str">
        <f t="shared" si="809"/>
        <v>CONSISTENTE</v>
      </c>
      <c r="AL597" s="59" t="str">
        <f t="shared" si="810"/>
        <v>CONSISTENTE</v>
      </c>
      <c r="AM597" s="56">
        <v>0</v>
      </c>
      <c r="AN597" s="56">
        <v>0</v>
      </c>
      <c r="AO597" s="56">
        <v>0</v>
      </c>
      <c r="AP597" s="56">
        <v>0</v>
      </c>
      <c r="AQ597" s="56">
        <v>0</v>
      </c>
      <c r="AR597" s="56">
        <v>0</v>
      </c>
      <c r="AS597" s="59">
        <v>1</v>
      </c>
      <c r="AT597" s="59" t="str">
        <f t="shared" si="811"/>
        <v>CONSISTENTE</v>
      </c>
      <c r="AU597" s="59" t="str">
        <f t="shared" si="812"/>
        <v>CONSISTENTE</v>
      </c>
      <c r="AV597" s="59" t="str">
        <f t="shared" si="813"/>
        <v>CONSISTENTE</v>
      </c>
      <c r="AW597" s="59" t="str">
        <f t="shared" si="814"/>
        <v>CONSISTENTE</v>
      </c>
      <c r="AX597" s="59" t="str">
        <f t="shared" si="815"/>
        <v>CONSISTENTE</v>
      </c>
      <c r="AY597" s="59" t="str">
        <f t="shared" si="816"/>
        <v>CONSISTENTE</v>
      </c>
      <c r="AZ597" s="56">
        <v>0</v>
      </c>
      <c r="BA597" s="56">
        <v>0</v>
      </c>
      <c r="BB597" s="56">
        <v>0</v>
      </c>
      <c r="BC597" s="56">
        <v>0</v>
      </c>
      <c r="BD597" s="56">
        <v>0</v>
      </c>
      <c r="BE597" s="56">
        <v>0</v>
      </c>
      <c r="BF597" s="60">
        <v>1</v>
      </c>
      <c r="BG597" s="59" t="str">
        <f t="shared" si="817"/>
        <v>CONSISTENTE</v>
      </c>
      <c r="BH597" s="59" t="str">
        <f t="shared" si="818"/>
        <v>CONSISTENTE</v>
      </c>
      <c r="BI597" s="59" t="str">
        <f t="shared" si="819"/>
        <v>CONSISTENTE</v>
      </c>
      <c r="BJ597" s="59" t="str">
        <f t="shared" si="820"/>
        <v>CONSISTENTE</v>
      </c>
      <c r="BK597" s="59" t="str">
        <f t="shared" si="821"/>
        <v>CONSISTENTE</v>
      </c>
      <c r="BL597" s="59" t="str">
        <f t="shared" si="822"/>
        <v>CONSISTENTE</v>
      </c>
      <c r="BM597" s="59" t="str">
        <f t="shared" si="823"/>
        <v>CONSISTENTE</v>
      </c>
      <c r="BN597" s="59" t="str">
        <f t="shared" si="824"/>
        <v>CONSISTENTE</v>
      </c>
      <c r="BO597" s="59" t="str">
        <f t="shared" si="825"/>
        <v>CONSISTENTE</v>
      </c>
      <c r="BP597" s="59" t="str">
        <f t="shared" si="826"/>
        <v>CONSISTENTE</v>
      </c>
      <c r="BQ597" s="59" t="str">
        <f t="shared" si="827"/>
        <v>CONSISTENTE</v>
      </c>
      <c r="BR597" s="59" t="str">
        <f t="shared" si="828"/>
        <v>CONSISTENTE</v>
      </c>
      <c r="BS597" s="56">
        <v>0</v>
      </c>
      <c r="BT597" s="56">
        <v>0</v>
      </c>
      <c r="BU597" s="56">
        <v>0</v>
      </c>
      <c r="BV597" s="56">
        <v>0</v>
      </c>
      <c r="BW597" s="56">
        <v>0</v>
      </c>
      <c r="BX597" s="56">
        <v>0</v>
      </c>
      <c r="BY597" s="60">
        <v>0</v>
      </c>
      <c r="BZ597" s="59" t="str">
        <f t="shared" si="829"/>
        <v>CONSISTENTE</v>
      </c>
      <c r="CA597" s="59" t="str">
        <f t="shared" si="830"/>
        <v>CONSISTENTE</v>
      </c>
      <c r="CB597" s="59" t="str">
        <f t="shared" si="831"/>
        <v>CONSISTENTE</v>
      </c>
      <c r="CC597" s="59" t="str">
        <f t="shared" si="832"/>
        <v>CONSISTENTE</v>
      </c>
      <c r="CD597" s="59" t="str">
        <f t="shared" si="833"/>
        <v>CONSISTENTE</v>
      </c>
      <c r="CE597" s="59" t="str">
        <f t="shared" si="834"/>
        <v>CONSISTENTE</v>
      </c>
      <c r="CF597" s="56">
        <v>0</v>
      </c>
      <c r="CG597" s="56">
        <v>0</v>
      </c>
      <c r="CH597" s="56">
        <v>0</v>
      </c>
      <c r="CI597" s="56">
        <v>0</v>
      </c>
      <c r="CJ597" s="56">
        <v>0</v>
      </c>
      <c r="CK597" s="56">
        <v>0</v>
      </c>
      <c r="CL597" s="60">
        <v>0</v>
      </c>
      <c r="CM597" s="59" t="str">
        <f t="shared" si="835"/>
        <v>CONSISTENTE</v>
      </c>
      <c r="CN597" s="59" t="str">
        <f t="shared" si="836"/>
        <v>CONSISTENTE</v>
      </c>
      <c r="CO597" s="59" t="str">
        <f t="shared" si="837"/>
        <v>CONSISTENTE</v>
      </c>
      <c r="CP597" s="59" t="str">
        <f t="shared" si="838"/>
        <v>CONSISTENTE</v>
      </c>
      <c r="CQ597" s="59" t="str">
        <f t="shared" si="839"/>
        <v>CONSISTENTE</v>
      </c>
      <c r="CR597" s="59" t="str">
        <f t="shared" si="840"/>
        <v>CONSISTENTE</v>
      </c>
      <c r="CS597" s="59" t="str">
        <f t="shared" si="841"/>
        <v>CONSISTENTE</v>
      </c>
      <c r="CT597" s="59" t="str">
        <f t="shared" si="842"/>
        <v>CONSISTENTE</v>
      </c>
      <c r="CU597" s="59" t="str">
        <f t="shared" si="843"/>
        <v>CONSISTENTE</v>
      </c>
      <c r="CV597" s="59" t="str">
        <f t="shared" si="844"/>
        <v>CONSISTENTE</v>
      </c>
      <c r="CW597" s="59" t="str">
        <f t="shared" si="845"/>
        <v>CONSISTENTE</v>
      </c>
      <c r="CX597" s="59" t="str">
        <f t="shared" si="846"/>
        <v>CONSISTENTE</v>
      </c>
      <c r="CY597" s="56">
        <f t="shared" si="847"/>
        <v>0</v>
      </c>
      <c r="CZ597" s="56">
        <f t="shared" si="848"/>
        <v>0</v>
      </c>
      <c r="DA597" s="56">
        <f t="shared" si="849"/>
        <v>0</v>
      </c>
      <c r="DB597" s="56">
        <f t="shared" si="850"/>
        <v>0</v>
      </c>
      <c r="DC597" s="56">
        <f t="shared" si="851"/>
        <v>0</v>
      </c>
      <c r="DD597" s="56">
        <f t="shared" si="852"/>
        <v>0</v>
      </c>
      <c r="DE597" s="90">
        <f t="shared" si="853"/>
        <v>0</v>
      </c>
      <c r="DF597" s="90">
        <f t="shared" si="854"/>
        <v>0</v>
      </c>
      <c r="DG597" s="90">
        <f t="shared" si="855"/>
        <v>0</v>
      </c>
      <c r="DH597" s="90">
        <f t="shared" si="856"/>
        <v>0</v>
      </c>
      <c r="DI597" s="90">
        <f t="shared" si="857"/>
        <v>0</v>
      </c>
      <c r="DJ597" s="98">
        <f t="shared" si="858"/>
        <v>0</v>
      </c>
      <c r="DK597" s="103">
        <f t="shared" si="859"/>
        <v>0</v>
      </c>
      <c r="DL597" s="91">
        <f t="shared" si="860"/>
        <v>0</v>
      </c>
      <c r="DM597" s="91">
        <f t="shared" si="861"/>
        <v>0</v>
      </c>
      <c r="DN597" s="91">
        <f t="shared" si="862"/>
        <v>0</v>
      </c>
      <c r="DO597" s="91">
        <f t="shared" si="863"/>
        <v>0</v>
      </c>
      <c r="DP597" s="91">
        <f t="shared" si="864"/>
        <v>0</v>
      </c>
      <c r="DQ597" s="125" t="str">
        <f t="shared" si="865"/>
        <v>CONSISTENTE</v>
      </c>
      <c r="DR597" s="147">
        <v>0</v>
      </c>
      <c r="DS597" s="147">
        <v>0</v>
      </c>
      <c r="DT597" s="147">
        <v>0</v>
      </c>
      <c r="DU597" s="147">
        <v>0</v>
      </c>
      <c r="DV597" s="147">
        <v>0</v>
      </c>
      <c r="DW597" s="147">
        <v>0</v>
      </c>
      <c r="DX597" s="59">
        <f>+VLOOKUP($E597,'[2]Ejecución I Semestre 2016'!$B$11:$X$1115,10,FALSE)</f>
        <v>1</v>
      </c>
      <c r="DY597" s="68" t="str">
        <f t="shared" si="866"/>
        <v>CONSISTENTE</v>
      </c>
      <c r="DZ597" s="68" t="str">
        <f t="shared" si="867"/>
        <v>CONSISTENTE</v>
      </c>
      <c r="EA597" s="68" t="str">
        <f t="shared" si="868"/>
        <v>CONSISTENTE</v>
      </c>
      <c r="EB597" s="68" t="str">
        <f t="shared" si="869"/>
        <v>CONSISTENTE</v>
      </c>
      <c r="EC597" s="68" t="str">
        <f t="shared" si="870"/>
        <v>CONSISTENTE</v>
      </c>
      <c r="ED597" s="68" t="str">
        <f t="shared" si="871"/>
        <v>CONSISTENTE</v>
      </c>
      <c r="EE597" s="132">
        <f t="shared" si="872"/>
        <v>0</v>
      </c>
      <c r="EF597" s="131">
        <f t="shared" si="873"/>
        <v>0</v>
      </c>
      <c r="EG597" s="131">
        <f t="shared" si="874"/>
        <v>0</v>
      </c>
      <c r="EH597" s="131">
        <f t="shared" si="875"/>
        <v>0</v>
      </c>
      <c r="EI597" s="131">
        <f t="shared" si="876"/>
        <v>0</v>
      </c>
      <c r="EJ597" s="131">
        <f t="shared" si="877"/>
        <v>0</v>
      </c>
      <c r="EK597" s="131">
        <f t="shared" si="880"/>
        <v>0</v>
      </c>
      <c r="EL597" s="60">
        <f t="shared" si="881"/>
        <v>0</v>
      </c>
      <c r="EM597" s="60">
        <f t="shared" si="882"/>
        <v>0</v>
      </c>
      <c r="EN597" s="60">
        <f t="shared" si="883"/>
        <v>0</v>
      </c>
      <c r="EO597" s="60">
        <f t="shared" si="884"/>
        <v>0</v>
      </c>
      <c r="EP597" s="60">
        <f t="shared" si="885"/>
        <v>0</v>
      </c>
      <c r="EQ597" s="90" t="str">
        <f t="shared" si="886"/>
        <v>CONSISTENTE</v>
      </c>
    </row>
    <row r="598" spans="1:147" ht="15" customHeight="1" x14ac:dyDescent="0.2">
      <c r="A598" s="53" t="s">
        <v>951</v>
      </c>
      <c r="B598" s="56">
        <f t="shared" si="878"/>
        <v>0</v>
      </c>
      <c r="C598" s="59" t="str">
        <f t="shared" si="879"/>
        <v>NO</v>
      </c>
      <c r="E598" s="62" t="s">
        <v>1159</v>
      </c>
      <c r="F598" s="55" t="s">
        <v>2171</v>
      </c>
      <c r="G598" s="61" t="s">
        <v>1160</v>
      </c>
      <c r="H598" s="56">
        <v>104759962.7</v>
      </c>
      <c r="I598" s="56">
        <v>59080729</v>
      </c>
      <c r="J598" s="56">
        <v>0</v>
      </c>
      <c r="K598" s="56">
        <v>0</v>
      </c>
      <c r="L598" s="56">
        <v>0</v>
      </c>
      <c r="M598" s="56">
        <v>0</v>
      </c>
      <c r="N598" s="57">
        <v>0</v>
      </c>
      <c r="O598" s="58">
        <f t="shared" si="801"/>
        <v>45679233.700000003</v>
      </c>
      <c r="P598" s="59" t="str">
        <f t="shared" si="802"/>
        <v>NO CONSISTENTE</v>
      </c>
      <c r="Q598" s="87" t="str">
        <f t="shared" si="803"/>
        <v>LA ENTIDAD TERRITORIAL NO DETERMINÓ EL SALDO DE MANERA CORRECTA.</v>
      </c>
      <c r="R598" s="56">
        <v>0</v>
      </c>
      <c r="S598" s="56">
        <v>0</v>
      </c>
      <c r="T598" s="56">
        <v>0</v>
      </c>
      <c r="U598" s="56">
        <v>0</v>
      </c>
      <c r="V598" s="56">
        <v>0</v>
      </c>
      <c r="W598" s="59" t="s">
        <v>2314</v>
      </c>
      <c r="X598" s="59" t="s">
        <v>2312</v>
      </c>
      <c r="Y598" s="59" t="str">
        <f t="shared" si="804"/>
        <v>CONSISTENTE</v>
      </c>
      <c r="Z598" s="59" t="str">
        <f t="shared" si="887"/>
        <v/>
      </c>
      <c r="AA598" s="66">
        <f>+VLOOKUP($E598,'[1]PLAN DE APLICACIÓN'!$B$11:$V$1115,16,FALSE)</f>
        <v>81920346</v>
      </c>
      <c r="AB598" s="66">
        <f>+VLOOKUP($E598,'[1]PLAN DE APLICACIÓN'!$B$11:$V$1115,17,FALSE)</f>
        <v>59080729.32</v>
      </c>
      <c r="AC598" s="66">
        <f>+VLOOKUP($E598,'[1]PLAN DE APLICACIÓN'!$B$11:$V$1115,18,FALSE)</f>
        <v>0</v>
      </c>
      <c r="AD598" s="66">
        <f>+VLOOKUP($E598,'[1]PLAN DE APLICACIÓN'!$B$11:$V$1115,19,FALSE)</f>
        <v>0</v>
      </c>
      <c r="AE598" s="66">
        <f>+VLOOKUP($E598,'[1]PLAN DE APLICACIÓN'!$B$11:$V$1115,20,FALSE)</f>
        <v>0</v>
      </c>
      <c r="AF598" s="66">
        <f>+VLOOKUP($E598,'[1]PLAN DE APLICACIÓN'!$B$11:$V$1115,21,FALSE)</f>
        <v>0</v>
      </c>
      <c r="AG598" s="59" t="str">
        <f t="shared" si="805"/>
        <v>NO CONSISTENTE</v>
      </c>
      <c r="AH598" s="59" t="str">
        <f t="shared" si="806"/>
        <v>NO CONSISTENTE</v>
      </c>
      <c r="AI598" s="59" t="str">
        <f t="shared" si="807"/>
        <v>CONSISTENTE</v>
      </c>
      <c r="AJ598" s="59" t="str">
        <f t="shared" si="808"/>
        <v>CONSISTENTE</v>
      </c>
      <c r="AK598" s="59" t="str">
        <f t="shared" si="809"/>
        <v>CONSISTENTE</v>
      </c>
      <c r="AL598" s="59" t="str">
        <f t="shared" si="810"/>
        <v>CONSISTENTE</v>
      </c>
      <c r="AM598" s="56">
        <v>104759962.7</v>
      </c>
      <c r="AN598" s="56">
        <v>59080729.32</v>
      </c>
      <c r="AO598" s="56">
        <v>0</v>
      </c>
      <c r="AP598" s="56">
        <v>0</v>
      </c>
      <c r="AQ598" s="56">
        <v>0</v>
      </c>
      <c r="AR598" s="56">
        <v>0</v>
      </c>
      <c r="AS598" s="59">
        <v>1</v>
      </c>
      <c r="AT598" s="59" t="str">
        <f t="shared" si="811"/>
        <v>NO CONSISTENTE</v>
      </c>
      <c r="AU598" s="59" t="str">
        <f t="shared" si="812"/>
        <v>NO CONSISTENTE</v>
      </c>
      <c r="AV598" s="59" t="str">
        <f t="shared" si="813"/>
        <v>CONSISTENTE</v>
      </c>
      <c r="AW598" s="59" t="str">
        <f t="shared" si="814"/>
        <v>CONSISTENTE</v>
      </c>
      <c r="AX598" s="59" t="str">
        <f t="shared" si="815"/>
        <v>CONSISTENTE</v>
      </c>
      <c r="AY598" s="59" t="str">
        <f t="shared" si="816"/>
        <v>CONSISTENTE</v>
      </c>
      <c r="AZ598" s="56">
        <v>0</v>
      </c>
      <c r="BA598" s="56">
        <v>0</v>
      </c>
      <c r="BB598" s="56">
        <v>0</v>
      </c>
      <c r="BC598" s="56">
        <v>0</v>
      </c>
      <c r="BD598" s="56">
        <v>0</v>
      </c>
      <c r="BE598" s="56">
        <v>0</v>
      </c>
      <c r="BF598" s="60">
        <v>1</v>
      </c>
      <c r="BG598" s="59" t="str">
        <f t="shared" si="817"/>
        <v>CONSISTENTE</v>
      </c>
      <c r="BH598" s="59" t="str">
        <f t="shared" si="818"/>
        <v>CONSISTENTE</v>
      </c>
      <c r="BI598" s="59" t="str">
        <f t="shared" si="819"/>
        <v>CONSISTENTE</v>
      </c>
      <c r="BJ598" s="59" t="str">
        <f t="shared" si="820"/>
        <v>CONSISTENTE</v>
      </c>
      <c r="BK598" s="59" t="str">
        <f t="shared" si="821"/>
        <v>CONSISTENTE</v>
      </c>
      <c r="BL598" s="59" t="str">
        <f t="shared" si="822"/>
        <v>CONSISTENTE</v>
      </c>
      <c r="BM598" s="59" t="str">
        <f t="shared" si="823"/>
        <v>NO CONSISTENTE</v>
      </c>
      <c r="BN598" s="59" t="str">
        <f t="shared" si="824"/>
        <v>NO CONSISTENTE</v>
      </c>
      <c r="BO598" s="59" t="str">
        <f t="shared" si="825"/>
        <v>CONSISTENTE</v>
      </c>
      <c r="BP598" s="59" t="str">
        <f t="shared" si="826"/>
        <v>CONSISTENTE</v>
      </c>
      <c r="BQ598" s="59" t="str">
        <f t="shared" si="827"/>
        <v>CONSISTENTE</v>
      </c>
      <c r="BR598" s="59" t="str">
        <f t="shared" si="828"/>
        <v>CONSISTENTE</v>
      </c>
      <c r="BS598" s="56">
        <v>0</v>
      </c>
      <c r="BT598" s="56">
        <v>0</v>
      </c>
      <c r="BU598" s="56">
        <v>0</v>
      </c>
      <c r="BV598" s="56">
        <v>0</v>
      </c>
      <c r="BW598" s="56">
        <v>0</v>
      </c>
      <c r="BX598" s="56">
        <v>0</v>
      </c>
      <c r="BY598" s="60">
        <v>1</v>
      </c>
      <c r="BZ598" s="59" t="str">
        <f t="shared" si="829"/>
        <v>CONSISTENTE</v>
      </c>
      <c r="CA598" s="59" t="str">
        <f t="shared" si="830"/>
        <v>CONSISTENTE</v>
      </c>
      <c r="CB598" s="59" t="str">
        <f t="shared" si="831"/>
        <v>CONSISTENTE</v>
      </c>
      <c r="CC598" s="59" t="str">
        <f t="shared" si="832"/>
        <v>CONSISTENTE</v>
      </c>
      <c r="CD598" s="59" t="str">
        <f t="shared" si="833"/>
        <v>CONSISTENTE</v>
      </c>
      <c r="CE598" s="59" t="str">
        <f t="shared" si="834"/>
        <v>CONSISTENTE</v>
      </c>
      <c r="CF598" s="56">
        <v>0</v>
      </c>
      <c r="CG598" s="56">
        <v>0</v>
      </c>
      <c r="CH598" s="56">
        <v>0</v>
      </c>
      <c r="CI598" s="56">
        <v>0</v>
      </c>
      <c r="CJ598" s="56">
        <v>0</v>
      </c>
      <c r="CK598" s="56">
        <v>0</v>
      </c>
      <c r="CL598" s="60">
        <v>1</v>
      </c>
      <c r="CM598" s="59" t="str">
        <f t="shared" si="835"/>
        <v>CONSISTENTE</v>
      </c>
      <c r="CN598" s="59" t="str">
        <f t="shared" si="836"/>
        <v>CONSISTENTE</v>
      </c>
      <c r="CO598" s="59" t="str">
        <f t="shared" si="837"/>
        <v>CONSISTENTE</v>
      </c>
      <c r="CP598" s="59" t="str">
        <f t="shared" si="838"/>
        <v>CONSISTENTE</v>
      </c>
      <c r="CQ598" s="59" t="str">
        <f t="shared" si="839"/>
        <v>CONSISTENTE</v>
      </c>
      <c r="CR598" s="59" t="str">
        <f t="shared" si="840"/>
        <v>CONSISTENTE</v>
      </c>
      <c r="CS598" s="59" t="str">
        <f t="shared" si="841"/>
        <v>CONSISTENTE</v>
      </c>
      <c r="CT598" s="59" t="str">
        <f t="shared" si="842"/>
        <v>CONSISTENTE</v>
      </c>
      <c r="CU598" s="59" t="str">
        <f t="shared" si="843"/>
        <v>CONSISTENTE</v>
      </c>
      <c r="CV598" s="59" t="str">
        <f t="shared" si="844"/>
        <v>CONSISTENTE</v>
      </c>
      <c r="CW598" s="59" t="str">
        <f t="shared" si="845"/>
        <v>CONSISTENTE</v>
      </c>
      <c r="CX598" s="59" t="str">
        <f t="shared" si="846"/>
        <v>CONSISTENTE</v>
      </c>
      <c r="CY598" s="56">
        <f t="shared" si="847"/>
        <v>0</v>
      </c>
      <c r="CZ598" s="56">
        <f t="shared" si="848"/>
        <v>0</v>
      </c>
      <c r="DA598" s="56">
        <f t="shared" si="849"/>
        <v>0</v>
      </c>
      <c r="DB598" s="56">
        <f t="shared" si="850"/>
        <v>0</v>
      </c>
      <c r="DC598" s="56">
        <f t="shared" si="851"/>
        <v>0</v>
      </c>
      <c r="DD598" s="56">
        <f t="shared" si="852"/>
        <v>0</v>
      </c>
      <c r="DE598" s="90">
        <f t="shared" si="853"/>
        <v>0</v>
      </c>
      <c r="DF598" s="90">
        <f t="shared" si="854"/>
        <v>0</v>
      </c>
      <c r="DG598" s="90">
        <f t="shared" si="855"/>
        <v>0</v>
      </c>
      <c r="DH598" s="90">
        <f t="shared" si="856"/>
        <v>0</v>
      </c>
      <c r="DI598" s="90">
        <f t="shared" si="857"/>
        <v>0</v>
      </c>
      <c r="DJ598" s="98">
        <f t="shared" si="858"/>
        <v>0</v>
      </c>
      <c r="DK598" s="103">
        <f t="shared" si="859"/>
        <v>118161458.64</v>
      </c>
      <c r="DL598" s="91">
        <f t="shared" si="860"/>
        <v>118161458.64</v>
      </c>
      <c r="DM598" s="91">
        <f t="shared" si="861"/>
        <v>0</v>
      </c>
      <c r="DN598" s="91">
        <f t="shared" si="862"/>
        <v>0</v>
      </c>
      <c r="DO598" s="91">
        <f t="shared" si="863"/>
        <v>0</v>
      </c>
      <c r="DP598" s="91">
        <f t="shared" si="864"/>
        <v>0</v>
      </c>
      <c r="DQ598" s="125" t="str">
        <f t="shared" si="865"/>
        <v>NO CONSISTENTE</v>
      </c>
      <c r="DR598" s="147">
        <v>152019389.69999999</v>
      </c>
      <c r="DS598" s="147">
        <v>0</v>
      </c>
      <c r="DT598" s="147">
        <v>0</v>
      </c>
      <c r="DU598" s="147">
        <v>0</v>
      </c>
      <c r="DV598" s="147">
        <v>0</v>
      </c>
      <c r="DW598" s="147">
        <v>0</v>
      </c>
      <c r="DX598" s="59">
        <f>+VLOOKUP($E598,'[2]Ejecución I Semestre 2016'!$B$11:$X$1115,10,FALSE)</f>
        <v>1</v>
      </c>
      <c r="DY598" s="68" t="str">
        <f t="shared" si="866"/>
        <v>NO CONSISTENTE</v>
      </c>
      <c r="DZ598" s="68" t="str">
        <f t="shared" si="867"/>
        <v>CONSISTENTE</v>
      </c>
      <c r="EA598" s="68" t="str">
        <f t="shared" si="868"/>
        <v>CONSISTENTE</v>
      </c>
      <c r="EB598" s="68" t="str">
        <f t="shared" si="869"/>
        <v>CONSISTENTE</v>
      </c>
      <c r="EC598" s="68" t="str">
        <f t="shared" si="870"/>
        <v>CONSISTENTE</v>
      </c>
      <c r="ED598" s="68" t="str">
        <f t="shared" si="871"/>
        <v>CONSISTENTE</v>
      </c>
      <c r="EE598" s="132">
        <f t="shared" si="872"/>
        <v>0</v>
      </c>
      <c r="EF598" s="131">
        <f t="shared" si="873"/>
        <v>0</v>
      </c>
      <c r="EG598" s="131">
        <f t="shared" si="874"/>
        <v>0</v>
      </c>
      <c r="EH598" s="131">
        <f t="shared" si="875"/>
        <v>0</v>
      </c>
      <c r="EI598" s="131">
        <f t="shared" si="876"/>
        <v>0</v>
      </c>
      <c r="EJ598" s="131">
        <f t="shared" si="877"/>
        <v>0</v>
      </c>
      <c r="EK598" s="131">
        <f t="shared" si="880"/>
        <v>118161458.64</v>
      </c>
      <c r="EL598" s="60">
        <f t="shared" si="881"/>
        <v>118161458.64</v>
      </c>
      <c r="EM598" s="60">
        <f t="shared" si="882"/>
        <v>0</v>
      </c>
      <c r="EN598" s="60">
        <f t="shared" si="883"/>
        <v>0</v>
      </c>
      <c r="EO598" s="60">
        <f t="shared" si="884"/>
        <v>0</v>
      </c>
      <c r="EP598" s="60">
        <f t="shared" si="885"/>
        <v>0</v>
      </c>
      <c r="EQ598" s="90" t="str">
        <f t="shared" si="886"/>
        <v>NO CONSISTENTE</v>
      </c>
    </row>
    <row r="599" spans="1:147" ht="15" customHeight="1" x14ac:dyDescent="0.2">
      <c r="A599" s="53" t="s">
        <v>953</v>
      </c>
      <c r="B599" s="56">
        <f t="shared" si="878"/>
        <v>0</v>
      </c>
      <c r="C599" s="59" t="str">
        <f t="shared" si="879"/>
        <v>NO</v>
      </c>
      <c r="E599" s="53" t="s">
        <v>1161</v>
      </c>
      <c r="F599" s="55" t="s">
        <v>2171</v>
      </c>
      <c r="G599" s="61" t="s">
        <v>1162</v>
      </c>
      <c r="H599" s="56">
        <v>0</v>
      </c>
      <c r="I599" s="56">
        <v>0</v>
      </c>
      <c r="J599" s="56">
        <v>0</v>
      </c>
      <c r="K599" s="56">
        <v>0</v>
      </c>
      <c r="L599" s="56">
        <v>0</v>
      </c>
      <c r="M599" s="56">
        <v>0</v>
      </c>
      <c r="N599" s="57">
        <v>0</v>
      </c>
      <c r="O599" s="58">
        <f t="shared" si="801"/>
        <v>0</v>
      </c>
      <c r="P599" s="59" t="str">
        <f t="shared" si="802"/>
        <v>CONSISTENTE</v>
      </c>
      <c r="Q599" s="87" t="str">
        <f t="shared" si="803"/>
        <v>OK</v>
      </c>
      <c r="R599" s="56">
        <v>0</v>
      </c>
      <c r="S599" s="56">
        <v>0</v>
      </c>
      <c r="T599" s="56">
        <v>0</v>
      </c>
      <c r="U599" s="56">
        <v>0</v>
      </c>
      <c r="V599" s="56">
        <v>0</v>
      </c>
      <c r="W599" s="59" t="s">
        <v>2314</v>
      </c>
      <c r="X599" s="59" t="s">
        <v>2312</v>
      </c>
      <c r="Y599" s="59" t="str">
        <f t="shared" si="804"/>
        <v>CONSISTENTE</v>
      </c>
      <c r="Z599" s="59" t="str">
        <f t="shared" si="887"/>
        <v/>
      </c>
      <c r="AA599" s="66">
        <f>+VLOOKUP($E599,'[1]PLAN DE APLICACIÓN'!$B$11:$V$1115,16,FALSE)</f>
        <v>0</v>
      </c>
      <c r="AB599" s="66">
        <f>+VLOOKUP($E599,'[1]PLAN DE APLICACIÓN'!$B$11:$V$1115,17,FALSE)</f>
        <v>0</v>
      </c>
      <c r="AC599" s="66">
        <f>+VLOOKUP($E599,'[1]PLAN DE APLICACIÓN'!$B$11:$V$1115,18,FALSE)</f>
        <v>0</v>
      </c>
      <c r="AD599" s="66">
        <f>+VLOOKUP($E599,'[1]PLAN DE APLICACIÓN'!$B$11:$V$1115,19,FALSE)</f>
        <v>0</v>
      </c>
      <c r="AE599" s="66">
        <f>+VLOOKUP($E599,'[1]PLAN DE APLICACIÓN'!$B$11:$V$1115,20,FALSE)</f>
        <v>0</v>
      </c>
      <c r="AF599" s="66">
        <f>+VLOOKUP($E599,'[1]PLAN DE APLICACIÓN'!$B$11:$V$1115,21,FALSE)</f>
        <v>0</v>
      </c>
      <c r="AG599" s="59" t="str">
        <f t="shared" si="805"/>
        <v>CONSISTENTE</v>
      </c>
      <c r="AH599" s="59" t="str">
        <f t="shared" si="806"/>
        <v>CONSISTENTE</v>
      </c>
      <c r="AI599" s="59" t="str">
        <f t="shared" si="807"/>
        <v>CONSISTENTE</v>
      </c>
      <c r="AJ599" s="59" t="str">
        <f t="shared" si="808"/>
        <v>CONSISTENTE</v>
      </c>
      <c r="AK599" s="59" t="str">
        <f t="shared" si="809"/>
        <v>CONSISTENTE</v>
      </c>
      <c r="AL599" s="59" t="str">
        <f t="shared" si="810"/>
        <v>CONSISTENTE</v>
      </c>
      <c r="AM599" s="56">
        <v>0</v>
      </c>
      <c r="AN599" s="56">
        <v>0</v>
      </c>
      <c r="AO599" s="56">
        <v>0</v>
      </c>
      <c r="AP599" s="56">
        <v>0</v>
      </c>
      <c r="AQ599" s="56">
        <v>0</v>
      </c>
      <c r="AR599" s="56">
        <v>0</v>
      </c>
      <c r="AS599" s="59">
        <v>1</v>
      </c>
      <c r="AT599" s="59" t="str">
        <f t="shared" si="811"/>
        <v>CONSISTENTE</v>
      </c>
      <c r="AU599" s="59" t="str">
        <f t="shared" si="812"/>
        <v>CONSISTENTE</v>
      </c>
      <c r="AV599" s="59" t="str">
        <f t="shared" si="813"/>
        <v>CONSISTENTE</v>
      </c>
      <c r="AW599" s="59" t="str">
        <f t="shared" si="814"/>
        <v>CONSISTENTE</v>
      </c>
      <c r="AX599" s="59" t="str">
        <f t="shared" si="815"/>
        <v>CONSISTENTE</v>
      </c>
      <c r="AY599" s="59" t="str">
        <f t="shared" si="816"/>
        <v>CONSISTENTE</v>
      </c>
      <c r="AZ599" s="56">
        <v>0</v>
      </c>
      <c r="BA599" s="56">
        <v>0</v>
      </c>
      <c r="BB599" s="56">
        <v>0</v>
      </c>
      <c r="BC599" s="56">
        <v>0</v>
      </c>
      <c r="BD599" s="56">
        <v>0</v>
      </c>
      <c r="BE599" s="56">
        <v>0</v>
      </c>
      <c r="BF599" s="60">
        <v>1</v>
      </c>
      <c r="BG599" s="59" t="str">
        <f t="shared" si="817"/>
        <v>CONSISTENTE</v>
      </c>
      <c r="BH599" s="59" t="str">
        <f t="shared" si="818"/>
        <v>CONSISTENTE</v>
      </c>
      <c r="BI599" s="59" t="str">
        <f t="shared" si="819"/>
        <v>CONSISTENTE</v>
      </c>
      <c r="BJ599" s="59" t="str">
        <f t="shared" si="820"/>
        <v>CONSISTENTE</v>
      </c>
      <c r="BK599" s="59" t="str">
        <f t="shared" si="821"/>
        <v>CONSISTENTE</v>
      </c>
      <c r="BL599" s="59" t="str">
        <f t="shared" si="822"/>
        <v>CONSISTENTE</v>
      </c>
      <c r="BM599" s="59" t="str">
        <f t="shared" si="823"/>
        <v>CONSISTENTE</v>
      </c>
      <c r="BN599" s="59" t="str">
        <f t="shared" si="824"/>
        <v>CONSISTENTE</v>
      </c>
      <c r="BO599" s="59" t="str">
        <f t="shared" si="825"/>
        <v>CONSISTENTE</v>
      </c>
      <c r="BP599" s="59" t="str">
        <f t="shared" si="826"/>
        <v>CONSISTENTE</v>
      </c>
      <c r="BQ599" s="59" t="str">
        <f t="shared" si="827"/>
        <v>CONSISTENTE</v>
      </c>
      <c r="BR599" s="59" t="str">
        <f t="shared" si="828"/>
        <v>CONSISTENTE</v>
      </c>
      <c r="BS599" s="56">
        <v>0</v>
      </c>
      <c r="BT599" s="56">
        <v>0</v>
      </c>
      <c r="BU599" s="56">
        <v>0</v>
      </c>
      <c r="BV599" s="56">
        <v>0</v>
      </c>
      <c r="BW599" s="56">
        <v>0</v>
      </c>
      <c r="BX599" s="56">
        <v>0</v>
      </c>
      <c r="BY599" s="60">
        <v>1</v>
      </c>
      <c r="BZ599" s="59" t="str">
        <f t="shared" si="829"/>
        <v>CONSISTENTE</v>
      </c>
      <c r="CA599" s="59" t="str">
        <f t="shared" si="830"/>
        <v>CONSISTENTE</v>
      </c>
      <c r="CB599" s="59" t="str">
        <f t="shared" si="831"/>
        <v>CONSISTENTE</v>
      </c>
      <c r="CC599" s="59" t="str">
        <f t="shared" si="832"/>
        <v>CONSISTENTE</v>
      </c>
      <c r="CD599" s="59" t="str">
        <f t="shared" si="833"/>
        <v>CONSISTENTE</v>
      </c>
      <c r="CE599" s="59" t="str">
        <f t="shared" si="834"/>
        <v>CONSISTENTE</v>
      </c>
      <c r="CF599" s="56">
        <v>0</v>
      </c>
      <c r="CG599" s="56">
        <v>0</v>
      </c>
      <c r="CH599" s="56">
        <v>0</v>
      </c>
      <c r="CI599" s="56">
        <v>0</v>
      </c>
      <c r="CJ599" s="56">
        <v>0</v>
      </c>
      <c r="CK599" s="56">
        <v>0</v>
      </c>
      <c r="CL599" s="60">
        <v>1</v>
      </c>
      <c r="CM599" s="59" t="str">
        <f t="shared" si="835"/>
        <v>CONSISTENTE</v>
      </c>
      <c r="CN599" s="59" t="str">
        <f t="shared" si="836"/>
        <v>CONSISTENTE</v>
      </c>
      <c r="CO599" s="59" t="str">
        <f t="shared" si="837"/>
        <v>CONSISTENTE</v>
      </c>
      <c r="CP599" s="59" t="str">
        <f t="shared" si="838"/>
        <v>CONSISTENTE</v>
      </c>
      <c r="CQ599" s="59" t="str">
        <f t="shared" si="839"/>
        <v>CONSISTENTE</v>
      </c>
      <c r="CR599" s="59" t="str">
        <f t="shared" si="840"/>
        <v>CONSISTENTE</v>
      </c>
      <c r="CS599" s="59" t="str">
        <f t="shared" si="841"/>
        <v>CONSISTENTE</v>
      </c>
      <c r="CT599" s="59" t="str">
        <f t="shared" si="842"/>
        <v>CONSISTENTE</v>
      </c>
      <c r="CU599" s="59" t="str">
        <f t="shared" si="843"/>
        <v>CONSISTENTE</v>
      </c>
      <c r="CV599" s="59" t="str">
        <f t="shared" si="844"/>
        <v>CONSISTENTE</v>
      </c>
      <c r="CW599" s="59" t="str">
        <f t="shared" si="845"/>
        <v>CONSISTENTE</v>
      </c>
      <c r="CX599" s="59" t="str">
        <f t="shared" si="846"/>
        <v>CONSISTENTE</v>
      </c>
      <c r="CY599" s="56">
        <f t="shared" si="847"/>
        <v>0</v>
      </c>
      <c r="CZ599" s="56">
        <f t="shared" si="848"/>
        <v>0</v>
      </c>
      <c r="DA599" s="56">
        <f t="shared" si="849"/>
        <v>0</v>
      </c>
      <c r="DB599" s="56">
        <f t="shared" si="850"/>
        <v>0</v>
      </c>
      <c r="DC599" s="56">
        <f t="shared" si="851"/>
        <v>0</v>
      </c>
      <c r="DD599" s="56">
        <f t="shared" si="852"/>
        <v>0</v>
      </c>
      <c r="DE599" s="90">
        <f t="shared" si="853"/>
        <v>0</v>
      </c>
      <c r="DF599" s="90">
        <f t="shared" si="854"/>
        <v>0</v>
      </c>
      <c r="DG599" s="90">
        <f t="shared" si="855"/>
        <v>0</v>
      </c>
      <c r="DH599" s="90">
        <f t="shared" si="856"/>
        <v>0</v>
      </c>
      <c r="DI599" s="90">
        <f t="shared" si="857"/>
        <v>0</v>
      </c>
      <c r="DJ599" s="98">
        <f t="shared" si="858"/>
        <v>0</v>
      </c>
      <c r="DK599" s="103">
        <f t="shared" si="859"/>
        <v>0</v>
      </c>
      <c r="DL599" s="91">
        <f t="shared" si="860"/>
        <v>0</v>
      </c>
      <c r="DM599" s="91">
        <f t="shared" si="861"/>
        <v>0</v>
      </c>
      <c r="DN599" s="91">
        <f t="shared" si="862"/>
        <v>0</v>
      </c>
      <c r="DO599" s="91">
        <f t="shared" si="863"/>
        <v>0</v>
      </c>
      <c r="DP599" s="91">
        <f t="shared" si="864"/>
        <v>0</v>
      </c>
      <c r="DQ599" s="125" t="str">
        <f t="shared" si="865"/>
        <v>CONSISTENTE</v>
      </c>
      <c r="DR599" s="147">
        <v>0</v>
      </c>
      <c r="DS599" s="147">
        <v>0</v>
      </c>
      <c r="DT599" s="147">
        <v>0</v>
      </c>
      <c r="DU599" s="147">
        <v>0</v>
      </c>
      <c r="DV599" s="147">
        <v>0</v>
      </c>
      <c r="DW599" s="147">
        <v>0</v>
      </c>
      <c r="DX599" s="59">
        <f>+VLOOKUP($E599,'[2]Ejecución I Semestre 2016'!$B$11:$X$1115,10,FALSE)</f>
        <v>0</v>
      </c>
      <c r="DY599" s="68" t="str">
        <f t="shared" si="866"/>
        <v>CONSISTENTE</v>
      </c>
      <c r="DZ599" s="68" t="str">
        <f t="shared" si="867"/>
        <v>CONSISTENTE</v>
      </c>
      <c r="EA599" s="68" t="str">
        <f t="shared" si="868"/>
        <v>CONSISTENTE</v>
      </c>
      <c r="EB599" s="68" t="str">
        <f t="shared" si="869"/>
        <v>CONSISTENTE</v>
      </c>
      <c r="EC599" s="68" t="str">
        <f t="shared" si="870"/>
        <v>CONSISTENTE</v>
      </c>
      <c r="ED599" s="68" t="str">
        <f t="shared" si="871"/>
        <v>CONSISTENTE</v>
      </c>
      <c r="EE599" s="132">
        <f t="shared" si="872"/>
        <v>0</v>
      </c>
      <c r="EF599" s="131">
        <f t="shared" si="873"/>
        <v>0</v>
      </c>
      <c r="EG599" s="131">
        <f t="shared" si="874"/>
        <v>0</v>
      </c>
      <c r="EH599" s="131">
        <f t="shared" si="875"/>
        <v>0</v>
      </c>
      <c r="EI599" s="131">
        <f t="shared" si="876"/>
        <v>0</v>
      </c>
      <c r="EJ599" s="131">
        <f t="shared" si="877"/>
        <v>0</v>
      </c>
      <c r="EK599" s="131">
        <f t="shared" si="880"/>
        <v>0</v>
      </c>
      <c r="EL599" s="60">
        <f t="shared" si="881"/>
        <v>0</v>
      </c>
      <c r="EM599" s="60">
        <f t="shared" si="882"/>
        <v>0</v>
      </c>
      <c r="EN599" s="60">
        <f t="shared" si="883"/>
        <v>0</v>
      </c>
      <c r="EO599" s="60">
        <f t="shared" si="884"/>
        <v>0</v>
      </c>
      <c r="EP599" s="60">
        <f t="shared" si="885"/>
        <v>0</v>
      </c>
      <c r="EQ599" s="90" t="str">
        <f t="shared" si="886"/>
        <v>CONSISTENTE</v>
      </c>
    </row>
    <row r="600" spans="1:147" s="16" customFormat="1" ht="15" customHeight="1" x14ac:dyDescent="0.2">
      <c r="A600" s="62" t="s">
        <v>955</v>
      </c>
      <c r="B600" s="56">
        <f t="shared" si="878"/>
        <v>0</v>
      </c>
      <c r="C600" s="59" t="str">
        <f t="shared" si="879"/>
        <v>NO</v>
      </c>
      <c r="D600" s="51"/>
      <c r="E600" s="53" t="s">
        <v>1163</v>
      </c>
      <c r="F600" s="55" t="s">
        <v>2171</v>
      </c>
      <c r="G600" s="61" t="s">
        <v>1164</v>
      </c>
      <c r="H600" s="56">
        <v>0</v>
      </c>
      <c r="I600" s="56">
        <v>0</v>
      </c>
      <c r="J600" s="56">
        <v>0</v>
      </c>
      <c r="K600" s="56">
        <v>0</v>
      </c>
      <c r="L600" s="56">
        <v>0</v>
      </c>
      <c r="M600" s="56">
        <v>0</v>
      </c>
      <c r="N600" s="57">
        <v>0</v>
      </c>
      <c r="O600" s="58">
        <f t="shared" si="801"/>
        <v>0</v>
      </c>
      <c r="P600" s="59" t="str">
        <f t="shared" si="802"/>
        <v>CONSISTENTE</v>
      </c>
      <c r="Q600" s="87" t="str">
        <f t="shared" si="803"/>
        <v>OK</v>
      </c>
      <c r="R600" s="56">
        <v>0</v>
      </c>
      <c r="S600" s="56">
        <v>0</v>
      </c>
      <c r="T600" s="56">
        <v>0</v>
      </c>
      <c r="U600" s="56">
        <v>0</v>
      </c>
      <c r="V600" s="56">
        <v>0</v>
      </c>
      <c r="W600" s="59" t="s">
        <v>2315</v>
      </c>
      <c r="X600" s="59" t="s">
        <v>2313</v>
      </c>
      <c r="Y600" s="59" t="str">
        <f t="shared" si="804"/>
        <v>CONSISTENTE</v>
      </c>
      <c r="Z600" s="59" t="str">
        <f>+IF(Y600="NO CONSISTENTE","EL PLAN DE APLICACIÓN ES SUPERIOR A LOS RECURSOS SUSCEPTIBLES DE APLICACIÓN.","OK")</f>
        <v>OK</v>
      </c>
      <c r="AA600" s="66">
        <f>+VLOOKUP($E600,'[1]PLAN DE APLICACIÓN'!$B$11:$V$1115,16,FALSE)</f>
        <v>0</v>
      </c>
      <c r="AB600" s="66">
        <f>+VLOOKUP($E600,'[1]PLAN DE APLICACIÓN'!$B$11:$V$1115,17,FALSE)</f>
        <v>0</v>
      </c>
      <c r="AC600" s="66">
        <f>+VLOOKUP($E600,'[1]PLAN DE APLICACIÓN'!$B$11:$V$1115,18,FALSE)</f>
        <v>0</v>
      </c>
      <c r="AD600" s="66">
        <f>+VLOOKUP($E600,'[1]PLAN DE APLICACIÓN'!$B$11:$V$1115,19,FALSE)</f>
        <v>0</v>
      </c>
      <c r="AE600" s="66">
        <f>+VLOOKUP($E600,'[1]PLAN DE APLICACIÓN'!$B$11:$V$1115,20,FALSE)</f>
        <v>0</v>
      </c>
      <c r="AF600" s="66">
        <f>+VLOOKUP($E600,'[1]PLAN DE APLICACIÓN'!$B$11:$V$1115,21,FALSE)</f>
        <v>0</v>
      </c>
      <c r="AG600" s="59" t="str">
        <f t="shared" si="805"/>
        <v>CONSISTENTE</v>
      </c>
      <c r="AH600" s="59" t="str">
        <f t="shared" si="806"/>
        <v>CONSISTENTE</v>
      </c>
      <c r="AI600" s="59" t="str">
        <f t="shared" si="807"/>
        <v>CONSISTENTE</v>
      </c>
      <c r="AJ600" s="59" t="str">
        <f t="shared" si="808"/>
        <v>CONSISTENTE</v>
      </c>
      <c r="AK600" s="59" t="str">
        <f t="shared" si="809"/>
        <v>CONSISTENTE</v>
      </c>
      <c r="AL600" s="59" t="str">
        <f t="shared" si="810"/>
        <v>CONSISTENTE</v>
      </c>
      <c r="AM600" s="56">
        <v>0</v>
      </c>
      <c r="AN600" s="56">
        <v>0</v>
      </c>
      <c r="AO600" s="56">
        <v>0</v>
      </c>
      <c r="AP600" s="56">
        <v>0</v>
      </c>
      <c r="AQ600" s="56">
        <v>0</v>
      </c>
      <c r="AR600" s="56">
        <v>0</v>
      </c>
      <c r="AS600" s="59">
        <v>0</v>
      </c>
      <c r="AT600" s="59" t="str">
        <f t="shared" si="811"/>
        <v>CONSISTENTE</v>
      </c>
      <c r="AU600" s="59" t="str">
        <f t="shared" si="812"/>
        <v>CONSISTENTE</v>
      </c>
      <c r="AV600" s="59" t="str">
        <f t="shared" si="813"/>
        <v>CONSISTENTE</v>
      </c>
      <c r="AW600" s="59" t="str">
        <f t="shared" si="814"/>
        <v>CONSISTENTE</v>
      </c>
      <c r="AX600" s="59" t="str">
        <f t="shared" si="815"/>
        <v>CONSISTENTE</v>
      </c>
      <c r="AY600" s="59" t="str">
        <f t="shared" si="816"/>
        <v>CONSISTENTE</v>
      </c>
      <c r="AZ600" s="56">
        <v>0</v>
      </c>
      <c r="BA600" s="56">
        <v>0</v>
      </c>
      <c r="BB600" s="56">
        <v>0</v>
      </c>
      <c r="BC600" s="56">
        <v>0</v>
      </c>
      <c r="BD600" s="56">
        <v>0</v>
      </c>
      <c r="BE600" s="56">
        <v>0</v>
      </c>
      <c r="BF600" s="60">
        <v>0</v>
      </c>
      <c r="BG600" s="59" t="str">
        <f t="shared" si="817"/>
        <v>CONSISTENTE</v>
      </c>
      <c r="BH600" s="59" t="str">
        <f t="shared" si="818"/>
        <v>CONSISTENTE</v>
      </c>
      <c r="BI600" s="59" t="str">
        <f t="shared" si="819"/>
        <v>CONSISTENTE</v>
      </c>
      <c r="BJ600" s="59" t="str">
        <f t="shared" si="820"/>
        <v>CONSISTENTE</v>
      </c>
      <c r="BK600" s="59" t="str">
        <f t="shared" si="821"/>
        <v>CONSISTENTE</v>
      </c>
      <c r="BL600" s="59" t="str">
        <f t="shared" si="822"/>
        <v>CONSISTENTE</v>
      </c>
      <c r="BM600" s="59" t="str">
        <f t="shared" si="823"/>
        <v>CONSISTENTE</v>
      </c>
      <c r="BN600" s="59" t="str">
        <f t="shared" si="824"/>
        <v>CONSISTENTE</v>
      </c>
      <c r="BO600" s="59" t="str">
        <f t="shared" si="825"/>
        <v>CONSISTENTE</v>
      </c>
      <c r="BP600" s="59" t="str">
        <f t="shared" si="826"/>
        <v>CONSISTENTE</v>
      </c>
      <c r="BQ600" s="59" t="str">
        <f t="shared" si="827"/>
        <v>CONSISTENTE</v>
      </c>
      <c r="BR600" s="59" t="str">
        <f t="shared" si="828"/>
        <v>CONSISTENTE</v>
      </c>
      <c r="BS600" s="56">
        <v>0</v>
      </c>
      <c r="BT600" s="56">
        <v>0</v>
      </c>
      <c r="BU600" s="56">
        <v>0</v>
      </c>
      <c r="BV600" s="56">
        <v>0</v>
      </c>
      <c r="BW600" s="56">
        <v>0</v>
      </c>
      <c r="BX600" s="56">
        <v>0</v>
      </c>
      <c r="BY600" s="60">
        <v>0</v>
      </c>
      <c r="BZ600" s="59" t="str">
        <f t="shared" si="829"/>
        <v>CONSISTENTE</v>
      </c>
      <c r="CA600" s="59" t="str">
        <f t="shared" si="830"/>
        <v>CONSISTENTE</v>
      </c>
      <c r="CB600" s="59" t="str">
        <f t="shared" si="831"/>
        <v>CONSISTENTE</v>
      </c>
      <c r="CC600" s="59" t="str">
        <f t="shared" si="832"/>
        <v>CONSISTENTE</v>
      </c>
      <c r="CD600" s="59" t="str">
        <f t="shared" si="833"/>
        <v>CONSISTENTE</v>
      </c>
      <c r="CE600" s="59" t="str">
        <f t="shared" si="834"/>
        <v>CONSISTENTE</v>
      </c>
      <c r="CF600" s="56">
        <v>0</v>
      </c>
      <c r="CG600" s="56">
        <v>0</v>
      </c>
      <c r="CH600" s="56">
        <v>0</v>
      </c>
      <c r="CI600" s="56">
        <v>0</v>
      </c>
      <c r="CJ600" s="56">
        <v>0</v>
      </c>
      <c r="CK600" s="56">
        <v>0</v>
      </c>
      <c r="CL600" s="60">
        <v>0</v>
      </c>
      <c r="CM600" s="59" t="str">
        <f t="shared" si="835"/>
        <v>CONSISTENTE</v>
      </c>
      <c r="CN600" s="59" t="str">
        <f t="shared" si="836"/>
        <v>CONSISTENTE</v>
      </c>
      <c r="CO600" s="59" t="str">
        <f t="shared" si="837"/>
        <v>CONSISTENTE</v>
      </c>
      <c r="CP600" s="59" t="str">
        <f t="shared" si="838"/>
        <v>CONSISTENTE</v>
      </c>
      <c r="CQ600" s="59" t="str">
        <f t="shared" si="839"/>
        <v>CONSISTENTE</v>
      </c>
      <c r="CR600" s="59" t="str">
        <f t="shared" si="840"/>
        <v>CONSISTENTE</v>
      </c>
      <c r="CS600" s="59" t="str">
        <f t="shared" si="841"/>
        <v>CONSISTENTE</v>
      </c>
      <c r="CT600" s="59" t="str">
        <f t="shared" si="842"/>
        <v>CONSISTENTE</v>
      </c>
      <c r="CU600" s="59" t="str">
        <f t="shared" si="843"/>
        <v>CONSISTENTE</v>
      </c>
      <c r="CV600" s="59" t="str">
        <f t="shared" si="844"/>
        <v>CONSISTENTE</v>
      </c>
      <c r="CW600" s="59" t="str">
        <f t="shared" si="845"/>
        <v>CONSISTENTE</v>
      </c>
      <c r="CX600" s="59" t="str">
        <f t="shared" si="846"/>
        <v>CONSISTENTE</v>
      </c>
      <c r="CY600" s="56">
        <f t="shared" si="847"/>
        <v>0</v>
      </c>
      <c r="CZ600" s="56">
        <f t="shared" si="848"/>
        <v>0</v>
      </c>
      <c r="DA600" s="56">
        <f t="shared" si="849"/>
        <v>0</v>
      </c>
      <c r="DB600" s="56">
        <f t="shared" si="850"/>
        <v>0</v>
      </c>
      <c r="DC600" s="56">
        <f t="shared" si="851"/>
        <v>0</v>
      </c>
      <c r="DD600" s="56">
        <f t="shared" si="852"/>
        <v>0</v>
      </c>
      <c r="DE600" s="90">
        <f t="shared" si="853"/>
        <v>0</v>
      </c>
      <c r="DF600" s="90">
        <f t="shared" si="854"/>
        <v>0</v>
      </c>
      <c r="DG600" s="90">
        <f t="shared" si="855"/>
        <v>0</v>
      </c>
      <c r="DH600" s="90">
        <f t="shared" si="856"/>
        <v>0</v>
      </c>
      <c r="DI600" s="90">
        <f t="shared" si="857"/>
        <v>0</v>
      </c>
      <c r="DJ600" s="98">
        <f t="shared" si="858"/>
        <v>0</v>
      </c>
      <c r="DK600" s="103">
        <f t="shared" si="859"/>
        <v>0</v>
      </c>
      <c r="DL600" s="91">
        <f t="shared" si="860"/>
        <v>0</v>
      </c>
      <c r="DM600" s="91">
        <f t="shared" si="861"/>
        <v>0</v>
      </c>
      <c r="DN600" s="91">
        <f t="shared" si="862"/>
        <v>0</v>
      </c>
      <c r="DO600" s="91">
        <f t="shared" si="863"/>
        <v>0</v>
      </c>
      <c r="DP600" s="91">
        <f t="shared" si="864"/>
        <v>0</v>
      </c>
      <c r="DQ600" s="125" t="str">
        <f t="shared" si="865"/>
        <v>CONSISTENTE</v>
      </c>
      <c r="DR600" s="147">
        <v>0</v>
      </c>
      <c r="DS600" s="147">
        <v>0</v>
      </c>
      <c r="DT600" s="147">
        <v>0</v>
      </c>
      <c r="DU600" s="147">
        <v>0</v>
      </c>
      <c r="DV600" s="147">
        <v>0</v>
      </c>
      <c r="DW600" s="147">
        <v>0</v>
      </c>
      <c r="DX600" s="59">
        <f>+VLOOKUP($E600,'[2]Ejecución I Semestre 2016'!$B$11:$X$1115,10,FALSE)</f>
        <v>1</v>
      </c>
      <c r="DY600" s="68" t="str">
        <f t="shared" si="866"/>
        <v>CONSISTENTE</v>
      </c>
      <c r="DZ600" s="68" t="str">
        <f t="shared" si="867"/>
        <v>CONSISTENTE</v>
      </c>
      <c r="EA600" s="68" t="str">
        <f t="shared" si="868"/>
        <v>CONSISTENTE</v>
      </c>
      <c r="EB600" s="68" t="str">
        <f t="shared" si="869"/>
        <v>CONSISTENTE</v>
      </c>
      <c r="EC600" s="68" t="str">
        <f t="shared" si="870"/>
        <v>CONSISTENTE</v>
      </c>
      <c r="ED600" s="68" t="str">
        <f t="shared" si="871"/>
        <v>CONSISTENTE</v>
      </c>
      <c r="EE600" s="132">
        <f t="shared" si="872"/>
        <v>0</v>
      </c>
      <c r="EF600" s="131">
        <f t="shared" si="873"/>
        <v>0</v>
      </c>
      <c r="EG600" s="131">
        <f t="shared" si="874"/>
        <v>0</v>
      </c>
      <c r="EH600" s="131">
        <f t="shared" si="875"/>
        <v>0</v>
      </c>
      <c r="EI600" s="131">
        <f t="shared" si="876"/>
        <v>0</v>
      </c>
      <c r="EJ600" s="131">
        <f t="shared" si="877"/>
        <v>0</v>
      </c>
      <c r="EK600" s="131">
        <f t="shared" si="880"/>
        <v>0</v>
      </c>
      <c r="EL600" s="60">
        <f t="shared" si="881"/>
        <v>0</v>
      </c>
      <c r="EM600" s="60">
        <f t="shared" si="882"/>
        <v>0</v>
      </c>
      <c r="EN600" s="60">
        <f t="shared" si="883"/>
        <v>0</v>
      </c>
      <c r="EO600" s="60">
        <f t="shared" si="884"/>
        <v>0</v>
      </c>
      <c r="EP600" s="60">
        <f t="shared" si="885"/>
        <v>0</v>
      </c>
      <c r="EQ600" s="90" t="str">
        <f t="shared" si="886"/>
        <v>CONSISTENTE</v>
      </c>
    </row>
    <row r="601" spans="1:147" s="16" customFormat="1" ht="15" customHeight="1" x14ac:dyDescent="0.2">
      <c r="A601" s="53" t="s">
        <v>956</v>
      </c>
      <c r="B601" s="56">
        <f t="shared" si="878"/>
        <v>0</v>
      </c>
      <c r="C601" s="59" t="str">
        <f t="shared" si="879"/>
        <v>NO</v>
      </c>
      <c r="D601" s="51"/>
      <c r="E601" s="53" t="s">
        <v>1165</v>
      </c>
      <c r="F601" s="55" t="s">
        <v>2171</v>
      </c>
      <c r="G601" s="61" t="s">
        <v>1166</v>
      </c>
      <c r="H601" s="56">
        <v>62076311</v>
      </c>
      <c r="I601" s="56">
        <v>62076311</v>
      </c>
      <c r="J601" s="56">
        <v>0</v>
      </c>
      <c r="K601" s="56">
        <v>0</v>
      </c>
      <c r="L601" s="56">
        <v>0</v>
      </c>
      <c r="M601" s="56">
        <v>0</v>
      </c>
      <c r="N601" s="57">
        <v>0</v>
      </c>
      <c r="O601" s="58">
        <f t="shared" si="801"/>
        <v>0</v>
      </c>
      <c r="P601" s="59" t="str">
        <f t="shared" si="802"/>
        <v>CONSISTENTE</v>
      </c>
      <c r="Q601" s="87" t="str">
        <f t="shared" si="803"/>
        <v>OK</v>
      </c>
      <c r="R601" s="56">
        <v>0</v>
      </c>
      <c r="S601" s="56">
        <v>0</v>
      </c>
      <c r="T601" s="56">
        <v>0</v>
      </c>
      <c r="U601" s="56">
        <v>0</v>
      </c>
      <c r="V601" s="56">
        <v>0</v>
      </c>
      <c r="W601" s="59" t="s">
        <v>2315</v>
      </c>
      <c r="X601" s="59" t="s">
        <v>2313</v>
      </c>
      <c r="Y601" s="59" t="str">
        <f t="shared" si="804"/>
        <v>CONSISTENTE</v>
      </c>
      <c r="Z601" s="59" t="str">
        <f>+IF(Y601="NO CONSISTENTE","EL PLAN DE APLICACIÓN ES SUPERIOR A LOS RECURSOS SUSCEPTIBLES DE APLICACIÓN.","OK")</f>
        <v>OK</v>
      </c>
      <c r="AA601" s="66">
        <f>+VLOOKUP($E601,'[1]PLAN DE APLICACIÓN'!$B$11:$V$1115,16,FALSE)</f>
        <v>0</v>
      </c>
      <c r="AB601" s="66">
        <f>+VLOOKUP($E601,'[1]PLAN DE APLICACIÓN'!$B$11:$V$1115,17,FALSE)</f>
        <v>0</v>
      </c>
      <c r="AC601" s="66">
        <f>+VLOOKUP($E601,'[1]PLAN DE APLICACIÓN'!$B$11:$V$1115,18,FALSE)</f>
        <v>0</v>
      </c>
      <c r="AD601" s="66">
        <f>+VLOOKUP($E601,'[1]PLAN DE APLICACIÓN'!$B$11:$V$1115,19,FALSE)</f>
        <v>0</v>
      </c>
      <c r="AE601" s="66">
        <f>+VLOOKUP($E601,'[1]PLAN DE APLICACIÓN'!$B$11:$V$1115,20,FALSE)</f>
        <v>0</v>
      </c>
      <c r="AF601" s="66">
        <f>+VLOOKUP($E601,'[1]PLAN DE APLICACIÓN'!$B$11:$V$1115,21,FALSE)</f>
        <v>0</v>
      </c>
      <c r="AG601" s="59" t="str">
        <f t="shared" si="805"/>
        <v>CONSISTENTE</v>
      </c>
      <c r="AH601" s="59" t="str">
        <f t="shared" si="806"/>
        <v>CONSISTENTE</v>
      </c>
      <c r="AI601" s="59" t="str">
        <f t="shared" si="807"/>
        <v>CONSISTENTE</v>
      </c>
      <c r="AJ601" s="59" t="str">
        <f t="shared" si="808"/>
        <v>CONSISTENTE</v>
      </c>
      <c r="AK601" s="59" t="str">
        <f t="shared" si="809"/>
        <v>CONSISTENTE</v>
      </c>
      <c r="AL601" s="59" t="str">
        <f t="shared" si="810"/>
        <v>CONSISTENTE</v>
      </c>
      <c r="AM601" s="56">
        <v>0</v>
      </c>
      <c r="AN601" s="56">
        <v>0</v>
      </c>
      <c r="AO601" s="56">
        <v>0</v>
      </c>
      <c r="AP601" s="56">
        <v>0</v>
      </c>
      <c r="AQ601" s="56">
        <v>0</v>
      </c>
      <c r="AR601" s="56">
        <v>0</v>
      </c>
      <c r="AS601" s="59">
        <v>0</v>
      </c>
      <c r="AT601" s="59" t="str">
        <f t="shared" si="811"/>
        <v>CONSISTENTE</v>
      </c>
      <c r="AU601" s="59" t="str">
        <f t="shared" si="812"/>
        <v>CONSISTENTE</v>
      </c>
      <c r="AV601" s="59" t="str">
        <f t="shared" si="813"/>
        <v>CONSISTENTE</v>
      </c>
      <c r="AW601" s="59" t="str">
        <f t="shared" si="814"/>
        <v>CONSISTENTE</v>
      </c>
      <c r="AX601" s="59" t="str">
        <f t="shared" si="815"/>
        <v>CONSISTENTE</v>
      </c>
      <c r="AY601" s="59" t="str">
        <f t="shared" si="816"/>
        <v>CONSISTENTE</v>
      </c>
      <c r="AZ601" s="56">
        <v>0</v>
      </c>
      <c r="BA601" s="56">
        <v>0</v>
      </c>
      <c r="BB601" s="56">
        <v>0</v>
      </c>
      <c r="BC601" s="56">
        <v>0</v>
      </c>
      <c r="BD601" s="56">
        <v>0</v>
      </c>
      <c r="BE601" s="56">
        <v>0</v>
      </c>
      <c r="BF601" s="60">
        <v>1</v>
      </c>
      <c r="BG601" s="59" t="str">
        <f t="shared" si="817"/>
        <v>CONSISTENTE</v>
      </c>
      <c r="BH601" s="59" t="str">
        <f t="shared" si="818"/>
        <v>CONSISTENTE</v>
      </c>
      <c r="BI601" s="59" t="str">
        <f t="shared" si="819"/>
        <v>CONSISTENTE</v>
      </c>
      <c r="BJ601" s="59" t="str">
        <f t="shared" si="820"/>
        <v>CONSISTENTE</v>
      </c>
      <c r="BK601" s="59" t="str">
        <f t="shared" si="821"/>
        <v>CONSISTENTE</v>
      </c>
      <c r="BL601" s="59" t="str">
        <f t="shared" si="822"/>
        <v>CONSISTENTE</v>
      </c>
      <c r="BM601" s="59" t="str">
        <f t="shared" si="823"/>
        <v>CONSISTENTE</v>
      </c>
      <c r="BN601" s="59" t="str">
        <f t="shared" si="824"/>
        <v>CONSISTENTE</v>
      </c>
      <c r="BO601" s="59" t="str">
        <f t="shared" si="825"/>
        <v>CONSISTENTE</v>
      </c>
      <c r="BP601" s="59" t="str">
        <f t="shared" si="826"/>
        <v>CONSISTENTE</v>
      </c>
      <c r="BQ601" s="59" t="str">
        <f t="shared" si="827"/>
        <v>CONSISTENTE</v>
      </c>
      <c r="BR601" s="59" t="str">
        <f t="shared" si="828"/>
        <v>CONSISTENTE</v>
      </c>
      <c r="BS601" s="56">
        <v>0</v>
      </c>
      <c r="BT601" s="56">
        <v>0</v>
      </c>
      <c r="BU601" s="56">
        <v>0</v>
      </c>
      <c r="BV601" s="56">
        <v>0</v>
      </c>
      <c r="BW601" s="56">
        <v>0</v>
      </c>
      <c r="BX601" s="56">
        <v>0</v>
      </c>
      <c r="BY601" s="60">
        <v>0</v>
      </c>
      <c r="BZ601" s="59" t="str">
        <f t="shared" si="829"/>
        <v>CONSISTENTE</v>
      </c>
      <c r="CA601" s="59" t="str">
        <f t="shared" si="830"/>
        <v>CONSISTENTE</v>
      </c>
      <c r="CB601" s="59" t="str">
        <f t="shared" si="831"/>
        <v>CONSISTENTE</v>
      </c>
      <c r="CC601" s="59" t="str">
        <f t="shared" si="832"/>
        <v>CONSISTENTE</v>
      </c>
      <c r="CD601" s="59" t="str">
        <f t="shared" si="833"/>
        <v>CONSISTENTE</v>
      </c>
      <c r="CE601" s="59" t="str">
        <f t="shared" si="834"/>
        <v>CONSISTENTE</v>
      </c>
      <c r="CF601" s="56">
        <v>0</v>
      </c>
      <c r="CG601" s="56">
        <v>0</v>
      </c>
      <c r="CH601" s="56">
        <v>0</v>
      </c>
      <c r="CI601" s="56">
        <v>0</v>
      </c>
      <c r="CJ601" s="56">
        <v>0</v>
      </c>
      <c r="CK601" s="56">
        <v>0</v>
      </c>
      <c r="CL601" s="60">
        <v>0</v>
      </c>
      <c r="CM601" s="59" t="str">
        <f t="shared" si="835"/>
        <v>CONSISTENTE</v>
      </c>
      <c r="CN601" s="59" t="str">
        <f t="shared" si="836"/>
        <v>CONSISTENTE</v>
      </c>
      <c r="CO601" s="59" t="str">
        <f t="shared" si="837"/>
        <v>CONSISTENTE</v>
      </c>
      <c r="CP601" s="59" t="str">
        <f t="shared" si="838"/>
        <v>CONSISTENTE</v>
      </c>
      <c r="CQ601" s="59" t="str">
        <f t="shared" si="839"/>
        <v>CONSISTENTE</v>
      </c>
      <c r="CR601" s="59" t="str">
        <f t="shared" si="840"/>
        <v>CONSISTENTE</v>
      </c>
      <c r="CS601" s="59" t="str">
        <f t="shared" si="841"/>
        <v>CONSISTENTE</v>
      </c>
      <c r="CT601" s="59" t="str">
        <f t="shared" si="842"/>
        <v>CONSISTENTE</v>
      </c>
      <c r="CU601" s="59" t="str">
        <f t="shared" si="843"/>
        <v>CONSISTENTE</v>
      </c>
      <c r="CV601" s="59" t="str">
        <f t="shared" si="844"/>
        <v>CONSISTENTE</v>
      </c>
      <c r="CW601" s="59" t="str">
        <f t="shared" si="845"/>
        <v>CONSISTENTE</v>
      </c>
      <c r="CX601" s="59" t="str">
        <f t="shared" si="846"/>
        <v>CONSISTENTE</v>
      </c>
      <c r="CY601" s="56">
        <f t="shared" si="847"/>
        <v>0</v>
      </c>
      <c r="CZ601" s="56">
        <f t="shared" si="848"/>
        <v>0</v>
      </c>
      <c r="DA601" s="56">
        <f t="shared" si="849"/>
        <v>0</v>
      </c>
      <c r="DB601" s="56">
        <f t="shared" si="850"/>
        <v>0</v>
      </c>
      <c r="DC601" s="56">
        <f t="shared" si="851"/>
        <v>0</v>
      </c>
      <c r="DD601" s="56">
        <f t="shared" si="852"/>
        <v>0</v>
      </c>
      <c r="DE601" s="90">
        <f t="shared" si="853"/>
        <v>0</v>
      </c>
      <c r="DF601" s="90">
        <f t="shared" si="854"/>
        <v>0</v>
      </c>
      <c r="DG601" s="90">
        <f t="shared" si="855"/>
        <v>0</v>
      </c>
      <c r="DH601" s="90">
        <f t="shared" si="856"/>
        <v>0</v>
      </c>
      <c r="DI601" s="90">
        <f t="shared" si="857"/>
        <v>0</v>
      </c>
      <c r="DJ601" s="98">
        <f t="shared" si="858"/>
        <v>0</v>
      </c>
      <c r="DK601" s="103">
        <f t="shared" si="859"/>
        <v>0</v>
      </c>
      <c r="DL601" s="91">
        <f t="shared" si="860"/>
        <v>0</v>
      </c>
      <c r="DM601" s="91">
        <f t="shared" si="861"/>
        <v>0</v>
      </c>
      <c r="DN601" s="91">
        <f t="shared" si="862"/>
        <v>0</v>
      </c>
      <c r="DO601" s="91">
        <f t="shared" si="863"/>
        <v>0</v>
      </c>
      <c r="DP601" s="91">
        <f t="shared" si="864"/>
        <v>0</v>
      </c>
      <c r="DQ601" s="125" t="str">
        <f t="shared" si="865"/>
        <v>CONSISTENTE</v>
      </c>
      <c r="DR601" s="147">
        <v>0</v>
      </c>
      <c r="DS601" s="147">
        <v>0</v>
      </c>
      <c r="DT601" s="147">
        <v>0</v>
      </c>
      <c r="DU601" s="147">
        <v>0</v>
      </c>
      <c r="DV601" s="147">
        <v>0</v>
      </c>
      <c r="DW601" s="147">
        <v>0</v>
      </c>
      <c r="DX601" s="59">
        <f>+VLOOKUP($E601,'[2]Ejecución I Semestre 2016'!$B$11:$X$1115,10,FALSE)</f>
        <v>0</v>
      </c>
      <c r="DY601" s="68" t="str">
        <f t="shared" si="866"/>
        <v>CONSISTENTE</v>
      </c>
      <c r="DZ601" s="68" t="str">
        <f t="shared" si="867"/>
        <v>CONSISTENTE</v>
      </c>
      <c r="EA601" s="68" t="str">
        <f t="shared" si="868"/>
        <v>CONSISTENTE</v>
      </c>
      <c r="EB601" s="68" t="str">
        <f t="shared" si="869"/>
        <v>CONSISTENTE</v>
      </c>
      <c r="EC601" s="68" t="str">
        <f t="shared" si="870"/>
        <v>CONSISTENTE</v>
      </c>
      <c r="ED601" s="68" t="str">
        <f t="shared" si="871"/>
        <v>CONSISTENTE</v>
      </c>
      <c r="EE601" s="132">
        <f t="shared" si="872"/>
        <v>0</v>
      </c>
      <c r="EF601" s="131">
        <f t="shared" si="873"/>
        <v>0</v>
      </c>
      <c r="EG601" s="131">
        <f t="shared" si="874"/>
        <v>0</v>
      </c>
      <c r="EH601" s="131">
        <f t="shared" si="875"/>
        <v>0</v>
      </c>
      <c r="EI601" s="131">
        <f t="shared" si="876"/>
        <v>0</v>
      </c>
      <c r="EJ601" s="131">
        <f t="shared" si="877"/>
        <v>0</v>
      </c>
      <c r="EK601" s="131">
        <f t="shared" si="880"/>
        <v>0</v>
      </c>
      <c r="EL601" s="60">
        <f t="shared" si="881"/>
        <v>0</v>
      </c>
      <c r="EM601" s="60">
        <f t="shared" si="882"/>
        <v>0</v>
      </c>
      <c r="EN601" s="60">
        <f t="shared" si="883"/>
        <v>0</v>
      </c>
      <c r="EO601" s="60">
        <f t="shared" si="884"/>
        <v>0</v>
      </c>
      <c r="EP601" s="60">
        <f t="shared" si="885"/>
        <v>0</v>
      </c>
      <c r="EQ601" s="90" t="str">
        <f t="shared" si="886"/>
        <v>CONSISTENTE</v>
      </c>
    </row>
    <row r="602" spans="1:147" s="16" customFormat="1" ht="15" customHeight="1" x14ac:dyDescent="0.2">
      <c r="A602" s="53" t="s">
        <v>958</v>
      </c>
      <c r="B602" s="56">
        <f t="shared" si="878"/>
        <v>0</v>
      </c>
      <c r="C602" s="59" t="str">
        <f t="shared" si="879"/>
        <v>NO</v>
      </c>
      <c r="D602" s="51"/>
      <c r="E602" s="53" t="s">
        <v>1167</v>
      </c>
      <c r="F602" s="55" t="s">
        <v>2171</v>
      </c>
      <c r="G602" s="61" t="s">
        <v>1168</v>
      </c>
      <c r="H602" s="56">
        <v>0</v>
      </c>
      <c r="I602" s="56">
        <v>0</v>
      </c>
      <c r="J602" s="56">
        <v>0</v>
      </c>
      <c r="K602" s="56">
        <v>0</v>
      </c>
      <c r="L602" s="56">
        <v>0</v>
      </c>
      <c r="M602" s="56">
        <v>0</v>
      </c>
      <c r="N602" s="57">
        <v>0</v>
      </c>
      <c r="O602" s="58">
        <f t="shared" si="801"/>
        <v>0</v>
      </c>
      <c r="P602" s="59" t="str">
        <f t="shared" si="802"/>
        <v>CONSISTENTE</v>
      </c>
      <c r="Q602" s="87" t="str">
        <f t="shared" si="803"/>
        <v>OK</v>
      </c>
      <c r="R602" s="56">
        <v>0</v>
      </c>
      <c r="S602" s="56">
        <v>0</v>
      </c>
      <c r="T602" s="56">
        <v>0</v>
      </c>
      <c r="U602" s="56">
        <v>0</v>
      </c>
      <c r="V602" s="56">
        <v>0</v>
      </c>
      <c r="W602" s="59" t="s">
        <v>2314</v>
      </c>
      <c r="X602" s="59" t="s">
        <v>2312</v>
      </c>
      <c r="Y602" s="59" t="str">
        <f t="shared" si="804"/>
        <v>CONSISTENTE</v>
      </c>
      <c r="Z602" s="59" t="str">
        <f>+IF(Y602="NO CONSISTENTE","EL PLAN DE APLICACIÓN ES SUPERIOR A LOS RECURSOS SUSCEPTIBLES DE APLICACIÓN.","")</f>
        <v/>
      </c>
      <c r="AA602" s="66">
        <f>+VLOOKUP($E602,'[1]PLAN DE APLICACIÓN'!$B$11:$V$1115,16,FALSE)</f>
        <v>0</v>
      </c>
      <c r="AB602" s="66">
        <f>+VLOOKUP($E602,'[1]PLAN DE APLICACIÓN'!$B$11:$V$1115,17,FALSE)</f>
        <v>0</v>
      </c>
      <c r="AC602" s="66">
        <f>+VLOOKUP($E602,'[1]PLAN DE APLICACIÓN'!$B$11:$V$1115,18,FALSE)</f>
        <v>0</v>
      </c>
      <c r="AD602" s="66">
        <f>+VLOOKUP($E602,'[1]PLAN DE APLICACIÓN'!$B$11:$V$1115,19,FALSE)</f>
        <v>0</v>
      </c>
      <c r="AE602" s="66">
        <f>+VLOOKUP($E602,'[1]PLAN DE APLICACIÓN'!$B$11:$V$1115,20,FALSE)</f>
        <v>0</v>
      </c>
      <c r="AF602" s="66">
        <f>+VLOOKUP($E602,'[1]PLAN DE APLICACIÓN'!$B$11:$V$1115,21,FALSE)</f>
        <v>0</v>
      </c>
      <c r="AG602" s="59" t="str">
        <f t="shared" si="805"/>
        <v>CONSISTENTE</v>
      </c>
      <c r="AH602" s="59" t="str">
        <f t="shared" si="806"/>
        <v>CONSISTENTE</v>
      </c>
      <c r="AI602" s="59" t="str">
        <f t="shared" si="807"/>
        <v>CONSISTENTE</v>
      </c>
      <c r="AJ602" s="59" t="str">
        <f t="shared" si="808"/>
        <v>CONSISTENTE</v>
      </c>
      <c r="AK602" s="59" t="str">
        <f t="shared" si="809"/>
        <v>CONSISTENTE</v>
      </c>
      <c r="AL602" s="59" t="str">
        <f t="shared" si="810"/>
        <v>CONSISTENTE</v>
      </c>
      <c r="AM602" s="56">
        <v>0</v>
      </c>
      <c r="AN602" s="56">
        <v>0</v>
      </c>
      <c r="AO602" s="56">
        <v>0</v>
      </c>
      <c r="AP602" s="56">
        <v>0</v>
      </c>
      <c r="AQ602" s="56">
        <v>0</v>
      </c>
      <c r="AR602" s="56">
        <v>0</v>
      </c>
      <c r="AS602" s="59">
        <v>1</v>
      </c>
      <c r="AT602" s="59" t="str">
        <f t="shared" si="811"/>
        <v>CONSISTENTE</v>
      </c>
      <c r="AU602" s="59" t="str">
        <f t="shared" si="812"/>
        <v>CONSISTENTE</v>
      </c>
      <c r="AV602" s="59" t="str">
        <f t="shared" si="813"/>
        <v>CONSISTENTE</v>
      </c>
      <c r="AW602" s="59" t="str">
        <f t="shared" si="814"/>
        <v>CONSISTENTE</v>
      </c>
      <c r="AX602" s="59" t="str">
        <f t="shared" si="815"/>
        <v>CONSISTENTE</v>
      </c>
      <c r="AY602" s="59" t="str">
        <f t="shared" si="816"/>
        <v>CONSISTENTE</v>
      </c>
      <c r="AZ602" s="56">
        <v>0</v>
      </c>
      <c r="BA602" s="56">
        <v>0</v>
      </c>
      <c r="BB602" s="56">
        <v>0</v>
      </c>
      <c r="BC602" s="56">
        <v>0</v>
      </c>
      <c r="BD602" s="56">
        <v>0</v>
      </c>
      <c r="BE602" s="56">
        <v>0</v>
      </c>
      <c r="BF602" s="60">
        <v>1</v>
      </c>
      <c r="BG602" s="59" t="str">
        <f t="shared" si="817"/>
        <v>CONSISTENTE</v>
      </c>
      <c r="BH602" s="59" t="str">
        <f t="shared" si="818"/>
        <v>CONSISTENTE</v>
      </c>
      <c r="BI602" s="59" t="str">
        <f t="shared" si="819"/>
        <v>CONSISTENTE</v>
      </c>
      <c r="BJ602" s="59" t="str">
        <f t="shared" si="820"/>
        <v>CONSISTENTE</v>
      </c>
      <c r="BK602" s="59" t="str">
        <f t="shared" si="821"/>
        <v>CONSISTENTE</v>
      </c>
      <c r="BL602" s="59" t="str">
        <f t="shared" si="822"/>
        <v>CONSISTENTE</v>
      </c>
      <c r="BM602" s="59" t="str">
        <f t="shared" si="823"/>
        <v>CONSISTENTE</v>
      </c>
      <c r="BN602" s="59" t="str">
        <f t="shared" si="824"/>
        <v>CONSISTENTE</v>
      </c>
      <c r="BO602" s="59" t="str">
        <f t="shared" si="825"/>
        <v>CONSISTENTE</v>
      </c>
      <c r="BP602" s="59" t="str">
        <f t="shared" si="826"/>
        <v>CONSISTENTE</v>
      </c>
      <c r="BQ602" s="59" t="str">
        <f t="shared" si="827"/>
        <v>CONSISTENTE</v>
      </c>
      <c r="BR602" s="59" t="str">
        <f t="shared" si="828"/>
        <v>CONSISTENTE</v>
      </c>
      <c r="BS602" s="56">
        <v>0</v>
      </c>
      <c r="BT602" s="56">
        <v>0</v>
      </c>
      <c r="BU602" s="56">
        <v>0</v>
      </c>
      <c r="BV602" s="56">
        <v>0</v>
      </c>
      <c r="BW602" s="56">
        <v>0</v>
      </c>
      <c r="BX602" s="56">
        <v>0</v>
      </c>
      <c r="BY602" s="60">
        <v>1</v>
      </c>
      <c r="BZ602" s="59" t="str">
        <f t="shared" si="829"/>
        <v>CONSISTENTE</v>
      </c>
      <c r="CA602" s="59" t="str">
        <f t="shared" si="830"/>
        <v>CONSISTENTE</v>
      </c>
      <c r="CB602" s="59" t="str">
        <f t="shared" si="831"/>
        <v>CONSISTENTE</v>
      </c>
      <c r="CC602" s="59" t="str">
        <f t="shared" si="832"/>
        <v>CONSISTENTE</v>
      </c>
      <c r="CD602" s="59" t="str">
        <f t="shared" si="833"/>
        <v>CONSISTENTE</v>
      </c>
      <c r="CE602" s="59" t="str">
        <f t="shared" si="834"/>
        <v>CONSISTENTE</v>
      </c>
      <c r="CF602" s="56">
        <v>0</v>
      </c>
      <c r="CG602" s="56">
        <v>0</v>
      </c>
      <c r="CH602" s="56">
        <v>0</v>
      </c>
      <c r="CI602" s="56">
        <v>0</v>
      </c>
      <c r="CJ602" s="56">
        <v>0</v>
      </c>
      <c r="CK602" s="56">
        <v>0</v>
      </c>
      <c r="CL602" s="60">
        <v>1</v>
      </c>
      <c r="CM602" s="59" t="str">
        <f t="shared" si="835"/>
        <v>CONSISTENTE</v>
      </c>
      <c r="CN602" s="59" t="str">
        <f t="shared" si="836"/>
        <v>CONSISTENTE</v>
      </c>
      <c r="CO602" s="59" t="str">
        <f t="shared" si="837"/>
        <v>CONSISTENTE</v>
      </c>
      <c r="CP602" s="59" t="str">
        <f t="shared" si="838"/>
        <v>CONSISTENTE</v>
      </c>
      <c r="CQ602" s="59" t="str">
        <f t="shared" si="839"/>
        <v>CONSISTENTE</v>
      </c>
      <c r="CR602" s="59" t="str">
        <f t="shared" si="840"/>
        <v>CONSISTENTE</v>
      </c>
      <c r="CS602" s="59" t="str">
        <f t="shared" si="841"/>
        <v>CONSISTENTE</v>
      </c>
      <c r="CT602" s="59" t="str">
        <f t="shared" si="842"/>
        <v>CONSISTENTE</v>
      </c>
      <c r="CU602" s="59" t="str">
        <f t="shared" si="843"/>
        <v>CONSISTENTE</v>
      </c>
      <c r="CV602" s="59" t="str">
        <f t="shared" si="844"/>
        <v>CONSISTENTE</v>
      </c>
      <c r="CW602" s="59" t="str">
        <f t="shared" si="845"/>
        <v>CONSISTENTE</v>
      </c>
      <c r="CX602" s="59" t="str">
        <f t="shared" si="846"/>
        <v>CONSISTENTE</v>
      </c>
      <c r="CY602" s="56">
        <f t="shared" si="847"/>
        <v>0</v>
      </c>
      <c r="CZ602" s="56">
        <f t="shared" si="848"/>
        <v>0</v>
      </c>
      <c r="DA602" s="56">
        <f t="shared" si="849"/>
        <v>0</v>
      </c>
      <c r="DB602" s="56">
        <f t="shared" si="850"/>
        <v>0</v>
      </c>
      <c r="DC602" s="56">
        <f t="shared" si="851"/>
        <v>0</v>
      </c>
      <c r="DD602" s="56">
        <f t="shared" si="852"/>
        <v>0</v>
      </c>
      <c r="DE602" s="90">
        <f t="shared" si="853"/>
        <v>0</v>
      </c>
      <c r="DF602" s="90">
        <f t="shared" si="854"/>
        <v>0</v>
      </c>
      <c r="DG602" s="90">
        <f t="shared" si="855"/>
        <v>0</v>
      </c>
      <c r="DH602" s="90">
        <f t="shared" si="856"/>
        <v>0</v>
      </c>
      <c r="DI602" s="90">
        <f t="shared" si="857"/>
        <v>0</v>
      </c>
      <c r="DJ602" s="98">
        <f t="shared" si="858"/>
        <v>0</v>
      </c>
      <c r="DK602" s="103">
        <f t="shared" si="859"/>
        <v>0</v>
      </c>
      <c r="DL602" s="91">
        <f t="shared" si="860"/>
        <v>0</v>
      </c>
      <c r="DM602" s="91">
        <f t="shared" si="861"/>
        <v>0</v>
      </c>
      <c r="DN602" s="91">
        <f t="shared" si="862"/>
        <v>0</v>
      </c>
      <c r="DO602" s="91">
        <f t="shared" si="863"/>
        <v>0</v>
      </c>
      <c r="DP602" s="91">
        <f t="shared" si="864"/>
        <v>0</v>
      </c>
      <c r="DQ602" s="125" t="str">
        <f t="shared" si="865"/>
        <v>CONSISTENTE</v>
      </c>
      <c r="DR602" s="147">
        <v>0</v>
      </c>
      <c r="DS602" s="147">
        <v>0</v>
      </c>
      <c r="DT602" s="147">
        <v>0</v>
      </c>
      <c r="DU602" s="147">
        <v>0</v>
      </c>
      <c r="DV602" s="147">
        <v>0</v>
      </c>
      <c r="DW602" s="147">
        <v>0</v>
      </c>
      <c r="DX602" s="59">
        <f>+VLOOKUP($E602,'[2]Ejecución I Semestre 2016'!$B$11:$X$1115,10,FALSE)</f>
        <v>1</v>
      </c>
      <c r="DY602" s="68" t="str">
        <f t="shared" si="866"/>
        <v>CONSISTENTE</v>
      </c>
      <c r="DZ602" s="68" t="str">
        <f t="shared" si="867"/>
        <v>CONSISTENTE</v>
      </c>
      <c r="EA602" s="68" t="str">
        <f t="shared" si="868"/>
        <v>CONSISTENTE</v>
      </c>
      <c r="EB602" s="68" t="str">
        <f t="shared" si="869"/>
        <v>CONSISTENTE</v>
      </c>
      <c r="EC602" s="68" t="str">
        <f t="shared" si="870"/>
        <v>CONSISTENTE</v>
      </c>
      <c r="ED602" s="68" t="str">
        <f t="shared" si="871"/>
        <v>CONSISTENTE</v>
      </c>
      <c r="EE602" s="132">
        <f t="shared" si="872"/>
        <v>0</v>
      </c>
      <c r="EF602" s="131">
        <f t="shared" si="873"/>
        <v>0</v>
      </c>
      <c r="EG602" s="131">
        <f t="shared" si="874"/>
        <v>0</v>
      </c>
      <c r="EH602" s="131">
        <f t="shared" si="875"/>
        <v>0</v>
      </c>
      <c r="EI602" s="131">
        <f t="shared" si="876"/>
        <v>0</v>
      </c>
      <c r="EJ602" s="131">
        <f t="shared" si="877"/>
        <v>0</v>
      </c>
      <c r="EK602" s="131">
        <f t="shared" si="880"/>
        <v>0</v>
      </c>
      <c r="EL602" s="60">
        <f t="shared" si="881"/>
        <v>0</v>
      </c>
      <c r="EM602" s="60">
        <f t="shared" si="882"/>
        <v>0</v>
      </c>
      <c r="EN602" s="60">
        <f t="shared" si="883"/>
        <v>0</v>
      </c>
      <c r="EO602" s="60">
        <f t="shared" si="884"/>
        <v>0</v>
      </c>
      <c r="EP602" s="60">
        <f t="shared" si="885"/>
        <v>0</v>
      </c>
      <c r="EQ602" s="90" t="str">
        <f t="shared" si="886"/>
        <v>CONSISTENTE</v>
      </c>
    </row>
    <row r="603" spans="1:147" s="16" customFormat="1" ht="15" customHeight="1" x14ac:dyDescent="0.2">
      <c r="A603" s="53" t="s">
        <v>960</v>
      </c>
      <c r="B603" s="56">
        <f t="shared" si="878"/>
        <v>0</v>
      </c>
      <c r="C603" s="59" t="str">
        <f t="shared" si="879"/>
        <v>NO</v>
      </c>
      <c r="D603" s="51"/>
      <c r="E603" s="53" t="s">
        <v>1169</v>
      </c>
      <c r="F603" s="55" t="s">
        <v>2171</v>
      </c>
      <c r="G603" s="61" t="s">
        <v>1170</v>
      </c>
      <c r="H603" s="56">
        <v>115790751</v>
      </c>
      <c r="I603" s="56">
        <v>63692750</v>
      </c>
      <c r="J603" s="56">
        <v>0</v>
      </c>
      <c r="K603" s="56">
        <v>52098001</v>
      </c>
      <c r="L603" s="56">
        <v>0</v>
      </c>
      <c r="M603" s="56">
        <v>0</v>
      </c>
      <c r="N603" s="57">
        <v>0</v>
      </c>
      <c r="O603" s="58">
        <f t="shared" si="801"/>
        <v>0</v>
      </c>
      <c r="P603" s="59" t="str">
        <f t="shared" si="802"/>
        <v>CONSISTENTE</v>
      </c>
      <c r="Q603" s="87" t="str">
        <f t="shared" si="803"/>
        <v>OK</v>
      </c>
      <c r="R603" s="56">
        <v>0</v>
      </c>
      <c r="S603" s="56">
        <v>0</v>
      </c>
      <c r="T603" s="56">
        <v>0</v>
      </c>
      <c r="U603" s="56">
        <v>0</v>
      </c>
      <c r="V603" s="56">
        <v>0</v>
      </c>
      <c r="W603" s="59" t="s">
        <v>2315</v>
      </c>
      <c r="X603" s="59" t="s">
        <v>2313</v>
      </c>
      <c r="Y603" s="59" t="str">
        <f t="shared" si="804"/>
        <v>CONSISTENTE</v>
      </c>
      <c r="Z603" s="59" t="str">
        <f>+IF(Y603="NO CONSISTENTE","EL PLAN DE APLICACIÓN ES SUPERIOR A LOS RECURSOS SUSCEPTIBLES DE APLICACIÓN.","OK")</f>
        <v>OK</v>
      </c>
      <c r="AA603" s="66">
        <f>+VLOOKUP($E603,'[1]PLAN DE APLICACIÓN'!$B$11:$V$1115,16,FALSE)</f>
        <v>0</v>
      </c>
      <c r="AB603" s="66">
        <f>+VLOOKUP($E603,'[1]PLAN DE APLICACIÓN'!$B$11:$V$1115,17,FALSE)</f>
        <v>0</v>
      </c>
      <c r="AC603" s="66">
        <f>+VLOOKUP($E603,'[1]PLAN DE APLICACIÓN'!$B$11:$V$1115,18,FALSE)</f>
        <v>0</v>
      </c>
      <c r="AD603" s="66">
        <f>+VLOOKUP($E603,'[1]PLAN DE APLICACIÓN'!$B$11:$V$1115,19,FALSE)</f>
        <v>0</v>
      </c>
      <c r="AE603" s="66">
        <f>+VLOOKUP($E603,'[1]PLAN DE APLICACIÓN'!$B$11:$V$1115,20,FALSE)</f>
        <v>0</v>
      </c>
      <c r="AF603" s="66">
        <f>+VLOOKUP($E603,'[1]PLAN DE APLICACIÓN'!$B$11:$V$1115,21,FALSE)</f>
        <v>0</v>
      </c>
      <c r="AG603" s="59" t="str">
        <f t="shared" si="805"/>
        <v>CONSISTENTE</v>
      </c>
      <c r="AH603" s="59" t="str">
        <f t="shared" si="806"/>
        <v>CONSISTENTE</v>
      </c>
      <c r="AI603" s="59" t="str">
        <f t="shared" si="807"/>
        <v>CONSISTENTE</v>
      </c>
      <c r="AJ603" s="59" t="str">
        <f t="shared" si="808"/>
        <v>CONSISTENTE</v>
      </c>
      <c r="AK603" s="59" t="str">
        <f t="shared" si="809"/>
        <v>CONSISTENTE</v>
      </c>
      <c r="AL603" s="59" t="str">
        <f t="shared" si="810"/>
        <v>CONSISTENTE</v>
      </c>
      <c r="AM603" s="56">
        <v>0</v>
      </c>
      <c r="AN603" s="56">
        <v>0</v>
      </c>
      <c r="AO603" s="56">
        <v>0</v>
      </c>
      <c r="AP603" s="56">
        <v>0</v>
      </c>
      <c r="AQ603" s="56">
        <v>0</v>
      </c>
      <c r="AR603" s="56">
        <v>0</v>
      </c>
      <c r="AS603" s="59">
        <v>0</v>
      </c>
      <c r="AT603" s="59" t="str">
        <f t="shared" si="811"/>
        <v>CONSISTENTE</v>
      </c>
      <c r="AU603" s="59" t="str">
        <f t="shared" si="812"/>
        <v>CONSISTENTE</v>
      </c>
      <c r="AV603" s="59" t="str">
        <f t="shared" si="813"/>
        <v>CONSISTENTE</v>
      </c>
      <c r="AW603" s="59" t="str">
        <f t="shared" si="814"/>
        <v>CONSISTENTE</v>
      </c>
      <c r="AX603" s="59" t="str">
        <f t="shared" si="815"/>
        <v>CONSISTENTE</v>
      </c>
      <c r="AY603" s="59" t="str">
        <f t="shared" si="816"/>
        <v>CONSISTENTE</v>
      </c>
      <c r="AZ603" s="56">
        <v>0</v>
      </c>
      <c r="BA603" s="56">
        <v>0</v>
      </c>
      <c r="BB603" s="56">
        <v>0</v>
      </c>
      <c r="BC603" s="56">
        <v>0</v>
      </c>
      <c r="BD603" s="56">
        <v>0</v>
      </c>
      <c r="BE603" s="56">
        <v>0</v>
      </c>
      <c r="BF603" s="60">
        <v>1</v>
      </c>
      <c r="BG603" s="59" t="str">
        <f t="shared" si="817"/>
        <v>CONSISTENTE</v>
      </c>
      <c r="BH603" s="59" t="str">
        <f t="shared" si="818"/>
        <v>CONSISTENTE</v>
      </c>
      <c r="BI603" s="59" t="str">
        <f t="shared" si="819"/>
        <v>CONSISTENTE</v>
      </c>
      <c r="BJ603" s="59" t="str">
        <f t="shared" si="820"/>
        <v>CONSISTENTE</v>
      </c>
      <c r="BK603" s="59" t="str">
        <f t="shared" si="821"/>
        <v>CONSISTENTE</v>
      </c>
      <c r="BL603" s="59" t="str">
        <f t="shared" si="822"/>
        <v>CONSISTENTE</v>
      </c>
      <c r="BM603" s="59" t="str">
        <f t="shared" si="823"/>
        <v>CONSISTENTE</v>
      </c>
      <c r="BN603" s="59" t="str">
        <f t="shared" si="824"/>
        <v>CONSISTENTE</v>
      </c>
      <c r="BO603" s="59" t="str">
        <f t="shared" si="825"/>
        <v>CONSISTENTE</v>
      </c>
      <c r="BP603" s="59" t="str">
        <f t="shared" si="826"/>
        <v>CONSISTENTE</v>
      </c>
      <c r="BQ603" s="59" t="str">
        <f t="shared" si="827"/>
        <v>CONSISTENTE</v>
      </c>
      <c r="BR603" s="59" t="str">
        <f t="shared" si="828"/>
        <v>CONSISTENTE</v>
      </c>
      <c r="BS603" s="56">
        <v>0</v>
      </c>
      <c r="BT603" s="56">
        <v>0</v>
      </c>
      <c r="BU603" s="56">
        <v>0</v>
      </c>
      <c r="BV603" s="56">
        <v>0</v>
      </c>
      <c r="BW603" s="56">
        <v>0</v>
      </c>
      <c r="BX603" s="56">
        <v>0</v>
      </c>
      <c r="BY603" s="60">
        <v>0</v>
      </c>
      <c r="BZ603" s="59" t="str">
        <f t="shared" si="829"/>
        <v>CONSISTENTE</v>
      </c>
      <c r="CA603" s="59" t="str">
        <f t="shared" si="830"/>
        <v>CONSISTENTE</v>
      </c>
      <c r="CB603" s="59" t="str">
        <f t="shared" si="831"/>
        <v>CONSISTENTE</v>
      </c>
      <c r="CC603" s="59" t="str">
        <f t="shared" si="832"/>
        <v>CONSISTENTE</v>
      </c>
      <c r="CD603" s="59" t="str">
        <f t="shared" si="833"/>
        <v>CONSISTENTE</v>
      </c>
      <c r="CE603" s="59" t="str">
        <f t="shared" si="834"/>
        <v>CONSISTENTE</v>
      </c>
      <c r="CF603" s="56">
        <v>0</v>
      </c>
      <c r="CG603" s="56">
        <v>0</v>
      </c>
      <c r="CH603" s="56">
        <v>0</v>
      </c>
      <c r="CI603" s="56">
        <v>0</v>
      </c>
      <c r="CJ603" s="56">
        <v>0</v>
      </c>
      <c r="CK603" s="56">
        <v>0</v>
      </c>
      <c r="CL603" s="60">
        <v>0</v>
      </c>
      <c r="CM603" s="59" t="str">
        <f t="shared" si="835"/>
        <v>CONSISTENTE</v>
      </c>
      <c r="CN603" s="59" t="str">
        <f t="shared" si="836"/>
        <v>CONSISTENTE</v>
      </c>
      <c r="CO603" s="59" t="str">
        <f t="shared" si="837"/>
        <v>CONSISTENTE</v>
      </c>
      <c r="CP603" s="59" t="str">
        <f t="shared" si="838"/>
        <v>CONSISTENTE</v>
      </c>
      <c r="CQ603" s="59" t="str">
        <f t="shared" si="839"/>
        <v>CONSISTENTE</v>
      </c>
      <c r="CR603" s="59" t="str">
        <f t="shared" si="840"/>
        <v>CONSISTENTE</v>
      </c>
      <c r="CS603" s="59" t="str">
        <f t="shared" si="841"/>
        <v>CONSISTENTE</v>
      </c>
      <c r="CT603" s="59" t="str">
        <f t="shared" si="842"/>
        <v>CONSISTENTE</v>
      </c>
      <c r="CU603" s="59" t="str">
        <f t="shared" si="843"/>
        <v>CONSISTENTE</v>
      </c>
      <c r="CV603" s="59" t="str">
        <f t="shared" si="844"/>
        <v>CONSISTENTE</v>
      </c>
      <c r="CW603" s="59" t="str">
        <f t="shared" si="845"/>
        <v>CONSISTENTE</v>
      </c>
      <c r="CX603" s="59" t="str">
        <f t="shared" si="846"/>
        <v>CONSISTENTE</v>
      </c>
      <c r="CY603" s="56">
        <f t="shared" si="847"/>
        <v>0</v>
      </c>
      <c r="CZ603" s="56">
        <f t="shared" si="848"/>
        <v>0</v>
      </c>
      <c r="DA603" s="56">
        <f t="shared" si="849"/>
        <v>0</v>
      </c>
      <c r="DB603" s="56">
        <f t="shared" si="850"/>
        <v>0</v>
      </c>
      <c r="DC603" s="56">
        <f t="shared" si="851"/>
        <v>0</v>
      </c>
      <c r="DD603" s="56">
        <f t="shared" si="852"/>
        <v>0</v>
      </c>
      <c r="DE603" s="90">
        <f t="shared" si="853"/>
        <v>0</v>
      </c>
      <c r="DF603" s="90">
        <f t="shared" si="854"/>
        <v>0</v>
      </c>
      <c r="DG603" s="90">
        <f t="shared" si="855"/>
        <v>0</v>
      </c>
      <c r="DH603" s="90">
        <f t="shared" si="856"/>
        <v>0</v>
      </c>
      <c r="DI603" s="90">
        <f t="shared" si="857"/>
        <v>0</v>
      </c>
      <c r="DJ603" s="98">
        <f t="shared" si="858"/>
        <v>0</v>
      </c>
      <c r="DK603" s="103">
        <f t="shared" si="859"/>
        <v>0</v>
      </c>
      <c r="DL603" s="91">
        <f t="shared" si="860"/>
        <v>0</v>
      </c>
      <c r="DM603" s="91">
        <f t="shared" si="861"/>
        <v>0</v>
      </c>
      <c r="DN603" s="91">
        <f t="shared" si="862"/>
        <v>0</v>
      </c>
      <c r="DO603" s="91">
        <f t="shared" si="863"/>
        <v>0</v>
      </c>
      <c r="DP603" s="91">
        <f t="shared" si="864"/>
        <v>0</v>
      </c>
      <c r="DQ603" s="125" t="str">
        <f t="shared" si="865"/>
        <v>CONSISTENTE</v>
      </c>
      <c r="DR603" s="147">
        <v>0</v>
      </c>
      <c r="DS603" s="147">
        <v>0</v>
      </c>
      <c r="DT603" s="147">
        <v>0</v>
      </c>
      <c r="DU603" s="147">
        <v>0</v>
      </c>
      <c r="DV603" s="147">
        <v>0</v>
      </c>
      <c r="DW603" s="147">
        <v>0</v>
      </c>
      <c r="DX603" s="59">
        <f>+VLOOKUP($E603,'[2]Ejecución I Semestre 2016'!$B$11:$X$1115,10,FALSE)</f>
        <v>0</v>
      </c>
      <c r="DY603" s="68" t="str">
        <f t="shared" si="866"/>
        <v>CONSISTENTE</v>
      </c>
      <c r="DZ603" s="68" t="str">
        <f t="shared" si="867"/>
        <v>CONSISTENTE</v>
      </c>
      <c r="EA603" s="68" t="str">
        <f t="shared" si="868"/>
        <v>CONSISTENTE</v>
      </c>
      <c r="EB603" s="68" t="str">
        <f t="shared" si="869"/>
        <v>CONSISTENTE</v>
      </c>
      <c r="EC603" s="68" t="str">
        <f t="shared" si="870"/>
        <v>CONSISTENTE</v>
      </c>
      <c r="ED603" s="68" t="str">
        <f t="shared" si="871"/>
        <v>CONSISTENTE</v>
      </c>
      <c r="EE603" s="132">
        <f t="shared" si="872"/>
        <v>0</v>
      </c>
      <c r="EF603" s="131">
        <f t="shared" si="873"/>
        <v>0</v>
      </c>
      <c r="EG603" s="131">
        <f t="shared" si="874"/>
        <v>0</v>
      </c>
      <c r="EH603" s="131">
        <f t="shared" si="875"/>
        <v>0</v>
      </c>
      <c r="EI603" s="131">
        <f t="shared" si="876"/>
        <v>0</v>
      </c>
      <c r="EJ603" s="131">
        <f t="shared" si="877"/>
        <v>0</v>
      </c>
      <c r="EK603" s="131">
        <f t="shared" si="880"/>
        <v>0</v>
      </c>
      <c r="EL603" s="60">
        <f t="shared" si="881"/>
        <v>0</v>
      </c>
      <c r="EM603" s="60">
        <f t="shared" si="882"/>
        <v>0</v>
      </c>
      <c r="EN603" s="60">
        <f t="shared" si="883"/>
        <v>0</v>
      </c>
      <c r="EO603" s="60">
        <f t="shared" si="884"/>
        <v>0</v>
      </c>
      <c r="EP603" s="60">
        <f t="shared" si="885"/>
        <v>0</v>
      </c>
      <c r="EQ603" s="90" t="str">
        <f t="shared" si="886"/>
        <v>CONSISTENTE</v>
      </c>
    </row>
    <row r="604" spans="1:147" s="16" customFormat="1" ht="15" customHeight="1" x14ac:dyDescent="0.2">
      <c r="A604" s="53" t="s">
        <v>962</v>
      </c>
      <c r="B604" s="56">
        <f t="shared" si="878"/>
        <v>0</v>
      </c>
      <c r="C604" s="59" t="str">
        <f t="shared" si="879"/>
        <v>NO</v>
      </c>
      <c r="D604" s="51"/>
      <c r="E604" s="53" t="s">
        <v>1171</v>
      </c>
      <c r="F604" s="55" t="s">
        <v>2171</v>
      </c>
      <c r="G604" s="61" t="s">
        <v>1172</v>
      </c>
      <c r="H604" s="56">
        <v>0</v>
      </c>
      <c r="I604" s="56">
        <v>0</v>
      </c>
      <c r="J604" s="56">
        <v>0</v>
      </c>
      <c r="K604" s="56">
        <v>0</v>
      </c>
      <c r="L604" s="56">
        <v>0</v>
      </c>
      <c r="M604" s="56">
        <v>0</v>
      </c>
      <c r="N604" s="57">
        <v>0</v>
      </c>
      <c r="O604" s="58">
        <f t="shared" si="801"/>
        <v>0</v>
      </c>
      <c r="P604" s="59" t="str">
        <f t="shared" si="802"/>
        <v>CONSISTENTE</v>
      </c>
      <c r="Q604" s="87" t="str">
        <f t="shared" si="803"/>
        <v>OK</v>
      </c>
      <c r="R604" s="56">
        <v>0</v>
      </c>
      <c r="S604" s="56">
        <v>0</v>
      </c>
      <c r="T604" s="56">
        <v>0</v>
      </c>
      <c r="U604" s="56">
        <v>0</v>
      </c>
      <c r="V604" s="56">
        <v>0</v>
      </c>
      <c r="W604" s="59" t="s">
        <v>2314</v>
      </c>
      <c r="X604" s="59" t="s">
        <v>2312</v>
      </c>
      <c r="Y604" s="59" t="str">
        <f t="shared" si="804"/>
        <v>CONSISTENTE</v>
      </c>
      <c r="Z604" s="59" t="str">
        <f>+IF(Y604="NO CONSISTENTE","EL PLAN DE APLICACIÓN ES SUPERIOR A LOS RECURSOS SUSCEPTIBLES DE APLICACIÓN.","")</f>
        <v/>
      </c>
      <c r="AA604" s="66">
        <f>+VLOOKUP($E604,'[1]PLAN DE APLICACIÓN'!$B$11:$V$1115,16,FALSE)</f>
        <v>108634537</v>
      </c>
      <c r="AB604" s="66">
        <f>+VLOOKUP($E604,'[1]PLAN DE APLICACIÓN'!$B$11:$V$1115,17,FALSE)</f>
        <v>0</v>
      </c>
      <c r="AC604" s="66">
        <f>+VLOOKUP($E604,'[1]PLAN DE APLICACIÓN'!$B$11:$V$1115,18,FALSE)</f>
        <v>0</v>
      </c>
      <c r="AD604" s="66">
        <f>+VLOOKUP($E604,'[1]PLAN DE APLICACIÓN'!$B$11:$V$1115,19,FALSE)</f>
        <v>0</v>
      </c>
      <c r="AE604" s="66">
        <f>+VLOOKUP($E604,'[1]PLAN DE APLICACIÓN'!$B$11:$V$1115,20,FALSE)</f>
        <v>0</v>
      </c>
      <c r="AF604" s="66">
        <f>+VLOOKUP($E604,'[1]PLAN DE APLICACIÓN'!$B$11:$V$1115,21,FALSE)</f>
        <v>0</v>
      </c>
      <c r="AG604" s="59" t="str">
        <f t="shared" si="805"/>
        <v>NO CONSISTENTE</v>
      </c>
      <c r="AH604" s="59" t="str">
        <f t="shared" si="806"/>
        <v>CONSISTENTE</v>
      </c>
      <c r="AI604" s="59" t="str">
        <f t="shared" si="807"/>
        <v>CONSISTENTE</v>
      </c>
      <c r="AJ604" s="59" t="str">
        <f t="shared" si="808"/>
        <v>CONSISTENTE</v>
      </c>
      <c r="AK604" s="59" t="str">
        <f t="shared" si="809"/>
        <v>CONSISTENTE</v>
      </c>
      <c r="AL604" s="59" t="str">
        <f t="shared" si="810"/>
        <v>CONSISTENTE</v>
      </c>
      <c r="AM604" s="56">
        <v>0</v>
      </c>
      <c r="AN604" s="56">
        <v>0</v>
      </c>
      <c r="AO604" s="56">
        <v>0</v>
      </c>
      <c r="AP604" s="56">
        <v>0</v>
      </c>
      <c r="AQ604" s="56">
        <v>0</v>
      </c>
      <c r="AR604" s="56">
        <v>0</v>
      </c>
      <c r="AS604" s="59">
        <v>1</v>
      </c>
      <c r="AT604" s="59" t="str">
        <f t="shared" si="811"/>
        <v>CONSISTENTE</v>
      </c>
      <c r="AU604" s="59" t="str">
        <f t="shared" si="812"/>
        <v>CONSISTENTE</v>
      </c>
      <c r="AV604" s="59" t="str">
        <f t="shared" si="813"/>
        <v>CONSISTENTE</v>
      </c>
      <c r="AW604" s="59" t="str">
        <f t="shared" si="814"/>
        <v>CONSISTENTE</v>
      </c>
      <c r="AX604" s="59" t="str">
        <f t="shared" si="815"/>
        <v>CONSISTENTE</v>
      </c>
      <c r="AY604" s="59" t="str">
        <f t="shared" si="816"/>
        <v>CONSISTENTE</v>
      </c>
      <c r="AZ604" s="56">
        <v>0</v>
      </c>
      <c r="BA604" s="56">
        <v>0</v>
      </c>
      <c r="BB604" s="56">
        <v>0</v>
      </c>
      <c r="BC604" s="56">
        <v>0</v>
      </c>
      <c r="BD604" s="56">
        <v>0</v>
      </c>
      <c r="BE604" s="56">
        <v>0</v>
      </c>
      <c r="BF604" s="60">
        <v>1</v>
      </c>
      <c r="BG604" s="59" t="str">
        <f t="shared" si="817"/>
        <v>CONSISTENTE</v>
      </c>
      <c r="BH604" s="59" t="str">
        <f t="shared" si="818"/>
        <v>CONSISTENTE</v>
      </c>
      <c r="BI604" s="59" t="str">
        <f t="shared" si="819"/>
        <v>CONSISTENTE</v>
      </c>
      <c r="BJ604" s="59" t="str">
        <f t="shared" si="820"/>
        <v>CONSISTENTE</v>
      </c>
      <c r="BK604" s="59" t="str">
        <f t="shared" si="821"/>
        <v>CONSISTENTE</v>
      </c>
      <c r="BL604" s="59" t="str">
        <f t="shared" si="822"/>
        <v>CONSISTENTE</v>
      </c>
      <c r="BM604" s="59" t="str">
        <f t="shared" si="823"/>
        <v>CONSISTENTE</v>
      </c>
      <c r="BN604" s="59" t="str">
        <f t="shared" si="824"/>
        <v>CONSISTENTE</v>
      </c>
      <c r="BO604" s="59" t="str">
        <f t="shared" si="825"/>
        <v>CONSISTENTE</v>
      </c>
      <c r="BP604" s="59" t="str">
        <f t="shared" si="826"/>
        <v>CONSISTENTE</v>
      </c>
      <c r="BQ604" s="59" t="str">
        <f t="shared" si="827"/>
        <v>CONSISTENTE</v>
      </c>
      <c r="BR604" s="59" t="str">
        <f t="shared" si="828"/>
        <v>CONSISTENTE</v>
      </c>
      <c r="BS604" s="56">
        <v>0</v>
      </c>
      <c r="BT604" s="56">
        <v>0</v>
      </c>
      <c r="BU604" s="56">
        <v>0</v>
      </c>
      <c r="BV604" s="56">
        <v>0</v>
      </c>
      <c r="BW604" s="56">
        <v>0</v>
      </c>
      <c r="BX604" s="56">
        <v>0</v>
      </c>
      <c r="BY604" s="60">
        <v>1</v>
      </c>
      <c r="BZ604" s="59" t="str">
        <f t="shared" si="829"/>
        <v>CONSISTENTE</v>
      </c>
      <c r="CA604" s="59" t="str">
        <f t="shared" si="830"/>
        <v>CONSISTENTE</v>
      </c>
      <c r="CB604" s="59" t="str">
        <f t="shared" si="831"/>
        <v>CONSISTENTE</v>
      </c>
      <c r="CC604" s="59" t="str">
        <f t="shared" si="832"/>
        <v>CONSISTENTE</v>
      </c>
      <c r="CD604" s="59" t="str">
        <f t="shared" si="833"/>
        <v>CONSISTENTE</v>
      </c>
      <c r="CE604" s="59" t="str">
        <f t="shared" si="834"/>
        <v>CONSISTENTE</v>
      </c>
      <c r="CF604" s="56">
        <v>0</v>
      </c>
      <c r="CG604" s="56">
        <v>0</v>
      </c>
      <c r="CH604" s="56">
        <v>0</v>
      </c>
      <c r="CI604" s="56">
        <v>0</v>
      </c>
      <c r="CJ604" s="56">
        <v>0</v>
      </c>
      <c r="CK604" s="56">
        <v>0</v>
      </c>
      <c r="CL604" s="60">
        <v>1</v>
      </c>
      <c r="CM604" s="59" t="str">
        <f t="shared" si="835"/>
        <v>CONSISTENTE</v>
      </c>
      <c r="CN604" s="59" t="str">
        <f t="shared" si="836"/>
        <v>CONSISTENTE</v>
      </c>
      <c r="CO604" s="59" t="str">
        <f t="shared" si="837"/>
        <v>CONSISTENTE</v>
      </c>
      <c r="CP604" s="59" t="str">
        <f t="shared" si="838"/>
        <v>CONSISTENTE</v>
      </c>
      <c r="CQ604" s="59" t="str">
        <f t="shared" si="839"/>
        <v>CONSISTENTE</v>
      </c>
      <c r="CR604" s="59" t="str">
        <f t="shared" si="840"/>
        <v>CONSISTENTE</v>
      </c>
      <c r="CS604" s="59" t="str">
        <f t="shared" si="841"/>
        <v>CONSISTENTE</v>
      </c>
      <c r="CT604" s="59" t="str">
        <f t="shared" si="842"/>
        <v>CONSISTENTE</v>
      </c>
      <c r="CU604" s="59" t="str">
        <f t="shared" si="843"/>
        <v>CONSISTENTE</v>
      </c>
      <c r="CV604" s="59" t="str">
        <f t="shared" si="844"/>
        <v>CONSISTENTE</v>
      </c>
      <c r="CW604" s="59" t="str">
        <f t="shared" si="845"/>
        <v>CONSISTENTE</v>
      </c>
      <c r="CX604" s="59" t="str">
        <f t="shared" si="846"/>
        <v>CONSISTENTE</v>
      </c>
      <c r="CY604" s="56">
        <f t="shared" si="847"/>
        <v>0</v>
      </c>
      <c r="CZ604" s="56">
        <f t="shared" si="848"/>
        <v>0</v>
      </c>
      <c r="DA604" s="56">
        <f t="shared" si="849"/>
        <v>0</v>
      </c>
      <c r="DB604" s="56">
        <f t="shared" si="850"/>
        <v>0</v>
      </c>
      <c r="DC604" s="56">
        <f t="shared" si="851"/>
        <v>0</v>
      </c>
      <c r="DD604" s="56">
        <f t="shared" si="852"/>
        <v>0</v>
      </c>
      <c r="DE604" s="90">
        <f t="shared" si="853"/>
        <v>0</v>
      </c>
      <c r="DF604" s="90">
        <f t="shared" si="854"/>
        <v>0</v>
      </c>
      <c r="DG604" s="90">
        <f t="shared" si="855"/>
        <v>0</v>
      </c>
      <c r="DH604" s="90">
        <f t="shared" si="856"/>
        <v>0</v>
      </c>
      <c r="DI604" s="90">
        <f t="shared" si="857"/>
        <v>0</v>
      </c>
      <c r="DJ604" s="98">
        <f t="shared" si="858"/>
        <v>0</v>
      </c>
      <c r="DK604" s="103">
        <f t="shared" si="859"/>
        <v>0</v>
      </c>
      <c r="DL604" s="91">
        <f t="shared" si="860"/>
        <v>0</v>
      </c>
      <c r="DM604" s="91">
        <f t="shared" si="861"/>
        <v>0</v>
      </c>
      <c r="DN604" s="91">
        <f t="shared" si="862"/>
        <v>0</v>
      </c>
      <c r="DO604" s="91">
        <f t="shared" si="863"/>
        <v>0</v>
      </c>
      <c r="DP604" s="91">
        <f t="shared" si="864"/>
        <v>0</v>
      </c>
      <c r="DQ604" s="125" t="str">
        <f t="shared" si="865"/>
        <v>CONSISTENTE</v>
      </c>
      <c r="DR604" s="147">
        <v>0</v>
      </c>
      <c r="DS604" s="147">
        <v>0</v>
      </c>
      <c r="DT604" s="147">
        <v>0</v>
      </c>
      <c r="DU604" s="147">
        <v>0</v>
      </c>
      <c r="DV604" s="147">
        <v>0</v>
      </c>
      <c r="DW604" s="147">
        <v>0</v>
      </c>
      <c r="DX604" s="59">
        <f>+VLOOKUP($E604,'[2]Ejecución I Semestre 2016'!$B$11:$X$1115,10,FALSE)</f>
        <v>0</v>
      </c>
      <c r="DY604" s="68" t="str">
        <f t="shared" si="866"/>
        <v>CONSISTENTE</v>
      </c>
      <c r="DZ604" s="68" t="str">
        <f t="shared" si="867"/>
        <v>CONSISTENTE</v>
      </c>
      <c r="EA604" s="68" t="str">
        <f t="shared" si="868"/>
        <v>CONSISTENTE</v>
      </c>
      <c r="EB604" s="68" t="str">
        <f t="shared" si="869"/>
        <v>CONSISTENTE</v>
      </c>
      <c r="EC604" s="68" t="str">
        <f t="shared" si="870"/>
        <v>CONSISTENTE</v>
      </c>
      <c r="ED604" s="68" t="str">
        <f t="shared" si="871"/>
        <v>CONSISTENTE</v>
      </c>
      <c r="EE604" s="132">
        <f t="shared" si="872"/>
        <v>0</v>
      </c>
      <c r="EF604" s="131">
        <f t="shared" si="873"/>
        <v>0</v>
      </c>
      <c r="EG604" s="131">
        <f t="shared" si="874"/>
        <v>0</v>
      </c>
      <c r="EH604" s="131">
        <f t="shared" si="875"/>
        <v>0</v>
      </c>
      <c r="EI604" s="131">
        <f t="shared" si="876"/>
        <v>0</v>
      </c>
      <c r="EJ604" s="131">
        <f t="shared" si="877"/>
        <v>0</v>
      </c>
      <c r="EK604" s="131">
        <f t="shared" si="880"/>
        <v>0</v>
      </c>
      <c r="EL604" s="60">
        <f t="shared" si="881"/>
        <v>0</v>
      </c>
      <c r="EM604" s="60">
        <f t="shared" si="882"/>
        <v>0</v>
      </c>
      <c r="EN604" s="60">
        <f t="shared" si="883"/>
        <v>0</v>
      </c>
      <c r="EO604" s="60">
        <f t="shared" si="884"/>
        <v>0</v>
      </c>
      <c r="EP604" s="60">
        <f t="shared" si="885"/>
        <v>0</v>
      </c>
      <c r="EQ604" s="90" t="str">
        <f t="shared" si="886"/>
        <v>CONSISTENTE</v>
      </c>
    </row>
    <row r="605" spans="1:147" s="16" customFormat="1" ht="15" customHeight="1" x14ac:dyDescent="0.2">
      <c r="A605" s="53" t="s">
        <v>964</v>
      </c>
      <c r="B605" s="56">
        <f t="shared" si="878"/>
        <v>0</v>
      </c>
      <c r="C605" s="59" t="str">
        <f t="shared" si="879"/>
        <v>NO</v>
      </c>
      <c r="D605" s="51"/>
      <c r="E605" s="53" t="s">
        <v>1173</v>
      </c>
      <c r="F605" s="55" t="s">
        <v>2171</v>
      </c>
      <c r="G605" s="61" t="s">
        <v>1174</v>
      </c>
      <c r="H605" s="56">
        <v>0</v>
      </c>
      <c r="I605" s="56">
        <v>0</v>
      </c>
      <c r="J605" s="56">
        <v>0</v>
      </c>
      <c r="K605" s="56">
        <v>0</v>
      </c>
      <c r="L605" s="56">
        <v>0</v>
      </c>
      <c r="M605" s="56">
        <v>0</v>
      </c>
      <c r="N605" s="57">
        <v>0</v>
      </c>
      <c r="O605" s="58">
        <f t="shared" si="801"/>
        <v>0</v>
      </c>
      <c r="P605" s="59" t="str">
        <f t="shared" si="802"/>
        <v>CONSISTENTE</v>
      </c>
      <c r="Q605" s="87" t="str">
        <f t="shared" si="803"/>
        <v>OK</v>
      </c>
      <c r="R605" s="56">
        <v>0</v>
      </c>
      <c r="S605" s="56">
        <v>0</v>
      </c>
      <c r="T605" s="56">
        <v>0</v>
      </c>
      <c r="U605" s="56">
        <v>0</v>
      </c>
      <c r="V605" s="56">
        <v>0</v>
      </c>
      <c r="W605" s="59" t="s">
        <v>2314</v>
      </c>
      <c r="X605" s="59" t="s">
        <v>2312</v>
      </c>
      <c r="Y605" s="59" t="str">
        <f t="shared" si="804"/>
        <v>CONSISTENTE</v>
      </c>
      <c r="Z605" s="59" t="str">
        <f>+IF(Y605="NO CONSISTENTE","EL PLAN DE APLICACIÓN ES SUPERIOR A LOS RECURSOS SUSCEPTIBLES DE APLICACIÓN.","")</f>
        <v/>
      </c>
      <c r="AA605" s="66">
        <f>+VLOOKUP($E605,'[1]PLAN DE APLICACIÓN'!$B$11:$V$1115,16,FALSE)</f>
        <v>0</v>
      </c>
      <c r="AB605" s="66">
        <f>+VLOOKUP($E605,'[1]PLAN DE APLICACIÓN'!$B$11:$V$1115,17,FALSE)</f>
        <v>0</v>
      </c>
      <c r="AC605" s="66">
        <f>+VLOOKUP($E605,'[1]PLAN DE APLICACIÓN'!$B$11:$V$1115,18,FALSE)</f>
        <v>0</v>
      </c>
      <c r="AD605" s="66">
        <f>+VLOOKUP($E605,'[1]PLAN DE APLICACIÓN'!$B$11:$V$1115,19,FALSE)</f>
        <v>0</v>
      </c>
      <c r="AE605" s="66">
        <f>+VLOOKUP($E605,'[1]PLAN DE APLICACIÓN'!$B$11:$V$1115,20,FALSE)</f>
        <v>0</v>
      </c>
      <c r="AF605" s="66">
        <f>+VLOOKUP($E605,'[1]PLAN DE APLICACIÓN'!$B$11:$V$1115,21,FALSE)</f>
        <v>0</v>
      </c>
      <c r="AG605" s="59" t="str">
        <f t="shared" si="805"/>
        <v>CONSISTENTE</v>
      </c>
      <c r="AH605" s="59" t="str">
        <f t="shared" si="806"/>
        <v>CONSISTENTE</v>
      </c>
      <c r="AI605" s="59" t="str">
        <f t="shared" si="807"/>
        <v>CONSISTENTE</v>
      </c>
      <c r="AJ605" s="59" t="str">
        <f t="shared" si="808"/>
        <v>CONSISTENTE</v>
      </c>
      <c r="AK605" s="59" t="str">
        <f t="shared" si="809"/>
        <v>CONSISTENTE</v>
      </c>
      <c r="AL605" s="59" t="str">
        <f t="shared" si="810"/>
        <v>CONSISTENTE</v>
      </c>
      <c r="AM605" s="56">
        <v>0</v>
      </c>
      <c r="AN605" s="56">
        <v>0</v>
      </c>
      <c r="AO605" s="56">
        <v>0</v>
      </c>
      <c r="AP605" s="56">
        <v>0</v>
      </c>
      <c r="AQ605" s="56">
        <v>0</v>
      </c>
      <c r="AR605" s="56">
        <v>0</v>
      </c>
      <c r="AS605" s="59">
        <v>1</v>
      </c>
      <c r="AT605" s="59" t="str">
        <f t="shared" si="811"/>
        <v>CONSISTENTE</v>
      </c>
      <c r="AU605" s="59" t="str">
        <f t="shared" si="812"/>
        <v>CONSISTENTE</v>
      </c>
      <c r="AV605" s="59" t="str">
        <f t="shared" si="813"/>
        <v>CONSISTENTE</v>
      </c>
      <c r="AW605" s="59" t="str">
        <f t="shared" si="814"/>
        <v>CONSISTENTE</v>
      </c>
      <c r="AX605" s="59" t="str">
        <f t="shared" si="815"/>
        <v>CONSISTENTE</v>
      </c>
      <c r="AY605" s="59" t="str">
        <f t="shared" si="816"/>
        <v>CONSISTENTE</v>
      </c>
      <c r="AZ605" s="56">
        <v>0</v>
      </c>
      <c r="BA605" s="56">
        <v>0</v>
      </c>
      <c r="BB605" s="56">
        <v>0</v>
      </c>
      <c r="BC605" s="56">
        <v>0</v>
      </c>
      <c r="BD605" s="56">
        <v>0</v>
      </c>
      <c r="BE605" s="56">
        <v>0</v>
      </c>
      <c r="BF605" s="60">
        <v>1</v>
      </c>
      <c r="BG605" s="59" t="str">
        <f t="shared" si="817"/>
        <v>CONSISTENTE</v>
      </c>
      <c r="BH605" s="59" t="str">
        <f t="shared" si="818"/>
        <v>CONSISTENTE</v>
      </c>
      <c r="BI605" s="59" t="str">
        <f t="shared" si="819"/>
        <v>CONSISTENTE</v>
      </c>
      <c r="BJ605" s="59" t="str">
        <f t="shared" si="820"/>
        <v>CONSISTENTE</v>
      </c>
      <c r="BK605" s="59" t="str">
        <f t="shared" si="821"/>
        <v>CONSISTENTE</v>
      </c>
      <c r="BL605" s="59" t="str">
        <f t="shared" si="822"/>
        <v>CONSISTENTE</v>
      </c>
      <c r="BM605" s="59" t="str">
        <f t="shared" si="823"/>
        <v>CONSISTENTE</v>
      </c>
      <c r="BN605" s="59" t="str">
        <f t="shared" si="824"/>
        <v>CONSISTENTE</v>
      </c>
      <c r="BO605" s="59" t="str">
        <f t="shared" si="825"/>
        <v>CONSISTENTE</v>
      </c>
      <c r="BP605" s="59" t="str">
        <f t="shared" si="826"/>
        <v>CONSISTENTE</v>
      </c>
      <c r="BQ605" s="59" t="str">
        <f t="shared" si="827"/>
        <v>CONSISTENTE</v>
      </c>
      <c r="BR605" s="59" t="str">
        <f t="shared" si="828"/>
        <v>CONSISTENTE</v>
      </c>
      <c r="BS605" s="56">
        <v>0</v>
      </c>
      <c r="BT605" s="56">
        <v>0</v>
      </c>
      <c r="BU605" s="56">
        <v>0</v>
      </c>
      <c r="BV605" s="56">
        <v>0</v>
      </c>
      <c r="BW605" s="56">
        <v>0</v>
      </c>
      <c r="BX605" s="56">
        <v>0</v>
      </c>
      <c r="BY605" s="60">
        <v>0</v>
      </c>
      <c r="BZ605" s="59" t="str">
        <f t="shared" si="829"/>
        <v>CONSISTENTE</v>
      </c>
      <c r="CA605" s="59" t="str">
        <f t="shared" si="830"/>
        <v>CONSISTENTE</v>
      </c>
      <c r="CB605" s="59" t="str">
        <f t="shared" si="831"/>
        <v>CONSISTENTE</v>
      </c>
      <c r="CC605" s="59" t="str">
        <f t="shared" si="832"/>
        <v>CONSISTENTE</v>
      </c>
      <c r="CD605" s="59" t="str">
        <f t="shared" si="833"/>
        <v>CONSISTENTE</v>
      </c>
      <c r="CE605" s="59" t="str">
        <f t="shared" si="834"/>
        <v>CONSISTENTE</v>
      </c>
      <c r="CF605" s="56">
        <v>0</v>
      </c>
      <c r="CG605" s="56">
        <v>0</v>
      </c>
      <c r="CH605" s="56">
        <v>0</v>
      </c>
      <c r="CI605" s="56">
        <v>0</v>
      </c>
      <c r="CJ605" s="56">
        <v>0</v>
      </c>
      <c r="CK605" s="56">
        <v>0</v>
      </c>
      <c r="CL605" s="60">
        <v>0</v>
      </c>
      <c r="CM605" s="59" t="str">
        <f t="shared" si="835"/>
        <v>CONSISTENTE</v>
      </c>
      <c r="CN605" s="59" t="str">
        <f t="shared" si="836"/>
        <v>CONSISTENTE</v>
      </c>
      <c r="CO605" s="59" t="str">
        <f t="shared" si="837"/>
        <v>CONSISTENTE</v>
      </c>
      <c r="CP605" s="59" t="str">
        <f t="shared" si="838"/>
        <v>CONSISTENTE</v>
      </c>
      <c r="CQ605" s="59" t="str">
        <f t="shared" si="839"/>
        <v>CONSISTENTE</v>
      </c>
      <c r="CR605" s="59" t="str">
        <f t="shared" si="840"/>
        <v>CONSISTENTE</v>
      </c>
      <c r="CS605" s="59" t="str">
        <f t="shared" si="841"/>
        <v>CONSISTENTE</v>
      </c>
      <c r="CT605" s="59" t="str">
        <f t="shared" si="842"/>
        <v>CONSISTENTE</v>
      </c>
      <c r="CU605" s="59" t="str">
        <f t="shared" si="843"/>
        <v>CONSISTENTE</v>
      </c>
      <c r="CV605" s="59" t="str">
        <f t="shared" si="844"/>
        <v>CONSISTENTE</v>
      </c>
      <c r="CW605" s="59" t="str">
        <f t="shared" si="845"/>
        <v>CONSISTENTE</v>
      </c>
      <c r="CX605" s="59" t="str">
        <f t="shared" si="846"/>
        <v>CONSISTENTE</v>
      </c>
      <c r="CY605" s="56">
        <f t="shared" si="847"/>
        <v>0</v>
      </c>
      <c r="CZ605" s="56">
        <f t="shared" si="848"/>
        <v>0</v>
      </c>
      <c r="DA605" s="56">
        <f t="shared" si="849"/>
        <v>0</v>
      </c>
      <c r="DB605" s="56">
        <f t="shared" si="850"/>
        <v>0</v>
      </c>
      <c r="DC605" s="56">
        <f t="shared" si="851"/>
        <v>0</v>
      </c>
      <c r="DD605" s="56">
        <f t="shared" si="852"/>
        <v>0</v>
      </c>
      <c r="DE605" s="90">
        <f t="shared" si="853"/>
        <v>0</v>
      </c>
      <c r="DF605" s="90">
        <f t="shared" si="854"/>
        <v>0</v>
      </c>
      <c r="DG605" s="90">
        <f t="shared" si="855"/>
        <v>0</v>
      </c>
      <c r="DH605" s="90">
        <f t="shared" si="856"/>
        <v>0</v>
      </c>
      <c r="DI605" s="90">
        <f t="shared" si="857"/>
        <v>0</v>
      </c>
      <c r="DJ605" s="98">
        <f t="shared" si="858"/>
        <v>0</v>
      </c>
      <c r="DK605" s="103">
        <f t="shared" si="859"/>
        <v>0</v>
      </c>
      <c r="DL605" s="91">
        <f t="shared" si="860"/>
        <v>0</v>
      </c>
      <c r="DM605" s="91">
        <f t="shared" si="861"/>
        <v>0</v>
      </c>
      <c r="DN605" s="91">
        <f t="shared" si="862"/>
        <v>0</v>
      </c>
      <c r="DO605" s="91">
        <f t="shared" si="863"/>
        <v>0</v>
      </c>
      <c r="DP605" s="91">
        <f t="shared" si="864"/>
        <v>0</v>
      </c>
      <c r="DQ605" s="125" t="str">
        <f t="shared" si="865"/>
        <v>CONSISTENTE</v>
      </c>
      <c r="DR605" s="147">
        <v>0</v>
      </c>
      <c r="DS605" s="147">
        <v>0</v>
      </c>
      <c r="DT605" s="147">
        <v>0</v>
      </c>
      <c r="DU605" s="147">
        <v>0</v>
      </c>
      <c r="DV605" s="147">
        <v>0</v>
      </c>
      <c r="DW605" s="147">
        <v>0</v>
      </c>
      <c r="DX605" s="59">
        <f>+VLOOKUP($E605,'[2]Ejecución I Semestre 2016'!$B$11:$X$1115,10,FALSE)</f>
        <v>0</v>
      </c>
      <c r="DY605" s="68" t="str">
        <f t="shared" si="866"/>
        <v>CONSISTENTE</v>
      </c>
      <c r="DZ605" s="68" t="str">
        <f t="shared" si="867"/>
        <v>CONSISTENTE</v>
      </c>
      <c r="EA605" s="68" t="str">
        <f t="shared" si="868"/>
        <v>CONSISTENTE</v>
      </c>
      <c r="EB605" s="68" t="str">
        <f t="shared" si="869"/>
        <v>CONSISTENTE</v>
      </c>
      <c r="EC605" s="68" t="str">
        <f t="shared" si="870"/>
        <v>CONSISTENTE</v>
      </c>
      <c r="ED605" s="68" t="str">
        <f t="shared" si="871"/>
        <v>CONSISTENTE</v>
      </c>
      <c r="EE605" s="132">
        <f t="shared" si="872"/>
        <v>0</v>
      </c>
      <c r="EF605" s="131">
        <f t="shared" si="873"/>
        <v>0</v>
      </c>
      <c r="EG605" s="131">
        <f t="shared" si="874"/>
        <v>0</v>
      </c>
      <c r="EH605" s="131">
        <f t="shared" si="875"/>
        <v>0</v>
      </c>
      <c r="EI605" s="131">
        <f t="shared" si="876"/>
        <v>0</v>
      </c>
      <c r="EJ605" s="131">
        <f t="shared" si="877"/>
        <v>0</v>
      </c>
      <c r="EK605" s="131">
        <f t="shared" si="880"/>
        <v>0</v>
      </c>
      <c r="EL605" s="60">
        <f t="shared" si="881"/>
        <v>0</v>
      </c>
      <c r="EM605" s="60">
        <f t="shared" si="882"/>
        <v>0</v>
      </c>
      <c r="EN605" s="60">
        <f t="shared" si="883"/>
        <v>0</v>
      </c>
      <c r="EO605" s="60">
        <f t="shared" si="884"/>
        <v>0</v>
      </c>
      <c r="EP605" s="60">
        <f t="shared" si="885"/>
        <v>0</v>
      </c>
      <c r="EQ605" s="90" t="str">
        <f t="shared" si="886"/>
        <v>CONSISTENTE</v>
      </c>
    </row>
    <row r="606" spans="1:147" s="16" customFormat="1" ht="15" customHeight="1" x14ac:dyDescent="0.2">
      <c r="A606" s="53" t="s">
        <v>966</v>
      </c>
      <c r="B606" s="56">
        <f t="shared" si="878"/>
        <v>0</v>
      </c>
      <c r="C606" s="59" t="str">
        <f t="shared" si="879"/>
        <v>NO</v>
      </c>
      <c r="D606" s="51"/>
      <c r="E606" s="53" t="s">
        <v>1175</v>
      </c>
      <c r="F606" s="55" t="s">
        <v>2171</v>
      </c>
      <c r="G606" s="61" t="s">
        <v>1176</v>
      </c>
      <c r="H606" s="56">
        <v>0</v>
      </c>
      <c r="I606" s="56">
        <v>0</v>
      </c>
      <c r="J606" s="56">
        <v>0</v>
      </c>
      <c r="K606" s="56">
        <v>0</v>
      </c>
      <c r="L606" s="56">
        <v>0</v>
      </c>
      <c r="M606" s="56">
        <v>0</v>
      </c>
      <c r="N606" s="57">
        <v>0</v>
      </c>
      <c r="O606" s="58">
        <f t="shared" si="801"/>
        <v>0</v>
      </c>
      <c r="P606" s="59" t="str">
        <f t="shared" si="802"/>
        <v>CONSISTENTE</v>
      </c>
      <c r="Q606" s="87" t="str">
        <f t="shared" si="803"/>
        <v>OK</v>
      </c>
      <c r="R606" s="56">
        <v>0</v>
      </c>
      <c r="S606" s="56">
        <v>0</v>
      </c>
      <c r="T606" s="56">
        <v>0</v>
      </c>
      <c r="U606" s="56">
        <v>0</v>
      </c>
      <c r="V606" s="56">
        <v>0</v>
      </c>
      <c r="W606" s="59" t="s">
        <v>2314</v>
      </c>
      <c r="X606" s="59" t="s">
        <v>2312</v>
      </c>
      <c r="Y606" s="59" t="str">
        <f t="shared" si="804"/>
        <v>CONSISTENTE</v>
      </c>
      <c r="Z606" s="59" t="str">
        <f>+IF(Y606="NO CONSISTENTE","EL PLAN DE APLICACIÓN ES SUPERIOR A LOS RECURSOS SUSCEPTIBLES DE APLICACIÓN.","")</f>
        <v/>
      </c>
      <c r="AA606" s="66">
        <f>+VLOOKUP($E606,'[1]PLAN DE APLICACIÓN'!$B$11:$V$1115,16,FALSE)</f>
        <v>0</v>
      </c>
      <c r="AB606" s="66">
        <f>+VLOOKUP($E606,'[1]PLAN DE APLICACIÓN'!$B$11:$V$1115,17,FALSE)</f>
        <v>0</v>
      </c>
      <c r="AC606" s="66">
        <f>+VLOOKUP($E606,'[1]PLAN DE APLICACIÓN'!$B$11:$V$1115,18,FALSE)</f>
        <v>0</v>
      </c>
      <c r="AD606" s="66">
        <f>+VLOOKUP($E606,'[1]PLAN DE APLICACIÓN'!$B$11:$V$1115,19,FALSE)</f>
        <v>0</v>
      </c>
      <c r="AE606" s="66">
        <f>+VLOOKUP($E606,'[1]PLAN DE APLICACIÓN'!$B$11:$V$1115,20,FALSE)</f>
        <v>0</v>
      </c>
      <c r="AF606" s="66">
        <f>+VLOOKUP($E606,'[1]PLAN DE APLICACIÓN'!$B$11:$V$1115,21,FALSE)</f>
        <v>0</v>
      </c>
      <c r="AG606" s="59" t="str">
        <f t="shared" si="805"/>
        <v>CONSISTENTE</v>
      </c>
      <c r="AH606" s="59" t="str">
        <f t="shared" si="806"/>
        <v>CONSISTENTE</v>
      </c>
      <c r="AI606" s="59" t="str">
        <f t="shared" si="807"/>
        <v>CONSISTENTE</v>
      </c>
      <c r="AJ606" s="59" t="str">
        <f t="shared" si="808"/>
        <v>CONSISTENTE</v>
      </c>
      <c r="AK606" s="59" t="str">
        <f t="shared" si="809"/>
        <v>CONSISTENTE</v>
      </c>
      <c r="AL606" s="59" t="str">
        <f t="shared" si="810"/>
        <v>CONSISTENTE</v>
      </c>
      <c r="AM606" s="56">
        <v>0</v>
      </c>
      <c r="AN606" s="56">
        <v>0</v>
      </c>
      <c r="AO606" s="56">
        <v>0</v>
      </c>
      <c r="AP606" s="56">
        <v>0</v>
      </c>
      <c r="AQ606" s="56">
        <v>0</v>
      </c>
      <c r="AR606" s="56">
        <v>0</v>
      </c>
      <c r="AS606" s="59">
        <v>1</v>
      </c>
      <c r="AT606" s="59" t="str">
        <f t="shared" si="811"/>
        <v>CONSISTENTE</v>
      </c>
      <c r="AU606" s="59" t="str">
        <f t="shared" si="812"/>
        <v>CONSISTENTE</v>
      </c>
      <c r="AV606" s="59" t="str">
        <f t="shared" si="813"/>
        <v>CONSISTENTE</v>
      </c>
      <c r="AW606" s="59" t="str">
        <f t="shared" si="814"/>
        <v>CONSISTENTE</v>
      </c>
      <c r="AX606" s="59" t="str">
        <f t="shared" si="815"/>
        <v>CONSISTENTE</v>
      </c>
      <c r="AY606" s="59" t="str">
        <f t="shared" si="816"/>
        <v>CONSISTENTE</v>
      </c>
      <c r="AZ606" s="56">
        <v>0</v>
      </c>
      <c r="BA606" s="56">
        <v>0</v>
      </c>
      <c r="BB606" s="56">
        <v>0</v>
      </c>
      <c r="BC606" s="56">
        <v>0</v>
      </c>
      <c r="BD606" s="56">
        <v>0</v>
      </c>
      <c r="BE606" s="56">
        <v>0</v>
      </c>
      <c r="BF606" s="60">
        <v>1</v>
      </c>
      <c r="BG606" s="59" t="str">
        <f t="shared" si="817"/>
        <v>CONSISTENTE</v>
      </c>
      <c r="BH606" s="59" t="str">
        <f t="shared" si="818"/>
        <v>CONSISTENTE</v>
      </c>
      <c r="BI606" s="59" t="str">
        <f t="shared" si="819"/>
        <v>CONSISTENTE</v>
      </c>
      <c r="BJ606" s="59" t="str">
        <f t="shared" si="820"/>
        <v>CONSISTENTE</v>
      </c>
      <c r="BK606" s="59" t="str">
        <f t="shared" si="821"/>
        <v>CONSISTENTE</v>
      </c>
      <c r="BL606" s="59" t="str">
        <f t="shared" si="822"/>
        <v>CONSISTENTE</v>
      </c>
      <c r="BM606" s="59" t="str">
        <f t="shared" si="823"/>
        <v>CONSISTENTE</v>
      </c>
      <c r="BN606" s="59" t="str">
        <f t="shared" si="824"/>
        <v>CONSISTENTE</v>
      </c>
      <c r="BO606" s="59" t="str">
        <f t="shared" si="825"/>
        <v>CONSISTENTE</v>
      </c>
      <c r="BP606" s="59" t="str">
        <f t="shared" si="826"/>
        <v>CONSISTENTE</v>
      </c>
      <c r="BQ606" s="59" t="str">
        <f t="shared" si="827"/>
        <v>CONSISTENTE</v>
      </c>
      <c r="BR606" s="59" t="str">
        <f t="shared" si="828"/>
        <v>CONSISTENTE</v>
      </c>
      <c r="BS606" s="56">
        <v>0</v>
      </c>
      <c r="BT606" s="56">
        <v>0</v>
      </c>
      <c r="BU606" s="56">
        <v>0</v>
      </c>
      <c r="BV606" s="56">
        <v>0</v>
      </c>
      <c r="BW606" s="56">
        <v>0</v>
      </c>
      <c r="BX606" s="56">
        <v>0</v>
      </c>
      <c r="BY606" s="60">
        <v>0</v>
      </c>
      <c r="BZ606" s="59" t="str">
        <f t="shared" si="829"/>
        <v>CONSISTENTE</v>
      </c>
      <c r="CA606" s="59" t="str">
        <f t="shared" si="830"/>
        <v>CONSISTENTE</v>
      </c>
      <c r="CB606" s="59" t="str">
        <f t="shared" si="831"/>
        <v>CONSISTENTE</v>
      </c>
      <c r="CC606" s="59" t="str">
        <f t="shared" si="832"/>
        <v>CONSISTENTE</v>
      </c>
      <c r="CD606" s="59" t="str">
        <f t="shared" si="833"/>
        <v>CONSISTENTE</v>
      </c>
      <c r="CE606" s="59" t="str">
        <f t="shared" si="834"/>
        <v>CONSISTENTE</v>
      </c>
      <c r="CF606" s="56">
        <v>0</v>
      </c>
      <c r="CG606" s="56">
        <v>0</v>
      </c>
      <c r="CH606" s="56">
        <v>0</v>
      </c>
      <c r="CI606" s="56">
        <v>0</v>
      </c>
      <c r="CJ606" s="56">
        <v>0</v>
      </c>
      <c r="CK606" s="56">
        <v>0</v>
      </c>
      <c r="CL606" s="60">
        <v>0</v>
      </c>
      <c r="CM606" s="59" t="str">
        <f t="shared" si="835"/>
        <v>CONSISTENTE</v>
      </c>
      <c r="CN606" s="59" t="str">
        <f t="shared" si="836"/>
        <v>CONSISTENTE</v>
      </c>
      <c r="CO606" s="59" t="str">
        <f t="shared" si="837"/>
        <v>CONSISTENTE</v>
      </c>
      <c r="CP606" s="59" t="str">
        <f t="shared" si="838"/>
        <v>CONSISTENTE</v>
      </c>
      <c r="CQ606" s="59" t="str">
        <f t="shared" si="839"/>
        <v>CONSISTENTE</v>
      </c>
      <c r="CR606" s="59" t="str">
        <f t="shared" si="840"/>
        <v>CONSISTENTE</v>
      </c>
      <c r="CS606" s="59" t="str">
        <f t="shared" si="841"/>
        <v>CONSISTENTE</v>
      </c>
      <c r="CT606" s="59" t="str">
        <f t="shared" si="842"/>
        <v>CONSISTENTE</v>
      </c>
      <c r="CU606" s="59" t="str">
        <f t="shared" si="843"/>
        <v>CONSISTENTE</v>
      </c>
      <c r="CV606" s="59" t="str">
        <f t="shared" si="844"/>
        <v>CONSISTENTE</v>
      </c>
      <c r="CW606" s="59" t="str">
        <f t="shared" si="845"/>
        <v>CONSISTENTE</v>
      </c>
      <c r="CX606" s="59" t="str">
        <f t="shared" si="846"/>
        <v>CONSISTENTE</v>
      </c>
      <c r="CY606" s="56">
        <f t="shared" si="847"/>
        <v>0</v>
      </c>
      <c r="CZ606" s="56">
        <f t="shared" si="848"/>
        <v>0</v>
      </c>
      <c r="DA606" s="56">
        <f t="shared" si="849"/>
        <v>0</v>
      </c>
      <c r="DB606" s="56">
        <f t="shared" si="850"/>
        <v>0</v>
      </c>
      <c r="DC606" s="56">
        <f t="shared" si="851"/>
        <v>0</v>
      </c>
      <c r="DD606" s="56">
        <f t="shared" si="852"/>
        <v>0</v>
      </c>
      <c r="DE606" s="90">
        <f t="shared" si="853"/>
        <v>0</v>
      </c>
      <c r="DF606" s="90">
        <f t="shared" si="854"/>
        <v>0</v>
      </c>
      <c r="DG606" s="90">
        <f t="shared" si="855"/>
        <v>0</v>
      </c>
      <c r="DH606" s="90">
        <f t="shared" si="856"/>
        <v>0</v>
      </c>
      <c r="DI606" s="90">
        <f t="shared" si="857"/>
        <v>0</v>
      </c>
      <c r="DJ606" s="98">
        <f t="shared" si="858"/>
        <v>0</v>
      </c>
      <c r="DK606" s="103">
        <f t="shared" si="859"/>
        <v>0</v>
      </c>
      <c r="DL606" s="91">
        <f t="shared" si="860"/>
        <v>0</v>
      </c>
      <c r="DM606" s="91">
        <f t="shared" si="861"/>
        <v>0</v>
      </c>
      <c r="DN606" s="91">
        <f t="shared" si="862"/>
        <v>0</v>
      </c>
      <c r="DO606" s="91">
        <f t="shared" si="863"/>
        <v>0</v>
      </c>
      <c r="DP606" s="91">
        <f t="shared" si="864"/>
        <v>0</v>
      </c>
      <c r="DQ606" s="125" t="str">
        <f t="shared" si="865"/>
        <v>CONSISTENTE</v>
      </c>
      <c r="DR606" s="147">
        <v>0</v>
      </c>
      <c r="DS606" s="147">
        <v>0</v>
      </c>
      <c r="DT606" s="147">
        <v>0</v>
      </c>
      <c r="DU606" s="147">
        <v>0</v>
      </c>
      <c r="DV606" s="147">
        <v>0</v>
      </c>
      <c r="DW606" s="147">
        <v>0</v>
      </c>
      <c r="DX606" s="59">
        <f>+VLOOKUP($E606,'[2]Ejecución I Semestre 2016'!$B$11:$X$1115,10,FALSE)</f>
        <v>0</v>
      </c>
      <c r="DY606" s="68" t="str">
        <f t="shared" si="866"/>
        <v>CONSISTENTE</v>
      </c>
      <c r="DZ606" s="68" t="str">
        <f t="shared" si="867"/>
        <v>CONSISTENTE</v>
      </c>
      <c r="EA606" s="68" t="str">
        <f t="shared" si="868"/>
        <v>CONSISTENTE</v>
      </c>
      <c r="EB606" s="68" t="str">
        <f t="shared" si="869"/>
        <v>CONSISTENTE</v>
      </c>
      <c r="EC606" s="68" t="str">
        <f t="shared" si="870"/>
        <v>CONSISTENTE</v>
      </c>
      <c r="ED606" s="68" t="str">
        <f t="shared" si="871"/>
        <v>CONSISTENTE</v>
      </c>
      <c r="EE606" s="132">
        <f t="shared" si="872"/>
        <v>0</v>
      </c>
      <c r="EF606" s="131">
        <f t="shared" si="873"/>
        <v>0</v>
      </c>
      <c r="EG606" s="131">
        <f t="shared" si="874"/>
        <v>0</v>
      </c>
      <c r="EH606" s="131">
        <f t="shared" si="875"/>
        <v>0</v>
      </c>
      <c r="EI606" s="131">
        <f t="shared" si="876"/>
        <v>0</v>
      </c>
      <c r="EJ606" s="131">
        <f t="shared" si="877"/>
        <v>0</v>
      </c>
      <c r="EK606" s="131">
        <f t="shared" si="880"/>
        <v>0</v>
      </c>
      <c r="EL606" s="60">
        <f t="shared" si="881"/>
        <v>0</v>
      </c>
      <c r="EM606" s="60">
        <f t="shared" si="882"/>
        <v>0</v>
      </c>
      <c r="EN606" s="60">
        <f t="shared" si="883"/>
        <v>0</v>
      </c>
      <c r="EO606" s="60">
        <f t="shared" si="884"/>
        <v>0</v>
      </c>
      <c r="EP606" s="60">
        <f t="shared" si="885"/>
        <v>0</v>
      </c>
      <c r="EQ606" s="90" t="str">
        <f t="shared" si="886"/>
        <v>CONSISTENTE</v>
      </c>
    </row>
    <row r="607" spans="1:147" s="16" customFormat="1" ht="15" customHeight="1" x14ac:dyDescent="0.2">
      <c r="A607" s="53" t="s">
        <v>968</v>
      </c>
      <c r="B607" s="56">
        <f t="shared" si="878"/>
        <v>0</v>
      </c>
      <c r="C607" s="59" t="str">
        <f t="shared" si="879"/>
        <v>NO</v>
      </c>
      <c r="D607" s="51"/>
      <c r="E607" s="53" t="s">
        <v>1177</v>
      </c>
      <c r="F607" s="55" t="s">
        <v>2171</v>
      </c>
      <c r="G607" s="61" t="s">
        <v>1178</v>
      </c>
      <c r="H607" s="56">
        <v>20000000</v>
      </c>
      <c r="I607" s="56">
        <v>0</v>
      </c>
      <c r="J607" s="56">
        <v>0</v>
      </c>
      <c r="K607" s="56">
        <v>0</v>
      </c>
      <c r="L607" s="56">
        <v>0</v>
      </c>
      <c r="M607" s="56">
        <v>0</v>
      </c>
      <c r="N607" s="57">
        <v>0</v>
      </c>
      <c r="O607" s="58">
        <f t="shared" si="801"/>
        <v>20000000</v>
      </c>
      <c r="P607" s="59" t="str">
        <f t="shared" si="802"/>
        <v>NO CONSISTENTE</v>
      </c>
      <c r="Q607" s="87" t="str">
        <f t="shared" si="803"/>
        <v>LA ENTIDAD TERRITORIAL NO DETERMINÓ EL SALDO DE MANERA CORRECTA.</v>
      </c>
      <c r="R607" s="56">
        <v>0</v>
      </c>
      <c r="S607" s="56">
        <v>0</v>
      </c>
      <c r="T607" s="56">
        <v>0</v>
      </c>
      <c r="U607" s="56">
        <v>0</v>
      </c>
      <c r="V607" s="56">
        <v>0</v>
      </c>
      <c r="W607" s="59" t="s">
        <v>2314</v>
      </c>
      <c r="X607" s="59" t="s">
        <v>2312</v>
      </c>
      <c r="Y607" s="59" t="str">
        <f t="shared" si="804"/>
        <v>CONSISTENTE</v>
      </c>
      <c r="Z607" s="59" t="str">
        <f>+IF(Y607="NO CONSISTENTE","EL PLAN DE APLICACIÓN ES SUPERIOR A LOS RECURSOS SUSCEPTIBLES DE APLICACIÓN.","")</f>
        <v/>
      </c>
      <c r="AA607" s="66">
        <f>+VLOOKUP($E607,'[1]PLAN DE APLICACIÓN'!$B$11:$V$1115,16,FALSE)</f>
        <v>20000000</v>
      </c>
      <c r="AB607" s="66">
        <f>+VLOOKUP($E607,'[1]PLAN DE APLICACIÓN'!$B$11:$V$1115,17,FALSE)</f>
        <v>20000000</v>
      </c>
      <c r="AC607" s="66">
        <f>+VLOOKUP($E607,'[1]PLAN DE APLICACIÓN'!$B$11:$V$1115,18,FALSE)</f>
        <v>0</v>
      </c>
      <c r="AD607" s="66">
        <f>+VLOOKUP($E607,'[1]PLAN DE APLICACIÓN'!$B$11:$V$1115,19,FALSE)</f>
        <v>0</v>
      </c>
      <c r="AE607" s="66">
        <f>+VLOOKUP($E607,'[1]PLAN DE APLICACIÓN'!$B$11:$V$1115,20,FALSE)</f>
        <v>0</v>
      </c>
      <c r="AF607" s="66">
        <f>+VLOOKUP($E607,'[1]PLAN DE APLICACIÓN'!$B$11:$V$1115,21,FALSE)</f>
        <v>0</v>
      </c>
      <c r="AG607" s="59" t="str">
        <f t="shared" si="805"/>
        <v>CONSISTENTE</v>
      </c>
      <c r="AH607" s="59" t="str">
        <f t="shared" si="806"/>
        <v>NO CONSISTENTE</v>
      </c>
      <c r="AI607" s="59" t="str">
        <f t="shared" si="807"/>
        <v>CONSISTENTE</v>
      </c>
      <c r="AJ607" s="59" t="str">
        <f t="shared" si="808"/>
        <v>CONSISTENTE</v>
      </c>
      <c r="AK607" s="59" t="str">
        <f t="shared" si="809"/>
        <v>CONSISTENTE</v>
      </c>
      <c r="AL607" s="59" t="str">
        <f t="shared" si="810"/>
        <v>CONSISTENTE</v>
      </c>
      <c r="AM607" s="56">
        <v>20000000</v>
      </c>
      <c r="AN607" s="56">
        <v>20000000</v>
      </c>
      <c r="AO607" s="56">
        <v>0</v>
      </c>
      <c r="AP607" s="56">
        <v>0</v>
      </c>
      <c r="AQ607" s="56">
        <v>0</v>
      </c>
      <c r="AR607" s="56">
        <v>0</v>
      </c>
      <c r="AS607" s="59">
        <v>1</v>
      </c>
      <c r="AT607" s="59" t="str">
        <f t="shared" si="811"/>
        <v>CONSISTENTE</v>
      </c>
      <c r="AU607" s="59" t="str">
        <f t="shared" si="812"/>
        <v>NO CONSISTENTE</v>
      </c>
      <c r="AV607" s="59" t="str">
        <f t="shared" si="813"/>
        <v>CONSISTENTE</v>
      </c>
      <c r="AW607" s="59" t="str">
        <f t="shared" si="814"/>
        <v>CONSISTENTE</v>
      </c>
      <c r="AX607" s="59" t="str">
        <f t="shared" si="815"/>
        <v>CONSISTENTE</v>
      </c>
      <c r="AY607" s="59" t="str">
        <f t="shared" si="816"/>
        <v>CONSISTENTE</v>
      </c>
      <c r="AZ607" s="56">
        <v>20000000</v>
      </c>
      <c r="BA607" s="56">
        <v>20000000</v>
      </c>
      <c r="BB607" s="56">
        <v>0</v>
      </c>
      <c r="BC607" s="56">
        <v>0</v>
      </c>
      <c r="BD607" s="56">
        <v>0</v>
      </c>
      <c r="BE607" s="56">
        <v>0</v>
      </c>
      <c r="BF607" s="60">
        <v>1</v>
      </c>
      <c r="BG607" s="59" t="str">
        <f t="shared" si="817"/>
        <v>CONSISTENTE</v>
      </c>
      <c r="BH607" s="59" t="str">
        <f t="shared" si="818"/>
        <v>NO CONSISTENTE</v>
      </c>
      <c r="BI607" s="59" t="str">
        <f t="shared" si="819"/>
        <v>CONSISTENTE</v>
      </c>
      <c r="BJ607" s="59" t="str">
        <f t="shared" si="820"/>
        <v>CONSISTENTE</v>
      </c>
      <c r="BK607" s="59" t="str">
        <f t="shared" si="821"/>
        <v>CONSISTENTE</v>
      </c>
      <c r="BL607" s="59" t="str">
        <f t="shared" si="822"/>
        <v>CONSISTENTE</v>
      </c>
      <c r="BM607" s="59" t="str">
        <f t="shared" si="823"/>
        <v>CONSISTENTE</v>
      </c>
      <c r="BN607" s="59" t="str">
        <f t="shared" si="824"/>
        <v>CONSISTENTE</v>
      </c>
      <c r="BO607" s="59" t="str">
        <f t="shared" si="825"/>
        <v>CONSISTENTE</v>
      </c>
      <c r="BP607" s="59" t="str">
        <f t="shared" si="826"/>
        <v>CONSISTENTE</v>
      </c>
      <c r="BQ607" s="59" t="str">
        <f t="shared" si="827"/>
        <v>CONSISTENTE</v>
      </c>
      <c r="BR607" s="59" t="str">
        <f t="shared" si="828"/>
        <v>CONSISTENTE</v>
      </c>
      <c r="BS607" s="56">
        <v>0</v>
      </c>
      <c r="BT607" s="56">
        <v>0</v>
      </c>
      <c r="BU607" s="56">
        <v>0</v>
      </c>
      <c r="BV607" s="56">
        <v>0</v>
      </c>
      <c r="BW607" s="56">
        <v>0</v>
      </c>
      <c r="BX607" s="56">
        <v>0</v>
      </c>
      <c r="BY607" s="60">
        <v>0</v>
      </c>
      <c r="BZ607" s="59" t="str">
        <f t="shared" si="829"/>
        <v>CONSISTENTE</v>
      </c>
      <c r="CA607" s="59" t="str">
        <f t="shared" si="830"/>
        <v>NO CONSISTENTE</v>
      </c>
      <c r="CB607" s="59" t="str">
        <f t="shared" si="831"/>
        <v>CONSISTENTE</v>
      </c>
      <c r="CC607" s="59" t="str">
        <f t="shared" si="832"/>
        <v>CONSISTENTE</v>
      </c>
      <c r="CD607" s="59" t="str">
        <f t="shared" si="833"/>
        <v>CONSISTENTE</v>
      </c>
      <c r="CE607" s="59" t="str">
        <f t="shared" si="834"/>
        <v>CONSISTENTE</v>
      </c>
      <c r="CF607" s="56">
        <v>0</v>
      </c>
      <c r="CG607" s="56">
        <v>0</v>
      </c>
      <c r="CH607" s="56">
        <v>0</v>
      </c>
      <c r="CI607" s="56">
        <v>0</v>
      </c>
      <c r="CJ607" s="56">
        <v>0</v>
      </c>
      <c r="CK607" s="56">
        <v>0</v>
      </c>
      <c r="CL607" s="60">
        <v>0</v>
      </c>
      <c r="CM607" s="59" t="str">
        <f t="shared" si="835"/>
        <v>CONSISTENTE</v>
      </c>
      <c r="CN607" s="59" t="str">
        <f t="shared" si="836"/>
        <v>NO CONSISTENTE</v>
      </c>
      <c r="CO607" s="59" t="str">
        <f t="shared" si="837"/>
        <v>CONSISTENTE</v>
      </c>
      <c r="CP607" s="59" t="str">
        <f t="shared" si="838"/>
        <v>CONSISTENTE</v>
      </c>
      <c r="CQ607" s="59" t="str">
        <f t="shared" si="839"/>
        <v>CONSISTENTE</v>
      </c>
      <c r="CR607" s="59" t="str">
        <f t="shared" si="840"/>
        <v>CONSISTENTE</v>
      </c>
      <c r="CS607" s="59" t="str">
        <f t="shared" si="841"/>
        <v>CONSISTENTE</v>
      </c>
      <c r="CT607" s="59" t="str">
        <f t="shared" si="842"/>
        <v>CONSISTENTE</v>
      </c>
      <c r="CU607" s="59" t="str">
        <f t="shared" si="843"/>
        <v>CONSISTENTE</v>
      </c>
      <c r="CV607" s="59" t="str">
        <f t="shared" si="844"/>
        <v>CONSISTENTE</v>
      </c>
      <c r="CW607" s="59" t="str">
        <f t="shared" si="845"/>
        <v>CONSISTENTE</v>
      </c>
      <c r="CX607" s="59" t="str">
        <f t="shared" si="846"/>
        <v>CONSISTENTE</v>
      </c>
      <c r="CY607" s="56">
        <f t="shared" si="847"/>
        <v>20000000</v>
      </c>
      <c r="CZ607" s="56">
        <f t="shared" si="848"/>
        <v>20000000</v>
      </c>
      <c r="DA607" s="56">
        <f t="shared" si="849"/>
        <v>0</v>
      </c>
      <c r="DB607" s="56">
        <f t="shared" si="850"/>
        <v>0</v>
      </c>
      <c r="DC607" s="56">
        <f t="shared" si="851"/>
        <v>0</v>
      </c>
      <c r="DD607" s="56">
        <f t="shared" si="852"/>
        <v>0</v>
      </c>
      <c r="DE607" s="90">
        <f t="shared" si="853"/>
        <v>0</v>
      </c>
      <c r="DF607" s="90">
        <f t="shared" si="854"/>
        <v>0</v>
      </c>
      <c r="DG607" s="90">
        <f t="shared" si="855"/>
        <v>0</v>
      </c>
      <c r="DH607" s="90">
        <f t="shared" si="856"/>
        <v>0</v>
      </c>
      <c r="DI607" s="90">
        <f t="shared" si="857"/>
        <v>0</v>
      </c>
      <c r="DJ607" s="98">
        <f t="shared" si="858"/>
        <v>0</v>
      </c>
      <c r="DK607" s="103">
        <f t="shared" si="859"/>
        <v>40000000</v>
      </c>
      <c r="DL607" s="91">
        <f t="shared" si="860"/>
        <v>40000000</v>
      </c>
      <c r="DM607" s="91">
        <f t="shared" si="861"/>
        <v>0</v>
      </c>
      <c r="DN607" s="91">
        <f t="shared" si="862"/>
        <v>0</v>
      </c>
      <c r="DO607" s="91">
        <f t="shared" si="863"/>
        <v>0</v>
      </c>
      <c r="DP607" s="91">
        <f t="shared" si="864"/>
        <v>0</v>
      </c>
      <c r="DQ607" s="125" t="str">
        <f t="shared" si="865"/>
        <v>NO CONSISTENTE</v>
      </c>
      <c r="DR607" s="147">
        <v>0</v>
      </c>
      <c r="DS607" s="147">
        <v>0</v>
      </c>
      <c r="DT607" s="147">
        <v>0</v>
      </c>
      <c r="DU607" s="147">
        <v>0</v>
      </c>
      <c r="DV607" s="147">
        <v>0</v>
      </c>
      <c r="DW607" s="147">
        <v>0</v>
      </c>
      <c r="DX607" s="59">
        <f>+VLOOKUP($E607,'[2]Ejecución I Semestre 2016'!$B$11:$X$1115,10,FALSE)</f>
        <v>0</v>
      </c>
      <c r="DY607" s="68" t="str">
        <f t="shared" si="866"/>
        <v>CONSISTENTE</v>
      </c>
      <c r="DZ607" s="68" t="str">
        <f t="shared" si="867"/>
        <v>NO CONSISTENTE</v>
      </c>
      <c r="EA607" s="68" t="str">
        <f t="shared" si="868"/>
        <v>CONSISTENTE</v>
      </c>
      <c r="EB607" s="68" t="str">
        <f t="shared" si="869"/>
        <v>CONSISTENTE</v>
      </c>
      <c r="EC607" s="68" t="str">
        <f t="shared" si="870"/>
        <v>CONSISTENTE</v>
      </c>
      <c r="ED607" s="68" t="str">
        <f t="shared" si="871"/>
        <v>CONSISTENTE</v>
      </c>
      <c r="EE607" s="132">
        <f t="shared" si="872"/>
        <v>0</v>
      </c>
      <c r="EF607" s="131">
        <f t="shared" si="873"/>
        <v>0</v>
      </c>
      <c r="EG607" s="131">
        <f t="shared" si="874"/>
        <v>0</v>
      </c>
      <c r="EH607" s="131">
        <f t="shared" si="875"/>
        <v>0</v>
      </c>
      <c r="EI607" s="131">
        <f t="shared" si="876"/>
        <v>0</v>
      </c>
      <c r="EJ607" s="131">
        <f t="shared" si="877"/>
        <v>0</v>
      </c>
      <c r="EK607" s="131">
        <f t="shared" si="880"/>
        <v>40000000</v>
      </c>
      <c r="EL607" s="60">
        <f t="shared" si="881"/>
        <v>40000000</v>
      </c>
      <c r="EM607" s="60">
        <f t="shared" si="882"/>
        <v>0</v>
      </c>
      <c r="EN607" s="60">
        <f t="shared" si="883"/>
        <v>0</v>
      </c>
      <c r="EO607" s="60">
        <f t="shared" si="884"/>
        <v>0</v>
      </c>
      <c r="EP607" s="60">
        <f t="shared" si="885"/>
        <v>0</v>
      </c>
      <c r="EQ607" s="90" t="str">
        <f t="shared" si="886"/>
        <v>NO CONSISTENTE</v>
      </c>
    </row>
    <row r="608" spans="1:147" s="16" customFormat="1" ht="15" customHeight="1" x14ac:dyDescent="0.2">
      <c r="A608" s="53" t="s">
        <v>970</v>
      </c>
      <c r="B608" s="56">
        <f t="shared" si="878"/>
        <v>0</v>
      </c>
      <c r="C608" s="59" t="str">
        <f t="shared" si="879"/>
        <v>NO</v>
      </c>
      <c r="D608" s="51"/>
      <c r="E608" s="53" t="s">
        <v>1179</v>
      </c>
      <c r="F608" s="55" t="s">
        <v>2171</v>
      </c>
      <c r="G608" s="61" t="s">
        <v>1180</v>
      </c>
      <c r="H608" s="56">
        <v>127558535</v>
      </c>
      <c r="I608" s="56">
        <v>97802231</v>
      </c>
      <c r="J608" s="56">
        <v>0</v>
      </c>
      <c r="K608" s="56">
        <v>29756303</v>
      </c>
      <c r="L608" s="56">
        <v>0</v>
      </c>
      <c r="M608" s="56">
        <v>0</v>
      </c>
      <c r="N608" s="57">
        <v>1</v>
      </c>
      <c r="O608" s="58">
        <f t="shared" si="801"/>
        <v>0</v>
      </c>
      <c r="P608" s="59" t="str">
        <f t="shared" si="802"/>
        <v>CONSISTENTE</v>
      </c>
      <c r="Q608" s="87" t="str">
        <f t="shared" si="803"/>
        <v>OK</v>
      </c>
      <c r="R608" s="56">
        <v>0</v>
      </c>
      <c r="S608" s="56">
        <v>0</v>
      </c>
      <c r="T608" s="56">
        <v>0</v>
      </c>
      <c r="U608" s="56">
        <v>0</v>
      </c>
      <c r="V608" s="56">
        <v>0</v>
      </c>
      <c r="W608" s="59" t="s">
        <v>2315</v>
      </c>
      <c r="X608" s="59" t="s">
        <v>2313</v>
      </c>
      <c r="Y608" s="59" t="str">
        <f t="shared" si="804"/>
        <v>CONSISTENTE</v>
      </c>
      <c r="Z608" s="59" t="str">
        <f>+IF(Y608="NO CONSISTENTE","EL PLAN DE APLICACIÓN ES SUPERIOR A LOS RECURSOS SUSCEPTIBLES DE APLICACIÓN.","OK")</f>
        <v>OK</v>
      </c>
      <c r="AA608" s="66">
        <f>+VLOOKUP($E608,'[1]PLAN DE APLICACIÓN'!$B$11:$V$1115,16,FALSE)</f>
        <v>0</v>
      </c>
      <c r="AB608" s="66">
        <f>+VLOOKUP($E608,'[1]PLAN DE APLICACIÓN'!$B$11:$V$1115,17,FALSE)</f>
        <v>0</v>
      </c>
      <c r="AC608" s="66">
        <f>+VLOOKUP($E608,'[1]PLAN DE APLICACIÓN'!$B$11:$V$1115,18,FALSE)</f>
        <v>0</v>
      </c>
      <c r="AD608" s="66">
        <f>+VLOOKUP($E608,'[1]PLAN DE APLICACIÓN'!$B$11:$V$1115,19,FALSE)</f>
        <v>0</v>
      </c>
      <c r="AE608" s="66">
        <f>+VLOOKUP($E608,'[1]PLAN DE APLICACIÓN'!$B$11:$V$1115,20,FALSE)</f>
        <v>0</v>
      </c>
      <c r="AF608" s="66">
        <f>+VLOOKUP($E608,'[1]PLAN DE APLICACIÓN'!$B$11:$V$1115,21,FALSE)</f>
        <v>0</v>
      </c>
      <c r="AG608" s="59" t="str">
        <f t="shared" si="805"/>
        <v>CONSISTENTE</v>
      </c>
      <c r="AH608" s="59" t="str">
        <f t="shared" si="806"/>
        <v>CONSISTENTE</v>
      </c>
      <c r="AI608" s="59" t="str">
        <f t="shared" si="807"/>
        <v>CONSISTENTE</v>
      </c>
      <c r="AJ608" s="59" t="str">
        <f t="shared" si="808"/>
        <v>CONSISTENTE</v>
      </c>
      <c r="AK608" s="59" t="str">
        <f t="shared" si="809"/>
        <v>CONSISTENTE</v>
      </c>
      <c r="AL608" s="59" t="str">
        <f t="shared" si="810"/>
        <v>CONSISTENTE</v>
      </c>
      <c r="AM608" s="56">
        <v>0</v>
      </c>
      <c r="AN608" s="56">
        <v>0</v>
      </c>
      <c r="AO608" s="56">
        <v>0</v>
      </c>
      <c r="AP608" s="56">
        <v>0</v>
      </c>
      <c r="AQ608" s="56">
        <v>0</v>
      </c>
      <c r="AR608" s="56">
        <v>0</v>
      </c>
      <c r="AS608" s="59">
        <v>0</v>
      </c>
      <c r="AT608" s="59" t="str">
        <f t="shared" si="811"/>
        <v>CONSISTENTE</v>
      </c>
      <c r="AU608" s="59" t="str">
        <f t="shared" si="812"/>
        <v>CONSISTENTE</v>
      </c>
      <c r="AV608" s="59" t="str">
        <f t="shared" si="813"/>
        <v>CONSISTENTE</v>
      </c>
      <c r="AW608" s="59" t="str">
        <f t="shared" si="814"/>
        <v>CONSISTENTE</v>
      </c>
      <c r="AX608" s="59" t="str">
        <f t="shared" si="815"/>
        <v>CONSISTENTE</v>
      </c>
      <c r="AY608" s="59" t="str">
        <f t="shared" si="816"/>
        <v>CONSISTENTE</v>
      </c>
      <c r="AZ608" s="56">
        <v>0</v>
      </c>
      <c r="BA608" s="56">
        <v>0</v>
      </c>
      <c r="BB608" s="56">
        <v>0</v>
      </c>
      <c r="BC608" s="56">
        <v>0</v>
      </c>
      <c r="BD608" s="56">
        <v>0</v>
      </c>
      <c r="BE608" s="56">
        <v>0</v>
      </c>
      <c r="BF608" s="60">
        <v>1</v>
      </c>
      <c r="BG608" s="59" t="str">
        <f t="shared" si="817"/>
        <v>CONSISTENTE</v>
      </c>
      <c r="BH608" s="59" t="str">
        <f t="shared" si="818"/>
        <v>CONSISTENTE</v>
      </c>
      <c r="BI608" s="59" t="str">
        <f t="shared" si="819"/>
        <v>CONSISTENTE</v>
      </c>
      <c r="BJ608" s="59" t="str">
        <f t="shared" si="820"/>
        <v>CONSISTENTE</v>
      </c>
      <c r="BK608" s="59" t="str">
        <f t="shared" si="821"/>
        <v>CONSISTENTE</v>
      </c>
      <c r="BL608" s="59" t="str">
        <f t="shared" si="822"/>
        <v>CONSISTENTE</v>
      </c>
      <c r="BM608" s="59" t="str">
        <f t="shared" si="823"/>
        <v>CONSISTENTE</v>
      </c>
      <c r="BN608" s="59" t="str">
        <f t="shared" si="824"/>
        <v>CONSISTENTE</v>
      </c>
      <c r="BO608" s="59" t="str">
        <f t="shared" si="825"/>
        <v>CONSISTENTE</v>
      </c>
      <c r="BP608" s="59" t="str">
        <f t="shared" si="826"/>
        <v>CONSISTENTE</v>
      </c>
      <c r="BQ608" s="59" t="str">
        <f t="shared" si="827"/>
        <v>CONSISTENTE</v>
      </c>
      <c r="BR608" s="59" t="str">
        <f t="shared" si="828"/>
        <v>CONSISTENTE</v>
      </c>
      <c r="BS608" s="56">
        <v>0</v>
      </c>
      <c r="BT608" s="56">
        <v>0</v>
      </c>
      <c r="BU608" s="56">
        <v>0</v>
      </c>
      <c r="BV608" s="56">
        <v>0</v>
      </c>
      <c r="BW608" s="56">
        <v>0</v>
      </c>
      <c r="BX608" s="56">
        <v>0</v>
      </c>
      <c r="BY608" s="60">
        <v>0</v>
      </c>
      <c r="BZ608" s="59" t="str">
        <f t="shared" si="829"/>
        <v>CONSISTENTE</v>
      </c>
      <c r="CA608" s="59" t="str">
        <f t="shared" si="830"/>
        <v>CONSISTENTE</v>
      </c>
      <c r="CB608" s="59" t="str">
        <f t="shared" si="831"/>
        <v>CONSISTENTE</v>
      </c>
      <c r="CC608" s="59" t="str">
        <f t="shared" si="832"/>
        <v>CONSISTENTE</v>
      </c>
      <c r="CD608" s="59" t="str">
        <f t="shared" si="833"/>
        <v>CONSISTENTE</v>
      </c>
      <c r="CE608" s="59" t="str">
        <f t="shared" si="834"/>
        <v>CONSISTENTE</v>
      </c>
      <c r="CF608" s="56">
        <v>0</v>
      </c>
      <c r="CG608" s="56">
        <v>0</v>
      </c>
      <c r="CH608" s="56">
        <v>0</v>
      </c>
      <c r="CI608" s="56">
        <v>0</v>
      </c>
      <c r="CJ608" s="56">
        <v>0</v>
      </c>
      <c r="CK608" s="56">
        <v>0</v>
      </c>
      <c r="CL608" s="60">
        <v>0</v>
      </c>
      <c r="CM608" s="59" t="str">
        <f t="shared" si="835"/>
        <v>CONSISTENTE</v>
      </c>
      <c r="CN608" s="59" t="str">
        <f t="shared" si="836"/>
        <v>CONSISTENTE</v>
      </c>
      <c r="CO608" s="59" t="str">
        <f t="shared" si="837"/>
        <v>CONSISTENTE</v>
      </c>
      <c r="CP608" s="59" t="str">
        <f t="shared" si="838"/>
        <v>CONSISTENTE</v>
      </c>
      <c r="CQ608" s="59" t="str">
        <f t="shared" si="839"/>
        <v>CONSISTENTE</v>
      </c>
      <c r="CR608" s="59" t="str">
        <f t="shared" si="840"/>
        <v>CONSISTENTE</v>
      </c>
      <c r="CS608" s="59" t="str">
        <f t="shared" si="841"/>
        <v>CONSISTENTE</v>
      </c>
      <c r="CT608" s="59" t="str">
        <f t="shared" si="842"/>
        <v>CONSISTENTE</v>
      </c>
      <c r="CU608" s="59" t="str">
        <f t="shared" si="843"/>
        <v>CONSISTENTE</v>
      </c>
      <c r="CV608" s="59" t="str">
        <f t="shared" si="844"/>
        <v>CONSISTENTE</v>
      </c>
      <c r="CW608" s="59" t="str">
        <f t="shared" si="845"/>
        <v>CONSISTENTE</v>
      </c>
      <c r="CX608" s="59" t="str">
        <f t="shared" si="846"/>
        <v>CONSISTENTE</v>
      </c>
      <c r="CY608" s="56">
        <f t="shared" si="847"/>
        <v>0</v>
      </c>
      <c r="CZ608" s="56">
        <f t="shared" si="848"/>
        <v>0</v>
      </c>
      <c r="DA608" s="56">
        <f t="shared" si="849"/>
        <v>0</v>
      </c>
      <c r="DB608" s="56">
        <f t="shared" si="850"/>
        <v>0</v>
      </c>
      <c r="DC608" s="56">
        <f t="shared" si="851"/>
        <v>0</v>
      </c>
      <c r="DD608" s="56">
        <f t="shared" si="852"/>
        <v>0</v>
      </c>
      <c r="DE608" s="90">
        <f t="shared" si="853"/>
        <v>0</v>
      </c>
      <c r="DF608" s="90">
        <f t="shared" si="854"/>
        <v>0</v>
      </c>
      <c r="DG608" s="90">
        <f t="shared" si="855"/>
        <v>0</v>
      </c>
      <c r="DH608" s="90">
        <f t="shared" si="856"/>
        <v>0</v>
      </c>
      <c r="DI608" s="90">
        <f t="shared" si="857"/>
        <v>0</v>
      </c>
      <c r="DJ608" s="98">
        <f t="shared" si="858"/>
        <v>0</v>
      </c>
      <c r="DK608" s="103">
        <f t="shared" si="859"/>
        <v>0</v>
      </c>
      <c r="DL608" s="91">
        <f t="shared" si="860"/>
        <v>0</v>
      </c>
      <c r="DM608" s="91">
        <f t="shared" si="861"/>
        <v>0</v>
      </c>
      <c r="DN608" s="91">
        <f t="shared" si="862"/>
        <v>0</v>
      </c>
      <c r="DO608" s="91">
        <f t="shared" si="863"/>
        <v>0</v>
      </c>
      <c r="DP608" s="91">
        <f t="shared" si="864"/>
        <v>0</v>
      </c>
      <c r="DQ608" s="125" t="str">
        <f t="shared" si="865"/>
        <v>CONSISTENTE</v>
      </c>
      <c r="DR608" s="147">
        <v>0</v>
      </c>
      <c r="DS608" s="147">
        <v>0</v>
      </c>
      <c r="DT608" s="147">
        <v>0</v>
      </c>
      <c r="DU608" s="147">
        <v>0</v>
      </c>
      <c r="DV608" s="147">
        <v>0</v>
      </c>
      <c r="DW608" s="147">
        <v>0</v>
      </c>
      <c r="DX608" s="59">
        <f>+VLOOKUP($E608,'[2]Ejecución I Semestre 2016'!$B$11:$X$1115,10,FALSE)</f>
        <v>0</v>
      </c>
      <c r="DY608" s="68" t="str">
        <f t="shared" si="866"/>
        <v>CONSISTENTE</v>
      </c>
      <c r="DZ608" s="68" t="str">
        <f t="shared" si="867"/>
        <v>CONSISTENTE</v>
      </c>
      <c r="EA608" s="68" t="str">
        <f t="shared" si="868"/>
        <v>CONSISTENTE</v>
      </c>
      <c r="EB608" s="68" t="str">
        <f t="shared" si="869"/>
        <v>CONSISTENTE</v>
      </c>
      <c r="EC608" s="68" t="str">
        <f t="shared" si="870"/>
        <v>CONSISTENTE</v>
      </c>
      <c r="ED608" s="68" t="str">
        <f t="shared" si="871"/>
        <v>CONSISTENTE</v>
      </c>
      <c r="EE608" s="132">
        <f t="shared" si="872"/>
        <v>0</v>
      </c>
      <c r="EF608" s="131">
        <f t="shared" si="873"/>
        <v>0</v>
      </c>
      <c r="EG608" s="131">
        <f t="shared" si="874"/>
        <v>0</v>
      </c>
      <c r="EH608" s="131">
        <f t="shared" si="875"/>
        <v>0</v>
      </c>
      <c r="EI608" s="131">
        <f t="shared" si="876"/>
        <v>0</v>
      </c>
      <c r="EJ608" s="131">
        <f t="shared" si="877"/>
        <v>0</v>
      </c>
      <c r="EK608" s="131">
        <f t="shared" si="880"/>
        <v>0</v>
      </c>
      <c r="EL608" s="60">
        <f t="shared" si="881"/>
        <v>0</v>
      </c>
      <c r="EM608" s="60">
        <f t="shared" si="882"/>
        <v>0</v>
      </c>
      <c r="EN608" s="60">
        <f t="shared" si="883"/>
        <v>0</v>
      </c>
      <c r="EO608" s="60">
        <f t="shared" si="884"/>
        <v>0</v>
      </c>
      <c r="EP608" s="60">
        <f t="shared" si="885"/>
        <v>0</v>
      </c>
      <c r="EQ608" s="90" t="str">
        <f t="shared" si="886"/>
        <v>CONSISTENTE</v>
      </c>
    </row>
    <row r="609" spans="1:147" s="16" customFormat="1" ht="15" customHeight="1" x14ac:dyDescent="0.2">
      <c r="A609" s="53" t="s">
        <v>972</v>
      </c>
      <c r="B609" s="56">
        <f t="shared" si="878"/>
        <v>0</v>
      </c>
      <c r="C609" s="59" t="str">
        <f t="shared" si="879"/>
        <v>NO</v>
      </c>
      <c r="D609" s="51"/>
      <c r="E609" s="53" t="s">
        <v>1181</v>
      </c>
      <c r="F609" s="55" t="s">
        <v>2171</v>
      </c>
      <c r="G609" s="61" t="s">
        <v>1182</v>
      </c>
      <c r="H609" s="56">
        <v>42244634</v>
      </c>
      <c r="I609" s="56">
        <v>0</v>
      </c>
      <c r="J609" s="56">
        <v>0</v>
      </c>
      <c r="K609" s="56">
        <v>0</v>
      </c>
      <c r="L609" s="56">
        <v>0</v>
      </c>
      <c r="M609" s="56">
        <v>0</v>
      </c>
      <c r="N609" s="57">
        <v>42244634</v>
      </c>
      <c r="O609" s="58">
        <f t="shared" si="801"/>
        <v>0</v>
      </c>
      <c r="P609" s="59" t="str">
        <f t="shared" si="802"/>
        <v>CONSISTENTE</v>
      </c>
      <c r="Q609" s="87" t="str">
        <f t="shared" si="803"/>
        <v>OK</v>
      </c>
      <c r="R609" s="56">
        <v>0</v>
      </c>
      <c r="S609" s="56">
        <v>0</v>
      </c>
      <c r="T609" s="56">
        <v>0</v>
      </c>
      <c r="U609" s="56">
        <v>0</v>
      </c>
      <c r="V609" s="56">
        <v>0</v>
      </c>
      <c r="W609" s="59" t="s">
        <v>2314</v>
      </c>
      <c r="X609" s="59" t="s">
        <v>2312</v>
      </c>
      <c r="Y609" s="59" t="str">
        <f t="shared" si="804"/>
        <v>CONSISTENTE</v>
      </c>
      <c r="Z609" s="59" t="str">
        <f>+IF(Y609="NO CONSISTENTE","EL PLAN DE APLICACIÓN ES SUPERIOR A LOS RECURSOS SUSCEPTIBLES DE APLICACIÓN.","")</f>
        <v/>
      </c>
      <c r="AA609" s="66">
        <f>+VLOOKUP($E609,'[1]PLAN DE APLICACIÓN'!$B$11:$V$1115,16,FALSE)</f>
        <v>42244634</v>
      </c>
      <c r="AB609" s="66">
        <f>+VLOOKUP($E609,'[1]PLAN DE APLICACIÓN'!$B$11:$V$1115,17,FALSE)</f>
        <v>42244634</v>
      </c>
      <c r="AC609" s="66">
        <f>+VLOOKUP($E609,'[1]PLAN DE APLICACIÓN'!$B$11:$V$1115,18,FALSE)</f>
        <v>0</v>
      </c>
      <c r="AD609" s="66">
        <f>+VLOOKUP($E609,'[1]PLAN DE APLICACIÓN'!$B$11:$V$1115,19,FALSE)</f>
        <v>0</v>
      </c>
      <c r="AE609" s="66">
        <f>+VLOOKUP($E609,'[1]PLAN DE APLICACIÓN'!$B$11:$V$1115,20,FALSE)</f>
        <v>0</v>
      </c>
      <c r="AF609" s="66">
        <f>+VLOOKUP($E609,'[1]PLAN DE APLICACIÓN'!$B$11:$V$1115,21,FALSE)</f>
        <v>0</v>
      </c>
      <c r="AG609" s="59" t="str">
        <f t="shared" si="805"/>
        <v>CONSISTENTE</v>
      </c>
      <c r="AH609" s="59" t="str">
        <f t="shared" si="806"/>
        <v>NO CONSISTENTE</v>
      </c>
      <c r="AI609" s="59" t="str">
        <f t="shared" si="807"/>
        <v>CONSISTENTE</v>
      </c>
      <c r="AJ609" s="59" t="str">
        <f t="shared" si="808"/>
        <v>CONSISTENTE</v>
      </c>
      <c r="AK609" s="59" t="str">
        <f t="shared" si="809"/>
        <v>CONSISTENTE</v>
      </c>
      <c r="AL609" s="59" t="str">
        <f t="shared" si="810"/>
        <v>CONSISTENTE</v>
      </c>
      <c r="AM609" s="56">
        <v>42244634</v>
      </c>
      <c r="AN609" s="56">
        <v>42244634</v>
      </c>
      <c r="AO609" s="56">
        <v>0</v>
      </c>
      <c r="AP609" s="56">
        <v>0</v>
      </c>
      <c r="AQ609" s="56">
        <v>0</v>
      </c>
      <c r="AR609" s="56">
        <v>0</v>
      </c>
      <c r="AS609" s="59">
        <v>1</v>
      </c>
      <c r="AT609" s="59" t="str">
        <f t="shared" si="811"/>
        <v>CONSISTENTE</v>
      </c>
      <c r="AU609" s="59" t="str">
        <f t="shared" si="812"/>
        <v>NO CONSISTENTE</v>
      </c>
      <c r="AV609" s="59" t="str">
        <f t="shared" si="813"/>
        <v>CONSISTENTE</v>
      </c>
      <c r="AW609" s="59" t="str">
        <f t="shared" si="814"/>
        <v>CONSISTENTE</v>
      </c>
      <c r="AX609" s="59" t="str">
        <f t="shared" si="815"/>
        <v>CONSISTENTE</v>
      </c>
      <c r="AY609" s="59" t="str">
        <f t="shared" si="816"/>
        <v>CONSISTENTE</v>
      </c>
      <c r="AZ609" s="56">
        <v>0</v>
      </c>
      <c r="BA609" s="56">
        <v>0</v>
      </c>
      <c r="BB609" s="56">
        <v>0</v>
      </c>
      <c r="BC609" s="56">
        <v>0</v>
      </c>
      <c r="BD609" s="56">
        <v>0</v>
      </c>
      <c r="BE609" s="56">
        <v>0</v>
      </c>
      <c r="BF609" s="60">
        <v>0</v>
      </c>
      <c r="BG609" s="59" t="str">
        <f t="shared" si="817"/>
        <v>CONSISTENTE</v>
      </c>
      <c r="BH609" s="59" t="str">
        <f t="shared" si="818"/>
        <v>CONSISTENTE</v>
      </c>
      <c r="BI609" s="59" t="str">
        <f t="shared" si="819"/>
        <v>CONSISTENTE</v>
      </c>
      <c r="BJ609" s="59" t="str">
        <f t="shared" si="820"/>
        <v>CONSISTENTE</v>
      </c>
      <c r="BK609" s="59" t="str">
        <f t="shared" si="821"/>
        <v>CONSISTENTE</v>
      </c>
      <c r="BL609" s="59" t="str">
        <f t="shared" si="822"/>
        <v>CONSISTENTE</v>
      </c>
      <c r="BM609" s="59" t="str">
        <f t="shared" si="823"/>
        <v>NO CONSISTENTE</v>
      </c>
      <c r="BN609" s="59" t="str">
        <f t="shared" si="824"/>
        <v>NO CONSISTENTE</v>
      </c>
      <c r="BO609" s="59" t="str">
        <f t="shared" si="825"/>
        <v>CONSISTENTE</v>
      </c>
      <c r="BP609" s="59" t="str">
        <f t="shared" si="826"/>
        <v>CONSISTENTE</v>
      </c>
      <c r="BQ609" s="59" t="str">
        <f t="shared" si="827"/>
        <v>CONSISTENTE</v>
      </c>
      <c r="BR609" s="59" t="str">
        <f t="shared" si="828"/>
        <v>CONSISTENTE</v>
      </c>
      <c r="BS609" s="56">
        <v>0</v>
      </c>
      <c r="BT609" s="56">
        <v>0</v>
      </c>
      <c r="BU609" s="56">
        <v>0</v>
      </c>
      <c r="BV609" s="56">
        <v>0</v>
      </c>
      <c r="BW609" s="56">
        <v>0</v>
      </c>
      <c r="BX609" s="56">
        <v>0</v>
      </c>
      <c r="BY609" s="60">
        <v>0</v>
      </c>
      <c r="BZ609" s="59" t="str">
        <f t="shared" si="829"/>
        <v>CONSISTENTE</v>
      </c>
      <c r="CA609" s="59" t="str">
        <f t="shared" si="830"/>
        <v>CONSISTENTE</v>
      </c>
      <c r="CB609" s="59" t="str">
        <f t="shared" si="831"/>
        <v>CONSISTENTE</v>
      </c>
      <c r="CC609" s="59" t="str">
        <f t="shared" si="832"/>
        <v>CONSISTENTE</v>
      </c>
      <c r="CD609" s="59" t="str">
        <f t="shared" si="833"/>
        <v>CONSISTENTE</v>
      </c>
      <c r="CE609" s="59" t="str">
        <f t="shared" si="834"/>
        <v>CONSISTENTE</v>
      </c>
      <c r="CF609" s="56">
        <v>0</v>
      </c>
      <c r="CG609" s="56">
        <v>0</v>
      </c>
      <c r="CH609" s="56">
        <v>0</v>
      </c>
      <c r="CI609" s="56">
        <v>0</v>
      </c>
      <c r="CJ609" s="56">
        <v>0</v>
      </c>
      <c r="CK609" s="56">
        <v>0</v>
      </c>
      <c r="CL609" s="60">
        <v>0</v>
      </c>
      <c r="CM609" s="59" t="str">
        <f t="shared" si="835"/>
        <v>CONSISTENTE</v>
      </c>
      <c r="CN609" s="59" t="str">
        <f t="shared" si="836"/>
        <v>CONSISTENTE</v>
      </c>
      <c r="CO609" s="59" t="str">
        <f t="shared" si="837"/>
        <v>CONSISTENTE</v>
      </c>
      <c r="CP609" s="59" t="str">
        <f t="shared" si="838"/>
        <v>CONSISTENTE</v>
      </c>
      <c r="CQ609" s="59" t="str">
        <f t="shared" si="839"/>
        <v>CONSISTENTE</v>
      </c>
      <c r="CR609" s="59" t="str">
        <f t="shared" si="840"/>
        <v>CONSISTENTE</v>
      </c>
      <c r="CS609" s="59" t="str">
        <f t="shared" si="841"/>
        <v>CONSISTENTE</v>
      </c>
      <c r="CT609" s="59" t="str">
        <f t="shared" si="842"/>
        <v>CONSISTENTE</v>
      </c>
      <c r="CU609" s="59" t="str">
        <f t="shared" si="843"/>
        <v>CONSISTENTE</v>
      </c>
      <c r="CV609" s="59" t="str">
        <f t="shared" si="844"/>
        <v>CONSISTENTE</v>
      </c>
      <c r="CW609" s="59" t="str">
        <f t="shared" si="845"/>
        <v>CONSISTENTE</v>
      </c>
      <c r="CX609" s="59" t="str">
        <f t="shared" si="846"/>
        <v>CONSISTENTE</v>
      </c>
      <c r="CY609" s="56">
        <f t="shared" si="847"/>
        <v>42244634</v>
      </c>
      <c r="CZ609" s="56">
        <f t="shared" si="848"/>
        <v>42244634</v>
      </c>
      <c r="DA609" s="56">
        <f t="shared" si="849"/>
        <v>0</v>
      </c>
      <c r="DB609" s="56">
        <f t="shared" si="850"/>
        <v>0</v>
      </c>
      <c r="DC609" s="56">
        <f t="shared" si="851"/>
        <v>0</v>
      </c>
      <c r="DD609" s="56">
        <f t="shared" si="852"/>
        <v>0</v>
      </c>
      <c r="DE609" s="90">
        <f t="shared" si="853"/>
        <v>0</v>
      </c>
      <c r="DF609" s="90">
        <f t="shared" si="854"/>
        <v>0</v>
      </c>
      <c r="DG609" s="90">
        <f t="shared" si="855"/>
        <v>0</v>
      </c>
      <c r="DH609" s="90">
        <f t="shared" si="856"/>
        <v>0</v>
      </c>
      <c r="DI609" s="90">
        <f t="shared" si="857"/>
        <v>0</v>
      </c>
      <c r="DJ609" s="98">
        <f t="shared" si="858"/>
        <v>0</v>
      </c>
      <c r="DK609" s="103">
        <f t="shared" si="859"/>
        <v>84489268</v>
      </c>
      <c r="DL609" s="91">
        <f t="shared" si="860"/>
        <v>84489268</v>
      </c>
      <c r="DM609" s="91">
        <f t="shared" si="861"/>
        <v>0</v>
      </c>
      <c r="DN609" s="91">
        <f t="shared" si="862"/>
        <v>0</v>
      </c>
      <c r="DO609" s="91">
        <f t="shared" si="863"/>
        <v>0</v>
      </c>
      <c r="DP609" s="91">
        <f t="shared" si="864"/>
        <v>0</v>
      </c>
      <c r="DQ609" s="125" t="str">
        <f t="shared" si="865"/>
        <v>NO CONSISTENTE</v>
      </c>
      <c r="DR609" s="147">
        <v>0</v>
      </c>
      <c r="DS609" s="147">
        <v>0</v>
      </c>
      <c r="DT609" s="147">
        <v>0</v>
      </c>
      <c r="DU609" s="147">
        <v>0</v>
      </c>
      <c r="DV609" s="147">
        <v>0</v>
      </c>
      <c r="DW609" s="147">
        <v>0</v>
      </c>
      <c r="DX609" s="59">
        <f>+VLOOKUP($E609,'[2]Ejecución I Semestre 2016'!$B$11:$X$1115,10,FALSE)</f>
        <v>1</v>
      </c>
      <c r="DY609" s="68" t="str">
        <f t="shared" si="866"/>
        <v>CONSISTENTE</v>
      </c>
      <c r="DZ609" s="68" t="str">
        <f t="shared" si="867"/>
        <v>CONSISTENTE</v>
      </c>
      <c r="EA609" s="68" t="str">
        <f t="shared" si="868"/>
        <v>CONSISTENTE</v>
      </c>
      <c r="EB609" s="68" t="str">
        <f t="shared" si="869"/>
        <v>CONSISTENTE</v>
      </c>
      <c r="EC609" s="68" t="str">
        <f t="shared" si="870"/>
        <v>CONSISTENTE</v>
      </c>
      <c r="ED609" s="68" t="str">
        <f t="shared" si="871"/>
        <v>CONSISTENTE</v>
      </c>
      <c r="EE609" s="132">
        <f t="shared" si="872"/>
        <v>0</v>
      </c>
      <c r="EF609" s="131">
        <f t="shared" si="873"/>
        <v>0</v>
      </c>
      <c r="EG609" s="131">
        <f t="shared" si="874"/>
        <v>0</v>
      </c>
      <c r="EH609" s="131">
        <f t="shared" si="875"/>
        <v>0</v>
      </c>
      <c r="EI609" s="131">
        <f t="shared" si="876"/>
        <v>0</v>
      </c>
      <c r="EJ609" s="131">
        <f t="shared" si="877"/>
        <v>0</v>
      </c>
      <c r="EK609" s="131">
        <f t="shared" si="880"/>
        <v>84489268</v>
      </c>
      <c r="EL609" s="60">
        <f t="shared" si="881"/>
        <v>84489268</v>
      </c>
      <c r="EM609" s="60">
        <f t="shared" si="882"/>
        <v>0</v>
      </c>
      <c r="EN609" s="60">
        <f t="shared" si="883"/>
        <v>0</v>
      </c>
      <c r="EO609" s="60">
        <f t="shared" si="884"/>
        <v>0</v>
      </c>
      <c r="EP609" s="60">
        <f t="shared" si="885"/>
        <v>0</v>
      </c>
      <c r="EQ609" s="90" t="str">
        <f t="shared" si="886"/>
        <v>NO CONSISTENTE</v>
      </c>
    </row>
    <row r="610" spans="1:147" s="16" customFormat="1" ht="15" customHeight="1" x14ac:dyDescent="0.2">
      <c r="A610" s="53" t="s">
        <v>974</v>
      </c>
      <c r="B610" s="56">
        <f t="shared" si="878"/>
        <v>0</v>
      </c>
      <c r="C610" s="59" t="str">
        <f t="shared" si="879"/>
        <v>NO</v>
      </c>
      <c r="D610" s="51"/>
      <c r="E610" s="62" t="s">
        <v>1183</v>
      </c>
      <c r="F610" s="55" t="s">
        <v>2171</v>
      </c>
      <c r="G610" s="61" t="s">
        <v>671</v>
      </c>
      <c r="H610" s="56">
        <v>0</v>
      </c>
      <c r="I610" s="56">
        <v>0</v>
      </c>
      <c r="J610" s="56">
        <v>0</v>
      </c>
      <c r="K610" s="56">
        <v>0</v>
      </c>
      <c r="L610" s="56">
        <v>0</v>
      </c>
      <c r="M610" s="56">
        <v>0</v>
      </c>
      <c r="N610" s="57">
        <v>0</v>
      </c>
      <c r="O610" s="58">
        <f t="shared" si="801"/>
        <v>0</v>
      </c>
      <c r="P610" s="59" t="str">
        <f t="shared" si="802"/>
        <v>CONSISTENTE</v>
      </c>
      <c r="Q610" s="87" t="str">
        <f t="shared" si="803"/>
        <v>OK</v>
      </c>
      <c r="R610" s="56">
        <v>0</v>
      </c>
      <c r="S610" s="56">
        <v>0</v>
      </c>
      <c r="T610" s="56">
        <v>0</v>
      </c>
      <c r="U610" s="56">
        <v>0</v>
      </c>
      <c r="V610" s="56">
        <v>0</v>
      </c>
      <c r="W610" s="59" t="s">
        <v>2315</v>
      </c>
      <c r="X610" s="59" t="s">
        <v>2313</v>
      </c>
      <c r="Y610" s="59" t="str">
        <f t="shared" si="804"/>
        <v>CONSISTENTE</v>
      </c>
      <c r="Z610" s="59" t="str">
        <f>+IF(Y610="NO CONSISTENTE","EL PLAN DE APLICACIÓN ES SUPERIOR A LOS RECURSOS SUSCEPTIBLES DE APLICACIÓN.","OK")</f>
        <v>OK</v>
      </c>
      <c r="AA610" s="66">
        <f>+VLOOKUP($E610,'[1]PLAN DE APLICACIÓN'!$B$11:$V$1115,16,FALSE)</f>
        <v>0</v>
      </c>
      <c r="AB610" s="66">
        <f>+VLOOKUP($E610,'[1]PLAN DE APLICACIÓN'!$B$11:$V$1115,17,FALSE)</f>
        <v>0</v>
      </c>
      <c r="AC610" s="66">
        <f>+VLOOKUP($E610,'[1]PLAN DE APLICACIÓN'!$B$11:$V$1115,18,FALSE)</f>
        <v>0</v>
      </c>
      <c r="AD610" s="66">
        <f>+VLOOKUP($E610,'[1]PLAN DE APLICACIÓN'!$B$11:$V$1115,19,FALSE)</f>
        <v>0</v>
      </c>
      <c r="AE610" s="66">
        <f>+VLOOKUP($E610,'[1]PLAN DE APLICACIÓN'!$B$11:$V$1115,20,FALSE)</f>
        <v>0</v>
      </c>
      <c r="AF610" s="66">
        <f>+VLOOKUP($E610,'[1]PLAN DE APLICACIÓN'!$B$11:$V$1115,21,FALSE)</f>
        <v>0</v>
      </c>
      <c r="AG610" s="59" t="str">
        <f t="shared" si="805"/>
        <v>CONSISTENTE</v>
      </c>
      <c r="AH610" s="59" t="str">
        <f t="shared" si="806"/>
        <v>CONSISTENTE</v>
      </c>
      <c r="AI610" s="59" t="str">
        <f t="shared" si="807"/>
        <v>CONSISTENTE</v>
      </c>
      <c r="AJ610" s="59" t="str">
        <f t="shared" si="808"/>
        <v>CONSISTENTE</v>
      </c>
      <c r="AK610" s="59" t="str">
        <f t="shared" si="809"/>
        <v>CONSISTENTE</v>
      </c>
      <c r="AL610" s="59" t="str">
        <f t="shared" si="810"/>
        <v>CONSISTENTE</v>
      </c>
      <c r="AM610" s="56">
        <v>0</v>
      </c>
      <c r="AN610" s="56">
        <v>0</v>
      </c>
      <c r="AO610" s="56">
        <v>0</v>
      </c>
      <c r="AP610" s="56">
        <v>0</v>
      </c>
      <c r="AQ610" s="56">
        <v>0</v>
      </c>
      <c r="AR610" s="56">
        <v>0</v>
      </c>
      <c r="AS610" s="59">
        <v>0</v>
      </c>
      <c r="AT610" s="59" t="str">
        <f t="shared" si="811"/>
        <v>CONSISTENTE</v>
      </c>
      <c r="AU610" s="59" t="str">
        <f t="shared" si="812"/>
        <v>CONSISTENTE</v>
      </c>
      <c r="AV610" s="59" t="str">
        <f t="shared" si="813"/>
        <v>CONSISTENTE</v>
      </c>
      <c r="AW610" s="59" t="str">
        <f t="shared" si="814"/>
        <v>CONSISTENTE</v>
      </c>
      <c r="AX610" s="59" t="str">
        <f t="shared" si="815"/>
        <v>CONSISTENTE</v>
      </c>
      <c r="AY610" s="59" t="str">
        <f t="shared" si="816"/>
        <v>CONSISTENTE</v>
      </c>
      <c r="AZ610" s="56">
        <v>0</v>
      </c>
      <c r="BA610" s="56">
        <v>0</v>
      </c>
      <c r="BB610" s="56">
        <v>0</v>
      </c>
      <c r="BC610" s="56">
        <v>0</v>
      </c>
      <c r="BD610" s="56">
        <v>0</v>
      </c>
      <c r="BE610" s="56">
        <v>0</v>
      </c>
      <c r="BF610" s="60">
        <v>0</v>
      </c>
      <c r="BG610" s="59" t="str">
        <f t="shared" si="817"/>
        <v>CONSISTENTE</v>
      </c>
      <c r="BH610" s="59" t="str">
        <f t="shared" si="818"/>
        <v>CONSISTENTE</v>
      </c>
      <c r="BI610" s="59" t="str">
        <f t="shared" si="819"/>
        <v>CONSISTENTE</v>
      </c>
      <c r="BJ610" s="59" t="str">
        <f t="shared" si="820"/>
        <v>CONSISTENTE</v>
      </c>
      <c r="BK610" s="59" t="str">
        <f t="shared" si="821"/>
        <v>CONSISTENTE</v>
      </c>
      <c r="BL610" s="59" t="str">
        <f t="shared" si="822"/>
        <v>CONSISTENTE</v>
      </c>
      <c r="BM610" s="59" t="str">
        <f t="shared" si="823"/>
        <v>CONSISTENTE</v>
      </c>
      <c r="BN610" s="59" t="str">
        <f t="shared" si="824"/>
        <v>CONSISTENTE</v>
      </c>
      <c r="BO610" s="59" t="str">
        <f t="shared" si="825"/>
        <v>CONSISTENTE</v>
      </c>
      <c r="BP610" s="59" t="str">
        <f t="shared" si="826"/>
        <v>CONSISTENTE</v>
      </c>
      <c r="BQ610" s="59" t="str">
        <f t="shared" si="827"/>
        <v>CONSISTENTE</v>
      </c>
      <c r="BR610" s="59" t="str">
        <f t="shared" si="828"/>
        <v>CONSISTENTE</v>
      </c>
      <c r="BS610" s="56">
        <v>0</v>
      </c>
      <c r="BT610" s="56">
        <v>0</v>
      </c>
      <c r="BU610" s="56">
        <v>0</v>
      </c>
      <c r="BV610" s="56">
        <v>0</v>
      </c>
      <c r="BW610" s="56">
        <v>0</v>
      </c>
      <c r="BX610" s="56">
        <v>0</v>
      </c>
      <c r="BY610" s="60">
        <v>0</v>
      </c>
      <c r="BZ610" s="59" t="str">
        <f t="shared" si="829"/>
        <v>CONSISTENTE</v>
      </c>
      <c r="CA610" s="59" t="str">
        <f t="shared" si="830"/>
        <v>CONSISTENTE</v>
      </c>
      <c r="CB610" s="59" t="str">
        <f t="shared" si="831"/>
        <v>CONSISTENTE</v>
      </c>
      <c r="CC610" s="59" t="str">
        <f t="shared" si="832"/>
        <v>CONSISTENTE</v>
      </c>
      <c r="CD610" s="59" t="str">
        <f t="shared" si="833"/>
        <v>CONSISTENTE</v>
      </c>
      <c r="CE610" s="59" t="str">
        <f t="shared" si="834"/>
        <v>CONSISTENTE</v>
      </c>
      <c r="CF610" s="56">
        <v>0</v>
      </c>
      <c r="CG610" s="56">
        <v>0</v>
      </c>
      <c r="CH610" s="56">
        <v>0</v>
      </c>
      <c r="CI610" s="56">
        <v>0</v>
      </c>
      <c r="CJ610" s="56">
        <v>0</v>
      </c>
      <c r="CK610" s="56">
        <v>0</v>
      </c>
      <c r="CL610" s="60">
        <v>1</v>
      </c>
      <c r="CM610" s="59" t="str">
        <f t="shared" si="835"/>
        <v>CONSISTENTE</v>
      </c>
      <c r="CN610" s="59" t="str">
        <f t="shared" si="836"/>
        <v>CONSISTENTE</v>
      </c>
      <c r="CO610" s="59" t="str">
        <f t="shared" si="837"/>
        <v>CONSISTENTE</v>
      </c>
      <c r="CP610" s="59" t="str">
        <f t="shared" si="838"/>
        <v>CONSISTENTE</v>
      </c>
      <c r="CQ610" s="59" t="str">
        <f t="shared" si="839"/>
        <v>CONSISTENTE</v>
      </c>
      <c r="CR610" s="59" t="str">
        <f t="shared" si="840"/>
        <v>CONSISTENTE</v>
      </c>
      <c r="CS610" s="59" t="str">
        <f t="shared" si="841"/>
        <v>CONSISTENTE</v>
      </c>
      <c r="CT610" s="59" t="str">
        <f t="shared" si="842"/>
        <v>CONSISTENTE</v>
      </c>
      <c r="CU610" s="59" t="str">
        <f t="shared" si="843"/>
        <v>CONSISTENTE</v>
      </c>
      <c r="CV610" s="59" t="str">
        <f t="shared" si="844"/>
        <v>CONSISTENTE</v>
      </c>
      <c r="CW610" s="59" t="str">
        <f t="shared" si="845"/>
        <v>CONSISTENTE</v>
      </c>
      <c r="CX610" s="59" t="str">
        <f t="shared" si="846"/>
        <v>CONSISTENTE</v>
      </c>
      <c r="CY610" s="56">
        <f t="shared" si="847"/>
        <v>0</v>
      </c>
      <c r="CZ610" s="56">
        <f t="shared" si="848"/>
        <v>0</v>
      </c>
      <c r="DA610" s="56">
        <f t="shared" si="849"/>
        <v>0</v>
      </c>
      <c r="DB610" s="56">
        <f t="shared" si="850"/>
        <v>0</v>
      </c>
      <c r="DC610" s="56">
        <f t="shared" si="851"/>
        <v>0</v>
      </c>
      <c r="DD610" s="56">
        <f t="shared" si="852"/>
        <v>0</v>
      </c>
      <c r="DE610" s="90">
        <f t="shared" si="853"/>
        <v>0</v>
      </c>
      <c r="DF610" s="90">
        <f t="shared" si="854"/>
        <v>0</v>
      </c>
      <c r="DG610" s="90">
        <f t="shared" si="855"/>
        <v>0</v>
      </c>
      <c r="DH610" s="90">
        <f t="shared" si="856"/>
        <v>0</v>
      </c>
      <c r="DI610" s="90">
        <f t="shared" si="857"/>
        <v>0</v>
      </c>
      <c r="DJ610" s="98">
        <f t="shared" si="858"/>
        <v>0</v>
      </c>
      <c r="DK610" s="103">
        <f t="shared" si="859"/>
        <v>0</v>
      </c>
      <c r="DL610" s="91">
        <f t="shared" si="860"/>
        <v>0</v>
      </c>
      <c r="DM610" s="91">
        <f t="shared" si="861"/>
        <v>0</v>
      </c>
      <c r="DN610" s="91">
        <f t="shared" si="862"/>
        <v>0</v>
      </c>
      <c r="DO610" s="91">
        <f t="shared" si="863"/>
        <v>0</v>
      </c>
      <c r="DP610" s="91">
        <f t="shared" si="864"/>
        <v>0</v>
      </c>
      <c r="DQ610" s="125" t="str">
        <f t="shared" si="865"/>
        <v>CONSISTENTE</v>
      </c>
      <c r="DR610" s="147">
        <v>0</v>
      </c>
      <c r="DS610" s="147">
        <v>0</v>
      </c>
      <c r="DT610" s="147">
        <v>0</v>
      </c>
      <c r="DU610" s="147">
        <v>0</v>
      </c>
      <c r="DV610" s="147">
        <v>0</v>
      </c>
      <c r="DW610" s="147">
        <v>0</v>
      </c>
      <c r="DX610" s="59">
        <f>+VLOOKUP($E610,'[2]Ejecución I Semestre 2016'!$B$11:$X$1115,10,FALSE)</f>
        <v>1</v>
      </c>
      <c r="DY610" s="68" t="str">
        <f t="shared" si="866"/>
        <v>CONSISTENTE</v>
      </c>
      <c r="DZ610" s="68" t="str">
        <f t="shared" si="867"/>
        <v>CONSISTENTE</v>
      </c>
      <c r="EA610" s="68" t="str">
        <f t="shared" si="868"/>
        <v>CONSISTENTE</v>
      </c>
      <c r="EB610" s="68" t="str">
        <f t="shared" si="869"/>
        <v>CONSISTENTE</v>
      </c>
      <c r="EC610" s="68" t="str">
        <f t="shared" si="870"/>
        <v>CONSISTENTE</v>
      </c>
      <c r="ED610" s="68" t="str">
        <f t="shared" si="871"/>
        <v>CONSISTENTE</v>
      </c>
      <c r="EE610" s="132">
        <f t="shared" si="872"/>
        <v>0</v>
      </c>
      <c r="EF610" s="131">
        <f t="shared" si="873"/>
        <v>0</v>
      </c>
      <c r="EG610" s="131">
        <f t="shared" si="874"/>
        <v>0</v>
      </c>
      <c r="EH610" s="131">
        <f t="shared" si="875"/>
        <v>0</v>
      </c>
      <c r="EI610" s="131">
        <f t="shared" si="876"/>
        <v>0</v>
      </c>
      <c r="EJ610" s="131">
        <f t="shared" si="877"/>
        <v>0</v>
      </c>
      <c r="EK610" s="131">
        <f t="shared" si="880"/>
        <v>0</v>
      </c>
      <c r="EL610" s="60">
        <f t="shared" si="881"/>
        <v>0</v>
      </c>
      <c r="EM610" s="60">
        <f t="shared" si="882"/>
        <v>0</v>
      </c>
      <c r="EN610" s="60">
        <f t="shared" si="883"/>
        <v>0</v>
      </c>
      <c r="EO610" s="60">
        <f t="shared" si="884"/>
        <v>0</v>
      </c>
      <c r="EP610" s="60">
        <f t="shared" si="885"/>
        <v>0</v>
      </c>
      <c r="EQ610" s="90" t="str">
        <f t="shared" si="886"/>
        <v>CONSISTENTE</v>
      </c>
    </row>
    <row r="611" spans="1:147" s="16" customFormat="1" ht="15" customHeight="1" x14ac:dyDescent="0.2">
      <c r="A611" s="53" t="s">
        <v>976</v>
      </c>
      <c r="B611" s="56">
        <f t="shared" si="878"/>
        <v>0</v>
      </c>
      <c r="C611" s="59" t="str">
        <f t="shared" si="879"/>
        <v>NO</v>
      </c>
      <c r="D611" s="51"/>
      <c r="E611" s="53" t="s">
        <v>1184</v>
      </c>
      <c r="F611" s="55" t="s">
        <v>2171</v>
      </c>
      <c r="G611" s="61" t="s">
        <v>1185</v>
      </c>
      <c r="H611" s="56">
        <v>9763086</v>
      </c>
      <c r="I611" s="56">
        <v>0</v>
      </c>
      <c r="J611" s="56">
        <v>0</v>
      </c>
      <c r="K611" s="56">
        <v>0</v>
      </c>
      <c r="L611" s="56">
        <v>0</v>
      </c>
      <c r="M611" s="56">
        <v>0</v>
      </c>
      <c r="N611" s="57">
        <v>9763086</v>
      </c>
      <c r="O611" s="58">
        <f t="shared" si="801"/>
        <v>0</v>
      </c>
      <c r="P611" s="59" t="str">
        <f t="shared" si="802"/>
        <v>CONSISTENTE</v>
      </c>
      <c r="Q611" s="87" t="str">
        <f t="shared" si="803"/>
        <v>OK</v>
      </c>
      <c r="R611" s="56">
        <v>0</v>
      </c>
      <c r="S611" s="56">
        <v>0</v>
      </c>
      <c r="T611" s="56">
        <v>0</v>
      </c>
      <c r="U611" s="56">
        <v>0</v>
      </c>
      <c r="V611" s="56">
        <v>0</v>
      </c>
      <c r="W611" s="59" t="s">
        <v>2314</v>
      </c>
      <c r="X611" s="59" t="s">
        <v>2312</v>
      </c>
      <c r="Y611" s="59" t="str">
        <f t="shared" si="804"/>
        <v>CONSISTENTE</v>
      </c>
      <c r="Z611" s="59" t="str">
        <f>+IF(Y611="NO CONSISTENTE","EL PLAN DE APLICACIÓN ES SUPERIOR A LOS RECURSOS SUSCEPTIBLES DE APLICACIÓN.","")</f>
        <v/>
      </c>
      <c r="AA611" s="66">
        <f>+VLOOKUP($E611,'[1]PLAN DE APLICACIÓN'!$B$11:$V$1115,16,FALSE)</f>
        <v>19625044.43</v>
      </c>
      <c r="AB611" s="66">
        <f>+VLOOKUP($E611,'[1]PLAN DE APLICACIÓN'!$B$11:$V$1115,17,FALSE)</f>
        <v>9763086</v>
      </c>
      <c r="AC611" s="66">
        <f>+VLOOKUP($E611,'[1]PLAN DE APLICACIÓN'!$B$11:$V$1115,18,FALSE)</f>
        <v>0</v>
      </c>
      <c r="AD611" s="66">
        <f>+VLOOKUP($E611,'[1]PLAN DE APLICACIÓN'!$B$11:$V$1115,19,FALSE)</f>
        <v>0</v>
      </c>
      <c r="AE611" s="66">
        <f>+VLOOKUP($E611,'[1]PLAN DE APLICACIÓN'!$B$11:$V$1115,20,FALSE)</f>
        <v>0</v>
      </c>
      <c r="AF611" s="66">
        <f>+VLOOKUP($E611,'[1]PLAN DE APLICACIÓN'!$B$11:$V$1115,21,FALSE)</f>
        <v>0</v>
      </c>
      <c r="AG611" s="59" t="str">
        <f t="shared" si="805"/>
        <v>NO CONSISTENTE</v>
      </c>
      <c r="AH611" s="59" t="str">
        <f t="shared" si="806"/>
        <v>NO CONSISTENTE</v>
      </c>
      <c r="AI611" s="59" t="str">
        <f t="shared" si="807"/>
        <v>CONSISTENTE</v>
      </c>
      <c r="AJ611" s="59" t="str">
        <f t="shared" si="808"/>
        <v>CONSISTENTE</v>
      </c>
      <c r="AK611" s="59" t="str">
        <f t="shared" si="809"/>
        <v>CONSISTENTE</v>
      </c>
      <c r="AL611" s="59" t="str">
        <f t="shared" si="810"/>
        <v>CONSISTENTE</v>
      </c>
      <c r="AM611" s="56">
        <v>9763086</v>
      </c>
      <c r="AN611" s="56">
        <v>9763086</v>
      </c>
      <c r="AO611" s="56">
        <v>0</v>
      </c>
      <c r="AP611" s="56">
        <v>0</v>
      </c>
      <c r="AQ611" s="56">
        <v>0</v>
      </c>
      <c r="AR611" s="56">
        <v>0</v>
      </c>
      <c r="AS611" s="59">
        <v>1</v>
      </c>
      <c r="AT611" s="59" t="str">
        <f t="shared" si="811"/>
        <v>CONSISTENTE</v>
      </c>
      <c r="AU611" s="59" t="str">
        <f t="shared" si="812"/>
        <v>NO CONSISTENTE</v>
      </c>
      <c r="AV611" s="59" t="str">
        <f t="shared" si="813"/>
        <v>CONSISTENTE</v>
      </c>
      <c r="AW611" s="59" t="str">
        <f t="shared" si="814"/>
        <v>CONSISTENTE</v>
      </c>
      <c r="AX611" s="59" t="str">
        <f t="shared" si="815"/>
        <v>CONSISTENTE</v>
      </c>
      <c r="AY611" s="59" t="str">
        <f t="shared" si="816"/>
        <v>CONSISTENTE</v>
      </c>
      <c r="AZ611" s="56">
        <v>0</v>
      </c>
      <c r="BA611" s="56">
        <v>0</v>
      </c>
      <c r="BB611" s="56">
        <v>0</v>
      </c>
      <c r="BC611" s="56">
        <v>0</v>
      </c>
      <c r="BD611" s="56">
        <v>0</v>
      </c>
      <c r="BE611" s="56">
        <v>0</v>
      </c>
      <c r="BF611" s="60">
        <v>1</v>
      </c>
      <c r="BG611" s="59" t="str">
        <f t="shared" si="817"/>
        <v>CONSISTENTE</v>
      </c>
      <c r="BH611" s="59" t="str">
        <f t="shared" si="818"/>
        <v>CONSISTENTE</v>
      </c>
      <c r="BI611" s="59" t="str">
        <f t="shared" si="819"/>
        <v>CONSISTENTE</v>
      </c>
      <c r="BJ611" s="59" t="str">
        <f t="shared" si="820"/>
        <v>CONSISTENTE</v>
      </c>
      <c r="BK611" s="59" t="str">
        <f t="shared" si="821"/>
        <v>CONSISTENTE</v>
      </c>
      <c r="BL611" s="59" t="str">
        <f t="shared" si="822"/>
        <v>CONSISTENTE</v>
      </c>
      <c r="BM611" s="59" t="str">
        <f t="shared" si="823"/>
        <v>NO CONSISTENTE</v>
      </c>
      <c r="BN611" s="59" t="str">
        <f t="shared" si="824"/>
        <v>NO CONSISTENTE</v>
      </c>
      <c r="BO611" s="59" t="str">
        <f t="shared" si="825"/>
        <v>CONSISTENTE</v>
      </c>
      <c r="BP611" s="59" t="str">
        <f t="shared" si="826"/>
        <v>CONSISTENTE</v>
      </c>
      <c r="BQ611" s="59" t="str">
        <f t="shared" si="827"/>
        <v>CONSISTENTE</v>
      </c>
      <c r="BR611" s="59" t="str">
        <f t="shared" si="828"/>
        <v>CONSISTENTE</v>
      </c>
      <c r="BS611" s="56">
        <v>0</v>
      </c>
      <c r="BT611" s="56">
        <v>0</v>
      </c>
      <c r="BU611" s="56">
        <v>0</v>
      </c>
      <c r="BV611" s="56">
        <v>0</v>
      </c>
      <c r="BW611" s="56">
        <v>0</v>
      </c>
      <c r="BX611" s="56">
        <v>0</v>
      </c>
      <c r="BY611" s="60">
        <v>0</v>
      </c>
      <c r="BZ611" s="59" t="str">
        <f t="shared" si="829"/>
        <v>CONSISTENTE</v>
      </c>
      <c r="CA611" s="59" t="str">
        <f t="shared" si="830"/>
        <v>CONSISTENTE</v>
      </c>
      <c r="CB611" s="59" t="str">
        <f t="shared" si="831"/>
        <v>CONSISTENTE</v>
      </c>
      <c r="CC611" s="59" t="str">
        <f t="shared" si="832"/>
        <v>CONSISTENTE</v>
      </c>
      <c r="CD611" s="59" t="str">
        <f t="shared" si="833"/>
        <v>CONSISTENTE</v>
      </c>
      <c r="CE611" s="59" t="str">
        <f t="shared" si="834"/>
        <v>CONSISTENTE</v>
      </c>
      <c r="CF611" s="56">
        <v>0</v>
      </c>
      <c r="CG611" s="56">
        <v>0</v>
      </c>
      <c r="CH611" s="56">
        <v>0</v>
      </c>
      <c r="CI611" s="56">
        <v>0</v>
      </c>
      <c r="CJ611" s="56">
        <v>0</v>
      </c>
      <c r="CK611" s="56">
        <v>0</v>
      </c>
      <c r="CL611" s="60">
        <v>1</v>
      </c>
      <c r="CM611" s="59" t="str">
        <f t="shared" si="835"/>
        <v>CONSISTENTE</v>
      </c>
      <c r="CN611" s="59" t="str">
        <f t="shared" si="836"/>
        <v>CONSISTENTE</v>
      </c>
      <c r="CO611" s="59" t="str">
        <f t="shared" si="837"/>
        <v>CONSISTENTE</v>
      </c>
      <c r="CP611" s="59" t="str">
        <f t="shared" si="838"/>
        <v>CONSISTENTE</v>
      </c>
      <c r="CQ611" s="59" t="str">
        <f t="shared" si="839"/>
        <v>CONSISTENTE</v>
      </c>
      <c r="CR611" s="59" t="str">
        <f t="shared" si="840"/>
        <v>CONSISTENTE</v>
      </c>
      <c r="CS611" s="59" t="str">
        <f t="shared" si="841"/>
        <v>CONSISTENTE</v>
      </c>
      <c r="CT611" s="59" t="str">
        <f t="shared" si="842"/>
        <v>CONSISTENTE</v>
      </c>
      <c r="CU611" s="59" t="str">
        <f t="shared" si="843"/>
        <v>CONSISTENTE</v>
      </c>
      <c r="CV611" s="59" t="str">
        <f t="shared" si="844"/>
        <v>CONSISTENTE</v>
      </c>
      <c r="CW611" s="59" t="str">
        <f t="shared" si="845"/>
        <v>CONSISTENTE</v>
      </c>
      <c r="CX611" s="59" t="str">
        <f t="shared" si="846"/>
        <v>CONSISTENTE</v>
      </c>
      <c r="CY611" s="56">
        <f t="shared" si="847"/>
        <v>0</v>
      </c>
      <c r="CZ611" s="56">
        <f t="shared" si="848"/>
        <v>0</v>
      </c>
      <c r="DA611" s="56">
        <f t="shared" si="849"/>
        <v>0</v>
      </c>
      <c r="DB611" s="56">
        <f t="shared" si="850"/>
        <v>0</v>
      </c>
      <c r="DC611" s="56">
        <f t="shared" si="851"/>
        <v>0</v>
      </c>
      <c r="DD611" s="56">
        <f t="shared" si="852"/>
        <v>0</v>
      </c>
      <c r="DE611" s="90">
        <f t="shared" si="853"/>
        <v>0</v>
      </c>
      <c r="DF611" s="90">
        <f t="shared" si="854"/>
        <v>0</v>
      </c>
      <c r="DG611" s="90">
        <f t="shared" si="855"/>
        <v>0</v>
      </c>
      <c r="DH611" s="90">
        <f t="shared" si="856"/>
        <v>0</v>
      </c>
      <c r="DI611" s="90">
        <f t="shared" si="857"/>
        <v>0</v>
      </c>
      <c r="DJ611" s="98">
        <f t="shared" si="858"/>
        <v>0</v>
      </c>
      <c r="DK611" s="103">
        <f t="shared" si="859"/>
        <v>19526172</v>
      </c>
      <c r="DL611" s="91">
        <f t="shared" si="860"/>
        <v>19526172</v>
      </c>
      <c r="DM611" s="91">
        <f t="shared" si="861"/>
        <v>0</v>
      </c>
      <c r="DN611" s="91">
        <f t="shared" si="862"/>
        <v>0</v>
      </c>
      <c r="DO611" s="91">
        <f t="shared" si="863"/>
        <v>0</v>
      </c>
      <c r="DP611" s="91">
        <f t="shared" si="864"/>
        <v>0</v>
      </c>
      <c r="DQ611" s="125" t="str">
        <f t="shared" si="865"/>
        <v>NO CONSISTENTE</v>
      </c>
      <c r="DR611" s="147">
        <v>0</v>
      </c>
      <c r="DS611" s="147">
        <v>0</v>
      </c>
      <c r="DT611" s="147">
        <v>0</v>
      </c>
      <c r="DU611" s="147">
        <v>0</v>
      </c>
      <c r="DV611" s="147">
        <v>0</v>
      </c>
      <c r="DW611" s="147">
        <v>0</v>
      </c>
      <c r="DX611" s="59">
        <f>+VLOOKUP($E611,'[2]Ejecución I Semestre 2016'!$B$11:$X$1115,10,FALSE)</f>
        <v>1</v>
      </c>
      <c r="DY611" s="68" t="str">
        <f t="shared" si="866"/>
        <v>CONSISTENTE</v>
      </c>
      <c r="DZ611" s="68" t="str">
        <f t="shared" si="867"/>
        <v>CONSISTENTE</v>
      </c>
      <c r="EA611" s="68" t="str">
        <f t="shared" si="868"/>
        <v>CONSISTENTE</v>
      </c>
      <c r="EB611" s="68" t="str">
        <f t="shared" si="869"/>
        <v>CONSISTENTE</v>
      </c>
      <c r="EC611" s="68" t="str">
        <f t="shared" si="870"/>
        <v>CONSISTENTE</v>
      </c>
      <c r="ED611" s="68" t="str">
        <f t="shared" si="871"/>
        <v>CONSISTENTE</v>
      </c>
      <c r="EE611" s="132">
        <f t="shared" si="872"/>
        <v>0</v>
      </c>
      <c r="EF611" s="131">
        <f t="shared" si="873"/>
        <v>0</v>
      </c>
      <c r="EG611" s="131">
        <f t="shared" si="874"/>
        <v>0</v>
      </c>
      <c r="EH611" s="131">
        <f t="shared" si="875"/>
        <v>0</v>
      </c>
      <c r="EI611" s="131">
        <f t="shared" si="876"/>
        <v>0</v>
      </c>
      <c r="EJ611" s="131">
        <f t="shared" si="877"/>
        <v>0</v>
      </c>
      <c r="EK611" s="131">
        <f t="shared" si="880"/>
        <v>19526172</v>
      </c>
      <c r="EL611" s="60">
        <f t="shared" si="881"/>
        <v>19526172</v>
      </c>
      <c r="EM611" s="60">
        <f t="shared" si="882"/>
        <v>0</v>
      </c>
      <c r="EN611" s="60">
        <f t="shared" si="883"/>
        <v>0</v>
      </c>
      <c r="EO611" s="60">
        <f t="shared" si="884"/>
        <v>0</v>
      </c>
      <c r="EP611" s="60">
        <f t="shared" si="885"/>
        <v>0</v>
      </c>
      <c r="EQ611" s="90" t="str">
        <f t="shared" si="886"/>
        <v>NO CONSISTENTE</v>
      </c>
    </row>
    <row r="612" spans="1:147" s="16" customFormat="1" ht="15" customHeight="1" x14ac:dyDescent="0.2">
      <c r="A612" s="62" t="s">
        <v>980</v>
      </c>
      <c r="B612" s="56">
        <f t="shared" si="878"/>
        <v>0</v>
      </c>
      <c r="C612" s="59" t="str">
        <f t="shared" si="879"/>
        <v>NO</v>
      </c>
      <c r="D612" s="51"/>
      <c r="E612" s="53" t="s">
        <v>1186</v>
      </c>
      <c r="F612" s="55" t="s">
        <v>2171</v>
      </c>
      <c r="G612" s="61" t="s">
        <v>1187</v>
      </c>
      <c r="H612" s="56">
        <v>0</v>
      </c>
      <c r="I612" s="56">
        <v>0</v>
      </c>
      <c r="J612" s="56">
        <v>0</v>
      </c>
      <c r="K612" s="56">
        <v>0</v>
      </c>
      <c r="L612" s="56">
        <v>0</v>
      </c>
      <c r="M612" s="56">
        <v>0</v>
      </c>
      <c r="N612" s="57">
        <v>0</v>
      </c>
      <c r="O612" s="58">
        <f t="shared" si="801"/>
        <v>0</v>
      </c>
      <c r="P612" s="59" t="str">
        <f t="shared" si="802"/>
        <v>CONSISTENTE</v>
      </c>
      <c r="Q612" s="87" t="str">
        <f t="shared" si="803"/>
        <v>OK</v>
      </c>
      <c r="R612" s="56">
        <v>0</v>
      </c>
      <c r="S612" s="56">
        <v>0</v>
      </c>
      <c r="T612" s="56">
        <v>0</v>
      </c>
      <c r="U612" s="56">
        <v>0</v>
      </c>
      <c r="V612" s="56">
        <v>0</v>
      </c>
      <c r="W612" s="59" t="s">
        <v>2314</v>
      </c>
      <c r="X612" s="59" t="s">
        <v>2312</v>
      </c>
      <c r="Y612" s="59" t="str">
        <f t="shared" si="804"/>
        <v>CONSISTENTE</v>
      </c>
      <c r="Z612" s="59" t="str">
        <f>+IF(Y612="NO CONSISTENTE","EL PLAN DE APLICACIÓN ES SUPERIOR A LOS RECURSOS SUSCEPTIBLES DE APLICACIÓN.","")</f>
        <v/>
      </c>
      <c r="AA612" s="66">
        <f>+VLOOKUP($E612,'[1]PLAN DE APLICACIÓN'!$B$11:$V$1115,16,FALSE)</f>
        <v>0</v>
      </c>
      <c r="AB612" s="66">
        <f>+VLOOKUP($E612,'[1]PLAN DE APLICACIÓN'!$B$11:$V$1115,17,FALSE)</f>
        <v>0</v>
      </c>
      <c r="AC612" s="66">
        <f>+VLOOKUP($E612,'[1]PLAN DE APLICACIÓN'!$B$11:$V$1115,18,FALSE)</f>
        <v>0</v>
      </c>
      <c r="AD612" s="66">
        <f>+VLOOKUP($E612,'[1]PLAN DE APLICACIÓN'!$B$11:$V$1115,19,FALSE)</f>
        <v>0</v>
      </c>
      <c r="AE612" s="66">
        <f>+VLOOKUP($E612,'[1]PLAN DE APLICACIÓN'!$B$11:$V$1115,20,FALSE)</f>
        <v>0</v>
      </c>
      <c r="AF612" s="66">
        <f>+VLOOKUP($E612,'[1]PLAN DE APLICACIÓN'!$B$11:$V$1115,21,FALSE)</f>
        <v>0</v>
      </c>
      <c r="AG612" s="59" t="str">
        <f t="shared" si="805"/>
        <v>CONSISTENTE</v>
      </c>
      <c r="AH612" s="59" t="str">
        <f t="shared" si="806"/>
        <v>CONSISTENTE</v>
      </c>
      <c r="AI612" s="59" t="str">
        <f t="shared" si="807"/>
        <v>CONSISTENTE</v>
      </c>
      <c r="AJ612" s="59" t="str">
        <f t="shared" si="808"/>
        <v>CONSISTENTE</v>
      </c>
      <c r="AK612" s="59" t="str">
        <f t="shared" si="809"/>
        <v>CONSISTENTE</v>
      </c>
      <c r="AL612" s="59" t="str">
        <f t="shared" si="810"/>
        <v>CONSISTENTE</v>
      </c>
      <c r="AM612" s="56">
        <v>0</v>
      </c>
      <c r="AN612" s="56">
        <v>0</v>
      </c>
      <c r="AO612" s="56">
        <v>0</v>
      </c>
      <c r="AP612" s="56">
        <v>0</v>
      </c>
      <c r="AQ612" s="56">
        <v>0</v>
      </c>
      <c r="AR612" s="56">
        <v>0</v>
      </c>
      <c r="AS612" s="59">
        <v>1</v>
      </c>
      <c r="AT612" s="59" t="str">
        <f t="shared" si="811"/>
        <v>CONSISTENTE</v>
      </c>
      <c r="AU612" s="59" t="str">
        <f t="shared" si="812"/>
        <v>CONSISTENTE</v>
      </c>
      <c r="AV612" s="59" t="str">
        <f t="shared" si="813"/>
        <v>CONSISTENTE</v>
      </c>
      <c r="AW612" s="59" t="str">
        <f t="shared" si="814"/>
        <v>CONSISTENTE</v>
      </c>
      <c r="AX612" s="59" t="str">
        <f t="shared" si="815"/>
        <v>CONSISTENTE</v>
      </c>
      <c r="AY612" s="59" t="str">
        <f t="shared" si="816"/>
        <v>CONSISTENTE</v>
      </c>
      <c r="AZ612" s="56">
        <v>0</v>
      </c>
      <c r="BA612" s="56">
        <v>0</v>
      </c>
      <c r="BB612" s="56">
        <v>0</v>
      </c>
      <c r="BC612" s="56">
        <v>0</v>
      </c>
      <c r="BD612" s="56">
        <v>0</v>
      </c>
      <c r="BE612" s="56">
        <v>0</v>
      </c>
      <c r="BF612" s="60">
        <v>1</v>
      </c>
      <c r="BG612" s="59" t="str">
        <f t="shared" si="817"/>
        <v>CONSISTENTE</v>
      </c>
      <c r="BH612" s="59" t="str">
        <f t="shared" si="818"/>
        <v>CONSISTENTE</v>
      </c>
      <c r="BI612" s="59" t="str">
        <f t="shared" si="819"/>
        <v>CONSISTENTE</v>
      </c>
      <c r="BJ612" s="59" t="str">
        <f t="shared" si="820"/>
        <v>CONSISTENTE</v>
      </c>
      <c r="BK612" s="59" t="str">
        <f t="shared" si="821"/>
        <v>CONSISTENTE</v>
      </c>
      <c r="BL612" s="59" t="str">
        <f t="shared" si="822"/>
        <v>CONSISTENTE</v>
      </c>
      <c r="BM612" s="59" t="str">
        <f t="shared" si="823"/>
        <v>CONSISTENTE</v>
      </c>
      <c r="BN612" s="59" t="str">
        <f t="shared" si="824"/>
        <v>CONSISTENTE</v>
      </c>
      <c r="BO612" s="59" t="str">
        <f t="shared" si="825"/>
        <v>CONSISTENTE</v>
      </c>
      <c r="BP612" s="59" t="str">
        <f t="shared" si="826"/>
        <v>CONSISTENTE</v>
      </c>
      <c r="BQ612" s="59" t="str">
        <f t="shared" si="827"/>
        <v>CONSISTENTE</v>
      </c>
      <c r="BR612" s="59" t="str">
        <f t="shared" si="828"/>
        <v>CONSISTENTE</v>
      </c>
      <c r="BS612" s="56">
        <v>0</v>
      </c>
      <c r="BT612" s="56">
        <v>0</v>
      </c>
      <c r="BU612" s="56">
        <v>0</v>
      </c>
      <c r="BV612" s="56">
        <v>0</v>
      </c>
      <c r="BW612" s="56">
        <v>0</v>
      </c>
      <c r="BX612" s="56">
        <v>0</v>
      </c>
      <c r="BY612" s="60">
        <v>0</v>
      </c>
      <c r="BZ612" s="59" t="str">
        <f t="shared" si="829"/>
        <v>CONSISTENTE</v>
      </c>
      <c r="CA612" s="59" t="str">
        <f t="shared" si="830"/>
        <v>CONSISTENTE</v>
      </c>
      <c r="CB612" s="59" t="str">
        <f t="shared" si="831"/>
        <v>CONSISTENTE</v>
      </c>
      <c r="CC612" s="59" t="str">
        <f t="shared" si="832"/>
        <v>CONSISTENTE</v>
      </c>
      <c r="CD612" s="59" t="str">
        <f t="shared" si="833"/>
        <v>CONSISTENTE</v>
      </c>
      <c r="CE612" s="59" t="str">
        <f t="shared" si="834"/>
        <v>CONSISTENTE</v>
      </c>
      <c r="CF612" s="56">
        <v>0</v>
      </c>
      <c r="CG612" s="56">
        <v>0</v>
      </c>
      <c r="CH612" s="56">
        <v>0</v>
      </c>
      <c r="CI612" s="56">
        <v>0</v>
      </c>
      <c r="CJ612" s="56">
        <v>0</v>
      </c>
      <c r="CK612" s="56">
        <v>0</v>
      </c>
      <c r="CL612" s="60">
        <v>0</v>
      </c>
      <c r="CM612" s="59" t="str">
        <f t="shared" si="835"/>
        <v>CONSISTENTE</v>
      </c>
      <c r="CN612" s="59" t="str">
        <f t="shared" si="836"/>
        <v>CONSISTENTE</v>
      </c>
      <c r="CO612" s="59" t="str">
        <f t="shared" si="837"/>
        <v>CONSISTENTE</v>
      </c>
      <c r="CP612" s="59" t="str">
        <f t="shared" si="838"/>
        <v>CONSISTENTE</v>
      </c>
      <c r="CQ612" s="59" t="str">
        <f t="shared" si="839"/>
        <v>CONSISTENTE</v>
      </c>
      <c r="CR612" s="59" t="str">
        <f t="shared" si="840"/>
        <v>CONSISTENTE</v>
      </c>
      <c r="CS612" s="59" t="str">
        <f t="shared" si="841"/>
        <v>CONSISTENTE</v>
      </c>
      <c r="CT612" s="59" t="str">
        <f t="shared" si="842"/>
        <v>CONSISTENTE</v>
      </c>
      <c r="CU612" s="59" t="str">
        <f t="shared" si="843"/>
        <v>CONSISTENTE</v>
      </c>
      <c r="CV612" s="59" t="str">
        <f t="shared" si="844"/>
        <v>CONSISTENTE</v>
      </c>
      <c r="CW612" s="59" t="str">
        <f t="shared" si="845"/>
        <v>CONSISTENTE</v>
      </c>
      <c r="CX612" s="59" t="str">
        <f t="shared" si="846"/>
        <v>CONSISTENTE</v>
      </c>
      <c r="CY612" s="56">
        <f t="shared" si="847"/>
        <v>0</v>
      </c>
      <c r="CZ612" s="56">
        <f t="shared" si="848"/>
        <v>0</v>
      </c>
      <c r="DA612" s="56">
        <f t="shared" si="849"/>
        <v>0</v>
      </c>
      <c r="DB612" s="56">
        <f t="shared" si="850"/>
        <v>0</v>
      </c>
      <c r="DC612" s="56">
        <f t="shared" si="851"/>
        <v>0</v>
      </c>
      <c r="DD612" s="56">
        <f t="shared" si="852"/>
        <v>0</v>
      </c>
      <c r="DE612" s="90">
        <f t="shared" si="853"/>
        <v>0</v>
      </c>
      <c r="DF612" s="90">
        <f t="shared" si="854"/>
        <v>0</v>
      </c>
      <c r="DG612" s="90">
        <f t="shared" si="855"/>
        <v>0</v>
      </c>
      <c r="DH612" s="90">
        <f t="shared" si="856"/>
        <v>0</v>
      </c>
      <c r="DI612" s="90">
        <f t="shared" si="857"/>
        <v>0</v>
      </c>
      <c r="DJ612" s="98">
        <f t="shared" si="858"/>
        <v>0</v>
      </c>
      <c r="DK612" s="103">
        <f t="shared" si="859"/>
        <v>0</v>
      </c>
      <c r="DL612" s="91">
        <f t="shared" si="860"/>
        <v>0</v>
      </c>
      <c r="DM612" s="91">
        <f t="shared" si="861"/>
        <v>0</v>
      </c>
      <c r="DN612" s="91">
        <f t="shared" si="862"/>
        <v>0</v>
      </c>
      <c r="DO612" s="91">
        <f t="shared" si="863"/>
        <v>0</v>
      </c>
      <c r="DP612" s="91">
        <f t="shared" si="864"/>
        <v>0</v>
      </c>
      <c r="DQ612" s="125" t="str">
        <f t="shared" si="865"/>
        <v>CONSISTENTE</v>
      </c>
      <c r="DR612" s="147">
        <v>0</v>
      </c>
      <c r="DS612" s="147">
        <v>0</v>
      </c>
      <c r="DT612" s="147">
        <v>0</v>
      </c>
      <c r="DU612" s="147">
        <v>0</v>
      </c>
      <c r="DV612" s="147">
        <v>0</v>
      </c>
      <c r="DW612" s="147">
        <v>0</v>
      </c>
      <c r="DX612" s="59">
        <f>+VLOOKUP($E612,'[2]Ejecución I Semestre 2016'!$B$11:$X$1115,10,FALSE)</f>
        <v>0</v>
      </c>
      <c r="DY612" s="68" t="str">
        <f t="shared" si="866"/>
        <v>CONSISTENTE</v>
      </c>
      <c r="DZ612" s="68" t="str">
        <f t="shared" si="867"/>
        <v>CONSISTENTE</v>
      </c>
      <c r="EA612" s="68" t="str">
        <f t="shared" si="868"/>
        <v>CONSISTENTE</v>
      </c>
      <c r="EB612" s="68" t="str">
        <f t="shared" si="869"/>
        <v>CONSISTENTE</v>
      </c>
      <c r="EC612" s="68" t="str">
        <f t="shared" si="870"/>
        <v>CONSISTENTE</v>
      </c>
      <c r="ED612" s="68" t="str">
        <f t="shared" si="871"/>
        <v>CONSISTENTE</v>
      </c>
      <c r="EE612" s="132">
        <f t="shared" si="872"/>
        <v>0</v>
      </c>
      <c r="EF612" s="131">
        <f t="shared" si="873"/>
        <v>0</v>
      </c>
      <c r="EG612" s="131">
        <f t="shared" si="874"/>
        <v>0</v>
      </c>
      <c r="EH612" s="131">
        <f t="shared" si="875"/>
        <v>0</v>
      </c>
      <c r="EI612" s="131">
        <f t="shared" si="876"/>
        <v>0</v>
      </c>
      <c r="EJ612" s="131">
        <f t="shared" si="877"/>
        <v>0</v>
      </c>
      <c r="EK612" s="131">
        <f t="shared" si="880"/>
        <v>0</v>
      </c>
      <c r="EL612" s="60">
        <f t="shared" si="881"/>
        <v>0</v>
      </c>
      <c r="EM612" s="60">
        <f t="shared" si="882"/>
        <v>0</v>
      </c>
      <c r="EN612" s="60">
        <f t="shared" si="883"/>
        <v>0</v>
      </c>
      <c r="EO612" s="60">
        <f t="shared" si="884"/>
        <v>0</v>
      </c>
      <c r="EP612" s="60">
        <f t="shared" si="885"/>
        <v>0</v>
      </c>
      <c r="EQ612" s="90" t="str">
        <f t="shared" si="886"/>
        <v>CONSISTENTE</v>
      </c>
    </row>
    <row r="613" spans="1:147" s="16" customFormat="1" ht="15" customHeight="1" x14ac:dyDescent="0.2">
      <c r="A613" s="53" t="s">
        <v>983</v>
      </c>
      <c r="B613" s="56">
        <f t="shared" si="878"/>
        <v>0</v>
      </c>
      <c r="C613" s="59" t="str">
        <f t="shared" si="879"/>
        <v>NO</v>
      </c>
      <c r="D613" s="51"/>
      <c r="E613" s="53" t="s">
        <v>1188</v>
      </c>
      <c r="F613" s="55" t="s">
        <v>2171</v>
      </c>
      <c r="G613" s="61" t="s">
        <v>1189</v>
      </c>
      <c r="H613" s="56">
        <v>87345945.109999999</v>
      </c>
      <c r="I613" s="56">
        <v>0</v>
      </c>
      <c r="J613" s="56">
        <v>0</v>
      </c>
      <c r="K613" s="56">
        <v>0</v>
      </c>
      <c r="L613" s="56">
        <v>0</v>
      </c>
      <c r="M613" s="56">
        <v>0</v>
      </c>
      <c r="N613" s="57">
        <v>0</v>
      </c>
      <c r="O613" s="58">
        <f t="shared" si="801"/>
        <v>87345945.109999999</v>
      </c>
      <c r="P613" s="59" t="str">
        <f t="shared" si="802"/>
        <v>NO CONSISTENTE</v>
      </c>
      <c r="Q613" s="87" t="str">
        <f t="shared" si="803"/>
        <v>LA ENTIDAD TERRITORIAL NO DETERMINÓ EL SALDO DE MANERA CORRECTA.</v>
      </c>
      <c r="R613" s="56">
        <v>0</v>
      </c>
      <c r="S613" s="56">
        <v>0</v>
      </c>
      <c r="T613" s="56">
        <v>0</v>
      </c>
      <c r="U613" s="56">
        <v>0</v>
      </c>
      <c r="V613" s="56">
        <v>0</v>
      </c>
      <c r="W613" s="59" t="s">
        <v>2314</v>
      </c>
      <c r="X613" s="59" t="s">
        <v>2312</v>
      </c>
      <c r="Y613" s="59" t="str">
        <f t="shared" si="804"/>
        <v>CONSISTENTE</v>
      </c>
      <c r="Z613" s="59" t="str">
        <f>+IF(Y613="NO CONSISTENTE","EL PLAN DE APLICACIÓN ES SUPERIOR A LOS RECURSOS SUSCEPTIBLES DE APLICACIÓN.","")</f>
        <v/>
      </c>
      <c r="AA613" s="66">
        <f>+VLOOKUP($E613,'[1]PLAN DE APLICACIÓN'!$B$11:$V$1115,16,FALSE)</f>
        <v>87345945.109999999</v>
      </c>
      <c r="AB613" s="66">
        <f>+VLOOKUP($E613,'[1]PLAN DE APLICACIÓN'!$B$11:$V$1115,17,FALSE)</f>
        <v>0</v>
      </c>
      <c r="AC613" s="66">
        <f>+VLOOKUP($E613,'[1]PLAN DE APLICACIÓN'!$B$11:$V$1115,18,FALSE)</f>
        <v>0</v>
      </c>
      <c r="AD613" s="66">
        <f>+VLOOKUP($E613,'[1]PLAN DE APLICACIÓN'!$B$11:$V$1115,19,FALSE)</f>
        <v>0</v>
      </c>
      <c r="AE613" s="66">
        <f>+VLOOKUP($E613,'[1]PLAN DE APLICACIÓN'!$B$11:$V$1115,20,FALSE)</f>
        <v>0</v>
      </c>
      <c r="AF613" s="66">
        <f>+VLOOKUP($E613,'[1]PLAN DE APLICACIÓN'!$B$11:$V$1115,21,FALSE)</f>
        <v>0</v>
      </c>
      <c r="AG613" s="59" t="str">
        <f t="shared" si="805"/>
        <v>NO CONSISTENTE</v>
      </c>
      <c r="AH613" s="59" t="str">
        <f t="shared" si="806"/>
        <v>CONSISTENTE</v>
      </c>
      <c r="AI613" s="59" t="str">
        <f t="shared" si="807"/>
        <v>CONSISTENTE</v>
      </c>
      <c r="AJ613" s="59" t="str">
        <f t="shared" si="808"/>
        <v>CONSISTENTE</v>
      </c>
      <c r="AK613" s="59" t="str">
        <f t="shared" si="809"/>
        <v>CONSISTENTE</v>
      </c>
      <c r="AL613" s="59" t="str">
        <f t="shared" si="810"/>
        <v>CONSISTENTE</v>
      </c>
      <c r="AM613" s="56">
        <v>87345945</v>
      </c>
      <c r="AN613" s="56">
        <v>0</v>
      </c>
      <c r="AO613" s="56">
        <v>0</v>
      </c>
      <c r="AP613" s="56">
        <v>0</v>
      </c>
      <c r="AQ613" s="56">
        <v>0</v>
      </c>
      <c r="AR613" s="56">
        <v>0</v>
      </c>
      <c r="AS613" s="59">
        <v>1</v>
      </c>
      <c r="AT613" s="59" t="str">
        <f t="shared" si="811"/>
        <v>NO CONSISTENTE</v>
      </c>
      <c r="AU613" s="59" t="str">
        <f t="shared" si="812"/>
        <v>CONSISTENTE</v>
      </c>
      <c r="AV613" s="59" t="str">
        <f t="shared" si="813"/>
        <v>CONSISTENTE</v>
      </c>
      <c r="AW613" s="59" t="str">
        <f t="shared" si="814"/>
        <v>CONSISTENTE</v>
      </c>
      <c r="AX613" s="59" t="str">
        <f t="shared" si="815"/>
        <v>CONSISTENTE</v>
      </c>
      <c r="AY613" s="59" t="str">
        <f t="shared" si="816"/>
        <v>CONSISTENTE</v>
      </c>
      <c r="AZ613" s="56">
        <v>0</v>
      </c>
      <c r="BA613" s="56">
        <v>0</v>
      </c>
      <c r="BB613" s="56">
        <v>0</v>
      </c>
      <c r="BC613" s="56">
        <v>0</v>
      </c>
      <c r="BD613" s="56">
        <v>0</v>
      </c>
      <c r="BE613" s="56">
        <v>0</v>
      </c>
      <c r="BF613" s="60">
        <v>0</v>
      </c>
      <c r="BG613" s="59" t="str">
        <f t="shared" si="817"/>
        <v>CONSISTENTE</v>
      </c>
      <c r="BH613" s="59" t="str">
        <f t="shared" si="818"/>
        <v>CONSISTENTE</v>
      </c>
      <c r="BI613" s="59" t="str">
        <f t="shared" si="819"/>
        <v>CONSISTENTE</v>
      </c>
      <c r="BJ613" s="59" t="str">
        <f t="shared" si="820"/>
        <v>CONSISTENTE</v>
      </c>
      <c r="BK613" s="59" t="str">
        <f t="shared" si="821"/>
        <v>CONSISTENTE</v>
      </c>
      <c r="BL613" s="59" t="str">
        <f t="shared" si="822"/>
        <v>CONSISTENTE</v>
      </c>
      <c r="BM613" s="59" t="str">
        <f t="shared" si="823"/>
        <v>NO CONSISTENTE</v>
      </c>
      <c r="BN613" s="59" t="str">
        <f t="shared" si="824"/>
        <v>CONSISTENTE</v>
      </c>
      <c r="BO613" s="59" t="str">
        <f t="shared" si="825"/>
        <v>CONSISTENTE</v>
      </c>
      <c r="BP613" s="59" t="str">
        <f t="shared" si="826"/>
        <v>CONSISTENTE</v>
      </c>
      <c r="BQ613" s="59" t="str">
        <f t="shared" si="827"/>
        <v>CONSISTENTE</v>
      </c>
      <c r="BR613" s="59" t="str">
        <f t="shared" si="828"/>
        <v>CONSISTENTE</v>
      </c>
      <c r="BS613" s="56">
        <v>0</v>
      </c>
      <c r="BT613" s="56">
        <v>0</v>
      </c>
      <c r="BU613" s="56">
        <v>0</v>
      </c>
      <c r="BV613" s="56">
        <v>0</v>
      </c>
      <c r="BW613" s="56">
        <v>0</v>
      </c>
      <c r="BX613" s="56">
        <v>0</v>
      </c>
      <c r="BY613" s="60">
        <v>0</v>
      </c>
      <c r="BZ613" s="59" t="str">
        <f t="shared" si="829"/>
        <v>CONSISTENTE</v>
      </c>
      <c r="CA613" s="59" t="str">
        <f t="shared" si="830"/>
        <v>CONSISTENTE</v>
      </c>
      <c r="CB613" s="59" t="str">
        <f t="shared" si="831"/>
        <v>CONSISTENTE</v>
      </c>
      <c r="CC613" s="59" t="str">
        <f t="shared" si="832"/>
        <v>CONSISTENTE</v>
      </c>
      <c r="CD613" s="59" t="str">
        <f t="shared" si="833"/>
        <v>CONSISTENTE</v>
      </c>
      <c r="CE613" s="59" t="str">
        <f t="shared" si="834"/>
        <v>CONSISTENTE</v>
      </c>
      <c r="CF613" s="56">
        <v>0</v>
      </c>
      <c r="CG613" s="56">
        <v>0</v>
      </c>
      <c r="CH613" s="56">
        <v>0</v>
      </c>
      <c r="CI613" s="56">
        <v>0</v>
      </c>
      <c r="CJ613" s="56">
        <v>0</v>
      </c>
      <c r="CK613" s="56">
        <v>0</v>
      </c>
      <c r="CL613" s="60">
        <v>0</v>
      </c>
      <c r="CM613" s="59" t="str">
        <f t="shared" si="835"/>
        <v>CONSISTENTE</v>
      </c>
      <c r="CN613" s="59" t="str">
        <f t="shared" si="836"/>
        <v>CONSISTENTE</v>
      </c>
      <c r="CO613" s="59" t="str">
        <f t="shared" si="837"/>
        <v>CONSISTENTE</v>
      </c>
      <c r="CP613" s="59" t="str">
        <f t="shared" si="838"/>
        <v>CONSISTENTE</v>
      </c>
      <c r="CQ613" s="59" t="str">
        <f t="shared" si="839"/>
        <v>CONSISTENTE</v>
      </c>
      <c r="CR613" s="59" t="str">
        <f t="shared" si="840"/>
        <v>CONSISTENTE</v>
      </c>
      <c r="CS613" s="59" t="str">
        <f t="shared" si="841"/>
        <v>CONSISTENTE</v>
      </c>
      <c r="CT613" s="59" t="str">
        <f t="shared" si="842"/>
        <v>CONSISTENTE</v>
      </c>
      <c r="CU613" s="59" t="str">
        <f t="shared" si="843"/>
        <v>CONSISTENTE</v>
      </c>
      <c r="CV613" s="59" t="str">
        <f t="shared" si="844"/>
        <v>CONSISTENTE</v>
      </c>
      <c r="CW613" s="59" t="str">
        <f t="shared" si="845"/>
        <v>CONSISTENTE</v>
      </c>
      <c r="CX613" s="59" t="str">
        <f t="shared" si="846"/>
        <v>CONSISTENTE</v>
      </c>
      <c r="CY613" s="56">
        <f t="shared" si="847"/>
        <v>0</v>
      </c>
      <c r="CZ613" s="56">
        <f t="shared" si="848"/>
        <v>0</v>
      </c>
      <c r="DA613" s="56">
        <f t="shared" si="849"/>
        <v>0</v>
      </c>
      <c r="DB613" s="56">
        <f t="shared" si="850"/>
        <v>0</v>
      </c>
      <c r="DC613" s="56">
        <f t="shared" si="851"/>
        <v>0</v>
      </c>
      <c r="DD613" s="56">
        <f t="shared" si="852"/>
        <v>0</v>
      </c>
      <c r="DE613" s="90">
        <f t="shared" si="853"/>
        <v>0</v>
      </c>
      <c r="DF613" s="90">
        <f t="shared" si="854"/>
        <v>0</v>
      </c>
      <c r="DG613" s="90">
        <f t="shared" si="855"/>
        <v>0</v>
      </c>
      <c r="DH613" s="90">
        <f t="shared" si="856"/>
        <v>0</v>
      </c>
      <c r="DI613" s="90">
        <f t="shared" si="857"/>
        <v>0</v>
      </c>
      <c r="DJ613" s="98">
        <f t="shared" si="858"/>
        <v>0</v>
      </c>
      <c r="DK613" s="103">
        <f t="shared" si="859"/>
        <v>0</v>
      </c>
      <c r="DL613" s="91">
        <f t="shared" si="860"/>
        <v>0</v>
      </c>
      <c r="DM613" s="91">
        <f t="shared" si="861"/>
        <v>0</v>
      </c>
      <c r="DN613" s="91">
        <f t="shared" si="862"/>
        <v>0</v>
      </c>
      <c r="DO613" s="91">
        <f t="shared" si="863"/>
        <v>0</v>
      </c>
      <c r="DP613" s="91">
        <f t="shared" si="864"/>
        <v>0</v>
      </c>
      <c r="DQ613" s="125" t="str">
        <f t="shared" si="865"/>
        <v>CONSISTENTE</v>
      </c>
      <c r="DR613" s="147">
        <v>0</v>
      </c>
      <c r="DS613" s="147">
        <v>0</v>
      </c>
      <c r="DT613" s="147">
        <v>0</v>
      </c>
      <c r="DU613" s="147">
        <v>0</v>
      </c>
      <c r="DV613" s="147">
        <v>0</v>
      </c>
      <c r="DW613" s="147">
        <v>0</v>
      </c>
      <c r="DX613" s="59">
        <f>+VLOOKUP($E613,'[2]Ejecución I Semestre 2016'!$B$11:$X$1115,10,FALSE)</f>
        <v>1</v>
      </c>
      <c r="DY613" s="68" t="str">
        <f t="shared" si="866"/>
        <v>CONSISTENTE</v>
      </c>
      <c r="DZ613" s="68" t="str">
        <f t="shared" si="867"/>
        <v>CONSISTENTE</v>
      </c>
      <c r="EA613" s="68" t="str">
        <f t="shared" si="868"/>
        <v>CONSISTENTE</v>
      </c>
      <c r="EB613" s="68" t="str">
        <f t="shared" si="869"/>
        <v>CONSISTENTE</v>
      </c>
      <c r="EC613" s="68" t="str">
        <f t="shared" si="870"/>
        <v>CONSISTENTE</v>
      </c>
      <c r="ED613" s="68" t="str">
        <f t="shared" si="871"/>
        <v>CONSISTENTE</v>
      </c>
      <c r="EE613" s="132">
        <f t="shared" si="872"/>
        <v>0</v>
      </c>
      <c r="EF613" s="131">
        <f t="shared" si="873"/>
        <v>0</v>
      </c>
      <c r="EG613" s="131">
        <f t="shared" si="874"/>
        <v>0</v>
      </c>
      <c r="EH613" s="131">
        <f t="shared" si="875"/>
        <v>0</v>
      </c>
      <c r="EI613" s="131">
        <f t="shared" si="876"/>
        <v>0</v>
      </c>
      <c r="EJ613" s="131">
        <f t="shared" si="877"/>
        <v>0</v>
      </c>
      <c r="EK613" s="131">
        <f t="shared" si="880"/>
        <v>0</v>
      </c>
      <c r="EL613" s="60">
        <f t="shared" si="881"/>
        <v>0</v>
      </c>
      <c r="EM613" s="60">
        <f t="shared" si="882"/>
        <v>0</v>
      </c>
      <c r="EN613" s="60">
        <f t="shared" si="883"/>
        <v>0</v>
      </c>
      <c r="EO613" s="60">
        <f t="shared" si="884"/>
        <v>0</v>
      </c>
      <c r="EP613" s="60">
        <f t="shared" si="885"/>
        <v>0</v>
      </c>
      <c r="EQ613" s="90" t="str">
        <f t="shared" si="886"/>
        <v>CONSISTENTE</v>
      </c>
    </row>
    <row r="614" spans="1:147" s="16" customFormat="1" ht="15" customHeight="1" x14ac:dyDescent="0.2">
      <c r="A614" s="53" t="s">
        <v>987</v>
      </c>
      <c r="B614" s="56">
        <f t="shared" si="878"/>
        <v>0</v>
      </c>
      <c r="C614" s="59" t="str">
        <f t="shared" si="879"/>
        <v>NO</v>
      </c>
      <c r="D614" s="51"/>
      <c r="E614" s="53" t="s">
        <v>1190</v>
      </c>
      <c r="F614" s="55" t="s">
        <v>2171</v>
      </c>
      <c r="G614" s="61" t="s">
        <v>1191</v>
      </c>
      <c r="H614" s="56">
        <v>0</v>
      </c>
      <c r="I614" s="56">
        <v>0</v>
      </c>
      <c r="J614" s="56">
        <v>0</v>
      </c>
      <c r="K614" s="56">
        <v>0</v>
      </c>
      <c r="L614" s="56">
        <v>0</v>
      </c>
      <c r="M614" s="56">
        <v>0</v>
      </c>
      <c r="N614" s="57">
        <v>0</v>
      </c>
      <c r="O614" s="58">
        <f t="shared" si="801"/>
        <v>0</v>
      </c>
      <c r="P614" s="59" t="str">
        <f t="shared" si="802"/>
        <v>CONSISTENTE</v>
      </c>
      <c r="Q614" s="87" t="str">
        <f t="shared" si="803"/>
        <v>OK</v>
      </c>
      <c r="R614" s="56">
        <v>0</v>
      </c>
      <c r="S614" s="56">
        <v>0</v>
      </c>
      <c r="T614" s="56">
        <v>0</v>
      </c>
      <c r="U614" s="56">
        <v>0</v>
      </c>
      <c r="V614" s="56">
        <v>0</v>
      </c>
      <c r="W614" s="59" t="s">
        <v>2315</v>
      </c>
      <c r="X614" s="59" t="s">
        <v>2313</v>
      </c>
      <c r="Y614" s="59" t="str">
        <f t="shared" si="804"/>
        <v>CONSISTENTE</v>
      </c>
      <c r="Z614" s="59" t="str">
        <f>+IF(Y614="NO CONSISTENTE","EL PLAN DE APLICACIÓN ES SUPERIOR A LOS RECURSOS SUSCEPTIBLES DE APLICACIÓN.","OK")</f>
        <v>OK</v>
      </c>
      <c r="AA614" s="66">
        <f>+VLOOKUP($E614,'[1]PLAN DE APLICACIÓN'!$B$11:$V$1115,16,FALSE)</f>
        <v>0</v>
      </c>
      <c r="AB614" s="66">
        <f>+VLOOKUP($E614,'[1]PLAN DE APLICACIÓN'!$B$11:$V$1115,17,FALSE)</f>
        <v>0</v>
      </c>
      <c r="AC614" s="66">
        <f>+VLOOKUP($E614,'[1]PLAN DE APLICACIÓN'!$B$11:$V$1115,18,FALSE)</f>
        <v>0</v>
      </c>
      <c r="AD614" s="66">
        <f>+VLOOKUP($E614,'[1]PLAN DE APLICACIÓN'!$B$11:$V$1115,19,FALSE)</f>
        <v>0</v>
      </c>
      <c r="AE614" s="66">
        <f>+VLOOKUP($E614,'[1]PLAN DE APLICACIÓN'!$B$11:$V$1115,20,FALSE)</f>
        <v>0</v>
      </c>
      <c r="AF614" s="66">
        <f>+VLOOKUP($E614,'[1]PLAN DE APLICACIÓN'!$B$11:$V$1115,21,FALSE)</f>
        <v>0</v>
      </c>
      <c r="AG614" s="59" t="str">
        <f t="shared" si="805"/>
        <v>CONSISTENTE</v>
      </c>
      <c r="AH614" s="59" t="str">
        <f t="shared" si="806"/>
        <v>CONSISTENTE</v>
      </c>
      <c r="AI614" s="59" t="str">
        <f t="shared" si="807"/>
        <v>CONSISTENTE</v>
      </c>
      <c r="AJ614" s="59" t="str">
        <f t="shared" si="808"/>
        <v>CONSISTENTE</v>
      </c>
      <c r="AK614" s="59" t="str">
        <f t="shared" si="809"/>
        <v>CONSISTENTE</v>
      </c>
      <c r="AL614" s="59" t="str">
        <f t="shared" si="810"/>
        <v>CONSISTENTE</v>
      </c>
      <c r="AM614" s="56">
        <v>0</v>
      </c>
      <c r="AN614" s="56">
        <v>0</v>
      </c>
      <c r="AO614" s="56">
        <v>0</v>
      </c>
      <c r="AP614" s="56">
        <v>0</v>
      </c>
      <c r="AQ614" s="56">
        <v>0</v>
      </c>
      <c r="AR614" s="56">
        <v>0</v>
      </c>
      <c r="AS614" s="59">
        <v>0</v>
      </c>
      <c r="AT614" s="59" t="str">
        <f t="shared" si="811"/>
        <v>CONSISTENTE</v>
      </c>
      <c r="AU614" s="59" t="str">
        <f t="shared" si="812"/>
        <v>CONSISTENTE</v>
      </c>
      <c r="AV614" s="59" t="str">
        <f t="shared" si="813"/>
        <v>CONSISTENTE</v>
      </c>
      <c r="AW614" s="59" t="str">
        <f t="shared" si="814"/>
        <v>CONSISTENTE</v>
      </c>
      <c r="AX614" s="59" t="str">
        <f t="shared" si="815"/>
        <v>CONSISTENTE</v>
      </c>
      <c r="AY614" s="59" t="str">
        <f t="shared" si="816"/>
        <v>CONSISTENTE</v>
      </c>
      <c r="AZ614" s="56">
        <v>0</v>
      </c>
      <c r="BA614" s="56">
        <v>0</v>
      </c>
      <c r="BB614" s="56">
        <v>0</v>
      </c>
      <c r="BC614" s="56">
        <v>0</v>
      </c>
      <c r="BD614" s="56">
        <v>0</v>
      </c>
      <c r="BE614" s="56">
        <v>0</v>
      </c>
      <c r="BF614" s="60">
        <v>0</v>
      </c>
      <c r="BG614" s="59" t="str">
        <f t="shared" si="817"/>
        <v>CONSISTENTE</v>
      </c>
      <c r="BH614" s="59" t="str">
        <f t="shared" si="818"/>
        <v>CONSISTENTE</v>
      </c>
      <c r="BI614" s="59" t="str">
        <f t="shared" si="819"/>
        <v>CONSISTENTE</v>
      </c>
      <c r="BJ614" s="59" t="str">
        <f t="shared" si="820"/>
        <v>CONSISTENTE</v>
      </c>
      <c r="BK614" s="59" t="str">
        <f t="shared" si="821"/>
        <v>CONSISTENTE</v>
      </c>
      <c r="BL614" s="59" t="str">
        <f t="shared" si="822"/>
        <v>CONSISTENTE</v>
      </c>
      <c r="BM614" s="59" t="str">
        <f t="shared" si="823"/>
        <v>CONSISTENTE</v>
      </c>
      <c r="BN614" s="59" t="str">
        <f t="shared" si="824"/>
        <v>CONSISTENTE</v>
      </c>
      <c r="BO614" s="59" t="str">
        <f t="shared" si="825"/>
        <v>CONSISTENTE</v>
      </c>
      <c r="BP614" s="59" t="str">
        <f t="shared" si="826"/>
        <v>CONSISTENTE</v>
      </c>
      <c r="BQ614" s="59" t="str">
        <f t="shared" si="827"/>
        <v>CONSISTENTE</v>
      </c>
      <c r="BR614" s="59" t="str">
        <f t="shared" si="828"/>
        <v>CONSISTENTE</v>
      </c>
      <c r="BS614" s="56">
        <v>0</v>
      </c>
      <c r="BT614" s="56">
        <v>0</v>
      </c>
      <c r="BU614" s="56">
        <v>0</v>
      </c>
      <c r="BV614" s="56">
        <v>0</v>
      </c>
      <c r="BW614" s="56">
        <v>0</v>
      </c>
      <c r="BX614" s="56">
        <v>0</v>
      </c>
      <c r="BY614" s="60">
        <v>0</v>
      </c>
      <c r="BZ614" s="59" t="str">
        <f t="shared" si="829"/>
        <v>CONSISTENTE</v>
      </c>
      <c r="CA614" s="59" t="str">
        <f t="shared" si="830"/>
        <v>CONSISTENTE</v>
      </c>
      <c r="CB614" s="59" t="str">
        <f t="shared" si="831"/>
        <v>CONSISTENTE</v>
      </c>
      <c r="CC614" s="59" t="str">
        <f t="shared" si="832"/>
        <v>CONSISTENTE</v>
      </c>
      <c r="CD614" s="59" t="str">
        <f t="shared" si="833"/>
        <v>CONSISTENTE</v>
      </c>
      <c r="CE614" s="59" t="str">
        <f t="shared" si="834"/>
        <v>CONSISTENTE</v>
      </c>
      <c r="CF614" s="56">
        <v>0</v>
      </c>
      <c r="CG614" s="56">
        <v>0</v>
      </c>
      <c r="CH614" s="56">
        <v>0</v>
      </c>
      <c r="CI614" s="56">
        <v>0</v>
      </c>
      <c r="CJ614" s="56">
        <v>0</v>
      </c>
      <c r="CK614" s="56">
        <v>0</v>
      </c>
      <c r="CL614" s="60">
        <v>0</v>
      </c>
      <c r="CM614" s="59" t="str">
        <f t="shared" si="835"/>
        <v>CONSISTENTE</v>
      </c>
      <c r="CN614" s="59" t="str">
        <f t="shared" si="836"/>
        <v>CONSISTENTE</v>
      </c>
      <c r="CO614" s="59" t="str">
        <f t="shared" si="837"/>
        <v>CONSISTENTE</v>
      </c>
      <c r="CP614" s="59" t="str">
        <f t="shared" si="838"/>
        <v>CONSISTENTE</v>
      </c>
      <c r="CQ614" s="59" t="str">
        <f t="shared" si="839"/>
        <v>CONSISTENTE</v>
      </c>
      <c r="CR614" s="59" t="str">
        <f t="shared" si="840"/>
        <v>CONSISTENTE</v>
      </c>
      <c r="CS614" s="59" t="str">
        <f t="shared" si="841"/>
        <v>CONSISTENTE</v>
      </c>
      <c r="CT614" s="59" t="str">
        <f t="shared" si="842"/>
        <v>CONSISTENTE</v>
      </c>
      <c r="CU614" s="59" t="str">
        <f t="shared" si="843"/>
        <v>CONSISTENTE</v>
      </c>
      <c r="CV614" s="59" t="str">
        <f t="shared" si="844"/>
        <v>CONSISTENTE</v>
      </c>
      <c r="CW614" s="59" t="str">
        <f t="shared" si="845"/>
        <v>CONSISTENTE</v>
      </c>
      <c r="CX614" s="59" t="str">
        <f t="shared" si="846"/>
        <v>CONSISTENTE</v>
      </c>
      <c r="CY614" s="56">
        <f t="shared" si="847"/>
        <v>0</v>
      </c>
      <c r="CZ614" s="56">
        <f t="shared" si="848"/>
        <v>0</v>
      </c>
      <c r="DA614" s="56">
        <f t="shared" si="849"/>
        <v>0</v>
      </c>
      <c r="DB614" s="56">
        <f t="shared" si="850"/>
        <v>0</v>
      </c>
      <c r="DC614" s="56">
        <f t="shared" si="851"/>
        <v>0</v>
      </c>
      <c r="DD614" s="56">
        <f t="shared" si="852"/>
        <v>0</v>
      </c>
      <c r="DE614" s="90">
        <f t="shared" si="853"/>
        <v>0</v>
      </c>
      <c r="DF614" s="90">
        <f t="shared" si="854"/>
        <v>0</v>
      </c>
      <c r="DG614" s="90">
        <f t="shared" si="855"/>
        <v>0</v>
      </c>
      <c r="DH614" s="90">
        <f t="shared" si="856"/>
        <v>0</v>
      </c>
      <c r="DI614" s="90">
        <f t="shared" si="857"/>
        <v>0</v>
      </c>
      <c r="DJ614" s="98">
        <f t="shared" si="858"/>
        <v>0</v>
      </c>
      <c r="DK614" s="103">
        <f t="shared" si="859"/>
        <v>0</v>
      </c>
      <c r="DL614" s="91">
        <f t="shared" si="860"/>
        <v>0</v>
      </c>
      <c r="DM614" s="91">
        <f t="shared" si="861"/>
        <v>0</v>
      </c>
      <c r="DN614" s="91">
        <f t="shared" si="862"/>
        <v>0</v>
      </c>
      <c r="DO614" s="91">
        <f t="shared" si="863"/>
        <v>0</v>
      </c>
      <c r="DP614" s="91">
        <f t="shared" si="864"/>
        <v>0</v>
      </c>
      <c r="DQ614" s="125" t="str">
        <f t="shared" si="865"/>
        <v>CONSISTENTE</v>
      </c>
      <c r="DR614" s="147">
        <v>0</v>
      </c>
      <c r="DS614" s="147">
        <v>0</v>
      </c>
      <c r="DT614" s="147">
        <v>0</v>
      </c>
      <c r="DU614" s="147">
        <v>0</v>
      </c>
      <c r="DV614" s="147">
        <v>0</v>
      </c>
      <c r="DW614" s="147">
        <v>0</v>
      </c>
      <c r="DX614" s="59">
        <f>+VLOOKUP($E614,'[2]Ejecución I Semestre 2016'!$B$11:$X$1115,10,FALSE)</f>
        <v>0</v>
      </c>
      <c r="DY614" s="68" t="str">
        <f t="shared" si="866"/>
        <v>CONSISTENTE</v>
      </c>
      <c r="DZ614" s="68" t="str">
        <f t="shared" si="867"/>
        <v>CONSISTENTE</v>
      </c>
      <c r="EA614" s="68" t="str">
        <f t="shared" si="868"/>
        <v>CONSISTENTE</v>
      </c>
      <c r="EB614" s="68" t="str">
        <f t="shared" si="869"/>
        <v>CONSISTENTE</v>
      </c>
      <c r="EC614" s="68" t="str">
        <f t="shared" si="870"/>
        <v>CONSISTENTE</v>
      </c>
      <c r="ED614" s="68" t="str">
        <f t="shared" si="871"/>
        <v>CONSISTENTE</v>
      </c>
      <c r="EE614" s="132">
        <f t="shared" si="872"/>
        <v>0</v>
      </c>
      <c r="EF614" s="131">
        <f t="shared" si="873"/>
        <v>0</v>
      </c>
      <c r="EG614" s="131">
        <f t="shared" si="874"/>
        <v>0</v>
      </c>
      <c r="EH614" s="131">
        <f t="shared" si="875"/>
        <v>0</v>
      </c>
      <c r="EI614" s="131">
        <f t="shared" si="876"/>
        <v>0</v>
      </c>
      <c r="EJ614" s="131">
        <f t="shared" si="877"/>
        <v>0</v>
      </c>
      <c r="EK614" s="131">
        <f t="shared" si="880"/>
        <v>0</v>
      </c>
      <c r="EL614" s="60">
        <f t="shared" si="881"/>
        <v>0</v>
      </c>
      <c r="EM614" s="60">
        <f t="shared" si="882"/>
        <v>0</v>
      </c>
      <c r="EN614" s="60">
        <f t="shared" si="883"/>
        <v>0</v>
      </c>
      <c r="EO614" s="60">
        <f t="shared" si="884"/>
        <v>0</v>
      </c>
      <c r="EP614" s="60">
        <f t="shared" si="885"/>
        <v>0</v>
      </c>
      <c r="EQ614" s="90" t="str">
        <f t="shared" si="886"/>
        <v>CONSISTENTE</v>
      </c>
    </row>
    <row r="615" spans="1:147" ht="15" customHeight="1" x14ac:dyDescent="0.2">
      <c r="A615" s="53" t="s">
        <v>989</v>
      </c>
      <c r="B615" s="56">
        <f t="shared" si="878"/>
        <v>0</v>
      </c>
      <c r="C615" s="59" t="str">
        <f t="shared" si="879"/>
        <v>NO</v>
      </c>
      <c r="E615" s="53" t="s">
        <v>1192</v>
      </c>
      <c r="F615" s="55" t="s">
        <v>2171</v>
      </c>
      <c r="G615" s="61" t="s">
        <v>1193</v>
      </c>
      <c r="H615" s="56">
        <v>8433407.1899999995</v>
      </c>
      <c r="I615" s="56">
        <v>0</v>
      </c>
      <c r="J615" s="56">
        <v>0</v>
      </c>
      <c r="K615" s="56">
        <v>0</v>
      </c>
      <c r="L615" s="56">
        <v>0</v>
      </c>
      <c r="M615" s="56">
        <v>0</v>
      </c>
      <c r="N615" s="57">
        <v>8433407.1899999995</v>
      </c>
      <c r="O615" s="58">
        <f t="shared" si="801"/>
        <v>0</v>
      </c>
      <c r="P615" s="59" t="str">
        <f t="shared" si="802"/>
        <v>CONSISTENTE</v>
      </c>
      <c r="Q615" s="87" t="str">
        <f t="shared" si="803"/>
        <v>OK</v>
      </c>
      <c r="R615" s="56">
        <v>0</v>
      </c>
      <c r="S615" s="56">
        <v>0</v>
      </c>
      <c r="T615" s="56">
        <v>0</v>
      </c>
      <c r="U615" s="56">
        <v>0</v>
      </c>
      <c r="V615" s="56">
        <v>0</v>
      </c>
      <c r="W615" s="59" t="s">
        <v>2314</v>
      </c>
      <c r="X615" s="59" t="s">
        <v>2312</v>
      </c>
      <c r="Y615" s="59" t="str">
        <f t="shared" si="804"/>
        <v>CONSISTENTE</v>
      </c>
      <c r="Z615" s="59" t="str">
        <f t="shared" ref="Z615:Z656" si="888">+IF(Y615="NO CONSISTENTE","EL PLAN DE APLICACIÓN ES SUPERIOR A LOS RECURSOS SUSCEPTIBLES DE APLICACIÓN.","")</f>
        <v/>
      </c>
      <c r="AA615" s="66">
        <f>+VLOOKUP($E615,'[1]PLAN DE APLICACIÓN'!$B$11:$V$1115,16,FALSE)</f>
        <v>8433407.1899999995</v>
      </c>
      <c r="AB615" s="66">
        <f>+VLOOKUP($E615,'[1]PLAN DE APLICACIÓN'!$B$11:$V$1115,17,FALSE)</f>
        <v>8433407.1899999995</v>
      </c>
      <c r="AC615" s="66">
        <f>+VLOOKUP($E615,'[1]PLAN DE APLICACIÓN'!$B$11:$V$1115,18,FALSE)</f>
        <v>0</v>
      </c>
      <c r="AD615" s="66">
        <f>+VLOOKUP($E615,'[1]PLAN DE APLICACIÓN'!$B$11:$V$1115,19,FALSE)</f>
        <v>0</v>
      </c>
      <c r="AE615" s="66">
        <f>+VLOOKUP($E615,'[1]PLAN DE APLICACIÓN'!$B$11:$V$1115,20,FALSE)</f>
        <v>0</v>
      </c>
      <c r="AF615" s="66">
        <f>+VLOOKUP($E615,'[1]PLAN DE APLICACIÓN'!$B$11:$V$1115,21,FALSE)</f>
        <v>0</v>
      </c>
      <c r="AG615" s="59" t="str">
        <f t="shared" si="805"/>
        <v>CONSISTENTE</v>
      </c>
      <c r="AH615" s="59" t="str">
        <f t="shared" si="806"/>
        <v>NO CONSISTENTE</v>
      </c>
      <c r="AI615" s="59" t="str">
        <f t="shared" si="807"/>
        <v>CONSISTENTE</v>
      </c>
      <c r="AJ615" s="59" t="str">
        <f t="shared" si="808"/>
        <v>CONSISTENTE</v>
      </c>
      <c r="AK615" s="59" t="str">
        <f t="shared" si="809"/>
        <v>CONSISTENTE</v>
      </c>
      <c r="AL615" s="59" t="str">
        <f t="shared" si="810"/>
        <v>CONSISTENTE</v>
      </c>
      <c r="AM615" s="56">
        <v>8433407.1899999995</v>
      </c>
      <c r="AN615" s="56">
        <v>8433407.1899999995</v>
      </c>
      <c r="AO615" s="56">
        <v>0</v>
      </c>
      <c r="AP615" s="56">
        <v>0</v>
      </c>
      <c r="AQ615" s="56">
        <v>0</v>
      </c>
      <c r="AR615" s="56">
        <v>0</v>
      </c>
      <c r="AS615" s="59">
        <v>1</v>
      </c>
      <c r="AT615" s="59" t="str">
        <f t="shared" si="811"/>
        <v>CONSISTENTE</v>
      </c>
      <c r="AU615" s="59" t="str">
        <f t="shared" si="812"/>
        <v>NO CONSISTENTE</v>
      </c>
      <c r="AV615" s="59" t="str">
        <f t="shared" si="813"/>
        <v>CONSISTENTE</v>
      </c>
      <c r="AW615" s="59" t="str">
        <f t="shared" si="814"/>
        <v>CONSISTENTE</v>
      </c>
      <c r="AX615" s="59" t="str">
        <f t="shared" si="815"/>
        <v>CONSISTENTE</v>
      </c>
      <c r="AY615" s="59" t="str">
        <f t="shared" si="816"/>
        <v>CONSISTENTE</v>
      </c>
      <c r="AZ615" s="56">
        <v>42406953</v>
      </c>
      <c r="BA615" s="56">
        <v>42406953</v>
      </c>
      <c r="BB615" s="56">
        <v>0</v>
      </c>
      <c r="BC615" s="56">
        <v>0</v>
      </c>
      <c r="BD615" s="56">
        <v>0</v>
      </c>
      <c r="BE615" s="56">
        <v>0</v>
      </c>
      <c r="BF615" s="60">
        <v>1</v>
      </c>
      <c r="BG615" s="59" t="str">
        <f t="shared" si="817"/>
        <v>CONSISTENTE</v>
      </c>
      <c r="BH615" s="59" t="str">
        <f t="shared" si="818"/>
        <v>NO CONSISTENTE</v>
      </c>
      <c r="BI615" s="59" t="str">
        <f t="shared" si="819"/>
        <v>CONSISTENTE</v>
      </c>
      <c r="BJ615" s="59" t="str">
        <f t="shared" si="820"/>
        <v>CONSISTENTE</v>
      </c>
      <c r="BK615" s="59" t="str">
        <f t="shared" si="821"/>
        <v>CONSISTENTE</v>
      </c>
      <c r="BL615" s="59" t="str">
        <f t="shared" si="822"/>
        <v>CONSISTENTE</v>
      </c>
      <c r="BM615" s="59" t="str">
        <f t="shared" si="823"/>
        <v>CONSISTENTE</v>
      </c>
      <c r="BN615" s="59" t="str">
        <f t="shared" si="824"/>
        <v>CONSISTENTE</v>
      </c>
      <c r="BO615" s="59" t="str">
        <f t="shared" si="825"/>
        <v>CONSISTENTE</v>
      </c>
      <c r="BP615" s="59" t="str">
        <f t="shared" si="826"/>
        <v>CONSISTENTE</v>
      </c>
      <c r="BQ615" s="59" t="str">
        <f t="shared" si="827"/>
        <v>CONSISTENTE</v>
      </c>
      <c r="BR615" s="59" t="str">
        <f t="shared" si="828"/>
        <v>CONSISTENTE</v>
      </c>
      <c r="BS615" s="56">
        <v>0</v>
      </c>
      <c r="BT615" s="56">
        <v>0</v>
      </c>
      <c r="BU615" s="56">
        <v>0</v>
      </c>
      <c r="BV615" s="56">
        <v>0</v>
      </c>
      <c r="BW615" s="56">
        <v>0</v>
      </c>
      <c r="BX615" s="56">
        <v>0</v>
      </c>
      <c r="BY615" s="60">
        <v>0</v>
      </c>
      <c r="BZ615" s="59" t="str">
        <f t="shared" si="829"/>
        <v>CONSISTENTE</v>
      </c>
      <c r="CA615" s="59" t="str">
        <f t="shared" si="830"/>
        <v>NO CONSISTENTE</v>
      </c>
      <c r="CB615" s="59" t="str">
        <f t="shared" si="831"/>
        <v>CONSISTENTE</v>
      </c>
      <c r="CC615" s="59" t="str">
        <f t="shared" si="832"/>
        <v>CONSISTENTE</v>
      </c>
      <c r="CD615" s="59" t="str">
        <f t="shared" si="833"/>
        <v>CONSISTENTE</v>
      </c>
      <c r="CE615" s="59" t="str">
        <f t="shared" si="834"/>
        <v>CONSISTENTE</v>
      </c>
      <c r="CF615" s="56">
        <v>0</v>
      </c>
      <c r="CG615" s="56">
        <v>0</v>
      </c>
      <c r="CH615" s="56">
        <v>0</v>
      </c>
      <c r="CI615" s="56">
        <v>0</v>
      </c>
      <c r="CJ615" s="56">
        <v>0</v>
      </c>
      <c r="CK615" s="56">
        <v>0</v>
      </c>
      <c r="CL615" s="60">
        <v>0</v>
      </c>
      <c r="CM615" s="59" t="str">
        <f t="shared" si="835"/>
        <v>CONSISTENTE</v>
      </c>
      <c r="CN615" s="59" t="str">
        <f t="shared" si="836"/>
        <v>NO CONSISTENTE</v>
      </c>
      <c r="CO615" s="59" t="str">
        <f t="shared" si="837"/>
        <v>CONSISTENTE</v>
      </c>
      <c r="CP615" s="59" t="str">
        <f t="shared" si="838"/>
        <v>CONSISTENTE</v>
      </c>
      <c r="CQ615" s="59" t="str">
        <f t="shared" si="839"/>
        <v>CONSISTENTE</v>
      </c>
      <c r="CR615" s="59" t="str">
        <f t="shared" si="840"/>
        <v>CONSISTENTE</v>
      </c>
      <c r="CS615" s="59" t="str">
        <f t="shared" si="841"/>
        <v>CONSISTENTE</v>
      </c>
      <c r="CT615" s="59" t="str">
        <f t="shared" si="842"/>
        <v>CONSISTENTE</v>
      </c>
      <c r="CU615" s="59" t="str">
        <f t="shared" si="843"/>
        <v>CONSISTENTE</v>
      </c>
      <c r="CV615" s="59" t="str">
        <f t="shared" si="844"/>
        <v>CONSISTENTE</v>
      </c>
      <c r="CW615" s="59" t="str">
        <f t="shared" si="845"/>
        <v>CONSISTENTE</v>
      </c>
      <c r="CX615" s="59" t="str">
        <f t="shared" si="846"/>
        <v>CONSISTENTE</v>
      </c>
      <c r="CY615" s="56">
        <f t="shared" si="847"/>
        <v>8433407.1899999995</v>
      </c>
      <c r="CZ615" s="56">
        <f t="shared" si="848"/>
        <v>8433407.1899999995</v>
      </c>
      <c r="DA615" s="56">
        <f t="shared" si="849"/>
        <v>0</v>
      </c>
      <c r="DB615" s="56">
        <f t="shared" si="850"/>
        <v>0</v>
      </c>
      <c r="DC615" s="56">
        <f t="shared" si="851"/>
        <v>0</v>
      </c>
      <c r="DD615" s="56">
        <f t="shared" si="852"/>
        <v>0</v>
      </c>
      <c r="DE615" s="90">
        <f t="shared" si="853"/>
        <v>0</v>
      </c>
      <c r="DF615" s="90">
        <f t="shared" si="854"/>
        <v>0</v>
      </c>
      <c r="DG615" s="90">
        <f t="shared" si="855"/>
        <v>0</v>
      </c>
      <c r="DH615" s="90">
        <f t="shared" si="856"/>
        <v>0</v>
      </c>
      <c r="DI615" s="90">
        <f t="shared" si="857"/>
        <v>0</v>
      </c>
      <c r="DJ615" s="98">
        <f t="shared" si="858"/>
        <v>0</v>
      </c>
      <c r="DK615" s="103">
        <f t="shared" si="859"/>
        <v>50840360.189999998</v>
      </c>
      <c r="DL615" s="91">
        <f t="shared" si="860"/>
        <v>50840360.189999998</v>
      </c>
      <c r="DM615" s="91">
        <f t="shared" si="861"/>
        <v>0</v>
      </c>
      <c r="DN615" s="91">
        <f t="shared" si="862"/>
        <v>0</v>
      </c>
      <c r="DO615" s="91">
        <f t="shared" si="863"/>
        <v>0</v>
      </c>
      <c r="DP615" s="91">
        <f t="shared" si="864"/>
        <v>0</v>
      </c>
      <c r="DQ615" s="125" t="str">
        <f t="shared" si="865"/>
        <v>NO CONSISTENTE</v>
      </c>
      <c r="DR615" s="147">
        <v>0</v>
      </c>
      <c r="DS615" s="147">
        <v>0</v>
      </c>
      <c r="DT615" s="147">
        <v>0</v>
      </c>
      <c r="DU615" s="147">
        <v>0</v>
      </c>
      <c r="DV615" s="147">
        <v>0</v>
      </c>
      <c r="DW615" s="147">
        <v>0</v>
      </c>
      <c r="DX615" s="59">
        <f>+VLOOKUP($E615,'[2]Ejecución I Semestre 2016'!$B$11:$X$1115,10,FALSE)</f>
        <v>0</v>
      </c>
      <c r="DY615" s="68" t="str">
        <f t="shared" si="866"/>
        <v>CONSISTENTE</v>
      </c>
      <c r="DZ615" s="68" t="str">
        <f t="shared" si="867"/>
        <v>NO CONSISTENTE</v>
      </c>
      <c r="EA615" s="68" t="str">
        <f t="shared" si="868"/>
        <v>CONSISTENTE</v>
      </c>
      <c r="EB615" s="68" t="str">
        <f t="shared" si="869"/>
        <v>CONSISTENTE</v>
      </c>
      <c r="EC615" s="68" t="str">
        <f t="shared" si="870"/>
        <v>CONSISTENTE</v>
      </c>
      <c r="ED615" s="68" t="str">
        <f t="shared" si="871"/>
        <v>CONSISTENTE</v>
      </c>
      <c r="EE615" s="132">
        <f t="shared" si="872"/>
        <v>0</v>
      </c>
      <c r="EF615" s="131">
        <f t="shared" si="873"/>
        <v>0</v>
      </c>
      <c r="EG615" s="131">
        <f t="shared" si="874"/>
        <v>0</v>
      </c>
      <c r="EH615" s="131">
        <f t="shared" si="875"/>
        <v>0</v>
      </c>
      <c r="EI615" s="131">
        <f t="shared" si="876"/>
        <v>0</v>
      </c>
      <c r="EJ615" s="131">
        <f t="shared" si="877"/>
        <v>0</v>
      </c>
      <c r="EK615" s="131">
        <f t="shared" si="880"/>
        <v>50840360.189999998</v>
      </c>
      <c r="EL615" s="60">
        <f t="shared" si="881"/>
        <v>50840360.189999998</v>
      </c>
      <c r="EM615" s="60">
        <f t="shared" si="882"/>
        <v>0</v>
      </c>
      <c r="EN615" s="60">
        <f t="shared" si="883"/>
        <v>0</v>
      </c>
      <c r="EO615" s="60">
        <f t="shared" si="884"/>
        <v>0</v>
      </c>
      <c r="EP615" s="60">
        <f t="shared" si="885"/>
        <v>0</v>
      </c>
      <c r="EQ615" s="90" t="str">
        <f t="shared" si="886"/>
        <v>NO CONSISTENTE</v>
      </c>
    </row>
    <row r="616" spans="1:147" ht="15" customHeight="1" x14ac:dyDescent="0.2">
      <c r="A616" s="53" t="s">
        <v>991</v>
      </c>
      <c r="B616" s="56">
        <f t="shared" si="878"/>
        <v>2031612744</v>
      </c>
      <c r="C616" s="59" t="str">
        <f t="shared" si="879"/>
        <v>SI</v>
      </c>
      <c r="E616" s="53" t="s">
        <v>1194</v>
      </c>
      <c r="F616" s="55" t="s">
        <v>1195</v>
      </c>
      <c r="G616" s="61" t="s">
        <v>1196</v>
      </c>
      <c r="H616" s="56">
        <v>3548743852.5999999</v>
      </c>
      <c r="I616" s="56">
        <v>0</v>
      </c>
      <c r="J616" s="56">
        <v>653001060</v>
      </c>
      <c r="K616" s="56">
        <v>553581187</v>
      </c>
      <c r="L616" s="56">
        <v>0</v>
      </c>
      <c r="M616" s="56">
        <v>0</v>
      </c>
      <c r="N616" s="57">
        <v>2342161605.5999999</v>
      </c>
      <c r="O616" s="58">
        <f t="shared" si="801"/>
        <v>0</v>
      </c>
      <c r="P616" s="59" t="str">
        <f t="shared" si="802"/>
        <v>CONSISTENTE</v>
      </c>
      <c r="Q616" s="87" t="str">
        <f t="shared" si="803"/>
        <v>OK</v>
      </c>
      <c r="R616" s="56">
        <v>0</v>
      </c>
      <c r="S616" s="56">
        <v>1098822965</v>
      </c>
      <c r="T616" s="56">
        <v>0</v>
      </c>
      <c r="U616" s="56">
        <v>932789779</v>
      </c>
      <c r="V616" s="56">
        <v>0</v>
      </c>
      <c r="W616" s="59" t="s">
        <v>2314</v>
      </c>
      <c r="X616" s="59" t="s">
        <v>2312</v>
      </c>
      <c r="Y616" s="59" t="str">
        <f t="shared" si="804"/>
        <v>CONSISTENTE</v>
      </c>
      <c r="Z616" s="59" t="str">
        <f t="shared" si="888"/>
        <v/>
      </c>
      <c r="AA616" s="66">
        <f>+VLOOKUP($E616,'[1]PLAN DE APLICACIÓN'!$B$11:$V$1115,16,FALSE)</f>
        <v>540407467</v>
      </c>
      <c r="AB616" s="66">
        <f>+VLOOKUP($E616,'[1]PLAN DE APLICACIÓN'!$B$11:$V$1115,17,FALSE)</f>
        <v>0</v>
      </c>
      <c r="AC616" s="66">
        <f>+VLOOKUP($E616,'[1]PLAN DE APLICACIÓN'!$B$11:$V$1115,18,FALSE)</f>
        <v>540404467.25999999</v>
      </c>
      <c r="AD616" s="66">
        <f>+VLOOKUP($E616,'[1]PLAN DE APLICACIÓN'!$B$11:$V$1115,19,FALSE)</f>
        <v>0</v>
      </c>
      <c r="AE616" s="66">
        <f>+VLOOKUP($E616,'[1]PLAN DE APLICACIÓN'!$B$11:$V$1115,20,FALSE)</f>
        <v>0</v>
      </c>
      <c r="AF616" s="66">
        <f>+VLOOKUP($E616,'[1]PLAN DE APLICACIÓN'!$B$11:$V$1115,21,FALSE)</f>
        <v>0</v>
      </c>
      <c r="AG616" s="59" t="str">
        <f t="shared" si="805"/>
        <v>NO CONSISTENTE</v>
      </c>
      <c r="AH616" s="59" t="str">
        <f t="shared" si="806"/>
        <v>CONSISTENTE</v>
      </c>
      <c r="AI616" s="59" t="str">
        <f t="shared" si="807"/>
        <v>CONSISTENTE</v>
      </c>
      <c r="AJ616" s="59" t="str">
        <f t="shared" si="808"/>
        <v>CONSISTENTE</v>
      </c>
      <c r="AK616" s="59" t="str">
        <f t="shared" si="809"/>
        <v>CONSISTENTE</v>
      </c>
      <c r="AL616" s="59" t="str">
        <f t="shared" si="810"/>
        <v>CONSISTENTE</v>
      </c>
      <c r="AM616" s="56">
        <v>0</v>
      </c>
      <c r="AN616" s="56">
        <v>0</v>
      </c>
      <c r="AO616" s="56">
        <v>0</v>
      </c>
      <c r="AP616" s="56">
        <v>0</v>
      </c>
      <c r="AQ616" s="56">
        <v>0</v>
      </c>
      <c r="AR616" s="56">
        <v>0</v>
      </c>
      <c r="AS616" s="59">
        <v>0</v>
      </c>
      <c r="AT616" s="59" t="str">
        <f t="shared" si="811"/>
        <v>CONSISTENTE</v>
      </c>
      <c r="AU616" s="59" t="str">
        <f t="shared" si="812"/>
        <v>CONSISTENTE</v>
      </c>
      <c r="AV616" s="59" t="str">
        <f t="shared" si="813"/>
        <v>CONSISTENTE</v>
      </c>
      <c r="AW616" s="59" t="str">
        <f t="shared" si="814"/>
        <v>CONSISTENTE</v>
      </c>
      <c r="AX616" s="59" t="str">
        <f t="shared" si="815"/>
        <v>CONSISTENTE</v>
      </c>
      <c r="AY616" s="59" t="str">
        <f t="shared" si="816"/>
        <v>CONSISTENTE</v>
      </c>
      <c r="AZ616" s="56">
        <v>553571187</v>
      </c>
      <c r="BA616" s="56">
        <v>553571187</v>
      </c>
      <c r="BB616" s="56">
        <v>0</v>
      </c>
      <c r="BC616" s="56">
        <v>0</v>
      </c>
      <c r="BD616" s="56">
        <v>0</v>
      </c>
      <c r="BE616" s="56">
        <v>0</v>
      </c>
      <c r="BF616" s="60">
        <v>1</v>
      </c>
      <c r="BG616" s="59" t="str">
        <f t="shared" si="817"/>
        <v>CONSISTENTE</v>
      </c>
      <c r="BH616" s="59" t="str">
        <f t="shared" si="818"/>
        <v>NO CONSISTENTE</v>
      </c>
      <c r="BI616" s="59" t="str">
        <f t="shared" si="819"/>
        <v>CONSISTENTE</v>
      </c>
      <c r="BJ616" s="59" t="str">
        <f t="shared" si="820"/>
        <v>CONSISTENTE</v>
      </c>
      <c r="BK616" s="59" t="str">
        <f t="shared" si="821"/>
        <v>CONSISTENTE</v>
      </c>
      <c r="BL616" s="59" t="str">
        <f t="shared" si="822"/>
        <v>CONSISTENTE</v>
      </c>
      <c r="BM616" s="59" t="str">
        <f t="shared" si="823"/>
        <v>CONSISTENTE</v>
      </c>
      <c r="BN616" s="59" t="str">
        <f t="shared" si="824"/>
        <v>CONSISTENTE</v>
      </c>
      <c r="BO616" s="59" t="str">
        <f t="shared" si="825"/>
        <v>CONSISTENTE</v>
      </c>
      <c r="BP616" s="59" t="str">
        <f t="shared" si="826"/>
        <v>CONSISTENTE</v>
      </c>
      <c r="BQ616" s="59" t="str">
        <f t="shared" si="827"/>
        <v>CONSISTENTE</v>
      </c>
      <c r="BR616" s="59" t="str">
        <f t="shared" si="828"/>
        <v>CONSISTENTE</v>
      </c>
      <c r="BS616" s="56">
        <v>0</v>
      </c>
      <c r="BT616" s="56">
        <v>0</v>
      </c>
      <c r="BU616" s="56">
        <v>0</v>
      </c>
      <c r="BV616" s="56">
        <v>0</v>
      </c>
      <c r="BW616" s="56">
        <v>0</v>
      </c>
      <c r="BX616" s="56">
        <v>0</v>
      </c>
      <c r="BY616" s="60">
        <v>0</v>
      </c>
      <c r="BZ616" s="59" t="str">
        <f t="shared" si="829"/>
        <v>CONSISTENTE</v>
      </c>
      <c r="CA616" s="59" t="str">
        <f t="shared" si="830"/>
        <v>NO CONSISTENTE</v>
      </c>
      <c r="CB616" s="59" t="str">
        <f t="shared" si="831"/>
        <v>CONSISTENTE</v>
      </c>
      <c r="CC616" s="59" t="str">
        <f t="shared" si="832"/>
        <v>CONSISTENTE</v>
      </c>
      <c r="CD616" s="59" t="str">
        <f t="shared" si="833"/>
        <v>CONSISTENTE</v>
      </c>
      <c r="CE616" s="59" t="str">
        <f t="shared" si="834"/>
        <v>CONSISTENTE</v>
      </c>
      <c r="CF616" s="56">
        <v>259230816</v>
      </c>
      <c r="CG616" s="56">
        <v>0</v>
      </c>
      <c r="CH616" s="56">
        <v>36044413</v>
      </c>
      <c r="CI616" s="56">
        <v>0</v>
      </c>
      <c r="CJ616" s="56">
        <v>223186403</v>
      </c>
      <c r="CK616" s="56">
        <v>0</v>
      </c>
      <c r="CL616" s="60">
        <v>1</v>
      </c>
      <c r="CM616" s="59" t="str">
        <f t="shared" si="835"/>
        <v>CONSISTENTE</v>
      </c>
      <c r="CN616" s="59" t="str">
        <f t="shared" si="836"/>
        <v>NO CONSISTENTE</v>
      </c>
      <c r="CO616" s="59" t="str">
        <f t="shared" si="837"/>
        <v>CONSISTENTE</v>
      </c>
      <c r="CP616" s="59" t="str">
        <f t="shared" si="838"/>
        <v>CONSISTENTE</v>
      </c>
      <c r="CQ616" s="59" t="str">
        <f t="shared" si="839"/>
        <v>CONSISTENTE</v>
      </c>
      <c r="CR616" s="59" t="str">
        <f t="shared" si="840"/>
        <v>CONSISTENTE</v>
      </c>
      <c r="CS616" s="59" t="str">
        <f t="shared" si="841"/>
        <v>CONSISTENTE</v>
      </c>
      <c r="CT616" s="59" t="str">
        <f t="shared" si="842"/>
        <v>CONSISTENTE</v>
      </c>
      <c r="CU616" s="59" t="str">
        <f t="shared" si="843"/>
        <v>CONSISTENTE</v>
      </c>
      <c r="CV616" s="59" t="str">
        <f t="shared" si="844"/>
        <v>CONSISTENTE</v>
      </c>
      <c r="CW616" s="59" t="str">
        <f t="shared" si="845"/>
        <v>CONSISTENTE</v>
      </c>
      <c r="CX616" s="59" t="str">
        <f t="shared" si="846"/>
        <v>CONSISTENTE</v>
      </c>
      <c r="CY616" s="56">
        <f t="shared" si="847"/>
        <v>2031612744</v>
      </c>
      <c r="CZ616" s="56">
        <f t="shared" si="848"/>
        <v>0</v>
      </c>
      <c r="DA616" s="56">
        <f t="shared" si="849"/>
        <v>1098822965</v>
      </c>
      <c r="DB616" s="56">
        <f t="shared" si="850"/>
        <v>0</v>
      </c>
      <c r="DC616" s="56">
        <f t="shared" si="851"/>
        <v>932789779</v>
      </c>
      <c r="DD616" s="56">
        <f t="shared" si="852"/>
        <v>0</v>
      </c>
      <c r="DE616" s="90">
        <f t="shared" si="853"/>
        <v>259230816</v>
      </c>
      <c r="DF616" s="90">
        <f t="shared" si="854"/>
        <v>0</v>
      </c>
      <c r="DG616" s="90">
        <f t="shared" si="855"/>
        <v>36044413</v>
      </c>
      <c r="DH616" s="90">
        <f t="shared" si="856"/>
        <v>0</v>
      </c>
      <c r="DI616" s="90">
        <f t="shared" si="857"/>
        <v>223186403</v>
      </c>
      <c r="DJ616" s="98">
        <f t="shared" si="858"/>
        <v>0</v>
      </c>
      <c r="DK616" s="103">
        <f t="shared" si="859"/>
        <v>1353206470.26</v>
      </c>
      <c r="DL616" s="91">
        <f t="shared" si="860"/>
        <v>553571187</v>
      </c>
      <c r="DM616" s="91">
        <f t="shared" si="861"/>
        <v>576448880.25999999</v>
      </c>
      <c r="DN616" s="91">
        <f t="shared" si="862"/>
        <v>0</v>
      </c>
      <c r="DO616" s="91">
        <f t="shared" si="863"/>
        <v>223186403</v>
      </c>
      <c r="DP616" s="91">
        <f t="shared" si="864"/>
        <v>0</v>
      </c>
      <c r="DQ616" s="125" t="str">
        <f t="shared" si="865"/>
        <v>CONSISTENTE</v>
      </c>
      <c r="DR616" s="147">
        <v>0</v>
      </c>
      <c r="DS616" s="147">
        <v>0</v>
      </c>
      <c r="DT616" s="147">
        <v>0</v>
      </c>
      <c r="DU616" s="147">
        <v>0</v>
      </c>
      <c r="DV616" s="147">
        <v>0</v>
      </c>
      <c r="DW616" s="147">
        <v>0</v>
      </c>
      <c r="DX616" s="59">
        <f>+VLOOKUP($E616,'[2]Ejecución I Semestre 2016'!$B$11:$X$1115,10,FALSE)</f>
        <v>0</v>
      </c>
      <c r="DY616" s="68" t="str">
        <f t="shared" si="866"/>
        <v>CONSISTENTE</v>
      </c>
      <c r="DZ616" s="68" t="str">
        <f t="shared" si="867"/>
        <v>NO CONSISTENTE</v>
      </c>
      <c r="EA616" s="68" t="str">
        <f t="shared" si="868"/>
        <v>CONSISTENTE</v>
      </c>
      <c r="EB616" s="68" t="str">
        <f t="shared" si="869"/>
        <v>CONSISTENTE</v>
      </c>
      <c r="EC616" s="68" t="str">
        <f t="shared" si="870"/>
        <v>CONSISTENTE</v>
      </c>
      <c r="ED616" s="68" t="str">
        <f t="shared" si="871"/>
        <v>CONSISTENTE</v>
      </c>
      <c r="EE616" s="132">
        <f t="shared" si="872"/>
        <v>259230816</v>
      </c>
      <c r="EF616" s="131">
        <f t="shared" si="873"/>
        <v>0</v>
      </c>
      <c r="EG616" s="131">
        <f t="shared" si="874"/>
        <v>36044413</v>
      </c>
      <c r="EH616" s="131">
        <f t="shared" si="875"/>
        <v>0</v>
      </c>
      <c r="EI616" s="131">
        <f t="shared" si="876"/>
        <v>223186403</v>
      </c>
      <c r="EJ616" s="131">
        <f t="shared" si="877"/>
        <v>0</v>
      </c>
      <c r="EK616" s="131">
        <f t="shared" si="880"/>
        <v>1353206470.26</v>
      </c>
      <c r="EL616" s="60">
        <f t="shared" si="881"/>
        <v>553571187</v>
      </c>
      <c r="EM616" s="60">
        <f t="shared" si="882"/>
        <v>576448880.25999999</v>
      </c>
      <c r="EN616" s="60">
        <f t="shared" si="883"/>
        <v>0</v>
      </c>
      <c r="EO616" s="60">
        <f t="shared" si="884"/>
        <v>223186403</v>
      </c>
      <c r="EP616" s="60">
        <f t="shared" si="885"/>
        <v>0</v>
      </c>
      <c r="EQ616" s="90" t="str">
        <f t="shared" si="886"/>
        <v>CONSISTENTE</v>
      </c>
    </row>
    <row r="617" spans="1:147" ht="15" customHeight="1" x14ac:dyDescent="0.2">
      <c r="A617" s="53" t="s">
        <v>993</v>
      </c>
      <c r="B617" s="56">
        <f t="shared" si="878"/>
        <v>176871822</v>
      </c>
      <c r="C617" s="59" t="str">
        <f t="shared" si="879"/>
        <v>SI</v>
      </c>
      <c r="E617" s="53" t="s">
        <v>1197</v>
      </c>
      <c r="F617" s="55" t="s">
        <v>1195</v>
      </c>
      <c r="G617" s="61" t="s">
        <v>1198</v>
      </c>
      <c r="H617" s="56">
        <v>200351844</v>
      </c>
      <c r="I617" s="56">
        <v>0</v>
      </c>
      <c r="J617" s="56">
        <v>0</v>
      </c>
      <c r="K617" s="56">
        <v>0</v>
      </c>
      <c r="L617" s="56">
        <v>0</v>
      </c>
      <c r="M617" s="56">
        <v>0</v>
      </c>
      <c r="N617" s="57">
        <v>111915933</v>
      </c>
      <c r="O617" s="58">
        <f t="shared" si="801"/>
        <v>88435911</v>
      </c>
      <c r="P617" s="59" t="str">
        <f t="shared" si="802"/>
        <v>NO CONSISTENTE</v>
      </c>
      <c r="Q617" s="87" t="str">
        <f t="shared" si="803"/>
        <v>LA ENTIDAD TERRITORIAL NO DETERMINÓ EL SALDO DE MANERA CORRECTA.</v>
      </c>
      <c r="R617" s="56">
        <v>88435911</v>
      </c>
      <c r="S617" s="56">
        <v>0</v>
      </c>
      <c r="T617" s="56">
        <v>0</v>
      </c>
      <c r="U617" s="56">
        <v>88435911</v>
      </c>
      <c r="V617" s="56">
        <v>0</v>
      </c>
      <c r="W617" s="59" t="s">
        <v>2314</v>
      </c>
      <c r="X617" s="59" t="s">
        <v>2312</v>
      </c>
      <c r="Y617" s="59" t="str">
        <f t="shared" si="804"/>
        <v>NO CONSISTENTE</v>
      </c>
      <c r="Z617" s="59" t="str">
        <f t="shared" si="888"/>
        <v>EL PLAN DE APLICACIÓN ES SUPERIOR A LOS RECURSOS SUSCEPTIBLES DE APLICACIÓN.</v>
      </c>
      <c r="AA617" s="66">
        <f>+VLOOKUP($E617,'[1]PLAN DE APLICACIÓN'!$B$11:$V$1115,16,FALSE)</f>
        <v>93909115</v>
      </c>
      <c r="AB617" s="66">
        <f>+VLOOKUP($E617,'[1]PLAN DE APLICACIÓN'!$B$11:$V$1115,17,FALSE)</f>
        <v>0</v>
      </c>
      <c r="AC617" s="66">
        <f>+VLOOKUP($E617,'[1]PLAN DE APLICACIÓN'!$B$11:$V$1115,18,FALSE)</f>
        <v>0</v>
      </c>
      <c r="AD617" s="66">
        <f>+VLOOKUP($E617,'[1]PLAN DE APLICACIÓN'!$B$11:$V$1115,19,FALSE)</f>
        <v>0</v>
      </c>
      <c r="AE617" s="66">
        <f>+VLOOKUP($E617,'[1]PLAN DE APLICACIÓN'!$B$11:$V$1115,20,FALSE)</f>
        <v>93909115</v>
      </c>
      <c r="AF617" s="66">
        <f>+VLOOKUP($E617,'[1]PLAN DE APLICACIÓN'!$B$11:$V$1115,21,FALSE)</f>
        <v>0</v>
      </c>
      <c r="AG617" s="59" t="str">
        <f t="shared" si="805"/>
        <v>CONSISTENTE</v>
      </c>
      <c r="AH617" s="59" t="str">
        <f t="shared" si="806"/>
        <v>CONSISTENTE</v>
      </c>
      <c r="AI617" s="59" t="str">
        <f t="shared" si="807"/>
        <v>CONSISTENTE</v>
      </c>
      <c r="AJ617" s="59" t="str">
        <f t="shared" si="808"/>
        <v>CONSISTENTE</v>
      </c>
      <c r="AK617" s="59" t="str">
        <f t="shared" si="809"/>
        <v>NO CONSISTENTE</v>
      </c>
      <c r="AL617" s="59" t="str">
        <f t="shared" si="810"/>
        <v>CONSISTENTE</v>
      </c>
      <c r="AM617" s="56">
        <v>0</v>
      </c>
      <c r="AN617" s="56">
        <v>0</v>
      </c>
      <c r="AO617" s="56">
        <v>0</v>
      </c>
      <c r="AP617" s="56">
        <v>0</v>
      </c>
      <c r="AQ617" s="56">
        <v>0</v>
      </c>
      <c r="AR617" s="56">
        <v>0</v>
      </c>
      <c r="AS617" s="59">
        <v>0</v>
      </c>
      <c r="AT617" s="59" t="str">
        <f t="shared" si="811"/>
        <v>CONSISTENTE</v>
      </c>
      <c r="AU617" s="59" t="str">
        <f t="shared" si="812"/>
        <v>CONSISTENTE</v>
      </c>
      <c r="AV617" s="59" t="str">
        <f t="shared" si="813"/>
        <v>CONSISTENTE</v>
      </c>
      <c r="AW617" s="59" t="str">
        <f t="shared" si="814"/>
        <v>CONSISTENTE</v>
      </c>
      <c r="AX617" s="59" t="str">
        <f t="shared" si="815"/>
        <v>CONSISTENTE</v>
      </c>
      <c r="AY617" s="59" t="str">
        <f t="shared" si="816"/>
        <v>CONSISTENTE</v>
      </c>
      <c r="AZ617" s="56">
        <v>20000000</v>
      </c>
      <c r="BA617" s="56">
        <v>0</v>
      </c>
      <c r="BB617" s="56">
        <v>0</v>
      </c>
      <c r="BC617" s="56">
        <v>0</v>
      </c>
      <c r="BD617" s="56">
        <v>20000000</v>
      </c>
      <c r="BE617" s="56">
        <v>0</v>
      </c>
      <c r="BF617" s="60">
        <v>1</v>
      </c>
      <c r="BG617" s="59" t="str">
        <f t="shared" si="817"/>
        <v>CONSISTENTE</v>
      </c>
      <c r="BH617" s="59" t="str">
        <f t="shared" si="818"/>
        <v>CONSISTENTE</v>
      </c>
      <c r="BI617" s="59" t="str">
        <f t="shared" si="819"/>
        <v>CONSISTENTE</v>
      </c>
      <c r="BJ617" s="59" t="str">
        <f t="shared" si="820"/>
        <v>CONSISTENTE</v>
      </c>
      <c r="BK617" s="59" t="str">
        <f t="shared" si="821"/>
        <v>CONSISTENTE</v>
      </c>
      <c r="BL617" s="59" t="str">
        <f t="shared" si="822"/>
        <v>CONSISTENTE</v>
      </c>
      <c r="BM617" s="59" t="str">
        <f t="shared" si="823"/>
        <v>CONSISTENTE</v>
      </c>
      <c r="BN617" s="59" t="str">
        <f t="shared" si="824"/>
        <v>CONSISTENTE</v>
      </c>
      <c r="BO617" s="59" t="str">
        <f t="shared" si="825"/>
        <v>CONSISTENTE</v>
      </c>
      <c r="BP617" s="59" t="str">
        <f t="shared" si="826"/>
        <v>CONSISTENTE</v>
      </c>
      <c r="BQ617" s="59" t="str">
        <f t="shared" si="827"/>
        <v>CONSISTENTE</v>
      </c>
      <c r="BR617" s="59" t="str">
        <f t="shared" si="828"/>
        <v>CONSISTENTE</v>
      </c>
      <c r="BS617" s="56">
        <v>20000000</v>
      </c>
      <c r="BT617" s="56">
        <v>0</v>
      </c>
      <c r="BU617" s="56">
        <v>0</v>
      </c>
      <c r="BV617" s="56">
        <v>0</v>
      </c>
      <c r="BW617" s="56">
        <v>20000000</v>
      </c>
      <c r="BX617" s="56">
        <v>0</v>
      </c>
      <c r="BY617" s="60">
        <v>1</v>
      </c>
      <c r="BZ617" s="59" t="str">
        <f t="shared" si="829"/>
        <v>CONSISTENTE</v>
      </c>
      <c r="CA617" s="59" t="str">
        <f t="shared" si="830"/>
        <v>CONSISTENTE</v>
      </c>
      <c r="CB617" s="59" t="str">
        <f t="shared" si="831"/>
        <v>CONSISTENTE</v>
      </c>
      <c r="CC617" s="59" t="str">
        <f t="shared" si="832"/>
        <v>CONSISTENTE</v>
      </c>
      <c r="CD617" s="59" t="str">
        <f t="shared" si="833"/>
        <v>CONSISTENTE</v>
      </c>
      <c r="CE617" s="59" t="str">
        <f t="shared" si="834"/>
        <v>CONSISTENTE</v>
      </c>
      <c r="CF617" s="56">
        <v>0</v>
      </c>
      <c r="CG617" s="56">
        <v>0</v>
      </c>
      <c r="CH617" s="56">
        <v>0</v>
      </c>
      <c r="CI617" s="56">
        <v>0</v>
      </c>
      <c r="CJ617" s="56">
        <v>0</v>
      </c>
      <c r="CK617" s="56">
        <v>0</v>
      </c>
      <c r="CL617" s="60">
        <v>0</v>
      </c>
      <c r="CM617" s="59" t="str">
        <f t="shared" si="835"/>
        <v>CONSISTENTE</v>
      </c>
      <c r="CN617" s="59" t="str">
        <f t="shared" si="836"/>
        <v>CONSISTENTE</v>
      </c>
      <c r="CO617" s="59" t="str">
        <f t="shared" si="837"/>
        <v>CONSISTENTE</v>
      </c>
      <c r="CP617" s="59" t="str">
        <f t="shared" si="838"/>
        <v>CONSISTENTE</v>
      </c>
      <c r="CQ617" s="59" t="str">
        <f t="shared" si="839"/>
        <v>CONSISTENTE</v>
      </c>
      <c r="CR617" s="59" t="str">
        <f t="shared" si="840"/>
        <v>CONSISTENTE</v>
      </c>
      <c r="CS617" s="59" t="str">
        <f t="shared" si="841"/>
        <v>NO CONSISTENTE</v>
      </c>
      <c r="CT617" s="59" t="str">
        <f t="shared" si="842"/>
        <v>CONSISTENTE</v>
      </c>
      <c r="CU617" s="59" t="str">
        <f t="shared" si="843"/>
        <v>CONSISTENTE</v>
      </c>
      <c r="CV617" s="59" t="str">
        <f t="shared" si="844"/>
        <v>CONSISTENTE</v>
      </c>
      <c r="CW617" s="59" t="str">
        <f t="shared" si="845"/>
        <v>NO CONSISTENTE</v>
      </c>
      <c r="CX617" s="59" t="str">
        <f t="shared" si="846"/>
        <v>CONSISTENTE</v>
      </c>
      <c r="CY617" s="56">
        <f t="shared" si="847"/>
        <v>93909115</v>
      </c>
      <c r="CZ617" s="56">
        <f t="shared" si="848"/>
        <v>0</v>
      </c>
      <c r="DA617" s="56">
        <f t="shared" si="849"/>
        <v>0</v>
      </c>
      <c r="DB617" s="56">
        <f t="shared" si="850"/>
        <v>0</v>
      </c>
      <c r="DC617" s="56">
        <f t="shared" si="851"/>
        <v>93909115</v>
      </c>
      <c r="DD617" s="56">
        <f t="shared" si="852"/>
        <v>0</v>
      </c>
      <c r="DE617" s="90">
        <f t="shared" si="853"/>
        <v>40000000</v>
      </c>
      <c r="DF617" s="90">
        <f t="shared" si="854"/>
        <v>0</v>
      </c>
      <c r="DG617" s="90">
        <f t="shared" si="855"/>
        <v>0</v>
      </c>
      <c r="DH617" s="90">
        <f t="shared" si="856"/>
        <v>0</v>
      </c>
      <c r="DI617" s="90">
        <f t="shared" si="857"/>
        <v>40000000</v>
      </c>
      <c r="DJ617" s="98">
        <f t="shared" si="858"/>
        <v>0</v>
      </c>
      <c r="DK617" s="103">
        <f t="shared" si="859"/>
        <v>133909115</v>
      </c>
      <c r="DL617" s="91">
        <f t="shared" si="860"/>
        <v>0</v>
      </c>
      <c r="DM617" s="91">
        <f t="shared" si="861"/>
        <v>0</v>
      </c>
      <c r="DN617" s="91">
        <f t="shared" si="862"/>
        <v>0</v>
      </c>
      <c r="DO617" s="91">
        <f t="shared" si="863"/>
        <v>133909115</v>
      </c>
      <c r="DP617" s="91">
        <f t="shared" si="864"/>
        <v>0</v>
      </c>
      <c r="DQ617" s="125" t="str">
        <f t="shared" si="865"/>
        <v>NO CONSISTENTE</v>
      </c>
      <c r="DR617" s="147">
        <v>0</v>
      </c>
      <c r="DS617" s="147">
        <v>0</v>
      </c>
      <c r="DT617" s="147">
        <v>0</v>
      </c>
      <c r="DU617" s="147">
        <v>0</v>
      </c>
      <c r="DV617" s="147">
        <v>0</v>
      </c>
      <c r="DW617" s="147">
        <v>0</v>
      </c>
      <c r="DX617" s="59">
        <f>+VLOOKUP($E617,'[2]Ejecución I Semestre 2016'!$B$11:$X$1115,10,FALSE)</f>
        <v>0</v>
      </c>
      <c r="DY617" s="68" t="str">
        <f t="shared" si="866"/>
        <v>CONSISTENTE</v>
      </c>
      <c r="DZ617" s="68" t="str">
        <f t="shared" si="867"/>
        <v>CONSISTENTE</v>
      </c>
      <c r="EA617" s="68" t="str">
        <f t="shared" si="868"/>
        <v>CONSISTENTE</v>
      </c>
      <c r="EB617" s="68" t="str">
        <f t="shared" si="869"/>
        <v>CONSISTENTE</v>
      </c>
      <c r="EC617" s="68" t="str">
        <f t="shared" si="870"/>
        <v>CONSISTENTE</v>
      </c>
      <c r="ED617" s="68" t="str">
        <f t="shared" si="871"/>
        <v>CONSISTENTE</v>
      </c>
      <c r="EE617" s="132">
        <f t="shared" si="872"/>
        <v>40000000</v>
      </c>
      <c r="EF617" s="131">
        <f t="shared" si="873"/>
        <v>0</v>
      </c>
      <c r="EG617" s="131">
        <f t="shared" si="874"/>
        <v>0</v>
      </c>
      <c r="EH617" s="131">
        <f t="shared" si="875"/>
        <v>0</v>
      </c>
      <c r="EI617" s="131">
        <f t="shared" si="876"/>
        <v>40000000</v>
      </c>
      <c r="EJ617" s="131">
        <f t="shared" si="877"/>
        <v>0</v>
      </c>
      <c r="EK617" s="131">
        <f t="shared" si="880"/>
        <v>133909115</v>
      </c>
      <c r="EL617" s="60">
        <f t="shared" si="881"/>
        <v>0</v>
      </c>
      <c r="EM617" s="60">
        <f t="shared" si="882"/>
        <v>0</v>
      </c>
      <c r="EN617" s="60">
        <f t="shared" si="883"/>
        <v>0</v>
      </c>
      <c r="EO617" s="60">
        <f t="shared" si="884"/>
        <v>133909115</v>
      </c>
      <c r="EP617" s="60">
        <f t="shared" si="885"/>
        <v>0</v>
      </c>
      <c r="EQ617" s="90" t="str">
        <f t="shared" si="886"/>
        <v>NO CONSISTENTE</v>
      </c>
    </row>
    <row r="618" spans="1:147" ht="15" customHeight="1" x14ac:dyDescent="0.2">
      <c r="A618" s="53" t="s">
        <v>995</v>
      </c>
      <c r="B618" s="56">
        <f t="shared" si="878"/>
        <v>125914139</v>
      </c>
      <c r="C618" s="59" t="str">
        <f t="shared" si="879"/>
        <v>SI</v>
      </c>
      <c r="E618" s="53" t="s">
        <v>1199</v>
      </c>
      <c r="F618" s="55" t="s">
        <v>1195</v>
      </c>
      <c r="G618" s="61" t="s">
        <v>1200</v>
      </c>
      <c r="H618" s="56">
        <v>168882725</v>
      </c>
      <c r="I618" s="56">
        <v>35928742</v>
      </c>
      <c r="J618" s="56">
        <v>7039844</v>
      </c>
      <c r="K618" s="56">
        <v>0</v>
      </c>
      <c r="L618" s="56">
        <v>0</v>
      </c>
      <c r="M618" s="56">
        <v>0</v>
      </c>
      <c r="N618" s="57">
        <v>125914139</v>
      </c>
      <c r="O618" s="58">
        <f t="shared" si="801"/>
        <v>0</v>
      </c>
      <c r="P618" s="59" t="str">
        <f t="shared" si="802"/>
        <v>CONSISTENTE</v>
      </c>
      <c r="Q618" s="87" t="str">
        <f t="shared" si="803"/>
        <v>OK</v>
      </c>
      <c r="R618" s="56">
        <v>0</v>
      </c>
      <c r="S618" s="56">
        <v>11066050</v>
      </c>
      <c r="T618" s="56">
        <v>114848089</v>
      </c>
      <c r="U618" s="56">
        <v>0</v>
      </c>
      <c r="V618" s="56">
        <v>0</v>
      </c>
      <c r="W618" s="59" t="s">
        <v>2314</v>
      </c>
      <c r="X618" s="59" t="s">
        <v>2312</v>
      </c>
      <c r="Y618" s="59" t="str">
        <f t="shared" si="804"/>
        <v>CONSISTENTE</v>
      </c>
      <c r="Z618" s="59" t="str">
        <f t="shared" si="888"/>
        <v/>
      </c>
      <c r="AA618" s="66">
        <f>+VLOOKUP($E618,'[1]PLAN DE APLICACIÓN'!$B$11:$V$1115,16,FALSE)</f>
        <v>0</v>
      </c>
      <c r="AB618" s="66">
        <f>+VLOOKUP($E618,'[1]PLAN DE APLICACIÓN'!$B$11:$V$1115,17,FALSE)</f>
        <v>0</v>
      </c>
      <c r="AC618" s="66">
        <f>+VLOOKUP($E618,'[1]PLAN DE APLICACIÓN'!$B$11:$V$1115,18,FALSE)</f>
        <v>0</v>
      </c>
      <c r="AD618" s="66">
        <f>+VLOOKUP($E618,'[1]PLAN DE APLICACIÓN'!$B$11:$V$1115,19,FALSE)</f>
        <v>0</v>
      </c>
      <c r="AE618" s="66">
        <f>+VLOOKUP($E618,'[1]PLAN DE APLICACIÓN'!$B$11:$V$1115,20,FALSE)</f>
        <v>0</v>
      </c>
      <c r="AF618" s="66">
        <f>+VLOOKUP($E618,'[1]PLAN DE APLICACIÓN'!$B$11:$V$1115,21,FALSE)</f>
        <v>0</v>
      </c>
      <c r="AG618" s="59" t="str">
        <f t="shared" si="805"/>
        <v>CONSISTENTE</v>
      </c>
      <c r="AH618" s="59" t="str">
        <f t="shared" si="806"/>
        <v>CONSISTENTE</v>
      </c>
      <c r="AI618" s="59" t="str">
        <f t="shared" si="807"/>
        <v>CONSISTENTE</v>
      </c>
      <c r="AJ618" s="59" t="str">
        <f t="shared" si="808"/>
        <v>CONSISTENTE</v>
      </c>
      <c r="AK618" s="59" t="str">
        <f t="shared" si="809"/>
        <v>CONSISTENTE</v>
      </c>
      <c r="AL618" s="59" t="str">
        <f t="shared" si="810"/>
        <v>CONSISTENTE</v>
      </c>
      <c r="AM618" s="56">
        <v>0</v>
      </c>
      <c r="AN618" s="56">
        <v>0</v>
      </c>
      <c r="AO618" s="56">
        <v>0</v>
      </c>
      <c r="AP618" s="56">
        <v>0</v>
      </c>
      <c r="AQ618" s="56">
        <v>0</v>
      </c>
      <c r="AR618" s="56">
        <v>0</v>
      </c>
      <c r="AS618" s="59">
        <v>0</v>
      </c>
      <c r="AT618" s="59" t="str">
        <f t="shared" si="811"/>
        <v>CONSISTENTE</v>
      </c>
      <c r="AU618" s="59" t="str">
        <f t="shared" si="812"/>
        <v>CONSISTENTE</v>
      </c>
      <c r="AV618" s="59" t="str">
        <f t="shared" si="813"/>
        <v>CONSISTENTE</v>
      </c>
      <c r="AW618" s="59" t="str">
        <f t="shared" si="814"/>
        <v>CONSISTENTE</v>
      </c>
      <c r="AX618" s="59" t="str">
        <f t="shared" si="815"/>
        <v>CONSISTENTE</v>
      </c>
      <c r="AY618" s="59" t="str">
        <f t="shared" si="816"/>
        <v>CONSISTENTE</v>
      </c>
      <c r="AZ618" s="56">
        <v>168882725</v>
      </c>
      <c r="BA618" s="56">
        <v>0</v>
      </c>
      <c r="BB618" s="56">
        <v>0</v>
      </c>
      <c r="BC618" s="56">
        <v>114848089</v>
      </c>
      <c r="BD618" s="56">
        <v>0</v>
      </c>
      <c r="BE618" s="56">
        <v>0</v>
      </c>
      <c r="BF618" s="60">
        <v>1</v>
      </c>
      <c r="BG618" s="59" t="str">
        <f t="shared" si="817"/>
        <v>NO CONSISTENTE</v>
      </c>
      <c r="BH618" s="59" t="str">
        <f t="shared" si="818"/>
        <v>CONSISTENTE</v>
      </c>
      <c r="BI618" s="59" t="str">
        <f t="shared" si="819"/>
        <v>CONSISTENTE</v>
      </c>
      <c r="BJ618" s="59" t="str">
        <f t="shared" si="820"/>
        <v>CONSISTENTE</v>
      </c>
      <c r="BK618" s="59" t="str">
        <f t="shared" si="821"/>
        <v>CONSISTENTE</v>
      </c>
      <c r="BL618" s="59" t="str">
        <f t="shared" si="822"/>
        <v>CONSISTENTE</v>
      </c>
      <c r="BM618" s="59" t="str">
        <f t="shared" si="823"/>
        <v>CONSISTENTE</v>
      </c>
      <c r="BN618" s="59" t="str">
        <f t="shared" si="824"/>
        <v>CONSISTENTE</v>
      </c>
      <c r="BO618" s="59" t="str">
        <f t="shared" si="825"/>
        <v>CONSISTENTE</v>
      </c>
      <c r="BP618" s="59" t="str">
        <f t="shared" si="826"/>
        <v>CONSISTENTE</v>
      </c>
      <c r="BQ618" s="59" t="str">
        <f t="shared" si="827"/>
        <v>CONSISTENTE</v>
      </c>
      <c r="BR618" s="59" t="str">
        <f t="shared" si="828"/>
        <v>CONSISTENTE</v>
      </c>
      <c r="BS618" s="56">
        <v>121887933</v>
      </c>
      <c r="BT618" s="56">
        <v>7039844</v>
      </c>
      <c r="BU618" s="56">
        <v>0</v>
      </c>
      <c r="BV618" s="56">
        <v>114848089</v>
      </c>
      <c r="BW618" s="56">
        <v>0</v>
      </c>
      <c r="BX618" s="56">
        <v>0</v>
      </c>
      <c r="BY618" s="60">
        <v>1</v>
      </c>
      <c r="BZ618" s="59" t="str">
        <f t="shared" si="829"/>
        <v>CONSISTENTE</v>
      </c>
      <c r="CA618" s="59" t="str">
        <f t="shared" si="830"/>
        <v>NO CONSISTENTE</v>
      </c>
      <c r="CB618" s="59" t="str">
        <f t="shared" si="831"/>
        <v>CONSISTENTE</v>
      </c>
      <c r="CC618" s="59" t="str">
        <f t="shared" si="832"/>
        <v>NO CONSISTENTE</v>
      </c>
      <c r="CD618" s="59" t="str">
        <f t="shared" si="833"/>
        <v>CONSISTENTE</v>
      </c>
      <c r="CE618" s="59" t="str">
        <f t="shared" si="834"/>
        <v>CONSISTENTE</v>
      </c>
      <c r="CF618" s="56">
        <v>0</v>
      </c>
      <c r="CG618" s="56">
        <v>0</v>
      </c>
      <c r="CH618" s="56">
        <v>0</v>
      </c>
      <c r="CI618" s="56">
        <v>0</v>
      </c>
      <c r="CJ618" s="56">
        <v>0</v>
      </c>
      <c r="CK618" s="56">
        <v>0</v>
      </c>
      <c r="CL618" s="60">
        <v>1</v>
      </c>
      <c r="CM618" s="59" t="str">
        <f t="shared" si="835"/>
        <v>CONSISTENTE</v>
      </c>
      <c r="CN618" s="59" t="str">
        <f t="shared" si="836"/>
        <v>CONSISTENTE</v>
      </c>
      <c r="CO618" s="59" t="str">
        <f t="shared" si="837"/>
        <v>CONSISTENTE</v>
      </c>
      <c r="CP618" s="59" t="str">
        <f t="shared" si="838"/>
        <v>CONSISTENTE</v>
      </c>
      <c r="CQ618" s="59" t="str">
        <f t="shared" si="839"/>
        <v>CONSISTENTE</v>
      </c>
      <c r="CR618" s="59" t="str">
        <f t="shared" si="840"/>
        <v>CONSISTENTE</v>
      </c>
      <c r="CS618" s="59" t="str">
        <f t="shared" si="841"/>
        <v>NO CONSISTENTE</v>
      </c>
      <c r="CT618" s="59" t="str">
        <f t="shared" si="842"/>
        <v>NO CONSISTENTE</v>
      </c>
      <c r="CU618" s="59" t="str">
        <f t="shared" si="843"/>
        <v>CONSISTENTE</v>
      </c>
      <c r="CV618" s="59" t="str">
        <f t="shared" si="844"/>
        <v>NO CONSISTENTE</v>
      </c>
      <c r="CW618" s="59" t="str">
        <f t="shared" si="845"/>
        <v>CONSISTENTE</v>
      </c>
      <c r="CX618" s="59" t="str">
        <f t="shared" si="846"/>
        <v>CONSISTENTE</v>
      </c>
      <c r="CY618" s="56">
        <f t="shared" si="847"/>
        <v>125914139</v>
      </c>
      <c r="CZ618" s="56">
        <f t="shared" si="848"/>
        <v>0</v>
      </c>
      <c r="DA618" s="56">
        <f t="shared" si="849"/>
        <v>11066050</v>
      </c>
      <c r="DB618" s="56">
        <f t="shared" si="850"/>
        <v>114848089</v>
      </c>
      <c r="DC618" s="56">
        <f t="shared" si="851"/>
        <v>0</v>
      </c>
      <c r="DD618" s="56">
        <f t="shared" si="852"/>
        <v>0</v>
      </c>
      <c r="DE618" s="90">
        <f t="shared" si="853"/>
        <v>0</v>
      </c>
      <c r="DF618" s="90">
        <f t="shared" si="854"/>
        <v>0</v>
      </c>
      <c r="DG618" s="90">
        <f t="shared" si="855"/>
        <v>0</v>
      </c>
      <c r="DH618" s="90">
        <f t="shared" si="856"/>
        <v>0</v>
      </c>
      <c r="DI618" s="90">
        <f t="shared" si="857"/>
        <v>0</v>
      </c>
      <c r="DJ618" s="98">
        <f t="shared" si="858"/>
        <v>0</v>
      </c>
      <c r="DK618" s="103">
        <f t="shared" si="859"/>
        <v>236736022</v>
      </c>
      <c r="DL618" s="91">
        <f t="shared" si="860"/>
        <v>7039844</v>
      </c>
      <c r="DM618" s="91">
        <f t="shared" si="861"/>
        <v>0</v>
      </c>
      <c r="DN618" s="91">
        <f t="shared" si="862"/>
        <v>229696178</v>
      </c>
      <c r="DO618" s="91">
        <f t="shared" si="863"/>
        <v>0</v>
      </c>
      <c r="DP618" s="91">
        <f t="shared" si="864"/>
        <v>0</v>
      </c>
      <c r="DQ618" s="125" t="str">
        <f t="shared" si="865"/>
        <v>NO CONSISTENTE</v>
      </c>
      <c r="DR618" s="147">
        <v>0</v>
      </c>
      <c r="DS618" s="147">
        <v>0</v>
      </c>
      <c r="DT618" s="147">
        <v>0</v>
      </c>
      <c r="DU618" s="147">
        <v>0</v>
      </c>
      <c r="DV618" s="147">
        <v>0</v>
      </c>
      <c r="DW618" s="147">
        <v>0</v>
      </c>
      <c r="DX618" s="59">
        <f>+VLOOKUP($E618,'[2]Ejecución I Semestre 2016'!$B$11:$X$1115,10,FALSE)</f>
        <v>0</v>
      </c>
      <c r="DY618" s="68" t="str">
        <f t="shared" si="866"/>
        <v>CONSISTENTE</v>
      </c>
      <c r="DZ618" s="68" t="str">
        <f t="shared" si="867"/>
        <v>CONSISTENTE</v>
      </c>
      <c r="EA618" s="68" t="str">
        <f t="shared" si="868"/>
        <v>CONSISTENTE</v>
      </c>
      <c r="EB618" s="68" t="str">
        <f t="shared" si="869"/>
        <v>CONSISTENTE</v>
      </c>
      <c r="EC618" s="68" t="str">
        <f t="shared" si="870"/>
        <v>CONSISTENTE</v>
      </c>
      <c r="ED618" s="68" t="str">
        <f t="shared" si="871"/>
        <v>CONSISTENTE</v>
      </c>
      <c r="EE618" s="132">
        <f t="shared" si="872"/>
        <v>0</v>
      </c>
      <c r="EF618" s="131">
        <f t="shared" si="873"/>
        <v>0</v>
      </c>
      <c r="EG618" s="131">
        <f t="shared" si="874"/>
        <v>0</v>
      </c>
      <c r="EH618" s="131">
        <f t="shared" si="875"/>
        <v>0</v>
      </c>
      <c r="EI618" s="131">
        <f t="shared" si="876"/>
        <v>0</v>
      </c>
      <c r="EJ618" s="131">
        <f t="shared" si="877"/>
        <v>0</v>
      </c>
      <c r="EK618" s="131">
        <f t="shared" si="880"/>
        <v>236736022</v>
      </c>
      <c r="EL618" s="60">
        <f t="shared" si="881"/>
        <v>7039844</v>
      </c>
      <c r="EM618" s="60">
        <f t="shared" si="882"/>
        <v>0</v>
      </c>
      <c r="EN618" s="60">
        <f t="shared" si="883"/>
        <v>229696178</v>
      </c>
      <c r="EO618" s="60">
        <f t="shared" si="884"/>
        <v>0</v>
      </c>
      <c r="EP618" s="60">
        <f t="shared" si="885"/>
        <v>0</v>
      </c>
      <c r="EQ618" s="90" t="str">
        <f t="shared" si="886"/>
        <v>NO CONSISTENTE</v>
      </c>
    </row>
    <row r="619" spans="1:147" ht="15" customHeight="1" x14ac:dyDescent="0.2">
      <c r="A619" s="53" t="s">
        <v>999</v>
      </c>
      <c r="B619" s="56">
        <f t="shared" si="878"/>
        <v>3195845</v>
      </c>
      <c r="C619" s="59" t="str">
        <f t="shared" si="879"/>
        <v>SI</v>
      </c>
      <c r="E619" s="53" t="s">
        <v>1201</v>
      </c>
      <c r="F619" s="55" t="s">
        <v>1195</v>
      </c>
      <c r="G619" s="61" t="s">
        <v>1202</v>
      </c>
      <c r="H619" s="56">
        <v>3195845</v>
      </c>
      <c r="I619" s="56">
        <v>0</v>
      </c>
      <c r="J619" s="56">
        <v>0</v>
      </c>
      <c r="K619" s="56">
        <v>0</v>
      </c>
      <c r="L619" s="56">
        <v>0</v>
      </c>
      <c r="M619" s="56">
        <v>0</v>
      </c>
      <c r="N619" s="57">
        <v>3195845</v>
      </c>
      <c r="O619" s="58">
        <f t="shared" si="801"/>
        <v>0</v>
      </c>
      <c r="P619" s="59" t="str">
        <f t="shared" si="802"/>
        <v>CONSISTENTE</v>
      </c>
      <c r="Q619" s="87" t="str">
        <f t="shared" si="803"/>
        <v>OK</v>
      </c>
      <c r="R619" s="56">
        <v>0</v>
      </c>
      <c r="S619" s="56">
        <v>3195845</v>
      </c>
      <c r="T619" s="56">
        <v>0</v>
      </c>
      <c r="U619" s="56">
        <v>0</v>
      </c>
      <c r="V619" s="56">
        <v>0</v>
      </c>
      <c r="W619" s="59" t="s">
        <v>2314</v>
      </c>
      <c r="X619" s="59" t="s">
        <v>2312</v>
      </c>
      <c r="Y619" s="59" t="str">
        <f t="shared" si="804"/>
        <v>CONSISTENTE</v>
      </c>
      <c r="Z619" s="59" t="str">
        <f t="shared" si="888"/>
        <v/>
      </c>
      <c r="AA619" s="66">
        <f>+VLOOKUP($E619,'[1]PLAN DE APLICACIÓN'!$B$11:$V$1115,16,FALSE)</f>
        <v>458607245</v>
      </c>
      <c r="AB619" s="66">
        <f>+VLOOKUP($E619,'[1]PLAN DE APLICACIÓN'!$B$11:$V$1115,17,FALSE)</f>
        <v>456803090</v>
      </c>
      <c r="AC619" s="66">
        <f>+VLOOKUP($E619,'[1]PLAN DE APLICACIÓN'!$B$11:$V$1115,18,FALSE)</f>
        <v>1804155</v>
      </c>
      <c r="AD619" s="66">
        <f>+VLOOKUP($E619,'[1]PLAN DE APLICACIÓN'!$B$11:$V$1115,19,FALSE)</f>
        <v>0</v>
      </c>
      <c r="AE619" s="66">
        <f>+VLOOKUP($E619,'[1]PLAN DE APLICACIÓN'!$B$11:$V$1115,20,FALSE)</f>
        <v>0</v>
      </c>
      <c r="AF619" s="66">
        <f>+VLOOKUP($E619,'[1]PLAN DE APLICACIÓN'!$B$11:$V$1115,21,FALSE)</f>
        <v>0</v>
      </c>
      <c r="AG619" s="59" t="str">
        <f t="shared" si="805"/>
        <v>CONSISTENTE</v>
      </c>
      <c r="AH619" s="59" t="str">
        <f t="shared" si="806"/>
        <v>NO CONSISTENTE</v>
      </c>
      <c r="AI619" s="59" t="str">
        <f t="shared" si="807"/>
        <v>CONSISTENTE</v>
      </c>
      <c r="AJ619" s="59" t="str">
        <f t="shared" si="808"/>
        <v>CONSISTENTE</v>
      </c>
      <c r="AK619" s="59" t="str">
        <f t="shared" si="809"/>
        <v>CONSISTENTE</v>
      </c>
      <c r="AL619" s="59" t="str">
        <f t="shared" si="810"/>
        <v>CONSISTENTE</v>
      </c>
      <c r="AM619" s="56">
        <v>0</v>
      </c>
      <c r="AN619" s="56">
        <v>0</v>
      </c>
      <c r="AO619" s="56">
        <v>0</v>
      </c>
      <c r="AP619" s="56">
        <v>0</v>
      </c>
      <c r="AQ619" s="56">
        <v>0</v>
      </c>
      <c r="AR619" s="56">
        <v>0</v>
      </c>
      <c r="AS619" s="59">
        <v>0</v>
      </c>
      <c r="AT619" s="59" t="str">
        <f t="shared" si="811"/>
        <v>CONSISTENTE</v>
      </c>
      <c r="AU619" s="59" t="str">
        <f t="shared" si="812"/>
        <v>CONSISTENTE</v>
      </c>
      <c r="AV619" s="59" t="str">
        <f t="shared" si="813"/>
        <v>CONSISTENTE</v>
      </c>
      <c r="AW619" s="59" t="str">
        <f t="shared" si="814"/>
        <v>CONSISTENTE</v>
      </c>
      <c r="AX619" s="59" t="str">
        <f t="shared" si="815"/>
        <v>CONSISTENTE</v>
      </c>
      <c r="AY619" s="59" t="str">
        <f t="shared" si="816"/>
        <v>CONSISTENTE</v>
      </c>
      <c r="AZ619" s="56">
        <v>459097249</v>
      </c>
      <c r="BA619" s="56">
        <v>456803090</v>
      </c>
      <c r="BB619" s="56">
        <v>2294159</v>
      </c>
      <c r="BC619" s="56">
        <v>0</v>
      </c>
      <c r="BD619" s="56">
        <v>0</v>
      </c>
      <c r="BE619" s="56">
        <v>0</v>
      </c>
      <c r="BF619" s="60">
        <v>1</v>
      </c>
      <c r="BG619" s="59" t="str">
        <f t="shared" si="817"/>
        <v>CONSISTENTE</v>
      </c>
      <c r="BH619" s="59" t="str">
        <f t="shared" si="818"/>
        <v>NO CONSISTENTE</v>
      </c>
      <c r="BI619" s="59" t="str">
        <f t="shared" si="819"/>
        <v>CONSISTENTE</v>
      </c>
      <c r="BJ619" s="59" t="str">
        <f t="shared" si="820"/>
        <v>CONSISTENTE</v>
      </c>
      <c r="BK619" s="59" t="str">
        <f t="shared" si="821"/>
        <v>CONSISTENTE</v>
      </c>
      <c r="BL619" s="59" t="str">
        <f t="shared" si="822"/>
        <v>CONSISTENTE</v>
      </c>
      <c r="BM619" s="59" t="str">
        <f t="shared" si="823"/>
        <v>CONSISTENTE</v>
      </c>
      <c r="BN619" s="59" t="str">
        <f t="shared" si="824"/>
        <v>CONSISTENTE</v>
      </c>
      <c r="BO619" s="59" t="str">
        <f t="shared" si="825"/>
        <v>CONSISTENTE</v>
      </c>
      <c r="BP619" s="59" t="str">
        <f t="shared" si="826"/>
        <v>CONSISTENTE</v>
      </c>
      <c r="BQ619" s="59" t="str">
        <f t="shared" si="827"/>
        <v>CONSISTENTE</v>
      </c>
      <c r="BR619" s="59" t="str">
        <f t="shared" si="828"/>
        <v>CONSISTENTE</v>
      </c>
      <c r="BS619" s="56">
        <v>0</v>
      </c>
      <c r="BT619" s="56">
        <v>0</v>
      </c>
      <c r="BU619" s="56">
        <v>0</v>
      </c>
      <c r="BV619" s="56">
        <v>0</v>
      </c>
      <c r="BW619" s="56">
        <v>0</v>
      </c>
      <c r="BX619" s="56">
        <v>0</v>
      </c>
      <c r="BY619" s="60">
        <v>0</v>
      </c>
      <c r="BZ619" s="59" t="str">
        <f t="shared" si="829"/>
        <v>CONSISTENTE</v>
      </c>
      <c r="CA619" s="59" t="str">
        <f t="shared" si="830"/>
        <v>NO CONSISTENTE</v>
      </c>
      <c r="CB619" s="59" t="str">
        <f t="shared" si="831"/>
        <v>CONSISTENTE</v>
      </c>
      <c r="CC619" s="59" t="str">
        <f t="shared" si="832"/>
        <v>CONSISTENTE</v>
      </c>
      <c r="CD619" s="59" t="str">
        <f t="shared" si="833"/>
        <v>CONSISTENTE</v>
      </c>
      <c r="CE619" s="59" t="str">
        <f t="shared" si="834"/>
        <v>CONSISTENTE</v>
      </c>
      <c r="CF619" s="56">
        <v>924510</v>
      </c>
      <c r="CG619" s="56">
        <v>0</v>
      </c>
      <c r="CH619" s="56">
        <v>924510</v>
      </c>
      <c r="CI619" s="56">
        <v>0</v>
      </c>
      <c r="CJ619" s="56">
        <v>0</v>
      </c>
      <c r="CK619" s="56">
        <v>0</v>
      </c>
      <c r="CL619" s="60">
        <v>1</v>
      </c>
      <c r="CM619" s="59" t="str">
        <f t="shared" si="835"/>
        <v>CONSISTENTE</v>
      </c>
      <c r="CN619" s="59" t="str">
        <f t="shared" si="836"/>
        <v>NO CONSISTENTE</v>
      </c>
      <c r="CO619" s="59" t="str">
        <f t="shared" si="837"/>
        <v>NO CONSISTENTE</v>
      </c>
      <c r="CP619" s="59" t="str">
        <f t="shared" si="838"/>
        <v>CONSISTENTE</v>
      </c>
      <c r="CQ619" s="59" t="str">
        <f t="shared" si="839"/>
        <v>CONSISTENTE</v>
      </c>
      <c r="CR619" s="59" t="str">
        <f t="shared" si="840"/>
        <v>CONSISTENTE</v>
      </c>
      <c r="CS619" s="59" t="str">
        <f t="shared" si="841"/>
        <v>CONSISTENTE</v>
      </c>
      <c r="CT619" s="59" t="str">
        <f t="shared" si="842"/>
        <v>CONSISTENTE</v>
      </c>
      <c r="CU619" s="59" t="str">
        <f t="shared" si="843"/>
        <v>CONSISTENTE</v>
      </c>
      <c r="CV619" s="59" t="str">
        <f t="shared" si="844"/>
        <v>CONSISTENTE</v>
      </c>
      <c r="CW619" s="59" t="str">
        <f t="shared" si="845"/>
        <v>CONSISTENTE</v>
      </c>
      <c r="CX619" s="59" t="str">
        <f t="shared" si="846"/>
        <v>CONSISTENTE</v>
      </c>
      <c r="CY619" s="56">
        <f t="shared" si="847"/>
        <v>461803090</v>
      </c>
      <c r="CZ619" s="56">
        <f t="shared" si="848"/>
        <v>456803090</v>
      </c>
      <c r="DA619" s="56">
        <f t="shared" si="849"/>
        <v>5000000</v>
      </c>
      <c r="DB619" s="56">
        <f t="shared" si="850"/>
        <v>0</v>
      </c>
      <c r="DC619" s="56">
        <f t="shared" si="851"/>
        <v>0</v>
      </c>
      <c r="DD619" s="56">
        <f t="shared" si="852"/>
        <v>0</v>
      </c>
      <c r="DE619" s="90">
        <f t="shared" si="853"/>
        <v>4098314</v>
      </c>
      <c r="DF619" s="90">
        <f t="shared" si="854"/>
        <v>0</v>
      </c>
      <c r="DG619" s="90">
        <f t="shared" si="855"/>
        <v>4098314</v>
      </c>
      <c r="DH619" s="90">
        <f t="shared" si="856"/>
        <v>0</v>
      </c>
      <c r="DI619" s="90">
        <f t="shared" si="857"/>
        <v>0</v>
      </c>
      <c r="DJ619" s="98">
        <f t="shared" si="858"/>
        <v>0</v>
      </c>
      <c r="DK619" s="103">
        <f t="shared" si="859"/>
        <v>918629004</v>
      </c>
      <c r="DL619" s="91">
        <f t="shared" si="860"/>
        <v>913606180</v>
      </c>
      <c r="DM619" s="91">
        <f t="shared" si="861"/>
        <v>5022824</v>
      </c>
      <c r="DN619" s="91">
        <f t="shared" si="862"/>
        <v>0</v>
      </c>
      <c r="DO619" s="91">
        <f t="shared" si="863"/>
        <v>0</v>
      </c>
      <c r="DP619" s="91">
        <f t="shared" si="864"/>
        <v>0</v>
      </c>
      <c r="DQ619" s="125" t="str">
        <f t="shared" si="865"/>
        <v>NO CONSISTENTE</v>
      </c>
      <c r="DR619" s="147">
        <v>0</v>
      </c>
      <c r="DS619" s="147">
        <v>0</v>
      </c>
      <c r="DT619" s="147">
        <v>0</v>
      </c>
      <c r="DU619" s="147">
        <v>0</v>
      </c>
      <c r="DV619" s="147">
        <v>0</v>
      </c>
      <c r="DW619" s="147">
        <v>0</v>
      </c>
      <c r="DX619" s="59">
        <f>+VLOOKUP($E619,'[2]Ejecución I Semestre 2016'!$B$11:$X$1115,10,FALSE)</f>
        <v>0</v>
      </c>
      <c r="DY619" s="68" t="str">
        <f t="shared" si="866"/>
        <v>CONSISTENTE</v>
      </c>
      <c r="DZ619" s="68" t="str">
        <f t="shared" si="867"/>
        <v>NO CONSISTENTE</v>
      </c>
      <c r="EA619" s="68" t="str">
        <f t="shared" si="868"/>
        <v>NO CONSISTENTE</v>
      </c>
      <c r="EB619" s="68" t="str">
        <f t="shared" si="869"/>
        <v>CONSISTENTE</v>
      </c>
      <c r="EC619" s="68" t="str">
        <f t="shared" si="870"/>
        <v>CONSISTENTE</v>
      </c>
      <c r="ED619" s="68" t="str">
        <f t="shared" si="871"/>
        <v>CONSISTENTE</v>
      </c>
      <c r="EE619" s="132">
        <f t="shared" si="872"/>
        <v>4098314</v>
      </c>
      <c r="EF619" s="131">
        <f t="shared" si="873"/>
        <v>0</v>
      </c>
      <c r="EG619" s="131">
        <f t="shared" si="874"/>
        <v>4098314</v>
      </c>
      <c r="EH619" s="131">
        <f t="shared" si="875"/>
        <v>0</v>
      </c>
      <c r="EI619" s="131">
        <f t="shared" si="876"/>
        <v>0</v>
      </c>
      <c r="EJ619" s="131">
        <f t="shared" si="877"/>
        <v>0</v>
      </c>
      <c r="EK619" s="131">
        <f t="shared" si="880"/>
        <v>918629004</v>
      </c>
      <c r="EL619" s="60">
        <f t="shared" si="881"/>
        <v>913606180</v>
      </c>
      <c r="EM619" s="60">
        <f t="shared" si="882"/>
        <v>5022824</v>
      </c>
      <c r="EN619" s="60">
        <f t="shared" si="883"/>
        <v>0</v>
      </c>
      <c r="EO619" s="60">
        <f t="shared" si="884"/>
        <v>0</v>
      </c>
      <c r="EP619" s="60">
        <f t="shared" si="885"/>
        <v>0</v>
      </c>
      <c r="EQ619" s="90" t="str">
        <f t="shared" si="886"/>
        <v>NO CONSISTENTE</v>
      </c>
    </row>
    <row r="620" spans="1:147" ht="15" customHeight="1" x14ac:dyDescent="0.2">
      <c r="A620" s="53" t="s">
        <v>1001</v>
      </c>
      <c r="B620" s="56">
        <f t="shared" si="878"/>
        <v>71401830</v>
      </c>
      <c r="C620" s="59" t="str">
        <f t="shared" si="879"/>
        <v>SI</v>
      </c>
      <c r="E620" s="53" t="s">
        <v>1203</v>
      </c>
      <c r="F620" s="55" t="s">
        <v>1195</v>
      </c>
      <c r="G620" s="61" t="s">
        <v>1204</v>
      </c>
      <c r="H620" s="56">
        <v>71431830</v>
      </c>
      <c r="I620" s="56">
        <v>0</v>
      </c>
      <c r="J620" s="56">
        <v>0</v>
      </c>
      <c r="K620" s="56">
        <v>0</v>
      </c>
      <c r="L620" s="56">
        <v>0</v>
      </c>
      <c r="M620" s="56">
        <v>0</v>
      </c>
      <c r="N620" s="57">
        <v>71431830</v>
      </c>
      <c r="O620" s="58">
        <f t="shared" si="801"/>
        <v>0</v>
      </c>
      <c r="P620" s="59" t="str">
        <f t="shared" si="802"/>
        <v>CONSISTENTE</v>
      </c>
      <c r="Q620" s="87" t="str">
        <f t="shared" si="803"/>
        <v>OK</v>
      </c>
      <c r="R620" s="56">
        <v>0</v>
      </c>
      <c r="S620" s="56">
        <v>4001100</v>
      </c>
      <c r="T620" s="56">
        <v>67400730</v>
      </c>
      <c r="U620" s="56">
        <v>0</v>
      </c>
      <c r="V620" s="56">
        <v>0</v>
      </c>
      <c r="W620" s="59" t="s">
        <v>2314</v>
      </c>
      <c r="X620" s="59" t="s">
        <v>2312</v>
      </c>
      <c r="Y620" s="59" t="str">
        <f t="shared" si="804"/>
        <v>CONSISTENTE</v>
      </c>
      <c r="Z620" s="59" t="str">
        <f t="shared" si="888"/>
        <v/>
      </c>
      <c r="AA620" s="66">
        <f>+VLOOKUP($E620,'[1]PLAN DE APLICACIÓN'!$B$11:$V$1115,16,FALSE)</f>
        <v>160372406</v>
      </c>
      <c r="AB620" s="66">
        <f>+VLOOKUP($E620,'[1]PLAN DE APLICACIÓN'!$B$11:$V$1115,17,FALSE)</f>
        <v>159403806</v>
      </c>
      <c r="AC620" s="66">
        <f>+VLOOKUP($E620,'[1]PLAN DE APLICACIÓN'!$B$11:$V$1115,18,FALSE)</f>
        <v>968000</v>
      </c>
      <c r="AD620" s="66">
        <f>+VLOOKUP($E620,'[1]PLAN DE APLICACIÓN'!$B$11:$V$1115,19,FALSE)</f>
        <v>0</v>
      </c>
      <c r="AE620" s="66">
        <f>+VLOOKUP($E620,'[1]PLAN DE APLICACIÓN'!$B$11:$V$1115,20,FALSE)</f>
        <v>0</v>
      </c>
      <c r="AF620" s="66">
        <f>+VLOOKUP($E620,'[1]PLAN DE APLICACIÓN'!$B$11:$V$1115,21,FALSE)</f>
        <v>0</v>
      </c>
      <c r="AG620" s="59" t="str">
        <f t="shared" si="805"/>
        <v>NO CONSISTENTE</v>
      </c>
      <c r="AH620" s="59" t="str">
        <f t="shared" si="806"/>
        <v>NO CONSISTENTE</v>
      </c>
      <c r="AI620" s="59" t="str">
        <f t="shared" si="807"/>
        <v>CONSISTENTE</v>
      </c>
      <c r="AJ620" s="59" t="str">
        <f t="shared" si="808"/>
        <v>CONSISTENTE</v>
      </c>
      <c r="AK620" s="59" t="str">
        <f t="shared" si="809"/>
        <v>CONSISTENTE</v>
      </c>
      <c r="AL620" s="59" t="str">
        <f t="shared" si="810"/>
        <v>CONSISTENTE</v>
      </c>
      <c r="AM620" s="56">
        <v>0</v>
      </c>
      <c r="AN620" s="56">
        <v>0</v>
      </c>
      <c r="AO620" s="56">
        <v>0</v>
      </c>
      <c r="AP620" s="56">
        <v>0</v>
      </c>
      <c r="AQ620" s="56">
        <v>0</v>
      </c>
      <c r="AR620" s="56">
        <v>0</v>
      </c>
      <c r="AS620" s="59">
        <v>0</v>
      </c>
      <c r="AT620" s="59" t="str">
        <f t="shared" si="811"/>
        <v>CONSISTENTE</v>
      </c>
      <c r="AU620" s="59" t="str">
        <f t="shared" si="812"/>
        <v>CONSISTENTE</v>
      </c>
      <c r="AV620" s="59" t="str">
        <f t="shared" si="813"/>
        <v>CONSISTENTE</v>
      </c>
      <c r="AW620" s="59" t="str">
        <f t="shared" si="814"/>
        <v>CONSISTENTE</v>
      </c>
      <c r="AX620" s="59" t="str">
        <f t="shared" si="815"/>
        <v>CONSISTENTE</v>
      </c>
      <c r="AY620" s="59" t="str">
        <f t="shared" si="816"/>
        <v>CONSISTENTE</v>
      </c>
      <c r="AZ620" s="56">
        <v>67518261.189999998</v>
      </c>
      <c r="BA620" s="56">
        <v>0</v>
      </c>
      <c r="BB620" s="56">
        <v>1086431</v>
      </c>
      <c r="BC620" s="56">
        <v>66431830.189999998</v>
      </c>
      <c r="BD620" s="56">
        <v>0</v>
      </c>
      <c r="BE620" s="56">
        <v>0</v>
      </c>
      <c r="BF620" s="60">
        <v>1</v>
      </c>
      <c r="BG620" s="59" t="str">
        <f t="shared" si="817"/>
        <v>CONSISTENTE</v>
      </c>
      <c r="BH620" s="59" t="str">
        <f t="shared" si="818"/>
        <v>CONSISTENTE</v>
      </c>
      <c r="BI620" s="59" t="str">
        <f t="shared" si="819"/>
        <v>CONSISTENTE</v>
      </c>
      <c r="BJ620" s="59" t="str">
        <f t="shared" si="820"/>
        <v>CONSISTENTE</v>
      </c>
      <c r="BK620" s="59" t="str">
        <f t="shared" si="821"/>
        <v>CONSISTENTE</v>
      </c>
      <c r="BL620" s="59" t="str">
        <f t="shared" si="822"/>
        <v>CONSISTENTE</v>
      </c>
      <c r="BM620" s="59" t="str">
        <f t="shared" si="823"/>
        <v>CONSISTENTE</v>
      </c>
      <c r="BN620" s="59" t="str">
        <f t="shared" si="824"/>
        <v>CONSISTENTE</v>
      </c>
      <c r="BO620" s="59" t="str">
        <f t="shared" si="825"/>
        <v>CONSISTENTE</v>
      </c>
      <c r="BP620" s="59" t="str">
        <f t="shared" si="826"/>
        <v>CONSISTENTE</v>
      </c>
      <c r="BQ620" s="59" t="str">
        <f t="shared" si="827"/>
        <v>CONSISTENTE</v>
      </c>
      <c r="BR620" s="59" t="str">
        <f t="shared" si="828"/>
        <v>CONSISTENTE</v>
      </c>
      <c r="BS620" s="56">
        <v>3913569</v>
      </c>
      <c r="BT620" s="56">
        <v>0</v>
      </c>
      <c r="BU620" s="56">
        <v>2944669</v>
      </c>
      <c r="BV620" s="56">
        <v>968900</v>
      </c>
      <c r="BW620" s="56">
        <v>0</v>
      </c>
      <c r="BX620" s="56">
        <v>0</v>
      </c>
      <c r="BY620" s="60">
        <v>1</v>
      </c>
      <c r="BZ620" s="59" t="str">
        <f t="shared" si="829"/>
        <v>CONSISTENTE</v>
      </c>
      <c r="CA620" s="59" t="str">
        <f t="shared" si="830"/>
        <v>CONSISTENTE</v>
      </c>
      <c r="CB620" s="59" t="str">
        <f t="shared" si="831"/>
        <v>NO CONSISTENTE</v>
      </c>
      <c r="CC620" s="59" t="str">
        <f t="shared" si="832"/>
        <v>NO CONSISTENTE</v>
      </c>
      <c r="CD620" s="59" t="str">
        <f t="shared" si="833"/>
        <v>CONSISTENTE</v>
      </c>
      <c r="CE620" s="59" t="str">
        <f t="shared" si="834"/>
        <v>CONSISTENTE</v>
      </c>
      <c r="CF620" s="56">
        <v>1047000</v>
      </c>
      <c r="CG620" s="56">
        <v>0</v>
      </c>
      <c r="CH620" s="56">
        <v>1047000</v>
      </c>
      <c r="CI620" s="56">
        <v>0</v>
      </c>
      <c r="CJ620" s="56">
        <v>0</v>
      </c>
      <c r="CK620" s="56">
        <v>0</v>
      </c>
      <c r="CL620" s="60">
        <v>1</v>
      </c>
      <c r="CM620" s="59" t="str">
        <f t="shared" si="835"/>
        <v>CONSISTENTE</v>
      </c>
      <c r="CN620" s="59" t="str">
        <f t="shared" si="836"/>
        <v>CONSISTENTE</v>
      </c>
      <c r="CO620" s="59" t="str">
        <f t="shared" si="837"/>
        <v>CONSISTENTE</v>
      </c>
      <c r="CP620" s="59" t="str">
        <f t="shared" si="838"/>
        <v>CONSISTENTE</v>
      </c>
      <c r="CQ620" s="59" t="str">
        <f t="shared" si="839"/>
        <v>CONSISTENTE</v>
      </c>
      <c r="CR620" s="59" t="str">
        <f t="shared" si="840"/>
        <v>CONSISTENTE</v>
      </c>
      <c r="CS620" s="59" t="str">
        <f t="shared" si="841"/>
        <v>NO CONSISTENTE</v>
      </c>
      <c r="CT620" s="59" t="str">
        <f t="shared" si="842"/>
        <v>CONSISTENTE</v>
      </c>
      <c r="CU620" s="59" t="str">
        <f t="shared" si="843"/>
        <v>NO CONSISTENTE</v>
      </c>
      <c r="CV620" s="59" t="str">
        <f t="shared" si="844"/>
        <v>NO CONSISTENTE</v>
      </c>
      <c r="CW620" s="59" t="str">
        <f t="shared" si="845"/>
        <v>CONSISTENTE</v>
      </c>
      <c r="CX620" s="59" t="str">
        <f t="shared" si="846"/>
        <v>CONSISTENTE</v>
      </c>
      <c r="CY620" s="56">
        <f t="shared" si="847"/>
        <v>71401830</v>
      </c>
      <c r="CZ620" s="56">
        <f t="shared" si="848"/>
        <v>0</v>
      </c>
      <c r="DA620" s="56">
        <f t="shared" si="849"/>
        <v>4001100</v>
      </c>
      <c r="DB620" s="56">
        <f t="shared" si="850"/>
        <v>67400730</v>
      </c>
      <c r="DC620" s="56">
        <f t="shared" si="851"/>
        <v>0</v>
      </c>
      <c r="DD620" s="56">
        <f t="shared" si="852"/>
        <v>0</v>
      </c>
      <c r="DE620" s="90">
        <f t="shared" si="853"/>
        <v>67518261.189999998</v>
      </c>
      <c r="DF620" s="90">
        <f t="shared" si="854"/>
        <v>0</v>
      </c>
      <c r="DG620" s="90">
        <f t="shared" si="855"/>
        <v>1086431</v>
      </c>
      <c r="DH620" s="90">
        <f t="shared" si="856"/>
        <v>66431830.189999998</v>
      </c>
      <c r="DI620" s="90">
        <f t="shared" si="857"/>
        <v>0</v>
      </c>
      <c r="DJ620" s="98">
        <f t="shared" si="858"/>
        <v>0</v>
      </c>
      <c r="DK620" s="103">
        <f t="shared" si="859"/>
        <v>231803636.19</v>
      </c>
      <c r="DL620" s="91">
        <f t="shared" si="860"/>
        <v>159403806</v>
      </c>
      <c r="DM620" s="91">
        <f t="shared" si="861"/>
        <v>4999100</v>
      </c>
      <c r="DN620" s="91">
        <f t="shared" si="862"/>
        <v>67400730.189999998</v>
      </c>
      <c r="DO620" s="91">
        <f t="shared" si="863"/>
        <v>0</v>
      </c>
      <c r="DP620" s="91">
        <f t="shared" si="864"/>
        <v>0</v>
      </c>
      <c r="DQ620" s="125" t="str">
        <f t="shared" si="865"/>
        <v>NO CONSISTENTE</v>
      </c>
      <c r="DR620" s="147">
        <v>0</v>
      </c>
      <c r="DS620" s="147">
        <v>0</v>
      </c>
      <c r="DT620" s="147">
        <v>0</v>
      </c>
      <c r="DU620" s="147">
        <v>0</v>
      </c>
      <c r="DV620" s="147">
        <v>0</v>
      </c>
      <c r="DW620" s="147">
        <v>0</v>
      </c>
      <c r="DX620" s="59">
        <f>+VLOOKUP($E620,'[2]Ejecución I Semestre 2016'!$B$11:$X$1115,10,FALSE)</f>
        <v>0</v>
      </c>
      <c r="DY620" s="68" t="str">
        <f t="shared" si="866"/>
        <v>CONSISTENTE</v>
      </c>
      <c r="DZ620" s="68" t="str">
        <f t="shared" si="867"/>
        <v>CONSISTENTE</v>
      </c>
      <c r="EA620" s="68" t="str">
        <f t="shared" si="868"/>
        <v>CONSISTENTE</v>
      </c>
      <c r="EB620" s="68" t="str">
        <f t="shared" si="869"/>
        <v>CONSISTENTE</v>
      </c>
      <c r="EC620" s="68" t="str">
        <f t="shared" si="870"/>
        <v>CONSISTENTE</v>
      </c>
      <c r="ED620" s="68" t="str">
        <f t="shared" si="871"/>
        <v>CONSISTENTE</v>
      </c>
      <c r="EE620" s="132">
        <f t="shared" si="872"/>
        <v>67518261.189999998</v>
      </c>
      <c r="EF620" s="131">
        <f t="shared" si="873"/>
        <v>0</v>
      </c>
      <c r="EG620" s="131">
        <f t="shared" si="874"/>
        <v>1086431</v>
      </c>
      <c r="EH620" s="131">
        <f t="shared" si="875"/>
        <v>66431830.189999998</v>
      </c>
      <c r="EI620" s="131">
        <f t="shared" si="876"/>
        <v>0</v>
      </c>
      <c r="EJ620" s="131">
        <f t="shared" si="877"/>
        <v>0</v>
      </c>
      <c r="EK620" s="131">
        <f t="shared" si="880"/>
        <v>231803636.19</v>
      </c>
      <c r="EL620" s="60">
        <f t="shared" si="881"/>
        <v>159403806</v>
      </c>
      <c r="EM620" s="60">
        <f t="shared" si="882"/>
        <v>4999100</v>
      </c>
      <c r="EN620" s="60">
        <f t="shared" si="883"/>
        <v>67400730.189999998</v>
      </c>
      <c r="EO620" s="60">
        <f t="shared" si="884"/>
        <v>0</v>
      </c>
      <c r="EP620" s="60">
        <f t="shared" si="885"/>
        <v>0</v>
      </c>
      <c r="EQ620" s="90" t="str">
        <f t="shared" si="886"/>
        <v>NO CONSISTENTE</v>
      </c>
    </row>
    <row r="621" spans="1:147" ht="15" customHeight="1" x14ac:dyDescent="0.2">
      <c r="A621" s="53" t="s">
        <v>1003</v>
      </c>
      <c r="B621" s="56">
        <f t="shared" si="878"/>
        <v>127680223</v>
      </c>
      <c r="C621" s="59" t="str">
        <f t="shared" si="879"/>
        <v>SI</v>
      </c>
      <c r="E621" s="53" t="s">
        <v>1205</v>
      </c>
      <c r="F621" s="55" t="s">
        <v>1195</v>
      </c>
      <c r="G621" s="61" t="s">
        <v>1206</v>
      </c>
      <c r="H621" s="56">
        <v>127680223</v>
      </c>
      <c r="I621" s="56">
        <v>0</v>
      </c>
      <c r="J621" s="56">
        <v>0</v>
      </c>
      <c r="K621" s="56">
        <v>0</v>
      </c>
      <c r="L621" s="56">
        <v>0</v>
      </c>
      <c r="M621" s="56">
        <v>0</v>
      </c>
      <c r="N621" s="57">
        <v>127680223</v>
      </c>
      <c r="O621" s="58">
        <f t="shared" si="801"/>
        <v>0</v>
      </c>
      <c r="P621" s="59" t="str">
        <f t="shared" si="802"/>
        <v>CONSISTENTE</v>
      </c>
      <c r="Q621" s="87" t="str">
        <f t="shared" si="803"/>
        <v>OK</v>
      </c>
      <c r="R621" s="56">
        <v>0</v>
      </c>
      <c r="S621" s="56">
        <v>598548</v>
      </c>
      <c r="T621" s="56">
        <v>127081675</v>
      </c>
      <c r="U621" s="56">
        <v>0</v>
      </c>
      <c r="V621" s="56">
        <v>0</v>
      </c>
      <c r="W621" s="59" t="s">
        <v>2314</v>
      </c>
      <c r="X621" s="59" t="s">
        <v>2312</v>
      </c>
      <c r="Y621" s="59" t="str">
        <f t="shared" si="804"/>
        <v>CONSISTENTE</v>
      </c>
      <c r="Z621" s="59" t="str">
        <f t="shared" si="888"/>
        <v/>
      </c>
      <c r="AA621" s="66">
        <f>+VLOOKUP($E621,'[1]PLAN DE APLICACIÓN'!$B$11:$V$1115,16,FALSE)</f>
        <v>0</v>
      </c>
      <c r="AB621" s="66">
        <f>+VLOOKUP($E621,'[1]PLAN DE APLICACIÓN'!$B$11:$V$1115,17,FALSE)</f>
        <v>0</v>
      </c>
      <c r="AC621" s="66">
        <f>+VLOOKUP($E621,'[1]PLAN DE APLICACIÓN'!$B$11:$V$1115,18,FALSE)</f>
        <v>0</v>
      </c>
      <c r="AD621" s="66">
        <f>+VLOOKUP($E621,'[1]PLAN DE APLICACIÓN'!$B$11:$V$1115,19,FALSE)</f>
        <v>0</v>
      </c>
      <c r="AE621" s="66">
        <f>+VLOOKUP($E621,'[1]PLAN DE APLICACIÓN'!$B$11:$V$1115,20,FALSE)</f>
        <v>0</v>
      </c>
      <c r="AF621" s="66">
        <f>+VLOOKUP($E621,'[1]PLAN DE APLICACIÓN'!$B$11:$V$1115,21,FALSE)</f>
        <v>0</v>
      </c>
      <c r="AG621" s="59" t="str">
        <f t="shared" si="805"/>
        <v>CONSISTENTE</v>
      </c>
      <c r="AH621" s="59" t="str">
        <f t="shared" si="806"/>
        <v>CONSISTENTE</v>
      </c>
      <c r="AI621" s="59" t="str">
        <f t="shared" si="807"/>
        <v>CONSISTENTE</v>
      </c>
      <c r="AJ621" s="59" t="str">
        <f t="shared" si="808"/>
        <v>CONSISTENTE</v>
      </c>
      <c r="AK621" s="59" t="str">
        <f t="shared" si="809"/>
        <v>CONSISTENTE</v>
      </c>
      <c r="AL621" s="59" t="str">
        <f t="shared" si="810"/>
        <v>CONSISTENTE</v>
      </c>
      <c r="AM621" s="56">
        <v>0</v>
      </c>
      <c r="AN621" s="56">
        <v>0</v>
      </c>
      <c r="AO621" s="56">
        <v>0</v>
      </c>
      <c r="AP621" s="56">
        <v>0</v>
      </c>
      <c r="AQ621" s="56">
        <v>0</v>
      </c>
      <c r="AR621" s="56">
        <v>0</v>
      </c>
      <c r="AS621" s="59">
        <v>0</v>
      </c>
      <c r="AT621" s="59" t="str">
        <f t="shared" si="811"/>
        <v>CONSISTENTE</v>
      </c>
      <c r="AU621" s="59" t="str">
        <f t="shared" si="812"/>
        <v>CONSISTENTE</v>
      </c>
      <c r="AV621" s="59" t="str">
        <f t="shared" si="813"/>
        <v>CONSISTENTE</v>
      </c>
      <c r="AW621" s="59" t="str">
        <f t="shared" si="814"/>
        <v>CONSISTENTE</v>
      </c>
      <c r="AX621" s="59" t="str">
        <f t="shared" si="815"/>
        <v>CONSISTENTE</v>
      </c>
      <c r="AY621" s="59" t="str">
        <f t="shared" si="816"/>
        <v>CONSISTENTE</v>
      </c>
      <c r="AZ621" s="56">
        <v>127680223</v>
      </c>
      <c r="BA621" s="56">
        <v>0</v>
      </c>
      <c r="BB621" s="56">
        <v>0</v>
      </c>
      <c r="BC621" s="56">
        <v>0</v>
      </c>
      <c r="BD621" s="56">
        <v>0</v>
      </c>
      <c r="BE621" s="56">
        <v>0</v>
      </c>
      <c r="BF621" s="60">
        <v>1</v>
      </c>
      <c r="BG621" s="59" t="str">
        <f t="shared" si="817"/>
        <v>NO CONSISTENTE</v>
      </c>
      <c r="BH621" s="59" t="str">
        <f t="shared" si="818"/>
        <v>CONSISTENTE</v>
      </c>
      <c r="BI621" s="59" t="str">
        <f t="shared" si="819"/>
        <v>CONSISTENTE</v>
      </c>
      <c r="BJ621" s="59" t="str">
        <f t="shared" si="820"/>
        <v>CONSISTENTE</v>
      </c>
      <c r="BK621" s="59" t="str">
        <f t="shared" si="821"/>
        <v>CONSISTENTE</v>
      </c>
      <c r="BL621" s="59" t="str">
        <f t="shared" si="822"/>
        <v>CONSISTENTE</v>
      </c>
      <c r="BM621" s="59" t="str">
        <f t="shared" si="823"/>
        <v>CONSISTENTE</v>
      </c>
      <c r="BN621" s="59" t="str">
        <f t="shared" si="824"/>
        <v>CONSISTENTE</v>
      </c>
      <c r="BO621" s="59" t="str">
        <f t="shared" si="825"/>
        <v>CONSISTENTE</v>
      </c>
      <c r="BP621" s="59" t="str">
        <f t="shared" si="826"/>
        <v>CONSISTENTE</v>
      </c>
      <c r="BQ621" s="59" t="str">
        <f t="shared" si="827"/>
        <v>CONSISTENTE</v>
      </c>
      <c r="BR621" s="59" t="str">
        <f t="shared" si="828"/>
        <v>CONSISTENTE</v>
      </c>
      <c r="BS621" s="56">
        <v>127199394.41</v>
      </c>
      <c r="BT621" s="56">
        <v>0</v>
      </c>
      <c r="BU621" s="56">
        <v>0</v>
      </c>
      <c r="BV621" s="56">
        <v>0</v>
      </c>
      <c r="BW621" s="56">
        <v>0</v>
      </c>
      <c r="BX621" s="56">
        <v>0</v>
      </c>
      <c r="BY621" s="60">
        <v>1</v>
      </c>
      <c r="BZ621" s="59" t="str">
        <f t="shared" si="829"/>
        <v>NO CONSISTENTE</v>
      </c>
      <c r="CA621" s="59" t="str">
        <f t="shared" si="830"/>
        <v>CONSISTENTE</v>
      </c>
      <c r="CB621" s="59" t="str">
        <f t="shared" si="831"/>
        <v>CONSISTENTE</v>
      </c>
      <c r="CC621" s="59" t="str">
        <f t="shared" si="832"/>
        <v>CONSISTENTE</v>
      </c>
      <c r="CD621" s="59" t="str">
        <f t="shared" si="833"/>
        <v>CONSISTENTE</v>
      </c>
      <c r="CE621" s="59" t="str">
        <f t="shared" si="834"/>
        <v>CONSISTENTE</v>
      </c>
      <c r="CF621" s="56">
        <v>0</v>
      </c>
      <c r="CG621" s="56">
        <v>0</v>
      </c>
      <c r="CH621" s="56">
        <v>0</v>
      </c>
      <c r="CI621" s="56">
        <v>0</v>
      </c>
      <c r="CJ621" s="56">
        <v>0</v>
      </c>
      <c r="CK621" s="56">
        <v>0</v>
      </c>
      <c r="CL621" s="60">
        <v>0</v>
      </c>
      <c r="CM621" s="59" t="str">
        <f t="shared" si="835"/>
        <v>CONSISTENTE</v>
      </c>
      <c r="CN621" s="59" t="str">
        <f t="shared" si="836"/>
        <v>CONSISTENTE</v>
      </c>
      <c r="CO621" s="59" t="str">
        <f t="shared" si="837"/>
        <v>CONSISTENTE</v>
      </c>
      <c r="CP621" s="59" t="str">
        <f t="shared" si="838"/>
        <v>CONSISTENTE</v>
      </c>
      <c r="CQ621" s="59" t="str">
        <f t="shared" si="839"/>
        <v>CONSISTENTE</v>
      </c>
      <c r="CR621" s="59" t="str">
        <f t="shared" si="840"/>
        <v>CONSISTENTE</v>
      </c>
      <c r="CS621" s="59" t="str">
        <f t="shared" si="841"/>
        <v>NO CONSISTENTE</v>
      </c>
      <c r="CT621" s="59" t="str">
        <f t="shared" si="842"/>
        <v>CONSISTENTE</v>
      </c>
      <c r="CU621" s="59" t="str">
        <f t="shared" si="843"/>
        <v>CONSISTENTE</v>
      </c>
      <c r="CV621" s="59" t="str">
        <f t="shared" si="844"/>
        <v>CONSISTENTE</v>
      </c>
      <c r="CW621" s="59" t="str">
        <f t="shared" si="845"/>
        <v>CONSISTENTE</v>
      </c>
      <c r="CX621" s="59" t="str">
        <f t="shared" si="846"/>
        <v>CONSISTENTE</v>
      </c>
      <c r="CY621" s="56">
        <f t="shared" si="847"/>
        <v>127680223</v>
      </c>
      <c r="CZ621" s="56">
        <f t="shared" si="848"/>
        <v>0</v>
      </c>
      <c r="DA621" s="56">
        <f t="shared" si="849"/>
        <v>598548</v>
      </c>
      <c r="DB621" s="56">
        <f t="shared" si="850"/>
        <v>127081675</v>
      </c>
      <c r="DC621" s="56">
        <f t="shared" si="851"/>
        <v>0</v>
      </c>
      <c r="DD621" s="56">
        <f t="shared" si="852"/>
        <v>0</v>
      </c>
      <c r="DE621" s="90">
        <f t="shared" si="853"/>
        <v>0</v>
      </c>
      <c r="DF621" s="90">
        <f t="shared" si="854"/>
        <v>0</v>
      </c>
      <c r="DG621" s="90">
        <f t="shared" si="855"/>
        <v>0</v>
      </c>
      <c r="DH621" s="90">
        <f t="shared" si="856"/>
        <v>0</v>
      </c>
      <c r="DI621" s="90">
        <f t="shared" si="857"/>
        <v>0</v>
      </c>
      <c r="DJ621" s="98">
        <f t="shared" si="858"/>
        <v>0</v>
      </c>
      <c r="DK621" s="103">
        <f t="shared" si="859"/>
        <v>0</v>
      </c>
      <c r="DL621" s="91">
        <f t="shared" si="860"/>
        <v>0</v>
      </c>
      <c r="DM621" s="91">
        <f t="shared" si="861"/>
        <v>0</v>
      </c>
      <c r="DN621" s="91">
        <f t="shared" si="862"/>
        <v>0</v>
      </c>
      <c r="DO621" s="91">
        <f t="shared" si="863"/>
        <v>0</v>
      </c>
      <c r="DP621" s="91">
        <f t="shared" si="864"/>
        <v>0</v>
      </c>
      <c r="DQ621" s="125" t="str">
        <f t="shared" si="865"/>
        <v>CONSISTENTE</v>
      </c>
      <c r="DR621" s="147">
        <v>0</v>
      </c>
      <c r="DS621" s="147">
        <v>0</v>
      </c>
      <c r="DT621" s="147">
        <v>0</v>
      </c>
      <c r="DU621" s="147">
        <v>0</v>
      </c>
      <c r="DV621" s="147">
        <v>0</v>
      </c>
      <c r="DW621" s="147">
        <v>0</v>
      </c>
      <c r="DX621" s="59">
        <f>+VLOOKUP($E621,'[2]Ejecución I Semestre 2016'!$B$11:$X$1115,10,FALSE)</f>
        <v>0</v>
      </c>
      <c r="DY621" s="68" t="str">
        <f t="shared" si="866"/>
        <v>CONSISTENTE</v>
      </c>
      <c r="DZ621" s="68" t="str">
        <f t="shared" si="867"/>
        <v>CONSISTENTE</v>
      </c>
      <c r="EA621" s="68" t="str">
        <f t="shared" si="868"/>
        <v>CONSISTENTE</v>
      </c>
      <c r="EB621" s="68" t="str">
        <f t="shared" si="869"/>
        <v>CONSISTENTE</v>
      </c>
      <c r="EC621" s="68" t="str">
        <f t="shared" si="870"/>
        <v>CONSISTENTE</v>
      </c>
      <c r="ED621" s="68" t="str">
        <f t="shared" si="871"/>
        <v>CONSISTENTE</v>
      </c>
      <c r="EE621" s="132">
        <f t="shared" si="872"/>
        <v>0</v>
      </c>
      <c r="EF621" s="131">
        <f t="shared" si="873"/>
        <v>0</v>
      </c>
      <c r="EG621" s="131">
        <f t="shared" si="874"/>
        <v>0</v>
      </c>
      <c r="EH621" s="131">
        <f t="shared" si="875"/>
        <v>0</v>
      </c>
      <c r="EI621" s="131">
        <f t="shared" si="876"/>
        <v>0</v>
      </c>
      <c r="EJ621" s="131">
        <f t="shared" si="877"/>
        <v>0</v>
      </c>
      <c r="EK621" s="131">
        <f t="shared" si="880"/>
        <v>0</v>
      </c>
      <c r="EL621" s="60">
        <f t="shared" si="881"/>
        <v>0</v>
      </c>
      <c r="EM621" s="60">
        <f t="shared" si="882"/>
        <v>0</v>
      </c>
      <c r="EN621" s="60">
        <f t="shared" si="883"/>
        <v>0</v>
      </c>
      <c r="EO621" s="60">
        <f t="shared" si="884"/>
        <v>0</v>
      </c>
      <c r="EP621" s="60">
        <f t="shared" si="885"/>
        <v>0</v>
      </c>
      <c r="EQ621" s="90" t="str">
        <f t="shared" si="886"/>
        <v>CONSISTENTE</v>
      </c>
    </row>
    <row r="622" spans="1:147" ht="15" customHeight="1" x14ac:dyDescent="0.2">
      <c r="A622" s="53" t="s">
        <v>1005</v>
      </c>
      <c r="B622" s="56">
        <f t="shared" si="878"/>
        <v>255759029</v>
      </c>
      <c r="C622" s="59" t="str">
        <f t="shared" si="879"/>
        <v>SI</v>
      </c>
      <c r="E622" s="53" t="s">
        <v>1207</v>
      </c>
      <c r="F622" s="55" t="s">
        <v>1195</v>
      </c>
      <c r="G622" s="61" t="s">
        <v>1208</v>
      </c>
      <c r="H622" s="56">
        <v>267214906</v>
      </c>
      <c r="I622" s="56">
        <v>0</v>
      </c>
      <c r="J622" s="56">
        <v>11455877</v>
      </c>
      <c r="K622" s="56">
        <v>0</v>
      </c>
      <c r="L622" s="56">
        <v>0</v>
      </c>
      <c r="M622" s="56">
        <v>0</v>
      </c>
      <c r="N622" s="57">
        <v>255759029</v>
      </c>
      <c r="O622" s="58">
        <f t="shared" si="801"/>
        <v>0</v>
      </c>
      <c r="P622" s="59" t="str">
        <f t="shared" si="802"/>
        <v>CONSISTENTE</v>
      </c>
      <c r="Q622" s="87" t="str">
        <f t="shared" si="803"/>
        <v>OK</v>
      </c>
      <c r="R622" s="56">
        <v>0</v>
      </c>
      <c r="S622" s="56">
        <v>0</v>
      </c>
      <c r="T622" s="56">
        <v>255759029</v>
      </c>
      <c r="U622" s="56">
        <v>0</v>
      </c>
      <c r="V622" s="56">
        <v>0</v>
      </c>
      <c r="W622" s="59" t="s">
        <v>2314</v>
      </c>
      <c r="X622" s="59" t="s">
        <v>2312</v>
      </c>
      <c r="Y622" s="59" t="str">
        <f t="shared" si="804"/>
        <v>CONSISTENTE</v>
      </c>
      <c r="Z622" s="59" t="str">
        <f t="shared" si="888"/>
        <v/>
      </c>
      <c r="AA622" s="66">
        <f>+VLOOKUP($E622,'[1]PLAN DE APLICACIÓN'!$B$11:$V$1115,16,FALSE)</f>
        <v>0</v>
      </c>
      <c r="AB622" s="66">
        <f>+VLOOKUP($E622,'[1]PLAN DE APLICACIÓN'!$B$11:$V$1115,17,FALSE)</f>
        <v>0</v>
      </c>
      <c r="AC622" s="66">
        <f>+VLOOKUP($E622,'[1]PLAN DE APLICACIÓN'!$B$11:$V$1115,18,FALSE)</f>
        <v>0</v>
      </c>
      <c r="AD622" s="66">
        <f>+VLOOKUP($E622,'[1]PLAN DE APLICACIÓN'!$B$11:$V$1115,19,FALSE)</f>
        <v>0</v>
      </c>
      <c r="AE622" s="66">
        <f>+VLOOKUP($E622,'[1]PLAN DE APLICACIÓN'!$B$11:$V$1115,20,FALSE)</f>
        <v>0</v>
      </c>
      <c r="AF622" s="66">
        <f>+VLOOKUP($E622,'[1]PLAN DE APLICACIÓN'!$B$11:$V$1115,21,FALSE)</f>
        <v>0</v>
      </c>
      <c r="AG622" s="59" t="str">
        <f t="shared" si="805"/>
        <v>CONSISTENTE</v>
      </c>
      <c r="AH622" s="59" t="str">
        <f t="shared" si="806"/>
        <v>CONSISTENTE</v>
      </c>
      <c r="AI622" s="59" t="str">
        <f t="shared" si="807"/>
        <v>CONSISTENTE</v>
      </c>
      <c r="AJ622" s="59" t="str">
        <f t="shared" si="808"/>
        <v>CONSISTENTE</v>
      </c>
      <c r="AK622" s="59" t="str">
        <f t="shared" si="809"/>
        <v>CONSISTENTE</v>
      </c>
      <c r="AL622" s="59" t="str">
        <f t="shared" si="810"/>
        <v>CONSISTENTE</v>
      </c>
      <c r="AM622" s="56">
        <v>0</v>
      </c>
      <c r="AN622" s="56">
        <v>0</v>
      </c>
      <c r="AO622" s="56">
        <v>0</v>
      </c>
      <c r="AP622" s="56">
        <v>0</v>
      </c>
      <c r="AQ622" s="56">
        <v>0</v>
      </c>
      <c r="AR622" s="56">
        <v>0</v>
      </c>
      <c r="AS622" s="59">
        <v>0</v>
      </c>
      <c r="AT622" s="59" t="str">
        <f t="shared" si="811"/>
        <v>CONSISTENTE</v>
      </c>
      <c r="AU622" s="59" t="str">
        <f t="shared" si="812"/>
        <v>CONSISTENTE</v>
      </c>
      <c r="AV622" s="59" t="str">
        <f t="shared" si="813"/>
        <v>CONSISTENTE</v>
      </c>
      <c r="AW622" s="59" t="str">
        <f t="shared" si="814"/>
        <v>CONSISTENTE</v>
      </c>
      <c r="AX622" s="59" t="str">
        <f t="shared" si="815"/>
        <v>CONSISTENTE</v>
      </c>
      <c r="AY622" s="59" t="str">
        <f t="shared" si="816"/>
        <v>CONSISTENTE</v>
      </c>
      <c r="AZ622" s="56">
        <v>255759029.09999999</v>
      </c>
      <c r="BA622" s="56">
        <v>0</v>
      </c>
      <c r="BB622" s="56">
        <v>0</v>
      </c>
      <c r="BC622" s="56">
        <v>0</v>
      </c>
      <c r="BD622" s="56">
        <v>0</v>
      </c>
      <c r="BE622" s="56">
        <v>0</v>
      </c>
      <c r="BF622" s="60">
        <v>1</v>
      </c>
      <c r="BG622" s="59" t="str">
        <f t="shared" si="817"/>
        <v>NO CONSISTENTE</v>
      </c>
      <c r="BH622" s="59" t="str">
        <f t="shared" si="818"/>
        <v>CONSISTENTE</v>
      </c>
      <c r="BI622" s="59" t="str">
        <f t="shared" si="819"/>
        <v>CONSISTENTE</v>
      </c>
      <c r="BJ622" s="59" t="str">
        <f t="shared" si="820"/>
        <v>CONSISTENTE</v>
      </c>
      <c r="BK622" s="59" t="str">
        <f t="shared" si="821"/>
        <v>CONSISTENTE</v>
      </c>
      <c r="BL622" s="59" t="str">
        <f t="shared" si="822"/>
        <v>CONSISTENTE</v>
      </c>
      <c r="BM622" s="59" t="str">
        <f t="shared" si="823"/>
        <v>CONSISTENTE</v>
      </c>
      <c r="BN622" s="59" t="str">
        <f t="shared" si="824"/>
        <v>CONSISTENTE</v>
      </c>
      <c r="BO622" s="59" t="str">
        <f t="shared" si="825"/>
        <v>CONSISTENTE</v>
      </c>
      <c r="BP622" s="59" t="str">
        <f t="shared" si="826"/>
        <v>CONSISTENTE</v>
      </c>
      <c r="BQ622" s="59" t="str">
        <f t="shared" si="827"/>
        <v>CONSISTENTE</v>
      </c>
      <c r="BR622" s="59" t="str">
        <f t="shared" si="828"/>
        <v>CONSISTENTE</v>
      </c>
      <c r="BS622" s="56">
        <v>0</v>
      </c>
      <c r="BT622" s="56">
        <v>0</v>
      </c>
      <c r="BU622" s="56">
        <v>0</v>
      </c>
      <c r="BV622" s="56">
        <v>0</v>
      </c>
      <c r="BW622" s="56">
        <v>0</v>
      </c>
      <c r="BX622" s="56">
        <v>0</v>
      </c>
      <c r="BY622" s="60">
        <v>0</v>
      </c>
      <c r="BZ622" s="59" t="str">
        <f t="shared" si="829"/>
        <v>CONSISTENTE</v>
      </c>
      <c r="CA622" s="59" t="str">
        <f t="shared" si="830"/>
        <v>CONSISTENTE</v>
      </c>
      <c r="CB622" s="59" t="str">
        <f t="shared" si="831"/>
        <v>CONSISTENTE</v>
      </c>
      <c r="CC622" s="59" t="str">
        <f t="shared" si="832"/>
        <v>CONSISTENTE</v>
      </c>
      <c r="CD622" s="59" t="str">
        <f t="shared" si="833"/>
        <v>CONSISTENTE</v>
      </c>
      <c r="CE622" s="59" t="str">
        <f t="shared" si="834"/>
        <v>CONSISTENTE</v>
      </c>
      <c r="CF622" s="56">
        <v>255759029</v>
      </c>
      <c r="CG622" s="56">
        <v>0</v>
      </c>
      <c r="CH622" s="56">
        <v>0</v>
      </c>
      <c r="CI622" s="56">
        <v>255759029</v>
      </c>
      <c r="CJ622" s="56">
        <v>0</v>
      </c>
      <c r="CK622" s="56">
        <v>0</v>
      </c>
      <c r="CL622" s="60">
        <v>1</v>
      </c>
      <c r="CM622" s="59" t="str">
        <f t="shared" si="835"/>
        <v>CONSISTENTE</v>
      </c>
      <c r="CN622" s="59" t="str">
        <f t="shared" si="836"/>
        <v>CONSISTENTE</v>
      </c>
      <c r="CO622" s="59" t="str">
        <f t="shared" si="837"/>
        <v>CONSISTENTE</v>
      </c>
      <c r="CP622" s="59" t="str">
        <f t="shared" si="838"/>
        <v>CONSISTENTE</v>
      </c>
      <c r="CQ622" s="59" t="str">
        <f t="shared" si="839"/>
        <v>CONSISTENTE</v>
      </c>
      <c r="CR622" s="59" t="str">
        <f t="shared" si="840"/>
        <v>CONSISTENTE</v>
      </c>
      <c r="CS622" s="59" t="str">
        <f t="shared" si="841"/>
        <v>CONSISTENTE</v>
      </c>
      <c r="CT622" s="59" t="str">
        <f t="shared" si="842"/>
        <v>CONSISTENTE</v>
      </c>
      <c r="CU622" s="59" t="str">
        <f t="shared" si="843"/>
        <v>CONSISTENTE</v>
      </c>
      <c r="CV622" s="59" t="str">
        <f t="shared" si="844"/>
        <v>CONSISTENTE</v>
      </c>
      <c r="CW622" s="59" t="str">
        <f t="shared" si="845"/>
        <v>CONSISTENTE</v>
      </c>
      <c r="CX622" s="59" t="str">
        <f t="shared" si="846"/>
        <v>CONSISTENTE</v>
      </c>
      <c r="CY622" s="56">
        <f t="shared" si="847"/>
        <v>255759029</v>
      </c>
      <c r="CZ622" s="56">
        <f t="shared" si="848"/>
        <v>0</v>
      </c>
      <c r="DA622" s="56">
        <f t="shared" si="849"/>
        <v>0</v>
      </c>
      <c r="DB622" s="56">
        <f t="shared" si="850"/>
        <v>255759029</v>
      </c>
      <c r="DC622" s="56">
        <f t="shared" si="851"/>
        <v>0</v>
      </c>
      <c r="DD622" s="56">
        <f t="shared" si="852"/>
        <v>0</v>
      </c>
      <c r="DE622" s="90">
        <f t="shared" si="853"/>
        <v>255759029</v>
      </c>
      <c r="DF622" s="90">
        <f t="shared" si="854"/>
        <v>0</v>
      </c>
      <c r="DG622" s="90">
        <f t="shared" si="855"/>
        <v>0</v>
      </c>
      <c r="DH622" s="90">
        <f t="shared" si="856"/>
        <v>255759029</v>
      </c>
      <c r="DI622" s="90">
        <f t="shared" si="857"/>
        <v>0</v>
      </c>
      <c r="DJ622" s="98">
        <f t="shared" si="858"/>
        <v>0</v>
      </c>
      <c r="DK622" s="103">
        <f t="shared" si="859"/>
        <v>255759029</v>
      </c>
      <c r="DL622" s="91">
        <f t="shared" si="860"/>
        <v>0</v>
      </c>
      <c r="DM622" s="91">
        <f t="shared" si="861"/>
        <v>0</v>
      </c>
      <c r="DN622" s="91">
        <f t="shared" si="862"/>
        <v>255759029</v>
      </c>
      <c r="DO622" s="91">
        <f t="shared" si="863"/>
        <v>0</v>
      </c>
      <c r="DP622" s="91">
        <f t="shared" si="864"/>
        <v>0</v>
      </c>
      <c r="DQ622" s="125" t="str">
        <f t="shared" si="865"/>
        <v>CONSISTENTE</v>
      </c>
      <c r="DR622" s="147">
        <v>0</v>
      </c>
      <c r="DS622" s="147">
        <v>0</v>
      </c>
      <c r="DT622" s="147">
        <v>0</v>
      </c>
      <c r="DU622" s="147">
        <v>0</v>
      </c>
      <c r="DV622" s="147">
        <v>0</v>
      </c>
      <c r="DW622" s="147">
        <v>0</v>
      </c>
      <c r="DX622" s="59">
        <f>+VLOOKUP($E622,'[2]Ejecución I Semestre 2016'!$B$11:$X$1115,10,FALSE)</f>
        <v>0</v>
      </c>
      <c r="DY622" s="68" t="str">
        <f t="shared" si="866"/>
        <v>CONSISTENTE</v>
      </c>
      <c r="DZ622" s="68" t="str">
        <f t="shared" si="867"/>
        <v>CONSISTENTE</v>
      </c>
      <c r="EA622" s="68" t="str">
        <f t="shared" si="868"/>
        <v>CONSISTENTE</v>
      </c>
      <c r="EB622" s="68" t="str">
        <f t="shared" si="869"/>
        <v>CONSISTENTE</v>
      </c>
      <c r="EC622" s="68" t="str">
        <f t="shared" si="870"/>
        <v>CONSISTENTE</v>
      </c>
      <c r="ED622" s="68" t="str">
        <f t="shared" si="871"/>
        <v>CONSISTENTE</v>
      </c>
      <c r="EE622" s="132">
        <f t="shared" si="872"/>
        <v>255759029</v>
      </c>
      <c r="EF622" s="131">
        <f t="shared" si="873"/>
        <v>0</v>
      </c>
      <c r="EG622" s="131">
        <f t="shared" si="874"/>
        <v>0</v>
      </c>
      <c r="EH622" s="131">
        <f t="shared" si="875"/>
        <v>255759029</v>
      </c>
      <c r="EI622" s="131">
        <f t="shared" si="876"/>
        <v>0</v>
      </c>
      <c r="EJ622" s="131">
        <f t="shared" si="877"/>
        <v>0</v>
      </c>
      <c r="EK622" s="131">
        <f t="shared" si="880"/>
        <v>255759029</v>
      </c>
      <c r="EL622" s="60">
        <f t="shared" si="881"/>
        <v>0</v>
      </c>
      <c r="EM622" s="60">
        <f t="shared" si="882"/>
        <v>0</v>
      </c>
      <c r="EN622" s="60">
        <f t="shared" si="883"/>
        <v>255759029</v>
      </c>
      <c r="EO622" s="60">
        <f t="shared" si="884"/>
        <v>0</v>
      </c>
      <c r="EP622" s="60">
        <f t="shared" si="885"/>
        <v>0</v>
      </c>
      <c r="EQ622" s="90" t="str">
        <f t="shared" si="886"/>
        <v>CONSISTENTE</v>
      </c>
    </row>
    <row r="623" spans="1:147" ht="15" customHeight="1" x14ac:dyDescent="0.2">
      <c r="A623" s="53" t="s">
        <v>1007</v>
      </c>
      <c r="B623" s="56">
        <f t="shared" si="878"/>
        <v>273171391</v>
      </c>
      <c r="C623" s="59" t="str">
        <f t="shared" si="879"/>
        <v>SI</v>
      </c>
      <c r="E623" s="53" t="s">
        <v>1209</v>
      </c>
      <c r="F623" s="55" t="s">
        <v>1195</v>
      </c>
      <c r="G623" s="61" t="s">
        <v>1210</v>
      </c>
      <c r="H623" s="56">
        <v>273171391</v>
      </c>
      <c r="I623" s="56">
        <v>0</v>
      </c>
      <c r="J623" s="56">
        <v>0</v>
      </c>
      <c r="K623" s="56">
        <v>0</v>
      </c>
      <c r="L623" s="56">
        <v>0</v>
      </c>
      <c r="M623" s="56">
        <v>0</v>
      </c>
      <c r="N623" s="57">
        <v>173171391</v>
      </c>
      <c r="O623" s="58">
        <f t="shared" si="801"/>
        <v>100000000</v>
      </c>
      <c r="P623" s="59" t="str">
        <f t="shared" si="802"/>
        <v>NO CONSISTENTE</v>
      </c>
      <c r="Q623" s="87" t="str">
        <f t="shared" si="803"/>
        <v>LA ENTIDAD TERRITORIAL NO DETERMINÓ EL SALDO DE MANERA CORRECTA.</v>
      </c>
      <c r="R623" s="56">
        <v>0</v>
      </c>
      <c r="S623" s="56">
        <v>0</v>
      </c>
      <c r="T623" s="56">
        <v>273171391</v>
      </c>
      <c r="U623" s="56">
        <v>0</v>
      </c>
      <c r="V623" s="56">
        <v>0</v>
      </c>
      <c r="W623" s="59" t="s">
        <v>2314</v>
      </c>
      <c r="X623" s="59" t="s">
        <v>2312</v>
      </c>
      <c r="Y623" s="59" t="str">
        <f t="shared" si="804"/>
        <v>NO CONSISTENTE</v>
      </c>
      <c r="Z623" s="59" t="str">
        <f t="shared" si="888"/>
        <v>EL PLAN DE APLICACIÓN ES SUPERIOR A LOS RECURSOS SUSCEPTIBLES DE APLICACIÓN.</v>
      </c>
      <c r="AA623" s="66">
        <f>+VLOOKUP($E623,'[1]PLAN DE APLICACIÓN'!$B$11:$V$1115,16,FALSE)</f>
        <v>0</v>
      </c>
      <c r="AB623" s="66">
        <f>+VLOOKUP($E623,'[1]PLAN DE APLICACIÓN'!$B$11:$V$1115,17,FALSE)</f>
        <v>0</v>
      </c>
      <c r="AC623" s="66">
        <f>+VLOOKUP($E623,'[1]PLAN DE APLICACIÓN'!$B$11:$V$1115,18,FALSE)</f>
        <v>0</v>
      </c>
      <c r="AD623" s="66">
        <f>+VLOOKUP($E623,'[1]PLAN DE APLICACIÓN'!$B$11:$V$1115,19,FALSE)</f>
        <v>0</v>
      </c>
      <c r="AE623" s="66">
        <f>+VLOOKUP($E623,'[1]PLAN DE APLICACIÓN'!$B$11:$V$1115,20,FALSE)</f>
        <v>0</v>
      </c>
      <c r="AF623" s="66">
        <f>+VLOOKUP($E623,'[1]PLAN DE APLICACIÓN'!$B$11:$V$1115,21,FALSE)</f>
        <v>0</v>
      </c>
      <c r="AG623" s="59" t="str">
        <f t="shared" si="805"/>
        <v>CONSISTENTE</v>
      </c>
      <c r="AH623" s="59" t="str">
        <f t="shared" si="806"/>
        <v>CONSISTENTE</v>
      </c>
      <c r="AI623" s="59" t="str">
        <f t="shared" si="807"/>
        <v>CONSISTENTE</v>
      </c>
      <c r="AJ623" s="59" t="str">
        <f t="shared" si="808"/>
        <v>CONSISTENTE</v>
      </c>
      <c r="AK623" s="59" t="str">
        <f t="shared" si="809"/>
        <v>CONSISTENTE</v>
      </c>
      <c r="AL623" s="59" t="str">
        <f t="shared" si="810"/>
        <v>CONSISTENTE</v>
      </c>
      <c r="AM623" s="56">
        <v>0</v>
      </c>
      <c r="AN623" s="56">
        <v>0</v>
      </c>
      <c r="AO623" s="56">
        <v>0</v>
      </c>
      <c r="AP623" s="56">
        <v>0</v>
      </c>
      <c r="AQ623" s="56">
        <v>0</v>
      </c>
      <c r="AR623" s="56">
        <v>0</v>
      </c>
      <c r="AS623" s="59">
        <v>0</v>
      </c>
      <c r="AT623" s="59" t="str">
        <f t="shared" si="811"/>
        <v>CONSISTENTE</v>
      </c>
      <c r="AU623" s="59" t="str">
        <f t="shared" si="812"/>
        <v>CONSISTENTE</v>
      </c>
      <c r="AV623" s="59" t="str">
        <f t="shared" si="813"/>
        <v>CONSISTENTE</v>
      </c>
      <c r="AW623" s="59" t="str">
        <f t="shared" si="814"/>
        <v>CONSISTENTE</v>
      </c>
      <c r="AX623" s="59" t="str">
        <f t="shared" si="815"/>
        <v>CONSISTENTE</v>
      </c>
      <c r="AY623" s="59" t="str">
        <f t="shared" si="816"/>
        <v>CONSISTENTE</v>
      </c>
      <c r="AZ623" s="56">
        <v>273171391</v>
      </c>
      <c r="BA623" s="56">
        <v>0</v>
      </c>
      <c r="BB623" s="56">
        <v>0</v>
      </c>
      <c r="BC623" s="56">
        <v>269776752</v>
      </c>
      <c r="BD623" s="56">
        <v>0</v>
      </c>
      <c r="BE623" s="56">
        <v>0</v>
      </c>
      <c r="BF623" s="60">
        <v>1</v>
      </c>
      <c r="BG623" s="59" t="str">
        <f t="shared" si="817"/>
        <v>NO CONSISTENTE</v>
      </c>
      <c r="BH623" s="59" t="str">
        <f t="shared" si="818"/>
        <v>CONSISTENTE</v>
      </c>
      <c r="BI623" s="59" t="str">
        <f t="shared" si="819"/>
        <v>CONSISTENTE</v>
      </c>
      <c r="BJ623" s="59" t="str">
        <f t="shared" si="820"/>
        <v>CONSISTENTE</v>
      </c>
      <c r="BK623" s="59" t="str">
        <f t="shared" si="821"/>
        <v>CONSISTENTE</v>
      </c>
      <c r="BL623" s="59" t="str">
        <f t="shared" si="822"/>
        <v>CONSISTENTE</v>
      </c>
      <c r="BM623" s="59" t="str">
        <f t="shared" si="823"/>
        <v>CONSISTENTE</v>
      </c>
      <c r="BN623" s="59" t="str">
        <f t="shared" si="824"/>
        <v>CONSISTENTE</v>
      </c>
      <c r="BO623" s="59" t="str">
        <f t="shared" si="825"/>
        <v>CONSISTENTE</v>
      </c>
      <c r="BP623" s="59" t="str">
        <f t="shared" si="826"/>
        <v>CONSISTENTE</v>
      </c>
      <c r="BQ623" s="59" t="str">
        <f t="shared" si="827"/>
        <v>CONSISTENTE</v>
      </c>
      <c r="BR623" s="59" t="str">
        <f t="shared" si="828"/>
        <v>CONSISTENTE</v>
      </c>
      <c r="BS623" s="56">
        <v>0</v>
      </c>
      <c r="BT623" s="56">
        <v>0</v>
      </c>
      <c r="BU623" s="56">
        <v>0</v>
      </c>
      <c r="BV623" s="56">
        <v>0</v>
      </c>
      <c r="BW623" s="56">
        <v>0</v>
      </c>
      <c r="BX623" s="56">
        <v>0</v>
      </c>
      <c r="BY623" s="60">
        <v>1</v>
      </c>
      <c r="BZ623" s="59" t="str">
        <f t="shared" si="829"/>
        <v>CONSISTENTE</v>
      </c>
      <c r="CA623" s="59" t="str">
        <f t="shared" si="830"/>
        <v>CONSISTENTE</v>
      </c>
      <c r="CB623" s="59" t="str">
        <f t="shared" si="831"/>
        <v>CONSISTENTE</v>
      </c>
      <c r="CC623" s="59" t="str">
        <f t="shared" si="832"/>
        <v>CONSISTENTE</v>
      </c>
      <c r="CD623" s="59" t="str">
        <f t="shared" si="833"/>
        <v>CONSISTENTE</v>
      </c>
      <c r="CE623" s="59" t="str">
        <f t="shared" si="834"/>
        <v>CONSISTENTE</v>
      </c>
      <c r="CF623" s="56">
        <v>0</v>
      </c>
      <c r="CG623" s="56">
        <v>0</v>
      </c>
      <c r="CH623" s="56">
        <v>0</v>
      </c>
      <c r="CI623" s="56">
        <v>0</v>
      </c>
      <c r="CJ623" s="56">
        <v>0</v>
      </c>
      <c r="CK623" s="56">
        <v>0</v>
      </c>
      <c r="CL623" s="60">
        <v>1</v>
      </c>
      <c r="CM623" s="59" t="str">
        <f t="shared" si="835"/>
        <v>CONSISTENTE</v>
      </c>
      <c r="CN623" s="59" t="str">
        <f t="shared" si="836"/>
        <v>CONSISTENTE</v>
      </c>
      <c r="CO623" s="59" t="str">
        <f t="shared" si="837"/>
        <v>CONSISTENTE</v>
      </c>
      <c r="CP623" s="59" t="str">
        <f t="shared" si="838"/>
        <v>CONSISTENTE</v>
      </c>
      <c r="CQ623" s="59" t="str">
        <f t="shared" si="839"/>
        <v>CONSISTENTE</v>
      </c>
      <c r="CR623" s="59" t="str">
        <f t="shared" si="840"/>
        <v>CONSISTENTE</v>
      </c>
      <c r="CS623" s="59" t="str">
        <f t="shared" si="841"/>
        <v>CONSISTENTE</v>
      </c>
      <c r="CT623" s="59" t="str">
        <f t="shared" si="842"/>
        <v>CONSISTENTE</v>
      </c>
      <c r="CU623" s="59" t="str">
        <f t="shared" si="843"/>
        <v>CONSISTENTE</v>
      </c>
      <c r="CV623" s="59" t="str">
        <f t="shared" si="844"/>
        <v>CONSISTENTE</v>
      </c>
      <c r="CW623" s="59" t="str">
        <f t="shared" si="845"/>
        <v>CONSISTENTE</v>
      </c>
      <c r="CX623" s="59" t="str">
        <f t="shared" si="846"/>
        <v>CONSISTENTE</v>
      </c>
      <c r="CY623" s="56">
        <f t="shared" si="847"/>
        <v>0</v>
      </c>
      <c r="CZ623" s="56">
        <f t="shared" si="848"/>
        <v>0</v>
      </c>
      <c r="DA623" s="56">
        <f t="shared" si="849"/>
        <v>0</v>
      </c>
      <c r="DB623" s="56">
        <f t="shared" si="850"/>
        <v>0</v>
      </c>
      <c r="DC623" s="56">
        <f t="shared" si="851"/>
        <v>0</v>
      </c>
      <c r="DD623" s="56">
        <f t="shared" si="852"/>
        <v>0</v>
      </c>
      <c r="DE623" s="90">
        <f t="shared" si="853"/>
        <v>0</v>
      </c>
      <c r="DF623" s="90">
        <f t="shared" si="854"/>
        <v>0</v>
      </c>
      <c r="DG623" s="90">
        <f t="shared" si="855"/>
        <v>0</v>
      </c>
      <c r="DH623" s="90">
        <f t="shared" si="856"/>
        <v>0</v>
      </c>
      <c r="DI623" s="90">
        <f t="shared" si="857"/>
        <v>0</v>
      </c>
      <c r="DJ623" s="98">
        <f t="shared" si="858"/>
        <v>0</v>
      </c>
      <c r="DK623" s="103">
        <f t="shared" si="859"/>
        <v>269776752</v>
      </c>
      <c r="DL623" s="91">
        <f t="shared" si="860"/>
        <v>0</v>
      </c>
      <c r="DM623" s="91">
        <f t="shared" si="861"/>
        <v>0</v>
      </c>
      <c r="DN623" s="91">
        <f t="shared" si="862"/>
        <v>269776752</v>
      </c>
      <c r="DO623" s="91">
        <f t="shared" si="863"/>
        <v>0</v>
      </c>
      <c r="DP623" s="91">
        <f t="shared" si="864"/>
        <v>0</v>
      </c>
      <c r="DQ623" s="125" t="str">
        <f t="shared" si="865"/>
        <v>NO CONSISTENTE</v>
      </c>
      <c r="DR623" s="147">
        <v>0</v>
      </c>
      <c r="DS623" s="147">
        <v>0</v>
      </c>
      <c r="DT623" s="147">
        <v>0</v>
      </c>
      <c r="DU623" s="147">
        <v>0</v>
      </c>
      <c r="DV623" s="147">
        <v>0</v>
      </c>
      <c r="DW623" s="147">
        <v>0</v>
      </c>
      <c r="DX623" s="59">
        <f>+VLOOKUP($E623,'[2]Ejecución I Semestre 2016'!$B$11:$X$1115,10,FALSE)</f>
        <v>0</v>
      </c>
      <c r="DY623" s="68" t="str">
        <f t="shared" si="866"/>
        <v>CONSISTENTE</v>
      </c>
      <c r="DZ623" s="68" t="str">
        <f t="shared" si="867"/>
        <v>CONSISTENTE</v>
      </c>
      <c r="EA623" s="68" t="str">
        <f t="shared" si="868"/>
        <v>CONSISTENTE</v>
      </c>
      <c r="EB623" s="68" t="str">
        <f t="shared" si="869"/>
        <v>CONSISTENTE</v>
      </c>
      <c r="EC623" s="68" t="str">
        <f t="shared" si="870"/>
        <v>CONSISTENTE</v>
      </c>
      <c r="ED623" s="68" t="str">
        <f t="shared" si="871"/>
        <v>CONSISTENTE</v>
      </c>
      <c r="EE623" s="132">
        <f t="shared" si="872"/>
        <v>0</v>
      </c>
      <c r="EF623" s="131">
        <f t="shared" si="873"/>
        <v>0</v>
      </c>
      <c r="EG623" s="131">
        <f t="shared" si="874"/>
        <v>0</v>
      </c>
      <c r="EH623" s="131">
        <f t="shared" si="875"/>
        <v>0</v>
      </c>
      <c r="EI623" s="131">
        <f t="shared" si="876"/>
        <v>0</v>
      </c>
      <c r="EJ623" s="131">
        <f t="shared" si="877"/>
        <v>0</v>
      </c>
      <c r="EK623" s="131">
        <f t="shared" si="880"/>
        <v>269776752</v>
      </c>
      <c r="EL623" s="60">
        <f t="shared" si="881"/>
        <v>0</v>
      </c>
      <c r="EM623" s="60">
        <f t="shared" si="882"/>
        <v>0</v>
      </c>
      <c r="EN623" s="60">
        <f t="shared" si="883"/>
        <v>269776752</v>
      </c>
      <c r="EO623" s="60">
        <f t="shared" si="884"/>
        <v>0</v>
      </c>
      <c r="EP623" s="60">
        <f t="shared" si="885"/>
        <v>0</v>
      </c>
      <c r="EQ623" s="90" t="str">
        <f t="shared" si="886"/>
        <v>NO CONSISTENTE</v>
      </c>
    </row>
    <row r="624" spans="1:147" ht="15" customHeight="1" x14ac:dyDescent="0.2">
      <c r="A624" s="53" t="s">
        <v>1010</v>
      </c>
      <c r="B624" s="56">
        <f t="shared" si="878"/>
        <v>341762118</v>
      </c>
      <c r="C624" s="59" t="str">
        <f t="shared" si="879"/>
        <v>SI</v>
      </c>
      <c r="E624" s="53" t="s">
        <v>1211</v>
      </c>
      <c r="F624" s="55" t="s">
        <v>1195</v>
      </c>
      <c r="G624" s="61" t="s">
        <v>1212</v>
      </c>
      <c r="H624" s="56">
        <v>341762118</v>
      </c>
      <c r="I624" s="56">
        <v>0</v>
      </c>
      <c r="J624" s="56">
        <v>0</v>
      </c>
      <c r="K624" s="56">
        <v>0</v>
      </c>
      <c r="L624" s="56">
        <v>0</v>
      </c>
      <c r="M624" s="56">
        <v>0</v>
      </c>
      <c r="N624" s="57">
        <v>341762118</v>
      </c>
      <c r="O624" s="58">
        <f t="shared" si="801"/>
        <v>0</v>
      </c>
      <c r="P624" s="59" t="str">
        <f t="shared" si="802"/>
        <v>CONSISTENTE</v>
      </c>
      <c r="Q624" s="87" t="str">
        <f t="shared" si="803"/>
        <v>OK</v>
      </c>
      <c r="R624" s="56">
        <v>0</v>
      </c>
      <c r="S624" s="56">
        <v>10000000</v>
      </c>
      <c r="T624" s="56">
        <v>331762118</v>
      </c>
      <c r="U624" s="56">
        <v>0</v>
      </c>
      <c r="V624" s="56">
        <v>0</v>
      </c>
      <c r="W624" s="59" t="s">
        <v>2314</v>
      </c>
      <c r="X624" s="59" t="s">
        <v>2312</v>
      </c>
      <c r="Y624" s="59" t="str">
        <f t="shared" si="804"/>
        <v>CONSISTENTE</v>
      </c>
      <c r="Z624" s="59" t="str">
        <f t="shared" si="888"/>
        <v/>
      </c>
      <c r="AA624" s="66">
        <f>+VLOOKUP($E624,'[1]PLAN DE APLICACIÓN'!$B$11:$V$1115,16,FALSE)</f>
        <v>0</v>
      </c>
      <c r="AB624" s="66">
        <f>+VLOOKUP($E624,'[1]PLAN DE APLICACIÓN'!$B$11:$V$1115,17,FALSE)</f>
        <v>0</v>
      </c>
      <c r="AC624" s="66">
        <f>+VLOOKUP($E624,'[1]PLAN DE APLICACIÓN'!$B$11:$V$1115,18,FALSE)</f>
        <v>0</v>
      </c>
      <c r="AD624" s="66">
        <f>+VLOOKUP($E624,'[1]PLAN DE APLICACIÓN'!$B$11:$V$1115,19,FALSE)</f>
        <v>0</v>
      </c>
      <c r="AE624" s="66">
        <f>+VLOOKUP($E624,'[1]PLAN DE APLICACIÓN'!$B$11:$V$1115,20,FALSE)</f>
        <v>0</v>
      </c>
      <c r="AF624" s="66">
        <f>+VLOOKUP($E624,'[1]PLAN DE APLICACIÓN'!$B$11:$V$1115,21,FALSE)</f>
        <v>0</v>
      </c>
      <c r="AG624" s="59" t="str">
        <f t="shared" si="805"/>
        <v>CONSISTENTE</v>
      </c>
      <c r="AH624" s="59" t="str">
        <f t="shared" si="806"/>
        <v>CONSISTENTE</v>
      </c>
      <c r="AI624" s="59" t="str">
        <f t="shared" si="807"/>
        <v>CONSISTENTE</v>
      </c>
      <c r="AJ624" s="59" t="str">
        <f t="shared" si="808"/>
        <v>CONSISTENTE</v>
      </c>
      <c r="AK624" s="59" t="str">
        <f t="shared" si="809"/>
        <v>CONSISTENTE</v>
      </c>
      <c r="AL624" s="59" t="str">
        <f t="shared" si="810"/>
        <v>CONSISTENTE</v>
      </c>
      <c r="AM624" s="56">
        <v>0</v>
      </c>
      <c r="AN624" s="56">
        <v>0</v>
      </c>
      <c r="AO624" s="56">
        <v>0</v>
      </c>
      <c r="AP624" s="56">
        <v>0</v>
      </c>
      <c r="AQ624" s="56">
        <v>0</v>
      </c>
      <c r="AR624" s="56">
        <v>0</v>
      </c>
      <c r="AS624" s="59">
        <v>0</v>
      </c>
      <c r="AT624" s="59" t="str">
        <f t="shared" si="811"/>
        <v>CONSISTENTE</v>
      </c>
      <c r="AU624" s="59" t="str">
        <f t="shared" si="812"/>
        <v>CONSISTENTE</v>
      </c>
      <c r="AV624" s="59" t="str">
        <f t="shared" si="813"/>
        <v>CONSISTENTE</v>
      </c>
      <c r="AW624" s="59" t="str">
        <f t="shared" si="814"/>
        <v>CONSISTENTE</v>
      </c>
      <c r="AX624" s="59" t="str">
        <f t="shared" si="815"/>
        <v>CONSISTENTE</v>
      </c>
      <c r="AY624" s="59" t="str">
        <f t="shared" si="816"/>
        <v>CONSISTENTE</v>
      </c>
      <c r="AZ624" s="56">
        <v>334018677.85000002</v>
      </c>
      <c r="BA624" s="56">
        <v>0</v>
      </c>
      <c r="BB624" s="56">
        <v>0</v>
      </c>
      <c r="BC624" s="56">
        <v>334018677.85000002</v>
      </c>
      <c r="BD624" s="56">
        <v>0</v>
      </c>
      <c r="BE624" s="56">
        <v>0</v>
      </c>
      <c r="BF624" s="60">
        <v>1</v>
      </c>
      <c r="BG624" s="59" t="str">
        <f t="shared" si="817"/>
        <v>CONSISTENTE</v>
      </c>
      <c r="BH624" s="59" t="str">
        <f t="shared" si="818"/>
        <v>CONSISTENTE</v>
      </c>
      <c r="BI624" s="59" t="str">
        <f t="shared" si="819"/>
        <v>CONSISTENTE</v>
      </c>
      <c r="BJ624" s="59" t="str">
        <f t="shared" si="820"/>
        <v>NO CONSISTENTE</v>
      </c>
      <c r="BK624" s="59" t="str">
        <f t="shared" si="821"/>
        <v>CONSISTENTE</v>
      </c>
      <c r="BL624" s="59" t="str">
        <f t="shared" si="822"/>
        <v>CONSISTENTE</v>
      </c>
      <c r="BM624" s="59" t="str">
        <f t="shared" si="823"/>
        <v>CONSISTENTE</v>
      </c>
      <c r="BN624" s="59" t="str">
        <f t="shared" si="824"/>
        <v>CONSISTENTE</v>
      </c>
      <c r="BO624" s="59" t="str">
        <f t="shared" si="825"/>
        <v>CONSISTENTE</v>
      </c>
      <c r="BP624" s="59" t="str">
        <f t="shared" si="826"/>
        <v>CONSISTENTE</v>
      </c>
      <c r="BQ624" s="59" t="str">
        <f t="shared" si="827"/>
        <v>CONSISTENTE</v>
      </c>
      <c r="BR624" s="59" t="str">
        <f t="shared" si="828"/>
        <v>CONSISTENTE</v>
      </c>
      <c r="BS624" s="56">
        <v>0</v>
      </c>
      <c r="BT624" s="56">
        <v>0</v>
      </c>
      <c r="BU624" s="56">
        <v>0</v>
      </c>
      <c r="BV624" s="56">
        <v>0</v>
      </c>
      <c r="BW624" s="56">
        <v>0</v>
      </c>
      <c r="BX624" s="56">
        <v>0</v>
      </c>
      <c r="BY624" s="60">
        <v>0</v>
      </c>
      <c r="BZ624" s="59" t="str">
        <f t="shared" si="829"/>
        <v>CONSISTENTE</v>
      </c>
      <c r="CA624" s="59" t="str">
        <f t="shared" si="830"/>
        <v>CONSISTENTE</v>
      </c>
      <c r="CB624" s="59" t="str">
        <f t="shared" si="831"/>
        <v>CONSISTENTE</v>
      </c>
      <c r="CC624" s="59" t="str">
        <f t="shared" si="832"/>
        <v>NO CONSISTENTE</v>
      </c>
      <c r="CD624" s="59" t="str">
        <f t="shared" si="833"/>
        <v>CONSISTENTE</v>
      </c>
      <c r="CE624" s="59" t="str">
        <f t="shared" si="834"/>
        <v>CONSISTENTE</v>
      </c>
      <c r="CF624" s="56">
        <v>0</v>
      </c>
      <c r="CG624" s="56">
        <v>0</v>
      </c>
      <c r="CH624" s="56">
        <v>0</v>
      </c>
      <c r="CI624" s="56">
        <v>0</v>
      </c>
      <c r="CJ624" s="56">
        <v>0</v>
      </c>
      <c r="CK624" s="56">
        <v>0</v>
      </c>
      <c r="CL624" s="60">
        <v>1</v>
      </c>
      <c r="CM624" s="59" t="str">
        <f t="shared" si="835"/>
        <v>CONSISTENTE</v>
      </c>
      <c r="CN624" s="59" t="str">
        <f t="shared" si="836"/>
        <v>CONSISTENTE</v>
      </c>
      <c r="CO624" s="59" t="str">
        <f t="shared" si="837"/>
        <v>CONSISTENTE</v>
      </c>
      <c r="CP624" s="59" t="str">
        <f t="shared" si="838"/>
        <v>NO CONSISTENTE</v>
      </c>
      <c r="CQ624" s="59" t="str">
        <f t="shared" si="839"/>
        <v>CONSISTENTE</v>
      </c>
      <c r="CR624" s="59" t="str">
        <f t="shared" si="840"/>
        <v>CONSISTENTE</v>
      </c>
      <c r="CS624" s="59" t="str">
        <f t="shared" si="841"/>
        <v>CONSISTENTE</v>
      </c>
      <c r="CT624" s="59" t="str">
        <f t="shared" si="842"/>
        <v>CONSISTENTE</v>
      </c>
      <c r="CU624" s="59" t="str">
        <f t="shared" si="843"/>
        <v>CONSISTENTE</v>
      </c>
      <c r="CV624" s="59" t="str">
        <f t="shared" si="844"/>
        <v>CONSISTENTE</v>
      </c>
      <c r="CW624" s="59" t="str">
        <f t="shared" si="845"/>
        <v>CONSISTENTE</v>
      </c>
      <c r="CX624" s="59" t="str">
        <f t="shared" si="846"/>
        <v>CONSISTENTE</v>
      </c>
      <c r="CY624" s="56">
        <f t="shared" si="847"/>
        <v>341762118</v>
      </c>
      <c r="CZ624" s="56">
        <f t="shared" si="848"/>
        <v>0</v>
      </c>
      <c r="DA624" s="56">
        <f t="shared" si="849"/>
        <v>10000000</v>
      </c>
      <c r="DB624" s="56">
        <f t="shared" si="850"/>
        <v>331762118</v>
      </c>
      <c r="DC624" s="56">
        <f t="shared" si="851"/>
        <v>0</v>
      </c>
      <c r="DD624" s="56">
        <f t="shared" si="852"/>
        <v>0</v>
      </c>
      <c r="DE624" s="90">
        <f t="shared" si="853"/>
        <v>0</v>
      </c>
      <c r="DF624" s="90">
        <f t="shared" si="854"/>
        <v>0</v>
      </c>
      <c r="DG624" s="90">
        <f t="shared" si="855"/>
        <v>0</v>
      </c>
      <c r="DH624" s="90">
        <f t="shared" si="856"/>
        <v>0</v>
      </c>
      <c r="DI624" s="90">
        <f t="shared" si="857"/>
        <v>0</v>
      </c>
      <c r="DJ624" s="98">
        <f t="shared" si="858"/>
        <v>0</v>
      </c>
      <c r="DK624" s="103">
        <f t="shared" si="859"/>
        <v>334018677.85000002</v>
      </c>
      <c r="DL624" s="91">
        <f t="shared" si="860"/>
        <v>0</v>
      </c>
      <c r="DM624" s="91">
        <f t="shared" si="861"/>
        <v>0</v>
      </c>
      <c r="DN624" s="91">
        <f t="shared" si="862"/>
        <v>334018677.85000002</v>
      </c>
      <c r="DO624" s="91">
        <f t="shared" si="863"/>
        <v>0</v>
      </c>
      <c r="DP624" s="91">
        <f t="shared" si="864"/>
        <v>0</v>
      </c>
      <c r="DQ624" s="125" t="str">
        <f t="shared" si="865"/>
        <v>CONSISTENTE</v>
      </c>
      <c r="DR624" s="147">
        <v>0</v>
      </c>
      <c r="DS624" s="147">
        <v>0</v>
      </c>
      <c r="DT624" s="147">
        <v>0</v>
      </c>
      <c r="DU624" s="147">
        <v>0</v>
      </c>
      <c r="DV624" s="147">
        <v>0</v>
      </c>
      <c r="DW624" s="147">
        <v>0</v>
      </c>
      <c r="DX624" s="59">
        <f>+VLOOKUP($E624,'[2]Ejecución I Semestre 2016'!$B$11:$X$1115,10,FALSE)</f>
        <v>0</v>
      </c>
      <c r="DY624" s="68" t="str">
        <f t="shared" si="866"/>
        <v>CONSISTENTE</v>
      </c>
      <c r="DZ624" s="68" t="str">
        <f t="shared" si="867"/>
        <v>CONSISTENTE</v>
      </c>
      <c r="EA624" s="68" t="str">
        <f t="shared" si="868"/>
        <v>CONSISTENTE</v>
      </c>
      <c r="EB624" s="68" t="str">
        <f t="shared" si="869"/>
        <v>NO CONSISTENTE</v>
      </c>
      <c r="EC624" s="68" t="str">
        <f t="shared" si="870"/>
        <v>CONSISTENTE</v>
      </c>
      <c r="ED624" s="68" t="str">
        <f t="shared" si="871"/>
        <v>CONSISTENTE</v>
      </c>
      <c r="EE624" s="132">
        <f t="shared" si="872"/>
        <v>0</v>
      </c>
      <c r="EF624" s="131">
        <f t="shared" si="873"/>
        <v>0</v>
      </c>
      <c r="EG624" s="131">
        <f t="shared" si="874"/>
        <v>0</v>
      </c>
      <c r="EH624" s="131">
        <f t="shared" si="875"/>
        <v>0</v>
      </c>
      <c r="EI624" s="131">
        <f t="shared" si="876"/>
        <v>0</v>
      </c>
      <c r="EJ624" s="131">
        <f t="shared" si="877"/>
        <v>0</v>
      </c>
      <c r="EK624" s="131">
        <f t="shared" si="880"/>
        <v>334018677.85000002</v>
      </c>
      <c r="EL624" s="60">
        <f t="shared" si="881"/>
        <v>0</v>
      </c>
      <c r="EM624" s="60">
        <f t="shared" si="882"/>
        <v>0</v>
      </c>
      <c r="EN624" s="60">
        <f t="shared" si="883"/>
        <v>334018677.85000002</v>
      </c>
      <c r="EO624" s="60">
        <f t="shared" si="884"/>
        <v>0</v>
      </c>
      <c r="EP624" s="60">
        <f t="shared" si="885"/>
        <v>0</v>
      </c>
      <c r="EQ624" s="90" t="str">
        <f t="shared" si="886"/>
        <v>CONSISTENTE</v>
      </c>
    </row>
    <row r="625" spans="1:147" ht="15" customHeight="1" x14ac:dyDescent="0.2">
      <c r="A625" s="53" t="s">
        <v>1012</v>
      </c>
      <c r="B625" s="56">
        <f t="shared" si="878"/>
        <v>8043815</v>
      </c>
      <c r="C625" s="59" t="str">
        <f t="shared" si="879"/>
        <v>SI</v>
      </c>
      <c r="E625" s="53" t="s">
        <v>1213</v>
      </c>
      <c r="F625" s="55" t="s">
        <v>1195</v>
      </c>
      <c r="G625" s="61" t="s">
        <v>1214</v>
      </c>
      <c r="H625" s="56">
        <v>8489527</v>
      </c>
      <c r="I625" s="56">
        <v>445712</v>
      </c>
      <c r="J625" s="56">
        <v>0</v>
      </c>
      <c r="K625" s="56">
        <v>0</v>
      </c>
      <c r="L625" s="56">
        <v>0</v>
      </c>
      <c r="M625" s="56">
        <v>0</v>
      </c>
      <c r="N625" s="57">
        <v>8043815</v>
      </c>
      <c r="O625" s="58">
        <f t="shared" si="801"/>
        <v>0</v>
      </c>
      <c r="P625" s="59" t="str">
        <f t="shared" si="802"/>
        <v>CONSISTENTE</v>
      </c>
      <c r="Q625" s="87" t="str">
        <f t="shared" si="803"/>
        <v>OK</v>
      </c>
      <c r="R625" s="56">
        <v>0</v>
      </c>
      <c r="S625" s="56">
        <v>0</v>
      </c>
      <c r="T625" s="56">
        <v>0</v>
      </c>
      <c r="U625" s="56">
        <v>8043815</v>
      </c>
      <c r="V625" s="56">
        <v>0</v>
      </c>
      <c r="W625" s="59" t="s">
        <v>2314</v>
      </c>
      <c r="X625" s="59" t="s">
        <v>2312</v>
      </c>
      <c r="Y625" s="59" t="str">
        <f t="shared" si="804"/>
        <v>CONSISTENTE</v>
      </c>
      <c r="Z625" s="59" t="str">
        <f t="shared" si="888"/>
        <v/>
      </c>
      <c r="AA625" s="66">
        <f>+VLOOKUP($E625,'[1]PLAN DE APLICACIÓN'!$B$11:$V$1115,16,FALSE)</f>
        <v>0</v>
      </c>
      <c r="AB625" s="66">
        <f>+VLOOKUP($E625,'[1]PLAN DE APLICACIÓN'!$B$11:$V$1115,17,FALSE)</f>
        <v>0</v>
      </c>
      <c r="AC625" s="66">
        <f>+VLOOKUP($E625,'[1]PLAN DE APLICACIÓN'!$B$11:$V$1115,18,FALSE)</f>
        <v>0</v>
      </c>
      <c r="AD625" s="66">
        <f>+VLOOKUP($E625,'[1]PLAN DE APLICACIÓN'!$B$11:$V$1115,19,FALSE)</f>
        <v>0</v>
      </c>
      <c r="AE625" s="66">
        <f>+VLOOKUP($E625,'[1]PLAN DE APLICACIÓN'!$B$11:$V$1115,20,FALSE)</f>
        <v>0</v>
      </c>
      <c r="AF625" s="66">
        <f>+VLOOKUP($E625,'[1]PLAN DE APLICACIÓN'!$B$11:$V$1115,21,FALSE)</f>
        <v>0</v>
      </c>
      <c r="AG625" s="59" t="str">
        <f t="shared" si="805"/>
        <v>CONSISTENTE</v>
      </c>
      <c r="AH625" s="59" t="str">
        <f t="shared" si="806"/>
        <v>CONSISTENTE</v>
      </c>
      <c r="AI625" s="59" t="str">
        <f t="shared" si="807"/>
        <v>CONSISTENTE</v>
      </c>
      <c r="AJ625" s="59" t="str">
        <f t="shared" si="808"/>
        <v>CONSISTENTE</v>
      </c>
      <c r="AK625" s="59" t="str">
        <f t="shared" si="809"/>
        <v>CONSISTENTE</v>
      </c>
      <c r="AL625" s="59" t="str">
        <f t="shared" si="810"/>
        <v>CONSISTENTE</v>
      </c>
      <c r="AM625" s="56">
        <v>0</v>
      </c>
      <c r="AN625" s="56">
        <v>0</v>
      </c>
      <c r="AO625" s="56">
        <v>0</v>
      </c>
      <c r="AP625" s="56">
        <v>0</v>
      </c>
      <c r="AQ625" s="56">
        <v>0</v>
      </c>
      <c r="AR625" s="56">
        <v>0</v>
      </c>
      <c r="AS625" s="59">
        <v>0</v>
      </c>
      <c r="AT625" s="59" t="str">
        <f t="shared" si="811"/>
        <v>CONSISTENTE</v>
      </c>
      <c r="AU625" s="59" t="str">
        <f t="shared" si="812"/>
        <v>CONSISTENTE</v>
      </c>
      <c r="AV625" s="59" t="str">
        <f t="shared" si="813"/>
        <v>CONSISTENTE</v>
      </c>
      <c r="AW625" s="59" t="str">
        <f t="shared" si="814"/>
        <v>CONSISTENTE</v>
      </c>
      <c r="AX625" s="59" t="str">
        <f t="shared" si="815"/>
        <v>CONSISTENTE</v>
      </c>
      <c r="AY625" s="59" t="str">
        <f t="shared" si="816"/>
        <v>CONSISTENTE</v>
      </c>
      <c r="AZ625" s="56">
        <v>0</v>
      </c>
      <c r="BA625" s="56">
        <v>0</v>
      </c>
      <c r="BB625" s="56">
        <v>0</v>
      </c>
      <c r="BC625" s="56">
        <v>0</v>
      </c>
      <c r="BD625" s="56">
        <v>0</v>
      </c>
      <c r="BE625" s="56">
        <v>0</v>
      </c>
      <c r="BF625" s="60">
        <v>0</v>
      </c>
      <c r="BG625" s="59" t="str">
        <f t="shared" si="817"/>
        <v>CONSISTENTE</v>
      </c>
      <c r="BH625" s="59" t="str">
        <f t="shared" si="818"/>
        <v>CONSISTENTE</v>
      </c>
      <c r="BI625" s="59" t="str">
        <f t="shared" si="819"/>
        <v>CONSISTENTE</v>
      </c>
      <c r="BJ625" s="59" t="str">
        <f t="shared" si="820"/>
        <v>CONSISTENTE</v>
      </c>
      <c r="BK625" s="59" t="str">
        <f t="shared" si="821"/>
        <v>CONSISTENTE</v>
      </c>
      <c r="BL625" s="59" t="str">
        <f t="shared" si="822"/>
        <v>CONSISTENTE</v>
      </c>
      <c r="BM625" s="59" t="str">
        <f t="shared" si="823"/>
        <v>CONSISTENTE</v>
      </c>
      <c r="BN625" s="59" t="str">
        <f t="shared" si="824"/>
        <v>CONSISTENTE</v>
      </c>
      <c r="BO625" s="59" t="str">
        <f t="shared" si="825"/>
        <v>CONSISTENTE</v>
      </c>
      <c r="BP625" s="59" t="str">
        <f t="shared" si="826"/>
        <v>CONSISTENTE</v>
      </c>
      <c r="BQ625" s="59" t="str">
        <f t="shared" si="827"/>
        <v>CONSISTENTE</v>
      </c>
      <c r="BR625" s="59" t="str">
        <f t="shared" si="828"/>
        <v>CONSISTENTE</v>
      </c>
      <c r="BS625" s="56">
        <v>0</v>
      </c>
      <c r="BT625" s="56">
        <v>0</v>
      </c>
      <c r="BU625" s="56">
        <v>0</v>
      </c>
      <c r="BV625" s="56">
        <v>0</v>
      </c>
      <c r="BW625" s="56">
        <v>0</v>
      </c>
      <c r="BX625" s="56">
        <v>0</v>
      </c>
      <c r="BY625" s="60">
        <v>0</v>
      </c>
      <c r="BZ625" s="59" t="str">
        <f t="shared" si="829"/>
        <v>CONSISTENTE</v>
      </c>
      <c r="CA625" s="59" t="str">
        <f t="shared" si="830"/>
        <v>CONSISTENTE</v>
      </c>
      <c r="CB625" s="59" t="str">
        <f t="shared" si="831"/>
        <v>CONSISTENTE</v>
      </c>
      <c r="CC625" s="59" t="str">
        <f t="shared" si="832"/>
        <v>CONSISTENTE</v>
      </c>
      <c r="CD625" s="59" t="str">
        <f t="shared" si="833"/>
        <v>CONSISTENTE</v>
      </c>
      <c r="CE625" s="59" t="str">
        <f t="shared" si="834"/>
        <v>CONSISTENTE</v>
      </c>
      <c r="CF625" s="56">
        <v>110161724.15000001</v>
      </c>
      <c r="CG625" s="56">
        <v>0</v>
      </c>
      <c r="CH625" s="56">
        <v>0</v>
      </c>
      <c r="CI625" s="56">
        <v>0</v>
      </c>
      <c r="CJ625" s="56">
        <v>0</v>
      </c>
      <c r="CK625" s="56">
        <v>0</v>
      </c>
      <c r="CL625" s="60">
        <v>1</v>
      </c>
      <c r="CM625" s="59" t="str">
        <f t="shared" si="835"/>
        <v>NO CONSISTENTE</v>
      </c>
      <c r="CN625" s="59" t="str">
        <f t="shared" si="836"/>
        <v>CONSISTENTE</v>
      </c>
      <c r="CO625" s="59" t="str">
        <f t="shared" si="837"/>
        <v>CONSISTENTE</v>
      </c>
      <c r="CP625" s="59" t="str">
        <f t="shared" si="838"/>
        <v>CONSISTENTE</v>
      </c>
      <c r="CQ625" s="59" t="str">
        <f t="shared" si="839"/>
        <v>CONSISTENTE</v>
      </c>
      <c r="CR625" s="59" t="str">
        <f t="shared" si="840"/>
        <v>CONSISTENTE</v>
      </c>
      <c r="CS625" s="59" t="str">
        <f t="shared" si="841"/>
        <v>CONSISTENTE</v>
      </c>
      <c r="CT625" s="59" t="str">
        <f t="shared" si="842"/>
        <v>CONSISTENTE</v>
      </c>
      <c r="CU625" s="59" t="str">
        <f t="shared" si="843"/>
        <v>CONSISTENTE</v>
      </c>
      <c r="CV625" s="59" t="str">
        <f t="shared" si="844"/>
        <v>CONSISTENTE</v>
      </c>
      <c r="CW625" s="59" t="str">
        <f t="shared" si="845"/>
        <v>CONSISTENTE</v>
      </c>
      <c r="CX625" s="59" t="str">
        <f t="shared" si="846"/>
        <v>CONSISTENTE</v>
      </c>
      <c r="CY625" s="56">
        <f t="shared" si="847"/>
        <v>8043815</v>
      </c>
      <c r="CZ625" s="56">
        <f t="shared" si="848"/>
        <v>0</v>
      </c>
      <c r="DA625" s="56">
        <f t="shared" si="849"/>
        <v>0</v>
      </c>
      <c r="DB625" s="56">
        <f t="shared" si="850"/>
        <v>0</v>
      </c>
      <c r="DC625" s="56">
        <f t="shared" si="851"/>
        <v>8043815</v>
      </c>
      <c r="DD625" s="56">
        <f t="shared" si="852"/>
        <v>0</v>
      </c>
      <c r="DE625" s="90">
        <f t="shared" si="853"/>
        <v>0</v>
      </c>
      <c r="DF625" s="90">
        <f t="shared" si="854"/>
        <v>0</v>
      </c>
      <c r="DG625" s="90">
        <f t="shared" si="855"/>
        <v>0</v>
      </c>
      <c r="DH625" s="90">
        <f t="shared" si="856"/>
        <v>0</v>
      </c>
      <c r="DI625" s="90">
        <f t="shared" si="857"/>
        <v>0</v>
      </c>
      <c r="DJ625" s="98">
        <f t="shared" si="858"/>
        <v>0</v>
      </c>
      <c r="DK625" s="103">
        <f t="shared" si="859"/>
        <v>0</v>
      </c>
      <c r="DL625" s="91">
        <f t="shared" si="860"/>
        <v>0</v>
      </c>
      <c r="DM625" s="91">
        <f t="shared" si="861"/>
        <v>0</v>
      </c>
      <c r="DN625" s="91">
        <f t="shared" si="862"/>
        <v>0</v>
      </c>
      <c r="DO625" s="91">
        <f t="shared" si="863"/>
        <v>0</v>
      </c>
      <c r="DP625" s="91">
        <f t="shared" si="864"/>
        <v>0</v>
      </c>
      <c r="DQ625" s="125" t="str">
        <f t="shared" si="865"/>
        <v>CONSISTENTE</v>
      </c>
      <c r="DR625" s="147">
        <v>0</v>
      </c>
      <c r="DS625" s="147">
        <v>0</v>
      </c>
      <c r="DT625" s="147">
        <v>0</v>
      </c>
      <c r="DU625" s="147">
        <v>0</v>
      </c>
      <c r="DV625" s="147">
        <v>0</v>
      </c>
      <c r="DW625" s="147">
        <v>0</v>
      </c>
      <c r="DX625" s="59">
        <f>+VLOOKUP($E625,'[2]Ejecución I Semestre 2016'!$B$11:$X$1115,10,FALSE)</f>
        <v>0</v>
      </c>
      <c r="DY625" s="68" t="str">
        <f t="shared" si="866"/>
        <v>CONSISTENTE</v>
      </c>
      <c r="DZ625" s="68" t="str">
        <f t="shared" si="867"/>
        <v>CONSISTENTE</v>
      </c>
      <c r="EA625" s="68" t="str">
        <f t="shared" si="868"/>
        <v>CONSISTENTE</v>
      </c>
      <c r="EB625" s="68" t="str">
        <f t="shared" si="869"/>
        <v>CONSISTENTE</v>
      </c>
      <c r="EC625" s="68" t="str">
        <f t="shared" si="870"/>
        <v>CONSISTENTE</v>
      </c>
      <c r="ED625" s="68" t="str">
        <f t="shared" si="871"/>
        <v>CONSISTENTE</v>
      </c>
      <c r="EE625" s="132">
        <f t="shared" si="872"/>
        <v>0</v>
      </c>
      <c r="EF625" s="131">
        <f t="shared" si="873"/>
        <v>0</v>
      </c>
      <c r="EG625" s="131">
        <f t="shared" si="874"/>
        <v>0</v>
      </c>
      <c r="EH625" s="131">
        <f t="shared" si="875"/>
        <v>0</v>
      </c>
      <c r="EI625" s="131">
        <f t="shared" si="876"/>
        <v>0</v>
      </c>
      <c r="EJ625" s="131">
        <f t="shared" si="877"/>
        <v>0</v>
      </c>
      <c r="EK625" s="131">
        <f t="shared" si="880"/>
        <v>0</v>
      </c>
      <c r="EL625" s="60">
        <f t="shared" si="881"/>
        <v>0</v>
      </c>
      <c r="EM625" s="60">
        <f t="shared" si="882"/>
        <v>0</v>
      </c>
      <c r="EN625" s="60">
        <f t="shared" si="883"/>
        <v>0</v>
      </c>
      <c r="EO625" s="60">
        <f t="shared" si="884"/>
        <v>0</v>
      </c>
      <c r="EP625" s="60">
        <f t="shared" si="885"/>
        <v>0</v>
      </c>
      <c r="EQ625" s="90" t="str">
        <f t="shared" si="886"/>
        <v>CONSISTENTE</v>
      </c>
    </row>
    <row r="626" spans="1:147" ht="15" customHeight="1" x14ac:dyDescent="0.2">
      <c r="A626" s="53" t="s">
        <v>1014</v>
      </c>
      <c r="B626" s="56">
        <f t="shared" si="878"/>
        <v>1105259360</v>
      </c>
      <c r="C626" s="59" t="str">
        <f t="shared" si="879"/>
        <v>SI</v>
      </c>
      <c r="E626" s="53" t="s">
        <v>1215</v>
      </c>
      <c r="F626" s="55" t="s">
        <v>1195</v>
      </c>
      <c r="G626" s="61" t="s">
        <v>1216</v>
      </c>
      <c r="H626" s="56">
        <v>1105259360</v>
      </c>
      <c r="I626" s="56">
        <v>0</v>
      </c>
      <c r="J626" s="56">
        <v>0</v>
      </c>
      <c r="K626" s="56">
        <v>0</v>
      </c>
      <c r="L626" s="56">
        <v>0</v>
      </c>
      <c r="M626" s="56">
        <v>0</v>
      </c>
      <c r="N626" s="57">
        <v>1105259360</v>
      </c>
      <c r="O626" s="58">
        <f t="shared" si="801"/>
        <v>0</v>
      </c>
      <c r="P626" s="59" t="str">
        <f t="shared" si="802"/>
        <v>CONSISTENTE</v>
      </c>
      <c r="Q626" s="87" t="str">
        <f t="shared" si="803"/>
        <v>OK</v>
      </c>
      <c r="R626" s="56">
        <v>0</v>
      </c>
      <c r="S626" s="56">
        <v>0</v>
      </c>
      <c r="T626" s="56">
        <v>0</v>
      </c>
      <c r="U626" s="56">
        <v>1105259360</v>
      </c>
      <c r="V626" s="56">
        <v>0</v>
      </c>
      <c r="W626" s="59" t="s">
        <v>2314</v>
      </c>
      <c r="X626" s="59" t="s">
        <v>2312</v>
      </c>
      <c r="Y626" s="59" t="str">
        <f t="shared" si="804"/>
        <v>CONSISTENTE</v>
      </c>
      <c r="Z626" s="59" t="str">
        <f t="shared" si="888"/>
        <v/>
      </c>
      <c r="AA626" s="66">
        <f>+VLOOKUP($E626,'[1]PLAN DE APLICACIÓN'!$B$11:$V$1115,16,FALSE)</f>
        <v>603897671</v>
      </c>
      <c r="AB626" s="66">
        <f>+VLOOKUP($E626,'[1]PLAN DE APLICACIÓN'!$B$11:$V$1115,17,FALSE)</f>
        <v>803897671</v>
      </c>
      <c r="AC626" s="66">
        <f>+VLOOKUP($E626,'[1]PLAN DE APLICACIÓN'!$B$11:$V$1115,18,FALSE)</f>
        <v>0</v>
      </c>
      <c r="AD626" s="66">
        <f>+VLOOKUP($E626,'[1]PLAN DE APLICACIÓN'!$B$11:$V$1115,19,FALSE)</f>
        <v>0</v>
      </c>
      <c r="AE626" s="66">
        <f>+VLOOKUP($E626,'[1]PLAN DE APLICACIÓN'!$B$11:$V$1115,20,FALSE)</f>
        <v>500000000</v>
      </c>
      <c r="AF626" s="66">
        <f>+VLOOKUP($E626,'[1]PLAN DE APLICACIÓN'!$B$11:$V$1115,21,FALSE)</f>
        <v>0</v>
      </c>
      <c r="AG626" s="59" t="str">
        <f t="shared" si="805"/>
        <v>NO CONSISTENTE</v>
      </c>
      <c r="AH626" s="59" t="str">
        <f t="shared" si="806"/>
        <v>NO CONSISTENTE</v>
      </c>
      <c r="AI626" s="59" t="str">
        <f t="shared" si="807"/>
        <v>CONSISTENTE</v>
      </c>
      <c r="AJ626" s="59" t="str">
        <f t="shared" si="808"/>
        <v>CONSISTENTE</v>
      </c>
      <c r="AK626" s="59" t="str">
        <f t="shared" si="809"/>
        <v>CONSISTENTE</v>
      </c>
      <c r="AL626" s="59" t="str">
        <f t="shared" si="810"/>
        <v>CONSISTENTE</v>
      </c>
      <c r="AM626" s="56">
        <v>0</v>
      </c>
      <c r="AN626" s="56">
        <v>0</v>
      </c>
      <c r="AO626" s="56">
        <v>0</v>
      </c>
      <c r="AP626" s="56">
        <v>0</v>
      </c>
      <c r="AQ626" s="56">
        <v>0</v>
      </c>
      <c r="AR626" s="56">
        <v>0</v>
      </c>
      <c r="AS626" s="59">
        <v>0</v>
      </c>
      <c r="AT626" s="59" t="str">
        <f t="shared" si="811"/>
        <v>CONSISTENTE</v>
      </c>
      <c r="AU626" s="59" t="str">
        <f t="shared" si="812"/>
        <v>CONSISTENTE</v>
      </c>
      <c r="AV626" s="59" t="str">
        <f t="shared" si="813"/>
        <v>CONSISTENTE</v>
      </c>
      <c r="AW626" s="59" t="str">
        <f t="shared" si="814"/>
        <v>CONSISTENTE</v>
      </c>
      <c r="AX626" s="59" t="str">
        <f t="shared" si="815"/>
        <v>CONSISTENTE</v>
      </c>
      <c r="AY626" s="59" t="str">
        <f t="shared" si="816"/>
        <v>CONSISTENTE</v>
      </c>
      <c r="AZ626" s="56">
        <v>700000000</v>
      </c>
      <c r="BA626" s="56">
        <v>0</v>
      </c>
      <c r="BB626" s="56">
        <v>0</v>
      </c>
      <c r="BC626" s="56">
        <v>0</v>
      </c>
      <c r="BD626" s="56">
        <v>700000000</v>
      </c>
      <c r="BE626" s="56">
        <v>0</v>
      </c>
      <c r="BF626" s="60">
        <v>1</v>
      </c>
      <c r="BG626" s="59" t="str">
        <f t="shared" si="817"/>
        <v>CONSISTENTE</v>
      </c>
      <c r="BH626" s="59" t="str">
        <f t="shared" si="818"/>
        <v>CONSISTENTE</v>
      </c>
      <c r="BI626" s="59" t="str">
        <f t="shared" si="819"/>
        <v>CONSISTENTE</v>
      </c>
      <c r="BJ626" s="59" t="str">
        <f t="shared" si="820"/>
        <v>CONSISTENTE</v>
      </c>
      <c r="BK626" s="59" t="str">
        <f t="shared" si="821"/>
        <v>CONSISTENTE</v>
      </c>
      <c r="BL626" s="59" t="str">
        <f t="shared" si="822"/>
        <v>CONSISTENTE</v>
      </c>
      <c r="BM626" s="59" t="str">
        <f t="shared" si="823"/>
        <v>CONSISTENTE</v>
      </c>
      <c r="BN626" s="59" t="str">
        <f t="shared" si="824"/>
        <v>CONSISTENTE</v>
      </c>
      <c r="BO626" s="59" t="str">
        <f t="shared" si="825"/>
        <v>CONSISTENTE</v>
      </c>
      <c r="BP626" s="59" t="str">
        <f t="shared" si="826"/>
        <v>CONSISTENTE</v>
      </c>
      <c r="BQ626" s="59" t="str">
        <f t="shared" si="827"/>
        <v>CONSISTENTE</v>
      </c>
      <c r="BR626" s="59" t="str">
        <f t="shared" si="828"/>
        <v>CONSISTENTE</v>
      </c>
      <c r="BS626" s="56">
        <v>0</v>
      </c>
      <c r="BT626" s="56">
        <v>0</v>
      </c>
      <c r="BU626" s="56">
        <v>0</v>
      </c>
      <c r="BV626" s="56">
        <v>0</v>
      </c>
      <c r="BW626" s="56">
        <v>0</v>
      </c>
      <c r="BX626" s="56">
        <v>0</v>
      </c>
      <c r="BY626" s="60">
        <v>1</v>
      </c>
      <c r="BZ626" s="59" t="str">
        <f t="shared" si="829"/>
        <v>CONSISTENTE</v>
      </c>
      <c r="CA626" s="59" t="str">
        <f t="shared" si="830"/>
        <v>CONSISTENTE</v>
      </c>
      <c r="CB626" s="59" t="str">
        <f t="shared" si="831"/>
        <v>CONSISTENTE</v>
      </c>
      <c r="CC626" s="59" t="str">
        <f t="shared" si="832"/>
        <v>CONSISTENTE</v>
      </c>
      <c r="CD626" s="59" t="str">
        <f t="shared" si="833"/>
        <v>CONSISTENTE</v>
      </c>
      <c r="CE626" s="59" t="str">
        <f t="shared" si="834"/>
        <v>CONSISTENTE</v>
      </c>
      <c r="CF626" s="56">
        <v>0</v>
      </c>
      <c r="CG626" s="56">
        <v>0</v>
      </c>
      <c r="CH626" s="56">
        <v>0</v>
      </c>
      <c r="CI626" s="56">
        <v>0</v>
      </c>
      <c r="CJ626" s="56">
        <v>0</v>
      </c>
      <c r="CK626" s="56">
        <v>0</v>
      </c>
      <c r="CL626" s="60">
        <v>1</v>
      </c>
      <c r="CM626" s="59" t="str">
        <f t="shared" si="835"/>
        <v>CONSISTENTE</v>
      </c>
      <c r="CN626" s="59" t="str">
        <f t="shared" si="836"/>
        <v>CONSISTENTE</v>
      </c>
      <c r="CO626" s="59" t="str">
        <f t="shared" si="837"/>
        <v>CONSISTENTE</v>
      </c>
      <c r="CP626" s="59" t="str">
        <f t="shared" si="838"/>
        <v>CONSISTENTE</v>
      </c>
      <c r="CQ626" s="59" t="str">
        <f t="shared" si="839"/>
        <v>CONSISTENTE</v>
      </c>
      <c r="CR626" s="59" t="str">
        <f t="shared" si="840"/>
        <v>CONSISTENTE</v>
      </c>
      <c r="CS626" s="59" t="str">
        <f t="shared" si="841"/>
        <v>CONSISTENTE</v>
      </c>
      <c r="CT626" s="59" t="str">
        <f t="shared" si="842"/>
        <v>CONSISTENTE</v>
      </c>
      <c r="CU626" s="59" t="str">
        <f t="shared" si="843"/>
        <v>CONSISTENTE</v>
      </c>
      <c r="CV626" s="59" t="str">
        <f t="shared" si="844"/>
        <v>CONSISTENTE</v>
      </c>
      <c r="CW626" s="59" t="str">
        <f t="shared" si="845"/>
        <v>CONSISTENTE</v>
      </c>
      <c r="CX626" s="59" t="str">
        <f t="shared" si="846"/>
        <v>CONSISTENTE</v>
      </c>
      <c r="CY626" s="56">
        <f t="shared" si="847"/>
        <v>1105259360</v>
      </c>
      <c r="CZ626" s="56">
        <f t="shared" si="848"/>
        <v>0</v>
      </c>
      <c r="DA626" s="56">
        <f t="shared" si="849"/>
        <v>0</v>
      </c>
      <c r="DB626" s="56">
        <f t="shared" si="850"/>
        <v>0</v>
      </c>
      <c r="DC626" s="56">
        <f t="shared" si="851"/>
        <v>1105259360</v>
      </c>
      <c r="DD626" s="56">
        <f t="shared" si="852"/>
        <v>0</v>
      </c>
      <c r="DE626" s="90">
        <f t="shared" si="853"/>
        <v>700000000</v>
      </c>
      <c r="DF626" s="90">
        <f t="shared" si="854"/>
        <v>0</v>
      </c>
      <c r="DG626" s="90">
        <f t="shared" si="855"/>
        <v>0</v>
      </c>
      <c r="DH626" s="90">
        <f t="shared" si="856"/>
        <v>0</v>
      </c>
      <c r="DI626" s="90">
        <f t="shared" si="857"/>
        <v>700000000</v>
      </c>
      <c r="DJ626" s="98">
        <f t="shared" si="858"/>
        <v>0</v>
      </c>
      <c r="DK626" s="103">
        <f t="shared" si="859"/>
        <v>2003897671</v>
      </c>
      <c r="DL626" s="91">
        <f t="shared" si="860"/>
        <v>803897671</v>
      </c>
      <c r="DM626" s="91">
        <f t="shared" si="861"/>
        <v>0</v>
      </c>
      <c r="DN626" s="91">
        <f t="shared" si="862"/>
        <v>0</v>
      </c>
      <c r="DO626" s="91">
        <f t="shared" si="863"/>
        <v>1200000000</v>
      </c>
      <c r="DP626" s="91">
        <f t="shared" si="864"/>
        <v>0</v>
      </c>
      <c r="DQ626" s="125" t="str">
        <f t="shared" si="865"/>
        <v>NO CONSISTENTE</v>
      </c>
      <c r="DR626" s="147">
        <v>0</v>
      </c>
      <c r="DS626" s="147">
        <v>0</v>
      </c>
      <c r="DT626" s="147">
        <v>0</v>
      </c>
      <c r="DU626" s="147">
        <v>0</v>
      </c>
      <c r="DV626" s="147">
        <v>0</v>
      </c>
      <c r="DW626" s="147">
        <v>0</v>
      </c>
      <c r="DX626" s="59">
        <f>+VLOOKUP($E626,'[2]Ejecución I Semestre 2016'!$B$11:$X$1115,10,FALSE)</f>
        <v>0</v>
      </c>
      <c r="DY626" s="68" t="str">
        <f t="shared" si="866"/>
        <v>CONSISTENTE</v>
      </c>
      <c r="DZ626" s="68" t="str">
        <f t="shared" si="867"/>
        <v>CONSISTENTE</v>
      </c>
      <c r="EA626" s="68" t="str">
        <f t="shared" si="868"/>
        <v>CONSISTENTE</v>
      </c>
      <c r="EB626" s="68" t="str">
        <f t="shared" si="869"/>
        <v>CONSISTENTE</v>
      </c>
      <c r="EC626" s="68" t="str">
        <f t="shared" si="870"/>
        <v>CONSISTENTE</v>
      </c>
      <c r="ED626" s="68" t="str">
        <f t="shared" si="871"/>
        <v>CONSISTENTE</v>
      </c>
      <c r="EE626" s="132">
        <f t="shared" si="872"/>
        <v>700000000</v>
      </c>
      <c r="EF626" s="131">
        <f t="shared" si="873"/>
        <v>0</v>
      </c>
      <c r="EG626" s="131">
        <f t="shared" si="874"/>
        <v>0</v>
      </c>
      <c r="EH626" s="131">
        <f t="shared" si="875"/>
        <v>0</v>
      </c>
      <c r="EI626" s="131">
        <f t="shared" si="876"/>
        <v>700000000</v>
      </c>
      <c r="EJ626" s="131">
        <f t="shared" si="877"/>
        <v>0</v>
      </c>
      <c r="EK626" s="131">
        <f t="shared" si="880"/>
        <v>2003897671</v>
      </c>
      <c r="EL626" s="60">
        <f t="shared" si="881"/>
        <v>803897671</v>
      </c>
      <c r="EM626" s="60">
        <f t="shared" si="882"/>
        <v>0</v>
      </c>
      <c r="EN626" s="60">
        <f t="shared" si="883"/>
        <v>0</v>
      </c>
      <c r="EO626" s="60">
        <f t="shared" si="884"/>
        <v>1200000000</v>
      </c>
      <c r="EP626" s="60">
        <f t="shared" si="885"/>
        <v>0</v>
      </c>
      <c r="EQ626" s="90" t="str">
        <f t="shared" si="886"/>
        <v>NO CONSISTENTE</v>
      </c>
    </row>
    <row r="627" spans="1:147" ht="15" customHeight="1" x14ac:dyDescent="0.2">
      <c r="A627" s="53" t="s">
        <v>1016</v>
      </c>
      <c r="B627" s="56">
        <f t="shared" si="878"/>
        <v>480287939.69999999</v>
      </c>
      <c r="C627" s="59" t="str">
        <f t="shared" si="879"/>
        <v>SI</v>
      </c>
      <c r="E627" s="53" t="s">
        <v>1217</v>
      </c>
      <c r="F627" s="55" t="s">
        <v>1195</v>
      </c>
      <c r="G627" s="61" t="s">
        <v>1218</v>
      </c>
      <c r="H627" s="56">
        <v>570044852.39999998</v>
      </c>
      <c r="I627" s="56">
        <v>84074332.700000003</v>
      </c>
      <c r="J627" s="56">
        <v>5682580</v>
      </c>
      <c r="K627" s="56">
        <v>0</v>
      </c>
      <c r="L627" s="56">
        <v>0</v>
      </c>
      <c r="M627" s="56">
        <v>0</v>
      </c>
      <c r="N627" s="57">
        <v>480287939.69999999</v>
      </c>
      <c r="O627" s="58">
        <f t="shared" si="801"/>
        <v>0</v>
      </c>
      <c r="P627" s="59" t="str">
        <f t="shared" si="802"/>
        <v>CONSISTENTE</v>
      </c>
      <c r="Q627" s="87" t="str">
        <f t="shared" si="803"/>
        <v>OK</v>
      </c>
      <c r="R627" s="56">
        <v>0</v>
      </c>
      <c r="S627" s="56">
        <v>19317420</v>
      </c>
      <c r="T627" s="56">
        <v>460970519.69999999</v>
      </c>
      <c r="U627" s="56">
        <v>0</v>
      </c>
      <c r="V627" s="56">
        <v>0</v>
      </c>
      <c r="W627" s="59" t="s">
        <v>2314</v>
      </c>
      <c r="X627" s="59" t="s">
        <v>2312</v>
      </c>
      <c r="Y627" s="59" t="str">
        <f t="shared" si="804"/>
        <v>CONSISTENTE</v>
      </c>
      <c r="Z627" s="59" t="str">
        <f t="shared" si="888"/>
        <v/>
      </c>
      <c r="AA627" s="66">
        <f>+VLOOKUP($E627,'[1]PLAN DE APLICACIÓN'!$B$11:$V$1115,16,FALSE)</f>
        <v>0</v>
      </c>
      <c r="AB627" s="66">
        <f>+VLOOKUP($E627,'[1]PLAN DE APLICACIÓN'!$B$11:$V$1115,17,FALSE)</f>
        <v>84074332</v>
      </c>
      <c r="AC627" s="66">
        <f>+VLOOKUP($E627,'[1]PLAN DE APLICACIÓN'!$B$11:$V$1115,18,FALSE)</f>
        <v>5682580</v>
      </c>
      <c r="AD627" s="66">
        <f>+VLOOKUP($E627,'[1]PLAN DE APLICACIÓN'!$B$11:$V$1115,19,FALSE)</f>
        <v>0</v>
      </c>
      <c r="AE627" s="66">
        <f>+VLOOKUP($E627,'[1]PLAN DE APLICACIÓN'!$B$11:$V$1115,20,FALSE)</f>
        <v>0</v>
      </c>
      <c r="AF627" s="66">
        <f>+VLOOKUP($E627,'[1]PLAN DE APLICACIÓN'!$B$11:$V$1115,21,FALSE)</f>
        <v>0</v>
      </c>
      <c r="AG627" s="59" t="str">
        <f t="shared" si="805"/>
        <v>NO CONSISTENTE</v>
      </c>
      <c r="AH627" s="59" t="str">
        <f t="shared" si="806"/>
        <v>NO CONSISTENTE</v>
      </c>
      <c r="AI627" s="59" t="str">
        <f t="shared" si="807"/>
        <v>CONSISTENTE</v>
      </c>
      <c r="AJ627" s="59" t="str">
        <f t="shared" si="808"/>
        <v>CONSISTENTE</v>
      </c>
      <c r="AK627" s="59" t="str">
        <f t="shared" si="809"/>
        <v>CONSISTENTE</v>
      </c>
      <c r="AL627" s="59" t="str">
        <f t="shared" si="810"/>
        <v>CONSISTENTE</v>
      </c>
      <c r="AM627" s="56">
        <v>0</v>
      </c>
      <c r="AN627" s="56">
        <v>0</v>
      </c>
      <c r="AO627" s="56">
        <v>0</v>
      </c>
      <c r="AP627" s="56">
        <v>0</v>
      </c>
      <c r="AQ627" s="56">
        <v>0</v>
      </c>
      <c r="AR627" s="56">
        <v>0</v>
      </c>
      <c r="AS627" s="59">
        <v>0</v>
      </c>
      <c r="AT627" s="59" t="str">
        <f t="shared" si="811"/>
        <v>CONSISTENTE</v>
      </c>
      <c r="AU627" s="59" t="str">
        <f t="shared" si="812"/>
        <v>CONSISTENTE</v>
      </c>
      <c r="AV627" s="59" t="str">
        <f t="shared" si="813"/>
        <v>CONSISTENTE</v>
      </c>
      <c r="AW627" s="59" t="str">
        <f t="shared" si="814"/>
        <v>CONSISTENTE</v>
      </c>
      <c r="AX627" s="59" t="str">
        <f t="shared" si="815"/>
        <v>CONSISTENTE</v>
      </c>
      <c r="AY627" s="59" t="str">
        <f t="shared" si="816"/>
        <v>CONSISTENTE</v>
      </c>
      <c r="AZ627" s="56">
        <v>459286681</v>
      </c>
      <c r="BA627" s="56">
        <v>0</v>
      </c>
      <c r="BB627" s="56">
        <v>1351066</v>
      </c>
      <c r="BC627" s="56">
        <v>457935615</v>
      </c>
      <c r="BD627" s="56">
        <v>0</v>
      </c>
      <c r="BE627" s="56">
        <v>0</v>
      </c>
      <c r="BF627" s="60">
        <v>1</v>
      </c>
      <c r="BG627" s="59" t="str">
        <f t="shared" si="817"/>
        <v>CONSISTENTE</v>
      </c>
      <c r="BH627" s="59" t="str">
        <f t="shared" si="818"/>
        <v>CONSISTENTE</v>
      </c>
      <c r="BI627" s="59" t="str">
        <f t="shared" si="819"/>
        <v>CONSISTENTE</v>
      </c>
      <c r="BJ627" s="59" t="str">
        <f t="shared" si="820"/>
        <v>CONSISTENTE</v>
      </c>
      <c r="BK627" s="59" t="str">
        <f t="shared" si="821"/>
        <v>CONSISTENTE</v>
      </c>
      <c r="BL627" s="59" t="str">
        <f t="shared" si="822"/>
        <v>CONSISTENTE</v>
      </c>
      <c r="BM627" s="59" t="str">
        <f t="shared" si="823"/>
        <v>CONSISTENTE</v>
      </c>
      <c r="BN627" s="59" t="str">
        <f t="shared" si="824"/>
        <v>CONSISTENTE</v>
      </c>
      <c r="BO627" s="59" t="str">
        <f t="shared" si="825"/>
        <v>CONSISTENTE</v>
      </c>
      <c r="BP627" s="59" t="str">
        <f t="shared" si="826"/>
        <v>CONSISTENTE</v>
      </c>
      <c r="BQ627" s="59" t="str">
        <f t="shared" si="827"/>
        <v>CONSISTENTE</v>
      </c>
      <c r="BR627" s="59" t="str">
        <f t="shared" si="828"/>
        <v>CONSISTENTE</v>
      </c>
      <c r="BS627" s="56">
        <v>0</v>
      </c>
      <c r="BT627" s="56">
        <v>0</v>
      </c>
      <c r="BU627" s="56">
        <v>0</v>
      </c>
      <c r="BV627" s="56">
        <v>0</v>
      </c>
      <c r="BW627" s="56">
        <v>0</v>
      </c>
      <c r="BX627" s="56">
        <v>0</v>
      </c>
      <c r="BY627" s="60">
        <v>1</v>
      </c>
      <c r="BZ627" s="59" t="str">
        <f t="shared" si="829"/>
        <v>CONSISTENTE</v>
      </c>
      <c r="CA627" s="59" t="str">
        <f t="shared" si="830"/>
        <v>CONSISTENTE</v>
      </c>
      <c r="CB627" s="59" t="str">
        <f t="shared" si="831"/>
        <v>CONSISTENTE</v>
      </c>
      <c r="CC627" s="59" t="str">
        <f t="shared" si="832"/>
        <v>CONSISTENTE</v>
      </c>
      <c r="CD627" s="59" t="str">
        <f t="shared" si="833"/>
        <v>CONSISTENTE</v>
      </c>
      <c r="CE627" s="59" t="str">
        <f t="shared" si="834"/>
        <v>CONSISTENTE</v>
      </c>
      <c r="CF627" s="56">
        <v>3211183</v>
      </c>
      <c r="CG627" s="56">
        <v>0</v>
      </c>
      <c r="CH627" s="56">
        <v>3211183</v>
      </c>
      <c r="CI627" s="56">
        <v>0</v>
      </c>
      <c r="CJ627" s="56">
        <v>0</v>
      </c>
      <c r="CK627" s="56">
        <v>0</v>
      </c>
      <c r="CL627" s="60">
        <v>1</v>
      </c>
      <c r="CM627" s="59" t="str">
        <f t="shared" si="835"/>
        <v>CONSISTENTE</v>
      </c>
      <c r="CN627" s="59" t="str">
        <f t="shared" si="836"/>
        <v>CONSISTENTE</v>
      </c>
      <c r="CO627" s="59" t="str">
        <f t="shared" si="837"/>
        <v>CONSISTENTE</v>
      </c>
      <c r="CP627" s="59" t="str">
        <f t="shared" si="838"/>
        <v>CONSISTENTE</v>
      </c>
      <c r="CQ627" s="59" t="str">
        <f t="shared" si="839"/>
        <v>CONSISTENTE</v>
      </c>
      <c r="CR627" s="59" t="str">
        <f t="shared" si="840"/>
        <v>CONSISTENTE</v>
      </c>
      <c r="CS627" s="59" t="str">
        <f t="shared" si="841"/>
        <v>CONSISTENTE</v>
      </c>
      <c r="CT627" s="59" t="str">
        <f t="shared" si="842"/>
        <v>CONSISTENTE</v>
      </c>
      <c r="CU627" s="59" t="str">
        <f t="shared" si="843"/>
        <v>CONSISTENTE</v>
      </c>
      <c r="CV627" s="59" t="str">
        <f t="shared" si="844"/>
        <v>CONSISTENTE</v>
      </c>
      <c r="CW627" s="59" t="str">
        <f t="shared" si="845"/>
        <v>CONSISTENTE</v>
      </c>
      <c r="CX627" s="59" t="str">
        <f t="shared" si="846"/>
        <v>CONSISTENTE</v>
      </c>
      <c r="CY627" s="56">
        <f t="shared" si="847"/>
        <v>480287939.69999999</v>
      </c>
      <c r="CZ627" s="56">
        <f t="shared" si="848"/>
        <v>0</v>
      </c>
      <c r="DA627" s="56">
        <f t="shared" si="849"/>
        <v>19317420</v>
      </c>
      <c r="DB627" s="56">
        <f t="shared" si="850"/>
        <v>460970519.69999999</v>
      </c>
      <c r="DC627" s="56">
        <f t="shared" si="851"/>
        <v>0</v>
      </c>
      <c r="DD627" s="56">
        <f t="shared" si="852"/>
        <v>0</v>
      </c>
      <c r="DE627" s="90">
        <f t="shared" si="853"/>
        <v>462497864</v>
      </c>
      <c r="DF627" s="90">
        <f t="shared" si="854"/>
        <v>0</v>
      </c>
      <c r="DG627" s="90">
        <f t="shared" si="855"/>
        <v>4562249</v>
      </c>
      <c r="DH627" s="90">
        <f t="shared" si="856"/>
        <v>457935615</v>
      </c>
      <c r="DI627" s="90">
        <f t="shared" si="857"/>
        <v>0</v>
      </c>
      <c r="DJ627" s="98">
        <f t="shared" si="858"/>
        <v>0</v>
      </c>
      <c r="DK627" s="103">
        <f t="shared" si="859"/>
        <v>552254776</v>
      </c>
      <c r="DL627" s="91">
        <f t="shared" si="860"/>
        <v>84074332</v>
      </c>
      <c r="DM627" s="91">
        <f t="shared" si="861"/>
        <v>10244829</v>
      </c>
      <c r="DN627" s="91">
        <f t="shared" si="862"/>
        <v>457935615</v>
      </c>
      <c r="DO627" s="91">
        <f t="shared" si="863"/>
        <v>0</v>
      </c>
      <c r="DP627" s="91">
        <f t="shared" si="864"/>
        <v>0</v>
      </c>
      <c r="DQ627" s="125" t="str">
        <f t="shared" si="865"/>
        <v>NO CONSISTENTE</v>
      </c>
      <c r="DR627" s="147">
        <v>0</v>
      </c>
      <c r="DS627" s="147">
        <v>0</v>
      </c>
      <c r="DT627" s="147">
        <v>0</v>
      </c>
      <c r="DU627" s="147">
        <v>0</v>
      </c>
      <c r="DV627" s="147">
        <v>0</v>
      </c>
      <c r="DW627" s="147">
        <v>0</v>
      </c>
      <c r="DX627" s="59">
        <f>+VLOOKUP($E627,'[2]Ejecución I Semestre 2016'!$B$11:$X$1115,10,FALSE)</f>
        <v>0</v>
      </c>
      <c r="DY627" s="68" t="str">
        <f t="shared" si="866"/>
        <v>CONSISTENTE</v>
      </c>
      <c r="DZ627" s="68" t="str">
        <f t="shared" si="867"/>
        <v>CONSISTENTE</v>
      </c>
      <c r="EA627" s="68" t="str">
        <f t="shared" si="868"/>
        <v>CONSISTENTE</v>
      </c>
      <c r="EB627" s="68" t="str">
        <f t="shared" si="869"/>
        <v>CONSISTENTE</v>
      </c>
      <c r="EC627" s="68" t="str">
        <f t="shared" si="870"/>
        <v>CONSISTENTE</v>
      </c>
      <c r="ED627" s="68" t="str">
        <f t="shared" si="871"/>
        <v>CONSISTENTE</v>
      </c>
      <c r="EE627" s="132">
        <f t="shared" si="872"/>
        <v>462497864</v>
      </c>
      <c r="EF627" s="131">
        <f t="shared" si="873"/>
        <v>0</v>
      </c>
      <c r="EG627" s="131">
        <f t="shared" si="874"/>
        <v>4562249</v>
      </c>
      <c r="EH627" s="131">
        <f t="shared" si="875"/>
        <v>457935615</v>
      </c>
      <c r="EI627" s="131">
        <f t="shared" si="876"/>
        <v>0</v>
      </c>
      <c r="EJ627" s="131">
        <f t="shared" si="877"/>
        <v>0</v>
      </c>
      <c r="EK627" s="131">
        <f t="shared" si="880"/>
        <v>552254776</v>
      </c>
      <c r="EL627" s="60">
        <f t="shared" si="881"/>
        <v>84074332</v>
      </c>
      <c r="EM627" s="60">
        <f t="shared" si="882"/>
        <v>10244829</v>
      </c>
      <c r="EN627" s="60">
        <f t="shared" si="883"/>
        <v>457935615</v>
      </c>
      <c r="EO627" s="60">
        <f t="shared" si="884"/>
        <v>0</v>
      </c>
      <c r="EP627" s="60">
        <f t="shared" si="885"/>
        <v>0</v>
      </c>
      <c r="EQ627" s="90" t="str">
        <f t="shared" si="886"/>
        <v>NO CONSISTENTE</v>
      </c>
    </row>
    <row r="628" spans="1:147" ht="15" customHeight="1" x14ac:dyDescent="0.2">
      <c r="A628" s="53" t="s">
        <v>1018</v>
      </c>
      <c r="B628" s="56">
        <f t="shared" si="878"/>
        <v>659117767</v>
      </c>
      <c r="C628" s="59" t="str">
        <f t="shared" si="879"/>
        <v>SI</v>
      </c>
      <c r="E628" s="62" t="s">
        <v>1219</v>
      </c>
      <c r="F628" s="55" t="s">
        <v>1195</v>
      </c>
      <c r="G628" s="61" t="s">
        <v>110</v>
      </c>
      <c r="H628" s="56">
        <v>659117767</v>
      </c>
      <c r="I628" s="56">
        <v>0</v>
      </c>
      <c r="J628" s="56">
        <v>0</v>
      </c>
      <c r="K628" s="56">
        <v>0</v>
      </c>
      <c r="L628" s="56">
        <v>0</v>
      </c>
      <c r="M628" s="56">
        <v>0</v>
      </c>
      <c r="N628" s="57">
        <v>659117767</v>
      </c>
      <c r="O628" s="58">
        <f t="shared" si="801"/>
        <v>0</v>
      </c>
      <c r="P628" s="59" t="str">
        <f t="shared" si="802"/>
        <v>CONSISTENTE</v>
      </c>
      <c r="Q628" s="87" t="str">
        <f t="shared" si="803"/>
        <v>OK</v>
      </c>
      <c r="R628" s="56">
        <v>0</v>
      </c>
      <c r="S628" s="56">
        <v>9000000</v>
      </c>
      <c r="T628" s="56">
        <v>0</v>
      </c>
      <c r="U628" s="56">
        <v>650117767</v>
      </c>
      <c r="V628" s="56">
        <v>0</v>
      </c>
      <c r="W628" s="59" t="s">
        <v>2314</v>
      </c>
      <c r="X628" s="59" t="s">
        <v>2312</v>
      </c>
      <c r="Y628" s="59" t="str">
        <f t="shared" si="804"/>
        <v>CONSISTENTE</v>
      </c>
      <c r="Z628" s="59" t="str">
        <f t="shared" si="888"/>
        <v/>
      </c>
      <c r="AA628" s="66">
        <f>+VLOOKUP($E628,'[1]PLAN DE APLICACIÓN'!$B$11:$V$1115,16,FALSE)</f>
        <v>1000000</v>
      </c>
      <c r="AB628" s="66">
        <f>+VLOOKUP($E628,'[1]PLAN DE APLICACIÓN'!$B$11:$V$1115,17,FALSE)</f>
        <v>0</v>
      </c>
      <c r="AC628" s="66">
        <f>+VLOOKUP($E628,'[1]PLAN DE APLICACIÓN'!$B$11:$V$1115,18,FALSE)</f>
        <v>1000000</v>
      </c>
      <c r="AD628" s="66">
        <f>+VLOOKUP($E628,'[1]PLAN DE APLICACIÓN'!$B$11:$V$1115,19,FALSE)</f>
        <v>0</v>
      </c>
      <c r="AE628" s="66">
        <f>+VLOOKUP($E628,'[1]PLAN DE APLICACIÓN'!$B$11:$V$1115,20,FALSE)</f>
        <v>0</v>
      </c>
      <c r="AF628" s="66">
        <f>+VLOOKUP($E628,'[1]PLAN DE APLICACIÓN'!$B$11:$V$1115,21,FALSE)</f>
        <v>0</v>
      </c>
      <c r="AG628" s="59" t="str">
        <f t="shared" si="805"/>
        <v>CONSISTENTE</v>
      </c>
      <c r="AH628" s="59" t="str">
        <f t="shared" si="806"/>
        <v>CONSISTENTE</v>
      </c>
      <c r="AI628" s="59" t="str">
        <f t="shared" si="807"/>
        <v>CONSISTENTE</v>
      </c>
      <c r="AJ628" s="59" t="str">
        <f t="shared" si="808"/>
        <v>CONSISTENTE</v>
      </c>
      <c r="AK628" s="59" t="str">
        <f t="shared" si="809"/>
        <v>CONSISTENTE</v>
      </c>
      <c r="AL628" s="59" t="str">
        <f t="shared" si="810"/>
        <v>CONSISTENTE</v>
      </c>
      <c r="AM628" s="56">
        <v>0</v>
      </c>
      <c r="AN628" s="56">
        <v>0</v>
      </c>
      <c r="AO628" s="56">
        <v>0</v>
      </c>
      <c r="AP628" s="56">
        <v>0</v>
      </c>
      <c r="AQ628" s="56">
        <v>0</v>
      </c>
      <c r="AR628" s="56">
        <v>0</v>
      </c>
      <c r="AS628" s="59">
        <v>0</v>
      </c>
      <c r="AT628" s="59" t="str">
        <f t="shared" si="811"/>
        <v>CONSISTENTE</v>
      </c>
      <c r="AU628" s="59" t="str">
        <f t="shared" si="812"/>
        <v>CONSISTENTE</v>
      </c>
      <c r="AV628" s="59" t="str">
        <f t="shared" si="813"/>
        <v>CONSISTENTE</v>
      </c>
      <c r="AW628" s="59" t="str">
        <f t="shared" si="814"/>
        <v>CONSISTENTE</v>
      </c>
      <c r="AX628" s="59" t="str">
        <f t="shared" si="815"/>
        <v>CONSISTENTE</v>
      </c>
      <c r="AY628" s="59" t="str">
        <f t="shared" si="816"/>
        <v>CONSISTENTE</v>
      </c>
      <c r="AZ628" s="56">
        <v>968525</v>
      </c>
      <c r="BA628" s="56">
        <v>0</v>
      </c>
      <c r="BB628" s="56">
        <v>968525</v>
      </c>
      <c r="BC628" s="56">
        <v>0</v>
      </c>
      <c r="BD628" s="56">
        <v>0</v>
      </c>
      <c r="BE628" s="56">
        <v>0</v>
      </c>
      <c r="BF628" s="60">
        <v>1</v>
      </c>
      <c r="BG628" s="59" t="str">
        <f t="shared" si="817"/>
        <v>CONSISTENTE</v>
      </c>
      <c r="BH628" s="59" t="str">
        <f t="shared" si="818"/>
        <v>CONSISTENTE</v>
      </c>
      <c r="BI628" s="59" t="str">
        <f t="shared" si="819"/>
        <v>CONSISTENTE</v>
      </c>
      <c r="BJ628" s="59" t="str">
        <f t="shared" si="820"/>
        <v>CONSISTENTE</v>
      </c>
      <c r="BK628" s="59" t="str">
        <f t="shared" si="821"/>
        <v>CONSISTENTE</v>
      </c>
      <c r="BL628" s="59" t="str">
        <f t="shared" si="822"/>
        <v>CONSISTENTE</v>
      </c>
      <c r="BM628" s="59" t="str">
        <f t="shared" si="823"/>
        <v>CONSISTENTE</v>
      </c>
      <c r="BN628" s="59" t="str">
        <f t="shared" si="824"/>
        <v>CONSISTENTE</v>
      </c>
      <c r="BO628" s="59" t="str">
        <f t="shared" si="825"/>
        <v>CONSISTENTE</v>
      </c>
      <c r="BP628" s="59" t="str">
        <f t="shared" si="826"/>
        <v>CONSISTENTE</v>
      </c>
      <c r="BQ628" s="59" t="str">
        <f t="shared" si="827"/>
        <v>CONSISTENTE</v>
      </c>
      <c r="BR628" s="59" t="str">
        <f t="shared" si="828"/>
        <v>CONSISTENTE</v>
      </c>
      <c r="BS628" s="56">
        <v>144304</v>
      </c>
      <c r="BT628" s="56">
        <v>0</v>
      </c>
      <c r="BU628" s="56">
        <v>144304</v>
      </c>
      <c r="BV628" s="56">
        <v>0</v>
      </c>
      <c r="BW628" s="56">
        <v>0</v>
      </c>
      <c r="BX628" s="56">
        <v>0</v>
      </c>
      <c r="BY628" s="60">
        <v>1</v>
      </c>
      <c r="BZ628" s="59" t="str">
        <f t="shared" si="829"/>
        <v>CONSISTENTE</v>
      </c>
      <c r="CA628" s="59" t="str">
        <f t="shared" si="830"/>
        <v>CONSISTENTE</v>
      </c>
      <c r="CB628" s="59" t="str">
        <f t="shared" si="831"/>
        <v>CONSISTENTE</v>
      </c>
      <c r="CC628" s="59" t="str">
        <f t="shared" si="832"/>
        <v>CONSISTENTE</v>
      </c>
      <c r="CD628" s="59" t="str">
        <f t="shared" si="833"/>
        <v>CONSISTENTE</v>
      </c>
      <c r="CE628" s="59" t="str">
        <f t="shared" si="834"/>
        <v>CONSISTENTE</v>
      </c>
      <c r="CF628" s="56">
        <v>0</v>
      </c>
      <c r="CG628" s="56">
        <v>0</v>
      </c>
      <c r="CH628" s="56">
        <v>0</v>
      </c>
      <c r="CI628" s="56">
        <v>0</v>
      </c>
      <c r="CJ628" s="56">
        <v>0</v>
      </c>
      <c r="CK628" s="56">
        <v>0</v>
      </c>
      <c r="CL628" s="60">
        <v>1</v>
      </c>
      <c r="CM628" s="59" t="str">
        <f t="shared" si="835"/>
        <v>CONSISTENTE</v>
      </c>
      <c r="CN628" s="59" t="str">
        <f t="shared" si="836"/>
        <v>CONSISTENTE</v>
      </c>
      <c r="CO628" s="59" t="str">
        <f t="shared" si="837"/>
        <v>CONSISTENTE</v>
      </c>
      <c r="CP628" s="59" t="str">
        <f t="shared" si="838"/>
        <v>CONSISTENTE</v>
      </c>
      <c r="CQ628" s="59" t="str">
        <f t="shared" si="839"/>
        <v>CONSISTENTE</v>
      </c>
      <c r="CR628" s="59" t="str">
        <f t="shared" si="840"/>
        <v>CONSISTENTE</v>
      </c>
      <c r="CS628" s="59" t="str">
        <f t="shared" si="841"/>
        <v>NO CONSISTENTE</v>
      </c>
      <c r="CT628" s="59" t="str">
        <f t="shared" si="842"/>
        <v>CONSISTENTE</v>
      </c>
      <c r="CU628" s="59" t="str">
        <f t="shared" si="843"/>
        <v>NO CONSISTENTE</v>
      </c>
      <c r="CV628" s="59" t="str">
        <f t="shared" si="844"/>
        <v>CONSISTENTE</v>
      </c>
      <c r="CW628" s="59" t="str">
        <f t="shared" si="845"/>
        <v>CONSISTENTE</v>
      </c>
      <c r="CX628" s="59" t="str">
        <f t="shared" si="846"/>
        <v>CONSISTENTE</v>
      </c>
      <c r="CY628" s="56">
        <f t="shared" si="847"/>
        <v>660117767</v>
      </c>
      <c r="CZ628" s="56">
        <f t="shared" si="848"/>
        <v>0</v>
      </c>
      <c r="DA628" s="56">
        <f t="shared" si="849"/>
        <v>10000000</v>
      </c>
      <c r="DB628" s="56">
        <f t="shared" si="850"/>
        <v>0</v>
      </c>
      <c r="DC628" s="56">
        <f t="shared" si="851"/>
        <v>650117767</v>
      </c>
      <c r="DD628" s="56">
        <f t="shared" si="852"/>
        <v>0</v>
      </c>
      <c r="DE628" s="90">
        <f t="shared" si="853"/>
        <v>2112829</v>
      </c>
      <c r="DF628" s="90">
        <f t="shared" si="854"/>
        <v>0</v>
      </c>
      <c r="DG628" s="90">
        <f t="shared" si="855"/>
        <v>2112829</v>
      </c>
      <c r="DH628" s="90">
        <f t="shared" si="856"/>
        <v>0</v>
      </c>
      <c r="DI628" s="90">
        <f t="shared" si="857"/>
        <v>0</v>
      </c>
      <c r="DJ628" s="98">
        <f t="shared" si="858"/>
        <v>0</v>
      </c>
      <c r="DK628" s="103">
        <f t="shared" si="859"/>
        <v>2112829</v>
      </c>
      <c r="DL628" s="91">
        <f t="shared" si="860"/>
        <v>0</v>
      </c>
      <c r="DM628" s="91">
        <f t="shared" si="861"/>
        <v>2112829</v>
      </c>
      <c r="DN628" s="91">
        <f t="shared" si="862"/>
        <v>0</v>
      </c>
      <c r="DO628" s="91">
        <f t="shared" si="863"/>
        <v>0</v>
      </c>
      <c r="DP628" s="91">
        <f t="shared" si="864"/>
        <v>0</v>
      </c>
      <c r="DQ628" s="125" t="str">
        <f t="shared" si="865"/>
        <v>CONSISTENTE</v>
      </c>
      <c r="DR628" s="147">
        <v>0</v>
      </c>
      <c r="DS628" s="147">
        <v>0</v>
      </c>
      <c r="DT628" s="147">
        <v>0</v>
      </c>
      <c r="DU628" s="147">
        <v>0</v>
      </c>
      <c r="DV628" s="147">
        <v>0</v>
      </c>
      <c r="DW628" s="147">
        <v>0</v>
      </c>
      <c r="DX628" s="59">
        <f>+VLOOKUP($E628,'[2]Ejecución I Semestre 2016'!$B$11:$X$1115,10,FALSE)</f>
        <v>0</v>
      </c>
      <c r="DY628" s="68" t="str">
        <f t="shared" si="866"/>
        <v>CONSISTENTE</v>
      </c>
      <c r="DZ628" s="68" t="str">
        <f t="shared" si="867"/>
        <v>CONSISTENTE</v>
      </c>
      <c r="EA628" s="68" t="str">
        <f t="shared" si="868"/>
        <v>CONSISTENTE</v>
      </c>
      <c r="EB628" s="68" t="str">
        <f t="shared" si="869"/>
        <v>CONSISTENTE</v>
      </c>
      <c r="EC628" s="68" t="str">
        <f t="shared" si="870"/>
        <v>CONSISTENTE</v>
      </c>
      <c r="ED628" s="68" t="str">
        <f t="shared" si="871"/>
        <v>CONSISTENTE</v>
      </c>
      <c r="EE628" s="132">
        <f t="shared" si="872"/>
        <v>2112829</v>
      </c>
      <c r="EF628" s="131">
        <f t="shared" si="873"/>
        <v>0</v>
      </c>
      <c r="EG628" s="131">
        <f t="shared" si="874"/>
        <v>2112829</v>
      </c>
      <c r="EH628" s="131">
        <f t="shared" si="875"/>
        <v>0</v>
      </c>
      <c r="EI628" s="131">
        <f t="shared" si="876"/>
        <v>0</v>
      </c>
      <c r="EJ628" s="131">
        <f t="shared" si="877"/>
        <v>0</v>
      </c>
      <c r="EK628" s="131">
        <f t="shared" si="880"/>
        <v>2112829</v>
      </c>
      <c r="EL628" s="60">
        <f t="shared" si="881"/>
        <v>0</v>
      </c>
      <c r="EM628" s="60">
        <f t="shared" si="882"/>
        <v>2112829</v>
      </c>
      <c r="EN628" s="60">
        <f t="shared" si="883"/>
        <v>0</v>
      </c>
      <c r="EO628" s="60">
        <f t="shared" si="884"/>
        <v>0</v>
      </c>
      <c r="EP628" s="60">
        <f t="shared" si="885"/>
        <v>0</v>
      </c>
      <c r="EQ628" s="90" t="str">
        <f t="shared" si="886"/>
        <v>CONSISTENTE</v>
      </c>
    </row>
    <row r="629" spans="1:147" ht="15" customHeight="1" x14ac:dyDescent="0.2">
      <c r="A629" s="62" t="s">
        <v>1022</v>
      </c>
      <c r="B629" s="56">
        <f t="shared" si="878"/>
        <v>182213168.69999999</v>
      </c>
      <c r="C629" s="59" t="str">
        <f t="shared" si="879"/>
        <v>SI</v>
      </c>
      <c r="E629" s="53" t="s">
        <v>1220</v>
      </c>
      <c r="F629" s="55" t="s">
        <v>1195</v>
      </c>
      <c r="G629" s="61" t="s">
        <v>1221</v>
      </c>
      <c r="H629" s="56">
        <v>182213168.69999999</v>
      </c>
      <c r="I629" s="56">
        <v>0</v>
      </c>
      <c r="J629" s="56">
        <v>0</v>
      </c>
      <c r="K629" s="56">
        <v>0</v>
      </c>
      <c r="L629" s="56">
        <v>0</v>
      </c>
      <c r="M629" s="56">
        <v>0</v>
      </c>
      <c r="N629" s="57">
        <v>182213168.69999999</v>
      </c>
      <c r="O629" s="58">
        <f t="shared" si="801"/>
        <v>0</v>
      </c>
      <c r="P629" s="59" t="str">
        <f t="shared" si="802"/>
        <v>CONSISTENTE</v>
      </c>
      <c r="Q629" s="87" t="str">
        <f t="shared" si="803"/>
        <v>OK</v>
      </c>
      <c r="R629" s="56">
        <v>0</v>
      </c>
      <c r="S629" s="56">
        <v>0</v>
      </c>
      <c r="T629" s="56">
        <v>182213168.69999999</v>
      </c>
      <c r="U629" s="56">
        <v>0</v>
      </c>
      <c r="V629" s="56">
        <v>0</v>
      </c>
      <c r="W629" s="59" t="s">
        <v>2314</v>
      </c>
      <c r="X629" s="59" t="s">
        <v>2312</v>
      </c>
      <c r="Y629" s="59" t="str">
        <f t="shared" si="804"/>
        <v>CONSISTENTE</v>
      </c>
      <c r="Z629" s="59" t="str">
        <f t="shared" si="888"/>
        <v/>
      </c>
      <c r="AA629" s="66">
        <f>+VLOOKUP($E629,'[1]PLAN DE APLICACIÓN'!$B$11:$V$1115,16,FALSE)</f>
        <v>0</v>
      </c>
      <c r="AB629" s="66">
        <f>+VLOOKUP($E629,'[1]PLAN DE APLICACIÓN'!$B$11:$V$1115,17,FALSE)</f>
        <v>0</v>
      </c>
      <c r="AC629" s="66">
        <f>+VLOOKUP($E629,'[1]PLAN DE APLICACIÓN'!$B$11:$V$1115,18,FALSE)</f>
        <v>0</v>
      </c>
      <c r="AD629" s="66">
        <f>+VLOOKUP($E629,'[1]PLAN DE APLICACIÓN'!$B$11:$V$1115,19,FALSE)</f>
        <v>0</v>
      </c>
      <c r="AE629" s="66">
        <f>+VLOOKUP($E629,'[1]PLAN DE APLICACIÓN'!$B$11:$V$1115,20,FALSE)</f>
        <v>0</v>
      </c>
      <c r="AF629" s="66">
        <f>+VLOOKUP($E629,'[1]PLAN DE APLICACIÓN'!$B$11:$V$1115,21,FALSE)</f>
        <v>0</v>
      </c>
      <c r="AG629" s="59" t="str">
        <f t="shared" si="805"/>
        <v>CONSISTENTE</v>
      </c>
      <c r="AH629" s="59" t="str">
        <f t="shared" si="806"/>
        <v>CONSISTENTE</v>
      </c>
      <c r="AI629" s="59" t="str">
        <f t="shared" si="807"/>
        <v>CONSISTENTE</v>
      </c>
      <c r="AJ629" s="59" t="str">
        <f t="shared" si="808"/>
        <v>CONSISTENTE</v>
      </c>
      <c r="AK629" s="59" t="str">
        <f t="shared" si="809"/>
        <v>CONSISTENTE</v>
      </c>
      <c r="AL629" s="59" t="str">
        <f t="shared" si="810"/>
        <v>CONSISTENTE</v>
      </c>
      <c r="AM629" s="56">
        <v>0</v>
      </c>
      <c r="AN629" s="56">
        <v>0</v>
      </c>
      <c r="AO629" s="56">
        <v>0</v>
      </c>
      <c r="AP629" s="56">
        <v>0</v>
      </c>
      <c r="AQ629" s="56">
        <v>0</v>
      </c>
      <c r="AR629" s="56">
        <v>0</v>
      </c>
      <c r="AS629" s="59">
        <v>0</v>
      </c>
      <c r="AT629" s="59" t="str">
        <f t="shared" si="811"/>
        <v>CONSISTENTE</v>
      </c>
      <c r="AU629" s="59" t="str">
        <f t="shared" si="812"/>
        <v>CONSISTENTE</v>
      </c>
      <c r="AV629" s="59" t="str">
        <f t="shared" si="813"/>
        <v>CONSISTENTE</v>
      </c>
      <c r="AW629" s="59" t="str">
        <f t="shared" si="814"/>
        <v>CONSISTENTE</v>
      </c>
      <c r="AX629" s="59" t="str">
        <f t="shared" si="815"/>
        <v>CONSISTENTE</v>
      </c>
      <c r="AY629" s="59" t="str">
        <f t="shared" si="816"/>
        <v>CONSISTENTE</v>
      </c>
      <c r="AZ629" s="56">
        <v>182325568</v>
      </c>
      <c r="BA629" s="56">
        <v>0</v>
      </c>
      <c r="BB629" s="56">
        <v>112400</v>
      </c>
      <c r="BC629" s="56">
        <v>182213168</v>
      </c>
      <c r="BD629" s="56">
        <v>0</v>
      </c>
      <c r="BE629" s="56">
        <v>0</v>
      </c>
      <c r="BF629" s="60">
        <v>1</v>
      </c>
      <c r="BG629" s="59" t="str">
        <f t="shared" si="817"/>
        <v>CONSISTENTE</v>
      </c>
      <c r="BH629" s="59" t="str">
        <f t="shared" si="818"/>
        <v>CONSISTENTE</v>
      </c>
      <c r="BI629" s="59" t="str">
        <f t="shared" si="819"/>
        <v>NO CONSISTENTE</v>
      </c>
      <c r="BJ629" s="59" t="str">
        <f t="shared" si="820"/>
        <v>CONSISTENTE</v>
      </c>
      <c r="BK629" s="59" t="str">
        <f t="shared" si="821"/>
        <v>CONSISTENTE</v>
      </c>
      <c r="BL629" s="59" t="str">
        <f t="shared" si="822"/>
        <v>CONSISTENTE</v>
      </c>
      <c r="BM629" s="59" t="str">
        <f t="shared" si="823"/>
        <v>CONSISTENTE</v>
      </c>
      <c r="BN629" s="59" t="str">
        <f t="shared" si="824"/>
        <v>CONSISTENTE</v>
      </c>
      <c r="BO629" s="59" t="str">
        <f t="shared" si="825"/>
        <v>CONSISTENTE</v>
      </c>
      <c r="BP629" s="59" t="str">
        <f t="shared" si="826"/>
        <v>CONSISTENTE</v>
      </c>
      <c r="BQ629" s="59" t="str">
        <f t="shared" si="827"/>
        <v>CONSISTENTE</v>
      </c>
      <c r="BR629" s="59" t="str">
        <f t="shared" si="828"/>
        <v>CONSISTENTE</v>
      </c>
      <c r="BS629" s="56">
        <v>0</v>
      </c>
      <c r="BT629" s="56">
        <v>0</v>
      </c>
      <c r="BU629" s="56">
        <v>0</v>
      </c>
      <c r="BV629" s="56">
        <v>0</v>
      </c>
      <c r="BW629" s="56">
        <v>0</v>
      </c>
      <c r="BX629" s="56">
        <v>0</v>
      </c>
      <c r="BY629" s="60">
        <v>0</v>
      </c>
      <c r="BZ629" s="59" t="str">
        <f t="shared" si="829"/>
        <v>CONSISTENTE</v>
      </c>
      <c r="CA629" s="59" t="str">
        <f t="shared" si="830"/>
        <v>CONSISTENTE</v>
      </c>
      <c r="CB629" s="59" t="str">
        <f t="shared" si="831"/>
        <v>NO CONSISTENTE</v>
      </c>
      <c r="CC629" s="59" t="str">
        <f t="shared" si="832"/>
        <v>CONSISTENTE</v>
      </c>
      <c r="CD629" s="59" t="str">
        <f t="shared" si="833"/>
        <v>CONSISTENTE</v>
      </c>
      <c r="CE629" s="59" t="str">
        <f t="shared" si="834"/>
        <v>CONSISTENTE</v>
      </c>
      <c r="CF629" s="56">
        <v>0</v>
      </c>
      <c r="CG629" s="56">
        <v>0</v>
      </c>
      <c r="CH629" s="56">
        <v>0</v>
      </c>
      <c r="CI629" s="56">
        <v>0</v>
      </c>
      <c r="CJ629" s="56">
        <v>0</v>
      </c>
      <c r="CK629" s="56">
        <v>0</v>
      </c>
      <c r="CL629" s="60">
        <v>0</v>
      </c>
      <c r="CM629" s="59" t="str">
        <f t="shared" si="835"/>
        <v>CONSISTENTE</v>
      </c>
      <c r="CN629" s="59" t="str">
        <f t="shared" si="836"/>
        <v>CONSISTENTE</v>
      </c>
      <c r="CO629" s="59" t="str">
        <f t="shared" si="837"/>
        <v>NO CONSISTENTE</v>
      </c>
      <c r="CP629" s="59" t="str">
        <f t="shared" si="838"/>
        <v>CONSISTENTE</v>
      </c>
      <c r="CQ629" s="59" t="str">
        <f t="shared" si="839"/>
        <v>CONSISTENTE</v>
      </c>
      <c r="CR629" s="59" t="str">
        <f t="shared" si="840"/>
        <v>CONSISTENTE</v>
      </c>
      <c r="CS629" s="59" t="str">
        <f t="shared" si="841"/>
        <v>CONSISTENTE</v>
      </c>
      <c r="CT629" s="59" t="str">
        <f t="shared" si="842"/>
        <v>CONSISTENTE</v>
      </c>
      <c r="CU629" s="59" t="str">
        <f t="shared" si="843"/>
        <v>CONSISTENTE</v>
      </c>
      <c r="CV629" s="59" t="str">
        <f t="shared" si="844"/>
        <v>CONSISTENTE</v>
      </c>
      <c r="CW629" s="59" t="str">
        <f t="shared" si="845"/>
        <v>CONSISTENTE</v>
      </c>
      <c r="CX629" s="59" t="str">
        <f t="shared" si="846"/>
        <v>CONSISTENTE</v>
      </c>
      <c r="CY629" s="56">
        <f t="shared" si="847"/>
        <v>182213168.69999999</v>
      </c>
      <c r="CZ629" s="56">
        <f t="shared" si="848"/>
        <v>0</v>
      </c>
      <c r="DA629" s="56">
        <f t="shared" si="849"/>
        <v>0</v>
      </c>
      <c r="DB629" s="56">
        <f t="shared" si="850"/>
        <v>182213168.69999999</v>
      </c>
      <c r="DC629" s="56">
        <f t="shared" si="851"/>
        <v>0</v>
      </c>
      <c r="DD629" s="56">
        <f t="shared" si="852"/>
        <v>0</v>
      </c>
      <c r="DE629" s="90">
        <f t="shared" si="853"/>
        <v>182213168</v>
      </c>
      <c r="DF629" s="90">
        <f t="shared" si="854"/>
        <v>0</v>
      </c>
      <c r="DG629" s="90">
        <f t="shared" si="855"/>
        <v>0</v>
      </c>
      <c r="DH629" s="90">
        <f t="shared" si="856"/>
        <v>182213168</v>
      </c>
      <c r="DI629" s="90">
        <f t="shared" si="857"/>
        <v>0</v>
      </c>
      <c r="DJ629" s="98">
        <f t="shared" si="858"/>
        <v>0</v>
      </c>
      <c r="DK629" s="103">
        <f t="shared" si="859"/>
        <v>182325568</v>
      </c>
      <c r="DL629" s="91">
        <f t="shared" si="860"/>
        <v>0</v>
      </c>
      <c r="DM629" s="91">
        <f t="shared" si="861"/>
        <v>112400</v>
      </c>
      <c r="DN629" s="91">
        <f t="shared" si="862"/>
        <v>182213168</v>
      </c>
      <c r="DO629" s="91">
        <f t="shared" si="863"/>
        <v>0</v>
      </c>
      <c r="DP629" s="91">
        <f t="shared" si="864"/>
        <v>0</v>
      </c>
      <c r="DQ629" s="125" t="str">
        <f t="shared" si="865"/>
        <v>NO CONSISTENTE</v>
      </c>
      <c r="DR629" s="147">
        <v>0</v>
      </c>
      <c r="DS629" s="147">
        <v>0</v>
      </c>
      <c r="DT629" s="147">
        <v>0</v>
      </c>
      <c r="DU629" s="147">
        <v>0</v>
      </c>
      <c r="DV629" s="147">
        <v>0</v>
      </c>
      <c r="DW629" s="147">
        <v>0</v>
      </c>
      <c r="DX629" s="59">
        <f>+VLOOKUP($E629,'[2]Ejecución I Semestre 2016'!$B$11:$X$1115,10,FALSE)</f>
        <v>0</v>
      </c>
      <c r="DY629" s="68" t="str">
        <f t="shared" si="866"/>
        <v>CONSISTENTE</v>
      </c>
      <c r="DZ629" s="68" t="str">
        <f t="shared" si="867"/>
        <v>CONSISTENTE</v>
      </c>
      <c r="EA629" s="68" t="str">
        <f t="shared" si="868"/>
        <v>NO CONSISTENTE</v>
      </c>
      <c r="EB629" s="68" t="str">
        <f t="shared" si="869"/>
        <v>CONSISTENTE</v>
      </c>
      <c r="EC629" s="68" t="str">
        <f t="shared" si="870"/>
        <v>CONSISTENTE</v>
      </c>
      <c r="ED629" s="68" t="str">
        <f t="shared" si="871"/>
        <v>CONSISTENTE</v>
      </c>
      <c r="EE629" s="132">
        <f t="shared" si="872"/>
        <v>182213168</v>
      </c>
      <c r="EF629" s="131">
        <f t="shared" si="873"/>
        <v>0</v>
      </c>
      <c r="EG629" s="131">
        <f t="shared" si="874"/>
        <v>0</v>
      </c>
      <c r="EH629" s="131">
        <f t="shared" si="875"/>
        <v>182213168</v>
      </c>
      <c r="EI629" s="131">
        <f t="shared" si="876"/>
        <v>0</v>
      </c>
      <c r="EJ629" s="131">
        <f t="shared" si="877"/>
        <v>0</v>
      </c>
      <c r="EK629" s="131">
        <f t="shared" si="880"/>
        <v>182325568</v>
      </c>
      <c r="EL629" s="60">
        <f t="shared" si="881"/>
        <v>0</v>
      </c>
      <c r="EM629" s="60">
        <f t="shared" si="882"/>
        <v>112400</v>
      </c>
      <c r="EN629" s="60">
        <f t="shared" si="883"/>
        <v>182213168</v>
      </c>
      <c r="EO629" s="60">
        <f t="shared" si="884"/>
        <v>0</v>
      </c>
      <c r="EP629" s="60">
        <f t="shared" si="885"/>
        <v>0</v>
      </c>
      <c r="EQ629" s="90" t="str">
        <f t="shared" si="886"/>
        <v>NO CONSISTENTE</v>
      </c>
    </row>
    <row r="630" spans="1:147" ht="15" customHeight="1" x14ac:dyDescent="0.2">
      <c r="A630" s="53" t="s">
        <v>1023</v>
      </c>
      <c r="B630" s="56">
        <f t="shared" si="878"/>
        <v>7983.03</v>
      </c>
      <c r="C630" s="59" t="str">
        <f t="shared" si="879"/>
        <v>SI</v>
      </c>
      <c r="E630" s="53" t="s">
        <v>1222</v>
      </c>
      <c r="F630" s="55" t="s">
        <v>1195</v>
      </c>
      <c r="G630" s="61" t="s">
        <v>1223</v>
      </c>
      <c r="H630" s="56">
        <v>7938.03</v>
      </c>
      <c r="I630" s="56">
        <v>0</v>
      </c>
      <c r="J630" s="56">
        <v>0</v>
      </c>
      <c r="K630" s="56">
        <v>0</v>
      </c>
      <c r="L630" s="56">
        <v>0</v>
      </c>
      <c r="M630" s="56">
        <v>0</v>
      </c>
      <c r="N630" s="57">
        <v>7983.03</v>
      </c>
      <c r="O630" s="58">
        <f t="shared" si="801"/>
        <v>-45</v>
      </c>
      <c r="P630" s="59" t="str">
        <f t="shared" si="802"/>
        <v>CONSISTENTE</v>
      </c>
      <c r="Q630" s="87" t="str">
        <f t="shared" si="803"/>
        <v>OK</v>
      </c>
      <c r="R630" s="56">
        <v>7983.03</v>
      </c>
      <c r="S630" s="56">
        <v>0</v>
      </c>
      <c r="T630" s="56">
        <v>0</v>
      </c>
      <c r="U630" s="56">
        <v>0</v>
      </c>
      <c r="V630" s="56">
        <v>0</v>
      </c>
      <c r="W630" s="59" t="s">
        <v>2314</v>
      </c>
      <c r="X630" s="59" t="s">
        <v>2312</v>
      </c>
      <c r="Y630" s="59" t="str">
        <f t="shared" si="804"/>
        <v>CONSISTENTE</v>
      </c>
      <c r="Z630" s="59" t="str">
        <f t="shared" si="888"/>
        <v/>
      </c>
      <c r="AA630" s="66">
        <f>+VLOOKUP($E630,'[1]PLAN DE APLICACIÓN'!$B$11:$V$1115,16,FALSE)</f>
        <v>0</v>
      </c>
      <c r="AB630" s="66">
        <f>+VLOOKUP($E630,'[1]PLAN DE APLICACIÓN'!$B$11:$V$1115,17,FALSE)</f>
        <v>0</v>
      </c>
      <c r="AC630" s="66">
        <f>+VLOOKUP($E630,'[1]PLAN DE APLICACIÓN'!$B$11:$V$1115,18,FALSE)</f>
        <v>0</v>
      </c>
      <c r="AD630" s="66">
        <f>+VLOOKUP($E630,'[1]PLAN DE APLICACIÓN'!$B$11:$V$1115,19,FALSE)</f>
        <v>0</v>
      </c>
      <c r="AE630" s="66">
        <f>+VLOOKUP($E630,'[1]PLAN DE APLICACIÓN'!$B$11:$V$1115,20,FALSE)</f>
        <v>0</v>
      </c>
      <c r="AF630" s="66">
        <f>+VLOOKUP($E630,'[1]PLAN DE APLICACIÓN'!$B$11:$V$1115,21,FALSE)</f>
        <v>0</v>
      </c>
      <c r="AG630" s="59" t="str">
        <f t="shared" si="805"/>
        <v>CONSISTENTE</v>
      </c>
      <c r="AH630" s="59" t="str">
        <f t="shared" si="806"/>
        <v>CONSISTENTE</v>
      </c>
      <c r="AI630" s="59" t="str">
        <f t="shared" si="807"/>
        <v>CONSISTENTE</v>
      </c>
      <c r="AJ630" s="59" t="str">
        <f t="shared" si="808"/>
        <v>CONSISTENTE</v>
      </c>
      <c r="AK630" s="59" t="str">
        <f t="shared" si="809"/>
        <v>CONSISTENTE</v>
      </c>
      <c r="AL630" s="59" t="str">
        <f t="shared" si="810"/>
        <v>CONSISTENTE</v>
      </c>
      <c r="AM630" s="56">
        <v>0</v>
      </c>
      <c r="AN630" s="56">
        <v>0</v>
      </c>
      <c r="AO630" s="56">
        <v>0</v>
      </c>
      <c r="AP630" s="56">
        <v>0</v>
      </c>
      <c r="AQ630" s="56">
        <v>0</v>
      </c>
      <c r="AR630" s="56">
        <v>0</v>
      </c>
      <c r="AS630" s="59">
        <v>0</v>
      </c>
      <c r="AT630" s="59" t="str">
        <f t="shared" si="811"/>
        <v>CONSISTENTE</v>
      </c>
      <c r="AU630" s="59" t="str">
        <f t="shared" si="812"/>
        <v>CONSISTENTE</v>
      </c>
      <c r="AV630" s="59" t="str">
        <f t="shared" si="813"/>
        <v>CONSISTENTE</v>
      </c>
      <c r="AW630" s="59" t="str">
        <f t="shared" si="814"/>
        <v>CONSISTENTE</v>
      </c>
      <c r="AX630" s="59" t="str">
        <f t="shared" si="815"/>
        <v>CONSISTENTE</v>
      </c>
      <c r="AY630" s="59" t="str">
        <f t="shared" si="816"/>
        <v>CONSISTENTE</v>
      </c>
      <c r="AZ630" s="56">
        <v>7938</v>
      </c>
      <c r="BA630" s="56">
        <v>0</v>
      </c>
      <c r="BB630" s="56">
        <v>0</v>
      </c>
      <c r="BC630" s="56">
        <v>0</v>
      </c>
      <c r="BD630" s="56">
        <v>0</v>
      </c>
      <c r="BE630" s="56">
        <v>0</v>
      </c>
      <c r="BF630" s="60">
        <v>1</v>
      </c>
      <c r="BG630" s="59" t="str">
        <f t="shared" si="817"/>
        <v>NO CONSISTENTE</v>
      </c>
      <c r="BH630" s="59" t="str">
        <f t="shared" si="818"/>
        <v>CONSISTENTE</v>
      </c>
      <c r="BI630" s="59" t="str">
        <f t="shared" si="819"/>
        <v>CONSISTENTE</v>
      </c>
      <c r="BJ630" s="59" t="str">
        <f t="shared" si="820"/>
        <v>CONSISTENTE</v>
      </c>
      <c r="BK630" s="59" t="str">
        <f t="shared" si="821"/>
        <v>CONSISTENTE</v>
      </c>
      <c r="BL630" s="59" t="str">
        <f t="shared" si="822"/>
        <v>CONSISTENTE</v>
      </c>
      <c r="BM630" s="59" t="str">
        <f t="shared" si="823"/>
        <v>CONSISTENTE</v>
      </c>
      <c r="BN630" s="59" t="str">
        <f t="shared" si="824"/>
        <v>CONSISTENTE</v>
      </c>
      <c r="BO630" s="59" t="str">
        <f t="shared" si="825"/>
        <v>CONSISTENTE</v>
      </c>
      <c r="BP630" s="59" t="str">
        <f t="shared" si="826"/>
        <v>CONSISTENTE</v>
      </c>
      <c r="BQ630" s="59" t="str">
        <f t="shared" si="827"/>
        <v>CONSISTENTE</v>
      </c>
      <c r="BR630" s="59" t="str">
        <f t="shared" si="828"/>
        <v>CONSISTENTE</v>
      </c>
      <c r="BS630" s="56">
        <v>0</v>
      </c>
      <c r="BT630" s="56">
        <v>0</v>
      </c>
      <c r="BU630" s="56">
        <v>0</v>
      </c>
      <c r="BV630" s="56">
        <v>0</v>
      </c>
      <c r="BW630" s="56">
        <v>0</v>
      </c>
      <c r="BX630" s="56">
        <v>0</v>
      </c>
      <c r="BY630" s="60">
        <v>0</v>
      </c>
      <c r="BZ630" s="59" t="str">
        <f t="shared" si="829"/>
        <v>CONSISTENTE</v>
      </c>
      <c r="CA630" s="59" t="str">
        <f t="shared" si="830"/>
        <v>CONSISTENTE</v>
      </c>
      <c r="CB630" s="59" t="str">
        <f t="shared" si="831"/>
        <v>CONSISTENTE</v>
      </c>
      <c r="CC630" s="59" t="str">
        <f t="shared" si="832"/>
        <v>CONSISTENTE</v>
      </c>
      <c r="CD630" s="59" t="str">
        <f t="shared" si="833"/>
        <v>CONSISTENTE</v>
      </c>
      <c r="CE630" s="59" t="str">
        <f t="shared" si="834"/>
        <v>CONSISTENTE</v>
      </c>
      <c r="CF630" s="56">
        <v>0</v>
      </c>
      <c r="CG630" s="56">
        <v>0</v>
      </c>
      <c r="CH630" s="56">
        <v>0</v>
      </c>
      <c r="CI630" s="56">
        <v>0</v>
      </c>
      <c r="CJ630" s="56">
        <v>0</v>
      </c>
      <c r="CK630" s="56">
        <v>0</v>
      </c>
      <c r="CL630" s="60">
        <v>1</v>
      </c>
      <c r="CM630" s="59" t="str">
        <f t="shared" si="835"/>
        <v>CONSISTENTE</v>
      </c>
      <c r="CN630" s="59" t="str">
        <f t="shared" si="836"/>
        <v>CONSISTENTE</v>
      </c>
      <c r="CO630" s="59" t="str">
        <f t="shared" si="837"/>
        <v>CONSISTENTE</v>
      </c>
      <c r="CP630" s="59" t="str">
        <f t="shared" si="838"/>
        <v>CONSISTENTE</v>
      </c>
      <c r="CQ630" s="59" t="str">
        <f t="shared" si="839"/>
        <v>CONSISTENTE</v>
      </c>
      <c r="CR630" s="59" t="str">
        <f t="shared" si="840"/>
        <v>CONSISTENTE</v>
      </c>
      <c r="CS630" s="59" t="str">
        <f t="shared" si="841"/>
        <v>CONSISTENTE</v>
      </c>
      <c r="CT630" s="59" t="str">
        <f t="shared" si="842"/>
        <v>CONSISTENTE</v>
      </c>
      <c r="CU630" s="59" t="str">
        <f t="shared" si="843"/>
        <v>CONSISTENTE</v>
      </c>
      <c r="CV630" s="59" t="str">
        <f t="shared" si="844"/>
        <v>CONSISTENTE</v>
      </c>
      <c r="CW630" s="59" t="str">
        <f t="shared" si="845"/>
        <v>CONSISTENTE</v>
      </c>
      <c r="CX630" s="59" t="str">
        <f t="shared" si="846"/>
        <v>CONSISTENTE</v>
      </c>
      <c r="CY630" s="56">
        <f t="shared" si="847"/>
        <v>7983.03</v>
      </c>
      <c r="CZ630" s="56">
        <f t="shared" si="848"/>
        <v>7983.03</v>
      </c>
      <c r="DA630" s="56">
        <f t="shared" si="849"/>
        <v>0</v>
      </c>
      <c r="DB630" s="56">
        <f t="shared" si="850"/>
        <v>0</v>
      </c>
      <c r="DC630" s="56">
        <f t="shared" si="851"/>
        <v>0</v>
      </c>
      <c r="DD630" s="56">
        <f t="shared" si="852"/>
        <v>0</v>
      </c>
      <c r="DE630" s="90">
        <f t="shared" si="853"/>
        <v>0</v>
      </c>
      <c r="DF630" s="90">
        <f t="shared" si="854"/>
        <v>0</v>
      </c>
      <c r="DG630" s="90">
        <f t="shared" si="855"/>
        <v>0</v>
      </c>
      <c r="DH630" s="90">
        <f t="shared" si="856"/>
        <v>0</v>
      </c>
      <c r="DI630" s="90">
        <f t="shared" si="857"/>
        <v>0</v>
      </c>
      <c r="DJ630" s="98">
        <f t="shared" si="858"/>
        <v>0</v>
      </c>
      <c r="DK630" s="103">
        <f t="shared" si="859"/>
        <v>0</v>
      </c>
      <c r="DL630" s="91">
        <f t="shared" si="860"/>
        <v>0</v>
      </c>
      <c r="DM630" s="91">
        <f t="shared" si="861"/>
        <v>0</v>
      </c>
      <c r="DN630" s="91">
        <f t="shared" si="862"/>
        <v>0</v>
      </c>
      <c r="DO630" s="91">
        <f t="shared" si="863"/>
        <v>0</v>
      </c>
      <c r="DP630" s="91">
        <f t="shared" si="864"/>
        <v>0</v>
      </c>
      <c r="DQ630" s="125" t="str">
        <f t="shared" si="865"/>
        <v>CONSISTENTE</v>
      </c>
      <c r="DR630" s="147">
        <v>0</v>
      </c>
      <c r="DS630" s="147">
        <v>0</v>
      </c>
      <c r="DT630" s="147">
        <v>0</v>
      </c>
      <c r="DU630" s="147">
        <v>0</v>
      </c>
      <c r="DV630" s="147">
        <v>0</v>
      </c>
      <c r="DW630" s="147">
        <v>0</v>
      </c>
      <c r="DX630" s="59">
        <f>+VLOOKUP($E630,'[2]Ejecución I Semestre 2016'!$B$11:$X$1115,10,FALSE)</f>
        <v>0</v>
      </c>
      <c r="DY630" s="68" t="str">
        <f t="shared" si="866"/>
        <v>CONSISTENTE</v>
      </c>
      <c r="DZ630" s="68" t="str">
        <f t="shared" si="867"/>
        <v>CONSISTENTE</v>
      </c>
      <c r="EA630" s="68" t="str">
        <f t="shared" si="868"/>
        <v>CONSISTENTE</v>
      </c>
      <c r="EB630" s="68" t="str">
        <f t="shared" si="869"/>
        <v>CONSISTENTE</v>
      </c>
      <c r="EC630" s="68" t="str">
        <f t="shared" si="870"/>
        <v>CONSISTENTE</v>
      </c>
      <c r="ED630" s="68" t="str">
        <f t="shared" si="871"/>
        <v>CONSISTENTE</v>
      </c>
      <c r="EE630" s="132">
        <f t="shared" si="872"/>
        <v>0</v>
      </c>
      <c r="EF630" s="131">
        <f t="shared" si="873"/>
        <v>0</v>
      </c>
      <c r="EG630" s="131">
        <f t="shared" si="874"/>
        <v>0</v>
      </c>
      <c r="EH630" s="131">
        <f t="shared" si="875"/>
        <v>0</v>
      </c>
      <c r="EI630" s="131">
        <f t="shared" si="876"/>
        <v>0</v>
      </c>
      <c r="EJ630" s="131">
        <f t="shared" si="877"/>
        <v>0</v>
      </c>
      <c r="EK630" s="131">
        <f t="shared" si="880"/>
        <v>0</v>
      </c>
      <c r="EL630" s="60">
        <f t="shared" si="881"/>
        <v>0</v>
      </c>
      <c r="EM630" s="60">
        <f t="shared" si="882"/>
        <v>0</v>
      </c>
      <c r="EN630" s="60">
        <f t="shared" si="883"/>
        <v>0</v>
      </c>
      <c r="EO630" s="60">
        <f t="shared" si="884"/>
        <v>0</v>
      </c>
      <c r="EP630" s="60">
        <f t="shared" si="885"/>
        <v>0</v>
      </c>
      <c r="EQ630" s="90" t="str">
        <f t="shared" si="886"/>
        <v>CONSISTENTE</v>
      </c>
    </row>
    <row r="631" spans="1:147" ht="15" customHeight="1" x14ac:dyDescent="0.2">
      <c r="A631" s="53" t="s">
        <v>1025</v>
      </c>
      <c r="B631" s="56">
        <f t="shared" si="878"/>
        <v>518003371</v>
      </c>
      <c r="C631" s="59" t="str">
        <f t="shared" si="879"/>
        <v>SI</v>
      </c>
      <c r="E631" s="53" t="s">
        <v>1224</v>
      </c>
      <c r="F631" s="55" t="s">
        <v>1195</v>
      </c>
      <c r="G631" s="61" t="s">
        <v>1225</v>
      </c>
      <c r="H631" s="56">
        <v>534993801</v>
      </c>
      <c r="I631" s="56">
        <v>9890430</v>
      </c>
      <c r="J631" s="56">
        <v>0</v>
      </c>
      <c r="K631" s="56">
        <v>7100000</v>
      </c>
      <c r="L631" s="56">
        <v>0</v>
      </c>
      <c r="M631" s="56">
        <v>0</v>
      </c>
      <c r="N631" s="57">
        <v>518003371</v>
      </c>
      <c r="O631" s="58">
        <f t="shared" si="801"/>
        <v>0</v>
      </c>
      <c r="P631" s="59" t="str">
        <f t="shared" si="802"/>
        <v>CONSISTENTE</v>
      </c>
      <c r="Q631" s="87" t="str">
        <f t="shared" si="803"/>
        <v>OK</v>
      </c>
      <c r="R631" s="56">
        <v>0</v>
      </c>
      <c r="S631" s="56">
        <v>469585</v>
      </c>
      <c r="T631" s="56">
        <v>517533786</v>
      </c>
      <c r="U631" s="56">
        <v>0</v>
      </c>
      <c r="V631" s="56">
        <v>0</v>
      </c>
      <c r="W631" s="59" t="s">
        <v>2314</v>
      </c>
      <c r="X631" s="59" t="s">
        <v>2312</v>
      </c>
      <c r="Y631" s="59" t="str">
        <f t="shared" si="804"/>
        <v>CONSISTENTE</v>
      </c>
      <c r="Z631" s="59" t="str">
        <f t="shared" si="888"/>
        <v/>
      </c>
      <c r="AA631" s="66">
        <f>+VLOOKUP($E631,'[1]PLAN DE APLICACIÓN'!$B$11:$V$1115,16,FALSE)</f>
        <v>0</v>
      </c>
      <c r="AB631" s="66">
        <f>+VLOOKUP($E631,'[1]PLAN DE APLICACIÓN'!$B$11:$V$1115,17,FALSE)</f>
        <v>0</v>
      </c>
      <c r="AC631" s="66">
        <f>+VLOOKUP($E631,'[1]PLAN DE APLICACIÓN'!$B$11:$V$1115,18,FALSE)</f>
        <v>0</v>
      </c>
      <c r="AD631" s="66">
        <f>+VLOOKUP($E631,'[1]PLAN DE APLICACIÓN'!$B$11:$V$1115,19,FALSE)</f>
        <v>0</v>
      </c>
      <c r="AE631" s="66">
        <f>+VLOOKUP($E631,'[1]PLAN DE APLICACIÓN'!$B$11:$V$1115,20,FALSE)</f>
        <v>0</v>
      </c>
      <c r="AF631" s="66">
        <f>+VLOOKUP($E631,'[1]PLAN DE APLICACIÓN'!$B$11:$V$1115,21,FALSE)</f>
        <v>0</v>
      </c>
      <c r="AG631" s="59" t="str">
        <f t="shared" si="805"/>
        <v>CONSISTENTE</v>
      </c>
      <c r="AH631" s="59" t="str">
        <f t="shared" si="806"/>
        <v>CONSISTENTE</v>
      </c>
      <c r="AI631" s="59" t="str">
        <f t="shared" si="807"/>
        <v>CONSISTENTE</v>
      </c>
      <c r="AJ631" s="59" t="str">
        <f t="shared" si="808"/>
        <v>CONSISTENTE</v>
      </c>
      <c r="AK631" s="59" t="str">
        <f t="shared" si="809"/>
        <v>CONSISTENTE</v>
      </c>
      <c r="AL631" s="59" t="str">
        <f t="shared" si="810"/>
        <v>CONSISTENTE</v>
      </c>
      <c r="AM631" s="56">
        <v>0</v>
      </c>
      <c r="AN631" s="56">
        <v>0</v>
      </c>
      <c r="AO631" s="56">
        <v>0</v>
      </c>
      <c r="AP631" s="56">
        <v>0</v>
      </c>
      <c r="AQ631" s="56">
        <v>0</v>
      </c>
      <c r="AR631" s="56">
        <v>0</v>
      </c>
      <c r="AS631" s="59">
        <v>0</v>
      </c>
      <c r="AT631" s="59" t="str">
        <f t="shared" si="811"/>
        <v>CONSISTENTE</v>
      </c>
      <c r="AU631" s="59" t="str">
        <f t="shared" si="812"/>
        <v>CONSISTENTE</v>
      </c>
      <c r="AV631" s="59" t="str">
        <f t="shared" si="813"/>
        <v>CONSISTENTE</v>
      </c>
      <c r="AW631" s="59" t="str">
        <f t="shared" si="814"/>
        <v>CONSISTENTE</v>
      </c>
      <c r="AX631" s="59" t="str">
        <f t="shared" si="815"/>
        <v>CONSISTENTE</v>
      </c>
      <c r="AY631" s="59" t="str">
        <f t="shared" si="816"/>
        <v>CONSISTENTE</v>
      </c>
      <c r="AZ631" s="56">
        <v>517533786</v>
      </c>
      <c r="BA631" s="56">
        <v>0</v>
      </c>
      <c r="BB631" s="56">
        <v>0</v>
      </c>
      <c r="BC631" s="56">
        <v>517533786</v>
      </c>
      <c r="BD631" s="56">
        <v>0</v>
      </c>
      <c r="BE631" s="56">
        <v>0</v>
      </c>
      <c r="BF631" s="60">
        <v>1</v>
      </c>
      <c r="BG631" s="59" t="str">
        <f t="shared" si="817"/>
        <v>CONSISTENTE</v>
      </c>
      <c r="BH631" s="59" t="str">
        <f t="shared" si="818"/>
        <v>CONSISTENTE</v>
      </c>
      <c r="BI631" s="59" t="str">
        <f t="shared" si="819"/>
        <v>CONSISTENTE</v>
      </c>
      <c r="BJ631" s="59" t="str">
        <f t="shared" si="820"/>
        <v>CONSISTENTE</v>
      </c>
      <c r="BK631" s="59" t="str">
        <f t="shared" si="821"/>
        <v>CONSISTENTE</v>
      </c>
      <c r="BL631" s="59" t="str">
        <f t="shared" si="822"/>
        <v>CONSISTENTE</v>
      </c>
      <c r="BM631" s="59" t="str">
        <f t="shared" si="823"/>
        <v>CONSISTENTE</v>
      </c>
      <c r="BN631" s="59" t="str">
        <f t="shared" si="824"/>
        <v>CONSISTENTE</v>
      </c>
      <c r="BO631" s="59" t="str">
        <f t="shared" si="825"/>
        <v>CONSISTENTE</v>
      </c>
      <c r="BP631" s="59" t="str">
        <f t="shared" si="826"/>
        <v>CONSISTENTE</v>
      </c>
      <c r="BQ631" s="59" t="str">
        <f t="shared" si="827"/>
        <v>CONSISTENTE</v>
      </c>
      <c r="BR631" s="59" t="str">
        <f t="shared" si="828"/>
        <v>CONSISTENTE</v>
      </c>
      <c r="BS631" s="56">
        <v>0</v>
      </c>
      <c r="BT631" s="56">
        <v>0</v>
      </c>
      <c r="BU631" s="56">
        <v>0</v>
      </c>
      <c r="BV631" s="56">
        <v>0</v>
      </c>
      <c r="BW631" s="56">
        <v>0</v>
      </c>
      <c r="BX631" s="56">
        <v>0</v>
      </c>
      <c r="BY631" s="60">
        <v>1</v>
      </c>
      <c r="BZ631" s="59" t="str">
        <f t="shared" si="829"/>
        <v>CONSISTENTE</v>
      </c>
      <c r="CA631" s="59" t="str">
        <f t="shared" si="830"/>
        <v>CONSISTENTE</v>
      </c>
      <c r="CB631" s="59" t="str">
        <f t="shared" si="831"/>
        <v>CONSISTENTE</v>
      </c>
      <c r="CC631" s="59" t="str">
        <f t="shared" si="832"/>
        <v>CONSISTENTE</v>
      </c>
      <c r="CD631" s="59" t="str">
        <f t="shared" si="833"/>
        <v>CONSISTENTE</v>
      </c>
      <c r="CE631" s="59" t="str">
        <f t="shared" si="834"/>
        <v>CONSISTENTE</v>
      </c>
      <c r="CF631" s="56">
        <v>22640185.32</v>
      </c>
      <c r="CG631" s="56">
        <v>0</v>
      </c>
      <c r="CH631" s="56">
        <v>0</v>
      </c>
      <c r="CI631" s="56">
        <v>0</v>
      </c>
      <c r="CJ631" s="56">
        <v>0</v>
      </c>
      <c r="CK631" s="56">
        <v>0</v>
      </c>
      <c r="CL631" s="60">
        <v>1</v>
      </c>
      <c r="CM631" s="59" t="str">
        <f t="shared" si="835"/>
        <v>NO CONSISTENTE</v>
      </c>
      <c r="CN631" s="59" t="str">
        <f t="shared" si="836"/>
        <v>CONSISTENTE</v>
      </c>
      <c r="CO631" s="59" t="str">
        <f t="shared" si="837"/>
        <v>CONSISTENTE</v>
      </c>
      <c r="CP631" s="59" t="str">
        <f t="shared" si="838"/>
        <v>CONSISTENTE</v>
      </c>
      <c r="CQ631" s="59" t="str">
        <f t="shared" si="839"/>
        <v>CONSISTENTE</v>
      </c>
      <c r="CR631" s="59" t="str">
        <f t="shared" si="840"/>
        <v>CONSISTENTE</v>
      </c>
      <c r="CS631" s="59" t="str">
        <f t="shared" si="841"/>
        <v>CONSISTENTE</v>
      </c>
      <c r="CT631" s="59" t="str">
        <f t="shared" si="842"/>
        <v>CONSISTENTE</v>
      </c>
      <c r="CU631" s="59" t="str">
        <f t="shared" si="843"/>
        <v>CONSISTENTE</v>
      </c>
      <c r="CV631" s="59" t="str">
        <f t="shared" si="844"/>
        <v>CONSISTENTE</v>
      </c>
      <c r="CW631" s="59" t="str">
        <f t="shared" si="845"/>
        <v>CONSISTENTE</v>
      </c>
      <c r="CX631" s="59" t="str">
        <f t="shared" si="846"/>
        <v>CONSISTENTE</v>
      </c>
      <c r="CY631" s="56">
        <f t="shared" si="847"/>
        <v>518003371</v>
      </c>
      <c r="CZ631" s="56">
        <f t="shared" si="848"/>
        <v>0</v>
      </c>
      <c r="DA631" s="56">
        <f t="shared" si="849"/>
        <v>469585</v>
      </c>
      <c r="DB631" s="56">
        <f t="shared" si="850"/>
        <v>517533786</v>
      </c>
      <c r="DC631" s="56">
        <f t="shared" si="851"/>
        <v>0</v>
      </c>
      <c r="DD631" s="56">
        <f t="shared" si="852"/>
        <v>0</v>
      </c>
      <c r="DE631" s="90">
        <f t="shared" si="853"/>
        <v>517533786</v>
      </c>
      <c r="DF631" s="90">
        <f t="shared" si="854"/>
        <v>0</v>
      </c>
      <c r="DG631" s="90">
        <f t="shared" si="855"/>
        <v>0</v>
      </c>
      <c r="DH631" s="90">
        <f t="shared" si="856"/>
        <v>517533786</v>
      </c>
      <c r="DI631" s="90">
        <f t="shared" si="857"/>
        <v>0</v>
      </c>
      <c r="DJ631" s="98">
        <f t="shared" si="858"/>
        <v>0</v>
      </c>
      <c r="DK631" s="103">
        <f t="shared" si="859"/>
        <v>517533786</v>
      </c>
      <c r="DL631" s="91">
        <f t="shared" si="860"/>
        <v>0</v>
      </c>
      <c r="DM631" s="91">
        <f t="shared" si="861"/>
        <v>0</v>
      </c>
      <c r="DN631" s="91">
        <f t="shared" si="862"/>
        <v>517533786</v>
      </c>
      <c r="DO631" s="91">
        <f t="shared" si="863"/>
        <v>0</v>
      </c>
      <c r="DP631" s="91">
        <f t="shared" si="864"/>
        <v>0</v>
      </c>
      <c r="DQ631" s="125" t="str">
        <f t="shared" si="865"/>
        <v>CONSISTENTE</v>
      </c>
      <c r="DR631" s="147">
        <v>0</v>
      </c>
      <c r="DS631" s="147">
        <v>0</v>
      </c>
      <c r="DT631" s="147">
        <v>0</v>
      </c>
      <c r="DU631" s="147">
        <v>0</v>
      </c>
      <c r="DV631" s="147">
        <v>0</v>
      </c>
      <c r="DW631" s="147">
        <v>0</v>
      </c>
      <c r="DX631" s="59">
        <f>+VLOOKUP($E631,'[2]Ejecución I Semestre 2016'!$B$11:$X$1115,10,FALSE)</f>
        <v>0</v>
      </c>
      <c r="DY631" s="68" t="str">
        <f t="shared" si="866"/>
        <v>CONSISTENTE</v>
      </c>
      <c r="DZ631" s="68" t="str">
        <f t="shared" si="867"/>
        <v>CONSISTENTE</v>
      </c>
      <c r="EA631" s="68" t="str">
        <f t="shared" si="868"/>
        <v>CONSISTENTE</v>
      </c>
      <c r="EB631" s="68" t="str">
        <f t="shared" si="869"/>
        <v>CONSISTENTE</v>
      </c>
      <c r="EC631" s="68" t="str">
        <f t="shared" si="870"/>
        <v>CONSISTENTE</v>
      </c>
      <c r="ED631" s="68" t="str">
        <f t="shared" si="871"/>
        <v>CONSISTENTE</v>
      </c>
      <c r="EE631" s="132">
        <f t="shared" si="872"/>
        <v>517533786</v>
      </c>
      <c r="EF631" s="131">
        <f t="shared" si="873"/>
        <v>0</v>
      </c>
      <c r="EG631" s="131">
        <f t="shared" si="874"/>
        <v>0</v>
      </c>
      <c r="EH631" s="131">
        <f t="shared" si="875"/>
        <v>517533786</v>
      </c>
      <c r="EI631" s="131">
        <f t="shared" si="876"/>
        <v>0</v>
      </c>
      <c r="EJ631" s="131">
        <f t="shared" si="877"/>
        <v>0</v>
      </c>
      <c r="EK631" s="131">
        <f t="shared" si="880"/>
        <v>517533786</v>
      </c>
      <c r="EL631" s="60">
        <f t="shared" si="881"/>
        <v>0</v>
      </c>
      <c r="EM631" s="60">
        <f t="shared" si="882"/>
        <v>0</v>
      </c>
      <c r="EN631" s="60">
        <f t="shared" si="883"/>
        <v>517533786</v>
      </c>
      <c r="EO631" s="60">
        <f t="shared" si="884"/>
        <v>0</v>
      </c>
      <c r="EP631" s="60">
        <f t="shared" si="885"/>
        <v>0</v>
      </c>
      <c r="EQ631" s="90" t="str">
        <f t="shared" si="886"/>
        <v>CONSISTENTE</v>
      </c>
    </row>
    <row r="632" spans="1:147" ht="15" customHeight="1" x14ac:dyDescent="0.2">
      <c r="A632" s="53" t="s">
        <v>1027</v>
      </c>
      <c r="B632" s="56">
        <f t="shared" si="878"/>
        <v>25783824.52</v>
      </c>
      <c r="C632" s="59" t="str">
        <f t="shared" si="879"/>
        <v>SI</v>
      </c>
      <c r="E632" s="53" t="s">
        <v>1226</v>
      </c>
      <c r="F632" s="55" t="s">
        <v>1195</v>
      </c>
      <c r="G632" s="55" t="s">
        <v>1227</v>
      </c>
      <c r="H632" s="56">
        <v>25783824.52</v>
      </c>
      <c r="I632" s="56">
        <v>0</v>
      </c>
      <c r="J632" s="56">
        <v>0</v>
      </c>
      <c r="K632" s="56">
        <v>0</v>
      </c>
      <c r="L632" s="56">
        <v>0</v>
      </c>
      <c r="M632" s="56">
        <v>0</v>
      </c>
      <c r="N632" s="57">
        <v>25783824</v>
      </c>
      <c r="O632" s="58">
        <f t="shared" si="801"/>
        <v>0.51999999955296516</v>
      </c>
      <c r="P632" s="59" t="str">
        <f t="shared" si="802"/>
        <v>CONSISTENTE</v>
      </c>
      <c r="Q632" s="87" t="str">
        <f t="shared" si="803"/>
        <v>OK</v>
      </c>
      <c r="R632" s="56">
        <v>0</v>
      </c>
      <c r="S632" s="56">
        <v>5000000</v>
      </c>
      <c r="T632" s="56">
        <v>20783824.52</v>
      </c>
      <c r="U632" s="56">
        <v>0</v>
      </c>
      <c r="V632" s="56">
        <v>0</v>
      </c>
      <c r="W632" s="59" t="s">
        <v>2314</v>
      </c>
      <c r="X632" s="59" t="s">
        <v>2312</v>
      </c>
      <c r="Y632" s="59" t="str">
        <f t="shared" si="804"/>
        <v>NO CONSISTENTE</v>
      </c>
      <c r="Z632" s="59" t="str">
        <f t="shared" si="888"/>
        <v>EL PLAN DE APLICACIÓN ES SUPERIOR A LOS RECURSOS SUSCEPTIBLES DE APLICACIÓN.</v>
      </c>
      <c r="AA632" s="66">
        <f>+VLOOKUP($E632,'[1]PLAN DE APLICACIÓN'!$B$11:$V$1115,16,FALSE)</f>
        <v>10276664.800000001</v>
      </c>
      <c r="AB632" s="66">
        <f>+VLOOKUP($E632,'[1]PLAN DE APLICACIÓN'!$B$11:$V$1115,17,FALSE)</f>
        <v>0</v>
      </c>
      <c r="AC632" s="66">
        <f>+VLOOKUP($E632,'[1]PLAN DE APLICACIÓN'!$B$11:$V$1115,18,FALSE)</f>
        <v>0</v>
      </c>
      <c r="AD632" s="66">
        <f>+VLOOKUP($E632,'[1]PLAN DE APLICACIÓN'!$B$11:$V$1115,19,FALSE)</f>
        <v>0</v>
      </c>
      <c r="AE632" s="66">
        <f>+VLOOKUP($E632,'[1]PLAN DE APLICACIÓN'!$B$11:$V$1115,20,FALSE)</f>
        <v>0</v>
      </c>
      <c r="AF632" s="66">
        <f>+VLOOKUP($E632,'[1]PLAN DE APLICACIÓN'!$B$11:$V$1115,21,FALSE)</f>
        <v>0</v>
      </c>
      <c r="AG632" s="59" t="str">
        <f t="shared" si="805"/>
        <v>NO CONSISTENTE</v>
      </c>
      <c r="AH632" s="59" t="str">
        <f t="shared" si="806"/>
        <v>CONSISTENTE</v>
      </c>
      <c r="AI632" s="59" t="str">
        <f t="shared" si="807"/>
        <v>CONSISTENTE</v>
      </c>
      <c r="AJ632" s="59" t="str">
        <f t="shared" si="808"/>
        <v>CONSISTENTE</v>
      </c>
      <c r="AK632" s="59" t="str">
        <f t="shared" si="809"/>
        <v>CONSISTENTE</v>
      </c>
      <c r="AL632" s="59" t="str">
        <f t="shared" si="810"/>
        <v>CONSISTENTE</v>
      </c>
      <c r="AM632" s="56">
        <v>0</v>
      </c>
      <c r="AN632" s="56">
        <v>0</v>
      </c>
      <c r="AO632" s="56">
        <v>0</v>
      </c>
      <c r="AP632" s="56">
        <v>0</v>
      </c>
      <c r="AQ632" s="56">
        <v>0</v>
      </c>
      <c r="AR632" s="56">
        <v>0</v>
      </c>
      <c r="AS632" s="59">
        <v>0</v>
      </c>
      <c r="AT632" s="59" t="str">
        <f t="shared" si="811"/>
        <v>CONSISTENTE</v>
      </c>
      <c r="AU632" s="59" t="str">
        <f t="shared" si="812"/>
        <v>CONSISTENTE</v>
      </c>
      <c r="AV632" s="59" t="str">
        <f t="shared" si="813"/>
        <v>CONSISTENTE</v>
      </c>
      <c r="AW632" s="59" t="str">
        <f t="shared" si="814"/>
        <v>CONSISTENTE</v>
      </c>
      <c r="AX632" s="59" t="str">
        <f t="shared" si="815"/>
        <v>CONSISTENTE</v>
      </c>
      <c r="AY632" s="59" t="str">
        <f t="shared" si="816"/>
        <v>CONSISTENTE</v>
      </c>
      <c r="AZ632" s="56">
        <v>4568097</v>
      </c>
      <c r="BA632" s="56">
        <v>0</v>
      </c>
      <c r="BB632" s="56">
        <v>4568097</v>
      </c>
      <c r="BC632" s="56">
        <v>0</v>
      </c>
      <c r="BD632" s="56">
        <v>0</v>
      </c>
      <c r="BE632" s="56">
        <v>0</v>
      </c>
      <c r="BF632" s="60">
        <v>1</v>
      </c>
      <c r="BG632" s="59" t="str">
        <f t="shared" si="817"/>
        <v>CONSISTENTE</v>
      </c>
      <c r="BH632" s="59" t="str">
        <f t="shared" si="818"/>
        <v>CONSISTENTE</v>
      </c>
      <c r="BI632" s="59" t="str">
        <f t="shared" si="819"/>
        <v>CONSISTENTE</v>
      </c>
      <c r="BJ632" s="59" t="str">
        <f t="shared" si="820"/>
        <v>CONSISTENTE</v>
      </c>
      <c r="BK632" s="59" t="str">
        <f t="shared" si="821"/>
        <v>CONSISTENTE</v>
      </c>
      <c r="BL632" s="59" t="str">
        <f t="shared" si="822"/>
        <v>CONSISTENTE</v>
      </c>
      <c r="BM632" s="59" t="str">
        <f t="shared" si="823"/>
        <v>CONSISTENTE</v>
      </c>
      <c r="BN632" s="59" t="str">
        <f t="shared" si="824"/>
        <v>CONSISTENTE</v>
      </c>
      <c r="BO632" s="59" t="str">
        <f t="shared" si="825"/>
        <v>CONSISTENTE</v>
      </c>
      <c r="BP632" s="59" t="str">
        <f t="shared" si="826"/>
        <v>CONSISTENTE</v>
      </c>
      <c r="BQ632" s="59" t="str">
        <f t="shared" si="827"/>
        <v>CONSISTENTE</v>
      </c>
      <c r="BR632" s="59" t="str">
        <f t="shared" si="828"/>
        <v>CONSISTENTE</v>
      </c>
      <c r="BS632" s="56">
        <v>0</v>
      </c>
      <c r="BT632" s="56">
        <v>0</v>
      </c>
      <c r="BU632" s="56">
        <v>4874697</v>
      </c>
      <c r="BV632" s="56">
        <v>0</v>
      </c>
      <c r="BW632" s="56">
        <v>0</v>
      </c>
      <c r="BX632" s="56">
        <v>0</v>
      </c>
      <c r="BY632" s="60">
        <v>1</v>
      </c>
      <c r="BZ632" s="59" t="str">
        <f t="shared" si="829"/>
        <v>NO CONSISTENTE</v>
      </c>
      <c r="CA632" s="59" t="str">
        <f t="shared" si="830"/>
        <v>CONSISTENTE</v>
      </c>
      <c r="CB632" s="59" t="str">
        <f t="shared" si="831"/>
        <v>NO CONSISTENTE</v>
      </c>
      <c r="CC632" s="59" t="str">
        <f t="shared" si="832"/>
        <v>CONSISTENTE</v>
      </c>
      <c r="CD632" s="59" t="str">
        <f t="shared" si="833"/>
        <v>CONSISTENTE</v>
      </c>
      <c r="CE632" s="59" t="str">
        <f t="shared" si="834"/>
        <v>CONSISTENTE</v>
      </c>
      <c r="CF632" s="56">
        <v>4874697</v>
      </c>
      <c r="CG632" s="56">
        <v>0</v>
      </c>
      <c r="CH632" s="56">
        <v>4874697</v>
      </c>
      <c r="CI632" s="56">
        <v>0</v>
      </c>
      <c r="CJ632" s="56">
        <v>0</v>
      </c>
      <c r="CK632" s="56">
        <v>0</v>
      </c>
      <c r="CL632" s="60">
        <v>1</v>
      </c>
      <c r="CM632" s="59" t="str">
        <f t="shared" si="835"/>
        <v>CONSISTENTE</v>
      </c>
      <c r="CN632" s="59" t="str">
        <f t="shared" si="836"/>
        <v>CONSISTENTE</v>
      </c>
      <c r="CO632" s="59" t="str">
        <f t="shared" si="837"/>
        <v>NO CONSISTENTE</v>
      </c>
      <c r="CP632" s="59" t="str">
        <f t="shared" si="838"/>
        <v>CONSISTENTE</v>
      </c>
      <c r="CQ632" s="59" t="str">
        <f t="shared" si="839"/>
        <v>CONSISTENTE</v>
      </c>
      <c r="CR632" s="59" t="str">
        <f t="shared" si="840"/>
        <v>CONSISTENTE</v>
      </c>
      <c r="CS632" s="59" t="str">
        <f t="shared" si="841"/>
        <v>CONSISTENTE</v>
      </c>
      <c r="CT632" s="59" t="str">
        <f t="shared" si="842"/>
        <v>CONSISTENTE</v>
      </c>
      <c r="CU632" s="59" t="str">
        <f t="shared" si="843"/>
        <v>CONSISTENTE</v>
      </c>
      <c r="CV632" s="59" t="str">
        <f t="shared" si="844"/>
        <v>CONSISTENTE</v>
      </c>
      <c r="CW632" s="59" t="str">
        <f t="shared" si="845"/>
        <v>CONSISTENTE</v>
      </c>
      <c r="CX632" s="59" t="str">
        <f t="shared" si="846"/>
        <v>CONSISTENTE</v>
      </c>
      <c r="CY632" s="56">
        <f t="shared" si="847"/>
        <v>25783824.52</v>
      </c>
      <c r="CZ632" s="56">
        <f t="shared" si="848"/>
        <v>0</v>
      </c>
      <c r="DA632" s="56">
        <f t="shared" si="849"/>
        <v>5000000</v>
      </c>
      <c r="DB632" s="56">
        <f t="shared" si="850"/>
        <v>20783824.52</v>
      </c>
      <c r="DC632" s="56">
        <f t="shared" si="851"/>
        <v>0</v>
      </c>
      <c r="DD632" s="56">
        <f t="shared" si="852"/>
        <v>0</v>
      </c>
      <c r="DE632" s="90">
        <f t="shared" si="853"/>
        <v>4568097</v>
      </c>
      <c r="DF632" s="90">
        <f t="shared" si="854"/>
        <v>0</v>
      </c>
      <c r="DG632" s="90">
        <f t="shared" si="855"/>
        <v>4568097</v>
      </c>
      <c r="DH632" s="90">
        <f t="shared" si="856"/>
        <v>0</v>
      </c>
      <c r="DI632" s="90">
        <f t="shared" si="857"/>
        <v>0</v>
      </c>
      <c r="DJ632" s="98">
        <f t="shared" si="858"/>
        <v>0</v>
      </c>
      <c r="DK632" s="103">
        <f t="shared" si="859"/>
        <v>9442794</v>
      </c>
      <c r="DL632" s="91">
        <f t="shared" si="860"/>
        <v>0</v>
      </c>
      <c r="DM632" s="91">
        <f t="shared" si="861"/>
        <v>9442794</v>
      </c>
      <c r="DN632" s="91">
        <f t="shared" si="862"/>
        <v>0</v>
      </c>
      <c r="DO632" s="91">
        <f t="shared" si="863"/>
        <v>0</v>
      </c>
      <c r="DP632" s="91">
        <f t="shared" si="864"/>
        <v>0</v>
      </c>
      <c r="DQ632" s="125" t="str">
        <f t="shared" si="865"/>
        <v>CONSISTENTE</v>
      </c>
      <c r="DR632" s="147">
        <v>0</v>
      </c>
      <c r="DS632" s="147">
        <v>0</v>
      </c>
      <c r="DT632" s="147">
        <v>0</v>
      </c>
      <c r="DU632" s="147">
        <v>0</v>
      </c>
      <c r="DV632" s="147">
        <v>0</v>
      </c>
      <c r="DW632" s="147">
        <v>0</v>
      </c>
      <c r="DX632" s="59">
        <f>+VLOOKUP($E632,'[2]Ejecución I Semestre 2016'!$B$11:$X$1115,10,FALSE)</f>
        <v>0</v>
      </c>
      <c r="DY632" s="68" t="str">
        <f t="shared" si="866"/>
        <v>CONSISTENTE</v>
      </c>
      <c r="DZ632" s="68" t="str">
        <f t="shared" si="867"/>
        <v>CONSISTENTE</v>
      </c>
      <c r="EA632" s="68" t="str">
        <f t="shared" si="868"/>
        <v>NO CONSISTENTE</v>
      </c>
      <c r="EB632" s="68" t="str">
        <f t="shared" si="869"/>
        <v>CONSISTENTE</v>
      </c>
      <c r="EC632" s="68" t="str">
        <f t="shared" si="870"/>
        <v>CONSISTENTE</v>
      </c>
      <c r="ED632" s="68" t="str">
        <f t="shared" si="871"/>
        <v>CONSISTENTE</v>
      </c>
      <c r="EE632" s="132">
        <f t="shared" si="872"/>
        <v>4568097</v>
      </c>
      <c r="EF632" s="131">
        <f t="shared" si="873"/>
        <v>0</v>
      </c>
      <c r="EG632" s="131">
        <f t="shared" si="874"/>
        <v>4568097</v>
      </c>
      <c r="EH632" s="131">
        <f t="shared" si="875"/>
        <v>0</v>
      </c>
      <c r="EI632" s="131">
        <f t="shared" si="876"/>
        <v>0</v>
      </c>
      <c r="EJ632" s="131">
        <f t="shared" si="877"/>
        <v>0</v>
      </c>
      <c r="EK632" s="131">
        <f t="shared" si="880"/>
        <v>9442794</v>
      </c>
      <c r="EL632" s="60">
        <f t="shared" si="881"/>
        <v>0</v>
      </c>
      <c r="EM632" s="60">
        <f t="shared" si="882"/>
        <v>9442794</v>
      </c>
      <c r="EN632" s="60">
        <f t="shared" si="883"/>
        <v>0</v>
      </c>
      <c r="EO632" s="60">
        <f t="shared" si="884"/>
        <v>0</v>
      </c>
      <c r="EP632" s="60">
        <f t="shared" si="885"/>
        <v>0</v>
      </c>
      <c r="EQ632" s="90" t="str">
        <f t="shared" si="886"/>
        <v>CONSISTENTE</v>
      </c>
    </row>
    <row r="633" spans="1:147" ht="15" customHeight="1" x14ac:dyDescent="0.2">
      <c r="A633" s="53" t="s">
        <v>1029</v>
      </c>
      <c r="B633" s="56">
        <f t="shared" si="878"/>
        <v>1820685773</v>
      </c>
      <c r="C633" s="59" t="str">
        <f t="shared" si="879"/>
        <v>SI</v>
      </c>
      <c r="E633" s="53" t="s">
        <v>1228</v>
      </c>
      <c r="F633" s="55" t="s">
        <v>1195</v>
      </c>
      <c r="G633" s="55" t="s">
        <v>1229</v>
      </c>
      <c r="H633" s="56">
        <v>1820685793</v>
      </c>
      <c r="I633" s="56">
        <v>0</v>
      </c>
      <c r="J633" s="56">
        <v>0</v>
      </c>
      <c r="K633" s="56">
        <v>0</v>
      </c>
      <c r="L633" s="56">
        <v>0</v>
      </c>
      <c r="M633" s="56">
        <v>0</v>
      </c>
      <c r="N633" s="57">
        <v>1820685793</v>
      </c>
      <c r="O633" s="58">
        <f t="shared" si="801"/>
        <v>0</v>
      </c>
      <c r="P633" s="59" t="str">
        <f t="shared" si="802"/>
        <v>CONSISTENTE</v>
      </c>
      <c r="Q633" s="87" t="str">
        <f t="shared" si="803"/>
        <v>OK</v>
      </c>
      <c r="R633" s="56">
        <v>0</v>
      </c>
      <c r="S633" s="56">
        <v>33613253</v>
      </c>
      <c r="T633" s="56">
        <v>0</v>
      </c>
      <c r="U633" s="56">
        <v>1787072520</v>
      </c>
      <c r="V633" s="56">
        <v>0</v>
      </c>
      <c r="W633" s="59" t="s">
        <v>2314</v>
      </c>
      <c r="X633" s="59" t="s">
        <v>2312</v>
      </c>
      <c r="Y633" s="59" t="str">
        <f t="shared" si="804"/>
        <v>CONSISTENTE</v>
      </c>
      <c r="Z633" s="59" t="str">
        <f t="shared" si="888"/>
        <v/>
      </c>
      <c r="AA633" s="66">
        <f>+VLOOKUP($E633,'[1]PLAN DE APLICACIÓN'!$B$11:$V$1115,16,FALSE)</f>
        <v>0</v>
      </c>
      <c r="AB633" s="66">
        <f>+VLOOKUP($E633,'[1]PLAN DE APLICACIÓN'!$B$11:$V$1115,17,FALSE)</f>
        <v>0</v>
      </c>
      <c r="AC633" s="66">
        <f>+VLOOKUP($E633,'[1]PLAN DE APLICACIÓN'!$B$11:$V$1115,18,FALSE)</f>
        <v>0</v>
      </c>
      <c r="AD633" s="66">
        <f>+VLOOKUP($E633,'[1]PLAN DE APLICACIÓN'!$B$11:$V$1115,19,FALSE)</f>
        <v>0</v>
      </c>
      <c r="AE633" s="66">
        <f>+VLOOKUP($E633,'[1]PLAN DE APLICACIÓN'!$B$11:$V$1115,20,FALSE)</f>
        <v>0</v>
      </c>
      <c r="AF633" s="66">
        <f>+VLOOKUP($E633,'[1]PLAN DE APLICACIÓN'!$B$11:$V$1115,21,FALSE)</f>
        <v>0</v>
      </c>
      <c r="AG633" s="59" t="str">
        <f t="shared" si="805"/>
        <v>CONSISTENTE</v>
      </c>
      <c r="AH633" s="59" t="str">
        <f t="shared" si="806"/>
        <v>CONSISTENTE</v>
      </c>
      <c r="AI633" s="59" t="str">
        <f t="shared" si="807"/>
        <v>CONSISTENTE</v>
      </c>
      <c r="AJ633" s="59" t="str">
        <f t="shared" si="808"/>
        <v>CONSISTENTE</v>
      </c>
      <c r="AK633" s="59" t="str">
        <f t="shared" si="809"/>
        <v>CONSISTENTE</v>
      </c>
      <c r="AL633" s="59" t="str">
        <f t="shared" si="810"/>
        <v>CONSISTENTE</v>
      </c>
      <c r="AM633" s="56">
        <v>0</v>
      </c>
      <c r="AN633" s="56">
        <v>0</v>
      </c>
      <c r="AO633" s="56">
        <v>0</v>
      </c>
      <c r="AP633" s="56">
        <v>0</v>
      </c>
      <c r="AQ633" s="56">
        <v>0</v>
      </c>
      <c r="AR633" s="56">
        <v>0</v>
      </c>
      <c r="AS633" s="59">
        <v>0</v>
      </c>
      <c r="AT633" s="59" t="str">
        <f t="shared" si="811"/>
        <v>CONSISTENTE</v>
      </c>
      <c r="AU633" s="59" t="str">
        <f t="shared" si="812"/>
        <v>CONSISTENTE</v>
      </c>
      <c r="AV633" s="59" t="str">
        <f t="shared" si="813"/>
        <v>CONSISTENTE</v>
      </c>
      <c r="AW633" s="59" t="str">
        <f t="shared" si="814"/>
        <v>CONSISTENTE</v>
      </c>
      <c r="AX633" s="59" t="str">
        <f t="shared" si="815"/>
        <v>CONSISTENTE</v>
      </c>
      <c r="AY633" s="59" t="str">
        <f t="shared" si="816"/>
        <v>CONSISTENTE</v>
      </c>
      <c r="AZ633" s="56">
        <v>1820685793</v>
      </c>
      <c r="BA633" s="56">
        <v>0</v>
      </c>
      <c r="BB633" s="56">
        <v>33613253</v>
      </c>
      <c r="BC633" s="56">
        <v>0</v>
      </c>
      <c r="BD633" s="56">
        <v>0</v>
      </c>
      <c r="BE633" s="56">
        <v>0</v>
      </c>
      <c r="BF633" s="60">
        <v>1</v>
      </c>
      <c r="BG633" s="59" t="str">
        <f t="shared" si="817"/>
        <v>NO CONSISTENTE</v>
      </c>
      <c r="BH633" s="59" t="str">
        <f t="shared" si="818"/>
        <v>CONSISTENTE</v>
      </c>
      <c r="BI633" s="59" t="str">
        <f t="shared" si="819"/>
        <v>CONSISTENTE</v>
      </c>
      <c r="BJ633" s="59" t="str">
        <f t="shared" si="820"/>
        <v>CONSISTENTE</v>
      </c>
      <c r="BK633" s="59" t="str">
        <f t="shared" si="821"/>
        <v>CONSISTENTE</v>
      </c>
      <c r="BL633" s="59" t="str">
        <f t="shared" si="822"/>
        <v>CONSISTENTE</v>
      </c>
      <c r="BM633" s="59" t="str">
        <f t="shared" si="823"/>
        <v>CONSISTENTE</v>
      </c>
      <c r="BN633" s="59" t="str">
        <f t="shared" si="824"/>
        <v>CONSISTENTE</v>
      </c>
      <c r="BO633" s="59" t="str">
        <f t="shared" si="825"/>
        <v>CONSISTENTE</v>
      </c>
      <c r="BP633" s="59" t="str">
        <f t="shared" si="826"/>
        <v>CONSISTENTE</v>
      </c>
      <c r="BQ633" s="59" t="str">
        <f t="shared" si="827"/>
        <v>CONSISTENTE</v>
      </c>
      <c r="BR633" s="59" t="str">
        <f t="shared" si="828"/>
        <v>CONSISTENTE</v>
      </c>
      <c r="BS633" s="56">
        <v>33613253</v>
      </c>
      <c r="BT633" s="56">
        <v>0</v>
      </c>
      <c r="BU633" s="56">
        <v>33613253</v>
      </c>
      <c r="BV633" s="56">
        <v>0</v>
      </c>
      <c r="BW633" s="56">
        <v>0</v>
      </c>
      <c r="BX633" s="56">
        <v>0</v>
      </c>
      <c r="BY633" s="60">
        <v>1</v>
      </c>
      <c r="BZ633" s="59" t="str">
        <f t="shared" si="829"/>
        <v>CONSISTENTE</v>
      </c>
      <c r="CA633" s="59" t="str">
        <f t="shared" si="830"/>
        <v>CONSISTENTE</v>
      </c>
      <c r="CB633" s="59" t="str">
        <f t="shared" si="831"/>
        <v>NO CONSISTENTE</v>
      </c>
      <c r="CC633" s="59" t="str">
        <f t="shared" si="832"/>
        <v>CONSISTENTE</v>
      </c>
      <c r="CD633" s="59" t="str">
        <f t="shared" si="833"/>
        <v>CONSISTENTE</v>
      </c>
      <c r="CE633" s="59" t="str">
        <f t="shared" si="834"/>
        <v>CONSISTENTE</v>
      </c>
      <c r="CF633" s="56">
        <v>1820685793</v>
      </c>
      <c r="CG633" s="56">
        <v>0</v>
      </c>
      <c r="CH633" s="56">
        <v>0</v>
      </c>
      <c r="CI633" s="56">
        <v>0</v>
      </c>
      <c r="CJ633" s="56">
        <v>0</v>
      </c>
      <c r="CK633" s="56">
        <v>0</v>
      </c>
      <c r="CL633" s="60">
        <v>1</v>
      </c>
      <c r="CM633" s="59" t="str">
        <f t="shared" si="835"/>
        <v>NO CONSISTENTE</v>
      </c>
      <c r="CN633" s="59" t="str">
        <f t="shared" si="836"/>
        <v>CONSISTENTE</v>
      </c>
      <c r="CO633" s="59" t="str">
        <f t="shared" si="837"/>
        <v>CONSISTENTE</v>
      </c>
      <c r="CP633" s="59" t="str">
        <f t="shared" si="838"/>
        <v>CONSISTENTE</v>
      </c>
      <c r="CQ633" s="59" t="str">
        <f t="shared" si="839"/>
        <v>CONSISTENTE</v>
      </c>
      <c r="CR633" s="59" t="str">
        <f t="shared" si="840"/>
        <v>CONSISTENTE</v>
      </c>
      <c r="CS633" s="59" t="str">
        <f t="shared" si="841"/>
        <v>CONSISTENTE</v>
      </c>
      <c r="CT633" s="59" t="str">
        <f t="shared" si="842"/>
        <v>CONSISTENTE</v>
      </c>
      <c r="CU633" s="59" t="str">
        <f t="shared" si="843"/>
        <v>NO CONSISTENTE</v>
      </c>
      <c r="CV633" s="59" t="str">
        <f t="shared" si="844"/>
        <v>CONSISTENTE</v>
      </c>
      <c r="CW633" s="59" t="str">
        <f t="shared" si="845"/>
        <v>CONSISTENTE</v>
      </c>
      <c r="CX633" s="59" t="str">
        <f t="shared" si="846"/>
        <v>CONSISTENTE</v>
      </c>
      <c r="CY633" s="56">
        <f t="shared" si="847"/>
        <v>1820685773</v>
      </c>
      <c r="CZ633" s="56">
        <f t="shared" si="848"/>
        <v>0</v>
      </c>
      <c r="DA633" s="56">
        <f t="shared" si="849"/>
        <v>33613253</v>
      </c>
      <c r="DB633" s="56">
        <f t="shared" si="850"/>
        <v>0</v>
      </c>
      <c r="DC633" s="56">
        <f t="shared" si="851"/>
        <v>1787072520</v>
      </c>
      <c r="DD633" s="56">
        <f t="shared" si="852"/>
        <v>0</v>
      </c>
      <c r="DE633" s="90">
        <f t="shared" si="853"/>
        <v>0</v>
      </c>
      <c r="DF633" s="90">
        <f t="shared" si="854"/>
        <v>0</v>
      </c>
      <c r="DG633" s="90">
        <f t="shared" si="855"/>
        <v>0</v>
      </c>
      <c r="DH633" s="90">
        <f t="shared" si="856"/>
        <v>0</v>
      </c>
      <c r="DI633" s="90">
        <f t="shared" si="857"/>
        <v>0</v>
      </c>
      <c r="DJ633" s="98">
        <f t="shared" si="858"/>
        <v>0</v>
      </c>
      <c r="DK633" s="103">
        <f t="shared" si="859"/>
        <v>67226506</v>
      </c>
      <c r="DL633" s="91">
        <f t="shared" si="860"/>
        <v>0</v>
      </c>
      <c r="DM633" s="91">
        <f t="shared" si="861"/>
        <v>67226506</v>
      </c>
      <c r="DN633" s="91">
        <f t="shared" si="862"/>
        <v>0</v>
      </c>
      <c r="DO633" s="91">
        <f t="shared" si="863"/>
        <v>0</v>
      </c>
      <c r="DP633" s="91">
        <f t="shared" si="864"/>
        <v>0</v>
      </c>
      <c r="DQ633" s="125" t="str">
        <f t="shared" si="865"/>
        <v>CONSISTENTE</v>
      </c>
      <c r="DR633" s="147">
        <v>0</v>
      </c>
      <c r="DS633" s="147">
        <v>0</v>
      </c>
      <c r="DT633" s="147">
        <v>0</v>
      </c>
      <c r="DU633" s="147">
        <v>0</v>
      </c>
      <c r="DV633" s="147">
        <v>0</v>
      </c>
      <c r="DW633" s="147">
        <v>0</v>
      </c>
      <c r="DX633" s="59">
        <f>+VLOOKUP($E633,'[2]Ejecución I Semestre 2016'!$B$11:$X$1115,10,FALSE)</f>
        <v>0</v>
      </c>
      <c r="DY633" s="68" t="str">
        <f t="shared" si="866"/>
        <v>CONSISTENTE</v>
      </c>
      <c r="DZ633" s="68" t="str">
        <f t="shared" si="867"/>
        <v>CONSISTENTE</v>
      </c>
      <c r="EA633" s="68" t="str">
        <f t="shared" si="868"/>
        <v>CONSISTENTE</v>
      </c>
      <c r="EB633" s="68" t="str">
        <f t="shared" si="869"/>
        <v>CONSISTENTE</v>
      </c>
      <c r="EC633" s="68" t="str">
        <f t="shared" si="870"/>
        <v>CONSISTENTE</v>
      </c>
      <c r="ED633" s="68" t="str">
        <f t="shared" si="871"/>
        <v>CONSISTENTE</v>
      </c>
      <c r="EE633" s="132">
        <f t="shared" si="872"/>
        <v>0</v>
      </c>
      <c r="EF633" s="131">
        <f t="shared" si="873"/>
        <v>0</v>
      </c>
      <c r="EG633" s="131">
        <f t="shared" si="874"/>
        <v>0</v>
      </c>
      <c r="EH633" s="131">
        <f t="shared" si="875"/>
        <v>0</v>
      </c>
      <c r="EI633" s="131">
        <f t="shared" si="876"/>
        <v>0</v>
      </c>
      <c r="EJ633" s="131">
        <f t="shared" si="877"/>
        <v>0</v>
      </c>
      <c r="EK633" s="131">
        <f t="shared" si="880"/>
        <v>67226506</v>
      </c>
      <c r="EL633" s="60">
        <f t="shared" si="881"/>
        <v>0</v>
      </c>
      <c r="EM633" s="60">
        <f t="shared" si="882"/>
        <v>67226506</v>
      </c>
      <c r="EN633" s="60">
        <f t="shared" si="883"/>
        <v>0</v>
      </c>
      <c r="EO633" s="60">
        <f t="shared" si="884"/>
        <v>0</v>
      </c>
      <c r="EP633" s="60">
        <f t="shared" si="885"/>
        <v>0</v>
      </c>
      <c r="EQ633" s="90" t="str">
        <f t="shared" si="886"/>
        <v>CONSISTENTE</v>
      </c>
    </row>
    <row r="634" spans="1:147" ht="15" customHeight="1" x14ac:dyDescent="0.2">
      <c r="A634" s="62" t="s">
        <v>1031</v>
      </c>
      <c r="B634" s="56">
        <f t="shared" si="878"/>
        <v>95619390</v>
      </c>
      <c r="C634" s="59" t="str">
        <f t="shared" si="879"/>
        <v>SI</v>
      </c>
      <c r="E634" s="53" t="s">
        <v>1230</v>
      </c>
      <c r="F634" s="55" t="s">
        <v>1195</v>
      </c>
      <c r="G634" s="61" t="s">
        <v>1231</v>
      </c>
      <c r="H634" s="56">
        <v>95619390</v>
      </c>
      <c r="I634" s="56">
        <v>0</v>
      </c>
      <c r="J634" s="56">
        <v>0</v>
      </c>
      <c r="K634" s="56">
        <v>0</v>
      </c>
      <c r="L634" s="56">
        <v>0</v>
      </c>
      <c r="M634" s="56">
        <v>0</v>
      </c>
      <c r="N634" s="57">
        <v>95619390</v>
      </c>
      <c r="O634" s="58">
        <f t="shared" si="801"/>
        <v>0</v>
      </c>
      <c r="P634" s="59" t="str">
        <f t="shared" si="802"/>
        <v>CONSISTENTE</v>
      </c>
      <c r="Q634" s="87" t="str">
        <f t="shared" si="803"/>
        <v>OK</v>
      </c>
      <c r="R634" s="56">
        <v>0</v>
      </c>
      <c r="S634" s="56">
        <v>0</v>
      </c>
      <c r="T634" s="56">
        <v>95619390</v>
      </c>
      <c r="U634" s="56">
        <v>0</v>
      </c>
      <c r="V634" s="56">
        <v>0</v>
      </c>
      <c r="W634" s="59" t="s">
        <v>2314</v>
      </c>
      <c r="X634" s="59" t="s">
        <v>2312</v>
      </c>
      <c r="Y634" s="59" t="str">
        <f t="shared" si="804"/>
        <v>CONSISTENTE</v>
      </c>
      <c r="Z634" s="59" t="str">
        <f t="shared" si="888"/>
        <v/>
      </c>
      <c r="AA634" s="66">
        <f>+VLOOKUP($E634,'[1]PLAN DE APLICACIÓN'!$B$11:$V$1115,16,FALSE)</f>
        <v>0</v>
      </c>
      <c r="AB634" s="66">
        <f>+VLOOKUP($E634,'[1]PLAN DE APLICACIÓN'!$B$11:$V$1115,17,FALSE)</f>
        <v>0</v>
      </c>
      <c r="AC634" s="66">
        <f>+VLOOKUP($E634,'[1]PLAN DE APLICACIÓN'!$B$11:$V$1115,18,FALSE)</f>
        <v>0</v>
      </c>
      <c r="AD634" s="66">
        <f>+VLOOKUP($E634,'[1]PLAN DE APLICACIÓN'!$B$11:$V$1115,19,FALSE)</f>
        <v>0</v>
      </c>
      <c r="AE634" s="66">
        <f>+VLOOKUP($E634,'[1]PLAN DE APLICACIÓN'!$B$11:$V$1115,20,FALSE)</f>
        <v>0</v>
      </c>
      <c r="AF634" s="66">
        <f>+VLOOKUP($E634,'[1]PLAN DE APLICACIÓN'!$B$11:$V$1115,21,FALSE)</f>
        <v>0</v>
      </c>
      <c r="AG634" s="59" t="str">
        <f t="shared" si="805"/>
        <v>CONSISTENTE</v>
      </c>
      <c r="AH634" s="59" t="str">
        <f t="shared" si="806"/>
        <v>CONSISTENTE</v>
      </c>
      <c r="AI634" s="59" t="str">
        <f t="shared" si="807"/>
        <v>CONSISTENTE</v>
      </c>
      <c r="AJ634" s="59" t="str">
        <f t="shared" si="808"/>
        <v>CONSISTENTE</v>
      </c>
      <c r="AK634" s="59" t="str">
        <f t="shared" si="809"/>
        <v>CONSISTENTE</v>
      </c>
      <c r="AL634" s="59" t="str">
        <f t="shared" si="810"/>
        <v>CONSISTENTE</v>
      </c>
      <c r="AM634" s="56">
        <v>0</v>
      </c>
      <c r="AN634" s="56">
        <v>0</v>
      </c>
      <c r="AO634" s="56">
        <v>0</v>
      </c>
      <c r="AP634" s="56">
        <v>0</v>
      </c>
      <c r="AQ634" s="56">
        <v>0</v>
      </c>
      <c r="AR634" s="56">
        <v>0</v>
      </c>
      <c r="AS634" s="59">
        <v>0</v>
      </c>
      <c r="AT634" s="59" t="str">
        <f t="shared" si="811"/>
        <v>CONSISTENTE</v>
      </c>
      <c r="AU634" s="59" t="str">
        <f t="shared" si="812"/>
        <v>CONSISTENTE</v>
      </c>
      <c r="AV634" s="59" t="str">
        <f t="shared" si="813"/>
        <v>CONSISTENTE</v>
      </c>
      <c r="AW634" s="59" t="str">
        <f t="shared" si="814"/>
        <v>CONSISTENTE</v>
      </c>
      <c r="AX634" s="59" t="str">
        <f t="shared" si="815"/>
        <v>CONSISTENTE</v>
      </c>
      <c r="AY634" s="59" t="str">
        <f t="shared" si="816"/>
        <v>CONSISTENTE</v>
      </c>
      <c r="AZ634" s="56">
        <v>0</v>
      </c>
      <c r="BA634" s="56">
        <v>0</v>
      </c>
      <c r="BB634" s="56">
        <v>0</v>
      </c>
      <c r="BC634" s="56">
        <v>0</v>
      </c>
      <c r="BD634" s="56">
        <v>0</v>
      </c>
      <c r="BE634" s="56">
        <v>0</v>
      </c>
      <c r="BF634" s="60">
        <v>1</v>
      </c>
      <c r="BG634" s="59" t="str">
        <f t="shared" si="817"/>
        <v>CONSISTENTE</v>
      </c>
      <c r="BH634" s="59" t="str">
        <f t="shared" si="818"/>
        <v>CONSISTENTE</v>
      </c>
      <c r="BI634" s="59" t="str">
        <f t="shared" si="819"/>
        <v>CONSISTENTE</v>
      </c>
      <c r="BJ634" s="59" t="str">
        <f t="shared" si="820"/>
        <v>CONSISTENTE</v>
      </c>
      <c r="BK634" s="59" t="str">
        <f t="shared" si="821"/>
        <v>CONSISTENTE</v>
      </c>
      <c r="BL634" s="59" t="str">
        <f t="shared" si="822"/>
        <v>CONSISTENTE</v>
      </c>
      <c r="BM634" s="59" t="str">
        <f t="shared" si="823"/>
        <v>CONSISTENTE</v>
      </c>
      <c r="BN634" s="59" t="str">
        <f t="shared" si="824"/>
        <v>CONSISTENTE</v>
      </c>
      <c r="BO634" s="59" t="str">
        <f t="shared" si="825"/>
        <v>CONSISTENTE</v>
      </c>
      <c r="BP634" s="59" t="str">
        <f t="shared" si="826"/>
        <v>CONSISTENTE</v>
      </c>
      <c r="BQ634" s="59" t="str">
        <f t="shared" si="827"/>
        <v>CONSISTENTE</v>
      </c>
      <c r="BR634" s="59" t="str">
        <f t="shared" si="828"/>
        <v>CONSISTENTE</v>
      </c>
      <c r="BS634" s="56">
        <v>0</v>
      </c>
      <c r="BT634" s="56">
        <v>0</v>
      </c>
      <c r="BU634" s="56">
        <v>0</v>
      </c>
      <c r="BV634" s="56">
        <v>0</v>
      </c>
      <c r="BW634" s="56">
        <v>0</v>
      </c>
      <c r="BX634" s="56">
        <v>0</v>
      </c>
      <c r="BY634" s="60">
        <v>0</v>
      </c>
      <c r="BZ634" s="59" t="str">
        <f t="shared" si="829"/>
        <v>CONSISTENTE</v>
      </c>
      <c r="CA634" s="59" t="str">
        <f t="shared" si="830"/>
        <v>CONSISTENTE</v>
      </c>
      <c r="CB634" s="59" t="str">
        <f t="shared" si="831"/>
        <v>CONSISTENTE</v>
      </c>
      <c r="CC634" s="59" t="str">
        <f t="shared" si="832"/>
        <v>CONSISTENTE</v>
      </c>
      <c r="CD634" s="59" t="str">
        <f t="shared" si="833"/>
        <v>CONSISTENTE</v>
      </c>
      <c r="CE634" s="59" t="str">
        <f t="shared" si="834"/>
        <v>CONSISTENTE</v>
      </c>
      <c r="CF634" s="56">
        <v>0</v>
      </c>
      <c r="CG634" s="56">
        <v>0</v>
      </c>
      <c r="CH634" s="56">
        <v>0</v>
      </c>
      <c r="CI634" s="56">
        <v>0</v>
      </c>
      <c r="CJ634" s="56">
        <v>0</v>
      </c>
      <c r="CK634" s="56">
        <v>0</v>
      </c>
      <c r="CL634" s="60">
        <v>1</v>
      </c>
      <c r="CM634" s="59" t="str">
        <f t="shared" si="835"/>
        <v>CONSISTENTE</v>
      </c>
      <c r="CN634" s="59" t="str">
        <f t="shared" si="836"/>
        <v>CONSISTENTE</v>
      </c>
      <c r="CO634" s="59" t="str">
        <f t="shared" si="837"/>
        <v>CONSISTENTE</v>
      </c>
      <c r="CP634" s="59" t="str">
        <f t="shared" si="838"/>
        <v>CONSISTENTE</v>
      </c>
      <c r="CQ634" s="59" t="str">
        <f t="shared" si="839"/>
        <v>CONSISTENTE</v>
      </c>
      <c r="CR634" s="59" t="str">
        <f t="shared" si="840"/>
        <v>CONSISTENTE</v>
      </c>
      <c r="CS634" s="59" t="str">
        <f t="shared" si="841"/>
        <v>CONSISTENTE</v>
      </c>
      <c r="CT634" s="59" t="str">
        <f t="shared" si="842"/>
        <v>CONSISTENTE</v>
      </c>
      <c r="CU634" s="59" t="str">
        <f t="shared" si="843"/>
        <v>CONSISTENTE</v>
      </c>
      <c r="CV634" s="59" t="str">
        <f t="shared" si="844"/>
        <v>CONSISTENTE</v>
      </c>
      <c r="CW634" s="59" t="str">
        <f t="shared" si="845"/>
        <v>CONSISTENTE</v>
      </c>
      <c r="CX634" s="59" t="str">
        <f t="shared" si="846"/>
        <v>CONSISTENTE</v>
      </c>
      <c r="CY634" s="56">
        <f t="shared" si="847"/>
        <v>95619390</v>
      </c>
      <c r="CZ634" s="56">
        <f t="shared" si="848"/>
        <v>0</v>
      </c>
      <c r="DA634" s="56">
        <f t="shared" si="849"/>
        <v>0</v>
      </c>
      <c r="DB634" s="56">
        <f t="shared" si="850"/>
        <v>95619390</v>
      </c>
      <c r="DC634" s="56">
        <f t="shared" si="851"/>
        <v>0</v>
      </c>
      <c r="DD634" s="56">
        <f t="shared" si="852"/>
        <v>0</v>
      </c>
      <c r="DE634" s="90">
        <f t="shared" si="853"/>
        <v>0</v>
      </c>
      <c r="DF634" s="90">
        <f t="shared" si="854"/>
        <v>0</v>
      </c>
      <c r="DG634" s="90">
        <f t="shared" si="855"/>
        <v>0</v>
      </c>
      <c r="DH634" s="90">
        <f t="shared" si="856"/>
        <v>0</v>
      </c>
      <c r="DI634" s="90">
        <f t="shared" si="857"/>
        <v>0</v>
      </c>
      <c r="DJ634" s="98">
        <f t="shared" si="858"/>
        <v>0</v>
      </c>
      <c r="DK634" s="103">
        <f t="shared" si="859"/>
        <v>0</v>
      </c>
      <c r="DL634" s="91">
        <f t="shared" si="860"/>
        <v>0</v>
      </c>
      <c r="DM634" s="91">
        <f t="shared" si="861"/>
        <v>0</v>
      </c>
      <c r="DN634" s="91">
        <f t="shared" si="862"/>
        <v>0</v>
      </c>
      <c r="DO634" s="91">
        <f t="shared" si="863"/>
        <v>0</v>
      </c>
      <c r="DP634" s="91">
        <f t="shared" si="864"/>
        <v>0</v>
      </c>
      <c r="DQ634" s="125" t="str">
        <f t="shared" si="865"/>
        <v>CONSISTENTE</v>
      </c>
      <c r="DR634" s="147">
        <v>0</v>
      </c>
      <c r="DS634" s="147">
        <v>0</v>
      </c>
      <c r="DT634" s="147">
        <v>0</v>
      </c>
      <c r="DU634" s="147">
        <v>0</v>
      </c>
      <c r="DV634" s="147">
        <v>0</v>
      </c>
      <c r="DW634" s="147">
        <v>0</v>
      </c>
      <c r="DX634" s="59">
        <f>+VLOOKUP($E634,'[2]Ejecución I Semestre 2016'!$B$11:$X$1115,10,FALSE)</f>
        <v>0</v>
      </c>
      <c r="DY634" s="68" t="str">
        <f t="shared" si="866"/>
        <v>CONSISTENTE</v>
      </c>
      <c r="DZ634" s="68" t="str">
        <f t="shared" si="867"/>
        <v>CONSISTENTE</v>
      </c>
      <c r="EA634" s="68" t="str">
        <f t="shared" si="868"/>
        <v>CONSISTENTE</v>
      </c>
      <c r="EB634" s="68" t="str">
        <f t="shared" si="869"/>
        <v>CONSISTENTE</v>
      </c>
      <c r="EC634" s="68" t="str">
        <f t="shared" si="870"/>
        <v>CONSISTENTE</v>
      </c>
      <c r="ED634" s="68" t="str">
        <f t="shared" si="871"/>
        <v>CONSISTENTE</v>
      </c>
      <c r="EE634" s="132">
        <f t="shared" si="872"/>
        <v>0</v>
      </c>
      <c r="EF634" s="131">
        <f t="shared" si="873"/>
        <v>0</v>
      </c>
      <c r="EG634" s="131">
        <f t="shared" si="874"/>
        <v>0</v>
      </c>
      <c r="EH634" s="131">
        <f t="shared" si="875"/>
        <v>0</v>
      </c>
      <c r="EI634" s="131">
        <f t="shared" si="876"/>
        <v>0</v>
      </c>
      <c r="EJ634" s="131">
        <f t="shared" si="877"/>
        <v>0</v>
      </c>
      <c r="EK634" s="131">
        <f t="shared" si="880"/>
        <v>0</v>
      </c>
      <c r="EL634" s="60">
        <f t="shared" si="881"/>
        <v>0</v>
      </c>
      <c r="EM634" s="60">
        <f t="shared" si="882"/>
        <v>0</v>
      </c>
      <c r="EN634" s="60">
        <f t="shared" si="883"/>
        <v>0</v>
      </c>
      <c r="EO634" s="60">
        <f t="shared" si="884"/>
        <v>0</v>
      </c>
      <c r="EP634" s="60">
        <f t="shared" si="885"/>
        <v>0</v>
      </c>
      <c r="EQ634" s="90" t="str">
        <f t="shared" si="886"/>
        <v>CONSISTENTE</v>
      </c>
    </row>
    <row r="635" spans="1:147" ht="15" customHeight="1" x14ac:dyDescent="0.2">
      <c r="A635" s="53" t="s">
        <v>1032</v>
      </c>
      <c r="B635" s="56">
        <f t="shared" si="878"/>
        <v>0</v>
      </c>
      <c r="C635" s="59" t="str">
        <f t="shared" si="879"/>
        <v>NO</v>
      </c>
      <c r="E635" s="53" t="s">
        <v>1232</v>
      </c>
      <c r="F635" s="55" t="s">
        <v>1195</v>
      </c>
      <c r="G635" s="61" t="s">
        <v>1233</v>
      </c>
      <c r="H635" s="56">
        <v>9996463</v>
      </c>
      <c r="I635" s="56">
        <v>9996463</v>
      </c>
      <c r="J635" s="56">
        <v>0</v>
      </c>
      <c r="K635" s="56">
        <v>0</v>
      </c>
      <c r="L635" s="56">
        <v>0</v>
      </c>
      <c r="M635" s="56">
        <v>0</v>
      </c>
      <c r="N635" s="57">
        <v>0</v>
      </c>
      <c r="O635" s="58">
        <f t="shared" si="801"/>
        <v>0</v>
      </c>
      <c r="P635" s="59" t="str">
        <f t="shared" si="802"/>
        <v>CONSISTENTE</v>
      </c>
      <c r="Q635" s="87" t="str">
        <f t="shared" si="803"/>
        <v>OK</v>
      </c>
      <c r="R635" s="56">
        <v>0</v>
      </c>
      <c r="S635" s="56">
        <v>0</v>
      </c>
      <c r="T635" s="56">
        <v>0</v>
      </c>
      <c r="U635" s="56">
        <v>0</v>
      </c>
      <c r="V635" s="56">
        <v>0</v>
      </c>
      <c r="W635" s="59" t="s">
        <v>2314</v>
      </c>
      <c r="X635" s="59" t="s">
        <v>2312</v>
      </c>
      <c r="Y635" s="59" t="str">
        <f t="shared" si="804"/>
        <v>CONSISTENTE</v>
      </c>
      <c r="Z635" s="59" t="str">
        <f t="shared" si="888"/>
        <v/>
      </c>
      <c r="AA635" s="66">
        <f>+VLOOKUP($E635,'[1]PLAN DE APLICACIÓN'!$B$11:$V$1115,16,FALSE)</f>
        <v>8751180</v>
      </c>
      <c r="AB635" s="66">
        <f>+VLOOKUP($E635,'[1]PLAN DE APLICACIÓN'!$B$11:$V$1115,17,FALSE)</f>
        <v>8751180</v>
      </c>
      <c r="AC635" s="66">
        <f>+VLOOKUP($E635,'[1]PLAN DE APLICACIÓN'!$B$11:$V$1115,18,FALSE)</f>
        <v>0</v>
      </c>
      <c r="AD635" s="66">
        <f>+VLOOKUP($E635,'[1]PLAN DE APLICACIÓN'!$B$11:$V$1115,19,FALSE)</f>
        <v>0</v>
      </c>
      <c r="AE635" s="66">
        <f>+VLOOKUP($E635,'[1]PLAN DE APLICACIÓN'!$B$11:$V$1115,20,FALSE)</f>
        <v>0</v>
      </c>
      <c r="AF635" s="66">
        <f>+VLOOKUP($E635,'[1]PLAN DE APLICACIÓN'!$B$11:$V$1115,21,FALSE)</f>
        <v>0</v>
      </c>
      <c r="AG635" s="59" t="str">
        <f t="shared" si="805"/>
        <v>CONSISTENTE</v>
      </c>
      <c r="AH635" s="59" t="str">
        <f t="shared" si="806"/>
        <v>NO CONSISTENTE</v>
      </c>
      <c r="AI635" s="59" t="str">
        <f t="shared" si="807"/>
        <v>CONSISTENTE</v>
      </c>
      <c r="AJ635" s="59" t="str">
        <f t="shared" si="808"/>
        <v>CONSISTENTE</v>
      </c>
      <c r="AK635" s="59" t="str">
        <f t="shared" si="809"/>
        <v>CONSISTENTE</v>
      </c>
      <c r="AL635" s="59" t="str">
        <f t="shared" si="810"/>
        <v>CONSISTENTE</v>
      </c>
      <c r="AM635" s="56">
        <v>0</v>
      </c>
      <c r="AN635" s="56">
        <v>0</v>
      </c>
      <c r="AO635" s="56">
        <v>0</v>
      </c>
      <c r="AP635" s="56">
        <v>0</v>
      </c>
      <c r="AQ635" s="56">
        <v>0</v>
      </c>
      <c r="AR635" s="56">
        <v>0</v>
      </c>
      <c r="AS635" s="59">
        <v>0</v>
      </c>
      <c r="AT635" s="59" t="str">
        <f t="shared" si="811"/>
        <v>CONSISTENTE</v>
      </c>
      <c r="AU635" s="59" t="str">
        <f t="shared" si="812"/>
        <v>CONSISTENTE</v>
      </c>
      <c r="AV635" s="59" t="str">
        <f t="shared" si="813"/>
        <v>CONSISTENTE</v>
      </c>
      <c r="AW635" s="59" t="str">
        <f t="shared" si="814"/>
        <v>CONSISTENTE</v>
      </c>
      <c r="AX635" s="59" t="str">
        <f t="shared" si="815"/>
        <v>CONSISTENTE</v>
      </c>
      <c r="AY635" s="59" t="str">
        <f t="shared" si="816"/>
        <v>CONSISTENTE</v>
      </c>
      <c r="AZ635" s="56">
        <v>27661000</v>
      </c>
      <c r="BA635" s="56">
        <v>0</v>
      </c>
      <c r="BB635" s="56">
        <v>0</v>
      </c>
      <c r="BC635" s="56">
        <v>0</v>
      </c>
      <c r="BD635" s="56">
        <v>0</v>
      </c>
      <c r="BE635" s="56">
        <v>0</v>
      </c>
      <c r="BF635" s="60">
        <v>1</v>
      </c>
      <c r="BG635" s="59" t="str">
        <f t="shared" si="817"/>
        <v>NO CONSISTENTE</v>
      </c>
      <c r="BH635" s="59" t="str">
        <f t="shared" si="818"/>
        <v>CONSISTENTE</v>
      </c>
      <c r="BI635" s="59" t="str">
        <f t="shared" si="819"/>
        <v>CONSISTENTE</v>
      </c>
      <c r="BJ635" s="59" t="str">
        <f t="shared" si="820"/>
        <v>CONSISTENTE</v>
      </c>
      <c r="BK635" s="59" t="str">
        <f t="shared" si="821"/>
        <v>CONSISTENTE</v>
      </c>
      <c r="BL635" s="59" t="str">
        <f t="shared" si="822"/>
        <v>CONSISTENTE</v>
      </c>
      <c r="BM635" s="59" t="str">
        <f t="shared" si="823"/>
        <v>CONSISTENTE</v>
      </c>
      <c r="BN635" s="59" t="str">
        <f t="shared" si="824"/>
        <v>CONSISTENTE</v>
      </c>
      <c r="BO635" s="59" t="str">
        <f t="shared" si="825"/>
        <v>CONSISTENTE</v>
      </c>
      <c r="BP635" s="59" t="str">
        <f t="shared" si="826"/>
        <v>CONSISTENTE</v>
      </c>
      <c r="BQ635" s="59" t="str">
        <f t="shared" si="827"/>
        <v>CONSISTENTE</v>
      </c>
      <c r="BR635" s="59" t="str">
        <f t="shared" si="828"/>
        <v>CONSISTENTE</v>
      </c>
      <c r="BS635" s="56">
        <v>10799255</v>
      </c>
      <c r="BT635" s="56">
        <v>0</v>
      </c>
      <c r="BU635" s="56">
        <v>0</v>
      </c>
      <c r="BV635" s="56">
        <v>0</v>
      </c>
      <c r="BW635" s="56">
        <v>0</v>
      </c>
      <c r="BX635" s="56">
        <v>0</v>
      </c>
      <c r="BY635" s="60">
        <v>1</v>
      </c>
      <c r="BZ635" s="59" t="str">
        <f t="shared" si="829"/>
        <v>NO CONSISTENTE</v>
      </c>
      <c r="CA635" s="59" t="str">
        <f t="shared" si="830"/>
        <v>CONSISTENTE</v>
      </c>
      <c r="CB635" s="59" t="str">
        <f t="shared" si="831"/>
        <v>CONSISTENTE</v>
      </c>
      <c r="CC635" s="59" t="str">
        <f t="shared" si="832"/>
        <v>CONSISTENTE</v>
      </c>
      <c r="CD635" s="59" t="str">
        <f t="shared" si="833"/>
        <v>CONSISTENTE</v>
      </c>
      <c r="CE635" s="59" t="str">
        <f t="shared" si="834"/>
        <v>CONSISTENTE</v>
      </c>
      <c r="CF635" s="56">
        <v>0</v>
      </c>
      <c r="CG635" s="56">
        <v>0</v>
      </c>
      <c r="CH635" s="56">
        <v>0</v>
      </c>
      <c r="CI635" s="56">
        <v>0</v>
      </c>
      <c r="CJ635" s="56">
        <v>0</v>
      </c>
      <c r="CK635" s="56">
        <v>0</v>
      </c>
      <c r="CL635" s="60">
        <v>1</v>
      </c>
      <c r="CM635" s="59" t="str">
        <f t="shared" si="835"/>
        <v>CONSISTENTE</v>
      </c>
      <c r="CN635" s="59" t="str">
        <f t="shared" si="836"/>
        <v>CONSISTENTE</v>
      </c>
      <c r="CO635" s="59" t="str">
        <f t="shared" si="837"/>
        <v>CONSISTENTE</v>
      </c>
      <c r="CP635" s="59" t="str">
        <f t="shared" si="838"/>
        <v>CONSISTENTE</v>
      </c>
      <c r="CQ635" s="59" t="str">
        <f t="shared" si="839"/>
        <v>CONSISTENTE</v>
      </c>
      <c r="CR635" s="59" t="str">
        <f t="shared" si="840"/>
        <v>CONSISTENTE</v>
      </c>
      <c r="CS635" s="59" t="str">
        <f t="shared" si="841"/>
        <v>NO CONSISTENTE</v>
      </c>
      <c r="CT635" s="59" t="str">
        <f t="shared" si="842"/>
        <v>CONSISTENTE</v>
      </c>
      <c r="CU635" s="59" t="str">
        <f t="shared" si="843"/>
        <v>CONSISTENTE</v>
      </c>
      <c r="CV635" s="59" t="str">
        <f t="shared" si="844"/>
        <v>CONSISTENTE</v>
      </c>
      <c r="CW635" s="59" t="str">
        <f t="shared" si="845"/>
        <v>CONSISTENTE</v>
      </c>
      <c r="CX635" s="59" t="str">
        <f t="shared" si="846"/>
        <v>CONSISTENTE</v>
      </c>
      <c r="CY635" s="56">
        <f t="shared" si="847"/>
        <v>8751180</v>
      </c>
      <c r="CZ635" s="56">
        <f t="shared" si="848"/>
        <v>8751180</v>
      </c>
      <c r="DA635" s="56">
        <f t="shared" si="849"/>
        <v>0</v>
      </c>
      <c r="DB635" s="56">
        <f t="shared" si="850"/>
        <v>0</v>
      </c>
      <c r="DC635" s="56">
        <f t="shared" si="851"/>
        <v>0</v>
      </c>
      <c r="DD635" s="56">
        <f t="shared" si="852"/>
        <v>0</v>
      </c>
      <c r="DE635" s="90">
        <f t="shared" si="853"/>
        <v>0</v>
      </c>
      <c r="DF635" s="90">
        <f t="shared" si="854"/>
        <v>0</v>
      </c>
      <c r="DG635" s="90">
        <f t="shared" si="855"/>
        <v>0</v>
      </c>
      <c r="DH635" s="90">
        <f t="shared" si="856"/>
        <v>0</v>
      </c>
      <c r="DI635" s="90">
        <f t="shared" si="857"/>
        <v>0</v>
      </c>
      <c r="DJ635" s="98">
        <f t="shared" si="858"/>
        <v>0</v>
      </c>
      <c r="DK635" s="103">
        <f t="shared" si="859"/>
        <v>8751180</v>
      </c>
      <c r="DL635" s="91">
        <f t="shared" si="860"/>
        <v>8751180</v>
      </c>
      <c r="DM635" s="91">
        <f t="shared" si="861"/>
        <v>0</v>
      </c>
      <c r="DN635" s="91">
        <f t="shared" si="862"/>
        <v>0</v>
      </c>
      <c r="DO635" s="91">
        <f t="shared" si="863"/>
        <v>0</v>
      </c>
      <c r="DP635" s="91">
        <f t="shared" si="864"/>
        <v>0</v>
      </c>
      <c r="DQ635" s="125" t="str">
        <f t="shared" si="865"/>
        <v>CONSISTENTE</v>
      </c>
      <c r="DR635" s="147">
        <v>0</v>
      </c>
      <c r="DS635" s="147">
        <v>0</v>
      </c>
      <c r="DT635" s="147">
        <v>0</v>
      </c>
      <c r="DU635" s="147">
        <v>0</v>
      </c>
      <c r="DV635" s="147">
        <v>0</v>
      </c>
      <c r="DW635" s="147">
        <v>0</v>
      </c>
      <c r="DX635" s="59">
        <f>+VLOOKUP($E635,'[2]Ejecución I Semestre 2016'!$B$11:$X$1115,10,FALSE)</f>
        <v>0</v>
      </c>
      <c r="DY635" s="68" t="str">
        <f t="shared" si="866"/>
        <v>CONSISTENTE</v>
      </c>
      <c r="DZ635" s="68" t="str">
        <f t="shared" si="867"/>
        <v>CONSISTENTE</v>
      </c>
      <c r="EA635" s="68" t="str">
        <f t="shared" si="868"/>
        <v>CONSISTENTE</v>
      </c>
      <c r="EB635" s="68" t="str">
        <f t="shared" si="869"/>
        <v>CONSISTENTE</v>
      </c>
      <c r="EC635" s="68" t="str">
        <f t="shared" si="870"/>
        <v>CONSISTENTE</v>
      </c>
      <c r="ED635" s="68" t="str">
        <f t="shared" si="871"/>
        <v>CONSISTENTE</v>
      </c>
      <c r="EE635" s="132">
        <f t="shared" si="872"/>
        <v>0</v>
      </c>
      <c r="EF635" s="131">
        <f t="shared" si="873"/>
        <v>0</v>
      </c>
      <c r="EG635" s="131">
        <f t="shared" si="874"/>
        <v>0</v>
      </c>
      <c r="EH635" s="131">
        <f t="shared" si="875"/>
        <v>0</v>
      </c>
      <c r="EI635" s="131">
        <f t="shared" si="876"/>
        <v>0</v>
      </c>
      <c r="EJ635" s="131">
        <f t="shared" si="877"/>
        <v>0</v>
      </c>
      <c r="EK635" s="131">
        <f t="shared" si="880"/>
        <v>8751180</v>
      </c>
      <c r="EL635" s="60">
        <f t="shared" si="881"/>
        <v>8751180</v>
      </c>
      <c r="EM635" s="60">
        <f t="shared" si="882"/>
        <v>0</v>
      </c>
      <c r="EN635" s="60">
        <f t="shared" si="883"/>
        <v>0</v>
      </c>
      <c r="EO635" s="60">
        <f t="shared" si="884"/>
        <v>0</v>
      </c>
      <c r="EP635" s="60">
        <f t="shared" si="885"/>
        <v>0</v>
      </c>
      <c r="EQ635" s="90" t="str">
        <f t="shared" si="886"/>
        <v>CONSISTENTE</v>
      </c>
    </row>
    <row r="636" spans="1:147" ht="15" customHeight="1" x14ac:dyDescent="0.2">
      <c r="A636" s="53" t="s">
        <v>1034</v>
      </c>
      <c r="B636" s="56">
        <f t="shared" si="878"/>
        <v>139958876</v>
      </c>
      <c r="C636" s="59" t="str">
        <f t="shared" si="879"/>
        <v>SI</v>
      </c>
      <c r="E636" s="53" t="s">
        <v>1234</v>
      </c>
      <c r="F636" s="55" t="s">
        <v>1195</v>
      </c>
      <c r="G636" s="61" t="s">
        <v>1235</v>
      </c>
      <c r="H636" s="56">
        <v>148091553</v>
      </c>
      <c r="I636" s="56">
        <v>0</v>
      </c>
      <c r="J636" s="56">
        <v>0</v>
      </c>
      <c r="K636" s="56">
        <v>8132677</v>
      </c>
      <c r="L636" s="56">
        <v>0</v>
      </c>
      <c r="M636" s="56">
        <v>0</v>
      </c>
      <c r="N636" s="57">
        <v>139958876</v>
      </c>
      <c r="O636" s="58">
        <f t="shared" si="801"/>
        <v>0</v>
      </c>
      <c r="P636" s="59" t="str">
        <f t="shared" si="802"/>
        <v>CONSISTENTE</v>
      </c>
      <c r="Q636" s="87" t="str">
        <f t="shared" si="803"/>
        <v>OK</v>
      </c>
      <c r="R636" s="56">
        <v>0</v>
      </c>
      <c r="S636" s="56">
        <v>5000000</v>
      </c>
      <c r="T636" s="56">
        <v>115958876</v>
      </c>
      <c r="U636" s="56">
        <v>19000000</v>
      </c>
      <c r="V636" s="56">
        <v>0</v>
      </c>
      <c r="W636" s="59" t="s">
        <v>2314</v>
      </c>
      <c r="X636" s="59" t="s">
        <v>2312</v>
      </c>
      <c r="Y636" s="59" t="str">
        <f t="shared" si="804"/>
        <v>CONSISTENTE</v>
      </c>
      <c r="Z636" s="59" t="str">
        <f t="shared" si="888"/>
        <v/>
      </c>
      <c r="AA636" s="66">
        <f>+VLOOKUP($E636,'[1]PLAN DE APLICACIÓN'!$B$11:$V$1115,16,FALSE)</f>
        <v>0</v>
      </c>
      <c r="AB636" s="66">
        <f>+VLOOKUP($E636,'[1]PLAN DE APLICACIÓN'!$B$11:$V$1115,17,FALSE)</f>
        <v>0</v>
      </c>
      <c r="AC636" s="66">
        <f>+VLOOKUP($E636,'[1]PLAN DE APLICACIÓN'!$B$11:$V$1115,18,FALSE)</f>
        <v>0</v>
      </c>
      <c r="AD636" s="66">
        <f>+VLOOKUP($E636,'[1]PLAN DE APLICACIÓN'!$B$11:$V$1115,19,FALSE)</f>
        <v>0</v>
      </c>
      <c r="AE636" s="66">
        <f>+VLOOKUP($E636,'[1]PLAN DE APLICACIÓN'!$B$11:$V$1115,20,FALSE)</f>
        <v>0</v>
      </c>
      <c r="AF636" s="66">
        <f>+VLOOKUP($E636,'[1]PLAN DE APLICACIÓN'!$B$11:$V$1115,21,FALSE)</f>
        <v>0</v>
      </c>
      <c r="AG636" s="59" t="str">
        <f t="shared" si="805"/>
        <v>CONSISTENTE</v>
      </c>
      <c r="AH636" s="59" t="str">
        <f t="shared" si="806"/>
        <v>CONSISTENTE</v>
      </c>
      <c r="AI636" s="59" t="str">
        <f t="shared" si="807"/>
        <v>CONSISTENTE</v>
      </c>
      <c r="AJ636" s="59" t="str">
        <f t="shared" si="808"/>
        <v>CONSISTENTE</v>
      </c>
      <c r="AK636" s="59" t="str">
        <f t="shared" si="809"/>
        <v>CONSISTENTE</v>
      </c>
      <c r="AL636" s="59" t="str">
        <f t="shared" si="810"/>
        <v>CONSISTENTE</v>
      </c>
      <c r="AM636" s="56">
        <v>0</v>
      </c>
      <c r="AN636" s="56">
        <v>0</v>
      </c>
      <c r="AO636" s="56">
        <v>0</v>
      </c>
      <c r="AP636" s="56">
        <v>0</v>
      </c>
      <c r="AQ636" s="56">
        <v>0</v>
      </c>
      <c r="AR636" s="56">
        <v>0</v>
      </c>
      <c r="AS636" s="59">
        <v>0</v>
      </c>
      <c r="AT636" s="59" t="str">
        <f t="shared" si="811"/>
        <v>CONSISTENTE</v>
      </c>
      <c r="AU636" s="59" t="str">
        <f t="shared" si="812"/>
        <v>CONSISTENTE</v>
      </c>
      <c r="AV636" s="59" t="str">
        <f t="shared" si="813"/>
        <v>CONSISTENTE</v>
      </c>
      <c r="AW636" s="59" t="str">
        <f t="shared" si="814"/>
        <v>CONSISTENTE</v>
      </c>
      <c r="AX636" s="59" t="str">
        <f t="shared" si="815"/>
        <v>CONSISTENTE</v>
      </c>
      <c r="AY636" s="59" t="str">
        <f t="shared" si="816"/>
        <v>CONSISTENTE</v>
      </c>
      <c r="AZ636" s="56">
        <v>0</v>
      </c>
      <c r="BA636" s="56">
        <v>0</v>
      </c>
      <c r="BB636" s="56">
        <v>0</v>
      </c>
      <c r="BC636" s="56">
        <v>0</v>
      </c>
      <c r="BD636" s="56">
        <v>0</v>
      </c>
      <c r="BE636" s="56">
        <v>0</v>
      </c>
      <c r="BF636" s="60">
        <v>1</v>
      </c>
      <c r="BG636" s="59" t="str">
        <f t="shared" si="817"/>
        <v>CONSISTENTE</v>
      </c>
      <c r="BH636" s="59" t="str">
        <f t="shared" si="818"/>
        <v>CONSISTENTE</v>
      </c>
      <c r="BI636" s="59" t="str">
        <f t="shared" si="819"/>
        <v>CONSISTENTE</v>
      </c>
      <c r="BJ636" s="59" t="str">
        <f t="shared" si="820"/>
        <v>CONSISTENTE</v>
      </c>
      <c r="BK636" s="59" t="str">
        <f t="shared" si="821"/>
        <v>CONSISTENTE</v>
      </c>
      <c r="BL636" s="59" t="str">
        <f t="shared" si="822"/>
        <v>CONSISTENTE</v>
      </c>
      <c r="BM636" s="59" t="str">
        <f t="shared" si="823"/>
        <v>CONSISTENTE</v>
      </c>
      <c r="BN636" s="59" t="str">
        <f t="shared" si="824"/>
        <v>CONSISTENTE</v>
      </c>
      <c r="BO636" s="59" t="str">
        <f t="shared" si="825"/>
        <v>CONSISTENTE</v>
      </c>
      <c r="BP636" s="59" t="str">
        <f t="shared" si="826"/>
        <v>CONSISTENTE</v>
      </c>
      <c r="BQ636" s="59" t="str">
        <f t="shared" si="827"/>
        <v>CONSISTENTE</v>
      </c>
      <c r="BR636" s="59" t="str">
        <f t="shared" si="828"/>
        <v>CONSISTENTE</v>
      </c>
      <c r="BS636" s="56">
        <v>0</v>
      </c>
      <c r="BT636" s="56">
        <v>0</v>
      </c>
      <c r="BU636" s="56">
        <v>0</v>
      </c>
      <c r="BV636" s="56">
        <v>0</v>
      </c>
      <c r="BW636" s="56">
        <v>0</v>
      </c>
      <c r="BX636" s="56">
        <v>0</v>
      </c>
      <c r="BY636" s="60">
        <v>1</v>
      </c>
      <c r="BZ636" s="59" t="str">
        <f t="shared" si="829"/>
        <v>CONSISTENTE</v>
      </c>
      <c r="CA636" s="59" t="str">
        <f t="shared" si="830"/>
        <v>CONSISTENTE</v>
      </c>
      <c r="CB636" s="59" t="str">
        <f t="shared" si="831"/>
        <v>CONSISTENTE</v>
      </c>
      <c r="CC636" s="59" t="str">
        <f t="shared" si="832"/>
        <v>CONSISTENTE</v>
      </c>
      <c r="CD636" s="59" t="str">
        <f t="shared" si="833"/>
        <v>CONSISTENTE</v>
      </c>
      <c r="CE636" s="59" t="str">
        <f t="shared" si="834"/>
        <v>CONSISTENTE</v>
      </c>
      <c r="CF636" s="56">
        <v>148091553</v>
      </c>
      <c r="CG636" s="56">
        <v>0</v>
      </c>
      <c r="CH636" s="56">
        <v>0</v>
      </c>
      <c r="CI636" s="56">
        <v>0</v>
      </c>
      <c r="CJ636" s="56">
        <v>0</v>
      </c>
      <c r="CK636" s="56">
        <v>0</v>
      </c>
      <c r="CL636" s="60">
        <v>1</v>
      </c>
      <c r="CM636" s="59" t="str">
        <f t="shared" si="835"/>
        <v>NO CONSISTENTE</v>
      </c>
      <c r="CN636" s="59" t="str">
        <f t="shared" si="836"/>
        <v>CONSISTENTE</v>
      </c>
      <c r="CO636" s="59" t="str">
        <f t="shared" si="837"/>
        <v>CONSISTENTE</v>
      </c>
      <c r="CP636" s="59" t="str">
        <f t="shared" si="838"/>
        <v>CONSISTENTE</v>
      </c>
      <c r="CQ636" s="59" t="str">
        <f t="shared" si="839"/>
        <v>CONSISTENTE</v>
      </c>
      <c r="CR636" s="59" t="str">
        <f t="shared" si="840"/>
        <v>CONSISTENTE</v>
      </c>
      <c r="CS636" s="59" t="str">
        <f t="shared" si="841"/>
        <v>CONSISTENTE</v>
      </c>
      <c r="CT636" s="59" t="str">
        <f t="shared" si="842"/>
        <v>CONSISTENTE</v>
      </c>
      <c r="CU636" s="59" t="str">
        <f t="shared" si="843"/>
        <v>CONSISTENTE</v>
      </c>
      <c r="CV636" s="59" t="str">
        <f t="shared" si="844"/>
        <v>CONSISTENTE</v>
      </c>
      <c r="CW636" s="59" t="str">
        <f t="shared" si="845"/>
        <v>CONSISTENTE</v>
      </c>
      <c r="CX636" s="59" t="str">
        <f t="shared" si="846"/>
        <v>CONSISTENTE</v>
      </c>
      <c r="CY636" s="56">
        <f t="shared" si="847"/>
        <v>139958876</v>
      </c>
      <c r="CZ636" s="56">
        <f t="shared" si="848"/>
        <v>0</v>
      </c>
      <c r="DA636" s="56">
        <f t="shared" si="849"/>
        <v>5000000</v>
      </c>
      <c r="DB636" s="56">
        <f t="shared" si="850"/>
        <v>115958876</v>
      </c>
      <c r="DC636" s="56">
        <f t="shared" si="851"/>
        <v>19000000</v>
      </c>
      <c r="DD636" s="56">
        <f t="shared" si="852"/>
        <v>0</v>
      </c>
      <c r="DE636" s="90">
        <f t="shared" si="853"/>
        <v>0</v>
      </c>
      <c r="DF636" s="90">
        <f t="shared" si="854"/>
        <v>0</v>
      </c>
      <c r="DG636" s="90">
        <f t="shared" si="855"/>
        <v>0</v>
      </c>
      <c r="DH636" s="90">
        <f t="shared" si="856"/>
        <v>0</v>
      </c>
      <c r="DI636" s="90">
        <f t="shared" si="857"/>
        <v>0</v>
      </c>
      <c r="DJ636" s="98">
        <f t="shared" si="858"/>
        <v>0</v>
      </c>
      <c r="DK636" s="103">
        <f t="shared" si="859"/>
        <v>0</v>
      </c>
      <c r="DL636" s="91">
        <f t="shared" si="860"/>
        <v>0</v>
      </c>
      <c r="DM636" s="91">
        <f t="shared" si="861"/>
        <v>0</v>
      </c>
      <c r="DN636" s="91">
        <f t="shared" si="862"/>
        <v>0</v>
      </c>
      <c r="DO636" s="91">
        <f t="shared" si="863"/>
        <v>0</v>
      </c>
      <c r="DP636" s="91">
        <f t="shared" si="864"/>
        <v>0</v>
      </c>
      <c r="DQ636" s="125" t="str">
        <f t="shared" si="865"/>
        <v>CONSISTENTE</v>
      </c>
      <c r="DR636" s="147">
        <v>0</v>
      </c>
      <c r="DS636" s="147">
        <v>0</v>
      </c>
      <c r="DT636" s="147">
        <v>0</v>
      </c>
      <c r="DU636" s="147">
        <v>0</v>
      </c>
      <c r="DV636" s="147">
        <v>0</v>
      </c>
      <c r="DW636" s="147">
        <v>0</v>
      </c>
      <c r="DX636" s="59">
        <f>+VLOOKUP($E636,'[2]Ejecución I Semestre 2016'!$B$11:$X$1115,10,FALSE)</f>
        <v>0</v>
      </c>
      <c r="DY636" s="68" t="str">
        <f t="shared" si="866"/>
        <v>CONSISTENTE</v>
      </c>
      <c r="DZ636" s="68" t="str">
        <f t="shared" si="867"/>
        <v>CONSISTENTE</v>
      </c>
      <c r="EA636" s="68" t="str">
        <f t="shared" si="868"/>
        <v>CONSISTENTE</v>
      </c>
      <c r="EB636" s="68" t="str">
        <f t="shared" si="869"/>
        <v>CONSISTENTE</v>
      </c>
      <c r="EC636" s="68" t="str">
        <f t="shared" si="870"/>
        <v>CONSISTENTE</v>
      </c>
      <c r="ED636" s="68" t="str">
        <f t="shared" si="871"/>
        <v>CONSISTENTE</v>
      </c>
      <c r="EE636" s="132">
        <f t="shared" si="872"/>
        <v>0</v>
      </c>
      <c r="EF636" s="131">
        <f t="shared" si="873"/>
        <v>0</v>
      </c>
      <c r="EG636" s="131">
        <f t="shared" si="874"/>
        <v>0</v>
      </c>
      <c r="EH636" s="131">
        <f t="shared" si="875"/>
        <v>0</v>
      </c>
      <c r="EI636" s="131">
        <f t="shared" si="876"/>
        <v>0</v>
      </c>
      <c r="EJ636" s="131">
        <f t="shared" si="877"/>
        <v>0</v>
      </c>
      <c r="EK636" s="131">
        <f t="shared" si="880"/>
        <v>0</v>
      </c>
      <c r="EL636" s="60">
        <f t="shared" si="881"/>
        <v>0</v>
      </c>
      <c r="EM636" s="60">
        <f t="shared" si="882"/>
        <v>0</v>
      </c>
      <c r="EN636" s="60">
        <f t="shared" si="883"/>
        <v>0</v>
      </c>
      <c r="EO636" s="60">
        <f t="shared" si="884"/>
        <v>0</v>
      </c>
      <c r="EP636" s="60">
        <f t="shared" si="885"/>
        <v>0</v>
      </c>
      <c r="EQ636" s="90" t="str">
        <f t="shared" si="886"/>
        <v>CONSISTENTE</v>
      </c>
    </row>
    <row r="637" spans="1:147" ht="15" customHeight="1" x14ac:dyDescent="0.2">
      <c r="A637" s="53" t="s">
        <v>1036</v>
      </c>
      <c r="B637" s="56">
        <f t="shared" si="878"/>
        <v>297288180</v>
      </c>
      <c r="C637" s="59" t="str">
        <f t="shared" si="879"/>
        <v>SI</v>
      </c>
      <c r="E637" s="53" t="s">
        <v>1236</v>
      </c>
      <c r="F637" s="55" t="s">
        <v>1195</v>
      </c>
      <c r="G637" s="61" t="s">
        <v>1237</v>
      </c>
      <c r="H637" s="56">
        <v>297288180</v>
      </c>
      <c r="I637" s="56">
        <v>0</v>
      </c>
      <c r="J637" s="56">
        <v>0</v>
      </c>
      <c r="K637" s="56">
        <v>0</v>
      </c>
      <c r="L637" s="56">
        <v>0</v>
      </c>
      <c r="M637" s="56">
        <v>0</v>
      </c>
      <c r="N637" s="57">
        <v>297288180</v>
      </c>
      <c r="O637" s="58">
        <f t="shared" si="801"/>
        <v>0</v>
      </c>
      <c r="P637" s="59" t="str">
        <f t="shared" si="802"/>
        <v>CONSISTENTE</v>
      </c>
      <c r="Q637" s="87" t="str">
        <f t="shared" si="803"/>
        <v>OK</v>
      </c>
      <c r="R637" s="56">
        <v>0</v>
      </c>
      <c r="S637" s="56">
        <v>44898015</v>
      </c>
      <c r="T637" s="56">
        <v>0</v>
      </c>
      <c r="U637" s="56">
        <v>252390165</v>
      </c>
      <c r="V637" s="56">
        <v>0</v>
      </c>
      <c r="W637" s="59" t="s">
        <v>2314</v>
      </c>
      <c r="X637" s="59" t="s">
        <v>2312</v>
      </c>
      <c r="Y637" s="59" t="str">
        <f t="shared" si="804"/>
        <v>CONSISTENTE</v>
      </c>
      <c r="Z637" s="59" t="str">
        <f t="shared" si="888"/>
        <v/>
      </c>
      <c r="AA637" s="66">
        <f>+VLOOKUP($E637,'[1]PLAN DE APLICACIÓN'!$B$11:$V$1115,16,FALSE)</f>
        <v>0</v>
      </c>
      <c r="AB637" s="66">
        <f>+VLOOKUP($E637,'[1]PLAN DE APLICACIÓN'!$B$11:$V$1115,17,FALSE)</f>
        <v>0</v>
      </c>
      <c r="AC637" s="66">
        <f>+VLOOKUP($E637,'[1]PLAN DE APLICACIÓN'!$B$11:$V$1115,18,FALSE)</f>
        <v>0</v>
      </c>
      <c r="AD637" s="66">
        <f>+VLOOKUP($E637,'[1]PLAN DE APLICACIÓN'!$B$11:$V$1115,19,FALSE)</f>
        <v>0</v>
      </c>
      <c r="AE637" s="66">
        <f>+VLOOKUP($E637,'[1]PLAN DE APLICACIÓN'!$B$11:$V$1115,20,FALSE)</f>
        <v>0</v>
      </c>
      <c r="AF637" s="66">
        <f>+VLOOKUP($E637,'[1]PLAN DE APLICACIÓN'!$B$11:$V$1115,21,FALSE)</f>
        <v>0</v>
      </c>
      <c r="AG637" s="59" t="str">
        <f t="shared" si="805"/>
        <v>CONSISTENTE</v>
      </c>
      <c r="AH637" s="59" t="str">
        <f t="shared" si="806"/>
        <v>CONSISTENTE</v>
      </c>
      <c r="AI637" s="59" t="str">
        <f t="shared" si="807"/>
        <v>CONSISTENTE</v>
      </c>
      <c r="AJ637" s="59" t="str">
        <f t="shared" si="808"/>
        <v>CONSISTENTE</v>
      </c>
      <c r="AK637" s="59" t="str">
        <f t="shared" si="809"/>
        <v>CONSISTENTE</v>
      </c>
      <c r="AL637" s="59" t="str">
        <f t="shared" si="810"/>
        <v>CONSISTENTE</v>
      </c>
      <c r="AM637" s="56">
        <v>0</v>
      </c>
      <c r="AN637" s="56">
        <v>0</v>
      </c>
      <c r="AO637" s="56">
        <v>0</v>
      </c>
      <c r="AP637" s="56">
        <v>0</v>
      </c>
      <c r="AQ637" s="56">
        <v>0</v>
      </c>
      <c r="AR637" s="56">
        <v>0</v>
      </c>
      <c r="AS637" s="59">
        <v>0</v>
      </c>
      <c r="AT637" s="59" t="str">
        <f t="shared" si="811"/>
        <v>CONSISTENTE</v>
      </c>
      <c r="AU637" s="59" t="str">
        <f t="shared" si="812"/>
        <v>CONSISTENTE</v>
      </c>
      <c r="AV637" s="59" t="str">
        <f t="shared" si="813"/>
        <v>CONSISTENTE</v>
      </c>
      <c r="AW637" s="59" t="str">
        <f t="shared" si="814"/>
        <v>CONSISTENTE</v>
      </c>
      <c r="AX637" s="59" t="str">
        <f t="shared" si="815"/>
        <v>CONSISTENTE</v>
      </c>
      <c r="AY637" s="59" t="str">
        <f t="shared" si="816"/>
        <v>CONSISTENTE</v>
      </c>
      <c r="AZ637" s="56">
        <v>0</v>
      </c>
      <c r="BA637" s="56">
        <v>0</v>
      </c>
      <c r="BB637" s="56">
        <v>0</v>
      </c>
      <c r="BC637" s="56">
        <v>0</v>
      </c>
      <c r="BD637" s="56">
        <v>121962893</v>
      </c>
      <c r="BE637" s="56">
        <v>0</v>
      </c>
      <c r="BF637" s="60">
        <v>1</v>
      </c>
      <c r="BG637" s="59" t="str">
        <f t="shared" si="817"/>
        <v>NO CONSISTENTE</v>
      </c>
      <c r="BH637" s="59" t="str">
        <f t="shared" si="818"/>
        <v>CONSISTENTE</v>
      </c>
      <c r="BI637" s="59" t="str">
        <f t="shared" si="819"/>
        <v>CONSISTENTE</v>
      </c>
      <c r="BJ637" s="59" t="str">
        <f t="shared" si="820"/>
        <v>CONSISTENTE</v>
      </c>
      <c r="BK637" s="59" t="str">
        <f t="shared" si="821"/>
        <v>CONSISTENTE</v>
      </c>
      <c r="BL637" s="59" t="str">
        <f t="shared" si="822"/>
        <v>CONSISTENTE</v>
      </c>
      <c r="BM637" s="59" t="str">
        <f t="shared" si="823"/>
        <v>CONSISTENTE</v>
      </c>
      <c r="BN637" s="59" t="str">
        <f t="shared" si="824"/>
        <v>CONSISTENTE</v>
      </c>
      <c r="BO637" s="59" t="str">
        <f t="shared" si="825"/>
        <v>CONSISTENTE</v>
      </c>
      <c r="BP637" s="59" t="str">
        <f t="shared" si="826"/>
        <v>CONSISTENTE</v>
      </c>
      <c r="BQ637" s="59" t="str">
        <f t="shared" si="827"/>
        <v>CONSISTENTE</v>
      </c>
      <c r="BR637" s="59" t="str">
        <f t="shared" si="828"/>
        <v>CONSISTENTE</v>
      </c>
      <c r="BS637" s="56">
        <v>0</v>
      </c>
      <c r="BT637" s="56">
        <v>0</v>
      </c>
      <c r="BU637" s="56">
        <v>0</v>
      </c>
      <c r="BV637" s="56">
        <v>0</v>
      </c>
      <c r="BW637" s="56">
        <v>0</v>
      </c>
      <c r="BX637" s="56">
        <v>0</v>
      </c>
      <c r="BY637" s="60">
        <v>1</v>
      </c>
      <c r="BZ637" s="59" t="str">
        <f t="shared" si="829"/>
        <v>CONSISTENTE</v>
      </c>
      <c r="CA637" s="59" t="str">
        <f t="shared" si="830"/>
        <v>CONSISTENTE</v>
      </c>
      <c r="CB637" s="59" t="str">
        <f t="shared" si="831"/>
        <v>CONSISTENTE</v>
      </c>
      <c r="CC637" s="59" t="str">
        <f t="shared" si="832"/>
        <v>CONSISTENTE</v>
      </c>
      <c r="CD637" s="59" t="str">
        <f t="shared" si="833"/>
        <v>CONSISTENTE</v>
      </c>
      <c r="CE637" s="59" t="str">
        <f t="shared" si="834"/>
        <v>CONSISTENTE</v>
      </c>
      <c r="CF637" s="56">
        <v>0</v>
      </c>
      <c r="CG637" s="56">
        <v>0</v>
      </c>
      <c r="CH637" s="56">
        <v>0</v>
      </c>
      <c r="CI637" s="56">
        <v>0</v>
      </c>
      <c r="CJ637" s="56">
        <v>0</v>
      </c>
      <c r="CK637" s="56">
        <v>0</v>
      </c>
      <c r="CL637" s="60">
        <v>1</v>
      </c>
      <c r="CM637" s="59" t="str">
        <f t="shared" si="835"/>
        <v>CONSISTENTE</v>
      </c>
      <c r="CN637" s="59" t="str">
        <f t="shared" si="836"/>
        <v>CONSISTENTE</v>
      </c>
      <c r="CO637" s="59" t="str">
        <f t="shared" si="837"/>
        <v>CONSISTENTE</v>
      </c>
      <c r="CP637" s="59" t="str">
        <f t="shared" si="838"/>
        <v>CONSISTENTE</v>
      </c>
      <c r="CQ637" s="59" t="str">
        <f t="shared" si="839"/>
        <v>CONSISTENTE</v>
      </c>
      <c r="CR637" s="59" t="str">
        <f t="shared" si="840"/>
        <v>CONSISTENTE</v>
      </c>
      <c r="CS637" s="59" t="str">
        <f t="shared" si="841"/>
        <v>CONSISTENTE</v>
      </c>
      <c r="CT637" s="59" t="str">
        <f t="shared" si="842"/>
        <v>CONSISTENTE</v>
      </c>
      <c r="CU637" s="59" t="str">
        <f t="shared" si="843"/>
        <v>CONSISTENTE</v>
      </c>
      <c r="CV637" s="59" t="str">
        <f t="shared" si="844"/>
        <v>CONSISTENTE</v>
      </c>
      <c r="CW637" s="59" t="str">
        <f t="shared" si="845"/>
        <v>CONSISTENTE</v>
      </c>
      <c r="CX637" s="59" t="str">
        <f t="shared" si="846"/>
        <v>CONSISTENTE</v>
      </c>
      <c r="CY637" s="56">
        <f t="shared" si="847"/>
        <v>297288180</v>
      </c>
      <c r="CZ637" s="56">
        <f t="shared" si="848"/>
        <v>0</v>
      </c>
      <c r="DA637" s="56">
        <f t="shared" si="849"/>
        <v>44898015</v>
      </c>
      <c r="DB637" s="56">
        <f t="shared" si="850"/>
        <v>0</v>
      </c>
      <c r="DC637" s="56">
        <f t="shared" si="851"/>
        <v>252390165</v>
      </c>
      <c r="DD637" s="56">
        <f t="shared" si="852"/>
        <v>0</v>
      </c>
      <c r="DE637" s="90">
        <f t="shared" si="853"/>
        <v>0</v>
      </c>
      <c r="DF637" s="90">
        <f t="shared" si="854"/>
        <v>0</v>
      </c>
      <c r="DG637" s="90">
        <f t="shared" si="855"/>
        <v>0</v>
      </c>
      <c r="DH637" s="90">
        <f t="shared" si="856"/>
        <v>0</v>
      </c>
      <c r="DI637" s="90">
        <f t="shared" si="857"/>
        <v>0</v>
      </c>
      <c r="DJ637" s="98">
        <f t="shared" si="858"/>
        <v>0</v>
      </c>
      <c r="DK637" s="103">
        <f t="shared" si="859"/>
        <v>121962893</v>
      </c>
      <c r="DL637" s="91">
        <f t="shared" si="860"/>
        <v>0</v>
      </c>
      <c r="DM637" s="91">
        <f t="shared" si="861"/>
        <v>0</v>
      </c>
      <c r="DN637" s="91">
        <f t="shared" si="862"/>
        <v>0</v>
      </c>
      <c r="DO637" s="91">
        <f t="shared" si="863"/>
        <v>121962893</v>
      </c>
      <c r="DP637" s="91">
        <f t="shared" si="864"/>
        <v>0</v>
      </c>
      <c r="DQ637" s="125" t="str">
        <f t="shared" si="865"/>
        <v>CONSISTENTE</v>
      </c>
      <c r="DR637" s="147">
        <v>0</v>
      </c>
      <c r="DS637" s="147">
        <v>0</v>
      </c>
      <c r="DT637" s="147">
        <v>0</v>
      </c>
      <c r="DU637" s="147">
        <v>0</v>
      </c>
      <c r="DV637" s="147">
        <v>0</v>
      </c>
      <c r="DW637" s="147">
        <v>0</v>
      </c>
      <c r="DX637" s="59">
        <f>+VLOOKUP($E637,'[2]Ejecución I Semestre 2016'!$B$11:$X$1115,10,FALSE)</f>
        <v>0</v>
      </c>
      <c r="DY637" s="68" t="str">
        <f t="shared" si="866"/>
        <v>CONSISTENTE</v>
      </c>
      <c r="DZ637" s="68" t="str">
        <f t="shared" si="867"/>
        <v>CONSISTENTE</v>
      </c>
      <c r="EA637" s="68" t="str">
        <f t="shared" si="868"/>
        <v>CONSISTENTE</v>
      </c>
      <c r="EB637" s="68" t="str">
        <f t="shared" si="869"/>
        <v>CONSISTENTE</v>
      </c>
      <c r="EC637" s="68" t="str">
        <f t="shared" si="870"/>
        <v>CONSISTENTE</v>
      </c>
      <c r="ED637" s="68" t="str">
        <f t="shared" si="871"/>
        <v>CONSISTENTE</v>
      </c>
      <c r="EE637" s="132">
        <f t="shared" si="872"/>
        <v>0</v>
      </c>
      <c r="EF637" s="131">
        <f t="shared" si="873"/>
        <v>0</v>
      </c>
      <c r="EG637" s="131">
        <f t="shared" si="874"/>
        <v>0</v>
      </c>
      <c r="EH637" s="131">
        <f t="shared" si="875"/>
        <v>0</v>
      </c>
      <c r="EI637" s="131">
        <f t="shared" si="876"/>
        <v>0</v>
      </c>
      <c r="EJ637" s="131">
        <f t="shared" si="877"/>
        <v>0</v>
      </c>
      <c r="EK637" s="131">
        <f t="shared" si="880"/>
        <v>121962893</v>
      </c>
      <c r="EL637" s="60">
        <f t="shared" si="881"/>
        <v>0</v>
      </c>
      <c r="EM637" s="60">
        <f t="shared" si="882"/>
        <v>0</v>
      </c>
      <c r="EN637" s="60">
        <f t="shared" si="883"/>
        <v>0</v>
      </c>
      <c r="EO637" s="60">
        <f t="shared" si="884"/>
        <v>121962893</v>
      </c>
      <c r="EP637" s="60">
        <f t="shared" si="885"/>
        <v>0</v>
      </c>
      <c r="EQ637" s="90" t="str">
        <f t="shared" si="886"/>
        <v>CONSISTENTE</v>
      </c>
    </row>
    <row r="638" spans="1:147" ht="15" customHeight="1" x14ac:dyDescent="0.2">
      <c r="A638" s="53" t="s">
        <v>1038</v>
      </c>
      <c r="B638" s="56">
        <f t="shared" si="878"/>
        <v>0</v>
      </c>
      <c r="C638" s="59" t="str">
        <f t="shared" si="879"/>
        <v>NO</v>
      </c>
      <c r="E638" s="62" t="s">
        <v>1238</v>
      </c>
      <c r="F638" s="55" t="s">
        <v>1195</v>
      </c>
      <c r="G638" s="61" t="s">
        <v>667</v>
      </c>
      <c r="H638" s="56">
        <v>71741480</v>
      </c>
      <c r="I638" s="56">
        <v>0</v>
      </c>
      <c r="J638" s="56">
        <v>0</v>
      </c>
      <c r="K638" s="56">
        <v>0</v>
      </c>
      <c r="L638" s="56">
        <v>0</v>
      </c>
      <c r="M638" s="56">
        <v>0</v>
      </c>
      <c r="N638" s="57">
        <v>71741480</v>
      </c>
      <c r="O638" s="58">
        <f t="shared" si="801"/>
        <v>0</v>
      </c>
      <c r="P638" s="59" t="str">
        <f t="shared" si="802"/>
        <v>CONSISTENTE</v>
      </c>
      <c r="Q638" s="87" t="str">
        <f t="shared" si="803"/>
        <v>OK</v>
      </c>
      <c r="R638" s="56">
        <v>0</v>
      </c>
      <c r="S638" s="56">
        <v>0</v>
      </c>
      <c r="T638" s="56">
        <v>0</v>
      </c>
      <c r="U638" s="56">
        <v>0</v>
      </c>
      <c r="V638" s="56">
        <v>0</v>
      </c>
      <c r="W638" s="59" t="s">
        <v>2314</v>
      </c>
      <c r="X638" s="59" t="s">
        <v>2312</v>
      </c>
      <c r="Y638" s="59" t="str">
        <f t="shared" si="804"/>
        <v>CONSISTENTE</v>
      </c>
      <c r="Z638" s="59" t="str">
        <f t="shared" si="888"/>
        <v/>
      </c>
      <c r="AA638" s="66">
        <f>+VLOOKUP($E638,'[1]PLAN DE APLICACIÓN'!$B$11:$V$1115,16,FALSE)</f>
        <v>0</v>
      </c>
      <c r="AB638" s="66">
        <f>+VLOOKUP($E638,'[1]PLAN DE APLICACIÓN'!$B$11:$V$1115,17,FALSE)</f>
        <v>0</v>
      </c>
      <c r="AC638" s="66">
        <f>+VLOOKUP($E638,'[1]PLAN DE APLICACIÓN'!$B$11:$V$1115,18,FALSE)</f>
        <v>0</v>
      </c>
      <c r="AD638" s="66">
        <f>+VLOOKUP($E638,'[1]PLAN DE APLICACIÓN'!$B$11:$V$1115,19,FALSE)</f>
        <v>0</v>
      </c>
      <c r="AE638" s="66">
        <f>+VLOOKUP($E638,'[1]PLAN DE APLICACIÓN'!$B$11:$V$1115,20,FALSE)</f>
        <v>0</v>
      </c>
      <c r="AF638" s="66">
        <f>+VLOOKUP($E638,'[1]PLAN DE APLICACIÓN'!$B$11:$V$1115,21,FALSE)</f>
        <v>0</v>
      </c>
      <c r="AG638" s="59" t="str">
        <f t="shared" si="805"/>
        <v>CONSISTENTE</v>
      </c>
      <c r="AH638" s="59" t="str">
        <f t="shared" si="806"/>
        <v>CONSISTENTE</v>
      </c>
      <c r="AI638" s="59" t="str">
        <f t="shared" si="807"/>
        <v>CONSISTENTE</v>
      </c>
      <c r="AJ638" s="59" t="str">
        <f t="shared" si="808"/>
        <v>CONSISTENTE</v>
      </c>
      <c r="AK638" s="59" t="str">
        <f t="shared" si="809"/>
        <v>CONSISTENTE</v>
      </c>
      <c r="AL638" s="59" t="str">
        <f t="shared" si="810"/>
        <v>CONSISTENTE</v>
      </c>
      <c r="AM638" s="56">
        <v>0</v>
      </c>
      <c r="AN638" s="56">
        <v>0</v>
      </c>
      <c r="AO638" s="56">
        <v>0</v>
      </c>
      <c r="AP638" s="56">
        <v>0</v>
      </c>
      <c r="AQ638" s="56">
        <v>0</v>
      </c>
      <c r="AR638" s="56">
        <v>0</v>
      </c>
      <c r="AS638" s="59">
        <v>0</v>
      </c>
      <c r="AT638" s="59" t="str">
        <f t="shared" si="811"/>
        <v>CONSISTENTE</v>
      </c>
      <c r="AU638" s="59" t="str">
        <f t="shared" si="812"/>
        <v>CONSISTENTE</v>
      </c>
      <c r="AV638" s="59" t="str">
        <f t="shared" si="813"/>
        <v>CONSISTENTE</v>
      </c>
      <c r="AW638" s="59" t="str">
        <f t="shared" si="814"/>
        <v>CONSISTENTE</v>
      </c>
      <c r="AX638" s="59" t="str">
        <f t="shared" si="815"/>
        <v>CONSISTENTE</v>
      </c>
      <c r="AY638" s="59" t="str">
        <f t="shared" si="816"/>
        <v>CONSISTENTE</v>
      </c>
      <c r="AZ638" s="56">
        <v>71741480</v>
      </c>
      <c r="BA638" s="56">
        <v>0</v>
      </c>
      <c r="BB638" s="56">
        <v>0</v>
      </c>
      <c r="BC638" s="56">
        <v>71741480</v>
      </c>
      <c r="BD638" s="56">
        <v>0</v>
      </c>
      <c r="BE638" s="56">
        <v>0</v>
      </c>
      <c r="BF638" s="60">
        <v>1</v>
      </c>
      <c r="BG638" s="59" t="str">
        <f t="shared" si="817"/>
        <v>CONSISTENTE</v>
      </c>
      <c r="BH638" s="59" t="str">
        <f t="shared" si="818"/>
        <v>CONSISTENTE</v>
      </c>
      <c r="BI638" s="59" t="str">
        <f t="shared" si="819"/>
        <v>CONSISTENTE</v>
      </c>
      <c r="BJ638" s="59" t="str">
        <f t="shared" si="820"/>
        <v>NO CONSISTENTE</v>
      </c>
      <c r="BK638" s="59" t="str">
        <f t="shared" si="821"/>
        <v>CONSISTENTE</v>
      </c>
      <c r="BL638" s="59" t="str">
        <f t="shared" si="822"/>
        <v>CONSISTENTE</v>
      </c>
      <c r="BM638" s="59" t="str">
        <f t="shared" si="823"/>
        <v>CONSISTENTE</v>
      </c>
      <c r="BN638" s="59" t="str">
        <f t="shared" si="824"/>
        <v>CONSISTENTE</v>
      </c>
      <c r="BO638" s="59" t="str">
        <f t="shared" si="825"/>
        <v>CONSISTENTE</v>
      </c>
      <c r="BP638" s="59" t="str">
        <f t="shared" si="826"/>
        <v>CONSISTENTE</v>
      </c>
      <c r="BQ638" s="59" t="str">
        <f t="shared" si="827"/>
        <v>CONSISTENTE</v>
      </c>
      <c r="BR638" s="59" t="str">
        <f t="shared" si="828"/>
        <v>CONSISTENTE</v>
      </c>
      <c r="BS638" s="56">
        <v>0</v>
      </c>
      <c r="BT638" s="56">
        <v>0</v>
      </c>
      <c r="BU638" s="56">
        <v>0</v>
      </c>
      <c r="BV638" s="56">
        <v>0</v>
      </c>
      <c r="BW638" s="56">
        <v>0</v>
      </c>
      <c r="BX638" s="56">
        <v>0</v>
      </c>
      <c r="BY638" s="60">
        <v>1</v>
      </c>
      <c r="BZ638" s="59" t="str">
        <f t="shared" si="829"/>
        <v>CONSISTENTE</v>
      </c>
      <c r="CA638" s="59" t="str">
        <f t="shared" si="830"/>
        <v>CONSISTENTE</v>
      </c>
      <c r="CB638" s="59" t="str">
        <f t="shared" si="831"/>
        <v>CONSISTENTE</v>
      </c>
      <c r="CC638" s="59" t="str">
        <f t="shared" si="832"/>
        <v>NO CONSISTENTE</v>
      </c>
      <c r="CD638" s="59" t="str">
        <f t="shared" si="833"/>
        <v>CONSISTENTE</v>
      </c>
      <c r="CE638" s="59" t="str">
        <f t="shared" si="834"/>
        <v>CONSISTENTE</v>
      </c>
      <c r="CF638" s="56">
        <v>0</v>
      </c>
      <c r="CG638" s="56">
        <v>0</v>
      </c>
      <c r="CH638" s="56">
        <v>0</v>
      </c>
      <c r="CI638" s="56">
        <v>0</v>
      </c>
      <c r="CJ638" s="56">
        <v>0</v>
      </c>
      <c r="CK638" s="56">
        <v>0</v>
      </c>
      <c r="CL638" s="60">
        <v>1</v>
      </c>
      <c r="CM638" s="59" t="str">
        <f t="shared" si="835"/>
        <v>CONSISTENTE</v>
      </c>
      <c r="CN638" s="59" t="str">
        <f t="shared" si="836"/>
        <v>CONSISTENTE</v>
      </c>
      <c r="CO638" s="59" t="str">
        <f t="shared" si="837"/>
        <v>CONSISTENTE</v>
      </c>
      <c r="CP638" s="59" t="str">
        <f t="shared" si="838"/>
        <v>NO CONSISTENTE</v>
      </c>
      <c r="CQ638" s="59" t="str">
        <f t="shared" si="839"/>
        <v>CONSISTENTE</v>
      </c>
      <c r="CR638" s="59" t="str">
        <f t="shared" si="840"/>
        <v>CONSISTENTE</v>
      </c>
      <c r="CS638" s="59" t="str">
        <f t="shared" si="841"/>
        <v>CONSISTENTE</v>
      </c>
      <c r="CT638" s="59" t="str">
        <f t="shared" si="842"/>
        <v>CONSISTENTE</v>
      </c>
      <c r="CU638" s="59" t="str">
        <f t="shared" si="843"/>
        <v>CONSISTENTE</v>
      </c>
      <c r="CV638" s="59" t="str">
        <f t="shared" si="844"/>
        <v>CONSISTENTE</v>
      </c>
      <c r="CW638" s="59" t="str">
        <f t="shared" si="845"/>
        <v>CONSISTENTE</v>
      </c>
      <c r="CX638" s="59" t="str">
        <f t="shared" si="846"/>
        <v>CONSISTENTE</v>
      </c>
      <c r="CY638" s="56">
        <f t="shared" si="847"/>
        <v>0</v>
      </c>
      <c r="CZ638" s="56">
        <f t="shared" si="848"/>
        <v>0</v>
      </c>
      <c r="DA638" s="56">
        <f t="shared" si="849"/>
        <v>0</v>
      </c>
      <c r="DB638" s="56">
        <f t="shared" si="850"/>
        <v>0</v>
      </c>
      <c r="DC638" s="56">
        <f t="shared" si="851"/>
        <v>0</v>
      </c>
      <c r="DD638" s="56">
        <f t="shared" si="852"/>
        <v>0</v>
      </c>
      <c r="DE638" s="90">
        <f t="shared" si="853"/>
        <v>0</v>
      </c>
      <c r="DF638" s="90">
        <f t="shared" si="854"/>
        <v>0</v>
      </c>
      <c r="DG638" s="90">
        <f t="shared" si="855"/>
        <v>0</v>
      </c>
      <c r="DH638" s="90">
        <f t="shared" si="856"/>
        <v>0</v>
      </c>
      <c r="DI638" s="90">
        <f t="shared" si="857"/>
        <v>0</v>
      </c>
      <c r="DJ638" s="98">
        <f t="shared" si="858"/>
        <v>0</v>
      </c>
      <c r="DK638" s="103">
        <f t="shared" si="859"/>
        <v>71741480</v>
      </c>
      <c r="DL638" s="91">
        <f t="shared" si="860"/>
        <v>0</v>
      </c>
      <c r="DM638" s="91">
        <f t="shared" si="861"/>
        <v>0</v>
      </c>
      <c r="DN638" s="91">
        <f t="shared" si="862"/>
        <v>71741480</v>
      </c>
      <c r="DO638" s="91">
        <f t="shared" si="863"/>
        <v>0</v>
      </c>
      <c r="DP638" s="91">
        <f t="shared" si="864"/>
        <v>0</v>
      </c>
      <c r="DQ638" s="125" t="str">
        <f t="shared" si="865"/>
        <v>NO CONSISTENTE</v>
      </c>
      <c r="DR638" s="147">
        <v>0</v>
      </c>
      <c r="DS638" s="147">
        <v>0</v>
      </c>
      <c r="DT638" s="147">
        <v>0</v>
      </c>
      <c r="DU638" s="147">
        <v>0</v>
      </c>
      <c r="DV638" s="147">
        <v>0</v>
      </c>
      <c r="DW638" s="147">
        <v>0</v>
      </c>
      <c r="DX638" s="59">
        <f>+VLOOKUP($E638,'[2]Ejecución I Semestre 2016'!$B$11:$X$1115,10,FALSE)</f>
        <v>0</v>
      </c>
      <c r="DY638" s="68" t="str">
        <f t="shared" si="866"/>
        <v>CONSISTENTE</v>
      </c>
      <c r="DZ638" s="68" t="str">
        <f t="shared" si="867"/>
        <v>CONSISTENTE</v>
      </c>
      <c r="EA638" s="68" t="str">
        <f t="shared" si="868"/>
        <v>CONSISTENTE</v>
      </c>
      <c r="EB638" s="68" t="str">
        <f t="shared" si="869"/>
        <v>NO CONSISTENTE</v>
      </c>
      <c r="EC638" s="68" t="str">
        <f t="shared" si="870"/>
        <v>CONSISTENTE</v>
      </c>
      <c r="ED638" s="68" t="str">
        <f t="shared" si="871"/>
        <v>CONSISTENTE</v>
      </c>
      <c r="EE638" s="132">
        <f t="shared" si="872"/>
        <v>0</v>
      </c>
      <c r="EF638" s="131">
        <f t="shared" si="873"/>
        <v>0</v>
      </c>
      <c r="EG638" s="131">
        <f t="shared" si="874"/>
        <v>0</v>
      </c>
      <c r="EH638" s="131">
        <f t="shared" si="875"/>
        <v>0</v>
      </c>
      <c r="EI638" s="131">
        <f t="shared" si="876"/>
        <v>0</v>
      </c>
      <c r="EJ638" s="131">
        <f t="shared" si="877"/>
        <v>0</v>
      </c>
      <c r="EK638" s="131">
        <f t="shared" si="880"/>
        <v>71741480</v>
      </c>
      <c r="EL638" s="60">
        <f t="shared" si="881"/>
        <v>0</v>
      </c>
      <c r="EM638" s="60">
        <f t="shared" si="882"/>
        <v>0</v>
      </c>
      <c r="EN638" s="60">
        <f t="shared" si="883"/>
        <v>71741480</v>
      </c>
      <c r="EO638" s="60">
        <f t="shared" si="884"/>
        <v>0</v>
      </c>
      <c r="EP638" s="60">
        <f t="shared" si="885"/>
        <v>0</v>
      </c>
      <c r="EQ638" s="90" t="str">
        <f t="shared" si="886"/>
        <v>NO CONSISTENTE</v>
      </c>
    </row>
    <row r="639" spans="1:147" ht="15" customHeight="1" x14ac:dyDescent="0.2">
      <c r="A639" s="53" t="s">
        <v>1040</v>
      </c>
      <c r="B639" s="56">
        <f t="shared" si="878"/>
        <v>10000000</v>
      </c>
      <c r="C639" s="59" t="str">
        <f t="shared" si="879"/>
        <v>SI</v>
      </c>
      <c r="E639" s="53" t="s">
        <v>1239</v>
      </c>
      <c r="F639" s="55" t="s">
        <v>1195</v>
      </c>
      <c r="G639" s="61" t="s">
        <v>1240</v>
      </c>
      <c r="H639" s="56">
        <v>79628245</v>
      </c>
      <c r="I639" s="56">
        <v>0</v>
      </c>
      <c r="J639" s="56">
        <v>69628245</v>
      </c>
      <c r="K639" s="56">
        <v>0</v>
      </c>
      <c r="L639" s="56">
        <v>0</v>
      </c>
      <c r="M639" s="56">
        <v>0</v>
      </c>
      <c r="N639" s="57">
        <v>10000000</v>
      </c>
      <c r="O639" s="58">
        <f t="shared" si="801"/>
        <v>0</v>
      </c>
      <c r="P639" s="59" t="str">
        <f t="shared" si="802"/>
        <v>CONSISTENTE</v>
      </c>
      <c r="Q639" s="87" t="str">
        <f t="shared" si="803"/>
        <v>OK</v>
      </c>
      <c r="R639" s="56">
        <v>0</v>
      </c>
      <c r="S639" s="56">
        <v>10000000</v>
      </c>
      <c r="T639" s="56">
        <v>0</v>
      </c>
      <c r="U639" s="56">
        <v>0</v>
      </c>
      <c r="V639" s="56">
        <v>0</v>
      </c>
      <c r="W639" s="59" t="s">
        <v>2314</v>
      </c>
      <c r="X639" s="59" t="s">
        <v>2312</v>
      </c>
      <c r="Y639" s="59" t="str">
        <f t="shared" si="804"/>
        <v>CONSISTENTE</v>
      </c>
      <c r="Z639" s="59" t="str">
        <f t="shared" si="888"/>
        <v/>
      </c>
      <c r="AA639" s="66">
        <f>+VLOOKUP($E639,'[1]PLAN DE APLICACIÓN'!$B$11:$V$1115,16,FALSE)</f>
        <v>0</v>
      </c>
      <c r="AB639" s="66">
        <f>+VLOOKUP($E639,'[1]PLAN DE APLICACIÓN'!$B$11:$V$1115,17,FALSE)</f>
        <v>0</v>
      </c>
      <c r="AC639" s="66">
        <f>+VLOOKUP($E639,'[1]PLAN DE APLICACIÓN'!$B$11:$V$1115,18,FALSE)</f>
        <v>0</v>
      </c>
      <c r="AD639" s="66">
        <f>+VLOOKUP($E639,'[1]PLAN DE APLICACIÓN'!$B$11:$V$1115,19,FALSE)</f>
        <v>0</v>
      </c>
      <c r="AE639" s="66">
        <f>+VLOOKUP($E639,'[1]PLAN DE APLICACIÓN'!$B$11:$V$1115,20,FALSE)</f>
        <v>0</v>
      </c>
      <c r="AF639" s="66">
        <f>+VLOOKUP($E639,'[1]PLAN DE APLICACIÓN'!$B$11:$V$1115,21,FALSE)</f>
        <v>0</v>
      </c>
      <c r="AG639" s="59" t="str">
        <f t="shared" si="805"/>
        <v>CONSISTENTE</v>
      </c>
      <c r="AH639" s="59" t="str">
        <f t="shared" si="806"/>
        <v>CONSISTENTE</v>
      </c>
      <c r="AI639" s="59" t="str">
        <f t="shared" si="807"/>
        <v>CONSISTENTE</v>
      </c>
      <c r="AJ639" s="59" t="str">
        <f t="shared" si="808"/>
        <v>CONSISTENTE</v>
      </c>
      <c r="AK639" s="59" t="str">
        <f t="shared" si="809"/>
        <v>CONSISTENTE</v>
      </c>
      <c r="AL639" s="59" t="str">
        <f t="shared" si="810"/>
        <v>CONSISTENTE</v>
      </c>
      <c r="AM639" s="56">
        <v>0</v>
      </c>
      <c r="AN639" s="56">
        <v>0</v>
      </c>
      <c r="AO639" s="56">
        <v>0</v>
      </c>
      <c r="AP639" s="56">
        <v>0</v>
      </c>
      <c r="AQ639" s="56">
        <v>0</v>
      </c>
      <c r="AR639" s="56">
        <v>0</v>
      </c>
      <c r="AS639" s="59">
        <v>0</v>
      </c>
      <c r="AT639" s="59" t="str">
        <f t="shared" si="811"/>
        <v>CONSISTENTE</v>
      </c>
      <c r="AU639" s="59" t="str">
        <f t="shared" si="812"/>
        <v>CONSISTENTE</v>
      </c>
      <c r="AV639" s="59" t="str">
        <f t="shared" si="813"/>
        <v>CONSISTENTE</v>
      </c>
      <c r="AW639" s="59" t="str">
        <f t="shared" si="814"/>
        <v>CONSISTENTE</v>
      </c>
      <c r="AX639" s="59" t="str">
        <f t="shared" si="815"/>
        <v>CONSISTENTE</v>
      </c>
      <c r="AY639" s="59" t="str">
        <f t="shared" si="816"/>
        <v>CONSISTENTE</v>
      </c>
      <c r="AZ639" s="56">
        <v>79628245.489999995</v>
      </c>
      <c r="BA639" s="56">
        <v>0</v>
      </c>
      <c r="BB639" s="56">
        <v>1773464</v>
      </c>
      <c r="BC639" s="56">
        <v>0</v>
      </c>
      <c r="BD639" s="56">
        <v>0</v>
      </c>
      <c r="BE639" s="56">
        <v>0</v>
      </c>
      <c r="BF639" s="60">
        <v>1</v>
      </c>
      <c r="BG639" s="59" t="str">
        <f t="shared" si="817"/>
        <v>NO CONSISTENTE</v>
      </c>
      <c r="BH639" s="59" t="str">
        <f t="shared" si="818"/>
        <v>CONSISTENTE</v>
      </c>
      <c r="BI639" s="59" t="str">
        <f t="shared" si="819"/>
        <v>CONSISTENTE</v>
      </c>
      <c r="BJ639" s="59" t="str">
        <f t="shared" si="820"/>
        <v>CONSISTENTE</v>
      </c>
      <c r="BK639" s="59" t="str">
        <f t="shared" si="821"/>
        <v>CONSISTENTE</v>
      </c>
      <c r="BL639" s="59" t="str">
        <f t="shared" si="822"/>
        <v>CONSISTENTE</v>
      </c>
      <c r="BM639" s="59" t="str">
        <f t="shared" si="823"/>
        <v>CONSISTENTE</v>
      </c>
      <c r="BN639" s="59" t="str">
        <f t="shared" si="824"/>
        <v>CONSISTENTE</v>
      </c>
      <c r="BO639" s="59" t="str">
        <f t="shared" si="825"/>
        <v>CONSISTENTE</v>
      </c>
      <c r="BP639" s="59" t="str">
        <f t="shared" si="826"/>
        <v>CONSISTENTE</v>
      </c>
      <c r="BQ639" s="59" t="str">
        <f t="shared" si="827"/>
        <v>CONSISTENTE</v>
      </c>
      <c r="BR639" s="59" t="str">
        <f t="shared" si="828"/>
        <v>CONSISTENTE</v>
      </c>
      <c r="BS639" s="56">
        <v>0</v>
      </c>
      <c r="BT639" s="56">
        <v>0</v>
      </c>
      <c r="BU639" s="56">
        <v>0</v>
      </c>
      <c r="BV639" s="56">
        <v>0</v>
      </c>
      <c r="BW639" s="56">
        <v>0</v>
      </c>
      <c r="BX639" s="56">
        <v>0</v>
      </c>
      <c r="BY639" s="60">
        <v>0</v>
      </c>
      <c r="BZ639" s="59" t="str">
        <f t="shared" si="829"/>
        <v>CONSISTENTE</v>
      </c>
      <c r="CA639" s="59" t="str">
        <f t="shared" si="830"/>
        <v>CONSISTENTE</v>
      </c>
      <c r="CB639" s="59" t="str">
        <f t="shared" si="831"/>
        <v>CONSISTENTE</v>
      </c>
      <c r="CC639" s="59" t="str">
        <f t="shared" si="832"/>
        <v>CONSISTENTE</v>
      </c>
      <c r="CD639" s="59" t="str">
        <f t="shared" si="833"/>
        <v>CONSISTENTE</v>
      </c>
      <c r="CE639" s="59" t="str">
        <f t="shared" si="834"/>
        <v>CONSISTENTE</v>
      </c>
      <c r="CF639" s="56">
        <v>0</v>
      </c>
      <c r="CG639" s="56">
        <v>0</v>
      </c>
      <c r="CH639" s="56">
        <v>0</v>
      </c>
      <c r="CI639" s="56">
        <v>0</v>
      </c>
      <c r="CJ639" s="56">
        <v>0</v>
      </c>
      <c r="CK639" s="56">
        <v>0</v>
      </c>
      <c r="CL639" s="60">
        <v>0</v>
      </c>
      <c r="CM639" s="59" t="str">
        <f t="shared" si="835"/>
        <v>CONSISTENTE</v>
      </c>
      <c r="CN639" s="59" t="str">
        <f t="shared" si="836"/>
        <v>CONSISTENTE</v>
      </c>
      <c r="CO639" s="59" t="str">
        <f t="shared" si="837"/>
        <v>CONSISTENTE</v>
      </c>
      <c r="CP639" s="59" t="str">
        <f t="shared" si="838"/>
        <v>CONSISTENTE</v>
      </c>
      <c r="CQ639" s="59" t="str">
        <f t="shared" si="839"/>
        <v>CONSISTENTE</v>
      </c>
      <c r="CR639" s="59" t="str">
        <f t="shared" si="840"/>
        <v>CONSISTENTE</v>
      </c>
      <c r="CS639" s="59" t="str">
        <f t="shared" si="841"/>
        <v>CONSISTENTE</v>
      </c>
      <c r="CT639" s="59" t="str">
        <f t="shared" si="842"/>
        <v>CONSISTENTE</v>
      </c>
      <c r="CU639" s="59" t="str">
        <f t="shared" si="843"/>
        <v>CONSISTENTE</v>
      </c>
      <c r="CV639" s="59" t="str">
        <f t="shared" si="844"/>
        <v>CONSISTENTE</v>
      </c>
      <c r="CW639" s="59" t="str">
        <f t="shared" si="845"/>
        <v>CONSISTENTE</v>
      </c>
      <c r="CX639" s="59" t="str">
        <f t="shared" si="846"/>
        <v>CONSISTENTE</v>
      </c>
      <c r="CY639" s="56">
        <f t="shared" si="847"/>
        <v>10000000</v>
      </c>
      <c r="CZ639" s="56">
        <f t="shared" si="848"/>
        <v>0</v>
      </c>
      <c r="DA639" s="56">
        <f t="shared" si="849"/>
        <v>10000000</v>
      </c>
      <c r="DB639" s="56">
        <f t="shared" si="850"/>
        <v>0</v>
      </c>
      <c r="DC639" s="56">
        <f t="shared" si="851"/>
        <v>0</v>
      </c>
      <c r="DD639" s="56">
        <f t="shared" si="852"/>
        <v>0</v>
      </c>
      <c r="DE639" s="90">
        <f t="shared" si="853"/>
        <v>0</v>
      </c>
      <c r="DF639" s="90">
        <f t="shared" si="854"/>
        <v>0</v>
      </c>
      <c r="DG639" s="90">
        <f t="shared" si="855"/>
        <v>0</v>
      </c>
      <c r="DH639" s="90">
        <f t="shared" si="856"/>
        <v>0</v>
      </c>
      <c r="DI639" s="90">
        <f t="shared" si="857"/>
        <v>0</v>
      </c>
      <c r="DJ639" s="98">
        <f t="shared" si="858"/>
        <v>0</v>
      </c>
      <c r="DK639" s="103">
        <f t="shared" si="859"/>
        <v>1773464</v>
      </c>
      <c r="DL639" s="91">
        <f t="shared" si="860"/>
        <v>0</v>
      </c>
      <c r="DM639" s="91">
        <f t="shared" si="861"/>
        <v>1773464</v>
      </c>
      <c r="DN639" s="91">
        <f t="shared" si="862"/>
        <v>0</v>
      </c>
      <c r="DO639" s="91">
        <f t="shared" si="863"/>
        <v>0</v>
      </c>
      <c r="DP639" s="91">
        <f t="shared" si="864"/>
        <v>0</v>
      </c>
      <c r="DQ639" s="125" t="str">
        <f t="shared" si="865"/>
        <v>CONSISTENTE</v>
      </c>
      <c r="DR639" s="147">
        <v>0</v>
      </c>
      <c r="DS639" s="147">
        <v>0</v>
      </c>
      <c r="DT639" s="147">
        <v>0</v>
      </c>
      <c r="DU639" s="147">
        <v>0</v>
      </c>
      <c r="DV639" s="147">
        <v>0</v>
      </c>
      <c r="DW639" s="147">
        <v>0</v>
      </c>
      <c r="DX639" s="59">
        <f>+VLOOKUP($E639,'[2]Ejecución I Semestre 2016'!$B$11:$X$1115,10,FALSE)</f>
        <v>0</v>
      </c>
      <c r="DY639" s="68" t="str">
        <f t="shared" si="866"/>
        <v>CONSISTENTE</v>
      </c>
      <c r="DZ639" s="68" t="str">
        <f t="shared" si="867"/>
        <v>CONSISTENTE</v>
      </c>
      <c r="EA639" s="68" t="str">
        <f t="shared" si="868"/>
        <v>CONSISTENTE</v>
      </c>
      <c r="EB639" s="68" t="str">
        <f t="shared" si="869"/>
        <v>CONSISTENTE</v>
      </c>
      <c r="EC639" s="68" t="str">
        <f t="shared" si="870"/>
        <v>CONSISTENTE</v>
      </c>
      <c r="ED639" s="68" t="str">
        <f t="shared" si="871"/>
        <v>CONSISTENTE</v>
      </c>
      <c r="EE639" s="132">
        <f t="shared" si="872"/>
        <v>0</v>
      </c>
      <c r="EF639" s="131">
        <f t="shared" si="873"/>
        <v>0</v>
      </c>
      <c r="EG639" s="131">
        <f t="shared" si="874"/>
        <v>0</v>
      </c>
      <c r="EH639" s="131">
        <f t="shared" si="875"/>
        <v>0</v>
      </c>
      <c r="EI639" s="131">
        <f t="shared" si="876"/>
        <v>0</v>
      </c>
      <c r="EJ639" s="131">
        <f t="shared" si="877"/>
        <v>0</v>
      </c>
      <c r="EK639" s="131">
        <f t="shared" si="880"/>
        <v>1773464</v>
      </c>
      <c r="EL639" s="60">
        <f t="shared" si="881"/>
        <v>0</v>
      </c>
      <c r="EM639" s="60">
        <f t="shared" si="882"/>
        <v>1773464</v>
      </c>
      <c r="EN639" s="60">
        <f t="shared" si="883"/>
        <v>0</v>
      </c>
      <c r="EO639" s="60">
        <f t="shared" si="884"/>
        <v>0</v>
      </c>
      <c r="EP639" s="60">
        <f t="shared" si="885"/>
        <v>0</v>
      </c>
      <c r="EQ639" s="90" t="str">
        <f t="shared" si="886"/>
        <v>CONSISTENTE</v>
      </c>
    </row>
    <row r="640" spans="1:147" ht="15" customHeight="1" x14ac:dyDescent="0.2">
      <c r="A640" s="53" t="s">
        <v>1042</v>
      </c>
      <c r="B640" s="56">
        <f t="shared" si="878"/>
        <v>583223045</v>
      </c>
      <c r="C640" s="59" t="str">
        <f t="shared" si="879"/>
        <v>SI</v>
      </c>
      <c r="E640" s="53" t="s">
        <v>1241</v>
      </c>
      <c r="F640" s="55" t="s">
        <v>1195</v>
      </c>
      <c r="G640" s="61" t="s">
        <v>1242</v>
      </c>
      <c r="H640" s="56">
        <v>593223045</v>
      </c>
      <c r="I640" s="56">
        <v>0</v>
      </c>
      <c r="J640" s="56">
        <v>0</v>
      </c>
      <c r="K640" s="56">
        <v>0</v>
      </c>
      <c r="L640" s="56">
        <v>0</v>
      </c>
      <c r="M640" s="56">
        <v>0</v>
      </c>
      <c r="N640" s="57">
        <v>593223045</v>
      </c>
      <c r="O640" s="58">
        <f t="shared" si="801"/>
        <v>0</v>
      </c>
      <c r="P640" s="59" t="str">
        <f t="shared" si="802"/>
        <v>CONSISTENTE</v>
      </c>
      <c r="Q640" s="87" t="str">
        <f t="shared" si="803"/>
        <v>OK</v>
      </c>
      <c r="R640" s="56">
        <v>0</v>
      </c>
      <c r="S640" s="56">
        <v>0</v>
      </c>
      <c r="T640" s="56">
        <v>0</v>
      </c>
      <c r="U640" s="56">
        <v>583223045</v>
      </c>
      <c r="V640" s="56">
        <v>0</v>
      </c>
      <c r="W640" s="59" t="s">
        <v>2314</v>
      </c>
      <c r="X640" s="59" t="s">
        <v>2312</v>
      </c>
      <c r="Y640" s="59" t="str">
        <f t="shared" si="804"/>
        <v>CONSISTENTE</v>
      </c>
      <c r="Z640" s="59" t="str">
        <f t="shared" si="888"/>
        <v/>
      </c>
      <c r="AA640" s="66">
        <f>+VLOOKUP($E640,'[1]PLAN DE APLICACIÓN'!$B$11:$V$1115,16,FALSE)</f>
        <v>693847344</v>
      </c>
      <c r="AB640" s="66">
        <f>+VLOOKUP($E640,'[1]PLAN DE APLICACIÓN'!$B$11:$V$1115,17,FALSE)</f>
        <v>0</v>
      </c>
      <c r="AC640" s="66">
        <f>+VLOOKUP($E640,'[1]PLAN DE APLICACIÓN'!$B$11:$V$1115,18,FALSE)</f>
        <v>0</v>
      </c>
      <c r="AD640" s="66">
        <f>+VLOOKUP($E640,'[1]PLAN DE APLICACIÓN'!$B$11:$V$1115,19,FALSE)</f>
        <v>0</v>
      </c>
      <c r="AE640" s="66">
        <f>+VLOOKUP($E640,'[1]PLAN DE APLICACIÓN'!$B$11:$V$1115,20,FALSE)</f>
        <v>693847344</v>
      </c>
      <c r="AF640" s="66">
        <f>+VLOOKUP($E640,'[1]PLAN DE APLICACIÓN'!$B$11:$V$1115,21,FALSE)</f>
        <v>0</v>
      </c>
      <c r="AG640" s="59" t="str">
        <f t="shared" si="805"/>
        <v>CONSISTENTE</v>
      </c>
      <c r="AH640" s="59" t="str">
        <f t="shared" si="806"/>
        <v>CONSISTENTE</v>
      </c>
      <c r="AI640" s="59" t="str">
        <f t="shared" si="807"/>
        <v>CONSISTENTE</v>
      </c>
      <c r="AJ640" s="59" t="str">
        <f t="shared" si="808"/>
        <v>CONSISTENTE</v>
      </c>
      <c r="AK640" s="59" t="str">
        <f t="shared" si="809"/>
        <v>NO CONSISTENTE</v>
      </c>
      <c r="AL640" s="59" t="str">
        <f t="shared" si="810"/>
        <v>CONSISTENTE</v>
      </c>
      <c r="AM640" s="56">
        <v>0</v>
      </c>
      <c r="AN640" s="56">
        <v>0</v>
      </c>
      <c r="AO640" s="56">
        <v>0</v>
      </c>
      <c r="AP640" s="56">
        <v>0</v>
      </c>
      <c r="AQ640" s="56">
        <v>0</v>
      </c>
      <c r="AR640" s="56">
        <v>0</v>
      </c>
      <c r="AS640" s="59">
        <v>0</v>
      </c>
      <c r="AT640" s="59" t="str">
        <f t="shared" si="811"/>
        <v>CONSISTENTE</v>
      </c>
      <c r="AU640" s="59" t="str">
        <f t="shared" si="812"/>
        <v>CONSISTENTE</v>
      </c>
      <c r="AV640" s="59" t="str">
        <f t="shared" si="813"/>
        <v>CONSISTENTE</v>
      </c>
      <c r="AW640" s="59" t="str">
        <f t="shared" si="814"/>
        <v>CONSISTENTE</v>
      </c>
      <c r="AX640" s="59" t="str">
        <f t="shared" si="815"/>
        <v>CONSISTENTE</v>
      </c>
      <c r="AY640" s="59" t="str">
        <f t="shared" si="816"/>
        <v>CONSISTENTE</v>
      </c>
      <c r="AZ640" s="56">
        <v>0</v>
      </c>
      <c r="BA640" s="56">
        <v>0</v>
      </c>
      <c r="BB640" s="56">
        <v>0</v>
      </c>
      <c r="BC640" s="56">
        <v>0</v>
      </c>
      <c r="BD640" s="56">
        <v>0</v>
      </c>
      <c r="BE640" s="56">
        <v>0</v>
      </c>
      <c r="BF640" s="60">
        <v>1</v>
      </c>
      <c r="BG640" s="59" t="str">
        <f t="shared" si="817"/>
        <v>CONSISTENTE</v>
      </c>
      <c r="BH640" s="59" t="str">
        <f t="shared" si="818"/>
        <v>CONSISTENTE</v>
      </c>
      <c r="BI640" s="59" t="str">
        <f t="shared" si="819"/>
        <v>CONSISTENTE</v>
      </c>
      <c r="BJ640" s="59" t="str">
        <f t="shared" si="820"/>
        <v>CONSISTENTE</v>
      </c>
      <c r="BK640" s="59" t="str">
        <f t="shared" si="821"/>
        <v>CONSISTENTE</v>
      </c>
      <c r="BL640" s="59" t="str">
        <f t="shared" si="822"/>
        <v>CONSISTENTE</v>
      </c>
      <c r="BM640" s="59" t="str">
        <f t="shared" si="823"/>
        <v>CONSISTENTE</v>
      </c>
      <c r="BN640" s="59" t="str">
        <f t="shared" si="824"/>
        <v>CONSISTENTE</v>
      </c>
      <c r="BO640" s="59" t="str">
        <f t="shared" si="825"/>
        <v>CONSISTENTE</v>
      </c>
      <c r="BP640" s="59" t="str">
        <f t="shared" si="826"/>
        <v>CONSISTENTE</v>
      </c>
      <c r="BQ640" s="59" t="str">
        <f t="shared" si="827"/>
        <v>CONSISTENTE</v>
      </c>
      <c r="BR640" s="59" t="str">
        <f t="shared" si="828"/>
        <v>CONSISTENTE</v>
      </c>
      <c r="BS640" s="56">
        <v>0</v>
      </c>
      <c r="BT640" s="56">
        <v>0</v>
      </c>
      <c r="BU640" s="56">
        <v>0</v>
      </c>
      <c r="BV640" s="56">
        <v>0</v>
      </c>
      <c r="BW640" s="56">
        <v>0</v>
      </c>
      <c r="BX640" s="56">
        <v>0</v>
      </c>
      <c r="BY640" s="60">
        <v>1</v>
      </c>
      <c r="BZ640" s="59" t="str">
        <f t="shared" si="829"/>
        <v>CONSISTENTE</v>
      </c>
      <c r="CA640" s="59" t="str">
        <f t="shared" si="830"/>
        <v>CONSISTENTE</v>
      </c>
      <c r="CB640" s="59" t="str">
        <f t="shared" si="831"/>
        <v>CONSISTENTE</v>
      </c>
      <c r="CC640" s="59" t="str">
        <f t="shared" si="832"/>
        <v>CONSISTENTE</v>
      </c>
      <c r="CD640" s="59" t="str">
        <f t="shared" si="833"/>
        <v>CONSISTENTE</v>
      </c>
      <c r="CE640" s="59" t="str">
        <f t="shared" si="834"/>
        <v>CONSISTENTE</v>
      </c>
      <c r="CF640" s="56">
        <v>746384784</v>
      </c>
      <c r="CG640" s="56">
        <v>0</v>
      </c>
      <c r="CH640" s="56">
        <v>0</v>
      </c>
      <c r="CI640" s="56">
        <v>0</v>
      </c>
      <c r="CJ640" s="56">
        <v>746384784</v>
      </c>
      <c r="CK640" s="56">
        <v>0</v>
      </c>
      <c r="CL640" s="60">
        <v>1</v>
      </c>
      <c r="CM640" s="59" t="str">
        <f t="shared" si="835"/>
        <v>CONSISTENTE</v>
      </c>
      <c r="CN640" s="59" t="str">
        <f t="shared" si="836"/>
        <v>CONSISTENTE</v>
      </c>
      <c r="CO640" s="59" t="str">
        <f t="shared" si="837"/>
        <v>CONSISTENTE</v>
      </c>
      <c r="CP640" s="59" t="str">
        <f t="shared" si="838"/>
        <v>CONSISTENTE</v>
      </c>
      <c r="CQ640" s="59" t="str">
        <f t="shared" si="839"/>
        <v>NO CONSISTENTE</v>
      </c>
      <c r="CR640" s="59" t="str">
        <f t="shared" si="840"/>
        <v>CONSISTENTE</v>
      </c>
      <c r="CS640" s="59" t="str">
        <f t="shared" si="841"/>
        <v>CONSISTENTE</v>
      </c>
      <c r="CT640" s="59" t="str">
        <f t="shared" si="842"/>
        <v>CONSISTENTE</v>
      </c>
      <c r="CU640" s="59" t="str">
        <f t="shared" si="843"/>
        <v>CONSISTENTE</v>
      </c>
      <c r="CV640" s="59" t="str">
        <f t="shared" si="844"/>
        <v>CONSISTENTE</v>
      </c>
      <c r="CW640" s="59" t="str">
        <f t="shared" si="845"/>
        <v>CONSISTENTE</v>
      </c>
      <c r="CX640" s="59" t="str">
        <f t="shared" si="846"/>
        <v>CONSISTENTE</v>
      </c>
      <c r="CY640" s="56">
        <f t="shared" si="847"/>
        <v>1277070389</v>
      </c>
      <c r="CZ640" s="56">
        <f t="shared" si="848"/>
        <v>0</v>
      </c>
      <c r="DA640" s="56">
        <f t="shared" si="849"/>
        <v>0</v>
      </c>
      <c r="DB640" s="56">
        <f t="shared" si="850"/>
        <v>0</v>
      </c>
      <c r="DC640" s="56">
        <f t="shared" si="851"/>
        <v>1277070389</v>
      </c>
      <c r="DD640" s="56">
        <f t="shared" si="852"/>
        <v>0</v>
      </c>
      <c r="DE640" s="90">
        <f t="shared" si="853"/>
        <v>0</v>
      </c>
      <c r="DF640" s="90">
        <f t="shared" si="854"/>
        <v>0</v>
      </c>
      <c r="DG640" s="90">
        <f t="shared" si="855"/>
        <v>0</v>
      </c>
      <c r="DH640" s="90">
        <f t="shared" si="856"/>
        <v>0</v>
      </c>
      <c r="DI640" s="90">
        <f t="shared" si="857"/>
        <v>0</v>
      </c>
      <c r="DJ640" s="98">
        <f t="shared" si="858"/>
        <v>0</v>
      </c>
      <c r="DK640" s="103">
        <f t="shared" si="859"/>
        <v>1440232128</v>
      </c>
      <c r="DL640" s="91">
        <f t="shared" si="860"/>
        <v>0</v>
      </c>
      <c r="DM640" s="91">
        <f t="shared" si="861"/>
        <v>0</v>
      </c>
      <c r="DN640" s="91">
        <f t="shared" si="862"/>
        <v>0</v>
      </c>
      <c r="DO640" s="91">
        <f t="shared" si="863"/>
        <v>1440232128</v>
      </c>
      <c r="DP640" s="91">
        <f t="shared" si="864"/>
        <v>0</v>
      </c>
      <c r="DQ640" s="125" t="str">
        <f t="shared" si="865"/>
        <v>NO CONSISTENTE</v>
      </c>
      <c r="DR640" s="147">
        <v>0</v>
      </c>
      <c r="DS640" s="147">
        <v>0</v>
      </c>
      <c r="DT640" s="147">
        <v>0</v>
      </c>
      <c r="DU640" s="147">
        <v>0</v>
      </c>
      <c r="DV640" s="147">
        <v>0</v>
      </c>
      <c r="DW640" s="147">
        <v>0</v>
      </c>
      <c r="DX640" s="59">
        <f>+VLOOKUP($E640,'[2]Ejecución I Semestre 2016'!$B$11:$X$1115,10,FALSE)</f>
        <v>0</v>
      </c>
      <c r="DY640" s="68" t="str">
        <f t="shared" si="866"/>
        <v>CONSISTENTE</v>
      </c>
      <c r="DZ640" s="68" t="str">
        <f t="shared" si="867"/>
        <v>CONSISTENTE</v>
      </c>
      <c r="EA640" s="68" t="str">
        <f t="shared" si="868"/>
        <v>CONSISTENTE</v>
      </c>
      <c r="EB640" s="68" t="str">
        <f t="shared" si="869"/>
        <v>CONSISTENTE</v>
      </c>
      <c r="EC640" s="68" t="str">
        <f t="shared" si="870"/>
        <v>NO CONSISTENTE</v>
      </c>
      <c r="ED640" s="68" t="str">
        <f t="shared" si="871"/>
        <v>CONSISTENTE</v>
      </c>
      <c r="EE640" s="132">
        <f t="shared" si="872"/>
        <v>0</v>
      </c>
      <c r="EF640" s="131">
        <f t="shared" si="873"/>
        <v>0</v>
      </c>
      <c r="EG640" s="131">
        <f t="shared" si="874"/>
        <v>0</v>
      </c>
      <c r="EH640" s="131">
        <f t="shared" si="875"/>
        <v>0</v>
      </c>
      <c r="EI640" s="131">
        <f t="shared" si="876"/>
        <v>0</v>
      </c>
      <c r="EJ640" s="131">
        <f t="shared" si="877"/>
        <v>0</v>
      </c>
      <c r="EK640" s="131">
        <f t="shared" si="880"/>
        <v>1440232128</v>
      </c>
      <c r="EL640" s="60">
        <f t="shared" si="881"/>
        <v>0</v>
      </c>
      <c r="EM640" s="60">
        <f t="shared" si="882"/>
        <v>0</v>
      </c>
      <c r="EN640" s="60">
        <f t="shared" si="883"/>
        <v>0</v>
      </c>
      <c r="EO640" s="60">
        <f t="shared" si="884"/>
        <v>1440232128</v>
      </c>
      <c r="EP640" s="60">
        <f t="shared" si="885"/>
        <v>0</v>
      </c>
      <c r="EQ640" s="90" t="str">
        <f t="shared" si="886"/>
        <v>NO CONSISTENTE</v>
      </c>
    </row>
    <row r="641" spans="1:147" ht="15" customHeight="1" x14ac:dyDescent="0.2">
      <c r="A641" s="53" t="s">
        <v>1046</v>
      </c>
      <c r="B641" s="56">
        <f t="shared" si="878"/>
        <v>289081511</v>
      </c>
      <c r="C641" s="59" t="str">
        <f t="shared" si="879"/>
        <v>SI</v>
      </c>
      <c r="E641" s="53" t="s">
        <v>1243</v>
      </c>
      <c r="F641" s="55" t="s">
        <v>1195</v>
      </c>
      <c r="G641" s="61" t="s">
        <v>1244</v>
      </c>
      <c r="H641" s="56">
        <v>289081511</v>
      </c>
      <c r="I641" s="56">
        <v>0</v>
      </c>
      <c r="J641" s="56">
        <v>0</v>
      </c>
      <c r="K641" s="56">
        <v>0</v>
      </c>
      <c r="L641" s="56">
        <v>0</v>
      </c>
      <c r="M641" s="56">
        <v>0</v>
      </c>
      <c r="N641" s="57">
        <v>289081511</v>
      </c>
      <c r="O641" s="58">
        <f t="shared" si="801"/>
        <v>0</v>
      </c>
      <c r="P641" s="59" t="str">
        <f t="shared" si="802"/>
        <v>CONSISTENTE</v>
      </c>
      <c r="Q641" s="87" t="str">
        <f t="shared" si="803"/>
        <v>OK</v>
      </c>
      <c r="R641" s="56">
        <v>0</v>
      </c>
      <c r="S641" s="56">
        <v>0</v>
      </c>
      <c r="T641" s="56">
        <v>0</v>
      </c>
      <c r="U641" s="56">
        <v>289081511</v>
      </c>
      <c r="V641" s="56">
        <v>0</v>
      </c>
      <c r="W641" s="59" t="s">
        <v>2314</v>
      </c>
      <c r="X641" s="59" t="s">
        <v>2312</v>
      </c>
      <c r="Y641" s="59" t="str">
        <f t="shared" si="804"/>
        <v>CONSISTENTE</v>
      </c>
      <c r="Z641" s="59" t="str">
        <f t="shared" si="888"/>
        <v/>
      </c>
      <c r="AA641" s="66">
        <f>+VLOOKUP($E641,'[1]PLAN DE APLICACIÓN'!$B$11:$V$1115,16,FALSE)</f>
        <v>45670342</v>
      </c>
      <c r="AB641" s="66">
        <f>+VLOOKUP($E641,'[1]PLAN DE APLICACIÓN'!$B$11:$V$1115,17,FALSE)</f>
        <v>45670342</v>
      </c>
      <c r="AC641" s="66">
        <f>+VLOOKUP($E641,'[1]PLAN DE APLICACIÓN'!$B$11:$V$1115,18,FALSE)</f>
        <v>0</v>
      </c>
      <c r="AD641" s="66">
        <f>+VLOOKUP($E641,'[1]PLAN DE APLICACIÓN'!$B$11:$V$1115,19,FALSE)</f>
        <v>0</v>
      </c>
      <c r="AE641" s="66">
        <f>+VLOOKUP($E641,'[1]PLAN DE APLICACIÓN'!$B$11:$V$1115,20,FALSE)</f>
        <v>0</v>
      </c>
      <c r="AF641" s="66">
        <f>+VLOOKUP($E641,'[1]PLAN DE APLICACIÓN'!$B$11:$V$1115,21,FALSE)</f>
        <v>0</v>
      </c>
      <c r="AG641" s="59" t="str">
        <f t="shared" si="805"/>
        <v>CONSISTENTE</v>
      </c>
      <c r="AH641" s="59" t="str">
        <f t="shared" si="806"/>
        <v>NO CONSISTENTE</v>
      </c>
      <c r="AI641" s="59" t="str">
        <f t="shared" si="807"/>
        <v>CONSISTENTE</v>
      </c>
      <c r="AJ641" s="59" t="str">
        <f t="shared" si="808"/>
        <v>CONSISTENTE</v>
      </c>
      <c r="AK641" s="59" t="str">
        <f t="shared" si="809"/>
        <v>CONSISTENTE</v>
      </c>
      <c r="AL641" s="59" t="str">
        <f t="shared" si="810"/>
        <v>CONSISTENTE</v>
      </c>
      <c r="AM641" s="56">
        <v>0</v>
      </c>
      <c r="AN641" s="56">
        <v>0</v>
      </c>
      <c r="AO641" s="56">
        <v>0</v>
      </c>
      <c r="AP641" s="56">
        <v>0</v>
      </c>
      <c r="AQ641" s="56">
        <v>0</v>
      </c>
      <c r="AR641" s="56">
        <v>0</v>
      </c>
      <c r="AS641" s="59">
        <v>0</v>
      </c>
      <c r="AT641" s="59" t="str">
        <f t="shared" si="811"/>
        <v>CONSISTENTE</v>
      </c>
      <c r="AU641" s="59" t="str">
        <f t="shared" si="812"/>
        <v>CONSISTENTE</v>
      </c>
      <c r="AV641" s="59" t="str">
        <f t="shared" si="813"/>
        <v>CONSISTENTE</v>
      </c>
      <c r="AW641" s="59" t="str">
        <f t="shared" si="814"/>
        <v>CONSISTENTE</v>
      </c>
      <c r="AX641" s="59" t="str">
        <f t="shared" si="815"/>
        <v>CONSISTENTE</v>
      </c>
      <c r="AY641" s="59" t="str">
        <f t="shared" si="816"/>
        <v>CONSISTENTE</v>
      </c>
      <c r="AZ641" s="56">
        <v>289081511</v>
      </c>
      <c r="BA641" s="56">
        <v>0</v>
      </c>
      <c r="BB641" s="56">
        <v>0</v>
      </c>
      <c r="BC641" s="56">
        <v>0</v>
      </c>
      <c r="BD641" s="56">
        <v>0</v>
      </c>
      <c r="BE641" s="56">
        <v>0</v>
      </c>
      <c r="BF641" s="60">
        <v>1</v>
      </c>
      <c r="BG641" s="59" t="str">
        <f t="shared" si="817"/>
        <v>NO CONSISTENTE</v>
      </c>
      <c r="BH641" s="59" t="str">
        <f t="shared" si="818"/>
        <v>CONSISTENTE</v>
      </c>
      <c r="BI641" s="59" t="str">
        <f t="shared" si="819"/>
        <v>CONSISTENTE</v>
      </c>
      <c r="BJ641" s="59" t="str">
        <f t="shared" si="820"/>
        <v>CONSISTENTE</v>
      </c>
      <c r="BK641" s="59" t="str">
        <f t="shared" si="821"/>
        <v>CONSISTENTE</v>
      </c>
      <c r="BL641" s="59" t="str">
        <f t="shared" si="822"/>
        <v>CONSISTENTE</v>
      </c>
      <c r="BM641" s="59" t="str">
        <f t="shared" si="823"/>
        <v>CONSISTENTE</v>
      </c>
      <c r="BN641" s="59" t="str">
        <f t="shared" si="824"/>
        <v>CONSISTENTE</v>
      </c>
      <c r="BO641" s="59" t="str">
        <f t="shared" si="825"/>
        <v>CONSISTENTE</v>
      </c>
      <c r="BP641" s="59" t="str">
        <f t="shared" si="826"/>
        <v>CONSISTENTE</v>
      </c>
      <c r="BQ641" s="59" t="str">
        <f t="shared" si="827"/>
        <v>CONSISTENTE</v>
      </c>
      <c r="BR641" s="59" t="str">
        <f t="shared" si="828"/>
        <v>CONSISTENTE</v>
      </c>
      <c r="BS641" s="56">
        <v>289081511</v>
      </c>
      <c r="BT641" s="56">
        <v>0</v>
      </c>
      <c r="BU641" s="56">
        <v>0</v>
      </c>
      <c r="BV641" s="56">
        <v>0</v>
      </c>
      <c r="BW641" s="56">
        <v>0</v>
      </c>
      <c r="BX641" s="56">
        <v>0</v>
      </c>
      <c r="BY641" s="60">
        <v>1</v>
      </c>
      <c r="BZ641" s="59" t="str">
        <f t="shared" si="829"/>
        <v>NO CONSISTENTE</v>
      </c>
      <c r="CA641" s="59" t="str">
        <f t="shared" si="830"/>
        <v>CONSISTENTE</v>
      </c>
      <c r="CB641" s="59" t="str">
        <f t="shared" si="831"/>
        <v>CONSISTENTE</v>
      </c>
      <c r="CC641" s="59" t="str">
        <f t="shared" si="832"/>
        <v>CONSISTENTE</v>
      </c>
      <c r="CD641" s="59" t="str">
        <f t="shared" si="833"/>
        <v>CONSISTENTE</v>
      </c>
      <c r="CE641" s="59" t="str">
        <f t="shared" si="834"/>
        <v>CONSISTENTE</v>
      </c>
      <c r="CF641" s="56">
        <v>289081511</v>
      </c>
      <c r="CG641" s="56">
        <v>0</v>
      </c>
      <c r="CH641" s="56">
        <v>0</v>
      </c>
      <c r="CI641" s="56">
        <v>0</v>
      </c>
      <c r="CJ641" s="56">
        <v>0</v>
      </c>
      <c r="CK641" s="56">
        <v>0</v>
      </c>
      <c r="CL641" s="60">
        <v>1</v>
      </c>
      <c r="CM641" s="59" t="str">
        <f t="shared" si="835"/>
        <v>NO CONSISTENTE</v>
      </c>
      <c r="CN641" s="59" t="str">
        <f t="shared" si="836"/>
        <v>CONSISTENTE</v>
      </c>
      <c r="CO641" s="59" t="str">
        <f t="shared" si="837"/>
        <v>CONSISTENTE</v>
      </c>
      <c r="CP641" s="59" t="str">
        <f t="shared" si="838"/>
        <v>CONSISTENTE</v>
      </c>
      <c r="CQ641" s="59" t="str">
        <f t="shared" si="839"/>
        <v>CONSISTENTE</v>
      </c>
      <c r="CR641" s="59" t="str">
        <f t="shared" si="840"/>
        <v>CONSISTENTE</v>
      </c>
      <c r="CS641" s="59" t="str">
        <f t="shared" si="841"/>
        <v>CONSISTENTE</v>
      </c>
      <c r="CT641" s="59" t="str">
        <f t="shared" si="842"/>
        <v>CONSISTENTE</v>
      </c>
      <c r="CU641" s="59" t="str">
        <f t="shared" si="843"/>
        <v>CONSISTENTE</v>
      </c>
      <c r="CV641" s="59" t="str">
        <f t="shared" si="844"/>
        <v>CONSISTENTE</v>
      </c>
      <c r="CW641" s="59" t="str">
        <f t="shared" si="845"/>
        <v>CONSISTENTE</v>
      </c>
      <c r="CX641" s="59" t="str">
        <f t="shared" si="846"/>
        <v>CONSISTENTE</v>
      </c>
      <c r="CY641" s="56">
        <f t="shared" si="847"/>
        <v>334751853</v>
      </c>
      <c r="CZ641" s="56">
        <f t="shared" si="848"/>
        <v>45670342</v>
      </c>
      <c r="DA641" s="56">
        <f t="shared" si="849"/>
        <v>0</v>
      </c>
      <c r="DB641" s="56">
        <f t="shared" si="850"/>
        <v>0</v>
      </c>
      <c r="DC641" s="56">
        <f t="shared" si="851"/>
        <v>289081511</v>
      </c>
      <c r="DD641" s="56">
        <f t="shared" si="852"/>
        <v>0</v>
      </c>
      <c r="DE641" s="90">
        <f t="shared" si="853"/>
        <v>0</v>
      </c>
      <c r="DF641" s="90">
        <f t="shared" si="854"/>
        <v>0</v>
      </c>
      <c r="DG641" s="90">
        <f t="shared" si="855"/>
        <v>0</v>
      </c>
      <c r="DH641" s="90">
        <f t="shared" si="856"/>
        <v>0</v>
      </c>
      <c r="DI641" s="90">
        <f t="shared" si="857"/>
        <v>0</v>
      </c>
      <c r="DJ641" s="98">
        <f t="shared" si="858"/>
        <v>0</v>
      </c>
      <c r="DK641" s="103">
        <f t="shared" si="859"/>
        <v>45670342</v>
      </c>
      <c r="DL641" s="91">
        <f t="shared" si="860"/>
        <v>45670342</v>
      </c>
      <c r="DM641" s="91">
        <f t="shared" si="861"/>
        <v>0</v>
      </c>
      <c r="DN641" s="91">
        <f t="shared" si="862"/>
        <v>0</v>
      </c>
      <c r="DO641" s="91">
        <f t="shared" si="863"/>
        <v>0</v>
      </c>
      <c r="DP641" s="91">
        <f t="shared" si="864"/>
        <v>0</v>
      </c>
      <c r="DQ641" s="125" t="str">
        <f t="shared" si="865"/>
        <v>CONSISTENTE</v>
      </c>
      <c r="DR641" s="147">
        <v>0</v>
      </c>
      <c r="DS641" s="147">
        <v>0</v>
      </c>
      <c r="DT641" s="147">
        <v>0</v>
      </c>
      <c r="DU641" s="147">
        <v>0</v>
      </c>
      <c r="DV641" s="147">
        <v>0</v>
      </c>
      <c r="DW641" s="147">
        <v>0</v>
      </c>
      <c r="DX641" s="59">
        <f>+VLOOKUP($E641,'[2]Ejecución I Semestre 2016'!$B$11:$X$1115,10,FALSE)</f>
        <v>0</v>
      </c>
      <c r="DY641" s="68" t="str">
        <f t="shared" si="866"/>
        <v>CONSISTENTE</v>
      </c>
      <c r="DZ641" s="68" t="str">
        <f t="shared" si="867"/>
        <v>CONSISTENTE</v>
      </c>
      <c r="EA641" s="68" t="str">
        <f t="shared" si="868"/>
        <v>CONSISTENTE</v>
      </c>
      <c r="EB641" s="68" t="str">
        <f t="shared" si="869"/>
        <v>CONSISTENTE</v>
      </c>
      <c r="EC641" s="68" t="str">
        <f t="shared" si="870"/>
        <v>CONSISTENTE</v>
      </c>
      <c r="ED641" s="68" t="str">
        <f t="shared" si="871"/>
        <v>CONSISTENTE</v>
      </c>
      <c r="EE641" s="132">
        <f t="shared" si="872"/>
        <v>0</v>
      </c>
      <c r="EF641" s="131">
        <f t="shared" si="873"/>
        <v>0</v>
      </c>
      <c r="EG641" s="131">
        <f t="shared" si="874"/>
        <v>0</v>
      </c>
      <c r="EH641" s="131">
        <f t="shared" si="875"/>
        <v>0</v>
      </c>
      <c r="EI641" s="131">
        <f t="shared" si="876"/>
        <v>0</v>
      </c>
      <c r="EJ641" s="131">
        <f t="shared" si="877"/>
        <v>0</v>
      </c>
      <c r="EK641" s="131">
        <f t="shared" si="880"/>
        <v>45670342</v>
      </c>
      <c r="EL641" s="60">
        <f t="shared" si="881"/>
        <v>45670342</v>
      </c>
      <c r="EM641" s="60">
        <f t="shared" si="882"/>
        <v>0</v>
      </c>
      <c r="EN641" s="60">
        <f t="shared" si="883"/>
        <v>0</v>
      </c>
      <c r="EO641" s="60">
        <f t="shared" si="884"/>
        <v>0</v>
      </c>
      <c r="EP641" s="60">
        <f t="shared" si="885"/>
        <v>0</v>
      </c>
      <c r="EQ641" s="90" t="str">
        <f t="shared" si="886"/>
        <v>CONSISTENTE</v>
      </c>
    </row>
    <row r="642" spans="1:147" ht="15" customHeight="1" x14ac:dyDescent="0.2">
      <c r="A642" s="53" t="s">
        <v>1048</v>
      </c>
      <c r="B642" s="56">
        <f t="shared" si="878"/>
        <v>54662187</v>
      </c>
      <c r="C642" s="59" t="str">
        <f t="shared" si="879"/>
        <v>SI</v>
      </c>
      <c r="E642" s="53" t="s">
        <v>1245</v>
      </c>
      <c r="F642" s="55" t="s">
        <v>1195</v>
      </c>
      <c r="G642" s="61" t="s">
        <v>1246</v>
      </c>
      <c r="H642" s="56">
        <v>53648080</v>
      </c>
      <c r="I642" s="56">
        <v>0</v>
      </c>
      <c r="J642" s="56">
        <v>0</v>
      </c>
      <c r="K642" s="56">
        <v>0</v>
      </c>
      <c r="L642" s="56">
        <v>0</v>
      </c>
      <c r="M642" s="56">
        <v>0</v>
      </c>
      <c r="N642" s="57">
        <v>5368080</v>
      </c>
      <c r="O642" s="58">
        <f t="shared" si="801"/>
        <v>48280000</v>
      </c>
      <c r="P642" s="59" t="str">
        <f t="shared" si="802"/>
        <v>NO CONSISTENTE</v>
      </c>
      <c r="Q642" s="87" t="str">
        <f t="shared" si="803"/>
        <v>LA ENTIDAD TERRITORIAL NO DETERMINÓ EL SALDO DE MANERA CORRECTA.</v>
      </c>
      <c r="R642" s="56">
        <v>0</v>
      </c>
      <c r="S642" s="56">
        <v>2000000</v>
      </c>
      <c r="T642" s="56">
        <v>52662187</v>
      </c>
      <c r="U642" s="56">
        <v>0</v>
      </c>
      <c r="V642" s="56">
        <v>0</v>
      </c>
      <c r="W642" s="59" t="s">
        <v>2314</v>
      </c>
      <c r="X642" s="59" t="s">
        <v>2312</v>
      </c>
      <c r="Y642" s="59" t="str">
        <f t="shared" si="804"/>
        <v>NO CONSISTENTE</v>
      </c>
      <c r="Z642" s="59" t="str">
        <f t="shared" si="888"/>
        <v>EL PLAN DE APLICACIÓN ES SUPERIOR A LOS RECURSOS SUSCEPTIBLES DE APLICACIÓN.</v>
      </c>
      <c r="AA642" s="66">
        <f>+VLOOKUP($E642,'[1]PLAN DE APLICACIÓN'!$B$11:$V$1115,16,FALSE)</f>
        <v>78824622.840000004</v>
      </c>
      <c r="AB642" s="66">
        <f>+VLOOKUP($E642,'[1]PLAN DE APLICACIÓN'!$B$11:$V$1115,17,FALSE)</f>
        <v>0</v>
      </c>
      <c r="AC642" s="66">
        <f>+VLOOKUP($E642,'[1]PLAN DE APLICACIÓN'!$B$11:$V$1115,18,FALSE)</f>
        <v>0</v>
      </c>
      <c r="AD642" s="66">
        <f>+VLOOKUP($E642,'[1]PLAN DE APLICACIÓN'!$B$11:$V$1115,19,FALSE)</f>
        <v>0</v>
      </c>
      <c r="AE642" s="66">
        <f>+VLOOKUP($E642,'[1]PLAN DE APLICACIÓN'!$B$11:$V$1115,20,FALSE)</f>
        <v>0</v>
      </c>
      <c r="AF642" s="66">
        <f>+VLOOKUP($E642,'[1]PLAN DE APLICACIÓN'!$B$11:$V$1115,21,FALSE)</f>
        <v>0</v>
      </c>
      <c r="AG642" s="59" t="str">
        <f t="shared" si="805"/>
        <v>NO CONSISTENTE</v>
      </c>
      <c r="AH642" s="59" t="str">
        <f t="shared" si="806"/>
        <v>CONSISTENTE</v>
      </c>
      <c r="AI642" s="59" t="str">
        <f t="shared" si="807"/>
        <v>CONSISTENTE</v>
      </c>
      <c r="AJ642" s="59" t="str">
        <f t="shared" si="808"/>
        <v>CONSISTENTE</v>
      </c>
      <c r="AK642" s="59" t="str">
        <f t="shared" si="809"/>
        <v>CONSISTENTE</v>
      </c>
      <c r="AL642" s="59" t="str">
        <f t="shared" si="810"/>
        <v>CONSISTENTE</v>
      </c>
      <c r="AM642" s="56">
        <v>0</v>
      </c>
      <c r="AN642" s="56">
        <v>0</v>
      </c>
      <c r="AO642" s="56">
        <v>0</v>
      </c>
      <c r="AP642" s="56">
        <v>0</v>
      </c>
      <c r="AQ642" s="56">
        <v>0</v>
      </c>
      <c r="AR642" s="56">
        <v>0</v>
      </c>
      <c r="AS642" s="59">
        <v>0</v>
      </c>
      <c r="AT642" s="59" t="str">
        <f t="shared" si="811"/>
        <v>CONSISTENTE</v>
      </c>
      <c r="AU642" s="59" t="str">
        <f t="shared" si="812"/>
        <v>CONSISTENTE</v>
      </c>
      <c r="AV642" s="59" t="str">
        <f t="shared" si="813"/>
        <v>CONSISTENTE</v>
      </c>
      <c r="AW642" s="59" t="str">
        <f t="shared" si="814"/>
        <v>CONSISTENTE</v>
      </c>
      <c r="AX642" s="59" t="str">
        <f t="shared" si="815"/>
        <v>CONSISTENTE</v>
      </c>
      <c r="AY642" s="59" t="str">
        <f t="shared" si="816"/>
        <v>CONSISTENTE</v>
      </c>
      <c r="AZ642" s="56">
        <v>0</v>
      </c>
      <c r="BA642" s="56">
        <v>0</v>
      </c>
      <c r="BB642" s="56">
        <v>0</v>
      </c>
      <c r="BC642" s="56">
        <v>0</v>
      </c>
      <c r="BD642" s="56">
        <v>0</v>
      </c>
      <c r="BE642" s="56">
        <v>0</v>
      </c>
      <c r="BF642" s="60">
        <v>1</v>
      </c>
      <c r="BG642" s="59" t="str">
        <f t="shared" si="817"/>
        <v>CONSISTENTE</v>
      </c>
      <c r="BH642" s="59" t="str">
        <f t="shared" si="818"/>
        <v>CONSISTENTE</v>
      </c>
      <c r="BI642" s="59" t="str">
        <f t="shared" si="819"/>
        <v>CONSISTENTE</v>
      </c>
      <c r="BJ642" s="59" t="str">
        <f t="shared" si="820"/>
        <v>CONSISTENTE</v>
      </c>
      <c r="BK642" s="59" t="str">
        <f t="shared" si="821"/>
        <v>CONSISTENTE</v>
      </c>
      <c r="BL642" s="59" t="str">
        <f t="shared" si="822"/>
        <v>CONSISTENTE</v>
      </c>
      <c r="BM642" s="59" t="str">
        <f t="shared" si="823"/>
        <v>CONSISTENTE</v>
      </c>
      <c r="BN642" s="59" t="str">
        <f t="shared" si="824"/>
        <v>CONSISTENTE</v>
      </c>
      <c r="BO642" s="59" t="str">
        <f t="shared" si="825"/>
        <v>CONSISTENTE</v>
      </c>
      <c r="BP642" s="59" t="str">
        <f t="shared" si="826"/>
        <v>CONSISTENTE</v>
      </c>
      <c r="BQ642" s="59" t="str">
        <f t="shared" si="827"/>
        <v>CONSISTENTE</v>
      </c>
      <c r="BR642" s="59" t="str">
        <f t="shared" si="828"/>
        <v>CONSISTENTE</v>
      </c>
      <c r="BS642" s="56">
        <v>52662187</v>
      </c>
      <c r="BT642" s="56">
        <v>0</v>
      </c>
      <c r="BU642" s="56">
        <v>0</v>
      </c>
      <c r="BV642" s="56">
        <v>52662187</v>
      </c>
      <c r="BW642" s="56">
        <v>0</v>
      </c>
      <c r="BX642" s="56">
        <v>0</v>
      </c>
      <c r="BY642" s="60">
        <v>1</v>
      </c>
      <c r="BZ642" s="59" t="str">
        <f t="shared" si="829"/>
        <v>CONSISTENTE</v>
      </c>
      <c r="CA642" s="59" t="str">
        <f t="shared" si="830"/>
        <v>CONSISTENTE</v>
      </c>
      <c r="CB642" s="59" t="str">
        <f t="shared" si="831"/>
        <v>CONSISTENTE</v>
      </c>
      <c r="CC642" s="59" t="str">
        <f t="shared" si="832"/>
        <v>CONSISTENTE</v>
      </c>
      <c r="CD642" s="59" t="str">
        <f t="shared" si="833"/>
        <v>CONSISTENTE</v>
      </c>
      <c r="CE642" s="59" t="str">
        <f t="shared" si="834"/>
        <v>CONSISTENTE</v>
      </c>
      <c r="CF642" s="56">
        <v>0</v>
      </c>
      <c r="CG642" s="56">
        <v>0</v>
      </c>
      <c r="CH642" s="56">
        <v>3400000</v>
      </c>
      <c r="CI642" s="56">
        <v>0</v>
      </c>
      <c r="CJ642" s="56">
        <v>0</v>
      </c>
      <c r="CK642" s="56">
        <v>0</v>
      </c>
      <c r="CL642" s="60">
        <v>1</v>
      </c>
      <c r="CM642" s="59" t="str">
        <f t="shared" si="835"/>
        <v>NO CONSISTENTE</v>
      </c>
      <c r="CN642" s="59" t="str">
        <f t="shared" si="836"/>
        <v>CONSISTENTE</v>
      </c>
      <c r="CO642" s="59" t="str">
        <f t="shared" si="837"/>
        <v>NO CONSISTENTE</v>
      </c>
      <c r="CP642" s="59" t="str">
        <f t="shared" si="838"/>
        <v>CONSISTENTE</v>
      </c>
      <c r="CQ642" s="59" t="str">
        <f t="shared" si="839"/>
        <v>CONSISTENTE</v>
      </c>
      <c r="CR642" s="59" t="str">
        <f t="shared" si="840"/>
        <v>CONSISTENTE</v>
      </c>
      <c r="CS642" s="59" t="str">
        <f t="shared" si="841"/>
        <v>NO CONSISTENTE</v>
      </c>
      <c r="CT642" s="59" t="str">
        <f t="shared" si="842"/>
        <v>CONSISTENTE</v>
      </c>
      <c r="CU642" s="59" t="str">
        <f t="shared" si="843"/>
        <v>CONSISTENTE</v>
      </c>
      <c r="CV642" s="59" t="str">
        <f t="shared" si="844"/>
        <v>NO CONSISTENTE</v>
      </c>
      <c r="CW642" s="59" t="str">
        <f t="shared" si="845"/>
        <v>CONSISTENTE</v>
      </c>
      <c r="CX642" s="59" t="str">
        <f t="shared" si="846"/>
        <v>CONSISTENTE</v>
      </c>
      <c r="CY642" s="56">
        <f t="shared" si="847"/>
        <v>0</v>
      </c>
      <c r="CZ642" s="56">
        <f t="shared" si="848"/>
        <v>0</v>
      </c>
      <c r="DA642" s="56">
        <f t="shared" si="849"/>
        <v>0</v>
      </c>
      <c r="DB642" s="56">
        <f t="shared" si="850"/>
        <v>0</v>
      </c>
      <c r="DC642" s="56">
        <f t="shared" si="851"/>
        <v>0</v>
      </c>
      <c r="DD642" s="56">
        <f t="shared" si="852"/>
        <v>0</v>
      </c>
      <c r="DE642" s="90">
        <f t="shared" si="853"/>
        <v>52662187</v>
      </c>
      <c r="DF642" s="90">
        <f t="shared" si="854"/>
        <v>0</v>
      </c>
      <c r="DG642" s="90">
        <f t="shared" si="855"/>
        <v>0</v>
      </c>
      <c r="DH642" s="90">
        <f t="shared" si="856"/>
        <v>52662187</v>
      </c>
      <c r="DI642" s="90">
        <f t="shared" si="857"/>
        <v>0</v>
      </c>
      <c r="DJ642" s="98">
        <f t="shared" si="858"/>
        <v>0</v>
      </c>
      <c r="DK642" s="103">
        <f t="shared" si="859"/>
        <v>56062187</v>
      </c>
      <c r="DL642" s="91">
        <f t="shared" si="860"/>
        <v>0</v>
      </c>
      <c r="DM642" s="91">
        <f t="shared" si="861"/>
        <v>3400000</v>
      </c>
      <c r="DN642" s="91">
        <f t="shared" si="862"/>
        <v>52662187</v>
      </c>
      <c r="DO642" s="91">
        <f t="shared" si="863"/>
        <v>0</v>
      </c>
      <c r="DP642" s="91">
        <f t="shared" si="864"/>
        <v>0</v>
      </c>
      <c r="DQ642" s="125" t="str">
        <f t="shared" si="865"/>
        <v>NO CONSISTENTE</v>
      </c>
      <c r="DR642" s="147">
        <v>0</v>
      </c>
      <c r="DS642" s="147">
        <v>0</v>
      </c>
      <c r="DT642" s="147">
        <v>0</v>
      </c>
      <c r="DU642" s="147">
        <v>0</v>
      </c>
      <c r="DV642" s="147">
        <v>0</v>
      </c>
      <c r="DW642" s="147">
        <v>0</v>
      </c>
      <c r="DX642" s="59">
        <f>+VLOOKUP($E642,'[2]Ejecución I Semestre 2016'!$B$11:$X$1115,10,FALSE)</f>
        <v>0</v>
      </c>
      <c r="DY642" s="68" t="str">
        <f t="shared" si="866"/>
        <v>CONSISTENTE</v>
      </c>
      <c r="DZ642" s="68" t="str">
        <f t="shared" si="867"/>
        <v>CONSISTENTE</v>
      </c>
      <c r="EA642" s="68" t="str">
        <f t="shared" si="868"/>
        <v>NO CONSISTENTE</v>
      </c>
      <c r="EB642" s="68" t="str">
        <f t="shared" si="869"/>
        <v>CONSISTENTE</v>
      </c>
      <c r="EC642" s="68" t="str">
        <f t="shared" si="870"/>
        <v>CONSISTENTE</v>
      </c>
      <c r="ED642" s="68" t="str">
        <f t="shared" si="871"/>
        <v>CONSISTENTE</v>
      </c>
      <c r="EE642" s="132">
        <f t="shared" si="872"/>
        <v>52662187</v>
      </c>
      <c r="EF642" s="131">
        <f t="shared" si="873"/>
        <v>0</v>
      </c>
      <c r="EG642" s="131">
        <f t="shared" si="874"/>
        <v>0</v>
      </c>
      <c r="EH642" s="131">
        <f t="shared" si="875"/>
        <v>52662187</v>
      </c>
      <c r="EI642" s="131">
        <f t="shared" si="876"/>
        <v>0</v>
      </c>
      <c r="EJ642" s="131">
        <f t="shared" si="877"/>
        <v>0</v>
      </c>
      <c r="EK642" s="131">
        <f t="shared" si="880"/>
        <v>56062187</v>
      </c>
      <c r="EL642" s="60">
        <f t="shared" si="881"/>
        <v>0</v>
      </c>
      <c r="EM642" s="60">
        <f t="shared" si="882"/>
        <v>3400000</v>
      </c>
      <c r="EN642" s="60">
        <f t="shared" si="883"/>
        <v>52662187</v>
      </c>
      <c r="EO642" s="60">
        <f t="shared" si="884"/>
        <v>0</v>
      </c>
      <c r="EP642" s="60">
        <f t="shared" si="885"/>
        <v>0</v>
      </c>
      <c r="EQ642" s="90" t="str">
        <f t="shared" si="886"/>
        <v>NO CONSISTENTE</v>
      </c>
    </row>
    <row r="643" spans="1:147" ht="15" customHeight="1" x14ac:dyDescent="0.2">
      <c r="A643" s="53" t="s">
        <v>1050</v>
      </c>
      <c r="B643" s="56">
        <f t="shared" si="878"/>
        <v>8533111</v>
      </c>
      <c r="C643" s="59" t="str">
        <f t="shared" si="879"/>
        <v>SI</v>
      </c>
      <c r="E643" s="53" t="s">
        <v>1247</v>
      </c>
      <c r="F643" s="55" t="s">
        <v>1195</v>
      </c>
      <c r="G643" s="55" t="s">
        <v>1248</v>
      </c>
      <c r="H643" s="56">
        <v>29381345</v>
      </c>
      <c r="I643" s="56">
        <v>0</v>
      </c>
      <c r="J643" s="56">
        <v>0</v>
      </c>
      <c r="K643" s="56">
        <v>20848234</v>
      </c>
      <c r="L643" s="56">
        <v>0</v>
      </c>
      <c r="M643" s="56">
        <v>0</v>
      </c>
      <c r="N643" s="57">
        <v>8533111</v>
      </c>
      <c r="O643" s="58">
        <f t="shared" si="801"/>
        <v>0</v>
      </c>
      <c r="P643" s="59" t="str">
        <f t="shared" si="802"/>
        <v>CONSISTENTE</v>
      </c>
      <c r="Q643" s="87" t="str">
        <f t="shared" si="803"/>
        <v>OK</v>
      </c>
      <c r="R643" s="56">
        <v>0</v>
      </c>
      <c r="S643" s="56">
        <v>0</v>
      </c>
      <c r="T643" s="56">
        <v>8533111</v>
      </c>
      <c r="U643" s="56">
        <v>0</v>
      </c>
      <c r="V643" s="56">
        <v>0</v>
      </c>
      <c r="W643" s="59" t="s">
        <v>2314</v>
      </c>
      <c r="X643" s="59" t="s">
        <v>2312</v>
      </c>
      <c r="Y643" s="59" t="str">
        <f t="shared" si="804"/>
        <v>CONSISTENTE</v>
      </c>
      <c r="Z643" s="59" t="str">
        <f t="shared" si="888"/>
        <v/>
      </c>
      <c r="AA643" s="66">
        <f>+VLOOKUP($E643,'[1]PLAN DE APLICACIÓN'!$B$11:$V$1115,16,FALSE)</f>
        <v>21741380</v>
      </c>
      <c r="AB643" s="66">
        <f>+VLOOKUP($E643,'[1]PLAN DE APLICACIÓN'!$B$11:$V$1115,17,FALSE)</f>
        <v>21741380</v>
      </c>
      <c r="AC643" s="66">
        <f>+VLOOKUP($E643,'[1]PLAN DE APLICACIÓN'!$B$11:$V$1115,18,FALSE)</f>
        <v>0</v>
      </c>
      <c r="AD643" s="66">
        <f>+VLOOKUP($E643,'[1]PLAN DE APLICACIÓN'!$B$11:$V$1115,19,FALSE)</f>
        <v>0</v>
      </c>
      <c r="AE643" s="66">
        <f>+VLOOKUP($E643,'[1]PLAN DE APLICACIÓN'!$B$11:$V$1115,20,FALSE)</f>
        <v>0</v>
      </c>
      <c r="AF643" s="66">
        <f>+VLOOKUP($E643,'[1]PLAN DE APLICACIÓN'!$B$11:$V$1115,21,FALSE)</f>
        <v>0</v>
      </c>
      <c r="AG643" s="59" t="str">
        <f t="shared" si="805"/>
        <v>CONSISTENTE</v>
      </c>
      <c r="AH643" s="59" t="str">
        <f t="shared" si="806"/>
        <v>NO CONSISTENTE</v>
      </c>
      <c r="AI643" s="59" t="str">
        <f t="shared" si="807"/>
        <v>CONSISTENTE</v>
      </c>
      <c r="AJ643" s="59" t="str">
        <f t="shared" si="808"/>
        <v>CONSISTENTE</v>
      </c>
      <c r="AK643" s="59" t="str">
        <f t="shared" si="809"/>
        <v>CONSISTENTE</v>
      </c>
      <c r="AL643" s="59" t="str">
        <f t="shared" si="810"/>
        <v>CONSISTENTE</v>
      </c>
      <c r="AM643" s="56">
        <v>0</v>
      </c>
      <c r="AN643" s="56">
        <v>0</v>
      </c>
      <c r="AO643" s="56">
        <v>0</v>
      </c>
      <c r="AP643" s="56">
        <v>0</v>
      </c>
      <c r="AQ643" s="56">
        <v>0</v>
      </c>
      <c r="AR643" s="56">
        <v>0</v>
      </c>
      <c r="AS643" s="59">
        <v>0</v>
      </c>
      <c r="AT643" s="59" t="str">
        <f t="shared" si="811"/>
        <v>CONSISTENTE</v>
      </c>
      <c r="AU643" s="59" t="str">
        <f t="shared" si="812"/>
        <v>CONSISTENTE</v>
      </c>
      <c r="AV643" s="59" t="str">
        <f t="shared" si="813"/>
        <v>CONSISTENTE</v>
      </c>
      <c r="AW643" s="59" t="str">
        <f t="shared" si="814"/>
        <v>CONSISTENTE</v>
      </c>
      <c r="AX643" s="59" t="str">
        <f t="shared" si="815"/>
        <v>CONSISTENTE</v>
      </c>
      <c r="AY643" s="59" t="str">
        <f t="shared" si="816"/>
        <v>CONSISTENTE</v>
      </c>
      <c r="AZ643" s="56">
        <v>0</v>
      </c>
      <c r="BA643" s="56">
        <v>0</v>
      </c>
      <c r="BB643" s="56">
        <v>0</v>
      </c>
      <c r="BC643" s="56">
        <v>0</v>
      </c>
      <c r="BD643" s="56">
        <v>0</v>
      </c>
      <c r="BE643" s="56">
        <v>0</v>
      </c>
      <c r="BF643" s="60">
        <v>1</v>
      </c>
      <c r="BG643" s="59" t="str">
        <f t="shared" si="817"/>
        <v>CONSISTENTE</v>
      </c>
      <c r="BH643" s="59" t="str">
        <f t="shared" si="818"/>
        <v>CONSISTENTE</v>
      </c>
      <c r="BI643" s="59" t="str">
        <f t="shared" si="819"/>
        <v>CONSISTENTE</v>
      </c>
      <c r="BJ643" s="59" t="str">
        <f t="shared" si="820"/>
        <v>CONSISTENTE</v>
      </c>
      <c r="BK643" s="59" t="str">
        <f t="shared" si="821"/>
        <v>CONSISTENTE</v>
      </c>
      <c r="BL643" s="59" t="str">
        <f t="shared" si="822"/>
        <v>CONSISTENTE</v>
      </c>
      <c r="BM643" s="59" t="str">
        <f t="shared" si="823"/>
        <v>CONSISTENTE</v>
      </c>
      <c r="BN643" s="59" t="str">
        <f t="shared" si="824"/>
        <v>CONSISTENTE</v>
      </c>
      <c r="BO643" s="59" t="str">
        <f t="shared" si="825"/>
        <v>CONSISTENTE</v>
      </c>
      <c r="BP643" s="59" t="str">
        <f t="shared" si="826"/>
        <v>CONSISTENTE</v>
      </c>
      <c r="BQ643" s="59" t="str">
        <f t="shared" si="827"/>
        <v>CONSISTENTE</v>
      </c>
      <c r="BR643" s="59" t="str">
        <f t="shared" si="828"/>
        <v>CONSISTENTE</v>
      </c>
      <c r="BS643" s="56">
        <v>0</v>
      </c>
      <c r="BT643" s="56">
        <v>0</v>
      </c>
      <c r="BU643" s="56">
        <v>0</v>
      </c>
      <c r="BV643" s="56">
        <v>0</v>
      </c>
      <c r="BW643" s="56">
        <v>0</v>
      </c>
      <c r="BX643" s="56">
        <v>0</v>
      </c>
      <c r="BY643" s="60">
        <v>0</v>
      </c>
      <c r="BZ643" s="59" t="str">
        <f t="shared" si="829"/>
        <v>CONSISTENTE</v>
      </c>
      <c r="CA643" s="59" t="str">
        <f t="shared" si="830"/>
        <v>CONSISTENTE</v>
      </c>
      <c r="CB643" s="59" t="str">
        <f t="shared" si="831"/>
        <v>CONSISTENTE</v>
      </c>
      <c r="CC643" s="59" t="str">
        <f t="shared" si="832"/>
        <v>CONSISTENTE</v>
      </c>
      <c r="CD643" s="59" t="str">
        <f t="shared" si="833"/>
        <v>CONSISTENTE</v>
      </c>
      <c r="CE643" s="59" t="str">
        <f t="shared" si="834"/>
        <v>CONSISTENTE</v>
      </c>
      <c r="CF643" s="56">
        <v>0</v>
      </c>
      <c r="CG643" s="56">
        <v>0</v>
      </c>
      <c r="CH643" s="56">
        <v>0</v>
      </c>
      <c r="CI643" s="56">
        <v>0</v>
      </c>
      <c r="CJ643" s="56">
        <v>0</v>
      </c>
      <c r="CK643" s="56">
        <v>0</v>
      </c>
      <c r="CL643" s="60">
        <v>1</v>
      </c>
      <c r="CM643" s="59" t="str">
        <f t="shared" si="835"/>
        <v>CONSISTENTE</v>
      </c>
      <c r="CN643" s="59" t="str">
        <f t="shared" si="836"/>
        <v>CONSISTENTE</v>
      </c>
      <c r="CO643" s="59" t="str">
        <f t="shared" si="837"/>
        <v>CONSISTENTE</v>
      </c>
      <c r="CP643" s="59" t="str">
        <f t="shared" si="838"/>
        <v>CONSISTENTE</v>
      </c>
      <c r="CQ643" s="59" t="str">
        <f t="shared" si="839"/>
        <v>CONSISTENTE</v>
      </c>
      <c r="CR643" s="59" t="str">
        <f t="shared" si="840"/>
        <v>CONSISTENTE</v>
      </c>
      <c r="CS643" s="59" t="str">
        <f t="shared" si="841"/>
        <v>CONSISTENTE</v>
      </c>
      <c r="CT643" s="59" t="str">
        <f t="shared" si="842"/>
        <v>CONSISTENTE</v>
      </c>
      <c r="CU643" s="59" t="str">
        <f t="shared" si="843"/>
        <v>CONSISTENTE</v>
      </c>
      <c r="CV643" s="59" t="str">
        <f t="shared" si="844"/>
        <v>CONSISTENTE</v>
      </c>
      <c r="CW643" s="59" t="str">
        <f t="shared" si="845"/>
        <v>CONSISTENTE</v>
      </c>
      <c r="CX643" s="59" t="str">
        <f t="shared" si="846"/>
        <v>CONSISTENTE</v>
      </c>
      <c r="CY643" s="56">
        <f t="shared" si="847"/>
        <v>30274491</v>
      </c>
      <c r="CZ643" s="56">
        <f t="shared" si="848"/>
        <v>21741380</v>
      </c>
      <c r="DA643" s="56">
        <f t="shared" si="849"/>
        <v>0</v>
      </c>
      <c r="DB643" s="56">
        <f t="shared" si="850"/>
        <v>8533111</v>
      </c>
      <c r="DC643" s="56">
        <f t="shared" si="851"/>
        <v>0</v>
      </c>
      <c r="DD643" s="56">
        <f t="shared" si="852"/>
        <v>0</v>
      </c>
      <c r="DE643" s="90">
        <f t="shared" si="853"/>
        <v>0</v>
      </c>
      <c r="DF643" s="90">
        <f t="shared" si="854"/>
        <v>0</v>
      </c>
      <c r="DG643" s="90">
        <f t="shared" si="855"/>
        <v>0</v>
      </c>
      <c r="DH643" s="90">
        <f t="shared" si="856"/>
        <v>0</v>
      </c>
      <c r="DI643" s="90">
        <f t="shared" si="857"/>
        <v>0</v>
      </c>
      <c r="DJ643" s="98">
        <f t="shared" si="858"/>
        <v>0</v>
      </c>
      <c r="DK643" s="103">
        <f t="shared" si="859"/>
        <v>21741380</v>
      </c>
      <c r="DL643" s="91">
        <f t="shared" si="860"/>
        <v>21741380</v>
      </c>
      <c r="DM643" s="91">
        <f t="shared" si="861"/>
        <v>0</v>
      </c>
      <c r="DN643" s="91">
        <f t="shared" si="862"/>
        <v>0</v>
      </c>
      <c r="DO643" s="91">
        <f t="shared" si="863"/>
        <v>0</v>
      </c>
      <c r="DP643" s="91">
        <f t="shared" si="864"/>
        <v>0</v>
      </c>
      <c r="DQ643" s="125" t="str">
        <f t="shared" si="865"/>
        <v>CONSISTENTE</v>
      </c>
      <c r="DR643" s="147">
        <v>0</v>
      </c>
      <c r="DS643" s="147">
        <v>0</v>
      </c>
      <c r="DT643" s="147">
        <v>0</v>
      </c>
      <c r="DU643" s="147">
        <v>0</v>
      </c>
      <c r="DV643" s="147">
        <v>0</v>
      </c>
      <c r="DW643" s="147">
        <v>0</v>
      </c>
      <c r="DX643" s="59">
        <f>+VLOOKUP($E643,'[2]Ejecución I Semestre 2016'!$B$11:$X$1115,10,FALSE)</f>
        <v>0</v>
      </c>
      <c r="DY643" s="68" t="str">
        <f t="shared" si="866"/>
        <v>CONSISTENTE</v>
      </c>
      <c r="DZ643" s="68" t="str">
        <f t="shared" si="867"/>
        <v>CONSISTENTE</v>
      </c>
      <c r="EA643" s="68" t="str">
        <f t="shared" si="868"/>
        <v>CONSISTENTE</v>
      </c>
      <c r="EB643" s="68" t="str">
        <f t="shared" si="869"/>
        <v>CONSISTENTE</v>
      </c>
      <c r="EC643" s="68" t="str">
        <f t="shared" si="870"/>
        <v>CONSISTENTE</v>
      </c>
      <c r="ED643" s="68" t="str">
        <f t="shared" si="871"/>
        <v>CONSISTENTE</v>
      </c>
      <c r="EE643" s="132">
        <f t="shared" si="872"/>
        <v>0</v>
      </c>
      <c r="EF643" s="131">
        <f t="shared" si="873"/>
        <v>0</v>
      </c>
      <c r="EG643" s="131">
        <f t="shared" si="874"/>
        <v>0</v>
      </c>
      <c r="EH643" s="131">
        <f t="shared" si="875"/>
        <v>0</v>
      </c>
      <c r="EI643" s="131">
        <f t="shared" si="876"/>
        <v>0</v>
      </c>
      <c r="EJ643" s="131">
        <f t="shared" si="877"/>
        <v>0</v>
      </c>
      <c r="EK643" s="131">
        <f t="shared" si="880"/>
        <v>21741380</v>
      </c>
      <c r="EL643" s="60">
        <f t="shared" si="881"/>
        <v>21741380</v>
      </c>
      <c r="EM643" s="60">
        <f t="shared" si="882"/>
        <v>0</v>
      </c>
      <c r="EN643" s="60">
        <f t="shared" si="883"/>
        <v>0</v>
      </c>
      <c r="EO643" s="60">
        <f t="shared" si="884"/>
        <v>0</v>
      </c>
      <c r="EP643" s="60">
        <f t="shared" si="885"/>
        <v>0</v>
      </c>
      <c r="EQ643" s="90" t="str">
        <f t="shared" si="886"/>
        <v>CONSISTENTE</v>
      </c>
    </row>
    <row r="644" spans="1:147" ht="15" customHeight="1" x14ac:dyDescent="0.2">
      <c r="A644" s="53" t="s">
        <v>1052</v>
      </c>
      <c r="B644" s="56">
        <f t="shared" si="878"/>
        <v>51918411</v>
      </c>
      <c r="C644" s="59" t="str">
        <f t="shared" si="879"/>
        <v>SI</v>
      </c>
      <c r="E644" s="62" t="s">
        <v>1249</v>
      </c>
      <c r="F644" s="55" t="s">
        <v>1195</v>
      </c>
      <c r="G644" s="55" t="s">
        <v>565</v>
      </c>
      <c r="H644" s="56">
        <v>54095558</v>
      </c>
      <c r="I644" s="56">
        <v>177147</v>
      </c>
      <c r="J644" s="56">
        <v>2000000</v>
      </c>
      <c r="K644" s="56">
        <v>0</v>
      </c>
      <c r="L644" s="56">
        <v>0</v>
      </c>
      <c r="M644" s="56">
        <v>0</v>
      </c>
      <c r="N644" s="57">
        <v>51918411</v>
      </c>
      <c r="O644" s="58">
        <f t="shared" si="801"/>
        <v>0</v>
      </c>
      <c r="P644" s="59" t="str">
        <f t="shared" si="802"/>
        <v>CONSISTENTE</v>
      </c>
      <c r="Q644" s="87" t="str">
        <f t="shared" si="803"/>
        <v>OK</v>
      </c>
      <c r="R644" s="56">
        <v>0</v>
      </c>
      <c r="S644" s="56">
        <v>1918411</v>
      </c>
      <c r="T644" s="56">
        <v>0</v>
      </c>
      <c r="U644" s="56">
        <v>50000000</v>
      </c>
      <c r="V644" s="56">
        <v>0</v>
      </c>
      <c r="W644" s="59" t="s">
        <v>2314</v>
      </c>
      <c r="X644" s="59" t="s">
        <v>2312</v>
      </c>
      <c r="Y644" s="59" t="str">
        <f t="shared" si="804"/>
        <v>CONSISTENTE</v>
      </c>
      <c r="Z644" s="59" t="str">
        <f t="shared" si="888"/>
        <v/>
      </c>
      <c r="AA644" s="66">
        <f>+VLOOKUP($E644,'[1]PLAN DE APLICACIÓN'!$B$11:$V$1115,16,FALSE)</f>
        <v>0</v>
      </c>
      <c r="AB644" s="66">
        <f>+VLOOKUP($E644,'[1]PLAN DE APLICACIÓN'!$B$11:$V$1115,17,FALSE)</f>
        <v>0</v>
      </c>
      <c r="AC644" s="66">
        <f>+VLOOKUP($E644,'[1]PLAN DE APLICACIÓN'!$B$11:$V$1115,18,FALSE)</f>
        <v>0</v>
      </c>
      <c r="AD644" s="66">
        <f>+VLOOKUP($E644,'[1]PLAN DE APLICACIÓN'!$B$11:$V$1115,19,FALSE)</f>
        <v>0</v>
      </c>
      <c r="AE644" s="66">
        <f>+VLOOKUP($E644,'[1]PLAN DE APLICACIÓN'!$B$11:$V$1115,20,FALSE)</f>
        <v>0</v>
      </c>
      <c r="AF644" s="66">
        <f>+VLOOKUP($E644,'[1]PLAN DE APLICACIÓN'!$B$11:$V$1115,21,FALSE)</f>
        <v>0</v>
      </c>
      <c r="AG644" s="59" t="str">
        <f t="shared" si="805"/>
        <v>CONSISTENTE</v>
      </c>
      <c r="AH644" s="59" t="str">
        <f t="shared" si="806"/>
        <v>CONSISTENTE</v>
      </c>
      <c r="AI644" s="59" t="str">
        <f t="shared" si="807"/>
        <v>CONSISTENTE</v>
      </c>
      <c r="AJ644" s="59" t="str">
        <f t="shared" si="808"/>
        <v>CONSISTENTE</v>
      </c>
      <c r="AK644" s="59" t="str">
        <f t="shared" si="809"/>
        <v>CONSISTENTE</v>
      </c>
      <c r="AL644" s="59" t="str">
        <f t="shared" si="810"/>
        <v>CONSISTENTE</v>
      </c>
      <c r="AM644" s="56">
        <v>0</v>
      </c>
      <c r="AN644" s="56">
        <v>0</v>
      </c>
      <c r="AO644" s="56">
        <v>0</v>
      </c>
      <c r="AP644" s="56">
        <v>0</v>
      </c>
      <c r="AQ644" s="56">
        <v>0</v>
      </c>
      <c r="AR644" s="56">
        <v>0</v>
      </c>
      <c r="AS644" s="59">
        <v>0</v>
      </c>
      <c r="AT644" s="59" t="str">
        <f t="shared" si="811"/>
        <v>CONSISTENTE</v>
      </c>
      <c r="AU644" s="59" t="str">
        <f t="shared" si="812"/>
        <v>CONSISTENTE</v>
      </c>
      <c r="AV644" s="59" t="str">
        <f t="shared" si="813"/>
        <v>CONSISTENTE</v>
      </c>
      <c r="AW644" s="59" t="str">
        <f t="shared" si="814"/>
        <v>CONSISTENTE</v>
      </c>
      <c r="AX644" s="59" t="str">
        <f t="shared" si="815"/>
        <v>CONSISTENTE</v>
      </c>
      <c r="AY644" s="59" t="str">
        <f t="shared" si="816"/>
        <v>CONSISTENTE</v>
      </c>
      <c r="AZ644" s="56">
        <v>54095558</v>
      </c>
      <c r="BA644" s="56">
        <v>0</v>
      </c>
      <c r="BB644" s="56">
        <v>0</v>
      </c>
      <c r="BC644" s="56">
        <v>0</v>
      </c>
      <c r="BD644" s="56">
        <v>0</v>
      </c>
      <c r="BE644" s="56">
        <v>0</v>
      </c>
      <c r="BF644" s="60">
        <v>1</v>
      </c>
      <c r="BG644" s="59" t="str">
        <f t="shared" si="817"/>
        <v>NO CONSISTENTE</v>
      </c>
      <c r="BH644" s="59" t="str">
        <f t="shared" si="818"/>
        <v>CONSISTENTE</v>
      </c>
      <c r="BI644" s="59" t="str">
        <f t="shared" si="819"/>
        <v>CONSISTENTE</v>
      </c>
      <c r="BJ644" s="59" t="str">
        <f t="shared" si="820"/>
        <v>CONSISTENTE</v>
      </c>
      <c r="BK644" s="59" t="str">
        <f t="shared" si="821"/>
        <v>CONSISTENTE</v>
      </c>
      <c r="BL644" s="59" t="str">
        <f t="shared" si="822"/>
        <v>CONSISTENTE</v>
      </c>
      <c r="BM644" s="59" t="str">
        <f t="shared" si="823"/>
        <v>CONSISTENTE</v>
      </c>
      <c r="BN644" s="59" t="str">
        <f t="shared" si="824"/>
        <v>CONSISTENTE</v>
      </c>
      <c r="BO644" s="59" t="str">
        <f t="shared" si="825"/>
        <v>CONSISTENTE</v>
      </c>
      <c r="BP644" s="59" t="str">
        <f t="shared" si="826"/>
        <v>CONSISTENTE</v>
      </c>
      <c r="BQ644" s="59" t="str">
        <f t="shared" si="827"/>
        <v>CONSISTENTE</v>
      </c>
      <c r="BR644" s="59" t="str">
        <f t="shared" si="828"/>
        <v>CONSISTENTE</v>
      </c>
      <c r="BS644" s="56">
        <v>0</v>
      </c>
      <c r="BT644" s="56">
        <v>0</v>
      </c>
      <c r="BU644" s="56">
        <v>0</v>
      </c>
      <c r="BV644" s="56">
        <v>0</v>
      </c>
      <c r="BW644" s="56">
        <v>0</v>
      </c>
      <c r="BX644" s="56">
        <v>0</v>
      </c>
      <c r="BY644" s="60">
        <v>1</v>
      </c>
      <c r="BZ644" s="59" t="str">
        <f t="shared" si="829"/>
        <v>CONSISTENTE</v>
      </c>
      <c r="CA644" s="59" t="str">
        <f t="shared" si="830"/>
        <v>CONSISTENTE</v>
      </c>
      <c r="CB644" s="59" t="str">
        <f t="shared" si="831"/>
        <v>CONSISTENTE</v>
      </c>
      <c r="CC644" s="59" t="str">
        <f t="shared" si="832"/>
        <v>CONSISTENTE</v>
      </c>
      <c r="CD644" s="59" t="str">
        <f t="shared" si="833"/>
        <v>CONSISTENTE</v>
      </c>
      <c r="CE644" s="59" t="str">
        <f t="shared" si="834"/>
        <v>CONSISTENTE</v>
      </c>
      <c r="CF644" s="56">
        <v>43417926</v>
      </c>
      <c r="CG644" s="56">
        <v>0</v>
      </c>
      <c r="CH644" s="56">
        <v>0</v>
      </c>
      <c r="CI644" s="56">
        <v>0</v>
      </c>
      <c r="CJ644" s="56">
        <v>39811200</v>
      </c>
      <c r="CK644" s="56">
        <v>0</v>
      </c>
      <c r="CL644" s="60">
        <v>1</v>
      </c>
      <c r="CM644" s="59" t="str">
        <f t="shared" si="835"/>
        <v>NO CONSISTENTE</v>
      </c>
      <c r="CN644" s="59" t="str">
        <f t="shared" si="836"/>
        <v>CONSISTENTE</v>
      </c>
      <c r="CO644" s="59" t="str">
        <f t="shared" si="837"/>
        <v>CONSISTENTE</v>
      </c>
      <c r="CP644" s="59" t="str">
        <f t="shared" si="838"/>
        <v>CONSISTENTE</v>
      </c>
      <c r="CQ644" s="59" t="str">
        <f t="shared" si="839"/>
        <v>CONSISTENTE</v>
      </c>
      <c r="CR644" s="59" t="str">
        <f t="shared" si="840"/>
        <v>CONSISTENTE</v>
      </c>
      <c r="CS644" s="59" t="str">
        <f t="shared" si="841"/>
        <v>CONSISTENTE</v>
      </c>
      <c r="CT644" s="59" t="str">
        <f t="shared" si="842"/>
        <v>CONSISTENTE</v>
      </c>
      <c r="CU644" s="59" t="str">
        <f t="shared" si="843"/>
        <v>CONSISTENTE</v>
      </c>
      <c r="CV644" s="59" t="str">
        <f t="shared" si="844"/>
        <v>CONSISTENTE</v>
      </c>
      <c r="CW644" s="59" t="str">
        <f t="shared" si="845"/>
        <v>CONSISTENTE</v>
      </c>
      <c r="CX644" s="59" t="str">
        <f t="shared" si="846"/>
        <v>CONSISTENTE</v>
      </c>
      <c r="CY644" s="56">
        <f t="shared" si="847"/>
        <v>51918411</v>
      </c>
      <c r="CZ644" s="56">
        <f t="shared" si="848"/>
        <v>0</v>
      </c>
      <c r="DA644" s="56">
        <f t="shared" si="849"/>
        <v>1918411</v>
      </c>
      <c r="DB644" s="56">
        <f t="shared" si="850"/>
        <v>0</v>
      </c>
      <c r="DC644" s="56">
        <f t="shared" si="851"/>
        <v>50000000</v>
      </c>
      <c r="DD644" s="56">
        <f t="shared" si="852"/>
        <v>0</v>
      </c>
      <c r="DE644" s="90">
        <f t="shared" si="853"/>
        <v>0</v>
      </c>
      <c r="DF644" s="90">
        <f t="shared" si="854"/>
        <v>0</v>
      </c>
      <c r="DG644" s="90">
        <f t="shared" si="855"/>
        <v>0</v>
      </c>
      <c r="DH644" s="90">
        <f t="shared" si="856"/>
        <v>0</v>
      </c>
      <c r="DI644" s="90">
        <f t="shared" si="857"/>
        <v>0</v>
      </c>
      <c r="DJ644" s="98">
        <f t="shared" si="858"/>
        <v>0</v>
      </c>
      <c r="DK644" s="103">
        <f t="shared" si="859"/>
        <v>39811200</v>
      </c>
      <c r="DL644" s="91">
        <f t="shared" si="860"/>
        <v>0</v>
      </c>
      <c r="DM644" s="91">
        <f t="shared" si="861"/>
        <v>0</v>
      </c>
      <c r="DN644" s="91">
        <f t="shared" si="862"/>
        <v>0</v>
      </c>
      <c r="DO644" s="91">
        <f t="shared" si="863"/>
        <v>39811200</v>
      </c>
      <c r="DP644" s="91">
        <f t="shared" si="864"/>
        <v>0</v>
      </c>
      <c r="DQ644" s="125" t="str">
        <f t="shared" si="865"/>
        <v>CONSISTENTE</v>
      </c>
      <c r="DR644" s="147">
        <v>0</v>
      </c>
      <c r="DS644" s="147">
        <v>0</v>
      </c>
      <c r="DT644" s="147">
        <v>0</v>
      </c>
      <c r="DU644" s="147">
        <v>0</v>
      </c>
      <c r="DV644" s="147">
        <v>0</v>
      </c>
      <c r="DW644" s="147">
        <v>0</v>
      </c>
      <c r="DX644" s="59">
        <f>+VLOOKUP($E644,'[2]Ejecución I Semestre 2016'!$B$11:$X$1115,10,FALSE)</f>
        <v>0</v>
      </c>
      <c r="DY644" s="68" t="str">
        <f t="shared" si="866"/>
        <v>CONSISTENTE</v>
      </c>
      <c r="DZ644" s="68" t="str">
        <f t="shared" si="867"/>
        <v>CONSISTENTE</v>
      </c>
      <c r="EA644" s="68" t="str">
        <f t="shared" si="868"/>
        <v>CONSISTENTE</v>
      </c>
      <c r="EB644" s="68" t="str">
        <f t="shared" si="869"/>
        <v>CONSISTENTE</v>
      </c>
      <c r="EC644" s="68" t="str">
        <f t="shared" si="870"/>
        <v>CONSISTENTE</v>
      </c>
      <c r="ED644" s="68" t="str">
        <f t="shared" si="871"/>
        <v>CONSISTENTE</v>
      </c>
      <c r="EE644" s="132">
        <f t="shared" si="872"/>
        <v>0</v>
      </c>
      <c r="EF644" s="131">
        <f t="shared" si="873"/>
        <v>0</v>
      </c>
      <c r="EG644" s="131">
        <f t="shared" si="874"/>
        <v>0</v>
      </c>
      <c r="EH644" s="131">
        <f t="shared" si="875"/>
        <v>0</v>
      </c>
      <c r="EI644" s="131">
        <f t="shared" si="876"/>
        <v>0</v>
      </c>
      <c r="EJ644" s="131">
        <f t="shared" si="877"/>
        <v>0</v>
      </c>
      <c r="EK644" s="131">
        <f t="shared" si="880"/>
        <v>39811200</v>
      </c>
      <c r="EL644" s="60">
        <f t="shared" si="881"/>
        <v>0</v>
      </c>
      <c r="EM644" s="60">
        <f t="shared" si="882"/>
        <v>0</v>
      </c>
      <c r="EN644" s="60">
        <f t="shared" si="883"/>
        <v>0</v>
      </c>
      <c r="EO644" s="60">
        <f t="shared" si="884"/>
        <v>39811200</v>
      </c>
      <c r="EP644" s="60">
        <f t="shared" si="885"/>
        <v>0</v>
      </c>
      <c r="EQ644" s="90" t="str">
        <f t="shared" si="886"/>
        <v>CONSISTENTE</v>
      </c>
    </row>
    <row r="645" spans="1:147" ht="15" customHeight="1" x14ac:dyDescent="0.2">
      <c r="A645" s="53" t="s">
        <v>1054</v>
      </c>
      <c r="B645" s="56">
        <f t="shared" si="878"/>
        <v>278334235</v>
      </c>
      <c r="C645" s="59" t="str">
        <f t="shared" si="879"/>
        <v>SI</v>
      </c>
      <c r="E645" s="53" t="s">
        <v>1250</v>
      </c>
      <c r="F645" s="55" t="s">
        <v>1195</v>
      </c>
      <c r="G645" s="61" t="s">
        <v>1251</v>
      </c>
      <c r="H645" s="56">
        <v>278334235</v>
      </c>
      <c r="I645" s="56">
        <v>0</v>
      </c>
      <c r="J645" s="56">
        <v>0</v>
      </c>
      <c r="K645" s="56">
        <v>0</v>
      </c>
      <c r="L645" s="56">
        <v>0</v>
      </c>
      <c r="M645" s="56">
        <v>0</v>
      </c>
      <c r="N645" s="57">
        <v>278334235</v>
      </c>
      <c r="O645" s="58">
        <f t="shared" si="801"/>
        <v>0</v>
      </c>
      <c r="P645" s="59" t="str">
        <f t="shared" si="802"/>
        <v>CONSISTENTE</v>
      </c>
      <c r="Q645" s="87" t="str">
        <f t="shared" si="803"/>
        <v>OK</v>
      </c>
      <c r="R645" s="56">
        <v>0</v>
      </c>
      <c r="S645" s="56">
        <v>0</v>
      </c>
      <c r="T645" s="56">
        <v>278334235</v>
      </c>
      <c r="U645" s="56">
        <v>0</v>
      </c>
      <c r="V645" s="56">
        <v>0</v>
      </c>
      <c r="W645" s="59" t="s">
        <v>2314</v>
      </c>
      <c r="X645" s="59" t="s">
        <v>2312</v>
      </c>
      <c r="Y645" s="59" t="str">
        <f t="shared" si="804"/>
        <v>CONSISTENTE</v>
      </c>
      <c r="Z645" s="59" t="str">
        <f t="shared" si="888"/>
        <v/>
      </c>
      <c r="AA645" s="66">
        <f>+VLOOKUP($E645,'[1]PLAN DE APLICACIÓN'!$B$11:$V$1115,16,FALSE)</f>
        <v>0</v>
      </c>
      <c r="AB645" s="66">
        <f>+VLOOKUP($E645,'[1]PLAN DE APLICACIÓN'!$B$11:$V$1115,17,FALSE)</f>
        <v>0</v>
      </c>
      <c r="AC645" s="66">
        <f>+VLOOKUP($E645,'[1]PLAN DE APLICACIÓN'!$B$11:$V$1115,18,FALSE)</f>
        <v>0</v>
      </c>
      <c r="AD645" s="66">
        <f>+VLOOKUP($E645,'[1]PLAN DE APLICACIÓN'!$B$11:$V$1115,19,FALSE)</f>
        <v>0</v>
      </c>
      <c r="AE645" s="66">
        <f>+VLOOKUP($E645,'[1]PLAN DE APLICACIÓN'!$B$11:$V$1115,20,FALSE)</f>
        <v>0</v>
      </c>
      <c r="AF645" s="66">
        <f>+VLOOKUP($E645,'[1]PLAN DE APLICACIÓN'!$B$11:$V$1115,21,FALSE)</f>
        <v>0</v>
      </c>
      <c r="AG645" s="59" t="str">
        <f t="shared" si="805"/>
        <v>CONSISTENTE</v>
      </c>
      <c r="AH645" s="59" t="str">
        <f t="shared" si="806"/>
        <v>CONSISTENTE</v>
      </c>
      <c r="AI645" s="59" t="str">
        <f t="shared" si="807"/>
        <v>CONSISTENTE</v>
      </c>
      <c r="AJ645" s="59" t="str">
        <f t="shared" si="808"/>
        <v>CONSISTENTE</v>
      </c>
      <c r="AK645" s="59" t="str">
        <f t="shared" si="809"/>
        <v>CONSISTENTE</v>
      </c>
      <c r="AL645" s="59" t="str">
        <f t="shared" si="810"/>
        <v>CONSISTENTE</v>
      </c>
      <c r="AM645" s="56">
        <v>0</v>
      </c>
      <c r="AN645" s="56">
        <v>0</v>
      </c>
      <c r="AO645" s="56">
        <v>0</v>
      </c>
      <c r="AP645" s="56">
        <v>0</v>
      </c>
      <c r="AQ645" s="56">
        <v>0</v>
      </c>
      <c r="AR645" s="56">
        <v>0</v>
      </c>
      <c r="AS645" s="59">
        <v>0</v>
      </c>
      <c r="AT645" s="59" t="str">
        <f t="shared" si="811"/>
        <v>CONSISTENTE</v>
      </c>
      <c r="AU645" s="59" t="str">
        <f t="shared" si="812"/>
        <v>CONSISTENTE</v>
      </c>
      <c r="AV645" s="59" t="str">
        <f t="shared" si="813"/>
        <v>CONSISTENTE</v>
      </c>
      <c r="AW645" s="59" t="str">
        <f t="shared" si="814"/>
        <v>CONSISTENTE</v>
      </c>
      <c r="AX645" s="59" t="str">
        <f t="shared" si="815"/>
        <v>CONSISTENTE</v>
      </c>
      <c r="AY645" s="59" t="str">
        <f t="shared" si="816"/>
        <v>CONSISTENTE</v>
      </c>
      <c r="AZ645" s="56">
        <v>275515926.5</v>
      </c>
      <c r="BA645" s="56">
        <v>0</v>
      </c>
      <c r="BB645" s="56">
        <v>0</v>
      </c>
      <c r="BC645" s="56">
        <v>0</v>
      </c>
      <c r="BD645" s="56">
        <v>275515926.5</v>
      </c>
      <c r="BE645" s="56">
        <v>0</v>
      </c>
      <c r="BF645" s="60">
        <v>1</v>
      </c>
      <c r="BG645" s="59" t="str">
        <f t="shared" si="817"/>
        <v>CONSISTENTE</v>
      </c>
      <c r="BH645" s="59" t="str">
        <f t="shared" si="818"/>
        <v>CONSISTENTE</v>
      </c>
      <c r="BI645" s="59" t="str">
        <f t="shared" si="819"/>
        <v>CONSISTENTE</v>
      </c>
      <c r="BJ645" s="59" t="str">
        <f t="shared" si="820"/>
        <v>CONSISTENTE</v>
      </c>
      <c r="BK645" s="59" t="str">
        <f t="shared" si="821"/>
        <v>NO CONSISTENTE</v>
      </c>
      <c r="BL645" s="59" t="str">
        <f t="shared" si="822"/>
        <v>CONSISTENTE</v>
      </c>
      <c r="BM645" s="59" t="str">
        <f t="shared" si="823"/>
        <v>CONSISTENTE</v>
      </c>
      <c r="BN645" s="59" t="str">
        <f t="shared" si="824"/>
        <v>CONSISTENTE</v>
      </c>
      <c r="BO645" s="59" t="str">
        <f t="shared" si="825"/>
        <v>CONSISTENTE</v>
      </c>
      <c r="BP645" s="59" t="str">
        <f t="shared" si="826"/>
        <v>CONSISTENTE</v>
      </c>
      <c r="BQ645" s="59" t="str">
        <f t="shared" si="827"/>
        <v>CONSISTENTE</v>
      </c>
      <c r="BR645" s="59" t="str">
        <f t="shared" si="828"/>
        <v>CONSISTENTE</v>
      </c>
      <c r="BS645" s="56">
        <v>0</v>
      </c>
      <c r="BT645" s="56">
        <v>0</v>
      </c>
      <c r="BU645" s="56">
        <v>0</v>
      </c>
      <c r="BV645" s="56">
        <v>0</v>
      </c>
      <c r="BW645" s="56">
        <v>0</v>
      </c>
      <c r="BX645" s="56">
        <v>0</v>
      </c>
      <c r="BY645" s="60">
        <v>1</v>
      </c>
      <c r="BZ645" s="59" t="str">
        <f t="shared" si="829"/>
        <v>CONSISTENTE</v>
      </c>
      <c r="CA645" s="59" t="str">
        <f t="shared" si="830"/>
        <v>CONSISTENTE</v>
      </c>
      <c r="CB645" s="59" t="str">
        <f t="shared" si="831"/>
        <v>CONSISTENTE</v>
      </c>
      <c r="CC645" s="59" t="str">
        <f t="shared" si="832"/>
        <v>CONSISTENTE</v>
      </c>
      <c r="CD645" s="59" t="str">
        <f t="shared" si="833"/>
        <v>NO CONSISTENTE</v>
      </c>
      <c r="CE645" s="59" t="str">
        <f t="shared" si="834"/>
        <v>CONSISTENTE</v>
      </c>
      <c r="CF645" s="56">
        <v>0</v>
      </c>
      <c r="CG645" s="56">
        <v>0</v>
      </c>
      <c r="CH645" s="56">
        <v>0</v>
      </c>
      <c r="CI645" s="56">
        <v>0</v>
      </c>
      <c r="CJ645" s="56">
        <v>0</v>
      </c>
      <c r="CK645" s="56">
        <v>0</v>
      </c>
      <c r="CL645" s="60">
        <v>1</v>
      </c>
      <c r="CM645" s="59" t="str">
        <f t="shared" si="835"/>
        <v>CONSISTENTE</v>
      </c>
      <c r="CN645" s="59" t="str">
        <f t="shared" si="836"/>
        <v>CONSISTENTE</v>
      </c>
      <c r="CO645" s="59" t="str">
        <f t="shared" si="837"/>
        <v>CONSISTENTE</v>
      </c>
      <c r="CP645" s="59" t="str">
        <f t="shared" si="838"/>
        <v>CONSISTENTE</v>
      </c>
      <c r="CQ645" s="59" t="str">
        <f t="shared" si="839"/>
        <v>NO CONSISTENTE</v>
      </c>
      <c r="CR645" s="59" t="str">
        <f t="shared" si="840"/>
        <v>CONSISTENTE</v>
      </c>
      <c r="CS645" s="59" t="str">
        <f t="shared" si="841"/>
        <v>CONSISTENTE</v>
      </c>
      <c r="CT645" s="59" t="str">
        <f t="shared" si="842"/>
        <v>CONSISTENTE</v>
      </c>
      <c r="CU645" s="59" t="str">
        <f t="shared" si="843"/>
        <v>CONSISTENTE</v>
      </c>
      <c r="CV645" s="59" t="str">
        <f t="shared" si="844"/>
        <v>CONSISTENTE</v>
      </c>
      <c r="CW645" s="59" t="str">
        <f t="shared" si="845"/>
        <v>CONSISTENTE</v>
      </c>
      <c r="CX645" s="59" t="str">
        <f t="shared" si="846"/>
        <v>CONSISTENTE</v>
      </c>
      <c r="CY645" s="56">
        <f t="shared" si="847"/>
        <v>278334235</v>
      </c>
      <c r="CZ645" s="56">
        <f t="shared" si="848"/>
        <v>0</v>
      </c>
      <c r="DA645" s="56">
        <f t="shared" si="849"/>
        <v>0</v>
      </c>
      <c r="DB645" s="56">
        <f t="shared" si="850"/>
        <v>278334235</v>
      </c>
      <c r="DC645" s="56">
        <f t="shared" si="851"/>
        <v>0</v>
      </c>
      <c r="DD645" s="56">
        <f t="shared" si="852"/>
        <v>0</v>
      </c>
      <c r="DE645" s="90">
        <f t="shared" si="853"/>
        <v>0</v>
      </c>
      <c r="DF645" s="90">
        <f t="shared" si="854"/>
        <v>0</v>
      </c>
      <c r="DG645" s="90">
        <f t="shared" si="855"/>
        <v>0</v>
      </c>
      <c r="DH645" s="90">
        <f t="shared" si="856"/>
        <v>0</v>
      </c>
      <c r="DI645" s="90">
        <f t="shared" si="857"/>
        <v>0</v>
      </c>
      <c r="DJ645" s="98">
        <f t="shared" si="858"/>
        <v>0</v>
      </c>
      <c r="DK645" s="103">
        <f t="shared" si="859"/>
        <v>275515926.5</v>
      </c>
      <c r="DL645" s="91">
        <f t="shared" si="860"/>
        <v>0</v>
      </c>
      <c r="DM645" s="91">
        <f t="shared" si="861"/>
        <v>0</v>
      </c>
      <c r="DN645" s="91">
        <f t="shared" si="862"/>
        <v>0</v>
      </c>
      <c r="DO645" s="91">
        <f t="shared" si="863"/>
        <v>275515926.5</v>
      </c>
      <c r="DP645" s="91">
        <f t="shared" si="864"/>
        <v>0</v>
      </c>
      <c r="DQ645" s="125" t="str">
        <f t="shared" si="865"/>
        <v>CONSISTENTE</v>
      </c>
      <c r="DR645" s="147">
        <v>0</v>
      </c>
      <c r="DS645" s="147">
        <v>0</v>
      </c>
      <c r="DT645" s="147">
        <v>0</v>
      </c>
      <c r="DU645" s="147">
        <v>0</v>
      </c>
      <c r="DV645" s="147">
        <v>0</v>
      </c>
      <c r="DW645" s="147">
        <v>0</v>
      </c>
      <c r="DX645" s="59">
        <f>+VLOOKUP($E645,'[2]Ejecución I Semestre 2016'!$B$11:$X$1115,10,FALSE)</f>
        <v>0</v>
      </c>
      <c r="DY645" s="68" t="str">
        <f t="shared" si="866"/>
        <v>CONSISTENTE</v>
      </c>
      <c r="DZ645" s="68" t="str">
        <f t="shared" si="867"/>
        <v>CONSISTENTE</v>
      </c>
      <c r="EA645" s="68" t="str">
        <f t="shared" si="868"/>
        <v>CONSISTENTE</v>
      </c>
      <c r="EB645" s="68" t="str">
        <f t="shared" si="869"/>
        <v>CONSISTENTE</v>
      </c>
      <c r="EC645" s="68" t="str">
        <f t="shared" si="870"/>
        <v>NO CONSISTENTE</v>
      </c>
      <c r="ED645" s="68" t="str">
        <f t="shared" si="871"/>
        <v>CONSISTENTE</v>
      </c>
      <c r="EE645" s="132">
        <f t="shared" si="872"/>
        <v>0</v>
      </c>
      <c r="EF645" s="131">
        <f t="shared" si="873"/>
        <v>0</v>
      </c>
      <c r="EG645" s="131">
        <f t="shared" si="874"/>
        <v>0</v>
      </c>
      <c r="EH645" s="131">
        <f t="shared" si="875"/>
        <v>0</v>
      </c>
      <c r="EI645" s="131">
        <f t="shared" si="876"/>
        <v>0</v>
      </c>
      <c r="EJ645" s="131">
        <f t="shared" si="877"/>
        <v>0</v>
      </c>
      <c r="EK645" s="131">
        <f t="shared" si="880"/>
        <v>275515926.5</v>
      </c>
      <c r="EL645" s="60">
        <f t="shared" si="881"/>
        <v>0</v>
      </c>
      <c r="EM645" s="60">
        <f t="shared" si="882"/>
        <v>0</v>
      </c>
      <c r="EN645" s="60">
        <f t="shared" si="883"/>
        <v>0</v>
      </c>
      <c r="EO645" s="60">
        <f t="shared" si="884"/>
        <v>275515926.5</v>
      </c>
      <c r="EP645" s="60">
        <f t="shared" si="885"/>
        <v>0</v>
      </c>
      <c r="EQ645" s="90" t="str">
        <f t="shared" si="886"/>
        <v>CONSISTENTE</v>
      </c>
    </row>
    <row r="646" spans="1:147" ht="15" customHeight="1" x14ac:dyDescent="0.2">
      <c r="A646" s="53" t="s">
        <v>1056</v>
      </c>
      <c r="B646" s="56">
        <f t="shared" si="878"/>
        <v>942071400</v>
      </c>
      <c r="C646" s="59" t="str">
        <f t="shared" si="879"/>
        <v>SI</v>
      </c>
      <c r="E646" s="53" t="s">
        <v>1252</v>
      </c>
      <c r="F646" s="55" t="s">
        <v>1195</v>
      </c>
      <c r="G646" s="61" t="s">
        <v>1253</v>
      </c>
      <c r="H646" s="56">
        <v>989324387</v>
      </c>
      <c r="I646" s="56">
        <v>0</v>
      </c>
      <c r="J646" s="56">
        <v>0</v>
      </c>
      <c r="K646" s="56">
        <v>47252987</v>
      </c>
      <c r="L646" s="56">
        <v>0</v>
      </c>
      <c r="M646" s="56">
        <v>0</v>
      </c>
      <c r="N646" s="57">
        <v>942071400</v>
      </c>
      <c r="O646" s="58">
        <f t="shared" si="801"/>
        <v>0</v>
      </c>
      <c r="P646" s="59" t="str">
        <f t="shared" si="802"/>
        <v>CONSISTENTE</v>
      </c>
      <c r="Q646" s="87" t="str">
        <f t="shared" si="803"/>
        <v>OK</v>
      </c>
      <c r="R646" s="56">
        <v>0</v>
      </c>
      <c r="S646" s="56">
        <v>2000000</v>
      </c>
      <c r="T646" s="56">
        <v>0</v>
      </c>
      <c r="U646" s="56">
        <v>940071400</v>
      </c>
      <c r="V646" s="56">
        <v>0</v>
      </c>
      <c r="W646" s="59" t="s">
        <v>2314</v>
      </c>
      <c r="X646" s="59" t="s">
        <v>2312</v>
      </c>
      <c r="Y646" s="59" t="str">
        <f t="shared" si="804"/>
        <v>CONSISTENTE</v>
      </c>
      <c r="Z646" s="59" t="str">
        <f t="shared" si="888"/>
        <v/>
      </c>
      <c r="AA646" s="66">
        <f>+VLOOKUP($E646,'[1]PLAN DE APLICACIÓN'!$B$11:$V$1115,16,FALSE)</f>
        <v>0</v>
      </c>
      <c r="AB646" s="66">
        <f>+VLOOKUP($E646,'[1]PLAN DE APLICACIÓN'!$B$11:$V$1115,17,FALSE)</f>
        <v>0</v>
      </c>
      <c r="AC646" s="66">
        <f>+VLOOKUP($E646,'[1]PLAN DE APLICACIÓN'!$B$11:$V$1115,18,FALSE)</f>
        <v>0</v>
      </c>
      <c r="AD646" s="66">
        <f>+VLOOKUP($E646,'[1]PLAN DE APLICACIÓN'!$B$11:$V$1115,19,FALSE)</f>
        <v>0</v>
      </c>
      <c r="AE646" s="66">
        <f>+VLOOKUP($E646,'[1]PLAN DE APLICACIÓN'!$B$11:$V$1115,20,FALSE)</f>
        <v>0</v>
      </c>
      <c r="AF646" s="66">
        <f>+VLOOKUP($E646,'[1]PLAN DE APLICACIÓN'!$B$11:$V$1115,21,FALSE)</f>
        <v>0</v>
      </c>
      <c r="AG646" s="59" t="str">
        <f t="shared" si="805"/>
        <v>CONSISTENTE</v>
      </c>
      <c r="AH646" s="59" t="str">
        <f t="shared" si="806"/>
        <v>CONSISTENTE</v>
      </c>
      <c r="AI646" s="59" t="str">
        <f t="shared" si="807"/>
        <v>CONSISTENTE</v>
      </c>
      <c r="AJ646" s="59" t="str">
        <f t="shared" si="808"/>
        <v>CONSISTENTE</v>
      </c>
      <c r="AK646" s="59" t="str">
        <f t="shared" si="809"/>
        <v>CONSISTENTE</v>
      </c>
      <c r="AL646" s="59" t="str">
        <f t="shared" si="810"/>
        <v>CONSISTENTE</v>
      </c>
      <c r="AM646" s="56">
        <v>0</v>
      </c>
      <c r="AN646" s="56">
        <v>0</v>
      </c>
      <c r="AO646" s="56">
        <v>0</v>
      </c>
      <c r="AP646" s="56">
        <v>0</v>
      </c>
      <c r="AQ646" s="56">
        <v>0</v>
      </c>
      <c r="AR646" s="56">
        <v>0</v>
      </c>
      <c r="AS646" s="59">
        <v>0</v>
      </c>
      <c r="AT646" s="59" t="str">
        <f t="shared" si="811"/>
        <v>CONSISTENTE</v>
      </c>
      <c r="AU646" s="59" t="str">
        <f t="shared" si="812"/>
        <v>CONSISTENTE</v>
      </c>
      <c r="AV646" s="59" t="str">
        <f t="shared" si="813"/>
        <v>CONSISTENTE</v>
      </c>
      <c r="AW646" s="59" t="str">
        <f t="shared" si="814"/>
        <v>CONSISTENTE</v>
      </c>
      <c r="AX646" s="59" t="str">
        <f t="shared" si="815"/>
        <v>CONSISTENTE</v>
      </c>
      <c r="AY646" s="59" t="str">
        <f t="shared" si="816"/>
        <v>CONSISTENTE</v>
      </c>
      <c r="AZ646" s="56">
        <v>896366000</v>
      </c>
      <c r="BA646" s="56">
        <v>0</v>
      </c>
      <c r="BB646" s="56">
        <v>0</v>
      </c>
      <c r="BC646" s="56">
        <v>0</v>
      </c>
      <c r="BD646" s="56">
        <v>896366000</v>
      </c>
      <c r="BE646" s="56">
        <v>0</v>
      </c>
      <c r="BF646" s="60">
        <v>1</v>
      </c>
      <c r="BG646" s="59" t="str">
        <f t="shared" si="817"/>
        <v>CONSISTENTE</v>
      </c>
      <c r="BH646" s="59" t="str">
        <f t="shared" si="818"/>
        <v>CONSISTENTE</v>
      </c>
      <c r="BI646" s="59" t="str">
        <f t="shared" si="819"/>
        <v>CONSISTENTE</v>
      </c>
      <c r="BJ646" s="59" t="str">
        <f t="shared" si="820"/>
        <v>CONSISTENTE</v>
      </c>
      <c r="BK646" s="59" t="str">
        <f t="shared" si="821"/>
        <v>CONSISTENTE</v>
      </c>
      <c r="BL646" s="59" t="str">
        <f t="shared" si="822"/>
        <v>CONSISTENTE</v>
      </c>
      <c r="BM646" s="59" t="str">
        <f t="shared" si="823"/>
        <v>CONSISTENTE</v>
      </c>
      <c r="BN646" s="59" t="str">
        <f t="shared" si="824"/>
        <v>CONSISTENTE</v>
      </c>
      <c r="BO646" s="59" t="str">
        <f t="shared" si="825"/>
        <v>CONSISTENTE</v>
      </c>
      <c r="BP646" s="59" t="str">
        <f t="shared" si="826"/>
        <v>CONSISTENTE</v>
      </c>
      <c r="BQ646" s="59" t="str">
        <f t="shared" si="827"/>
        <v>CONSISTENTE</v>
      </c>
      <c r="BR646" s="59" t="str">
        <f t="shared" si="828"/>
        <v>CONSISTENTE</v>
      </c>
      <c r="BS646" s="56">
        <v>0</v>
      </c>
      <c r="BT646" s="56">
        <v>0</v>
      </c>
      <c r="BU646" s="56">
        <v>0</v>
      </c>
      <c r="BV646" s="56">
        <v>0</v>
      </c>
      <c r="BW646" s="56">
        <v>0</v>
      </c>
      <c r="BX646" s="56">
        <v>0</v>
      </c>
      <c r="BY646" s="60">
        <v>1</v>
      </c>
      <c r="BZ646" s="59" t="str">
        <f t="shared" si="829"/>
        <v>CONSISTENTE</v>
      </c>
      <c r="CA646" s="59" t="str">
        <f t="shared" si="830"/>
        <v>CONSISTENTE</v>
      </c>
      <c r="CB646" s="59" t="str">
        <f t="shared" si="831"/>
        <v>CONSISTENTE</v>
      </c>
      <c r="CC646" s="59" t="str">
        <f t="shared" si="832"/>
        <v>CONSISTENTE</v>
      </c>
      <c r="CD646" s="59" t="str">
        <f t="shared" si="833"/>
        <v>CONSISTENTE</v>
      </c>
      <c r="CE646" s="59" t="str">
        <f t="shared" si="834"/>
        <v>CONSISTENTE</v>
      </c>
      <c r="CF646" s="56">
        <v>0</v>
      </c>
      <c r="CG646" s="56">
        <v>0</v>
      </c>
      <c r="CH646" s="56">
        <v>0</v>
      </c>
      <c r="CI646" s="56">
        <v>0</v>
      </c>
      <c r="CJ646" s="56">
        <v>0</v>
      </c>
      <c r="CK646" s="56">
        <v>0</v>
      </c>
      <c r="CL646" s="60">
        <v>0</v>
      </c>
      <c r="CM646" s="59" t="str">
        <f t="shared" si="835"/>
        <v>CONSISTENTE</v>
      </c>
      <c r="CN646" s="59" t="str">
        <f t="shared" si="836"/>
        <v>CONSISTENTE</v>
      </c>
      <c r="CO646" s="59" t="str">
        <f t="shared" si="837"/>
        <v>CONSISTENTE</v>
      </c>
      <c r="CP646" s="59" t="str">
        <f t="shared" si="838"/>
        <v>CONSISTENTE</v>
      </c>
      <c r="CQ646" s="59" t="str">
        <f t="shared" si="839"/>
        <v>CONSISTENTE</v>
      </c>
      <c r="CR646" s="59" t="str">
        <f t="shared" si="840"/>
        <v>CONSISTENTE</v>
      </c>
      <c r="CS646" s="59" t="str">
        <f t="shared" si="841"/>
        <v>CONSISTENTE</v>
      </c>
      <c r="CT646" s="59" t="str">
        <f t="shared" si="842"/>
        <v>CONSISTENTE</v>
      </c>
      <c r="CU646" s="59" t="str">
        <f t="shared" si="843"/>
        <v>CONSISTENTE</v>
      </c>
      <c r="CV646" s="59" t="str">
        <f t="shared" si="844"/>
        <v>CONSISTENTE</v>
      </c>
      <c r="CW646" s="59" t="str">
        <f t="shared" si="845"/>
        <v>CONSISTENTE</v>
      </c>
      <c r="CX646" s="59" t="str">
        <f t="shared" si="846"/>
        <v>CONSISTENTE</v>
      </c>
      <c r="CY646" s="56">
        <f t="shared" si="847"/>
        <v>942071400</v>
      </c>
      <c r="CZ646" s="56">
        <f t="shared" si="848"/>
        <v>0</v>
      </c>
      <c r="DA646" s="56">
        <f t="shared" si="849"/>
        <v>2000000</v>
      </c>
      <c r="DB646" s="56">
        <f t="shared" si="850"/>
        <v>0</v>
      </c>
      <c r="DC646" s="56">
        <f t="shared" si="851"/>
        <v>940071400</v>
      </c>
      <c r="DD646" s="56">
        <f t="shared" si="852"/>
        <v>0</v>
      </c>
      <c r="DE646" s="90">
        <f t="shared" si="853"/>
        <v>896366000</v>
      </c>
      <c r="DF646" s="90">
        <f t="shared" si="854"/>
        <v>0</v>
      </c>
      <c r="DG646" s="90">
        <f t="shared" si="855"/>
        <v>0</v>
      </c>
      <c r="DH646" s="90">
        <f t="shared" si="856"/>
        <v>0</v>
      </c>
      <c r="DI646" s="90">
        <f t="shared" si="857"/>
        <v>896366000</v>
      </c>
      <c r="DJ646" s="98">
        <f t="shared" si="858"/>
        <v>0</v>
      </c>
      <c r="DK646" s="103">
        <f t="shared" si="859"/>
        <v>896366000</v>
      </c>
      <c r="DL646" s="91">
        <f t="shared" si="860"/>
        <v>0</v>
      </c>
      <c r="DM646" s="91">
        <f t="shared" si="861"/>
        <v>0</v>
      </c>
      <c r="DN646" s="91">
        <f t="shared" si="862"/>
        <v>0</v>
      </c>
      <c r="DO646" s="91">
        <f t="shared" si="863"/>
        <v>896366000</v>
      </c>
      <c r="DP646" s="91">
        <f t="shared" si="864"/>
        <v>0</v>
      </c>
      <c r="DQ646" s="125" t="str">
        <f t="shared" si="865"/>
        <v>CONSISTENTE</v>
      </c>
      <c r="DR646" s="147">
        <v>0</v>
      </c>
      <c r="DS646" s="147">
        <v>0</v>
      </c>
      <c r="DT646" s="147">
        <v>0</v>
      </c>
      <c r="DU646" s="147">
        <v>0</v>
      </c>
      <c r="DV646" s="147">
        <v>0</v>
      </c>
      <c r="DW646" s="147">
        <v>0</v>
      </c>
      <c r="DX646" s="59">
        <f>+VLOOKUP($E646,'[2]Ejecución I Semestre 2016'!$B$11:$X$1115,10,FALSE)</f>
        <v>0</v>
      </c>
      <c r="DY646" s="68" t="str">
        <f t="shared" si="866"/>
        <v>CONSISTENTE</v>
      </c>
      <c r="DZ646" s="68" t="str">
        <f t="shared" si="867"/>
        <v>CONSISTENTE</v>
      </c>
      <c r="EA646" s="68" t="str">
        <f t="shared" si="868"/>
        <v>CONSISTENTE</v>
      </c>
      <c r="EB646" s="68" t="str">
        <f t="shared" si="869"/>
        <v>CONSISTENTE</v>
      </c>
      <c r="EC646" s="68" t="str">
        <f t="shared" si="870"/>
        <v>CONSISTENTE</v>
      </c>
      <c r="ED646" s="68" t="str">
        <f t="shared" si="871"/>
        <v>CONSISTENTE</v>
      </c>
      <c r="EE646" s="132">
        <f t="shared" si="872"/>
        <v>896366000</v>
      </c>
      <c r="EF646" s="131">
        <f t="shared" si="873"/>
        <v>0</v>
      </c>
      <c r="EG646" s="131">
        <f t="shared" si="874"/>
        <v>0</v>
      </c>
      <c r="EH646" s="131">
        <f t="shared" si="875"/>
        <v>0</v>
      </c>
      <c r="EI646" s="131">
        <f t="shared" si="876"/>
        <v>896366000</v>
      </c>
      <c r="EJ646" s="131">
        <f t="shared" si="877"/>
        <v>0</v>
      </c>
      <c r="EK646" s="131">
        <f t="shared" si="880"/>
        <v>896366000</v>
      </c>
      <c r="EL646" s="60">
        <f t="shared" si="881"/>
        <v>0</v>
      </c>
      <c r="EM646" s="60">
        <f t="shared" si="882"/>
        <v>0</v>
      </c>
      <c r="EN646" s="60">
        <f t="shared" si="883"/>
        <v>0</v>
      </c>
      <c r="EO646" s="60">
        <f t="shared" si="884"/>
        <v>896366000</v>
      </c>
      <c r="EP646" s="60">
        <f t="shared" si="885"/>
        <v>0</v>
      </c>
      <c r="EQ646" s="90" t="str">
        <f t="shared" si="886"/>
        <v>CONSISTENTE</v>
      </c>
    </row>
    <row r="647" spans="1:147" ht="15" customHeight="1" x14ac:dyDescent="0.2">
      <c r="A647" s="53" t="s">
        <v>1058</v>
      </c>
      <c r="B647" s="56">
        <f t="shared" si="878"/>
        <v>268937251</v>
      </c>
      <c r="C647" s="59" t="str">
        <f t="shared" si="879"/>
        <v>SI</v>
      </c>
      <c r="E647" s="53" t="s">
        <v>1254</v>
      </c>
      <c r="F647" s="55" t="s">
        <v>1195</v>
      </c>
      <c r="G647" s="61" t="s">
        <v>1255</v>
      </c>
      <c r="H647" s="56">
        <v>268937251</v>
      </c>
      <c r="I647" s="56">
        <v>0</v>
      </c>
      <c r="J647" s="56">
        <v>0</v>
      </c>
      <c r="K647" s="56">
        <v>0</v>
      </c>
      <c r="L647" s="56">
        <v>0</v>
      </c>
      <c r="M647" s="56">
        <v>0</v>
      </c>
      <c r="N647" s="57">
        <v>268937251</v>
      </c>
      <c r="O647" s="58">
        <f t="shared" si="801"/>
        <v>0</v>
      </c>
      <c r="P647" s="59" t="str">
        <f t="shared" si="802"/>
        <v>CONSISTENTE</v>
      </c>
      <c r="Q647" s="87" t="str">
        <f t="shared" si="803"/>
        <v>OK</v>
      </c>
      <c r="R647" s="56">
        <v>0</v>
      </c>
      <c r="S647" s="56">
        <v>5508694</v>
      </c>
      <c r="T647" s="56">
        <v>0</v>
      </c>
      <c r="U647" s="56">
        <v>263428557</v>
      </c>
      <c r="V647" s="56">
        <v>0</v>
      </c>
      <c r="W647" s="59" t="s">
        <v>2314</v>
      </c>
      <c r="X647" s="59" t="s">
        <v>2312</v>
      </c>
      <c r="Y647" s="59" t="str">
        <f t="shared" si="804"/>
        <v>CONSISTENTE</v>
      </c>
      <c r="Z647" s="59" t="str">
        <f t="shared" si="888"/>
        <v/>
      </c>
      <c r="AA647" s="66">
        <f>+VLOOKUP($E647,'[1]PLAN DE APLICACIÓN'!$B$11:$V$1115,16,FALSE)</f>
        <v>0</v>
      </c>
      <c r="AB647" s="66">
        <f>+VLOOKUP($E647,'[1]PLAN DE APLICACIÓN'!$B$11:$V$1115,17,FALSE)</f>
        <v>0</v>
      </c>
      <c r="AC647" s="66">
        <f>+VLOOKUP($E647,'[1]PLAN DE APLICACIÓN'!$B$11:$V$1115,18,FALSE)</f>
        <v>0</v>
      </c>
      <c r="AD647" s="66">
        <f>+VLOOKUP($E647,'[1]PLAN DE APLICACIÓN'!$B$11:$V$1115,19,FALSE)</f>
        <v>0</v>
      </c>
      <c r="AE647" s="66">
        <f>+VLOOKUP($E647,'[1]PLAN DE APLICACIÓN'!$B$11:$V$1115,20,FALSE)</f>
        <v>0</v>
      </c>
      <c r="AF647" s="66">
        <f>+VLOOKUP($E647,'[1]PLAN DE APLICACIÓN'!$B$11:$V$1115,21,FALSE)</f>
        <v>0</v>
      </c>
      <c r="AG647" s="59" t="str">
        <f t="shared" si="805"/>
        <v>CONSISTENTE</v>
      </c>
      <c r="AH647" s="59" t="str">
        <f t="shared" si="806"/>
        <v>CONSISTENTE</v>
      </c>
      <c r="AI647" s="59" t="str">
        <f t="shared" si="807"/>
        <v>CONSISTENTE</v>
      </c>
      <c r="AJ647" s="59" t="str">
        <f t="shared" si="808"/>
        <v>CONSISTENTE</v>
      </c>
      <c r="AK647" s="59" t="str">
        <f t="shared" si="809"/>
        <v>CONSISTENTE</v>
      </c>
      <c r="AL647" s="59" t="str">
        <f t="shared" si="810"/>
        <v>CONSISTENTE</v>
      </c>
      <c r="AM647" s="56">
        <v>0</v>
      </c>
      <c r="AN647" s="56">
        <v>0</v>
      </c>
      <c r="AO647" s="56">
        <v>0</v>
      </c>
      <c r="AP647" s="56">
        <v>0</v>
      </c>
      <c r="AQ647" s="56">
        <v>0</v>
      </c>
      <c r="AR647" s="56">
        <v>0</v>
      </c>
      <c r="AS647" s="59">
        <v>0</v>
      </c>
      <c r="AT647" s="59" t="str">
        <f t="shared" si="811"/>
        <v>CONSISTENTE</v>
      </c>
      <c r="AU647" s="59" t="str">
        <f t="shared" si="812"/>
        <v>CONSISTENTE</v>
      </c>
      <c r="AV647" s="59" t="str">
        <f t="shared" si="813"/>
        <v>CONSISTENTE</v>
      </c>
      <c r="AW647" s="59" t="str">
        <f t="shared" si="814"/>
        <v>CONSISTENTE</v>
      </c>
      <c r="AX647" s="59" t="str">
        <f t="shared" si="815"/>
        <v>CONSISTENTE</v>
      </c>
      <c r="AY647" s="59" t="str">
        <f t="shared" si="816"/>
        <v>CONSISTENTE</v>
      </c>
      <c r="AZ647" s="56">
        <v>0</v>
      </c>
      <c r="BA647" s="56">
        <v>0</v>
      </c>
      <c r="BB647" s="56">
        <v>0</v>
      </c>
      <c r="BC647" s="56">
        <v>0</v>
      </c>
      <c r="BD647" s="56">
        <v>117407217.8</v>
      </c>
      <c r="BE647" s="56">
        <v>0</v>
      </c>
      <c r="BF647" s="60">
        <v>1</v>
      </c>
      <c r="BG647" s="59" t="str">
        <f t="shared" si="817"/>
        <v>NO CONSISTENTE</v>
      </c>
      <c r="BH647" s="59" t="str">
        <f t="shared" si="818"/>
        <v>CONSISTENTE</v>
      </c>
      <c r="BI647" s="59" t="str">
        <f t="shared" si="819"/>
        <v>CONSISTENTE</v>
      </c>
      <c r="BJ647" s="59" t="str">
        <f t="shared" si="820"/>
        <v>CONSISTENTE</v>
      </c>
      <c r="BK647" s="59" t="str">
        <f t="shared" si="821"/>
        <v>CONSISTENTE</v>
      </c>
      <c r="BL647" s="59" t="str">
        <f t="shared" si="822"/>
        <v>CONSISTENTE</v>
      </c>
      <c r="BM647" s="59" t="str">
        <f t="shared" si="823"/>
        <v>CONSISTENTE</v>
      </c>
      <c r="BN647" s="59" t="str">
        <f t="shared" si="824"/>
        <v>CONSISTENTE</v>
      </c>
      <c r="BO647" s="59" t="str">
        <f t="shared" si="825"/>
        <v>CONSISTENTE</v>
      </c>
      <c r="BP647" s="59" t="str">
        <f t="shared" si="826"/>
        <v>CONSISTENTE</v>
      </c>
      <c r="BQ647" s="59" t="str">
        <f t="shared" si="827"/>
        <v>CONSISTENTE</v>
      </c>
      <c r="BR647" s="59" t="str">
        <f t="shared" si="828"/>
        <v>CONSISTENTE</v>
      </c>
      <c r="BS647" s="56">
        <v>0</v>
      </c>
      <c r="BT647" s="56">
        <v>0</v>
      </c>
      <c r="BU647" s="56">
        <v>0</v>
      </c>
      <c r="BV647" s="56">
        <v>0</v>
      </c>
      <c r="BW647" s="56">
        <v>0</v>
      </c>
      <c r="BX647" s="56">
        <v>0</v>
      </c>
      <c r="BY647" s="60">
        <v>0</v>
      </c>
      <c r="BZ647" s="59" t="str">
        <f t="shared" si="829"/>
        <v>CONSISTENTE</v>
      </c>
      <c r="CA647" s="59" t="str">
        <f t="shared" si="830"/>
        <v>CONSISTENTE</v>
      </c>
      <c r="CB647" s="59" t="str">
        <f t="shared" si="831"/>
        <v>CONSISTENTE</v>
      </c>
      <c r="CC647" s="59" t="str">
        <f t="shared" si="832"/>
        <v>CONSISTENTE</v>
      </c>
      <c r="CD647" s="59" t="str">
        <f t="shared" si="833"/>
        <v>CONSISTENTE</v>
      </c>
      <c r="CE647" s="59" t="str">
        <f t="shared" si="834"/>
        <v>CONSISTENTE</v>
      </c>
      <c r="CF647" s="56">
        <v>268937251</v>
      </c>
      <c r="CG647" s="56">
        <v>0</v>
      </c>
      <c r="CH647" s="56">
        <v>0</v>
      </c>
      <c r="CI647" s="56">
        <v>0</v>
      </c>
      <c r="CJ647" s="56">
        <v>268937251</v>
      </c>
      <c r="CK647" s="56">
        <v>0</v>
      </c>
      <c r="CL647" s="60">
        <v>1</v>
      </c>
      <c r="CM647" s="59" t="str">
        <f t="shared" si="835"/>
        <v>CONSISTENTE</v>
      </c>
      <c r="CN647" s="59" t="str">
        <f t="shared" si="836"/>
        <v>CONSISTENTE</v>
      </c>
      <c r="CO647" s="59" t="str">
        <f t="shared" si="837"/>
        <v>CONSISTENTE</v>
      </c>
      <c r="CP647" s="59" t="str">
        <f t="shared" si="838"/>
        <v>CONSISTENTE</v>
      </c>
      <c r="CQ647" s="59" t="str">
        <f t="shared" si="839"/>
        <v>NO CONSISTENTE</v>
      </c>
      <c r="CR647" s="59" t="str">
        <f t="shared" si="840"/>
        <v>CONSISTENTE</v>
      </c>
      <c r="CS647" s="59" t="str">
        <f t="shared" si="841"/>
        <v>CONSISTENTE</v>
      </c>
      <c r="CT647" s="59" t="str">
        <f t="shared" si="842"/>
        <v>CONSISTENTE</v>
      </c>
      <c r="CU647" s="59" t="str">
        <f t="shared" si="843"/>
        <v>CONSISTENTE</v>
      </c>
      <c r="CV647" s="59" t="str">
        <f t="shared" si="844"/>
        <v>CONSISTENTE</v>
      </c>
      <c r="CW647" s="59" t="str">
        <f t="shared" si="845"/>
        <v>CONSISTENTE</v>
      </c>
      <c r="CX647" s="59" t="str">
        <f t="shared" si="846"/>
        <v>CONSISTENTE</v>
      </c>
      <c r="CY647" s="56">
        <f t="shared" si="847"/>
        <v>268937251</v>
      </c>
      <c r="CZ647" s="56">
        <f t="shared" si="848"/>
        <v>0</v>
      </c>
      <c r="DA647" s="56">
        <f t="shared" si="849"/>
        <v>5508694</v>
      </c>
      <c r="DB647" s="56">
        <f t="shared" si="850"/>
        <v>0</v>
      </c>
      <c r="DC647" s="56">
        <f t="shared" si="851"/>
        <v>263428557</v>
      </c>
      <c r="DD647" s="56">
        <f t="shared" si="852"/>
        <v>0</v>
      </c>
      <c r="DE647" s="90">
        <f t="shared" si="853"/>
        <v>0</v>
      </c>
      <c r="DF647" s="90">
        <f t="shared" si="854"/>
        <v>0</v>
      </c>
      <c r="DG647" s="90">
        <f t="shared" si="855"/>
        <v>0</v>
      </c>
      <c r="DH647" s="90">
        <f t="shared" si="856"/>
        <v>0</v>
      </c>
      <c r="DI647" s="90">
        <f t="shared" si="857"/>
        <v>0</v>
      </c>
      <c r="DJ647" s="98">
        <f t="shared" si="858"/>
        <v>0</v>
      </c>
      <c r="DK647" s="103">
        <f t="shared" si="859"/>
        <v>386344468.80000001</v>
      </c>
      <c r="DL647" s="91">
        <f t="shared" si="860"/>
        <v>0</v>
      </c>
      <c r="DM647" s="91">
        <f t="shared" si="861"/>
        <v>0</v>
      </c>
      <c r="DN647" s="91">
        <f t="shared" si="862"/>
        <v>0</v>
      </c>
      <c r="DO647" s="91">
        <f t="shared" si="863"/>
        <v>386344468.80000001</v>
      </c>
      <c r="DP647" s="91">
        <f t="shared" si="864"/>
        <v>0</v>
      </c>
      <c r="DQ647" s="125" t="str">
        <f t="shared" si="865"/>
        <v>NO CONSISTENTE</v>
      </c>
      <c r="DR647" s="147">
        <v>0</v>
      </c>
      <c r="DS647" s="147">
        <v>0</v>
      </c>
      <c r="DT647" s="147">
        <v>0</v>
      </c>
      <c r="DU647" s="147">
        <v>0</v>
      </c>
      <c r="DV647" s="147">
        <v>0</v>
      </c>
      <c r="DW647" s="147">
        <v>0</v>
      </c>
      <c r="DX647" s="59">
        <f>+VLOOKUP($E647,'[2]Ejecución I Semestre 2016'!$B$11:$X$1115,10,FALSE)</f>
        <v>0</v>
      </c>
      <c r="DY647" s="68" t="str">
        <f t="shared" si="866"/>
        <v>CONSISTENTE</v>
      </c>
      <c r="DZ647" s="68" t="str">
        <f t="shared" si="867"/>
        <v>CONSISTENTE</v>
      </c>
      <c r="EA647" s="68" t="str">
        <f t="shared" si="868"/>
        <v>CONSISTENTE</v>
      </c>
      <c r="EB647" s="68" t="str">
        <f t="shared" si="869"/>
        <v>CONSISTENTE</v>
      </c>
      <c r="EC647" s="68" t="str">
        <f t="shared" si="870"/>
        <v>NO CONSISTENTE</v>
      </c>
      <c r="ED647" s="68" t="str">
        <f t="shared" si="871"/>
        <v>CONSISTENTE</v>
      </c>
      <c r="EE647" s="132">
        <f t="shared" si="872"/>
        <v>0</v>
      </c>
      <c r="EF647" s="131">
        <f t="shared" si="873"/>
        <v>0</v>
      </c>
      <c r="EG647" s="131">
        <f t="shared" si="874"/>
        <v>0</v>
      </c>
      <c r="EH647" s="131">
        <f t="shared" si="875"/>
        <v>0</v>
      </c>
      <c r="EI647" s="131">
        <f t="shared" si="876"/>
        <v>0</v>
      </c>
      <c r="EJ647" s="131">
        <f t="shared" si="877"/>
        <v>0</v>
      </c>
      <c r="EK647" s="131">
        <f t="shared" si="880"/>
        <v>386344468.80000001</v>
      </c>
      <c r="EL647" s="60">
        <f t="shared" si="881"/>
        <v>0</v>
      </c>
      <c r="EM647" s="60">
        <f t="shared" si="882"/>
        <v>0</v>
      </c>
      <c r="EN647" s="60">
        <f t="shared" si="883"/>
        <v>0</v>
      </c>
      <c r="EO647" s="60">
        <f t="shared" si="884"/>
        <v>386344468.80000001</v>
      </c>
      <c r="EP647" s="60">
        <f t="shared" si="885"/>
        <v>0</v>
      </c>
      <c r="EQ647" s="90" t="str">
        <f t="shared" si="886"/>
        <v>NO CONSISTENTE</v>
      </c>
    </row>
    <row r="648" spans="1:147" ht="15" customHeight="1" x14ac:dyDescent="0.2">
      <c r="A648" s="53" t="s">
        <v>1060</v>
      </c>
      <c r="B648" s="56">
        <f t="shared" si="878"/>
        <v>105020101</v>
      </c>
      <c r="C648" s="59" t="str">
        <f t="shared" si="879"/>
        <v>SI</v>
      </c>
      <c r="E648" s="53" t="s">
        <v>1256</v>
      </c>
      <c r="F648" s="55" t="s">
        <v>1195</v>
      </c>
      <c r="G648" s="61" t="s">
        <v>1257</v>
      </c>
      <c r="H648" s="56">
        <v>105020101</v>
      </c>
      <c r="I648" s="56">
        <v>0</v>
      </c>
      <c r="J648" s="56">
        <v>0</v>
      </c>
      <c r="K648" s="56">
        <v>0</v>
      </c>
      <c r="L648" s="56">
        <v>0</v>
      </c>
      <c r="M648" s="56">
        <v>0</v>
      </c>
      <c r="N648" s="57">
        <v>105020101</v>
      </c>
      <c r="O648" s="58">
        <f t="shared" si="801"/>
        <v>0</v>
      </c>
      <c r="P648" s="59" t="str">
        <f t="shared" si="802"/>
        <v>CONSISTENTE</v>
      </c>
      <c r="Q648" s="87" t="str">
        <f t="shared" si="803"/>
        <v>OK</v>
      </c>
      <c r="R648" s="56">
        <v>17572140</v>
      </c>
      <c r="S648" s="56">
        <v>0</v>
      </c>
      <c r="T648" s="56">
        <v>87447961</v>
      </c>
      <c r="U648" s="56">
        <v>0</v>
      </c>
      <c r="V648" s="56">
        <v>0</v>
      </c>
      <c r="W648" s="59" t="s">
        <v>2314</v>
      </c>
      <c r="X648" s="59" t="s">
        <v>2312</v>
      </c>
      <c r="Y648" s="59" t="str">
        <f t="shared" si="804"/>
        <v>CONSISTENTE</v>
      </c>
      <c r="Z648" s="59" t="str">
        <f t="shared" si="888"/>
        <v/>
      </c>
      <c r="AA648" s="66">
        <f>+VLOOKUP($E648,'[1]PLAN DE APLICACIÓN'!$B$11:$V$1115,16,FALSE)</f>
        <v>37233366</v>
      </c>
      <c r="AB648" s="66">
        <f>+VLOOKUP($E648,'[1]PLAN DE APLICACIÓN'!$B$11:$V$1115,17,FALSE)</f>
        <v>36719966</v>
      </c>
      <c r="AC648" s="66">
        <f>+VLOOKUP($E648,'[1]PLAN DE APLICACIÓN'!$B$11:$V$1115,18,FALSE)</f>
        <v>513400</v>
      </c>
      <c r="AD648" s="66">
        <f>+VLOOKUP($E648,'[1]PLAN DE APLICACIÓN'!$B$11:$V$1115,19,FALSE)</f>
        <v>0</v>
      </c>
      <c r="AE648" s="66">
        <f>+VLOOKUP($E648,'[1]PLAN DE APLICACIÓN'!$B$11:$V$1115,20,FALSE)</f>
        <v>0</v>
      </c>
      <c r="AF648" s="66">
        <f>+VLOOKUP($E648,'[1]PLAN DE APLICACIÓN'!$B$11:$V$1115,21,FALSE)</f>
        <v>0</v>
      </c>
      <c r="AG648" s="59" t="str">
        <f t="shared" si="805"/>
        <v>CONSISTENTE</v>
      </c>
      <c r="AH648" s="59" t="str">
        <f t="shared" si="806"/>
        <v>NO CONSISTENTE</v>
      </c>
      <c r="AI648" s="59" t="str">
        <f t="shared" si="807"/>
        <v>NO CONSISTENTE</v>
      </c>
      <c r="AJ648" s="59" t="str">
        <f t="shared" si="808"/>
        <v>CONSISTENTE</v>
      </c>
      <c r="AK648" s="59" t="str">
        <f t="shared" si="809"/>
        <v>CONSISTENTE</v>
      </c>
      <c r="AL648" s="59" t="str">
        <f t="shared" si="810"/>
        <v>CONSISTENTE</v>
      </c>
      <c r="AM648" s="56">
        <v>0</v>
      </c>
      <c r="AN648" s="56">
        <v>0</v>
      </c>
      <c r="AO648" s="56">
        <v>0</v>
      </c>
      <c r="AP648" s="56">
        <v>0</v>
      </c>
      <c r="AQ648" s="56">
        <v>0</v>
      </c>
      <c r="AR648" s="56">
        <v>0</v>
      </c>
      <c r="AS648" s="59">
        <v>0</v>
      </c>
      <c r="AT648" s="59" t="str">
        <f t="shared" si="811"/>
        <v>CONSISTENTE</v>
      </c>
      <c r="AU648" s="59" t="str">
        <f t="shared" si="812"/>
        <v>CONSISTENTE</v>
      </c>
      <c r="AV648" s="59" t="str">
        <f t="shared" si="813"/>
        <v>CONSISTENTE</v>
      </c>
      <c r="AW648" s="59" t="str">
        <f t="shared" si="814"/>
        <v>CONSISTENTE</v>
      </c>
      <c r="AX648" s="59" t="str">
        <f t="shared" si="815"/>
        <v>CONSISTENTE</v>
      </c>
      <c r="AY648" s="59" t="str">
        <f t="shared" si="816"/>
        <v>CONSISTENTE</v>
      </c>
      <c r="AZ648" s="56">
        <v>97070427.950000003</v>
      </c>
      <c r="BA648" s="56">
        <v>8706967.9499999993</v>
      </c>
      <c r="BB648" s="56">
        <v>915500</v>
      </c>
      <c r="BC648" s="56">
        <v>87447960</v>
      </c>
      <c r="BD648" s="56">
        <v>0</v>
      </c>
      <c r="BE648" s="56">
        <v>0</v>
      </c>
      <c r="BF648" s="60">
        <v>1</v>
      </c>
      <c r="BG648" s="59" t="str">
        <f t="shared" si="817"/>
        <v>CONSISTENTE</v>
      </c>
      <c r="BH648" s="59" t="str">
        <f t="shared" si="818"/>
        <v>CONSISTENTE</v>
      </c>
      <c r="BI648" s="59" t="str">
        <f t="shared" si="819"/>
        <v>NO CONSISTENTE</v>
      </c>
      <c r="BJ648" s="59" t="str">
        <f t="shared" si="820"/>
        <v>CONSISTENTE</v>
      </c>
      <c r="BK648" s="59" t="str">
        <f t="shared" si="821"/>
        <v>CONSISTENTE</v>
      </c>
      <c r="BL648" s="59" t="str">
        <f t="shared" si="822"/>
        <v>CONSISTENTE</v>
      </c>
      <c r="BM648" s="59" t="str">
        <f t="shared" si="823"/>
        <v>CONSISTENTE</v>
      </c>
      <c r="BN648" s="59" t="str">
        <f t="shared" si="824"/>
        <v>CONSISTENTE</v>
      </c>
      <c r="BO648" s="59" t="str">
        <f t="shared" si="825"/>
        <v>CONSISTENTE</v>
      </c>
      <c r="BP648" s="59" t="str">
        <f t="shared" si="826"/>
        <v>CONSISTENTE</v>
      </c>
      <c r="BQ648" s="59" t="str">
        <f t="shared" si="827"/>
        <v>CONSISTENTE</v>
      </c>
      <c r="BR648" s="59" t="str">
        <f t="shared" si="828"/>
        <v>CONSISTENTE</v>
      </c>
      <c r="BS648" s="56">
        <v>0</v>
      </c>
      <c r="BT648" s="56">
        <v>0</v>
      </c>
      <c r="BU648" s="56">
        <v>0</v>
      </c>
      <c r="BV648" s="56">
        <v>0</v>
      </c>
      <c r="BW648" s="56">
        <v>0</v>
      </c>
      <c r="BX648" s="56">
        <v>0</v>
      </c>
      <c r="BY648" s="60">
        <v>0</v>
      </c>
      <c r="BZ648" s="59" t="str">
        <f t="shared" si="829"/>
        <v>CONSISTENTE</v>
      </c>
      <c r="CA648" s="59" t="str">
        <f t="shared" si="830"/>
        <v>CONSISTENTE</v>
      </c>
      <c r="CB648" s="59" t="str">
        <f t="shared" si="831"/>
        <v>NO CONSISTENTE</v>
      </c>
      <c r="CC648" s="59" t="str">
        <f t="shared" si="832"/>
        <v>CONSISTENTE</v>
      </c>
      <c r="CD648" s="59" t="str">
        <f t="shared" si="833"/>
        <v>CONSISTENTE</v>
      </c>
      <c r="CE648" s="59" t="str">
        <f t="shared" si="834"/>
        <v>CONSISTENTE</v>
      </c>
      <c r="CF648" s="56">
        <v>0</v>
      </c>
      <c r="CG648" s="56">
        <v>0</v>
      </c>
      <c r="CH648" s="56">
        <v>0</v>
      </c>
      <c r="CI648" s="56">
        <v>0</v>
      </c>
      <c r="CJ648" s="56">
        <v>0</v>
      </c>
      <c r="CK648" s="56">
        <v>0</v>
      </c>
      <c r="CL648" s="60">
        <v>0</v>
      </c>
      <c r="CM648" s="59" t="str">
        <f t="shared" si="835"/>
        <v>CONSISTENTE</v>
      </c>
      <c r="CN648" s="59" t="str">
        <f t="shared" si="836"/>
        <v>CONSISTENTE</v>
      </c>
      <c r="CO648" s="59" t="str">
        <f t="shared" si="837"/>
        <v>NO CONSISTENTE</v>
      </c>
      <c r="CP648" s="59" t="str">
        <f t="shared" si="838"/>
        <v>CONSISTENTE</v>
      </c>
      <c r="CQ648" s="59" t="str">
        <f t="shared" si="839"/>
        <v>CONSISTENTE</v>
      </c>
      <c r="CR648" s="59" t="str">
        <f t="shared" si="840"/>
        <v>CONSISTENTE</v>
      </c>
      <c r="CS648" s="59" t="str">
        <f t="shared" si="841"/>
        <v>CONSISTENTE</v>
      </c>
      <c r="CT648" s="59" t="str">
        <f t="shared" si="842"/>
        <v>CONSISTENTE</v>
      </c>
      <c r="CU648" s="59" t="str">
        <f t="shared" si="843"/>
        <v>CONSISTENTE</v>
      </c>
      <c r="CV648" s="59" t="str">
        <f t="shared" si="844"/>
        <v>CONSISTENTE</v>
      </c>
      <c r="CW648" s="59" t="str">
        <f t="shared" si="845"/>
        <v>CONSISTENTE</v>
      </c>
      <c r="CX648" s="59" t="str">
        <f t="shared" si="846"/>
        <v>CONSISTENTE</v>
      </c>
      <c r="CY648" s="56">
        <f t="shared" si="847"/>
        <v>142253467</v>
      </c>
      <c r="CZ648" s="56">
        <f t="shared" si="848"/>
        <v>54292106</v>
      </c>
      <c r="DA648" s="56">
        <f t="shared" si="849"/>
        <v>513400</v>
      </c>
      <c r="DB648" s="56">
        <f t="shared" si="850"/>
        <v>87447961</v>
      </c>
      <c r="DC648" s="56">
        <f t="shared" si="851"/>
        <v>0</v>
      </c>
      <c r="DD648" s="56">
        <f t="shared" si="852"/>
        <v>0</v>
      </c>
      <c r="DE648" s="90">
        <f t="shared" si="853"/>
        <v>96154927.950000003</v>
      </c>
      <c r="DF648" s="90">
        <f t="shared" si="854"/>
        <v>8706967.9499999993</v>
      </c>
      <c r="DG648" s="90">
        <f t="shared" si="855"/>
        <v>0</v>
      </c>
      <c r="DH648" s="90">
        <f t="shared" si="856"/>
        <v>87447960</v>
      </c>
      <c r="DI648" s="90">
        <f t="shared" si="857"/>
        <v>0</v>
      </c>
      <c r="DJ648" s="98">
        <f t="shared" si="858"/>
        <v>0</v>
      </c>
      <c r="DK648" s="103">
        <f t="shared" si="859"/>
        <v>134303793.94999999</v>
      </c>
      <c r="DL648" s="91">
        <f t="shared" si="860"/>
        <v>45426933.950000003</v>
      </c>
      <c r="DM648" s="91">
        <f t="shared" si="861"/>
        <v>1428900</v>
      </c>
      <c r="DN648" s="91">
        <f t="shared" si="862"/>
        <v>87447960</v>
      </c>
      <c r="DO648" s="91">
        <f t="shared" si="863"/>
        <v>0</v>
      </c>
      <c r="DP648" s="91">
        <f t="shared" si="864"/>
        <v>0</v>
      </c>
      <c r="DQ648" s="125" t="str">
        <f t="shared" si="865"/>
        <v>CONSISTENTE</v>
      </c>
      <c r="DR648" s="147">
        <v>0</v>
      </c>
      <c r="DS648" s="147">
        <v>0</v>
      </c>
      <c r="DT648" s="147">
        <v>0</v>
      </c>
      <c r="DU648" s="147">
        <v>0</v>
      </c>
      <c r="DV648" s="147">
        <v>0</v>
      </c>
      <c r="DW648" s="147">
        <v>0</v>
      </c>
      <c r="DX648" s="59">
        <f>+VLOOKUP($E648,'[2]Ejecución I Semestre 2016'!$B$11:$X$1115,10,FALSE)</f>
        <v>0</v>
      </c>
      <c r="DY648" s="68" t="str">
        <f t="shared" si="866"/>
        <v>CONSISTENTE</v>
      </c>
      <c r="DZ648" s="68" t="str">
        <f t="shared" si="867"/>
        <v>CONSISTENTE</v>
      </c>
      <c r="EA648" s="68" t="str">
        <f t="shared" si="868"/>
        <v>NO CONSISTENTE</v>
      </c>
      <c r="EB648" s="68" t="str">
        <f t="shared" si="869"/>
        <v>CONSISTENTE</v>
      </c>
      <c r="EC648" s="68" t="str">
        <f t="shared" si="870"/>
        <v>CONSISTENTE</v>
      </c>
      <c r="ED648" s="68" t="str">
        <f t="shared" si="871"/>
        <v>CONSISTENTE</v>
      </c>
      <c r="EE648" s="132">
        <f t="shared" si="872"/>
        <v>96154927.950000003</v>
      </c>
      <c r="EF648" s="131">
        <f t="shared" si="873"/>
        <v>8706967.9499999993</v>
      </c>
      <c r="EG648" s="131">
        <f t="shared" si="874"/>
        <v>0</v>
      </c>
      <c r="EH648" s="131">
        <f t="shared" si="875"/>
        <v>87447960</v>
      </c>
      <c r="EI648" s="131">
        <f t="shared" si="876"/>
        <v>0</v>
      </c>
      <c r="EJ648" s="131">
        <f t="shared" si="877"/>
        <v>0</v>
      </c>
      <c r="EK648" s="131">
        <f t="shared" si="880"/>
        <v>134303793.94999999</v>
      </c>
      <c r="EL648" s="60">
        <f t="shared" si="881"/>
        <v>45426933.950000003</v>
      </c>
      <c r="EM648" s="60">
        <f t="shared" si="882"/>
        <v>1428900</v>
      </c>
      <c r="EN648" s="60">
        <f t="shared" si="883"/>
        <v>87447960</v>
      </c>
      <c r="EO648" s="60">
        <f t="shared" si="884"/>
        <v>0</v>
      </c>
      <c r="EP648" s="60">
        <f t="shared" si="885"/>
        <v>0</v>
      </c>
      <c r="EQ648" s="90" t="str">
        <f t="shared" si="886"/>
        <v>CONSISTENTE</v>
      </c>
    </row>
    <row r="649" spans="1:147" ht="15" customHeight="1" x14ac:dyDescent="0.2">
      <c r="A649" s="62" t="s">
        <v>1062</v>
      </c>
      <c r="B649" s="56">
        <f t="shared" si="878"/>
        <v>13032679</v>
      </c>
      <c r="C649" s="59" t="str">
        <f t="shared" si="879"/>
        <v>SI</v>
      </c>
      <c r="E649" s="53" t="s">
        <v>1258</v>
      </c>
      <c r="F649" s="55" t="s">
        <v>1195</v>
      </c>
      <c r="G649" s="61" t="s">
        <v>1259</v>
      </c>
      <c r="H649" s="56">
        <v>85032679</v>
      </c>
      <c r="I649" s="56">
        <v>0</v>
      </c>
      <c r="J649" s="56">
        <v>0</v>
      </c>
      <c r="K649" s="56">
        <v>0</v>
      </c>
      <c r="L649" s="56">
        <v>0</v>
      </c>
      <c r="M649" s="56">
        <v>0</v>
      </c>
      <c r="N649" s="57">
        <v>85032679</v>
      </c>
      <c r="O649" s="58">
        <f t="shared" si="801"/>
        <v>0</v>
      </c>
      <c r="P649" s="59" t="str">
        <f t="shared" si="802"/>
        <v>CONSISTENTE</v>
      </c>
      <c r="Q649" s="87" t="str">
        <f t="shared" si="803"/>
        <v>OK</v>
      </c>
      <c r="R649" s="56">
        <v>0</v>
      </c>
      <c r="S649" s="56">
        <v>5000000</v>
      </c>
      <c r="T649" s="56">
        <v>8032679</v>
      </c>
      <c r="U649" s="56">
        <v>0</v>
      </c>
      <c r="V649" s="56">
        <v>0</v>
      </c>
      <c r="W649" s="59" t="s">
        <v>2314</v>
      </c>
      <c r="X649" s="59" t="s">
        <v>2312</v>
      </c>
      <c r="Y649" s="59" t="str">
        <f t="shared" si="804"/>
        <v>CONSISTENTE</v>
      </c>
      <c r="Z649" s="59" t="str">
        <f t="shared" si="888"/>
        <v/>
      </c>
      <c r="AA649" s="66">
        <f>+VLOOKUP($E649,'[1]PLAN DE APLICACIÓN'!$B$11:$V$1115,16,FALSE)</f>
        <v>0</v>
      </c>
      <c r="AB649" s="66">
        <f>+VLOOKUP($E649,'[1]PLAN DE APLICACIÓN'!$B$11:$V$1115,17,FALSE)</f>
        <v>0</v>
      </c>
      <c r="AC649" s="66">
        <f>+VLOOKUP($E649,'[1]PLAN DE APLICACIÓN'!$B$11:$V$1115,18,FALSE)</f>
        <v>0</v>
      </c>
      <c r="AD649" s="66">
        <f>+VLOOKUP($E649,'[1]PLAN DE APLICACIÓN'!$B$11:$V$1115,19,FALSE)</f>
        <v>0</v>
      </c>
      <c r="AE649" s="66">
        <f>+VLOOKUP($E649,'[1]PLAN DE APLICACIÓN'!$B$11:$V$1115,20,FALSE)</f>
        <v>0</v>
      </c>
      <c r="AF649" s="66">
        <f>+VLOOKUP($E649,'[1]PLAN DE APLICACIÓN'!$B$11:$V$1115,21,FALSE)</f>
        <v>0</v>
      </c>
      <c r="AG649" s="59" t="str">
        <f t="shared" si="805"/>
        <v>CONSISTENTE</v>
      </c>
      <c r="AH649" s="59" t="str">
        <f t="shared" si="806"/>
        <v>CONSISTENTE</v>
      </c>
      <c r="AI649" s="59" t="str">
        <f t="shared" si="807"/>
        <v>CONSISTENTE</v>
      </c>
      <c r="AJ649" s="59" t="str">
        <f t="shared" si="808"/>
        <v>CONSISTENTE</v>
      </c>
      <c r="AK649" s="59" t="str">
        <f t="shared" si="809"/>
        <v>CONSISTENTE</v>
      </c>
      <c r="AL649" s="59" t="str">
        <f t="shared" si="810"/>
        <v>CONSISTENTE</v>
      </c>
      <c r="AM649" s="56">
        <v>0</v>
      </c>
      <c r="AN649" s="56">
        <v>0</v>
      </c>
      <c r="AO649" s="56">
        <v>0</v>
      </c>
      <c r="AP649" s="56">
        <v>0</v>
      </c>
      <c r="AQ649" s="56">
        <v>0</v>
      </c>
      <c r="AR649" s="56">
        <v>0</v>
      </c>
      <c r="AS649" s="59">
        <v>0</v>
      </c>
      <c r="AT649" s="59" t="str">
        <f t="shared" si="811"/>
        <v>CONSISTENTE</v>
      </c>
      <c r="AU649" s="59" t="str">
        <f t="shared" si="812"/>
        <v>CONSISTENTE</v>
      </c>
      <c r="AV649" s="59" t="str">
        <f t="shared" si="813"/>
        <v>CONSISTENTE</v>
      </c>
      <c r="AW649" s="59" t="str">
        <f t="shared" si="814"/>
        <v>CONSISTENTE</v>
      </c>
      <c r="AX649" s="59" t="str">
        <f t="shared" si="815"/>
        <v>CONSISTENTE</v>
      </c>
      <c r="AY649" s="59" t="str">
        <f t="shared" si="816"/>
        <v>CONSISTENTE</v>
      </c>
      <c r="AZ649" s="56">
        <v>80032679.450000003</v>
      </c>
      <c r="BA649" s="56">
        <v>0</v>
      </c>
      <c r="BB649" s="56">
        <v>0</v>
      </c>
      <c r="BC649" s="56">
        <v>80032679.450000003</v>
      </c>
      <c r="BD649" s="56">
        <v>0</v>
      </c>
      <c r="BE649" s="56">
        <v>0</v>
      </c>
      <c r="BF649" s="60">
        <v>1</v>
      </c>
      <c r="BG649" s="59" t="str">
        <f t="shared" si="817"/>
        <v>CONSISTENTE</v>
      </c>
      <c r="BH649" s="59" t="str">
        <f t="shared" si="818"/>
        <v>CONSISTENTE</v>
      </c>
      <c r="BI649" s="59" t="str">
        <f t="shared" si="819"/>
        <v>CONSISTENTE</v>
      </c>
      <c r="BJ649" s="59" t="str">
        <f t="shared" si="820"/>
        <v>NO CONSISTENTE</v>
      </c>
      <c r="BK649" s="59" t="str">
        <f t="shared" si="821"/>
        <v>CONSISTENTE</v>
      </c>
      <c r="BL649" s="59" t="str">
        <f t="shared" si="822"/>
        <v>CONSISTENTE</v>
      </c>
      <c r="BM649" s="59" t="str">
        <f t="shared" si="823"/>
        <v>CONSISTENTE</v>
      </c>
      <c r="BN649" s="59" t="str">
        <f t="shared" si="824"/>
        <v>CONSISTENTE</v>
      </c>
      <c r="BO649" s="59" t="str">
        <f t="shared" si="825"/>
        <v>CONSISTENTE</v>
      </c>
      <c r="BP649" s="59" t="str">
        <f t="shared" si="826"/>
        <v>CONSISTENTE</v>
      </c>
      <c r="BQ649" s="59" t="str">
        <f t="shared" si="827"/>
        <v>CONSISTENTE</v>
      </c>
      <c r="BR649" s="59" t="str">
        <f t="shared" si="828"/>
        <v>CONSISTENTE</v>
      </c>
      <c r="BS649" s="56">
        <v>0</v>
      </c>
      <c r="BT649" s="56">
        <v>0</v>
      </c>
      <c r="BU649" s="56">
        <v>0</v>
      </c>
      <c r="BV649" s="56">
        <v>0</v>
      </c>
      <c r="BW649" s="56">
        <v>0</v>
      </c>
      <c r="BX649" s="56">
        <v>0</v>
      </c>
      <c r="BY649" s="60">
        <v>1</v>
      </c>
      <c r="BZ649" s="59" t="str">
        <f t="shared" si="829"/>
        <v>CONSISTENTE</v>
      </c>
      <c r="CA649" s="59" t="str">
        <f t="shared" si="830"/>
        <v>CONSISTENTE</v>
      </c>
      <c r="CB649" s="59" t="str">
        <f t="shared" si="831"/>
        <v>CONSISTENTE</v>
      </c>
      <c r="CC649" s="59" t="str">
        <f t="shared" si="832"/>
        <v>NO CONSISTENTE</v>
      </c>
      <c r="CD649" s="59" t="str">
        <f t="shared" si="833"/>
        <v>CONSISTENTE</v>
      </c>
      <c r="CE649" s="59" t="str">
        <f t="shared" si="834"/>
        <v>CONSISTENTE</v>
      </c>
      <c r="CF649" s="56">
        <v>0</v>
      </c>
      <c r="CG649" s="56">
        <v>0</v>
      </c>
      <c r="CH649" s="56">
        <v>0</v>
      </c>
      <c r="CI649" s="56">
        <v>0</v>
      </c>
      <c r="CJ649" s="56">
        <v>0</v>
      </c>
      <c r="CK649" s="56">
        <v>0</v>
      </c>
      <c r="CL649" s="60">
        <v>1</v>
      </c>
      <c r="CM649" s="59" t="str">
        <f t="shared" si="835"/>
        <v>CONSISTENTE</v>
      </c>
      <c r="CN649" s="59" t="str">
        <f t="shared" si="836"/>
        <v>CONSISTENTE</v>
      </c>
      <c r="CO649" s="59" t="str">
        <f t="shared" si="837"/>
        <v>CONSISTENTE</v>
      </c>
      <c r="CP649" s="59" t="str">
        <f t="shared" si="838"/>
        <v>NO CONSISTENTE</v>
      </c>
      <c r="CQ649" s="59" t="str">
        <f t="shared" si="839"/>
        <v>CONSISTENTE</v>
      </c>
      <c r="CR649" s="59" t="str">
        <f t="shared" si="840"/>
        <v>CONSISTENTE</v>
      </c>
      <c r="CS649" s="59" t="str">
        <f t="shared" si="841"/>
        <v>CONSISTENTE</v>
      </c>
      <c r="CT649" s="59" t="str">
        <f t="shared" si="842"/>
        <v>CONSISTENTE</v>
      </c>
      <c r="CU649" s="59" t="str">
        <f t="shared" si="843"/>
        <v>CONSISTENTE</v>
      </c>
      <c r="CV649" s="59" t="str">
        <f t="shared" si="844"/>
        <v>CONSISTENTE</v>
      </c>
      <c r="CW649" s="59" t="str">
        <f t="shared" si="845"/>
        <v>CONSISTENTE</v>
      </c>
      <c r="CX649" s="59" t="str">
        <f t="shared" si="846"/>
        <v>CONSISTENTE</v>
      </c>
      <c r="CY649" s="56">
        <f t="shared" si="847"/>
        <v>13032679</v>
      </c>
      <c r="CZ649" s="56">
        <f t="shared" si="848"/>
        <v>0</v>
      </c>
      <c r="DA649" s="56">
        <f t="shared" si="849"/>
        <v>5000000</v>
      </c>
      <c r="DB649" s="56">
        <f t="shared" si="850"/>
        <v>8032679</v>
      </c>
      <c r="DC649" s="56">
        <f t="shared" si="851"/>
        <v>0</v>
      </c>
      <c r="DD649" s="56">
        <f t="shared" si="852"/>
        <v>0</v>
      </c>
      <c r="DE649" s="90">
        <f t="shared" si="853"/>
        <v>0</v>
      </c>
      <c r="DF649" s="90">
        <f t="shared" si="854"/>
        <v>0</v>
      </c>
      <c r="DG649" s="90">
        <f t="shared" si="855"/>
        <v>0</v>
      </c>
      <c r="DH649" s="90">
        <f t="shared" si="856"/>
        <v>0</v>
      </c>
      <c r="DI649" s="90">
        <f t="shared" si="857"/>
        <v>0</v>
      </c>
      <c r="DJ649" s="98">
        <f t="shared" si="858"/>
        <v>0</v>
      </c>
      <c r="DK649" s="103">
        <f t="shared" si="859"/>
        <v>80032679.450000003</v>
      </c>
      <c r="DL649" s="91">
        <f t="shared" si="860"/>
        <v>0</v>
      </c>
      <c r="DM649" s="91">
        <f t="shared" si="861"/>
        <v>0</v>
      </c>
      <c r="DN649" s="91">
        <f t="shared" si="862"/>
        <v>80032679.450000003</v>
      </c>
      <c r="DO649" s="91">
        <f t="shared" si="863"/>
        <v>0</v>
      </c>
      <c r="DP649" s="91">
        <f t="shared" si="864"/>
        <v>0</v>
      </c>
      <c r="DQ649" s="125" t="str">
        <f t="shared" si="865"/>
        <v>NO CONSISTENTE</v>
      </c>
      <c r="DR649" s="147">
        <v>0</v>
      </c>
      <c r="DS649" s="147">
        <v>0</v>
      </c>
      <c r="DT649" s="147">
        <v>0</v>
      </c>
      <c r="DU649" s="147">
        <v>0</v>
      </c>
      <c r="DV649" s="147">
        <v>0</v>
      </c>
      <c r="DW649" s="147">
        <v>0</v>
      </c>
      <c r="DX649" s="59">
        <f>+VLOOKUP($E649,'[2]Ejecución I Semestre 2016'!$B$11:$X$1115,10,FALSE)</f>
        <v>0</v>
      </c>
      <c r="DY649" s="68" t="str">
        <f t="shared" si="866"/>
        <v>CONSISTENTE</v>
      </c>
      <c r="DZ649" s="68" t="str">
        <f t="shared" si="867"/>
        <v>CONSISTENTE</v>
      </c>
      <c r="EA649" s="68" t="str">
        <f t="shared" si="868"/>
        <v>CONSISTENTE</v>
      </c>
      <c r="EB649" s="68" t="str">
        <f t="shared" si="869"/>
        <v>NO CONSISTENTE</v>
      </c>
      <c r="EC649" s="68" t="str">
        <f t="shared" si="870"/>
        <v>CONSISTENTE</v>
      </c>
      <c r="ED649" s="68" t="str">
        <f t="shared" si="871"/>
        <v>CONSISTENTE</v>
      </c>
      <c r="EE649" s="132">
        <f t="shared" si="872"/>
        <v>0</v>
      </c>
      <c r="EF649" s="131">
        <f t="shared" si="873"/>
        <v>0</v>
      </c>
      <c r="EG649" s="131">
        <f t="shared" si="874"/>
        <v>0</v>
      </c>
      <c r="EH649" s="131">
        <f t="shared" si="875"/>
        <v>0</v>
      </c>
      <c r="EI649" s="131">
        <f t="shared" si="876"/>
        <v>0</v>
      </c>
      <c r="EJ649" s="131">
        <f t="shared" si="877"/>
        <v>0</v>
      </c>
      <c r="EK649" s="131">
        <f t="shared" si="880"/>
        <v>80032679.450000003</v>
      </c>
      <c r="EL649" s="60">
        <f t="shared" si="881"/>
        <v>0</v>
      </c>
      <c r="EM649" s="60">
        <f t="shared" si="882"/>
        <v>0</v>
      </c>
      <c r="EN649" s="60">
        <f t="shared" si="883"/>
        <v>80032679.450000003</v>
      </c>
      <c r="EO649" s="60">
        <f t="shared" si="884"/>
        <v>0</v>
      </c>
      <c r="EP649" s="60">
        <f t="shared" si="885"/>
        <v>0</v>
      </c>
      <c r="EQ649" s="90" t="str">
        <f t="shared" si="886"/>
        <v>NO CONSISTENTE</v>
      </c>
    </row>
    <row r="650" spans="1:147" ht="15" customHeight="1" x14ac:dyDescent="0.2">
      <c r="A650" s="53" t="s">
        <v>1063</v>
      </c>
      <c r="B650" s="56">
        <f t="shared" si="878"/>
        <v>5150529</v>
      </c>
      <c r="C650" s="59" t="str">
        <f t="shared" si="879"/>
        <v>SI</v>
      </c>
      <c r="E650" s="53" t="s">
        <v>1260</v>
      </c>
      <c r="F650" s="55" t="s">
        <v>1195</v>
      </c>
      <c r="G650" s="61" t="s">
        <v>1261</v>
      </c>
      <c r="H650" s="56">
        <v>6341801</v>
      </c>
      <c r="I650" s="56">
        <v>0</v>
      </c>
      <c r="J650" s="56">
        <v>0</v>
      </c>
      <c r="K650" s="56">
        <v>1191272</v>
      </c>
      <c r="L650" s="56">
        <v>0</v>
      </c>
      <c r="M650" s="56">
        <v>0</v>
      </c>
      <c r="N650" s="57">
        <v>5150529</v>
      </c>
      <c r="O650" s="58">
        <f t="shared" si="801"/>
        <v>0</v>
      </c>
      <c r="P650" s="59" t="str">
        <f t="shared" si="802"/>
        <v>CONSISTENTE</v>
      </c>
      <c r="Q650" s="87" t="str">
        <f t="shared" si="803"/>
        <v>OK</v>
      </c>
      <c r="R650" s="56">
        <v>0</v>
      </c>
      <c r="S650" s="56">
        <v>0</v>
      </c>
      <c r="T650" s="56">
        <v>0</v>
      </c>
      <c r="U650" s="56">
        <v>5150529</v>
      </c>
      <c r="V650" s="56">
        <v>0</v>
      </c>
      <c r="W650" s="59" t="s">
        <v>2314</v>
      </c>
      <c r="X650" s="59" t="s">
        <v>2312</v>
      </c>
      <c r="Y650" s="59" t="str">
        <f t="shared" si="804"/>
        <v>CONSISTENTE</v>
      </c>
      <c r="Z650" s="59" t="str">
        <f t="shared" si="888"/>
        <v/>
      </c>
      <c r="AA650" s="66">
        <f>+VLOOKUP($E650,'[1]PLAN DE APLICACIÓN'!$B$11:$V$1115,16,FALSE)</f>
        <v>3144032</v>
      </c>
      <c r="AB650" s="66">
        <f>+VLOOKUP($E650,'[1]PLAN DE APLICACIÓN'!$B$11:$V$1115,17,FALSE)</f>
        <v>3144032</v>
      </c>
      <c r="AC650" s="66">
        <f>+VLOOKUP($E650,'[1]PLAN DE APLICACIÓN'!$B$11:$V$1115,18,FALSE)</f>
        <v>0</v>
      </c>
      <c r="AD650" s="66">
        <f>+VLOOKUP($E650,'[1]PLAN DE APLICACIÓN'!$B$11:$V$1115,19,FALSE)</f>
        <v>0</v>
      </c>
      <c r="AE650" s="66">
        <f>+VLOOKUP($E650,'[1]PLAN DE APLICACIÓN'!$B$11:$V$1115,20,FALSE)</f>
        <v>0</v>
      </c>
      <c r="AF650" s="66">
        <f>+VLOOKUP($E650,'[1]PLAN DE APLICACIÓN'!$B$11:$V$1115,21,FALSE)</f>
        <v>0</v>
      </c>
      <c r="AG650" s="59" t="str">
        <f t="shared" si="805"/>
        <v>CONSISTENTE</v>
      </c>
      <c r="AH650" s="59" t="str">
        <f t="shared" si="806"/>
        <v>NO CONSISTENTE</v>
      </c>
      <c r="AI650" s="59" t="str">
        <f t="shared" si="807"/>
        <v>CONSISTENTE</v>
      </c>
      <c r="AJ650" s="59" t="str">
        <f t="shared" si="808"/>
        <v>CONSISTENTE</v>
      </c>
      <c r="AK650" s="59" t="str">
        <f t="shared" si="809"/>
        <v>CONSISTENTE</v>
      </c>
      <c r="AL650" s="59" t="str">
        <f t="shared" si="810"/>
        <v>CONSISTENTE</v>
      </c>
      <c r="AM650" s="56">
        <v>0</v>
      </c>
      <c r="AN650" s="56">
        <v>0</v>
      </c>
      <c r="AO650" s="56">
        <v>0</v>
      </c>
      <c r="AP650" s="56">
        <v>0</v>
      </c>
      <c r="AQ650" s="56">
        <v>0</v>
      </c>
      <c r="AR650" s="56">
        <v>0</v>
      </c>
      <c r="AS650" s="59">
        <v>0</v>
      </c>
      <c r="AT650" s="59" t="str">
        <f t="shared" si="811"/>
        <v>CONSISTENTE</v>
      </c>
      <c r="AU650" s="59" t="str">
        <f t="shared" si="812"/>
        <v>CONSISTENTE</v>
      </c>
      <c r="AV650" s="59" t="str">
        <f t="shared" si="813"/>
        <v>CONSISTENTE</v>
      </c>
      <c r="AW650" s="59" t="str">
        <f t="shared" si="814"/>
        <v>CONSISTENTE</v>
      </c>
      <c r="AX650" s="59" t="str">
        <f t="shared" si="815"/>
        <v>CONSISTENTE</v>
      </c>
      <c r="AY650" s="59" t="str">
        <f t="shared" si="816"/>
        <v>CONSISTENTE</v>
      </c>
      <c r="AZ650" s="56">
        <v>0</v>
      </c>
      <c r="BA650" s="56">
        <v>0</v>
      </c>
      <c r="BB650" s="56">
        <v>0</v>
      </c>
      <c r="BC650" s="56">
        <v>0</v>
      </c>
      <c r="BD650" s="56">
        <v>0</v>
      </c>
      <c r="BE650" s="56">
        <v>0</v>
      </c>
      <c r="BF650" s="60">
        <v>1</v>
      </c>
      <c r="BG650" s="59" t="str">
        <f t="shared" si="817"/>
        <v>CONSISTENTE</v>
      </c>
      <c r="BH650" s="59" t="str">
        <f t="shared" si="818"/>
        <v>CONSISTENTE</v>
      </c>
      <c r="BI650" s="59" t="str">
        <f t="shared" si="819"/>
        <v>CONSISTENTE</v>
      </c>
      <c r="BJ650" s="59" t="str">
        <f t="shared" si="820"/>
        <v>CONSISTENTE</v>
      </c>
      <c r="BK650" s="59" t="str">
        <f t="shared" si="821"/>
        <v>CONSISTENTE</v>
      </c>
      <c r="BL650" s="59" t="str">
        <f t="shared" si="822"/>
        <v>CONSISTENTE</v>
      </c>
      <c r="BM650" s="59" t="str">
        <f t="shared" si="823"/>
        <v>CONSISTENTE</v>
      </c>
      <c r="BN650" s="59" t="str">
        <f t="shared" si="824"/>
        <v>CONSISTENTE</v>
      </c>
      <c r="BO650" s="59" t="str">
        <f t="shared" si="825"/>
        <v>CONSISTENTE</v>
      </c>
      <c r="BP650" s="59" t="str">
        <f t="shared" si="826"/>
        <v>CONSISTENTE</v>
      </c>
      <c r="BQ650" s="59" t="str">
        <f t="shared" si="827"/>
        <v>CONSISTENTE</v>
      </c>
      <c r="BR650" s="59" t="str">
        <f t="shared" si="828"/>
        <v>CONSISTENTE</v>
      </c>
      <c r="BS650" s="56">
        <v>0</v>
      </c>
      <c r="BT650" s="56">
        <v>0</v>
      </c>
      <c r="BU650" s="56">
        <v>0</v>
      </c>
      <c r="BV650" s="56">
        <v>0</v>
      </c>
      <c r="BW650" s="56">
        <v>0</v>
      </c>
      <c r="BX650" s="56">
        <v>0</v>
      </c>
      <c r="BY650" s="60">
        <v>0</v>
      </c>
      <c r="BZ650" s="59" t="str">
        <f t="shared" si="829"/>
        <v>CONSISTENTE</v>
      </c>
      <c r="CA650" s="59" t="str">
        <f t="shared" si="830"/>
        <v>CONSISTENTE</v>
      </c>
      <c r="CB650" s="59" t="str">
        <f t="shared" si="831"/>
        <v>CONSISTENTE</v>
      </c>
      <c r="CC650" s="59" t="str">
        <f t="shared" si="832"/>
        <v>CONSISTENTE</v>
      </c>
      <c r="CD650" s="59" t="str">
        <f t="shared" si="833"/>
        <v>CONSISTENTE</v>
      </c>
      <c r="CE650" s="59" t="str">
        <f t="shared" si="834"/>
        <v>CONSISTENTE</v>
      </c>
      <c r="CF650" s="56">
        <v>0</v>
      </c>
      <c r="CG650" s="56">
        <v>0</v>
      </c>
      <c r="CH650" s="56">
        <v>0</v>
      </c>
      <c r="CI650" s="56">
        <v>0</v>
      </c>
      <c r="CJ650" s="56">
        <v>0</v>
      </c>
      <c r="CK650" s="56">
        <v>0</v>
      </c>
      <c r="CL650" s="60">
        <v>0</v>
      </c>
      <c r="CM650" s="59" t="str">
        <f t="shared" si="835"/>
        <v>CONSISTENTE</v>
      </c>
      <c r="CN650" s="59" t="str">
        <f t="shared" si="836"/>
        <v>CONSISTENTE</v>
      </c>
      <c r="CO650" s="59" t="str">
        <f t="shared" si="837"/>
        <v>CONSISTENTE</v>
      </c>
      <c r="CP650" s="59" t="str">
        <f t="shared" si="838"/>
        <v>CONSISTENTE</v>
      </c>
      <c r="CQ650" s="59" t="str">
        <f t="shared" si="839"/>
        <v>CONSISTENTE</v>
      </c>
      <c r="CR650" s="59" t="str">
        <f t="shared" si="840"/>
        <v>CONSISTENTE</v>
      </c>
      <c r="CS650" s="59" t="str">
        <f t="shared" si="841"/>
        <v>CONSISTENTE</v>
      </c>
      <c r="CT650" s="59" t="str">
        <f t="shared" si="842"/>
        <v>CONSISTENTE</v>
      </c>
      <c r="CU650" s="59" t="str">
        <f t="shared" si="843"/>
        <v>CONSISTENTE</v>
      </c>
      <c r="CV650" s="59" t="str">
        <f t="shared" si="844"/>
        <v>CONSISTENTE</v>
      </c>
      <c r="CW650" s="59" t="str">
        <f t="shared" si="845"/>
        <v>CONSISTENTE</v>
      </c>
      <c r="CX650" s="59" t="str">
        <f t="shared" si="846"/>
        <v>CONSISTENTE</v>
      </c>
      <c r="CY650" s="56">
        <f t="shared" si="847"/>
        <v>8294561</v>
      </c>
      <c r="CZ650" s="56">
        <f t="shared" si="848"/>
        <v>3144032</v>
      </c>
      <c r="DA650" s="56">
        <f t="shared" si="849"/>
        <v>0</v>
      </c>
      <c r="DB650" s="56">
        <f t="shared" si="850"/>
        <v>0</v>
      </c>
      <c r="DC650" s="56">
        <f t="shared" si="851"/>
        <v>5150529</v>
      </c>
      <c r="DD650" s="56">
        <f t="shared" si="852"/>
        <v>0</v>
      </c>
      <c r="DE650" s="90">
        <f t="shared" si="853"/>
        <v>0</v>
      </c>
      <c r="DF650" s="90">
        <f t="shared" si="854"/>
        <v>0</v>
      </c>
      <c r="DG650" s="90">
        <f t="shared" si="855"/>
        <v>0</v>
      </c>
      <c r="DH650" s="90">
        <f t="shared" si="856"/>
        <v>0</v>
      </c>
      <c r="DI650" s="90">
        <f t="shared" si="857"/>
        <v>0</v>
      </c>
      <c r="DJ650" s="98">
        <f t="shared" si="858"/>
        <v>0</v>
      </c>
      <c r="DK650" s="103">
        <f t="shared" si="859"/>
        <v>3144032</v>
      </c>
      <c r="DL650" s="91">
        <f t="shared" si="860"/>
        <v>3144032</v>
      </c>
      <c r="DM650" s="91">
        <f t="shared" si="861"/>
        <v>0</v>
      </c>
      <c r="DN650" s="91">
        <f t="shared" si="862"/>
        <v>0</v>
      </c>
      <c r="DO650" s="91">
        <f t="shared" si="863"/>
        <v>0</v>
      </c>
      <c r="DP650" s="91">
        <f t="shared" si="864"/>
        <v>0</v>
      </c>
      <c r="DQ650" s="125" t="str">
        <f t="shared" si="865"/>
        <v>CONSISTENTE</v>
      </c>
      <c r="DR650" s="147">
        <v>0</v>
      </c>
      <c r="DS650" s="147">
        <v>0</v>
      </c>
      <c r="DT650" s="147">
        <v>0</v>
      </c>
      <c r="DU650" s="147">
        <v>0</v>
      </c>
      <c r="DV650" s="147">
        <v>0</v>
      </c>
      <c r="DW650" s="147">
        <v>0</v>
      </c>
      <c r="DX650" s="59">
        <f>+VLOOKUP($E650,'[2]Ejecución I Semestre 2016'!$B$11:$X$1115,10,FALSE)</f>
        <v>0</v>
      </c>
      <c r="DY650" s="68" t="str">
        <f t="shared" si="866"/>
        <v>CONSISTENTE</v>
      </c>
      <c r="DZ650" s="68" t="str">
        <f t="shared" si="867"/>
        <v>CONSISTENTE</v>
      </c>
      <c r="EA650" s="68" t="str">
        <f t="shared" si="868"/>
        <v>CONSISTENTE</v>
      </c>
      <c r="EB650" s="68" t="str">
        <f t="shared" si="869"/>
        <v>CONSISTENTE</v>
      </c>
      <c r="EC650" s="68" t="str">
        <f t="shared" si="870"/>
        <v>CONSISTENTE</v>
      </c>
      <c r="ED650" s="68" t="str">
        <f t="shared" si="871"/>
        <v>CONSISTENTE</v>
      </c>
      <c r="EE650" s="132">
        <f t="shared" si="872"/>
        <v>0</v>
      </c>
      <c r="EF650" s="131">
        <f t="shared" si="873"/>
        <v>0</v>
      </c>
      <c r="EG650" s="131">
        <f t="shared" si="874"/>
        <v>0</v>
      </c>
      <c r="EH650" s="131">
        <f t="shared" si="875"/>
        <v>0</v>
      </c>
      <c r="EI650" s="131">
        <f t="shared" si="876"/>
        <v>0</v>
      </c>
      <c r="EJ650" s="131">
        <f t="shared" si="877"/>
        <v>0</v>
      </c>
      <c r="EK650" s="131">
        <f t="shared" si="880"/>
        <v>3144032</v>
      </c>
      <c r="EL650" s="60">
        <f t="shared" si="881"/>
        <v>3144032</v>
      </c>
      <c r="EM650" s="60">
        <f t="shared" si="882"/>
        <v>0</v>
      </c>
      <c r="EN650" s="60">
        <f t="shared" si="883"/>
        <v>0</v>
      </c>
      <c r="EO650" s="60">
        <f t="shared" si="884"/>
        <v>0</v>
      </c>
      <c r="EP650" s="60">
        <f t="shared" si="885"/>
        <v>0</v>
      </c>
      <c r="EQ650" s="90" t="str">
        <f t="shared" si="886"/>
        <v>CONSISTENTE</v>
      </c>
    </row>
    <row r="651" spans="1:147" ht="15" customHeight="1" x14ac:dyDescent="0.2">
      <c r="A651" s="53" t="s">
        <v>1065</v>
      </c>
      <c r="B651" s="56">
        <f t="shared" si="878"/>
        <v>296191936.63999999</v>
      </c>
      <c r="C651" s="59" t="str">
        <f t="shared" si="879"/>
        <v>SI</v>
      </c>
      <c r="E651" s="53" t="s">
        <v>1262</v>
      </c>
      <c r="F651" s="55" t="s">
        <v>1195</v>
      </c>
      <c r="G651" s="61" t="s">
        <v>1263</v>
      </c>
      <c r="H651" s="56">
        <v>296191936.63999999</v>
      </c>
      <c r="I651" s="56">
        <v>0</v>
      </c>
      <c r="J651" s="56">
        <v>0</v>
      </c>
      <c r="K651" s="56">
        <v>0</v>
      </c>
      <c r="L651" s="56">
        <v>0</v>
      </c>
      <c r="M651" s="56">
        <v>0</v>
      </c>
      <c r="N651" s="57">
        <v>296191937.63999999</v>
      </c>
      <c r="O651" s="58">
        <f t="shared" si="801"/>
        <v>-1</v>
      </c>
      <c r="P651" s="59" t="str">
        <f t="shared" si="802"/>
        <v>CONSISTENTE</v>
      </c>
      <c r="Q651" s="87" t="str">
        <f t="shared" si="803"/>
        <v>OK</v>
      </c>
      <c r="R651" s="56">
        <v>0</v>
      </c>
      <c r="S651" s="56">
        <v>4000000</v>
      </c>
      <c r="T651" s="56">
        <v>292191936.63999999</v>
      </c>
      <c r="U651" s="56">
        <v>0</v>
      </c>
      <c r="V651" s="56">
        <v>0</v>
      </c>
      <c r="W651" s="59" t="s">
        <v>2314</v>
      </c>
      <c r="X651" s="59" t="s">
        <v>2312</v>
      </c>
      <c r="Y651" s="59" t="str">
        <f t="shared" si="804"/>
        <v>CONSISTENTE</v>
      </c>
      <c r="Z651" s="59" t="str">
        <f t="shared" si="888"/>
        <v/>
      </c>
      <c r="AA651" s="66">
        <f>+VLOOKUP($E651,'[1]PLAN DE APLICACIÓN'!$B$11:$V$1115,16,FALSE)</f>
        <v>0</v>
      </c>
      <c r="AB651" s="66">
        <f>+VLOOKUP($E651,'[1]PLAN DE APLICACIÓN'!$B$11:$V$1115,17,FALSE)</f>
        <v>0</v>
      </c>
      <c r="AC651" s="66">
        <f>+VLOOKUP($E651,'[1]PLAN DE APLICACIÓN'!$B$11:$V$1115,18,FALSE)</f>
        <v>0</v>
      </c>
      <c r="AD651" s="66">
        <f>+VLOOKUP($E651,'[1]PLAN DE APLICACIÓN'!$B$11:$V$1115,19,FALSE)</f>
        <v>0</v>
      </c>
      <c r="AE651" s="66">
        <f>+VLOOKUP($E651,'[1]PLAN DE APLICACIÓN'!$B$11:$V$1115,20,FALSE)</f>
        <v>0</v>
      </c>
      <c r="AF651" s="66">
        <f>+VLOOKUP($E651,'[1]PLAN DE APLICACIÓN'!$B$11:$V$1115,21,FALSE)</f>
        <v>0</v>
      </c>
      <c r="AG651" s="59" t="str">
        <f t="shared" si="805"/>
        <v>CONSISTENTE</v>
      </c>
      <c r="AH651" s="59" t="str">
        <f t="shared" si="806"/>
        <v>CONSISTENTE</v>
      </c>
      <c r="AI651" s="59" t="str">
        <f t="shared" si="807"/>
        <v>CONSISTENTE</v>
      </c>
      <c r="AJ651" s="59" t="str">
        <f t="shared" si="808"/>
        <v>CONSISTENTE</v>
      </c>
      <c r="AK651" s="59" t="str">
        <f t="shared" si="809"/>
        <v>CONSISTENTE</v>
      </c>
      <c r="AL651" s="59" t="str">
        <f t="shared" si="810"/>
        <v>CONSISTENTE</v>
      </c>
      <c r="AM651" s="56">
        <v>0</v>
      </c>
      <c r="AN651" s="56">
        <v>0</v>
      </c>
      <c r="AO651" s="56">
        <v>0</v>
      </c>
      <c r="AP651" s="56">
        <v>0</v>
      </c>
      <c r="AQ651" s="56">
        <v>0</v>
      </c>
      <c r="AR651" s="56">
        <v>0</v>
      </c>
      <c r="AS651" s="59">
        <v>0</v>
      </c>
      <c r="AT651" s="59" t="str">
        <f t="shared" si="811"/>
        <v>CONSISTENTE</v>
      </c>
      <c r="AU651" s="59" t="str">
        <f t="shared" si="812"/>
        <v>CONSISTENTE</v>
      </c>
      <c r="AV651" s="59" t="str">
        <f t="shared" si="813"/>
        <v>CONSISTENTE</v>
      </c>
      <c r="AW651" s="59" t="str">
        <f t="shared" si="814"/>
        <v>CONSISTENTE</v>
      </c>
      <c r="AX651" s="59" t="str">
        <f t="shared" si="815"/>
        <v>CONSISTENTE</v>
      </c>
      <c r="AY651" s="59" t="str">
        <f t="shared" si="816"/>
        <v>CONSISTENTE</v>
      </c>
      <c r="AZ651" s="56">
        <v>296191936.60000002</v>
      </c>
      <c r="BA651" s="56">
        <v>0</v>
      </c>
      <c r="BB651" s="56">
        <v>0</v>
      </c>
      <c r="BC651" s="56">
        <v>291191937</v>
      </c>
      <c r="BD651" s="56">
        <v>0</v>
      </c>
      <c r="BE651" s="56">
        <v>0</v>
      </c>
      <c r="BF651" s="60">
        <v>1</v>
      </c>
      <c r="BG651" s="59" t="str">
        <f t="shared" si="817"/>
        <v>NO CONSISTENTE</v>
      </c>
      <c r="BH651" s="59" t="str">
        <f t="shared" si="818"/>
        <v>CONSISTENTE</v>
      </c>
      <c r="BI651" s="59" t="str">
        <f t="shared" si="819"/>
        <v>CONSISTENTE</v>
      </c>
      <c r="BJ651" s="59" t="str">
        <f t="shared" si="820"/>
        <v>CONSISTENTE</v>
      </c>
      <c r="BK651" s="59" t="str">
        <f t="shared" si="821"/>
        <v>CONSISTENTE</v>
      </c>
      <c r="BL651" s="59" t="str">
        <f t="shared" si="822"/>
        <v>CONSISTENTE</v>
      </c>
      <c r="BM651" s="59" t="str">
        <f t="shared" si="823"/>
        <v>CONSISTENTE</v>
      </c>
      <c r="BN651" s="59" t="str">
        <f t="shared" si="824"/>
        <v>CONSISTENTE</v>
      </c>
      <c r="BO651" s="59" t="str">
        <f t="shared" si="825"/>
        <v>CONSISTENTE</v>
      </c>
      <c r="BP651" s="59" t="str">
        <f t="shared" si="826"/>
        <v>CONSISTENTE</v>
      </c>
      <c r="BQ651" s="59" t="str">
        <f t="shared" si="827"/>
        <v>CONSISTENTE</v>
      </c>
      <c r="BR651" s="59" t="str">
        <f t="shared" si="828"/>
        <v>CONSISTENTE</v>
      </c>
      <c r="BS651" s="56">
        <v>0</v>
      </c>
      <c r="BT651" s="56">
        <v>0</v>
      </c>
      <c r="BU651" s="56">
        <v>0</v>
      </c>
      <c r="BV651" s="56">
        <v>0</v>
      </c>
      <c r="BW651" s="56">
        <v>0</v>
      </c>
      <c r="BX651" s="56">
        <v>0</v>
      </c>
      <c r="BY651" s="60">
        <v>0</v>
      </c>
      <c r="BZ651" s="59" t="str">
        <f t="shared" si="829"/>
        <v>CONSISTENTE</v>
      </c>
      <c r="CA651" s="59" t="str">
        <f t="shared" si="830"/>
        <v>CONSISTENTE</v>
      </c>
      <c r="CB651" s="59" t="str">
        <f t="shared" si="831"/>
        <v>CONSISTENTE</v>
      </c>
      <c r="CC651" s="59" t="str">
        <f t="shared" si="832"/>
        <v>CONSISTENTE</v>
      </c>
      <c r="CD651" s="59" t="str">
        <f t="shared" si="833"/>
        <v>CONSISTENTE</v>
      </c>
      <c r="CE651" s="59" t="str">
        <f t="shared" si="834"/>
        <v>CONSISTENTE</v>
      </c>
      <c r="CF651" s="56">
        <v>0</v>
      </c>
      <c r="CG651" s="56">
        <v>0</v>
      </c>
      <c r="CH651" s="56">
        <v>0</v>
      </c>
      <c r="CI651" s="56">
        <v>0</v>
      </c>
      <c r="CJ651" s="56">
        <v>0</v>
      </c>
      <c r="CK651" s="56">
        <v>0</v>
      </c>
      <c r="CL651" s="60">
        <v>1</v>
      </c>
      <c r="CM651" s="59" t="str">
        <f t="shared" si="835"/>
        <v>CONSISTENTE</v>
      </c>
      <c r="CN651" s="59" t="str">
        <f t="shared" si="836"/>
        <v>CONSISTENTE</v>
      </c>
      <c r="CO651" s="59" t="str">
        <f t="shared" si="837"/>
        <v>CONSISTENTE</v>
      </c>
      <c r="CP651" s="59" t="str">
        <f t="shared" si="838"/>
        <v>CONSISTENTE</v>
      </c>
      <c r="CQ651" s="59" t="str">
        <f t="shared" si="839"/>
        <v>CONSISTENTE</v>
      </c>
      <c r="CR651" s="59" t="str">
        <f t="shared" si="840"/>
        <v>CONSISTENTE</v>
      </c>
      <c r="CS651" s="59" t="str">
        <f t="shared" si="841"/>
        <v>CONSISTENTE</v>
      </c>
      <c r="CT651" s="59" t="str">
        <f t="shared" si="842"/>
        <v>CONSISTENTE</v>
      </c>
      <c r="CU651" s="59" t="str">
        <f t="shared" si="843"/>
        <v>CONSISTENTE</v>
      </c>
      <c r="CV651" s="59" t="str">
        <f t="shared" si="844"/>
        <v>CONSISTENTE</v>
      </c>
      <c r="CW651" s="59" t="str">
        <f t="shared" si="845"/>
        <v>CONSISTENTE</v>
      </c>
      <c r="CX651" s="59" t="str">
        <f t="shared" si="846"/>
        <v>CONSISTENTE</v>
      </c>
      <c r="CY651" s="56">
        <f t="shared" si="847"/>
        <v>296191936.63999999</v>
      </c>
      <c r="CZ651" s="56">
        <f t="shared" si="848"/>
        <v>0</v>
      </c>
      <c r="DA651" s="56">
        <f t="shared" si="849"/>
        <v>4000000</v>
      </c>
      <c r="DB651" s="56">
        <f t="shared" si="850"/>
        <v>292191936.63999999</v>
      </c>
      <c r="DC651" s="56">
        <f t="shared" si="851"/>
        <v>0</v>
      </c>
      <c r="DD651" s="56">
        <f t="shared" si="852"/>
        <v>0</v>
      </c>
      <c r="DE651" s="90">
        <f t="shared" si="853"/>
        <v>0</v>
      </c>
      <c r="DF651" s="90">
        <f t="shared" si="854"/>
        <v>0</v>
      </c>
      <c r="DG651" s="90">
        <f t="shared" si="855"/>
        <v>0</v>
      </c>
      <c r="DH651" s="90">
        <f t="shared" si="856"/>
        <v>0</v>
      </c>
      <c r="DI651" s="90">
        <f t="shared" si="857"/>
        <v>0</v>
      </c>
      <c r="DJ651" s="98">
        <f t="shared" si="858"/>
        <v>0</v>
      </c>
      <c r="DK651" s="103">
        <f t="shared" si="859"/>
        <v>291191937</v>
      </c>
      <c r="DL651" s="91">
        <f t="shared" si="860"/>
        <v>0</v>
      </c>
      <c r="DM651" s="91">
        <f t="shared" si="861"/>
        <v>0</v>
      </c>
      <c r="DN651" s="91">
        <f t="shared" si="862"/>
        <v>291191937</v>
      </c>
      <c r="DO651" s="91">
        <f t="shared" si="863"/>
        <v>0</v>
      </c>
      <c r="DP651" s="91">
        <f t="shared" si="864"/>
        <v>0</v>
      </c>
      <c r="DQ651" s="125" t="str">
        <f t="shared" si="865"/>
        <v>CONSISTENTE</v>
      </c>
      <c r="DR651" s="147">
        <v>0</v>
      </c>
      <c r="DS651" s="147">
        <v>0</v>
      </c>
      <c r="DT651" s="147">
        <v>0</v>
      </c>
      <c r="DU651" s="147">
        <v>0</v>
      </c>
      <c r="DV651" s="147">
        <v>0</v>
      </c>
      <c r="DW651" s="147">
        <v>0</v>
      </c>
      <c r="DX651" s="59">
        <f>+VLOOKUP($E651,'[2]Ejecución I Semestre 2016'!$B$11:$X$1115,10,FALSE)</f>
        <v>0</v>
      </c>
      <c r="DY651" s="68" t="str">
        <f t="shared" si="866"/>
        <v>CONSISTENTE</v>
      </c>
      <c r="DZ651" s="68" t="str">
        <f t="shared" si="867"/>
        <v>CONSISTENTE</v>
      </c>
      <c r="EA651" s="68" t="str">
        <f t="shared" si="868"/>
        <v>CONSISTENTE</v>
      </c>
      <c r="EB651" s="68" t="str">
        <f t="shared" si="869"/>
        <v>CONSISTENTE</v>
      </c>
      <c r="EC651" s="68" t="str">
        <f t="shared" si="870"/>
        <v>CONSISTENTE</v>
      </c>
      <c r="ED651" s="68" t="str">
        <f t="shared" si="871"/>
        <v>CONSISTENTE</v>
      </c>
      <c r="EE651" s="132">
        <f t="shared" si="872"/>
        <v>0</v>
      </c>
      <c r="EF651" s="131">
        <f t="shared" si="873"/>
        <v>0</v>
      </c>
      <c r="EG651" s="131">
        <f t="shared" si="874"/>
        <v>0</v>
      </c>
      <c r="EH651" s="131">
        <f t="shared" si="875"/>
        <v>0</v>
      </c>
      <c r="EI651" s="131">
        <f t="shared" si="876"/>
        <v>0</v>
      </c>
      <c r="EJ651" s="131">
        <f t="shared" si="877"/>
        <v>0</v>
      </c>
      <c r="EK651" s="131">
        <f t="shared" si="880"/>
        <v>291191937</v>
      </c>
      <c r="EL651" s="60">
        <f t="shared" si="881"/>
        <v>0</v>
      </c>
      <c r="EM651" s="60">
        <f t="shared" si="882"/>
        <v>0</v>
      </c>
      <c r="EN651" s="60">
        <f t="shared" si="883"/>
        <v>291191937</v>
      </c>
      <c r="EO651" s="60">
        <f t="shared" si="884"/>
        <v>0</v>
      </c>
      <c r="EP651" s="60">
        <f t="shared" si="885"/>
        <v>0</v>
      </c>
      <c r="EQ651" s="90" t="str">
        <f t="shared" si="886"/>
        <v>CONSISTENTE</v>
      </c>
    </row>
    <row r="652" spans="1:147" ht="15" customHeight="1" x14ac:dyDescent="0.2">
      <c r="A652" s="53" t="s">
        <v>1067</v>
      </c>
      <c r="B652" s="56">
        <f t="shared" si="878"/>
        <v>76044103</v>
      </c>
      <c r="C652" s="59" t="str">
        <f t="shared" si="879"/>
        <v>SI</v>
      </c>
      <c r="E652" s="53" t="s">
        <v>1264</v>
      </c>
      <c r="F652" s="55" t="s">
        <v>1195</v>
      </c>
      <c r="G652" s="61" t="s">
        <v>1265</v>
      </c>
      <c r="H652" s="56">
        <v>76044103</v>
      </c>
      <c r="I652" s="56">
        <v>0</v>
      </c>
      <c r="J652" s="56">
        <v>0</v>
      </c>
      <c r="K652" s="56">
        <v>0</v>
      </c>
      <c r="L652" s="56">
        <v>0</v>
      </c>
      <c r="M652" s="56">
        <v>0</v>
      </c>
      <c r="N652" s="57">
        <v>76044103</v>
      </c>
      <c r="O652" s="58">
        <f t="shared" ref="O652:O715" si="889">+H652-SUM(I652:N652)</f>
        <v>0</v>
      </c>
      <c r="P652" s="59" t="str">
        <f t="shared" ref="P652:P715" si="890">+IF(AND(H652-SUM(I652:M652)-N652&gt;-100000,H652-SUM(I652:M652)-N652&lt;100000),"CONSISTENTE","NO CONSISTENTE")</f>
        <v>CONSISTENTE</v>
      </c>
      <c r="Q652" s="87" t="str">
        <f t="shared" ref="Q652:Q715" si="891">+IF(P652="NO CONSISTENTE","LA ENTIDAD TERRITORIAL NO DETERMINÓ EL SALDO DE MANERA CORRECTA.","OK")</f>
        <v>OK</v>
      </c>
      <c r="R652" s="56">
        <v>0</v>
      </c>
      <c r="S652" s="56">
        <v>1446391</v>
      </c>
      <c r="T652" s="56">
        <v>74597712</v>
      </c>
      <c r="U652" s="56">
        <v>0</v>
      </c>
      <c r="V652" s="56">
        <v>0</v>
      </c>
      <c r="W652" s="59" t="s">
        <v>2314</v>
      </c>
      <c r="X652" s="59" t="s">
        <v>2312</v>
      </c>
      <c r="Y652" s="59" t="str">
        <f t="shared" ref="Y652:Y715" si="892">+IF(SUM(R652:V652)&lt;=N652,"CONSISTENTE","NO CONSISTENTE")</f>
        <v>CONSISTENTE</v>
      </c>
      <c r="Z652" s="59" t="str">
        <f t="shared" si="888"/>
        <v/>
      </c>
      <c r="AA652" s="66">
        <f>+VLOOKUP($E652,'[1]PLAN DE APLICACIÓN'!$B$11:$V$1115,16,FALSE)</f>
        <v>5785948.5</v>
      </c>
      <c r="AB652" s="66">
        <f>+VLOOKUP($E652,'[1]PLAN DE APLICACIÓN'!$B$11:$V$1115,17,FALSE)</f>
        <v>5785948.5</v>
      </c>
      <c r="AC652" s="66">
        <f>+VLOOKUP($E652,'[1]PLAN DE APLICACIÓN'!$B$11:$V$1115,18,FALSE)</f>
        <v>0</v>
      </c>
      <c r="AD652" s="66">
        <f>+VLOOKUP($E652,'[1]PLAN DE APLICACIÓN'!$B$11:$V$1115,19,FALSE)</f>
        <v>0</v>
      </c>
      <c r="AE652" s="66">
        <f>+VLOOKUP($E652,'[1]PLAN DE APLICACIÓN'!$B$11:$V$1115,20,FALSE)</f>
        <v>0</v>
      </c>
      <c r="AF652" s="66">
        <f>+VLOOKUP($E652,'[1]PLAN DE APLICACIÓN'!$B$11:$V$1115,21,FALSE)</f>
        <v>0</v>
      </c>
      <c r="AG652" s="59" t="str">
        <f t="shared" ref="AG652:AG715" si="893">+IF(AA652=SUM(AB652:AF652),"CONSISTENTE","NO CONSISTENTE")</f>
        <v>CONSISTENTE</v>
      </c>
      <c r="AH652" s="59" t="str">
        <f t="shared" ref="AH652:AH715" si="894">+IF(AB652&gt;R652,"NO CONSISTENTE","CONSISTENTE")</f>
        <v>NO CONSISTENTE</v>
      </c>
      <c r="AI652" s="59" t="str">
        <f t="shared" ref="AI652:AI715" si="895">+IF(AC652&gt;S652,"NO CONSISTENTE","CONSISTENTE")</f>
        <v>CONSISTENTE</v>
      </c>
      <c r="AJ652" s="59" t="str">
        <f t="shared" ref="AJ652:AJ715" si="896">+IF(AD652&gt;T652,"NO CONSISTENTE","CONSISTENTE")</f>
        <v>CONSISTENTE</v>
      </c>
      <c r="AK652" s="59" t="str">
        <f t="shared" ref="AK652:AK715" si="897">+IF(AE652&gt;U652,"NO CONSISTENTE","CONSISTENTE")</f>
        <v>CONSISTENTE</v>
      </c>
      <c r="AL652" s="59" t="str">
        <f t="shared" ref="AL652:AL715" si="898">+IF(AF652&gt;V652,"NO CONSISTENTE","CONSISTENTE")</f>
        <v>CONSISTENTE</v>
      </c>
      <c r="AM652" s="56">
        <v>0</v>
      </c>
      <c r="AN652" s="56">
        <v>0</v>
      </c>
      <c r="AO652" s="56">
        <v>0</v>
      </c>
      <c r="AP652" s="56">
        <v>0</v>
      </c>
      <c r="AQ652" s="56">
        <v>0</v>
      </c>
      <c r="AR652" s="56">
        <v>0</v>
      </c>
      <c r="AS652" s="59">
        <v>0</v>
      </c>
      <c r="AT652" s="59" t="str">
        <f t="shared" ref="AT652:AT715" si="899">+IF(AM652=SUM(AN652:AR652),"CONSISTENTE","NO CONSISTENTE")</f>
        <v>CONSISTENTE</v>
      </c>
      <c r="AU652" s="59" t="str">
        <f t="shared" ref="AU652:AU715" si="900">+IF(AND($X652="31/12/2013",AN652&gt;$R652),"NO CONSISTENTE",IF(AND($X652="31/12/2012",$AN652+AB652&gt;$R652),"NO CONSISTENTE","CONSISTENTE"))</f>
        <v>CONSISTENTE</v>
      </c>
      <c r="AV652" s="59" t="str">
        <f t="shared" ref="AV652:AV715" si="901">+IF(AND($X652="31/12/2013",AO652&gt;$S652),"NO CONSISTENTE",IF(AND($X652="31/12/2012",AO652+$AC652&gt;$S652),"NO CONSISTENTE","CONSISTENTE"))</f>
        <v>CONSISTENTE</v>
      </c>
      <c r="AW652" s="59" t="str">
        <f t="shared" ref="AW652:AW715" si="902">+IF(AND($X652="31/12/2013",AP652&gt;$T652),"NO CONSISTENTE",IF(AND($X652="31/12/2012",AP652+$AD652&gt;$T652),"NO CONSISTENTE","CONSISTENTE"))</f>
        <v>CONSISTENTE</v>
      </c>
      <c r="AX652" s="59" t="str">
        <f t="shared" ref="AX652:AX715" si="903">+IF(AND($X652="31/12/2013",AQ652&gt;$U652),"NO CONSISTENTE",IF(AND($X652="31/12/2012",AQ652+$AE652&gt;$U652),"NO CONSISTENTE","CONSISTENTE"))</f>
        <v>CONSISTENTE</v>
      </c>
      <c r="AY652" s="59" t="str">
        <f t="shared" ref="AY652:AY715" si="904">+IF(AND($X652="31/12/2013",AR652&gt;$V652),"NO CONSISTENTE",IF(AND($X652="31/12/2012",AR652+$AF652&gt;$V652),"NO CONSISTENTE","CONSISTENTE"))</f>
        <v>CONSISTENTE</v>
      </c>
      <c r="AZ652" s="56">
        <v>111462276.09</v>
      </c>
      <c r="BA652" s="56">
        <v>36864564</v>
      </c>
      <c r="BB652" s="56">
        <v>0</v>
      </c>
      <c r="BC652" s="56">
        <v>0</v>
      </c>
      <c r="BD652" s="56">
        <v>74597712.090000004</v>
      </c>
      <c r="BE652" s="56">
        <v>0</v>
      </c>
      <c r="BF652" s="60">
        <v>1</v>
      </c>
      <c r="BG652" s="59" t="str">
        <f t="shared" ref="BG652:BG715" si="905">+IF(AZ652=SUM(BA652:BE652),"CONSISTENTE","NO CONSISTENTE")</f>
        <v>CONSISTENTE</v>
      </c>
      <c r="BH652" s="59" t="str">
        <f t="shared" ref="BH652:BH715" si="906">+IF(AND($X652="31/12/2013",BA652&gt;$R652),"NO CONSISTENTE",IF(AND($X652="31/12/2012",BA652+$AB652&gt;$R652),"NO CONSISTENTE","CONSISTENTE"))</f>
        <v>NO CONSISTENTE</v>
      </c>
      <c r="BI652" s="59" t="str">
        <f t="shared" ref="BI652:BI715" si="907">+IF(AND($X652="31/12/2013",BB652&gt;$S652),"NO CONSISTENTE",IF(AND($X652="31/12/2012",BB652+$AC652&gt;$S652),"NO CONSISTENTE","CONSISTENTE"))</f>
        <v>CONSISTENTE</v>
      </c>
      <c r="BJ652" s="59" t="str">
        <f t="shared" ref="BJ652:BJ715" si="908">+IF(AND($X652="31/12/2013",BC652&gt;$T652),"NO CONSISTENTE",IF(AND($X652="31/12/2012",BC652+$AD652&gt;$T652),"NO CONSISTENTE","CONSISTENTE"))</f>
        <v>CONSISTENTE</v>
      </c>
      <c r="BK652" s="59" t="str">
        <f t="shared" ref="BK652:BK715" si="909">+IF(AND($X652="31/12/2013",BD652&gt;$U652),"NO CONSISTENTE",IF(AND($X652="31/12/2012",BD652+$AE652&gt;$U652),"NO CONSISTENTE","CONSISTENTE"))</f>
        <v>NO CONSISTENTE</v>
      </c>
      <c r="BL652" s="59" t="str">
        <f t="shared" ref="BL652:BL715" si="910">+IF(AND($X652="31/12/2013",BE652&gt;$V652),"NO CONSISTENTE",IF(AND($X652="31/12/2012",BE652+$AF652&gt;$V652),"NO CONSISTENTE","CONSISTENTE"))</f>
        <v>CONSISTENTE</v>
      </c>
      <c r="BM652" s="59" t="str">
        <f t="shared" ref="BM652:BM715" si="911">+IF(AZ652&lt;AM652,"NO CONSISTENTE","CONSISTENTE")</f>
        <v>CONSISTENTE</v>
      </c>
      <c r="BN652" s="59" t="str">
        <f t="shared" ref="BN652:BN715" si="912">+IF(BA652&lt;AN652,"NO CONSISTENTE","CONSISTENTE")</f>
        <v>CONSISTENTE</v>
      </c>
      <c r="BO652" s="59" t="str">
        <f t="shared" ref="BO652:BO715" si="913">+IF(BB652&lt;AO652,"NO CONSISTENTE","CONSISTENTE")</f>
        <v>CONSISTENTE</v>
      </c>
      <c r="BP652" s="59" t="str">
        <f t="shared" ref="BP652:BP715" si="914">+IF(BC652&lt;AP652,"NO CONSISTENTE","CONSISTENTE")</f>
        <v>CONSISTENTE</v>
      </c>
      <c r="BQ652" s="59" t="str">
        <f t="shared" ref="BQ652:BQ715" si="915">+IF(BD652&lt;AQ652,"NO CONSISTENTE","CONSISTENTE")</f>
        <v>CONSISTENTE</v>
      </c>
      <c r="BR652" s="59" t="str">
        <f t="shared" ref="BR652:BR715" si="916">+IF(BE652&lt;AR652,"NO CONSISTENTE","CONSISTENTE")</f>
        <v>CONSISTENTE</v>
      </c>
      <c r="BS652" s="56">
        <v>0</v>
      </c>
      <c r="BT652" s="56">
        <v>0</v>
      </c>
      <c r="BU652" s="56">
        <v>0</v>
      </c>
      <c r="BV652" s="56">
        <v>0</v>
      </c>
      <c r="BW652" s="56">
        <v>0</v>
      </c>
      <c r="BX652" s="56">
        <v>0</v>
      </c>
      <c r="BY652" s="60">
        <v>1</v>
      </c>
      <c r="BZ652" s="59" t="str">
        <f t="shared" ref="BZ652:BZ715" si="917">+IF(BS652=SUM(BT652:BX652),"CONSISTENTE","NO CONSISTENTE")</f>
        <v>CONSISTENTE</v>
      </c>
      <c r="CA652" s="59" t="str">
        <f t="shared" ref="CA652:CA715" si="918">+IF(AND($X652="31/12/2013",BT652+BA652&gt;R652),"NO CONSISTENTE",IF(AND($X652="31/12/2012",BT652+AB652+BA652&gt;R652),"NO CONSISTENTE","CONSISTENTE"))</f>
        <v>NO CONSISTENTE</v>
      </c>
      <c r="CB652" s="59" t="str">
        <f t="shared" ref="CB652:CB715" si="919">+IF(AND($X652="31/12/2013",BU652+BB652&gt;S652),"NO CONSISTENTE",IF(AND($X652="31/12/2012",BU652+AC652+BB652&gt;S652),"NO CONSISTENTE","CONSISTENTE"))</f>
        <v>CONSISTENTE</v>
      </c>
      <c r="CC652" s="59" t="str">
        <f t="shared" ref="CC652:CC715" si="920">+IF(AND($X652="31/12/2013",BV652+BC652&gt;T652),"NO CONSISTENTE",IF(AND($X652="31/12/2012",BV652+AD652+BC652&gt;T652),"NO CONSISTENTE","CONSISTENTE"))</f>
        <v>CONSISTENTE</v>
      </c>
      <c r="CD652" s="59" t="str">
        <f t="shared" ref="CD652:CD715" si="921">+IF(AND($X652="31/12/2013",BW652+BD652&gt;U652),"NO CONSISTENTE",IF(AND($X652="31/12/2012",BW652+AE652+BD652&gt;U652),"NO CONSISTENTE","CONSISTENTE"))</f>
        <v>NO CONSISTENTE</v>
      </c>
      <c r="CE652" s="59" t="str">
        <f t="shared" ref="CE652:CE715" si="922">+IF(AND($X652="31/12/2013",BX652+BE652&gt;V652),"NO CONSISTENTE",IF(AND($X652="31/12/2012",BX652+AF652+BE652&gt;V652),"NO CONSISTENTE","CONSISTENTE"))</f>
        <v>CONSISTENTE</v>
      </c>
      <c r="CF652" s="56">
        <v>0</v>
      </c>
      <c r="CG652" s="56">
        <v>0</v>
      </c>
      <c r="CH652" s="56">
        <v>0</v>
      </c>
      <c r="CI652" s="56">
        <v>0</v>
      </c>
      <c r="CJ652" s="56">
        <v>0</v>
      </c>
      <c r="CK652" s="56">
        <v>0</v>
      </c>
      <c r="CL652" s="60">
        <v>1</v>
      </c>
      <c r="CM652" s="59" t="str">
        <f t="shared" ref="CM652:CM715" si="923">+IF(CF652=SUM(CG652:CK652),"CONSISTENTE","NO CONSISTENTE")</f>
        <v>CONSISTENTE</v>
      </c>
      <c r="CN652" s="59" t="str">
        <f t="shared" ref="CN652:CN715" si="924">+IF(AND($X652="31/12/2013",CG652+BA652&gt;R652),"NO CONSISTENTE",IF(AND($X652="31/12/2012",CG652+BA652+AB652&gt;R652),"NO CONSISTENTE","CONSISTENTE"))</f>
        <v>NO CONSISTENTE</v>
      </c>
      <c r="CO652" s="59" t="str">
        <f t="shared" ref="CO652:CO715" si="925">+IF(AND($X652="31/12/2013",CH652+BB652&gt;S652),"NO CONSISTENTE",IF(AND($X652="31/12/2012",CH652+BB652+AC652&gt;S652),"NO CONSISTENTE","CONSISTENTE"))</f>
        <v>CONSISTENTE</v>
      </c>
      <c r="CP652" s="59" t="str">
        <f t="shared" ref="CP652:CP715" si="926">+IF(AND($X652="31/12/2013",CI652+BC652&gt;T652),"NO CONSISTENTE",IF(AND($X652="31/12/2012",CI652+BC652+AD652&gt;T652),"NO CONSISTENTE","CONSISTENTE"))</f>
        <v>CONSISTENTE</v>
      </c>
      <c r="CQ652" s="59" t="str">
        <f t="shared" ref="CQ652:CQ715" si="927">+IF(AND($X652="31/12/2013",CJ652+BD652&gt;U652),"NO CONSISTENTE",IF(AND($X652="31/12/2012",CJ652+BD652+AE652&gt;U652),"NO CONSISTENTE","CONSISTENTE"))</f>
        <v>NO CONSISTENTE</v>
      </c>
      <c r="CR652" s="59" t="str">
        <f t="shared" ref="CR652:CR715" si="928">+IF(AND($X652="31/12/2013",CK652+BE652&gt;V652),"NO CONSISTENTE",IF(AND($X652="31/12/2012",CK652+BE652+AF652&gt;V652),"NO CONSISTENTE","CONSISTENTE"))</f>
        <v>CONSISTENTE</v>
      </c>
      <c r="CS652" s="59" t="str">
        <f t="shared" ref="CS652:CS715" si="929">+IF(CF652&lt;BS652,"NO CONSISTENTE","CONSISTENTE")</f>
        <v>CONSISTENTE</v>
      </c>
      <c r="CT652" s="59" t="str">
        <f t="shared" ref="CT652:CT715" si="930">+IF(CG652&lt;BT652,"NO CONSISTENTE","CONSISTENTE")</f>
        <v>CONSISTENTE</v>
      </c>
      <c r="CU652" s="59" t="str">
        <f t="shared" ref="CU652:CU715" si="931">+IF(CH652&lt;BU652,"NO CONSISTENTE","CONSISTENTE")</f>
        <v>CONSISTENTE</v>
      </c>
      <c r="CV652" s="59" t="str">
        <f t="shared" ref="CV652:CV715" si="932">+IF(CI652&lt;BV652,"NO CONSISTENTE","CONSISTENTE")</f>
        <v>CONSISTENTE</v>
      </c>
      <c r="CW652" s="59" t="str">
        <f t="shared" ref="CW652:CW715" si="933">+IF(CJ652&lt;BW652,"NO CONSISTENTE","CONSISTENTE")</f>
        <v>CONSISTENTE</v>
      </c>
      <c r="CX652" s="59" t="str">
        <f t="shared" ref="CX652:CX715" si="934">+IF(CK652&lt;BX652,"NO CONSISTENTE","CONSISTENTE")</f>
        <v>CONSISTENTE</v>
      </c>
      <c r="CY652" s="56">
        <f t="shared" ref="CY652:CY715" si="935">+SUM(CZ652:DD652)</f>
        <v>81830051.5</v>
      </c>
      <c r="CZ652" s="56">
        <f t="shared" ref="CZ652:CZ715" si="936">IF($P652="CONSISTENTE",R652,0)+IF(AND($AG652="CONSISTENTE",$X652="31/12/2013"),AB652,0)</f>
        <v>5785948.5</v>
      </c>
      <c r="DA652" s="56">
        <f t="shared" ref="DA652:DA715" si="937">IF($P652="CONSISTENTE",S652,0)+IF(AND($AG652="CONSISTENTE",$X652="31/12/2013"),AC652,0)</f>
        <v>1446391</v>
      </c>
      <c r="DB652" s="56">
        <f t="shared" ref="DB652:DB715" si="938">IF($P652="CONSISTENTE",T652,0)+IF(AND($AG652="CONSISTENTE",$X652="31/12/2013"),AD652,0)</f>
        <v>74597712</v>
      </c>
      <c r="DC652" s="56">
        <f t="shared" ref="DC652:DC715" si="939">IF($P652="CONSISTENTE",U652,0)+IF(AND($AG652="CONSISTENTE",$X652="31/12/2013"),AE652,0)</f>
        <v>0</v>
      </c>
      <c r="DD652" s="56">
        <f t="shared" ref="DD652:DD715" si="940">IF($P652="CONSISTENTE",V652,0)+IF(AND($AG652="CONSISTENTE",$X652="31/12/2013"),AF652,0)</f>
        <v>0</v>
      </c>
      <c r="DE652" s="90">
        <f t="shared" ref="DE652:DE715" si="941">+SUM(DF652:DJ652)</f>
        <v>0</v>
      </c>
      <c r="DF652" s="90">
        <f t="shared" ref="DF652:DF715" si="942">+IF(AND($AG652="CONSISTENTE",AH652="CONSISTENTE"),AB652,0)+IF(AND($BG652="CONSISTENTE",BH652="CONSISTENTE",BN652="CONSISTENTE"),BA652,0)+IF(AND(OR($BG652&lt;&gt;"CONSISTENTE",BH652&lt;&gt;"CONSISTENTE",BN652&lt;&gt;"CONSISTENTE"),$AT652="CONSISTENTE",AU652="CONSISTENTE"),AN652,0)+IF(AND($CM652="CONSISTENTE",CN652="CONSISTENTE",CT652="CONSISTENTE"),CG652,0)+IF(AND(OR($CM652&lt;&gt;"CONSISTENTE",CN652&lt;&gt;"CONSISTENTE",CT652&lt;&gt;"CONSISTENTE"),$BZ652="CONSISTENTE",CA652="CONSISTENTE"),BT652,0)</f>
        <v>0</v>
      </c>
      <c r="DG652" s="90">
        <f t="shared" ref="DG652:DG715" si="943">+IF(AND($AG652="CONSISTENTE",AI652="CONSISTENTE"),AC652,0)+IF(AND($BG652="CONSISTENTE",BI652="CONSISTENTE",BO652="CONSISTENTE"),BB652,0)+IF(AND(OR($BG652&lt;&gt;"CONSISTENTE",BI652&lt;&gt;"CONSISTENTE",BO652&lt;&gt;"CONSISTENTE"),$AT652="CONSISTENTE",AV652="CONSISTENTE"),AO652,0)+IF(AND($CM652="CONSISTENTE",CO652="CONSISTENTE",CU652="CONSISTENTE"),CH652,0)+IF(AND(OR($CM652&lt;&gt;"CONSISTENTE",CO652&lt;&gt;"CONSISTENTE",CU652&lt;&gt;"CONSISTENTE"),$BZ652="CONSISTENTE",CB652="CONSISTENTE"),BU652,0)</f>
        <v>0</v>
      </c>
      <c r="DH652" s="90">
        <f t="shared" ref="DH652:DH715" si="944">+IF(AND($AG652="CONSISTENTE",AJ652="CONSISTENTE"),AD652,0)+IF(AND($BG652="CONSISTENTE",BJ652="CONSISTENTE",BP652="CONSISTENTE"),BC652,0)+IF(AND(OR($BG652&lt;&gt;"CONSISTENTE",BJ652&lt;&gt;"CONSISTENTE",BP652&lt;&gt;"CONSISTENTE"),$AT652="CONSISTENTE",AW652="CONSISTENTE"),AP652,0)+IF(AND($CM652="CONSISTENTE",CP652="CONSISTENTE",CV652="CONSISTENTE"),CI652,0)+IF(AND(OR($CM652&lt;&gt;"CONSISTENTE",CP652&lt;&gt;"CONSISTENTE",CV652&lt;&gt;"CONSISTENTE"),$BZ652="CONSISTENTE",CC652="CONSISTENTE"),BV652,0)</f>
        <v>0</v>
      </c>
      <c r="DI652" s="90">
        <f t="shared" ref="DI652:DI715" si="945">+IF(AND($AG652="CONSISTENTE",AK652="CONSISTENTE"),AE652,0)+IF(AND($BG652="CONSISTENTE",BK652="CONSISTENTE",BQ652="CONSISTENTE"),BD652,0)+IF(AND(OR($BG652&lt;&gt;"CONSISTENTE",BK652&lt;&gt;"CONSISTENTE",BQ652&lt;&gt;"CONSISTENTE"),$AT652="CONSISTENTE",AX652="CONSISTENTE"),AQ652,0)+IF(AND($CM652="CONSISTENTE",CQ652="CONSISTENTE",CW652="CONSISTENTE"),CJ652,0)+IF(AND(OR($CM652&lt;&gt;"CONSISTENTE",CQ652&lt;&gt;"CONSISTENTE",CW652&lt;&gt;"CONSISTENTE"),$BZ652="CONSISTENTE",CD652="CONSISTENTE"),BW652,0)</f>
        <v>0</v>
      </c>
      <c r="DJ652" s="98">
        <f t="shared" ref="DJ652:DJ715" si="946">+IF(AND($AG652="CONSISTENTE",AL652="CONSISTENTE"),AF652,0)+IF(AND($BG652="CONSISTENTE",BL652="CONSISTENTE",BR652="CONSISTENTE"),BE652,0)+IF(AND(OR($BG652&lt;&gt;"CONSISTENTE",BL652&lt;&gt;"CONSISTENTE",BR652&lt;&gt;"CONSISTENTE"),$AT652="CONSISTENTE",AY652="CONSISTENTE"),AR652,0)+IF(AND($CM652="CONSISTENTE",CR652="CONSISTENTE",CX652="CONSISTENTE"),CK652,0)+IF(AND(OR($CM652&lt;&gt;"CONSISTENTE",CR652&lt;&gt;"CONSISTENTE",CX652&lt;&gt;"CONSISTENTE"),$BZ652="CONSISTENTE",CE652="CONSISTENTE"),BX652,0)</f>
        <v>0</v>
      </c>
      <c r="DK652" s="103">
        <f t="shared" ref="DK652:DK715" si="947">+SUM(DL652:DP652)</f>
        <v>117248224.59</v>
      </c>
      <c r="DL652" s="91">
        <f t="shared" ref="DL652:DL715" si="948">+IF(CG652&gt;=BT652,CG652,BT652)+IF(BA652&gt;=AN652,BA652,AN652)+AB652</f>
        <v>42650512.5</v>
      </c>
      <c r="DM652" s="91">
        <f t="shared" ref="DM652:DM715" si="949">+IF(CH652&gt;=BU652,CH652,BU652)+IF(BB652&gt;=AO652,BB652,AO652)+AC652</f>
        <v>0</v>
      </c>
      <c r="DN652" s="91">
        <f t="shared" ref="DN652:DN715" si="950">+IF(CI652&gt;=BV652,CI652,BV652)+IF(BC652&gt;=AP652,BC652,AP652)+AD652</f>
        <v>0</v>
      </c>
      <c r="DO652" s="91">
        <f t="shared" ref="DO652:DO715" si="951">+IF(CJ652&gt;=BW652,CJ652,BW652)+IF(BD652&gt;=AQ652,BD652,AQ652)+AE652</f>
        <v>74597712.090000004</v>
      </c>
      <c r="DP652" s="91">
        <f t="shared" ref="DP652:DP715" si="952">+IF(CK652&gt;=BX652,CK652,BX652)+IF(BE652&gt;=AR652,BE652,AR652)+AF652</f>
        <v>0</v>
      </c>
      <c r="DQ652" s="125" t="str">
        <f t="shared" ref="DQ652:DQ715" si="953">IF(DK652&gt;CY652,"NO CONSISTENTE","CONSISTENTE")</f>
        <v>NO CONSISTENTE</v>
      </c>
      <c r="DR652" s="147">
        <v>0</v>
      </c>
      <c r="DS652" s="147">
        <v>0</v>
      </c>
      <c r="DT652" s="147">
        <v>0</v>
      </c>
      <c r="DU652" s="147">
        <v>0</v>
      </c>
      <c r="DV652" s="147">
        <v>0</v>
      </c>
      <c r="DW652" s="147">
        <v>0</v>
      </c>
      <c r="DX652" s="59">
        <f>+VLOOKUP($E652,'[2]Ejecución I Semestre 2016'!$B$11:$X$1115,10,FALSE)</f>
        <v>0</v>
      </c>
      <c r="DY652" s="68" t="str">
        <f t="shared" ref="DY652:DY715" si="954">+IF(DR652=SUM(DS652:DW652),"CONSISTENTE","NO CONSISTENTE")</f>
        <v>CONSISTENTE</v>
      </c>
      <c r="DZ652" s="68" t="str">
        <f t="shared" ref="DZ652:DZ715" si="955">+IF(AND($X652="31/12/2013",CG652+BA652+DS652&gt;R652),"NO CONSISTENTE",IF(AND($X652="31/12/2012",CG652+BA652+AB652+DS652&gt;R652),"NO CONSISTENTE","CONSISTENTE"))</f>
        <v>NO CONSISTENTE</v>
      </c>
      <c r="EA652" s="68" t="str">
        <f t="shared" ref="EA652:EA715" si="956">+IF(AND($X652="31/12/2013",CH652+BB652+DT652&gt;S652),"NO CONSISTENTE",IF(AND($X652="31/12/2012",CH652+BB652+AC652+DT652&gt;S652),"NO CONSISTENTE","CONSISTENTE"))</f>
        <v>CONSISTENTE</v>
      </c>
      <c r="EB652" s="68" t="str">
        <f t="shared" ref="EB652:EB715" si="957">+IF(AND($X652="31/12/2013",CI652+BC652+DU652&gt;T652),"NO CONSISTENTE",IF(AND($X652="31/12/2012",CI652+BC652+AD652+DU652&gt;T652),"NO CONSISTENTE","CONSISTENTE"))</f>
        <v>CONSISTENTE</v>
      </c>
      <c r="EC652" s="68" t="str">
        <f t="shared" ref="EC652:EC715" si="958">+IF(AND($X652="31/12/2013",CJ652+BD652+DV652&gt;U652),"NO CONSISTENTE",IF(AND($X652="31/12/2012",CJ652+BD652+AE652+DV652&gt;U652),"NO CONSISTENTE","CONSISTENTE"))</f>
        <v>NO CONSISTENTE</v>
      </c>
      <c r="ED652" s="68" t="str">
        <f t="shared" ref="ED652:ED715" si="959">+IF(AND($X652="31/12/2013",CK652+BE652+DW652&gt;V652),"NO CONSISTENTE",IF(AND($X652="31/12/2012",CK652+BE652+AF652+DW652&gt;V652),"NO CONSISTENTE","CONSISTENTE"))</f>
        <v>CONSISTENTE</v>
      </c>
      <c r="EE652" s="132">
        <f t="shared" ref="EE652:EE715" si="960">+SUM(EF652:EJ652)</f>
        <v>0</v>
      </c>
      <c r="EF652" s="131">
        <f t="shared" ref="EF652:EF715" si="961">+DF652+IF(DZ652="CONSISTENTE",DS652,0)</f>
        <v>0</v>
      </c>
      <c r="EG652" s="131">
        <f t="shared" ref="EG652:EG715" si="962">+DG652+IF(EA652="CONSISTENTE",DT652,0)</f>
        <v>0</v>
      </c>
      <c r="EH652" s="131">
        <f t="shared" ref="EH652:EH715" si="963">+DH652+IF(EB652="CONSISTENTE",DU652,0)</f>
        <v>0</v>
      </c>
      <c r="EI652" s="131">
        <f t="shared" ref="EI652:EI715" si="964">+DI652+IF(EC652="CONSISTENTE",DV652,0)</f>
        <v>0</v>
      </c>
      <c r="EJ652" s="131">
        <f t="shared" ref="EJ652:EJ715" si="965">+DJ652+IF(ED652="CONSISTENTE",DW652,0)</f>
        <v>0</v>
      </c>
      <c r="EK652" s="131">
        <f t="shared" si="880"/>
        <v>117248224.59</v>
      </c>
      <c r="EL652" s="60">
        <f t="shared" si="881"/>
        <v>42650512.5</v>
      </c>
      <c r="EM652" s="60">
        <f t="shared" si="882"/>
        <v>0</v>
      </c>
      <c r="EN652" s="60">
        <f t="shared" si="883"/>
        <v>0</v>
      </c>
      <c r="EO652" s="60">
        <f t="shared" si="884"/>
        <v>74597712.090000004</v>
      </c>
      <c r="EP652" s="60">
        <f t="shared" si="885"/>
        <v>0</v>
      </c>
      <c r="EQ652" s="90" t="str">
        <f t="shared" si="886"/>
        <v>NO CONSISTENTE</v>
      </c>
    </row>
    <row r="653" spans="1:147" ht="15" customHeight="1" x14ac:dyDescent="0.2">
      <c r="A653" s="53" t="s">
        <v>1069</v>
      </c>
      <c r="B653" s="56">
        <f t="shared" ref="B653:B716" si="966">+SUM(R653:V653)</f>
        <v>57495002.670000002</v>
      </c>
      <c r="C653" s="59" t="str">
        <f t="shared" ref="C653:C716" si="967">+IF(B653&lt;&gt;0,"SI","NO")</f>
        <v>SI</v>
      </c>
      <c r="D653" s="51" t="s">
        <v>1266</v>
      </c>
      <c r="E653" s="53" t="s">
        <v>1267</v>
      </c>
      <c r="F653" s="55" t="s">
        <v>2174</v>
      </c>
      <c r="G653" s="61" t="s">
        <v>1268</v>
      </c>
      <c r="H653" s="56">
        <v>57495002.670000002</v>
      </c>
      <c r="I653" s="56">
        <v>0</v>
      </c>
      <c r="J653" s="56">
        <v>0</v>
      </c>
      <c r="K653" s="56">
        <v>0</v>
      </c>
      <c r="L653" s="56">
        <v>0</v>
      </c>
      <c r="M653" s="56">
        <v>0</v>
      </c>
      <c r="N653" s="57">
        <v>0</v>
      </c>
      <c r="O653" s="58">
        <f t="shared" si="889"/>
        <v>57495002.670000002</v>
      </c>
      <c r="P653" s="59" t="str">
        <f t="shared" si="890"/>
        <v>NO CONSISTENTE</v>
      </c>
      <c r="Q653" s="87" t="str">
        <f t="shared" si="891"/>
        <v>LA ENTIDAD TERRITORIAL NO DETERMINÓ EL SALDO DE MANERA CORRECTA.</v>
      </c>
      <c r="R653" s="56">
        <v>57495002.670000002</v>
      </c>
      <c r="S653" s="56">
        <v>0</v>
      </c>
      <c r="T653" s="56">
        <v>0</v>
      </c>
      <c r="U653" s="56">
        <v>0</v>
      </c>
      <c r="V653" s="56">
        <v>0</v>
      </c>
      <c r="W653" s="59" t="s">
        <v>2314</v>
      </c>
      <c r="X653" s="59" t="s">
        <v>2312</v>
      </c>
      <c r="Y653" s="59" t="str">
        <f t="shared" si="892"/>
        <v>NO CONSISTENTE</v>
      </c>
      <c r="Z653" s="59" t="str">
        <f t="shared" si="888"/>
        <v>EL PLAN DE APLICACIÓN ES SUPERIOR A LOS RECURSOS SUSCEPTIBLES DE APLICACIÓN.</v>
      </c>
      <c r="AA653" s="66">
        <f>+VLOOKUP($E653,'[1]PLAN DE APLICACIÓN'!$B$11:$V$1115,16,FALSE)</f>
        <v>57495002.670000002</v>
      </c>
      <c r="AB653" s="66">
        <f>+VLOOKUP($E653,'[1]PLAN DE APLICACIÓN'!$B$11:$V$1115,17,FALSE)</f>
        <v>57495002.670000002</v>
      </c>
      <c r="AC653" s="66">
        <f>+VLOOKUP($E653,'[1]PLAN DE APLICACIÓN'!$B$11:$V$1115,18,FALSE)</f>
        <v>0</v>
      </c>
      <c r="AD653" s="66">
        <f>+VLOOKUP($E653,'[1]PLAN DE APLICACIÓN'!$B$11:$V$1115,19,FALSE)</f>
        <v>0</v>
      </c>
      <c r="AE653" s="66">
        <f>+VLOOKUP($E653,'[1]PLAN DE APLICACIÓN'!$B$11:$V$1115,20,FALSE)</f>
        <v>0</v>
      </c>
      <c r="AF653" s="66">
        <f>+VLOOKUP($E653,'[1]PLAN DE APLICACIÓN'!$B$11:$V$1115,21,FALSE)</f>
        <v>0</v>
      </c>
      <c r="AG653" s="59" t="str">
        <f t="shared" si="893"/>
        <v>CONSISTENTE</v>
      </c>
      <c r="AH653" s="59" t="str">
        <f t="shared" si="894"/>
        <v>CONSISTENTE</v>
      </c>
      <c r="AI653" s="59" t="str">
        <f t="shared" si="895"/>
        <v>CONSISTENTE</v>
      </c>
      <c r="AJ653" s="59" t="str">
        <f t="shared" si="896"/>
        <v>CONSISTENTE</v>
      </c>
      <c r="AK653" s="59" t="str">
        <f t="shared" si="897"/>
        <v>CONSISTENTE</v>
      </c>
      <c r="AL653" s="59" t="str">
        <f t="shared" si="898"/>
        <v>CONSISTENTE</v>
      </c>
      <c r="AM653" s="56">
        <v>13902719.609999999</v>
      </c>
      <c r="AN653" s="56">
        <v>13902719.609999999</v>
      </c>
      <c r="AO653" s="56">
        <v>0</v>
      </c>
      <c r="AP653" s="56">
        <v>0</v>
      </c>
      <c r="AQ653" s="56">
        <v>0</v>
      </c>
      <c r="AR653" s="56">
        <v>0</v>
      </c>
      <c r="AS653" s="59">
        <v>1</v>
      </c>
      <c r="AT653" s="59" t="str">
        <f t="shared" si="899"/>
        <v>CONSISTENTE</v>
      </c>
      <c r="AU653" s="59" t="str">
        <f t="shared" si="900"/>
        <v>CONSISTENTE</v>
      </c>
      <c r="AV653" s="59" t="str">
        <f t="shared" si="901"/>
        <v>CONSISTENTE</v>
      </c>
      <c r="AW653" s="59" t="str">
        <f t="shared" si="902"/>
        <v>CONSISTENTE</v>
      </c>
      <c r="AX653" s="59" t="str">
        <f t="shared" si="903"/>
        <v>CONSISTENTE</v>
      </c>
      <c r="AY653" s="59" t="str">
        <f t="shared" si="904"/>
        <v>CONSISTENTE</v>
      </c>
      <c r="AZ653" s="56">
        <v>13994032.609999999</v>
      </c>
      <c r="BA653" s="56">
        <v>13994032.609999999</v>
      </c>
      <c r="BB653" s="56">
        <v>0</v>
      </c>
      <c r="BC653" s="56">
        <v>0</v>
      </c>
      <c r="BD653" s="56">
        <v>0</v>
      </c>
      <c r="BE653" s="56">
        <v>0</v>
      </c>
      <c r="BF653" s="60">
        <v>1</v>
      </c>
      <c r="BG653" s="59" t="str">
        <f t="shared" si="905"/>
        <v>CONSISTENTE</v>
      </c>
      <c r="BH653" s="59" t="str">
        <f t="shared" si="906"/>
        <v>CONSISTENTE</v>
      </c>
      <c r="BI653" s="59" t="str">
        <f t="shared" si="907"/>
        <v>CONSISTENTE</v>
      </c>
      <c r="BJ653" s="59" t="str">
        <f t="shared" si="908"/>
        <v>CONSISTENTE</v>
      </c>
      <c r="BK653" s="59" t="str">
        <f t="shared" si="909"/>
        <v>CONSISTENTE</v>
      </c>
      <c r="BL653" s="59" t="str">
        <f t="shared" si="910"/>
        <v>CONSISTENTE</v>
      </c>
      <c r="BM653" s="59" t="str">
        <f t="shared" si="911"/>
        <v>CONSISTENTE</v>
      </c>
      <c r="BN653" s="59" t="str">
        <f t="shared" si="912"/>
        <v>CONSISTENTE</v>
      </c>
      <c r="BO653" s="59" t="str">
        <f t="shared" si="913"/>
        <v>CONSISTENTE</v>
      </c>
      <c r="BP653" s="59" t="str">
        <f t="shared" si="914"/>
        <v>CONSISTENTE</v>
      </c>
      <c r="BQ653" s="59" t="str">
        <f t="shared" si="915"/>
        <v>CONSISTENTE</v>
      </c>
      <c r="BR653" s="59" t="str">
        <f t="shared" si="916"/>
        <v>CONSISTENTE</v>
      </c>
      <c r="BS653" s="56">
        <v>14083451.609999999</v>
      </c>
      <c r="BT653" s="56">
        <v>14083451.609999999</v>
      </c>
      <c r="BU653" s="56">
        <v>0</v>
      </c>
      <c r="BV653" s="56">
        <v>0</v>
      </c>
      <c r="BW653" s="56">
        <v>0</v>
      </c>
      <c r="BX653" s="56">
        <v>0</v>
      </c>
      <c r="BY653" s="60">
        <v>1</v>
      </c>
      <c r="BZ653" s="59" t="str">
        <f t="shared" si="917"/>
        <v>CONSISTENTE</v>
      </c>
      <c r="CA653" s="59" t="str">
        <f t="shared" si="918"/>
        <v>CONSISTENTE</v>
      </c>
      <c r="CB653" s="59" t="str">
        <f t="shared" si="919"/>
        <v>CONSISTENTE</v>
      </c>
      <c r="CC653" s="59" t="str">
        <f t="shared" si="920"/>
        <v>CONSISTENTE</v>
      </c>
      <c r="CD653" s="59" t="str">
        <f t="shared" si="921"/>
        <v>CONSISTENTE</v>
      </c>
      <c r="CE653" s="59" t="str">
        <f t="shared" si="922"/>
        <v>CONSISTENTE</v>
      </c>
      <c r="CF653" s="56">
        <v>14083451.609999999</v>
      </c>
      <c r="CG653" s="56">
        <v>14083451.609999999</v>
      </c>
      <c r="CH653" s="56">
        <v>0</v>
      </c>
      <c r="CI653" s="56">
        <v>0</v>
      </c>
      <c r="CJ653" s="56">
        <v>0</v>
      </c>
      <c r="CK653" s="56">
        <v>0</v>
      </c>
      <c r="CL653" s="60">
        <v>1</v>
      </c>
      <c r="CM653" s="59" t="str">
        <f t="shared" si="923"/>
        <v>CONSISTENTE</v>
      </c>
      <c r="CN653" s="59" t="str">
        <f t="shared" si="924"/>
        <v>CONSISTENTE</v>
      </c>
      <c r="CO653" s="59" t="str">
        <f t="shared" si="925"/>
        <v>CONSISTENTE</v>
      </c>
      <c r="CP653" s="59" t="str">
        <f t="shared" si="926"/>
        <v>CONSISTENTE</v>
      </c>
      <c r="CQ653" s="59" t="str">
        <f t="shared" si="927"/>
        <v>CONSISTENTE</v>
      </c>
      <c r="CR653" s="59" t="str">
        <f t="shared" si="928"/>
        <v>CONSISTENTE</v>
      </c>
      <c r="CS653" s="59" t="str">
        <f t="shared" si="929"/>
        <v>CONSISTENTE</v>
      </c>
      <c r="CT653" s="59" t="str">
        <f t="shared" si="930"/>
        <v>CONSISTENTE</v>
      </c>
      <c r="CU653" s="59" t="str">
        <f t="shared" si="931"/>
        <v>CONSISTENTE</v>
      </c>
      <c r="CV653" s="59" t="str">
        <f t="shared" si="932"/>
        <v>CONSISTENTE</v>
      </c>
      <c r="CW653" s="59" t="str">
        <f t="shared" si="933"/>
        <v>CONSISTENTE</v>
      </c>
      <c r="CX653" s="59" t="str">
        <f t="shared" si="934"/>
        <v>CONSISTENTE</v>
      </c>
      <c r="CY653" s="56">
        <f t="shared" si="935"/>
        <v>57495002.670000002</v>
      </c>
      <c r="CZ653" s="56">
        <f t="shared" si="936"/>
        <v>57495002.670000002</v>
      </c>
      <c r="DA653" s="56">
        <f t="shared" si="937"/>
        <v>0</v>
      </c>
      <c r="DB653" s="56">
        <f t="shared" si="938"/>
        <v>0</v>
      </c>
      <c r="DC653" s="56">
        <f t="shared" si="939"/>
        <v>0</v>
      </c>
      <c r="DD653" s="56">
        <f t="shared" si="940"/>
        <v>0</v>
      </c>
      <c r="DE653" s="90">
        <f t="shared" si="941"/>
        <v>85572486.890000001</v>
      </c>
      <c r="DF653" s="90">
        <f t="shared" si="942"/>
        <v>85572486.890000001</v>
      </c>
      <c r="DG653" s="90">
        <f t="shared" si="943"/>
        <v>0</v>
      </c>
      <c r="DH653" s="90">
        <f t="shared" si="944"/>
        <v>0</v>
      </c>
      <c r="DI653" s="90">
        <f t="shared" si="945"/>
        <v>0</v>
      </c>
      <c r="DJ653" s="98">
        <f t="shared" si="946"/>
        <v>0</v>
      </c>
      <c r="DK653" s="103">
        <f t="shared" si="947"/>
        <v>85572486.890000001</v>
      </c>
      <c r="DL653" s="91">
        <f t="shared" si="948"/>
        <v>85572486.890000001</v>
      </c>
      <c r="DM653" s="91">
        <f t="shared" si="949"/>
        <v>0</v>
      </c>
      <c r="DN653" s="91">
        <f t="shared" si="950"/>
        <v>0</v>
      </c>
      <c r="DO653" s="91">
        <f t="shared" si="951"/>
        <v>0</v>
      </c>
      <c r="DP653" s="91">
        <f t="shared" si="952"/>
        <v>0</v>
      </c>
      <c r="DQ653" s="125" t="str">
        <f t="shared" si="953"/>
        <v>NO CONSISTENTE</v>
      </c>
      <c r="DR653" s="147">
        <v>7169416.3099999996</v>
      </c>
      <c r="DS653" s="147">
        <v>0</v>
      </c>
      <c r="DT653" s="147">
        <v>0</v>
      </c>
      <c r="DU653" s="147">
        <v>0</v>
      </c>
      <c r="DV653" s="147">
        <v>0</v>
      </c>
      <c r="DW653" s="147">
        <v>0</v>
      </c>
      <c r="DX653" s="59">
        <f>+VLOOKUP($E653,'[2]Ejecución I Semestre 2016'!$B$11:$X$1115,10,FALSE)</f>
        <v>1</v>
      </c>
      <c r="DY653" s="68" t="str">
        <f t="shared" si="954"/>
        <v>NO CONSISTENTE</v>
      </c>
      <c r="DZ653" s="68" t="str">
        <f t="shared" si="955"/>
        <v>CONSISTENTE</v>
      </c>
      <c r="EA653" s="68" t="str">
        <f t="shared" si="956"/>
        <v>CONSISTENTE</v>
      </c>
      <c r="EB653" s="68" t="str">
        <f t="shared" si="957"/>
        <v>CONSISTENTE</v>
      </c>
      <c r="EC653" s="68" t="str">
        <f t="shared" si="958"/>
        <v>CONSISTENTE</v>
      </c>
      <c r="ED653" s="68" t="str">
        <f t="shared" si="959"/>
        <v>CONSISTENTE</v>
      </c>
      <c r="EE653" s="132">
        <f t="shared" si="960"/>
        <v>85572486.890000001</v>
      </c>
      <c r="EF653" s="131">
        <f t="shared" si="961"/>
        <v>85572486.890000001</v>
      </c>
      <c r="EG653" s="131">
        <f t="shared" si="962"/>
        <v>0</v>
      </c>
      <c r="EH653" s="131">
        <f t="shared" si="963"/>
        <v>0</v>
      </c>
      <c r="EI653" s="131">
        <f t="shared" si="964"/>
        <v>0</v>
      </c>
      <c r="EJ653" s="131">
        <f t="shared" si="965"/>
        <v>0</v>
      </c>
      <c r="EK653" s="131">
        <f t="shared" ref="EK653:EK716" si="968">+SUM(EL653:EP653)</f>
        <v>85572486.890000001</v>
      </c>
      <c r="EL653" s="60">
        <f t="shared" ref="EL653:EL716" si="969">+DL653+DS653</f>
        <v>85572486.890000001</v>
      </c>
      <c r="EM653" s="60">
        <f t="shared" ref="EM653:EM716" si="970">+DM653+DT653</f>
        <v>0</v>
      </c>
      <c r="EN653" s="60">
        <f t="shared" ref="EN653:EN716" si="971">+DN653+DU653</f>
        <v>0</v>
      </c>
      <c r="EO653" s="60">
        <f t="shared" ref="EO653:EO716" si="972">+DO653+DV653</f>
        <v>0</v>
      </c>
      <c r="EP653" s="60">
        <f t="shared" ref="EP653:EP716" si="973">+DP653+DW653</f>
        <v>0</v>
      </c>
      <c r="EQ653" s="90" t="str">
        <f t="shared" ref="EQ653:EQ716" si="974">IF(EK653&gt;CY653,"NO CONSISTENTE","CONSISTENTE")</f>
        <v>NO CONSISTENTE</v>
      </c>
    </row>
    <row r="654" spans="1:147" ht="15" customHeight="1" x14ac:dyDescent="0.2">
      <c r="A654" s="53" t="s">
        <v>1071</v>
      </c>
      <c r="B654" s="56">
        <f t="shared" si="966"/>
        <v>0</v>
      </c>
      <c r="C654" s="59" t="str">
        <f t="shared" si="967"/>
        <v>NO</v>
      </c>
      <c r="D654" s="51" t="s">
        <v>1266</v>
      </c>
      <c r="E654" s="62" t="s">
        <v>1269</v>
      </c>
      <c r="F654" s="55" t="s">
        <v>2174</v>
      </c>
      <c r="G654" s="61" t="s">
        <v>691</v>
      </c>
      <c r="H654" s="56">
        <v>123147407.40000001</v>
      </c>
      <c r="I654" s="56">
        <v>0</v>
      </c>
      <c r="J654" s="56">
        <v>0</v>
      </c>
      <c r="K654" s="56">
        <v>123147407.40000001</v>
      </c>
      <c r="L654" s="56">
        <v>0</v>
      </c>
      <c r="M654" s="56">
        <v>0</v>
      </c>
      <c r="N654" s="57">
        <v>0</v>
      </c>
      <c r="O654" s="58">
        <f t="shared" si="889"/>
        <v>0</v>
      </c>
      <c r="P654" s="59" t="str">
        <f t="shared" si="890"/>
        <v>CONSISTENTE</v>
      </c>
      <c r="Q654" s="87" t="str">
        <f t="shared" si="891"/>
        <v>OK</v>
      </c>
      <c r="R654" s="56">
        <v>0</v>
      </c>
      <c r="S654" s="56">
        <v>0</v>
      </c>
      <c r="T654" s="56">
        <v>0</v>
      </c>
      <c r="U654" s="56">
        <v>0</v>
      </c>
      <c r="V654" s="56">
        <v>0</v>
      </c>
      <c r="W654" s="59" t="s">
        <v>2314</v>
      </c>
      <c r="X654" s="59" t="s">
        <v>2312</v>
      </c>
      <c r="Y654" s="59" t="str">
        <f t="shared" si="892"/>
        <v>CONSISTENTE</v>
      </c>
      <c r="Z654" s="59" t="str">
        <f t="shared" si="888"/>
        <v/>
      </c>
      <c r="AA654" s="66">
        <f>+VLOOKUP($E654,'[1]PLAN DE APLICACIÓN'!$B$11:$V$1115,16,FALSE)</f>
        <v>0</v>
      </c>
      <c r="AB654" s="66">
        <f>+VLOOKUP($E654,'[1]PLAN DE APLICACIÓN'!$B$11:$V$1115,17,FALSE)</f>
        <v>0</v>
      </c>
      <c r="AC654" s="66">
        <f>+VLOOKUP($E654,'[1]PLAN DE APLICACIÓN'!$B$11:$V$1115,18,FALSE)</f>
        <v>0</v>
      </c>
      <c r="AD654" s="66">
        <f>+VLOOKUP($E654,'[1]PLAN DE APLICACIÓN'!$B$11:$V$1115,19,FALSE)</f>
        <v>0</v>
      </c>
      <c r="AE654" s="66">
        <f>+VLOOKUP($E654,'[1]PLAN DE APLICACIÓN'!$B$11:$V$1115,20,FALSE)</f>
        <v>0</v>
      </c>
      <c r="AF654" s="66">
        <f>+VLOOKUP($E654,'[1]PLAN DE APLICACIÓN'!$B$11:$V$1115,21,FALSE)</f>
        <v>0</v>
      </c>
      <c r="AG654" s="59" t="str">
        <f t="shared" si="893"/>
        <v>CONSISTENTE</v>
      </c>
      <c r="AH654" s="59" t="str">
        <f t="shared" si="894"/>
        <v>CONSISTENTE</v>
      </c>
      <c r="AI654" s="59" t="str">
        <f t="shared" si="895"/>
        <v>CONSISTENTE</v>
      </c>
      <c r="AJ654" s="59" t="str">
        <f t="shared" si="896"/>
        <v>CONSISTENTE</v>
      </c>
      <c r="AK654" s="59" t="str">
        <f t="shared" si="897"/>
        <v>CONSISTENTE</v>
      </c>
      <c r="AL654" s="59" t="str">
        <f t="shared" si="898"/>
        <v>CONSISTENTE</v>
      </c>
      <c r="AM654" s="56">
        <v>0</v>
      </c>
      <c r="AN654" s="56">
        <v>0</v>
      </c>
      <c r="AO654" s="56">
        <v>0</v>
      </c>
      <c r="AP654" s="56">
        <v>0</v>
      </c>
      <c r="AQ654" s="56">
        <v>0</v>
      </c>
      <c r="AR654" s="56">
        <v>0</v>
      </c>
      <c r="AS654" s="59">
        <v>1</v>
      </c>
      <c r="AT654" s="59" t="str">
        <f t="shared" si="899"/>
        <v>CONSISTENTE</v>
      </c>
      <c r="AU654" s="59" t="str">
        <f t="shared" si="900"/>
        <v>CONSISTENTE</v>
      </c>
      <c r="AV654" s="59" t="str">
        <f t="shared" si="901"/>
        <v>CONSISTENTE</v>
      </c>
      <c r="AW654" s="59" t="str">
        <f t="shared" si="902"/>
        <v>CONSISTENTE</v>
      </c>
      <c r="AX654" s="59" t="str">
        <f t="shared" si="903"/>
        <v>CONSISTENTE</v>
      </c>
      <c r="AY654" s="59" t="str">
        <f t="shared" si="904"/>
        <v>CONSISTENTE</v>
      </c>
      <c r="AZ654" s="56">
        <v>0</v>
      </c>
      <c r="BA654" s="56">
        <v>0</v>
      </c>
      <c r="BB654" s="56">
        <v>0</v>
      </c>
      <c r="BC654" s="56">
        <v>0</v>
      </c>
      <c r="BD654" s="56">
        <v>0</v>
      </c>
      <c r="BE654" s="56">
        <v>0</v>
      </c>
      <c r="BF654" s="60">
        <v>1</v>
      </c>
      <c r="BG654" s="59" t="str">
        <f t="shared" si="905"/>
        <v>CONSISTENTE</v>
      </c>
      <c r="BH654" s="59" t="str">
        <f t="shared" si="906"/>
        <v>CONSISTENTE</v>
      </c>
      <c r="BI654" s="59" t="str">
        <f t="shared" si="907"/>
        <v>CONSISTENTE</v>
      </c>
      <c r="BJ654" s="59" t="str">
        <f t="shared" si="908"/>
        <v>CONSISTENTE</v>
      </c>
      <c r="BK654" s="59" t="str">
        <f t="shared" si="909"/>
        <v>CONSISTENTE</v>
      </c>
      <c r="BL654" s="59" t="str">
        <f t="shared" si="910"/>
        <v>CONSISTENTE</v>
      </c>
      <c r="BM654" s="59" t="str">
        <f t="shared" si="911"/>
        <v>CONSISTENTE</v>
      </c>
      <c r="BN654" s="59" t="str">
        <f t="shared" si="912"/>
        <v>CONSISTENTE</v>
      </c>
      <c r="BO654" s="59" t="str">
        <f t="shared" si="913"/>
        <v>CONSISTENTE</v>
      </c>
      <c r="BP654" s="59" t="str">
        <f t="shared" si="914"/>
        <v>CONSISTENTE</v>
      </c>
      <c r="BQ654" s="59" t="str">
        <f t="shared" si="915"/>
        <v>CONSISTENTE</v>
      </c>
      <c r="BR654" s="59" t="str">
        <f t="shared" si="916"/>
        <v>CONSISTENTE</v>
      </c>
      <c r="BS654" s="56">
        <v>0</v>
      </c>
      <c r="BT654" s="56">
        <v>0</v>
      </c>
      <c r="BU654" s="56">
        <v>0</v>
      </c>
      <c r="BV654" s="56">
        <v>0</v>
      </c>
      <c r="BW654" s="56">
        <v>0</v>
      </c>
      <c r="BX654" s="56">
        <v>0</v>
      </c>
      <c r="BY654" s="60">
        <v>1</v>
      </c>
      <c r="BZ654" s="59" t="str">
        <f t="shared" si="917"/>
        <v>CONSISTENTE</v>
      </c>
      <c r="CA654" s="59" t="str">
        <f t="shared" si="918"/>
        <v>CONSISTENTE</v>
      </c>
      <c r="CB654" s="59" t="str">
        <f t="shared" si="919"/>
        <v>CONSISTENTE</v>
      </c>
      <c r="CC654" s="59" t="str">
        <f t="shared" si="920"/>
        <v>CONSISTENTE</v>
      </c>
      <c r="CD654" s="59" t="str">
        <f t="shared" si="921"/>
        <v>CONSISTENTE</v>
      </c>
      <c r="CE654" s="59" t="str">
        <f t="shared" si="922"/>
        <v>CONSISTENTE</v>
      </c>
      <c r="CF654" s="56">
        <v>0</v>
      </c>
      <c r="CG654" s="56">
        <v>0</v>
      </c>
      <c r="CH654" s="56">
        <v>0</v>
      </c>
      <c r="CI654" s="56">
        <v>0</v>
      </c>
      <c r="CJ654" s="56">
        <v>0</v>
      </c>
      <c r="CK654" s="56">
        <v>0</v>
      </c>
      <c r="CL654" s="60">
        <v>1</v>
      </c>
      <c r="CM654" s="59" t="str">
        <f t="shared" si="923"/>
        <v>CONSISTENTE</v>
      </c>
      <c r="CN654" s="59" t="str">
        <f t="shared" si="924"/>
        <v>CONSISTENTE</v>
      </c>
      <c r="CO654" s="59" t="str">
        <f t="shared" si="925"/>
        <v>CONSISTENTE</v>
      </c>
      <c r="CP654" s="59" t="str">
        <f t="shared" si="926"/>
        <v>CONSISTENTE</v>
      </c>
      <c r="CQ654" s="59" t="str">
        <f t="shared" si="927"/>
        <v>CONSISTENTE</v>
      </c>
      <c r="CR654" s="59" t="str">
        <f t="shared" si="928"/>
        <v>CONSISTENTE</v>
      </c>
      <c r="CS654" s="59" t="str">
        <f t="shared" si="929"/>
        <v>CONSISTENTE</v>
      </c>
      <c r="CT654" s="59" t="str">
        <f t="shared" si="930"/>
        <v>CONSISTENTE</v>
      </c>
      <c r="CU654" s="59" t="str">
        <f t="shared" si="931"/>
        <v>CONSISTENTE</v>
      </c>
      <c r="CV654" s="59" t="str">
        <f t="shared" si="932"/>
        <v>CONSISTENTE</v>
      </c>
      <c r="CW654" s="59" t="str">
        <f t="shared" si="933"/>
        <v>CONSISTENTE</v>
      </c>
      <c r="CX654" s="59" t="str">
        <f t="shared" si="934"/>
        <v>CONSISTENTE</v>
      </c>
      <c r="CY654" s="56">
        <f t="shared" si="935"/>
        <v>0</v>
      </c>
      <c r="CZ654" s="56">
        <f t="shared" si="936"/>
        <v>0</v>
      </c>
      <c r="DA654" s="56">
        <f t="shared" si="937"/>
        <v>0</v>
      </c>
      <c r="DB654" s="56">
        <f t="shared" si="938"/>
        <v>0</v>
      </c>
      <c r="DC654" s="56">
        <f t="shared" si="939"/>
        <v>0</v>
      </c>
      <c r="DD654" s="56">
        <f t="shared" si="940"/>
        <v>0</v>
      </c>
      <c r="DE654" s="90">
        <f t="shared" si="941"/>
        <v>0</v>
      </c>
      <c r="DF654" s="90">
        <f t="shared" si="942"/>
        <v>0</v>
      </c>
      <c r="DG654" s="90">
        <f t="shared" si="943"/>
        <v>0</v>
      </c>
      <c r="DH654" s="90">
        <f t="shared" si="944"/>
        <v>0</v>
      </c>
      <c r="DI654" s="90">
        <f t="shared" si="945"/>
        <v>0</v>
      </c>
      <c r="DJ654" s="98">
        <f t="shared" si="946"/>
        <v>0</v>
      </c>
      <c r="DK654" s="103">
        <f t="shared" si="947"/>
        <v>0</v>
      </c>
      <c r="DL654" s="91">
        <f t="shared" si="948"/>
        <v>0</v>
      </c>
      <c r="DM654" s="91">
        <f t="shared" si="949"/>
        <v>0</v>
      </c>
      <c r="DN654" s="91">
        <f t="shared" si="950"/>
        <v>0</v>
      </c>
      <c r="DO654" s="91">
        <f t="shared" si="951"/>
        <v>0</v>
      </c>
      <c r="DP654" s="91">
        <f t="shared" si="952"/>
        <v>0</v>
      </c>
      <c r="DQ654" s="125" t="str">
        <f t="shared" si="953"/>
        <v>CONSISTENTE</v>
      </c>
      <c r="DR654" s="147">
        <v>126897403.44</v>
      </c>
      <c r="DS654" s="147">
        <v>0</v>
      </c>
      <c r="DT654" s="147">
        <v>0</v>
      </c>
      <c r="DU654" s="147">
        <v>0</v>
      </c>
      <c r="DV654" s="147">
        <v>0</v>
      </c>
      <c r="DW654" s="147">
        <v>0</v>
      </c>
      <c r="DX654" s="59">
        <f>+VLOOKUP($E654,'[2]Ejecución I Semestre 2016'!$B$11:$X$1115,10,FALSE)</f>
        <v>1</v>
      </c>
      <c r="DY654" s="68" t="str">
        <f t="shared" si="954"/>
        <v>NO CONSISTENTE</v>
      </c>
      <c r="DZ654" s="68" t="str">
        <f t="shared" si="955"/>
        <v>CONSISTENTE</v>
      </c>
      <c r="EA654" s="68" t="str">
        <f t="shared" si="956"/>
        <v>CONSISTENTE</v>
      </c>
      <c r="EB654" s="68" t="str">
        <f t="shared" si="957"/>
        <v>CONSISTENTE</v>
      </c>
      <c r="EC654" s="68" t="str">
        <f t="shared" si="958"/>
        <v>CONSISTENTE</v>
      </c>
      <c r="ED654" s="68" t="str">
        <f t="shared" si="959"/>
        <v>CONSISTENTE</v>
      </c>
      <c r="EE654" s="132">
        <f t="shared" si="960"/>
        <v>0</v>
      </c>
      <c r="EF654" s="131">
        <f t="shared" si="961"/>
        <v>0</v>
      </c>
      <c r="EG654" s="131">
        <f t="shared" si="962"/>
        <v>0</v>
      </c>
      <c r="EH654" s="131">
        <f t="shared" si="963"/>
        <v>0</v>
      </c>
      <c r="EI654" s="131">
        <f t="shared" si="964"/>
        <v>0</v>
      </c>
      <c r="EJ654" s="131">
        <f t="shared" si="965"/>
        <v>0</v>
      </c>
      <c r="EK654" s="131">
        <f t="shared" si="968"/>
        <v>0</v>
      </c>
      <c r="EL654" s="60">
        <f t="shared" si="969"/>
        <v>0</v>
      </c>
      <c r="EM654" s="60">
        <f t="shared" si="970"/>
        <v>0</v>
      </c>
      <c r="EN654" s="60">
        <f t="shared" si="971"/>
        <v>0</v>
      </c>
      <c r="EO654" s="60">
        <f t="shared" si="972"/>
        <v>0</v>
      </c>
      <c r="EP654" s="60">
        <f t="shared" si="973"/>
        <v>0</v>
      </c>
      <c r="EQ654" s="90" t="str">
        <f t="shared" si="974"/>
        <v>CONSISTENTE</v>
      </c>
    </row>
    <row r="655" spans="1:147" ht="15" customHeight="1" x14ac:dyDescent="0.2">
      <c r="A655" s="53" t="s">
        <v>1073</v>
      </c>
      <c r="B655" s="56">
        <f t="shared" si="966"/>
        <v>296522125</v>
      </c>
      <c r="C655" s="59" t="str">
        <f t="shared" si="967"/>
        <v>SI</v>
      </c>
      <c r="D655" s="51" t="s">
        <v>1266</v>
      </c>
      <c r="E655" s="53" t="s">
        <v>1270</v>
      </c>
      <c r="F655" s="55" t="s">
        <v>2174</v>
      </c>
      <c r="G655" s="61" t="s">
        <v>1271</v>
      </c>
      <c r="H655" s="56">
        <v>925080771</v>
      </c>
      <c r="I655" s="56">
        <v>75948687.200000003</v>
      </c>
      <c r="J655" s="56">
        <v>518959788</v>
      </c>
      <c r="K655" s="56">
        <v>0</v>
      </c>
      <c r="L655" s="56">
        <v>0</v>
      </c>
      <c r="M655" s="56">
        <v>0</v>
      </c>
      <c r="N655" s="57">
        <v>925080771</v>
      </c>
      <c r="O655" s="58">
        <f t="shared" si="889"/>
        <v>-594908475.20000005</v>
      </c>
      <c r="P655" s="59" t="str">
        <f t="shared" si="890"/>
        <v>NO CONSISTENTE</v>
      </c>
      <c r="Q655" s="87" t="str">
        <f t="shared" si="891"/>
        <v>LA ENTIDAD TERRITORIAL NO DETERMINÓ EL SALDO DE MANERA CORRECTA.</v>
      </c>
      <c r="R655" s="56">
        <v>102940664</v>
      </c>
      <c r="S655" s="56">
        <v>0</v>
      </c>
      <c r="T655" s="56">
        <v>193581461</v>
      </c>
      <c r="U655" s="56">
        <v>0</v>
      </c>
      <c r="V655" s="56">
        <v>0</v>
      </c>
      <c r="W655" s="59" t="s">
        <v>2314</v>
      </c>
      <c r="X655" s="59" t="s">
        <v>2312</v>
      </c>
      <c r="Y655" s="59" t="str">
        <f t="shared" si="892"/>
        <v>CONSISTENTE</v>
      </c>
      <c r="Z655" s="59" t="str">
        <f t="shared" si="888"/>
        <v/>
      </c>
      <c r="AA655" s="66">
        <f>+VLOOKUP($E655,'[1]PLAN DE APLICACIÓN'!$B$11:$V$1115,16,FALSE)</f>
        <v>925080771</v>
      </c>
      <c r="AB655" s="66">
        <f>+VLOOKUP($E655,'[1]PLAN DE APLICACIÓN'!$B$11:$V$1115,17,FALSE)</f>
        <v>102940864</v>
      </c>
      <c r="AC655" s="66">
        <f>+VLOOKUP($E655,'[1]PLAN DE APLICACIÓN'!$B$11:$V$1115,18,FALSE)</f>
        <v>0</v>
      </c>
      <c r="AD655" s="66">
        <f>+VLOOKUP($E655,'[1]PLAN DE APLICACIÓN'!$B$11:$V$1115,19,FALSE)</f>
        <v>193581461</v>
      </c>
      <c r="AE655" s="66">
        <f>+VLOOKUP($E655,'[1]PLAN DE APLICACIÓN'!$B$11:$V$1115,20,FALSE)</f>
        <v>0</v>
      </c>
      <c r="AF655" s="66">
        <f>+VLOOKUP($E655,'[1]PLAN DE APLICACIÓN'!$B$11:$V$1115,21,FALSE)</f>
        <v>0</v>
      </c>
      <c r="AG655" s="59" t="str">
        <f t="shared" si="893"/>
        <v>NO CONSISTENTE</v>
      </c>
      <c r="AH655" s="59" t="str">
        <f t="shared" si="894"/>
        <v>NO CONSISTENTE</v>
      </c>
      <c r="AI655" s="59" t="str">
        <f t="shared" si="895"/>
        <v>CONSISTENTE</v>
      </c>
      <c r="AJ655" s="59" t="str">
        <f t="shared" si="896"/>
        <v>CONSISTENTE</v>
      </c>
      <c r="AK655" s="59" t="str">
        <f t="shared" si="897"/>
        <v>CONSISTENTE</v>
      </c>
      <c r="AL655" s="59" t="str">
        <f t="shared" si="898"/>
        <v>CONSISTENTE</v>
      </c>
      <c r="AM655" s="56">
        <v>297447897.10000002</v>
      </c>
      <c r="AN655" s="56">
        <v>102940864.40000001</v>
      </c>
      <c r="AO655" s="56">
        <v>0</v>
      </c>
      <c r="AP655" s="56">
        <v>194507032.69999999</v>
      </c>
      <c r="AQ655" s="56">
        <v>0</v>
      </c>
      <c r="AR655" s="56">
        <v>0</v>
      </c>
      <c r="AS655" s="59">
        <v>1</v>
      </c>
      <c r="AT655" s="59" t="str">
        <f t="shared" si="899"/>
        <v>CONSISTENTE</v>
      </c>
      <c r="AU655" s="59" t="str">
        <f t="shared" si="900"/>
        <v>NO CONSISTENTE</v>
      </c>
      <c r="AV655" s="59" t="str">
        <f t="shared" si="901"/>
        <v>CONSISTENTE</v>
      </c>
      <c r="AW655" s="59" t="str">
        <f t="shared" si="902"/>
        <v>NO CONSISTENTE</v>
      </c>
      <c r="AX655" s="59" t="str">
        <f t="shared" si="903"/>
        <v>CONSISTENTE</v>
      </c>
      <c r="AY655" s="59" t="str">
        <f t="shared" si="904"/>
        <v>CONSISTENTE</v>
      </c>
      <c r="AZ655" s="56">
        <v>0</v>
      </c>
      <c r="BA655" s="56">
        <v>0</v>
      </c>
      <c r="BB655" s="56">
        <v>0</v>
      </c>
      <c r="BC655" s="56">
        <v>0</v>
      </c>
      <c r="BD655" s="56">
        <v>0</v>
      </c>
      <c r="BE655" s="56">
        <v>0</v>
      </c>
      <c r="BF655" s="60">
        <v>0</v>
      </c>
      <c r="BG655" s="59" t="str">
        <f t="shared" si="905"/>
        <v>CONSISTENTE</v>
      </c>
      <c r="BH655" s="59" t="str">
        <f t="shared" si="906"/>
        <v>CONSISTENTE</v>
      </c>
      <c r="BI655" s="59" t="str">
        <f t="shared" si="907"/>
        <v>CONSISTENTE</v>
      </c>
      <c r="BJ655" s="59" t="str">
        <f t="shared" si="908"/>
        <v>CONSISTENTE</v>
      </c>
      <c r="BK655" s="59" t="str">
        <f t="shared" si="909"/>
        <v>CONSISTENTE</v>
      </c>
      <c r="BL655" s="59" t="str">
        <f t="shared" si="910"/>
        <v>CONSISTENTE</v>
      </c>
      <c r="BM655" s="59" t="str">
        <f t="shared" si="911"/>
        <v>NO CONSISTENTE</v>
      </c>
      <c r="BN655" s="59" t="str">
        <f t="shared" si="912"/>
        <v>NO CONSISTENTE</v>
      </c>
      <c r="BO655" s="59" t="str">
        <f t="shared" si="913"/>
        <v>CONSISTENTE</v>
      </c>
      <c r="BP655" s="59" t="str">
        <f t="shared" si="914"/>
        <v>NO CONSISTENTE</v>
      </c>
      <c r="BQ655" s="59" t="str">
        <f t="shared" si="915"/>
        <v>CONSISTENTE</v>
      </c>
      <c r="BR655" s="59" t="str">
        <f t="shared" si="916"/>
        <v>CONSISTENTE</v>
      </c>
      <c r="BS655" s="56">
        <v>297447897.10000002</v>
      </c>
      <c r="BT655" s="56">
        <v>102940864.40000001</v>
      </c>
      <c r="BU655" s="56">
        <v>0</v>
      </c>
      <c r="BV655" s="56">
        <v>194507032.69999999</v>
      </c>
      <c r="BW655" s="56">
        <v>0</v>
      </c>
      <c r="BX655" s="56">
        <v>0</v>
      </c>
      <c r="BY655" s="60">
        <v>1</v>
      </c>
      <c r="BZ655" s="59" t="str">
        <f t="shared" si="917"/>
        <v>CONSISTENTE</v>
      </c>
      <c r="CA655" s="59" t="str">
        <f t="shared" si="918"/>
        <v>NO CONSISTENTE</v>
      </c>
      <c r="CB655" s="59" t="str">
        <f t="shared" si="919"/>
        <v>CONSISTENTE</v>
      </c>
      <c r="CC655" s="59" t="str">
        <f t="shared" si="920"/>
        <v>NO CONSISTENTE</v>
      </c>
      <c r="CD655" s="59" t="str">
        <f t="shared" si="921"/>
        <v>CONSISTENTE</v>
      </c>
      <c r="CE655" s="59" t="str">
        <f t="shared" si="922"/>
        <v>CONSISTENTE</v>
      </c>
      <c r="CF655" s="56">
        <v>297199106.72000003</v>
      </c>
      <c r="CG655" s="56">
        <v>102940864.40000001</v>
      </c>
      <c r="CH655" s="56">
        <v>0</v>
      </c>
      <c r="CI655" s="56">
        <v>194507032.69999999</v>
      </c>
      <c r="CJ655" s="56">
        <v>0</v>
      </c>
      <c r="CK655" s="56">
        <v>0</v>
      </c>
      <c r="CL655" s="60">
        <v>1</v>
      </c>
      <c r="CM655" s="59" t="str">
        <f t="shared" si="923"/>
        <v>NO CONSISTENTE</v>
      </c>
      <c r="CN655" s="59" t="str">
        <f t="shared" si="924"/>
        <v>NO CONSISTENTE</v>
      </c>
      <c r="CO655" s="59" t="str">
        <f t="shared" si="925"/>
        <v>CONSISTENTE</v>
      </c>
      <c r="CP655" s="59" t="str">
        <f t="shared" si="926"/>
        <v>NO CONSISTENTE</v>
      </c>
      <c r="CQ655" s="59" t="str">
        <f t="shared" si="927"/>
        <v>CONSISTENTE</v>
      </c>
      <c r="CR655" s="59" t="str">
        <f t="shared" si="928"/>
        <v>CONSISTENTE</v>
      </c>
      <c r="CS655" s="59" t="str">
        <f t="shared" si="929"/>
        <v>NO CONSISTENTE</v>
      </c>
      <c r="CT655" s="59" t="str">
        <f t="shared" si="930"/>
        <v>CONSISTENTE</v>
      </c>
      <c r="CU655" s="59" t="str">
        <f t="shared" si="931"/>
        <v>CONSISTENTE</v>
      </c>
      <c r="CV655" s="59" t="str">
        <f t="shared" si="932"/>
        <v>CONSISTENTE</v>
      </c>
      <c r="CW655" s="59" t="str">
        <f t="shared" si="933"/>
        <v>CONSISTENTE</v>
      </c>
      <c r="CX655" s="59" t="str">
        <f t="shared" si="934"/>
        <v>CONSISTENTE</v>
      </c>
      <c r="CY655" s="56">
        <f t="shared" si="935"/>
        <v>0</v>
      </c>
      <c r="CZ655" s="56">
        <f t="shared" si="936"/>
        <v>0</v>
      </c>
      <c r="DA655" s="56">
        <f t="shared" si="937"/>
        <v>0</v>
      </c>
      <c r="DB655" s="56">
        <f t="shared" si="938"/>
        <v>0</v>
      </c>
      <c r="DC655" s="56">
        <f t="shared" si="939"/>
        <v>0</v>
      </c>
      <c r="DD655" s="56">
        <f t="shared" si="940"/>
        <v>0</v>
      </c>
      <c r="DE655" s="90">
        <f t="shared" si="941"/>
        <v>0</v>
      </c>
      <c r="DF655" s="90">
        <f t="shared" si="942"/>
        <v>0</v>
      </c>
      <c r="DG655" s="90">
        <f t="shared" si="943"/>
        <v>0</v>
      </c>
      <c r="DH655" s="90">
        <f t="shared" si="944"/>
        <v>0</v>
      </c>
      <c r="DI655" s="90">
        <f t="shared" si="945"/>
        <v>0</v>
      </c>
      <c r="DJ655" s="98">
        <f t="shared" si="946"/>
        <v>0</v>
      </c>
      <c r="DK655" s="103">
        <f t="shared" si="947"/>
        <v>891418119.20000005</v>
      </c>
      <c r="DL655" s="91">
        <f t="shared" si="948"/>
        <v>308822592.80000001</v>
      </c>
      <c r="DM655" s="91">
        <f t="shared" si="949"/>
        <v>0</v>
      </c>
      <c r="DN655" s="91">
        <f t="shared" si="950"/>
        <v>582595526.39999998</v>
      </c>
      <c r="DO655" s="91">
        <f t="shared" si="951"/>
        <v>0</v>
      </c>
      <c r="DP655" s="91">
        <f t="shared" si="952"/>
        <v>0</v>
      </c>
      <c r="DQ655" s="125" t="str">
        <f t="shared" si="953"/>
        <v>NO CONSISTENTE</v>
      </c>
      <c r="DR655" s="147">
        <v>298166828</v>
      </c>
      <c r="DS655" s="147">
        <v>102940864.40000001</v>
      </c>
      <c r="DT655" s="147">
        <v>0</v>
      </c>
      <c r="DU655" s="147">
        <v>195225963</v>
      </c>
      <c r="DV655" s="147">
        <v>0</v>
      </c>
      <c r="DW655" s="147">
        <v>0</v>
      </c>
      <c r="DX655" s="59">
        <f>+VLOOKUP($E655,'[2]Ejecución I Semestre 2016'!$B$11:$X$1115,10,FALSE)</f>
        <v>1</v>
      </c>
      <c r="DY655" s="68" t="str">
        <f t="shared" si="954"/>
        <v>NO CONSISTENTE</v>
      </c>
      <c r="DZ655" s="68" t="str">
        <f t="shared" si="955"/>
        <v>NO CONSISTENTE</v>
      </c>
      <c r="EA655" s="68" t="str">
        <f t="shared" si="956"/>
        <v>CONSISTENTE</v>
      </c>
      <c r="EB655" s="68" t="str">
        <f t="shared" si="957"/>
        <v>NO CONSISTENTE</v>
      </c>
      <c r="EC655" s="68" t="str">
        <f t="shared" si="958"/>
        <v>CONSISTENTE</v>
      </c>
      <c r="ED655" s="68" t="str">
        <f t="shared" si="959"/>
        <v>CONSISTENTE</v>
      </c>
      <c r="EE655" s="132">
        <f t="shared" si="960"/>
        <v>0</v>
      </c>
      <c r="EF655" s="131">
        <f t="shared" si="961"/>
        <v>0</v>
      </c>
      <c r="EG655" s="131">
        <f t="shared" si="962"/>
        <v>0</v>
      </c>
      <c r="EH655" s="131">
        <f t="shared" si="963"/>
        <v>0</v>
      </c>
      <c r="EI655" s="131">
        <f t="shared" si="964"/>
        <v>0</v>
      </c>
      <c r="EJ655" s="131">
        <f t="shared" si="965"/>
        <v>0</v>
      </c>
      <c r="EK655" s="131">
        <f t="shared" si="968"/>
        <v>1189584946.5999999</v>
      </c>
      <c r="EL655" s="60">
        <f t="shared" si="969"/>
        <v>411763457.20000005</v>
      </c>
      <c r="EM655" s="60">
        <f t="shared" si="970"/>
        <v>0</v>
      </c>
      <c r="EN655" s="60">
        <f t="shared" si="971"/>
        <v>777821489.39999998</v>
      </c>
      <c r="EO655" s="60">
        <f t="shared" si="972"/>
        <v>0</v>
      </c>
      <c r="EP655" s="60">
        <f t="shared" si="973"/>
        <v>0</v>
      </c>
      <c r="EQ655" s="90" t="str">
        <f t="shared" si="974"/>
        <v>NO CONSISTENTE</v>
      </c>
    </row>
    <row r="656" spans="1:147" ht="15" customHeight="1" x14ac:dyDescent="0.2">
      <c r="A656" s="53" t="s">
        <v>1075</v>
      </c>
      <c r="B656" s="56">
        <f t="shared" si="966"/>
        <v>0</v>
      </c>
      <c r="C656" s="59" t="str">
        <f t="shared" si="967"/>
        <v>NO</v>
      </c>
      <c r="D656" s="51" t="s">
        <v>1266</v>
      </c>
      <c r="E656" s="53" t="s">
        <v>1272</v>
      </c>
      <c r="F656" s="55" t="s">
        <v>2174</v>
      </c>
      <c r="G656" s="61" t="s">
        <v>1273</v>
      </c>
      <c r="H656" s="56">
        <v>10665475.5</v>
      </c>
      <c r="I656" s="56">
        <v>0</v>
      </c>
      <c r="J656" s="56">
        <v>0</v>
      </c>
      <c r="K656" s="56">
        <v>0</v>
      </c>
      <c r="L656" s="56">
        <v>0</v>
      </c>
      <c r="M656" s="56">
        <v>0</v>
      </c>
      <c r="N656" s="57">
        <v>0</v>
      </c>
      <c r="O656" s="58">
        <f t="shared" si="889"/>
        <v>10665475.5</v>
      </c>
      <c r="P656" s="59" t="str">
        <f t="shared" si="890"/>
        <v>NO CONSISTENTE</v>
      </c>
      <c r="Q656" s="87" t="str">
        <f t="shared" si="891"/>
        <v>LA ENTIDAD TERRITORIAL NO DETERMINÓ EL SALDO DE MANERA CORRECTA.</v>
      </c>
      <c r="R656" s="56">
        <v>0</v>
      </c>
      <c r="S656" s="56">
        <v>0</v>
      </c>
      <c r="T656" s="56">
        <v>0</v>
      </c>
      <c r="U656" s="56">
        <v>0</v>
      </c>
      <c r="V656" s="56">
        <v>0</v>
      </c>
      <c r="W656" s="59" t="s">
        <v>2314</v>
      </c>
      <c r="X656" s="59" t="s">
        <v>2312</v>
      </c>
      <c r="Y656" s="59" t="str">
        <f t="shared" si="892"/>
        <v>CONSISTENTE</v>
      </c>
      <c r="Z656" s="59" t="str">
        <f t="shared" si="888"/>
        <v/>
      </c>
      <c r="AA656" s="66">
        <f>+VLOOKUP($E656,'[1]PLAN DE APLICACIÓN'!$B$11:$V$1115,16,FALSE)</f>
        <v>10665475.5</v>
      </c>
      <c r="AB656" s="66">
        <f>+VLOOKUP($E656,'[1]PLAN DE APLICACIÓN'!$B$11:$V$1115,17,FALSE)</f>
        <v>0</v>
      </c>
      <c r="AC656" s="66">
        <f>+VLOOKUP($E656,'[1]PLAN DE APLICACIÓN'!$B$11:$V$1115,18,FALSE)</f>
        <v>0</v>
      </c>
      <c r="AD656" s="66">
        <f>+VLOOKUP($E656,'[1]PLAN DE APLICACIÓN'!$B$11:$V$1115,19,FALSE)</f>
        <v>0</v>
      </c>
      <c r="AE656" s="66">
        <f>+VLOOKUP($E656,'[1]PLAN DE APLICACIÓN'!$B$11:$V$1115,20,FALSE)</f>
        <v>0</v>
      </c>
      <c r="AF656" s="66">
        <f>+VLOOKUP($E656,'[1]PLAN DE APLICACIÓN'!$B$11:$V$1115,21,FALSE)</f>
        <v>0</v>
      </c>
      <c r="AG656" s="59" t="str">
        <f t="shared" si="893"/>
        <v>NO CONSISTENTE</v>
      </c>
      <c r="AH656" s="59" t="str">
        <f t="shared" si="894"/>
        <v>CONSISTENTE</v>
      </c>
      <c r="AI656" s="59" t="str">
        <f t="shared" si="895"/>
        <v>CONSISTENTE</v>
      </c>
      <c r="AJ656" s="59" t="str">
        <f t="shared" si="896"/>
        <v>CONSISTENTE</v>
      </c>
      <c r="AK656" s="59" t="str">
        <f t="shared" si="897"/>
        <v>CONSISTENTE</v>
      </c>
      <c r="AL656" s="59" t="str">
        <f t="shared" si="898"/>
        <v>CONSISTENTE</v>
      </c>
      <c r="AM656" s="56">
        <v>10690227.5</v>
      </c>
      <c r="AN656" s="56">
        <v>0</v>
      </c>
      <c r="AO656" s="56">
        <v>0</v>
      </c>
      <c r="AP656" s="56">
        <v>0</v>
      </c>
      <c r="AQ656" s="56">
        <v>0</v>
      </c>
      <c r="AR656" s="56">
        <v>0</v>
      </c>
      <c r="AS656" s="59">
        <v>1</v>
      </c>
      <c r="AT656" s="59" t="str">
        <f t="shared" si="899"/>
        <v>NO CONSISTENTE</v>
      </c>
      <c r="AU656" s="59" t="str">
        <f t="shared" si="900"/>
        <v>CONSISTENTE</v>
      </c>
      <c r="AV656" s="59" t="str">
        <f t="shared" si="901"/>
        <v>CONSISTENTE</v>
      </c>
      <c r="AW656" s="59" t="str">
        <f t="shared" si="902"/>
        <v>CONSISTENTE</v>
      </c>
      <c r="AX656" s="59" t="str">
        <f t="shared" si="903"/>
        <v>CONSISTENTE</v>
      </c>
      <c r="AY656" s="59" t="str">
        <f t="shared" si="904"/>
        <v>CONSISTENTE</v>
      </c>
      <c r="AZ656" s="56">
        <v>10715237.5</v>
      </c>
      <c r="BA656" s="56">
        <v>0</v>
      </c>
      <c r="BB656" s="56">
        <v>0</v>
      </c>
      <c r="BC656" s="56">
        <v>0</v>
      </c>
      <c r="BD656" s="56">
        <v>0</v>
      </c>
      <c r="BE656" s="56">
        <v>0</v>
      </c>
      <c r="BF656" s="60">
        <v>1</v>
      </c>
      <c r="BG656" s="59" t="str">
        <f t="shared" si="905"/>
        <v>NO CONSISTENTE</v>
      </c>
      <c r="BH656" s="59" t="str">
        <f t="shared" si="906"/>
        <v>CONSISTENTE</v>
      </c>
      <c r="BI656" s="59" t="str">
        <f t="shared" si="907"/>
        <v>CONSISTENTE</v>
      </c>
      <c r="BJ656" s="59" t="str">
        <f t="shared" si="908"/>
        <v>CONSISTENTE</v>
      </c>
      <c r="BK656" s="59" t="str">
        <f t="shared" si="909"/>
        <v>CONSISTENTE</v>
      </c>
      <c r="BL656" s="59" t="str">
        <f t="shared" si="910"/>
        <v>CONSISTENTE</v>
      </c>
      <c r="BM656" s="59" t="str">
        <f t="shared" si="911"/>
        <v>CONSISTENTE</v>
      </c>
      <c r="BN656" s="59" t="str">
        <f t="shared" si="912"/>
        <v>CONSISTENTE</v>
      </c>
      <c r="BO656" s="59" t="str">
        <f t="shared" si="913"/>
        <v>CONSISTENTE</v>
      </c>
      <c r="BP656" s="59" t="str">
        <f t="shared" si="914"/>
        <v>CONSISTENTE</v>
      </c>
      <c r="BQ656" s="59" t="str">
        <f t="shared" si="915"/>
        <v>CONSISTENTE</v>
      </c>
      <c r="BR656" s="59" t="str">
        <f t="shared" si="916"/>
        <v>CONSISTENTE</v>
      </c>
      <c r="BS656" s="56">
        <v>10740481.5</v>
      </c>
      <c r="BT656" s="56">
        <v>0</v>
      </c>
      <c r="BU656" s="56">
        <v>0</v>
      </c>
      <c r="BV656" s="56">
        <v>0</v>
      </c>
      <c r="BW656" s="56">
        <v>10740481.5</v>
      </c>
      <c r="BX656" s="56">
        <v>0</v>
      </c>
      <c r="BY656" s="60">
        <v>1</v>
      </c>
      <c r="BZ656" s="59" t="str">
        <f t="shared" si="917"/>
        <v>CONSISTENTE</v>
      </c>
      <c r="CA656" s="59" t="str">
        <f t="shared" si="918"/>
        <v>CONSISTENTE</v>
      </c>
      <c r="CB656" s="59" t="str">
        <f t="shared" si="919"/>
        <v>CONSISTENTE</v>
      </c>
      <c r="CC656" s="59" t="str">
        <f t="shared" si="920"/>
        <v>CONSISTENTE</v>
      </c>
      <c r="CD656" s="59" t="str">
        <f t="shared" si="921"/>
        <v>NO CONSISTENTE</v>
      </c>
      <c r="CE656" s="59" t="str">
        <f t="shared" si="922"/>
        <v>CONSISTENTE</v>
      </c>
      <c r="CF656" s="56">
        <v>10740481.5</v>
      </c>
      <c r="CG656" s="56">
        <v>0</v>
      </c>
      <c r="CH656" s="56">
        <v>0</v>
      </c>
      <c r="CI656" s="56">
        <v>0</v>
      </c>
      <c r="CJ656" s="56">
        <v>10740481.5</v>
      </c>
      <c r="CK656" s="56">
        <v>0</v>
      </c>
      <c r="CL656" s="60">
        <v>1</v>
      </c>
      <c r="CM656" s="59" t="str">
        <f t="shared" si="923"/>
        <v>CONSISTENTE</v>
      </c>
      <c r="CN656" s="59" t="str">
        <f t="shared" si="924"/>
        <v>CONSISTENTE</v>
      </c>
      <c r="CO656" s="59" t="str">
        <f t="shared" si="925"/>
        <v>CONSISTENTE</v>
      </c>
      <c r="CP656" s="59" t="str">
        <f t="shared" si="926"/>
        <v>CONSISTENTE</v>
      </c>
      <c r="CQ656" s="59" t="str">
        <f t="shared" si="927"/>
        <v>NO CONSISTENTE</v>
      </c>
      <c r="CR656" s="59" t="str">
        <f t="shared" si="928"/>
        <v>CONSISTENTE</v>
      </c>
      <c r="CS656" s="59" t="str">
        <f t="shared" si="929"/>
        <v>CONSISTENTE</v>
      </c>
      <c r="CT656" s="59" t="str">
        <f t="shared" si="930"/>
        <v>CONSISTENTE</v>
      </c>
      <c r="CU656" s="59" t="str">
        <f t="shared" si="931"/>
        <v>CONSISTENTE</v>
      </c>
      <c r="CV656" s="59" t="str">
        <f t="shared" si="932"/>
        <v>CONSISTENTE</v>
      </c>
      <c r="CW656" s="59" t="str">
        <f t="shared" si="933"/>
        <v>CONSISTENTE</v>
      </c>
      <c r="CX656" s="59" t="str">
        <f t="shared" si="934"/>
        <v>CONSISTENTE</v>
      </c>
      <c r="CY656" s="56">
        <f t="shared" si="935"/>
        <v>0</v>
      </c>
      <c r="CZ656" s="56">
        <f t="shared" si="936"/>
        <v>0</v>
      </c>
      <c r="DA656" s="56">
        <f t="shared" si="937"/>
        <v>0</v>
      </c>
      <c r="DB656" s="56">
        <f t="shared" si="938"/>
        <v>0</v>
      </c>
      <c r="DC656" s="56">
        <f t="shared" si="939"/>
        <v>0</v>
      </c>
      <c r="DD656" s="56">
        <f t="shared" si="940"/>
        <v>0</v>
      </c>
      <c r="DE656" s="90">
        <f t="shared" si="941"/>
        <v>0</v>
      </c>
      <c r="DF656" s="90">
        <f t="shared" si="942"/>
        <v>0</v>
      </c>
      <c r="DG656" s="90">
        <f t="shared" si="943"/>
        <v>0</v>
      </c>
      <c r="DH656" s="90">
        <f t="shared" si="944"/>
        <v>0</v>
      </c>
      <c r="DI656" s="90">
        <f t="shared" si="945"/>
        <v>0</v>
      </c>
      <c r="DJ656" s="98">
        <f t="shared" si="946"/>
        <v>0</v>
      </c>
      <c r="DK656" s="103">
        <f t="shared" si="947"/>
        <v>10740481.5</v>
      </c>
      <c r="DL656" s="91">
        <f t="shared" si="948"/>
        <v>0</v>
      </c>
      <c r="DM656" s="91">
        <f t="shared" si="949"/>
        <v>0</v>
      </c>
      <c r="DN656" s="91">
        <f t="shared" si="950"/>
        <v>0</v>
      </c>
      <c r="DO656" s="91">
        <f t="shared" si="951"/>
        <v>10740481.5</v>
      </c>
      <c r="DP656" s="91">
        <f t="shared" si="952"/>
        <v>0</v>
      </c>
      <c r="DQ656" s="125" t="str">
        <f t="shared" si="953"/>
        <v>NO CONSISTENTE</v>
      </c>
      <c r="DR656" s="147">
        <v>10794435.5</v>
      </c>
      <c r="DS656" s="147">
        <v>0</v>
      </c>
      <c r="DT656" s="147">
        <v>0</v>
      </c>
      <c r="DU656" s="147">
        <v>0</v>
      </c>
      <c r="DV656" s="147">
        <v>10794435.5</v>
      </c>
      <c r="DW656" s="147">
        <v>0</v>
      </c>
      <c r="DX656" s="59">
        <f>+VLOOKUP($E656,'[2]Ejecución I Semestre 2016'!$B$11:$X$1115,10,FALSE)</f>
        <v>1</v>
      </c>
      <c r="DY656" s="68" t="str">
        <f t="shared" si="954"/>
        <v>CONSISTENTE</v>
      </c>
      <c r="DZ656" s="68" t="str">
        <f t="shared" si="955"/>
        <v>CONSISTENTE</v>
      </c>
      <c r="EA656" s="68" t="str">
        <f t="shared" si="956"/>
        <v>CONSISTENTE</v>
      </c>
      <c r="EB656" s="68" t="str">
        <f t="shared" si="957"/>
        <v>CONSISTENTE</v>
      </c>
      <c r="EC656" s="68" t="str">
        <f t="shared" si="958"/>
        <v>NO CONSISTENTE</v>
      </c>
      <c r="ED656" s="68" t="str">
        <f t="shared" si="959"/>
        <v>CONSISTENTE</v>
      </c>
      <c r="EE656" s="132">
        <f t="shared" si="960"/>
        <v>0</v>
      </c>
      <c r="EF656" s="131">
        <f t="shared" si="961"/>
        <v>0</v>
      </c>
      <c r="EG656" s="131">
        <f t="shared" si="962"/>
        <v>0</v>
      </c>
      <c r="EH656" s="131">
        <f t="shared" si="963"/>
        <v>0</v>
      </c>
      <c r="EI656" s="131">
        <f t="shared" si="964"/>
        <v>0</v>
      </c>
      <c r="EJ656" s="131">
        <f t="shared" si="965"/>
        <v>0</v>
      </c>
      <c r="EK656" s="131">
        <f t="shared" si="968"/>
        <v>21534917</v>
      </c>
      <c r="EL656" s="60">
        <f t="shared" si="969"/>
        <v>0</v>
      </c>
      <c r="EM656" s="60">
        <f t="shared" si="970"/>
        <v>0</v>
      </c>
      <c r="EN656" s="60">
        <f t="shared" si="971"/>
        <v>0</v>
      </c>
      <c r="EO656" s="60">
        <f t="shared" si="972"/>
        <v>21534917</v>
      </c>
      <c r="EP656" s="60">
        <f t="shared" si="973"/>
        <v>0</v>
      </c>
      <c r="EQ656" s="90" t="str">
        <f t="shared" si="974"/>
        <v>NO CONSISTENTE</v>
      </c>
    </row>
    <row r="657" spans="1:147" ht="15" customHeight="1" x14ac:dyDescent="0.2">
      <c r="A657" s="53" t="s">
        <v>1077</v>
      </c>
      <c r="B657" s="56">
        <f t="shared" si="966"/>
        <v>0</v>
      </c>
      <c r="C657" s="59" t="str">
        <f t="shared" si="967"/>
        <v>NO</v>
      </c>
      <c r="D657" s="51" t="s">
        <v>1266</v>
      </c>
      <c r="E657" s="53" t="s">
        <v>1274</v>
      </c>
      <c r="F657" s="55" t="s">
        <v>2174</v>
      </c>
      <c r="G657" s="61" t="s">
        <v>1275</v>
      </c>
      <c r="H657" s="56">
        <v>77467802.469999999</v>
      </c>
      <c r="I657" s="56">
        <v>185978617.06999999</v>
      </c>
      <c r="J657" s="56">
        <v>0</v>
      </c>
      <c r="K657" s="56">
        <v>0</v>
      </c>
      <c r="L657" s="56">
        <v>0</v>
      </c>
      <c r="M657" s="56">
        <v>0</v>
      </c>
      <c r="N657" s="57">
        <v>0</v>
      </c>
      <c r="O657" s="58">
        <f t="shared" si="889"/>
        <v>-108510814.59999999</v>
      </c>
      <c r="P657" s="59" t="str">
        <f t="shared" si="890"/>
        <v>NO CONSISTENTE</v>
      </c>
      <c r="Q657" s="87" t="str">
        <f t="shared" si="891"/>
        <v>LA ENTIDAD TERRITORIAL NO DETERMINÓ EL SALDO DE MANERA CORRECTA.</v>
      </c>
      <c r="R657" s="56">
        <v>0</v>
      </c>
      <c r="S657" s="56">
        <v>0</v>
      </c>
      <c r="T657" s="56">
        <v>0</v>
      </c>
      <c r="U657" s="56">
        <v>0</v>
      </c>
      <c r="V657" s="56">
        <v>0</v>
      </c>
      <c r="W657" s="59" t="s">
        <v>2315</v>
      </c>
      <c r="X657" s="59" t="s">
        <v>2313</v>
      </c>
      <c r="Y657" s="59" t="str">
        <f t="shared" si="892"/>
        <v>CONSISTENTE</v>
      </c>
      <c r="Z657" s="59" t="str">
        <f>+IF(Y657="NO CONSISTENTE","EL PLAN DE APLICACIÓN ES SUPERIOR A LOS RECURSOS SUSCEPTIBLES DE APLICACIÓN.","OK")</f>
        <v>OK</v>
      </c>
      <c r="AA657" s="66">
        <f>+VLOOKUP($E657,'[1]PLAN DE APLICACIÓN'!$B$11:$V$1115,16,FALSE)</f>
        <v>0</v>
      </c>
      <c r="AB657" s="66">
        <f>+VLOOKUP($E657,'[1]PLAN DE APLICACIÓN'!$B$11:$V$1115,17,FALSE)</f>
        <v>0</v>
      </c>
      <c r="AC657" s="66">
        <f>+VLOOKUP($E657,'[1]PLAN DE APLICACIÓN'!$B$11:$V$1115,18,FALSE)</f>
        <v>0</v>
      </c>
      <c r="AD657" s="66">
        <f>+VLOOKUP($E657,'[1]PLAN DE APLICACIÓN'!$B$11:$V$1115,19,FALSE)</f>
        <v>0</v>
      </c>
      <c r="AE657" s="66">
        <f>+VLOOKUP($E657,'[1]PLAN DE APLICACIÓN'!$B$11:$V$1115,20,FALSE)</f>
        <v>0</v>
      </c>
      <c r="AF657" s="66">
        <f>+VLOOKUP($E657,'[1]PLAN DE APLICACIÓN'!$B$11:$V$1115,21,FALSE)</f>
        <v>0</v>
      </c>
      <c r="AG657" s="59" t="str">
        <f t="shared" si="893"/>
        <v>CONSISTENTE</v>
      </c>
      <c r="AH657" s="59" t="str">
        <f t="shared" si="894"/>
        <v>CONSISTENTE</v>
      </c>
      <c r="AI657" s="59" t="str">
        <f t="shared" si="895"/>
        <v>CONSISTENTE</v>
      </c>
      <c r="AJ657" s="59" t="str">
        <f t="shared" si="896"/>
        <v>CONSISTENTE</v>
      </c>
      <c r="AK657" s="59" t="str">
        <f t="shared" si="897"/>
        <v>CONSISTENTE</v>
      </c>
      <c r="AL657" s="59" t="str">
        <f t="shared" si="898"/>
        <v>CONSISTENTE</v>
      </c>
      <c r="AM657" s="56">
        <v>0</v>
      </c>
      <c r="AN657" s="56">
        <v>0</v>
      </c>
      <c r="AO657" s="56">
        <v>0</v>
      </c>
      <c r="AP657" s="56">
        <v>0</v>
      </c>
      <c r="AQ657" s="56">
        <v>0</v>
      </c>
      <c r="AR657" s="56">
        <v>0</v>
      </c>
      <c r="AS657" s="59">
        <v>0</v>
      </c>
      <c r="AT657" s="59" t="str">
        <f t="shared" si="899"/>
        <v>CONSISTENTE</v>
      </c>
      <c r="AU657" s="59" t="str">
        <f t="shared" si="900"/>
        <v>CONSISTENTE</v>
      </c>
      <c r="AV657" s="59" t="str">
        <f t="shared" si="901"/>
        <v>CONSISTENTE</v>
      </c>
      <c r="AW657" s="59" t="str">
        <f t="shared" si="902"/>
        <v>CONSISTENTE</v>
      </c>
      <c r="AX657" s="59" t="str">
        <f t="shared" si="903"/>
        <v>CONSISTENTE</v>
      </c>
      <c r="AY657" s="59" t="str">
        <f t="shared" si="904"/>
        <v>CONSISTENTE</v>
      </c>
      <c r="AZ657" s="56">
        <v>0</v>
      </c>
      <c r="BA657" s="56">
        <v>0</v>
      </c>
      <c r="BB657" s="56">
        <v>0</v>
      </c>
      <c r="BC657" s="56">
        <v>0</v>
      </c>
      <c r="BD657" s="56">
        <v>0</v>
      </c>
      <c r="BE657" s="56">
        <v>0</v>
      </c>
      <c r="BF657" s="60">
        <v>1</v>
      </c>
      <c r="BG657" s="59" t="str">
        <f t="shared" si="905"/>
        <v>CONSISTENTE</v>
      </c>
      <c r="BH657" s="59" t="str">
        <f t="shared" si="906"/>
        <v>CONSISTENTE</v>
      </c>
      <c r="BI657" s="59" t="str">
        <f t="shared" si="907"/>
        <v>CONSISTENTE</v>
      </c>
      <c r="BJ657" s="59" t="str">
        <f t="shared" si="908"/>
        <v>CONSISTENTE</v>
      </c>
      <c r="BK657" s="59" t="str">
        <f t="shared" si="909"/>
        <v>CONSISTENTE</v>
      </c>
      <c r="BL657" s="59" t="str">
        <f t="shared" si="910"/>
        <v>CONSISTENTE</v>
      </c>
      <c r="BM657" s="59" t="str">
        <f t="shared" si="911"/>
        <v>CONSISTENTE</v>
      </c>
      <c r="BN657" s="59" t="str">
        <f t="shared" si="912"/>
        <v>CONSISTENTE</v>
      </c>
      <c r="BO657" s="59" t="str">
        <f t="shared" si="913"/>
        <v>CONSISTENTE</v>
      </c>
      <c r="BP657" s="59" t="str">
        <f t="shared" si="914"/>
        <v>CONSISTENTE</v>
      </c>
      <c r="BQ657" s="59" t="str">
        <f t="shared" si="915"/>
        <v>CONSISTENTE</v>
      </c>
      <c r="BR657" s="59" t="str">
        <f t="shared" si="916"/>
        <v>CONSISTENTE</v>
      </c>
      <c r="BS657" s="56">
        <v>0</v>
      </c>
      <c r="BT657" s="56">
        <v>0</v>
      </c>
      <c r="BU657" s="56">
        <v>0</v>
      </c>
      <c r="BV657" s="56">
        <v>0</v>
      </c>
      <c r="BW657" s="56">
        <v>0</v>
      </c>
      <c r="BX657" s="56">
        <v>0</v>
      </c>
      <c r="BY657" s="60">
        <v>1</v>
      </c>
      <c r="BZ657" s="59" t="str">
        <f t="shared" si="917"/>
        <v>CONSISTENTE</v>
      </c>
      <c r="CA657" s="59" t="str">
        <f t="shared" si="918"/>
        <v>CONSISTENTE</v>
      </c>
      <c r="CB657" s="59" t="str">
        <f t="shared" si="919"/>
        <v>CONSISTENTE</v>
      </c>
      <c r="CC657" s="59" t="str">
        <f t="shared" si="920"/>
        <v>CONSISTENTE</v>
      </c>
      <c r="CD657" s="59" t="str">
        <f t="shared" si="921"/>
        <v>CONSISTENTE</v>
      </c>
      <c r="CE657" s="59" t="str">
        <f t="shared" si="922"/>
        <v>CONSISTENTE</v>
      </c>
      <c r="CF657" s="56">
        <v>0</v>
      </c>
      <c r="CG657" s="56">
        <v>0</v>
      </c>
      <c r="CH657" s="56">
        <v>0</v>
      </c>
      <c r="CI657" s="56">
        <v>0</v>
      </c>
      <c r="CJ657" s="56">
        <v>0</v>
      </c>
      <c r="CK657" s="56">
        <v>0</v>
      </c>
      <c r="CL657" s="60">
        <v>1</v>
      </c>
      <c r="CM657" s="59" t="str">
        <f t="shared" si="923"/>
        <v>CONSISTENTE</v>
      </c>
      <c r="CN657" s="59" t="str">
        <f t="shared" si="924"/>
        <v>CONSISTENTE</v>
      </c>
      <c r="CO657" s="59" t="str">
        <f t="shared" si="925"/>
        <v>CONSISTENTE</v>
      </c>
      <c r="CP657" s="59" t="str">
        <f t="shared" si="926"/>
        <v>CONSISTENTE</v>
      </c>
      <c r="CQ657" s="59" t="str">
        <f t="shared" si="927"/>
        <v>CONSISTENTE</v>
      </c>
      <c r="CR657" s="59" t="str">
        <f t="shared" si="928"/>
        <v>CONSISTENTE</v>
      </c>
      <c r="CS657" s="59" t="str">
        <f t="shared" si="929"/>
        <v>CONSISTENTE</v>
      </c>
      <c r="CT657" s="59" t="str">
        <f t="shared" si="930"/>
        <v>CONSISTENTE</v>
      </c>
      <c r="CU657" s="59" t="str">
        <f t="shared" si="931"/>
        <v>CONSISTENTE</v>
      </c>
      <c r="CV657" s="59" t="str">
        <f t="shared" si="932"/>
        <v>CONSISTENTE</v>
      </c>
      <c r="CW657" s="59" t="str">
        <f t="shared" si="933"/>
        <v>CONSISTENTE</v>
      </c>
      <c r="CX657" s="59" t="str">
        <f t="shared" si="934"/>
        <v>CONSISTENTE</v>
      </c>
      <c r="CY657" s="56">
        <f t="shared" si="935"/>
        <v>0</v>
      </c>
      <c r="CZ657" s="56">
        <f t="shared" si="936"/>
        <v>0</v>
      </c>
      <c r="DA657" s="56">
        <f t="shared" si="937"/>
        <v>0</v>
      </c>
      <c r="DB657" s="56">
        <f t="shared" si="938"/>
        <v>0</v>
      </c>
      <c r="DC657" s="56">
        <f t="shared" si="939"/>
        <v>0</v>
      </c>
      <c r="DD657" s="56">
        <f t="shared" si="940"/>
        <v>0</v>
      </c>
      <c r="DE657" s="90">
        <f t="shared" si="941"/>
        <v>0</v>
      </c>
      <c r="DF657" s="90">
        <f t="shared" si="942"/>
        <v>0</v>
      </c>
      <c r="DG657" s="90">
        <f t="shared" si="943"/>
        <v>0</v>
      </c>
      <c r="DH657" s="90">
        <f t="shared" si="944"/>
        <v>0</v>
      </c>
      <c r="DI657" s="90">
        <f t="shared" si="945"/>
        <v>0</v>
      </c>
      <c r="DJ657" s="98">
        <f t="shared" si="946"/>
        <v>0</v>
      </c>
      <c r="DK657" s="103">
        <f t="shared" si="947"/>
        <v>0</v>
      </c>
      <c r="DL657" s="91">
        <f t="shared" si="948"/>
        <v>0</v>
      </c>
      <c r="DM657" s="91">
        <f t="shared" si="949"/>
        <v>0</v>
      </c>
      <c r="DN657" s="91">
        <f t="shared" si="950"/>
        <v>0</v>
      </c>
      <c r="DO657" s="91">
        <f t="shared" si="951"/>
        <v>0</v>
      </c>
      <c r="DP657" s="91">
        <f t="shared" si="952"/>
        <v>0</v>
      </c>
      <c r="DQ657" s="125" t="str">
        <f t="shared" si="953"/>
        <v>CONSISTENTE</v>
      </c>
      <c r="DR657" s="147">
        <v>1396108.81</v>
      </c>
      <c r="DS657" s="147">
        <v>0</v>
      </c>
      <c r="DT657" s="147">
        <v>0</v>
      </c>
      <c r="DU657" s="147">
        <v>0</v>
      </c>
      <c r="DV657" s="147">
        <v>0</v>
      </c>
      <c r="DW657" s="147">
        <v>0</v>
      </c>
      <c r="DX657" s="59">
        <f>+VLOOKUP($E657,'[2]Ejecución I Semestre 2016'!$B$11:$X$1115,10,FALSE)</f>
        <v>1</v>
      </c>
      <c r="DY657" s="68" t="str">
        <f t="shared" si="954"/>
        <v>NO CONSISTENTE</v>
      </c>
      <c r="DZ657" s="68" t="str">
        <f t="shared" si="955"/>
        <v>CONSISTENTE</v>
      </c>
      <c r="EA657" s="68" t="str">
        <f t="shared" si="956"/>
        <v>CONSISTENTE</v>
      </c>
      <c r="EB657" s="68" t="str">
        <f t="shared" si="957"/>
        <v>CONSISTENTE</v>
      </c>
      <c r="EC657" s="68" t="str">
        <f t="shared" si="958"/>
        <v>CONSISTENTE</v>
      </c>
      <c r="ED657" s="68" t="str">
        <f t="shared" si="959"/>
        <v>CONSISTENTE</v>
      </c>
      <c r="EE657" s="132">
        <f t="shared" si="960"/>
        <v>0</v>
      </c>
      <c r="EF657" s="131">
        <f t="shared" si="961"/>
        <v>0</v>
      </c>
      <c r="EG657" s="131">
        <f t="shared" si="962"/>
        <v>0</v>
      </c>
      <c r="EH657" s="131">
        <f t="shared" si="963"/>
        <v>0</v>
      </c>
      <c r="EI657" s="131">
        <f t="shared" si="964"/>
        <v>0</v>
      </c>
      <c r="EJ657" s="131">
        <f t="shared" si="965"/>
        <v>0</v>
      </c>
      <c r="EK657" s="131">
        <f t="shared" si="968"/>
        <v>0</v>
      </c>
      <c r="EL657" s="60">
        <f t="shared" si="969"/>
        <v>0</v>
      </c>
      <c r="EM657" s="60">
        <f t="shared" si="970"/>
        <v>0</v>
      </c>
      <c r="EN657" s="60">
        <f t="shared" si="971"/>
        <v>0</v>
      </c>
      <c r="EO657" s="60">
        <f t="shared" si="972"/>
        <v>0</v>
      </c>
      <c r="EP657" s="60">
        <f t="shared" si="973"/>
        <v>0</v>
      </c>
      <c r="EQ657" s="90" t="str">
        <f t="shared" si="974"/>
        <v>CONSISTENTE</v>
      </c>
    </row>
    <row r="658" spans="1:147" ht="15" customHeight="1" x14ac:dyDescent="0.2">
      <c r="A658" s="53" t="s">
        <v>1081</v>
      </c>
      <c r="B658" s="56">
        <f t="shared" si="966"/>
        <v>0</v>
      </c>
      <c r="C658" s="59" t="str">
        <f t="shared" si="967"/>
        <v>NO</v>
      </c>
      <c r="D658" s="51" t="s">
        <v>1266</v>
      </c>
      <c r="E658" s="53" t="s">
        <v>1276</v>
      </c>
      <c r="F658" s="55" t="s">
        <v>2174</v>
      </c>
      <c r="G658" s="61" t="s">
        <v>1277</v>
      </c>
      <c r="H658" s="56">
        <v>22266691.75</v>
      </c>
      <c r="I658" s="56">
        <v>22266691.75</v>
      </c>
      <c r="J658" s="56">
        <v>0</v>
      </c>
      <c r="K658" s="56">
        <v>0</v>
      </c>
      <c r="L658" s="56">
        <v>0</v>
      </c>
      <c r="M658" s="56">
        <v>0</v>
      </c>
      <c r="N658" s="57">
        <v>0</v>
      </c>
      <c r="O658" s="58">
        <f t="shared" si="889"/>
        <v>0</v>
      </c>
      <c r="P658" s="59" t="str">
        <f t="shared" si="890"/>
        <v>CONSISTENTE</v>
      </c>
      <c r="Q658" s="87" t="str">
        <f t="shared" si="891"/>
        <v>OK</v>
      </c>
      <c r="R658" s="56">
        <v>0</v>
      </c>
      <c r="S658" s="56">
        <v>0</v>
      </c>
      <c r="T658" s="56">
        <v>0</v>
      </c>
      <c r="U658" s="56">
        <v>0</v>
      </c>
      <c r="V658" s="56">
        <v>0</v>
      </c>
      <c r="W658" s="59" t="s">
        <v>2314</v>
      </c>
      <c r="X658" s="59" t="s">
        <v>2312</v>
      </c>
      <c r="Y658" s="59" t="str">
        <f t="shared" si="892"/>
        <v>CONSISTENTE</v>
      </c>
      <c r="Z658" s="59" t="str">
        <f t="shared" ref="Z658:Z673" si="975">+IF(Y658="NO CONSISTENTE","EL PLAN DE APLICACIÓN ES SUPERIOR A LOS RECURSOS SUSCEPTIBLES DE APLICACIÓN.","")</f>
        <v/>
      </c>
      <c r="AA658" s="66">
        <f>+VLOOKUP($E658,'[1]PLAN DE APLICACIÓN'!$B$11:$V$1115,16,FALSE)</f>
        <v>22266691.710000001</v>
      </c>
      <c r="AB658" s="66">
        <f>+VLOOKUP($E658,'[1]PLAN DE APLICACIÓN'!$B$11:$V$1115,17,FALSE)</f>
        <v>0</v>
      </c>
      <c r="AC658" s="66">
        <f>+VLOOKUP($E658,'[1]PLAN DE APLICACIÓN'!$B$11:$V$1115,18,FALSE)</f>
        <v>0</v>
      </c>
      <c r="AD658" s="66">
        <f>+VLOOKUP($E658,'[1]PLAN DE APLICACIÓN'!$B$11:$V$1115,19,FALSE)</f>
        <v>0</v>
      </c>
      <c r="AE658" s="66">
        <f>+VLOOKUP($E658,'[1]PLAN DE APLICACIÓN'!$B$11:$V$1115,20,FALSE)</f>
        <v>0</v>
      </c>
      <c r="AF658" s="66">
        <f>+VLOOKUP($E658,'[1]PLAN DE APLICACIÓN'!$B$11:$V$1115,21,FALSE)</f>
        <v>0</v>
      </c>
      <c r="AG658" s="59" t="str">
        <f t="shared" si="893"/>
        <v>NO CONSISTENTE</v>
      </c>
      <c r="AH658" s="59" t="str">
        <f t="shared" si="894"/>
        <v>CONSISTENTE</v>
      </c>
      <c r="AI658" s="59" t="str">
        <f t="shared" si="895"/>
        <v>CONSISTENTE</v>
      </c>
      <c r="AJ658" s="59" t="str">
        <f t="shared" si="896"/>
        <v>CONSISTENTE</v>
      </c>
      <c r="AK658" s="59" t="str">
        <f t="shared" si="897"/>
        <v>CONSISTENTE</v>
      </c>
      <c r="AL658" s="59" t="str">
        <f t="shared" si="898"/>
        <v>CONSISTENTE</v>
      </c>
      <c r="AM658" s="56">
        <v>0</v>
      </c>
      <c r="AN658" s="56">
        <v>0</v>
      </c>
      <c r="AO658" s="56">
        <v>0</v>
      </c>
      <c r="AP658" s="56">
        <v>0</v>
      </c>
      <c r="AQ658" s="56">
        <v>0</v>
      </c>
      <c r="AR658" s="56">
        <v>0</v>
      </c>
      <c r="AS658" s="59">
        <v>1</v>
      </c>
      <c r="AT658" s="59" t="str">
        <f t="shared" si="899"/>
        <v>CONSISTENTE</v>
      </c>
      <c r="AU658" s="59" t="str">
        <f t="shared" si="900"/>
        <v>CONSISTENTE</v>
      </c>
      <c r="AV658" s="59" t="str">
        <f t="shared" si="901"/>
        <v>CONSISTENTE</v>
      </c>
      <c r="AW658" s="59" t="str">
        <f t="shared" si="902"/>
        <v>CONSISTENTE</v>
      </c>
      <c r="AX658" s="59" t="str">
        <f t="shared" si="903"/>
        <v>CONSISTENTE</v>
      </c>
      <c r="AY658" s="59" t="str">
        <f t="shared" si="904"/>
        <v>CONSISTENTE</v>
      </c>
      <c r="AZ658" s="56">
        <v>0</v>
      </c>
      <c r="BA658" s="56">
        <v>0</v>
      </c>
      <c r="BB658" s="56">
        <v>0</v>
      </c>
      <c r="BC658" s="56">
        <v>0</v>
      </c>
      <c r="BD658" s="56">
        <v>0</v>
      </c>
      <c r="BE658" s="56">
        <v>0</v>
      </c>
      <c r="BF658" s="60">
        <v>1</v>
      </c>
      <c r="BG658" s="59" t="str">
        <f t="shared" si="905"/>
        <v>CONSISTENTE</v>
      </c>
      <c r="BH658" s="59" t="str">
        <f t="shared" si="906"/>
        <v>CONSISTENTE</v>
      </c>
      <c r="BI658" s="59" t="str">
        <f t="shared" si="907"/>
        <v>CONSISTENTE</v>
      </c>
      <c r="BJ658" s="59" t="str">
        <f t="shared" si="908"/>
        <v>CONSISTENTE</v>
      </c>
      <c r="BK658" s="59" t="str">
        <f t="shared" si="909"/>
        <v>CONSISTENTE</v>
      </c>
      <c r="BL658" s="59" t="str">
        <f t="shared" si="910"/>
        <v>CONSISTENTE</v>
      </c>
      <c r="BM658" s="59" t="str">
        <f t="shared" si="911"/>
        <v>CONSISTENTE</v>
      </c>
      <c r="BN658" s="59" t="str">
        <f t="shared" si="912"/>
        <v>CONSISTENTE</v>
      </c>
      <c r="BO658" s="59" t="str">
        <f t="shared" si="913"/>
        <v>CONSISTENTE</v>
      </c>
      <c r="BP658" s="59" t="str">
        <f t="shared" si="914"/>
        <v>CONSISTENTE</v>
      </c>
      <c r="BQ658" s="59" t="str">
        <f t="shared" si="915"/>
        <v>CONSISTENTE</v>
      </c>
      <c r="BR658" s="59" t="str">
        <f t="shared" si="916"/>
        <v>CONSISTENTE</v>
      </c>
      <c r="BS658" s="56">
        <v>83951925.150000006</v>
      </c>
      <c r="BT658" s="56">
        <v>0</v>
      </c>
      <c r="BU658" s="56">
        <v>0</v>
      </c>
      <c r="BV658" s="56">
        <v>0</v>
      </c>
      <c r="BW658" s="56">
        <v>83951925.150000006</v>
      </c>
      <c r="BX658" s="56">
        <v>0</v>
      </c>
      <c r="BY658" s="60">
        <v>1</v>
      </c>
      <c r="BZ658" s="59" t="str">
        <f t="shared" si="917"/>
        <v>CONSISTENTE</v>
      </c>
      <c r="CA658" s="59" t="str">
        <f t="shared" si="918"/>
        <v>CONSISTENTE</v>
      </c>
      <c r="CB658" s="59" t="str">
        <f t="shared" si="919"/>
        <v>CONSISTENTE</v>
      </c>
      <c r="CC658" s="59" t="str">
        <f t="shared" si="920"/>
        <v>CONSISTENTE</v>
      </c>
      <c r="CD658" s="59" t="str">
        <f t="shared" si="921"/>
        <v>NO CONSISTENTE</v>
      </c>
      <c r="CE658" s="59" t="str">
        <f t="shared" si="922"/>
        <v>CONSISTENTE</v>
      </c>
      <c r="CF658" s="56">
        <v>83951925.150000006</v>
      </c>
      <c r="CG658" s="56">
        <v>0</v>
      </c>
      <c r="CH658" s="56">
        <v>0</v>
      </c>
      <c r="CI658" s="56">
        <v>83951925.150000006</v>
      </c>
      <c r="CJ658" s="56">
        <v>0</v>
      </c>
      <c r="CK658" s="56">
        <v>0</v>
      </c>
      <c r="CL658" s="60">
        <v>1</v>
      </c>
      <c r="CM658" s="59" t="str">
        <f t="shared" si="923"/>
        <v>CONSISTENTE</v>
      </c>
      <c r="CN658" s="59" t="str">
        <f t="shared" si="924"/>
        <v>CONSISTENTE</v>
      </c>
      <c r="CO658" s="59" t="str">
        <f t="shared" si="925"/>
        <v>CONSISTENTE</v>
      </c>
      <c r="CP658" s="59" t="str">
        <f t="shared" si="926"/>
        <v>NO CONSISTENTE</v>
      </c>
      <c r="CQ658" s="59" t="str">
        <f t="shared" si="927"/>
        <v>CONSISTENTE</v>
      </c>
      <c r="CR658" s="59" t="str">
        <f t="shared" si="928"/>
        <v>CONSISTENTE</v>
      </c>
      <c r="CS658" s="59" t="str">
        <f t="shared" si="929"/>
        <v>CONSISTENTE</v>
      </c>
      <c r="CT658" s="59" t="str">
        <f t="shared" si="930"/>
        <v>CONSISTENTE</v>
      </c>
      <c r="CU658" s="59" t="str">
        <f t="shared" si="931"/>
        <v>CONSISTENTE</v>
      </c>
      <c r="CV658" s="59" t="str">
        <f t="shared" si="932"/>
        <v>CONSISTENTE</v>
      </c>
      <c r="CW658" s="59" t="str">
        <f t="shared" si="933"/>
        <v>NO CONSISTENTE</v>
      </c>
      <c r="CX658" s="59" t="str">
        <f t="shared" si="934"/>
        <v>CONSISTENTE</v>
      </c>
      <c r="CY658" s="56">
        <f t="shared" si="935"/>
        <v>0</v>
      </c>
      <c r="CZ658" s="56">
        <f t="shared" si="936"/>
        <v>0</v>
      </c>
      <c r="DA658" s="56">
        <f t="shared" si="937"/>
        <v>0</v>
      </c>
      <c r="DB658" s="56">
        <f t="shared" si="938"/>
        <v>0</v>
      </c>
      <c r="DC658" s="56">
        <f t="shared" si="939"/>
        <v>0</v>
      </c>
      <c r="DD658" s="56">
        <f t="shared" si="940"/>
        <v>0</v>
      </c>
      <c r="DE658" s="90">
        <f t="shared" si="941"/>
        <v>0</v>
      </c>
      <c r="DF658" s="90">
        <f t="shared" si="942"/>
        <v>0</v>
      </c>
      <c r="DG658" s="90">
        <f t="shared" si="943"/>
        <v>0</v>
      </c>
      <c r="DH658" s="90">
        <f t="shared" si="944"/>
        <v>0</v>
      </c>
      <c r="DI658" s="90">
        <f t="shared" si="945"/>
        <v>0</v>
      </c>
      <c r="DJ658" s="98">
        <f t="shared" si="946"/>
        <v>0</v>
      </c>
      <c r="DK658" s="103">
        <f t="shared" si="947"/>
        <v>167903850.30000001</v>
      </c>
      <c r="DL658" s="91">
        <f t="shared" si="948"/>
        <v>0</v>
      </c>
      <c r="DM658" s="91">
        <f t="shared" si="949"/>
        <v>0</v>
      </c>
      <c r="DN658" s="91">
        <f t="shared" si="950"/>
        <v>83951925.150000006</v>
      </c>
      <c r="DO658" s="91">
        <f t="shared" si="951"/>
        <v>83951925.150000006</v>
      </c>
      <c r="DP658" s="91">
        <f t="shared" si="952"/>
        <v>0</v>
      </c>
      <c r="DQ658" s="125" t="str">
        <f t="shared" si="953"/>
        <v>NO CONSISTENTE</v>
      </c>
      <c r="DR658" s="147">
        <v>0</v>
      </c>
      <c r="DS658" s="147">
        <v>0</v>
      </c>
      <c r="DT658" s="147">
        <v>0</v>
      </c>
      <c r="DU658" s="147">
        <v>0</v>
      </c>
      <c r="DV658" s="147">
        <v>0</v>
      </c>
      <c r="DW658" s="147">
        <v>0</v>
      </c>
      <c r="DX658" s="59">
        <f>+VLOOKUP($E658,'[2]Ejecución I Semestre 2016'!$B$11:$X$1115,10,FALSE)</f>
        <v>1</v>
      </c>
      <c r="DY658" s="68" t="str">
        <f t="shared" si="954"/>
        <v>CONSISTENTE</v>
      </c>
      <c r="DZ658" s="68" t="str">
        <f t="shared" si="955"/>
        <v>CONSISTENTE</v>
      </c>
      <c r="EA658" s="68" t="str">
        <f t="shared" si="956"/>
        <v>CONSISTENTE</v>
      </c>
      <c r="EB658" s="68" t="str">
        <f t="shared" si="957"/>
        <v>NO CONSISTENTE</v>
      </c>
      <c r="EC658" s="68" t="str">
        <f t="shared" si="958"/>
        <v>CONSISTENTE</v>
      </c>
      <c r="ED658" s="68" t="str">
        <f t="shared" si="959"/>
        <v>CONSISTENTE</v>
      </c>
      <c r="EE658" s="132">
        <f t="shared" si="960"/>
        <v>0</v>
      </c>
      <c r="EF658" s="131">
        <f t="shared" si="961"/>
        <v>0</v>
      </c>
      <c r="EG658" s="131">
        <f t="shared" si="962"/>
        <v>0</v>
      </c>
      <c r="EH658" s="131">
        <f t="shared" si="963"/>
        <v>0</v>
      </c>
      <c r="EI658" s="131">
        <f t="shared" si="964"/>
        <v>0</v>
      </c>
      <c r="EJ658" s="131">
        <f t="shared" si="965"/>
        <v>0</v>
      </c>
      <c r="EK658" s="131">
        <f t="shared" si="968"/>
        <v>167903850.30000001</v>
      </c>
      <c r="EL658" s="60">
        <f t="shared" si="969"/>
        <v>0</v>
      </c>
      <c r="EM658" s="60">
        <f t="shared" si="970"/>
        <v>0</v>
      </c>
      <c r="EN658" s="60">
        <f t="shared" si="971"/>
        <v>83951925.150000006</v>
      </c>
      <c r="EO658" s="60">
        <f t="shared" si="972"/>
        <v>83951925.150000006</v>
      </c>
      <c r="EP658" s="60">
        <f t="shared" si="973"/>
        <v>0</v>
      </c>
      <c r="EQ658" s="90" t="str">
        <f t="shared" si="974"/>
        <v>NO CONSISTENTE</v>
      </c>
    </row>
    <row r="659" spans="1:147" ht="15" customHeight="1" x14ac:dyDescent="0.2">
      <c r="A659" s="53" t="s">
        <v>1083</v>
      </c>
      <c r="B659" s="56">
        <f t="shared" si="966"/>
        <v>0</v>
      </c>
      <c r="C659" s="59" t="str">
        <f t="shared" si="967"/>
        <v>NO</v>
      </c>
      <c r="D659" s="51" t="s">
        <v>1266</v>
      </c>
      <c r="E659" s="53" t="s">
        <v>1278</v>
      </c>
      <c r="F659" s="55" t="s">
        <v>2174</v>
      </c>
      <c r="G659" s="61" t="s">
        <v>1279</v>
      </c>
      <c r="H659" s="56">
        <v>46631450</v>
      </c>
      <c r="I659" s="56">
        <v>46631450</v>
      </c>
      <c r="J659" s="56">
        <v>0</v>
      </c>
      <c r="K659" s="56">
        <v>0</v>
      </c>
      <c r="L659" s="56">
        <v>0</v>
      </c>
      <c r="M659" s="56">
        <v>0</v>
      </c>
      <c r="N659" s="57">
        <v>0</v>
      </c>
      <c r="O659" s="58">
        <f t="shared" si="889"/>
        <v>0</v>
      </c>
      <c r="P659" s="59" t="str">
        <f t="shared" si="890"/>
        <v>CONSISTENTE</v>
      </c>
      <c r="Q659" s="87" t="str">
        <f t="shared" si="891"/>
        <v>OK</v>
      </c>
      <c r="R659" s="56">
        <v>0</v>
      </c>
      <c r="S659" s="56">
        <v>0</v>
      </c>
      <c r="T659" s="56">
        <v>0</v>
      </c>
      <c r="U659" s="56">
        <v>0</v>
      </c>
      <c r="V659" s="56">
        <v>0</v>
      </c>
      <c r="W659" s="59" t="s">
        <v>2314</v>
      </c>
      <c r="X659" s="59" t="s">
        <v>2312</v>
      </c>
      <c r="Y659" s="59" t="str">
        <f t="shared" si="892"/>
        <v>CONSISTENTE</v>
      </c>
      <c r="Z659" s="59" t="str">
        <f t="shared" si="975"/>
        <v/>
      </c>
      <c r="AA659" s="66">
        <f>+VLOOKUP($E659,'[1]PLAN DE APLICACIÓN'!$B$11:$V$1115,16,FALSE)</f>
        <v>0</v>
      </c>
      <c r="AB659" s="66">
        <f>+VLOOKUP($E659,'[1]PLAN DE APLICACIÓN'!$B$11:$V$1115,17,FALSE)</f>
        <v>0</v>
      </c>
      <c r="AC659" s="66">
        <f>+VLOOKUP($E659,'[1]PLAN DE APLICACIÓN'!$B$11:$V$1115,18,FALSE)</f>
        <v>0</v>
      </c>
      <c r="AD659" s="66">
        <f>+VLOOKUP($E659,'[1]PLAN DE APLICACIÓN'!$B$11:$V$1115,19,FALSE)</f>
        <v>0</v>
      </c>
      <c r="AE659" s="66">
        <f>+VLOOKUP($E659,'[1]PLAN DE APLICACIÓN'!$B$11:$V$1115,20,FALSE)</f>
        <v>0</v>
      </c>
      <c r="AF659" s="66">
        <f>+VLOOKUP($E659,'[1]PLAN DE APLICACIÓN'!$B$11:$V$1115,21,FALSE)</f>
        <v>0</v>
      </c>
      <c r="AG659" s="59" t="str">
        <f t="shared" si="893"/>
        <v>CONSISTENTE</v>
      </c>
      <c r="AH659" s="59" t="str">
        <f t="shared" si="894"/>
        <v>CONSISTENTE</v>
      </c>
      <c r="AI659" s="59" t="str">
        <f t="shared" si="895"/>
        <v>CONSISTENTE</v>
      </c>
      <c r="AJ659" s="59" t="str">
        <f t="shared" si="896"/>
        <v>CONSISTENTE</v>
      </c>
      <c r="AK659" s="59" t="str">
        <f t="shared" si="897"/>
        <v>CONSISTENTE</v>
      </c>
      <c r="AL659" s="59" t="str">
        <f t="shared" si="898"/>
        <v>CONSISTENTE</v>
      </c>
      <c r="AM659" s="56">
        <v>46631450</v>
      </c>
      <c r="AN659" s="56">
        <v>46631450</v>
      </c>
      <c r="AO659" s="56">
        <v>0</v>
      </c>
      <c r="AP659" s="56">
        <v>0</v>
      </c>
      <c r="AQ659" s="56">
        <v>0</v>
      </c>
      <c r="AR659" s="56">
        <v>0</v>
      </c>
      <c r="AS659" s="59">
        <v>1</v>
      </c>
      <c r="AT659" s="59" t="str">
        <f t="shared" si="899"/>
        <v>CONSISTENTE</v>
      </c>
      <c r="AU659" s="59" t="str">
        <f t="shared" si="900"/>
        <v>NO CONSISTENTE</v>
      </c>
      <c r="AV659" s="59" t="str">
        <f t="shared" si="901"/>
        <v>CONSISTENTE</v>
      </c>
      <c r="AW659" s="59" t="str">
        <f t="shared" si="902"/>
        <v>CONSISTENTE</v>
      </c>
      <c r="AX659" s="59" t="str">
        <f t="shared" si="903"/>
        <v>CONSISTENTE</v>
      </c>
      <c r="AY659" s="59" t="str">
        <f t="shared" si="904"/>
        <v>CONSISTENTE</v>
      </c>
      <c r="AZ659" s="56">
        <v>46973309</v>
      </c>
      <c r="BA659" s="56">
        <v>46973309</v>
      </c>
      <c r="BB659" s="56">
        <v>0</v>
      </c>
      <c r="BC659" s="56">
        <v>0</v>
      </c>
      <c r="BD659" s="56">
        <v>0</v>
      </c>
      <c r="BE659" s="56">
        <v>0</v>
      </c>
      <c r="BF659" s="60">
        <v>1</v>
      </c>
      <c r="BG659" s="59" t="str">
        <f t="shared" si="905"/>
        <v>CONSISTENTE</v>
      </c>
      <c r="BH659" s="59" t="str">
        <f t="shared" si="906"/>
        <v>NO CONSISTENTE</v>
      </c>
      <c r="BI659" s="59" t="str">
        <f t="shared" si="907"/>
        <v>CONSISTENTE</v>
      </c>
      <c r="BJ659" s="59" t="str">
        <f t="shared" si="908"/>
        <v>CONSISTENTE</v>
      </c>
      <c r="BK659" s="59" t="str">
        <f t="shared" si="909"/>
        <v>CONSISTENTE</v>
      </c>
      <c r="BL659" s="59" t="str">
        <f t="shared" si="910"/>
        <v>CONSISTENTE</v>
      </c>
      <c r="BM659" s="59" t="str">
        <f t="shared" si="911"/>
        <v>CONSISTENTE</v>
      </c>
      <c r="BN659" s="59" t="str">
        <f t="shared" si="912"/>
        <v>CONSISTENTE</v>
      </c>
      <c r="BO659" s="59" t="str">
        <f t="shared" si="913"/>
        <v>CONSISTENTE</v>
      </c>
      <c r="BP659" s="59" t="str">
        <f t="shared" si="914"/>
        <v>CONSISTENTE</v>
      </c>
      <c r="BQ659" s="59" t="str">
        <f t="shared" si="915"/>
        <v>CONSISTENTE</v>
      </c>
      <c r="BR659" s="59" t="str">
        <f t="shared" si="916"/>
        <v>CONSISTENTE</v>
      </c>
      <c r="BS659" s="56">
        <v>47160832</v>
      </c>
      <c r="BT659" s="56">
        <v>47160832</v>
      </c>
      <c r="BU659" s="56">
        <v>0</v>
      </c>
      <c r="BV659" s="56">
        <v>0</v>
      </c>
      <c r="BW659" s="56">
        <v>0</v>
      </c>
      <c r="BX659" s="56">
        <v>0</v>
      </c>
      <c r="BY659" s="60">
        <v>1</v>
      </c>
      <c r="BZ659" s="59" t="str">
        <f t="shared" si="917"/>
        <v>CONSISTENTE</v>
      </c>
      <c r="CA659" s="59" t="str">
        <f t="shared" si="918"/>
        <v>NO CONSISTENTE</v>
      </c>
      <c r="CB659" s="59" t="str">
        <f t="shared" si="919"/>
        <v>CONSISTENTE</v>
      </c>
      <c r="CC659" s="59" t="str">
        <f t="shared" si="920"/>
        <v>CONSISTENTE</v>
      </c>
      <c r="CD659" s="59" t="str">
        <f t="shared" si="921"/>
        <v>CONSISTENTE</v>
      </c>
      <c r="CE659" s="59" t="str">
        <f t="shared" si="922"/>
        <v>CONSISTENTE</v>
      </c>
      <c r="CF659" s="56">
        <v>47160832</v>
      </c>
      <c r="CG659" s="56">
        <v>47160832</v>
      </c>
      <c r="CH659" s="56">
        <v>0</v>
      </c>
      <c r="CI659" s="56">
        <v>0</v>
      </c>
      <c r="CJ659" s="56">
        <v>0</v>
      </c>
      <c r="CK659" s="56">
        <v>0</v>
      </c>
      <c r="CL659" s="60">
        <v>1</v>
      </c>
      <c r="CM659" s="59" t="str">
        <f t="shared" si="923"/>
        <v>CONSISTENTE</v>
      </c>
      <c r="CN659" s="59" t="str">
        <f t="shared" si="924"/>
        <v>NO CONSISTENTE</v>
      </c>
      <c r="CO659" s="59" t="str">
        <f t="shared" si="925"/>
        <v>CONSISTENTE</v>
      </c>
      <c r="CP659" s="59" t="str">
        <f t="shared" si="926"/>
        <v>CONSISTENTE</v>
      </c>
      <c r="CQ659" s="59" t="str">
        <f t="shared" si="927"/>
        <v>CONSISTENTE</v>
      </c>
      <c r="CR659" s="59" t="str">
        <f t="shared" si="928"/>
        <v>CONSISTENTE</v>
      </c>
      <c r="CS659" s="59" t="str">
        <f t="shared" si="929"/>
        <v>CONSISTENTE</v>
      </c>
      <c r="CT659" s="59" t="str">
        <f t="shared" si="930"/>
        <v>CONSISTENTE</v>
      </c>
      <c r="CU659" s="59" t="str">
        <f t="shared" si="931"/>
        <v>CONSISTENTE</v>
      </c>
      <c r="CV659" s="59" t="str">
        <f t="shared" si="932"/>
        <v>CONSISTENTE</v>
      </c>
      <c r="CW659" s="59" t="str">
        <f t="shared" si="933"/>
        <v>CONSISTENTE</v>
      </c>
      <c r="CX659" s="59" t="str">
        <f t="shared" si="934"/>
        <v>CONSISTENTE</v>
      </c>
      <c r="CY659" s="56">
        <f t="shared" si="935"/>
        <v>0</v>
      </c>
      <c r="CZ659" s="56">
        <f t="shared" si="936"/>
        <v>0</v>
      </c>
      <c r="DA659" s="56">
        <f t="shared" si="937"/>
        <v>0</v>
      </c>
      <c r="DB659" s="56">
        <f t="shared" si="938"/>
        <v>0</v>
      </c>
      <c r="DC659" s="56">
        <f t="shared" si="939"/>
        <v>0</v>
      </c>
      <c r="DD659" s="56">
        <f t="shared" si="940"/>
        <v>0</v>
      </c>
      <c r="DE659" s="90">
        <f t="shared" si="941"/>
        <v>0</v>
      </c>
      <c r="DF659" s="90">
        <f t="shared" si="942"/>
        <v>0</v>
      </c>
      <c r="DG659" s="90">
        <f t="shared" si="943"/>
        <v>0</v>
      </c>
      <c r="DH659" s="90">
        <f t="shared" si="944"/>
        <v>0</v>
      </c>
      <c r="DI659" s="90">
        <f t="shared" si="945"/>
        <v>0</v>
      </c>
      <c r="DJ659" s="98">
        <f t="shared" si="946"/>
        <v>0</v>
      </c>
      <c r="DK659" s="103">
        <f t="shared" si="947"/>
        <v>94134141</v>
      </c>
      <c r="DL659" s="91">
        <f t="shared" si="948"/>
        <v>94134141</v>
      </c>
      <c r="DM659" s="91">
        <f t="shared" si="949"/>
        <v>0</v>
      </c>
      <c r="DN659" s="91">
        <f t="shared" si="950"/>
        <v>0</v>
      </c>
      <c r="DO659" s="91">
        <f t="shared" si="951"/>
        <v>0</v>
      </c>
      <c r="DP659" s="91">
        <f t="shared" si="952"/>
        <v>0</v>
      </c>
      <c r="DQ659" s="125" t="str">
        <f t="shared" si="953"/>
        <v>NO CONSISTENTE</v>
      </c>
      <c r="DR659" s="147">
        <v>6852974.8899999997</v>
      </c>
      <c r="DS659" s="147">
        <v>6852974.8899999997</v>
      </c>
      <c r="DT659" s="147">
        <v>0</v>
      </c>
      <c r="DU659" s="147">
        <v>0</v>
      </c>
      <c r="DV659" s="147">
        <v>0</v>
      </c>
      <c r="DW659" s="147">
        <v>0</v>
      </c>
      <c r="DX659" s="59">
        <f>+VLOOKUP($E659,'[2]Ejecución I Semestre 2016'!$B$11:$X$1115,10,FALSE)</f>
        <v>1</v>
      </c>
      <c r="DY659" s="68" t="str">
        <f t="shared" si="954"/>
        <v>CONSISTENTE</v>
      </c>
      <c r="DZ659" s="68" t="str">
        <f t="shared" si="955"/>
        <v>NO CONSISTENTE</v>
      </c>
      <c r="EA659" s="68" t="str">
        <f t="shared" si="956"/>
        <v>CONSISTENTE</v>
      </c>
      <c r="EB659" s="68" t="str">
        <f t="shared" si="957"/>
        <v>CONSISTENTE</v>
      </c>
      <c r="EC659" s="68" t="str">
        <f t="shared" si="958"/>
        <v>CONSISTENTE</v>
      </c>
      <c r="ED659" s="68" t="str">
        <f t="shared" si="959"/>
        <v>CONSISTENTE</v>
      </c>
      <c r="EE659" s="132">
        <f t="shared" si="960"/>
        <v>0</v>
      </c>
      <c r="EF659" s="131">
        <f t="shared" si="961"/>
        <v>0</v>
      </c>
      <c r="EG659" s="131">
        <f t="shared" si="962"/>
        <v>0</v>
      </c>
      <c r="EH659" s="131">
        <f t="shared" si="963"/>
        <v>0</v>
      </c>
      <c r="EI659" s="131">
        <f t="shared" si="964"/>
        <v>0</v>
      </c>
      <c r="EJ659" s="131">
        <f t="shared" si="965"/>
        <v>0</v>
      </c>
      <c r="EK659" s="131">
        <f t="shared" si="968"/>
        <v>100987115.89</v>
      </c>
      <c r="EL659" s="60">
        <f t="shared" si="969"/>
        <v>100987115.89</v>
      </c>
      <c r="EM659" s="60">
        <f t="shared" si="970"/>
        <v>0</v>
      </c>
      <c r="EN659" s="60">
        <f t="shared" si="971"/>
        <v>0</v>
      </c>
      <c r="EO659" s="60">
        <f t="shared" si="972"/>
        <v>0</v>
      </c>
      <c r="EP659" s="60">
        <f t="shared" si="973"/>
        <v>0</v>
      </c>
      <c r="EQ659" s="90" t="str">
        <f t="shared" si="974"/>
        <v>NO CONSISTENTE</v>
      </c>
    </row>
    <row r="660" spans="1:147" ht="15" customHeight="1" x14ac:dyDescent="0.2">
      <c r="A660" s="53" t="s">
        <v>1085</v>
      </c>
      <c r="B660" s="56">
        <f t="shared" si="966"/>
        <v>21650691.469999999</v>
      </c>
      <c r="C660" s="59" t="str">
        <f t="shared" si="967"/>
        <v>SI</v>
      </c>
      <c r="D660" s="51" t="s">
        <v>1266</v>
      </c>
      <c r="E660" s="53" t="s">
        <v>1280</v>
      </c>
      <c r="F660" s="55" t="s">
        <v>2174</v>
      </c>
      <c r="G660" s="61" t="s">
        <v>1281</v>
      </c>
      <c r="H660" s="56">
        <v>21650691.469999999</v>
      </c>
      <c r="I660" s="56">
        <v>0</v>
      </c>
      <c r="J660" s="56">
        <v>0</v>
      </c>
      <c r="K660" s="56">
        <v>0</v>
      </c>
      <c r="L660" s="56">
        <v>0</v>
      </c>
      <c r="M660" s="56">
        <v>0</v>
      </c>
      <c r="N660" s="57">
        <v>21650691.469999999</v>
      </c>
      <c r="O660" s="58">
        <f t="shared" si="889"/>
        <v>0</v>
      </c>
      <c r="P660" s="59" t="str">
        <f t="shared" si="890"/>
        <v>CONSISTENTE</v>
      </c>
      <c r="Q660" s="87" t="str">
        <f t="shared" si="891"/>
        <v>OK</v>
      </c>
      <c r="R660" s="56">
        <v>21650691.469999999</v>
      </c>
      <c r="S660" s="56">
        <v>0</v>
      </c>
      <c r="T660" s="56">
        <v>0</v>
      </c>
      <c r="U660" s="56">
        <v>0</v>
      </c>
      <c r="V660" s="56">
        <v>0</v>
      </c>
      <c r="W660" s="59" t="s">
        <v>2314</v>
      </c>
      <c r="X660" s="59" t="s">
        <v>2312</v>
      </c>
      <c r="Y660" s="59" t="str">
        <f t="shared" si="892"/>
        <v>CONSISTENTE</v>
      </c>
      <c r="Z660" s="59" t="str">
        <f t="shared" si="975"/>
        <v/>
      </c>
      <c r="AA660" s="66">
        <f>+VLOOKUP($E660,'[1]PLAN DE APLICACIÓN'!$B$11:$V$1115,16,FALSE)</f>
        <v>21650691.469999999</v>
      </c>
      <c r="AB660" s="66">
        <f>+VLOOKUP($E660,'[1]PLAN DE APLICACIÓN'!$B$11:$V$1115,17,FALSE)</f>
        <v>21650691.469999999</v>
      </c>
      <c r="AC660" s="66">
        <f>+VLOOKUP($E660,'[1]PLAN DE APLICACIÓN'!$B$11:$V$1115,18,FALSE)</f>
        <v>0</v>
      </c>
      <c r="AD660" s="66">
        <f>+VLOOKUP($E660,'[1]PLAN DE APLICACIÓN'!$B$11:$V$1115,19,FALSE)</f>
        <v>0</v>
      </c>
      <c r="AE660" s="66">
        <f>+VLOOKUP($E660,'[1]PLAN DE APLICACIÓN'!$B$11:$V$1115,20,FALSE)</f>
        <v>0</v>
      </c>
      <c r="AF660" s="66">
        <f>+VLOOKUP($E660,'[1]PLAN DE APLICACIÓN'!$B$11:$V$1115,21,FALSE)</f>
        <v>0</v>
      </c>
      <c r="AG660" s="59" t="str">
        <f t="shared" si="893"/>
        <v>CONSISTENTE</v>
      </c>
      <c r="AH660" s="59" t="str">
        <f t="shared" si="894"/>
        <v>CONSISTENTE</v>
      </c>
      <c r="AI660" s="59" t="str">
        <f t="shared" si="895"/>
        <v>CONSISTENTE</v>
      </c>
      <c r="AJ660" s="59" t="str">
        <f t="shared" si="896"/>
        <v>CONSISTENTE</v>
      </c>
      <c r="AK660" s="59" t="str">
        <f t="shared" si="897"/>
        <v>CONSISTENTE</v>
      </c>
      <c r="AL660" s="59" t="str">
        <f t="shared" si="898"/>
        <v>CONSISTENTE</v>
      </c>
      <c r="AM660" s="56">
        <v>483299</v>
      </c>
      <c r="AN660" s="56">
        <v>483299</v>
      </c>
      <c r="AO660" s="56">
        <v>0</v>
      </c>
      <c r="AP660" s="56">
        <v>0</v>
      </c>
      <c r="AQ660" s="56">
        <v>0</v>
      </c>
      <c r="AR660" s="56">
        <v>0</v>
      </c>
      <c r="AS660" s="59">
        <v>1</v>
      </c>
      <c r="AT660" s="59" t="str">
        <f t="shared" si="899"/>
        <v>CONSISTENTE</v>
      </c>
      <c r="AU660" s="59" t="str">
        <f t="shared" si="900"/>
        <v>CONSISTENTE</v>
      </c>
      <c r="AV660" s="59" t="str">
        <f t="shared" si="901"/>
        <v>CONSISTENTE</v>
      </c>
      <c r="AW660" s="59" t="str">
        <f t="shared" si="902"/>
        <v>CONSISTENTE</v>
      </c>
      <c r="AX660" s="59" t="str">
        <f t="shared" si="903"/>
        <v>CONSISTENTE</v>
      </c>
      <c r="AY660" s="59" t="str">
        <f t="shared" si="904"/>
        <v>CONSISTENTE</v>
      </c>
      <c r="AZ660" s="56">
        <v>21785576.469999999</v>
      </c>
      <c r="BA660" s="56">
        <v>21785576.469999999</v>
      </c>
      <c r="BB660" s="56">
        <v>0</v>
      </c>
      <c r="BC660" s="56">
        <v>0</v>
      </c>
      <c r="BD660" s="56">
        <v>0</v>
      </c>
      <c r="BE660" s="56">
        <v>0</v>
      </c>
      <c r="BF660" s="60">
        <v>1</v>
      </c>
      <c r="BG660" s="59" t="str">
        <f t="shared" si="905"/>
        <v>CONSISTENTE</v>
      </c>
      <c r="BH660" s="59" t="str">
        <f t="shared" si="906"/>
        <v>NO CONSISTENTE</v>
      </c>
      <c r="BI660" s="59" t="str">
        <f t="shared" si="907"/>
        <v>CONSISTENTE</v>
      </c>
      <c r="BJ660" s="59" t="str">
        <f t="shared" si="908"/>
        <v>CONSISTENTE</v>
      </c>
      <c r="BK660" s="59" t="str">
        <f t="shared" si="909"/>
        <v>CONSISTENTE</v>
      </c>
      <c r="BL660" s="59" t="str">
        <f t="shared" si="910"/>
        <v>CONSISTENTE</v>
      </c>
      <c r="BM660" s="59" t="str">
        <f t="shared" si="911"/>
        <v>CONSISTENTE</v>
      </c>
      <c r="BN660" s="59" t="str">
        <f t="shared" si="912"/>
        <v>CONSISTENTE</v>
      </c>
      <c r="BO660" s="59" t="str">
        <f t="shared" si="913"/>
        <v>CONSISTENTE</v>
      </c>
      <c r="BP660" s="59" t="str">
        <f t="shared" si="914"/>
        <v>CONSISTENTE</v>
      </c>
      <c r="BQ660" s="59" t="str">
        <f t="shared" si="915"/>
        <v>CONSISTENTE</v>
      </c>
      <c r="BR660" s="59" t="str">
        <f t="shared" si="916"/>
        <v>CONSISTENTE</v>
      </c>
      <c r="BS660" s="56">
        <v>34316133.469999999</v>
      </c>
      <c r="BT660" s="56">
        <v>34316133.469999999</v>
      </c>
      <c r="BU660" s="56">
        <v>0</v>
      </c>
      <c r="BV660" s="56">
        <v>0</v>
      </c>
      <c r="BW660" s="56">
        <v>0</v>
      </c>
      <c r="BX660" s="56">
        <v>0</v>
      </c>
      <c r="BY660" s="60">
        <v>1</v>
      </c>
      <c r="BZ660" s="59" t="str">
        <f t="shared" si="917"/>
        <v>CONSISTENTE</v>
      </c>
      <c r="CA660" s="59" t="str">
        <f t="shared" si="918"/>
        <v>NO CONSISTENTE</v>
      </c>
      <c r="CB660" s="59" t="str">
        <f t="shared" si="919"/>
        <v>CONSISTENTE</v>
      </c>
      <c r="CC660" s="59" t="str">
        <f t="shared" si="920"/>
        <v>CONSISTENTE</v>
      </c>
      <c r="CD660" s="59" t="str">
        <f t="shared" si="921"/>
        <v>CONSISTENTE</v>
      </c>
      <c r="CE660" s="59" t="str">
        <f t="shared" si="922"/>
        <v>CONSISTENTE</v>
      </c>
      <c r="CF660" s="56">
        <v>34316133.469999999</v>
      </c>
      <c r="CG660" s="56">
        <v>34316133.469999999</v>
      </c>
      <c r="CH660" s="56">
        <v>0</v>
      </c>
      <c r="CI660" s="56">
        <v>0</v>
      </c>
      <c r="CJ660" s="56">
        <v>0</v>
      </c>
      <c r="CK660" s="56">
        <v>0</v>
      </c>
      <c r="CL660" s="60">
        <v>1</v>
      </c>
      <c r="CM660" s="59" t="str">
        <f t="shared" si="923"/>
        <v>CONSISTENTE</v>
      </c>
      <c r="CN660" s="59" t="str">
        <f t="shared" si="924"/>
        <v>NO CONSISTENTE</v>
      </c>
      <c r="CO660" s="59" t="str">
        <f t="shared" si="925"/>
        <v>CONSISTENTE</v>
      </c>
      <c r="CP660" s="59" t="str">
        <f t="shared" si="926"/>
        <v>CONSISTENTE</v>
      </c>
      <c r="CQ660" s="59" t="str">
        <f t="shared" si="927"/>
        <v>CONSISTENTE</v>
      </c>
      <c r="CR660" s="59" t="str">
        <f t="shared" si="928"/>
        <v>CONSISTENTE</v>
      </c>
      <c r="CS660" s="59" t="str">
        <f t="shared" si="929"/>
        <v>CONSISTENTE</v>
      </c>
      <c r="CT660" s="59" t="str">
        <f t="shared" si="930"/>
        <v>CONSISTENTE</v>
      </c>
      <c r="CU660" s="59" t="str">
        <f t="shared" si="931"/>
        <v>CONSISTENTE</v>
      </c>
      <c r="CV660" s="59" t="str">
        <f t="shared" si="932"/>
        <v>CONSISTENTE</v>
      </c>
      <c r="CW660" s="59" t="str">
        <f t="shared" si="933"/>
        <v>CONSISTENTE</v>
      </c>
      <c r="CX660" s="59" t="str">
        <f t="shared" si="934"/>
        <v>CONSISTENTE</v>
      </c>
      <c r="CY660" s="56">
        <f t="shared" si="935"/>
        <v>43301382.939999998</v>
      </c>
      <c r="CZ660" s="56">
        <f t="shared" si="936"/>
        <v>43301382.939999998</v>
      </c>
      <c r="DA660" s="56">
        <f t="shared" si="937"/>
        <v>0</v>
      </c>
      <c r="DB660" s="56">
        <f t="shared" si="938"/>
        <v>0</v>
      </c>
      <c r="DC660" s="56">
        <f t="shared" si="939"/>
        <v>0</v>
      </c>
      <c r="DD660" s="56">
        <f t="shared" si="940"/>
        <v>0</v>
      </c>
      <c r="DE660" s="90">
        <f t="shared" si="941"/>
        <v>22133990.469999999</v>
      </c>
      <c r="DF660" s="90">
        <f t="shared" si="942"/>
        <v>22133990.469999999</v>
      </c>
      <c r="DG660" s="90">
        <f t="shared" si="943"/>
        <v>0</v>
      </c>
      <c r="DH660" s="90">
        <f t="shared" si="944"/>
        <v>0</v>
      </c>
      <c r="DI660" s="90">
        <f t="shared" si="945"/>
        <v>0</v>
      </c>
      <c r="DJ660" s="98">
        <f t="shared" si="946"/>
        <v>0</v>
      </c>
      <c r="DK660" s="103">
        <f t="shared" si="947"/>
        <v>77752401.409999996</v>
      </c>
      <c r="DL660" s="91">
        <f t="shared" si="948"/>
        <v>77752401.409999996</v>
      </c>
      <c r="DM660" s="91">
        <f t="shared" si="949"/>
        <v>0</v>
      </c>
      <c r="DN660" s="91">
        <f t="shared" si="950"/>
        <v>0</v>
      </c>
      <c r="DO660" s="91">
        <f t="shared" si="951"/>
        <v>0</v>
      </c>
      <c r="DP660" s="91">
        <f t="shared" si="952"/>
        <v>0</v>
      </c>
      <c r="DQ660" s="125" t="str">
        <f t="shared" si="953"/>
        <v>NO CONSISTENTE</v>
      </c>
      <c r="DR660" s="147">
        <v>62118921.57</v>
      </c>
      <c r="DS660" s="147">
        <v>62118921.57</v>
      </c>
      <c r="DT660" s="147">
        <v>0</v>
      </c>
      <c r="DU660" s="147">
        <v>0</v>
      </c>
      <c r="DV660" s="147">
        <v>0</v>
      </c>
      <c r="DW660" s="147">
        <v>0</v>
      </c>
      <c r="DX660" s="59">
        <f>+VLOOKUP($E660,'[2]Ejecución I Semestre 2016'!$B$11:$X$1115,10,FALSE)</f>
        <v>1</v>
      </c>
      <c r="DY660" s="68" t="str">
        <f t="shared" si="954"/>
        <v>CONSISTENTE</v>
      </c>
      <c r="DZ660" s="68" t="str">
        <f t="shared" si="955"/>
        <v>NO CONSISTENTE</v>
      </c>
      <c r="EA660" s="68" t="str">
        <f t="shared" si="956"/>
        <v>CONSISTENTE</v>
      </c>
      <c r="EB660" s="68" t="str">
        <f t="shared" si="957"/>
        <v>CONSISTENTE</v>
      </c>
      <c r="EC660" s="68" t="str">
        <f t="shared" si="958"/>
        <v>CONSISTENTE</v>
      </c>
      <c r="ED660" s="68" t="str">
        <f t="shared" si="959"/>
        <v>CONSISTENTE</v>
      </c>
      <c r="EE660" s="132">
        <f t="shared" si="960"/>
        <v>22133990.469999999</v>
      </c>
      <c r="EF660" s="131">
        <f t="shared" si="961"/>
        <v>22133990.469999999</v>
      </c>
      <c r="EG660" s="131">
        <f t="shared" si="962"/>
        <v>0</v>
      </c>
      <c r="EH660" s="131">
        <f t="shared" si="963"/>
        <v>0</v>
      </c>
      <c r="EI660" s="131">
        <f t="shared" si="964"/>
        <v>0</v>
      </c>
      <c r="EJ660" s="131">
        <f t="shared" si="965"/>
        <v>0</v>
      </c>
      <c r="EK660" s="131">
        <f t="shared" si="968"/>
        <v>139871322.97999999</v>
      </c>
      <c r="EL660" s="60">
        <f t="shared" si="969"/>
        <v>139871322.97999999</v>
      </c>
      <c r="EM660" s="60">
        <f t="shared" si="970"/>
        <v>0</v>
      </c>
      <c r="EN660" s="60">
        <f t="shared" si="971"/>
        <v>0</v>
      </c>
      <c r="EO660" s="60">
        <f t="shared" si="972"/>
        <v>0</v>
      </c>
      <c r="EP660" s="60">
        <f t="shared" si="973"/>
        <v>0</v>
      </c>
      <c r="EQ660" s="90" t="str">
        <f t="shared" si="974"/>
        <v>NO CONSISTENTE</v>
      </c>
    </row>
    <row r="661" spans="1:147" ht="15" customHeight="1" x14ac:dyDescent="0.2">
      <c r="A661" s="53" t="s">
        <v>1089</v>
      </c>
      <c r="B661" s="56">
        <f t="shared" si="966"/>
        <v>0</v>
      </c>
      <c r="C661" s="59" t="str">
        <f t="shared" si="967"/>
        <v>NO</v>
      </c>
      <c r="D661" s="51" t="s">
        <v>1266</v>
      </c>
      <c r="E661" s="53" t="s">
        <v>1282</v>
      </c>
      <c r="F661" s="55" t="s">
        <v>2174</v>
      </c>
      <c r="G661" s="61" t="s">
        <v>1283</v>
      </c>
      <c r="H661" s="56">
        <v>13337832.810000001</v>
      </c>
      <c r="I661" s="56">
        <v>13337832.810000001</v>
      </c>
      <c r="J661" s="56">
        <v>0</v>
      </c>
      <c r="K661" s="56">
        <v>0</v>
      </c>
      <c r="L661" s="56">
        <v>0</v>
      </c>
      <c r="M661" s="56">
        <v>0</v>
      </c>
      <c r="N661" s="57">
        <v>0</v>
      </c>
      <c r="O661" s="58">
        <f t="shared" si="889"/>
        <v>0</v>
      </c>
      <c r="P661" s="59" t="str">
        <f t="shared" si="890"/>
        <v>CONSISTENTE</v>
      </c>
      <c r="Q661" s="87" t="str">
        <f t="shared" si="891"/>
        <v>OK</v>
      </c>
      <c r="R661" s="56">
        <v>0</v>
      </c>
      <c r="S661" s="56">
        <v>0</v>
      </c>
      <c r="T661" s="56">
        <v>0</v>
      </c>
      <c r="U661" s="56">
        <v>0</v>
      </c>
      <c r="V661" s="56">
        <v>0</v>
      </c>
      <c r="W661" s="59" t="s">
        <v>2314</v>
      </c>
      <c r="X661" s="59" t="s">
        <v>2312</v>
      </c>
      <c r="Y661" s="59" t="str">
        <f t="shared" si="892"/>
        <v>CONSISTENTE</v>
      </c>
      <c r="Z661" s="59" t="str">
        <f t="shared" si="975"/>
        <v/>
      </c>
      <c r="AA661" s="66">
        <f>+VLOOKUP($E661,'[1]PLAN DE APLICACIÓN'!$B$11:$V$1115,16,FALSE)</f>
        <v>0</v>
      </c>
      <c r="AB661" s="66">
        <f>+VLOOKUP($E661,'[1]PLAN DE APLICACIÓN'!$B$11:$V$1115,17,FALSE)</f>
        <v>0</v>
      </c>
      <c r="AC661" s="66">
        <f>+VLOOKUP($E661,'[1]PLAN DE APLICACIÓN'!$B$11:$V$1115,18,FALSE)</f>
        <v>0</v>
      </c>
      <c r="AD661" s="66">
        <f>+VLOOKUP($E661,'[1]PLAN DE APLICACIÓN'!$B$11:$V$1115,19,FALSE)</f>
        <v>0</v>
      </c>
      <c r="AE661" s="66">
        <f>+VLOOKUP($E661,'[1]PLAN DE APLICACIÓN'!$B$11:$V$1115,20,FALSE)</f>
        <v>0</v>
      </c>
      <c r="AF661" s="66">
        <f>+VLOOKUP($E661,'[1]PLAN DE APLICACIÓN'!$B$11:$V$1115,21,FALSE)</f>
        <v>0</v>
      </c>
      <c r="AG661" s="59" t="str">
        <f t="shared" si="893"/>
        <v>CONSISTENTE</v>
      </c>
      <c r="AH661" s="59" t="str">
        <f t="shared" si="894"/>
        <v>CONSISTENTE</v>
      </c>
      <c r="AI661" s="59" t="str">
        <f t="shared" si="895"/>
        <v>CONSISTENTE</v>
      </c>
      <c r="AJ661" s="59" t="str">
        <f t="shared" si="896"/>
        <v>CONSISTENTE</v>
      </c>
      <c r="AK661" s="59" t="str">
        <f t="shared" si="897"/>
        <v>CONSISTENTE</v>
      </c>
      <c r="AL661" s="59" t="str">
        <f t="shared" si="898"/>
        <v>CONSISTENTE</v>
      </c>
      <c r="AM661" s="56">
        <v>0</v>
      </c>
      <c r="AN661" s="56">
        <v>0</v>
      </c>
      <c r="AO661" s="56">
        <v>0</v>
      </c>
      <c r="AP661" s="56">
        <v>0</v>
      </c>
      <c r="AQ661" s="56">
        <v>0</v>
      </c>
      <c r="AR661" s="56">
        <v>0</v>
      </c>
      <c r="AS661" s="59">
        <v>1</v>
      </c>
      <c r="AT661" s="59" t="str">
        <f t="shared" si="899"/>
        <v>CONSISTENTE</v>
      </c>
      <c r="AU661" s="59" t="str">
        <f t="shared" si="900"/>
        <v>CONSISTENTE</v>
      </c>
      <c r="AV661" s="59" t="str">
        <f t="shared" si="901"/>
        <v>CONSISTENTE</v>
      </c>
      <c r="AW661" s="59" t="str">
        <f t="shared" si="902"/>
        <v>CONSISTENTE</v>
      </c>
      <c r="AX661" s="59" t="str">
        <f t="shared" si="903"/>
        <v>CONSISTENTE</v>
      </c>
      <c r="AY661" s="59" t="str">
        <f t="shared" si="904"/>
        <v>CONSISTENTE</v>
      </c>
      <c r="AZ661" s="56">
        <v>0</v>
      </c>
      <c r="BA661" s="56">
        <v>0</v>
      </c>
      <c r="BB661" s="56">
        <v>0</v>
      </c>
      <c r="BC661" s="56">
        <v>0</v>
      </c>
      <c r="BD661" s="56">
        <v>0</v>
      </c>
      <c r="BE661" s="56">
        <v>0</v>
      </c>
      <c r="BF661" s="60">
        <v>1</v>
      </c>
      <c r="BG661" s="59" t="str">
        <f t="shared" si="905"/>
        <v>CONSISTENTE</v>
      </c>
      <c r="BH661" s="59" t="str">
        <f t="shared" si="906"/>
        <v>CONSISTENTE</v>
      </c>
      <c r="BI661" s="59" t="str">
        <f t="shared" si="907"/>
        <v>CONSISTENTE</v>
      </c>
      <c r="BJ661" s="59" t="str">
        <f t="shared" si="908"/>
        <v>CONSISTENTE</v>
      </c>
      <c r="BK661" s="59" t="str">
        <f t="shared" si="909"/>
        <v>CONSISTENTE</v>
      </c>
      <c r="BL661" s="59" t="str">
        <f t="shared" si="910"/>
        <v>CONSISTENTE</v>
      </c>
      <c r="BM661" s="59" t="str">
        <f t="shared" si="911"/>
        <v>CONSISTENTE</v>
      </c>
      <c r="BN661" s="59" t="str">
        <f t="shared" si="912"/>
        <v>CONSISTENTE</v>
      </c>
      <c r="BO661" s="59" t="str">
        <f t="shared" si="913"/>
        <v>CONSISTENTE</v>
      </c>
      <c r="BP661" s="59" t="str">
        <f t="shared" si="914"/>
        <v>CONSISTENTE</v>
      </c>
      <c r="BQ661" s="59" t="str">
        <f t="shared" si="915"/>
        <v>CONSISTENTE</v>
      </c>
      <c r="BR661" s="59" t="str">
        <f t="shared" si="916"/>
        <v>CONSISTENTE</v>
      </c>
      <c r="BS661" s="56">
        <v>0</v>
      </c>
      <c r="BT661" s="56">
        <v>0</v>
      </c>
      <c r="BU661" s="56">
        <v>0</v>
      </c>
      <c r="BV661" s="56">
        <v>0</v>
      </c>
      <c r="BW661" s="56">
        <v>0</v>
      </c>
      <c r="BX661" s="56">
        <v>0</v>
      </c>
      <c r="BY661" s="60">
        <v>1</v>
      </c>
      <c r="BZ661" s="59" t="str">
        <f t="shared" si="917"/>
        <v>CONSISTENTE</v>
      </c>
      <c r="CA661" s="59" t="str">
        <f t="shared" si="918"/>
        <v>CONSISTENTE</v>
      </c>
      <c r="CB661" s="59" t="str">
        <f t="shared" si="919"/>
        <v>CONSISTENTE</v>
      </c>
      <c r="CC661" s="59" t="str">
        <f t="shared" si="920"/>
        <v>CONSISTENTE</v>
      </c>
      <c r="CD661" s="59" t="str">
        <f t="shared" si="921"/>
        <v>CONSISTENTE</v>
      </c>
      <c r="CE661" s="59" t="str">
        <f t="shared" si="922"/>
        <v>CONSISTENTE</v>
      </c>
      <c r="CF661" s="56">
        <v>0</v>
      </c>
      <c r="CG661" s="56">
        <v>0</v>
      </c>
      <c r="CH661" s="56">
        <v>0</v>
      </c>
      <c r="CI661" s="56">
        <v>0</v>
      </c>
      <c r="CJ661" s="56">
        <v>0</v>
      </c>
      <c r="CK661" s="56">
        <v>0</v>
      </c>
      <c r="CL661" s="60">
        <v>1</v>
      </c>
      <c r="CM661" s="59" t="str">
        <f t="shared" si="923"/>
        <v>CONSISTENTE</v>
      </c>
      <c r="CN661" s="59" t="str">
        <f t="shared" si="924"/>
        <v>CONSISTENTE</v>
      </c>
      <c r="CO661" s="59" t="str">
        <f t="shared" si="925"/>
        <v>CONSISTENTE</v>
      </c>
      <c r="CP661" s="59" t="str">
        <f t="shared" si="926"/>
        <v>CONSISTENTE</v>
      </c>
      <c r="CQ661" s="59" t="str">
        <f t="shared" si="927"/>
        <v>CONSISTENTE</v>
      </c>
      <c r="CR661" s="59" t="str">
        <f t="shared" si="928"/>
        <v>CONSISTENTE</v>
      </c>
      <c r="CS661" s="59" t="str">
        <f t="shared" si="929"/>
        <v>CONSISTENTE</v>
      </c>
      <c r="CT661" s="59" t="str">
        <f t="shared" si="930"/>
        <v>CONSISTENTE</v>
      </c>
      <c r="CU661" s="59" t="str">
        <f t="shared" si="931"/>
        <v>CONSISTENTE</v>
      </c>
      <c r="CV661" s="59" t="str">
        <f t="shared" si="932"/>
        <v>CONSISTENTE</v>
      </c>
      <c r="CW661" s="59" t="str">
        <f t="shared" si="933"/>
        <v>CONSISTENTE</v>
      </c>
      <c r="CX661" s="59" t="str">
        <f t="shared" si="934"/>
        <v>CONSISTENTE</v>
      </c>
      <c r="CY661" s="56">
        <f t="shared" si="935"/>
        <v>0</v>
      </c>
      <c r="CZ661" s="56">
        <f t="shared" si="936"/>
        <v>0</v>
      </c>
      <c r="DA661" s="56">
        <f t="shared" si="937"/>
        <v>0</v>
      </c>
      <c r="DB661" s="56">
        <f t="shared" si="938"/>
        <v>0</v>
      </c>
      <c r="DC661" s="56">
        <f t="shared" si="939"/>
        <v>0</v>
      </c>
      <c r="DD661" s="56">
        <f t="shared" si="940"/>
        <v>0</v>
      </c>
      <c r="DE661" s="90">
        <f t="shared" si="941"/>
        <v>0</v>
      </c>
      <c r="DF661" s="90">
        <f t="shared" si="942"/>
        <v>0</v>
      </c>
      <c r="DG661" s="90">
        <f t="shared" si="943"/>
        <v>0</v>
      </c>
      <c r="DH661" s="90">
        <f t="shared" si="944"/>
        <v>0</v>
      </c>
      <c r="DI661" s="90">
        <f t="shared" si="945"/>
        <v>0</v>
      </c>
      <c r="DJ661" s="98">
        <f t="shared" si="946"/>
        <v>0</v>
      </c>
      <c r="DK661" s="103">
        <f t="shared" si="947"/>
        <v>0</v>
      </c>
      <c r="DL661" s="91">
        <f t="shared" si="948"/>
        <v>0</v>
      </c>
      <c r="DM661" s="91">
        <f t="shared" si="949"/>
        <v>0</v>
      </c>
      <c r="DN661" s="91">
        <f t="shared" si="950"/>
        <v>0</v>
      </c>
      <c r="DO661" s="91">
        <f t="shared" si="951"/>
        <v>0</v>
      </c>
      <c r="DP661" s="91">
        <f t="shared" si="952"/>
        <v>0</v>
      </c>
      <c r="DQ661" s="125" t="str">
        <f t="shared" si="953"/>
        <v>CONSISTENTE</v>
      </c>
      <c r="DR661" s="147">
        <v>2022158.81</v>
      </c>
      <c r="DS661" s="147">
        <v>2022158.81</v>
      </c>
      <c r="DT661" s="147">
        <v>0</v>
      </c>
      <c r="DU661" s="147">
        <v>0</v>
      </c>
      <c r="DV661" s="147">
        <v>0</v>
      </c>
      <c r="DW661" s="147">
        <v>0</v>
      </c>
      <c r="DX661" s="59">
        <f>+VLOOKUP($E661,'[2]Ejecución I Semestre 2016'!$B$11:$X$1115,10,FALSE)</f>
        <v>1</v>
      </c>
      <c r="DY661" s="68" t="str">
        <f t="shared" si="954"/>
        <v>CONSISTENTE</v>
      </c>
      <c r="DZ661" s="68" t="str">
        <f t="shared" si="955"/>
        <v>NO CONSISTENTE</v>
      </c>
      <c r="EA661" s="68" t="str">
        <f t="shared" si="956"/>
        <v>CONSISTENTE</v>
      </c>
      <c r="EB661" s="68" t="str">
        <f t="shared" si="957"/>
        <v>CONSISTENTE</v>
      </c>
      <c r="EC661" s="68" t="str">
        <f t="shared" si="958"/>
        <v>CONSISTENTE</v>
      </c>
      <c r="ED661" s="68" t="str">
        <f t="shared" si="959"/>
        <v>CONSISTENTE</v>
      </c>
      <c r="EE661" s="132">
        <f t="shared" si="960"/>
        <v>0</v>
      </c>
      <c r="EF661" s="131">
        <f t="shared" si="961"/>
        <v>0</v>
      </c>
      <c r="EG661" s="131">
        <f t="shared" si="962"/>
        <v>0</v>
      </c>
      <c r="EH661" s="131">
        <f t="shared" si="963"/>
        <v>0</v>
      </c>
      <c r="EI661" s="131">
        <f t="shared" si="964"/>
        <v>0</v>
      </c>
      <c r="EJ661" s="131">
        <f t="shared" si="965"/>
        <v>0</v>
      </c>
      <c r="EK661" s="131">
        <f t="shared" si="968"/>
        <v>2022158.81</v>
      </c>
      <c r="EL661" s="60">
        <f t="shared" si="969"/>
        <v>2022158.81</v>
      </c>
      <c r="EM661" s="60">
        <f t="shared" si="970"/>
        <v>0</v>
      </c>
      <c r="EN661" s="60">
        <f t="shared" si="971"/>
        <v>0</v>
      </c>
      <c r="EO661" s="60">
        <f t="shared" si="972"/>
        <v>0</v>
      </c>
      <c r="EP661" s="60">
        <f t="shared" si="973"/>
        <v>0</v>
      </c>
      <c r="EQ661" s="90" t="str">
        <f t="shared" si="974"/>
        <v>NO CONSISTENTE</v>
      </c>
    </row>
    <row r="662" spans="1:147" ht="15" customHeight="1" x14ac:dyDescent="0.2">
      <c r="A662" s="53" t="s">
        <v>1091</v>
      </c>
      <c r="B662" s="56">
        <f t="shared" si="966"/>
        <v>0</v>
      </c>
      <c r="C662" s="59" t="str">
        <f t="shared" si="967"/>
        <v>NO</v>
      </c>
      <c r="D662" s="51" t="s">
        <v>1266</v>
      </c>
      <c r="E662" s="53" t="s">
        <v>1284</v>
      </c>
      <c r="F662" s="55" t="s">
        <v>2174</v>
      </c>
      <c r="G662" s="61" t="s">
        <v>1285</v>
      </c>
      <c r="H662" s="56">
        <v>1051649428</v>
      </c>
      <c r="I662" s="56">
        <v>65863007.5</v>
      </c>
      <c r="J662" s="56">
        <v>0</v>
      </c>
      <c r="K662" s="56">
        <v>1254346408</v>
      </c>
      <c r="L662" s="56">
        <v>0</v>
      </c>
      <c r="M662" s="56">
        <v>0</v>
      </c>
      <c r="N662" s="57">
        <v>0</v>
      </c>
      <c r="O662" s="58">
        <f t="shared" si="889"/>
        <v>-268559987.5</v>
      </c>
      <c r="P662" s="59" t="str">
        <f t="shared" si="890"/>
        <v>NO CONSISTENTE</v>
      </c>
      <c r="Q662" s="87" t="str">
        <f t="shared" si="891"/>
        <v>LA ENTIDAD TERRITORIAL NO DETERMINÓ EL SALDO DE MANERA CORRECTA.</v>
      </c>
      <c r="R662" s="56">
        <v>0</v>
      </c>
      <c r="S662" s="56">
        <v>0</v>
      </c>
      <c r="T662" s="56">
        <v>0</v>
      </c>
      <c r="U662" s="56">
        <v>0</v>
      </c>
      <c r="V662" s="56">
        <v>0</v>
      </c>
      <c r="W662" s="59" t="s">
        <v>2314</v>
      </c>
      <c r="X662" s="59" t="s">
        <v>2312</v>
      </c>
      <c r="Y662" s="59" t="str">
        <f t="shared" si="892"/>
        <v>CONSISTENTE</v>
      </c>
      <c r="Z662" s="59" t="str">
        <f t="shared" si="975"/>
        <v/>
      </c>
      <c r="AA662" s="66">
        <f>+VLOOKUP($E662,'[1]PLAN DE APLICACIÓN'!$B$11:$V$1115,16,FALSE)</f>
        <v>1051649428</v>
      </c>
      <c r="AB662" s="66">
        <f>+VLOOKUP($E662,'[1]PLAN DE APLICACIÓN'!$B$11:$V$1115,17,FALSE)</f>
        <v>0</v>
      </c>
      <c r="AC662" s="66">
        <f>+VLOOKUP($E662,'[1]PLAN DE APLICACIÓN'!$B$11:$V$1115,18,FALSE)</f>
        <v>0</v>
      </c>
      <c r="AD662" s="66">
        <f>+VLOOKUP($E662,'[1]PLAN DE APLICACIÓN'!$B$11:$V$1115,19,FALSE)</f>
        <v>0</v>
      </c>
      <c r="AE662" s="66">
        <f>+VLOOKUP($E662,'[1]PLAN DE APLICACIÓN'!$B$11:$V$1115,20,FALSE)</f>
        <v>0</v>
      </c>
      <c r="AF662" s="66">
        <f>+VLOOKUP($E662,'[1]PLAN DE APLICACIÓN'!$B$11:$V$1115,21,FALSE)</f>
        <v>0</v>
      </c>
      <c r="AG662" s="59" t="str">
        <f t="shared" si="893"/>
        <v>NO CONSISTENTE</v>
      </c>
      <c r="AH662" s="59" t="str">
        <f t="shared" si="894"/>
        <v>CONSISTENTE</v>
      </c>
      <c r="AI662" s="59" t="str">
        <f t="shared" si="895"/>
        <v>CONSISTENTE</v>
      </c>
      <c r="AJ662" s="59" t="str">
        <f t="shared" si="896"/>
        <v>CONSISTENTE</v>
      </c>
      <c r="AK662" s="59" t="str">
        <f t="shared" si="897"/>
        <v>CONSISTENTE</v>
      </c>
      <c r="AL662" s="59" t="str">
        <f t="shared" si="898"/>
        <v>CONSISTENTE</v>
      </c>
      <c r="AM662" s="56">
        <v>13633172.42</v>
      </c>
      <c r="AN662" s="56">
        <v>13633172.42</v>
      </c>
      <c r="AO662" s="56">
        <v>0</v>
      </c>
      <c r="AP662" s="56">
        <v>0</v>
      </c>
      <c r="AQ662" s="56">
        <v>0</v>
      </c>
      <c r="AR662" s="56">
        <v>0</v>
      </c>
      <c r="AS662" s="59">
        <v>1</v>
      </c>
      <c r="AT662" s="59" t="str">
        <f t="shared" si="899"/>
        <v>CONSISTENTE</v>
      </c>
      <c r="AU662" s="59" t="str">
        <f t="shared" si="900"/>
        <v>NO CONSISTENTE</v>
      </c>
      <c r="AV662" s="59" t="str">
        <f t="shared" si="901"/>
        <v>CONSISTENTE</v>
      </c>
      <c r="AW662" s="59" t="str">
        <f t="shared" si="902"/>
        <v>CONSISTENTE</v>
      </c>
      <c r="AX662" s="59" t="str">
        <f t="shared" si="903"/>
        <v>CONSISTENTE</v>
      </c>
      <c r="AY662" s="59" t="str">
        <f t="shared" si="904"/>
        <v>CONSISTENTE</v>
      </c>
      <c r="AZ662" s="56">
        <v>415705102</v>
      </c>
      <c r="BA662" s="56">
        <v>415705102</v>
      </c>
      <c r="BB662" s="56">
        <v>0</v>
      </c>
      <c r="BC662" s="56">
        <v>0</v>
      </c>
      <c r="BD662" s="56">
        <v>0</v>
      </c>
      <c r="BE662" s="56">
        <v>0</v>
      </c>
      <c r="BF662" s="60">
        <v>1</v>
      </c>
      <c r="BG662" s="59" t="str">
        <f t="shared" si="905"/>
        <v>CONSISTENTE</v>
      </c>
      <c r="BH662" s="59" t="str">
        <f t="shared" si="906"/>
        <v>NO CONSISTENTE</v>
      </c>
      <c r="BI662" s="59" t="str">
        <f t="shared" si="907"/>
        <v>CONSISTENTE</v>
      </c>
      <c r="BJ662" s="59" t="str">
        <f t="shared" si="908"/>
        <v>CONSISTENTE</v>
      </c>
      <c r="BK662" s="59" t="str">
        <f t="shared" si="909"/>
        <v>CONSISTENTE</v>
      </c>
      <c r="BL662" s="59" t="str">
        <f t="shared" si="910"/>
        <v>CONSISTENTE</v>
      </c>
      <c r="BM662" s="59" t="str">
        <f t="shared" si="911"/>
        <v>CONSISTENTE</v>
      </c>
      <c r="BN662" s="59" t="str">
        <f t="shared" si="912"/>
        <v>CONSISTENTE</v>
      </c>
      <c r="BO662" s="59" t="str">
        <f t="shared" si="913"/>
        <v>CONSISTENTE</v>
      </c>
      <c r="BP662" s="59" t="str">
        <f t="shared" si="914"/>
        <v>CONSISTENTE</v>
      </c>
      <c r="BQ662" s="59" t="str">
        <f t="shared" si="915"/>
        <v>CONSISTENTE</v>
      </c>
      <c r="BR662" s="59" t="str">
        <f t="shared" si="916"/>
        <v>CONSISTENTE</v>
      </c>
      <c r="BS662" s="56">
        <v>197574425</v>
      </c>
      <c r="BT662" s="56">
        <v>197574425</v>
      </c>
      <c r="BU662" s="56">
        <v>0</v>
      </c>
      <c r="BV662" s="56">
        <v>0</v>
      </c>
      <c r="BW662" s="56">
        <v>0</v>
      </c>
      <c r="BX662" s="56">
        <v>0</v>
      </c>
      <c r="BY662" s="60">
        <v>1</v>
      </c>
      <c r="BZ662" s="59" t="str">
        <f t="shared" si="917"/>
        <v>CONSISTENTE</v>
      </c>
      <c r="CA662" s="59" t="str">
        <f t="shared" si="918"/>
        <v>NO CONSISTENTE</v>
      </c>
      <c r="CB662" s="59" t="str">
        <f t="shared" si="919"/>
        <v>CONSISTENTE</v>
      </c>
      <c r="CC662" s="59" t="str">
        <f t="shared" si="920"/>
        <v>CONSISTENTE</v>
      </c>
      <c r="CD662" s="59" t="str">
        <f t="shared" si="921"/>
        <v>CONSISTENTE</v>
      </c>
      <c r="CE662" s="59" t="str">
        <f t="shared" si="922"/>
        <v>CONSISTENTE</v>
      </c>
      <c r="CF662" s="56">
        <v>197574425</v>
      </c>
      <c r="CG662" s="56">
        <v>197574425</v>
      </c>
      <c r="CH662" s="56">
        <v>0</v>
      </c>
      <c r="CI662" s="56">
        <v>0</v>
      </c>
      <c r="CJ662" s="56">
        <v>0</v>
      </c>
      <c r="CK662" s="56">
        <v>0</v>
      </c>
      <c r="CL662" s="60">
        <v>1</v>
      </c>
      <c r="CM662" s="59" t="str">
        <f t="shared" si="923"/>
        <v>CONSISTENTE</v>
      </c>
      <c r="CN662" s="59" t="str">
        <f t="shared" si="924"/>
        <v>NO CONSISTENTE</v>
      </c>
      <c r="CO662" s="59" t="str">
        <f t="shared" si="925"/>
        <v>CONSISTENTE</v>
      </c>
      <c r="CP662" s="59" t="str">
        <f t="shared" si="926"/>
        <v>CONSISTENTE</v>
      </c>
      <c r="CQ662" s="59" t="str">
        <f t="shared" si="927"/>
        <v>CONSISTENTE</v>
      </c>
      <c r="CR662" s="59" t="str">
        <f t="shared" si="928"/>
        <v>CONSISTENTE</v>
      </c>
      <c r="CS662" s="59" t="str">
        <f t="shared" si="929"/>
        <v>CONSISTENTE</v>
      </c>
      <c r="CT662" s="59" t="str">
        <f t="shared" si="930"/>
        <v>CONSISTENTE</v>
      </c>
      <c r="CU662" s="59" t="str">
        <f t="shared" si="931"/>
        <v>CONSISTENTE</v>
      </c>
      <c r="CV662" s="59" t="str">
        <f t="shared" si="932"/>
        <v>CONSISTENTE</v>
      </c>
      <c r="CW662" s="59" t="str">
        <f t="shared" si="933"/>
        <v>CONSISTENTE</v>
      </c>
      <c r="CX662" s="59" t="str">
        <f t="shared" si="934"/>
        <v>CONSISTENTE</v>
      </c>
      <c r="CY662" s="56">
        <f t="shared" si="935"/>
        <v>0</v>
      </c>
      <c r="CZ662" s="56">
        <f t="shared" si="936"/>
        <v>0</v>
      </c>
      <c r="DA662" s="56">
        <f t="shared" si="937"/>
        <v>0</v>
      </c>
      <c r="DB662" s="56">
        <f t="shared" si="938"/>
        <v>0</v>
      </c>
      <c r="DC662" s="56">
        <f t="shared" si="939"/>
        <v>0</v>
      </c>
      <c r="DD662" s="56">
        <f t="shared" si="940"/>
        <v>0</v>
      </c>
      <c r="DE662" s="90">
        <f t="shared" si="941"/>
        <v>0</v>
      </c>
      <c r="DF662" s="90">
        <f t="shared" si="942"/>
        <v>0</v>
      </c>
      <c r="DG662" s="90">
        <f t="shared" si="943"/>
        <v>0</v>
      </c>
      <c r="DH662" s="90">
        <f t="shared" si="944"/>
        <v>0</v>
      </c>
      <c r="DI662" s="90">
        <f t="shared" si="945"/>
        <v>0</v>
      </c>
      <c r="DJ662" s="98">
        <f t="shared" si="946"/>
        <v>0</v>
      </c>
      <c r="DK662" s="103">
        <f t="shared" si="947"/>
        <v>613279527</v>
      </c>
      <c r="DL662" s="91">
        <f t="shared" si="948"/>
        <v>613279527</v>
      </c>
      <c r="DM662" s="91">
        <f t="shared" si="949"/>
        <v>0</v>
      </c>
      <c r="DN662" s="91">
        <f t="shared" si="950"/>
        <v>0</v>
      </c>
      <c r="DO662" s="91">
        <f t="shared" si="951"/>
        <v>0</v>
      </c>
      <c r="DP662" s="91">
        <f t="shared" si="952"/>
        <v>0</v>
      </c>
      <c r="DQ662" s="125" t="str">
        <f t="shared" si="953"/>
        <v>NO CONSISTENTE</v>
      </c>
      <c r="DR662" s="147">
        <v>268795462</v>
      </c>
      <c r="DS662" s="147">
        <v>0</v>
      </c>
      <c r="DT662" s="147">
        <v>0</v>
      </c>
      <c r="DU662" s="147">
        <v>0</v>
      </c>
      <c r="DV662" s="147">
        <v>0</v>
      </c>
      <c r="DW662" s="147">
        <v>0</v>
      </c>
      <c r="DX662" s="59">
        <f>+VLOOKUP($E662,'[2]Ejecución I Semestre 2016'!$B$11:$X$1115,10,FALSE)</f>
        <v>1</v>
      </c>
      <c r="DY662" s="68" t="str">
        <f t="shared" si="954"/>
        <v>NO CONSISTENTE</v>
      </c>
      <c r="DZ662" s="68" t="str">
        <f t="shared" si="955"/>
        <v>NO CONSISTENTE</v>
      </c>
      <c r="EA662" s="68" t="str">
        <f t="shared" si="956"/>
        <v>CONSISTENTE</v>
      </c>
      <c r="EB662" s="68" t="str">
        <f t="shared" si="957"/>
        <v>CONSISTENTE</v>
      </c>
      <c r="EC662" s="68" t="str">
        <f t="shared" si="958"/>
        <v>CONSISTENTE</v>
      </c>
      <c r="ED662" s="68" t="str">
        <f t="shared" si="959"/>
        <v>CONSISTENTE</v>
      </c>
      <c r="EE662" s="132">
        <f t="shared" si="960"/>
        <v>0</v>
      </c>
      <c r="EF662" s="131">
        <f t="shared" si="961"/>
        <v>0</v>
      </c>
      <c r="EG662" s="131">
        <f t="shared" si="962"/>
        <v>0</v>
      </c>
      <c r="EH662" s="131">
        <f t="shared" si="963"/>
        <v>0</v>
      </c>
      <c r="EI662" s="131">
        <f t="shared" si="964"/>
        <v>0</v>
      </c>
      <c r="EJ662" s="131">
        <f t="shared" si="965"/>
        <v>0</v>
      </c>
      <c r="EK662" s="131">
        <f t="shared" si="968"/>
        <v>613279527</v>
      </c>
      <c r="EL662" s="60">
        <f t="shared" si="969"/>
        <v>613279527</v>
      </c>
      <c r="EM662" s="60">
        <f t="shared" si="970"/>
        <v>0</v>
      </c>
      <c r="EN662" s="60">
        <f t="shared" si="971"/>
        <v>0</v>
      </c>
      <c r="EO662" s="60">
        <f t="shared" si="972"/>
        <v>0</v>
      </c>
      <c r="EP662" s="60">
        <f t="shared" si="973"/>
        <v>0</v>
      </c>
      <c r="EQ662" s="90" t="str">
        <f t="shared" si="974"/>
        <v>NO CONSISTENTE</v>
      </c>
    </row>
    <row r="663" spans="1:147" ht="15" customHeight="1" x14ac:dyDescent="0.2">
      <c r="A663" s="53" t="s">
        <v>1095</v>
      </c>
      <c r="B663" s="56">
        <f t="shared" si="966"/>
        <v>0</v>
      </c>
      <c r="C663" s="59" t="str">
        <f t="shared" si="967"/>
        <v>NO</v>
      </c>
      <c r="D663" s="51" t="s">
        <v>1266</v>
      </c>
      <c r="E663" s="62" t="s">
        <v>1286</v>
      </c>
      <c r="F663" s="55" t="s">
        <v>2174</v>
      </c>
      <c r="G663" s="61" t="s">
        <v>831</v>
      </c>
      <c r="H663" s="56">
        <v>296553611.39999998</v>
      </c>
      <c r="I663" s="56">
        <v>0</v>
      </c>
      <c r="J663" s="56">
        <v>296553611.39999998</v>
      </c>
      <c r="K663" s="56">
        <v>0</v>
      </c>
      <c r="L663" s="56">
        <v>0</v>
      </c>
      <c r="M663" s="56">
        <v>0</v>
      </c>
      <c r="N663" s="57">
        <v>0</v>
      </c>
      <c r="O663" s="58">
        <f t="shared" si="889"/>
        <v>0</v>
      </c>
      <c r="P663" s="59" t="str">
        <f t="shared" si="890"/>
        <v>CONSISTENTE</v>
      </c>
      <c r="Q663" s="87" t="str">
        <f t="shared" si="891"/>
        <v>OK</v>
      </c>
      <c r="R663" s="56">
        <v>0</v>
      </c>
      <c r="S663" s="56">
        <v>0</v>
      </c>
      <c r="T663" s="56">
        <v>0</v>
      </c>
      <c r="U663" s="56">
        <v>0</v>
      </c>
      <c r="V663" s="56">
        <v>0</v>
      </c>
      <c r="W663" s="59" t="s">
        <v>2314</v>
      </c>
      <c r="X663" s="59" t="s">
        <v>2312</v>
      </c>
      <c r="Y663" s="59" t="str">
        <f t="shared" si="892"/>
        <v>CONSISTENTE</v>
      </c>
      <c r="Z663" s="59" t="str">
        <f t="shared" si="975"/>
        <v/>
      </c>
      <c r="AA663" s="66">
        <f>+VLOOKUP($E663,'[1]PLAN DE APLICACIÓN'!$B$11:$V$1115,16,FALSE)</f>
        <v>296553611.39999998</v>
      </c>
      <c r="AB663" s="66">
        <f>+VLOOKUP($E663,'[1]PLAN DE APLICACIÓN'!$B$11:$V$1115,17,FALSE)</f>
        <v>0</v>
      </c>
      <c r="AC663" s="66">
        <f>+VLOOKUP($E663,'[1]PLAN DE APLICACIÓN'!$B$11:$V$1115,18,FALSE)</f>
        <v>0</v>
      </c>
      <c r="AD663" s="66">
        <f>+VLOOKUP($E663,'[1]PLAN DE APLICACIÓN'!$B$11:$V$1115,19,FALSE)</f>
        <v>0</v>
      </c>
      <c r="AE663" s="66">
        <f>+VLOOKUP($E663,'[1]PLAN DE APLICACIÓN'!$B$11:$V$1115,20,FALSE)</f>
        <v>0</v>
      </c>
      <c r="AF663" s="66">
        <f>+VLOOKUP($E663,'[1]PLAN DE APLICACIÓN'!$B$11:$V$1115,21,FALSE)</f>
        <v>0</v>
      </c>
      <c r="AG663" s="59" t="str">
        <f t="shared" si="893"/>
        <v>NO CONSISTENTE</v>
      </c>
      <c r="AH663" s="59" t="str">
        <f t="shared" si="894"/>
        <v>CONSISTENTE</v>
      </c>
      <c r="AI663" s="59" t="str">
        <f t="shared" si="895"/>
        <v>CONSISTENTE</v>
      </c>
      <c r="AJ663" s="59" t="str">
        <f t="shared" si="896"/>
        <v>CONSISTENTE</v>
      </c>
      <c r="AK663" s="59" t="str">
        <f t="shared" si="897"/>
        <v>CONSISTENTE</v>
      </c>
      <c r="AL663" s="59" t="str">
        <f t="shared" si="898"/>
        <v>CONSISTENTE</v>
      </c>
      <c r="AM663" s="56">
        <v>0</v>
      </c>
      <c r="AN663" s="56">
        <v>0</v>
      </c>
      <c r="AO663" s="56">
        <v>0</v>
      </c>
      <c r="AP663" s="56">
        <v>0</v>
      </c>
      <c r="AQ663" s="56">
        <v>0</v>
      </c>
      <c r="AR663" s="56">
        <v>0</v>
      </c>
      <c r="AS663" s="59">
        <v>1</v>
      </c>
      <c r="AT663" s="59" t="str">
        <f t="shared" si="899"/>
        <v>CONSISTENTE</v>
      </c>
      <c r="AU663" s="59" t="str">
        <f t="shared" si="900"/>
        <v>CONSISTENTE</v>
      </c>
      <c r="AV663" s="59" t="str">
        <f t="shared" si="901"/>
        <v>CONSISTENTE</v>
      </c>
      <c r="AW663" s="59" t="str">
        <f t="shared" si="902"/>
        <v>CONSISTENTE</v>
      </c>
      <c r="AX663" s="59" t="str">
        <f t="shared" si="903"/>
        <v>CONSISTENTE</v>
      </c>
      <c r="AY663" s="59" t="str">
        <f t="shared" si="904"/>
        <v>CONSISTENTE</v>
      </c>
      <c r="AZ663" s="56">
        <v>0</v>
      </c>
      <c r="BA663" s="56">
        <v>0</v>
      </c>
      <c r="BB663" s="56">
        <v>0</v>
      </c>
      <c r="BC663" s="56">
        <v>0</v>
      </c>
      <c r="BD663" s="56">
        <v>0</v>
      </c>
      <c r="BE663" s="56">
        <v>0</v>
      </c>
      <c r="BF663" s="60">
        <v>1</v>
      </c>
      <c r="BG663" s="59" t="str">
        <f t="shared" si="905"/>
        <v>CONSISTENTE</v>
      </c>
      <c r="BH663" s="59" t="str">
        <f t="shared" si="906"/>
        <v>CONSISTENTE</v>
      </c>
      <c r="BI663" s="59" t="str">
        <f t="shared" si="907"/>
        <v>CONSISTENTE</v>
      </c>
      <c r="BJ663" s="59" t="str">
        <f t="shared" si="908"/>
        <v>CONSISTENTE</v>
      </c>
      <c r="BK663" s="59" t="str">
        <f t="shared" si="909"/>
        <v>CONSISTENTE</v>
      </c>
      <c r="BL663" s="59" t="str">
        <f t="shared" si="910"/>
        <v>CONSISTENTE</v>
      </c>
      <c r="BM663" s="59" t="str">
        <f t="shared" si="911"/>
        <v>CONSISTENTE</v>
      </c>
      <c r="BN663" s="59" t="str">
        <f t="shared" si="912"/>
        <v>CONSISTENTE</v>
      </c>
      <c r="BO663" s="59" t="str">
        <f t="shared" si="913"/>
        <v>CONSISTENTE</v>
      </c>
      <c r="BP663" s="59" t="str">
        <f t="shared" si="914"/>
        <v>CONSISTENTE</v>
      </c>
      <c r="BQ663" s="59" t="str">
        <f t="shared" si="915"/>
        <v>CONSISTENTE</v>
      </c>
      <c r="BR663" s="59" t="str">
        <f t="shared" si="916"/>
        <v>CONSISTENTE</v>
      </c>
      <c r="BS663" s="56">
        <v>0</v>
      </c>
      <c r="BT663" s="56">
        <v>0</v>
      </c>
      <c r="BU663" s="56">
        <v>0</v>
      </c>
      <c r="BV663" s="56">
        <v>0</v>
      </c>
      <c r="BW663" s="56">
        <v>0</v>
      </c>
      <c r="BX663" s="56">
        <v>0</v>
      </c>
      <c r="BY663" s="60">
        <v>1</v>
      </c>
      <c r="BZ663" s="59" t="str">
        <f t="shared" si="917"/>
        <v>CONSISTENTE</v>
      </c>
      <c r="CA663" s="59" t="str">
        <f t="shared" si="918"/>
        <v>CONSISTENTE</v>
      </c>
      <c r="CB663" s="59" t="str">
        <f t="shared" si="919"/>
        <v>CONSISTENTE</v>
      </c>
      <c r="CC663" s="59" t="str">
        <f t="shared" si="920"/>
        <v>CONSISTENTE</v>
      </c>
      <c r="CD663" s="59" t="str">
        <f t="shared" si="921"/>
        <v>CONSISTENTE</v>
      </c>
      <c r="CE663" s="59" t="str">
        <f t="shared" si="922"/>
        <v>CONSISTENTE</v>
      </c>
      <c r="CF663" s="56">
        <v>0</v>
      </c>
      <c r="CG663" s="56">
        <v>0</v>
      </c>
      <c r="CH663" s="56">
        <v>0</v>
      </c>
      <c r="CI663" s="56">
        <v>0</v>
      </c>
      <c r="CJ663" s="56">
        <v>0</v>
      </c>
      <c r="CK663" s="56">
        <v>0</v>
      </c>
      <c r="CL663" s="60">
        <v>1</v>
      </c>
      <c r="CM663" s="59" t="str">
        <f t="shared" si="923"/>
        <v>CONSISTENTE</v>
      </c>
      <c r="CN663" s="59" t="str">
        <f t="shared" si="924"/>
        <v>CONSISTENTE</v>
      </c>
      <c r="CO663" s="59" t="str">
        <f t="shared" si="925"/>
        <v>CONSISTENTE</v>
      </c>
      <c r="CP663" s="59" t="str">
        <f t="shared" si="926"/>
        <v>CONSISTENTE</v>
      </c>
      <c r="CQ663" s="59" t="str">
        <f t="shared" si="927"/>
        <v>CONSISTENTE</v>
      </c>
      <c r="CR663" s="59" t="str">
        <f t="shared" si="928"/>
        <v>CONSISTENTE</v>
      </c>
      <c r="CS663" s="59" t="str">
        <f t="shared" si="929"/>
        <v>CONSISTENTE</v>
      </c>
      <c r="CT663" s="59" t="str">
        <f t="shared" si="930"/>
        <v>CONSISTENTE</v>
      </c>
      <c r="CU663" s="59" t="str">
        <f t="shared" si="931"/>
        <v>CONSISTENTE</v>
      </c>
      <c r="CV663" s="59" t="str">
        <f t="shared" si="932"/>
        <v>CONSISTENTE</v>
      </c>
      <c r="CW663" s="59" t="str">
        <f t="shared" si="933"/>
        <v>CONSISTENTE</v>
      </c>
      <c r="CX663" s="59" t="str">
        <f t="shared" si="934"/>
        <v>CONSISTENTE</v>
      </c>
      <c r="CY663" s="56">
        <f t="shared" si="935"/>
        <v>0</v>
      </c>
      <c r="CZ663" s="56">
        <f t="shared" si="936"/>
        <v>0</v>
      </c>
      <c r="DA663" s="56">
        <f t="shared" si="937"/>
        <v>0</v>
      </c>
      <c r="DB663" s="56">
        <f t="shared" si="938"/>
        <v>0</v>
      </c>
      <c r="DC663" s="56">
        <f t="shared" si="939"/>
        <v>0</v>
      </c>
      <c r="DD663" s="56">
        <f t="shared" si="940"/>
        <v>0</v>
      </c>
      <c r="DE663" s="90">
        <f t="shared" si="941"/>
        <v>0</v>
      </c>
      <c r="DF663" s="90">
        <f t="shared" si="942"/>
        <v>0</v>
      </c>
      <c r="DG663" s="90">
        <f t="shared" si="943"/>
        <v>0</v>
      </c>
      <c r="DH663" s="90">
        <f t="shared" si="944"/>
        <v>0</v>
      </c>
      <c r="DI663" s="90">
        <f t="shared" si="945"/>
        <v>0</v>
      </c>
      <c r="DJ663" s="98">
        <f t="shared" si="946"/>
        <v>0</v>
      </c>
      <c r="DK663" s="103">
        <f t="shared" si="947"/>
        <v>0</v>
      </c>
      <c r="DL663" s="91">
        <f t="shared" si="948"/>
        <v>0</v>
      </c>
      <c r="DM663" s="91">
        <f t="shared" si="949"/>
        <v>0</v>
      </c>
      <c r="DN663" s="91">
        <f t="shared" si="950"/>
        <v>0</v>
      </c>
      <c r="DO663" s="91">
        <f t="shared" si="951"/>
        <v>0</v>
      </c>
      <c r="DP663" s="91">
        <f t="shared" si="952"/>
        <v>0</v>
      </c>
      <c r="DQ663" s="125" t="str">
        <f t="shared" si="953"/>
        <v>CONSISTENTE</v>
      </c>
      <c r="DR663" s="147">
        <v>0</v>
      </c>
      <c r="DS663" s="147">
        <v>0</v>
      </c>
      <c r="DT663" s="147">
        <v>0</v>
      </c>
      <c r="DU663" s="147">
        <v>0</v>
      </c>
      <c r="DV663" s="147">
        <v>0</v>
      </c>
      <c r="DW663" s="147">
        <v>0</v>
      </c>
      <c r="DX663" s="59">
        <f>+VLOOKUP($E663,'[2]Ejecución I Semestre 2016'!$B$11:$X$1115,10,FALSE)</f>
        <v>1</v>
      </c>
      <c r="DY663" s="68" t="str">
        <f t="shared" si="954"/>
        <v>CONSISTENTE</v>
      </c>
      <c r="DZ663" s="68" t="str">
        <f t="shared" si="955"/>
        <v>CONSISTENTE</v>
      </c>
      <c r="EA663" s="68" t="str">
        <f t="shared" si="956"/>
        <v>CONSISTENTE</v>
      </c>
      <c r="EB663" s="68" t="str">
        <f t="shared" si="957"/>
        <v>CONSISTENTE</v>
      </c>
      <c r="EC663" s="68" t="str">
        <f t="shared" si="958"/>
        <v>CONSISTENTE</v>
      </c>
      <c r="ED663" s="68" t="str">
        <f t="shared" si="959"/>
        <v>CONSISTENTE</v>
      </c>
      <c r="EE663" s="132">
        <f t="shared" si="960"/>
        <v>0</v>
      </c>
      <c r="EF663" s="131">
        <f t="shared" si="961"/>
        <v>0</v>
      </c>
      <c r="EG663" s="131">
        <f t="shared" si="962"/>
        <v>0</v>
      </c>
      <c r="EH663" s="131">
        <f t="shared" si="963"/>
        <v>0</v>
      </c>
      <c r="EI663" s="131">
        <f t="shared" si="964"/>
        <v>0</v>
      </c>
      <c r="EJ663" s="131">
        <f t="shared" si="965"/>
        <v>0</v>
      </c>
      <c r="EK663" s="131">
        <f t="shared" si="968"/>
        <v>0</v>
      </c>
      <c r="EL663" s="60">
        <f t="shared" si="969"/>
        <v>0</v>
      </c>
      <c r="EM663" s="60">
        <f t="shared" si="970"/>
        <v>0</v>
      </c>
      <c r="EN663" s="60">
        <f t="shared" si="971"/>
        <v>0</v>
      </c>
      <c r="EO663" s="60">
        <f t="shared" si="972"/>
        <v>0</v>
      </c>
      <c r="EP663" s="60">
        <f t="shared" si="973"/>
        <v>0</v>
      </c>
      <c r="EQ663" s="90" t="str">
        <f t="shared" si="974"/>
        <v>CONSISTENTE</v>
      </c>
    </row>
    <row r="664" spans="1:147" ht="15" customHeight="1" x14ac:dyDescent="0.2">
      <c r="A664" s="53" t="s">
        <v>1097</v>
      </c>
      <c r="B664" s="56">
        <f t="shared" si="966"/>
        <v>0</v>
      </c>
      <c r="C664" s="59" t="str">
        <f t="shared" si="967"/>
        <v>NO</v>
      </c>
      <c r="D664" s="51" t="s">
        <v>1266</v>
      </c>
      <c r="E664" s="53" t="s">
        <v>1287</v>
      </c>
      <c r="F664" s="55" t="s">
        <v>2174</v>
      </c>
      <c r="G664" s="61" t="s">
        <v>1288</v>
      </c>
      <c r="H664" s="56">
        <v>12884008.119999999</v>
      </c>
      <c r="I664" s="56">
        <v>49445250.659999996</v>
      </c>
      <c r="J664" s="56">
        <v>0</v>
      </c>
      <c r="K664" s="56">
        <v>0</v>
      </c>
      <c r="L664" s="56">
        <v>0</v>
      </c>
      <c r="M664" s="56">
        <v>0</v>
      </c>
      <c r="N664" s="57">
        <v>0</v>
      </c>
      <c r="O664" s="58">
        <f t="shared" si="889"/>
        <v>-36561242.539999999</v>
      </c>
      <c r="P664" s="59" t="str">
        <f t="shared" si="890"/>
        <v>NO CONSISTENTE</v>
      </c>
      <c r="Q664" s="87" t="str">
        <f t="shared" si="891"/>
        <v>LA ENTIDAD TERRITORIAL NO DETERMINÓ EL SALDO DE MANERA CORRECTA.</v>
      </c>
      <c r="R664" s="56">
        <v>0</v>
      </c>
      <c r="S664" s="56">
        <v>0</v>
      </c>
      <c r="T664" s="56">
        <v>0</v>
      </c>
      <c r="U664" s="56">
        <v>0</v>
      </c>
      <c r="V664" s="56">
        <v>0</v>
      </c>
      <c r="W664" s="59" t="s">
        <v>2314</v>
      </c>
      <c r="X664" s="59" t="s">
        <v>2312</v>
      </c>
      <c r="Y664" s="59" t="str">
        <f t="shared" si="892"/>
        <v>CONSISTENTE</v>
      </c>
      <c r="Z664" s="59" t="str">
        <f t="shared" si="975"/>
        <v/>
      </c>
      <c r="AA664" s="66">
        <f>+VLOOKUP($E664,'[1]PLAN DE APLICACIÓN'!$B$11:$V$1115,16,FALSE)</f>
        <v>12884008.119999999</v>
      </c>
      <c r="AB664" s="66">
        <f>+VLOOKUP($E664,'[1]PLAN DE APLICACIÓN'!$B$11:$V$1115,17,FALSE)</f>
        <v>0</v>
      </c>
      <c r="AC664" s="66">
        <f>+VLOOKUP($E664,'[1]PLAN DE APLICACIÓN'!$B$11:$V$1115,18,FALSE)</f>
        <v>0</v>
      </c>
      <c r="AD664" s="66">
        <f>+VLOOKUP($E664,'[1]PLAN DE APLICACIÓN'!$B$11:$V$1115,19,FALSE)</f>
        <v>0</v>
      </c>
      <c r="AE664" s="66">
        <f>+VLOOKUP($E664,'[1]PLAN DE APLICACIÓN'!$B$11:$V$1115,20,FALSE)</f>
        <v>0</v>
      </c>
      <c r="AF664" s="66">
        <f>+VLOOKUP($E664,'[1]PLAN DE APLICACIÓN'!$B$11:$V$1115,21,FALSE)</f>
        <v>0</v>
      </c>
      <c r="AG664" s="59" t="str">
        <f t="shared" si="893"/>
        <v>NO CONSISTENTE</v>
      </c>
      <c r="AH664" s="59" t="str">
        <f t="shared" si="894"/>
        <v>CONSISTENTE</v>
      </c>
      <c r="AI664" s="59" t="str">
        <f t="shared" si="895"/>
        <v>CONSISTENTE</v>
      </c>
      <c r="AJ664" s="59" t="str">
        <f t="shared" si="896"/>
        <v>CONSISTENTE</v>
      </c>
      <c r="AK664" s="59" t="str">
        <f t="shared" si="897"/>
        <v>CONSISTENTE</v>
      </c>
      <c r="AL664" s="59" t="str">
        <f t="shared" si="898"/>
        <v>CONSISTENTE</v>
      </c>
      <c r="AM664" s="56">
        <v>12574250.17</v>
      </c>
      <c r="AN664" s="56">
        <v>12574250.17</v>
      </c>
      <c r="AO664" s="56">
        <v>0</v>
      </c>
      <c r="AP664" s="56">
        <v>0</v>
      </c>
      <c r="AQ664" s="56">
        <v>0</v>
      </c>
      <c r="AR664" s="56">
        <v>0</v>
      </c>
      <c r="AS664" s="59">
        <v>1</v>
      </c>
      <c r="AT664" s="59" t="str">
        <f t="shared" si="899"/>
        <v>CONSISTENTE</v>
      </c>
      <c r="AU664" s="59" t="str">
        <f t="shared" si="900"/>
        <v>NO CONSISTENTE</v>
      </c>
      <c r="AV664" s="59" t="str">
        <f t="shared" si="901"/>
        <v>CONSISTENTE</v>
      </c>
      <c r="AW664" s="59" t="str">
        <f t="shared" si="902"/>
        <v>CONSISTENTE</v>
      </c>
      <c r="AX664" s="59" t="str">
        <f t="shared" si="903"/>
        <v>CONSISTENTE</v>
      </c>
      <c r="AY664" s="59" t="str">
        <f t="shared" si="904"/>
        <v>CONSISTENTE</v>
      </c>
      <c r="AZ664" s="56">
        <v>12948582.119999999</v>
      </c>
      <c r="BA664" s="56">
        <v>0</v>
      </c>
      <c r="BB664" s="56">
        <v>0</v>
      </c>
      <c r="BC664" s="56">
        <v>0</v>
      </c>
      <c r="BD664" s="56">
        <v>0</v>
      </c>
      <c r="BE664" s="56">
        <v>0</v>
      </c>
      <c r="BF664" s="60">
        <v>1</v>
      </c>
      <c r="BG664" s="59" t="str">
        <f t="shared" si="905"/>
        <v>NO CONSISTENTE</v>
      </c>
      <c r="BH664" s="59" t="str">
        <f t="shared" si="906"/>
        <v>CONSISTENTE</v>
      </c>
      <c r="BI664" s="59" t="str">
        <f t="shared" si="907"/>
        <v>CONSISTENTE</v>
      </c>
      <c r="BJ664" s="59" t="str">
        <f t="shared" si="908"/>
        <v>CONSISTENTE</v>
      </c>
      <c r="BK664" s="59" t="str">
        <f t="shared" si="909"/>
        <v>CONSISTENTE</v>
      </c>
      <c r="BL664" s="59" t="str">
        <f t="shared" si="910"/>
        <v>CONSISTENTE</v>
      </c>
      <c r="BM664" s="59" t="str">
        <f t="shared" si="911"/>
        <v>CONSISTENTE</v>
      </c>
      <c r="BN664" s="59" t="str">
        <f t="shared" si="912"/>
        <v>NO CONSISTENTE</v>
      </c>
      <c r="BO664" s="59" t="str">
        <f t="shared" si="913"/>
        <v>CONSISTENTE</v>
      </c>
      <c r="BP664" s="59" t="str">
        <f t="shared" si="914"/>
        <v>CONSISTENTE</v>
      </c>
      <c r="BQ664" s="59" t="str">
        <f t="shared" si="915"/>
        <v>CONSISTENTE</v>
      </c>
      <c r="BR664" s="59" t="str">
        <f t="shared" si="916"/>
        <v>CONSISTENTE</v>
      </c>
      <c r="BS664" s="56">
        <v>12980738.119999999</v>
      </c>
      <c r="BT664" s="56">
        <v>12980738.119999999</v>
      </c>
      <c r="BU664" s="56">
        <v>0</v>
      </c>
      <c r="BV664" s="56">
        <v>0</v>
      </c>
      <c r="BW664" s="56">
        <v>0</v>
      </c>
      <c r="BX664" s="56">
        <v>0</v>
      </c>
      <c r="BY664" s="60">
        <v>1</v>
      </c>
      <c r="BZ664" s="59" t="str">
        <f t="shared" si="917"/>
        <v>CONSISTENTE</v>
      </c>
      <c r="CA664" s="59" t="str">
        <f t="shared" si="918"/>
        <v>NO CONSISTENTE</v>
      </c>
      <c r="CB664" s="59" t="str">
        <f t="shared" si="919"/>
        <v>CONSISTENTE</v>
      </c>
      <c r="CC664" s="59" t="str">
        <f t="shared" si="920"/>
        <v>CONSISTENTE</v>
      </c>
      <c r="CD664" s="59" t="str">
        <f t="shared" si="921"/>
        <v>CONSISTENTE</v>
      </c>
      <c r="CE664" s="59" t="str">
        <f t="shared" si="922"/>
        <v>CONSISTENTE</v>
      </c>
      <c r="CF664" s="56">
        <v>12980738.119999999</v>
      </c>
      <c r="CG664" s="56">
        <v>12980738.119999999</v>
      </c>
      <c r="CH664" s="56">
        <v>0</v>
      </c>
      <c r="CI664" s="56">
        <v>0</v>
      </c>
      <c r="CJ664" s="56">
        <v>0</v>
      </c>
      <c r="CK664" s="56">
        <v>0</v>
      </c>
      <c r="CL664" s="60">
        <v>1</v>
      </c>
      <c r="CM664" s="59" t="str">
        <f t="shared" si="923"/>
        <v>CONSISTENTE</v>
      </c>
      <c r="CN664" s="59" t="str">
        <f t="shared" si="924"/>
        <v>NO CONSISTENTE</v>
      </c>
      <c r="CO664" s="59" t="str">
        <f t="shared" si="925"/>
        <v>CONSISTENTE</v>
      </c>
      <c r="CP664" s="59" t="str">
        <f t="shared" si="926"/>
        <v>CONSISTENTE</v>
      </c>
      <c r="CQ664" s="59" t="str">
        <f t="shared" si="927"/>
        <v>CONSISTENTE</v>
      </c>
      <c r="CR664" s="59" t="str">
        <f t="shared" si="928"/>
        <v>CONSISTENTE</v>
      </c>
      <c r="CS664" s="59" t="str">
        <f t="shared" si="929"/>
        <v>CONSISTENTE</v>
      </c>
      <c r="CT664" s="59" t="str">
        <f t="shared" si="930"/>
        <v>CONSISTENTE</v>
      </c>
      <c r="CU664" s="59" t="str">
        <f t="shared" si="931"/>
        <v>CONSISTENTE</v>
      </c>
      <c r="CV664" s="59" t="str">
        <f t="shared" si="932"/>
        <v>CONSISTENTE</v>
      </c>
      <c r="CW664" s="59" t="str">
        <f t="shared" si="933"/>
        <v>CONSISTENTE</v>
      </c>
      <c r="CX664" s="59" t="str">
        <f t="shared" si="934"/>
        <v>CONSISTENTE</v>
      </c>
      <c r="CY664" s="56">
        <f t="shared" si="935"/>
        <v>0</v>
      </c>
      <c r="CZ664" s="56">
        <f t="shared" si="936"/>
        <v>0</v>
      </c>
      <c r="DA664" s="56">
        <f t="shared" si="937"/>
        <v>0</v>
      </c>
      <c r="DB664" s="56">
        <f t="shared" si="938"/>
        <v>0</v>
      </c>
      <c r="DC664" s="56">
        <f t="shared" si="939"/>
        <v>0</v>
      </c>
      <c r="DD664" s="56">
        <f t="shared" si="940"/>
        <v>0</v>
      </c>
      <c r="DE664" s="90">
        <f t="shared" si="941"/>
        <v>0</v>
      </c>
      <c r="DF664" s="90">
        <f t="shared" si="942"/>
        <v>0</v>
      </c>
      <c r="DG664" s="90">
        <f t="shared" si="943"/>
        <v>0</v>
      </c>
      <c r="DH664" s="90">
        <f t="shared" si="944"/>
        <v>0</v>
      </c>
      <c r="DI664" s="90">
        <f t="shared" si="945"/>
        <v>0</v>
      </c>
      <c r="DJ664" s="98">
        <f t="shared" si="946"/>
        <v>0</v>
      </c>
      <c r="DK664" s="103">
        <f t="shared" si="947"/>
        <v>25554988.289999999</v>
      </c>
      <c r="DL664" s="91">
        <f t="shared" si="948"/>
        <v>25554988.289999999</v>
      </c>
      <c r="DM664" s="91">
        <f t="shared" si="949"/>
        <v>0</v>
      </c>
      <c r="DN664" s="91">
        <f t="shared" si="950"/>
        <v>0</v>
      </c>
      <c r="DO664" s="91">
        <f t="shared" si="951"/>
        <v>0</v>
      </c>
      <c r="DP664" s="91">
        <f t="shared" si="952"/>
        <v>0</v>
      </c>
      <c r="DQ664" s="125" t="str">
        <f t="shared" si="953"/>
        <v>NO CONSISTENTE</v>
      </c>
      <c r="DR664" s="147">
        <v>14693575.17</v>
      </c>
      <c r="DS664" s="147">
        <v>0</v>
      </c>
      <c r="DT664" s="147">
        <v>0</v>
      </c>
      <c r="DU664" s="147">
        <v>0</v>
      </c>
      <c r="DV664" s="147">
        <v>0</v>
      </c>
      <c r="DW664" s="147">
        <v>0</v>
      </c>
      <c r="DX664" s="59">
        <f>+VLOOKUP($E664,'[2]Ejecución I Semestre 2016'!$B$11:$X$1115,10,FALSE)</f>
        <v>1</v>
      </c>
      <c r="DY664" s="68" t="str">
        <f t="shared" si="954"/>
        <v>NO CONSISTENTE</v>
      </c>
      <c r="DZ664" s="68" t="str">
        <f t="shared" si="955"/>
        <v>NO CONSISTENTE</v>
      </c>
      <c r="EA664" s="68" t="str">
        <f t="shared" si="956"/>
        <v>CONSISTENTE</v>
      </c>
      <c r="EB664" s="68" t="str">
        <f t="shared" si="957"/>
        <v>CONSISTENTE</v>
      </c>
      <c r="EC664" s="68" t="str">
        <f t="shared" si="958"/>
        <v>CONSISTENTE</v>
      </c>
      <c r="ED664" s="68" t="str">
        <f t="shared" si="959"/>
        <v>CONSISTENTE</v>
      </c>
      <c r="EE664" s="132">
        <f t="shared" si="960"/>
        <v>0</v>
      </c>
      <c r="EF664" s="131">
        <f t="shared" si="961"/>
        <v>0</v>
      </c>
      <c r="EG664" s="131">
        <f t="shared" si="962"/>
        <v>0</v>
      </c>
      <c r="EH664" s="131">
        <f t="shared" si="963"/>
        <v>0</v>
      </c>
      <c r="EI664" s="131">
        <f t="shared" si="964"/>
        <v>0</v>
      </c>
      <c r="EJ664" s="131">
        <f t="shared" si="965"/>
        <v>0</v>
      </c>
      <c r="EK664" s="131">
        <f t="shared" si="968"/>
        <v>25554988.289999999</v>
      </c>
      <c r="EL664" s="60">
        <f t="shared" si="969"/>
        <v>25554988.289999999</v>
      </c>
      <c r="EM664" s="60">
        <f t="shared" si="970"/>
        <v>0</v>
      </c>
      <c r="EN664" s="60">
        <f t="shared" si="971"/>
        <v>0</v>
      </c>
      <c r="EO664" s="60">
        <f t="shared" si="972"/>
        <v>0</v>
      </c>
      <c r="EP664" s="60">
        <f t="shared" si="973"/>
        <v>0</v>
      </c>
      <c r="EQ664" s="90" t="str">
        <f t="shared" si="974"/>
        <v>NO CONSISTENTE</v>
      </c>
    </row>
    <row r="665" spans="1:147" ht="15" customHeight="1" x14ac:dyDescent="0.2">
      <c r="A665" s="53" t="s">
        <v>1099</v>
      </c>
      <c r="B665" s="56">
        <f t="shared" si="966"/>
        <v>2658291454.1999998</v>
      </c>
      <c r="C665" s="59" t="str">
        <f t="shared" si="967"/>
        <v>SI</v>
      </c>
      <c r="D665" s="51" t="s">
        <v>1266</v>
      </c>
      <c r="E665" s="53" t="s">
        <v>1289</v>
      </c>
      <c r="F665" s="55" t="s">
        <v>2174</v>
      </c>
      <c r="G665" s="61" t="s">
        <v>1290</v>
      </c>
      <c r="H665" s="56">
        <v>1715313689</v>
      </c>
      <c r="I665" s="56">
        <v>0</v>
      </c>
      <c r="J665" s="56">
        <v>386167961.39999998</v>
      </c>
      <c r="K665" s="56">
        <v>0</v>
      </c>
      <c r="L665" s="56">
        <v>0</v>
      </c>
      <c r="M665" s="56">
        <v>0</v>
      </c>
      <c r="N665" s="57">
        <v>0</v>
      </c>
      <c r="O665" s="58">
        <f t="shared" si="889"/>
        <v>1329145727.5999999</v>
      </c>
      <c r="P665" s="59" t="str">
        <f t="shared" si="890"/>
        <v>NO CONSISTENTE</v>
      </c>
      <c r="Q665" s="87" t="str">
        <f t="shared" si="891"/>
        <v>LA ENTIDAD TERRITORIAL NO DETERMINÓ EL SALDO DE MANERA CORRECTA.</v>
      </c>
      <c r="R665" s="56">
        <v>0</v>
      </c>
      <c r="S665" s="56">
        <v>1329145727</v>
      </c>
      <c r="T665" s="56">
        <v>772572412</v>
      </c>
      <c r="U665" s="56">
        <v>556573315.20000005</v>
      </c>
      <c r="V665" s="56">
        <v>0</v>
      </c>
      <c r="W665" s="59" t="s">
        <v>2314</v>
      </c>
      <c r="X665" s="59" t="s">
        <v>2312</v>
      </c>
      <c r="Y665" s="59" t="str">
        <f t="shared" si="892"/>
        <v>NO CONSISTENTE</v>
      </c>
      <c r="Z665" s="59" t="str">
        <f t="shared" si="975"/>
        <v>EL PLAN DE APLICACIÓN ES SUPERIOR A LOS RECURSOS SUSCEPTIBLES DE APLICACIÓN.</v>
      </c>
      <c r="AA665" s="66">
        <f>+VLOOKUP($E665,'[1]PLAN DE APLICACIÓN'!$B$11:$V$1115,16,FALSE)</f>
        <v>1329145727</v>
      </c>
      <c r="AB665" s="66">
        <f>+VLOOKUP($E665,'[1]PLAN DE APLICACIÓN'!$B$11:$V$1115,17,FALSE)</f>
        <v>772572412</v>
      </c>
      <c r="AC665" s="66">
        <f>+VLOOKUP($E665,'[1]PLAN DE APLICACIÓN'!$B$11:$V$1115,18,FALSE)</f>
        <v>0</v>
      </c>
      <c r="AD665" s="66">
        <f>+VLOOKUP($E665,'[1]PLAN DE APLICACIÓN'!$B$11:$V$1115,19,FALSE)</f>
        <v>0</v>
      </c>
      <c r="AE665" s="66">
        <f>+VLOOKUP($E665,'[1]PLAN DE APLICACIÓN'!$B$11:$V$1115,20,FALSE)</f>
        <v>0</v>
      </c>
      <c r="AF665" s="66">
        <f>+VLOOKUP($E665,'[1]PLAN DE APLICACIÓN'!$B$11:$V$1115,21,FALSE)</f>
        <v>0</v>
      </c>
      <c r="AG665" s="59" t="str">
        <f t="shared" si="893"/>
        <v>NO CONSISTENTE</v>
      </c>
      <c r="AH665" s="59" t="str">
        <f t="shared" si="894"/>
        <v>NO CONSISTENTE</v>
      </c>
      <c r="AI665" s="59" t="str">
        <f t="shared" si="895"/>
        <v>CONSISTENTE</v>
      </c>
      <c r="AJ665" s="59" t="str">
        <f t="shared" si="896"/>
        <v>CONSISTENTE</v>
      </c>
      <c r="AK665" s="59" t="str">
        <f t="shared" si="897"/>
        <v>CONSISTENTE</v>
      </c>
      <c r="AL665" s="59" t="str">
        <f t="shared" si="898"/>
        <v>CONSISTENTE</v>
      </c>
      <c r="AM665" s="56">
        <v>1727535418.4100001</v>
      </c>
      <c r="AN665" s="56">
        <v>1170962103.1800001</v>
      </c>
      <c r="AO665" s="56">
        <v>0</v>
      </c>
      <c r="AP665" s="56">
        <v>0</v>
      </c>
      <c r="AQ665" s="56">
        <v>556573315.23000002</v>
      </c>
      <c r="AR665" s="56">
        <v>0</v>
      </c>
      <c r="AS665" s="59">
        <v>1</v>
      </c>
      <c r="AT665" s="59" t="str">
        <f t="shared" si="899"/>
        <v>CONSISTENTE</v>
      </c>
      <c r="AU665" s="59" t="str">
        <f t="shared" si="900"/>
        <v>NO CONSISTENTE</v>
      </c>
      <c r="AV665" s="59" t="str">
        <f t="shared" si="901"/>
        <v>CONSISTENTE</v>
      </c>
      <c r="AW665" s="59" t="str">
        <f t="shared" si="902"/>
        <v>CONSISTENTE</v>
      </c>
      <c r="AX665" s="59" t="str">
        <f t="shared" si="903"/>
        <v>NO CONSISTENTE</v>
      </c>
      <c r="AY665" s="59" t="str">
        <f t="shared" si="904"/>
        <v>CONSISTENTE</v>
      </c>
      <c r="AZ665" s="56">
        <v>1740110585.25</v>
      </c>
      <c r="BA665" s="56">
        <v>1183537270.02</v>
      </c>
      <c r="BB665" s="56">
        <v>0</v>
      </c>
      <c r="BC665" s="56">
        <v>0</v>
      </c>
      <c r="BD665" s="56">
        <v>556573315.23000002</v>
      </c>
      <c r="BE665" s="56">
        <v>0</v>
      </c>
      <c r="BF665" s="60">
        <v>1</v>
      </c>
      <c r="BG665" s="59" t="str">
        <f t="shared" si="905"/>
        <v>CONSISTENTE</v>
      </c>
      <c r="BH665" s="59" t="str">
        <f t="shared" si="906"/>
        <v>NO CONSISTENTE</v>
      </c>
      <c r="BI665" s="59" t="str">
        <f t="shared" si="907"/>
        <v>CONSISTENTE</v>
      </c>
      <c r="BJ665" s="59" t="str">
        <f t="shared" si="908"/>
        <v>CONSISTENTE</v>
      </c>
      <c r="BK665" s="59" t="str">
        <f t="shared" si="909"/>
        <v>NO CONSISTENTE</v>
      </c>
      <c r="BL665" s="59" t="str">
        <f t="shared" si="910"/>
        <v>CONSISTENTE</v>
      </c>
      <c r="BM665" s="59" t="str">
        <f t="shared" si="911"/>
        <v>CONSISTENTE</v>
      </c>
      <c r="BN665" s="59" t="str">
        <f t="shared" si="912"/>
        <v>CONSISTENTE</v>
      </c>
      <c r="BO665" s="59" t="str">
        <f t="shared" si="913"/>
        <v>CONSISTENTE</v>
      </c>
      <c r="BP665" s="59" t="str">
        <f t="shared" si="914"/>
        <v>CONSISTENTE</v>
      </c>
      <c r="BQ665" s="59" t="str">
        <f t="shared" si="915"/>
        <v>CONSISTENTE</v>
      </c>
      <c r="BR665" s="59" t="str">
        <f t="shared" si="916"/>
        <v>CONSISTENTE</v>
      </c>
      <c r="BS665" s="56">
        <v>1747288068.5</v>
      </c>
      <c r="BT665" s="56">
        <v>0</v>
      </c>
      <c r="BU665" s="56">
        <v>0</v>
      </c>
      <c r="BV665" s="56">
        <v>0</v>
      </c>
      <c r="BW665" s="56">
        <v>1747288068.5</v>
      </c>
      <c r="BX665" s="56">
        <v>0</v>
      </c>
      <c r="BY665" s="60">
        <v>1</v>
      </c>
      <c r="BZ665" s="59" t="str">
        <f t="shared" si="917"/>
        <v>CONSISTENTE</v>
      </c>
      <c r="CA665" s="59" t="str">
        <f t="shared" si="918"/>
        <v>NO CONSISTENTE</v>
      </c>
      <c r="CB665" s="59" t="str">
        <f t="shared" si="919"/>
        <v>CONSISTENTE</v>
      </c>
      <c r="CC665" s="59" t="str">
        <f t="shared" si="920"/>
        <v>CONSISTENTE</v>
      </c>
      <c r="CD665" s="59" t="str">
        <f t="shared" si="921"/>
        <v>NO CONSISTENTE</v>
      </c>
      <c r="CE665" s="59" t="str">
        <f t="shared" si="922"/>
        <v>CONSISTENTE</v>
      </c>
      <c r="CF665" s="56">
        <v>1747288068.5</v>
      </c>
      <c r="CG665" s="56">
        <v>0</v>
      </c>
      <c r="CH665" s="56">
        <v>0</v>
      </c>
      <c r="CI665" s="56">
        <v>0</v>
      </c>
      <c r="CJ665" s="56">
        <v>1747288068.5</v>
      </c>
      <c r="CK665" s="56">
        <v>0</v>
      </c>
      <c r="CL665" s="60">
        <v>1</v>
      </c>
      <c r="CM665" s="59" t="str">
        <f t="shared" si="923"/>
        <v>CONSISTENTE</v>
      </c>
      <c r="CN665" s="59" t="str">
        <f t="shared" si="924"/>
        <v>NO CONSISTENTE</v>
      </c>
      <c r="CO665" s="59" t="str">
        <f t="shared" si="925"/>
        <v>CONSISTENTE</v>
      </c>
      <c r="CP665" s="59" t="str">
        <f t="shared" si="926"/>
        <v>CONSISTENTE</v>
      </c>
      <c r="CQ665" s="59" t="str">
        <f t="shared" si="927"/>
        <v>NO CONSISTENTE</v>
      </c>
      <c r="CR665" s="59" t="str">
        <f t="shared" si="928"/>
        <v>CONSISTENTE</v>
      </c>
      <c r="CS665" s="59" t="str">
        <f t="shared" si="929"/>
        <v>CONSISTENTE</v>
      </c>
      <c r="CT665" s="59" t="str">
        <f t="shared" si="930"/>
        <v>CONSISTENTE</v>
      </c>
      <c r="CU665" s="59" t="str">
        <f t="shared" si="931"/>
        <v>CONSISTENTE</v>
      </c>
      <c r="CV665" s="59" t="str">
        <f t="shared" si="932"/>
        <v>CONSISTENTE</v>
      </c>
      <c r="CW665" s="59" t="str">
        <f t="shared" si="933"/>
        <v>CONSISTENTE</v>
      </c>
      <c r="CX665" s="59" t="str">
        <f t="shared" si="934"/>
        <v>CONSISTENTE</v>
      </c>
      <c r="CY665" s="56">
        <f t="shared" si="935"/>
        <v>0</v>
      </c>
      <c r="CZ665" s="56">
        <f t="shared" si="936"/>
        <v>0</v>
      </c>
      <c r="DA665" s="56">
        <f t="shared" si="937"/>
        <v>0</v>
      </c>
      <c r="DB665" s="56">
        <f t="shared" si="938"/>
        <v>0</v>
      </c>
      <c r="DC665" s="56">
        <f t="shared" si="939"/>
        <v>0</v>
      </c>
      <c r="DD665" s="56">
        <f t="shared" si="940"/>
        <v>0</v>
      </c>
      <c r="DE665" s="90">
        <f t="shared" si="941"/>
        <v>0</v>
      </c>
      <c r="DF665" s="90">
        <f t="shared" si="942"/>
        <v>0</v>
      </c>
      <c r="DG665" s="90">
        <f t="shared" si="943"/>
        <v>0</v>
      </c>
      <c r="DH665" s="90">
        <f t="shared" si="944"/>
        <v>0</v>
      </c>
      <c r="DI665" s="90">
        <f t="shared" si="945"/>
        <v>0</v>
      </c>
      <c r="DJ665" s="98">
        <f t="shared" si="946"/>
        <v>0</v>
      </c>
      <c r="DK665" s="103">
        <f t="shared" si="947"/>
        <v>4259971065.75</v>
      </c>
      <c r="DL665" s="91">
        <f t="shared" si="948"/>
        <v>1956109682.02</v>
      </c>
      <c r="DM665" s="91">
        <f t="shared" si="949"/>
        <v>0</v>
      </c>
      <c r="DN665" s="91">
        <f t="shared" si="950"/>
        <v>0</v>
      </c>
      <c r="DO665" s="91">
        <f t="shared" si="951"/>
        <v>2303861383.73</v>
      </c>
      <c r="DP665" s="91">
        <f t="shared" si="952"/>
        <v>0</v>
      </c>
      <c r="DQ665" s="125" t="str">
        <f t="shared" si="953"/>
        <v>NO CONSISTENTE</v>
      </c>
      <c r="DR665" s="147">
        <v>1764808232</v>
      </c>
      <c r="DS665" s="147">
        <v>0</v>
      </c>
      <c r="DT665" s="147">
        <v>0</v>
      </c>
      <c r="DU665" s="147">
        <v>0</v>
      </c>
      <c r="DV665" s="147">
        <v>1764808232</v>
      </c>
      <c r="DW665" s="147">
        <v>0</v>
      </c>
      <c r="DX665" s="59">
        <f>+VLOOKUP($E665,'[2]Ejecución I Semestre 2016'!$B$11:$X$1115,10,FALSE)</f>
        <v>1</v>
      </c>
      <c r="DY665" s="68" t="str">
        <f t="shared" si="954"/>
        <v>CONSISTENTE</v>
      </c>
      <c r="DZ665" s="68" t="str">
        <f t="shared" si="955"/>
        <v>NO CONSISTENTE</v>
      </c>
      <c r="EA665" s="68" t="str">
        <f t="shared" si="956"/>
        <v>CONSISTENTE</v>
      </c>
      <c r="EB665" s="68" t="str">
        <f t="shared" si="957"/>
        <v>CONSISTENTE</v>
      </c>
      <c r="EC665" s="68" t="str">
        <f t="shared" si="958"/>
        <v>NO CONSISTENTE</v>
      </c>
      <c r="ED665" s="68" t="str">
        <f t="shared" si="959"/>
        <v>CONSISTENTE</v>
      </c>
      <c r="EE665" s="132">
        <f t="shared" si="960"/>
        <v>0</v>
      </c>
      <c r="EF665" s="131">
        <f t="shared" si="961"/>
        <v>0</v>
      </c>
      <c r="EG665" s="131">
        <f t="shared" si="962"/>
        <v>0</v>
      </c>
      <c r="EH665" s="131">
        <f t="shared" si="963"/>
        <v>0</v>
      </c>
      <c r="EI665" s="131">
        <f t="shared" si="964"/>
        <v>0</v>
      </c>
      <c r="EJ665" s="131">
        <f t="shared" si="965"/>
        <v>0</v>
      </c>
      <c r="EK665" s="131">
        <f t="shared" si="968"/>
        <v>6024779297.75</v>
      </c>
      <c r="EL665" s="60">
        <f t="shared" si="969"/>
        <v>1956109682.02</v>
      </c>
      <c r="EM665" s="60">
        <f t="shared" si="970"/>
        <v>0</v>
      </c>
      <c r="EN665" s="60">
        <f t="shared" si="971"/>
        <v>0</v>
      </c>
      <c r="EO665" s="60">
        <f t="shared" si="972"/>
        <v>4068669615.73</v>
      </c>
      <c r="EP665" s="60">
        <f t="shared" si="973"/>
        <v>0</v>
      </c>
      <c r="EQ665" s="90" t="str">
        <f t="shared" si="974"/>
        <v>NO CONSISTENTE</v>
      </c>
    </row>
    <row r="666" spans="1:147" ht="15" customHeight="1" x14ac:dyDescent="0.2">
      <c r="A666" s="53" t="s">
        <v>1101</v>
      </c>
      <c r="B666" s="56">
        <f t="shared" si="966"/>
        <v>64312816.689999998</v>
      </c>
      <c r="C666" s="59" t="str">
        <f t="shared" si="967"/>
        <v>SI</v>
      </c>
      <c r="D666" s="51" t="s">
        <v>1266</v>
      </c>
      <c r="E666" s="53" t="s">
        <v>1291</v>
      </c>
      <c r="F666" s="55" t="s">
        <v>2174</v>
      </c>
      <c r="G666" s="61" t="s">
        <v>1292</v>
      </c>
      <c r="H666" s="56">
        <v>78274424.549999997</v>
      </c>
      <c r="I666" s="56">
        <v>0</v>
      </c>
      <c r="J666" s="56">
        <v>0</v>
      </c>
      <c r="K666" s="56">
        <v>13961608.550000001</v>
      </c>
      <c r="L666" s="56">
        <v>0</v>
      </c>
      <c r="M666" s="56">
        <v>0</v>
      </c>
      <c r="N666" s="57">
        <v>64312816</v>
      </c>
      <c r="O666" s="58">
        <f t="shared" si="889"/>
        <v>0</v>
      </c>
      <c r="P666" s="59" t="str">
        <f t="shared" si="890"/>
        <v>CONSISTENTE</v>
      </c>
      <c r="Q666" s="87" t="str">
        <f t="shared" si="891"/>
        <v>OK</v>
      </c>
      <c r="R666" s="56">
        <v>0</v>
      </c>
      <c r="S666" s="56">
        <v>64312816.689999998</v>
      </c>
      <c r="T666" s="56">
        <v>0</v>
      </c>
      <c r="U666" s="56">
        <v>0</v>
      </c>
      <c r="V666" s="56">
        <v>0</v>
      </c>
      <c r="W666" s="59" t="s">
        <v>2314</v>
      </c>
      <c r="X666" s="59" t="s">
        <v>2312</v>
      </c>
      <c r="Y666" s="59" t="str">
        <f t="shared" si="892"/>
        <v>NO CONSISTENTE</v>
      </c>
      <c r="Z666" s="59" t="str">
        <f t="shared" si="975"/>
        <v>EL PLAN DE APLICACIÓN ES SUPERIOR A LOS RECURSOS SUSCEPTIBLES DE APLICACIÓN.</v>
      </c>
      <c r="AA666" s="66">
        <f>+VLOOKUP($E666,'[1]PLAN DE APLICACIÓN'!$B$11:$V$1115,16,FALSE)</f>
        <v>64312816.689999998</v>
      </c>
      <c r="AB666" s="66">
        <f>+VLOOKUP($E666,'[1]PLAN DE APLICACIÓN'!$B$11:$V$1115,17,FALSE)</f>
        <v>0</v>
      </c>
      <c r="AC666" s="66">
        <f>+VLOOKUP($E666,'[1]PLAN DE APLICACIÓN'!$B$11:$V$1115,18,FALSE)</f>
        <v>64312816.689999998</v>
      </c>
      <c r="AD666" s="66">
        <f>+VLOOKUP($E666,'[1]PLAN DE APLICACIÓN'!$B$11:$V$1115,19,FALSE)</f>
        <v>0</v>
      </c>
      <c r="AE666" s="66">
        <f>+VLOOKUP($E666,'[1]PLAN DE APLICACIÓN'!$B$11:$V$1115,20,FALSE)</f>
        <v>0</v>
      </c>
      <c r="AF666" s="66">
        <f>+VLOOKUP($E666,'[1]PLAN DE APLICACIÓN'!$B$11:$V$1115,21,FALSE)</f>
        <v>0</v>
      </c>
      <c r="AG666" s="59" t="str">
        <f t="shared" si="893"/>
        <v>CONSISTENTE</v>
      </c>
      <c r="AH666" s="59" t="str">
        <f t="shared" si="894"/>
        <v>CONSISTENTE</v>
      </c>
      <c r="AI666" s="59" t="str">
        <f t="shared" si="895"/>
        <v>CONSISTENTE</v>
      </c>
      <c r="AJ666" s="59" t="str">
        <f t="shared" si="896"/>
        <v>CONSISTENTE</v>
      </c>
      <c r="AK666" s="59" t="str">
        <f t="shared" si="897"/>
        <v>CONSISTENTE</v>
      </c>
      <c r="AL666" s="59" t="str">
        <f t="shared" si="898"/>
        <v>CONSISTENTE</v>
      </c>
      <c r="AM666" s="56">
        <v>64312816.689999998</v>
      </c>
      <c r="AN666" s="56">
        <v>0</v>
      </c>
      <c r="AO666" s="56">
        <v>64312816.689999998</v>
      </c>
      <c r="AP666" s="56">
        <v>0</v>
      </c>
      <c r="AQ666" s="56">
        <v>0</v>
      </c>
      <c r="AR666" s="56">
        <v>0</v>
      </c>
      <c r="AS666" s="59">
        <v>1</v>
      </c>
      <c r="AT666" s="59" t="str">
        <f t="shared" si="899"/>
        <v>CONSISTENTE</v>
      </c>
      <c r="AU666" s="59" t="str">
        <f t="shared" si="900"/>
        <v>CONSISTENTE</v>
      </c>
      <c r="AV666" s="59" t="str">
        <f t="shared" si="901"/>
        <v>CONSISTENTE</v>
      </c>
      <c r="AW666" s="59" t="str">
        <f t="shared" si="902"/>
        <v>CONSISTENTE</v>
      </c>
      <c r="AX666" s="59" t="str">
        <f t="shared" si="903"/>
        <v>CONSISTENTE</v>
      </c>
      <c r="AY666" s="59" t="str">
        <f t="shared" si="904"/>
        <v>CONSISTENTE</v>
      </c>
      <c r="AZ666" s="56">
        <v>19982459.27</v>
      </c>
      <c r="BA666" s="56">
        <v>0</v>
      </c>
      <c r="BB666" s="56">
        <v>19982459.27</v>
      </c>
      <c r="BC666" s="56">
        <v>0</v>
      </c>
      <c r="BD666" s="56">
        <v>0</v>
      </c>
      <c r="BE666" s="56">
        <v>0</v>
      </c>
      <c r="BF666" s="60">
        <v>1</v>
      </c>
      <c r="BG666" s="59" t="str">
        <f t="shared" si="905"/>
        <v>CONSISTENTE</v>
      </c>
      <c r="BH666" s="59" t="str">
        <f t="shared" si="906"/>
        <v>CONSISTENTE</v>
      </c>
      <c r="BI666" s="59" t="str">
        <f t="shared" si="907"/>
        <v>CONSISTENTE</v>
      </c>
      <c r="BJ666" s="59" t="str">
        <f t="shared" si="908"/>
        <v>CONSISTENTE</v>
      </c>
      <c r="BK666" s="59" t="str">
        <f t="shared" si="909"/>
        <v>CONSISTENTE</v>
      </c>
      <c r="BL666" s="59" t="str">
        <f t="shared" si="910"/>
        <v>CONSISTENTE</v>
      </c>
      <c r="BM666" s="59" t="str">
        <f t="shared" si="911"/>
        <v>NO CONSISTENTE</v>
      </c>
      <c r="BN666" s="59" t="str">
        <f t="shared" si="912"/>
        <v>CONSISTENTE</v>
      </c>
      <c r="BO666" s="59" t="str">
        <f t="shared" si="913"/>
        <v>NO CONSISTENTE</v>
      </c>
      <c r="BP666" s="59" t="str">
        <f t="shared" si="914"/>
        <v>CONSISTENTE</v>
      </c>
      <c r="BQ666" s="59" t="str">
        <f t="shared" si="915"/>
        <v>CONSISTENTE</v>
      </c>
      <c r="BR666" s="59" t="str">
        <f t="shared" si="916"/>
        <v>CONSISTENTE</v>
      </c>
      <c r="BS666" s="56">
        <v>14757331</v>
      </c>
      <c r="BT666" s="56">
        <v>14757331</v>
      </c>
      <c r="BU666" s="56">
        <v>0</v>
      </c>
      <c r="BV666" s="56">
        <v>0</v>
      </c>
      <c r="BW666" s="56">
        <v>0</v>
      </c>
      <c r="BX666" s="56">
        <v>0</v>
      </c>
      <c r="BY666" s="60">
        <v>1</v>
      </c>
      <c r="BZ666" s="59" t="str">
        <f t="shared" si="917"/>
        <v>CONSISTENTE</v>
      </c>
      <c r="CA666" s="59" t="str">
        <f t="shared" si="918"/>
        <v>NO CONSISTENTE</v>
      </c>
      <c r="CB666" s="59" t="str">
        <f t="shared" si="919"/>
        <v>CONSISTENTE</v>
      </c>
      <c r="CC666" s="59" t="str">
        <f t="shared" si="920"/>
        <v>CONSISTENTE</v>
      </c>
      <c r="CD666" s="59" t="str">
        <f t="shared" si="921"/>
        <v>CONSISTENTE</v>
      </c>
      <c r="CE666" s="59" t="str">
        <f t="shared" si="922"/>
        <v>CONSISTENTE</v>
      </c>
      <c r="CF666" s="56">
        <v>14757331</v>
      </c>
      <c r="CG666" s="56">
        <v>14757331</v>
      </c>
      <c r="CH666" s="56">
        <v>0</v>
      </c>
      <c r="CI666" s="56">
        <v>0</v>
      </c>
      <c r="CJ666" s="56">
        <v>0</v>
      </c>
      <c r="CK666" s="56">
        <v>0</v>
      </c>
      <c r="CL666" s="60">
        <v>1</v>
      </c>
      <c r="CM666" s="59" t="str">
        <f t="shared" si="923"/>
        <v>CONSISTENTE</v>
      </c>
      <c r="CN666" s="59" t="str">
        <f t="shared" si="924"/>
        <v>NO CONSISTENTE</v>
      </c>
      <c r="CO666" s="59" t="str">
        <f t="shared" si="925"/>
        <v>CONSISTENTE</v>
      </c>
      <c r="CP666" s="59" t="str">
        <f t="shared" si="926"/>
        <v>CONSISTENTE</v>
      </c>
      <c r="CQ666" s="59" t="str">
        <f t="shared" si="927"/>
        <v>CONSISTENTE</v>
      </c>
      <c r="CR666" s="59" t="str">
        <f t="shared" si="928"/>
        <v>CONSISTENTE</v>
      </c>
      <c r="CS666" s="59" t="str">
        <f t="shared" si="929"/>
        <v>CONSISTENTE</v>
      </c>
      <c r="CT666" s="59" t="str">
        <f t="shared" si="930"/>
        <v>CONSISTENTE</v>
      </c>
      <c r="CU666" s="59" t="str">
        <f t="shared" si="931"/>
        <v>CONSISTENTE</v>
      </c>
      <c r="CV666" s="59" t="str">
        <f t="shared" si="932"/>
        <v>CONSISTENTE</v>
      </c>
      <c r="CW666" s="59" t="str">
        <f t="shared" si="933"/>
        <v>CONSISTENTE</v>
      </c>
      <c r="CX666" s="59" t="str">
        <f t="shared" si="934"/>
        <v>CONSISTENTE</v>
      </c>
      <c r="CY666" s="56">
        <f t="shared" si="935"/>
        <v>128625633.38</v>
      </c>
      <c r="CZ666" s="56">
        <f t="shared" si="936"/>
        <v>0</v>
      </c>
      <c r="DA666" s="56">
        <f t="shared" si="937"/>
        <v>128625633.38</v>
      </c>
      <c r="DB666" s="56">
        <f t="shared" si="938"/>
        <v>0</v>
      </c>
      <c r="DC666" s="56">
        <f t="shared" si="939"/>
        <v>0</v>
      </c>
      <c r="DD666" s="56">
        <f t="shared" si="940"/>
        <v>0</v>
      </c>
      <c r="DE666" s="90">
        <f t="shared" si="941"/>
        <v>128625633.38</v>
      </c>
      <c r="DF666" s="90">
        <f t="shared" si="942"/>
        <v>0</v>
      </c>
      <c r="DG666" s="90">
        <f t="shared" si="943"/>
        <v>128625633.38</v>
      </c>
      <c r="DH666" s="90">
        <f t="shared" si="944"/>
        <v>0</v>
      </c>
      <c r="DI666" s="90">
        <f t="shared" si="945"/>
        <v>0</v>
      </c>
      <c r="DJ666" s="98">
        <f t="shared" si="946"/>
        <v>0</v>
      </c>
      <c r="DK666" s="103">
        <f t="shared" si="947"/>
        <v>143382964.38</v>
      </c>
      <c r="DL666" s="91">
        <f t="shared" si="948"/>
        <v>14757331</v>
      </c>
      <c r="DM666" s="91">
        <f t="shared" si="949"/>
        <v>128625633.38</v>
      </c>
      <c r="DN666" s="91">
        <f t="shared" si="950"/>
        <v>0</v>
      </c>
      <c r="DO666" s="91">
        <f t="shared" si="951"/>
        <v>0</v>
      </c>
      <c r="DP666" s="91">
        <f t="shared" si="952"/>
        <v>0</v>
      </c>
      <c r="DQ666" s="125" t="str">
        <f t="shared" si="953"/>
        <v>NO CONSISTENTE</v>
      </c>
      <c r="DR666" s="147">
        <v>0</v>
      </c>
      <c r="DS666" s="147">
        <v>0</v>
      </c>
      <c r="DT666" s="147">
        <v>0</v>
      </c>
      <c r="DU666" s="147">
        <v>0</v>
      </c>
      <c r="DV666" s="147">
        <v>0</v>
      </c>
      <c r="DW666" s="147">
        <v>0</v>
      </c>
      <c r="DX666" s="59">
        <f>+VLOOKUP($E666,'[2]Ejecución I Semestre 2016'!$B$11:$X$1115,10,FALSE)</f>
        <v>1</v>
      </c>
      <c r="DY666" s="68" t="str">
        <f t="shared" si="954"/>
        <v>CONSISTENTE</v>
      </c>
      <c r="DZ666" s="68" t="str">
        <f t="shared" si="955"/>
        <v>NO CONSISTENTE</v>
      </c>
      <c r="EA666" s="68" t="str">
        <f t="shared" si="956"/>
        <v>CONSISTENTE</v>
      </c>
      <c r="EB666" s="68" t="str">
        <f t="shared" si="957"/>
        <v>CONSISTENTE</v>
      </c>
      <c r="EC666" s="68" t="str">
        <f t="shared" si="958"/>
        <v>CONSISTENTE</v>
      </c>
      <c r="ED666" s="68" t="str">
        <f t="shared" si="959"/>
        <v>CONSISTENTE</v>
      </c>
      <c r="EE666" s="132">
        <f t="shared" si="960"/>
        <v>128625633.38</v>
      </c>
      <c r="EF666" s="131">
        <f t="shared" si="961"/>
        <v>0</v>
      </c>
      <c r="EG666" s="131">
        <f t="shared" si="962"/>
        <v>128625633.38</v>
      </c>
      <c r="EH666" s="131">
        <f t="shared" si="963"/>
        <v>0</v>
      </c>
      <c r="EI666" s="131">
        <f t="shared" si="964"/>
        <v>0</v>
      </c>
      <c r="EJ666" s="131">
        <f t="shared" si="965"/>
        <v>0</v>
      </c>
      <c r="EK666" s="131">
        <f t="shared" si="968"/>
        <v>143382964.38</v>
      </c>
      <c r="EL666" s="60">
        <f t="shared" si="969"/>
        <v>14757331</v>
      </c>
      <c r="EM666" s="60">
        <f t="shared" si="970"/>
        <v>128625633.38</v>
      </c>
      <c r="EN666" s="60">
        <f t="shared" si="971"/>
        <v>0</v>
      </c>
      <c r="EO666" s="60">
        <f t="shared" si="972"/>
        <v>0</v>
      </c>
      <c r="EP666" s="60">
        <f t="shared" si="973"/>
        <v>0</v>
      </c>
      <c r="EQ666" s="90" t="str">
        <f t="shared" si="974"/>
        <v>NO CONSISTENTE</v>
      </c>
    </row>
    <row r="667" spans="1:147" ht="15" customHeight="1" x14ac:dyDescent="0.2">
      <c r="A667" s="53" t="s">
        <v>1103</v>
      </c>
      <c r="B667" s="56">
        <f t="shared" si="966"/>
        <v>0</v>
      </c>
      <c r="C667" s="59" t="str">
        <f t="shared" si="967"/>
        <v>NO</v>
      </c>
      <c r="D667" s="51" t="s">
        <v>1266</v>
      </c>
      <c r="E667" s="62" t="s">
        <v>1293</v>
      </c>
      <c r="F667" s="55" t="s">
        <v>2174</v>
      </c>
      <c r="G667" s="61" t="s">
        <v>388</v>
      </c>
      <c r="H667" s="56">
        <v>14076092.789999999</v>
      </c>
      <c r="I667" s="56">
        <v>0</v>
      </c>
      <c r="J667" s="56">
        <v>0</v>
      </c>
      <c r="K667" s="56">
        <v>14076092.789999999</v>
      </c>
      <c r="L667" s="56">
        <v>0</v>
      </c>
      <c r="M667" s="56">
        <v>0</v>
      </c>
      <c r="N667" s="57">
        <v>0</v>
      </c>
      <c r="O667" s="58">
        <f t="shared" si="889"/>
        <v>0</v>
      </c>
      <c r="P667" s="59" t="str">
        <f t="shared" si="890"/>
        <v>CONSISTENTE</v>
      </c>
      <c r="Q667" s="87" t="str">
        <f t="shared" si="891"/>
        <v>OK</v>
      </c>
      <c r="R667" s="56">
        <v>0</v>
      </c>
      <c r="S667" s="56">
        <v>0</v>
      </c>
      <c r="T667" s="56">
        <v>0</v>
      </c>
      <c r="U667" s="56">
        <v>0</v>
      </c>
      <c r="V667" s="56">
        <v>0</v>
      </c>
      <c r="W667" s="59" t="s">
        <v>2314</v>
      </c>
      <c r="X667" s="59" t="s">
        <v>2312</v>
      </c>
      <c r="Y667" s="59" t="str">
        <f t="shared" si="892"/>
        <v>CONSISTENTE</v>
      </c>
      <c r="Z667" s="59" t="str">
        <f t="shared" si="975"/>
        <v/>
      </c>
      <c r="AA667" s="66">
        <f>+VLOOKUP($E667,'[1]PLAN DE APLICACIÓN'!$B$11:$V$1115,16,FALSE)</f>
        <v>0</v>
      </c>
      <c r="AB667" s="66">
        <f>+VLOOKUP($E667,'[1]PLAN DE APLICACIÓN'!$B$11:$V$1115,17,FALSE)</f>
        <v>0</v>
      </c>
      <c r="AC667" s="66">
        <f>+VLOOKUP($E667,'[1]PLAN DE APLICACIÓN'!$B$11:$V$1115,18,FALSE)</f>
        <v>0</v>
      </c>
      <c r="AD667" s="66">
        <f>+VLOOKUP($E667,'[1]PLAN DE APLICACIÓN'!$B$11:$V$1115,19,FALSE)</f>
        <v>0</v>
      </c>
      <c r="AE667" s="66">
        <f>+VLOOKUP($E667,'[1]PLAN DE APLICACIÓN'!$B$11:$V$1115,20,FALSE)</f>
        <v>0</v>
      </c>
      <c r="AF667" s="66">
        <f>+VLOOKUP($E667,'[1]PLAN DE APLICACIÓN'!$B$11:$V$1115,21,FALSE)</f>
        <v>0</v>
      </c>
      <c r="AG667" s="59" t="str">
        <f t="shared" si="893"/>
        <v>CONSISTENTE</v>
      </c>
      <c r="AH667" s="59" t="str">
        <f t="shared" si="894"/>
        <v>CONSISTENTE</v>
      </c>
      <c r="AI667" s="59" t="str">
        <f t="shared" si="895"/>
        <v>CONSISTENTE</v>
      </c>
      <c r="AJ667" s="59" t="str">
        <f t="shared" si="896"/>
        <v>CONSISTENTE</v>
      </c>
      <c r="AK667" s="59" t="str">
        <f t="shared" si="897"/>
        <v>CONSISTENTE</v>
      </c>
      <c r="AL667" s="59" t="str">
        <f t="shared" si="898"/>
        <v>CONSISTENTE</v>
      </c>
      <c r="AM667" s="56">
        <v>0</v>
      </c>
      <c r="AN667" s="56">
        <v>0</v>
      </c>
      <c r="AO667" s="56">
        <v>0</v>
      </c>
      <c r="AP667" s="56">
        <v>0</v>
      </c>
      <c r="AQ667" s="56">
        <v>0</v>
      </c>
      <c r="AR667" s="56">
        <v>0</v>
      </c>
      <c r="AS667" s="59">
        <v>1</v>
      </c>
      <c r="AT667" s="59" t="str">
        <f t="shared" si="899"/>
        <v>CONSISTENTE</v>
      </c>
      <c r="AU667" s="59" t="str">
        <f t="shared" si="900"/>
        <v>CONSISTENTE</v>
      </c>
      <c r="AV667" s="59" t="str">
        <f t="shared" si="901"/>
        <v>CONSISTENTE</v>
      </c>
      <c r="AW667" s="59" t="str">
        <f t="shared" si="902"/>
        <v>CONSISTENTE</v>
      </c>
      <c r="AX667" s="59" t="str">
        <f t="shared" si="903"/>
        <v>CONSISTENTE</v>
      </c>
      <c r="AY667" s="59" t="str">
        <f t="shared" si="904"/>
        <v>CONSISTENTE</v>
      </c>
      <c r="AZ667" s="56">
        <v>0</v>
      </c>
      <c r="BA667" s="56">
        <v>0</v>
      </c>
      <c r="BB667" s="56">
        <v>0</v>
      </c>
      <c r="BC667" s="56">
        <v>0</v>
      </c>
      <c r="BD667" s="56">
        <v>0</v>
      </c>
      <c r="BE667" s="56">
        <v>0</v>
      </c>
      <c r="BF667" s="60">
        <v>1</v>
      </c>
      <c r="BG667" s="59" t="str">
        <f t="shared" si="905"/>
        <v>CONSISTENTE</v>
      </c>
      <c r="BH667" s="59" t="str">
        <f t="shared" si="906"/>
        <v>CONSISTENTE</v>
      </c>
      <c r="BI667" s="59" t="str">
        <f t="shared" si="907"/>
        <v>CONSISTENTE</v>
      </c>
      <c r="BJ667" s="59" t="str">
        <f t="shared" si="908"/>
        <v>CONSISTENTE</v>
      </c>
      <c r="BK667" s="59" t="str">
        <f t="shared" si="909"/>
        <v>CONSISTENTE</v>
      </c>
      <c r="BL667" s="59" t="str">
        <f t="shared" si="910"/>
        <v>CONSISTENTE</v>
      </c>
      <c r="BM667" s="59" t="str">
        <f t="shared" si="911"/>
        <v>CONSISTENTE</v>
      </c>
      <c r="BN667" s="59" t="str">
        <f t="shared" si="912"/>
        <v>CONSISTENTE</v>
      </c>
      <c r="BO667" s="59" t="str">
        <f t="shared" si="913"/>
        <v>CONSISTENTE</v>
      </c>
      <c r="BP667" s="59" t="str">
        <f t="shared" si="914"/>
        <v>CONSISTENTE</v>
      </c>
      <c r="BQ667" s="59" t="str">
        <f t="shared" si="915"/>
        <v>CONSISTENTE</v>
      </c>
      <c r="BR667" s="59" t="str">
        <f t="shared" si="916"/>
        <v>CONSISTENTE</v>
      </c>
      <c r="BS667" s="56">
        <v>0</v>
      </c>
      <c r="BT667" s="56">
        <v>0</v>
      </c>
      <c r="BU667" s="56">
        <v>0</v>
      </c>
      <c r="BV667" s="56">
        <v>0</v>
      </c>
      <c r="BW667" s="56">
        <v>0</v>
      </c>
      <c r="BX667" s="56">
        <v>0</v>
      </c>
      <c r="BY667" s="60">
        <v>1</v>
      </c>
      <c r="BZ667" s="59" t="str">
        <f t="shared" si="917"/>
        <v>CONSISTENTE</v>
      </c>
      <c r="CA667" s="59" t="str">
        <f t="shared" si="918"/>
        <v>CONSISTENTE</v>
      </c>
      <c r="CB667" s="59" t="str">
        <f t="shared" si="919"/>
        <v>CONSISTENTE</v>
      </c>
      <c r="CC667" s="59" t="str">
        <f t="shared" si="920"/>
        <v>CONSISTENTE</v>
      </c>
      <c r="CD667" s="59" t="str">
        <f t="shared" si="921"/>
        <v>CONSISTENTE</v>
      </c>
      <c r="CE667" s="59" t="str">
        <f t="shared" si="922"/>
        <v>CONSISTENTE</v>
      </c>
      <c r="CF667" s="56">
        <v>0</v>
      </c>
      <c r="CG667" s="56">
        <v>0</v>
      </c>
      <c r="CH667" s="56">
        <v>0</v>
      </c>
      <c r="CI667" s="56">
        <v>0</v>
      </c>
      <c r="CJ667" s="56">
        <v>0</v>
      </c>
      <c r="CK667" s="56">
        <v>0</v>
      </c>
      <c r="CL667" s="60">
        <v>1</v>
      </c>
      <c r="CM667" s="59" t="str">
        <f t="shared" si="923"/>
        <v>CONSISTENTE</v>
      </c>
      <c r="CN667" s="59" t="str">
        <f t="shared" si="924"/>
        <v>CONSISTENTE</v>
      </c>
      <c r="CO667" s="59" t="str">
        <f t="shared" si="925"/>
        <v>CONSISTENTE</v>
      </c>
      <c r="CP667" s="59" t="str">
        <f t="shared" si="926"/>
        <v>CONSISTENTE</v>
      </c>
      <c r="CQ667" s="59" t="str">
        <f t="shared" si="927"/>
        <v>CONSISTENTE</v>
      </c>
      <c r="CR667" s="59" t="str">
        <f t="shared" si="928"/>
        <v>CONSISTENTE</v>
      </c>
      <c r="CS667" s="59" t="str">
        <f t="shared" si="929"/>
        <v>CONSISTENTE</v>
      </c>
      <c r="CT667" s="59" t="str">
        <f t="shared" si="930"/>
        <v>CONSISTENTE</v>
      </c>
      <c r="CU667" s="59" t="str">
        <f t="shared" si="931"/>
        <v>CONSISTENTE</v>
      </c>
      <c r="CV667" s="59" t="str">
        <f t="shared" si="932"/>
        <v>CONSISTENTE</v>
      </c>
      <c r="CW667" s="59" t="str">
        <f t="shared" si="933"/>
        <v>CONSISTENTE</v>
      </c>
      <c r="CX667" s="59" t="str">
        <f t="shared" si="934"/>
        <v>CONSISTENTE</v>
      </c>
      <c r="CY667" s="56">
        <f t="shared" si="935"/>
        <v>0</v>
      </c>
      <c r="CZ667" s="56">
        <f t="shared" si="936"/>
        <v>0</v>
      </c>
      <c r="DA667" s="56">
        <f t="shared" si="937"/>
        <v>0</v>
      </c>
      <c r="DB667" s="56">
        <f t="shared" si="938"/>
        <v>0</v>
      </c>
      <c r="DC667" s="56">
        <f t="shared" si="939"/>
        <v>0</v>
      </c>
      <c r="DD667" s="56">
        <f t="shared" si="940"/>
        <v>0</v>
      </c>
      <c r="DE667" s="90">
        <f t="shared" si="941"/>
        <v>0</v>
      </c>
      <c r="DF667" s="90">
        <f t="shared" si="942"/>
        <v>0</v>
      </c>
      <c r="DG667" s="90">
        <f t="shared" si="943"/>
        <v>0</v>
      </c>
      <c r="DH667" s="90">
        <f t="shared" si="944"/>
        <v>0</v>
      </c>
      <c r="DI667" s="90">
        <f t="shared" si="945"/>
        <v>0</v>
      </c>
      <c r="DJ667" s="98">
        <f t="shared" si="946"/>
        <v>0</v>
      </c>
      <c r="DK667" s="103">
        <f t="shared" si="947"/>
        <v>0</v>
      </c>
      <c r="DL667" s="91">
        <f t="shared" si="948"/>
        <v>0</v>
      </c>
      <c r="DM667" s="91">
        <f t="shared" si="949"/>
        <v>0</v>
      </c>
      <c r="DN667" s="91">
        <f t="shared" si="950"/>
        <v>0</v>
      </c>
      <c r="DO667" s="91">
        <f t="shared" si="951"/>
        <v>0</v>
      </c>
      <c r="DP667" s="91">
        <f t="shared" si="952"/>
        <v>0</v>
      </c>
      <c r="DQ667" s="125" t="str">
        <f t="shared" si="953"/>
        <v>CONSISTENTE</v>
      </c>
      <c r="DR667" s="147">
        <v>64311341.270000003</v>
      </c>
      <c r="DS667" s="147">
        <v>64311341.270000003</v>
      </c>
      <c r="DT667" s="147">
        <v>0</v>
      </c>
      <c r="DU667" s="147">
        <v>0</v>
      </c>
      <c r="DV667" s="147">
        <v>0</v>
      </c>
      <c r="DW667" s="147">
        <v>0</v>
      </c>
      <c r="DX667" s="59">
        <f>+VLOOKUP($E667,'[2]Ejecución I Semestre 2016'!$B$11:$X$1115,10,FALSE)</f>
        <v>1</v>
      </c>
      <c r="DY667" s="68" t="str">
        <f t="shared" si="954"/>
        <v>CONSISTENTE</v>
      </c>
      <c r="DZ667" s="68" t="str">
        <f t="shared" si="955"/>
        <v>NO CONSISTENTE</v>
      </c>
      <c r="EA667" s="68" t="str">
        <f t="shared" si="956"/>
        <v>CONSISTENTE</v>
      </c>
      <c r="EB667" s="68" t="str">
        <f t="shared" si="957"/>
        <v>CONSISTENTE</v>
      </c>
      <c r="EC667" s="68" t="str">
        <f t="shared" si="958"/>
        <v>CONSISTENTE</v>
      </c>
      <c r="ED667" s="68" t="str">
        <f t="shared" si="959"/>
        <v>CONSISTENTE</v>
      </c>
      <c r="EE667" s="132">
        <f t="shared" si="960"/>
        <v>0</v>
      </c>
      <c r="EF667" s="131">
        <f t="shared" si="961"/>
        <v>0</v>
      </c>
      <c r="EG667" s="131">
        <f t="shared" si="962"/>
        <v>0</v>
      </c>
      <c r="EH667" s="131">
        <f t="shared" si="963"/>
        <v>0</v>
      </c>
      <c r="EI667" s="131">
        <f t="shared" si="964"/>
        <v>0</v>
      </c>
      <c r="EJ667" s="131">
        <f t="shared" si="965"/>
        <v>0</v>
      </c>
      <c r="EK667" s="131">
        <f t="shared" si="968"/>
        <v>64311341.270000003</v>
      </c>
      <c r="EL667" s="60">
        <f t="shared" si="969"/>
        <v>64311341.270000003</v>
      </c>
      <c r="EM667" s="60">
        <f t="shared" si="970"/>
        <v>0</v>
      </c>
      <c r="EN667" s="60">
        <f t="shared" si="971"/>
        <v>0</v>
      </c>
      <c r="EO667" s="60">
        <f t="shared" si="972"/>
        <v>0</v>
      </c>
      <c r="EP667" s="60">
        <f t="shared" si="973"/>
        <v>0</v>
      </c>
      <c r="EQ667" s="90" t="str">
        <f t="shared" si="974"/>
        <v>NO CONSISTENTE</v>
      </c>
    </row>
    <row r="668" spans="1:147" ht="15" customHeight="1" x14ac:dyDescent="0.2">
      <c r="A668" s="53" t="s">
        <v>1105</v>
      </c>
      <c r="B668" s="56">
        <f t="shared" si="966"/>
        <v>8103842879.3199997</v>
      </c>
      <c r="C668" s="59" t="str">
        <f t="shared" si="967"/>
        <v>SI</v>
      </c>
      <c r="E668" s="53" t="s">
        <v>1294</v>
      </c>
      <c r="F668" s="61" t="s">
        <v>1295</v>
      </c>
      <c r="G668" s="61" t="s">
        <v>1295</v>
      </c>
      <c r="H668" s="56">
        <v>8417068252.5100002</v>
      </c>
      <c r="I668" s="56">
        <v>181027773.19</v>
      </c>
      <c r="J668" s="56">
        <v>0</v>
      </c>
      <c r="K668" s="56">
        <v>132197600</v>
      </c>
      <c r="L668" s="56">
        <v>0</v>
      </c>
      <c r="M668" s="56">
        <v>0</v>
      </c>
      <c r="N668" s="57">
        <v>8103842879.3199997</v>
      </c>
      <c r="O668" s="58">
        <f t="shared" si="889"/>
        <v>0</v>
      </c>
      <c r="P668" s="59" t="str">
        <f t="shared" si="890"/>
        <v>CONSISTENTE</v>
      </c>
      <c r="Q668" s="87" t="str">
        <f t="shared" si="891"/>
        <v>OK</v>
      </c>
      <c r="R668" s="56">
        <v>766917469.64999998</v>
      </c>
      <c r="S668" s="56">
        <v>7336925409.6700001</v>
      </c>
      <c r="T668" s="56">
        <v>0</v>
      </c>
      <c r="U668" s="56">
        <v>0</v>
      </c>
      <c r="V668" s="56">
        <v>0</v>
      </c>
      <c r="W668" s="59" t="s">
        <v>2314</v>
      </c>
      <c r="X668" s="59" t="s">
        <v>2312</v>
      </c>
      <c r="Y668" s="59" t="str">
        <f t="shared" si="892"/>
        <v>CONSISTENTE</v>
      </c>
      <c r="Z668" s="59" t="str">
        <f t="shared" si="975"/>
        <v/>
      </c>
      <c r="AA668" s="66">
        <f>+VLOOKUP($E668,'[1]PLAN DE APLICACIÓN'!$B$11:$V$1115,16,FALSE)</f>
        <v>1275863529</v>
      </c>
      <c r="AB668" s="66">
        <f>+VLOOKUP($E668,'[1]PLAN DE APLICACIÓN'!$B$11:$V$1115,17,FALSE)</f>
        <v>0</v>
      </c>
      <c r="AC668" s="66">
        <f>+VLOOKUP($E668,'[1]PLAN DE APLICACIÓN'!$B$11:$V$1115,18,FALSE)</f>
        <v>1275863529</v>
      </c>
      <c r="AD668" s="66">
        <f>+VLOOKUP($E668,'[1]PLAN DE APLICACIÓN'!$B$11:$V$1115,19,FALSE)</f>
        <v>0</v>
      </c>
      <c r="AE668" s="66">
        <f>+VLOOKUP($E668,'[1]PLAN DE APLICACIÓN'!$B$11:$V$1115,20,FALSE)</f>
        <v>0</v>
      </c>
      <c r="AF668" s="66">
        <f>+VLOOKUP($E668,'[1]PLAN DE APLICACIÓN'!$B$11:$V$1115,21,FALSE)</f>
        <v>0</v>
      </c>
      <c r="AG668" s="59" t="str">
        <f t="shared" si="893"/>
        <v>CONSISTENTE</v>
      </c>
      <c r="AH668" s="59" t="str">
        <f t="shared" si="894"/>
        <v>CONSISTENTE</v>
      </c>
      <c r="AI668" s="59" t="str">
        <f t="shared" si="895"/>
        <v>CONSISTENTE</v>
      </c>
      <c r="AJ668" s="59" t="str">
        <f t="shared" si="896"/>
        <v>CONSISTENTE</v>
      </c>
      <c r="AK668" s="59" t="str">
        <f t="shared" si="897"/>
        <v>CONSISTENTE</v>
      </c>
      <c r="AL668" s="59" t="str">
        <f t="shared" si="898"/>
        <v>CONSISTENTE</v>
      </c>
      <c r="AM668" s="56">
        <v>0</v>
      </c>
      <c r="AN668" s="56">
        <v>0</v>
      </c>
      <c r="AO668" s="56">
        <v>0</v>
      </c>
      <c r="AP668" s="56">
        <v>0</v>
      </c>
      <c r="AQ668" s="56">
        <v>0</v>
      </c>
      <c r="AR668" s="56">
        <v>0</v>
      </c>
      <c r="AS668" s="59">
        <v>0</v>
      </c>
      <c r="AT668" s="59" t="str">
        <f t="shared" si="899"/>
        <v>CONSISTENTE</v>
      </c>
      <c r="AU668" s="59" t="str">
        <f t="shared" si="900"/>
        <v>CONSISTENTE</v>
      </c>
      <c r="AV668" s="59" t="str">
        <f t="shared" si="901"/>
        <v>CONSISTENTE</v>
      </c>
      <c r="AW668" s="59" t="str">
        <f t="shared" si="902"/>
        <v>CONSISTENTE</v>
      </c>
      <c r="AX668" s="59" t="str">
        <f t="shared" si="903"/>
        <v>CONSISTENTE</v>
      </c>
      <c r="AY668" s="59" t="str">
        <f t="shared" si="904"/>
        <v>CONSISTENTE</v>
      </c>
      <c r="AZ668" s="56">
        <v>5804111852.3599997</v>
      </c>
      <c r="BA668" s="56">
        <v>0</v>
      </c>
      <c r="BB668" s="56">
        <v>5804111852.3599997</v>
      </c>
      <c r="BC668" s="56">
        <v>0</v>
      </c>
      <c r="BD668" s="56">
        <v>0</v>
      </c>
      <c r="BE668" s="56">
        <v>0</v>
      </c>
      <c r="BF668" s="60">
        <v>1</v>
      </c>
      <c r="BG668" s="59" t="str">
        <f t="shared" si="905"/>
        <v>CONSISTENTE</v>
      </c>
      <c r="BH668" s="59" t="str">
        <f t="shared" si="906"/>
        <v>CONSISTENTE</v>
      </c>
      <c r="BI668" s="59" t="str">
        <f t="shared" si="907"/>
        <v>CONSISTENTE</v>
      </c>
      <c r="BJ668" s="59" t="str">
        <f t="shared" si="908"/>
        <v>CONSISTENTE</v>
      </c>
      <c r="BK668" s="59" t="str">
        <f t="shared" si="909"/>
        <v>CONSISTENTE</v>
      </c>
      <c r="BL668" s="59" t="str">
        <f t="shared" si="910"/>
        <v>CONSISTENTE</v>
      </c>
      <c r="BM668" s="59" t="str">
        <f t="shared" si="911"/>
        <v>CONSISTENTE</v>
      </c>
      <c r="BN668" s="59" t="str">
        <f t="shared" si="912"/>
        <v>CONSISTENTE</v>
      </c>
      <c r="BO668" s="59" t="str">
        <f t="shared" si="913"/>
        <v>CONSISTENTE</v>
      </c>
      <c r="BP668" s="59" t="str">
        <f t="shared" si="914"/>
        <v>CONSISTENTE</v>
      </c>
      <c r="BQ668" s="59" t="str">
        <f t="shared" si="915"/>
        <v>CONSISTENTE</v>
      </c>
      <c r="BR668" s="59" t="str">
        <f t="shared" si="916"/>
        <v>CONSISTENTE</v>
      </c>
      <c r="BS668" s="56">
        <v>0</v>
      </c>
      <c r="BT668" s="56">
        <v>0</v>
      </c>
      <c r="BU668" s="56">
        <v>0</v>
      </c>
      <c r="BV668" s="56">
        <v>0</v>
      </c>
      <c r="BW668" s="56">
        <v>0</v>
      </c>
      <c r="BX668" s="56">
        <v>0</v>
      </c>
      <c r="BY668" s="60">
        <v>0</v>
      </c>
      <c r="BZ668" s="59" t="str">
        <f t="shared" si="917"/>
        <v>CONSISTENTE</v>
      </c>
      <c r="CA668" s="59" t="str">
        <f t="shared" si="918"/>
        <v>CONSISTENTE</v>
      </c>
      <c r="CB668" s="59" t="str">
        <f t="shared" si="919"/>
        <v>CONSISTENTE</v>
      </c>
      <c r="CC668" s="59" t="str">
        <f t="shared" si="920"/>
        <v>CONSISTENTE</v>
      </c>
      <c r="CD668" s="59" t="str">
        <f t="shared" si="921"/>
        <v>CONSISTENTE</v>
      </c>
      <c r="CE668" s="59" t="str">
        <f t="shared" si="922"/>
        <v>CONSISTENTE</v>
      </c>
      <c r="CF668" s="56">
        <v>0</v>
      </c>
      <c r="CG668" s="56">
        <v>0</v>
      </c>
      <c r="CH668" s="56">
        <v>0</v>
      </c>
      <c r="CI668" s="56">
        <v>0</v>
      </c>
      <c r="CJ668" s="56">
        <v>0</v>
      </c>
      <c r="CK668" s="56">
        <v>0</v>
      </c>
      <c r="CL668" s="60">
        <v>0</v>
      </c>
      <c r="CM668" s="59" t="str">
        <f t="shared" si="923"/>
        <v>CONSISTENTE</v>
      </c>
      <c r="CN668" s="59" t="str">
        <f t="shared" si="924"/>
        <v>CONSISTENTE</v>
      </c>
      <c r="CO668" s="59" t="str">
        <f t="shared" si="925"/>
        <v>CONSISTENTE</v>
      </c>
      <c r="CP668" s="59" t="str">
        <f t="shared" si="926"/>
        <v>CONSISTENTE</v>
      </c>
      <c r="CQ668" s="59" t="str">
        <f t="shared" si="927"/>
        <v>CONSISTENTE</v>
      </c>
      <c r="CR668" s="59" t="str">
        <f t="shared" si="928"/>
        <v>CONSISTENTE</v>
      </c>
      <c r="CS668" s="59" t="str">
        <f t="shared" si="929"/>
        <v>CONSISTENTE</v>
      </c>
      <c r="CT668" s="59" t="str">
        <f t="shared" si="930"/>
        <v>CONSISTENTE</v>
      </c>
      <c r="CU668" s="59" t="str">
        <f t="shared" si="931"/>
        <v>CONSISTENTE</v>
      </c>
      <c r="CV668" s="59" t="str">
        <f t="shared" si="932"/>
        <v>CONSISTENTE</v>
      </c>
      <c r="CW668" s="59" t="str">
        <f t="shared" si="933"/>
        <v>CONSISTENTE</v>
      </c>
      <c r="CX668" s="59" t="str">
        <f t="shared" si="934"/>
        <v>CONSISTENTE</v>
      </c>
      <c r="CY668" s="56">
        <f t="shared" si="935"/>
        <v>9379706408.3199997</v>
      </c>
      <c r="CZ668" s="56">
        <f t="shared" si="936"/>
        <v>766917469.64999998</v>
      </c>
      <c r="DA668" s="56">
        <f t="shared" si="937"/>
        <v>8612788938.6700001</v>
      </c>
      <c r="DB668" s="56">
        <f t="shared" si="938"/>
        <v>0</v>
      </c>
      <c r="DC668" s="56">
        <f t="shared" si="939"/>
        <v>0</v>
      </c>
      <c r="DD668" s="56">
        <f t="shared" si="940"/>
        <v>0</v>
      </c>
      <c r="DE668" s="90">
        <f t="shared" si="941"/>
        <v>7079975381.3599997</v>
      </c>
      <c r="DF668" s="90">
        <f t="shared" si="942"/>
        <v>0</v>
      </c>
      <c r="DG668" s="90">
        <f t="shared" si="943"/>
        <v>7079975381.3599997</v>
      </c>
      <c r="DH668" s="90">
        <f t="shared" si="944"/>
        <v>0</v>
      </c>
      <c r="DI668" s="90">
        <f t="shared" si="945"/>
        <v>0</v>
      </c>
      <c r="DJ668" s="98">
        <f t="shared" si="946"/>
        <v>0</v>
      </c>
      <c r="DK668" s="103">
        <f t="shared" si="947"/>
        <v>7079975381.3599997</v>
      </c>
      <c r="DL668" s="91">
        <f t="shared" si="948"/>
        <v>0</v>
      </c>
      <c r="DM668" s="91">
        <f t="shared" si="949"/>
        <v>7079975381.3599997</v>
      </c>
      <c r="DN668" s="91">
        <f t="shared" si="950"/>
        <v>0</v>
      </c>
      <c r="DO668" s="91">
        <f t="shared" si="951"/>
        <v>0</v>
      </c>
      <c r="DP668" s="91">
        <f t="shared" si="952"/>
        <v>0</v>
      </c>
      <c r="DQ668" s="125" t="str">
        <f t="shared" si="953"/>
        <v>CONSISTENTE</v>
      </c>
      <c r="DR668" s="147">
        <v>0</v>
      </c>
      <c r="DS668" s="147">
        <v>0</v>
      </c>
      <c r="DT668" s="147">
        <v>0</v>
      </c>
      <c r="DU668" s="147">
        <v>0</v>
      </c>
      <c r="DV668" s="147">
        <v>0</v>
      </c>
      <c r="DW668" s="147">
        <v>0</v>
      </c>
      <c r="DX668" s="59">
        <f>+VLOOKUP($E668,'[2]Ejecución I Semestre 2016'!$B$11:$X$1115,10,FALSE)</f>
        <v>0</v>
      </c>
      <c r="DY668" s="68" t="str">
        <f t="shared" si="954"/>
        <v>CONSISTENTE</v>
      </c>
      <c r="DZ668" s="68" t="str">
        <f t="shared" si="955"/>
        <v>CONSISTENTE</v>
      </c>
      <c r="EA668" s="68" t="str">
        <f t="shared" si="956"/>
        <v>CONSISTENTE</v>
      </c>
      <c r="EB668" s="68" t="str">
        <f t="shared" si="957"/>
        <v>CONSISTENTE</v>
      </c>
      <c r="EC668" s="68" t="str">
        <f t="shared" si="958"/>
        <v>CONSISTENTE</v>
      </c>
      <c r="ED668" s="68" t="str">
        <f t="shared" si="959"/>
        <v>CONSISTENTE</v>
      </c>
      <c r="EE668" s="132">
        <f t="shared" si="960"/>
        <v>7079975381.3599997</v>
      </c>
      <c r="EF668" s="131">
        <f t="shared" si="961"/>
        <v>0</v>
      </c>
      <c r="EG668" s="131">
        <f t="shared" si="962"/>
        <v>7079975381.3599997</v>
      </c>
      <c r="EH668" s="131">
        <f t="shared" si="963"/>
        <v>0</v>
      </c>
      <c r="EI668" s="131">
        <f t="shared" si="964"/>
        <v>0</v>
      </c>
      <c r="EJ668" s="131">
        <f t="shared" si="965"/>
        <v>0</v>
      </c>
      <c r="EK668" s="131">
        <f t="shared" si="968"/>
        <v>7079975381.3599997</v>
      </c>
      <c r="EL668" s="60">
        <f t="shared" si="969"/>
        <v>0</v>
      </c>
      <c r="EM668" s="60">
        <f t="shared" si="970"/>
        <v>7079975381.3599997</v>
      </c>
      <c r="EN668" s="60">
        <f t="shared" si="971"/>
        <v>0</v>
      </c>
      <c r="EO668" s="60">
        <f t="shared" si="972"/>
        <v>0</v>
      </c>
      <c r="EP668" s="60">
        <f t="shared" si="973"/>
        <v>0</v>
      </c>
      <c r="EQ668" s="90" t="str">
        <f t="shared" si="974"/>
        <v>CONSISTENTE</v>
      </c>
    </row>
    <row r="669" spans="1:147" ht="15" customHeight="1" x14ac:dyDescent="0.2">
      <c r="A669" s="53" t="s">
        <v>1107</v>
      </c>
      <c r="B669" s="56">
        <f t="shared" si="966"/>
        <v>43957773.460000001</v>
      </c>
      <c r="C669" s="59" t="str">
        <f t="shared" si="967"/>
        <v>SI</v>
      </c>
      <c r="E669" s="53" t="s">
        <v>1296</v>
      </c>
      <c r="F669" s="55" t="s">
        <v>1297</v>
      </c>
      <c r="G669" s="61" t="s">
        <v>1298</v>
      </c>
      <c r="H669" s="56">
        <v>43957773.460000001</v>
      </c>
      <c r="I669" s="56">
        <v>0</v>
      </c>
      <c r="J669" s="56">
        <v>0</v>
      </c>
      <c r="K669" s="56">
        <v>0</v>
      </c>
      <c r="L669" s="56">
        <v>0</v>
      </c>
      <c r="M669" s="56">
        <v>0</v>
      </c>
      <c r="N669" s="57">
        <v>43957773.460000001</v>
      </c>
      <c r="O669" s="58">
        <f t="shared" si="889"/>
        <v>0</v>
      </c>
      <c r="P669" s="59" t="str">
        <f t="shared" si="890"/>
        <v>CONSISTENTE</v>
      </c>
      <c r="Q669" s="87" t="str">
        <f t="shared" si="891"/>
        <v>OK</v>
      </c>
      <c r="R669" s="56">
        <v>43957773.460000001</v>
      </c>
      <c r="S669" s="56">
        <v>0</v>
      </c>
      <c r="T669" s="56">
        <v>0</v>
      </c>
      <c r="U669" s="56">
        <v>0</v>
      </c>
      <c r="V669" s="56">
        <v>0</v>
      </c>
      <c r="W669" s="59" t="s">
        <v>2314</v>
      </c>
      <c r="X669" s="59" t="s">
        <v>2312</v>
      </c>
      <c r="Y669" s="59" t="str">
        <f t="shared" si="892"/>
        <v>CONSISTENTE</v>
      </c>
      <c r="Z669" s="59" t="str">
        <f t="shared" si="975"/>
        <v/>
      </c>
      <c r="AA669" s="66">
        <f>+VLOOKUP($E669,'[1]PLAN DE APLICACIÓN'!$B$11:$V$1115,16,FALSE)</f>
        <v>43957773.460000001</v>
      </c>
      <c r="AB669" s="66">
        <f>+VLOOKUP($E669,'[1]PLAN DE APLICACIÓN'!$B$11:$V$1115,17,FALSE)</f>
        <v>43957773.460000001</v>
      </c>
      <c r="AC669" s="66">
        <f>+VLOOKUP($E669,'[1]PLAN DE APLICACIÓN'!$B$11:$V$1115,18,FALSE)</f>
        <v>0</v>
      </c>
      <c r="AD669" s="66">
        <f>+VLOOKUP($E669,'[1]PLAN DE APLICACIÓN'!$B$11:$V$1115,19,FALSE)</f>
        <v>0</v>
      </c>
      <c r="AE669" s="66">
        <f>+VLOOKUP($E669,'[1]PLAN DE APLICACIÓN'!$B$11:$V$1115,20,FALSE)</f>
        <v>0</v>
      </c>
      <c r="AF669" s="66">
        <f>+VLOOKUP($E669,'[1]PLAN DE APLICACIÓN'!$B$11:$V$1115,21,FALSE)</f>
        <v>0</v>
      </c>
      <c r="AG669" s="59" t="str">
        <f t="shared" si="893"/>
        <v>CONSISTENTE</v>
      </c>
      <c r="AH669" s="59" t="str">
        <f t="shared" si="894"/>
        <v>CONSISTENTE</v>
      </c>
      <c r="AI669" s="59" t="str">
        <f t="shared" si="895"/>
        <v>CONSISTENTE</v>
      </c>
      <c r="AJ669" s="59" t="str">
        <f t="shared" si="896"/>
        <v>CONSISTENTE</v>
      </c>
      <c r="AK669" s="59" t="str">
        <f t="shared" si="897"/>
        <v>CONSISTENTE</v>
      </c>
      <c r="AL669" s="59" t="str">
        <f t="shared" si="898"/>
        <v>CONSISTENTE</v>
      </c>
      <c r="AM669" s="56">
        <v>0</v>
      </c>
      <c r="AN669" s="56">
        <v>0</v>
      </c>
      <c r="AO669" s="56">
        <v>0</v>
      </c>
      <c r="AP669" s="56">
        <v>0</v>
      </c>
      <c r="AQ669" s="56">
        <v>0</v>
      </c>
      <c r="AR669" s="56">
        <v>0</v>
      </c>
      <c r="AS669" s="59">
        <v>1</v>
      </c>
      <c r="AT669" s="59" t="str">
        <f t="shared" si="899"/>
        <v>CONSISTENTE</v>
      </c>
      <c r="AU669" s="59" t="str">
        <f t="shared" si="900"/>
        <v>CONSISTENTE</v>
      </c>
      <c r="AV669" s="59" t="str">
        <f t="shared" si="901"/>
        <v>CONSISTENTE</v>
      </c>
      <c r="AW669" s="59" t="str">
        <f t="shared" si="902"/>
        <v>CONSISTENTE</v>
      </c>
      <c r="AX669" s="59" t="str">
        <f t="shared" si="903"/>
        <v>CONSISTENTE</v>
      </c>
      <c r="AY669" s="59" t="str">
        <f t="shared" si="904"/>
        <v>CONSISTENTE</v>
      </c>
      <c r="AZ669" s="56">
        <v>0</v>
      </c>
      <c r="BA669" s="56">
        <v>0</v>
      </c>
      <c r="BB669" s="56">
        <v>0</v>
      </c>
      <c r="BC669" s="56">
        <v>0</v>
      </c>
      <c r="BD669" s="56">
        <v>0</v>
      </c>
      <c r="BE669" s="56">
        <v>0</v>
      </c>
      <c r="BF669" s="60">
        <v>1</v>
      </c>
      <c r="BG669" s="59" t="str">
        <f t="shared" si="905"/>
        <v>CONSISTENTE</v>
      </c>
      <c r="BH669" s="59" t="str">
        <f t="shared" si="906"/>
        <v>CONSISTENTE</v>
      </c>
      <c r="BI669" s="59" t="str">
        <f t="shared" si="907"/>
        <v>CONSISTENTE</v>
      </c>
      <c r="BJ669" s="59" t="str">
        <f t="shared" si="908"/>
        <v>CONSISTENTE</v>
      </c>
      <c r="BK669" s="59" t="str">
        <f t="shared" si="909"/>
        <v>CONSISTENTE</v>
      </c>
      <c r="BL669" s="59" t="str">
        <f t="shared" si="910"/>
        <v>CONSISTENTE</v>
      </c>
      <c r="BM669" s="59" t="str">
        <f t="shared" si="911"/>
        <v>CONSISTENTE</v>
      </c>
      <c r="BN669" s="59" t="str">
        <f t="shared" si="912"/>
        <v>CONSISTENTE</v>
      </c>
      <c r="BO669" s="59" t="str">
        <f t="shared" si="913"/>
        <v>CONSISTENTE</v>
      </c>
      <c r="BP669" s="59" t="str">
        <f t="shared" si="914"/>
        <v>CONSISTENTE</v>
      </c>
      <c r="BQ669" s="59" t="str">
        <f t="shared" si="915"/>
        <v>CONSISTENTE</v>
      </c>
      <c r="BR669" s="59" t="str">
        <f t="shared" si="916"/>
        <v>CONSISTENTE</v>
      </c>
      <c r="BS669" s="56">
        <v>0</v>
      </c>
      <c r="BT669" s="56">
        <v>0</v>
      </c>
      <c r="BU669" s="56">
        <v>0</v>
      </c>
      <c r="BV669" s="56">
        <v>0</v>
      </c>
      <c r="BW669" s="56">
        <v>0</v>
      </c>
      <c r="BX669" s="56">
        <v>0</v>
      </c>
      <c r="BY669" s="60">
        <v>1</v>
      </c>
      <c r="BZ669" s="59" t="str">
        <f t="shared" si="917"/>
        <v>CONSISTENTE</v>
      </c>
      <c r="CA669" s="59" t="str">
        <f t="shared" si="918"/>
        <v>CONSISTENTE</v>
      </c>
      <c r="CB669" s="59" t="str">
        <f t="shared" si="919"/>
        <v>CONSISTENTE</v>
      </c>
      <c r="CC669" s="59" t="str">
        <f t="shared" si="920"/>
        <v>CONSISTENTE</v>
      </c>
      <c r="CD669" s="59" t="str">
        <f t="shared" si="921"/>
        <v>CONSISTENTE</v>
      </c>
      <c r="CE669" s="59" t="str">
        <f t="shared" si="922"/>
        <v>CONSISTENTE</v>
      </c>
      <c r="CF669" s="56">
        <v>0</v>
      </c>
      <c r="CG669" s="56">
        <v>0</v>
      </c>
      <c r="CH669" s="56">
        <v>0</v>
      </c>
      <c r="CI669" s="56">
        <v>0</v>
      </c>
      <c r="CJ669" s="56">
        <v>0</v>
      </c>
      <c r="CK669" s="56">
        <v>0</v>
      </c>
      <c r="CL669" s="60">
        <v>0</v>
      </c>
      <c r="CM669" s="59" t="str">
        <f t="shared" si="923"/>
        <v>CONSISTENTE</v>
      </c>
      <c r="CN669" s="59" t="str">
        <f t="shared" si="924"/>
        <v>CONSISTENTE</v>
      </c>
      <c r="CO669" s="59" t="str">
        <f t="shared" si="925"/>
        <v>CONSISTENTE</v>
      </c>
      <c r="CP669" s="59" t="str">
        <f t="shared" si="926"/>
        <v>CONSISTENTE</v>
      </c>
      <c r="CQ669" s="59" t="str">
        <f t="shared" si="927"/>
        <v>CONSISTENTE</v>
      </c>
      <c r="CR669" s="59" t="str">
        <f t="shared" si="928"/>
        <v>CONSISTENTE</v>
      </c>
      <c r="CS669" s="59" t="str">
        <f t="shared" si="929"/>
        <v>CONSISTENTE</v>
      </c>
      <c r="CT669" s="59" t="str">
        <f t="shared" si="930"/>
        <v>CONSISTENTE</v>
      </c>
      <c r="CU669" s="59" t="str">
        <f t="shared" si="931"/>
        <v>CONSISTENTE</v>
      </c>
      <c r="CV669" s="59" t="str">
        <f t="shared" si="932"/>
        <v>CONSISTENTE</v>
      </c>
      <c r="CW669" s="59" t="str">
        <f t="shared" si="933"/>
        <v>CONSISTENTE</v>
      </c>
      <c r="CX669" s="59" t="str">
        <f t="shared" si="934"/>
        <v>CONSISTENTE</v>
      </c>
      <c r="CY669" s="56">
        <f t="shared" si="935"/>
        <v>87915546.920000002</v>
      </c>
      <c r="CZ669" s="56">
        <f t="shared" si="936"/>
        <v>87915546.920000002</v>
      </c>
      <c r="DA669" s="56">
        <f t="shared" si="937"/>
        <v>0</v>
      </c>
      <c r="DB669" s="56">
        <f t="shared" si="938"/>
        <v>0</v>
      </c>
      <c r="DC669" s="56">
        <f t="shared" si="939"/>
        <v>0</v>
      </c>
      <c r="DD669" s="56">
        <f t="shared" si="940"/>
        <v>0</v>
      </c>
      <c r="DE669" s="90">
        <f t="shared" si="941"/>
        <v>43957773.460000001</v>
      </c>
      <c r="DF669" s="90">
        <f t="shared" si="942"/>
        <v>43957773.460000001</v>
      </c>
      <c r="DG669" s="90">
        <f t="shared" si="943"/>
        <v>0</v>
      </c>
      <c r="DH669" s="90">
        <f t="shared" si="944"/>
        <v>0</v>
      </c>
      <c r="DI669" s="90">
        <f t="shared" si="945"/>
        <v>0</v>
      </c>
      <c r="DJ669" s="98">
        <f t="shared" si="946"/>
        <v>0</v>
      </c>
      <c r="DK669" s="103">
        <f t="shared" si="947"/>
        <v>43957773.460000001</v>
      </c>
      <c r="DL669" s="91">
        <f t="shared" si="948"/>
        <v>43957773.460000001</v>
      </c>
      <c r="DM669" s="91">
        <f t="shared" si="949"/>
        <v>0</v>
      </c>
      <c r="DN669" s="91">
        <f t="shared" si="950"/>
        <v>0</v>
      </c>
      <c r="DO669" s="91">
        <f t="shared" si="951"/>
        <v>0</v>
      </c>
      <c r="DP669" s="91">
        <f t="shared" si="952"/>
        <v>0</v>
      </c>
      <c r="DQ669" s="125" t="str">
        <f t="shared" si="953"/>
        <v>CONSISTENTE</v>
      </c>
      <c r="DR669" s="147">
        <v>0</v>
      </c>
      <c r="DS669" s="147">
        <v>0</v>
      </c>
      <c r="DT669" s="147">
        <v>0</v>
      </c>
      <c r="DU669" s="147">
        <v>0</v>
      </c>
      <c r="DV669" s="147">
        <v>0</v>
      </c>
      <c r="DW669" s="147">
        <v>0</v>
      </c>
      <c r="DX669" s="59">
        <f>+VLOOKUP($E669,'[2]Ejecución I Semestre 2016'!$B$11:$X$1115,10,FALSE)</f>
        <v>0</v>
      </c>
      <c r="DY669" s="68" t="str">
        <f t="shared" si="954"/>
        <v>CONSISTENTE</v>
      </c>
      <c r="DZ669" s="68" t="str">
        <f t="shared" si="955"/>
        <v>CONSISTENTE</v>
      </c>
      <c r="EA669" s="68" t="str">
        <f t="shared" si="956"/>
        <v>CONSISTENTE</v>
      </c>
      <c r="EB669" s="68" t="str">
        <f t="shared" si="957"/>
        <v>CONSISTENTE</v>
      </c>
      <c r="EC669" s="68" t="str">
        <f t="shared" si="958"/>
        <v>CONSISTENTE</v>
      </c>
      <c r="ED669" s="68" t="str">
        <f t="shared" si="959"/>
        <v>CONSISTENTE</v>
      </c>
      <c r="EE669" s="132">
        <f t="shared" si="960"/>
        <v>43957773.460000001</v>
      </c>
      <c r="EF669" s="131">
        <f t="shared" si="961"/>
        <v>43957773.460000001</v>
      </c>
      <c r="EG669" s="131">
        <f t="shared" si="962"/>
        <v>0</v>
      </c>
      <c r="EH669" s="131">
        <f t="shared" si="963"/>
        <v>0</v>
      </c>
      <c r="EI669" s="131">
        <f t="shared" si="964"/>
        <v>0</v>
      </c>
      <c r="EJ669" s="131">
        <f t="shared" si="965"/>
        <v>0</v>
      </c>
      <c r="EK669" s="131">
        <f t="shared" si="968"/>
        <v>43957773.460000001</v>
      </c>
      <c r="EL669" s="60">
        <f t="shared" si="969"/>
        <v>43957773.460000001</v>
      </c>
      <c r="EM669" s="60">
        <f t="shared" si="970"/>
        <v>0</v>
      </c>
      <c r="EN669" s="60">
        <f t="shared" si="971"/>
        <v>0</v>
      </c>
      <c r="EO669" s="60">
        <f t="shared" si="972"/>
        <v>0</v>
      </c>
      <c r="EP669" s="60">
        <f t="shared" si="973"/>
        <v>0</v>
      </c>
      <c r="EQ669" s="90" t="str">
        <f t="shared" si="974"/>
        <v>CONSISTENTE</v>
      </c>
    </row>
    <row r="670" spans="1:147" ht="15" customHeight="1" x14ac:dyDescent="0.2">
      <c r="A670" s="53" t="s">
        <v>1109</v>
      </c>
      <c r="B670" s="56">
        <f t="shared" si="966"/>
        <v>32795058.100000001</v>
      </c>
      <c r="C670" s="59" t="str">
        <f t="shared" si="967"/>
        <v>SI</v>
      </c>
      <c r="E670" s="53" t="s">
        <v>1299</v>
      </c>
      <c r="F670" s="55" t="s">
        <v>1297</v>
      </c>
      <c r="G670" s="61" t="s">
        <v>1300</v>
      </c>
      <c r="H670" s="56">
        <v>109534245.40000001</v>
      </c>
      <c r="I670" s="56">
        <v>0</v>
      </c>
      <c r="J670" s="56">
        <v>0</v>
      </c>
      <c r="K670" s="56">
        <v>76739187.299999997</v>
      </c>
      <c r="L670" s="56">
        <v>0</v>
      </c>
      <c r="M670" s="56">
        <v>0</v>
      </c>
      <c r="N670" s="57">
        <v>32795058.100000009</v>
      </c>
      <c r="O670" s="58">
        <f t="shared" si="889"/>
        <v>0</v>
      </c>
      <c r="P670" s="59" t="str">
        <f t="shared" si="890"/>
        <v>CONSISTENTE</v>
      </c>
      <c r="Q670" s="87" t="str">
        <f t="shared" si="891"/>
        <v>OK</v>
      </c>
      <c r="R670" s="56">
        <v>32795058.100000001</v>
      </c>
      <c r="S670" s="56">
        <v>0</v>
      </c>
      <c r="T670" s="56">
        <v>0</v>
      </c>
      <c r="U670" s="56">
        <v>0</v>
      </c>
      <c r="V670" s="56">
        <v>0</v>
      </c>
      <c r="W670" s="59" t="s">
        <v>2314</v>
      </c>
      <c r="X670" s="59" t="s">
        <v>2312</v>
      </c>
      <c r="Y670" s="59" t="str">
        <f t="shared" si="892"/>
        <v>CONSISTENTE</v>
      </c>
      <c r="Z670" s="59" t="str">
        <f t="shared" si="975"/>
        <v/>
      </c>
      <c r="AA670" s="66">
        <f>+VLOOKUP($E670,'[1]PLAN DE APLICACIÓN'!$B$11:$V$1115,16,FALSE)</f>
        <v>0</v>
      </c>
      <c r="AB670" s="66">
        <f>+VLOOKUP($E670,'[1]PLAN DE APLICACIÓN'!$B$11:$V$1115,17,FALSE)</f>
        <v>0</v>
      </c>
      <c r="AC670" s="66">
        <f>+VLOOKUP($E670,'[1]PLAN DE APLICACIÓN'!$B$11:$V$1115,18,FALSE)</f>
        <v>0</v>
      </c>
      <c r="AD670" s="66">
        <f>+VLOOKUP($E670,'[1]PLAN DE APLICACIÓN'!$B$11:$V$1115,19,FALSE)</f>
        <v>0</v>
      </c>
      <c r="AE670" s="66">
        <f>+VLOOKUP($E670,'[1]PLAN DE APLICACIÓN'!$B$11:$V$1115,20,FALSE)</f>
        <v>0</v>
      </c>
      <c r="AF670" s="66">
        <f>+VLOOKUP($E670,'[1]PLAN DE APLICACIÓN'!$B$11:$V$1115,21,FALSE)</f>
        <v>0</v>
      </c>
      <c r="AG670" s="59" t="str">
        <f t="shared" si="893"/>
        <v>CONSISTENTE</v>
      </c>
      <c r="AH670" s="59" t="str">
        <f t="shared" si="894"/>
        <v>CONSISTENTE</v>
      </c>
      <c r="AI670" s="59" t="str">
        <f t="shared" si="895"/>
        <v>CONSISTENTE</v>
      </c>
      <c r="AJ670" s="59" t="str">
        <f t="shared" si="896"/>
        <v>CONSISTENTE</v>
      </c>
      <c r="AK670" s="59" t="str">
        <f t="shared" si="897"/>
        <v>CONSISTENTE</v>
      </c>
      <c r="AL670" s="59" t="str">
        <f t="shared" si="898"/>
        <v>CONSISTENTE</v>
      </c>
      <c r="AM670" s="56">
        <v>32795058.140000001</v>
      </c>
      <c r="AN670" s="56">
        <v>32795058.140000001</v>
      </c>
      <c r="AO670" s="56">
        <v>0</v>
      </c>
      <c r="AP670" s="56">
        <v>0</v>
      </c>
      <c r="AQ670" s="56">
        <v>0</v>
      </c>
      <c r="AR670" s="56">
        <v>0</v>
      </c>
      <c r="AS670" s="59">
        <v>1</v>
      </c>
      <c r="AT670" s="59" t="str">
        <f t="shared" si="899"/>
        <v>CONSISTENTE</v>
      </c>
      <c r="AU670" s="59" t="str">
        <f t="shared" si="900"/>
        <v>NO CONSISTENTE</v>
      </c>
      <c r="AV670" s="59" t="str">
        <f t="shared" si="901"/>
        <v>CONSISTENTE</v>
      </c>
      <c r="AW670" s="59" t="str">
        <f t="shared" si="902"/>
        <v>CONSISTENTE</v>
      </c>
      <c r="AX670" s="59" t="str">
        <f t="shared" si="903"/>
        <v>CONSISTENTE</v>
      </c>
      <c r="AY670" s="59" t="str">
        <f t="shared" si="904"/>
        <v>CONSISTENTE</v>
      </c>
      <c r="AZ670" s="56">
        <v>0</v>
      </c>
      <c r="BA670" s="56">
        <v>0</v>
      </c>
      <c r="BB670" s="56">
        <v>0</v>
      </c>
      <c r="BC670" s="56">
        <v>0</v>
      </c>
      <c r="BD670" s="56">
        <v>0</v>
      </c>
      <c r="BE670" s="56">
        <v>0</v>
      </c>
      <c r="BF670" s="60">
        <v>1</v>
      </c>
      <c r="BG670" s="59" t="str">
        <f t="shared" si="905"/>
        <v>CONSISTENTE</v>
      </c>
      <c r="BH670" s="59" t="str">
        <f t="shared" si="906"/>
        <v>CONSISTENTE</v>
      </c>
      <c r="BI670" s="59" t="str">
        <f t="shared" si="907"/>
        <v>CONSISTENTE</v>
      </c>
      <c r="BJ670" s="59" t="str">
        <f t="shared" si="908"/>
        <v>CONSISTENTE</v>
      </c>
      <c r="BK670" s="59" t="str">
        <f t="shared" si="909"/>
        <v>CONSISTENTE</v>
      </c>
      <c r="BL670" s="59" t="str">
        <f t="shared" si="910"/>
        <v>CONSISTENTE</v>
      </c>
      <c r="BM670" s="59" t="str">
        <f t="shared" si="911"/>
        <v>NO CONSISTENTE</v>
      </c>
      <c r="BN670" s="59" t="str">
        <f t="shared" si="912"/>
        <v>NO CONSISTENTE</v>
      </c>
      <c r="BO670" s="59" t="str">
        <f t="shared" si="913"/>
        <v>CONSISTENTE</v>
      </c>
      <c r="BP670" s="59" t="str">
        <f t="shared" si="914"/>
        <v>CONSISTENTE</v>
      </c>
      <c r="BQ670" s="59" t="str">
        <f t="shared" si="915"/>
        <v>CONSISTENTE</v>
      </c>
      <c r="BR670" s="59" t="str">
        <f t="shared" si="916"/>
        <v>CONSISTENTE</v>
      </c>
      <c r="BS670" s="56">
        <v>0</v>
      </c>
      <c r="BT670" s="56">
        <v>0</v>
      </c>
      <c r="BU670" s="56">
        <v>0</v>
      </c>
      <c r="BV670" s="56">
        <v>0</v>
      </c>
      <c r="BW670" s="56">
        <v>0</v>
      </c>
      <c r="BX670" s="56">
        <v>0</v>
      </c>
      <c r="BY670" s="60">
        <v>0</v>
      </c>
      <c r="BZ670" s="59" t="str">
        <f t="shared" si="917"/>
        <v>CONSISTENTE</v>
      </c>
      <c r="CA670" s="59" t="str">
        <f t="shared" si="918"/>
        <v>CONSISTENTE</v>
      </c>
      <c r="CB670" s="59" t="str">
        <f t="shared" si="919"/>
        <v>CONSISTENTE</v>
      </c>
      <c r="CC670" s="59" t="str">
        <f t="shared" si="920"/>
        <v>CONSISTENTE</v>
      </c>
      <c r="CD670" s="59" t="str">
        <f t="shared" si="921"/>
        <v>CONSISTENTE</v>
      </c>
      <c r="CE670" s="59" t="str">
        <f t="shared" si="922"/>
        <v>CONSISTENTE</v>
      </c>
      <c r="CF670" s="56">
        <v>0</v>
      </c>
      <c r="CG670" s="56">
        <v>0</v>
      </c>
      <c r="CH670" s="56">
        <v>0</v>
      </c>
      <c r="CI670" s="56">
        <v>0</v>
      </c>
      <c r="CJ670" s="56">
        <v>0</v>
      </c>
      <c r="CK670" s="56">
        <v>0</v>
      </c>
      <c r="CL670" s="60">
        <v>0</v>
      </c>
      <c r="CM670" s="59" t="str">
        <f t="shared" si="923"/>
        <v>CONSISTENTE</v>
      </c>
      <c r="CN670" s="59" t="str">
        <f t="shared" si="924"/>
        <v>CONSISTENTE</v>
      </c>
      <c r="CO670" s="59" t="str">
        <f t="shared" si="925"/>
        <v>CONSISTENTE</v>
      </c>
      <c r="CP670" s="59" t="str">
        <f t="shared" si="926"/>
        <v>CONSISTENTE</v>
      </c>
      <c r="CQ670" s="59" t="str">
        <f t="shared" si="927"/>
        <v>CONSISTENTE</v>
      </c>
      <c r="CR670" s="59" t="str">
        <f t="shared" si="928"/>
        <v>CONSISTENTE</v>
      </c>
      <c r="CS670" s="59" t="str">
        <f t="shared" si="929"/>
        <v>CONSISTENTE</v>
      </c>
      <c r="CT670" s="59" t="str">
        <f t="shared" si="930"/>
        <v>CONSISTENTE</v>
      </c>
      <c r="CU670" s="59" t="str">
        <f t="shared" si="931"/>
        <v>CONSISTENTE</v>
      </c>
      <c r="CV670" s="59" t="str">
        <f t="shared" si="932"/>
        <v>CONSISTENTE</v>
      </c>
      <c r="CW670" s="59" t="str">
        <f t="shared" si="933"/>
        <v>CONSISTENTE</v>
      </c>
      <c r="CX670" s="59" t="str">
        <f t="shared" si="934"/>
        <v>CONSISTENTE</v>
      </c>
      <c r="CY670" s="56">
        <f t="shared" si="935"/>
        <v>32795058.100000001</v>
      </c>
      <c r="CZ670" s="56">
        <f t="shared" si="936"/>
        <v>32795058.100000001</v>
      </c>
      <c r="DA670" s="56">
        <f t="shared" si="937"/>
        <v>0</v>
      </c>
      <c r="DB670" s="56">
        <f t="shared" si="938"/>
        <v>0</v>
      </c>
      <c r="DC670" s="56">
        <f t="shared" si="939"/>
        <v>0</v>
      </c>
      <c r="DD670" s="56">
        <f t="shared" si="940"/>
        <v>0</v>
      </c>
      <c r="DE670" s="90">
        <f t="shared" si="941"/>
        <v>0</v>
      </c>
      <c r="DF670" s="90">
        <f t="shared" si="942"/>
        <v>0</v>
      </c>
      <c r="DG670" s="90">
        <f t="shared" si="943"/>
        <v>0</v>
      </c>
      <c r="DH670" s="90">
        <f t="shared" si="944"/>
        <v>0</v>
      </c>
      <c r="DI670" s="90">
        <f t="shared" si="945"/>
        <v>0</v>
      </c>
      <c r="DJ670" s="98">
        <f t="shared" si="946"/>
        <v>0</v>
      </c>
      <c r="DK670" s="103">
        <f t="shared" si="947"/>
        <v>32795058.140000001</v>
      </c>
      <c r="DL670" s="91">
        <f t="shared" si="948"/>
        <v>32795058.140000001</v>
      </c>
      <c r="DM670" s="91">
        <f t="shared" si="949"/>
        <v>0</v>
      </c>
      <c r="DN670" s="91">
        <f t="shared" si="950"/>
        <v>0</v>
      </c>
      <c r="DO670" s="91">
        <f t="shared" si="951"/>
        <v>0</v>
      </c>
      <c r="DP670" s="91">
        <f t="shared" si="952"/>
        <v>0</v>
      </c>
      <c r="DQ670" s="125" t="str">
        <f t="shared" si="953"/>
        <v>NO CONSISTENTE</v>
      </c>
      <c r="DR670" s="147">
        <v>0</v>
      </c>
      <c r="DS670" s="147">
        <v>0</v>
      </c>
      <c r="DT670" s="147">
        <v>0</v>
      </c>
      <c r="DU670" s="147">
        <v>0</v>
      </c>
      <c r="DV670" s="147">
        <v>0</v>
      </c>
      <c r="DW670" s="147">
        <v>0</v>
      </c>
      <c r="DX670" s="59">
        <f>+VLOOKUP($E670,'[2]Ejecución I Semestre 2016'!$B$11:$X$1115,10,FALSE)</f>
        <v>0</v>
      </c>
      <c r="DY670" s="68" t="str">
        <f t="shared" si="954"/>
        <v>CONSISTENTE</v>
      </c>
      <c r="DZ670" s="68" t="str">
        <f t="shared" si="955"/>
        <v>CONSISTENTE</v>
      </c>
      <c r="EA670" s="68" t="str">
        <f t="shared" si="956"/>
        <v>CONSISTENTE</v>
      </c>
      <c r="EB670" s="68" t="str">
        <f t="shared" si="957"/>
        <v>CONSISTENTE</v>
      </c>
      <c r="EC670" s="68" t="str">
        <f t="shared" si="958"/>
        <v>CONSISTENTE</v>
      </c>
      <c r="ED670" s="68" t="str">
        <f t="shared" si="959"/>
        <v>CONSISTENTE</v>
      </c>
      <c r="EE670" s="132">
        <f t="shared" si="960"/>
        <v>0</v>
      </c>
      <c r="EF670" s="131">
        <f t="shared" si="961"/>
        <v>0</v>
      </c>
      <c r="EG670" s="131">
        <f t="shared" si="962"/>
        <v>0</v>
      </c>
      <c r="EH670" s="131">
        <f t="shared" si="963"/>
        <v>0</v>
      </c>
      <c r="EI670" s="131">
        <f t="shared" si="964"/>
        <v>0</v>
      </c>
      <c r="EJ670" s="131">
        <f t="shared" si="965"/>
        <v>0</v>
      </c>
      <c r="EK670" s="131">
        <f t="shared" si="968"/>
        <v>32795058.140000001</v>
      </c>
      <c r="EL670" s="60">
        <f t="shared" si="969"/>
        <v>32795058.140000001</v>
      </c>
      <c r="EM670" s="60">
        <f t="shared" si="970"/>
        <v>0</v>
      </c>
      <c r="EN670" s="60">
        <f t="shared" si="971"/>
        <v>0</v>
      </c>
      <c r="EO670" s="60">
        <f t="shared" si="972"/>
        <v>0</v>
      </c>
      <c r="EP670" s="60">
        <f t="shared" si="973"/>
        <v>0</v>
      </c>
      <c r="EQ670" s="90" t="str">
        <f t="shared" si="974"/>
        <v>NO CONSISTENTE</v>
      </c>
    </row>
    <row r="671" spans="1:147" ht="15" customHeight="1" x14ac:dyDescent="0.2">
      <c r="A671" s="53" t="s">
        <v>1111</v>
      </c>
      <c r="B671" s="56">
        <f t="shared" si="966"/>
        <v>2077138311</v>
      </c>
      <c r="C671" s="59" t="str">
        <f t="shared" si="967"/>
        <v>SI</v>
      </c>
      <c r="E671" s="53" t="s">
        <v>1301</v>
      </c>
      <c r="F671" s="55" t="s">
        <v>1297</v>
      </c>
      <c r="G671" s="61" t="s">
        <v>1302</v>
      </c>
      <c r="H671" s="56">
        <v>192150308</v>
      </c>
      <c r="I671" s="56">
        <v>135792930.27270001</v>
      </c>
      <c r="J671" s="56">
        <v>0</v>
      </c>
      <c r="K671" s="56">
        <v>0</v>
      </c>
      <c r="L671" s="56">
        <v>0</v>
      </c>
      <c r="M671" s="56">
        <v>0</v>
      </c>
      <c r="N671" s="57">
        <v>0</v>
      </c>
      <c r="O671" s="58">
        <f t="shared" si="889"/>
        <v>56357377.727299988</v>
      </c>
      <c r="P671" s="59" t="str">
        <f t="shared" si="890"/>
        <v>NO CONSISTENTE</v>
      </c>
      <c r="Q671" s="87" t="str">
        <f t="shared" si="891"/>
        <v>LA ENTIDAD TERRITORIAL NO DETERMINÓ EL SALDO DE MANERA CORRECTA.</v>
      </c>
      <c r="R671" s="56">
        <v>169676575</v>
      </c>
      <c r="S671" s="56">
        <v>1907461736</v>
      </c>
      <c r="T671" s="56">
        <v>0</v>
      </c>
      <c r="U671" s="56">
        <v>0</v>
      </c>
      <c r="V671" s="56">
        <v>0</v>
      </c>
      <c r="W671" s="59" t="s">
        <v>2314</v>
      </c>
      <c r="X671" s="59" t="s">
        <v>2312</v>
      </c>
      <c r="Y671" s="59" t="str">
        <f t="shared" si="892"/>
        <v>NO CONSISTENTE</v>
      </c>
      <c r="Z671" s="59" t="str">
        <f t="shared" si="975"/>
        <v>EL PLAN DE APLICACIÓN ES SUPERIOR A LOS RECURSOS SUSCEPTIBLES DE APLICACIÓN.</v>
      </c>
      <c r="AA671" s="66">
        <f>+VLOOKUP($E671,'[1]PLAN DE APLICACIÓN'!$B$11:$V$1115,16,FALSE)</f>
        <v>192150308</v>
      </c>
      <c r="AB671" s="66">
        <f>+VLOOKUP($E671,'[1]PLAN DE APLICACIÓN'!$B$11:$V$1115,17,FALSE)</f>
        <v>169676575</v>
      </c>
      <c r="AC671" s="66">
        <f>+VLOOKUP($E671,'[1]PLAN DE APLICACIÓN'!$B$11:$V$1115,18,FALSE)</f>
        <v>1907461736</v>
      </c>
      <c r="AD671" s="66">
        <f>+VLOOKUP($E671,'[1]PLAN DE APLICACIÓN'!$B$11:$V$1115,19,FALSE)</f>
        <v>1907461736</v>
      </c>
      <c r="AE671" s="66">
        <f>+VLOOKUP($E671,'[1]PLAN DE APLICACIÓN'!$B$11:$V$1115,20,FALSE)</f>
        <v>0</v>
      </c>
      <c r="AF671" s="66">
        <f>+VLOOKUP($E671,'[1]PLAN DE APLICACIÓN'!$B$11:$V$1115,21,FALSE)</f>
        <v>0</v>
      </c>
      <c r="AG671" s="59" t="str">
        <f t="shared" si="893"/>
        <v>NO CONSISTENTE</v>
      </c>
      <c r="AH671" s="59" t="str">
        <f t="shared" si="894"/>
        <v>CONSISTENTE</v>
      </c>
      <c r="AI671" s="59" t="str">
        <f t="shared" si="895"/>
        <v>CONSISTENTE</v>
      </c>
      <c r="AJ671" s="59" t="str">
        <f t="shared" si="896"/>
        <v>NO CONSISTENTE</v>
      </c>
      <c r="AK671" s="59" t="str">
        <f t="shared" si="897"/>
        <v>CONSISTENTE</v>
      </c>
      <c r="AL671" s="59" t="str">
        <f t="shared" si="898"/>
        <v>CONSISTENTE</v>
      </c>
      <c r="AM671" s="56">
        <v>192150308</v>
      </c>
      <c r="AN671" s="56">
        <v>169676575</v>
      </c>
      <c r="AO671" s="56">
        <v>1907461713</v>
      </c>
      <c r="AP671" s="56">
        <v>0</v>
      </c>
      <c r="AQ671" s="56">
        <v>0</v>
      </c>
      <c r="AR671" s="56">
        <v>0</v>
      </c>
      <c r="AS671" s="59">
        <v>1</v>
      </c>
      <c r="AT671" s="59" t="str">
        <f t="shared" si="899"/>
        <v>NO CONSISTENTE</v>
      </c>
      <c r="AU671" s="59" t="str">
        <f t="shared" si="900"/>
        <v>CONSISTENTE</v>
      </c>
      <c r="AV671" s="59" t="str">
        <f t="shared" si="901"/>
        <v>CONSISTENTE</v>
      </c>
      <c r="AW671" s="59" t="str">
        <f t="shared" si="902"/>
        <v>CONSISTENTE</v>
      </c>
      <c r="AX671" s="59" t="str">
        <f t="shared" si="903"/>
        <v>CONSISTENTE</v>
      </c>
      <c r="AY671" s="59" t="str">
        <f t="shared" si="904"/>
        <v>CONSISTENTE</v>
      </c>
      <c r="AZ671" s="56">
        <v>0</v>
      </c>
      <c r="BA671" s="56">
        <v>0</v>
      </c>
      <c r="BB671" s="56">
        <v>0</v>
      </c>
      <c r="BC671" s="56">
        <v>0</v>
      </c>
      <c r="BD671" s="56">
        <v>0</v>
      </c>
      <c r="BE671" s="56">
        <v>0</v>
      </c>
      <c r="BF671" s="60">
        <v>0</v>
      </c>
      <c r="BG671" s="59" t="str">
        <f t="shared" si="905"/>
        <v>CONSISTENTE</v>
      </c>
      <c r="BH671" s="59" t="str">
        <f t="shared" si="906"/>
        <v>CONSISTENTE</v>
      </c>
      <c r="BI671" s="59" t="str">
        <f t="shared" si="907"/>
        <v>CONSISTENTE</v>
      </c>
      <c r="BJ671" s="59" t="str">
        <f t="shared" si="908"/>
        <v>CONSISTENTE</v>
      </c>
      <c r="BK671" s="59" t="str">
        <f t="shared" si="909"/>
        <v>CONSISTENTE</v>
      </c>
      <c r="BL671" s="59" t="str">
        <f t="shared" si="910"/>
        <v>CONSISTENTE</v>
      </c>
      <c r="BM671" s="59" t="str">
        <f t="shared" si="911"/>
        <v>NO CONSISTENTE</v>
      </c>
      <c r="BN671" s="59" t="str">
        <f t="shared" si="912"/>
        <v>NO CONSISTENTE</v>
      </c>
      <c r="BO671" s="59" t="str">
        <f t="shared" si="913"/>
        <v>NO CONSISTENTE</v>
      </c>
      <c r="BP671" s="59" t="str">
        <f t="shared" si="914"/>
        <v>CONSISTENTE</v>
      </c>
      <c r="BQ671" s="59" t="str">
        <f t="shared" si="915"/>
        <v>CONSISTENTE</v>
      </c>
      <c r="BR671" s="59" t="str">
        <f t="shared" si="916"/>
        <v>CONSISTENTE</v>
      </c>
      <c r="BS671" s="56">
        <v>0</v>
      </c>
      <c r="BT671" s="56">
        <v>0</v>
      </c>
      <c r="BU671" s="56">
        <v>0</v>
      </c>
      <c r="BV671" s="56">
        <v>0</v>
      </c>
      <c r="BW671" s="56">
        <v>0</v>
      </c>
      <c r="BX671" s="56">
        <v>0</v>
      </c>
      <c r="BY671" s="60">
        <v>0</v>
      </c>
      <c r="BZ671" s="59" t="str">
        <f t="shared" si="917"/>
        <v>CONSISTENTE</v>
      </c>
      <c r="CA671" s="59" t="str">
        <f t="shared" si="918"/>
        <v>CONSISTENTE</v>
      </c>
      <c r="CB671" s="59" t="str">
        <f t="shared" si="919"/>
        <v>CONSISTENTE</v>
      </c>
      <c r="CC671" s="59" t="str">
        <f t="shared" si="920"/>
        <v>CONSISTENTE</v>
      </c>
      <c r="CD671" s="59" t="str">
        <f t="shared" si="921"/>
        <v>CONSISTENTE</v>
      </c>
      <c r="CE671" s="59" t="str">
        <f t="shared" si="922"/>
        <v>CONSISTENTE</v>
      </c>
      <c r="CF671" s="56">
        <v>0</v>
      </c>
      <c r="CG671" s="56">
        <v>0</v>
      </c>
      <c r="CH671" s="56">
        <v>0</v>
      </c>
      <c r="CI671" s="56">
        <v>0</v>
      </c>
      <c r="CJ671" s="56">
        <v>0</v>
      </c>
      <c r="CK671" s="56">
        <v>0</v>
      </c>
      <c r="CL671" s="60">
        <v>0</v>
      </c>
      <c r="CM671" s="59" t="str">
        <f t="shared" si="923"/>
        <v>CONSISTENTE</v>
      </c>
      <c r="CN671" s="59" t="str">
        <f t="shared" si="924"/>
        <v>CONSISTENTE</v>
      </c>
      <c r="CO671" s="59" t="str">
        <f t="shared" si="925"/>
        <v>CONSISTENTE</v>
      </c>
      <c r="CP671" s="59" t="str">
        <f t="shared" si="926"/>
        <v>CONSISTENTE</v>
      </c>
      <c r="CQ671" s="59" t="str">
        <f t="shared" si="927"/>
        <v>CONSISTENTE</v>
      </c>
      <c r="CR671" s="59" t="str">
        <f t="shared" si="928"/>
        <v>CONSISTENTE</v>
      </c>
      <c r="CS671" s="59" t="str">
        <f t="shared" si="929"/>
        <v>CONSISTENTE</v>
      </c>
      <c r="CT671" s="59" t="str">
        <f t="shared" si="930"/>
        <v>CONSISTENTE</v>
      </c>
      <c r="CU671" s="59" t="str">
        <f t="shared" si="931"/>
        <v>CONSISTENTE</v>
      </c>
      <c r="CV671" s="59" t="str">
        <f t="shared" si="932"/>
        <v>CONSISTENTE</v>
      </c>
      <c r="CW671" s="59" t="str">
        <f t="shared" si="933"/>
        <v>CONSISTENTE</v>
      </c>
      <c r="CX671" s="59" t="str">
        <f t="shared" si="934"/>
        <v>CONSISTENTE</v>
      </c>
      <c r="CY671" s="56">
        <f t="shared" si="935"/>
        <v>0</v>
      </c>
      <c r="CZ671" s="56">
        <f t="shared" si="936"/>
        <v>0</v>
      </c>
      <c r="DA671" s="56">
        <f t="shared" si="937"/>
        <v>0</v>
      </c>
      <c r="DB671" s="56">
        <f t="shared" si="938"/>
        <v>0</v>
      </c>
      <c r="DC671" s="56">
        <f t="shared" si="939"/>
        <v>0</v>
      </c>
      <c r="DD671" s="56">
        <f t="shared" si="940"/>
        <v>0</v>
      </c>
      <c r="DE671" s="90">
        <f t="shared" si="941"/>
        <v>0</v>
      </c>
      <c r="DF671" s="90">
        <f t="shared" si="942"/>
        <v>0</v>
      </c>
      <c r="DG671" s="90">
        <f t="shared" si="943"/>
        <v>0</v>
      </c>
      <c r="DH671" s="90">
        <f t="shared" si="944"/>
        <v>0</v>
      </c>
      <c r="DI671" s="90">
        <f t="shared" si="945"/>
        <v>0</v>
      </c>
      <c r="DJ671" s="98">
        <f t="shared" si="946"/>
        <v>0</v>
      </c>
      <c r="DK671" s="103">
        <f t="shared" si="947"/>
        <v>6061738335</v>
      </c>
      <c r="DL671" s="91">
        <f t="shared" si="948"/>
        <v>339353150</v>
      </c>
      <c r="DM671" s="91">
        <f t="shared" si="949"/>
        <v>3814923449</v>
      </c>
      <c r="DN671" s="91">
        <f t="shared" si="950"/>
        <v>1907461736</v>
      </c>
      <c r="DO671" s="91">
        <f t="shared" si="951"/>
        <v>0</v>
      </c>
      <c r="DP671" s="91">
        <f t="shared" si="952"/>
        <v>0</v>
      </c>
      <c r="DQ671" s="125" t="str">
        <f t="shared" si="953"/>
        <v>NO CONSISTENTE</v>
      </c>
      <c r="DR671" s="147">
        <v>0</v>
      </c>
      <c r="DS671" s="147">
        <v>0</v>
      </c>
      <c r="DT671" s="147">
        <v>0</v>
      </c>
      <c r="DU671" s="147">
        <v>0</v>
      </c>
      <c r="DV671" s="147">
        <v>0</v>
      </c>
      <c r="DW671" s="147">
        <v>0</v>
      </c>
      <c r="DX671" s="59">
        <f>+VLOOKUP($E671,'[2]Ejecución I Semestre 2016'!$B$11:$X$1115,10,FALSE)</f>
        <v>0</v>
      </c>
      <c r="DY671" s="68" t="str">
        <f t="shared" si="954"/>
        <v>CONSISTENTE</v>
      </c>
      <c r="DZ671" s="68" t="str">
        <f t="shared" si="955"/>
        <v>CONSISTENTE</v>
      </c>
      <c r="EA671" s="68" t="str">
        <f t="shared" si="956"/>
        <v>CONSISTENTE</v>
      </c>
      <c r="EB671" s="68" t="str">
        <f t="shared" si="957"/>
        <v>CONSISTENTE</v>
      </c>
      <c r="EC671" s="68" t="str">
        <f t="shared" si="958"/>
        <v>CONSISTENTE</v>
      </c>
      <c r="ED671" s="68" t="str">
        <f t="shared" si="959"/>
        <v>CONSISTENTE</v>
      </c>
      <c r="EE671" s="132">
        <f t="shared" si="960"/>
        <v>0</v>
      </c>
      <c r="EF671" s="131">
        <f t="shared" si="961"/>
        <v>0</v>
      </c>
      <c r="EG671" s="131">
        <f t="shared" si="962"/>
        <v>0</v>
      </c>
      <c r="EH671" s="131">
        <f t="shared" si="963"/>
        <v>0</v>
      </c>
      <c r="EI671" s="131">
        <f t="shared" si="964"/>
        <v>0</v>
      </c>
      <c r="EJ671" s="131">
        <f t="shared" si="965"/>
        <v>0</v>
      </c>
      <c r="EK671" s="131">
        <f t="shared" si="968"/>
        <v>6061738335</v>
      </c>
      <c r="EL671" s="60">
        <f t="shared" si="969"/>
        <v>339353150</v>
      </c>
      <c r="EM671" s="60">
        <f t="shared" si="970"/>
        <v>3814923449</v>
      </c>
      <c r="EN671" s="60">
        <f t="shared" si="971"/>
        <v>1907461736</v>
      </c>
      <c r="EO671" s="60">
        <f t="shared" si="972"/>
        <v>0</v>
      </c>
      <c r="EP671" s="60">
        <f t="shared" si="973"/>
        <v>0</v>
      </c>
      <c r="EQ671" s="90" t="str">
        <f t="shared" si="974"/>
        <v>NO CONSISTENTE</v>
      </c>
    </row>
    <row r="672" spans="1:147" ht="15" customHeight="1" x14ac:dyDescent="0.2">
      <c r="A672" s="53" t="s">
        <v>1113</v>
      </c>
      <c r="B672" s="56">
        <f t="shared" si="966"/>
        <v>0</v>
      </c>
      <c r="C672" s="59" t="str">
        <f t="shared" si="967"/>
        <v>NO</v>
      </c>
      <c r="E672" s="53" t="s">
        <v>1303</v>
      </c>
      <c r="F672" s="55" t="s">
        <v>1297</v>
      </c>
      <c r="G672" s="61" t="s">
        <v>1304</v>
      </c>
      <c r="H672" s="56">
        <v>0</v>
      </c>
      <c r="I672" s="56">
        <v>0</v>
      </c>
      <c r="J672" s="56">
        <v>0</v>
      </c>
      <c r="K672" s="56">
        <v>0</v>
      </c>
      <c r="L672" s="56">
        <v>0</v>
      </c>
      <c r="M672" s="56">
        <v>0</v>
      </c>
      <c r="N672" s="57">
        <v>0</v>
      </c>
      <c r="O672" s="58">
        <f t="shared" si="889"/>
        <v>0</v>
      </c>
      <c r="P672" s="59" t="str">
        <f t="shared" si="890"/>
        <v>CONSISTENTE</v>
      </c>
      <c r="Q672" s="87" t="str">
        <f t="shared" si="891"/>
        <v>OK</v>
      </c>
      <c r="R672" s="56">
        <v>0</v>
      </c>
      <c r="S672" s="56">
        <v>0</v>
      </c>
      <c r="T672" s="56">
        <v>0</v>
      </c>
      <c r="U672" s="56">
        <v>0</v>
      </c>
      <c r="V672" s="56">
        <v>0</v>
      </c>
      <c r="W672" s="59" t="s">
        <v>2314</v>
      </c>
      <c r="X672" s="59" t="s">
        <v>2312</v>
      </c>
      <c r="Y672" s="59" t="str">
        <f t="shared" si="892"/>
        <v>CONSISTENTE</v>
      </c>
      <c r="Z672" s="59" t="str">
        <f t="shared" si="975"/>
        <v/>
      </c>
      <c r="AA672" s="66">
        <f>+VLOOKUP($E672,'[1]PLAN DE APLICACIÓN'!$B$11:$V$1115,16,FALSE)</f>
        <v>63112944.869999997</v>
      </c>
      <c r="AB672" s="66">
        <f>+VLOOKUP($E672,'[1]PLAN DE APLICACIÓN'!$B$11:$V$1115,17,FALSE)</f>
        <v>63112944.869999997</v>
      </c>
      <c r="AC672" s="66">
        <f>+VLOOKUP($E672,'[1]PLAN DE APLICACIÓN'!$B$11:$V$1115,18,FALSE)</f>
        <v>0</v>
      </c>
      <c r="AD672" s="66">
        <f>+VLOOKUP($E672,'[1]PLAN DE APLICACIÓN'!$B$11:$V$1115,19,FALSE)</f>
        <v>0</v>
      </c>
      <c r="AE672" s="66">
        <f>+VLOOKUP($E672,'[1]PLAN DE APLICACIÓN'!$B$11:$V$1115,20,FALSE)</f>
        <v>0</v>
      </c>
      <c r="AF672" s="66">
        <f>+VLOOKUP($E672,'[1]PLAN DE APLICACIÓN'!$B$11:$V$1115,21,FALSE)</f>
        <v>0</v>
      </c>
      <c r="AG672" s="59" t="str">
        <f t="shared" si="893"/>
        <v>CONSISTENTE</v>
      </c>
      <c r="AH672" s="59" t="str">
        <f t="shared" si="894"/>
        <v>NO CONSISTENTE</v>
      </c>
      <c r="AI672" s="59" t="str">
        <f t="shared" si="895"/>
        <v>CONSISTENTE</v>
      </c>
      <c r="AJ672" s="59" t="str">
        <f t="shared" si="896"/>
        <v>CONSISTENTE</v>
      </c>
      <c r="AK672" s="59" t="str">
        <f t="shared" si="897"/>
        <v>CONSISTENTE</v>
      </c>
      <c r="AL672" s="59" t="str">
        <f t="shared" si="898"/>
        <v>CONSISTENTE</v>
      </c>
      <c r="AM672" s="56">
        <v>0</v>
      </c>
      <c r="AN672" s="56">
        <v>0</v>
      </c>
      <c r="AO672" s="56">
        <v>0</v>
      </c>
      <c r="AP672" s="56">
        <v>0</v>
      </c>
      <c r="AQ672" s="56">
        <v>0</v>
      </c>
      <c r="AR672" s="56">
        <v>0</v>
      </c>
      <c r="AS672" s="59">
        <v>1</v>
      </c>
      <c r="AT672" s="59" t="str">
        <f t="shared" si="899"/>
        <v>CONSISTENTE</v>
      </c>
      <c r="AU672" s="59" t="str">
        <f t="shared" si="900"/>
        <v>CONSISTENTE</v>
      </c>
      <c r="AV672" s="59" t="str">
        <f t="shared" si="901"/>
        <v>CONSISTENTE</v>
      </c>
      <c r="AW672" s="59" t="str">
        <f t="shared" si="902"/>
        <v>CONSISTENTE</v>
      </c>
      <c r="AX672" s="59" t="str">
        <f t="shared" si="903"/>
        <v>CONSISTENTE</v>
      </c>
      <c r="AY672" s="59" t="str">
        <f t="shared" si="904"/>
        <v>CONSISTENTE</v>
      </c>
      <c r="AZ672" s="56">
        <v>14547052.189999999</v>
      </c>
      <c r="BA672" s="56">
        <v>14547052.189999999</v>
      </c>
      <c r="BB672" s="56">
        <v>0</v>
      </c>
      <c r="BC672" s="56">
        <v>0</v>
      </c>
      <c r="BD672" s="56">
        <v>0</v>
      </c>
      <c r="BE672" s="56">
        <v>0</v>
      </c>
      <c r="BF672" s="60">
        <v>1</v>
      </c>
      <c r="BG672" s="59" t="str">
        <f t="shared" si="905"/>
        <v>CONSISTENTE</v>
      </c>
      <c r="BH672" s="59" t="str">
        <f t="shared" si="906"/>
        <v>NO CONSISTENTE</v>
      </c>
      <c r="BI672" s="59" t="str">
        <f t="shared" si="907"/>
        <v>CONSISTENTE</v>
      </c>
      <c r="BJ672" s="59" t="str">
        <f t="shared" si="908"/>
        <v>CONSISTENTE</v>
      </c>
      <c r="BK672" s="59" t="str">
        <f t="shared" si="909"/>
        <v>CONSISTENTE</v>
      </c>
      <c r="BL672" s="59" t="str">
        <f t="shared" si="910"/>
        <v>CONSISTENTE</v>
      </c>
      <c r="BM672" s="59" t="str">
        <f t="shared" si="911"/>
        <v>CONSISTENTE</v>
      </c>
      <c r="BN672" s="59" t="str">
        <f t="shared" si="912"/>
        <v>CONSISTENTE</v>
      </c>
      <c r="BO672" s="59" t="str">
        <f t="shared" si="913"/>
        <v>CONSISTENTE</v>
      </c>
      <c r="BP672" s="59" t="str">
        <f t="shared" si="914"/>
        <v>CONSISTENTE</v>
      </c>
      <c r="BQ672" s="59" t="str">
        <f t="shared" si="915"/>
        <v>CONSISTENTE</v>
      </c>
      <c r="BR672" s="59" t="str">
        <f t="shared" si="916"/>
        <v>CONSISTENTE</v>
      </c>
      <c r="BS672" s="56">
        <v>0</v>
      </c>
      <c r="BT672" s="56">
        <v>0</v>
      </c>
      <c r="BU672" s="56">
        <v>0</v>
      </c>
      <c r="BV672" s="56">
        <v>0</v>
      </c>
      <c r="BW672" s="56">
        <v>0</v>
      </c>
      <c r="BX672" s="56">
        <v>0</v>
      </c>
      <c r="BY672" s="60">
        <v>0</v>
      </c>
      <c r="BZ672" s="59" t="str">
        <f t="shared" si="917"/>
        <v>CONSISTENTE</v>
      </c>
      <c r="CA672" s="59" t="str">
        <f t="shared" si="918"/>
        <v>NO CONSISTENTE</v>
      </c>
      <c r="CB672" s="59" t="str">
        <f t="shared" si="919"/>
        <v>CONSISTENTE</v>
      </c>
      <c r="CC672" s="59" t="str">
        <f t="shared" si="920"/>
        <v>CONSISTENTE</v>
      </c>
      <c r="CD672" s="59" t="str">
        <f t="shared" si="921"/>
        <v>CONSISTENTE</v>
      </c>
      <c r="CE672" s="59" t="str">
        <f t="shared" si="922"/>
        <v>CONSISTENTE</v>
      </c>
      <c r="CF672" s="56">
        <v>0</v>
      </c>
      <c r="CG672" s="56">
        <v>0</v>
      </c>
      <c r="CH672" s="56">
        <v>0</v>
      </c>
      <c r="CI672" s="56">
        <v>0</v>
      </c>
      <c r="CJ672" s="56">
        <v>0</v>
      </c>
      <c r="CK672" s="56">
        <v>0</v>
      </c>
      <c r="CL672" s="60">
        <v>0</v>
      </c>
      <c r="CM672" s="59" t="str">
        <f t="shared" si="923"/>
        <v>CONSISTENTE</v>
      </c>
      <c r="CN672" s="59" t="str">
        <f t="shared" si="924"/>
        <v>NO CONSISTENTE</v>
      </c>
      <c r="CO672" s="59" t="str">
        <f t="shared" si="925"/>
        <v>CONSISTENTE</v>
      </c>
      <c r="CP672" s="59" t="str">
        <f t="shared" si="926"/>
        <v>CONSISTENTE</v>
      </c>
      <c r="CQ672" s="59" t="str">
        <f t="shared" si="927"/>
        <v>CONSISTENTE</v>
      </c>
      <c r="CR672" s="59" t="str">
        <f t="shared" si="928"/>
        <v>CONSISTENTE</v>
      </c>
      <c r="CS672" s="59" t="str">
        <f t="shared" si="929"/>
        <v>CONSISTENTE</v>
      </c>
      <c r="CT672" s="59" t="str">
        <f t="shared" si="930"/>
        <v>CONSISTENTE</v>
      </c>
      <c r="CU672" s="59" t="str">
        <f t="shared" si="931"/>
        <v>CONSISTENTE</v>
      </c>
      <c r="CV672" s="59" t="str">
        <f t="shared" si="932"/>
        <v>CONSISTENTE</v>
      </c>
      <c r="CW672" s="59" t="str">
        <f t="shared" si="933"/>
        <v>CONSISTENTE</v>
      </c>
      <c r="CX672" s="59" t="str">
        <f t="shared" si="934"/>
        <v>CONSISTENTE</v>
      </c>
      <c r="CY672" s="56">
        <f t="shared" si="935"/>
        <v>63112944.869999997</v>
      </c>
      <c r="CZ672" s="56">
        <f t="shared" si="936"/>
        <v>63112944.869999997</v>
      </c>
      <c r="DA672" s="56">
        <f t="shared" si="937"/>
        <v>0</v>
      </c>
      <c r="DB672" s="56">
        <f t="shared" si="938"/>
        <v>0</v>
      </c>
      <c r="DC672" s="56">
        <f t="shared" si="939"/>
        <v>0</v>
      </c>
      <c r="DD672" s="56">
        <f t="shared" si="940"/>
        <v>0</v>
      </c>
      <c r="DE672" s="90">
        <f t="shared" si="941"/>
        <v>0</v>
      </c>
      <c r="DF672" s="90">
        <f t="shared" si="942"/>
        <v>0</v>
      </c>
      <c r="DG672" s="90">
        <f t="shared" si="943"/>
        <v>0</v>
      </c>
      <c r="DH672" s="90">
        <f t="shared" si="944"/>
        <v>0</v>
      </c>
      <c r="DI672" s="90">
        <f t="shared" si="945"/>
        <v>0</v>
      </c>
      <c r="DJ672" s="98">
        <f t="shared" si="946"/>
        <v>0</v>
      </c>
      <c r="DK672" s="103">
        <f t="shared" si="947"/>
        <v>77659997.060000002</v>
      </c>
      <c r="DL672" s="91">
        <f t="shared" si="948"/>
        <v>77659997.060000002</v>
      </c>
      <c r="DM672" s="91">
        <f t="shared" si="949"/>
        <v>0</v>
      </c>
      <c r="DN672" s="91">
        <f t="shared" si="950"/>
        <v>0</v>
      </c>
      <c r="DO672" s="91">
        <f t="shared" si="951"/>
        <v>0</v>
      </c>
      <c r="DP672" s="91">
        <f t="shared" si="952"/>
        <v>0</v>
      </c>
      <c r="DQ672" s="125" t="str">
        <f t="shared" si="953"/>
        <v>NO CONSISTENTE</v>
      </c>
      <c r="DR672" s="147">
        <v>0</v>
      </c>
      <c r="DS672" s="147">
        <v>0</v>
      </c>
      <c r="DT672" s="147">
        <v>0</v>
      </c>
      <c r="DU672" s="147">
        <v>0</v>
      </c>
      <c r="DV672" s="147">
        <v>0</v>
      </c>
      <c r="DW672" s="147">
        <v>0</v>
      </c>
      <c r="DX672" s="59">
        <f>+VLOOKUP($E672,'[2]Ejecución I Semestre 2016'!$B$11:$X$1115,10,FALSE)</f>
        <v>0</v>
      </c>
      <c r="DY672" s="68" t="str">
        <f t="shared" si="954"/>
        <v>CONSISTENTE</v>
      </c>
      <c r="DZ672" s="68" t="str">
        <f t="shared" si="955"/>
        <v>NO CONSISTENTE</v>
      </c>
      <c r="EA672" s="68" t="str">
        <f t="shared" si="956"/>
        <v>CONSISTENTE</v>
      </c>
      <c r="EB672" s="68" t="str">
        <f t="shared" si="957"/>
        <v>CONSISTENTE</v>
      </c>
      <c r="EC672" s="68" t="str">
        <f t="shared" si="958"/>
        <v>CONSISTENTE</v>
      </c>
      <c r="ED672" s="68" t="str">
        <f t="shared" si="959"/>
        <v>CONSISTENTE</v>
      </c>
      <c r="EE672" s="132">
        <f t="shared" si="960"/>
        <v>0</v>
      </c>
      <c r="EF672" s="131">
        <f t="shared" si="961"/>
        <v>0</v>
      </c>
      <c r="EG672" s="131">
        <f t="shared" si="962"/>
        <v>0</v>
      </c>
      <c r="EH672" s="131">
        <f t="shared" si="963"/>
        <v>0</v>
      </c>
      <c r="EI672" s="131">
        <f t="shared" si="964"/>
        <v>0</v>
      </c>
      <c r="EJ672" s="131">
        <f t="shared" si="965"/>
        <v>0</v>
      </c>
      <c r="EK672" s="131">
        <f t="shared" si="968"/>
        <v>77659997.060000002</v>
      </c>
      <c r="EL672" s="60">
        <f t="shared" si="969"/>
        <v>77659997.060000002</v>
      </c>
      <c r="EM672" s="60">
        <f t="shared" si="970"/>
        <v>0</v>
      </c>
      <c r="EN672" s="60">
        <f t="shared" si="971"/>
        <v>0</v>
      </c>
      <c r="EO672" s="60">
        <f t="shared" si="972"/>
        <v>0</v>
      </c>
      <c r="EP672" s="60">
        <f t="shared" si="973"/>
        <v>0</v>
      </c>
      <c r="EQ672" s="90" t="str">
        <f t="shared" si="974"/>
        <v>NO CONSISTENTE</v>
      </c>
    </row>
    <row r="673" spans="1:147" ht="15" customHeight="1" x14ac:dyDescent="0.2">
      <c r="A673" s="53" t="s">
        <v>1115</v>
      </c>
      <c r="B673" s="56">
        <f t="shared" si="966"/>
        <v>50000000</v>
      </c>
      <c r="C673" s="59" t="str">
        <f t="shared" si="967"/>
        <v>SI</v>
      </c>
      <c r="E673" s="53" t="s">
        <v>1305</v>
      </c>
      <c r="F673" s="55" t="s">
        <v>1297</v>
      </c>
      <c r="G673" s="61" t="s">
        <v>1306</v>
      </c>
      <c r="H673" s="56">
        <v>81697216</v>
      </c>
      <c r="I673" s="56">
        <v>0</v>
      </c>
      <c r="J673" s="56">
        <v>0</v>
      </c>
      <c r="K673" s="56">
        <v>31697216</v>
      </c>
      <c r="L673" s="56">
        <v>0</v>
      </c>
      <c r="M673" s="56">
        <v>0</v>
      </c>
      <c r="N673" s="57">
        <v>50000000</v>
      </c>
      <c r="O673" s="58">
        <f t="shared" si="889"/>
        <v>0</v>
      </c>
      <c r="P673" s="59" t="str">
        <f t="shared" si="890"/>
        <v>CONSISTENTE</v>
      </c>
      <c r="Q673" s="87" t="str">
        <f t="shared" si="891"/>
        <v>OK</v>
      </c>
      <c r="R673" s="56">
        <v>0</v>
      </c>
      <c r="S673" s="56">
        <v>50000000</v>
      </c>
      <c r="T673" s="56">
        <v>0</v>
      </c>
      <c r="U673" s="56">
        <v>0</v>
      </c>
      <c r="V673" s="56">
        <v>0</v>
      </c>
      <c r="W673" s="59" t="s">
        <v>2314</v>
      </c>
      <c r="X673" s="59" t="s">
        <v>2312</v>
      </c>
      <c r="Y673" s="59" t="str">
        <f t="shared" si="892"/>
        <v>CONSISTENTE</v>
      </c>
      <c r="Z673" s="59" t="str">
        <f t="shared" si="975"/>
        <v/>
      </c>
      <c r="AA673" s="66">
        <f>+VLOOKUP($E673,'[1]PLAN DE APLICACIÓN'!$B$11:$V$1115,16,FALSE)</f>
        <v>77989620</v>
      </c>
      <c r="AB673" s="66">
        <f>+VLOOKUP($E673,'[1]PLAN DE APLICACIÓN'!$B$11:$V$1115,17,FALSE)</f>
        <v>77989620</v>
      </c>
      <c r="AC673" s="66">
        <f>+VLOOKUP($E673,'[1]PLAN DE APLICACIÓN'!$B$11:$V$1115,18,FALSE)</f>
        <v>0</v>
      </c>
      <c r="AD673" s="66">
        <f>+VLOOKUP($E673,'[1]PLAN DE APLICACIÓN'!$B$11:$V$1115,19,FALSE)</f>
        <v>0</v>
      </c>
      <c r="AE673" s="66">
        <f>+VLOOKUP($E673,'[1]PLAN DE APLICACIÓN'!$B$11:$V$1115,20,FALSE)</f>
        <v>0</v>
      </c>
      <c r="AF673" s="66">
        <f>+VLOOKUP($E673,'[1]PLAN DE APLICACIÓN'!$B$11:$V$1115,21,FALSE)</f>
        <v>0</v>
      </c>
      <c r="AG673" s="59" t="str">
        <f t="shared" si="893"/>
        <v>CONSISTENTE</v>
      </c>
      <c r="AH673" s="59" t="str">
        <f t="shared" si="894"/>
        <v>NO CONSISTENTE</v>
      </c>
      <c r="AI673" s="59" t="str">
        <f t="shared" si="895"/>
        <v>CONSISTENTE</v>
      </c>
      <c r="AJ673" s="59" t="str">
        <f t="shared" si="896"/>
        <v>CONSISTENTE</v>
      </c>
      <c r="AK673" s="59" t="str">
        <f t="shared" si="897"/>
        <v>CONSISTENTE</v>
      </c>
      <c r="AL673" s="59" t="str">
        <f t="shared" si="898"/>
        <v>CONSISTENTE</v>
      </c>
      <c r="AM673" s="56">
        <v>50000000</v>
      </c>
      <c r="AN673" s="56">
        <v>0</v>
      </c>
      <c r="AO673" s="56">
        <v>50000000</v>
      </c>
      <c r="AP673" s="56">
        <v>0</v>
      </c>
      <c r="AQ673" s="56">
        <v>0</v>
      </c>
      <c r="AR673" s="56">
        <v>0</v>
      </c>
      <c r="AS673" s="59">
        <v>1</v>
      </c>
      <c r="AT673" s="59" t="str">
        <f t="shared" si="899"/>
        <v>CONSISTENTE</v>
      </c>
      <c r="AU673" s="59" t="str">
        <f t="shared" si="900"/>
        <v>CONSISTENTE</v>
      </c>
      <c r="AV673" s="59" t="str">
        <f t="shared" si="901"/>
        <v>CONSISTENTE</v>
      </c>
      <c r="AW673" s="59" t="str">
        <f t="shared" si="902"/>
        <v>CONSISTENTE</v>
      </c>
      <c r="AX673" s="59" t="str">
        <f t="shared" si="903"/>
        <v>CONSISTENTE</v>
      </c>
      <c r="AY673" s="59" t="str">
        <f t="shared" si="904"/>
        <v>CONSISTENTE</v>
      </c>
      <c r="AZ673" s="56">
        <v>62276660</v>
      </c>
      <c r="BA673" s="56">
        <v>62276660</v>
      </c>
      <c r="BB673" s="56">
        <v>0</v>
      </c>
      <c r="BC673" s="56">
        <v>0</v>
      </c>
      <c r="BD673" s="56">
        <v>0</v>
      </c>
      <c r="BE673" s="56">
        <v>0</v>
      </c>
      <c r="BF673" s="60">
        <v>1</v>
      </c>
      <c r="BG673" s="59" t="str">
        <f t="shared" si="905"/>
        <v>CONSISTENTE</v>
      </c>
      <c r="BH673" s="59" t="str">
        <f t="shared" si="906"/>
        <v>NO CONSISTENTE</v>
      </c>
      <c r="BI673" s="59" t="str">
        <f t="shared" si="907"/>
        <v>CONSISTENTE</v>
      </c>
      <c r="BJ673" s="59" t="str">
        <f t="shared" si="908"/>
        <v>CONSISTENTE</v>
      </c>
      <c r="BK673" s="59" t="str">
        <f t="shared" si="909"/>
        <v>CONSISTENTE</v>
      </c>
      <c r="BL673" s="59" t="str">
        <f t="shared" si="910"/>
        <v>CONSISTENTE</v>
      </c>
      <c r="BM673" s="59" t="str">
        <f t="shared" si="911"/>
        <v>CONSISTENTE</v>
      </c>
      <c r="BN673" s="59" t="str">
        <f t="shared" si="912"/>
        <v>CONSISTENTE</v>
      </c>
      <c r="BO673" s="59" t="str">
        <f t="shared" si="913"/>
        <v>NO CONSISTENTE</v>
      </c>
      <c r="BP673" s="59" t="str">
        <f t="shared" si="914"/>
        <v>CONSISTENTE</v>
      </c>
      <c r="BQ673" s="59" t="str">
        <f t="shared" si="915"/>
        <v>CONSISTENTE</v>
      </c>
      <c r="BR673" s="59" t="str">
        <f t="shared" si="916"/>
        <v>CONSISTENTE</v>
      </c>
      <c r="BS673" s="56">
        <v>0</v>
      </c>
      <c r="BT673" s="56">
        <v>0</v>
      </c>
      <c r="BU673" s="56">
        <v>0</v>
      </c>
      <c r="BV673" s="56">
        <v>0</v>
      </c>
      <c r="BW673" s="56">
        <v>0</v>
      </c>
      <c r="BX673" s="56">
        <v>0</v>
      </c>
      <c r="BY673" s="60">
        <v>0</v>
      </c>
      <c r="BZ673" s="59" t="str">
        <f t="shared" si="917"/>
        <v>CONSISTENTE</v>
      </c>
      <c r="CA673" s="59" t="str">
        <f t="shared" si="918"/>
        <v>NO CONSISTENTE</v>
      </c>
      <c r="CB673" s="59" t="str">
        <f t="shared" si="919"/>
        <v>CONSISTENTE</v>
      </c>
      <c r="CC673" s="59" t="str">
        <f t="shared" si="920"/>
        <v>CONSISTENTE</v>
      </c>
      <c r="CD673" s="59" t="str">
        <f t="shared" si="921"/>
        <v>CONSISTENTE</v>
      </c>
      <c r="CE673" s="59" t="str">
        <f t="shared" si="922"/>
        <v>CONSISTENTE</v>
      </c>
      <c r="CF673" s="56">
        <v>0</v>
      </c>
      <c r="CG673" s="56">
        <v>0</v>
      </c>
      <c r="CH673" s="56">
        <v>0</v>
      </c>
      <c r="CI673" s="56">
        <v>0</v>
      </c>
      <c r="CJ673" s="56">
        <v>0</v>
      </c>
      <c r="CK673" s="56">
        <v>0</v>
      </c>
      <c r="CL673" s="60">
        <v>0</v>
      </c>
      <c r="CM673" s="59" t="str">
        <f t="shared" si="923"/>
        <v>CONSISTENTE</v>
      </c>
      <c r="CN673" s="59" t="str">
        <f t="shared" si="924"/>
        <v>NO CONSISTENTE</v>
      </c>
      <c r="CO673" s="59" t="str">
        <f t="shared" si="925"/>
        <v>CONSISTENTE</v>
      </c>
      <c r="CP673" s="59" t="str">
        <f t="shared" si="926"/>
        <v>CONSISTENTE</v>
      </c>
      <c r="CQ673" s="59" t="str">
        <f t="shared" si="927"/>
        <v>CONSISTENTE</v>
      </c>
      <c r="CR673" s="59" t="str">
        <f t="shared" si="928"/>
        <v>CONSISTENTE</v>
      </c>
      <c r="CS673" s="59" t="str">
        <f t="shared" si="929"/>
        <v>CONSISTENTE</v>
      </c>
      <c r="CT673" s="59" t="str">
        <f t="shared" si="930"/>
        <v>CONSISTENTE</v>
      </c>
      <c r="CU673" s="59" t="str">
        <f t="shared" si="931"/>
        <v>CONSISTENTE</v>
      </c>
      <c r="CV673" s="59" t="str">
        <f t="shared" si="932"/>
        <v>CONSISTENTE</v>
      </c>
      <c r="CW673" s="59" t="str">
        <f t="shared" si="933"/>
        <v>CONSISTENTE</v>
      </c>
      <c r="CX673" s="59" t="str">
        <f t="shared" si="934"/>
        <v>CONSISTENTE</v>
      </c>
      <c r="CY673" s="56">
        <f t="shared" si="935"/>
        <v>127989620</v>
      </c>
      <c r="CZ673" s="56">
        <f t="shared" si="936"/>
        <v>77989620</v>
      </c>
      <c r="DA673" s="56">
        <f t="shared" si="937"/>
        <v>50000000</v>
      </c>
      <c r="DB673" s="56">
        <f t="shared" si="938"/>
        <v>0</v>
      </c>
      <c r="DC673" s="56">
        <f t="shared" si="939"/>
        <v>0</v>
      </c>
      <c r="DD673" s="56">
        <f t="shared" si="940"/>
        <v>0</v>
      </c>
      <c r="DE673" s="90">
        <f t="shared" si="941"/>
        <v>50000000</v>
      </c>
      <c r="DF673" s="90">
        <f t="shared" si="942"/>
        <v>0</v>
      </c>
      <c r="DG673" s="90">
        <f t="shared" si="943"/>
        <v>50000000</v>
      </c>
      <c r="DH673" s="90">
        <f t="shared" si="944"/>
        <v>0</v>
      </c>
      <c r="DI673" s="90">
        <f t="shared" si="945"/>
        <v>0</v>
      </c>
      <c r="DJ673" s="98">
        <f t="shared" si="946"/>
        <v>0</v>
      </c>
      <c r="DK673" s="103">
        <f t="shared" si="947"/>
        <v>190266280</v>
      </c>
      <c r="DL673" s="91">
        <f t="shared" si="948"/>
        <v>140266280</v>
      </c>
      <c r="DM673" s="91">
        <f t="shared" si="949"/>
        <v>50000000</v>
      </c>
      <c r="DN673" s="91">
        <f t="shared" si="950"/>
        <v>0</v>
      </c>
      <c r="DO673" s="91">
        <f t="shared" si="951"/>
        <v>0</v>
      </c>
      <c r="DP673" s="91">
        <f t="shared" si="952"/>
        <v>0</v>
      </c>
      <c r="DQ673" s="125" t="str">
        <f t="shared" si="953"/>
        <v>NO CONSISTENTE</v>
      </c>
      <c r="DR673" s="147">
        <v>0</v>
      </c>
      <c r="DS673" s="147">
        <v>0</v>
      </c>
      <c r="DT673" s="147">
        <v>0</v>
      </c>
      <c r="DU673" s="147">
        <v>0</v>
      </c>
      <c r="DV673" s="147">
        <v>0</v>
      </c>
      <c r="DW673" s="147">
        <v>0</v>
      </c>
      <c r="DX673" s="59">
        <f>+VLOOKUP($E673,'[2]Ejecución I Semestre 2016'!$B$11:$X$1115,10,FALSE)</f>
        <v>0</v>
      </c>
      <c r="DY673" s="68" t="str">
        <f t="shared" si="954"/>
        <v>CONSISTENTE</v>
      </c>
      <c r="DZ673" s="68" t="str">
        <f t="shared" si="955"/>
        <v>NO CONSISTENTE</v>
      </c>
      <c r="EA673" s="68" t="str">
        <f t="shared" si="956"/>
        <v>CONSISTENTE</v>
      </c>
      <c r="EB673" s="68" t="str">
        <f t="shared" si="957"/>
        <v>CONSISTENTE</v>
      </c>
      <c r="EC673" s="68" t="str">
        <f t="shared" si="958"/>
        <v>CONSISTENTE</v>
      </c>
      <c r="ED673" s="68" t="str">
        <f t="shared" si="959"/>
        <v>CONSISTENTE</v>
      </c>
      <c r="EE673" s="132">
        <f t="shared" si="960"/>
        <v>50000000</v>
      </c>
      <c r="EF673" s="131">
        <f t="shared" si="961"/>
        <v>0</v>
      </c>
      <c r="EG673" s="131">
        <f t="shared" si="962"/>
        <v>50000000</v>
      </c>
      <c r="EH673" s="131">
        <f t="shared" si="963"/>
        <v>0</v>
      </c>
      <c r="EI673" s="131">
        <f t="shared" si="964"/>
        <v>0</v>
      </c>
      <c r="EJ673" s="131">
        <f t="shared" si="965"/>
        <v>0</v>
      </c>
      <c r="EK673" s="131">
        <f t="shared" si="968"/>
        <v>190266280</v>
      </c>
      <c r="EL673" s="60">
        <f t="shared" si="969"/>
        <v>140266280</v>
      </c>
      <c r="EM673" s="60">
        <f t="shared" si="970"/>
        <v>50000000</v>
      </c>
      <c r="EN673" s="60">
        <f t="shared" si="971"/>
        <v>0</v>
      </c>
      <c r="EO673" s="60">
        <f t="shared" si="972"/>
        <v>0</v>
      </c>
      <c r="EP673" s="60">
        <f t="shared" si="973"/>
        <v>0</v>
      </c>
      <c r="EQ673" s="90" t="str">
        <f t="shared" si="974"/>
        <v>NO CONSISTENTE</v>
      </c>
    </row>
    <row r="674" spans="1:147" ht="15" customHeight="1" x14ac:dyDescent="0.2">
      <c r="A674" s="53" t="s">
        <v>1117</v>
      </c>
      <c r="B674" s="56">
        <f t="shared" si="966"/>
        <v>0</v>
      </c>
      <c r="C674" s="59" t="str">
        <f t="shared" si="967"/>
        <v>NO</v>
      </c>
      <c r="E674" s="53" t="s">
        <v>1307</v>
      </c>
      <c r="F674" s="55" t="s">
        <v>1297</v>
      </c>
      <c r="G674" s="61" t="s">
        <v>432</v>
      </c>
      <c r="H674" s="56">
        <v>164342492.69999999</v>
      </c>
      <c r="I674" s="56">
        <v>0</v>
      </c>
      <c r="J674" s="56">
        <v>0</v>
      </c>
      <c r="K674" s="56">
        <v>164342492.69999999</v>
      </c>
      <c r="L674" s="56">
        <v>0</v>
      </c>
      <c r="M674" s="56">
        <v>0</v>
      </c>
      <c r="N674" s="57">
        <v>0</v>
      </c>
      <c r="O674" s="58">
        <f t="shared" si="889"/>
        <v>0</v>
      </c>
      <c r="P674" s="59" t="str">
        <f t="shared" si="890"/>
        <v>CONSISTENTE</v>
      </c>
      <c r="Q674" s="87" t="str">
        <f t="shared" si="891"/>
        <v>OK</v>
      </c>
      <c r="R674" s="56">
        <v>0</v>
      </c>
      <c r="S674" s="56">
        <v>0</v>
      </c>
      <c r="T674" s="56">
        <v>0</v>
      </c>
      <c r="U674" s="56">
        <v>0</v>
      </c>
      <c r="V674" s="56">
        <v>0</v>
      </c>
      <c r="W674" s="59" t="s">
        <v>2315</v>
      </c>
      <c r="X674" s="59" t="s">
        <v>2313</v>
      </c>
      <c r="Y674" s="59" t="str">
        <f t="shared" si="892"/>
        <v>CONSISTENTE</v>
      </c>
      <c r="Z674" s="59" t="str">
        <f>+IF(Y674="NO CONSISTENTE","EL PLAN DE APLICACIÓN ES SUPERIOR A LOS RECURSOS SUSCEPTIBLES DE APLICACIÓN.","OK")</f>
        <v>OK</v>
      </c>
      <c r="AA674" s="66">
        <f>+VLOOKUP($E674,'[1]PLAN DE APLICACIÓN'!$B$11:$V$1115,16,FALSE)</f>
        <v>0</v>
      </c>
      <c r="AB674" s="66">
        <f>+VLOOKUP($E674,'[1]PLAN DE APLICACIÓN'!$B$11:$V$1115,17,FALSE)</f>
        <v>0</v>
      </c>
      <c r="AC674" s="66">
        <f>+VLOOKUP($E674,'[1]PLAN DE APLICACIÓN'!$B$11:$V$1115,18,FALSE)</f>
        <v>0</v>
      </c>
      <c r="AD674" s="66">
        <f>+VLOOKUP($E674,'[1]PLAN DE APLICACIÓN'!$B$11:$V$1115,19,FALSE)</f>
        <v>0</v>
      </c>
      <c r="AE674" s="66">
        <f>+VLOOKUP($E674,'[1]PLAN DE APLICACIÓN'!$B$11:$V$1115,20,FALSE)</f>
        <v>0</v>
      </c>
      <c r="AF674" s="66">
        <f>+VLOOKUP($E674,'[1]PLAN DE APLICACIÓN'!$B$11:$V$1115,21,FALSE)</f>
        <v>0</v>
      </c>
      <c r="AG674" s="59" t="str">
        <f t="shared" si="893"/>
        <v>CONSISTENTE</v>
      </c>
      <c r="AH674" s="59" t="str">
        <f t="shared" si="894"/>
        <v>CONSISTENTE</v>
      </c>
      <c r="AI674" s="59" t="str">
        <f t="shared" si="895"/>
        <v>CONSISTENTE</v>
      </c>
      <c r="AJ674" s="59" t="str">
        <f t="shared" si="896"/>
        <v>CONSISTENTE</v>
      </c>
      <c r="AK674" s="59" t="str">
        <f t="shared" si="897"/>
        <v>CONSISTENTE</v>
      </c>
      <c r="AL674" s="59" t="str">
        <f t="shared" si="898"/>
        <v>CONSISTENTE</v>
      </c>
      <c r="AM674" s="56">
        <v>0</v>
      </c>
      <c r="AN674" s="56">
        <v>0</v>
      </c>
      <c r="AO674" s="56">
        <v>0</v>
      </c>
      <c r="AP674" s="56">
        <v>0</v>
      </c>
      <c r="AQ674" s="56">
        <v>0</v>
      </c>
      <c r="AR674" s="56">
        <v>0</v>
      </c>
      <c r="AS674" s="59">
        <v>1</v>
      </c>
      <c r="AT674" s="59" t="str">
        <f t="shared" si="899"/>
        <v>CONSISTENTE</v>
      </c>
      <c r="AU674" s="59" t="str">
        <f t="shared" si="900"/>
        <v>CONSISTENTE</v>
      </c>
      <c r="AV674" s="59" t="str">
        <f t="shared" si="901"/>
        <v>CONSISTENTE</v>
      </c>
      <c r="AW674" s="59" t="str">
        <f t="shared" si="902"/>
        <v>CONSISTENTE</v>
      </c>
      <c r="AX674" s="59" t="str">
        <f t="shared" si="903"/>
        <v>CONSISTENTE</v>
      </c>
      <c r="AY674" s="59" t="str">
        <f t="shared" si="904"/>
        <v>CONSISTENTE</v>
      </c>
      <c r="AZ674" s="56">
        <v>0</v>
      </c>
      <c r="BA674" s="56">
        <v>0</v>
      </c>
      <c r="BB674" s="56">
        <v>0</v>
      </c>
      <c r="BC674" s="56">
        <v>0</v>
      </c>
      <c r="BD674" s="56">
        <v>0</v>
      </c>
      <c r="BE674" s="56">
        <v>0</v>
      </c>
      <c r="BF674" s="60">
        <v>1</v>
      </c>
      <c r="BG674" s="59" t="str">
        <f t="shared" si="905"/>
        <v>CONSISTENTE</v>
      </c>
      <c r="BH674" s="59" t="str">
        <f t="shared" si="906"/>
        <v>CONSISTENTE</v>
      </c>
      <c r="BI674" s="59" t="str">
        <f t="shared" si="907"/>
        <v>CONSISTENTE</v>
      </c>
      <c r="BJ674" s="59" t="str">
        <f t="shared" si="908"/>
        <v>CONSISTENTE</v>
      </c>
      <c r="BK674" s="59" t="str">
        <f t="shared" si="909"/>
        <v>CONSISTENTE</v>
      </c>
      <c r="BL674" s="59" t="str">
        <f t="shared" si="910"/>
        <v>CONSISTENTE</v>
      </c>
      <c r="BM674" s="59" t="str">
        <f t="shared" si="911"/>
        <v>CONSISTENTE</v>
      </c>
      <c r="BN674" s="59" t="str">
        <f t="shared" si="912"/>
        <v>CONSISTENTE</v>
      </c>
      <c r="BO674" s="59" t="str">
        <f t="shared" si="913"/>
        <v>CONSISTENTE</v>
      </c>
      <c r="BP674" s="59" t="str">
        <f t="shared" si="914"/>
        <v>CONSISTENTE</v>
      </c>
      <c r="BQ674" s="59" t="str">
        <f t="shared" si="915"/>
        <v>CONSISTENTE</v>
      </c>
      <c r="BR674" s="59" t="str">
        <f t="shared" si="916"/>
        <v>CONSISTENTE</v>
      </c>
      <c r="BS674" s="56">
        <v>0</v>
      </c>
      <c r="BT674" s="56">
        <v>0</v>
      </c>
      <c r="BU674" s="56">
        <v>0</v>
      </c>
      <c r="BV674" s="56">
        <v>0</v>
      </c>
      <c r="BW674" s="56">
        <v>0</v>
      </c>
      <c r="BX674" s="56">
        <v>0</v>
      </c>
      <c r="BY674" s="60">
        <v>0</v>
      </c>
      <c r="BZ674" s="59" t="str">
        <f t="shared" si="917"/>
        <v>CONSISTENTE</v>
      </c>
      <c r="CA674" s="59" t="str">
        <f t="shared" si="918"/>
        <v>CONSISTENTE</v>
      </c>
      <c r="CB674" s="59" t="str">
        <f t="shared" si="919"/>
        <v>CONSISTENTE</v>
      </c>
      <c r="CC674" s="59" t="str">
        <f t="shared" si="920"/>
        <v>CONSISTENTE</v>
      </c>
      <c r="CD674" s="59" t="str">
        <f t="shared" si="921"/>
        <v>CONSISTENTE</v>
      </c>
      <c r="CE674" s="59" t="str">
        <f t="shared" si="922"/>
        <v>CONSISTENTE</v>
      </c>
      <c r="CF674" s="56">
        <v>0</v>
      </c>
      <c r="CG674" s="56">
        <v>0</v>
      </c>
      <c r="CH674" s="56">
        <v>0</v>
      </c>
      <c r="CI674" s="56">
        <v>0</v>
      </c>
      <c r="CJ674" s="56">
        <v>0</v>
      </c>
      <c r="CK674" s="56">
        <v>0</v>
      </c>
      <c r="CL674" s="60">
        <v>0</v>
      </c>
      <c r="CM674" s="59" t="str">
        <f t="shared" si="923"/>
        <v>CONSISTENTE</v>
      </c>
      <c r="CN674" s="59" t="str">
        <f t="shared" si="924"/>
        <v>CONSISTENTE</v>
      </c>
      <c r="CO674" s="59" t="str">
        <f t="shared" si="925"/>
        <v>CONSISTENTE</v>
      </c>
      <c r="CP674" s="59" t="str">
        <f t="shared" si="926"/>
        <v>CONSISTENTE</v>
      </c>
      <c r="CQ674" s="59" t="str">
        <f t="shared" si="927"/>
        <v>CONSISTENTE</v>
      </c>
      <c r="CR674" s="59" t="str">
        <f t="shared" si="928"/>
        <v>CONSISTENTE</v>
      </c>
      <c r="CS674" s="59" t="str">
        <f t="shared" si="929"/>
        <v>CONSISTENTE</v>
      </c>
      <c r="CT674" s="59" t="str">
        <f t="shared" si="930"/>
        <v>CONSISTENTE</v>
      </c>
      <c r="CU674" s="59" t="str">
        <f t="shared" si="931"/>
        <v>CONSISTENTE</v>
      </c>
      <c r="CV674" s="59" t="str">
        <f t="shared" si="932"/>
        <v>CONSISTENTE</v>
      </c>
      <c r="CW674" s="59" t="str">
        <f t="shared" si="933"/>
        <v>CONSISTENTE</v>
      </c>
      <c r="CX674" s="59" t="str">
        <f t="shared" si="934"/>
        <v>CONSISTENTE</v>
      </c>
      <c r="CY674" s="56">
        <f t="shared" si="935"/>
        <v>0</v>
      </c>
      <c r="CZ674" s="56">
        <f t="shared" si="936"/>
        <v>0</v>
      </c>
      <c r="DA674" s="56">
        <f t="shared" si="937"/>
        <v>0</v>
      </c>
      <c r="DB674" s="56">
        <f t="shared" si="938"/>
        <v>0</v>
      </c>
      <c r="DC674" s="56">
        <f t="shared" si="939"/>
        <v>0</v>
      </c>
      <c r="DD674" s="56">
        <f t="shared" si="940"/>
        <v>0</v>
      </c>
      <c r="DE674" s="90">
        <f t="shared" si="941"/>
        <v>0</v>
      </c>
      <c r="DF674" s="90">
        <f t="shared" si="942"/>
        <v>0</v>
      </c>
      <c r="DG674" s="90">
        <f t="shared" si="943"/>
        <v>0</v>
      </c>
      <c r="DH674" s="90">
        <f t="shared" si="944"/>
        <v>0</v>
      </c>
      <c r="DI674" s="90">
        <f t="shared" si="945"/>
        <v>0</v>
      </c>
      <c r="DJ674" s="98">
        <f t="shared" si="946"/>
        <v>0</v>
      </c>
      <c r="DK674" s="103">
        <f t="shared" si="947"/>
        <v>0</v>
      </c>
      <c r="DL674" s="91">
        <f t="shared" si="948"/>
        <v>0</v>
      </c>
      <c r="DM674" s="91">
        <f t="shared" si="949"/>
        <v>0</v>
      </c>
      <c r="DN674" s="91">
        <f t="shared" si="950"/>
        <v>0</v>
      </c>
      <c r="DO674" s="91">
        <f t="shared" si="951"/>
        <v>0</v>
      </c>
      <c r="DP674" s="91">
        <f t="shared" si="952"/>
        <v>0</v>
      </c>
      <c r="DQ674" s="125" t="str">
        <f t="shared" si="953"/>
        <v>CONSISTENTE</v>
      </c>
      <c r="DR674" s="147">
        <v>0</v>
      </c>
      <c r="DS674" s="147">
        <v>0</v>
      </c>
      <c r="DT674" s="147">
        <v>0</v>
      </c>
      <c r="DU674" s="147">
        <v>0</v>
      </c>
      <c r="DV674" s="147">
        <v>0</v>
      </c>
      <c r="DW674" s="147">
        <v>0</v>
      </c>
      <c r="DX674" s="59">
        <f>+VLOOKUP($E674,'[2]Ejecución I Semestre 2016'!$B$11:$X$1115,10,FALSE)</f>
        <v>0</v>
      </c>
      <c r="DY674" s="68" t="str">
        <f t="shared" si="954"/>
        <v>CONSISTENTE</v>
      </c>
      <c r="DZ674" s="68" t="str">
        <f t="shared" si="955"/>
        <v>CONSISTENTE</v>
      </c>
      <c r="EA674" s="68" t="str">
        <f t="shared" si="956"/>
        <v>CONSISTENTE</v>
      </c>
      <c r="EB674" s="68" t="str">
        <f t="shared" si="957"/>
        <v>CONSISTENTE</v>
      </c>
      <c r="EC674" s="68" t="str">
        <f t="shared" si="958"/>
        <v>CONSISTENTE</v>
      </c>
      <c r="ED674" s="68" t="str">
        <f t="shared" si="959"/>
        <v>CONSISTENTE</v>
      </c>
      <c r="EE674" s="132">
        <f t="shared" si="960"/>
        <v>0</v>
      </c>
      <c r="EF674" s="131">
        <f t="shared" si="961"/>
        <v>0</v>
      </c>
      <c r="EG674" s="131">
        <f t="shared" si="962"/>
        <v>0</v>
      </c>
      <c r="EH674" s="131">
        <f t="shared" si="963"/>
        <v>0</v>
      </c>
      <c r="EI674" s="131">
        <f t="shared" si="964"/>
        <v>0</v>
      </c>
      <c r="EJ674" s="131">
        <f t="shared" si="965"/>
        <v>0</v>
      </c>
      <c r="EK674" s="131">
        <f t="shared" si="968"/>
        <v>0</v>
      </c>
      <c r="EL674" s="60">
        <f t="shared" si="969"/>
        <v>0</v>
      </c>
      <c r="EM674" s="60">
        <f t="shared" si="970"/>
        <v>0</v>
      </c>
      <c r="EN674" s="60">
        <f t="shared" si="971"/>
        <v>0</v>
      </c>
      <c r="EO674" s="60">
        <f t="shared" si="972"/>
        <v>0</v>
      </c>
      <c r="EP674" s="60">
        <f t="shared" si="973"/>
        <v>0</v>
      </c>
      <c r="EQ674" s="90" t="str">
        <f t="shared" si="974"/>
        <v>CONSISTENTE</v>
      </c>
    </row>
    <row r="675" spans="1:147" ht="15" customHeight="1" x14ac:dyDescent="0.2">
      <c r="A675" s="53" t="s">
        <v>1119</v>
      </c>
      <c r="B675" s="56">
        <f t="shared" si="966"/>
        <v>16838559.199999999</v>
      </c>
      <c r="C675" s="59" t="str">
        <f t="shared" si="967"/>
        <v>SI</v>
      </c>
      <c r="E675" s="62" t="s">
        <v>1308</v>
      </c>
      <c r="F675" s="55" t="s">
        <v>1297</v>
      </c>
      <c r="G675" s="61" t="s">
        <v>82</v>
      </c>
      <c r="H675" s="56">
        <v>16838559.199999999</v>
      </c>
      <c r="I675" s="56">
        <v>0</v>
      </c>
      <c r="J675" s="56">
        <v>0</v>
      </c>
      <c r="K675" s="56">
        <v>0</v>
      </c>
      <c r="L675" s="56">
        <v>0</v>
      </c>
      <c r="M675" s="56">
        <v>0</v>
      </c>
      <c r="N675" s="57">
        <v>16838559.199999999</v>
      </c>
      <c r="O675" s="58">
        <f t="shared" si="889"/>
        <v>0</v>
      </c>
      <c r="P675" s="59" t="str">
        <f t="shared" si="890"/>
        <v>CONSISTENTE</v>
      </c>
      <c r="Q675" s="87" t="str">
        <f t="shared" si="891"/>
        <v>OK</v>
      </c>
      <c r="R675" s="56">
        <v>16838559.199999999</v>
      </c>
      <c r="S675" s="56">
        <v>0</v>
      </c>
      <c r="T675" s="56">
        <v>0</v>
      </c>
      <c r="U675" s="56">
        <v>0</v>
      </c>
      <c r="V675" s="56">
        <v>0</v>
      </c>
      <c r="W675" s="59" t="s">
        <v>2314</v>
      </c>
      <c r="X675" s="59" t="s">
        <v>2312</v>
      </c>
      <c r="Y675" s="59" t="str">
        <f t="shared" si="892"/>
        <v>CONSISTENTE</v>
      </c>
      <c r="Z675" s="59" t="str">
        <f>+IF(Y675="NO CONSISTENTE","EL PLAN DE APLICACIÓN ES SUPERIOR A LOS RECURSOS SUSCEPTIBLES DE APLICACIÓN.","")</f>
        <v/>
      </c>
      <c r="AA675" s="66">
        <f>+VLOOKUP($E675,'[1]PLAN DE APLICACIÓN'!$B$11:$V$1115,16,FALSE)</f>
        <v>16838559.199999999</v>
      </c>
      <c r="AB675" s="66">
        <f>+VLOOKUP($E675,'[1]PLAN DE APLICACIÓN'!$B$11:$V$1115,17,FALSE)</f>
        <v>205517300</v>
      </c>
      <c r="AC675" s="66">
        <f>+VLOOKUP($E675,'[1]PLAN DE APLICACIÓN'!$B$11:$V$1115,18,FALSE)</f>
        <v>0</v>
      </c>
      <c r="AD675" s="66">
        <f>+VLOOKUP($E675,'[1]PLAN DE APLICACIÓN'!$B$11:$V$1115,19,FALSE)</f>
        <v>0</v>
      </c>
      <c r="AE675" s="66">
        <f>+VLOOKUP($E675,'[1]PLAN DE APLICACIÓN'!$B$11:$V$1115,20,FALSE)</f>
        <v>0</v>
      </c>
      <c r="AF675" s="66">
        <f>+VLOOKUP($E675,'[1]PLAN DE APLICACIÓN'!$B$11:$V$1115,21,FALSE)</f>
        <v>0</v>
      </c>
      <c r="AG675" s="59" t="str">
        <f t="shared" si="893"/>
        <v>NO CONSISTENTE</v>
      </c>
      <c r="AH675" s="59" t="str">
        <f t="shared" si="894"/>
        <v>NO CONSISTENTE</v>
      </c>
      <c r="AI675" s="59" t="str">
        <f t="shared" si="895"/>
        <v>CONSISTENTE</v>
      </c>
      <c r="AJ675" s="59" t="str">
        <f t="shared" si="896"/>
        <v>CONSISTENTE</v>
      </c>
      <c r="AK675" s="59" t="str">
        <f t="shared" si="897"/>
        <v>CONSISTENTE</v>
      </c>
      <c r="AL675" s="59" t="str">
        <f t="shared" si="898"/>
        <v>CONSISTENTE</v>
      </c>
      <c r="AM675" s="56">
        <v>0</v>
      </c>
      <c r="AN675" s="56">
        <v>0</v>
      </c>
      <c r="AO675" s="56">
        <v>0</v>
      </c>
      <c r="AP675" s="56">
        <v>0</v>
      </c>
      <c r="AQ675" s="56">
        <v>0</v>
      </c>
      <c r="AR675" s="56">
        <v>0</v>
      </c>
      <c r="AS675" s="59">
        <v>1</v>
      </c>
      <c r="AT675" s="59" t="str">
        <f t="shared" si="899"/>
        <v>CONSISTENTE</v>
      </c>
      <c r="AU675" s="59" t="str">
        <f t="shared" si="900"/>
        <v>CONSISTENTE</v>
      </c>
      <c r="AV675" s="59" t="str">
        <f t="shared" si="901"/>
        <v>CONSISTENTE</v>
      </c>
      <c r="AW675" s="59" t="str">
        <f t="shared" si="902"/>
        <v>CONSISTENTE</v>
      </c>
      <c r="AX675" s="59" t="str">
        <f t="shared" si="903"/>
        <v>CONSISTENTE</v>
      </c>
      <c r="AY675" s="59" t="str">
        <f t="shared" si="904"/>
        <v>CONSISTENTE</v>
      </c>
      <c r="AZ675" s="56">
        <v>23783498</v>
      </c>
      <c r="BA675" s="56">
        <v>23783498</v>
      </c>
      <c r="BB675" s="56">
        <v>0</v>
      </c>
      <c r="BC675" s="56">
        <v>0</v>
      </c>
      <c r="BD675" s="56">
        <v>0</v>
      </c>
      <c r="BE675" s="56">
        <v>0</v>
      </c>
      <c r="BF675" s="60">
        <v>1</v>
      </c>
      <c r="BG675" s="59" t="str">
        <f t="shared" si="905"/>
        <v>CONSISTENTE</v>
      </c>
      <c r="BH675" s="59" t="str">
        <f t="shared" si="906"/>
        <v>NO CONSISTENTE</v>
      </c>
      <c r="BI675" s="59" t="str">
        <f t="shared" si="907"/>
        <v>CONSISTENTE</v>
      </c>
      <c r="BJ675" s="59" t="str">
        <f t="shared" si="908"/>
        <v>CONSISTENTE</v>
      </c>
      <c r="BK675" s="59" t="str">
        <f t="shared" si="909"/>
        <v>CONSISTENTE</v>
      </c>
      <c r="BL675" s="59" t="str">
        <f t="shared" si="910"/>
        <v>CONSISTENTE</v>
      </c>
      <c r="BM675" s="59" t="str">
        <f t="shared" si="911"/>
        <v>CONSISTENTE</v>
      </c>
      <c r="BN675" s="59" t="str">
        <f t="shared" si="912"/>
        <v>CONSISTENTE</v>
      </c>
      <c r="BO675" s="59" t="str">
        <f t="shared" si="913"/>
        <v>CONSISTENTE</v>
      </c>
      <c r="BP675" s="59" t="str">
        <f t="shared" si="914"/>
        <v>CONSISTENTE</v>
      </c>
      <c r="BQ675" s="59" t="str">
        <f t="shared" si="915"/>
        <v>CONSISTENTE</v>
      </c>
      <c r="BR675" s="59" t="str">
        <f t="shared" si="916"/>
        <v>CONSISTENTE</v>
      </c>
      <c r="BS675" s="56">
        <v>0</v>
      </c>
      <c r="BT675" s="56">
        <v>0</v>
      </c>
      <c r="BU675" s="56">
        <v>0</v>
      </c>
      <c r="BV675" s="56">
        <v>0</v>
      </c>
      <c r="BW675" s="56">
        <v>0</v>
      </c>
      <c r="BX675" s="56">
        <v>0</v>
      </c>
      <c r="BY675" s="60">
        <v>0</v>
      </c>
      <c r="BZ675" s="59" t="str">
        <f t="shared" si="917"/>
        <v>CONSISTENTE</v>
      </c>
      <c r="CA675" s="59" t="str">
        <f t="shared" si="918"/>
        <v>NO CONSISTENTE</v>
      </c>
      <c r="CB675" s="59" t="str">
        <f t="shared" si="919"/>
        <v>CONSISTENTE</v>
      </c>
      <c r="CC675" s="59" t="str">
        <f t="shared" si="920"/>
        <v>CONSISTENTE</v>
      </c>
      <c r="CD675" s="59" t="str">
        <f t="shared" si="921"/>
        <v>CONSISTENTE</v>
      </c>
      <c r="CE675" s="59" t="str">
        <f t="shared" si="922"/>
        <v>CONSISTENTE</v>
      </c>
      <c r="CF675" s="56">
        <v>0</v>
      </c>
      <c r="CG675" s="56">
        <v>0</v>
      </c>
      <c r="CH675" s="56">
        <v>0</v>
      </c>
      <c r="CI675" s="56">
        <v>0</v>
      </c>
      <c r="CJ675" s="56">
        <v>0</v>
      </c>
      <c r="CK675" s="56">
        <v>0</v>
      </c>
      <c r="CL675" s="60">
        <v>0</v>
      </c>
      <c r="CM675" s="59" t="str">
        <f t="shared" si="923"/>
        <v>CONSISTENTE</v>
      </c>
      <c r="CN675" s="59" t="str">
        <f t="shared" si="924"/>
        <v>NO CONSISTENTE</v>
      </c>
      <c r="CO675" s="59" t="str">
        <f t="shared" si="925"/>
        <v>CONSISTENTE</v>
      </c>
      <c r="CP675" s="59" t="str">
        <f t="shared" si="926"/>
        <v>CONSISTENTE</v>
      </c>
      <c r="CQ675" s="59" t="str">
        <f t="shared" si="927"/>
        <v>CONSISTENTE</v>
      </c>
      <c r="CR675" s="59" t="str">
        <f t="shared" si="928"/>
        <v>CONSISTENTE</v>
      </c>
      <c r="CS675" s="59" t="str">
        <f t="shared" si="929"/>
        <v>CONSISTENTE</v>
      </c>
      <c r="CT675" s="59" t="str">
        <f t="shared" si="930"/>
        <v>CONSISTENTE</v>
      </c>
      <c r="CU675" s="59" t="str">
        <f t="shared" si="931"/>
        <v>CONSISTENTE</v>
      </c>
      <c r="CV675" s="59" t="str">
        <f t="shared" si="932"/>
        <v>CONSISTENTE</v>
      </c>
      <c r="CW675" s="59" t="str">
        <f t="shared" si="933"/>
        <v>CONSISTENTE</v>
      </c>
      <c r="CX675" s="59" t="str">
        <f t="shared" si="934"/>
        <v>CONSISTENTE</v>
      </c>
      <c r="CY675" s="56">
        <f t="shared" si="935"/>
        <v>16838559.199999999</v>
      </c>
      <c r="CZ675" s="56">
        <f t="shared" si="936"/>
        <v>16838559.199999999</v>
      </c>
      <c r="DA675" s="56">
        <f t="shared" si="937"/>
        <v>0</v>
      </c>
      <c r="DB675" s="56">
        <f t="shared" si="938"/>
        <v>0</v>
      </c>
      <c r="DC675" s="56">
        <f t="shared" si="939"/>
        <v>0</v>
      </c>
      <c r="DD675" s="56">
        <f t="shared" si="940"/>
        <v>0</v>
      </c>
      <c r="DE675" s="90">
        <f t="shared" si="941"/>
        <v>0</v>
      </c>
      <c r="DF675" s="90">
        <f t="shared" si="942"/>
        <v>0</v>
      </c>
      <c r="DG675" s="90">
        <f t="shared" si="943"/>
        <v>0</v>
      </c>
      <c r="DH675" s="90">
        <f t="shared" si="944"/>
        <v>0</v>
      </c>
      <c r="DI675" s="90">
        <f t="shared" si="945"/>
        <v>0</v>
      </c>
      <c r="DJ675" s="98">
        <f t="shared" si="946"/>
        <v>0</v>
      </c>
      <c r="DK675" s="103">
        <f t="shared" si="947"/>
        <v>229300798</v>
      </c>
      <c r="DL675" s="91">
        <f t="shared" si="948"/>
        <v>229300798</v>
      </c>
      <c r="DM675" s="91">
        <f t="shared" si="949"/>
        <v>0</v>
      </c>
      <c r="DN675" s="91">
        <f t="shared" si="950"/>
        <v>0</v>
      </c>
      <c r="DO675" s="91">
        <f t="shared" si="951"/>
        <v>0</v>
      </c>
      <c r="DP675" s="91">
        <f t="shared" si="952"/>
        <v>0</v>
      </c>
      <c r="DQ675" s="125" t="str">
        <f t="shared" si="953"/>
        <v>NO CONSISTENTE</v>
      </c>
      <c r="DR675" s="147">
        <v>0</v>
      </c>
      <c r="DS675" s="147">
        <v>0</v>
      </c>
      <c r="DT675" s="147">
        <v>0</v>
      </c>
      <c r="DU675" s="147">
        <v>0</v>
      </c>
      <c r="DV675" s="147">
        <v>0</v>
      </c>
      <c r="DW675" s="147">
        <v>0</v>
      </c>
      <c r="DX675" s="59">
        <f>+VLOOKUP($E675,'[2]Ejecución I Semestre 2016'!$B$11:$X$1115,10,FALSE)</f>
        <v>0</v>
      </c>
      <c r="DY675" s="68" t="str">
        <f t="shared" si="954"/>
        <v>CONSISTENTE</v>
      </c>
      <c r="DZ675" s="68" t="str">
        <f t="shared" si="955"/>
        <v>NO CONSISTENTE</v>
      </c>
      <c r="EA675" s="68" t="str">
        <f t="shared" si="956"/>
        <v>CONSISTENTE</v>
      </c>
      <c r="EB675" s="68" t="str">
        <f t="shared" si="957"/>
        <v>CONSISTENTE</v>
      </c>
      <c r="EC675" s="68" t="str">
        <f t="shared" si="958"/>
        <v>CONSISTENTE</v>
      </c>
      <c r="ED675" s="68" t="str">
        <f t="shared" si="959"/>
        <v>CONSISTENTE</v>
      </c>
      <c r="EE675" s="132">
        <f t="shared" si="960"/>
        <v>0</v>
      </c>
      <c r="EF675" s="131">
        <f t="shared" si="961"/>
        <v>0</v>
      </c>
      <c r="EG675" s="131">
        <f t="shared" si="962"/>
        <v>0</v>
      </c>
      <c r="EH675" s="131">
        <f t="shared" si="963"/>
        <v>0</v>
      </c>
      <c r="EI675" s="131">
        <f t="shared" si="964"/>
        <v>0</v>
      </c>
      <c r="EJ675" s="131">
        <f t="shared" si="965"/>
        <v>0</v>
      </c>
      <c r="EK675" s="131">
        <f t="shared" si="968"/>
        <v>229300798</v>
      </c>
      <c r="EL675" s="60">
        <f t="shared" si="969"/>
        <v>229300798</v>
      </c>
      <c r="EM675" s="60">
        <f t="shared" si="970"/>
        <v>0</v>
      </c>
      <c r="EN675" s="60">
        <f t="shared" si="971"/>
        <v>0</v>
      </c>
      <c r="EO675" s="60">
        <f t="shared" si="972"/>
        <v>0</v>
      </c>
      <c r="EP675" s="60">
        <f t="shared" si="973"/>
        <v>0</v>
      </c>
      <c r="EQ675" s="90" t="str">
        <f t="shared" si="974"/>
        <v>NO CONSISTENTE</v>
      </c>
    </row>
    <row r="676" spans="1:147" ht="15" customHeight="1" x14ac:dyDescent="0.2">
      <c r="A676" s="53" t="s">
        <v>1121</v>
      </c>
      <c r="B676" s="56">
        <f t="shared" si="966"/>
        <v>0</v>
      </c>
      <c r="C676" s="59" t="str">
        <f t="shared" si="967"/>
        <v>NO</v>
      </c>
      <c r="E676" s="53" t="s">
        <v>1309</v>
      </c>
      <c r="F676" s="55" t="s">
        <v>1297</v>
      </c>
      <c r="G676" s="61" t="s">
        <v>1310</v>
      </c>
      <c r="H676" s="56">
        <v>91227726.040000007</v>
      </c>
      <c r="I676" s="56">
        <v>0</v>
      </c>
      <c r="J676" s="56">
        <v>0</v>
      </c>
      <c r="K676" s="56">
        <v>91227726.040000007</v>
      </c>
      <c r="L676" s="56">
        <v>0</v>
      </c>
      <c r="M676" s="56">
        <v>0</v>
      </c>
      <c r="N676" s="57">
        <v>0</v>
      </c>
      <c r="O676" s="58">
        <f t="shared" si="889"/>
        <v>0</v>
      </c>
      <c r="P676" s="59" t="str">
        <f t="shared" si="890"/>
        <v>CONSISTENTE</v>
      </c>
      <c r="Q676" s="87" t="str">
        <f t="shared" si="891"/>
        <v>OK</v>
      </c>
      <c r="R676" s="56">
        <v>0</v>
      </c>
      <c r="S676" s="56">
        <v>0</v>
      </c>
      <c r="T676" s="56">
        <v>0</v>
      </c>
      <c r="U676" s="56">
        <v>0</v>
      </c>
      <c r="V676" s="56">
        <v>0</v>
      </c>
      <c r="W676" s="59" t="s">
        <v>2314</v>
      </c>
      <c r="X676" s="59" t="s">
        <v>2312</v>
      </c>
      <c r="Y676" s="59" t="str">
        <f t="shared" si="892"/>
        <v>CONSISTENTE</v>
      </c>
      <c r="Z676" s="59" t="str">
        <f>+IF(Y676="NO CONSISTENTE","EL PLAN DE APLICACIÓN ES SUPERIOR A LOS RECURSOS SUSCEPTIBLES DE APLICACIÓN.","")</f>
        <v/>
      </c>
      <c r="AA676" s="66">
        <f>+VLOOKUP($E676,'[1]PLAN DE APLICACIÓN'!$B$11:$V$1115,16,FALSE)</f>
        <v>711640.04</v>
      </c>
      <c r="AB676" s="66">
        <f>+VLOOKUP($E676,'[1]PLAN DE APLICACIÓN'!$B$11:$V$1115,17,FALSE)</f>
        <v>711640.04</v>
      </c>
      <c r="AC676" s="66">
        <f>+VLOOKUP($E676,'[1]PLAN DE APLICACIÓN'!$B$11:$V$1115,18,FALSE)</f>
        <v>0</v>
      </c>
      <c r="AD676" s="66">
        <f>+VLOOKUP($E676,'[1]PLAN DE APLICACIÓN'!$B$11:$V$1115,19,FALSE)</f>
        <v>0</v>
      </c>
      <c r="AE676" s="66">
        <f>+VLOOKUP($E676,'[1]PLAN DE APLICACIÓN'!$B$11:$V$1115,20,FALSE)</f>
        <v>0</v>
      </c>
      <c r="AF676" s="66">
        <f>+VLOOKUP($E676,'[1]PLAN DE APLICACIÓN'!$B$11:$V$1115,21,FALSE)</f>
        <v>0</v>
      </c>
      <c r="AG676" s="59" t="str">
        <f t="shared" si="893"/>
        <v>CONSISTENTE</v>
      </c>
      <c r="AH676" s="59" t="str">
        <f t="shared" si="894"/>
        <v>NO CONSISTENTE</v>
      </c>
      <c r="AI676" s="59" t="str">
        <f t="shared" si="895"/>
        <v>CONSISTENTE</v>
      </c>
      <c r="AJ676" s="59" t="str">
        <f t="shared" si="896"/>
        <v>CONSISTENTE</v>
      </c>
      <c r="AK676" s="59" t="str">
        <f t="shared" si="897"/>
        <v>CONSISTENTE</v>
      </c>
      <c r="AL676" s="59" t="str">
        <f t="shared" si="898"/>
        <v>CONSISTENTE</v>
      </c>
      <c r="AM676" s="56">
        <v>0</v>
      </c>
      <c r="AN676" s="56">
        <v>0</v>
      </c>
      <c r="AO676" s="56">
        <v>0</v>
      </c>
      <c r="AP676" s="56">
        <v>0</v>
      </c>
      <c r="AQ676" s="56">
        <v>0</v>
      </c>
      <c r="AR676" s="56">
        <v>0</v>
      </c>
      <c r="AS676" s="59">
        <v>1</v>
      </c>
      <c r="AT676" s="59" t="str">
        <f t="shared" si="899"/>
        <v>CONSISTENTE</v>
      </c>
      <c r="AU676" s="59" t="str">
        <f t="shared" si="900"/>
        <v>CONSISTENTE</v>
      </c>
      <c r="AV676" s="59" t="str">
        <f t="shared" si="901"/>
        <v>CONSISTENTE</v>
      </c>
      <c r="AW676" s="59" t="str">
        <f t="shared" si="902"/>
        <v>CONSISTENTE</v>
      </c>
      <c r="AX676" s="59" t="str">
        <f t="shared" si="903"/>
        <v>CONSISTENTE</v>
      </c>
      <c r="AY676" s="59" t="str">
        <f t="shared" si="904"/>
        <v>CONSISTENTE</v>
      </c>
      <c r="AZ676" s="56">
        <v>0</v>
      </c>
      <c r="BA676" s="56">
        <v>0</v>
      </c>
      <c r="BB676" s="56">
        <v>0</v>
      </c>
      <c r="BC676" s="56">
        <v>0</v>
      </c>
      <c r="BD676" s="56">
        <v>0</v>
      </c>
      <c r="BE676" s="56">
        <v>0</v>
      </c>
      <c r="BF676" s="60">
        <v>1</v>
      </c>
      <c r="BG676" s="59" t="str">
        <f t="shared" si="905"/>
        <v>CONSISTENTE</v>
      </c>
      <c r="BH676" s="59" t="str">
        <f t="shared" si="906"/>
        <v>CONSISTENTE</v>
      </c>
      <c r="BI676" s="59" t="str">
        <f t="shared" si="907"/>
        <v>CONSISTENTE</v>
      </c>
      <c r="BJ676" s="59" t="str">
        <f t="shared" si="908"/>
        <v>CONSISTENTE</v>
      </c>
      <c r="BK676" s="59" t="str">
        <f t="shared" si="909"/>
        <v>CONSISTENTE</v>
      </c>
      <c r="BL676" s="59" t="str">
        <f t="shared" si="910"/>
        <v>CONSISTENTE</v>
      </c>
      <c r="BM676" s="59" t="str">
        <f t="shared" si="911"/>
        <v>CONSISTENTE</v>
      </c>
      <c r="BN676" s="59" t="str">
        <f t="shared" si="912"/>
        <v>CONSISTENTE</v>
      </c>
      <c r="BO676" s="59" t="str">
        <f t="shared" si="913"/>
        <v>CONSISTENTE</v>
      </c>
      <c r="BP676" s="59" t="str">
        <f t="shared" si="914"/>
        <v>CONSISTENTE</v>
      </c>
      <c r="BQ676" s="59" t="str">
        <f t="shared" si="915"/>
        <v>CONSISTENTE</v>
      </c>
      <c r="BR676" s="59" t="str">
        <f t="shared" si="916"/>
        <v>CONSISTENTE</v>
      </c>
      <c r="BS676" s="56">
        <v>0</v>
      </c>
      <c r="BT676" s="56">
        <v>0</v>
      </c>
      <c r="BU676" s="56">
        <v>0</v>
      </c>
      <c r="BV676" s="56">
        <v>0</v>
      </c>
      <c r="BW676" s="56">
        <v>0</v>
      </c>
      <c r="BX676" s="56">
        <v>0</v>
      </c>
      <c r="BY676" s="60">
        <v>1</v>
      </c>
      <c r="BZ676" s="59" t="str">
        <f t="shared" si="917"/>
        <v>CONSISTENTE</v>
      </c>
      <c r="CA676" s="59" t="str">
        <f t="shared" si="918"/>
        <v>CONSISTENTE</v>
      </c>
      <c r="CB676" s="59" t="str">
        <f t="shared" si="919"/>
        <v>CONSISTENTE</v>
      </c>
      <c r="CC676" s="59" t="str">
        <f t="shared" si="920"/>
        <v>CONSISTENTE</v>
      </c>
      <c r="CD676" s="59" t="str">
        <f t="shared" si="921"/>
        <v>CONSISTENTE</v>
      </c>
      <c r="CE676" s="59" t="str">
        <f t="shared" si="922"/>
        <v>CONSISTENTE</v>
      </c>
      <c r="CF676" s="56">
        <v>0</v>
      </c>
      <c r="CG676" s="56">
        <v>0</v>
      </c>
      <c r="CH676" s="56">
        <v>0</v>
      </c>
      <c r="CI676" s="56">
        <v>0</v>
      </c>
      <c r="CJ676" s="56">
        <v>0</v>
      </c>
      <c r="CK676" s="56">
        <v>0</v>
      </c>
      <c r="CL676" s="60">
        <v>0</v>
      </c>
      <c r="CM676" s="59" t="str">
        <f t="shared" si="923"/>
        <v>CONSISTENTE</v>
      </c>
      <c r="CN676" s="59" t="str">
        <f t="shared" si="924"/>
        <v>CONSISTENTE</v>
      </c>
      <c r="CO676" s="59" t="str">
        <f t="shared" si="925"/>
        <v>CONSISTENTE</v>
      </c>
      <c r="CP676" s="59" t="str">
        <f t="shared" si="926"/>
        <v>CONSISTENTE</v>
      </c>
      <c r="CQ676" s="59" t="str">
        <f t="shared" si="927"/>
        <v>CONSISTENTE</v>
      </c>
      <c r="CR676" s="59" t="str">
        <f t="shared" si="928"/>
        <v>CONSISTENTE</v>
      </c>
      <c r="CS676" s="59" t="str">
        <f t="shared" si="929"/>
        <v>CONSISTENTE</v>
      </c>
      <c r="CT676" s="59" t="str">
        <f t="shared" si="930"/>
        <v>CONSISTENTE</v>
      </c>
      <c r="CU676" s="59" t="str">
        <f t="shared" si="931"/>
        <v>CONSISTENTE</v>
      </c>
      <c r="CV676" s="59" t="str">
        <f t="shared" si="932"/>
        <v>CONSISTENTE</v>
      </c>
      <c r="CW676" s="59" t="str">
        <f t="shared" si="933"/>
        <v>CONSISTENTE</v>
      </c>
      <c r="CX676" s="59" t="str">
        <f t="shared" si="934"/>
        <v>CONSISTENTE</v>
      </c>
      <c r="CY676" s="56">
        <f t="shared" si="935"/>
        <v>711640.04</v>
      </c>
      <c r="CZ676" s="56">
        <f t="shared" si="936"/>
        <v>711640.04</v>
      </c>
      <c r="DA676" s="56">
        <f t="shared" si="937"/>
        <v>0</v>
      </c>
      <c r="DB676" s="56">
        <f t="shared" si="938"/>
        <v>0</v>
      </c>
      <c r="DC676" s="56">
        <f t="shared" si="939"/>
        <v>0</v>
      </c>
      <c r="DD676" s="56">
        <f t="shared" si="940"/>
        <v>0</v>
      </c>
      <c r="DE676" s="90">
        <f t="shared" si="941"/>
        <v>0</v>
      </c>
      <c r="DF676" s="90">
        <f t="shared" si="942"/>
        <v>0</v>
      </c>
      <c r="DG676" s="90">
        <f t="shared" si="943"/>
        <v>0</v>
      </c>
      <c r="DH676" s="90">
        <f t="shared" si="944"/>
        <v>0</v>
      </c>
      <c r="DI676" s="90">
        <f t="shared" si="945"/>
        <v>0</v>
      </c>
      <c r="DJ676" s="98">
        <f t="shared" si="946"/>
        <v>0</v>
      </c>
      <c r="DK676" s="103">
        <f t="shared" si="947"/>
        <v>711640.04</v>
      </c>
      <c r="DL676" s="91">
        <f t="shared" si="948"/>
        <v>711640.04</v>
      </c>
      <c r="DM676" s="91">
        <f t="shared" si="949"/>
        <v>0</v>
      </c>
      <c r="DN676" s="91">
        <f t="shared" si="950"/>
        <v>0</v>
      </c>
      <c r="DO676" s="91">
        <f t="shared" si="951"/>
        <v>0</v>
      </c>
      <c r="DP676" s="91">
        <f t="shared" si="952"/>
        <v>0</v>
      </c>
      <c r="DQ676" s="125" t="str">
        <f t="shared" si="953"/>
        <v>CONSISTENTE</v>
      </c>
      <c r="DR676" s="147">
        <v>0</v>
      </c>
      <c r="DS676" s="147">
        <v>0</v>
      </c>
      <c r="DT676" s="147">
        <v>0</v>
      </c>
      <c r="DU676" s="147">
        <v>0</v>
      </c>
      <c r="DV676" s="147">
        <v>0</v>
      </c>
      <c r="DW676" s="147">
        <v>0</v>
      </c>
      <c r="DX676" s="59">
        <f>+VLOOKUP($E676,'[2]Ejecución I Semestre 2016'!$B$11:$X$1115,10,FALSE)</f>
        <v>0</v>
      </c>
      <c r="DY676" s="68" t="str">
        <f t="shared" si="954"/>
        <v>CONSISTENTE</v>
      </c>
      <c r="DZ676" s="68" t="str">
        <f t="shared" si="955"/>
        <v>CONSISTENTE</v>
      </c>
      <c r="EA676" s="68" t="str">
        <f t="shared" si="956"/>
        <v>CONSISTENTE</v>
      </c>
      <c r="EB676" s="68" t="str">
        <f t="shared" si="957"/>
        <v>CONSISTENTE</v>
      </c>
      <c r="EC676" s="68" t="str">
        <f t="shared" si="958"/>
        <v>CONSISTENTE</v>
      </c>
      <c r="ED676" s="68" t="str">
        <f t="shared" si="959"/>
        <v>CONSISTENTE</v>
      </c>
      <c r="EE676" s="132">
        <f t="shared" si="960"/>
        <v>0</v>
      </c>
      <c r="EF676" s="131">
        <f t="shared" si="961"/>
        <v>0</v>
      </c>
      <c r="EG676" s="131">
        <f t="shared" si="962"/>
        <v>0</v>
      </c>
      <c r="EH676" s="131">
        <f t="shared" si="963"/>
        <v>0</v>
      </c>
      <c r="EI676" s="131">
        <f t="shared" si="964"/>
        <v>0</v>
      </c>
      <c r="EJ676" s="131">
        <f t="shared" si="965"/>
        <v>0</v>
      </c>
      <c r="EK676" s="131">
        <f t="shared" si="968"/>
        <v>711640.04</v>
      </c>
      <c r="EL676" s="60">
        <f t="shared" si="969"/>
        <v>711640.04</v>
      </c>
      <c r="EM676" s="60">
        <f t="shared" si="970"/>
        <v>0</v>
      </c>
      <c r="EN676" s="60">
        <f t="shared" si="971"/>
        <v>0</v>
      </c>
      <c r="EO676" s="60">
        <f t="shared" si="972"/>
        <v>0</v>
      </c>
      <c r="EP676" s="60">
        <f t="shared" si="973"/>
        <v>0</v>
      </c>
      <c r="EQ676" s="90" t="str">
        <f t="shared" si="974"/>
        <v>CONSISTENTE</v>
      </c>
    </row>
    <row r="677" spans="1:147" ht="15" customHeight="1" x14ac:dyDescent="0.2">
      <c r="A677" s="53" t="s">
        <v>1123</v>
      </c>
      <c r="B677" s="56">
        <f t="shared" si="966"/>
        <v>0</v>
      </c>
      <c r="C677" s="59" t="str">
        <f t="shared" si="967"/>
        <v>NO</v>
      </c>
      <c r="E677" s="53" t="s">
        <v>1311</v>
      </c>
      <c r="F677" s="55" t="s">
        <v>1297</v>
      </c>
      <c r="G677" s="55" t="s">
        <v>1312</v>
      </c>
      <c r="H677" s="56">
        <v>179443198.94999999</v>
      </c>
      <c r="I677" s="56">
        <v>179443198.94999999</v>
      </c>
      <c r="J677" s="56">
        <v>0</v>
      </c>
      <c r="K677" s="56">
        <v>0</v>
      </c>
      <c r="L677" s="56">
        <v>0</v>
      </c>
      <c r="M677" s="56">
        <v>0</v>
      </c>
      <c r="N677" s="57">
        <v>0</v>
      </c>
      <c r="O677" s="58">
        <f t="shared" si="889"/>
        <v>0</v>
      </c>
      <c r="P677" s="59" t="str">
        <f t="shared" si="890"/>
        <v>CONSISTENTE</v>
      </c>
      <c r="Q677" s="87" t="str">
        <f t="shared" si="891"/>
        <v>OK</v>
      </c>
      <c r="R677" s="56">
        <v>0</v>
      </c>
      <c r="S677" s="56">
        <v>0</v>
      </c>
      <c r="T677" s="56">
        <v>0</v>
      </c>
      <c r="U677" s="56">
        <v>0</v>
      </c>
      <c r="V677" s="56">
        <v>0</v>
      </c>
      <c r="W677" s="59" t="s">
        <v>2315</v>
      </c>
      <c r="X677" s="59" t="s">
        <v>2313</v>
      </c>
      <c r="Y677" s="59" t="str">
        <f t="shared" si="892"/>
        <v>CONSISTENTE</v>
      </c>
      <c r="Z677" s="59" t="str">
        <f>+IF(Y677="NO CONSISTENTE","EL PLAN DE APLICACIÓN ES SUPERIOR A LOS RECURSOS SUSCEPTIBLES DE APLICACIÓN.","OK")</f>
        <v>OK</v>
      </c>
      <c r="AA677" s="66">
        <f>+VLOOKUP($E677,'[1]PLAN DE APLICACIÓN'!$B$11:$V$1115,16,FALSE)</f>
        <v>0</v>
      </c>
      <c r="AB677" s="66">
        <f>+VLOOKUP($E677,'[1]PLAN DE APLICACIÓN'!$B$11:$V$1115,17,FALSE)</f>
        <v>0</v>
      </c>
      <c r="AC677" s="66">
        <f>+VLOOKUP($E677,'[1]PLAN DE APLICACIÓN'!$B$11:$V$1115,18,FALSE)</f>
        <v>0</v>
      </c>
      <c r="AD677" s="66">
        <f>+VLOOKUP($E677,'[1]PLAN DE APLICACIÓN'!$B$11:$V$1115,19,FALSE)</f>
        <v>0</v>
      </c>
      <c r="AE677" s="66">
        <f>+VLOOKUP($E677,'[1]PLAN DE APLICACIÓN'!$B$11:$V$1115,20,FALSE)</f>
        <v>0</v>
      </c>
      <c r="AF677" s="66">
        <f>+VLOOKUP($E677,'[1]PLAN DE APLICACIÓN'!$B$11:$V$1115,21,FALSE)</f>
        <v>0</v>
      </c>
      <c r="AG677" s="59" t="str">
        <f t="shared" si="893"/>
        <v>CONSISTENTE</v>
      </c>
      <c r="AH677" s="59" t="str">
        <f t="shared" si="894"/>
        <v>CONSISTENTE</v>
      </c>
      <c r="AI677" s="59" t="str">
        <f t="shared" si="895"/>
        <v>CONSISTENTE</v>
      </c>
      <c r="AJ677" s="59" t="str">
        <f t="shared" si="896"/>
        <v>CONSISTENTE</v>
      </c>
      <c r="AK677" s="59" t="str">
        <f t="shared" si="897"/>
        <v>CONSISTENTE</v>
      </c>
      <c r="AL677" s="59" t="str">
        <f t="shared" si="898"/>
        <v>CONSISTENTE</v>
      </c>
      <c r="AM677" s="56">
        <v>0</v>
      </c>
      <c r="AN677" s="56">
        <v>0</v>
      </c>
      <c r="AO677" s="56">
        <v>0</v>
      </c>
      <c r="AP677" s="56">
        <v>0</v>
      </c>
      <c r="AQ677" s="56">
        <v>0</v>
      </c>
      <c r="AR677" s="56">
        <v>0</v>
      </c>
      <c r="AS677" s="59">
        <v>1</v>
      </c>
      <c r="AT677" s="59" t="str">
        <f t="shared" si="899"/>
        <v>CONSISTENTE</v>
      </c>
      <c r="AU677" s="59" t="str">
        <f t="shared" si="900"/>
        <v>CONSISTENTE</v>
      </c>
      <c r="AV677" s="59" t="str">
        <f t="shared" si="901"/>
        <v>CONSISTENTE</v>
      </c>
      <c r="AW677" s="59" t="str">
        <f t="shared" si="902"/>
        <v>CONSISTENTE</v>
      </c>
      <c r="AX677" s="59" t="str">
        <f t="shared" si="903"/>
        <v>CONSISTENTE</v>
      </c>
      <c r="AY677" s="59" t="str">
        <f t="shared" si="904"/>
        <v>CONSISTENTE</v>
      </c>
      <c r="AZ677" s="56">
        <v>0</v>
      </c>
      <c r="BA677" s="56">
        <v>0</v>
      </c>
      <c r="BB677" s="56">
        <v>0</v>
      </c>
      <c r="BC677" s="56">
        <v>0</v>
      </c>
      <c r="BD677" s="56">
        <v>0</v>
      </c>
      <c r="BE677" s="56">
        <v>0</v>
      </c>
      <c r="BF677" s="60">
        <v>0</v>
      </c>
      <c r="BG677" s="59" t="str">
        <f t="shared" si="905"/>
        <v>CONSISTENTE</v>
      </c>
      <c r="BH677" s="59" t="str">
        <f t="shared" si="906"/>
        <v>CONSISTENTE</v>
      </c>
      <c r="BI677" s="59" t="str">
        <f t="shared" si="907"/>
        <v>CONSISTENTE</v>
      </c>
      <c r="BJ677" s="59" t="str">
        <f t="shared" si="908"/>
        <v>CONSISTENTE</v>
      </c>
      <c r="BK677" s="59" t="str">
        <f t="shared" si="909"/>
        <v>CONSISTENTE</v>
      </c>
      <c r="BL677" s="59" t="str">
        <f t="shared" si="910"/>
        <v>CONSISTENTE</v>
      </c>
      <c r="BM677" s="59" t="str">
        <f t="shared" si="911"/>
        <v>CONSISTENTE</v>
      </c>
      <c r="BN677" s="59" t="str">
        <f t="shared" si="912"/>
        <v>CONSISTENTE</v>
      </c>
      <c r="BO677" s="59" t="str">
        <f t="shared" si="913"/>
        <v>CONSISTENTE</v>
      </c>
      <c r="BP677" s="59" t="str">
        <f t="shared" si="914"/>
        <v>CONSISTENTE</v>
      </c>
      <c r="BQ677" s="59" t="str">
        <f t="shared" si="915"/>
        <v>CONSISTENTE</v>
      </c>
      <c r="BR677" s="59" t="str">
        <f t="shared" si="916"/>
        <v>CONSISTENTE</v>
      </c>
      <c r="BS677" s="56">
        <v>0</v>
      </c>
      <c r="BT677" s="56">
        <v>0</v>
      </c>
      <c r="BU677" s="56">
        <v>0</v>
      </c>
      <c r="BV677" s="56">
        <v>0</v>
      </c>
      <c r="BW677" s="56">
        <v>0</v>
      </c>
      <c r="BX677" s="56">
        <v>0</v>
      </c>
      <c r="BY677" s="60">
        <v>1</v>
      </c>
      <c r="BZ677" s="59" t="str">
        <f t="shared" si="917"/>
        <v>CONSISTENTE</v>
      </c>
      <c r="CA677" s="59" t="str">
        <f t="shared" si="918"/>
        <v>CONSISTENTE</v>
      </c>
      <c r="CB677" s="59" t="str">
        <f t="shared" si="919"/>
        <v>CONSISTENTE</v>
      </c>
      <c r="CC677" s="59" t="str">
        <f t="shared" si="920"/>
        <v>CONSISTENTE</v>
      </c>
      <c r="CD677" s="59" t="str">
        <f t="shared" si="921"/>
        <v>CONSISTENTE</v>
      </c>
      <c r="CE677" s="59" t="str">
        <f t="shared" si="922"/>
        <v>CONSISTENTE</v>
      </c>
      <c r="CF677" s="56">
        <v>0</v>
      </c>
      <c r="CG677" s="56">
        <v>0</v>
      </c>
      <c r="CH677" s="56">
        <v>0</v>
      </c>
      <c r="CI677" s="56">
        <v>0</v>
      </c>
      <c r="CJ677" s="56">
        <v>0</v>
      </c>
      <c r="CK677" s="56">
        <v>0</v>
      </c>
      <c r="CL677" s="60">
        <v>0</v>
      </c>
      <c r="CM677" s="59" t="str">
        <f t="shared" si="923"/>
        <v>CONSISTENTE</v>
      </c>
      <c r="CN677" s="59" t="str">
        <f t="shared" si="924"/>
        <v>CONSISTENTE</v>
      </c>
      <c r="CO677" s="59" t="str">
        <f t="shared" si="925"/>
        <v>CONSISTENTE</v>
      </c>
      <c r="CP677" s="59" t="str">
        <f t="shared" si="926"/>
        <v>CONSISTENTE</v>
      </c>
      <c r="CQ677" s="59" t="str">
        <f t="shared" si="927"/>
        <v>CONSISTENTE</v>
      </c>
      <c r="CR677" s="59" t="str">
        <f t="shared" si="928"/>
        <v>CONSISTENTE</v>
      </c>
      <c r="CS677" s="59" t="str">
        <f t="shared" si="929"/>
        <v>CONSISTENTE</v>
      </c>
      <c r="CT677" s="59" t="str">
        <f t="shared" si="930"/>
        <v>CONSISTENTE</v>
      </c>
      <c r="CU677" s="59" t="str">
        <f t="shared" si="931"/>
        <v>CONSISTENTE</v>
      </c>
      <c r="CV677" s="59" t="str">
        <f t="shared" si="932"/>
        <v>CONSISTENTE</v>
      </c>
      <c r="CW677" s="59" t="str">
        <f t="shared" si="933"/>
        <v>CONSISTENTE</v>
      </c>
      <c r="CX677" s="59" t="str">
        <f t="shared" si="934"/>
        <v>CONSISTENTE</v>
      </c>
      <c r="CY677" s="56">
        <f t="shared" si="935"/>
        <v>0</v>
      </c>
      <c r="CZ677" s="56">
        <f t="shared" si="936"/>
        <v>0</v>
      </c>
      <c r="DA677" s="56">
        <f t="shared" si="937"/>
        <v>0</v>
      </c>
      <c r="DB677" s="56">
        <f t="shared" si="938"/>
        <v>0</v>
      </c>
      <c r="DC677" s="56">
        <f t="shared" si="939"/>
        <v>0</v>
      </c>
      <c r="DD677" s="56">
        <f t="shared" si="940"/>
        <v>0</v>
      </c>
      <c r="DE677" s="90">
        <f t="shared" si="941"/>
        <v>0</v>
      </c>
      <c r="DF677" s="90">
        <f t="shared" si="942"/>
        <v>0</v>
      </c>
      <c r="DG677" s="90">
        <f t="shared" si="943"/>
        <v>0</v>
      </c>
      <c r="DH677" s="90">
        <f t="shared" si="944"/>
        <v>0</v>
      </c>
      <c r="DI677" s="90">
        <f t="shared" si="945"/>
        <v>0</v>
      </c>
      <c r="DJ677" s="98">
        <f t="shared" si="946"/>
        <v>0</v>
      </c>
      <c r="DK677" s="103">
        <f t="shared" si="947"/>
        <v>0</v>
      </c>
      <c r="DL677" s="91">
        <f t="shared" si="948"/>
        <v>0</v>
      </c>
      <c r="DM677" s="91">
        <f t="shared" si="949"/>
        <v>0</v>
      </c>
      <c r="DN677" s="91">
        <f t="shared" si="950"/>
        <v>0</v>
      </c>
      <c r="DO677" s="91">
        <f t="shared" si="951"/>
        <v>0</v>
      </c>
      <c r="DP677" s="91">
        <f t="shared" si="952"/>
        <v>0</v>
      </c>
      <c r="DQ677" s="125" t="str">
        <f t="shared" si="953"/>
        <v>CONSISTENTE</v>
      </c>
      <c r="DR677" s="147">
        <v>0</v>
      </c>
      <c r="DS677" s="147">
        <v>0</v>
      </c>
      <c r="DT677" s="147">
        <v>0</v>
      </c>
      <c r="DU677" s="147">
        <v>0</v>
      </c>
      <c r="DV677" s="147">
        <v>0</v>
      </c>
      <c r="DW677" s="147">
        <v>0</v>
      </c>
      <c r="DX677" s="59">
        <f>+VLOOKUP($E677,'[2]Ejecución I Semestre 2016'!$B$11:$X$1115,10,FALSE)</f>
        <v>0</v>
      </c>
      <c r="DY677" s="68" t="str">
        <f t="shared" si="954"/>
        <v>CONSISTENTE</v>
      </c>
      <c r="DZ677" s="68" t="str">
        <f t="shared" si="955"/>
        <v>CONSISTENTE</v>
      </c>
      <c r="EA677" s="68" t="str">
        <f t="shared" si="956"/>
        <v>CONSISTENTE</v>
      </c>
      <c r="EB677" s="68" t="str">
        <f t="shared" si="957"/>
        <v>CONSISTENTE</v>
      </c>
      <c r="EC677" s="68" t="str">
        <f t="shared" si="958"/>
        <v>CONSISTENTE</v>
      </c>
      <c r="ED677" s="68" t="str">
        <f t="shared" si="959"/>
        <v>CONSISTENTE</v>
      </c>
      <c r="EE677" s="132">
        <f t="shared" si="960"/>
        <v>0</v>
      </c>
      <c r="EF677" s="131">
        <f t="shared" si="961"/>
        <v>0</v>
      </c>
      <c r="EG677" s="131">
        <f t="shared" si="962"/>
        <v>0</v>
      </c>
      <c r="EH677" s="131">
        <f t="shared" si="963"/>
        <v>0</v>
      </c>
      <c r="EI677" s="131">
        <f t="shared" si="964"/>
        <v>0</v>
      </c>
      <c r="EJ677" s="131">
        <f t="shared" si="965"/>
        <v>0</v>
      </c>
      <c r="EK677" s="131">
        <f t="shared" si="968"/>
        <v>0</v>
      </c>
      <c r="EL677" s="60">
        <f t="shared" si="969"/>
        <v>0</v>
      </c>
      <c r="EM677" s="60">
        <f t="shared" si="970"/>
        <v>0</v>
      </c>
      <c r="EN677" s="60">
        <f t="shared" si="971"/>
        <v>0</v>
      </c>
      <c r="EO677" s="60">
        <f t="shared" si="972"/>
        <v>0</v>
      </c>
      <c r="EP677" s="60">
        <f t="shared" si="973"/>
        <v>0</v>
      </c>
      <c r="EQ677" s="90" t="str">
        <f t="shared" si="974"/>
        <v>CONSISTENTE</v>
      </c>
    </row>
    <row r="678" spans="1:147" ht="15" customHeight="1" x14ac:dyDescent="0.2">
      <c r="A678" s="53" t="s">
        <v>1125</v>
      </c>
      <c r="B678" s="56">
        <f t="shared" si="966"/>
        <v>0</v>
      </c>
      <c r="C678" s="59" t="str">
        <f t="shared" si="967"/>
        <v>NO</v>
      </c>
      <c r="E678" s="53" t="s">
        <v>1313</v>
      </c>
      <c r="F678" s="55" t="s">
        <v>1297</v>
      </c>
      <c r="G678" s="61" t="s">
        <v>1314</v>
      </c>
      <c r="H678" s="56">
        <v>124322305.25</v>
      </c>
      <c r="I678" s="56">
        <v>12630752.01</v>
      </c>
      <c r="J678" s="56">
        <v>0</v>
      </c>
      <c r="K678" s="56">
        <v>111691553.2</v>
      </c>
      <c r="L678" s="56">
        <v>0</v>
      </c>
      <c r="M678" s="56">
        <v>0</v>
      </c>
      <c r="N678" s="57">
        <v>0.04</v>
      </c>
      <c r="O678" s="58">
        <f t="shared" si="889"/>
        <v>0</v>
      </c>
      <c r="P678" s="59" t="str">
        <f t="shared" si="890"/>
        <v>CONSISTENTE</v>
      </c>
      <c r="Q678" s="87" t="str">
        <f t="shared" si="891"/>
        <v>OK</v>
      </c>
      <c r="R678" s="56">
        <v>0</v>
      </c>
      <c r="S678" s="56">
        <v>0</v>
      </c>
      <c r="T678" s="56">
        <v>0</v>
      </c>
      <c r="U678" s="56">
        <v>0</v>
      </c>
      <c r="V678" s="56">
        <v>0</v>
      </c>
      <c r="W678" s="59" t="s">
        <v>2314</v>
      </c>
      <c r="X678" s="59" t="s">
        <v>2312</v>
      </c>
      <c r="Y678" s="59" t="str">
        <f t="shared" si="892"/>
        <v>CONSISTENTE</v>
      </c>
      <c r="Z678" s="59" t="str">
        <f>+IF(Y678="NO CONSISTENTE","EL PLAN DE APLICACIÓN ES SUPERIOR A LOS RECURSOS SUSCEPTIBLES DE APLICACIÓN.","")</f>
        <v/>
      </c>
      <c r="AA678" s="66">
        <f>+VLOOKUP($E678,'[1]PLAN DE APLICACIÓN'!$B$11:$V$1115,16,FALSE)</f>
        <v>0</v>
      </c>
      <c r="AB678" s="66">
        <f>+VLOOKUP($E678,'[1]PLAN DE APLICACIÓN'!$B$11:$V$1115,17,FALSE)</f>
        <v>0</v>
      </c>
      <c r="AC678" s="66">
        <f>+VLOOKUP($E678,'[1]PLAN DE APLICACIÓN'!$B$11:$V$1115,18,FALSE)</f>
        <v>0</v>
      </c>
      <c r="AD678" s="66">
        <f>+VLOOKUP($E678,'[1]PLAN DE APLICACIÓN'!$B$11:$V$1115,19,FALSE)</f>
        <v>0</v>
      </c>
      <c r="AE678" s="66">
        <f>+VLOOKUP($E678,'[1]PLAN DE APLICACIÓN'!$B$11:$V$1115,20,FALSE)</f>
        <v>0</v>
      </c>
      <c r="AF678" s="66">
        <f>+VLOOKUP($E678,'[1]PLAN DE APLICACIÓN'!$B$11:$V$1115,21,FALSE)</f>
        <v>0</v>
      </c>
      <c r="AG678" s="59" t="str">
        <f t="shared" si="893"/>
        <v>CONSISTENTE</v>
      </c>
      <c r="AH678" s="59" t="str">
        <f t="shared" si="894"/>
        <v>CONSISTENTE</v>
      </c>
      <c r="AI678" s="59" t="str">
        <f t="shared" si="895"/>
        <v>CONSISTENTE</v>
      </c>
      <c r="AJ678" s="59" t="str">
        <f t="shared" si="896"/>
        <v>CONSISTENTE</v>
      </c>
      <c r="AK678" s="59" t="str">
        <f t="shared" si="897"/>
        <v>CONSISTENTE</v>
      </c>
      <c r="AL678" s="59" t="str">
        <f t="shared" si="898"/>
        <v>CONSISTENTE</v>
      </c>
      <c r="AM678" s="56">
        <v>0</v>
      </c>
      <c r="AN678" s="56">
        <v>0</v>
      </c>
      <c r="AO678" s="56">
        <v>0</v>
      </c>
      <c r="AP678" s="56">
        <v>0</v>
      </c>
      <c r="AQ678" s="56">
        <v>0</v>
      </c>
      <c r="AR678" s="56">
        <v>0</v>
      </c>
      <c r="AS678" s="59">
        <v>1</v>
      </c>
      <c r="AT678" s="59" t="str">
        <f t="shared" si="899"/>
        <v>CONSISTENTE</v>
      </c>
      <c r="AU678" s="59" t="str">
        <f t="shared" si="900"/>
        <v>CONSISTENTE</v>
      </c>
      <c r="AV678" s="59" t="str">
        <f t="shared" si="901"/>
        <v>CONSISTENTE</v>
      </c>
      <c r="AW678" s="59" t="str">
        <f t="shared" si="902"/>
        <v>CONSISTENTE</v>
      </c>
      <c r="AX678" s="59" t="str">
        <f t="shared" si="903"/>
        <v>CONSISTENTE</v>
      </c>
      <c r="AY678" s="59" t="str">
        <f t="shared" si="904"/>
        <v>CONSISTENTE</v>
      </c>
      <c r="AZ678" s="56">
        <v>0</v>
      </c>
      <c r="BA678" s="56">
        <v>0</v>
      </c>
      <c r="BB678" s="56">
        <v>0</v>
      </c>
      <c r="BC678" s="56">
        <v>0</v>
      </c>
      <c r="BD678" s="56">
        <v>0</v>
      </c>
      <c r="BE678" s="56">
        <v>0</v>
      </c>
      <c r="BF678" s="60">
        <v>1</v>
      </c>
      <c r="BG678" s="59" t="str">
        <f t="shared" si="905"/>
        <v>CONSISTENTE</v>
      </c>
      <c r="BH678" s="59" t="str">
        <f t="shared" si="906"/>
        <v>CONSISTENTE</v>
      </c>
      <c r="BI678" s="59" t="str">
        <f t="shared" si="907"/>
        <v>CONSISTENTE</v>
      </c>
      <c r="BJ678" s="59" t="str">
        <f t="shared" si="908"/>
        <v>CONSISTENTE</v>
      </c>
      <c r="BK678" s="59" t="str">
        <f t="shared" si="909"/>
        <v>CONSISTENTE</v>
      </c>
      <c r="BL678" s="59" t="str">
        <f t="shared" si="910"/>
        <v>CONSISTENTE</v>
      </c>
      <c r="BM678" s="59" t="str">
        <f t="shared" si="911"/>
        <v>CONSISTENTE</v>
      </c>
      <c r="BN678" s="59" t="str">
        <f t="shared" si="912"/>
        <v>CONSISTENTE</v>
      </c>
      <c r="BO678" s="59" t="str">
        <f t="shared" si="913"/>
        <v>CONSISTENTE</v>
      </c>
      <c r="BP678" s="59" t="str">
        <f t="shared" si="914"/>
        <v>CONSISTENTE</v>
      </c>
      <c r="BQ678" s="59" t="str">
        <f t="shared" si="915"/>
        <v>CONSISTENTE</v>
      </c>
      <c r="BR678" s="59" t="str">
        <f t="shared" si="916"/>
        <v>CONSISTENTE</v>
      </c>
      <c r="BS678" s="56">
        <v>0</v>
      </c>
      <c r="BT678" s="56">
        <v>0</v>
      </c>
      <c r="BU678" s="56">
        <v>0</v>
      </c>
      <c r="BV678" s="56">
        <v>0</v>
      </c>
      <c r="BW678" s="56">
        <v>0</v>
      </c>
      <c r="BX678" s="56">
        <v>0</v>
      </c>
      <c r="BY678" s="60">
        <v>0</v>
      </c>
      <c r="BZ678" s="59" t="str">
        <f t="shared" si="917"/>
        <v>CONSISTENTE</v>
      </c>
      <c r="CA678" s="59" t="str">
        <f t="shared" si="918"/>
        <v>CONSISTENTE</v>
      </c>
      <c r="CB678" s="59" t="str">
        <f t="shared" si="919"/>
        <v>CONSISTENTE</v>
      </c>
      <c r="CC678" s="59" t="str">
        <f t="shared" si="920"/>
        <v>CONSISTENTE</v>
      </c>
      <c r="CD678" s="59" t="str">
        <f t="shared" si="921"/>
        <v>CONSISTENTE</v>
      </c>
      <c r="CE678" s="59" t="str">
        <f t="shared" si="922"/>
        <v>CONSISTENTE</v>
      </c>
      <c r="CF678" s="56">
        <v>0</v>
      </c>
      <c r="CG678" s="56">
        <v>0</v>
      </c>
      <c r="CH678" s="56">
        <v>0</v>
      </c>
      <c r="CI678" s="56">
        <v>0</v>
      </c>
      <c r="CJ678" s="56">
        <v>0</v>
      </c>
      <c r="CK678" s="56">
        <v>0</v>
      </c>
      <c r="CL678" s="60">
        <v>0</v>
      </c>
      <c r="CM678" s="59" t="str">
        <f t="shared" si="923"/>
        <v>CONSISTENTE</v>
      </c>
      <c r="CN678" s="59" t="str">
        <f t="shared" si="924"/>
        <v>CONSISTENTE</v>
      </c>
      <c r="CO678" s="59" t="str">
        <f t="shared" si="925"/>
        <v>CONSISTENTE</v>
      </c>
      <c r="CP678" s="59" t="str">
        <f t="shared" si="926"/>
        <v>CONSISTENTE</v>
      </c>
      <c r="CQ678" s="59" t="str">
        <f t="shared" si="927"/>
        <v>CONSISTENTE</v>
      </c>
      <c r="CR678" s="59" t="str">
        <f t="shared" si="928"/>
        <v>CONSISTENTE</v>
      </c>
      <c r="CS678" s="59" t="str">
        <f t="shared" si="929"/>
        <v>CONSISTENTE</v>
      </c>
      <c r="CT678" s="59" t="str">
        <f t="shared" si="930"/>
        <v>CONSISTENTE</v>
      </c>
      <c r="CU678" s="59" t="str">
        <f t="shared" si="931"/>
        <v>CONSISTENTE</v>
      </c>
      <c r="CV678" s="59" t="str">
        <f t="shared" si="932"/>
        <v>CONSISTENTE</v>
      </c>
      <c r="CW678" s="59" t="str">
        <f t="shared" si="933"/>
        <v>CONSISTENTE</v>
      </c>
      <c r="CX678" s="59" t="str">
        <f t="shared" si="934"/>
        <v>CONSISTENTE</v>
      </c>
      <c r="CY678" s="56">
        <f t="shared" si="935"/>
        <v>0</v>
      </c>
      <c r="CZ678" s="56">
        <f t="shared" si="936"/>
        <v>0</v>
      </c>
      <c r="DA678" s="56">
        <f t="shared" si="937"/>
        <v>0</v>
      </c>
      <c r="DB678" s="56">
        <f t="shared" si="938"/>
        <v>0</v>
      </c>
      <c r="DC678" s="56">
        <f t="shared" si="939"/>
        <v>0</v>
      </c>
      <c r="DD678" s="56">
        <f t="shared" si="940"/>
        <v>0</v>
      </c>
      <c r="DE678" s="90">
        <f t="shared" si="941"/>
        <v>0</v>
      </c>
      <c r="DF678" s="90">
        <f t="shared" si="942"/>
        <v>0</v>
      </c>
      <c r="DG678" s="90">
        <f t="shared" si="943"/>
        <v>0</v>
      </c>
      <c r="DH678" s="90">
        <f t="shared" si="944"/>
        <v>0</v>
      </c>
      <c r="DI678" s="90">
        <f t="shared" si="945"/>
        <v>0</v>
      </c>
      <c r="DJ678" s="98">
        <f t="shared" si="946"/>
        <v>0</v>
      </c>
      <c r="DK678" s="103">
        <f t="shared" si="947"/>
        <v>0</v>
      </c>
      <c r="DL678" s="91">
        <f t="shared" si="948"/>
        <v>0</v>
      </c>
      <c r="DM678" s="91">
        <f t="shared" si="949"/>
        <v>0</v>
      </c>
      <c r="DN678" s="91">
        <f t="shared" si="950"/>
        <v>0</v>
      </c>
      <c r="DO678" s="91">
        <f t="shared" si="951"/>
        <v>0</v>
      </c>
      <c r="DP678" s="91">
        <f t="shared" si="952"/>
        <v>0</v>
      </c>
      <c r="DQ678" s="125" t="str">
        <f t="shared" si="953"/>
        <v>CONSISTENTE</v>
      </c>
      <c r="DR678" s="147">
        <v>0</v>
      </c>
      <c r="DS678" s="147">
        <v>0</v>
      </c>
      <c r="DT678" s="147">
        <v>0</v>
      </c>
      <c r="DU678" s="147">
        <v>0</v>
      </c>
      <c r="DV678" s="147">
        <v>0</v>
      </c>
      <c r="DW678" s="147">
        <v>0</v>
      </c>
      <c r="DX678" s="59">
        <f>+VLOOKUP($E678,'[2]Ejecución I Semestre 2016'!$B$11:$X$1115,10,FALSE)</f>
        <v>0</v>
      </c>
      <c r="DY678" s="68" t="str">
        <f t="shared" si="954"/>
        <v>CONSISTENTE</v>
      </c>
      <c r="DZ678" s="68" t="str">
        <f t="shared" si="955"/>
        <v>CONSISTENTE</v>
      </c>
      <c r="EA678" s="68" t="str">
        <f t="shared" si="956"/>
        <v>CONSISTENTE</v>
      </c>
      <c r="EB678" s="68" t="str">
        <f t="shared" si="957"/>
        <v>CONSISTENTE</v>
      </c>
      <c r="EC678" s="68" t="str">
        <f t="shared" si="958"/>
        <v>CONSISTENTE</v>
      </c>
      <c r="ED678" s="68" t="str">
        <f t="shared" si="959"/>
        <v>CONSISTENTE</v>
      </c>
      <c r="EE678" s="132">
        <f t="shared" si="960"/>
        <v>0</v>
      </c>
      <c r="EF678" s="131">
        <f t="shared" si="961"/>
        <v>0</v>
      </c>
      <c r="EG678" s="131">
        <f t="shared" si="962"/>
        <v>0</v>
      </c>
      <c r="EH678" s="131">
        <f t="shared" si="963"/>
        <v>0</v>
      </c>
      <c r="EI678" s="131">
        <f t="shared" si="964"/>
        <v>0</v>
      </c>
      <c r="EJ678" s="131">
        <f t="shared" si="965"/>
        <v>0</v>
      </c>
      <c r="EK678" s="131">
        <f t="shared" si="968"/>
        <v>0</v>
      </c>
      <c r="EL678" s="60">
        <f t="shared" si="969"/>
        <v>0</v>
      </c>
      <c r="EM678" s="60">
        <f t="shared" si="970"/>
        <v>0</v>
      </c>
      <c r="EN678" s="60">
        <f t="shared" si="971"/>
        <v>0</v>
      </c>
      <c r="EO678" s="60">
        <f t="shared" si="972"/>
        <v>0</v>
      </c>
      <c r="EP678" s="60">
        <f t="shared" si="973"/>
        <v>0</v>
      </c>
      <c r="EQ678" s="90" t="str">
        <f t="shared" si="974"/>
        <v>CONSISTENTE</v>
      </c>
    </row>
    <row r="679" spans="1:147" ht="15" customHeight="1" x14ac:dyDescent="0.2">
      <c r="A679" s="53" t="s">
        <v>1129</v>
      </c>
      <c r="B679" s="56">
        <f t="shared" si="966"/>
        <v>281487505.89999998</v>
      </c>
      <c r="C679" s="59" t="str">
        <f t="shared" si="967"/>
        <v>SI</v>
      </c>
      <c r="E679" s="53" t="s">
        <v>1315</v>
      </c>
      <c r="F679" s="55" t="s">
        <v>1297</v>
      </c>
      <c r="G679" s="61" t="s">
        <v>1316</v>
      </c>
      <c r="H679" s="56">
        <v>781623043</v>
      </c>
      <c r="I679" s="56">
        <v>0</v>
      </c>
      <c r="J679" s="56">
        <v>113271954</v>
      </c>
      <c r="K679" s="56">
        <v>178246001.19999999</v>
      </c>
      <c r="L679" s="56">
        <v>0</v>
      </c>
      <c r="M679" s="56">
        <v>0</v>
      </c>
      <c r="N679" s="57">
        <v>490105087.80000001</v>
      </c>
      <c r="O679" s="58">
        <f t="shared" si="889"/>
        <v>0</v>
      </c>
      <c r="P679" s="59" t="str">
        <f t="shared" si="890"/>
        <v>CONSISTENTE</v>
      </c>
      <c r="Q679" s="87" t="str">
        <f t="shared" si="891"/>
        <v>OK</v>
      </c>
      <c r="R679" s="56">
        <v>0</v>
      </c>
      <c r="S679" s="56">
        <v>0</v>
      </c>
      <c r="T679" s="56">
        <v>0</v>
      </c>
      <c r="U679" s="56">
        <v>281487505.89999998</v>
      </c>
      <c r="V679" s="56">
        <v>0</v>
      </c>
      <c r="W679" s="59" t="s">
        <v>2314</v>
      </c>
      <c r="X679" s="59" t="s">
        <v>2312</v>
      </c>
      <c r="Y679" s="59" t="str">
        <f t="shared" si="892"/>
        <v>CONSISTENTE</v>
      </c>
      <c r="Z679" s="59" t="str">
        <f>+IF(Y679="NO CONSISTENTE","EL PLAN DE APLICACIÓN ES SUPERIOR A LOS RECURSOS SUSCEPTIBLES DE APLICACIÓN.","")</f>
        <v/>
      </c>
      <c r="AA679" s="66">
        <f>+VLOOKUP($E679,'[1]PLAN DE APLICACIÓN'!$B$11:$V$1115,16,FALSE)</f>
        <v>281487505.89999998</v>
      </c>
      <c r="AB679" s="66">
        <f>+VLOOKUP($E679,'[1]PLAN DE APLICACIÓN'!$B$11:$V$1115,17,FALSE)</f>
        <v>0</v>
      </c>
      <c r="AC679" s="66">
        <f>+VLOOKUP($E679,'[1]PLAN DE APLICACIÓN'!$B$11:$V$1115,18,FALSE)</f>
        <v>0</v>
      </c>
      <c r="AD679" s="66">
        <f>+VLOOKUP($E679,'[1]PLAN DE APLICACIÓN'!$B$11:$V$1115,19,FALSE)</f>
        <v>0</v>
      </c>
      <c r="AE679" s="66">
        <f>+VLOOKUP($E679,'[1]PLAN DE APLICACIÓN'!$B$11:$V$1115,20,FALSE)</f>
        <v>281487505.89999998</v>
      </c>
      <c r="AF679" s="66">
        <f>+VLOOKUP($E679,'[1]PLAN DE APLICACIÓN'!$B$11:$V$1115,21,FALSE)</f>
        <v>0</v>
      </c>
      <c r="AG679" s="59" t="str">
        <f t="shared" si="893"/>
        <v>CONSISTENTE</v>
      </c>
      <c r="AH679" s="59" t="str">
        <f t="shared" si="894"/>
        <v>CONSISTENTE</v>
      </c>
      <c r="AI679" s="59" t="str">
        <f t="shared" si="895"/>
        <v>CONSISTENTE</v>
      </c>
      <c r="AJ679" s="59" t="str">
        <f t="shared" si="896"/>
        <v>CONSISTENTE</v>
      </c>
      <c r="AK679" s="59" t="str">
        <f t="shared" si="897"/>
        <v>CONSISTENTE</v>
      </c>
      <c r="AL679" s="59" t="str">
        <f t="shared" si="898"/>
        <v>CONSISTENTE</v>
      </c>
      <c r="AM679" s="56">
        <v>281487505</v>
      </c>
      <c r="AN679" s="56">
        <v>0</v>
      </c>
      <c r="AO679" s="56">
        <v>0</v>
      </c>
      <c r="AP679" s="56">
        <v>0</v>
      </c>
      <c r="AQ679" s="56">
        <v>280630938.60000002</v>
      </c>
      <c r="AR679" s="56">
        <v>0</v>
      </c>
      <c r="AS679" s="59">
        <v>1</v>
      </c>
      <c r="AT679" s="59" t="str">
        <f t="shared" si="899"/>
        <v>NO CONSISTENTE</v>
      </c>
      <c r="AU679" s="59" t="str">
        <f t="shared" si="900"/>
        <v>CONSISTENTE</v>
      </c>
      <c r="AV679" s="59" t="str">
        <f t="shared" si="901"/>
        <v>CONSISTENTE</v>
      </c>
      <c r="AW679" s="59" t="str">
        <f t="shared" si="902"/>
        <v>CONSISTENTE</v>
      </c>
      <c r="AX679" s="59" t="str">
        <f t="shared" si="903"/>
        <v>CONSISTENTE</v>
      </c>
      <c r="AY679" s="59" t="str">
        <f t="shared" si="904"/>
        <v>CONSISTENTE</v>
      </c>
      <c r="AZ679" s="56">
        <v>0</v>
      </c>
      <c r="BA679" s="56">
        <v>0</v>
      </c>
      <c r="BB679" s="56">
        <v>0</v>
      </c>
      <c r="BC679" s="56">
        <v>0</v>
      </c>
      <c r="BD679" s="56">
        <v>0</v>
      </c>
      <c r="BE679" s="56">
        <v>0</v>
      </c>
      <c r="BF679" s="60">
        <v>0</v>
      </c>
      <c r="BG679" s="59" t="str">
        <f t="shared" si="905"/>
        <v>CONSISTENTE</v>
      </c>
      <c r="BH679" s="59" t="str">
        <f t="shared" si="906"/>
        <v>CONSISTENTE</v>
      </c>
      <c r="BI679" s="59" t="str">
        <f t="shared" si="907"/>
        <v>CONSISTENTE</v>
      </c>
      <c r="BJ679" s="59" t="str">
        <f t="shared" si="908"/>
        <v>CONSISTENTE</v>
      </c>
      <c r="BK679" s="59" t="str">
        <f t="shared" si="909"/>
        <v>CONSISTENTE</v>
      </c>
      <c r="BL679" s="59" t="str">
        <f t="shared" si="910"/>
        <v>CONSISTENTE</v>
      </c>
      <c r="BM679" s="59" t="str">
        <f t="shared" si="911"/>
        <v>NO CONSISTENTE</v>
      </c>
      <c r="BN679" s="59" t="str">
        <f t="shared" si="912"/>
        <v>CONSISTENTE</v>
      </c>
      <c r="BO679" s="59" t="str">
        <f t="shared" si="913"/>
        <v>CONSISTENTE</v>
      </c>
      <c r="BP679" s="59" t="str">
        <f t="shared" si="914"/>
        <v>CONSISTENTE</v>
      </c>
      <c r="BQ679" s="59" t="str">
        <f t="shared" si="915"/>
        <v>NO CONSISTENTE</v>
      </c>
      <c r="BR679" s="59" t="str">
        <f t="shared" si="916"/>
        <v>CONSISTENTE</v>
      </c>
      <c r="BS679" s="56">
        <v>0</v>
      </c>
      <c r="BT679" s="56">
        <v>0</v>
      </c>
      <c r="BU679" s="56">
        <v>0</v>
      </c>
      <c r="BV679" s="56">
        <v>0</v>
      </c>
      <c r="BW679" s="56">
        <v>0</v>
      </c>
      <c r="BX679" s="56">
        <v>0</v>
      </c>
      <c r="BY679" s="60">
        <v>0</v>
      </c>
      <c r="BZ679" s="59" t="str">
        <f t="shared" si="917"/>
        <v>CONSISTENTE</v>
      </c>
      <c r="CA679" s="59" t="str">
        <f t="shared" si="918"/>
        <v>CONSISTENTE</v>
      </c>
      <c r="CB679" s="59" t="str">
        <f t="shared" si="919"/>
        <v>CONSISTENTE</v>
      </c>
      <c r="CC679" s="59" t="str">
        <f t="shared" si="920"/>
        <v>CONSISTENTE</v>
      </c>
      <c r="CD679" s="59" t="str">
        <f t="shared" si="921"/>
        <v>CONSISTENTE</v>
      </c>
      <c r="CE679" s="59" t="str">
        <f t="shared" si="922"/>
        <v>CONSISTENTE</v>
      </c>
      <c r="CF679" s="56">
        <v>0</v>
      </c>
      <c r="CG679" s="56">
        <v>0</v>
      </c>
      <c r="CH679" s="56">
        <v>0</v>
      </c>
      <c r="CI679" s="56">
        <v>0</v>
      </c>
      <c r="CJ679" s="56">
        <v>0</v>
      </c>
      <c r="CK679" s="56">
        <v>0</v>
      </c>
      <c r="CL679" s="60">
        <v>0</v>
      </c>
      <c r="CM679" s="59" t="str">
        <f t="shared" si="923"/>
        <v>CONSISTENTE</v>
      </c>
      <c r="CN679" s="59" t="str">
        <f t="shared" si="924"/>
        <v>CONSISTENTE</v>
      </c>
      <c r="CO679" s="59" t="str">
        <f t="shared" si="925"/>
        <v>CONSISTENTE</v>
      </c>
      <c r="CP679" s="59" t="str">
        <f t="shared" si="926"/>
        <v>CONSISTENTE</v>
      </c>
      <c r="CQ679" s="59" t="str">
        <f t="shared" si="927"/>
        <v>CONSISTENTE</v>
      </c>
      <c r="CR679" s="59" t="str">
        <f t="shared" si="928"/>
        <v>CONSISTENTE</v>
      </c>
      <c r="CS679" s="59" t="str">
        <f t="shared" si="929"/>
        <v>CONSISTENTE</v>
      </c>
      <c r="CT679" s="59" t="str">
        <f t="shared" si="930"/>
        <v>CONSISTENTE</v>
      </c>
      <c r="CU679" s="59" t="str">
        <f t="shared" si="931"/>
        <v>CONSISTENTE</v>
      </c>
      <c r="CV679" s="59" t="str">
        <f t="shared" si="932"/>
        <v>CONSISTENTE</v>
      </c>
      <c r="CW679" s="59" t="str">
        <f t="shared" si="933"/>
        <v>CONSISTENTE</v>
      </c>
      <c r="CX679" s="59" t="str">
        <f t="shared" si="934"/>
        <v>CONSISTENTE</v>
      </c>
      <c r="CY679" s="56">
        <f t="shared" si="935"/>
        <v>562975011.79999995</v>
      </c>
      <c r="CZ679" s="56">
        <f t="shared" si="936"/>
        <v>0</v>
      </c>
      <c r="DA679" s="56">
        <f t="shared" si="937"/>
        <v>0</v>
      </c>
      <c r="DB679" s="56">
        <f t="shared" si="938"/>
        <v>0</v>
      </c>
      <c r="DC679" s="56">
        <f t="shared" si="939"/>
        <v>562975011.79999995</v>
      </c>
      <c r="DD679" s="56">
        <f t="shared" si="940"/>
        <v>0</v>
      </c>
      <c r="DE679" s="90">
        <f t="shared" si="941"/>
        <v>281487505.89999998</v>
      </c>
      <c r="DF679" s="90">
        <f t="shared" si="942"/>
        <v>0</v>
      </c>
      <c r="DG679" s="90">
        <f t="shared" si="943"/>
        <v>0</v>
      </c>
      <c r="DH679" s="90">
        <f t="shared" si="944"/>
        <v>0</v>
      </c>
      <c r="DI679" s="90">
        <f t="shared" si="945"/>
        <v>281487505.89999998</v>
      </c>
      <c r="DJ679" s="98">
        <f t="shared" si="946"/>
        <v>0</v>
      </c>
      <c r="DK679" s="103">
        <f t="shared" si="947"/>
        <v>562118444.5</v>
      </c>
      <c r="DL679" s="91">
        <f t="shared" si="948"/>
        <v>0</v>
      </c>
      <c r="DM679" s="91">
        <f t="shared" si="949"/>
        <v>0</v>
      </c>
      <c r="DN679" s="91">
        <f t="shared" si="950"/>
        <v>0</v>
      </c>
      <c r="DO679" s="91">
        <f t="shared" si="951"/>
        <v>562118444.5</v>
      </c>
      <c r="DP679" s="91">
        <f t="shared" si="952"/>
        <v>0</v>
      </c>
      <c r="DQ679" s="125" t="str">
        <f t="shared" si="953"/>
        <v>CONSISTENTE</v>
      </c>
      <c r="DR679" s="147">
        <v>0</v>
      </c>
      <c r="DS679" s="147">
        <v>0</v>
      </c>
      <c r="DT679" s="147">
        <v>0</v>
      </c>
      <c r="DU679" s="147">
        <v>0</v>
      </c>
      <c r="DV679" s="147">
        <v>0</v>
      </c>
      <c r="DW679" s="147">
        <v>0</v>
      </c>
      <c r="DX679" s="59">
        <f>+VLOOKUP($E679,'[2]Ejecución I Semestre 2016'!$B$11:$X$1115,10,FALSE)</f>
        <v>0</v>
      </c>
      <c r="DY679" s="68" t="str">
        <f t="shared" si="954"/>
        <v>CONSISTENTE</v>
      </c>
      <c r="DZ679" s="68" t="str">
        <f t="shared" si="955"/>
        <v>CONSISTENTE</v>
      </c>
      <c r="EA679" s="68" t="str">
        <f t="shared" si="956"/>
        <v>CONSISTENTE</v>
      </c>
      <c r="EB679" s="68" t="str">
        <f t="shared" si="957"/>
        <v>CONSISTENTE</v>
      </c>
      <c r="EC679" s="68" t="str">
        <f t="shared" si="958"/>
        <v>CONSISTENTE</v>
      </c>
      <c r="ED679" s="68" t="str">
        <f t="shared" si="959"/>
        <v>CONSISTENTE</v>
      </c>
      <c r="EE679" s="132">
        <f t="shared" si="960"/>
        <v>281487505.89999998</v>
      </c>
      <c r="EF679" s="131">
        <f t="shared" si="961"/>
        <v>0</v>
      </c>
      <c r="EG679" s="131">
        <f t="shared" si="962"/>
        <v>0</v>
      </c>
      <c r="EH679" s="131">
        <f t="shared" si="963"/>
        <v>0</v>
      </c>
      <c r="EI679" s="131">
        <f t="shared" si="964"/>
        <v>281487505.89999998</v>
      </c>
      <c r="EJ679" s="131">
        <f t="shared" si="965"/>
        <v>0</v>
      </c>
      <c r="EK679" s="131">
        <f t="shared" si="968"/>
        <v>562118444.5</v>
      </c>
      <c r="EL679" s="60">
        <f t="shared" si="969"/>
        <v>0</v>
      </c>
      <c r="EM679" s="60">
        <f t="shared" si="970"/>
        <v>0</v>
      </c>
      <c r="EN679" s="60">
        <f t="shared" si="971"/>
        <v>0</v>
      </c>
      <c r="EO679" s="60">
        <f t="shared" si="972"/>
        <v>562118444.5</v>
      </c>
      <c r="EP679" s="60">
        <f t="shared" si="973"/>
        <v>0</v>
      </c>
      <c r="EQ679" s="90" t="str">
        <f t="shared" si="974"/>
        <v>CONSISTENTE</v>
      </c>
    </row>
    <row r="680" spans="1:147" ht="15" customHeight="1" x14ac:dyDescent="0.2">
      <c r="A680" s="53" t="s">
        <v>1131</v>
      </c>
      <c r="B680" s="56">
        <f t="shared" si="966"/>
        <v>0</v>
      </c>
      <c r="C680" s="59" t="str">
        <f t="shared" si="967"/>
        <v>NO</v>
      </c>
      <c r="E680" s="53" t="s">
        <v>1317</v>
      </c>
      <c r="F680" s="55" t="s">
        <v>1297</v>
      </c>
      <c r="G680" s="61" t="s">
        <v>1318</v>
      </c>
      <c r="H680" s="56">
        <v>19674181</v>
      </c>
      <c r="I680" s="56">
        <v>19674181</v>
      </c>
      <c r="J680" s="56">
        <v>0</v>
      </c>
      <c r="K680" s="56">
        <v>0</v>
      </c>
      <c r="L680" s="56">
        <v>0</v>
      </c>
      <c r="M680" s="56">
        <v>0</v>
      </c>
      <c r="N680" s="57">
        <v>0</v>
      </c>
      <c r="O680" s="58">
        <f t="shared" si="889"/>
        <v>0</v>
      </c>
      <c r="P680" s="59" t="str">
        <f t="shared" si="890"/>
        <v>CONSISTENTE</v>
      </c>
      <c r="Q680" s="87" t="str">
        <f t="shared" si="891"/>
        <v>OK</v>
      </c>
      <c r="R680" s="56">
        <v>0</v>
      </c>
      <c r="S680" s="56">
        <v>0</v>
      </c>
      <c r="T680" s="56">
        <v>0</v>
      </c>
      <c r="U680" s="56">
        <v>0</v>
      </c>
      <c r="V680" s="56">
        <v>0</v>
      </c>
      <c r="W680" s="59" t="s">
        <v>2314</v>
      </c>
      <c r="X680" s="59" t="s">
        <v>2312</v>
      </c>
      <c r="Y680" s="59" t="str">
        <f t="shared" si="892"/>
        <v>CONSISTENTE</v>
      </c>
      <c r="Z680" s="59" t="str">
        <f>+IF(Y680="NO CONSISTENTE","EL PLAN DE APLICACIÓN ES SUPERIOR A LOS RECURSOS SUSCEPTIBLES DE APLICACIÓN.","")</f>
        <v/>
      </c>
      <c r="AA680" s="66">
        <f>+VLOOKUP($E680,'[1]PLAN DE APLICACIÓN'!$B$11:$V$1115,16,FALSE)</f>
        <v>18026720</v>
      </c>
      <c r="AB680" s="66">
        <f>+VLOOKUP($E680,'[1]PLAN DE APLICACIÓN'!$B$11:$V$1115,17,FALSE)</f>
        <v>0</v>
      </c>
      <c r="AC680" s="66">
        <f>+VLOOKUP($E680,'[1]PLAN DE APLICACIÓN'!$B$11:$V$1115,18,FALSE)</f>
        <v>0</v>
      </c>
      <c r="AD680" s="66">
        <f>+VLOOKUP($E680,'[1]PLAN DE APLICACIÓN'!$B$11:$V$1115,19,FALSE)</f>
        <v>0</v>
      </c>
      <c r="AE680" s="66">
        <f>+VLOOKUP($E680,'[1]PLAN DE APLICACIÓN'!$B$11:$V$1115,20,FALSE)</f>
        <v>0</v>
      </c>
      <c r="AF680" s="66">
        <f>+VLOOKUP($E680,'[1]PLAN DE APLICACIÓN'!$B$11:$V$1115,21,FALSE)</f>
        <v>0</v>
      </c>
      <c r="AG680" s="59" t="str">
        <f t="shared" si="893"/>
        <v>NO CONSISTENTE</v>
      </c>
      <c r="AH680" s="59" t="str">
        <f t="shared" si="894"/>
        <v>CONSISTENTE</v>
      </c>
      <c r="AI680" s="59" t="str">
        <f t="shared" si="895"/>
        <v>CONSISTENTE</v>
      </c>
      <c r="AJ680" s="59" t="str">
        <f t="shared" si="896"/>
        <v>CONSISTENTE</v>
      </c>
      <c r="AK680" s="59" t="str">
        <f t="shared" si="897"/>
        <v>CONSISTENTE</v>
      </c>
      <c r="AL680" s="59" t="str">
        <f t="shared" si="898"/>
        <v>CONSISTENTE</v>
      </c>
      <c r="AM680" s="56">
        <v>18026720</v>
      </c>
      <c r="AN680" s="56">
        <v>0</v>
      </c>
      <c r="AO680" s="56">
        <v>0</v>
      </c>
      <c r="AP680" s="56">
        <v>0</v>
      </c>
      <c r="AQ680" s="56">
        <v>0</v>
      </c>
      <c r="AR680" s="56">
        <v>0</v>
      </c>
      <c r="AS680" s="59">
        <v>1</v>
      </c>
      <c r="AT680" s="59" t="str">
        <f t="shared" si="899"/>
        <v>NO CONSISTENTE</v>
      </c>
      <c r="AU680" s="59" t="str">
        <f t="shared" si="900"/>
        <v>CONSISTENTE</v>
      </c>
      <c r="AV680" s="59" t="str">
        <f t="shared" si="901"/>
        <v>CONSISTENTE</v>
      </c>
      <c r="AW680" s="59" t="str">
        <f t="shared" si="902"/>
        <v>CONSISTENTE</v>
      </c>
      <c r="AX680" s="59" t="str">
        <f t="shared" si="903"/>
        <v>CONSISTENTE</v>
      </c>
      <c r="AY680" s="59" t="str">
        <f t="shared" si="904"/>
        <v>CONSISTENTE</v>
      </c>
      <c r="AZ680" s="56">
        <v>18026720</v>
      </c>
      <c r="BA680" s="56">
        <v>0</v>
      </c>
      <c r="BB680" s="56">
        <v>0</v>
      </c>
      <c r="BC680" s="56">
        <v>0</v>
      </c>
      <c r="BD680" s="56">
        <v>0</v>
      </c>
      <c r="BE680" s="56">
        <v>0</v>
      </c>
      <c r="BF680" s="60">
        <v>1</v>
      </c>
      <c r="BG680" s="59" t="str">
        <f t="shared" si="905"/>
        <v>NO CONSISTENTE</v>
      </c>
      <c r="BH680" s="59" t="str">
        <f t="shared" si="906"/>
        <v>CONSISTENTE</v>
      </c>
      <c r="BI680" s="59" t="str">
        <f t="shared" si="907"/>
        <v>CONSISTENTE</v>
      </c>
      <c r="BJ680" s="59" t="str">
        <f t="shared" si="908"/>
        <v>CONSISTENTE</v>
      </c>
      <c r="BK680" s="59" t="str">
        <f t="shared" si="909"/>
        <v>CONSISTENTE</v>
      </c>
      <c r="BL680" s="59" t="str">
        <f t="shared" si="910"/>
        <v>CONSISTENTE</v>
      </c>
      <c r="BM680" s="59" t="str">
        <f t="shared" si="911"/>
        <v>CONSISTENTE</v>
      </c>
      <c r="BN680" s="59" t="str">
        <f t="shared" si="912"/>
        <v>CONSISTENTE</v>
      </c>
      <c r="BO680" s="59" t="str">
        <f t="shared" si="913"/>
        <v>CONSISTENTE</v>
      </c>
      <c r="BP680" s="59" t="str">
        <f t="shared" si="914"/>
        <v>CONSISTENTE</v>
      </c>
      <c r="BQ680" s="59" t="str">
        <f t="shared" si="915"/>
        <v>CONSISTENTE</v>
      </c>
      <c r="BR680" s="59" t="str">
        <f t="shared" si="916"/>
        <v>CONSISTENTE</v>
      </c>
      <c r="BS680" s="56">
        <v>18026720</v>
      </c>
      <c r="BT680" s="56">
        <v>0</v>
      </c>
      <c r="BU680" s="56">
        <v>0</v>
      </c>
      <c r="BV680" s="56">
        <v>0</v>
      </c>
      <c r="BW680" s="56">
        <v>0</v>
      </c>
      <c r="BX680" s="56">
        <v>0</v>
      </c>
      <c r="BY680" s="60">
        <v>1</v>
      </c>
      <c r="BZ680" s="59" t="str">
        <f t="shared" si="917"/>
        <v>NO CONSISTENTE</v>
      </c>
      <c r="CA680" s="59" t="str">
        <f t="shared" si="918"/>
        <v>CONSISTENTE</v>
      </c>
      <c r="CB680" s="59" t="str">
        <f t="shared" si="919"/>
        <v>CONSISTENTE</v>
      </c>
      <c r="CC680" s="59" t="str">
        <f t="shared" si="920"/>
        <v>CONSISTENTE</v>
      </c>
      <c r="CD680" s="59" t="str">
        <f t="shared" si="921"/>
        <v>CONSISTENTE</v>
      </c>
      <c r="CE680" s="59" t="str">
        <f t="shared" si="922"/>
        <v>CONSISTENTE</v>
      </c>
      <c r="CF680" s="56">
        <v>0</v>
      </c>
      <c r="CG680" s="56">
        <v>0</v>
      </c>
      <c r="CH680" s="56">
        <v>0</v>
      </c>
      <c r="CI680" s="56">
        <v>0</v>
      </c>
      <c r="CJ680" s="56">
        <v>0</v>
      </c>
      <c r="CK680" s="56">
        <v>0</v>
      </c>
      <c r="CL680" s="60">
        <v>0</v>
      </c>
      <c r="CM680" s="59" t="str">
        <f t="shared" si="923"/>
        <v>CONSISTENTE</v>
      </c>
      <c r="CN680" s="59" t="str">
        <f t="shared" si="924"/>
        <v>CONSISTENTE</v>
      </c>
      <c r="CO680" s="59" t="str">
        <f t="shared" si="925"/>
        <v>CONSISTENTE</v>
      </c>
      <c r="CP680" s="59" t="str">
        <f t="shared" si="926"/>
        <v>CONSISTENTE</v>
      </c>
      <c r="CQ680" s="59" t="str">
        <f t="shared" si="927"/>
        <v>CONSISTENTE</v>
      </c>
      <c r="CR680" s="59" t="str">
        <f t="shared" si="928"/>
        <v>CONSISTENTE</v>
      </c>
      <c r="CS680" s="59" t="str">
        <f t="shared" si="929"/>
        <v>NO CONSISTENTE</v>
      </c>
      <c r="CT680" s="59" t="str">
        <f t="shared" si="930"/>
        <v>CONSISTENTE</v>
      </c>
      <c r="CU680" s="59" t="str">
        <f t="shared" si="931"/>
        <v>CONSISTENTE</v>
      </c>
      <c r="CV680" s="59" t="str">
        <f t="shared" si="932"/>
        <v>CONSISTENTE</v>
      </c>
      <c r="CW680" s="59" t="str">
        <f t="shared" si="933"/>
        <v>CONSISTENTE</v>
      </c>
      <c r="CX680" s="59" t="str">
        <f t="shared" si="934"/>
        <v>CONSISTENTE</v>
      </c>
      <c r="CY680" s="56">
        <f t="shared" si="935"/>
        <v>0</v>
      </c>
      <c r="CZ680" s="56">
        <f t="shared" si="936"/>
        <v>0</v>
      </c>
      <c r="DA680" s="56">
        <f t="shared" si="937"/>
        <v>0</v>
      </c>
      <c r="DB680" s="56">
        <f t="shared" si="938"/>
        <v>0</v>
      </c>
      <c r="DC680" s="56">
        <f t="shared" si="939"/>
        <v>0</v>
      </c>
      <c r="DD680" s="56">
        <f t="shared" si="940"/>
        <v>0</v>
      </c>
      <c r="DE680" s="90">
        <f t="shared" si="941"/>
        <v>0</v>
      </c>
      <c r="DF680" s="90">
        <f t="shared" si="942"/>
        <v>0</v>
      </c>
      <c r="DG680" s="90">
        <f t="shared" si="943"/>
        <v>0</v>
      </c>
      <c r="DH680" s="90">
        <f t="shared" si="944"/>
        <v>0</v>
      </c>
      <c r="DI680" s="90">
        <f t="shared" si="945"/>
        <v>0</v>
      </c>
      <c r="DJ680" s="98">
        <f t="shared" si="946"/>
        <v>0</v>
      </c>
      <c r="DK680" s="103">
        <f t="shared" si="947"/>
        <v>0</v>
      </c>
      <c r="DL680" s="91">
        <f t="shared" si="948"/>
        <v>0</v>
      </c>
      <c r="DM680" s="91">
        <f t="shared" si="949"/>
        <v>0</v>
      </c>
      <c r="DN680" s="91">
        <f t="shared" si="950"/>
        <v>0</v>
      </c>
      <c r="DO680" s="91">
        <f t="shared" si="951"/>
        <v>0</v>
      </c>
      <c r="DP680" s="91">
        <f t="shared" si="952"/>
        <v>0</v>
      </c>
      <c r="DQ680" s="125" t="str">
        <f t="shared" si="953"/>
        <v>CONSISTENTE</v>
      </c>
      <c r="DR680" s="147">
        <v>0</v>
      </c>
      <c r="DS680" s="147">
        <v>0</v>
      </c>
      <c r="DT680" s="147">
        <v>0</v>
      </c>
      <c r="DU680" s="147">
        <v>0</v>
      </c>
      <c r="DV680" s="147">
        <v>0</v>
      </c>
      <c r="DW680" s="147">
        <v>0</v>
      </c>
      <c r="DX680" s="59">
        <f>+VLOOKUP($E680,'[2]Ejecución I Semestre 2016'!$B$11:$X$1115,10,FALSE)</f>
        <v>0</v>
      </c>
      <c r="DY680" s="68" t="str">
        <f t="shared" si="954"/>
        <v>CONSISTENTE</v>
      </c>
      <c r="DZ680" s="68" t="str">
        <f t="shared" si="955"/>
        <v>CONSISTENTE</v>
      </c>
      <c r="EA680" s="68" t="str">
        <f t="shared" si="956"/>
        <v>CONSISTENTE</v>
      </c>
      <c r="EB680" s="68" t="str">
        <f t="shared" si="957"/>
        <v>CONSISTENTE</v>
      </c>
      <c r="EC680" s="68" t="str">
        <f t="shared" si="958"/>
        <v>CONSISTENTE</v>
      </c>
      <c r="ED680" s="68" t="str">
        <f t="shared" si="959"/>
        <v>CONSISTENTE</v>
      </c>
      <c r="EE680" s="132">
        <f t="shared" si="960"/>
        <v>0</v>
      </c>
      <c r="EF680" s="131">
        <f t="shared" si="961"/>
        <v>0</v>
      </c>
      <c r="EG680" s="131">
        <f t="shared" si="962"/>
        <v>0</v>
      </c>
      <c r="EH680" s="131">
        <f t="shared" si="963"/>
        <v>0</v>
      </c>
      <c r="EI680" s="131">
        <f t="shared" si="964"/>
        <v>0</v>
      </c>
      <c r="EJ680" s="131">
        <f t="shared" si="965"/>
        <v>0</v>
      </c>
      <c r="EK680" s="131">
        <f t="shared" si="968"/>
        <v>0</v>
      </c>
      <c r="EL680" s="60">
        <f t="shared" si="969"/>
        <v>0</v>
      </c>
      <c r="EM680" s="60">
        <f t="shared" si="970"/>
        <v>0</v>
      </c>
      <c r="EN680" s="60">
        <f t="shared" si="971"/>
        <v>0</v>
      </c>
      <c r="EO680" s="60">
        <f t="shared" si="972"/>
        <v>0</v>
      </c>
      <c r="EP680" s="60">
        <f t="shared" si="973"/>
        <v>0</v>
      </c>
      <c r="EQ680" s="90" t="str">
        <f t="shared" si="974"/>
        <v>CONSISTENTE</v>
      </c>
    </row>
    <row r="681" spans="1:147" ht="15" customHeight="1" x14ac:dyDescent="0.2">
      <c r="A681" s="53" t="s">
        <v>1133</v>
      </c>
      <c r="B681" s="56">
        <f t="shared" si="966"/>
        <v>0</v>
      </c>
      <c r="C681" s="59" t="str">
        <f t="shared" si="967"/>
        <v>NO</v>
      </c>
      <c r="E681" s="53" t="s">
        <v>1319</v>
      </c>
      <c r="F681" s="55" t="s">
        <v>1297</v>
      </c>
      <c r="G681" s="61" t="s">
        <v>1320</v>
      </c>
      <c r="H681" s="56">
        <v>13802304</v>
      </c>
      <c r="I681" s="56">
        <v>0</v>
      </c>
      <c r="J681" s="56">
        <v>0</v>
      </c>
      <c r="K681" s="56">
        <v>13802304</v>
      </c>
      <c r="L681" s="56">
        <v>0</v>
      </c>
      <c r="M681" s="56">
        <v>0</v>
      </c>
      <c r="N681" s="57">
        <v>0</v>
      </c>
      <c r="O681" s="58">
        <f t="shared" si="889"/>
        <v>0</v>
      </c>
      <c r="P681" s="59" t="str">
        <f t="shared" si="890"/>
        <v>CONSISTENTE</v>
      </c>
      <c r="Q681" s="87" t="str">
        <f t="shared" si="891"/>
        <v>OK</v>
      </c>
      <c r="R681" s="56">
        <v>0</v>
      </c>
      <c r="S681" s="56">
        <v>0</v>
      </c>
      <c r="T681" s="56">
        <v>0</v>
      </c>
      <c r="U681" s="56">
        <v>0</v>
      </c>
      <c r="V681" s="56">
        <v>0</v>
      </c>
      <c r="W681" s="59" t="s">
        <v>2314</v>
      </c>
      <c r="X681" s="59" t="s">
        <v>2312</v>
      </c>
      <c r="Y681" s="59" t="str">
        <f t="shared" si="892"/>
        <v>CONSISTENTE</v>
      </c>
      <c r="Z681" s="59" t="str">
        <f>+IF(Y681="NO CONSISTENTE","EL PLAN DE APLICACIÓN ES SUPERIOR A LOS RECURSOS SUSCEPTIBLES DE APLICACIÓN.","")</f>
        <v/>
      </c>
      <c r="AA681" s="66">
        <f>+VLOOKUP($E681,'[1]PLAN DE APLICACIÓN'!$B$11:$V$1115,16,FALSE)</f>
        <v>0</v>
      </c>
      <c r="AB681" s="66">
        <f>+VLOOKUP($E681,'[1]PLAN DE APLICACIÓN'!$B$11:$V$1115,17,FALSE)</f>
        <v>0</v>
      </c>
      <c r="AC681" s="66">
        <f>+VLOOKUP($E681,'[1]PLAN DE APLICACIÓN'!$B$11:$V$1115,18,FALSE)</f>
        <v>0</v>
      </c>
      <c r="AD681" s="66">
        <f>+VLOOKUP($E681,'[1]PLAN DE APLICACIÓN'!$B$11:$V$1115,19,FALSE)</f>
        <v>0</v>
      </c>
      <c r="AE681" s="66">
        <f>+VLOOKUP($E681,'[1]PLAN DE APLICACIÓN'!$B$11:$V$1115,20,FALSE)</f>
        <v>0</v>
      </c>
      <c r="AF681" s="66">
        <f>+VLOOKUP($E681,'[1]PLAN DE APLICACIÓN'!$B$11:$V$1115,21,FALSE)</f>
        <v>0</v>
      </c>
      <c r="AG681" s="59" t="str">
        <f t="shared" si="893"/>
        <v>CONSISTENTE</v>
      </c>
      <c r="AH681" s="59" t="str">
        <f t="shared" si="894"/>
        <v>CONSISTENTE</v>
      </c>
      <c r="AI681" s="59" t="str">
        <f t="shared" si="895"/>
        <v>CONSISTENTE</v>
      </c>
      <c r="AJ681" s="59" t="str">
        <f t="shared" si="896"/>
        <v>CONSISTENTE</v>
      </c>
      <c r="AK681" s="59" t="str">
        <f t="shared" si="897"/>
        <v>CONSISTENTE</v>
      </c>
      <c r="AL681" s="59" t="str">
        <f t="shared" si="898"/>
        <v>CONSISTENTE</v>
      </c>
      <c r="AM681" s="56">
        <v>0</v>
      </c>
      <c r="AN681" s="56">
        <v>0</v>
      </c>
      <c r="AO681" s="56">
        <v>0</v>
      </c>
      <c r="AP681" s="56">
        <v>0</v>
      </c>
      <c r="AQ681" s="56">
        <v>0</v>
      </c>
      <c r="AR681" s="56">
        <v>0</v>
      </c>
      <c r="AS681" s="59">
        <v>0</v>
      </c>
      <c r="AT681" s="59" t="str">
        <f t="shared" si="899"/>
        <v>CONSISTENTE</v>
      </c>
      <c r="AU681" s="59" t="str">
        <f t="shared" si="900"/>
        <v>CONSISTENTE</v>
      </c>
      <c r="AV681" s="59" t="str">
        <f t="shared" si="901"/>
        <v>CONSISTENTE</v>
      </c>
      <c r="AW681" s="59" t="str">
        <f t="shared" si="902"/>
        <v>CONSISTENTE</v>
      </c>
      <c r="AX681" s="59" t="str">
        <f t="shared" si="903"/>
        <v>CONSISTENTE</v>
      </c>
      <c r="AY681" s="59" t="str">
        <f t="shared" si="904"/>
        <v>CONSISTENTE</v>
      </c>
      <c r="AZ681" s="56">
        <v>0</v>
      </c>
      <c r="BA681" s="56">
        <v>0</v>
      </c>
      <c r="BB681" s="56">
        <v>0</v>
      </c>
      <c r="BC681" s="56">
        <v>0</v>
      </c>
      <c r="BD681" s="56">
        <v>0</v>
      </c>
      <c r="BE681" s="56">
        <v>0</v>
      </c>
      <c r="BF681" s="60">
        <v>0</v>
      </c>
      <c r="BG681" s="59" t="str">
        <f t="shared" si="905"/>
        <v>CONSISTENTE</v>
      </c>
      <c r="BH681" s="59" t="str">
        <f t="shared" si="906"/>
        <v>CONSISTENTE</v>
      </c>
      <c r="BI681" s="59" t="str">
        <f t="shared" si="907"/>
        <v>CONSISTENTE</v>
      </c>
      <c r="BJ681" s="59" t="str">
        <f t="shared" si="908"/>
        <v>CONSISTENTE</v>
      </c>
      <c r="BK681" s="59" t="str">
        <f t="shared" si="909"/>
        <v>CONSISTENTE</v>
      </c>
      <c r="BL681" s="59" t="str">
        <f t="shared" si="910"/>
        <v>CONSISTENTE</v>
      </c>
      <c r="BM681" s="59" t="str">
        <f t="shared" si="911"/>
        <v>CONSISTENTE</v>
      </c>
      <c r="BN681" s="59" t="str">
        <f t="shared" si="912"/>
        <v>CONSISTENTE</v>
      </c>
      <c r="BO681" s="59" t="str">
        <f t="shared" si="913"/>
        <v>CONSISTENTE</v>
      </c>
      <c r="BP681" s="59" t="str">
        <f t="shared" si="914"/>
        <v>CONSISTENTE</v>
      </c>
      <c r="BQ681" s="59" t="str">
        <f t="shared" si="915"/>
        <v>CONSISTENTE</v>
      </c>
      <c r="BR681" s="59" t="str">
        <f t="shared" si="916"/>
        <v>CONSISTENTE</v>
      </c>
      <c r="BS681" s="56">
        <v>0</v>
      </c>
      <c r="BT681" s="56">
        <v>0</v>
      </c>
      <c r="BU681" s="56">
        <v>0</v>
      </c>
      <c r="BV681" s="56">
        <v>0</v>
      </c>
      <c r="BW681" s="56">
        <v>0</v>
      </c>
      <c r="BX681" s="56">
        <v>0</v>
      </c>
      <c r="BY681" s="60">
        <v>0</v>
      </c>
      <c r="BZ681" s="59" t="str">
        <f t="shared" si="917"/>
        <v>CONSISTENTE</v>
      </c>
      <c r="CA681" s="59" t="str">
        <f t="shared" si="918"/>
        <v>CONSISTENTE</v>
      </c>
      <c r="CB681" s="59" t="str">
        <f t="shared" si="919"/>
        <v>CONSISTENTE</v>
      </c>
      <c r="CC681" s="59" t="str">
        <f t="shared" si="920"/>
        <v>CONSISTENTE</v>
      </c>
      <c r="CD681" s="59" t="str">
        <f t="shared" si="921"/>
        <v>CONSISTENTE</v>
      </c>
      <c r="CE681" s="59" t="str">
        <f t="shared" si="922"/>
        <v>CONSISTENTE</v>
      </c>
      <c r="CF681" s="56">
        <v>0</v>
      </c>
      <c r="CG681" s="56">
        <v>0</v>
      </c>
      <c r="CH681" s="56">
        <v>0</v>
      </c>
      <c r="CI681" s="56">
        <v>0</v>
      </c>
      <c r="CJ681" s="56">
        <v>0</v>
      </c>
      <c r="CK681" s="56">
        <v>0</v>
      </c>
      <c r="CL681" s="60">
        <v>0</v>
      </c>
      <c r="CM681" s="59" t="str">
        <f t="shared" si="923"/>
        <v>CONSISTENTE</v>
      </c>
      <c r="CN681" s="59" t="str">
        <f t="shared" si="924"/>
        <v>CONSISTENTE</v>
      </c>
      <c r="CO681" s="59" t="str">
        <f t="shared" si="925"/>
        <v>CONSISTENTE</v>
      </c>
      <c r="CP681" s="59" t="str">
        <f t="shared" si="926"/>
        <v>CONSISTENTE</v>
      </c>
      <c r="CQ681" s="59" t="str">
        <f t="shared" si="927"/>
        <v>CONSISTENTE</v>
      </c>
      <c r="CR681" s="59" t="str">
        <f t="shared" si="928"/>
        <v>CONSISTENTE</v>
      </c>
      <c r="CS681" s="59" t="str">
        <f t="shared" si="929"/>
        <v>CONSISTENTE</v>
      </c>
      <c r="CT681" s="59" t="str">
        <f t="shared" si="930"/>
        <v>CONSISTENTE</v>
      </c>
      <c r="CU681" s="59" t="str">
        <f t="shared" si="931"/>
        <v>CONSISTENTE</v>
      </c>
      <c r="CV681" s="59" t="str">
        <f t="shared" si="932"/>
        <v>CONSISTENTE</v>
      </c>
      <c r="CW681" s="59" t="str">
        <f t="shared" si="933"/>
        <v>CONSISTENTE</v>
      </c>
      <c r="CX681" s="59" t="str">
        <f t="shared" si="934"/>
        <v>CONSISTENTE</v>
      </c>
      <c r="CY681" s="56">
        <f t="shared" si="935"/>
        <v>0</v>
      </c>
      <c r="CZ681" s="56">
        <f t="shared" si="936"/>
        <v>0</v>
      </c>
      <c r="DA681" s="56">
        <f t="shared" si="937"/>
        <v>0</v>
      </c>
      <c r="DB681" s="56">
        <f t="shared" si="938"/>
        <v>0</v>
      </c>
      <c r="DC681" s="56">
        <f t="shared" si="939"/>
        <v>0</v>
      </c>
      <c r="DD681" s="56">
        <f t="shared" si="940"/>
        <v>0</v>
      </c>
      <c r="DE681" s="90">
        <f t="shared" si="941"/>
        <v>0</v>
      </c>
      <c r="DF681" s="90">
        <f t="shared" si="942"/>
        <v>0</v>
      </c>
      <c r="DG681" s="90">
        <f t="shared" si="943"/>
        <v>0</v>
      </c>
      <c r="DH681" s="90">
        <f t="shared" si="944"/>
        <v>0</v>
      </c>
      <c r="DI681" s="90">
        <f t="shared" si="945"/>
        <v>0</v>
      </c>
      <c r="DJ681" s="98">
        <f t="shared" si="946"/>
        <v>0</v>
      </c>
      <c r="DK681" s="103">
        <f t="shared" si="947"/>
        <v>0</v>
      </c>
      <c r="DL681" s="91">
        <f t="shared" si="948"/>
        <v>0</v>
      </c>
      <c r="DM681" s="91">
        <f t="shared" si="949"/>
        <v>0</v>
      </c>
      <c r="DN681" s="91">
        <f t="shared" si="950"/>
        <v>0</v>
      </c>
      <c r="DO681" s="91">
        <f t="shared" si="951"/>
        <v>0</v>
      </c>
      <c r="DP681" s="91">
        <f t="shared" si="952"/>
        <v>0</v>
      </c>
      <c r="DQ681" s="125" t="str">
        <f t="shared" si="953"/>
        <v>CONSISTENTE</v>
      </c>
      <c r="DR681" s="147">
        <v>0</v>
      </c>
      <c r="DS681" s="147">
        <v>0</v>
      </c>
      <c r="DT681" s="147">
        <v>0</v>
      </c>
      <c r="DU681" s="147">
        <v>0</v>
      </c>
      <c r="DV681" s="147">
        <v>0</v>
      </c>
      <c r="DW681" s="147">
        <v>0</v>
      </c>
      <c r="DX681" s="59">
        <f>+VLOOKUP($E681,'[2]Ejecución I Semestre 2016'!$B$11:$X$1115,10,FALSE)</f>
        <v>0</v>
      </c>
      <c r="DY681" s="68" t="str">
        <f t="shared" si="954"/>
        <v>CONSISTENTE</v>
      </c>
      <c r="DZ681" s="68" t="str">
        <f t="shared" si="955"/>
        <v>CONSISTENTE</v>
      </c>
      <c r="EA681" s="68" t="str">
        <f t="shared" si="956"/>
        <v>CONSISTENTE</v>
      </c>
      <c r="EB681" s="68" t="str">
        <f t="shared" si="957"/>
        <v>CONSISTENTE</v>
      </c>
      <c r="EC681" s="68" t="str">
        <f t="shared" si="958"/>
        <v>CONSISTENTE</v>
      </c>
      <c r="ED681" s="68" t="str">
        <f t="shared" si="959"/>
        <v>CONSISTENTE</v>
      </c>
      <c r="EE681" s="132">
        <f t="shared" si="960"/>
        <v>0</v>
      </c>
      <c r="EF681" s="131">
        <f t="shared" si="961"/>
        <v>0</v>
      </c>
      <c r="EG681" s="131">
        <f t="shared" si="962"/>
        <v>0</v>
      </c>
      <c r="EH681" s="131">
        <f t="shared" si="963"/>
        <v>0</v>
      </c>
      <c r="EI681" s="131">
        <f t="shared" si="964"/>
        <v>0</v>
      </c>
      <c r="EJ681" s="131">
        <f t="shared" si="965"/>
        <v>0</v>
      </c>
      <c r="EK681" s="131">
        <f t="shared" si="968"/>
        <v>0</v>
      </c>
      <c r="EL681" s="60">
        <f t="shared" si="969"/>
        <v>0</v>
      </c>
      <c r="EM681" s="60">
        <f t="shared" si="970"/>
        <v>0</v>
      </c>
      <c r="EN681" s="60">
        <f t="shared" si="971"/>
        <v>0</v>
      </c>
      <c r="EO681" s="60">
        <f t="shared" si="972"/>
        <v>0</v>
      </c>
      <c r="EP681" s="60">
        <f t="shared" si="973"/>
        <v>0</v>
      </c>
      <c r="EQ681" s="90" t="str">
        <f t="shared" si="974"/>
        <v>CONSISTENTE</v>
      </c>
    </row>
    <row r="682" spans="1:147" ht="15" customHeight="1" x14ac:dyDescent="0.2">
      <c r="A682" s="53" t="s">
        <v>2112</v>
      </c>
      <c r="B682" s="56">
        <f t="shared" si="966"/>
        <v>0</v>
      </c>
      <c r="C682" s="59" t="str">
        <f t="shared" si="967"/>
        <v>NO</v>
      </c>
      <c r="E682" s="53" t="s">
        <v>1321</v>
      </c>
      <c r="F682" s="55" t="s">
        <v>1297</v>
      </c>
      <c r="G682" s="61" t="s">
        <v>1322</v>
      </c>
      <c r="H682" s="56">
        <v>6530.98</v>
      </c>
      <c r="I682" s="56">
        <v>0</v>
      </c>
      <c r="J682" s="56">
        <v>0</v>
      </c>
      <c r="K682" s="56">
        <v>8329960</v>
      </c>
      <c r="L682" s="56">
        <v>0</v>
      </c>
      <c r="M682" s="56">
        <v>0</v>
      </c>
      <c r="N682" s="57">
        <v>-8323429.0199999996</v>
      </c>
      <c r="O682" s="58">
        <f t="shared" si="889"/>
        <v>-4.4747139327228069E-10</v>
      </c>
      <c r="P682" s="59" t="str">
        <f t="shared" si="890"/>
        <v>CONSISTENTE</v>
      </c>
      <c r="Q682" s="87" t="str">
        <f t="shared" si="891"/>
        <v>OK</v>
      </c>
      <c r="R682" s="56">
        <v>0</v>
      </c>
      <c r="S682" s="56">
        <v>0</v>
      </c>
      <c r="T682" s="56">
        <v>0</v>
      </c>
      <c r="U682" s="56">
        <v>0</v>
      </c>
      <c r="V682" s="56">
        <v>0</v>
      </c>
      <c r="W682" s="59" t="s">
        <v>2315</v>
      </c>
      <c r="X682" s="59" t="s">
        <v>2313</v>
      </c>
      <c r="Y682" s="59" t="str">
        <f t="shared" si="892"/>
        <v>NO CONSISTENTE</v>
      </c>
      <c r="Z682" s="59" t="str">
        <f>+IF(Y682="NO CONSISTENTE","EL PLAN DE APLICACIÓN ES SUPERIOR A LOS RECURSOS SUSCEPTIBLES DE APLICACIÓN.","OK")</f>
        <v>EL PLAN DE APLICACIÓN ES SUPERIOR A LOS RECURSOS SUSCEPTIBLES DE APLICACIÓN.</v>
      </c>
      <c r="AA682" s="66">
        <f>+VLOOKUP($E682,'[1]PLAN DE APLICACIÓN'!$B$11:$V$1115,16,FALSE)</f>
        <v>0</v>
      </c>
      <c r="AB682" s="66">
        <f>+VLOOKUP($E682,'[1]PLAN DE APLICACIÓN'!$B$11:$V$1115,17,FALSE)</f>
        <v>0</v>
      </c>
      <c r="AC682" s="66">
        <f>+VLOOKUP($E682,'[1]PLAN DE APLICACIÓN'!$B$11:$V$1115,18,FALSE)</f>
        <v>0</v>
      </c>
      <c r="AD682" s="66">
        <f>+VLOOKUP($E682,'[1]PLAN DE APLICACIÓN'!$B$11:$V$1115,19,FALSE)</f>
        <v>0</v>
      </c>
      <c r="AE682" s="66">
        <f>+VLOOKUP($E682,'[1]PLAN DE APLICACIÓN'!$B$11:$V$1115,20,FALSE)</f>
        <v>0</v>
      </c>
      <c r="AF682" s="66">
        <f>+VLOOKUP($E682,'[1]PLAN DE APLICACIÓN'!$B$11:$V$1115,21,FALSE)</f>
        <v>0</v>
      </c>
      <c r="AG682" s="59" t="str">
        <f t="shared" si="893"/>
        <v>CONSISTENTE</v>
      </c>
      <c r="AH682" s="59" t="str">
        <f t="shared" si="894"/>
        <v>CONSISTENTE</v>
      </c>
      <c r="AI682" s="59" t="str">
        <f t="shared" si="895"/>
        <v>CONSISTENTE</v>
      </c>
      <c r="AJ682" s="59" t="str">
        <f t="shared" si="896"/>
        <v>CONSISTENTE</v>
      </c>
      <c r="AK682" s="59" t="str">
        <f t="shared" si="897"/>
        <v>CONSISTENTE</v>
      </c>
      <c r="AL682" s="59" t="str">
        <f t="shared" si="898"/>
        <v>CONSISTENTE</v>
      </c>
      <c r="AM682" s="56">
        <v>0</v>
      </c>
      <c r="AN682" s="56">
        <v>0</v>
      </c>
      <c r="AO682" s="56">
        <v>0</v>
      </c>
      <c r="AP682" s="56">
        <v>0</v>
      </c>
      <c r="AQ682" s="56">
        <v>0</v>
      </c>
      <c r="AR682" s="56">
        <v>0</v>
      </c>
      <c r="AS682" s="59">
        <v>0</v>
      </c>
      <c r="AT682" s="59" t="str">
        <f t="shared" si="899"/>
        <v>CONSISTENTE</v>
      </c>
      <c r="AU682" s="59" t="str">
        <f t="shared" si="900"/>
        <v>CONSISTENTE</v>
      </c>
      <c r="AV682" s="59" t="str">
        <f t="shared" si="901"/>
        <v>CONSISTENTE</v>
      </c>
      <c r="AW682" s="59" t="str">
        <f t="shared" si="902"/>
        <v>CONSISTENTE</v>
      </c>
      <c r="AX682" s="59" t="str">
        <f t="shared" si="903"/>
        <v>CONSISTENTE</v>
      </c>
      <c r="AY682" s="59" t="str">
        <f t="shared" si="904"/>
        <v>CONSISTENTE</v>
      </c>
      <c r="AZ682" s="56">
        <v>0</v>
      </c>
      <c r="BA682" s="56">
        <v>0</v>
      </c>
      <c r="BB682" s="56">
        <v>0</v>
      </c>
      <c r="BC682" s="56">
        <v>0</v>
      </c>
      <c r="BD682" s="56">
        <v>0</v>
      </c>
      <c r="BE682" s="56">
        <v>0</v>
      </c>
      <c r="BF682" s="60">
        <v>0</v>
      </c>
      <c r="BG682" s="59" t="str">
        <f t="shared" si="905"/>
        <v>CONSISTENTE</v>
      </c>
      <c r="BH682" s="59" t="str">
        <f t="shared" si="906"/>
        <v>CONSISTENTE</v>
      </c>
      <c r="BI682" s="59" t="str">
        <f t="shared" si="907"/>
        <v>CONSISTENTE</v>
      </c>
      <c r="BJ682" s="59" t="str">
        <f t="shared" si="908"/>
        <v>CONSISTENTE</v>
      </c>
      <c r="BK682" s="59" t="str">
        <f t="shared" si="909"/>
        <v>CONSISTENTE</v>
      </c>
      <c r="BL682" s="59" t="str">
        <f t="shared" si="910"/>
        <v>CONSISTENTE</v>
      </c>
      <c r="BM682" s="59" t="str">
        <f t="shared" si="911"/>
        <v>CONSISTENTE</v>
      </c>
      <c r="BN682" s="59" t="str">
        <f t="shared" si="912"/>
        <v>CONSISTENTE</v>
      </c>
      <c r="BO682" s="59" t="str">
        <f t="shared" si="913"/>
        <v>CONSISTENTE</v>
      </c>
      <c r="BP682" s="59" t="str">
        <f t="shared" si="914"/>
        <v>CONSISTENTE</v>
      </c>
      <c r="BQ682" s="59" t="str">
        <f t="shared" si="915"/>
        <v>CONSISTENTE</v>
      </c>
      <c r="BR682" s="59" t="str">
        <f t="shared" si="916"/>
        <v>CONSISTENTE</v>
      </c>
      <c r="BS682" s="56">
        <v>0</v>
      </c>
      <c r="BT682" s="56">
        <v>0</v>
      </c>
      <c r="BU682" s="56">
        <v>0</v>
      </c>
      <c r="BV682" s="56">
        <v>0</v>
      </c>
      <c r="BW682" s="56">
        <v>0</v>
      </c>
      <c r="BX682" s="56">
        <v>0</v>
      </c>
      <c r="BY682" s="60">
        <v>0</v>
      </c>
      <c r="BZ682" s="59" t="str">
        <f t="shared" si="917"/>
        <v>CONSISTENTE</v>
      </c>
      <c r="CA682" s="59" t="str">
        <f t="shared" si="918"/>
        <v>CONSISTENTE</v>
      </c>
      <c r="CB682" s="59" t="str">
        <f t="shared" si="919"/>
        <v>CONSISTENTE</v>
      </c>
      <c r="CC682" s="59" t="str">
        <f t="shared" si="920"/>
        <v>CONSISTENTE</v>
      </c>
      <c r="CD682" s="59" t="str">
        <f t="shared" si="921"/>
        <v>CONSISTENTE</v>
      </c>
      <c r="CE682" s="59" t="str">
        <f t="shared" si="922"/>
        <v>CONSISTENTE</v>
      </c>
      <c r="CF682" s="56">
        <v>0</v>
      </c>
      <c r="CG682" s="56">
        <v>0</v>
      </c>
      <c r="CH682" s="56">
        <v>0</v>
      </c>
      <c r="CI682" s="56">
        <v>0</v>
      </c>
      <c r="CJ682" s="56">
        <v>0</v>
      </c>
      <c r="CK682" s="56">
        <v>0</v>
      </c>
      <c r="CL682" s="60">
        <v>0</v>
      </c>
      <c r="CM682" s="59" t="str">
        <f t="shared" si="923"/>
        <v>CONSISTENTE</v>
      </c>
      <c r="CN682" s="59" t="str">
        <f t="shared" si="924"/>
        <v>CONSISTENTE</v>
      </c>
      <c r="CO682" s="59" t="str">
        <f t="shared" si="925"/>
        <v>CONSISTENTE</v>
      </c>
      <c r="CP682" s="59" t="str">
        <f t="shared" si="926"/>
        <v>CONSISTENTE</v>
      </c>
      <c r="CQ682" s="59" t="str">
        <f t="shared" si="927"/>
        <v>CONSISTENTE</v>
      </c>
      <c r="CR682" s="59" t="str">
        <f t="shared" si="928"/>
        <v>CONSISTENTE</v>
      </c>
      <c r="CS682" s="59" t="str">
        <f t="shared" si="929"/>
        <v>CONSISTENTE</v>
      </c>
      <c r="CT682" s="59" t="str">
        <f t="shared" si="930"/>
        <v>CONSISTENTE</v>
      </c>
      <c r="CU682" s="59" t="str">
        <f t="shared" si="931"/>
        <v>CONSISTENTE</v>
      </c>
      <c r="CV682" s="59" t="str">
        <f t="shared" si="932"/>
        <v>CONSISTENTE</v>
      </c>
      <c r="CW682" s="59" t="str">
        <f t="shared" si="933"/>
        <v>CONSISTENTE</v>
      </c>
      <c r="CX682" s="59" t="str">
        <f t="shared" si="934"/>
        <v>CONSISTENTE</v>
      </c>
      <c r="CY682" s="56">
        <f t="shared" si="935"/>
        <v>0</v>
      </c>
      <c r="CZ682" s="56">
        <f t="shared" si="936"/>
        <v>0</v>
      </c>
      <c r="DA682" s="56">
        <f t="shared" si="937"/>
        <v>0</v>
      </c>
      <c r="DB682" s="56">
        <f t="shared" si="938"/>
        <v>0</v>
      </c>
      <c r="DC682" s="56">
        <f t="shared" si="939"/>
        <v>0</v>
      </c>
      <c r="DD682" s="56">
        <f t="shared" si="940"/>
        <v>0</v>
      </c>
      <c r="DE682" s="90">
        <f t="shared" si="941"/>
        <v>0</v>
      </c>
      <c r="DF682" s="90">
        <f t="shared" si="942"/>
        <v>0</v>
      </c>
      <c r="DG682" s="90">
        <f t="shared" si="943"/>
        <v>0</v>
      </c>
      <c r="DH682" s="90">
        <f t="shared" si="944"/>
        <v>0</v>
      </c>
      <c r="DI682" s="90">
        <f t="shared" si="945"/>
        <v>0</v>
      </c>
      <c r="DJ682" s="98">
        <f t="shared" si="946"/>
        <v>0</v>
      </c>
      <c r="DK682" s="103">
        <f t="shared" si="947"/>
        <v>0</v>
      </c>
      <c r="DL682" s="91">
        <f t="shared" si="948"/>
        <v>0</v>
      </c>
      <c r="DM682" s="91">
        <f t="shared" si="949"/>
        <v>0</v>
      </c>
      <c r="DN682" s="91">
        <f t="shared" si="950"/>
        <v>0</v>
      </c>
      <c r="DO682" s="91">
        <f t="shared" si="951"/>
        <v>0</v>
      </c>
      <c r="DP682" s="91">
        <f t="shared" si="952"/>
        <v>0</v>
      </c>
      <c r="DQ682" s="125" t="str">
        <f t="shared" si="953"/>
        <v>CONSISTENTE</v>
      </c>
      <c r="DR682" s="147">
        <v>0</v>
      </c>
      <c r="DS682" s="147">
        <v>0</v>
      </c>
      <c r="DT682" s="147">
        <v>0</v>
      </c>
      <c r="DU682" s="147">
        <v>0</v>
      </c>
      <c r="DV682" s="147">
        <v>0</v>
      </c>
      <c r="DW682" s="147">
        <v>0</v>
      </c>
      <c r="DX682" s="59">
        <f>+VLOOKUP($E682,'[2]Ejecución I Semestre 2016'!$B$11:$X$1115,10,FALSE)</f>
        <v>0</v>
      </c>
      <c r="DY682" s="68" t="str">
        <f t="shared" si="954"/>
        <v>CONSISTENTE</v>
      </c>
      <c r="DZ682" s="68" t="str">
        <f t="shared" si="955"/>
        <v>CONSISTENTE</v>
      </c>
      <c r="EA682" s="68" t="str">
        <f t="shared" si="956"/>
        <v>CONSISTENTE</v>
      </c>
      <c r="EB682" s="68" t="str">
        <f t="shared" si="957"/>
        <v>CONSISTENTE</v>
      </c>
      <c r="EC682" s="68" t="str">
        <f t="shared" si="958"/>
        <v>CONSISTENTE</v>
      </c>
      <c r="ED682" s="68" t="str">
        <f t="shared" si="959"/>
        <v>CONSISTENTE</v>
      </c>
      <c r="EE682" s="132">
        <f t="shared" si="960"/>
        <v>0</v>
      </c>
      <c r="EF682" s="131">
        <f t="shared" si="961"/>
        <v>0</v>
      </c>
      <c r="EG682" s="131">
        <f t="shared" si="962"/>
        <v>0</v>
      </c>
      <c r="EH682" s="131">
        <f t="shared" si="963"/>
        <v>0</v>
      </c>
      <c r="EI682" s="131">
        <f t="shared" si="964"/>
        <v>0</v>
      </c>
      <c r="EJ682" s="131">
        <f t="shared" si="965"/>
        <v>0</v>
      </c>
      <c r="EK682" s="131">
        <f t="shared" si="968"/>
        <v>0</v>
      </c>
      <c r="EL682" s="60">
        <f t="shared" si="969"/>
        <v>0</v>
      </c>
      <c r="EM682" s="60">
        <f t="shared" si="970"/>
        <v>0</v>
      </c>
      <c r="EN682" s="60">
        <f t="shared" si="971"/>
        <v>0</v>
      </c>
      <c r="EO682" s="60">
        <f t="shared" si="972"/>
        <v>0</v>
      </c>
      <c r="EP682" s="60">
        <f t="shared" si="973"/>
        <v>0</v>
      </c>
      <c r="EQ682" s="90" t="str">
        <f t="shared" si="974"/>
        <v>CONSISTENTE</v>
      </c>
    </row>
    <row r="683" spans="1:147" ht="15" customHeight="1" x14ac:dyDescent="0.2">
      <c r="A683" s="53" t="s">
        <v>2114</v>
      </c>
      <c r="B683" s="56">
        <f t="shared" si="966"/>
        <v>0</v>
      </c>
      <c r="C683" s="59" t="str">
        <f t="shared" si="967"/>
        <v>NO</v>
      </c>
      <c r="E683" s="53" t="s">
        <v>1323</v>
      </c>
      <c r="F683" s="55" t="s">
        <v>1297</v>
      </c>
      <c r="G683" s="61" t="s">
        <v>1324</v>
      </c>
      <c r="H683" s="56">
        <v>10496240.949999999</v>
      </c>
      <c r="I683" s="56">
        <v>0</v>
      </c>
      <c r="J683" s="56">
        <v>0</v>
      </c>
      <c r="K683" s="56">
        <v>0</v>
      </c>
      <c r="L683" s="56">
        <v>0</v>
      </c>
      <c r="M683" s="56">
        <v>0</v>
      </c>
      <c r="N683" s="57">
        <v>10496240.949999999</v>
      </c>
      <c r="O683" s="58">
        <f t="shared" si="889"/>
        <v>0</v>
      </c>
      <c r="P683" s="59" t="str">
        <f t="shared" si="890"/>
        <v>CONSISTENTE</v>
      </c>
      <c r="Q683" s="87" t="str">
        <f t="shared" si="891"/>
        <v>OK</v>
      </c>
      <c r="R683" s="56">
        <v>0</v>
      </c>
      <c r="S683" s="56">
        <v>0</v>
      </c>
      <c r="T683" s="56">
        <v>0</v>
      </c>
      <c r="U683" s="56">
        <v>0</v>
      </c>
      <c r="V683" s="56">
        <v>0</v>
      </c>
      <c r="W683" s="59" t="s">
        <v>2314</v>
      </c>
      <c r="X683" s="59" t="s">
        <v>2312</v>
      </c>
      <c r="Y683" s="59" t="str">
        <f t="shared" si="892"/>
        <v>CONSISTENTE</v>
      </c>
      <c r="Z683" s="59" t="str">
        <f>+IF(Y683="NO CONSISTENTE","EL PLAN DE APLICACIÓN ES SUPERIOR A LOS RECURSOS SUSCEPTIBLES DE APLICACIÓN.","")</f>
        <v/>
      </c>
      <c r="AA683" s="66">
        <f>+VLOOKUP($E683,'[1]PLAN DE APLICACIÓN'!$B$11:$V$1115,16,FALSE)</f>
        <v>10496240.949999999</v>
      </c>
      <c r="AB683" s="66">
        <f>+VLOOKUP($E683,'[1]PLAN DE APLICACIÓN'!$B$11:$V$1115,17,FALSE)</f>
        <v>0</v>
      </c>
      <c r="AC683" s="66">
        <f>+VLOOKUP($E683,'[1]PLAN DE APLICACIÓN'!$B$11:$V$1115,18,FALSE)</f>
        <v>0</v>
      </c>
      <c r="AD683" s="66">
        <f>+VLOOKUP($E683,'[1]PLAN DE APLICACIÓN'!$B$11:$V$1115,19,FALSE)</f>
        <v>0</v>
      </c>
      <c r="AE683" s="66">
        <f>+VLOOKUP($E683,'[1]PLAN DE APLICACIÓN'!$B$11:$V$1115,20,FALSE)</f>
        <v>0</v>
      </c>
      <c r="AF683" s="66">
        <f>+VLOOKUP($E683,'[1]PLAN DE APLICACIÓN'!$B$11:$V$1115,21,FALSE)</f>
        <v>0</v>
      </c>
      <c r="AG683" s="59" t="str">
        <f t="shared" si="893"/>
        <v>NO CONSISTENTE</v>
      </c>
      <c r="AH683" s="59" t="str">
        <f t="shared" si="894"/>
        <v>CONSISTENTE</v>
      </c>
      <c r="AI683" s="59" t="str">
        <f t="shared" si="895"/>
        <v>CONSISTENTE</v>
      </c>
      <c r="AJ683" s="59" t="str">
        <f t="shared" si="896"/>
        <v>CONSISTENTE</v>
      </c>
      <c r="AK683" s="59" t="str">
        <f t="shared" si="897"/>
        <v>CONSISTENTE</v>
      </c>
      <c r="AL683" s="59" t="str">
        <f t="shared" si="898"/>
        <v>CONSISTENTE</v>
      </c>
      <c r="AM683" s="56">
        <v>0</v>
      </c>
      <c r="AN683" s="56">
        <v>0</v>
      </c>
      <c r="AO683" s="56">
        <v>0</v>
      </c>
      <c r="AP683" s="56">
        <v>0</v>
      </c>
      <c r="AQ683" s="56">
        <v>0</v>
      </c>
      <c r="AR683" s="56">
        <v>0</v>
      </c>
      <c r="AS683" s="59">
        <v>1</v>
      </c>
      <c r="AT683" s="59" t="str">
        <f t="shared" si="899"/>
        <v>CONSISTENTE</v>
      </c>
      <c r="AU683" s="59" t="str">
        <f t="shared" si="900"/>
        <v>CONSISTENTE</v>
      </c>
      <c r="AV683" s="59" t="str">
        <f t="shared" si="901"/>
        <v>CONSISTENTE</v>
      </c>
      <c r="AW683" s="59" t="str">
        <f t="shared" si="902"/>
        <v>CONSISTENTE</v>
      </c>
      <c r="AX683" s="59" t="str">
        <f t="shared" si="903"/>
        <v>CONSISTENTE</v>
      </c>
      <c r="AY683" s="59" t="str">
        <f t="shared" si="904"/>
        <v>CONSISTENTE</v>
      </c>
      <c r="AZ683" s="56">
        <v>0</v>
      </c>
      <c r="BA683" s="56">
        <v>0</v>
      </c>
      <c r="BB683" s="56">
        <v>0</v>
      </c>
      <c r="BC683" s="56">
        <v>0</v>
      </c>
      <c r="BD683" s="56">
        <v>0</v>
      </c>
      <c r="BE683" s="56">
        <v>0</v>
      </c>
      <c r="BF683" s="60">
        <v>1</v>
      </c>
      <c r="BG683" s="59" t="str">
        <f t="shared" si="905"/>
        <v>CONSISTENTE</v>
      </c>
      <c r="BH683" s="59" t="str">
        <f t="shared" si="906"/>
        <v>CONSISTENTE</v>
      </c>
      <c r="BI683" s="59" t="str">
        <f t="shared" si="907"/>
        <v>CONSISTENTE</v>
      </c>
      <c r="BJ683" s="59" t="str">
        <f t="shared" si="908"/>
        <v>CONSISTENTE</v>
      </c>
      <c r="BK683" s="59" t="str">
        <f t="shared" si="909"/>
        <v>CONSISTENTE</v>
      </c>
      <c r="BL683" s="59" t="str">
        <f t="shared" si="910"/>
        <v>CONSISTENTE</v>
      </c>
      <c r="BM683" s="59" t="str">
        <f t="shared" si="911"/>
        <v>CONSISTENTE</v>
      </c>
      <c r="BN683" s="59" t="str">
        <f t="shared" si="912"/>
        <v>CONSISTENTE</v>
      </c>
      <c r="BO683" s="59" t="str">
        <f t="shared" si="913"/>
        <v>CONSISTENTE</v>
      </c>
      <c r="BP683" s="59" t="str">
        <f t="shared" si="914"/>
        <v>CONSISTENTE</v>
      </c>
      <c r="BQ683" s="59" t="str">
        <f t="shared" si="915"/>
        <v>CONSISTENTE</v>
      </c>
      <c r="BR683" s="59" t="str">
        <f t="shared" si="916"/>
        <v>CONSISTENTE</v>
      </c>
      <c r="BS683" s="56">
        <v>0</v>
      </c>
      <c r="BT683" s="56">
        <v>0</v>
      </c>
      <c r="BU683" s="56">
        <v>0</v>
      </c>
      <c r="BV683" s="56">
        <v>0</v>
      </c>
      <c r="BW683" s="56">
        <v>0</v>
      </c>
      <c r="BX683" s="56">
        <v>0</v>
      </c>
      <c r="BY683" s="60">
        <v>1</v>
      </c>
      <c r="BZ683" s="59" t="str">
        <f t="shared" si="917"/>
        <v>CONSISTENTE</v>
      </c>
      <c r="CA683" s="59" t="str">
        <f t="shared" si="918"/>
        <v>CONSISTENTE</v>
      </c>
      <c r="CB683" s="59" t="str">
        <f t="shared" si="919"/>
        <v>CONSISTENTE</v>
      </c>
      <c r="CC683" s="59" t="str">
        <f t="shared" si="920"/>
        <v>CONSISTENTE</v>
      </c>
      <c r="CD683" s="59" t="str">
        <f t="shared" si="921"/>
        <v>CONSISTENTE</v>
      </c>
      <c r="CE683" s="59" t="str">
        <f t="shared" si="922"/>
        <v>CONSISTENTE</v>
      </c>
      <c r="CF683" s="56">
        <v>0</v>
      </c>
      <c r="CG683" s="56">
        <v>0</v>
      </c>
      <c r="CH683" s="56">
        <v>0</v>
      </c>
      <c r="CI683" s="56">
        <v>0</v>
      </c>
      <c r="CJ683" s="56">
        <v>0</v>
      </c>
      <c r="CK683" s="56">
        <v>0</v>
      </c>
      <c r="CL683" s="60">
        <v>0</v>
      </c>
      <c r="CM683" s="59" t="str">
        <f t="shared" si="923"/>
        <v>CONSISTENTE</v>
      </c>
      <c r="CN683" s="59" t="str">
        <f t="shared" si="924"/>
        <v>CONSISTENTE</v>
      </c>
      <c r="CO683" s="59" t="str">
        <f t="shared" si="925"/>
        <v>CONSISTENTE</v>
      </c>
      <c r="CP683" s="59" t="str">
        <f t="shared" si="926"/>
        <v>CONSISTENTE</v>
      </c>
      <c r="CQ683" s="59" t="str">
        <f t="shared" si="927"/>
        <v>CONSISTENTE</v>
      </c>
      <c r="CR683" s="59" t="str">
        <f t="shared" si="928"/>
        <v>CONSISTENTE</v>
      </c>
      <c r="CS683" s="59" t="str">
        <f t="shared" si="929"/>
        <v>CONSISTENTE</v>
      </c>
      <c r="CT683" s="59" t="str">
        <f t="shared" si="930"/>
        <v>CONSISTENTE</v>
      </c>
      <c r="CU683" s="59" t="str">
        <f t="shared" si="931"/>
        <v>CONSISTENTE</v>
      </c>
      <c r="CV683" s="59" t="str">
        <f t="shared" si="932"/>
        <v>CONSISTENTE</v>
      </c>
      <c r="CW683" s="59" t="str">
        <f t="shared" si="933"/>
        <v>CONSISTENTE</v>
      </c>
      <c r="CX683" s="59" t="str">
        <f t="shared" si="934"/>
        <v>CONSISTENTE</v>
      </c>
      <c r="CY683" s="56">
        <f t="shared" si="935"/>
        <v>0</v>
      </c>
      <c r="CZ683" s="56">
        <f t="shared" si="936"/>
        <v>0</v>
      </c>
      <c r="DA683" s="56">
        <f t="shared" si="937"/>
        <v>0</v>
      </c>
      <c r="DB683" s="56">
        <f t="shared" si="938"/>
        <v>0</v>
      </c>
      <c r="DC683" s="56">
        <f t="shared" si="939"/>
        <v>0</v>
      </c>
      <c r="DD683" s="56">
        <f t="shared" si="940"/>
        <v>0</v>
      </c>
      <c r="DE683" s="90">
        <f t="shared" si="941"/>
        <v>0</v>
      </c>
      <c r="DF683" s="90">
        <f t="shared" si="942"/>
        <v>0</v>
      </c>
      <c r="DG683" s="90">
        <f t="shared" si="943"/>
        <v>0</v>
      </c>
      <c r="DH683" s="90">
        <f t="shared" si="944"/>
        <v>0</v>
      </c>
      <c r="DI683" s="90">
        <f t="shared" si="945"/>
        <v>0</v>
      </c>
      <c r="DJ683" s="98">
        <f t="shared" si="946"/>
        <v>0</v>
      </c>
      <c r="DK683" s="103">
        <f t="shared" si="947"/>
        <v>0</v>
      </c>
      <c r="DL683" s="91">
        <f t="shared" si="948"/>
        <v>0</v>
      </c>
      <c r="DM683" s="91">
        <f t="shared" si="949"/>
        <v>0</v>
      </c>
      <c r="DN683" s="91">
        <f t="shared" si="950"/>
        <v>0</v>
      </c>
      <c r="DO683" s="91">
        <f t="shared" si="951"/>
        <v>0</v>
      </c>
      <c r="DP683" s="91">
        <f t="shared" si="952"/>
        <v>0</v>
      </c>
      <c r="DQ683" s="125" t="str">
        <f t="shared" si="953"/>
        <v>CONSISTENTE</v>
      </c>
      <c r="DR683" s="147">
        <v>0</v>
      </c>
      <c r="DS683" s="147">
        <v>0</v>
      </c>
      <c r="DT683" s="147">
        <v>0</v>
      </c>
      <c r="DU683" s="147">
        <v>0</v>
      </c>
      <c r="DV683" s="147">
        <v>0</v>
      </c>
      <c r="DW683" s="147">
        <v>0</v>
      </c>
      <c r="DX683" s="59">
        <f>+VLOOKUP($E683,'[2]Ejecución I Semestre 2016'!$B$11:$X$1115,10,FALSE)</f>
        <v>0</v>
      </c>
      <c r="DY683" s="68" t="str">
        <f t="shared" si="954"/>
        <v>CONSISTENTE</v>
      </c>
      <c r="DZ683" s="68" t="str">
        <f t="shared" si="955"/>
        <v>CONSISTENTE</v>
      </c>
      <c r="EA683" s="68" t="str">
        <f t="shared" si="956"/>
        <v>CONSISTENTE</v>
      </c>
      <c r="EB683" s="68" t="str">
        <f t="shared" si="957"/>
        <v>CONSISTENTE</v>
      </c>
      <c r="EC683" s="68" t="str">
        <f t="shared" si="958"/>
        <v>CONSISTENTE</v>
      </c>
      <c r="ED683" s="68" t="str">
        <f t="shared" si="959"/>
        <v>CONSISTENTE</v>
      </c>
      <c r="EE683" s="132">
        <f t="shared" si="960"/>
        <v>0</v>
      </c>
      <c r="EF683" s="131">
        <f t="shared" si="961"/>
        <v>0</v>
      </c>
      <c r="EG683" s="131">
        <f t="shared" si="962"/>
        <v>0</v>
      </c>
      <c r="EH683" s="131">
        <f t="shared" si="963"/>
        <v>0</v>
      </c>
      <c r="EI683" s="131">
        <f t="shared" si="964"/>
        <v>0</v>
      </c>
      <c r="EJ683" s="131">
        <f t="shared" si="965"/>
        <v>0</v>
      </c>
      <c r="EK683" s="131">
        <f t="shared" si="968"/>
        <v>0</v>
      </c>
      <c r="EL683" s="60">
        <f t="shared" si="969"/>
        <v>0</v>
      </c>
      <c r="EM683" s="60">
        <f t="shared" si="970"/>
        <v>0</v>
      </c>
      <c r="EN683" s="60">
        <f t="shared" si="971"/>
        <v>0</v>
      </c>
      <c r="EO683" s="60">
        <f t="shared" si="972"/>
        <v>0</v>
      </c>
      <c r="EP683" s="60">
        <f t="shared" si="973"/>
        <v>0</v>
      </c>
      <c r="EQ683" s="90" t="str">
        <f t="shared" si="974"/>
        <v>CONSISTENTE</v>
      </c>
    </row>
    <row r="684" spans="1:147" ht="15" customHeight="1" x14ac:dyDescent="0.2">
      <c r="A684" s="53" t="s">
        <v>1276</v>
      </c>
      <c r="B684" s="56">
        <f t="shared" si="966"/>
        <v>0</v>
      </c>
      <c r="C684" s="59" t="str">
        <f t="shared" si="967"/>
        <v>NO</v>
      </c>
      <c r="E684" s="53" t="s">
        <v>1325</v>
      </c>
      <c r="F684" s="55" t="s">
        <v>1297</v>
      </c>
      <c r="G684" s="61" t="s">
        <v>1326</v>
      </c>
      <c r="H684" s="56">
        <v>605988920.89999998</v>
      </c>
      <c r="I684" s="56">
        <v>139000000</v>
      </c>
      <c r="J684" s="56">
        <v>436904468.44999999</v>
      </c>
      <c r="K684" s="56">
        <v>0</v>
      </c>
      <c r="L684" s="56">
        <v>0</v>
      </c>
      <c r="M684" s="56">
        <v>0</v>
      </c>
      <c r="N684" s="57">
        <v>30084452.449999988</v>
      </c>
      <c r="O684" s="58">
        <f t="shared" si="889"/>
        <v>0</v>
      </c>
      <c r="P684" s="59" t="str">
        <f t="shared" si="890"/>
        <v>CONSISTENTE</v>
      </c>
      <c r="Q684" s="87" t="str">
        <f t="shared" si="891"/>
        <v>OK</v>
      </c>
      <c r="R684" s="56">
        <v>0</v>
      </c>
      <c r="S684" s="56">
        <v>0</v>
      </c>
      <c r="T684" s="56">
        <v>0</v>
      </c>
      <c r="U684" s="56">
        <v>0</v>
      </c>
      <c r="V684" s="56">
        <v>0</v>
      </c>
      <c r="W684" s="59" t="s">
        <v>2314</v>
      </c>
      <c r="X684" s="59" t="s">
        <v>2312</v>
      </c>
      <c r="Y684" s="59" t="str">
        <f t="shared" si="892"/>
        <v>CONSISTENTE</v>
      </c>
      <c r="Z684" s="59" t="str">
        <f>+IF(Y684="NO CONSISTENTE","EL PLAN DE APLICACIÓN ES SUPERIOR A LOS RECURSOS SUSCEPTIBLES DE APLICACIÓN.","")</f>
        <v/>
      </c>
      <c r="AA684" s="66">
        <f>+VLOOKUP($E684,'[1]PLAN DE APLICACIÓN'!$B$11:$V$1115,16,FALSE)</f>
        <v>115000000.59999999</v>
      </c>
      <c r="AB684" s="66">
        <f>+VLOOKUP($E684,'[1]PLAN DE APLICACIÓN'!$B$11:$V$1115,17,FALSE)</f>
        <v>0</v>
      </c>
      <c r="AC684" s="66">
        <f>+VLOOKUP($E684,'[1]PLAN DE APLICACIÓN'!$B$11:$V$1115,18,FALSE)</f>
        <v>0</v>
      </c>
      <c r="AD684" s="66">
        <f>+VLOOKUP($E684,'[1]PLAN DE APLICACIÓN'!$B$11:$V$1115,19,FALSE)</f>
        <v>0</v>
      </c>
      <c r="AE684" s="66">
        <f>+VLOOKUP($E684,'[1]PLAN DE APLICACIÓN'!$B$11:$V$1115,20,FALSE)</f>
        <v>0</v>
      </c>
      <c r="AF684" s="66">
        <f>+VLOOKUP($E684,'[1]PLAN DE APLICACIÓN'!$B$11:$V$1115,21,FALSE)</f>
        <v>0</v>
      </c>
      <c r="AG684" s="59" t="str">
        <f t="shared" si="893"/>
        <v>NO CONSISTENTE</v>
      </c>
      <c r="AH684" s="59" t="str">
        <f t="shared" si="894"/>
        <v>CONSISTENTE</v>
      </c>
      <c r="AI684" s="59" t="str">
        <f t="shared" si="895"/>
        <v>CONSISTENTE</v>
      </c>
      <c r="AJ684" s="59" t="str">
        <f t="shared" si="896"/>
        <v>CONSISTENTE</v>
      </c>
      <c r="AK684" s="59" t="str">
        <f t="shared" si="897"/>
        <v>CONSISTENTE</v>
      </c>
      <c r="AL684" s="59" t="str">
        <f t="shared" si="898"/>
        <v>CONSISTENTE</v>
      </c>
      <c r="AM684" s="56">
        <v>0</v>
      </c>
      <c r="AN684" s="56">
        <v>0</v>
      </c>
      <c r="AO684" s="56">
        <v>0</v>
      </c>
      <c r="AP684" s="56">
        <v>0</v>
      </c>
      <c r="AQ684" s="56">
        <v>0</v>
      </c>
      <c r="AR684" s="56">
        <v>0</v>
      </c>
      <c r="AS684" s="59">
        <v>0</v>
      </c>
      <c r="AT684" s="59" t="str">
        <f t="shared" si="899"/>
        <v>CONSISTENTE</v>
      </c>
      <c r="AU684" s="59" t="str">
        <f t="shared" si="900"/>
        <v>CONSISTENTE</v>
      </c>
      <c r="AV684" s="59" t="str">
        <f t="shared" si="901"/>
        <v>CONSISTENTE</v>
      </c>
      <c r="AW684" s="59" t="str">
        <f t="shared" si="902"/>
        <v>CONSISTENTE</v>
      </c>
      <c r="AX684" s="59" t="str">
        <f t="shared" si="903"/>
        <v>CONSISTENTE</v>
      </c>
      <c r="AY684" s="59" t="str">
        <f t="shared" si="904"/>
        <v>CONSISTENTE</v>
      </c>
      <c r="AZ684" s="56">
        <v>0</v>
      </c>
      <c r="BA684" s="56">
        <v>0</v>
      </c>
      <c r="BB684" s="56">
        <v>0</v>
      </c>
      <c r="BC684" s="56">
        <v>0</v>
      </c>
      <c r="BD684" s="56">
        <v>0</v>
      </c>
      <c r="BE684" s="56">
        <v>0</v>
      </c>
      <c r="BF684" s="60">
        <v>1</v>
      </c>
      <c r="BG684" s="59" t="str">
        <f t="shared" si="905"/>
        <v>CONSISTENTE</v>
      </c>
      <c r="BH684" s="59" t="str">
        <f t="shared" si="906"/>
        <v>CONSISTENTE</v>
      </c>
      <c r="BI684" s="59" t="str">
        <f t="shared" si="907"/>
        <v>CONSISTENTE</v>
      </c>
      <c r="BJ684" s="59" t="str">
        <f t="shared" si="908"/>
        <v>CONSISTENTE</v>
      </c>
      <c r="BK684" s="59" t="str">
        <f t="shared" si="909"/>
        <v>CONSISTENTE</v>
      </c>
      <c r="BL684" s="59" t="str">
        <f t="shared" si="910"/>
        <v>CONSISTENTE</v>
      </c>
      <c r="BM684" s="59" t="str">
        <f t="shared" si="911"/>
        <v>CONSISTENTE</v>
      </c>
      <c r="BN684" s="59" t="str">
        <f t="shared" si="912"/>
        <v>CONSISTENTE</v>
      </c>
      <c r="BO684" s="59" t="str">
        <f t="shared" si="913"/>
        <v>CONSISTENTE</v>
      </c>
      <c r="BP684" s="59" t="str">
        <f t="shared" si="914"/>
        <v>CONSISTENTE</v>
      </c>
      <c r="BQ684" s="59" t="str">
        <f t="shared" si="915"/>
        <v>CONSISTENTE</v>
      </c>
      <c r="BR684" s="59" t="str">
        <f t="shared" si="916"/>
        <v>CONSISTENTE</v>
      </c>
      <c r="BS684" s="56">
        <v>0</v>
      </c>
      <c r="BT684" s="56">
        <v>0</v>
      </c>
      <c r="BU684" s="56">
        <v>0</v>
      </c>
      <c r="BV684" s="56">
        <v>0</v>
      </c>
      <c r="BW684" s="56">
        <v>0</v>
      </c>
      <c r="BX684" s="56">
        <v>0</v>
      </c>
      <c r="BY684" s="60">
        <v>0</v>
      </c>
      <c r="BZ684" s="59" t="str">
        <f t="shared" si="917"/>
        <v>CONSISTENTE</v>
      </c>
      <c r="CA684" s="59" t="str">
        <f t="shared" si="918"/>
        <v>CONSISTENTE</v>
      </c>
      <c r="CB684" s="59" t="str">
        <f t="shared" si="919"/>
        <v>CONSISTENTE</v>
      </c>
      <c r="CC684" s="59" t="str">
        <f t="shared" si="920"/>
        <v>CONSISTENTE</v>
      </c>
      <c r="CD684" s="59" t="str">
        <f t="shared" si="921"/>
        <v>CONSISTENTE</v>
      </c>
      <c r="CE684" s="59" t="str">
        <f t="shared" si="922"/>
        <v>CONSISTENTE</v>
      </c>
      <c r="CF684" s="56">
        <v>0</v>
      </c>
      <c r="CG684" s="56">
        <v>0</v>
      </c>
      <c r="CH684" s="56">
        <v>0</v>
      </c>
      <c r="CI684" s="56">
        <v>0</v>
      </c>
      <c r="CJ684" s="56">
        <v>0</v>
      </c>
      <c r="CK684" s="56">
        <v>0</v>
      </c>
      <c r="CL684" s="60">
        <v>0</v>
      </c>
      <c r="CM684" s="59" t="str">
        <f t="shared" si="923"/>
        <v>CONSISTENTE</v>
      </c>
      <c r="CN684" s="59" t="str">
        <f t="shared" si="924"/>
        <v>CONSISTENTE</v>
      </c>
      <c r="CO684" s="59" t="str">
        <f t="shared" si="925"/>
        <v>CONSISTENTE</v>
      </c>
      <c r="CP684" s="59" t="str">
        <f t="shared" si="926"/>
        <v>CONSISTENTE</v>
      </c>
      <c r="CQ684" s="59" t="str">
        <f t="shared" si="927"/>
        <v>CONSISTENTE</v>
      </c>
      <c r="CR684" s="59" t="str">
        <f t="shared" si="928"/>
        <v>CONSISTENTE</v>
      </c>
      <c r="CS684" s="59" t="str">
        <f t="shared" si="929"/>
        <v>CONSISTENTE</v>
      </c>
      <c r="CT684" s="59" t="str">
        <f t="shared" si="930"/>
        <v>CONSISTENTE</v>
      </c>
      <c r="CU684" s="59" t="str">
        <f t="shared" si="931"/>
        <v>CONSISTENTE</v>
      </c>
      <c r="CV684" s="59" t="str">
        <f t="shared" si="932"/>
        <v>CONSISTENTE</v>
      </c>
      <c r="CW684" s="59" t="str">
        <f t="shared" si="933"/>
        <v>CONSISTENTE</v>
      </c>
      <c r="CX684" s="59" t="str">
        <f t="shared" si="934"/>
        <v>CONSISTENTE</v>
      </c>
      <c r="CY684" s="56">
        <f t="shared" si="935"/>
        <v>0</v>
      </c>
      <c r="CZ684" s="56">
        <f t="shared" si="936"/>
        <v>0</v>
      </c>
      <c r="DA684" s="56">
        <f t="shared" si="937"/>
        <v>0</v>
      </c>
      <c r="DB684" s="56">
        <f t="shared" si="938"/>
        <v>0</v>
      </c>
      <c r="DC684" s="56">
        <f t="shared" si="939"/>
        <v>0</v>
      </c>
      <c r="DD684" s="56">
        <f t="shared" si="940"/>
        <v>0</v>
      </c>
      <c r="DE684" s="90">
        <f t="shared" si="941"/>
        <v>0</v>
      </c>
      <c r="DF684" s="90">
        <f t="shared" si="942"/>
        <v>0</v>
      </c>
      <c r="DG684" s="90">
        <f t="shared" si="943"/>
        <v>0</v>
      </c>
      <c r="DH684" s="90">
        <f t="shared" si="944"/>
        <v>0</v>
      </c>
      <c r="DI684" s="90">
        <f t="shared" si="945"/>
        <v>0</v>
      </c>
      <c r="DJ684" s="98">
        <f t="shared" si="946"/>
        <v>0</v>
      </c>
      <c r="DK684" s="103">
        <f t="shared" si="947"/>
        <v>0</v>
      </c>
      <c r="DL684" s="91">
        <f t="shared" si="948"/>
        <v>0</v>
      </c>
      <c r="DM684" s="91">
        <f t="shared" si="949"/>
        <v>0</v>
      </c>
      <c r="DN684" s="91">
        <f t="shared" si="950"/>
        <v>0</v>
      </c>
      <c r="DO684" s="91">
        <f t="shared" si="951"/>
        <v>0</v>
      </c>
      <c r="DP684" s="91">
        <f t="shared" si="952"/>
        <v>0</v>
      </c>
      <c r="DQ684" s="125" t="str">
        <f t="shared" si="953"/>
        <v>CONSISTENTE</v>
      </c>
      <c r="DR684" s="147">
        <v>0</v>
      </c>
      <c r="DS684" s="147">
        <v>0</v>
      </c>
      <c r="DT684" s="147">
        <v>0</v>
      </c>
      <c r="DU684" s="147">
        <v>0</v>
      </c>
      <c r="DV684" s="147">
        <v>0</v>
      </c>
      <c r="DW684" s="147">
        <v>0</v>
      </c>
      <c r="DX684" s="59">
        <f>+VLOOKUP($E684,'[2]Ejecución I Semestre 2016'!$B$11:$X$1115,10,FALSE)</f>
        <v>0</v>
      </c>
      <c r="DY684" s="68" t="str">
        <f t="shared" si="954"/>
        <v>CONSISTENTE</v>
      </c>
      <c r="DZ684" s="68" t="str">
        <f t="shared" si="955"/>
        <v>CONSISTENTE</v>
      </c>
      <c r="EA684" s="68" t="str">
        <f t="shared" si="956"/>
        <v>CONSISTENTE</v>
      </c>
      <c r="EB684" s="68" t="str">
        <f t="shared" si="957"/>
        <v>CONSISTENTE</v>
      </c>
      <c r="EC684" s="68" t="str">
        <f t="shared" si="958"/>
        <v>CONSISTENTE</v>
      </c>
      <c r="ED684" s="68" t="str">
        <f t="shared" si="959"/>
        <v>CONSISTENTE</v>
      </c>
      <c r="EE684" s="132">
        <f t="shared" si="960"/>
        <v>0</v>
      </c>
      <c r="EF684" s="131">
        <f t="shared" si="961"/>
        <v>0</v>
      </c>
      <c r="EG684" s="131">
        <f t="shared" si="962"/>
        <v>0</v>
      </c>
      <c r="EH684" s="131">
        <f t="shared" si="963"/>
        <v>0</v>
      </c>
      <c r="EI684" s="131">
        <f t="shared" si="964"/>
        <v>0</v>
      </c>
      <c r="EJ684" s="131">
        <f t="shared" si="965"/>
        <v>0</v>
      </c>
      <c r="EK684" s="131">
        <f t="shared" si="968"/>
        <v>0</v>
      </c>
      <c r="EL684" s="60">
        <f t="shared" si="969"/>
        <v>0</v>
      </c>
      <c r="EM684" s="60">
        <f t="shared" si="970"/>
        <v>0</v>
      </c>
      <c r="EN684" s="60">
        <f t="shared" si="971"/>
        <v>0</v>
      </c>
      <c r="EO684" s="60">
        <f t="shared" si="972"/>
        <v>0</v>
      </c>
      <c r="EP684" s="60">
        <f t="shared" si="973"/>
        <v>0</v>
      </c>
      <c r="EQ684" s="90" t="str">
        <f t="shared" si="974"/>
        <v>CONSISTENTE</v>
      </c>
    </row>
    <row r="685" spans="1:147" ht="15" customHeight="1" x14ac:dyDescent="0.2">
      <c r="A685" s="62" t="s">
        <v>1286</v>
      </c>
      <c r="B685" s="56">
        <f t="shared" si="966"/>
        <v>0</v>
      </c>
      <c r="C685" s="59" t="str">
        <f t="shared" si="967"/>
        <v>NO</v>
      </c>
      <c r="E685" s="53" t="s">
        <v>1327</v>
      </c>
      <c r="F685" s="55" t="s">
        <v>1297</v>
      </c>
      <c r="G685" s="61" t="s">
        <v>1328</v>
      </c>
      <c r="H685" s="56">
        <v>204262002</v>
      </c>
      <c r="I685" s="56">
        <v>0</v>
      </c>
      <c r="J685" s="56">
        <v>0</v>
      </c>
      <c r="K685" s="56">
        <v>0</v>
      </c>
      <c r="L685" s="56">
        <v>0</v>
      </c>
      <c r="M685" s="56">
        <v>0</v>
      </c>
      <c r="N685" s="57">
        <v>204262002</v>
      </c>
      <c r="O685" s="58">
        <f t="shared" si="889"/>
        <v>0</v>
      </c>
      <c r="P685" s="59" t="str">
        <f t="shared" si="890"/>
        <v>CONSISTENTE</v>
      </c>
      <c r="Q685" s="87" t="str">
        <f t="shared" si="891"/>
        <v>OK</v>
      </c>
      <c r="R685" s="56">
        <v>0</v>
      </c>
      <c r="S685" s="56">
        <v>0</v>
      </c>
      <c r="T685" s="56">
        <v>0</v>
      </c>
      <c r="U685" s="56">
        <v>0</v>
      </c>
      <c r="V685" s="56">
        <v>0</v>
      </c>
      <c r="W685" s="59" t="s">
        <v>2314</v>
      </c>
      <c r="X685" s="59" t="s">
        <v>2312</v>
      </c>
      <c r="Y685" s="59" t="str">
        <f t="shared" si="892"/>
        <v>CONSISTENTE</v>
      </c>
      <c r="Z685" s="59" t="str">
        <f>+IF(Y685="NO CONSISTENTE","EL PLAN DE APLICACIÓN ES SUPERIOR A LOS RECURSOS SUSCEPTIBLES DE APLICACIÓN.","")</f>
        <v/>
      </c>
      <c r="AA685" s="66">
        <f>+VLOOKUP($E685,'[1]PLAN DE APLICACIÓN'!$B$11:$V$1115,16,FALSE)</f>
        <v>169049235</v>
      </c>
      <c r="AB685" s="66">
        <f>+VLOOKUP($E685,'[1]PLAN DE APLICACIÓN'!$B$11:$V$1115,17,FALSE)</f>
        <v>169049235</v>
      </c>
      <c r="AC685" s="66">
        <f>+VLOOKUP($E685,'[1]PLAN DE APLICACIÓN'!$B$11:$V$1115,18,FALSE)</f>
        <v>0</v>
      </c>
      <c r="AD685" s="66">
        <f>+VLOOKUP($E685,'[1]PLAN DE APLICACIÓN'!$B$11:$V$1115,19,FALSE)</f>
        <v>0</v>
      </c>
      <c r="AE685" s="66">
        <f>+VLOOKUP($E685,'[1]PLAN DE APLICACIÓN'!$B$11:$V$1115,20,FALSE)</f>
        <v>0</v>
      </c>
      <c r="AF685" s="66">
        <f>+VLOOKUP($E685,'[1]PLAN DE APLICACIÓN'!$B$11:$V$1115,21,FALSE)</f>
        <v>0</v>
      </c>
      <c r="AG685" s="59" t="str">
        <f t="shared" si="893"/>
        <v>CONSISTENTE</v>
      </c>
      <c r="AH685" s="59" t="str">
        <f t="shared" si="894"/>
        <v>NO CONSISTENTE</v>
      </c>
      <c r="AI685" s="59" t="str">
        <f t="shared" si="895"/>
        <v>CONSISTENTE</v>
      </c>
      <c r="AJ685" s="59" t="str">
        <f t="shared" si="896"/>
        <v>CONSISTENTE</v>
      </c>
      <c r="AK685" s="59" t="str">
        <f t="shared" si="897"/>
        <v>CONSISTENTE</v>
      </c>
      <c r="AL685" s="59" t="str">
        <f t="shared" si="898"/>
        <v>CONSISTENTE</v>
      </c>
      <c r="AM685" s="56">
        <v>165193994.30000001</v>
      </c>
      <c r="AN685" s="56">
        <v>165193994.30000001</v>
      </c>
      <c r="AO685" s="56">
        <v>0</v>
      </c>
      <c r="AP685" s="56">
        <v>0</v>
      </c>
      <c r="AQ685" s="56">
        <v>0</v>
      </c>
      <c r="AR685" s="56">
        <v>0</v>
      </c>
      <c r="AS685" s="59">
        <v>1</v>
      </c>
      <c r="AT685" s="59" t="str">
        <f t="shared" si="899"/>
        <v>CONSISTENTE</v>
      </c>
      <c r="AU685" s="59" t="str">
        <f t="shared" si="900"/>
        <v>NO CONSISTENTE</v>
      </c>
      <c r="AV685" s="59" t="str">
        <f t="shared" si="901"/>
        <v>CONSISTENTE</v>
      </c>
      <c r="AW685" s="59" t="str">
        <f t="shared" si="902"/>
        <v>CONSISTENTE</v>
      </c>
      <c r="AX685" s="59" t="str">
        <f t="shared" si="903"/>
        <v>CONSISTENTE</v>
      </c>
      <c r="AY685" s="59" t="str">
        <f t="shared" si="904"/>
        <v>CONSISTENTE</v>
      </c>
      <c r="AZ685" s="56">
        <v>0</v>
      </c>
      <c r="BA685" s="56">
        <v>0</v>
      </c>
      <c r="BB685" s="56">
        <v>0</v>
      </c>
      <c r="BC685" s="56">
        <v>0</v>
      </c>
      <c r="BD685" s="56">
        <v>0</v>
      </c>
      <c r="BE685" s="56">
        <v>0</v>
      </c>
      <c r="BF685" s="60">
        <v>0</v>
      </c>
      <c r="BG685" s="59" t="str">
        <f t="shared" si="905"/>
        <v>CONSISTENTE</v>
      </c>
      <c r="BH685" s="59" t="str">
        <f t="shared" si="906"/>
        <v>CONSISTENTE</v>
      </c>
      <c r="BI685" s="59" t="str">
        <f t="shared" si="907"/>
        <v>CONSISTENTE</v>
      </c>
      <c r="BJ685" s="59" t="str">
        <f t="shared" si="908"/>
        <v>CONSISTENTE</v>
      </c>
      <c r="BK685" s="59" t="str">
        <f t="shared" si="909"/>
        <v>CONSISTENTE</v>
      </c>
      <c r="BL685" s="59" t="str">
        <f t="shared" si="910"/>
        <v>CONSISTENTE</v>
      </c>
      <c r="BM685" s="59" t="str">
        <f t="shared" si="911"/>
        <v>NO CONSISTENTE</v>
      </c>
      <c r="BN685" s="59" t="str">
        <f t="shared" si="912"/>
        <v>NO CONSISTENTE</v>
      </c>
      <c r="BO685" s="59" t="str">
        <f t="shared" si="913"/>
        <v>CONSISTENTE</v>
      </c>
      <c r="BP685" s="59" t="str">
        <f t="shared" si="914"/>
        <v>CONSISTENTE</v>
      </c>
      <c r="BQ685" s="59" t="str">
        <f t="shared" si="915"/>
        <v>CONSISTENTE</v>
      </c>
      <c r="BR685" s="59" t="str">
        <f t="shared" si="916"/>
        <v>CONSISTENTE</v>
      </c>
      <c r="BS685" s="56">
        <v>0</v>
      </c>
      <c r="BT685" s="56">
        <v>0</v>
      </c>
      <c r="BU685" s="56">
        <v>0</v>
      </c>
      <c r="BV685" s="56">
        <v>0</v>
      </c>
      <c r="BW685" s="56">
        <v>0</v>
      </c>
      <c r="BX685" s="56">
        <v>0</v>
      </c>
      <c r="BY685" s="60">
        <v>0</v>
      </c>
      <c r="BZ685" s="59" t="str">
        <f t="shared" si="917"/>
        <v>CONSISTENTE</v>
      </c>
      <c r="CA685" s="59" t="str">
        <f t="shared" si="918"/>
        <v>CONSISTENTE</v>
      </c>
      <c r="CB685" s="59" t="str">
        <f t="shared" si="919"/>
        <v>CONSISTENTE</v>
      </c>
      <c r="CC685" s="59" t="str">
        <f t="shared" si="920"/>
        <v>CONSISTENTE</v>
      </c>
      <c r="CD685" s="59" t="str">
        <f t="shared" si="921"/>
        <v>CONSISTENTE</v>
      </c>
      <c r="CE685" s="59" t="str">
        <f t="shared" si="922"/>
        <v>CONSISTENTE</v>
      </c>
      <c r="CF685" s="56">
        <v>0</v>
      </c>
      <c r="CG685" s="56">
        <v>0</v>
      </c>
      <c r="CH685" s="56">
        <v>0</v>
      </c>
      <c r="CI685" s="56">
        <v>0</v>
      </c>
      <c r="CJ685" s="56">
        <v>0</v>
      </c>
      <c r="CK685" s="56">
        <v>0</v>
      </c>
      <c r="CL685" s="60">
        <v>0</v>
      </c>
      <c r="CM685" s="59" t="str">
        <f t="shared" si="923"/>
        <v>CONSISTENTE</v>
      </c>
      <c r="CN685" s="59" t="str">
        <f t="shared" si="924"/>
        <v>CONSISTENTE</v>
      </c>
      <c r="CO685" s="59" t="str">
        <f t="shared" si="925"/>
        <v>CONSISTENTE</v>
      </c>
      <c r="CP685" s="59" t="str">
        <f t="shared" si="926"/>
        <v>CONSISTENTE</v>
      </c>
      <c r="CQ685" s="59" t="str">
        <f t="shared" si="927"/>
        <v>CONSISTENTE</v>
      </c>
      <c r="CR685" s="59" t="str">
        <f t="shared" si="928"/>
        <v>CONSISTENTE</v>
      </c>
      <c r="CS685" s="59" t="str">
        <f t="shared" si="929"/>
        <v>CONSISTENTE</v>
      </c>
      <c r="CT685" s="59" t="str">
        <f t="shared" si="930"/>
        <v>CONSISTENTE</v>
      </c>
      <c r="CU685" s="59" t="str">
        <f t="shared" si="931"/>
        <v>CONSISTENTE</v>
      </c>
      <c r="CV685" s="59" t="str">
        <f t="shared" si="932"/>
        <v>CONSISTENTE</v>
      </c>
      <c r="CW685" s="59" t="str">
        <f t="shared" si="933"/>
        <v>CONSISTENTE</v>
      </c>
      <c r="CX685" s="59" t="str">
        <f t="shared" si="934"/>
        <v>CONSISTENTE</v>
      </c>
      <c r="CY685" s="56">
        <f t="shared" si="935"/>
        <v>169049235</v>
      </c>
      <c r="CZ685" s="56">
        <f t="shared" si="936"/>
        <v>169049235</v>
      </c>
      <c r="DA685" s="56">
        <f t="shared" si="937"/>
        <v>0</v>
      </c>
      <c r="DB685" s="56">
        <f t="shared" si="938"/>
        <v>0</v>
      </c>
      <c r="DC685" s="56">
        <f t="shared" si="939"/>
        <v>0</v>
      </c>
      <c r="DD685" s="56">
        <f t="shared" si="940"/>
        <v>0</v>
      </c>
      <c r="DE685" s="90">
        <f t="shared" si="941"/>
        <v>0</v>
      </c>
      <c r="DF685" s="90">
        <f t="shared" si="942"/>
        <v>0</v>
      </c>
      <c r="DG685" s="90">
        <f t="shared" si="943"/>
        <v>0</v>
      </c>
      <c r="DH685" s="90">
        <f t="shared" si="944"/>
        <v>0</v>
      </c>
      <c r="DI685" s="90">
        <f t="shared" si="945"/>
        <v>0</v>
      </c>
      <c r="DJ685" s="98">
        <f t="shared" si="946"/>
        <v>0</v>
      </c>
      <c r="DK685" s="103">
        <f t="shared" si="947"/>
        <v>334243229.30000001</v>
      </c>
      <c r="DL685" s="91">
        <f t="shared" si="948"/>
        <v>334243229.30000001</v>
      </c>
      <c r="DM685" s="91">
        <f t="shared" si="949"/>
        <v>0</v>
      </c>
      <c r="DN685" s="91">
        <f t="shared" si="950"/>
        <v>0</v>
      </c>
      <c r="DO685" s="91">
        <f t="shared" si="951"/>
        <v>0</v>
      </c>
      <c r="DP685" s="91">
        <f t="shared" si="952"/>
        <v>0</v>
      </c>
      <c r="DQ685" s="125" t="str">
        <f t="shared" si="953"/>
        <v>NO CONSISTENTE</v>
      </c>
      <c r="DR685" s="147">
        <v>0</v>
      </c>
      <c r="DS685" s="147">
        <v>0</v>
      </c>
      <c r="DT685" s="147">
        <v>0</v>
      </c>
      <c r="DU685" s="147">
        <v>0</v>
      </c>
      <c r="DV685" s="147">
        <v>0</v>
      </c>
      <c r="DW685" s="147">
        <v>0</v>
      </c>
      <c r="DX685" s="59">
        <f>+VLOOKUP($E685,'[2]Ejecución I Semestre 2016'!$B$11:$X$1115,10,FALSE)</f>
        <v>0</v>
      </c>
      <c r="DY685" s="68" t="str">
        <f t="shared" si="954"/>
        <v>CONSISTENTE</v>
      </c>
      <c r="DZ685" s="68" t="str">
        <f t="shared" si="955"/>
        <v>CONSISTENTE</v>
      </c>
      <c r="EA685" s="68" t="str">
        <f t="shared" si="956"/>
        <v>CONSISTENTE</v>
      </c>
      <c r="EB685" s="68" t="str">
        <f t="shared" si="957"/>
        <v>CONSISTENTE</v>
      </c>
      <c r="EC685" s="68" t="str">
        <f t="shared" si="958"/>
        <v>CONSISTENTE</v>
      </c>
      <c r="ED685" s="68" t="str">
        <f t="shared" si="959"/>
        <v>CONSISTENTE</v>
      </c>
      <c r="EE685" s="132">
        <f t="shared" si="960"/>
        <v>0</v>
      </c>
      <c r="EF685" s="131">
        <f t="shared" si="961"/>
        <v>0</v>
      </c>
      <c r="EG685" s="131">
        <f t="shared" si="962"/>
        <v>0</v>
      </c>
      <c r="EH685" s="131">
        <f t="shared" si="963"/>
        <v>0</v>
      </c>
      <c r="EI685" s="131">
        <f t="shared" si="964"/>
        <v>0</v>
      </c>
      <c r="EJ685" s="131">
        <f t="shared" si="965"/>
        <v>0</v>
      </c>
      <c r="EK685" s="131">
        <f t="shared" si="968"/>
        <v>334243229.30000001</v>
      </c>
      <c r="EL685" s="60">
        <f t="shared" si="969"/>
        <v>334243229.30000001</v>
      </c>
      <c r="EM685" s="60">
        <f t="shared" si="970"/>
        <v>0</v>
      </c>
      <c r="EN685" s="60">
        <f t="shared" si="971"/>
        <v>0</v>
      </c>
      <c r="EO685" s="60">
        <f t="shared" si="972"/>
        <v>0</v>
      </c>
      <c r="EP685" s="60">
        <f t="shared" si="973"/>
        <v>0</v>
      </c>
      <c r="EQ685" s="90" t="str">
        <f t="shared" si="974"/>
        <v>NO CONSISTENTE</v>
      </c>
    </row>
    <row r="686" spans="1:147" s="16" customFormat="1" ht="15" customHeight="1" x14ac:dyDescent="0.2">
      <c r="A686" s="53" t="s">
        <v>1291</v>
      </c>
      <c r="B686" s="56">
        <f t="shared" si="966"/>
        <v>0</v>
      </c>
      <c r="C686" s="59" t="str">
        <f t="shared" si="967"/>
        <v>NO</v>
      </c>
      <c r="D686" s="51"/>
      <c r="E686" s="53" t="s">
        <v>1329</v>
      </c>
      <c r="F686" s="55" t="s">
        <v>1297</v>
      </c>
      <c r="G686" s="61" t="s">
        <v>1330</v>
      </c>
      <c r="H686" s="56">
        <v>145386789</v>
      </c>
      <c r="I686" s="56">
        <v>498644228</v>
      </c>
      <c r="J686" s="56">
        <v>0</v>
      </c>
      <c r="K686" s="56">
        <v>0</v>
      </c>
      <c r="L686" s="56">
        <v>0</v>
      </c>
      <c r="M686" s="56">
        <v>0</v>
      </c>
      <c r="N686" s="57">
        <v>0</v>
      </c>
      <c r="O686" s="58">
        <f t="shared" si="889"/>
        <v>-353257439</v>
      </c>
      <c r="P686" s="59" t="str">
        <f t="shared" si="890"/>
        <v>NO CONSISTENTE</v>
      </c>
      <c r="Q686" s="87" t="str">
        <f t="shared" si="891"/>
        <v>LA ENTIDAD TERRITORIAL NO DETERMINÓ EL SALDO DE MANERA CORRECTA.</v>
      </c>
      <c r="R686" s="56">
        <v>0</v>
      </c>
      <c r="S686" s="56">
        <v>0</v>
      </c>
      <c r="T686" s="56">
        <v>0</v>
      </c>
      <c r="U686" s="56">
        <v>0</v>
      </c>
      <c r="V686" s="56">
        <v>0</v>
      </c>
      <c r="W686" s="59" t="s">
        <v>2314</v>
      </c>
      <c r="X686" s="59" t="s">
        <v>2312</v>
      </c>
      <c r="Y686" s="59" t="str">
        <f t="shared" si="892"/>
        <v>CONSISTENTE</v>
      </c>
      <c r="Z686" s="59" t="str">
        <f>+IF(Y686="NO CONSISTENTE","EL PLAN DE APLICACIÓN ES SUPERIOR A LOS RECURSOS SUSCEPTIBLES DE APLICACIÓN.","")</f>
        <v/>
      </c>
      <c r="AA686" s="66">
        <f>+VLOOKUP($E686,'[1]PLAN DE APLICACIÓN'!$B$11:$V$1115,16,FALSE)</f>
        <v>0</v>
      </c>
      <c r="AB686" s="66">
        <f>+VLOOKUP($E686,'[1]PLAN DE APLICACIÓN'!$B$11:$V$1115,17,FALSE)</f>
        <v>0</v>
      </c>
      <c r="AC686" s="66">
        <f>+VLOOKUP($E686,'[1]PLAN DE APLICACIÓN'!$B$11:$V$1115,18,FALSE)</f>
        <v>0</v>
      </c>
      <c r="AD686" s="66">
        <f>+VLOOKUP($E686,'[1]PLAN DE APLICACIÓN'!$B$11:$V$1115,19,FALSE)</f>
        <v>0</v>
      </c>
      <c r="AE686" s="66">
        <f>+VLOOKUP($E686,'[1]PLAN DE APLICACIÓN'!$B$11:$V$1115,20,FALSE)</f>
        <v>0</v>
      </c>
      <c r="AF686" s="66">
        <f>+VLOOKUP($E686,'[1]PLAN DE APLICACIÓN'!$B$11:$V$1115,21,FALSE)</f>
        <v>0</v>
      </c>
      <c r="AG686" s="59" t="str">
        <f t="shared" si="893"/>
        <v>CONSISTENTE</v>
      </c>
      <c r="AH686" s="59" t="str">
        <f t="shared" si="894"/>
        <v>CONSISTENTE</v>
      </c>
      <c r="AI686" s="59" t="str">
        <f t="shared" si="895"/>
        <v>CONSISTENTE</v>
      </c>
      <c r="AJ686" s="59" t="str">
        <f t="shared" si="896"/>
        <v>CONSISTENTE</v>
      </c>
      <c r="AK686" s="59" t="str">
        <f t="shared" si="897"/>
        <v>CONSISTENTE</v>
      </c>
      <c r="AL686" s="59" t="str">
        <f t="shared" si="898"/>
        <v>CONSISTENTE</v>
      </c>
      <c r="AM686" s="56">
        <v>0</v>
      </c>
      <c r="AN686" s="56">
        <v>0</v>
      </c>
      <c r="AO686" s="56">
        <v>0</v>
      </c>
      <c r="AP686" s="56">
        <v>0</v>
      </c>
      <c r="AQ686" s="56">
        <v>0</v>
      </c>
      <c r="AR686" s="56">
        <v>0</v>
      </c>
      <c r="AS686" s="59">
        <v>0</v>
      </c>
      <c r="AT686" s="59" t="str">
        <f t="shared" si="899"/>
        <v>CONSISTENTE</v>
      </c>
      <c r="AU686" s="59" t="str">
        <f t="shared" si="900"/>
        <v>CONSISTENTE</v>
      </c>
      <c r="AV686" s="59" t="str">
        <f t="shared" si="901"/>
        <v>CONSISTENTE</v>
      </c>
      <c r="AW686" s="59" t="str">
        <f t="shared" si="902"/>
        <v>CONSISTENTE</v>
      </c>
      <c r="AX686" s="59" t="str">
        <f t="shared" si="903"/>
        <v>CONSISTENTE</v>
      </c>
      <c r="AY686" s="59" t="str">
        <f t="shared" si="904"/>
        <v>CONSISTENTE</v>
      </c>
      <c r="AZ686" s="56">
        <v>0</v>
      </c>
      <c r="BA686" s="56">
        <v>0</v>
      </c>
      <c r="BB686" s="56">
        <v>0</v>
      </c>
      <c r="BC686" s="56">
        <v>0</v>
      </c>
      <c r="BD686" s="56">
        <v>0</v>
      </c>
      <c r="BE686" s="56">
        <v>0</v>
      </c>
      <c r="BF686" s="60">
        <v>0</v>
      </c>
      <c r="BG686" s="59" t="str">
        <f t="shared" si="905"/>
        <v>CONSISTENTE</v>
      </c>
      <c r="BH686" s="59" t="str">
        <f t="shared" si="906"/>
        <v>CONSISTENTE</v>
      </c>
      <c r="BI686" s="59" t="str">
        <f t="shared" si="907"/>
        <v>CONSISTENTE</v>
      </c>
      <c r="BJ686" s="59" t="str">
        <f t="shared" si="908"/>
        <v>CONSISTENTE</v>
      </c>
      <c r="BK686" s="59" t="str">
        <f t="shared" si="909"/>
        <v>CONSISTENTE</v>
      </c>
      <c r="BL686" s="59" t="str">
        <f t="shared" si="910"/>
        <v>CONSISTENTE</v>
      </c>
      <c r="BM686" s="59" t="str">
        <f t="shared" si="911"/>
        <v>CONSISTENTE</v>
      </c>
      <c r="BN686" s="59" t="str">
        <f t="shared" si="912"/>
        <v>CONSISTENTE</v>
      </c>
      <c r="BO686" s="59" t="str">
        <f t="shared" si="913"/>
        <v>CONSISTENTE</v>
      </c>
      <c r="BP686" s="59" t="str">
        <f t="shared" si="914"/>
        <v>CONSISTENTE</v>
      </c>
      <c r="BQ686" s="59" t="str">
        <f t="shared" si="915"/>
        <v>CONSISTENTE</v>
      </c>
      <c r="BR686" s="59" t="str">
        <f t="shared" si="916"/>
        <v>CONSISTENTE</v>
      </c>
      <c r="BS686" s="56">
        <v>0</v>
      </c>
      <c r="BT686" s="56">
        <v>0</v>
      </c>
      <c r="BU686" s="56">
        <v>0</v>
      </c>
      <c r="BV686" s="56">
        <v>0</v>
      </c>
      <c r="BW686" s="56">
        <v>0</v>
      </c>
      <c r="BX686" s="56">
        <v>0</v>
      </c>
      <c r="BY686" s="60">
        <v>0</v>
      </c>
      <c r="BZ686" s="59" t="str">
        <f t="shared" si="917"/>
        <v>CONSISTENTE</v>
      </c>
      <c r="CA686" s="59" t="str">
        <f t="shared" si="918"/>
        <v>CONSISTENTE</v>
      </c>
      <c r="CB686" s="59" t="str">
        <f t="shared" si="919"/>
        <v>CONSISTENTE</v>
      </c>
      <c r="CC686" s="59" t="str">
        <f t="shared" si="920"/>
        <v>CONSISTENTE</v>
      </c>
      <c r="CD686" s="59" t="str">
        <f t="shared" si="921"/>
        <v>CONSISTENTE</v>
      </c>
      <c r="CE686" s="59" t="str">
        <f t="shared" si="922"/>
        <v>CONSISTENTE</v>
      </c>
      <c r="CF686" s="56">
        <v>0</v>
      </c>
      <c r="CG686" s="56">
        <v>0</v>
      </c>
      <c r="CH686" s="56">
        <v>0</v>
      </c>
      <c r="CI686" s="56">
        <v>0</v>
      </c>
      <c r="CJ686" s="56">
        <v>0</v>
      </c>
      <c r="CK686" s="56">
        <v>0</v>
      </c>
      <c r="CL686" s="60">
        <v>0</v>
      </c>
      <c r="CM686" s="59" t="str">
        <f t="shared" si="923"/>
        <v>CONSISTENTE</v>
      </c>
      <c r="CN686" s="59" t="str">
        <f t="shared" si="924"/>
        <v>CONSISTENTE</v>
      </c>
      <c r="CO686" s="59" t="str">
        <f t="shared" si="925"/>
        <v>CONSISTENTE</v>
      </c>
      <c r="CP686" s="59" t="str">
        <f t="shared" si="926"/>
        <v>CONSISTENTE</v>
      </c>
      <c r="CQ686" s="59" t="str">
        <f t="shared" si="927"/>
        <v>CONSISTENTE</v>
      </c>
      <c r="CR686" s="59" t="str">
        <f t="shared" si="928"/>
        <v>CONSISTENTE</v>
      </c>
      <c r="CS686" s="59" t="str">
        <f t="shared" si="929"/>
        <v>CONSISTENTE</v>
      </c>
      <c r="CT686" s="59" t="str">
        <f t="shared" si="930"/>
        <v>CONSISTENTE</v>
      </c>
      <c r="CU686" s="59" t="str">
        <f t="shared" si="931"/>
        <v>CONSISTENTE</v>
      </c>
      <c r="CV686" s="59" t="str">
        <f t="shared" si="932"/>
        <v>CONSISTENTE</v>
      </c>
      <c r="CW686" s="59" t="str">
        <f t="shared" si="933"/>
        <v>CONSISTENTE</v>
      </c>
      <c r="CX686" s="59" t="str">
        <f t="shared" si="934"/>
        <v>CONSISTENTE</v>
      </c>
      <c r="CY686" s="56">
        <f t="shared" si="935"/>
        <v>0</v>
      </c>
      <c r="CZ686" s="56">
        <f t="shared" si="936"/>
        <v>0</v>
      </c>
      <c r="DA686" s="56">
        <f t="shared" si="937"/>
        <v>0</v>
      </c>
      <c r="DB686" s="56">
        <f t="shared" si="938"/>
        <v>0</v>
      </c>
      <c r="DC686" s="56">
        <f t="shared" si="939"/>
        <v>0</v>
      </c>
      <c r="DD686" s="56">
        <f t="shared" si="940"/>
        <v>0</v>
      </c>
      <c r="DE686" s="90">
        <f t="shared" si="941"/>
        <v>0</v>
      </c>
      <c r="DF686" s="90">
        <f t="shared" si="942"/>
        <v>0</v>
      </c>
      <c r="DG686" s="90">
        <f t="shared" si="943"/>
        <v>0</v>
      </c>
      <c r="DH686" s="90">
        <f t="shared" si="944"/>
        <v>0</v>
      </c>
      <c r="DI686" s="90">
        <f t="shared" si="945"/>
        <v>0</v>
      </c>
      <c r="DJ686" s="98">
        <f t="shared" si="946"/>
        <v>0</v>
      </c>
      <c r="DK686" s="103">
        <f t="shared" si="947"/>
        <v>0</v>
      </c>
      <c r="DL686" s="91">
        <f t="shared" si="948"/>
        <v>0</v>
      </c>
      <c r="DM686" s="91">
        <f t="shared" si="949"/>
        <v>0</v>
      </c>
      <c r="DN686" s="91">
        <f t="shared" si="950"/>
        <v>0</v>
      </c>
      <c r="DO686" s="91">
        <f t="shared" si="951"/>
        <v>0</v>
      </c>
      <c r="DP686" s="91">
        <f t="shared" si="952"/>
        <v>0</v>
      </c>
      <c r="DQ686" s="125" t="str">
        <f t="shared" si="953"/>
        <v>CONSISTENTE</v>
      </c>
      <c r="DR686" s="147">
        <v>0</v>
      </c>
      <c r="DS686" s="147">
        <v>0</v>
      </c>
      <c r="DT686" s="147">
        <v>0</v>
      </c>
      <c r="DU686" s="147">
        <v>0</v>
      </c>
      <c r="DV686" s="147">
        <v>0</v>
      </c>
      <c r="DW686" s="147">
        <v>0</v>
      </c>
      <c r="DX686" s="59">
        <f>+VLOOKUP($E686,'[2]Ejecución I Semestre 2016'!$B$11:$X$1115,10,FALSE)</f>
        <v>0</v>
      </c>
      <c r="DY686" s="68" t="str">
        <f t="shared" si="954"/>
        <v>CONSISTENTE</v>
      </c>
      <c r="DZ686" s="68" t="str">
        <f t="shared" si="955"/>
        <v>CONSISTENTE</v>
      </c>
      <c r="EA686" s="68" t="str">
        <f t="shared" si="956"/>
        <v>CONSISTENTE</v>
      </c>
      <c r="EB686" s="68" t="str">
        <f t="shared" si="957"/>
        <v>CONSISTENTE</v>
      </c>
      <c r="EC686" s="68" t="str">
        <f t="shared" si="958"/>
        <v>CONSISTENTE</v>
      </c>
      <c r="ED686" s="68" t="str">
        <f t="shared" si="959"/>
        <v>CONSISTENTE</v>
      </c>
      <c r="EE686" s="132">
        <f t="shared" si="960"/>
        <v>0</v>
      </c>
      <c r="EF686" s="131">
        <f t="shared" si="961"/>
        <v>0</v>
      </c>
      <c r="EG686" s="131">
        <f t="shared" si="962"/>
        <v>0</v>
      </c>
      <c r="EH686" s="131">
        <f t="shared" si="963"/>
        <v>0</v>
      </c>
      <c r="EI686" s="131">
        <f t="shared" si="964"/>
        <v>0</v>
      </c>
      <c r="EJ686" s="131">
        <f t="shared" si="965"/>
        <v>0</v>
      </c>
      <c r="EK686" s="131">
        <f t="shared" si="968"/>
        <v>0</v>
      </c>
      <c r="EL686" s="60">
        <f t="shared" si="969"/>
        <v>0</v>
      </c>
      <c r="EM686" s="60">
        <f t="shared" si="970"/>
        <v>0</v>
      </c>
      <c r="EN686" s="60">
        <f t="shared" si="971"/>
        <v>0</v>
      </c>
      <c r="EO686" s="60">
        <f t="shared" si="972"/>
        <v>0</v>
      </c>
      <c r="EP686" s="60">
        <f t="shared" si="973"/>
        <v>0</v>
      </c>
      <c r="EQ686" s="90" t="str">
        <f t="shared" si="974"/>
        <v>CONSISTENTE</v>
      </c>
    </row>
    <row r="687" spans="1:147" ht="15" customHeight="1" x14ac:dyDescent="0.2">
      <c r="A687" s="53" t="s">
        <v>2116</v>
      </c>
      <c r="B687" s="56">
        <f t="shared" si="966"/>
        <v>0</v>
      </c>
      <c r="C687" s="59" t="str">
        <f t="shared" si="967"/>
        <v>NO</v>
      </c>
      <c r="E687" s="53" t="s">
        <v>1331</v>
      </c>
      <c r="F687" s="55" t="s">
        <v>1297</v>
      </c>
      <c r="G687" s="61" t="s">
        <v>1332</v>
      </c>
      <c r="H687" s="56">
        <v>5911463</v>
      </c>
      <c r="I687" s="56">
        <v>0</v>
      </c>
      <c r="J687" s="56">
        <v>0</v>
      </c>
      <c r="K687" s="56">
        <v>5911463</v>
      </c>
      <c r="L687" s="56">
        <v>0</v>
      </c>
      <c r="M687" s="56">
        <v>0</v>
      </c>
      <c r="N687" s="57">
        <v>0</v>
      </c>
      <c r="O687" s="58">
        <f t="shared" si="889"/>
        <v>0</v>
      </c>
      <c r="P687" s="59" t="str">
        <f t="shared" si="890"/>
        <v>CONSISTENTE</v>
      </c>
      <c r="Q687" s="87" t="str">
        <f t="shared" si="891"/>
        <v>OK</v>
      </c>
      <c r="R687" s="56">
        <v>0</v>
      </c>
      <c r="S687" s="56">
        <v>0</v>
      </c>
      <c r="T687" s="56">
        <v>0</v>
      </c>
      <c r="U687" s="56">
        <v>0</v>
      </c>
      <c r="V687" s="56">
        <v>0</v>
      </c>
      <c r="W687" s="59" t="s">
        <v>2315</v>
      </c>
      <c r="X687" s="59" t="s">
        <v>2313</v>
      </c>
      <c r="Y687" s="59" t="str">
        <f t="shared" si="892"/>
        <v>CONSISTENTE</v>
      </c>
      <c r="Z687" s="59" t="str">
        <f>+IF(Y687="NO CONSISTENTE","EL PLAN DE APLICACIÓN ES SUPERIOR A LOS RECURSOS SUSCEPTIBLES DE APLICACIÓN.","OK")</f>
        <v>OK</v>
      </c>
      <c r="AA687" s="66">
        <f>+VLOOKUP($E687,'[1]PLAN DE APLICACIÓN'!$B$11:$V$1115,16,FALSE)</f>
        <v>0</v>
      </c>
      <c r="AB687" s="66">
        <f>+VLOOKUP($E687,'[1]PLAN DE APLICACIÓN'!$B$11:$V$1115,17,FALSE)</f>
        <v>0</v>
      </c>
      <c r="AC687" s="66">
        <f>+VLOOKUP($E687,'[1]PLAN DE APLICACIÓN'!$B$11:$V$1115,18,FALSE)</f>
        <v>0</v>
      </c>
      <c r="AD687" s="66">
        <f>+VLOOKUP($E687,'[1]PLAN DE APLICACIÓN'!$B$11:$V$1115,19,FALSE)</f>
        <v>0</v>
      </c>
      <c r="AE687" s="66">
        <f>+VLOOKUP($E687,'[1]PLAN DE APLICACIÓN'!$B$11:$V$1115,20,FALSE)</f>
        <v>0</v>
      </c>
      <c r="AF687" s="66">
        <f>+VLOOKUP($E687,'[1]PLAN DE APLICACIÓN'!$B$11:$V$1115,21,FALSE)</f>
        <v>0</v>
      </c>
      <c r="AG687" s="59" t="str">
        <f t="shared" si="893"/>
        <v>CONSISTENTE</v>
      </c>
      <c r="AH687" s="59" t="str">
        <f t="shared" si="894"/>
        <v>CONSISTENTE</v>
      </c>
      <c r="AI687" s="59" t="str">
        <f t="shared" si="895"/>
        <v>CONSISTENTE</v>
      </c>
      <c r="AJ687" s="59" t="str">
        <f t="shared" si="896"/>
        <v>CONSISTENTE</v>
      </c>
      <c r="AK687" s="59" t="str">
        <f t="shared" si="897"/>
        <v>CONSISTENTE</v>
      </c>
      <c r="AL687" s="59" t="str">
        <f t="shared" si="898"/>
        <v>CONSISTENTE</v>
      </c>
      <c r="AM687" s="56">
        <v>0</v>
      </c>
      <c r="AN687" s="56">
        <v>0</v>
      </c>
      <c r="AO687" s="56">
        <v>0</v>
      </c>
      <c r="AP687" s="56">
        <v>0</v>
      </c>
      <c r="AQ687" s="56">
        <v>0</v>
      </c>
      <c r="AR687" s="56">
        <v>0</v>
      </c>
      <c r="AS687" s="59">
        <v>0</v>
      </c>
      <c r="AT687" s="59" t="str">
        <f t="shared" si="899"/>
        <v>CONSISTENTE</v>
      </c>
      <c r="AU687" s="59" t="str">
        <f t="shared" si="900"/>
        <v>CONSISTENTE</v>
      </c>
      <c r="AV687" s="59" t="str">
        <f t="shared" si="901"/>
        <v>CONSISTENTE</v>
      </c>
      <c r="AW687" s="59" t="str">
        <f t="shared" si="902"/>
        <v>CONSISTENTE</v>
      </c>
      <c r="AX687" s="59" t="str">
        <f t="shared" si="903"/>
        <v>CONSISTENTE</v>
      </c>
      <c r="AY687" s="59" t="str">
        <f t="shared" si="904"/>
        <v>CONSISTENTE</v>
      </c>
      <c r="AZ687" s="56">
        <v>0</v>
      </c>
      <c r="BA687" s="56">
        <v>0</v>
      </c>
      <c r="BB687" s="56">
        <v>0</v>
      </c>
      <c r="BC687" s="56">
        <v>0</v>
      </c>
      <c r="BD687" s="56">
        <v>0</v>
      </c>
      <c r="BE687" s="56">
        <v>0</v>
      </c>
      <c r="BF687" s="60">
        <v>0</v>
      </c>
      <c r="BG687" s="59" t="str">
        <f t="shared" si="905"/>
        <v>CONSISTENTE</v>
      </c>
      <c r="BH687" s="59" t="str">
        <f t="shared" si="906"/>
        <v>CONSISTENTE</v>
      </c>
      <c r="BI687" s="59" t="str">
        <f t="shared" si="907"/>
        <v>CONSISTENTE</v>
      </c>
      <c r="BJ687" s="59" t="str">
        <f t="shared" si="908"/>
        <v>CONSISTENTE</v>
      </c>
      <c r="BK687" s="59" t="str">
        <f t="shared" si="909"/>
        <v>CONSISTENTE</v>
      </c>
      <c r="BL687" s="59" t="str">
        <f t="shared" si="910"/>
        <v>CONSISTENTE</v>
      </c>
      <c r="BM687" s="59" t="str">
        <f t="shared" si="911"/>
        <v>CONSISTENTE</v>
      </c>
      <c r="BN687" s="59" t="str">
        <f t="shared" si="912"/>
        <v>CONSISTENTE</v>
      </c>
      <c r="BO687" s="59" t="str">
        <f t="shared" si="913"/>
        <v>CONSISTENTE</v>
      </c>
      <c r="BP687" s="59" t="str">
        <f t="shared" si="914"/>
        <v>CONSISTENTE</v>
      </c>
      <c r="BQ687" s="59" t="str">
        <f t="shared" si="915"/>
        <v>CONSISTENTE</v>
      </c>
      <c r="BR687" s="59" t="str">
        <f t="shared" si="916"/>
        <v>CONSISTENTE</v>
      </c>
      <c r="BS687" s="56">
        <v>0</v>
      </c>
      <c r="BT687" s="56">
        <v>0</v>
      </c>
      <c r="BU687" s="56">
        <v>0</v>
      </c>
      <c r="BV687" s="56">
        <v>0</v>
      </c>
      <c r="BW687" s="56">
        <v>0</v>
      </c>
      <c r="BX687" s="56">
        <v>0</v>
      </c>
      <c r="BY687" s="60">
        <v>0</v>
      </c>
      <c r="BZ687" s="59" t="str">
        <f t="shared" si="917"/>
        <v>CONSISTENTE</v>
      </c>
      <c r="CA687" s="59" t="str">
        <f t="shared" si="918"/>
        <v>CONSISTENTE</v>
      </c>
      <c r="CB687" s="59" t="str">
        <f t="shared" si="919"/>
        <v>CONSISTENTE</v>
      </c>
      <c r="CC687" s="59" t="str">
        <f t="shared" si="920"/>
        <v>CONSISTENTE</v>
      </c>
      <c r="CD687" s="59" t="str">
        <f t="shared" si="921"/>
        <v>CONSISTENTE</v>
      </c>
      <c r="CE687" s="59" t="str">
        <f t="shared" si="922"/>
        <v>CONSISTENTE</v>
      </c>
      <c r="CF687" s="56">
        <v>0</v>
      </c>
      <c r="CG687" s="56">
        <v>0</v>
      </c>
      <c r="CH687" s="56">
        <v>0</v>
      </c>
      <c r="CI687" s="56">
        <v>0</v>
      </c>
      <c r="CJ687" s="56">
        <v>0</v>
      </c>
      <c r="CK687" s="56">
        <v>0</v>
      </c>
      <c r="CL687" s="60">
        <v>0</v>
      </c>
      <c r="CM687" s="59" t="str">
        <f t="shared" si="923"/>
        <v>CONSISTENTE</v>
      </c>
      <c r="CN687" s="59" t="str">
        <f t="shared" si="924"/>
        <v>CONSISTENTE</v>
      </c>
      <c r="CO687" s="59" t="str">
        <f t="shared" si="925"/>
        <v>CONSISTENTE</v>
      </c>
      <c r="CP687" s="59" t="str">
        <f t="shared" si="926"/>
        <v>CONSISTENTE</v>
      </c>
      <c r="CQ687" s="59" t="str">
        <f t="shared" si="927"/>
        <v>CONSISTENTE</v>
      </c>
      <c r="CR687" s="59" t="str">
        <f t="shared" si="928"/>
        <v>CONSISTENTE</v>
      </c>
      <c r="CS687" s="59" t="str">
        <f t="shared" si="929"/>
        <v>CONSISTENTE</v>
      </c>
      <c r="CT687" s="59" t="str">
        <f t="shared" si="930"/>
        <v>CONSISTENTE</v>
      </c>
      <c r="CU687" s="59" t="str">
        <f t="shared" si="931"/>
        <v>CONSISTENTE</v>
      </c>
      <c r="CV687" s="59" t="str">
        <f t="shared" si="932"/>
        <v>CONSISTENTE</v>
      </c>
      <c r="CW687" s="59" t="str">
        <f t="shared" si="933"/>
        <v>CONSISTENTE</v>
      </c>
      <c r="CX687" s="59" t="str">
        <f t="shared" si="934"/>
        <v>CONSISTENTE</v>
      </c>
      <c r="CY687" s="56">
        <f t="shared" si="935"/>
        <v>0</v>
      </c>
      <c r="CZ687" s="56">
        <f t="shared" si="936"/>
        <v>0</v>
      </c>
      <c r="DA687" s="56">
        <f t="shared" si="937"/>
        <v>0</v>
      </c>
      <c r="DB687" s="56">
        <f t="shared" si="938"/>
        <v>0</v>
      </c>
      <c r="DC687" s="56">
        <f t="shared" si="939"/>
        <v>0</v>
      </c>
      <c r="DD687" s="56">
        <f t="shared" si="940"/>
        <v>0</v>
      </c>
      <c r="DE687" s="90">
        <f t="shared" si="941"/>
        <v>0</v>
      </c>
      <c r="DF687" s="90">
        <f t="shared" si="942"/>
        <v>0</v>
      </c>
      <c r="DG687" s="90">
        <f t="shared" si="943"/>
        <v>0</v>
      </c>
      <c r="DH687" s="90">
        <f t="shared" si="944"/>
        <v>0</v>
      </c>
      <c r="DI687" s="90">
        <f t="shared" si="945"/>
        <v>0</v>
      </c>
      <c r="DJ687" s="98">
        <f t="shared" si="946"/>
        <v>0</v>
      </c>
      <c r="DK687" s="103">
        <f t="shared" si="947"/>
        <v>0</v>
      </c>
      <c r="DL687" s="91">
        <f t="shared" si="948"/>
        <v>0</v>
      </c>
      <c r="DM687" s="91">
        <f t="shared" si="949"/>
        <v>0</v>
      </c>
      <c r="DN687" s="91">
        <f t="shared" si="950"/>
        <v>0</v>
      </c>
      <c r="DO687" s="91">
        <f t="shared" si="951"/>
        <v>0</v>
      </c>
      <c r="DP687" s="91">
        <f t="shared" si="952"/>
        <v>0</v>
      </c>
      <c r="DQ687" s="125" t="str">
        <f t="shared" si="953"/>
        <v>CONSISTENTE</v>
      </c>
      <c r="DR687" s="147">
        <v>0</v>
      </c>
      <c r="DS687" s="147">
        <v>0</v>
      </c>
      <c r="DT687" s="147">
        <v>0</v>
      </c>
      <c r="DU687" s="147">
        <v>0</v>
      </c>
      <c r="DV687" s="147">
        <v>0</v>
      </c>
      <c r="DW687" s="147">
        <v>0</v>
      </c>
      <c r="DX687" s="59">
        <f>+VLOOKUP($E687,'[2]Ejecución I Semestre 2016'!$B$11:$X$1115,10,FALSE)</f>
        <v>0</v>
      </c>
      <c r="DY687" s="68" t="str">
        <f t="shared" si="954"/>
        <v>CONSISTENTE</v>
      </c>
      <c r="DZ687" s="68" t="str">
        <f t="shared" si="955"/>
        <v>CONSISTENTE</v>
      </c>
      <c r="EA687" s="68" t="str">
        <f t="shared" si="956"/>
        <v>CONSISTENTE</v>
      </c>
      <c r="EB687" s="68" t="str">
        <f t="shared" si="957"/>
        <v>CONSISTENTE</v>
      </c>
      <c r="EC687" s="68" t="str">
        <f t="shared" si="958"/>
        <v>CONSISTENTE</v>
      </c>
      <c r="ED687" s="68" t="str">
        <f t="shared" si="959"/>
        <v>CONSISTENTE</v>
      </c>
      <c r="EE687" s="132">
        <f t="shared" si="960"/>
        <v>0</v>
      </c>
      <c r="EF687" s="131">
        <f t="shared" si="961"/>
        <v>0</v>
      </c>
      <c r="EG687" s="131">
        <f t="shared" si="962"/>
        <v>0</v>
      </c>
      <c r="EH687" s="131">
        <f t="shared" si="963"/>
        <v>0</v>
      </c>
      <c r="EI687" s="131">
        <f t="shared" si="964"/>
        <v>0</v>
      </c>
      <c r="EJ687" s="131">
        <f t="shared" si="965"/>
        <v>0</v>
      </c>
      <c r="EK687" s="131">
        <f t="shared" si="968"/>
        <v>0</v>
      </c>
      <c r="EL687" s="60">
        <f t="shared" si="969"/>
        <v>0</v>
      </c>
      <c r="EM687" s="60">
        <f t="shared" si="970"/>
        <v>0</v>
      </c>
      <c r="EN687" s="60">
        <f t="shared" si="971"/>
        <v>0</v>
      </c>
      <c r="EO687" s="60">
        <f t="shared" si="972"/>
        <v>0</v>
      </c>
      <c r="EP687" s="60">
        <f t="shared" si="973"/>
        <v>0</v>
      </c>
      <c r="EQ687" s="90" t="str">
        <f t="shared" si="974"/>
        <v>CONSISTENTE</v>
      </c>
    </row>
    <row r="688" spans="1:147" ht="15" customHeight="1" x14ac:dyDescent="0.2">
      <c r="A688" s="62" t="s">
        <v>2119</v>
      </c>
      <c r="B688" s="56">
        <f t="shared" si="966"/>
        <v>353400113.69999999</v>
      </c>
      <c r="C688" s="59" t="str">
        <f t="shared" si="967"/>
        <v>SI</v>
      </c>
      <c r="E688" s="53" t="s">
        <v>1333</v>
      </c>
      <c r="F688" s="55" t="s">
        <v>1297</v>
      </c>
      <c r="G688" s="61" t="s">
        <v>1334</v>
      </c>
      <c r="H688" s="56">
        <v>352311651</v>
      </c>
      <c r="I688" s="56">
        <v>48395575.780000001</v>
      </c>
      <c r="J688" s="56">
        <v>0</v>
      </c>
      <c r="K688" s="56">
        <v>48395575.780000001</v>
      </c>
      <c r="L688" s="56">
        <v>0</v>
      </c>
      <c r="M688" s="56">
        <v>0</v>
      </c>
      <c r="N688" s="57">
        <v>255520499.44000003</v>
      </c>
      <c r="O688" s="58">
        <f t="shared" si="889"/>
        <v>0</v>
      </c>
      <c r="P688" s="59" t="str">
        <f t="shared" si="890"/>
        <v>CONSISTENTE</v>
      </c>
      <c r="Q688" s="87" t="str">
        <f t="shared" si="891"/>
        <v>OK</v>
      </c>
      <c r="R688" s="56">
        <v>118850485.7</v>
      </c>
      <c r="S688" s="56">
        <v>0</v>
      </c>
      <c r="T688" s="56">
        <v>0</v>
      </c>
      <c r="U688" s="56">
        <v>234549628</v>
      </c>
      <c r="V688" s="56">
        <v>0</v>
      </c>
      <c r="W688" s="59" t="s">
        <v>2314</v>
      </c>
      <c r="X688" s="59" t="s">
        <v>2312</v>
      </c>
      <c r="Y688" s="59" t="str">
        <f t="shared" si="892"/>
        <v>NO CONSISTENTE</v>
      </c>
      <c r="Z688" s="59" t="str">
        <f t="shared" ref="Z688:Z702" si="976">+IF(Y688="NO CONSISTENTE","EL PLAN DE APLICACIÓN ES SUPERIOR A LOS RECURSOS SUSCEPTIBLES DE APLICACIÓN.","")</f>
        <v>EL PLAN DE APLICACIÓN ES SUPERIOR A LOS RECURSOS SUSCEPTIBLES DE APLICACIÓN.</v>
      </c>
      <c r="AA688" s="66">
        <f>+VLOOKUP($E688,'[1]PLAN DE APLICACIÓN'!$B$11:$V$1115,16,FALSE)</f>
        <v>499243578.39999998</v>
      </c>
      <c r="AB688" s="66">
        <f>+VLOOKUP($E688,'[1]PLAN DE APLICACIÓN'!$B$11:$V$1115,17,FALSE)</f>
        <v>118850485.7</v>
      </c>
      <c r="AC688" s="66">
        <f>+VLOOKUP($E688,'[1]PLAN DE APLICACIÓN'!$B$11:$V$1115,18,FALSE)</f>
        <v>0</v>
      </c>
      <c r="AD688" s="66">
        <f>+VLOOKUP($E688,'[1]PLAN DE APLICACIÓN'!$B$11:$V$1115,19,FALSE)</f>
        <v>0</v>
      </c>
      <c r="AE688" s="66">
        <f>+VLOOKUP($E688,'[1]PLAN DE APLICACIÓN'!$B$11:$V$1115,20,FALSE)</f>
        <v>234549628</v>
      </c>
      <c r="AF688" s="66">
        <f>+VLOOKUP($E688,'[1]PLAN DE APLICACIÓN'!$B$11:$V$1115,21,FALSE)</f>
        <v>0</v>
      </c>
      <c r="AG688" s="59" t="str">
        <f t="shared" si="893"/>
        <v>NO CONSISTENTE</v>
      </c>
      <c r="AH688" s="59" t="str">
        <f t="shared" si="894"/>
        <v>CONSISTENTE</v>
      </c>
      <c r="AI688" s="59" t="str">
        <f t="shared" si="895"/>
        <v>CONSISTENTE</v>
      </c>
      <c r="AJ688" s="59" t="str">
        <f t="shared" si="896"/>
        <v>CONSISTENTE</v>
      </c>
      <c r="AK688" s="59" t="str">
        <f t="shared" si="897"/>
        <v>CONSISTENTE</v>
      </c>
      <c r="AL688" s="59" t="str">
        <f t="shared" si="898"/>
        <v>CONSISTENTE</v>
      </c>
      <c r="AM688" s="56">
        <v>352311651</v>
      </c>
      <c r="AN688" s="56">
        <v>48395575.780000001</v>
      </c>
      <c r="AO688" s="56">
        <v>0</v>
      </c>
      <c r="AP688" s="56">
        <v>0</v>
      </c>
      <c r="AQ688" s="56">
        <v>234549628</v>
      </c>
      <c r="AR688" s="56">
        <v>0</v>
      </c>
      <c r="AS688" s="59">
        <v>1</v>
      </c>
      <c r="AT688" s="59" t="str">
        <f t="shared" si="899"/>
        <v>NO CONSISTENTE</v>
      </c>
      <c r="AU688" s="59" t="str">
        <f t="shared" si="900"/>
        <v>CONSISTENTE</v>
      </c>
      <c r="AV688" s="59" t="str">
        <f t="shared" si="901"/>
        <v>CONSISTENTE</v>
      </c>
      <c r="AW688" s="59" t="str">
        <f t="shared" si="902"/>
        <v>CONSISTENTE</v>
      </c>
      <c r="AX688" s="59" t="str">
        <f t="shared" si="903"/>
        <v>CONSISTENTE</v>
      </c>
      <c r="AY688" s="59" t="str">
        <f t="shared" si="904"/>
        <v>CONSISTENTE</v>
      </c>
      <c r="AZ688" s="56">
        <v>404511362.30000001</v>
      </c>
      <c r="BA688" s="56">
        <v>118850485.7</v>
      </c>
      <c r="BB688" s="56">
        <v>0</v>
      </c>
      <c r="BC688" s="56">
        <v>0</v>
      </c>
      <c r="BD688" s="56">
        <v>234549628</v>
      </c>
      <c r="BE688" s="56">
        <v>0</v>
      </c>
      <c r="BF688" s="60">
        <v>1</v>
      </c>
      <c r="BG688" s="59" t="str">
        <f t="shared" si="905"/>
        <v>NO CONSISTENTE</v>
      </c>
      <c r="BH688" s="59" t="str">
        <f t="shared" si="906"/>
        <v>CONSISTENTE</v>
      </c>
      <c r="BI688" s="59" t="str">
        <f t="shared" si="907"/>
        <v>CONSISTENTE</v>
      </c>
      <c r="BJ688" s="59" t="str">
        <f t="shared" si="908"/>
        <v>CONSISTENTE</v>
      </c>
      <c r="BK688" s="59" t="str">
        <f t="shared" si="909"/>
        <v>CONSISTENTE</v>
      </c>
      <c r="BL688" s="59" t="str">
        <f t="shared" si="910"/>
        <v>CONSISTENTE</v>
      </c>
      <c r="BM688" s="59" t="str">
        <f t="shared" si="911"/>
        <v>CONSISTENTE</v>
      </c>
      <c r="BN688" s="59" t="str">
        <f t="shared" si="912"/>
        <v>CONSISTENTE</v>
      </c>
      <c r="BO688" s="59" t="str">
        <f t="shared" si="913"/>
        <v>CONSISTENTE</v>
      </c>
      <c r="BP688" s="59" t="str">
        <f t="shared" si="914"/>
        <v>CONSISTENTE</v>
      </c>
      <c r="BQ688" s="59" t="str">
        <f t="shared" si="915"/>
        <v>CONSISTENTE</v>
      </c>
      <c r="BR688" s="59" t="str">
        <f t="shared" si="916"/>
        <v>CONSISTENTE</v>
      </c>
      <c r="BS688" s="56">
        <v>0</v>
      </c>
      <c r="BT688" s="56">
        <v>0</v>
      </c>
      <c r="BU688" s="56">
        <v>0</v>
      </c>
      <c r="BV688" s="56">
        <v>0</v>
      </c>
      <c r="BW688" s="56">
        <v>0</v>
      </c>
      <c r="BX688" s="56">
        <v>0</v>
      </c>
      <c r="BY688" s="60">
        <v>0</v>
      </c>
      <c r="BZ688" s="59" t="str">
        <f t="shared" si="917"/>
        <v>CONSISTENTE</v>
      </c>
      <c r="CA688" s="59" t="str">
        <f t="shared" si="918"/>
        <v>CONSISTENTE</v>
      </c>
      <c r="CB688" s="59" t="str">
        <f t="shared" si="919"/>
        <v>CONSISTENTE</v>
      </c>
      <c r="CC688" s="59" t="str">
        <f t="shared" si="920"/>
        <v>CONSISTENTE</v>
      </c>
      <c r="CD688" s="59" t="str">
        <f t="shared" si="921"/>
        <v>CONSISTENTE</v>
      </c>
      <c r="CE688" s="59" t="str">
        <f t="shared" si="922"/>
        <v>CONSISTENTE</v>
      </c>
      <c r="CF688" s="56">
        <v>0</v>
      </c>
      <c r="CG688" s="56">
        <v>0</v>
      </c>
      <c r="CH688" s="56">
        <v>0</v>
      </c>
      <c r="CI688" s="56">
        <v>0</v>
      </c>
      <c r="CJ688" s="56">
        <v>0</v>
      </c>
      <c r="CK688" s="56">
        <v>0</v>
      </c>
      <c r="CL688" s="60">
        <v>0</v>
      </c>
      <c r="CM688" s="59" t="str">
        <f t="shared" si="923"/>
        <v>CONSISTENTE</v>
      </c>
      <c r="CN688" s="59" t="str">
        <f t="shared" si="924"/>
        <v>CONSISTENTE</v>
      </c>
      <c r="CO688" s="59" t="str">
        <f t="shared" si="925"/>
        <v>CONSISTENTE</v>
      </c>
      <c r="CP688" s="59" t="str">
        <f t="shared" si="926"/>
        <v>CONSISTENTE</v>
      </c>
      <c r="CQ688" s="59" t="str">
        <f t="shared" si="927"/>
        <v>CONSISTENTE</v>
      </c>
      <c r="CR688" s="59" t="str">
        <f t="shared" si="928"/>
        <v>CONSISTENTE</v>
      </c>
      <c r="CS688" s="59" t="str">
        <f t="shared" si="929"/>
        <v>CONSISTENTE</v>
      </c>
      <c r="CT688" s="59" t="str">
        <f t="shared" si="930"/>
        <v>CONSISTENTE</v>
      </c>
      <c r="CU688" s="59" t="str">
        <f t="shared" si="931"/>
        <v>CONSISTENTE</v>
      </c>
      <c r="CV688" s="59" t="str">
        <f t="shared" si="932"/>
        <v>CONSISTENTE</v>
      </c>
      <c r="CW688" s="59" t="str">
        <f t="shared" si="933"/>
        <v>CONSISTENTE</v>
      </c>
      <c r="CX688" s="59" t="str">
        <f t="shared" si="934"/>
        <v>CONSISTENTE</v>
      </c>
      <c r="CY688" s="56">
        <f t="shared" si="935"/>
        <v>353400113.69999999</v>
      </c>
      <c r="CZ688" s="56">
        <f t="shared" si="936"/>
        <v>118850485.7</v>
      </c>
      <c r="DA688" s="56">
        <f t="shared" si="937"/>
        <v>0</v>
      </c>
      <c r="DB688" s="56">
        <f t="shared" si="938"/>
        <v>0</v>
      </c>
      <c r="DC688" s="56">
        <f t="shared" si="939"/>
        <v>234549628</v>
      </c>
      <c r="DD688" s="56">
        <f t="shared" si="940"/>
        <v>0</v>
      </c>
      <c r="DE688" s="90">
        <f t="shared" si="941"/>
        <v>0</v>
      </c>
      <c r="DF688" s="90">
        <f t="shared" si="942"/>
        <v>0</v>
      </c>
      <c r="DG688" s="90">
        <f t="shared" si="943"/>
        <v>0</v>
      </c>
      <c r="DH688" s="90">
        <f t="shared" si="944"/>
        <v>0</v>
      </c>
      <c r="DI688" s="90">
        <f t="shared" si="945"/>
        <v>0</v>
      </c>
      <c r="DJ688" s="98">
        <f t="shared" si="946"/>
        <v>0</v>
      </c>
      <c r="DK688" s="103">
        <f t="shared" si="947"/>
        <v>706800227.39999998</v>
      </c>
      <c r="DL688" s="91">
        <f t="shared" si="948"/>
        <v>237700971.40000001</v>
      </c>
      <c r="DM688" s="91">
        <f t="shared" si="949"/>
        <v>0</v>
      </c>
      <c r="DN688" s="91">
        <f t="shared" si="950"/>
        <v>0</v>
      </c>
      <c r="DO688" s="91">
        <f t="shared" si="951"/>
        <v>469099256</v>
      </c>
      <c r="DP688" s="91">
        <f t="shared" si="952"/>
        <v>0</v>
      </c>
      <c r="DQ688" s="125" t="str">
        <f t="shared" si="953"/>
        <v>NO CONSISTENTE</v>
      </c>
      <c r="DR688" s="147">
        <v>0</v>
      </c>
      <c r="DS688" s="147">
        <v>0</v>
      </c>
      <c r="DT688" s="147">
        <v>0</v>
      </c>
      <c r="DU688" s="147">
        <v>0</v>
      </c>
      <c r="DV688" s="147">
        <v>0</v>
      </c>
      <c r="DW688" s="147">
        <v>0</v>
      </c>
      <c r="DX688" s="59">
        <f>+VLOOKUP($E688,'[2]Ejecución I Semestre 2016'!$B$11:$X$1115,10,FALSE)</f>
        <v>0</v>
      </c>
      <c r="DY688" s="68" t="str">
        <f t="shared" si="954"/>
        <v>CONSISTENTE</v>
      </c>
      <c r="DZ688" s="68" t="str">
        <f t="shared" si="955"/>
        <v>CONSISTENTE</v>
      </c>
      <c r="EA688" s="68" t="str">
        <f t="shared" si="956"/>
        <v>CONSISTENTE</v>
      </c>
      <c r="EB688" s="68" t="str">
        <f t="shared" si="957"/>
        <v>CONSISTENTE</v>
      </c>
      <c r="EC688" s="68" t="str">
        <f t="shared" si="958"/>
        <v>CONSISTENTE</v>
      </c>
      <c r="ED688" s="68" t="str">
        <f t="shared" si="959"/>
        <v>CONSISTENTE</v>
      </c>
      <c r="EE688" s="132">
        <f t="shared" si="960"/>
        <v>0</v>
      </c>
      <c r="EF688" s="131">
        <f t="shared" si="961"/>
        <v>0</v>
      </c>
      <c r="EG688" s="131">
        <f t="shared" si="962"/>
        <v>0</v>
      </c>
      <c r="EH688" s="131">
        <f t="shared" si="963"/>
        <v>0</v>
      </c>
      <c r="EI688" s="131">
        <f t="shared" si="964"/>
        <v>0</v>
      </c>
      <c r="EJ688" s="131">
        <f t="shared" si="965"/>
        <v>0</v>
      </c>
      <c r="EK688" s="131">
        <f t="shared" si="968"/>
        <v>706800227.39999998</v>
      </c>
      <c r="EL688" s="60">
        <f t="shared" si="969"/>
        <v>237700971.40000001</v>
      </c>
      <c r="EM688" s="60">
        <f t="shared" si="970"/>
        <v>0</v>
      </c>
      <c r="EN688" s="60">
        <f t="shared" si="971"/>
        <v>0</v>
      </c>
      <c r="EO688" s="60">
        <f t="shared" si="972"/>
        <v>469099256</v>
      </c>
      <c r="EP688" s="60">
        <f t="shared" si="973"/>
        <v>0</v>
      </c>
      <c r="EQ688" s="90" t="str">
        <f t="shared" si="974"/>
        <v>NO CONSISTENTE</v>
      </c>
    </row>
    <row r="689" spans="1:147" ht="15" customHeight="1" x14ac:dyDescent="0.2">
      <c r="A689" s="62" t="s">
        <v>2122</v>
      </c>
      <c r="B689" s="56">
        <f t="shared" si="966"/>
        <v>383515061.63999999</v>
      </c>
      <c r="C689" s="59" t="str">
        <f t="shared" si="967"/>
        <v>SI</v>
      </c>
      <c r="E689" s="62" t="s">
        <v>1335</v>
      </c>
      <c r="F689" s="55" t="s">
        <v>1297</v>
      </c>
      <c r="G689" s="61" t="s">
        <v>675</v>
      </c>
      <c r="H689" s="56">
        <v>383515061.63999999</v>
      </c>
      <c r="I689" s="56">
        <v>0</v>
      </c>
      <c r="J689" s="56">
        <v>0</v>
      </c>
      <c r="K689" s="56">
        <v>0</v>
      </c>
      <c r="L689" s="56">
        <v>0</v>
      </c>
      <c r="M689" s="56">
        <v>0</v>
      </c>
      <c r="N689" s="57">
        <v>383515061.63999999</v>
      </c>
      <c r="O689" s="58">
        <f t="shared" si="889"/>
        <v>0</v>
      </c>
      <c r="P689" s="59" t="str">
        <f t="shared" si="890"/>
        <v>CONSISTENTE</v>
      </c>
      <c r="Q689" s="87" t="str">
        <f t="shared" si="891"/>
        <v>OK</v>
      </c>
      <c r="R689" s="56">
        <v>0</v>
      </c>
      <c r="S689" s="56">
        <v>0</v>
      </c>
      <c r="T689" s="56">
        <v>283515061.63999999</v>
      </c>
      <c r="U689" s="56">
        <v>100000000</v>
      </c>
      <c r="V689" s="56">
        <v>0</v>
      </c>
      <c r="W689" s="59" t="s">
        <v>2314</v>
      </c>
      <c r="X689" s="59" t="s">
        <v>2312</v>
      </c>
      <c r="Y689" s="59" t="str">
        <f t="shared" si="892"/>
        <v>CONSISTENTE</v>
      </c>
      <c r="Z689" s="59" t="str">
        <f t="shared" si="976"/>
        <v/>
      </c>
      <c r="AA689" s="66">
        <f>+VLOOKUP($E689,'[1]PLAN DE APLICACIÓN'!$B$11:$V$1115,16,FALSE)</f>
        <v>308709290</v>
      </c>
      <c r="AB689" s="66">
        <f>+VLOOKUP($E689,'[1]PLAN DE APLICACIÓN'!$B$11:$V$1115,17,FALSE)</f>
        <v>0</v>
      </c>
      <c r="AC689" s="66">
        <f>+VLOOKUP($E689,'[1]PLAN DE APLICACIÓN'!$B$11:$V$1115,18,FALSE)</f>
        <v>0</v>
      </c>
      <c r="AD689" s="66">
        <f>+VLOOKUP($E689,'[1]PLAN DE APLICACIÓN'!$B$11:$V$1115,19,FALSE)</f>
        <v>283515061.63999999</v>
      </c>
      <c r="AE689" s="66">
        <f>+VLOOKUP($E689,'[1]PLAN DE APLICACIÓN'!$B$11:$V$1115,20,FALSE)</f>
        <v>100000000</v>
      </c>
      <c r="AF689" s="66">
        <f>+VLOOKUP($E689,'[1]PLAN DE APLICACIÓN'!$B$11:$V$1115,21,FALSE)</f>
        <v>0</v>
      </c>
      <c r="AG689" s="59" t="str">
        <f t="shared" si="893"/>
        <v>NO CONSISTENTE</v>
      </c>
      <c r="AH689" s="59" t="str">
        <f t="shared" si="894"/>
        <v>CONSISTENTE</v>
      </c>
      <c r="AI689" s="59" t="str">
        <f t="shared" si="895"/>
        <v>CONSISTENTE</v>
      </c>
      <c r="AJ689" s="59" t="str">
        <f t="shared" si="896"/>
        <v>CONSISTENTE</v>
      </c>
      <c r="AK689" s="59" t="str">
        <f t="shared" si="897"/>
        <v>CONSISTENTE</v>
      </c>
      <c r="AL689" s="59" t="str">
        <f t="shared" si="898"/>
        <v>CONSISTENTE</v>
      </c>
      <c r="AM689" s="56">
        <v>0</v>
      </c>
      <c r="AN689" s="56">
        <v>0</v>
      </c>
      <c r="AO689" s="56">
        <v>0</v>
      </c>
      <c r="AP689" s="56">
        <v>0</v>
      </c>
      <c r="AQ689" s="56">
        <v>0</v>
      </c>
      <c r="AR689" s="56">
        <v>0</v>
      </c>
      <c r="AS689" s="59">
        <v>1</v>
      </c>
      <c r="AT689" s="59" t="str">
        <f t="shared" si="899"/>
        <v>CONSISTENTE</v>
      </c>
      <c r="AU689" s="59" t="str">
        <f t="shared" si="900"/>
        <v>CONSISTENTE</v>
      </c>
      <c r="AV689" s="59" t="str">
        <f t="shared" si="901"/>
        <v>CONSISTENTE</v>
      </c>
      <c r="AW689" s="59" t="str">
        <f t="shared" si="902"/>
        <v>CONSISTENTE</v>
      </c>
      <c r="AX689" s="59" t="str">
        <f t="shared" si="903"/>
        <v>CONSISTENTE</v>
      </c>
      <c r="AY689" s="59" t="str">
        <f t="shared" si="904"/>
        <v>CONSISTENTE</v>
      </c>
      <c r="AZ689" s="56">
        <v>100000000</v>
      </c>
      <c r="BA689" s="56">
        <v>0</v>
      </c>
      <c r="BB689" s="56">
        <v>0</v>
      </c>
      <c r="BC689" s="56">
        <v>0</v>
      </c>
      <c r="BD689" s="56">
        <v>100000000</v>
      </c>
      <c r="BE689" s="56">
        <v>0</v>
      </c>
      <c r="BF689" s="60">
        <v>1</v>
      </c>
      <c r="BG689" s="59" t="str">
        <f t="shared" si="905"/>
        <v>CONSISTENTE</v>
      </c>
      <c r="BH689" s="59" t="str">
        <f t="shared" si="906"/>
        <v>CONSISTENTE</v>
      </c>
      <c r="BI689" s="59" t="str">
        <f t="shared" si="907"/>
        <v>CONSISTENTE</v>
      </c>
      <c r="BJ689" s="59" t="str">
        <f t="shared" si="908"/>
        <v>CONSISTENTE</v>
      </c>
      <c r="BK689" s="59" t="str">
        <f t="shared" si="909"/>
        <v>CONSISTENTE</v>
      </c>
      <c r="BL689" s="59" t="str">
        <f t="shared" si="910"/>
        <v>CONSISTENTE</v>
      </c>
      <c r="BM689" s="59" t="str">
        <f t="shared" si="911"/>
        <v>CONSISTENTE</v>
      </c>
      <c r="BN689" s="59" t="str">
        <f t="shared" si="912"/>
        <v>CONSISTENTE</v>
      </c>
      <c r="BO689" s="59" t="str">
        <f t="shared" si="913"/>
        <v>CONSISTENTE</v>
      </c>
      <c r="BP689" s="59" t="str">
        <f t="shared" si="914"/>
        <v>CONSISTENTE</v>
      </c>
      <c r="BQ689" s="59" t="str">
        <f t="shared" si="915"/>
        <v>CONSISTENTE</v>
      </c>
      <c r="BR689" s="59" t="str">
        <f t="shared" si="916"/>
        <v>CONSISTENTE</v>
      </c>
      <c r="BS689" s="56">
        <v>100000000</v>
      </c>
      <c r="BT689" s="56">
        <v>0</v>
      </c>
      <c r="BU689" s="56">
        <v>0</v>
      </c>
      <c r="BV689" s="56">
        <v>0</v>
      </c>
      <c r="BW689" s="56">
        <v>100000000</v>
      </c>
      <c r="BX689" s="56">
        <v>0</v>
      </c>
      <c r="BY689" s="60">
        <v>1</v>
      </c>
      <c r="BZ689" s="59" t="str">
        <f t="shared" si="917"/>
        <v>CONSISTENTE</v>
      </c>
      <c r="CA689" s="59" t="str">
        <f t="shared" si="918"/>
        <v>CONSISTENTE</v>
      </c>
      <c r="CB689" s="59" t="str">
        <f t="shared" si="919"/>
        <v>CONSISTENTE</v>
      </c>
      <c r="CC689" s="59" t="str">
        <f t="shared" si="920"/>
        <v>CONSISTENTE</v>
      </c>
      <c r="CD689" s="59" t="str">
        <f t="shared" si="921"/>
        <v>NO CONSISTENTE</v>
      </c>
      <c r="CE689" s="59" t="str">
        <f t="shared" si="922"/>
        <v>CONSISTENTE</v>
      </c>
      <c r="CF689" s="56">
        <v>0</v>
      </c>
      <c r="CG689" s="56">
        <v>0</v>
      </c>
      <c r="CH689" s="56">
        <v>0</v>
      </c>
      <c r="CI689" s="56">
        <v>0</v>
      </c>
      <c r="CJ689" s="56">
        <v>0</v>
      </c>
      <c r="CK689" s="56">
        <v>0</v>
      </c>
      <c r="CL689" s="60">
        <v>0</v>
      </c>
      <c r="CM689" s="59" t="str">
        <f t="shared" si="923"/>
        <v>CONSISTENTE</v>
      </c>
      <c r="CN689" s="59" t="str">
        <f t="shared" si="924"/>
        <v>CONSISTENTE</v>
      </c>
      <c r="CO689" s="59" t="str">
        <f t="shared" si="925"/>
        <v>CONSISTENTE</v>
      </c>
      <c r="CP689" s="59" t="str">
        <f t="shared" si="926"/>
        <v>CONSISTENTE</v>
      </c>
      <c r="CQ689" s="59" t="str">
        <f t="shared" si="927"/>
        <v>CONSISTENTE</v>
      </c>
      <c r="CR689" s="59" t="str">
        <f t="shared" si="928"/>
        <v>CONSISTENTE</v>
      </c>
      <c r="CS689" s="59" t="str">
        <f t="shared" si="929"/>
        <v>NO CONSISTENTE</v>
      </c>
      <c r="CT689" s="59" t="str">
        <f t="shared" si="930"/>
        <v>CONSISTENTE</v>
      </c>
      <c r="CU689" s="59" t="str">
        <f t="shared" si="931"/>
        <v>CONSISTENTE</v>
      </c>
      <c r="CV689" s="59" t="str">
        <f t="shared" si="932"/>
        <v>CONSISTENTE</v>
      </c>
      <c r="CW689" s="59" t="str">
        <f t="shared" si="933"/>
        <v>NO CONSISTENTE</v>
      </c>
      <c r="CX689" s="59" t="str">
        <f t="shared" si="934"/>
        <v>CONSISTENTE</v>
      </c>
      <c r="CY689" s="56">
        <f t="shared" si="935"/>
        <v>383515061.63999999</v>
      </c>
      <c r="CZ689" s="56">
        <f t="shared" si="936"/>
        <v>0</v>
      </c>
      <c r="DA689" s="56">
        <f t="shared" si="937"/>
        <v>0</v>
      </c>
      <c r="DB689" s="56">
        <f t="shared" si="938"/>
        <v>283515061.63999999</v>
      </c>
      <c r="DC689" s="56">
        <f t="shared" si="939"/>
        <v>100000000</v>
      </c>
      <c r="DD689" s="56">
        <f t="shared" si="940"/>
        <v>0</v>
      </c>
      <c r="DE689" s="90">
        <f t="shared" si="941"/>
        <v>100000000</v>
      </c>
      <c r="DF689" s="90">
        <f t="shared" si="942"/>
        <v>0</v>
      </c>
      <c r="DG689" s="90">
        <f t="shared" si="943"/>
        <v>0</v>
      </c>
      <c r="DH689" s="90">
        <f t="shared" si="944"/>
        <v>0</v>
      </c>
      <c r="DI689" s="90">
        <f t="shared" si="945"/>
        <v>100000000</v>
      </c>
      <c r="DJ689" s="98">
        <f t="shared" si="946"/>
        <v>0</v>
      </c>
      <c r="DK689" s="103">
        <f t="shared" si="947"/>
        <v>583515061.63999999</v>
      </c>
      <c r="DL689" s="91">
        <f t="shared" si="948"/>
        <v>0</v>
      </c>
      <c r="DM689" s="91">
        <f t="shared" si="949"/>
        <v>0</v>
      </c>
      <c r="DN689" s="91">
        <f t="shared" si="950"/>
        <v>283515061.63999999</v>
      </c>
      <c r="DO689" s="91">
        <f t="shared" si="951"/>
        <v>300000000</v>
      </c>
      <c r="DP689" s="91">
        <f t="shared" si="952"/>
        <v>0</v>
      </c>
      <c r="DQ689" s="125" t="str">
        <f t="shared" si="953"/>
        <v>NO CONSISTENTE</v>
      </c>
      <c r="DR689" s="147">
        <v>0</v>
      </c>
      <c r="DS689" s="147">
        <v>0</v>
      </c>
      <c r="DT689" s="147">
        <v>0</v>
      </c>
      <c r="DU689" s="147">
        <v>0</v>
      </c>
      <c r="DV689" s="147">
        <v>0</v>
      </c>
      <c r="DW689" s="147">
        <v>0</v>
      </c>
      <c r="DX689" s="59">
        <f>+VLOOKUP($E689,'[2]Ejecución I Semestre 2016'!$B$11:$X$1115,10,FALSE)</f>
        <v>0</v>
      </c>
      <c r="DY689" s="68" t="str">
        <f t="shared" si="954"/>
        <v>CONSISTENTE</v>
      </c>
      <c r="DZ689" s="68" t="str">
        <f t="shared" si="955"/>
        <v>CONSISTENTE</v>
      </c>
      <c r="EA689" s="68" t="str">
        <f t="shared" si="956"/>
        <v>CONSISTENTE</v>
      </c>
      <c r="EB689" s="68" t="str">
        <f t="shared" si="957"/>
        <v>CONSISTENTE</v>
      </c>
      <c r="EC689" s="68" t="str">
        <f t="shared" si="958"/>
        <v>CONSISTENTE</v>
      </c>
      <c r="ED689" s="68" t="str">
        <f t="shared" si="959"/>
        <v>CONSISTENTE</v>
      </c>
      <c r="EE689" s="132">
        <f t="shared" si="960"/>
        <v>100000000</v>
      </c>
      <c r="EF689" s="131">
        <f t="shared" si="961"/>
        <v>0</v>
      </c>
      <c r="EG689" s="131">
        <f t="shared" si="962"/>
        <v>0</v>
      </c>
      <c r="EH689" s="131">
        <f t="shared" si="963"/>
        <v>0</v>
      </c>
      <c r="EI689" s="131">
        <f t="shared" si="964"/>
        <v>100000000</v>
      </c>
      <c r="EJ689" s="131">
        <f t="shared" si="965"/>
        <v>0</v>
      </c>
      <c r="EK689" s="131">
        <f t="shared" si="968"/>
        <v>583515061.63999999</v>
      </c>
      <c r="EL689" s="60">
        <f t="shared" si="969"/>
        <v>0</v>
      </c>
      <c r="EM689" s="60">
        <f t="shared" si="970"/>
        <v>0</v>
      </c>
      <c r="EN689" s="60">
        <f t="shared" si="971"/>
        <v>283515061.63999999</v>
      </c>
      <c r="EO689" s="60">
        <f t="shared" si="972"/>
        <v>300000000</v>
      </c>
      <c r="EP689" s="60">
        <f t="shared" si="973"/>
        <v>0</v>
      </c>
      <c r="EQ689" s="90" t="str">
        <f t="shared" si="974"/>
        <v>NO CONSISTENTE</v>
      </c>
    </row>
    <row r="690" spans="1:147" ht="15" customHeight="1" x14ac:dyDescent="0.2">
      <c r="A690" s="53" t="s">
        <v>1194</v>
      </c>
      <c r="B690" s="56">
        <f t="shared" si="966"/>
        <v>16980516.149999999</v>
      </c>
      <c r="C690" s="59" t="str">
        <f t="shared" si="967"/>
        <v>SI</v>
      </c>
      <c r="E690" s="53" t="s">
        <v>1336</v>
      </c>
      <c r="F690" s="55" t="s">
        <v>1297</v>
      </c>
      <c r="G690" s="61" t="s">
        <v>1337</v>
      </c>
      <c r="H690" s="56">
        <v>46030011.149999999</v>
      </c>
      <c r="I690" s="56">
        <v>29049495</v>
      </c>
      <c r="J690" s="56">
        <v>0</v>
      </c>
      <c r="K690" s="56">
        <v>0</v>
      </c>
      <c r="L690" s="56">
        <v>0</v>
      </c>
      <c r="M690" s="56">
        <v>0</v>
      </c>
      <c r="N690" s="57">
        <v>16980516.149999999</v>
      </c>
      <c r="O690" s="58">
        <f t="shared" si="889"/>
        <v>0</v>
      </c>
      <c r="P690" s="59" t="str">
        <f t="shared" si="890"/>
        <v>CONSISTENTE</v>
      </c>
      <c r="Q690" s="87" t="str">
        <f t="shared" si="891"/>
        <v>OK</v>
      </c>
      <c r="R690" s="56">
        <v>16980516.149999999</v>
      </c>
      <c r="S690" s="56">
        <v>0</v>
      </c>
      <c r="T690" s="56">
        <v>0</v>
      </c>
      <c r="U690" s="56">
        <v>0</v>
      </c>
      <c r="V690" s="56">
        <v>0</v>
      </c>
      <c r="W690" s="59" t="s">
        <v>2314</v>
      </c>
      <c r="X690" s="59" t="s">
        <v>2312</v>
      </c>
      <c r="Y690" s="59" t="str">
        <f t="shared" si="892"/>
        <v>CONSISTENTE</v>
      </c>
      <c r="Z690" s="59" t="str">
        <f t="shared" si="976"/>
        <v/>
      </c>
      <c r="AA690" s="66">
        <f>+VLOOKUP($E690,'[1]PLAN DE APLICACIÓN'!$B$11:$V$1115,16,FALSE)</f>
        <v>46031016.149999999</v>
      </c>
      <c r="AB690" s="66">
        <f>+VLOOKUP($E690,'[1]PLAN DE APLICACIÓN'!$B$11:$V$1115,17,FALSE)</f>
        <v>46031016.149999999</v>
      </c>
      <c r="AC690" s="66">
        <f>+VLOOKUP($E690,'[1]PLAN DE APLICACIÓN'!$B$11:$V$1115,18,FALSE)</f>
        <v>0</v>
      </c>
      <c r="AD690" s="66">
        <f>+VLOOKUP($E690,'[1]PLAN DE APLICACIÓN'!$B$11:$V$1115,19,FALSE)</f>
        <v>0</v>
      </c>
      <c r="AE690" s="66">
        <f>+VLOOKUP($E690,'[1]PLAN DE APLICACIÓN'!$B$11:$V$1115,20,FALSE)</f>
        <v>0</v>
      </c>
      <c r="AF690" s="66">
        <f>+VLOOKUP($E690,'[1]PLAN DE APLICACIÓN'!$B$11:$V$1115,21,FALSE)</f>
        <v>0</v>
      </c>
      <c r="AG690" s="59" t="str">
        <f t="shared" si="893"/>
        <v>CONSISTENTE</v>
      </c>
      <c r="AH690" s="59" t="str">
        <f t="shared" si="894"/>
        <v>NO CONSISTENTE</v>
      </c>
      <c r="AI690" s="59" t="str">
        <f t="shared" si="895"/>
        <v>CONSISTENTE</v>
      </c>
      <c r="AJ690" s="59" t="str">
        <f t="shared" si="896"/>
        <v>CONSISTENTE</v>
      </c>
      <c r="AK690" s="59" t="str">
        <f t="shared" si="897"/>
        <v>CONSISTENTE</v>
      </c>
      <c r="AL690" s="59" t="str">
        <f t="shared" si="898"/>
        <v>CONSISTENTE</v>
      </c>
      <c r="AM690" s="56">
        <v>33755215.149999999</v>
      </c>
      <c r="AN690" s="56">
        <v>33755215.149999999</v>
      </c>
      <c r="AO690" s="56">
        <v>0</v>
      </c>
      <c r="AP690" s="56">
        <v>0</v>
      </c>
      <c r="AQ690" s="56">
        <v>0</v>
      </c>
      <c r="AR690" s="56">
        <v>0</v>
      </c>
      <c r="AS690" s="59">
        <v>1</v>
      </c>
      <c r="AT690" s="59" t="str">
        <f t="shared" si="899"/>
        <v>CONSISTENTE</v>
      </c>
      <c r="AU690" s="59" t="str">
        <f t="shared" si="900"/>
        <v>NO CONSISTENTE</v>
      </c>
      <c r="AV690" s="59" t="str">
        <f t="shared" si="901"/>
        <v>CONSISTENTE</v>
      </c>
      <c r="AW690" s="59" t="str">
        <f t="shared" si="902"/>
        <v>CONSISTENTE</v>
      </c>
      <c r="AX690" s="59" t="str">
        <f t="shared" si="903"/>
        <v>CONSISTENTE</v>
      </c>
      <c r="AY690" s="59" t="str">
        <f t="shared" si="904"/>
        <v>CONSISTENTE</v>
      </c>
      <c r="AZ690" s="56">
        <v>62988834.149999999</v>
      </c>
      <c r="BA690" s="56">
        <v>62988834.149999999</v>
      </c>
      <c r="BB690" s="56">
        <v>0</v>
      </c>
      <c r="BC690" s="56">
        <v>0</v>
      </c>
      <c r="BD690" s="56">
        <v>0</v>
      </c>
      <c r="BE690" s="56">
        <v>0</v>
      </c>
      <c r="BF690" s="60">
        <v>1</v>
      </c>
      <c r="BG690" s="59" t="str">
        <f t="shared" si="905"/>
        <v>CONSISTENTE</v>
      </c>
      <c r="BH690" s="59" t="str">
        <f t="shared" si="906"/>
        <v>NO CONSISTENTE</v>
      </c>
      <c r="BI690" s="59" t="str">
        <f t="shared" si="907"/>
        <v>CONSISTENTE</v>
      </c>
      <c r="BJ690" s="59" t="str">
        <f t="shared" si="908"/>
        <v>CONSISTENTE</v>
      </c>
      <c r="BK690" s="59" t="str">
        <f t="shared" si="909"/>
        <v>CONSISTENTE</v>
      </c>
      <c r="BL690" s="59" t="str">
        <f t="shared" si="910"/>
        <v>CONSISTENTE</v>
      </c>
      <c r="BM690" s="59" t="str">
        <f t="shared" si="911"/>
        <v>CONSISTENTE</v>
      </c>
      <c r="BN690" s="59" t="str">
        <f t="shared" si="912"/>
        <v>CONSISTENTE</v>
      </c>
      <c r="BO690" s="59" t="str">
        <f t="shared" si="913"/>
        <v>CONSISTENTE</v>
      </c>
      <c r="BP690" s="59" t="str">
        <f t="shared" si="914"/>
        <v>CONSISTENTE</v>
      </c>
      <c r="BQ690" s="59" t="str">
        <f t="shared" si="915"/>
        <v>CONSISTENTE</v>
      </c>
      <c r="BR690" s="59" t="str">
        <f t="shared" si="916"/>
        <v>CONSISTENTE</v>
      </c>
      <c r="BS690" s="56">
        <v>18763946.149999999</v>
      </c>
      <c r="BT690" s="56">
        <v>18763946.149999999</v>
      </c>
      <c r="BU690" s="56">
        <v>0</v>
      </c>
      <c r="BV690" s="56">
        <v>0</v>
      </c>
      <c r="BW690" s="56">
        <v>0</v>
      </c>
      <c r="BX690" s="56">
        <v>0</v>
      </c>
      <c r="BY690" s="60">
        <v>1</v>
      </c>
      <c r="BZ690" s="59" t="str">
        <f t="shared" si="917"/>
        <v>CONSISTENTE</v>
      </c>
      <c r="CA690" s="59" t="str">
        <f t="shared" si="918"/>
        <v>NO CONSISTENTE</v>
      </c>
      <c r="CB690" s="59" t="str">
        <f t="shared" si="919"/>
        <v>CONSISTENTE</v>
      </c>
      <c r="CC690" s="59" t="str">
        <f t="shared" si="920"/>
        <v>CONSISTENTE</v>
      </c>
      <c r="CD690" s="59" t="str">
        <f t="shared" si="921"/>
        <v>CONSISTENTE</v>
      </c>
      <c r="CE690" s="59" t="str">
        <f t="shared" si="922"/>
        <v>CONSISTENTE</v>
      </c>
      <c r="CF690" s="56">
        <v>0</v>
      </c>
      <c r="CG690" s="56">
        <v>0</v>
      </c>
      <c r="CH690" s="56">
        <v>0</v>
      </c>
      <c r="CI690" s="56">
        <v>0</v>
      </c>
      <c r="CJ690" s="56">
        <v>0</v>
      </c>
      <c r="CK690" s="56">
        <v>0</v>
      </c>
      <c r="CL690" s="60">
        <v>0</v>
      </c>
      <c r="CM690" s="59" t="str">
        <f t="shared" si="923"/>
        <v>CONSISTENTE</v>
      </c>
      <c r="CN690" s="59" t="str">
        <f t="shared" si="924"/>
        <v>NO CONSISTENTE</v>
      </c>
      <c r="CO690" s="59" t="str">
        <f t="shared" si="925"/>
        <v>CONSISTENTE</v>
      </c>
      <c r="CP690" s="59" t="str">
        <f t="shared" si="926"/>
        <v>CONSISTENTE</v>
      </c>
      <c r="CQ690" s="59" t="str">
        <f t="shared" si="927"/>
        <v>CONSISTENTE</v>
      </c>
      <c r="CR690" s="59" t="str">
        <f t="shared" si="928"/>
        <v>CONSISTENTE</v>
      </c>
      <c r="CS690" s="59" t="str">
        <f t="shared" si="929"/>
        <v>NO CONSISTENTE</v>
      </c>
      <c r="CT690" s="59" t="str">
        <f t="shared" si="930"/>
        <v>NO CONSISTENTE</v>
      </c>
      <c r="CU690" s="59" t="str">
        <f t="shared" si="931"/>
        <v>CONSISTENTE</v>
      </c>
      <c r="CV690" s="59" t="str">
        <f t="shared" si="932"/>
        <v>CONSISTENTE</v>
      </c>
      <c r="CW690" s="59" t="str">
        <f t="shared" si="933"/>
        <v>CONSISTENTE</v>
      </c>
      <c r="CX690" s="59" t="str">
        <f t="shared" si="934"/>
        <v>CONSISTENTE</v>
      </c>
      <c r="CY690" s="56">
        <f t="shared" si="935"/>
        <v>63011532.299999997</v>
      </c>
      <c r="CZ690" s="56">
        <f t="shared" si="936"/>
        <v>63011532.299999997</v>
      </c>
      <c r="DA690" s="56">
        <f t="shared" si="937"/>
        <v>0</v>
      </c>
      <c r="DB690" s="56">
        <f t="shared" si="938"/>
        <v>0</v>
      </c>
      <c r="DC690" s="56">
        <f t="shared" si="939"/>
        <v>0</v>
      </c>
      <c r="DD690" s="56">
        <f t="shared" si="940"/>
        <v>0</v>
      </c>
      <c r="DE690" s="90">
        <f t="shared" si="941"/>
        <v>0</v>
      </c>
      <c r="DF690" s="90">
        <f t="shared" si="942"/>
        <v>0</v>
      </c>
      <c r="DG690" s="90">
        <f t="shared" si="943"/>
        <v>0</v>
      </c>
      <c r="DH690" s="90">
        <f t="shared" si="944"/>
        <v>0</v>
      </c>
      <c r="DI690" s="90">
        <f t="shared" si="945"/>
        <v>0</v>
      </c>
      <c r="DJ690" s="98">
        <f t="shared" si="946"/>
        <v>0</v>
      </c>
      <c r="DK690" s="103">
        <f t="shared" si="947"/>
        <v>127783796.44999999</v>
      </c>
      <c r="DL690" s="91">
        <f t="shared" si="948"/>
        <v>127783796.44999999</v>
      </c>
      <c r="DM690" s="91">
        <f t="shared" si="949"/>
        <v>0</v>
      </c>
      <c r="DN690" s="91">
        <f t="shared" si="950"/>
        <v>0</v>
      </c>
      <c r="DO690" s="91">
        <f t="shared" si="951"/>
        <v>0</v>
      </c>
      <c r="DP690" s="91">
        <f t="shared" si="952"/>
        <v>0</v>
      </c>
      <c r="DQ690" s="125" t="str">
        <f t="shared" si="953"/>
        <v>NO CONSISTENTE</v>
      </c>
      <c r="DR690" s="147">
        <v>0</v>
      </c>
      <c r="DS690" s="147">
        <v>0</v>
      </c>
      <c r="DT690" s="147">
        <v>0</v>
      </c>
      <c r="DU690" s="147">
        <v>0</v>
      </c>
      <c r="DV690" s="147">
        <v>0</v>
      </c>
      <c r="DW690" s="147">
        <v>0</v>
      </c>
      <c r="DX690" s="59">
        <f>+VLOOKUP($E690,'[2]Ejecución I Semestre 2016'!$B$11:$X$1115,10,FALSE)</f>
        <v>0</v>
      </c>
      <c r="DY690" s="68" t="str">
        <f t="shared" si="954"/>
        <v>CONSISTENTE</v>
      </c>
      <c r="DZ690" s="68" t="str">
        <f t="shared" si="955"/>
        <v>NO CONSISTENTE</v>
      </c>
      <c r="EA690" s="68" t="str">
        <f t="shared" si="956"/>
        <v>CONSISTENTE</v>
      </c>
      <c r="EB690" s="68" t="str">
        <f t="shared" si="957"/>
        <v>CONSISTENTE</v>
      </c>
      <c r="EC690" s="68" t="str">
        <f t="shared" si="958"/>
        <v>CONSISTENTE</v>
      </c>
      <c r="ED690" s="68" t="str">
        <f t="shared" si="959"/>
        <v>CONSISTENTE</v>
      </c>
      <c r="EE690" s="132">
        <f t="shared" si="960"/>
        <v>0</v>
      </c>
      <c r="EF690" s="131">
        <f t="shared" si="961"/>
        <v>0</v>
      </c>
      <c r="EG690" s="131">
        <f t="shared" si="962"/>
        <v>0</v>
      </c>
      <c r="EH690" s="131">
        <f t="shared" si="963"/>
        <v>0</v>
      </c>
      <c r="EI690" s="131">
        <f t="shared" si="964"/>
        <v>0</v>
      </c>
      <c r="EJ690" s="131">
        <f t="shared" si="965"/>
        <v>0</v>
      </c>
      <c r="EK690" s="131">
        <f t="shared" si="968"/>
        <v>127783796.44999999</v>
      </c>
      <c r="EL690" s="60">
        <f t="shared" si="969"/>
        <v>127783796.44999999</v>
      </c>
      <c r="EM690" s="60">
        <f t="shared" si="970"/>
        <v>0</v>
      </c>
      <c r="EN690" s="60">
        <f t="shared" si="971"/>
        <v>0</v>
      </c>
      <c r="EO690" s="60">
        <f t="shared" si="972"/>
        <v>0</v>
      </c>
      <c r="EP690" s="60">
        <f t="shared" si="973"/>
        <v>0</v>
      </c>
      <c r="EQ690" s="90" t="str">
        <f t="shared" si="974"/>
        <v>NO CONSISTENTE</v>
      </c>
    </row>
    <row r="691" spans="1:147" s="16" customFormat="1" ht="15" customHeight="1" x14ac:dyDescent="0.2">
      <c r="A691" s="53" t="s">
        <v>1197</v>
      </c>
      <c r="B691" s="56">
        <f t="shared" si="966"/>
        <v>0</v>
      </c>
      <c r="C691" s="59" t="str">
        <f t="shared" si="967"/>
        <v>NO</v>
      </c>
      <c r="D691" s="51"/>
      <c r="E691" s="53" t="s">
        <v>1338</v>
      </c>
      <c r="F691" s="55" t="s">
        <v>1297</v>
      </c>
      <c r="G691" s="61" t="s">
        <v>1339</v>
      </c>
      <c r="H691" s="56">
        <v>0</v>
      </c>
      <c r="I691" s="56">
        <v>0</v>
      </c>
      <c r="J691" s="56">
        <v>0</v>
      </c>
      <c r="K691" s="56">
        <v>0</v>
      </c>
      <c r="L691" s="56">
        <v>0</v>
      </c>
      <c r="M691" s="56">
        <v>0</v>
      </c>
      <c r="N691" s="57">
        <v>0</v>
      </c>
      <c r="O691" s="58">
        <f t="shared" si="889"/>
        <v>0</v>
      </c>
      <c r="P691" s="59" t="str">
        <f t="shared" si="890"/>
        <v>CONSISTENTE</v>
      </c>
      <c r="Q691" s="87" t="str">
        <f t="shared" si="891"/>
        <v>OK</v>
      </c>
      <c r="R691" s="56">
        <v>0</v>
      </c>
      <c r="S691" s="56">
        <v>0</v>
      </c>
      <c r="T691" s="56">
        <v>0</v>
      </c>
      <c r="U691" s="56">
        <v>0</v>
      </c>
      <c r="V691" s="56">
        <v>0</v>
      </c>
      <c r="W691" s="59" t="s">
        <v>2314</v>
      </c>
      <c r="X691" s="59" t="s">
        <v>2312</v>
      </c>
      <c r="Y691" s="59" t="str">
        <f t="shared" si="892"/>
        <v>CONSISTENTE</v>
      </c>
      <c r="Z691" s="59" t="str">
        <f t="shared" si="976"/>
        <v/>
      </c>
      <c r="AA691" s="66">
        <f>+VLOOKUP($E691,'[1]PLAN DE APLICACIÓN'!$B$11:$V$1115,16,FALSE)</f>
        <v>47574440</v>
      </c>
      <c r="AB691" s="66">
        <f>+VLOOKUP($E691,'[1]PLAN DE APLICACIÓN'!$B$11:$V$1115,17,FALSE)</f>
        <v>47574440</v>
      </c>
      <c r="AC691" s="66">
        <f>+VLOOKUP($E691,'[1]PLAN DE APLICACIÓN'!$B$11:$V$1115,18,FALSE)</f>
        <v>0</v>
      </c>
      <c r="AD691" s="66">
        <f>+VLOOKUP($E691,'[1]PLAN DE APLICACIÓN'!$B$11:$V$1115,19,FALSE)</f>
        <v>0</v>
      </c>
      <c r="AE691" s="66">
        <f>+VLOOKUP($E691,'[1]PLAN DE APLICACIÓN'!$B$11:$V$1115,20,FALSE)</f>
        <v>0</v>
      </c>
      <c r="AF691" s="66">
        <f>+VLOOKUP($E691,'[1]PLAN DE APLICACIÓN'!$B$11:$V$1115,21,FALSE)</f>
        <v>0</v>
      </c>
      <c r="AG691" s="59" t="str">
        <f t="shared" si="893"/>
        <v>CONSISTENTE</v>
      </c>
      <c r="AH691" s="59" t="str">
        <f t="shared" si="894"/>
        <v>NO CONSISTENTE</v>
      </c>
      <c r="AI691" s="59" t="str">
        <f t="shared" si="895"/>
        <v>CONSISTENTE</v>
      </c>
      <c r="AJ691" s="59" t="str">
        <f t="shared" si="896"/>
        <v>CONSISTENTE</v>
      </c>
      <c r="AK691" s="59" t="str">
        <f t="shared" si="897"/>
        <v>CONSISTENTE</v>
      </c>
      <c r="AL691" s="59" t="str">
        <f t="shared" si="898"/>
        <v>CONSISTENTE</v>
      </c>
      <c r="AM691" s="56">
        <v>0</v>
      </c>
      <c r="AN691" s="56">
        <v>0</v>
      </c>
      <c r="AO691" s="56">
        <v>0</v>
      </c>
      <c r="AP691" s="56">
        <v>0</v>
      </c>
      <c r="AQ691" s="56">
        <v>0</v>
      </c>
      <c r="AR691" s="56">
        <v>0</v>
      </c>
      <c r="AS691" s="59">
        <v>0</v>
      </c>
      <c r="AT691" s="59" t="str">
        <f t="shared" si="899"/>
        <v>CONSISTENTE</v>
      </c>
      <c r="AU691" s="59" t="str">
        <f t="shared" si="900"/>
        <v>CONSISTENTE</v>
      </c>
      <c r="AV691" s="59" t="str">
        <f t="shared" si="901"/>
        <v>CONSISTENTE</v>
      </c>
      <c r="AW691" s="59" t="str">
        <f t="shared" si="902"/>
        <v>CONSISTENTE</v>
      </c>
      <c r="AX691" s="59" t="str">
        <f t="shared" si="903"/>
        <v>CONSISTENTE</v>
      </c>
      <c r="AY691" s="59" t="str">
        <f t="shared" si="904"/>
        <v>CONSISTENTE</v>
      </c>
      <c r="AZ691" s="56">
        <v>0</v>
      </c>
      <c r="BA691" s="56">
        <v>0</v>
      </c>
      <c r="BB691" s="56">
        <v>0</v>
      </c>
      <c r="BC691" s="56">
        <v>0</v>
      </c>
      <c r="BD691" s="56">
        <v>0</v>
      </c>
      <c r="BE691" s="56">
        <v>0</v>
      </c>
      <c r="BF691" s="60">
        <v>1</v>
      </c>
      <c r="BG691" s="59" t="str">
        <f t="shared" si="905"/>
        <v>CONSISTENTE</v>
      </c>
      <c r="BH691" s="59" t="str">
        <f t="shared" si="906"/>
        <v>CONSISTENTE</v>
      </c>
      <c r="BI691" s="59" t="str">
        <f t="shared" si="907"/>
        <v>CONSISTENTE</v>
      </c>
      <c r="BJ691" s="59" t="str">
        <f t="shared" si="908"/>
        <v>CONSISTENTE</v>
      </c>
      <c r="BK691" s="59" t="str">
        <f t="shared" si="909"/>
        <v>CONSISTENTE</v>
      </c>
      <c r="BL691" s="59" t="str">
        <f t="shared" si="910"/>
        <v>CONSISTENTE</v>
      </c>
      <c r="BM691" s="59" t="str">
        <f t="shared" si="911"/>
        <v>CONSISTENTE</v>
      </c>
      <c r="BN691" s="59" t="str">
        <f t="shared" si="912"/>
        <v>CONSISTENTE</v>
      </c>
      <c r="BO691" s="59" t="str">
        <f t="shared" si="913"/>
        <v>CONSISTENTE</v>
      </c>
      <c r="BP691" s="59" t="str">
        <f t="shared" si="914"/>
        <v>CONSISTENTE</v>
      </c>
      <c r="BQ691" s="59" t="str">
        <f t="shared" si="915"/>
        <v>CONSISTENTE</v>
      </c>
      <c r="BR691" s="59" t="str">
        <f t="shared" si="916"/>
        <v>CONSISTENTE</v>
      </c>
      <c r="BS691" s="56">
        <v>0</v>
      </c>
      <c r="BT691" s="56">
        <v>0</v>
      </c>
      <c r="BU691" s="56">
        <v>0</v>
      </c>
      <c r="BV691" s="56">
        <v>0</v>
      </c>
      <c r="BW691" s="56">
        <v>0</v>
      </c>
      <c r="BX691" s="56">
        <v>0</v>
      </c>
      <c r="BY691" s="60">
        <v>0</v>
      </c>
      <c r="BZ691" s="59" t="str">
        <f t="shared" si="917"/>
        <v>CONSISTENTE</v>
      </c>
      <c r="CA691" s="59" t="str">
        <f t="shared" si="918"/>
        <v>CONSISTENTE</v>
      </c>
      <c r="CB691" s="59" t="str">
        <f t="shared" si="919"/>
        <v>CONSISTENTE</v>
      </c>
      <c r="CC691" s="59" t="str">
        <f t="shared" si="920"/>
        <v>CONSISTENTE</v>
      </c>
      <c r="CD691" s="59" t="str">
        <f t="shared" si="921"/>
        <v>CONSISTENTE</v>
      </c>
      <c r="CE691" s="59" t="str">
        <f t="shared" si="922"/>
        <v>CONSISTENTE</v>
      </c>
      <c r="CF691" s="56">
        <v>0</v>
      </c>
      <c r="CG691" s="56">
        <v>0</v>
      </c>
      <c r="CH691" s="56">
        <v>0</v>
      </c>
      <c r="CI691" s="56">
        <v>0</v>
      </c>
      <c r="CJ691" s="56">
        <v>0</v>
      </c>
      <c r="CK691" s="56">
        <v>0</v>
      </c>
      <c r="CL691" s="60">
        <v>0</v>
      </c>
      <c r="CM691" s="59" t="str">
        <f t="shared" si="923"/>
        <v>CONSISTENTE</v>
      </c>
      <c r="CN691" s="59" t="str">
        <f t="shared" si="924"/>
        <v>CONSISTENTE</v>
      </c>
      <c r="CO691" s="59" t="str">
        <f t="shared" si="925"/>
        <v>CONSISTENTE</v>
      </c>
      <c r="CP691" s="59" t="str">
        <f t="shared" si="926"/>
        <v>CONSISTENTE</v>
      </c>
      <c r="CQ691" s="59" t="str">
        <f t="shared" si="927"/>
        <v>CONSISTENTE</v>
      </c>
      <c r="CR691" s="59" t="str">
        <f t="shared" si="928"/>
        <v>CONSISTENTE</v>
      </c>
      <c r="CS691" s="59" t="str">
        <f t="shared" si="929"/>
        <v>CONSISTENTE</v>
      </c>
      <c r="CT691" s="59" t="str">
        <f t="shared" si="930"/>
        <v>CONSISTENTE</v>
      </c>
      <c r="CU691" s="59" t="str">
        <f t="shared" si="931"/>
        <v>CONSISTENTE</v>
      </c>
      <c r="CV691" s="59" t="str">
        <f t="shared" si="932"/>
        <v>CONSISTENTE</v>
      </c>
      <c r="CW691" s="59" t="str">
        <f t="shared" si="933"/>
        <v>CONSISTENTE</v>
      </c>
      <c r="CX691" s="59" t="str">
        <f t="shared" si="934"/>
        <v>CONSISTENTE</v>
      </c>
      <c r="CY691" s="56">
        <f t="shared" si="935"/>
        <v>47574440</v>
      </c>
      <c r="CZ691" s="56">
        <f t="shared" si="936"/>
        <v>47574440</v>
      </c>
      <c r="DA691" s="56">
        <f t="shared" si="937"/>
        <v>0</v>
      </c>
      <c r="DB691" s="56">
        <f t="shared" si="938"/>
        <v>0</v>
      </c>
      <c r="DC691" s="56">
        <f t="shared" si="939"/>
        <v>0</v>
      </c>
      <c r="DD691" s="56">
        <f t="shared" si="940"/>
        <v>0</v>
      </c>
      <c r="DE691" s="90">
        <f t="shared" si="941"/>
        <v>0</v>
      </c>
      <c r="DF691" s="90">
        <f t="shared" si="942"/>
        <v>0</v>
      </c>
      <c r="DG691" s="90">
        <f t="shared" si="943"/>
        <v>0</v>
      </c>
      <c r="DH691" s="90">
        <f t="shared" si="944"/>
        <v>0</v>
      </c>
      <c r="DI691" s="90">
        <f t="shared" si="945"/>
        <v>0</v>
      </c>
      <c r="DJ691" s="98">
        <f t="shared" si="946"/>
        <v>0</v>
      </c>
      <c r="DK691" s="103">
        <f t="shared" si="947"/>
        <v>47574440</v>
      </c>
      <c r="DL691" s="91">
        <f t="shared" si="948"/>
        <v>47574440</v>
      </c>
      <c r="DM691" s="91">
        <f t="shared" si="949"/>
        <v>0</v>
      </c>
      <c r="DN691" s="91">
        <f t="shared" si="950"/>
        <v>0</v>
      </c>
      <c r="DO691" s="91">
        <f t="shared" si="951"/>
        <v>0</v>
      </c>
      <c r="DP691" s="91">
        <f t="shared" si="952"/>
        <v>0</v>
      </c>
      <c r="DQ691" s="125" t="str">
        <f t="shared" si="953"/>
        <v>CONSISTENTE</v>
      </c>
      <c r="DR691" s="147">
        <v>0</v>
      </c>
      <c r="DS691" s="147">
        <v>0</v>
      </c>
      <c r="DT691" s="147">
        <v>0</v>
      </c>
      <c r="DU691" s="147">
        <v>0</v>
      </c>
      <c r="DV691" s="147">
        <v>0</v>
      </c>
      <c r="DW691" s="147">
        <v>0</v>
      </c>
      <c r="DX691" s="59">
        <f>+VLOOKUP($E691,'[2]Ejecución I Semestre 2016'!$B$11:$X$1115,10,FALSE)</f>
        <v>0</v>
      </c>
      <c r="DY691" s="68" t="str">
        <f t="shared" si="954"/>
        <v>CONSISTENTE</v>
      </c>
      <c r="DZ691" s="68" t="str">
        <f t="shared" si="955"/>
        <v>CONSISTENTE</v>
      </c>
      <c r="EA691" s="68" t="str">
        <f t="shared" si="956"/>
        <v>CONSISTENTE</v>
      </c>
      <c r="EB691" s="68" t="str">
        <f t="shared" si="957"/>
        <v>CONSISTENTE</v>
      </c>
      <c r="EC691" s="68" t="str">
        <f t="shared" si="958"/>
        <v>CONSISTENTE</v>
      </c>
      <c r="ED691" s="68" t="str">
        <f t="shared" si="959"/>
        <v>CONSISTENTE</v>
      </c>
      <c r="EE691" s="132">
        <f t="shared" si="960"/>
        <v>0</v>
      </c>
      <c r="EF691" s="131">
        <f t="shared" si="961"/>
        <v>0</v>
      </c>
      <c r="EG691" s="131">
        <f t="shared" si="962"/>
        <v>0</v>
      </c>
      <c r="EH691" s="131">
        <f t="shared" si="963"/>
        <v>0</v>
      </c>
      <c r="EI691" s="131">
        <f t="shared" si="964"/>
        <v>0</v>
      </c>
      <c r="EJ691" s="131">
        <f t="shared" si="965"/>
        <v>0</v>
      </c>
      <c r="EK691" s="131">
        <f t="shared" si="968"/>
        <v>47574440</v>
      </c>
      <c r="EL691" s="60">
        <f t="shared" si="969"/>
        <v>47574440</v>
      </c>
      <c r="EM691" s="60">
        <f t="shared" si="970"/>
        <v>0</v>
      </c>
      <c r="EN691" s="60">
        <f t="shared" si="971"/>
        <v>0</v>
      </c>
      <c r="EO691" s="60">
        <f t="shared" si="972"/>
        <v>0</v>
      </c>
      <c r="EP691" s="60">
        <f t="shared" si="973"/>
        <v>0</v>
      </c>
      <c r="EQ691" s="90" t="str">
        <f t="shared" si="974"/>
        <v>CONSISTENTE</v>
      </c>
    </row>
    <row r="692" spans="1:147" ht="15" customHeight="1" x14ac:dyDescent="0.2">
      <c r="A692" s="53" t="s">
        <v>1199</v>
      </c>
      <c r="B692" s="56">
        <f t="shared" si="966"/>
        <v>0</v>
      </c>
      <c r="C692" s="59" t="str">
        <f t="shared" si="967"/>
        <v>NO</v>
      </c>
      <c r="E692" s="53" t="s">
        <v>1340</v>
      </c>
      <c r="F692" s="55" t="s">
        <v>1297</v>
      </c>
      <c r="G692" s="61" t="s">
        <v>1341</v>
      </c>
      <c r="H692" s="56">
        <v>35797485.609999999</v>
      </c>
      <c r="I692" s="56">
        <v>0</v>
      </c>
      <c r="J692" s="56">
        <v>0</v>
      </c>
      <c r="K692" s="56">
        <v>0</v>
      </c>
      <c r="L692" s="56">
        <v>0</v>
      </c>
      <c r="M692" s="56">
        <v>0</v>
      </c>
      <c r="N692" s="57">
        <v>35797485.609999999</v>
      </c>
      <c r="O692" s="58">
        <f t="shared" si="889"/>
        <v>0</v>
      </c>
      <c r="P692" s="59" t="str">
        <f t="shared" si="890"/>
        <v>CONSISTENTE</v>
      </c>
      <c r="Q692" s="87" t="str">
        <f t="shared" si="891"/>
        <v>OK</v>
      </c>
      <c r="R692" s="56">
        <v>0</v>
      </c>
      <c r="S692" s="56">
        <v>0</v>
      </c>
      <c r="T692" s="56">
        <v>0</v>
      </c>
      <c r="U692" s="56">
        <v>0</v>
      </c>
      <c r="V692" s="56">
        <v>0</v>
      </c>
      <c r="W692" s="59" t="s">
        <v>2314</v>
      </c>
      <c r="X692" s="59" t="s">
        <v>2312</v>
      </c>
      <c r="Y692" s="59" t="str">
        <f t="shared" si="892"/>
        <v>CONSISTENTE</v>
      </c>
      <c r="Z692" s="59" t="str">
        <f t="shared" si="976"/>
        <v/>
      </c>
      <c r="AA692" s="66">
        <f>+VLOOKUP($E692,'[1]PLAN DE APLICACIÓN'!$B$11:$V$1115,16,FALSE)</f>
        <v>0</v>
      </c>
      <c r="AB692" s="66">
        <f>+VLOOKUP($E692,'[1]PLAN DE APLICACIÓN'!$B$11:$V$1115,17,FALSE)</f>
        <v>0</v>
      </c>
      <c r="AC692" s="66">
        <f>+VLOOKUP($E692,'[1]PLAN DE APLICACIÓN'!$B$11:$V$1115,18,FALSE)</f>
        <v>0</v>
      </c>
      <c r="AD692" s="66">
        <f>+VLOOKUP($E692,'[1]PLAN DE APLICACIÓN'!$B$11:$V$1115,19,FALSE)</f>
        <v>0</v>
      </c>
      <c r="AE692" s="66">
        <f>+VLOOKUP($E692,'[1]PLAN DE APLICACIÓN'!$B$11:$V$1115,20,FALSE)</f>
        <v>0</v>
      </c>
      <c r="AF692" s="66">
        <f>+VLOOKUP($E692,'[1]PLAN DE APLICACIÓN'!$B$11:$V$1115,21,FALSE)</f>
        <v>0</v>
      </c>
      <c r="AG692" s="59" t="str">
        <f t="shared" si="893"/>
        <v>CONSISTENTE</v>
      </c>
      <c r="AH692" s="59" t="str">
        <f t="shared" si="894"/>
        <v>CONSISTENTE</v>
      </c>
      <c r="AI692" s="59" t="str">
        <f t="shared" si="895"/>
        <v>CONSISTENTE</v>
      </c>
      <c r="AJ692" s="59" t="str">
        <f t="shared" si="896"/>
        <v>CONSISTENTE</v>
      </c>
      <c r="AK692" s="59" t="str">
        <f t="shared" si="897"/>
        <v>CONSISTENTE</v>
      </c>
      <c r="AL692" s="59" t="str">
        <f t="shared" si="898"/>
        <v>CONSISTENTE</v>
      </c>
      <c r="AM692" s="56">
        <v>0</v>
      </c>
      <c r="AN692" s="56">
        <v>0</v>
      </c>
      <c r="AO692" s="56">
        <v>0</v>
      </c>
      <c r="AP692" s="56">
        <v>0</v>
      </c>
      <c r="AQ692" s="56">
        <v>0</v>
      </c>
      <c r="AR692" s="56">
        <v>0</v>
      </c>
      <c r="AS692" s="59">
        <v>1</v>
      </c>
      <c r="AT692" s="59" t="str">
        <f t="shared" si="899"/>
        <v>CONSISTENTE</v>
      </c>
      <c r="AU692" s="59" t="str">
        <f t="shared" si="900"/>
        <v>CONSISTENTE</v>
      </c>
      <c r="AV692" s="59" t="str">
        <f t="shared" si="901"/>
        <v>CONSISTENTE</v>
      </c>
      <c r="AW692" s="59" t="str">
        <f t="shared" si="902"/>
        <v>CONSISTENTE</v>
      </c>
      <c r="AX692" s="59" t="str">
        <f t="shared" si="903"/>
        <v>CONSISTENTE</v>
      </c>
      <c r="AY692" s="59" t="str">
        <f t="shared" si="904"/>
        <v>CONSISTENTE</v>
      </c>
      <c r="AZ692" s="56">
        <v>0</v>
      </c>
      <c r="BA692" s="56">
        <v>0</v>
      </c>
      <c r="BB692" s="56">
        <v>0</v>
      </c>
      <c r="BC692" s="56">
        <v>0</v>
      </c>
      <c r="BD692" s="56">
        <v>0</v>
      </c>
      <c r="BE692" s="56">
        <v>0</v>
      </c>
      <c r="BF692" s="60">
        <v>1</v>
      </c>
      <c r="BG692" s="59" t="str">
        <f t="shared" si="905"/>
        <v>CONSISTENTE</v>
      </c>
      <c r="BH692" s="59" t="str">
        <f t="shared" si="906"/>
        <v>CONSISTENTE</v>
      </c>
      <c r="BI692" s="59" t="str">
        <f t="shared" si="907"/>
        <v>CONSISTENTE</v>
      </c>
      <c r="BJ692" s="59" t="str">
        <f t="shared" si="908"/>
        <v>CONSISTENTE</v>
      </c>
      <c r="BK692" s="59" t="str">
        <f t="shared" si="909"/>
        <v>CONSISTENTE</v>
      </c>
      <c r="BL692" s="59" t="str">
        <f t="shared" si="910"/>
        <v>CONSISTENTE</v>
      </c>
      <c r="BM692" s="59" t="str">
        <f t="shared" si="911"/>
        <v>CONSISTENTE</v>
      </c>
      <c r="BN692" s="59" t="str">
        <f t="shared" si="912"/>
        <v>CONSISTENTE</v>
      </c>
      <c r="BO692" s="59" t="str">
        <f t="shared" si="913"/>
        <v>CONSISTENTE</v>
      </c>
      <c r="BP692" s="59" t="str">
        <f t="shared" si="914"/>
        <v>CONSISTENTE</v>
      </c>
      <c r="BQ692" s="59" t="str">
        <f t="shared" si="915"/>
        <v>CONSISTENTE</v>
      </c>
      <c r="BR692" s="59" t="str">
        <f t="shared" si="916"/>
        <v>CONSISTENTE</v>
      </c>
      <c r="BS692" s="56">
        <v>0</v>
      </c>
      <c r="BT692" s="56">
        <v>0</v>
      </c>
      <c r="BU692" s="56">
        <v>0</v>
      </c>
      <c r="BV692" s="56">
        <v>0</v>
      </c>
      <c r="BW692" s="56">
        <v>0</v>
      </c>
      <c r="BX692" s="56">
        <v>0</v>
      </c>
      <c r="BY692" s="60">
        <v>0</v>
      </c>
      <c r="BZ692" s="59" t="str">
        <f t="shared" si="917"/>
        <v>CONSISTENTE</v>
      </c>
      <c r="CA692" s="59" t="str">
        <f t="shared" si="918"/>
        <v>CONSISTENTE</v>
      </c>
      <c r="CB692" s="59" t="str">
        <f t="shared" si="919"/>
        <v>CONSISTENTE</v>
      </c>
      <c r="CC692" s="59" t="str">
        <f t="shared" si="920"/>
        <v>CONSISTENTE</v>
      </c>
      <c r="CD692" s="59" t="str">
        <f t="shared" si="921"/>
        <v>CONSISTENTE</v>
      </c>
      <c r="CE692" s="59" t="str">
        <f t="shared" si="922"/>
        <v>CONSISTENTE</v>
      </c>
      <c r="CF692" s="56">
        <v>0</v>
      </c>
      <c r="CG692" s="56">
        <v>0</v>
      </c>
      <c r="CH692" s="56">
        <v>0</v>
      </c>
      <c r="CI692" s="56">
        <v>0</v>
      </c>
      <c r="CJ692" s="56">
        <v>0</v>
      </c>
      <c r="CK692" s="56">
        <v>0</v>
      </c>
      <c r="CL692" s="60">
        <v>0</v>
      </c>
      <c r="CM692" s="59" t="str">
        <f t="shared" si="923"/>
        <v>CONSISTENTE</v>
      </c>
      <c r="CN692" s="59" t="str">
        <f t="shared" si="924"/>
        <v>CONSISTENTE</v>
      </c>
      <c r="CO692" s="59" t="str">
        <f t="shared" si="925"/>
        <v>CONSISTENTE</v>
      </c>
      <c r="CP692" s="59" t="str">
        <f t="shared" si="926"/>
        <v>CONSISTENTE</v>
      </c>
      <c r="CQ692" s="59" t="str">
        <f t="shared" si="927"/>
        <v>CONSISTENTE</v>
      </c>
      <c r="CR692" s="59" t="str">
        <f t="shared" si="928"/>
        <v>CONSISTENTE</v>
      </c>
      <c r="CS692" s="59" t="str">
        <f t="shared" si="929"/>
        <v>CONSISTENTE</v>
      </c>
      <c r="CT692" s="59" t="str">
        <f t="shared" si="930"/>
        <v>CONSISTENTE</v>
      </c>
      <c r="CU692" s="59" t="str">
        <f t="shared" si="931"/>
        <v>CONSISTENTE</v>
      </c>
      <c r="CV692" s="59" t="str">
        <f t="shared" si="932"/>
        <v>CONSISTENTE</v>
      </c>
      <c r="CW692" s="59" t="str">
        <f t="shared" si="933"/>
        <v>CONSISTENTE</v>
      </c>
      <c r="CX692" s="59" t="str">
        <f t="shared" si="934"/>
        <v>CONSISTENTE</v>
      </c>
      <c r="CY692" s="56">
        <f t="shared" si="935"/>
        <v>0</v>
      </c>
      <c r="CZ692" s="56">
        <f t="shared" si="936"/>
        <v>0</v>
      </c>
      <c r="DA692" s="56">
        <f t="shared" si="937"/>
        <v>0</v>
      </c>
      <c r="DB692" s="56">
        <f t="shared" si="938"/>
        <v>0</v>
      </c>
      <c r="DC692" s="56">
        <f t="shared" si="939"/>
        <v>0</v>
      </c>
      <c r="DD692" s="56">
        <f t="shared" si="940"/>
        <v>0</v>
      </c>
      <c r="DE692" s="90">
        <f t="shared" si="941"/>
        <v>0</v>
      </c>
      <c r="DF692" s="90">
        <f t="shared" si="942"/>
        <v>0</v>
      </c>
      <c r="DG692" s="90">
        <f t="shared" si="943"/>
        <v>0</v>
      </c>
      <c r="DH692" s="90">
        <f t="shared" si="944"/>
        <v>0</v>
      </c>
      <c r="DI692" s="90">
        <f t="shared" si="945"/>
        <v>0</v>
      </c>
      <c r="DJ692" s="98">
        <f t="shared" si="946"/>
        <v>0</v>
      </c>
      <c r="DK692" s="103">
        <f t="shared" si="947"/>
        <v>0</v>
      </c>
      <c r="DL692" s="91">
        <f t="shared" si="948"/>
        <v>0</v>
      </c>
      <c r="DM692" s="91">
        <f t="shared" si="949"/>
        <v>0</v>
      </c>
      <c r="DN692" s="91">
        <f t="shared" si="950"/>
        <v>0</v>
      </c>
      <c r="DO692" s="91">
        <f t="shared" si="951"/>
        <v>0</v>
      </c>
      <c r="DP692" s="91">
        <f t="shared" si="952"/>
        <v>0</v>
      </c>
      <c r="DQ692" s="125" t="str">
        <f t="shared" si="953"/>
        <v>CONSISTENTE</v>
      </c>
      <c r="DR692" s="147">
        <v>0</v>
      </c>
      <c r="DS692" s="147">
        <v>0</v>
      </c>
      <c r="DT692" s="147">
        <v>0</v>
      </c>
      <c r="DU692" s="147">
        <v>0</v>
      </c>
      <c r="DV692" s="147">
        <v>0</v>
      </c>
      <c r="DW692" s="147">
        <v>0</v>
      </c>
      <c r="DX692" s="59">
        <f>+VLOOKUP($E692,'[2]Ejecución I Semestre 2016'!$B$11:$X$1115,10,FALSE)</f>
        <v>0</v>
      </c>
      <c r="DY692" s="68" t="str">
        <f t="shared" si="954"/>
        <v>CONSISTENTE</v>
      </c>
      <c r="DZ692" s="68" t="str">
        <f t="shared" si="955"/>
        <v>CONSISTENTE</v>
      </c>
      <c r="EA692" s="68" t="str">
        <f t="shared" si="956"/>
        <v>CONSISTENTE</v>
      </c>
      <c r="EB692" s="68" t="str">
        <f t="shared" si="957"/>
        <v>CONSISTENTE</v>
      </c>
      <c r="EC692" s="68" t="str">
        <f t="shared" si="958"/>
        <v>CONSISTENTE</v>
      </c>
      <c r="ED692" s="68" t="str">
        <f t="shared" si="959"/>
        <v>CONSISTENTE</v>
      </c>
      <c r="EE692" s="132">
        <f t="shared" si="960"/>
        <v>0</v>
      </c>
      <c r="EF692" s="131">
        <f t="shared" si="961"/>
        <v>0</v>
      </c>
      <c r="EG692" s="131">
        <f t="shared" si="962"/>
        <v>0</v>
      </c>
      <c r="EH692" s="131">
        <f t="shared" si="963"/>
        <v>0</v>
      </c>
      <c r="EI692" s="131">
        <f t="shared" si="964"/>
        <v>0</v>
      </c>
      <c r="EJ692" s="131">
        <f t="shared" si="965"/>
        <v>0</v>
      </c>
      <c r="EK692" s="131">
        <f t="shared" si="968"/>
        <v>0</v>
      </c>
      <c r="EL692" s="60">
        <f t="shared" si="969"/>
        <v>0</v>
      </c>
      <c r="EM692" s="60">
        <f t="shared" si="970"/>
        <v>0</v>
      </c>
      <c r="EN692" s="60">
        <f t="shared" si="971"/>
        <v>0</v>
      </c>
      <c r="EO692" s="60">
        <f t="shared" si="972"/>
        <v>0</v>
      </c>
      <c r="EP692" s="60">
        <f t="shared" si="973"/>
        <v>0</v>
      </c>
      <c r="EQ692" s="90" t="str">
        <f t="shared" si="974"/>
        <v>CONSISTENTE</v>
      </c>
    </row>
    <row r="693" spans="1:147" s="16" customFormat="1" ht="15" customHeight="1" x14ac:dyDescent="0.2">
      <c r="A693" s="53" t="s">
        <v>1201</v>
      </c>
      <c r="B693" s="56">
        <f t="shared" si="966"/>
        <v>0</v>
      </c>
      <c r="C693" s="59" t="str">
        <f t="shared" si="967"/>
        <v>NO</v>
      </c>
      <c r="D693" s="51"/>
      <c r="E693" s="53" t="s">
        <v>1342</v>
      </c>
      <c r="F693" s="55" t="s">
        <v>1297</v>
      </c>
      <c r="G693" s="61" t="s">
        <v>1343</v>
      </c>
      <c r="H693" s="56">
        <v>43164316.060000002</v>
      </c>
      <c r="I693" s="56">
        <v>0</v>
      </c>
      <c r="J693" s="56">
        <v>0</v>
      </c>
      <c r="K693" s="56">
        <v>0</v>
      </c>
      <c r="L693" s="56">
        <v>0</v>
      </c>
      <c r="M693" s="56">
        <v>0</v>
      </c>
      <c r="N693" s="57">
        <v>43164316.060000002</v>
      </c>
      <c r="O693" s="58">
        <f t="shared" si="889"/>
        <v>0</v>
      </c>
      <c r="P693" s="59" t="str">
        <f t="shared" si="890"/>
        <v>CONSISTENTE</v>
      </c>
      <c r="Q693" s="87" t="str">
        <f t="shared" si="891"/>
        <v>OK</v>
      </c>
      <c r="R693" s="56">
        <v>0</v>
      </c>
      <c r="S693" s="56">
        <v>0</v>
      </c>
      <c r="T693" s="56">
        <v>0</v>
      </c>
      <c r="U693" s="56">
        <v>0</v>
      </c>
      <c r="V693" s="56">
        <v>0</v>
      </c>
      <c r="W693" s="59" t="s">
        <v>2314</v>
      </c>
      <c r="X693" s="59" t="s">
        <v>2312</v>
      </c>
      <c r="Y693" s="59" t="str">
        <f t="shared" si="892"/>
        <v>CONSISTENTE</v>
      </c>
      <c r="Z693" s="59" t="str">
        <f t="shared" si="976"/>
        <v/>
      </c>
      <c r="AA693" s="66">
        <f>+VLOOKUP($E693,'[1]PLAN DE APLICACIÓN'!$B$11:$V$1115,16,FALSE)</f>
        <v>27373139.710000001</v>
      </c>
      <c r="AB693" s="66">
        <f>+VLOOKUP($E693,'[1]PLAN DE APLICACIÓN'!$B$11:$V$1115,17,FALSE)</f>
        <v>27373139.710000001</v>
      </c>
      <c r="AC693" s="66">
        <f>+VLOOKUP($E693,'[1]PLAN DE APLICACIÓN'!$B$11:$V$1115,18,FALSE)</f>
        <v>0</v>
      </c>
      <c r="AD693" s="66">
        <f>+VLOOKUP($E693,'[1]PLAN DE APLICACIÓN'!$B$11:$V$1115,19,FALSE)</f>
        <v>0</v>
      </c>
      <c r="AE693" s="66">
        <f>+VLOOKUP($E693,'[1]PLAN DE APLICACIÓN'!$B$11:$V$1115,20,FALSE)</f>
        <v>0</v>
      </c>
      <c r="AF693" s="66">
        <f>+VLOOKUP($E693,'[1]PLAN DE APLICACIÓN'!$B$11:$V$1115,21,FALSE)</f>
        <v>0</v>
      </c>
      <c r="AG693" s="59" t="str">
        <f t="shared" si="893"/>
        <v>CONSISTENTE</v>
      </c>
      <c r="AH693" s="59" t="str">
        <f t="shared" si="894"/>
        <v>NO CONSISTENTE</v>
      </c>
      <c r="AI693" s="59" t="str">
        <f t="shared" si="895"/>
        <v>CONSISTENTE</v>
      </c>
      <c r="AJ693" s="59" t="str">
        <f t="shared" si="896"/>
        <v>CONSISTENTE</v>
      </c>
      <c r="AK693" s="59" t="str">
        <f t="shared" si="897"/>
        <v>CONSISTENTE</v>
      </c>
      <c r="AL693" s="59" t="str">
        <f t="shared" si="898"/>
        <v>CONSISTENTE</v>
      </c>
      <c r="AM693" s="56">
        <v>0</v>
      </c>
      <c r="AN693" s="56">
        <v>0</v>
      </c>
      <c r="AO693" s="56">
        <v>0</v>
      </c>
      <c r="AP693" s="56">
        <v>0</v>
      </c>
      <c r="AQ693" s="56">
        <v>0</v>
      </c>
      <c r="AR693" s="56">
        <v>0</v>
      </c>
      <c r="AS693" s="59">
        <v>0</v>
      </c>
      <c r="AT693" s="59" t="str">
        <f t="shared" si="899"/>
        <v>CONSISTENTE</v>
      </c>
      <c r="AU693" s="59" t="str">
        <f t="shared" si="900"/>
        <v>CONSISTENTE</v>
      </c>
      <c r="AV693" s="59" t="str">
        <f t="shared" si="901"/>
        <v>CONSISTENTE</v>
      </c>
      <c r="AW693" s="59" t="str">
        <f t="shared" si="902"/>
        <v>CONSISTENTE</v>
      </c>
      <c r="AX693" s="59" t="str">
        <f t="shared" si="903"/>
        <v>CONSISTENTE</v>
      </c>
      <c r="AY693" s="59" t="str">
        <f t="shared" si="904"/>
        <v>CONSISTENTE</v>
      </c>
      <c r="AZ693" s="56">
        <v>0</v>
      </c>
      <c r="BA693" s="56">
        <v>0</v>
      </c>
      <c r="BB693" s="56">
        <v>0</v>
      </c>
      <c r="BC693" s="56">
        <v>0</v>
      </c>
      <c r="BD693" s="56">
        <v>0</v>
      </c>
      <c r="BE693" s="56">
        <v>0</v>
      </c>
      <c r="BF693" s="60">
        <v>1</v>
      </c>
      <c r="BG693" s="59" t="str">
        <f t="shared" si="905"/>
        <v>CONSISTENTE</v>
      </c>
      <c r="BH693" s="59" t="str">
        <f t="shared" si="906"/>
        <v>CONSISTENTE</v>
      </c>
      <c r="BI693" s="59" t="str">
        <f t="shared" si="907"/>
        <v>CONSISTENTE</v>
      </c>
      <c r="BJ693" s="59" t="str">
        <f t="shared" si="908"/>
        <v>CONSISTENTE</v>
      </c>
      <c r="BK693" s="59" t="str">
        <f t="shared" si="909"/>
        <v>CONSISTENTE</v>
      </c>
      <c r="BL693" s="59" t="str">
        <f t="shared" si="910"/>
        <v>CONSISTENTE</v>
      </c>
      <c r="BM693" s="59" t="str">
        <f t="shared" si="911"/>
        <v>CONSISTENTE</v>
      </c>
      <c r="BN693" s="59" t="str">
        <f t="shared" si="912"/>
        <v>CONSISTENTE</v>
      </c>
      <c r="BO693" s="59" t="str">
        <f t="shared" si="913"/>
        <v>CONSISTENTE</v>
      </c>
      <c r="BP693" s="59" t="str">
        <f t="shared" si="914"/>
        <v>CONSISTENTE</v>
      </c>
      <c r="BQ693" s="59" t="str">
        <f t="shared" si="915"/>
        <v>CONSISTENTE</v>
      </c>
      <c r="BR693" s="59" t="str">
        <f t="shared" si="916"/>
        <v>CONSISTENTE</v>
      </c>
      <c r="BS693" s="56">
        <v>17143494.359999999</v>
      </c>
      <c r="BT693" s="56">
        <v>0</v>
      </c>
      <c r="BU693" s="56">
        <v>0</v>
      </c>
      <c r="BV693" s="56">
        <v>0</v>
      </c>
      <c r="BW693" s="56">
        <v>0</v>
      </c>
      <c r="BX693" s="56">
        <v>0</v>
      </c>
      <c r="BY693" s="60">
        <v>1</v>
      </c>
      <c r="BZ693" s="59" t="str">
        <f t="shared" si="917"/>
        <v>NO CONSISTENTE</v>
      </c>
      <c r="CA693" s="59" t="str">
        <f t="shared" si="918"/>
        <v>CONSISTENTE</v>
      </c>
      <c r="CB693" s="59" t="str">
        <f t="shared" si="919"/>
        <v>CONSISTENTE</v>
      </c>
      <c r="CC693" s="59" t="str">
        <f t="shared" si="920"/>
        <v>CONSISTENTE</v>
      </c>
      <c r="CD693" s="59" t="str">
        <f t="shared" si="921"/>
        <v>CONSISTENTE</v>
      </c>
      <c r="CE693" s="59" t="str">
        <f t="shared" si="922"/>
        <v>CONSISTENTE</v>
      </c>
      <c r="CF693" s="56">
        <v>0</v>
      </c>
      <c r="CG693" s="56">
        <v>0</v>
      </c>
      <c r="CH693" s="56">
        <v>0</v>
      </c>
      <c r="CI693" s="56">
        <v>0</v>
      </c>
      <c r="CJ693" s="56">
        <v>0</v>
      </c>
      <c r="CK693" s="56">
        <v>0</v>
      </c>
      <c r="CL693" s="60">
        <v>0</v>
      </c>
      <c r="CM693" s="59" t="str">
        <f t="shared" si="923"/>
        <v>CONSISTENTE</v>
      </c>
      <c r="CN693" s="59" t="str">
        <f t="shared" si="924"/>
        <v>CONSISTENTE</v>
      </c>
      <c r="CO693" s="59" t="str">
        <f t="shared" si="925"/>
        <v>CONSISTENTE</v>
      </c>
      <c r="CP693" s="59" t="str">
        <f t="shared" si="926"/>
        <v>CONSISTENTE</v>
      </c>
      <c r="CQ693" s="59" t="str">
        <f t="shared" si="927"/>
        <v>CONSISTENTE</v>
      </c>
      <c r="CR693" s="59" t="str">
        <f t="shared" si="928"/>
        <v>CONSISTENTE</v>
      </c>
      <c r="CS693" s="59" t="str">
        <f t="shared" si="929"/>
        <v>NO CONSISTENTE</v>
      </c>
      <c r="CT693" s="59" t="str">
        <f t="shared" si="930"/>
        <v>CONSISTENTE</v>
      </c>
      <c r="CU693" s="59" t="str">
        <f t="shared" si="931"/>
        <v>CONSISTENTE</v>
      </c>
      <c r="CV693" s="59" t="str">
        <f t="shared" si="932"/>
        <v>CONSISTENTE</v>
      </c>
      <c r="CW693" s="59" t="str">
        <f t="shared" si="933"/>
        <v>CONSISTENTE</v>
      </c>
      <c r="CX693" s="59" t="str">
        <f t="shared" si="934"/>
        <v>CONSISTENTE</v>
      </c>
      <c r="CY693" s="56">
        <f t="shared" si="935"/>
        <v>27373139.710000001</v>
      </c>
      <c r="CZ693" s="56">
        <f t="shared" si="936"/>
        <v>27373139.710000001</v>
      </c>
      <c r="DA693" s="56">
        <f t="shared" si="937"/>
        <v>0</v>
      </c>
      <c r="DB693" s="56">
        <f t="shared" si="938"/>
        <v>0</v>
      </c>
      <c r="DC693" s="56">
        <f t="shared" si="939"/>
        <v>0</v>
      </c>
      <c r="DD693" s="56">
        <f t="shared" si="940"/>
        <v>0</v>
      </c>
      <c r="DE693" s="90">
        <f t="shared" si="941"/>
        <v>0</v>
      </c>
      <c r="DF693" s="90">
        <f t="shared" si="942"/>
        <v>0</v>
      </c>
      <c r="DG693" s="90">
        <f t="shared" si="943"/>
        <v>0</v>
      </c>
      <c r="DH693" s="90">
        <f t="shared" si="944"/>
        <v>0</v>
      </c>
      <c r="DI693" s="90">
        <f t="shared" si="945"/>
        <v>0</v>
      </c>
      <c r="DJ693" s="98">
        <f t="shared" si="946"/>
        <v>0</v>
      </c>
      <c r="DK693" s="103">
        <f t="shared" si="947"/>
        <v>27373139.710000001</v>
      </c>
      <c r="DL693" s="91">
        <f t="shared" si="948"/>
        <v>27373139.710000001</v>
      </c>
      <c r="DM693" s="91">
        <f t="shared" si="949"/>
        <v>0</v>
      </c>
      <c r="DN693" s="91">
        <f t="shared" si="950"/>
        <v>0</v>
      </c>
      <c r="DO693" s="91">
        <f t="shared" si="951"/>
        <v>0</v>
      </c>
      <c r="DP693" s="91">
        <f t="shared" si="952"/>
        <v>0</v>
      </c>
      <c r="DQ693" s="125" t="str">
        <f t="shared" si="953"/>
        <v>CONSISTENTE</v>
      </c>
      <c r="DR693" s="147">
        <v>0</v>
      </c>
      <c r="DS693" s="147">
        <v>0</v>
      </c>
      <c r="DT693" s="147">
        <v>0</v>
      </c>
      <c r="DU693" s="147">
        <v>0</v>
      </c>
      <c r="DV693" s="147">
        <v>0</v>
      </c>
      <c r="DW693" s="147">
        <v>0</v>
      </c>
      <c r="DX693" s="59">
        <f>+VLOOKUP($E693,'[2]Ejecución I Semestre 2016'!$B$11:$X$1115,10,FALSE)</f>
        <v>0</v>
      </c>
      <c r="DY693" s="68" t="str">
        <f t="shared" si="954"/>
        <v>CONSISTENTE</v>
      </c>
      <c r="DZ693" s="68" t="str">
        <f t="shared" si="955"/>
        <v>CONSISTENTE</v>
      </c>
      <c r="EA693" s="68" t="str">
        <f t="shared" si="956"/>
        <v>CONSISTENTE</v>
      </c>
      <c r="EB693" s="68" t="str">
        <f t="shared" si="957"/>
        <v>CONSISTENTE</v>
      </c>
      <c r="EC693" s="68" t="str">
        <f t="shared" si="958"/>
        <v>CONSISTENTE</v>
      </c>
      <c r="ED693" s="68" t="str">
        <f t="shared" si="959"/>
        <v>CONSISTENTE</v>
      </c>
      <c r="EE693" s="132">
        <f t="shared" si="960"/>
        <v>0</v>
      </c>
      <c r="EF693" s="131">
        <f t="shared" si="961"/>
        <v>0</v>
      </c>
      <c r="EG693" s="131">
        <f t="shared" si="962"/>
        <v>0</v>
      </c>
      <c r="EH693" s="131">
        <f t="shared" si="963"/>
        <v>0</v>
      </c>
      <c r="EI693" s="131">
        <f t="shared" si="964"/>
        <v>0</v>
      </c>
      <c r="EJ693" s="131">
        <f t="shared" si="965"/>
        <v>0</v>
      </c>
      <c r="EK693" s="131">
        <f t="shared" si="968"/>
        <v>27373139.710000001</v>
      </c>
      <c r="EL693" s="60">
        <f t="shared" si="969"/>
        <v>27373139.710000001</v>
      </c>
      <c r="EM693" s="60">
        <f t="shared" si="970"/>
        <v>0</v>
      </c>
      <c r="EN693" s="60">
        <f t="shared" si="971"/>
        <v>0</v>
      </c>
      <c r="EO693" s="60">
        <f t="shared" si="972"/>
        <v>0</v>
      </c>
      <c r="EP693" s="60">
        <f t="shared" si="973"/>
        <v>0</v>
      </c>
      <c r="EQ693" s="90" t="str">
        <f t="shared" si="974"/>
        <v>CONSISTENTE</v>
      </c>
    </row>
    <row r="694" spans="1:147" ht="15" customHeight="1" x14ac:dyDescent="0.2">
      <c r="A694" s="53" t="s">
        <v>1203</v>
      </c>
      <c r="B694" s="56">
        <f t="shared" si="966"/>
        <v>0</v>
      </c>
      <c r="C694" s="59" t="str">
        <f t="shared" si="967"/>
        <v>NO</v>
      </c>
      <c r="E694" s="53" t="s">
        <v>1344</v>
      </c>
      <c r="F694" s="55" t="s">
        <v>1297</v>
      </c>
      <c r="G694" s="61" t="s">
        <v>1345</v>
      </c>
      <c r="H694" s="56">
        <v>139939314</v>
      </c>
      <c r="I694" s="56">
        <v>0</v>
      </c>
      <c r="J694" s="56">
        <v>0</v>
      </c>
      <c r="K694" s="56">
        <v>139939314</v>
      </c>
      <c r="L694" s="56">
        <v>0</v>
      </c>
      <c r="M694" s="56">
        <v>0</v>
      </c>
      <c r="N694" s="57">
        <v>0</v>
      </c>
      <c r="O694" s="58">
        <f t="shared" si="889"/>
        <v>0</v>
      </c>
      <c r="P694" s="59" t="str">
        <f t="shared" si="890"/>
        <v>CONSISTENTE</v>
      </c>
      <c r="Q694" s="87" t="str">
        <f t="shared" si="891"/>
        <v>OK</v>
      </c>
      <c r="R694" s="56">
        <v>0</v>
      </c>
      <c r="S694" s="56">
        <v>0</v>
      </c>
      <c r="T694" s="56">
        <v>0</v>
      </c>
      <c r="U694" s="56">
        <v>0</v>
      </c>
      <c r="V694" s="56">
        <v>0</v>
      </c>
      <c r="W694" s="59" t="s">
        <v>2314</v>
      </c>
      <c r="X694" s="59" t="s">
        <v>2312</v>
      </c>
      <c r="Y694" s="59" t="str">
        <f t="shared" si="892"/>
        <v>CONSISTENTE</v>
      </c>
      <c r="Z694" s="59" t="str">
        <f t="shared" si="976"/>
        <v/>
      </c>
      <c r="AA694" s="66">
        <f>+VLOOKUP($E694,'[1]PLAN DE APLICACIÓN'!$B$11:$V$1115,16,FALSE)</f>
        <v>5331000</v>
      </c>
      <c r="AB694" s="66">
        <f>+VLOOKUP($E694,'[1]PLAN DE APLICACIÓN'!$B$11:$V$1115,17,FALSE)</f>
        <v>313810585</v>
      </c>
      <c r="AC694" s="66">
        <f>+VLOOKUP($E694,'[1]PLAN DE APLICACIÓN'!$B$11:$V$1115,18,FALSE)</f>
        <v>0</v>
      </c>
      <c r="AD694" s="66">
        <f>+VLOOKUP($E694,'[1]PLAN DE APLICACIÓN'!$B$11:$V$1115,19,FALSE)</f>
        <v>0</v>
      </c>
      <c r="AE694" s="66">
        <f>+VLOOKUP($E694,'[1]PLAN DE APLICACIÓN'!$B$11:$V$1115,20,FALSE)</f>
        <v>0</v>
      </c>
      <c r="AF694" s="66">
        <f>+VLOOKUP($E694,'[1]PLAN DE APLICACIÓN'!$B$11:$V$1115,21,FALSE)</f>
        <v>0</v>
      </c>
      <c r="AG694" s="59" t="str">
        <f t="shared" si="893"/>
        <v>NO CONSISTENTE</v>
      </c>
      <c r="AH694" s="59" t="str">
        <f t="shared" si="894"/>
        <v>NO CONSISTENTE</v>
      </c>
      <c r="AI694" s="59" t="str">
        <f t="shared" si="895"/>
        <v>CONSISTENTE</v>
      </c>
      <c r="AJ694" s="59" t="str">
        <f t="shared" si="896"/>
        <v>CONSISTENTE</v>
      </c>
      <c r="AK694" s="59" t="str">
        <f t="shared" si="897"/>
        <v>CONSISTENTE</v>
      </c>
      <c r="AL694" s="59" t="str">
        <f t="shared" si="898"/>
        <v>CONSISTENTE</v>
      </c>
      <c r="AM694" s="56">
        <v>139939314</v>
      </c>
      <c r="AN694" s="56">
        <v>0</v>
      </c>
      <c r="AO694" s="56">
        <v>0</v>
      </c>
      <c r="AP694" s="56">
        <v>0</v>
      </c>
      <c r="AQ694" s="56">
        <v>0</v>
      </c>
      <c r="AR694" s="56">
        <v>0</v>
      </c>
      <c r="AS694" s="59">
        <v>1</v>
      </c>
      <c r="AT694" s="59" t="str">
        <f t="shared" si="899"/>
        <v>NO CONSISTENTE</v>
      </c>
      <c r="AU694" s="59" t="str">
        <f t="shared" si="900"/>
        <v>CONSISTENTE</v>
      </c>
      <c r="AV694" s="59" t="str">
        <f t="shared" si="901"/>
        <v>CONSISTENTE</v>
      </c>
      <c r="AW694" s="59" t="str">
        <f t="shared" si="902"/>
        <v>CONSISTENTE</v>
      </c>
      <c r="AX694" s="59" t="str">
        <f t="shared" si="903"/>
        <v>CONSISTENTE</v>
      </c>
      <c r="AY694" s="59" t="str">
        <f t="shared" si="904"/>
        <v>CONSISTENTE</v>
      </c>
      <c r="AZ694" s="56">
        <v>0</v>
      </c>
      <c r="BA694" s="56">
        <v>0</v>
      </c>
      <c r="BB694" s="56">
        <v>0</v>
      </c>
      <c r="BC694" s="56">
        <v>0</v>
      </c>
      <c r="BD694" s="56">
        <v>0</v>
      </c>
      <c r="BE694" s="56">
        <v>0</v>
      </c>
      <c r="BF694" s="60">
        <v>0</v>
      </c>
      <c r="BG694" s="59" t="str">
        <f t="shared" si="905"/>
        <v>CONSISTENTE</v>
      </c>
      <c r="BH694" s="59" t="str">
        <f t="shared" si="906"/>
        <v>CONSISTENTE</v>
      </c>
      <c r="BI694" s="59" t="str">
        <f t="shared" si="907"/>
        <v>CONSISTENTE</v>
      </c>
      <c r="BJ694" s="59" t="str">
        <f t="shared" si="908"/>
        <v>CONSISTENTE</v>
      </c>
      <c r="BK694" s="59" t="str">
        <f t="shared" si="909"/>
        <v>CONSISTENTE</v>
      </c>
      <c r="BL694" s="59" t="str">
        <f t="shared" si="910"/>
        <v>CONSISTENTE</v>
      </c>
      <c r="BM694" s="59" t="str">
        <f t="shared" si="911"/>
        <v>NO CONSISTENTE</v>
      </c>
      <c r="BN694" s="59" t="str">
        <f t="shared" si="912"/>
        <v>CONSISTENTE</v>
      </c>
      <c r="BO694" s="59" t="str">
        <f t="shared" si="913"/>
        <v>CONSISTENTE</v>
      </c>
      <c r="BP694" s="59" t="str">
        <f t="shared" si="914"/>
        <v>CONSISTENTE</v>
      </c>
      <c r="BQ694" s="59" t="str">
        <f t="shared" si="915"/>
        <v>CONSISTENTE</v>
      </c>
      <c r="BR694" s="59" t="str">
        <f t="shared" si="916"/>
        <v>CONSISTENTE</v>
      </c>
      <c r="BS694" s="56">
        <v>139939314</v>
      </c>
      <c r="BT694" s="56">
        <v>0</v>
      </c>
      <c r="BU694" s="56">
        <v>0</v>
      </c>
      <c r="BV694" s="56">
        <v>0</v>
      </c>
      <c r="BW694" s="56">
        <v>0</v>
      </c>
      <c r="BX694" s="56">
        <v>0</v>
      </c>
      <c r="BY694" s="60">
        <v>1</v>
      </c>
      <c r="BZ694" s="59" t="str">
        <f t="shared" si="917"/>
        <v>NO CONSISTENTE</v>
      </c>
      <c r="CA694" s="59" t="str">
        <f t="shared" si="918"/>
        <v>CONSISTENTE</v>
      </c>
      <c r="CB694" s="59" t="str">
        <f t="shared" si="919"/>
        <v>CONSISTENTE</v>
      </c>
      <c r="CC694" s="59" t="str">
        <f t="shared" si="920"/>
        <v>CONSISTENTE</v>
      </c>
      <c r="CD694" s="59" t="str">
        <f t="shared" si="921"/>
        <v>CONSISTENTE</v>
      </c>
      <c r="CE694" s="59" t="str">
        <f t="shared" si="922"/>
        <v>CONSISTENTE</v>
      </c>
      <c r="CF694" s="56">
        <v>0</v>
      </c>
      <c r="CG694" s="56">
        <v>0</v>
      </c>
      <c r="CH694" s="56">
        <v>0</v>
      </c>
      <c r="CI694" s="56">
        <v>0</v>
      </c>
      <c r="CJ694" s="56">
        <v>0</v>
      </c>
      <c r="CK694" s="56">
        <v>0</v>
      </c>
      <c r="CL694" s="60">
        <v>0</v>
      </c>
      <c r="CM694" s="59" t="str">
        <f t="shared" si="923"/>
        <v>CONSISTENTE</v>
      </c>
      <c r="CN694" s="59" t="str">
        <f t="shared" si="924"/>
        <v>CONSISTENTE</v>
      </c>
      <c r="CO694" s="59" t="str">
        <f t="shared" si="925"/>
        <v>CONSISTENTE</v>
      </c>
      <c r="CP694" s="59" t="str">
        <f t="shared" si="926"/>
        <v>CONSISTENTE</v>
      </c>
      <c r="CQ694" s="59" t="str">
        <f t="shared" si="927"/>
        <v>CONSISTENTE</v>
      </c>
      <c r="CR694" s="59" t="str">
        <f t="shared" si="928"/>
        <v>CONSISTENTE</v>
      </c>
      <c r="CS694" s="59" t="str">
        <f t="shared" si="929"/>
        <v>NO CONSISTENTE</v>
      </c>
      <c r="CT694" s="59" t="str">
        <f t="shared" si="930"/>
        <v>CONSISTENTE</v>
      </c>
      <c r="CU694" s="59" t="str">
        <f t="shared" si="931"/>
        <v>CONSISTENTE</v>
      </c>
      <c r="CV694" s="59" t="str">
        <f t="shared" si="932"/>
        <v>CONSISTENTE</v>
      </c>
      <c r="CW694" s="59" t="str">
        <f t="shared" si="933"/>
        <v>CONSISTENTE</v>
      </c>
      <c r="CX694" s="59" t="str">
        <f t="shared" si="934"/>
        <v>CONSISTENTE</v>
      </c>
      <c r="CY694" s="56">
        <f t="shared" si="935"/>
        <v>0</v>
      </c>
      <c r="CZ694" s="56">
        <f t="shared" si="936"/>
        <v>0</v>
      </c>
      <c r="DA694" s="56">
        <f t="shared" si="937"/>
        <v>0</v>
      </c>
      <c r="DB694" s="56">
        <f t="shared" si="938"/>
        <v>0</v>
      </c>
      <c r="DC694" s="56">
        <f t="shared" si="939"/>
        <v>0</v>
      </c>
      <c r="DD694" s="56">
        <f t="shared" si="940"/>
        <v>0</v>
      </c>
      <c r="DE694" s="90">
        <f t="shared" si="941"/>
        <v>0</v>
      </c>
      <c r="DF694" s="90">
        <f t="shared" si="942"/>
        <v>0</v>
      </c>
      <c r="DG694" s="90">
        <f t="shared" si="943"/>
        <v>0</v>
      </c>
      <c r="DH694" s="90">
        <f t="shared" si="944"/>
        <v>0</v>
      </c>
      <c r="DI694" s="90">
        <f t="shared" si="945"/>
        <v>0</v>
      </c>
      <c r="DJ694" s="98">
        <f t="shared" si="946"/>
        <v>0</v>
      </c>
      <c r="DK694" s="103">
        <f t="shared" si="947"/>
        <v>313810585</v>
      </c>
      <c r="DL694" s="91">
        <f t="shared" si="948"/>
        <v>313810585</v>
      </c>
      <c r="DM694" s="91">
        <f t="shared" si="949"/>
        <v>0</v>
      </c>
      <c r="DN694" s="91">
        <f t="shared" si="950"/>
        <v>0</v>
      </c>
      <c r="DO694" s="91">
        <f t="shared" si="951"/>
        <v>0</v>
      </c>
      <c r="DP694" s="91">
        <f t="shared" si="952"/>
        <v>0</v>
      </c>
      <c r="DQ694" s="125" t="str">
        <f t="shared" si="953"/>
        <v>NO CONSISTENTE</v>
      </c>
      <c r="DR694" s="147">
        <v>0</v>
      </c>
      <c r="DS694" s="147">
        <v>0</v>
      </c>
      <c r="DT694" s="147">
        <v>0</v>
      </c>
      <c r="DU694" s="147">
        <v>0</v>
      </c>
      <c r="DV694" s="147">
        <v>0</v>
      </c>
      <c r="DW694" s="147">
        <v>0</v>
      </c>
      <c r="DX694" s="59">
        <f>+VLOOKUP($E694,'[2]Ejecución I Semestre 2016'!$B$11:$X$1115,10,FALSE)</f>
        <v>0</v>
      </c>
      <c r="DY694" s="68" t="str">
        <f t="shared" si="954"/>
        <v>CONSISTENTE</v>
      </c>
      <c r="DZ694" s="68" t="str">
        <f t="shared" si="955"/>
        <v>CONSISTENTE</v>
      </c>
      <c r="EA694" s="68" t="str">
        <f t="shared" si="956"/>
        <v>CONSISTENTE</v>
      </c>
      <c r="EB694" s="68" t="str">
        <f t="shared" si="957"/>
        <v>CONSISTENTE</v>
      </c>
      <c r="EC694" s="68" t="str">
        <f t="shared" si="958"/>
        <v>CONSISTENTE</v>
      </c>
      <c r="ED694" s="68" t="str">
        <f t="shared" si="959"/>
        <v>CONSISTENTE</v>
      </c>
      <c r="EE694" s="132">
        <f t="shared" si="960"/>
        <v>0</v>
      </c>
      <c r="EF694" s="131">
        <f t="shared" si="961"/>
        <v>0</v>
      </c>
      <c r="EG694" s="131">
        <f t="shared" si="962"/>
        <v>0</v>
      </c>
      <c r="EH694" s="131">
        <f t="shared" si="963"/>
        <v>0</v>
      </c>
      <c r="EI694" s="131">
        <f t="shared" si="964"/>
        <v>0</v>
      </c>
      <c r="EJ694" s="131">
        <f t="shared" si="965"/>
        <v>0</v>
      </c>
      <c r="EK694" s="131">
        <f t="shared" si="968"/>
        <v>313810585</v>
      </c>
      <c r="EL694" s="60">
        <f t="shared" si="969"/>
        <v>313810585</v>
      </c>
      <c r="EM694" s="60">
        <f t="shared" si="970"/>
        <v>0</v>
      </c>
      <c r="EN694" s="60">
        <f t="shared" si="971"/>
        <v>0</v>
      </c>
      <c r="EO694" s="60">
        <f t="shared" si="972"/>
        <v>0</v>
      </c>
      <c r="EP694" s="60">
        <f t="shared" si="973"/>
        <v>0</v>
      </c>
      <c r="EQ694" s="90" t="str">
        <f t="shared" si="974"/>
        <v>NO CONSISTENTE</v>
      </c>
    </row>
    <row r="695" spans="1:147" ht="15" customHeight="1" x14ac:dyDescent="0.2">
      <c r="A695" s="53" t="s">
        <v>1205</v>
      </c>
      <c r="B695" s="56">
        <f t="shared" si="966"/>
        <v>0</v>
      </c>
      <c r="C695" s="59" t="str">
        <f t="shared" si="967"/>
        <v>NO</v>
      </c>
      <c r="E695" s="53" t="s">
        <v>1346</v>
      </c>
      <c r="F695" s="55" t="s">
        <v>1297</v>
      </c>
      <c r="G695" s="61" t="s">
        <v>1347</v>
      </c>
      <c r="H695" s="56">
        <v>15887424308</v>
      </c>
      <c r="I695" s="56">
        <v>0</v>
      </c>
      <c r="J695" s="56">
        <v>0</v>
      </c>
      <c r="K695" s="56">
        <v>15887424308</v>
      </c>
      <c r="L695" s="56">
        <v>0</v>
      </c>
      <c r="M695" s="56">
        <v>0</v>
      </c>
      <c r="N695" s="57">
        <v>0</v>
      </c>
      <c r="O695" s="58">
        <f t="shared" si="889"/>
        <v>0</v>
      </c>
      <c r="P695" s="59" t="str">
        <f t="shared" si="890"/>
        <v>CONSISTENTE</v>
      </c>
      <c r="Q695" s="87" t="str">
        <f t="shared" si="891"/>
        <v>OK</v>
      </c>
      <c r="R695" s="56">
        <v>0</v>
      </c>
      <c r="S695" s="56">
        <v>0</v>
      </c>
      <c r="T695" s="56">
        <v>0</v>
      </c>
      <c r="U695" s="56">
        <v>0</v>
      </c>
      <c r="V695" s="56">
        <v>0</v>
      </c>
      <c r="W695" s="59" t="s">
        <v>2314</v>
      </c>
      <c r="X695" s="59" t="s">
        <v>2312</v>
      </c>
      <c r="Y695" s="59" t="str">
        <f t="shared" si="892"/>
        <v>CONSISTENTE</v>
      </c>
      <c r="Z695" s="59" t="str">
        <f t="shared" si="976"/>
        <v/>
      </c>
      <c r="AA695" s="66">
        <f>+VLOOKUP($E695,'[1]PLAN DE APLICACIÓN'!$B$11:$V$1115,16,FALSE)</f>
        <v>0</v>
      </c>
      <c r="AB695" s="66">
        <f>+VLOOKUP($E695,'[1]PLAN DE APLICACIÓN'!$B$11:$V$1115,17,FALSE)</f>
        <v>0</v>
      </c>
      <c r="AC695" s="66">
        <f>+VLOOKUP($E695,'[1]PLAN DE APLICACIÓN'!$B$11:$V$1115,18,FALSE)</f>
        <v>0</v>
      </c>
      <c r="AD695" s="66">
        <f>+VLOOKUP($E695,'[1]PLAN DE APLICACIÓN'!$B$11:$V$1115,19,FALSE)</f>
        <v>0</v>
      </c>
      <c r="AE695" s="66">
        <f>+VLOOKUP($E695,'[1]PLAN DE APLICACIÓN'!$B$11:$V$1115,20,FALSE)</f>
        <v>0</v>
      </c>
      <c r="AF695" s="66">
        <f>+VLOOKUP($E695,'[1]PLAN DE APLICACIÓN'!$B$11:$V$1115,21,FALSE)</f>
        <v>0</v>
      </c>
      <c r="AG695" s="59" t="str">
        <f t="shared" si="893"/>
        <v>CONSISTENTE</v>
      </c>
      <c r="AH695" s="59" t="str">
        <f t="shared" si="894"/>
        <v>CONSISTENTE</v>
      </c>
      <c r="AI695" s="59" t="str">
        <f t="shared" si="895"/>
        <v>CONSISTENTE</v>
      </c>
      <c r="AJ695" s="59" t="str">
        <f t="shared" si="896"/>
        <v>CONSISTENTE</v>
      </c>
      <c r="AK695" s="59" t="str">
        <f t="shared" si="897"/>
        <v>CONSISTENTE</v>
      </c>
      <c r="AL695" s="59" t="str">
        <f t="shared" si="898"/>
        <v>CONSISTENTE</v>
      </c>
      <c r="AM695" s="56">
        <v>41809365</v>
      </c>
      <c r="AN695" s="56">
        <v>41809365</v>
      </c>
      <c r="AO695" s="56">
        <v>0</v>
      </c>
      <c r="AP695" s="56">
        <v>0</v>
      </c>
      <c r="AQ695" s="56">
        <v>0</v>
      </c>
      <c r="AR695" s="56">
        <v>0</v>
      </c>
      <c r="AS695" s="59">
        <v>1</v>
      </c>
      <c r="AT695" s="59" t="str">
        <f t="shared" si="899"/>
        <v>CONSISTENTE</v>
      </c>
      <c r="AU695" s="59" t="str">
        <f t="shared" si="900"/>
        <v>NO CONSISTENTE</v>
      </c>
      <c r="AV695" s="59" t="str">
        <f t="shared" si="901"/>
        <v>CONSISTENTE</v>
      </c>
      <c r="AW695" s="59" t="str">
        <f t="shared" si="902"/>
        <v>CONSISTENTE</v>
      </c>
      <c r="AX695" s="59" t="str">
        <f t="shared" si="903"/>
        <v>CONSISTENTE</v>
      </c>
      <c r="AY695" s="59" t="str">
        <f t="shared" si="904"/>
        <v>CONSISTENTE</v>
      </c>
      <c r="AZ695" s="56">
        <v>33208403</v>
      </c>
      <c r="BA695" s="56">
        <v>33208403</v>
      </c>
      <c r="BB695" s="56">
        <v>0</v>
      </c>
      <c r="BC695" s="56">
        <v>0</v>
      </c>
      <c r="BD695" s="56">
        <v>0</v>
      </c>
      <c r="BE695" s="56">
        <v>0</v>
      </c>
      <c r="BF695" s="60">
        <v>1</v>
      </c>
      <c r="BG695" s="59" t="str">
        <f t="shared" si="905"/>
        <v>CONSISTENTE</v>
      </c>
      <c r="BH695" s="59" t="str">
        <f t="shared" si="906"/>
        <v>NO CONSISTENTE</v>
      </c>
      <c r="BI695" s="59" t="str">
        <f t="shared" si="907"/>
        <v>CONSISTENTE</v>
      </c>
      <c r="BJ695" s="59" t="str">
        <f t="shared" si="908"/>
        <v>CONSISTENTE</v>
      </c>
      <c r="BK695" s="59" t="str">
        <f t="shared" si="909"/>
        <v>CONSISTENTE</v>
      </c>
      <c r="BL695" s="59" t="str">
        <f t="shared" si="910"/>
        <v>CONSISTENTE</v>
      </c>
      <c r="BM695" s="59" t="str">
        <f t="shared" si="911"/>
        <v>NO CONSISTENTE</v>
      </c>
      <c r="BN695" s="59" t="str">
        <f t="shared" si="912"/>
        <v>NO CONSISTENTE</v>
      </c>
      <c r="BO695" s="59" t="str">
        <f t="shared" si="913"/>
        <v>CONSISTENTE</v>
      </c>
      <c r="BP695" s="59" t="str">
        <f t="shared" si="914"/>
        <v>CONSISTENTE</v>
      </c>
      <c r="BQ695" s="59" t="str">
        <f t="shared" si="915"/>
        <v>CONSISTENTE</v>
      </c>
      <c r="BR695" s="59" t="str">
        <f t="shared" si="916"/>
        <v>CONSISTENTE</v>
      </c>
      <c r="BS695" s="56">
        <v>0</v>
      </c>
      <c r="BT695" s="56">
        <v>0</v>
      </c>
      <c r="BU695" s="56">
        <v>0</v>
      </c>
      <c r="BV695" s="56">
        <v>0</v>
      </c>
      <c r="BW695" s="56">
        <v>0</v>
      </c>
      <c r="BX695" s="56">
        <v>0</v>
      </c>
      <c r="BY695" s="60">
        <v>0</v>
      </c>
      <c r="BZ695" s="59" t="str">
        <f t="shared" si="917"/>
        <v>CONSISTENTE</v>
      </c>
      <c r="CA695" s="59" t="str">
        <f t="shared" si="918"/>
        <v>NO CONSISTENTE</v>
      </c>
      <c r="CB695" s="59" t="str">
        <f t="shared" si="919"/>
        <v>CONSISTENTE</v>
      </c>
      <c r="CC695" s="59" t="str">
        <f t="shared" si="920"/>
        <v>CONSISTENTE</v>
      </c>
      <c r="CD695" s="59" t="str">
        <f t="shared" si="921"/>
        <v>CONSISTENTE</v>
      </c>
      <c r="CE695" s="59" t="str">
        <f t="shared" si="922"/>
        <v>CONSISTENTE</v>
      </c>
      <c r="CF695" s="56">
        <v>0</v>
      </c>
      <c r="CG695" s="56">
        <v>0</v>
      </c>
      <c r="CH695" s="56">
        <v>0</v>
      </c>
      <c r="CI695" s="56">
        <v>0</v>
      </c>
      <c r="CJ695" s="56">
        <v>0</v>
      </c>
      <c r="CK695" s="56">
        <v>0</v>
      </c>
      <c r="CL695" s="60">
        <v>0</v>
      </c>
      <c r="CM695" s="59" t="str">
        <f t="shared" si="923"/>
        <v>CONSISTENTE</v>
      </c>
      <c r="CN695" s="59" t="str">
        <f t="shared" si="924"/>
        <v>NO CONSISTENTE</v>
      </c>
      <c r="CO695" s="59" t="str">
        <f t="shared" si="925"/>
        <v>CONSISTENTE</v>
      </c>
      <c r="CP695" s="59" t="str">
        <f t="shared" si="926"/>
        <v>CONSISTENTE</v>
      </c>
      <c r="CQ695" s="59" t="str">
        <f t="shared" si="927"/>
        <v>CONSISTENTE</v>
      </c>
      <c r="CR695" s="59" t="str">
        <f t="shared" si="928"/>
        <v>CONSISTENTE</v>
      </c>
      <c r="CS695" s="59" t="str">
        <f t="shared" si="929"/>
        <v>CONSISTENTE</v>
      </c>
      <c r="CT695" s="59" t="str">
        <f t="shared" si="930"/>
        <v>CONSISTENTE</v>
      </c>
      <c r="CU695" s="59" t="str">
        <f t="shared" si="931"/>
        <v>CONSISTENTE</v>
      </c>
      <c r="CV695" s="59" t="str">
        <f t="shared" si="932"/>
        <v>CONSISTENTE</v>
      </c>
      <c r="CW695" s="59" t="str">
        <f t="shared" si="933"/>
        <v>CONSISTENTE</v>
      </c>
      <c r="CX695" s="59" t="str">
        <f t="shared" si="934"/>
        <v>CONSISTENTE</v>
      </c>
      <c r="CY695" s="56">
        <f t="shared" si="935"/>
        <v>0</v>
      </c>
      <c r="CZ695" s="56">
        <f t="shared" si="936"/>
        <v>0</v>
      </c>
      <c r="DA695" s="56">
        <f t="shared" si="937"/>
        <v>0</v>
      </c>
      <c r="DB695" s="56">
        <f t="shared" si="938"/>
        <v>0</v>
      </c>
      <c r="DC695" s="56">
        <f t="shared" si="939"/>
        <v>0</v>
      </c>
      <c r="DD695" s="56">
        <f t="shared" si="940"/>
        <v>0</v>
      </c>
      <c r="DE695" s="90">
        <f t="shared" si="941"/>
        <v>0</v>
      </c>
      <c r="DF695" s="90">
        <f t="shared" si="942"/>
        <v>0</v>
      </c>
      <c r="DG695" s="90">
        <f t="shared" si="943"/>
        <v>0</v>
      </c>
      <c r="DH695" s="90">
        <f t="shared" si="944"/>
        <v>0</v>
      </c>
      <c r="DI695" s="90">
        <f t="shared" si="945"/>
        <v>0</v>
      </c>
      <c r="DJ695" s="98">
        <f t="shared" si="946"/>
        <v>0</v>
      </c>
      <c r="DK695" s="103">
        <f t="shared" si="947"/>
        <v>41809365</v>
      </c>
      <c r="DL695" s="91">
        <f t="shared" si="948"/>
        <v>41809365</v>
      </c>
      <c r="DM695" s="91">
        <f t="shared" si="949"/>
        <v>0</v>
      </c>
      <c r="DN695" s="91">
        <f t="shared" si="950"/>
        <v>0</v>
      </c>
      <c r="DO695" s="91">
        <f t="shared" si="951"/>
        <v>0</v>
      </c>
      <c r="DP695" s="91">
        <f t="shared" si="952"/>
        <v>0</v>
      </c>
      <c r="DQ695" s="125" t="str">
        <f t="shared" si="953"/>
        <v>NO CONSISTENTE</v>
      </c>
      <c r="DR695" s="147">
        <v>0</v>
      </c>
      <c r="DS695" s="147">
        <v>0</v>
      </c>
      <c r="DT695" s="147">
        <v>0</v>
      </c>
      <c r="DU695" s="147">
        <v>0</v>
      </c>
      <c r="DV695" s="147">
        <v>0</v>
      </c>
      <c r="DW695" s="147">
        <v>0</v>
      </c>
      <c r="DX695" s="59">
        <f>+VLOOKUP($E695,'[2]Ejecución I Semestre 2016'!$B$11:$X$1115,10,FALSE)</f>
        <v>0</v>
      </c>
      <c r="DY695" s="68" t="str">
        <f t="shared" si="954"/>
        <v>CONSISTENTE</v>
      </c>
      <c r="DZ695" s="68" t="str">
        <f t="shared" si="955"/>
        <v>NO CONSISTENTE</v>
      </c>
      <c r="EA695" s="68" t="str">
        <f t="shared" si="956"/>
        <v>CONSISTENTE</v>
      </c>
      <c r="EB695" s="68" t="str">
        <f t="shared" si="957"/>
        <v>CONSISTENTE</v>
      </c>
      <c r="EC695" s="68" t="str">
        <f t="shared" si="958"/>
        <v>CONSISTENTE</v>
      </c>
      <c r="ED695" s="68" t="str">
        <f t="shared" si="959"/>
        <v>CONSISTENTE</v>
      </c>
      <c r="EE695" s="132">
        <f t="shared" si="960"/>
        <v>0</v>
      </c>
      <c r="EF695" s="131">
        <f t="shared" si="961"/>
        <v>0</v>
      </c>
      <c r="EG695" s="131">
        <f t="shared" si="962"/>
        <v>0</v>
      </c>
      <c r="EH695" s="131">
        <f t="shared" si="963"/>
        <v>0</v>
      </c>
      <c r="EI695" s="131">
        <f t="shared" si="964"/>
        <v>0</v>
      </c>
      <c r="EJ695" s="131">
        <f t="shared" si="965"/>
        <v>0</v>
      </c>
      <c r="EK695" s="131">
        <f t="shared" si="968"/>
        <v>41809365</v>
      </c>
      <c r="EL695" s="60">
        <f t="shared" si="969"/>
        <v>41809365</v>
      </c>
      <c r="EM695" s="60">
        <f t="shared" si="970"/>
        <v>0</v>
      </c>
      <c r="EN695" s="60">
        <f t="shared" si="971"/>
        <v>0</v>
      </c>
      <c r="EO695" s="60">
        <f t="shared" si="972"/>
        <v>0</v>
      </c>
      <c r="EP695" s="60">
        <f t="shared" si="973"/>
        <v>0</v>
      </c>
      <c r="EQ695" s="90" t="str">
        <f t="shared" si="974"/>
        <v>NO CONSISTENTE</v>
      </c>
    </row>
    <row r="696" spans="1:147" s="16" customFormat="1" ht="15" customHeight="1" x14ac:dyDescent="0.2">
      <c r="A696" s="53" t="s">
        <v>1207</v>
      </c>
      <c r="B696" s="56">
        <f t="shared" si="966"/>
        <v>0</v>
      </c>
      <c r="C696" s="59" t="str">
        <f t="shared" si="967"/>
        <v>NO</v>
      </c>
      <c r="D696" s="51"/>
      <c r="E696" s="53" t="s">
        <v>1348</v>
      </c>
      <c r="F696" s="55" t="s">
        <v>1297</v>
      </c>
      <c r="G696" s="61" t="s">
        <v>1349</v>
      </c>
      <c r="H696" s="56">
        <v>0</v>
      </c>
      <c r="I696" s="56">
        <v>0</v>
      </c>
      <c r="J696" s="56">
        <v>0</v>
      </c>
      <c r="K696" s="56">
        <v>0</v>
      </c>
      <c r="L696" s="56">
        <v>0</v>
      </c>
      <c r="M696" s="56">
        <v>0</v>
      </c>
      <c r="N696" s="57">
        <v>0</v>
      </c>
      <c r="O696" s="58">
        <f t="shared" si="889"/>
        <v>0</v>
      </c>
      <c r="P696" s="59" t="str">
        <f t="shared" si="890"/>
        <v>CONSISTENTE</v>
      </c>
      <c r="Q696" s="87" t="str">
        <f t="shared" si="891"/>
        <v>OK</v>
      </c>
      <c r="R696" s="56">
        <v>0</v>
      </c>
      <c r="S696" s="56">
        <v>0</v>
      </c>
      <c r="T696" s="56">
        <v>0</v>
      </c>
      <c r="U696" s="56">
        <v>0</v>
      </c>
      <c r="V696" s="56">
        <v>0</v>
      </c>
      <c r="W696" s="59" t="s">
        <v>2314</v>
      </c>
      <c r="X696" s="59" t="s">
        <v>2312</v>
      </c>
      <c r="Y696" s="59" t="str">
        <f t="shared" si="892"/>
        <v>CONSISTENTE</v>
      </c>
      <c r="Z696" s="59" t="str">
        <f t="shared" si="976"/>
        <v/>
      </c>
      <c r="AA696" s="66">
        <f>+VLOOKUP($E696,'[1]PLAN DE APLICACIÓN'!$B$11:$V$1115,16,FALSE)</f>
        <v>0</v>
      </c>
      <c r="AB696" s="66">
        <f>+VLOOKUP($E696,'[1]PLAN DE APLICACIÓN'!$B$11:$V$1115,17,FALSE)</f>
        <v>0</v>
      </c>
      <c r="AC696" s="66">
        <f>+VLOOKUP($E696,'[1]PLAN DE APLICACIÓN'!$B$11:$V$1115,18,FALSE)</f>
        <v>0</v>
      </c>
      <c r="AD696" s="66">
        <f>+VLOOKUP($E696,'[1]PLAN DE APLICACIÓN'!$B$11:$V$1115,19,FALSE)</f>
        <v>0</v>
      </c>
      <c r="AE696" s="66">
        <f>+VLOOKUP($E696,'[1]PLAN DE APLICACIÓN'!$B$11:$V$1115,20,FALSE)</f>
        <v>0</v>
      </c>
      <c r="AF696" s="66">
        <f>+VLOOKUP($E696,'[1]PLAN DE APLICACIÓN'!$B$11:$V$1115,21,FALSE)</f>
        <v>0</v>
      </c>
      <c r="AG696" s="59" t="str">
        <f t="shared" si="893"/>
        <v>CONSISTENTE</v>
      </c>
      <c r="AH696" s="59" t="str">
        <f t="shared" si="894"/>
        <v>CONSISTENTE</v>
      </c>
      <c r="AI696" s="59" t="str">
        <f t="shared" si="895"/>
        <v>CONSISTENTE</v>
      </c>
      <c r="AJ696" s="59" t="str">
        <f t="shared" si="896"/>
        <v>CONSISTENTE</v>
      </c>
      <c r="AK696" s="59" t="str">
        <f t="shared" si="897"/>
        <v>CONSISTENTE</v>
      </c>
      <c r="AL696" s="59" t="str">
        <f t="shared" si="898"/>
        <v>CONSISTENTE</v>
      </c>
      <c r="AM696" s="56">
        <v>0</v>
      </c>
      <c r="AN696" s="56">
        <v>0</v>
      </c>
      <c r="AO696" s="56">
        <v>0</v>
      </c>
      <c r="AP696" s="56">
        <v>0</v>
      </c>
      <c r="AQ696" s="56">
        <v>0</v>
      </c>
      <c r="AR696" s="56">
        <v>0</v>
      </c>
      <c r="AS696" s="59">
        <v>0</v>
      </c>
      <c r="AT696" s="59" t="str">
        <f t="shared" si="899"/>
        <v>CONSISTENTE</v>
      </c>
      <c r="AU696" s="59" t="str">
        <f t="shared" si="900"/>
        <v>CONSISTENTE</v>
      </c>
      <c r="AV696" s="59" t="str">
        <f t="shared" si="901"/>
        <v>CONSISTENTE</v>
      </c>
      <c r="AW696" s="59" t="str">
        <f t="shared" si="902"/>
        <v>CONSISTENTE</v>
      </c>
      <c r="AX696" s="59" t="str">
        <f t="shared" si="903"/>
        <v>CONSISTENTE</v>
      </c>
      <c r="AY696" s="59" t="str">
        <f t="shared" si="904"/>
        <v>CONSISTENTE</v>
      </c>
      <c r="AZ696" s="56">
        <v>0</v>
      </c>
      <c r="BA696" s="56">
        <v>0</v>
      </c>
      <c r="BB696" s="56">
        <v>0</v>
      </c>
      <c r="BC696" s="56">
        <v>0</v>
      </c>
      <c r="BD696" s="56">
        <v>0</v>
      </c>
      <c r="BE696" s="56">
        <v>0</v>
      </c>
      <c r="BF696" s="60">
        <v>1</v>
      </c>
      <c r="BG696" s="59" t="str">
        <f t="shared" si="905"/>
        <v>CONSISTENTE</v>
      </c>
      <c r="BH696" s="59" t="str">
        <f t="shared" si="906"/>
        <v>CONSISTENTE</v>
      </c>
      <c r="BI696" s="59" t="str">
        <f t="shared" si="907"/>
        <v>CONSISTENTE</v>
      </c>
      <c r="BJ696" s="59" t="str">
        <f t="shared" si="908"/>
        <v>CONSISTENTE</v>
      </c>
      <c r="BK696" s="59" t="str">
        <f t="shared" si="909"/>
        <v>CONSISTENTE</v>
      </c>
      <c r="BL696" s="59" t="str">
        <f t="shared" si="910"/>
        <v>CONSISTENTE</v>
      </c>
      <c r="BM696" s="59" t="str">
        <f t="shared" si="911"/>
        <v>CONSISTENTE</v>
      </c>
      <c r="BN696" s="59" t="str">
        <f t="shared" si="912"/>
        <v>CONSISTENTE</v>
      </c>
      <c r="BO696" s="59" t="str">
        <f t="shared" si="913"/>
        <v>CONSISTENTE</v>
      </c>
      <c r="BP696" s="59" t="str">
        <f t="shared" si="914"/>
        <v>CONSISTENTE</v>
      </c>
      <c r="BQ696" s="59" t="str">
        <f t="shared" si="915"/>
        <v>CONSISTENTE</v>
      </c>
      <c r="BR696" s="59" t="str">
        <f t="shared" si="916"/>
        <v>CONSISTENTE</v>
      </c>
      <c r="BS696" s="56">
        <v>0</v>
      </c>
      <c r="BT696" s="56">
        <v>0</v>
      </c>
      <c r="BU696" s="56">
        <v>0</v>
      </c>
      <c r="BV696" s="56">
        <v>0</v>
      </c>
      <c r="BW696" s="56">
        <v>0</v>
      </c>
      <c r="BX696" s="56">
        <v>0</v>
      </c>
      <c r="BY696" s="60">
        <v>0</v>
      </c>
      <c r="BZ696" s="59" t="str">
        <f t="shared" si="917"/>
        <v>CONSISTENTE</v>
      </c>
      <c r="CA696" s="59" t="str">
        <f t="shared" si="918"/>
        <v>CONSISTENTE</v>
      </c>
      <c r="CB696" s="59" t="str">
        <f t="shared" si="919"/>
        <v>CONSISTENTE</v>
      </c>
      <c r="CC696" s="59" t="str">
        <f t="shared" si="920"/>
        <v>CONSISTENTE</v>
      </c>
      <c r="CD696" s="59" t="str">
        <f t="shared" si="921"/>
        <v>CONSISTENTE</v>
      </c>
      <c r="CE696" s="59" t="str">
        <f t="shared" si="922"/>
        <v>CONSISTENTE</v>
      </c>
      <c r="CF696" s="56">
        <v>0</v>
      </c>
      <c r="CG696" s="56">
        <v>0</v>
      </c>
      <c r="CH696" s="56">
        <v>0</v>
      </c>
      <c r="CI696" s="56">
        <v>0</v>
      </c>
      <c r="CJ696" s="56">
        <v>0</v>
      </c>
      <c r="CK696" s="56">
        <v>0</v>
      </c>
      <c r="CL696" s="60">
        <v>0</v>
      </c>
      <c r="CM696" s="59" t="str">
        <f t="shared" si="923"/>
        <v>CONSISTENTE</v>
      </c>
      <c r="CN696" s="59" t="str">
        <f t="shared" si="924"/>
        <v>CONSISTENTE</v>
      </c>
      <c r="CO696" s="59" t="str">
        <f t="shared" si="925"/>
        <v>CONSISTENTE</v>
      </c>
      <c r="CP696" s="59" t="str">
        <f t="shared" si="926"/>
        <v>CONSISTENTE</v>
      </c>
      <c r="CQ696" s="59" t="str">
        <f t="shared" si="927"/>
        <v>CONSISTENTE</v>
      </c>
      <c r="CR696" s="59" t="str">
        <f t="shared" si="928"/>
        <v>CONSISTENTE</v>
      </c>
      <c r="CS696" s="59" t="str">
        <f t="shared" si="929"/>
        <v>CONSISTENTE</v>
      </c>
      <c r="CT696" s="59" t="str">
        <f t="shared" si="930"/>
        <v>CONSISTENTE</v>
      </c>
      <c r="CU696" s="59" t="str">
        <f t="shared" si="931"/>
        <v>CONSISTENTE</v>
      </c>
      <c r="CV696" s="59" t="str">
        <f t="shared" si="932"/>
        <v>CONSISTENTE</v>
      </c>
      <c r="CW696" s="59" t="str">
        <f t="shared" si="933"/>
        <v>CONSISTENTE</v>
      </c>
      <c r="CX696" s="59" t="str">
        <f t="shared" si="934"/>
        <v>CONSISTENTE</v>
      </c>
      <c r="CY696" s="56">
        <f t="shared" si="935"/>
        <v>0</v>
      </c>
      <c r="CZ696" s="56">
        <f t="shared" si="936"/>
        <v>0</v>
      </c>
      <c r="DA696" s="56">
        <f t="shared" si="937"/>
        <v>0</v>
      </c>
      <c r="DB696" s="56">
        <f t="shared" si="938"/>
        <v>0</v>
      </c>
      <c r="DC696" s="56">
        <f t="shared" si="939"/>
        <v>0</v>
      </c>
      <c r="DD696" s="56">
        <f t="shared" si="940"/>
        <v>0</v>
      </c>
      <c r="DE696" s="90">
        <f t="shared" si="941"/>
        <v>0</v>
      </c>
      <c r="DF696" s="90">
        <f t="shared" si="942"/>
        <v>0</v>
      </c>
      <c r="DG696" s="90">
        <f t="shared" si="943"/>
        <v>0</v>
      </c>
      <c r="DH696" s="90">
        <f t="shared" si="944"/>
        <v>0</v>
      </c>
      <c r="DI696" s="90">
        <f t="shared" si="945"/>
        <v>0</v>
      </c>
      <c r="DJ696" s="98">
        <f t="shared" si="946"/>
        <v>0</v>
      </c>
      <c r="DK696" s="103">
        <f t="shared" si="947"/>
        <v>0</v>
      </c>
      <c r="DL696" s="91">
        <f t="shared" si="948"/>
        <v>0</v>
      </c>
      <c r="DM696" s="91">
        <f t="shared" si="949"/>
        <v>0</v>
      </c>
      <c r="DN696" s="91">
        <f t="shared" si="950"/>
        <v>0</v>
      </c>
      <c r="DO696" s="91">
        <f t="shared" si="951"/>
        <v>0</v>
      </c>
      <c r="DP696" s="91">
        <f t="shared" si="952"/>
        <v>0</v>
      </c>
      <c r="DQ696" s="125" t="str">
        <f t="shared" si="953"/>
        <v>CONSISTENTE</v>
      </c>
      <c r="DR696" s="147">
        <v>0</v>
      </c>
      <c r="DS696" s="147">
        <v>0</v>
      </c>
      <c r="DT696" s="147">
        <v>0</v>
      </c>
      <c r="DU696" s="147">
        <v>0</v>
      </c>
      <c r="DV696" s="147">
        <v>0</v>
      </c>
      <c r="DW696" s="147">
        <v>0</v>
      </c>
      <c r="DX696" s="59">
        <f>+VLOOKUP($E696,'[2]Ejecución I Semestre 2016'!$B$11:$X$1115,10,FALSE)</f>
        <v>0</v>
      </c>
      <c r="DY696" s="68" t="str">
        <f t="shared" si="954"/>
        <v>CONSISTENTE</v>
      </c>
      <c r="DZ696" s="68" t="str">
        <f t="shared" si="955"/>
        <v>CONSISTENTE</v>
      </c>
      <c r="EA696" s="68" t="str">
        <f t="shared" si="956"/>
        <v>CONSISTENTE</v>
      </c>
      <c r="EB696" s="68" t="str">
        <f t="shared" si="957"/>
        <v>CONSISTENTE</v>
      </c>
      <c r="EC696" s="68" t="str">
        <f t="shared" si="958"/>
        <v>CONSISTENTE</v>
      </c>
      <c r="ED696" s="68" t="str">
        <f t="shared" si="959"/>
        <v>CONSISTENTE</v>
      </c>
      <c r="EE696" s="132">
        <f t="shared" si="960"/>
        <v>0</v>
      </c>
      <c r="EF696" s="131">
        <f t="shared" si="961"/>
        <v>0</v>
      </c>
      <c r="EG696" s="131">
        <f t="shared" si="962"/>
        <v>0</v>
      </c>
      <c r="EH696" s="131">
        <f t="shared" si="963"/>
        <v>0</v>
      </c>
      <c r="EI696" s="131">
        <f t="shared" si="964"/>
        <v>0</v>
      </c>
      <c r="EJ696" s="131">
        <f t="shared" si="965"/>
        <v>0</v>
      </c>
      <c r="EK696" s="131">
        <f t="shared" si="968"/>
        <v>0</v>
      </c>
      <c r="EL696" s="60">
        <f t="shared" si="969"/>
        <v>0</v>
      </c>
      <c r="EM696" s="60">
        <f t="shared" si="970"/>
        <v>0</v>
      </c>
      <c r="EN696" s="60">
        <f t="shared" si="971"/>
        <v>0</v>
      </c>
      <c r="EO696" s="60">
        <f t="shared" si="972"/>
        <v>0</v>
      </c>
      <c r="EP696" s="60">
        <f t="shared" si="973"/>
        <v>0</v>
      </c>
      <c r="EQ696" s="90" t="str">
        <f t="shared" si="974"/>
        <v>CONSISTENTE</v>
      </c>
    </row>
    <row r="697" spans="1:147" ht="15" customHeight="1" x14ac:dyDescent="0.2">
      <c r="A697" s="53" t="s">
        <v>1209</v>
      </c>
      <c r="B697" s="56">
        <f t="shared" si="966"/>
        <v>0</v>
      </c>
      <c r="C697" s="59" t="str">
        <f t="shared" si="967"/>
        <v>NO</v>
      </c>
      <c r="E697" s="53" t="s">
        <v>1350</v>
      </c>
      <c r="F697" s="55" t="s">
        <v>1297</v>
      </c>
      <c r="G697" s="61" t="s">
        <v>1351</v>
      </c>
      <c r="H697" s="56">
        <v>644723.74</v>
      </c>
      <c r="I697" s="56">
        <v>0</v>
      </c>
      <c r="J697" s="56">
        <v>0</v>
      </c>
      <c r="K697" s="56">
        <v>0</v>
      </c>
      <c r="L697" s="56">
        <v>0</v>
      </c>
      <c r="M697" s="56">
        <v>0</v>
      </c>
      <c r="N697" s="57">
        <v>644723.74</v>
      </c>
      <c r="O697" s="58">
        <f t="shared" si="889"/>
        <v>0</v>
      </c>
      <c r="P697" s="59" t="str">
        <f t="shared" si="890"/>
        <v>CONSISTENTE</v>
      </c>
      <c r="Q697" s="87" t="str">
        <f t="shared" si="891"/>
        <v>OK</v>
      </c>
      <c r="R697" s="56">
        <v>0</v>
      </c>
      <c r="S697" s="56">
        <v>0</v>
      </c>
      <c r="T697" s="56">
        <v>0</v>
      </c>
      <c r="U697" s="56">
        <v>0</v>
      </c>
      <c r="V697" s="56">
        <v>0</v>
      </c>
      <c r="W697" s="59" t="s">
        <v>2314</v>
      </c>
      <c r="X697" s="59" t="s">
        <v>2312</v>
      </c>
      <c r="Y697" s="59" t="str">
        <f t="shared" si="892"/>
        <v>CONSISTENTE</v>
      </c>
      <c r="Z697" s="59" t="str">
        <f t="shared" si="976"/>
        <v/>
      </c>
      <c r="AA697" s="66">
        <f>+VLOOKUP($E697,'[1]PLAN DE APLICACIÓN'!$B$11:$V$1115,16,FALSE)</f>
        <v>0</v>
      </c>
      <c r="AB697" s="66">
        <f>+VLOOKUP($E697,'[1]PLAN DE APLICACIÓN'!$B$11:$V$1115,17,FALSE)</f>
        <v>0</v>
      </c>
      <c r="AC697" s="66">
        <f>+VLOOKUP($E697,'[1]PLAN DE APLICACIÓN'!$B$11:$V$1115,18,FALSE)</f>
        <v>0</v>
      </c>
      <c r="AD697" s="66">
        <f>+VLOOKUP($E697,'[1]PLAN DE APLICACIÓN'!$B$11:$V$1115,19,FALSE)</f>
        <v>0</v>
      </c>
      <c r="AE697" s="66">
        <f>+VLOOKUP($E697,'[1]PLAN DE APLICACIÓN'!$B$11:$V$1115,20,FALSE)</f>
        <v>0</v>
      </c>
      <c r="AF697" s="66">
        <f>+VLOOKUP($E697,'[1]PLAN DE APLICACIÓN'!$B$11:$V$1115,21,FALSE)</f>
        <v>0</v>
      </c>
      <c r="AG697" s="59" t="str">
        <f t="shared" si="893"/>
        <v>CONSISTENTE</v>
      </c>
      <c r="AH697" s="59" t="str">
        <f t="shared" si="894"/>
        <v>CONSISTENTE</v>
      </c>
      <c r="AI697" s="59" t="str">
        <f t="shared" si="895"/>
        <v>CONSISTENTE</v>
      </c>
      <c r="AJ697" s="59" t="str">
        <f t="shared" si="896"/>
        <v>CONSISTENTE</v>
      </c>
      <c r="AK697" s="59" t="str">
        <f t="shared" si="897"/>
        <v>CONSISTENTE</v>
      </c>
      <c r="AL697" s="59" t="str">
        <f t="shared" si="898"/>
        <v>CONSISTENTE</v>
      </c>
      <c r="AM697" s="56">
        <v>6466968.46</v>
      </c>
      <c r="AN697" s="56">
        <v>0</v>
      </c>
      <c r="AO697" s="56">
        <v>0</v>
      </c>
      <c r="AP697" s="56">
        <v>0</v>
      </c>
      <c r="AQ697" s="56">
        <v>0</v>
      </c>
      <c r="AR697" s="56">
        <v>0</v>
      </c>
      <c r="AS697" s="59">
        <v>1</v>
      </c>
      <c r="AT697" s="59" t="str">
        <f t="shared" si="899"/>
        <v>NO CONSISTENTE</v>
      </c>
      <c r="AU697" s="59" t="str">
        <f t="shared" si="900"/>
        <v>CONSISTENTE</v>
      </c>
      <c r="AV697" s="59" t="str">
        <f t="shared" si="901"/>
        <v>CONSISTENTE</v>
      </c>
      <c r="AW697" s="59" t="str">
        <f t="shared" si="902"/>
        <v>CONSISTENTE</v>
      </c>
      <c r="AX697" s="59" t="str">
        <f t="shared" si="903"/>
        <v>CONSISTENTE</v>
      </c>
      <c r="AY697" s="59" t="str">
        <f t="shared" si="904"/>
        <v>CONSISTENTE</v>
      </c>
      <c r="AZ697" s="56">
        <v>0</v>
      </c>
      <c r="BA697" s="56">
        <v>0</v>
      </c>
      <c r="BB697" s="56">
        <v>0</v>
      </c>
      <c r="BC697" s="56">
        <v>0</v>
      </c>
      <c r="BD697" s="56">
        <v>0</v>
      </c>
      <c r="BE697" s="56">
        <v>0</v>
      </c>
      <c r="BF697" s="60">
        <v>1</v>
      </c>
      <c r="BG697" s="59" t="str">
        <f t="shared" si="905"/>
        <v>CONSISTENTE</v>
      </c>
      <c r="BH697" s="59" t="str">
        <f t="shared" si="906"/>
        <v>CONSISTENTE</v>
      </c>
      <c r="BI697" s="59" t="str">
        <f t="shared" si="907"/>
        <v>CONSISTENTE</v>
      </c>
      <c r="BJ697" s="59" t="str">
        <f t="shared" si="908"/>
        <v>CONSISTENTE</v>
      </c>
      <c r="BK697" s="59" t="str">
        <f t="shared" si="909"/>
        <v>CONSISTENTE</v>
      </c>
      <c r="BL697" s="59" t="str">
        <f t="shared" si="910"/>
        <v>CONSISTENTE</v>
      </c>
      <c r="BM697" s="59" t="str">
        <f t="shared" si="911"/>
        <v>NO CONSISTENTE</v>
      </c>
      <c r="BN697" s="59" t="str">
        <f t="shared" si="912"/>
        <v>CONSISTENTE</v>
      </c>
      <c r="BO697" s="59" t="str">
        <f t="shared" si="913"/>
        <v>CONSISTENTE</v>
      </c>
      <c r="BP697" s="59" t="str">
        <f t="shared" si="914"/>
        <v>CONSISTENTE</v>
      </c>
      <c r="BQ697" s="59" t="str">
        <f t="shared" si="915"/>
        <v>CONSISTENTE</v>
      </c>
      <c r="BR697" s="59" t="str">
        <f t="shared" si="916"/>
        <v>CONSISTENTE</v>
      </c>
      <c r="BS697" s="56">
        <v>0</v>
      </c>
      <c r="BT697" s="56">
        <v>0</v>
      </c>
      <c r="BU697" s="56">
        <v>0</v>
      </c>
      <c r="BV697" s="56">
        <v>0</v>
      </c>
      <c r="BW697" s="56">
        <v>0</v>
      </c>
      <c r="BX697" s="56">
        <v>0</v>
      </c>
      <c r="BY697" s="60">
        <v>0</v>
      </c>
      <c r="BZ697" s="59" t="str">
        <f t="shared" si="917"/>
        <v>CONSISTENTE</v>
      </c>
      <c r="CA697" s="59" t="str">
        <f t="shared" si="918"/>
        <v>CONSISTENTE</v>
      </c>
      <c r="CB697" s="59" t="str">
        <f t="shared" si="919"/>
        <v>CONSISTENTE</v>
      </c>
      <c r="CC697" s="59" t="str">
        <f t="shared" si="920"/>
        <v>CONSISTENTE</v>
      </c>
      <c r="CD697" s="59" t="str">
        <f t="shared" si="921"/>
        <v>CONSISTENTE</v>
      </c>
      <c r="CE697" s="59" t="str">
        <f t="shared" si="922"/>
        <v>CONSISTENTE</v>
      </c>
      <c r="CF697" s="56">
        <v>0</v>
      </c>
      <c r="CG697" s="56">
        <v>0</v>
      </c>
      <c r="CH697" s="56">
        <v>0</v>
      </c>
      <c r="CI697" s="56">
        <v>0</v>
      </c>
      <c r="CJ697" s="56">
        <v>0</v>
      </c>
      <c r="CK697" s="56">
        <v>0</v>
      </c>
      <c r="CL697" s="60">
        <v>0</v>
      </c>
      <c r="CM697" s="59" t="str">
        <f t="shared" si="923"/>
        <v>CONSISTENTE</v>
      </c>
      <c r="CN697" s="59" t="str">
        <f t="shared" si="924"/>
        <v>CONSISTENTE</v>
      </c>
      <c r="CO697" s="59" t="str">
        <f t="shared" si="925"/>
        <v>CONSISTENTE</v>
      </c>
      <c r="CP697" s="59" t="str">
        <f t="shared" si="926"/>
        <v>CONSISTENTE</v>
      </c>
      <c r="CQ697" s="59" t="str">
        <f t="shared" si="927"/>
        <v>CONSISTENTE</v>
      </c>
      <c r="CR697" s="59" t="str">
        <f t="shared" si="928"/>
        <v>CONSISTENTE</v>
      </c>
      <c r="CS697" s="59" t="str">
        <f t="shared" si="929"/>
        <v>CONSISTENTE</v>
      </c>
      <c r="CT697" s="59" t="str">
        <f t="shared" si="930"/>
        <v>CONSISTENTE</v>
      </c>
      <c r="CU697" s="59" t="str">
        <f t="shared" si="931"/>
        <v>CONSISTENTE</v>
      </c>
      <c r="CV697" s="59" t="str">
        <f t="shared" si="932"/>
        <v>CONSISTENTE</v>
      </c>
      <c r="CW697" s="59" t="str">
        <f t="shared" si="933"/>
        <v>CONSISTENTE</v>
      </c>
      <c r="CX697" s="59" t="str">
        <f t="shared" si="934"/>
        <v>CONSISTENTE</v>
      </c>
      <c r="CY697" s="56">
        <f t="shared" si="935"/>
        <v>0</v>
      </c>
      <c r="CZ697" s="56">
        <f t="shared" si="936"/>
        <v>0</v>
      </c>
      <c r="DA697" s="56">
        <f t="shared" si="937"/>
        <v>0</v>
      </c>
      <c r="DB697" s="56">
        <f t="shared" si="938"/>
        <v>0</v>
      </c>
      <c r="DC697" s="56">
        <f t="shared" si="939"/>
        <v>0</v>
      </c>
      <c r="DD697" s="56">
        <f t="shared" si="940"/>
        <v>0</v>
      </c>
      <c r="DE697" s="90">
        <f t="shared" si="941"/>
        <v>0</v>
      </c>
      <c r="DF697" s="90">
        <f t="shared" si="942"/>
        <v>0</v>
      </c>
      <c r="DG697" s="90">
        <f t="shared" si="943"/>
        <v>0</v>
      </c>
      <c r="DH697" s="90">
        <f t="shared" si="944"/>
        <v>0</v>
      </c>
      <c r="DI697" s="90">
        <f t="shared" si="945"/>
        <v>0</v>
      </c>
      <c r="DJ697" s="98">
        <f t="shared" si="946"/>
        <v>0</v>
      </c>
      <c r="DK697" s="103">
        <f t="shared" si="947"/>
        <v>0</v>
      </c>
      <c r="DL697" s="91">
        <f t="shared" si="948"/>
        <v>0</v>
      </c>
      <c r="DM697" s="91">
        <f t="shared" si="949"/>
        <v>0</v>
      </c>
      <c r="DN697" s="91">
        <f t="shared" si="950"/>
        <v>0</v>
      </c>
      <c r="DO697" s="91">
        <f t="shared" si="951"/>
        <v>0</v>
      </c>
      <c r="DP697" s="91">
        <f t="shared" si="952"/>
        <v>0</v>
      </c>
      <c r="DQ697" s="125" t="str">
        <f t="shared" si="953"/>
        <v>CONSISTENTE</v>
      </c>
      <c r="DR697" s="147">
        <v>0</v>
      </c>
      <c r="DS697" s="147">
        <v>0</v>
      </c>
      <c r="DT697" s="147">
        <v>0</v>
      </c>
      <c r="DU697" s="147">
        <v>0</v>
      </c>
      <c r="DV697" s="147">
        <v>0</v>
      </c>
      <c r="DW697" s="147">
        <v>0</v>
      </c>
      <c r="DX697" s="59">
        <f>+VLOOKUP($E697,'[2]Ejecución I Semestre 2016'!$B$11:$X$1115,10,FALSE)</f>
        <v>0</v>
      </c>
      <c r="DY697" s="68" t="str">
        <f t="shared" si="954"/>
        <v>CONSISTENTE</v>
      </c>
      <c r="DZ697" s="68" t="str">
        <f t="shared" si="955"/>
        <v>CONSISTENTE</v>
      </c>
      <c r="EA697" s="68" t="str">
        <f t="shared" si="956"/>
        <v>CONSISTENTE</v>
      </c>
      <c r="EB697" s="68" t="str">
        <f t="shared" si="957"/>
        <v>CONSISTENTE</v>
      </c>
      <c r="EC697" s="68" t="str">
        <f t="shared" si="958"/>
        <v>CONSISTENTE</v>
      </c>
      <c r="ED697" s="68" t="str">
        <f t="shared" si="959"/>
        <v>CONSISTENTE</v>
      </c>
      <c r="EE697" s="132">
        <f t="shared" si="960"/>
        <v>0</v>
      </c>
      <c r="EF697" s="131">
        <f t="shared" si="961"/>
        <v>0</v>
      </c>
      <c r="EG697" s="131">
        <f t="shared" si="962"/>
        <v>0</v>
      </c>
      <c r="EH697" s="131">
        <f t="shared" si="963"/>
        <v>0</v>
      </c>
      <c r="EI697" s="131">
        <f t="shared" si="964"/>
        <v>0</v>
      </c>
      <c r="EJ697" s="131">
        <f t="shared" si="965"/>
        <v>0</v>
      </c>
      <c r="EK697" s="131">
        <f t="shared" si="968"/>
        <v>0</v>
      </c>
      <c r="EL697" s="60">
        <f t="shared" si="969"/>
        <v>0</v>
      </c>
      <c r="EM697" s="60">
        <f t="shared" si="970"/>
        <v>0</v>
      </c>
      <c r="EN697" s="60">
        <f t="shared" si="971"/>
        <v>0</v>
      </c>
      <c r="EO697" s="60">
        <f t="shared" si="972"/>
        <v>0</v>
      </c>
      <c r="EP697" s="60">
        <f t="shared" si="973"/>
        <v>0</v>
      </c>
      <c r="EQ697" s="90" t="str">
        <f t="shared" si="974"/>
        <v>CONSISTENTE</v>
      </c>
    </row>
    <row r="698" spans="1:147" s="16" customFormat="1" ht="15" customHeight="1" x14ac:dyDescent="0.2">
      <c r="A698" s="53" t="s">
        <v>1211</v>
      </c>
      <c r="B698" s="56">
        <f t="shared" si="966"/>
        <v>1130965916.23</v>
      </c>
      <c r="C698" s="59" t="str">
        <f t="shared" si="967"/>
        <v>SI</v>
      </c>
      <c r="D698" s="51"/>
      <c r="E698" s="53" t="s">
        <v>1352</v>
      </c>
      <c r="F698" s="55" t="s">
        <v>1353</v>
      </c>
      <c r="G698" s="61" t="s">
        <v>1354</v>
      </c>
      <c r="H698" s="56">
        <v>9808571815.7399998</v>
      </c>
      <c r="I698" s="56">
        <v>3898912699.5100002</v>
      </c>
      <c r="J698" s="56">
        <v>0</v>
      </c>
      <c r="K698" s="56">
        <v>0</v>
      </c>
      <c r="L698" s="56">
        <v>0</v>
      </c>
      <c r="M698" s="56">
        <v>0</v>
      </c>
      <c r="N698" s="57">
        <v>5909659116.2299995</v>
      </c>
      <c r="O698" s="58">
        <f t="shared" si="889"/>
        <v>0</v>
      </c>
      <c r="P698" s="59" t="str">
        <f t="shared" si="890"/>
        <v>CONSISTENTE</v>
      </c>
      <c r="Q698" s="87" t="str">
        <f t="shared" si="891"/>
        <v>OK</v>
      </c>
      <c r="R698" s="56">
        <v>600000000</v>
      </c>
      <c r="S698" s="56">
        <v>0</v>
      </c>
      <c r="T698" s="56">
        <v>0</v>
      </c>
      <c r="U698" s="56">
        <v>530965916.23000002</v>
      </c>
      <c r="V698" s="56">
        <v>0</v>
      </c>
      <c r="W698" s="59" t="s">
        <v>2314</v>
      </c>
      <c r="X698" s="59" t="s">
        <v>2312</v>
      </c>
      <c r="Y698" s="59" t="str">
        <f t="shared" si="892"/>
        <v>CONSISTENTE</v>
      </c>
      <c r="Z698" s="59" t="str">
        <f t="shared" si="976"/>
        <v/>
      </c>
      <c r="AA698" s="66">
        <f>+VLOOKUP($E698,'[1]PLAN DE APLICACIÓN'!$B$11:$V$1115,16,FALSE)</f>
        <v>1108449749</v>
      </c>
      <c r="AB698" s="66">
        <f>+VLOOKUP($E698,'[1]PLAN DE APLICACIÓN'!$B$11:$V$1115,17,FALSE)</f>
        <v>1108449749</v>
      </c>
      <c r="AC698" s="66">
        <f>+VLOOKUP($E698,'[1]PLAN DE APLICACIÓN'!$B$11:$V$1115,18,FALSE)</f>
        <v>0</v>
      </c>
      <c r="AD698" s="66">
        <f>+VLOOKUP($E698,'[1]PLAN DE APLICACIÓN'!$B$11:$V$1115,19,FALSE)</f>
        <v>0</v>
      </c>
      <c r="AE698" s="66">
        <f>+VLOOKUP($E698,'[1]PLAN DE APLICACIÓN'!$B$11:$V$1115,20,FALSE)</f>
        <v>0</v>
      </c>
      <c r="AF698" s="66">
        <f>+VLOOKUP($E698,'[1]PLAN DE APLICACIÓN'!$B$11:$V$1115,21,FALSE)</f>
        <v>0</v>
      </c>
      <c r="AG698" s="59" t="str">
        <f t="shared" si="893"/>
        <v>CONSISTENTE</v>
      </c>
      <c r="AH698" s="59" t="str">
        <f t="shared" si="894"/>
        <v>NO CONSISTENTE</v>
      </c>
      <c r="AI698" s="59" t="str">
        <f t="shared" si="895"/>
        <v>CONSISTENTE</v>
      </c>
      <c r="AJ698" s="59" t="str">
        <f t="shared" si="896"/>
        <v>CONSISTENTE</v>
      </c>
      <c r="AK698" s="59" t="str">
        <f t="shared" si="897"/>
        <v>CONSISTENTE</v>
      </c>
      <c r="AL698" s="59" t="str">
        <f t="shared" si="898"/>
        <v>CONSISTENTE</v>
      </c>
      <c r="AM698" s="56">
        <v>0</v>
      </c>
      <c r="AN698" s="56">
        <v>0</v>
      </c>
      <c r="AO698" s="56">
        <v>0</v>
      </c>
      <c r="AP698" s="56">
        <v>0</v>
      </c>
      <c r="AQ698" s="56">
        <v>0</v>
      </c>
      <c r="AR698" s="56">
        <v>0</v>
      </c>
      <c r="AS698" s="59">
        <v>1</v>
      </c>
      <c r="AT698" s="59" t="str">
        <f t="shared" si="899"/>
        <v>CONSISTENTE</v>
      </c>
      <c r="AU698" s="59" t="str">
        <f t="shared" si="900"/>
        <v>CONSISTENTE</v>
      </c>
      <c r="AV698" s="59" t="str">
        <f t="shared" si="901"/>
        <v>CONSISTENTE</v>
      </c>
      <c r="AW698" s="59" t="str">
        <f t="shared" si="902"/>
        <v>CONSISTENTE</v>
      </c>
      <c r="AX698" s="59" t="str">
        <f t="shared" si="903"/>
        <v>CONSISTENTE</v>
      </c>
      <c r="AY698" s="59" t="str">
        <f t="shared" si="904"/>
        <v>CONSISTENTE</v>
      </c>
      <c r="AZ698" s="56">
        <v>0</v>
      </c>
      <c r="BA698" s="56">
        <v>0</v>
      </c>
      <c r="BB698" s="56">
        <v>0</v>
      </c>
      <c r="BC698" s="56">
        <v>0</v>
      </c>
      <c r="BD698" s="56">
        <v>0</v>
      </c>
      <c r="BE698" s="56">
        <v>0</v>
      </c>
      <c r="BF698" s="60">
        <v>1</v>
      </c>
      <c r="BG698" s="59" t="str">
        <f t="shared" si="905"/>
        <v>CONSISTENTE</v>
      </c>
      <c r="BH698" s="59" t="str">
        <f t="shared" si="906"/>
        <v>CONSISTENTE</v>
      </c>
      <c r="BI698" s="59" t="str">
        <f t="shared" si="907"/>
        <v>CONSISTENTE</v>
      </c>
      <c r="BJ698" s="59" t="str">
        <f t="shared" si="908"/>
        <v>CONSISTENTE</v>
      </c>
      <c r="BK698" s="59" t="str">
        <f t="shared" si="909"/>
        <v>CONSISTENTE</v>
      </c>
      <c r="BL698" s="59" t="str">
        <f t="shared" si="910"/>
        <v>CONSISTENTE</v>
      </c>
      <c r="BM698" s="59" t="str">
        <f t="shared" si="911"/>
        <v>CONSISTENTE</v>
      </c>
      <c r="BN698" s="59" t="str">
        <f t="shared" si="912"/>
        <v>CONSISTENTE</v>
      </c>
      <c r="BO698" s="59" t="str">
        <f t="shared" si="913"/>
        <v>CONSISTENTE</v>
      </c>
      <c r="BP698" s="59" t="str">
        <f t="shared" si="914"/>
        <v>CONSISTENTE</v>
      </c>
      <c r="BQ698" s="59" t="str">
        <f t="shared" si="915"/>
        <v>CONSISTENTE</v>
      </c>
      <c r="BR698" s="59" t="str">
        <f t="shared" si="916"/>
        <v>CONSISTENTE</v>
      </c>
      <c r="BS698" s="56">
        <v>0</v>
      </c>
      <c r="BT698" s="56">
        <v>0</v>
      </c>
      <c r="BU698" s="56">
        <v>0</v>
      </c>
      <c r="BV698" s="56">
        <v>0</v>
      </c>
      <c r="BW698" s="56">
        <v>0</v>
      </c>
      <c r="BX698" s="56">
        <v>0</v>
      </c>
      <c r="BY698" s="60">
        <v>1</v>
      </c>
      <c r="BZ698" s="59" t="str">
        <f t="shared" si="917"/>
        <v>CONSISTENTE</v>
      </c>
      <c r="CA698" s="59" t="str">
        <f t="shared" si="918"/>
        <v>CONSISTENTE</v>
      </c>
      <c r="CB698" s="59" t="str">
        <f t="shared" si="919"/>
        <v>CONSISTENTE</v>
      </c>
      <c r="CC698" s="59" t="str">
        <f t="shared" si="920"/>
        <v>CONSISTENTE</v>
      </c>
      <c r="CD698" s="59" t="str">
        <f t="shared" si="921"/>
        <v>CONSISTENTE</v>
      </c>
      <c r="CE698" s="59" t="str">
        <f t="shared" si="922"/>
        <v>CONSISTENTE</v>
      </c>
      <c r="CF698" s="56">
        <v>0</v>
      </c>
      <c r="CG698" s="56">
        <v>0</v>
      </c>
      <c r="CH698" s="56">
        <v>0</v>
      </c>
      <c r="CI698" s="56">
        <v>0</v>
      </c>
      <c r="CJ698" s="56">
        <v>0</v>
      </c>
      <c r="CK698" s="56">
        <v>0</v>
      </c>
      <c r="CL698" s="60">
        <v>0</v>
      </c>
      <c r="CM698" s="59" t="str">
        <f t="shared" si="923"/>
        <v>CONSISTENTE</v>
      </c>
      <c r="CN698" s="59" t="str">
        <f t="shared" si="924"/>
        <v>CONSISTENTE</v>
      </c>
      <c r="CO698" s="59" t="str">
        <f t="shared" si="925"/>
        <v>CONSISTENTE</v>
      </c>
      <c r="CP698" s="59" t="str">
        <f t="shared" si="926"/>
        <v>CONSISTENTE</v>
      </c>
      <c r="CQ698" s="59" t="str">
        <f t="shared" si="927"/>
        <v>CONSISTENTE</v>
      </c>
      <c r="CR698" s="59" t="str">
        <f t="shared" si="928"/>
        <v>CONSISTENTE</v>
      </c>
      <c r="CS698" s="59" t="str">
        <f t="shared" si="929"/>
        <v>CONSISTENTE</v>
      </c>
      <c r="CT698" s="59" t="str">
        <f t="shared" si="930"/>
        <v>CONSISTENTE</v>
      </c>
      <c r="CU698" s="59" t="str">
        <f t="shared" si="931"/>
        <v>CONSISTENTE</v>
      </c>
      <c r="CV698" s="59" t="str">
        <f t="shared" si="932"/>
        <v>CONSISTENTE</v>
      </c>
      <c r="CW698" s="59" t="str">
        <f t="shared" si="933"/>
        <v>CONSISTENTE</v>
      </c>
      <c r="CX698" s="59" t="str">
        <f t="shared" si="934"/>
        <v>CONSISTENTE</v>
      </c>
      <c r="CY698" s="56">
        <f t="shared" si="935"/>
        <v>2239415665.23</v>
      </c>
      <c r="CZ698" s="56">
        <f t="shared" si="936"/>
        <v>1708449749</v>
      </c>
      <c r="DA698" s="56">
        <f t="shared" si="937"/>
        <v>0</v>
      </c>
      <c r="DB698" s="56">
        <f t="shared" si="938"/>
        <v>0</v>
      </c>
      <c r="DC698" s="56">
        <f t="shared" si="939"/>
        <v>530965916.23000002</v>
      </c>
      <c r="DD698" s="56">
        <f t="shared" si="940"/>
        <v>0</v>
      </c>
      <c r="DE698" s="90">
        <f t="shared" si="941"/>
        <v>0</v>
      </c>
      <c r="DF698" s="90">
        <f t="shared" si="942"/>
        <v>0</v>
      </c>
      <c r="DG698" s="90">
        <f t="shared" si="943"/>
        <v>0</v>
      </c>
      <c r="DH698" s="90">
        <f t="shared" si="944"/>
        <v>0</v>
      </c>
      <c r="DI698" s="90">
        <f t="shared" si="945"/>
        <v>0</v>
      </c>
      <c r="DJ698" s="98">
        <f t="shared" si="946"/>
        <v>0</v>
      </c>
      <c r="DK698" s="103">
        <f t="shared" si="947"/>
        <v>1108449749</v>
      </c>
      <c r="DL698" s="91">
        <f t="shared" si="948"/>
        <v>1108449749</v>
      </c>
      <c r="DM698" s="91">
        <f t="shared" si="949"/>
        <v>0</v>
      </c>
      <c r="DN698" s="91">
        <f t="shared" si="950"/>
        <v>0</v>
      </c>
      <c r="DO698" s="91">
        <f t="shared" si="951"/>
        <v>0</v>
      </c>
      <c r="DP698" s="91">
        <f t="shared" si="952"/>
        <v>0</v>
      </c>
      <c r="DQ698" s="125" t="str">
        <f t="shared" si="953"/>
        <v>CONSISTENTE</v>
      </c>
      <c r="DR698" s="147">
        <v>0</v>
      </c>
      <c r="DS698" s="147">
        <v>0</v>
      </c>
      <c r="DT698" s="147">
        <v>0</v>
      </c>
      <c r="DU698" s="147">
        <v>0</v>
      </c>
      <c r="DV698" s="147">
        <v>0</v>
      </c>
      <c r="DW698" s="147">
        <v>0</v>
      </c>
      <c r="DX698" s="59">
        <f>+VLOOKUP($E698,'[2]Ejecución I Semestre 2016'!$B$11:$X$1115,10,FALSE)</f>
        <v>1</v>
      </c>
      <c r="DY698" s="68" t="str">
        <f t="shared" si="954"/>
        <v>CONSISTENTE</v>
      </c>
      <c r="DZ698" s="68" t="str">
        <f t="shared" si="955"/>
        <v>CONSISTENTE</v>
      </c>
      <c r="EA698" s="68" t="str">
        <f t="shared" si="956"/>
        <v>CONSISTENTE</v>
      </c>
      <c r="EB698" s="68" t="str">
        <f t="shared" si="957"/>
        <v>CONSISTENTE</v>
      </c>
      <c r="EC698" s="68" t="str">
        <f t="shared" si="958"/>
        <v>CONSISTENTE</v>
      </c>
      <c r="ED698" s="68" t="str">
        <f t="shared" si="959"/>
        <v>CONSISTENTE</v>
      </c>
      <c r="EE698" s="132">
        <f t="shared" si="960"/>
        <v>0</v>
      </c>
      <c r="EF698" s="131">
        <f t="shared" si="961"/>
        <v>0</v>
      </c>
      <c r="EG698" s="131">
        <f t="shared" si="962"/>
        <v>0</v>
      </c>
      <c r="EH698" s="131">
        <f t="shared" si="963"/>
        <v>0</v>
      </c>
      <c r="EI698" s="131">
        <f t="shared" si="964"/>
        <v>0</v>
      </c>
      <c r="EJ698" s="131">
        <f t="shared" si="965"/>
        <v>0</v>
      </c>
      <c r="EK698" s="131">
        <f t="shared" si="968"/>
        <v>1108449749</v>
      </c>
      <c r="EL698" s="60">
        <f t="shared" si="969"/>
        <v>1108449749</v>
      </c>
      <c r="EM698" s="60">
        <f t="shared" si="970"/>
        <v>0</v>
      </c>
      <c r="EN698" s="60">
        <f t="shared" si="971"/>
        <v>0</v>
      </c>
      <c r="EO698" s="60">
        <f t="shared" si="972"/>
        <v>0</v>
      </c>
      <c r="EP698" s="60">
        <f t="shared" si="973"/>
        <v>0</v>
      </c>
      <c r="EQ698" s="90" t="str">
        <f t="shared" si="974"/>
        <v>CONSISTENTE</v>
      </c>
    </row>
    <row r="699" spans="1:147" ht="15" customHeight="1" x14ac:dyDescent="0.2">
      <c r="A699" s="53" t="s">
        <v>1213</v>
      </c>
      <c r="B699" s="56">
        <f t="shared" si="966"/>
        <v>1207170475</v>
      </c>
      <c r="C699" s="59" t="str">
        <f t="shared" si="967"/>
        <v>SI</v>
      </c>
      <c r="E699" s="53" t="s">
        <v>1355</v>
      </c>
      <c r="F699" s="55" t="s">
        <v>1353</v>
      </c>
      <c r="G699" s="61" t="s">
        <v>1356</v>
      </c>
      <c r="H699" s="56">
        <v>1327170475</v>
      </c>
      <c r="I699" s="56">
        <v>0</v>
      </c>
      <c r="J699" s="56">
        <v>120000000</v>
      </c>
      <c r="K699" s="56">
        <v>0</v>
      </c>
      <c r="L699" s="56">
        <v>0</v>
      </c>
      <c r="M699" s="56">
        <v>0</v>
      </c>
      <c r="N699" s="57">
        <v>1207170475</v>
      </c>
      <c r="O699" s="58">
        <f t="shared" si="889"/>
        <v>0</v>
      </c>
      <c r="P699" s="59" t="str">
        <f t="shared" si="890"/>
        <v>CONSISTENTE</v>
      </c>
      <c r="Q699" s="87" t="str">
        <f t="shared" si="891"/>
        <v>OK</v>
      </c>
      <c r="R699" s="56">
        <v>0</v>
      </c>
      <c r="S699" s="56">
        <v>30000000</v>
      </c>
      <c r="T699" s="56">
        <v>0</v>
      </c>
      <c r="U699" s="56">
        <v>1177170475</v>
      </c>
      <c r="V699" s="56">
        <v>0</v>
      </c>
      <c r="W699" s="59" t="s">
        <v>2314</v>
      </c>
      <c r="X699" s="59" t="s">
        <v>2312</v>
      </c>
      <c r="Y699" s="59" t="str">
        <f t="shared" si="892"/>
        <v>CONSISTENTE</v>
      </c>
      <c r="Z699" s="59" t="str">
        <f t="shared" si="976"/>
        <v/>
      </c>
      <c r="AA699" s="66">
        <f>+VLOOKUP($E699,'[1]PLAN DE APLICACIÓN'!$B$11:$V$1115,16,FALSE)</f>
        <v>3897773782</v>
      </c>
      <c r="AB699" s="66">
        <f>+VLOOKUP($E699,'[1]PLAN DE APLICACIÓN'!$B$11:$V$1115,17,FALSE)</f>
        <v>0</v>
      </c>
      <c r="AC699" s="66">
        <f>+VLOOKUP($E699,'[1]PLAN DE APLICACIÓN'!$B$11:$V$1115,18,FALSE)</f>
        <v>0</v>
      </c>
      <c r="AD699" s="66">
        <f>+VLOOKUP($E699,'[1]PLAN DE APLICACIÓN'!$B$11:$V$1115,19,FALSE)</f>
        <v>0</v>
      </c>
      <c r="AE699" s="66">
        <f>+VLOOKUP($E699,'[1]PLAN DE APLICACIÓN'!$B$11:$V$1115,20,FALSE)</f>
        <v>3897773782</v>
      </c>
      <c r="AF699" s="66">
        <f>+VLOOKUP($E699,'[1]PLAN DE APLICACIÓN'!$B$11:$V$1115,21,FALSE)</f>
        <v>0</v>
      </c>
      <c r="AG699" s="59" t="str">
        <f t="shared" si="893"/>
        <v>CONSISTENTE</v>
      </c>
      <c r="AH699" s="59" t="str">
        <f t="shared" si="894"/>
        <v>CONSISTENTE</v>
      </c>
      <c r="AI699" s="59" t="str">
        <f t="shared" si="895"/>
        <v>CONSISTENTE</v>
      </c>
      <c r="AJ699" s="59" t="str">
        <f t="shared" si="896"/>
        <v>CONSISTENTE</v>
      </c>
      <c r="AK699" s="59" t="str">
        <f t="shared" si="897"/>
        <v>NO CONSISTENTE</v>
      </c>
      <c r="AL699" s="59" t="str">
        <f t="shared" si="898"/>
        <v>CONSISTENTE</v>
      </c>
      <c r="AM699" s="56">
        <v>0</v>
      </c>
      <c r="AN699" s="56">
        <v>0</v>
      </c>
      <c r="AO699" s="56">
        <v>0</v>
      </c>
      <c r="AP699" s="56">
        <v>0</v>
      </c>
      <c r="AQ699" s="56">
        <v>0</v>
      </c>
      <c r="AR699" s="56">
        <v>0</v>
      </c>
      <c r="AS699" s="59">
        <v>1</v>
      </c>
      <c r="AT699" s="59" t="str">
        <f t="shared" si="899"/>
        <v>CONSISTENTE</v>
      </c>
      <c r="AU699" s="59" t="str">
        <f t="shared" si="900"/>
        <v>CONSISTENTE</v>
      </c>
      <c r="AV699" s="59" t="str">
        <f t="shared" si="901"/>
        <v>CONSISTENTE</v>
      </c>
      <c r="AW699" s="59" t="str">
        <f t="shared" si="902"/>
        <v>CONSISTENTE</v>
      </c>
      <c r="AX699" s="59" t="str">
        <f t="shared" si="903"/>
        <v>CONSISTENTE</v>
      </c>
      <c r="AY699" s="59" t="str">
        <f t="shared" si="904"/>
        <v>CONSISTENTE</v>
      </c>
      <c r="AZ699" s="56">
        <v>284994305</v>
      </c>
      <c r="BA699" s="56">
        <v>0</v>
      </c>
      <c r="BB699" s="56">
        <v>0</v>
      </c>
      <c r="BC699" s="56">
        <v>0</v>
      </c>
      <c r="BD699" s="56">
        <v>284994305</v>
      </c>
      <c r="BE699" s="56">
        <v>0</v>
      </c>
      <c r="BF699" s="60">
        <v>1</v>
      </c>
      <c r="BG699" s="59" t="str">
        <f t="shared" si="905"/>
        <v>CONSISTENTE</v>
      </c>
      <c r="BH699" s="59" t="str">
        <f t="shared" si="906"/>
        <v>CONSISTENTE</v>
      </c>
      <c r="BI699" s="59" t="str">
        <f t="shared" si="907"/>
        <v>CONSISTENTE</v>
      </c>
      <c r="BJ699" s="59" t="str">
        <f t="shared" si="908"/>
        <v>CONSISTENTE</v>
      </c>
      <c r="BK699" s="59" t="str">
        <f t="shared" si="909"/>
        <v>CONSISTENTE</v>
      </c>
      <c r="BL699" s="59" t="str">
        <f t="shared" si="910"/>
        <v>CONSISTENTE</v>
      </c>
      <c r="BM699" s="59" t="str">
        <f t="shared" si="911"/>
        <v>CONSISTENTE</v>
      </c>
      <c r="BN699" s="59" t="str">
        <f t="shared" si="912"/>
        <v>CONSISTENTE</v>
      </c>
      <c r="BO699" s="59" t="str">
        <f t="shared" si="913"/>
        <v>CONSISTENTE</v>
      </c>
      <c r="BP699" s="59" t="str">
        <f t="shared" si="914"/>
        <v>CONSISTENTE</v>
      </c>
      <c r="BQ699" s="59" t="str">
        <f t="shared" si="915"/>
        <v>CONSISTENTE</v>
      </c>
      <c r="BR699" s="59" t="str">
        <f t="shared" si="916"/>
        <v>CONSISTENTE</v>
      </c>
      <c r="BS699" s="56">
        <v>0</v>
      </c>
      <c r="BT699" s="56">
        <v>0</v>
      </c>
      <c r="BU699" s="56">
        <v>0</v>
      </c>
      <c r="BV699" s="56">
        <v>0</v>
      </c>
      <c r="BW699" s="56">
        <v>0</v>
      </c>
      <c r="BX699" s="56">
        <v>0</v>
      </c>
      <c r="BY699" s="60">
        <v>1</v>
      </c>
      <c r="BZ699" s="59" t="str">
        <f t="shared" si="917"/>
        <v>CONSISTENTE</v>
      </c>
      <c r="CA699" s="59" t="str">
        <f t="shared" si="918"/>
        <v>CONSISTENTE</v>
      </c>
      <c r="CB699" s="59" t="str">
        <f t="shared" si="919"/>
        <v>CONSISTENTE</v>
      </c>
      <c r="CC699" s="59" t="str">
        <f t="shared" si="920"/>
        <v>CONSISTENTE</v>
      </c>
      <c r="CD699" s="59" t="str">
        <f t="shared" si="921"/>
        <v>CONSISTENTE</v>
      </c>
      <c r="CE699" s="59" t="str">
        <f t="shared" si="922"/>
        <v>CONSISTENTE</v>
      </c>
      <c r="CF699" s="56">
        <v>0</v>
      </c>
      <c r="CG699" s="56">
        <v>0</v>
      </c>
      <c r="CH699" s="56">
        <v>0</v>
      </c>
      <c r="CI699" s="56">
        <v>0</v>
      </c>
      <c r="CJ699" s="56">
        <v>0</v>
      </c>
      <c r="CK699" s="56">
        <v>0</v>
      </c>
      <c r="CL699" s="60">
        <v>1</v>
      </c>
      <c r="CM699" s="59" t="str">
        <f t="shared" si="923"/>
        <v>CONSISTENTE</v>
      </c>
      <c r="CN699" s="59" t="str">
        <f t="shared" si="924"/>
        <v>CONSISTENTE</v>
      </c>
      <c r="CO699" s="59" t="str">
        <f t="shared" si="925"/>
        <v>CONSISTENTE</v>
      </c>
      <c r="CP699" s="59" t="str">
        <f t="shared" si="926"/>
        <v>CONSISTENTE</v>
      </c>
      <c r="CQ699" s="59" t="str">
        <f t="shared" si="927"/>
        <v>CONSISTENTE</v>
      </c>
      <c r="CR699" s="59" t="str">
        <f t="shared" si="928"/>
        <v>CONSISTENTE</v>
      </c>
      <c r="CS699" s="59" t="str">
        <f t="shared" si="929"/>
        <v>CONSISTENTE</v>
      </c>
      <c r="CT699" s="59" t="str">
        <f t="shared" si="930"/>
        <v>CONSISTENTE</v>
      </c>
      <c r="CU699" s="59" t="str">
        <f t="shared" si="931"/>
        <v>CONSISTENTE</v>
      </c>
      <c r="CV699" s="59" t="str">
        <f t="shared" si="932"/>
        <v>CONSISTENTE</v>
      </c>
      <c r="CW699" s="59" t="str">
        <f t="shared" si="933"/>
        <v>CONSISTENTE</v>
      </c>
      <c r="CX699" s="59" t="str">
        <f t="shared" si="934"/>
        <v>CONSISTENTE</v>
      </c>
      <c r="CY699" s="56">
        <f t="shared" si="935"/>
        <v>5104944257</v>
      </c>
      <c r="CZ699" s="56">
        <f t="shared" si="936"/>
        <v>0</v>
      </c>
      <c r="DA699" s="56">
        <f t="shared" si="937"/>
        <v>30000000</v>
      </c>
      <c r="DB699" s="56">
        <f t="shared" si="938"/>
        <v>0</v>
      </c>
      <c r="DC699" s="56">
        <f t="shared" si="939"/>
        <v>5074944257</v>
      </c>
      <c r="DD699" s="56">
        <f t="shared" si="940"/>
        <v>0</v>
      </c>
      <c r="DE699" s="90">
        <f t="shared" si="941"/>
        <v>284994305</v>
      </c>
      <c r="DF699" s="90">
        <f t="shared" si="942"/>
        <v>0</v>
      </c>
      <c r="DG699" s="90">
        <f t="shared" si="943"/>
        <v>0</v>
      </c>
      <c r="DH699" s="90">
        <f t="shared" si="944"/>
        <v>0</v>
      </c>
      <c r="DI699" s="90">
        <f t="shared" si="945"/>
        <v>284994305</v>
      </c>
      <c r="DJ699" s="98">
        <f t="shared" si="946"/>
        <v>0</v>
      </c>
      <c r="DK699" s="103">
        <f t="shared" si="947"/>
        <v>4182768087</v>
      </c>
      <c r="DL699" s="91">
        <f t="shared" si="948"/>
        <v>0</v>
      </c>
      <c r="DM699" s="91">
        <f t="shared" si="949"/>
        <v>0</v>
      </c>
      <c r="DN699" s="91">
        <f t="shared" si="950"/>
        <v>0</v>
      </c>
      <c r="DO699" s="91">
        <f t="shared" si="951"/>
        <v>4182768087</v>
      </c>
      <c r="DP699" s="91">
        <f t="shared" si="952"/>
        <v>0</v>
      </c>
      <c r="DQ699" s="125" t="str">
        <f t="shared" si="953"/>
        <v>CONSISTENTE</v>
      </c>
      <c r="DR699" s="147">
        <v>0</v>
      </c>
      <c r="DS699" s="147">
        <v>0</v>
      </c>
      <c r="DT699" s="147">
        <v>0</v>
      </c>
      <c r="DU699" s="147">
        <v>0</v>
      </c>
      <c r="DV699" s="147">
        <v>0</v>
      </c>
      <c r="DW699" s="147">
        <v>0</v>
      </c>
      <c r="DX699" s="59">
        <f>+VLOOKUP($E699,'[2]Ejecución I Semestre 2016'!$B$11:$X$1115,10,FALSE)</f>
        <v>1</v>
      </c>
      <c r="DY699" s="68" t="str">
        <f t="shared" si="954"/>
        <v>CONSISTENTE</v>
      </c>
      <c r="DZ699" s="68" t="str">
        <f t="shared" si="955"/>
        <v>CONSISTENTE</v>
      </c>
      <c r="EA699" s="68" t="str">
        <f t="shared" si="956"/>
        <v>CONSISTENTE</v>
      </c>
      <c r="EB699" s="68" t="str">
        <f t="shared" si="957"/>
        <v>CONSISTENTE</v>
      </c>
      <c r="EC699" s="68" t="str">
        <f t="shared" si="958"/>
        <v>CONSISTENTE</v>
      </c>
      <c r="ED699" s="68" t="str">
        <f t="shared" si="959"/>
        <v>CONSISTENTE</v>
      </c>
      <c r="EE699" s="132">
        <f t="shared" si="960"/>
        <v>284994305</v>
      </c>
      <c r="EF699" s="131">
        <f t="shared" si="961"/>
        <v>0</v>
      </c>
      <c r="EG699" s="131">
        <f t="shared" si="962"/>
        <v>0</v>
      </c>
      <c r="EH699" s="131">
        <f t="shared" si="963"/>
        <v>0</v>
      </c>
      <c r="EI699" s="131">
        <f t="shared" si="964"/>
        <v>284994305</v>
      </c>
      <c r="EJ699" s="131">
        <f t="shared" si="965"/>
        <v>0</v>
      </c>
      <c r="EK699" s="131">
        <f t="shared" si="968"/>
        <v>4182768087</v>
      </c>
      <c r="EL699" s="60">
        <f t="shared" si="969"/>
        <v>0</v>
      </c>
      <c r="EM699" s="60">
        <f t="shared" si="970"/>
        <v>0</v>
      </c>
      <c r="EN699" s="60">
        <f t="shared" si="971"/>
        <v>0</v>
      </c>
      <c r="EO699" s="60">
        <f t="shared" si="972"/>
        <v>4182768087</v>
      </c>
      <c r="EP699" s="60">
        <f t="shared" si="973"/>
        <v>0</v>
      </c>
      <c r="EQ699" s="90" t="str">
        <f t="shared" si="974"/>
        <v>CONSISTENTE</v>
      </c>
    </row>
    <row r="700" spans="1:147" ht="15" customHeight="1" x14ac:dyDescent="0.2">
      <c r="A700" s="53" t="s">
        <v>1215</v>
      </c>
      <c r="B700" s="56">
        <f t="shared" si="966"/>
        <v>339644295</v>
      </c>
      <c r="C700" s="59" t="str">
        <f t="shared" si="967"/>
        <v>SI</v>
      </c>
      <c r="E700" s="53" t="s">
        <v>1357</v>
      </c>
      <c r="F700" s="55" t="s">
        <v>1353</v>
      </c>
      <c r="G700" s="61" t="s">
        <v>1358</v>
      </c>
      <c r="H700" s="56">
        <v>443563268</v>
      </c>
      <c r="I700" s="56">
        <v>0</v>
      </c>
      <c r="J700" s="56">
        <v>88818000</v>
      </c>
      <c r="K700" s="56">
        <v>15100973</v>
      </c>
      <c r="L700" s="56">
        <v>0</v>
      </c>
      <c r="M700" s="56">
        <v>0</v>
      </c>
      <c r="N700" s="57">
        <v>339644295</v>
      </c>
      <c r="O700" s="58">
        <f t="shared" si="889"/>
        <v>0</v>
      </c>
      <c r="P700" s="59" t="str">
        <f t="shared" si="890"/>
        <v>CONSISTENTE</v>
      </c>
      <c r="Q700" s="87" t="str">
        <f t="shared" si="891"/>
        <v>OK</v>
      </c>
      <c r="R700" s="56">
        <v>339644295</v>
      </c>
      <c r="S700" s="56">
        <v>0</v>
      </c>
      <c r="T700" s="56">
        <v>0</v>
      </c>
      <c r="U700" s="56">
        <v>0</v>
      </c>
      <c r="V700" s="56">
        <v>0</v>
      </c>
      <c r="W700" s="59" t="s">
        <v>2314</v>
      </c>
      <c r="X700" s="59" t="s">
        <v>2312</v>
      </c>
      <c r="Y700" s="59" t="str">
        <f t="shared" si="892"/>
        <v>CONSISTENTE</v>
      </c>
      <c r="Z700" s="59" t="str">
        <f t="shared" si="976"/>
        <v/>
      </c>
      <c r="AA700" s="66">
        <f>+VLOOKUP($E700,'[1]PLAN DE APLICACIÓN'!$B$11:$V$1115,16,FALSE)</f>
        <v>154522657</v>
      </c>
      <c r="AB700" s="66">
        <f>+VLOOKUP($E700,'[1]PLAN DE APLICACIÓN'!$B$11:$V$1115,17,FALSE)</f>
        <v>154522657</v>
      </c>
      <c r="AC700" s="66">
        <f>+VLOOKUP($E700,'[1]PLAN DE APLICACIÓN'!$B$11:$V$1115,18,FALSE)</f>
        <v>0</v>
      </c>
      <c r="AD700" s="66">
        <f>+VLOOKUP($E700,'[1]PLAN DE APLICACIÓN'!$B$11:$V$1115,19,FALSE)</f>
        <v>0</v>
      </c>
      <c r="AE700" s="66">
        <f>+VLOOKUP($E700,'[1]PLAN DE APLICACIÓN'!$B$11:$V$1115,20,FALSE)</f>
        <v>0</v>
      </c>
      <c r="AF700" s="66">
        <f>+VLOOKUP($E700,'[1]PLAN DE APLICACIÓN'!$B$11:$V$1115,21,FALSE)</f>
        <v>0</v>
      </c>
      <c r="AG700" s="59" t="str">
        <f t="shared" si="893"/>
        <v>CONSISTENTE</v>
      </c>
      <c r="AH700" s="59" t="str">
        <f t="shared" si="894"/>
        <v>CONSISTENTE</v>
      </c>
      <c r="AI700" s="59" t="str">
        <f t="shared" si="895"/>
        <v>CONSISTENTE</v>
      </c>
      <c r="AJ700" s="59" t="str">
        <f t="shared" si="896"/>
        <v>CONSISTENTE</v>
      </c>
      <c r="AK700" s="59" t="str">
        <f t="shared" si="897"/>
        <v>CONSISTENTE</v>
      </c>
      <c r="AL700" s="59" t="str">
        <f t="shared" si="898"/>
        <v>CONSISTENTE</v>
      </c>
      <c r="AM700" s="56">
        <v>80186305</v>
      </c>
      <c r="AN700" s="56">
        <v>80186305</v>
      </c>
      <c r="AO700" s="56">
        <v>0</v>
      </c>
      <c r="AP700" s="56">
        <v>0</v>
      </c>
      <c r="AQ700" s="56">
        <v>0</v>
      </c>
      <c r="AR700" s="56">
        <v>0</v>
      </c>
      <c r="AS700" s="59">
        <v>1</v>
      </c>
      <c r="AT700" s="59" t="str">
        <f t="shared" si="899"/>
        <v>CONSISTENTE</v>
      </c>
      <c r="AU700" s="59" t="str">
        <f t="shared" si="900"/>
        <v>CONSISTENTE</v>
      </c>
      <c r="AV700" s="59" t="str">
        <f t="shared" si="901"/>
        <v>CONSISTENTE</v>
      </c>
      <c r="AW700" s="59" t="str">
        <f t="shared" si="902"/>
        <v>CONSISTENTE</v>
      </c>
      <c r="AX700" s="59" t="str">
        <f t="shared" si="903"/>
        <v>CONSISTENTE</v>
      </c>
      <c r="AY700" s="59" t="str">
        <f t="shared" si="904"/>
        <v>CONSISTENTE</v>
      </c>
      <c r="AZ700" s="56">
        <v>167467019.09999999</v>
      </c>
      <c r="BA700" s="56">
        <v>167467019.09999999</v>
      </c>
      <c r="BB700" s="56">
        <v>0</v>
      </c>
      <c r="BC700" s="56">
        <v>0</v>
      </c>
      <c r="BD700" s="56">
        <v>0</v>
      </c>
      <c r="BE700" s="56">
        <v>0</v>
      </c>
      <c r="BF700" s="60">
        <v>1</v>
      </c>
      <c r="BG700" s="59" t="str">
        <f t="shared" si="905"/>
        <v>CONSISTENTE</v>
      </c>
      <c r="BH700" s="59" t="str">
        <f t="shared" si="906"/>
        <v>CONSISTENTE</v>
      </c>
      <c r="BI700" s="59" t="str">
        <f t="shared" si="907"/>
        <v>CONSISTENTE</v>
      </c>
      <c r="BJ700" s="59" t="str">
        <f t="shared" si="908"/>
        <v>CONSISTENTE</v>
      </c>
      <c r="BK700" s="59" t="str">
        <f t="shared" si="909"/>
        <v>CONSISTENTE</v>
      </c>
      <c r="BL700" s="59" t="str">
        <f t="shared" si="910"/>
        <v>CONSISTENTE</v>
      </c>
      <c r="BM700" s="59" t="str">
        <f t="shared" si="911"/>
        <v>CONSISTENTE</v>
      </c>
      <c r="BN700" s="59" t="str">
        <f t="shared" si="912"/>
        <v>CONSISTENTE</v>
      </c>
      <c r="BO700" s="59" t="str">
        <f t="shared" si="913"/>
        <v>CONSISTENTE</v>
      </c>
      <c r="BP700" s="59" t="str">
        <f t="shared" si="914"/>
        <v>CONSISTENTE</v>
      </c>
      <c r="BQ700" s="59" t="str">
        <f t="shared" si="915"/>
        <v>CONSISTENTE</v>
      </c>
      <c r="BR700" s="59" t="str">
        <f t="shared" si="916"/>
        <v>CONSISTENTE</v>
      </c>
      <c r="BS700" s="56">
        <v>0</v>
      </c>
      <c r="BT700" s="56">
        <v>0</v>
      </c>
      <c r="BU700" s="56">
        <v>0</v>
      </c>
      <c r="BV700" s="56">
        <v>0</v>
      </c>
      <c r="BW700" s="56">
        <v>0</v>
      </c>
      <c r="BX700" s="56">
        <v>0</v>
      </c>
      <c r="BY700" s="60">
        <v>1</v>
      </c>
      <c r="BZ700" s="59" t="str">
        <f t="shared" si="917"/>
        <v>CONSISTENTE</v>
      </c>
      <c r="CA700" s="59" t="str">
        <f t="shared" si="918"/>
        <v>CONSISTENTE</v>
      </c>
      <c r="CB700" s="59" t="str">
        <f t="shared" si="919"/>
        <v>CONSISTENTE</v>
      </c>
      <c r="CC700" s="59" t="str">
        <f t="shared" si="920"/>
        <v>CONSISTENTE</v>
      </c>
      <c r="CD700" s="59" t="str">
        <f t="shared" si="921"/>
        <v>CONSISTENTE</v>
      </c>
      <c r="CE700" s="59" t="str">
        <f t="shared" si="922"/>
        <v>CONSISTENTE</v>
      </c>
      <c r="CF700" s="56">
        <v>0</v>
      </c>
      <c r="CG700" s="56">
        <v>0</v>
      </c>
      <c r="CH700" s="56">
        <v>0</v>
      </c>
      <c r="CI700" s="56">
        <v>0</v>
      </c>
      <c r="CJ700" s="56">
        <v>0</v>
      </c>
      <c r="CK700" s="56">
        <v>0</v>
      </c>
      <c r="CL700" s="60">
        <v>1</v>
      </c>
      <c r="CM700" s="59" t="str">
        <f t="shared" si="923"/>
        <v>CONSISTENTE</v>
      </c>
      <c r="CN700" s="59" t="str">
        <f t="shared" si="924"/>
        <v>CONSISTENTE</v>
      </c>
      <c r="CO700" s="59" t="str">
        <f t="shared" si="925"/>
        <v>CONSISTENTE</v>
      </c>
      <c r="CP700" s="59" t="str">
        <f t="shared" si="926"/>
        <v>CONSISTENTE</v>
      </c>
      <c r="CQ700" s="59" t="str">
        <f t="shared" si="927"/>
        <v>CONSISTENTE</v>
      </c>
      <c r="CR700" s="59" t="str">
        <f t="shared" si="928"/>
        <v>CONSISTENTE</v>
      </c>
      <c r="CS700" s="59" t="str">
        <f t="shared" si="929"/>
        <v>CONSISTENTE</v>
      </c>
      <c r="CT700" s="59" t="str">
        <f t="shared" si="930"/>
        <v>CONSISTENTE</v>
      </c>
      <c r="CU700" s="59" t="str">
        <f t="shared" si="931"/>
        <v>CONSISTENTE</v>
      </c>
      <c r="CV700" s="59" t="str">
        <f t="shared" si="932"/>
        <v>CONSISTENTE</v>
      </c>
      <c r="CW700" s="59" t="str">
        <f t="shared" si="933"/>
        <v>CONSISTENTE</v>
      </c>
      <c r="CX700" s="59" t="str">
        <f t="shared" si="934"/>
        <v>CONSISTENTE</v>
      </c>
      <c r="CY700" s="56">
        <f t="shared" si="935"/>
        <v>494166952</v>
      </c>
      <c r="CZ700" s="56">
        <f t="shared" si="936"/>
        <v>494166952</v>
      </c>
      <c r="DA700" s="56">
        <f t="shared" si="937"/>
        <v>0</v>
      </c>
      <c r="DB700" s="56">
        <f t="shared" si="938"/>
        <v>0</v>
      </c>
      <c r="DC700" s="56">
        <f t="shared" si="939"/>
        <v>0</v>
      </c>
      <c r="DD700" s="56">
        <f t="shared" si="940"/>
        <v>0</v>
      </c>
      <c r="DE700" s="90">
        <f t="shared" si="941"/>
        <v>321989676.10000002</v>
      </c>
      <c r="DF700" s="90">
        <f t="shared" si="942"/>
        <v>321989676.10000002</v>
      </c>
      <c r="DG700" s="90">
        <f t="shared" si="943"/>
        <v>0</v>
      </c>
      <c r="DH700" s="90">
        <f t="shared" si="944"/>
        <v>0</v>
      </c>
      <c r="DI700" s="90">
        <f t="shared" si="945"/>
        <v>0</v>
      </c>
      <c r="DJ700" s="98">
        <f t="shared" si="946"/>
        <v>0</v>
      </c>
      <c r="DK700" s="103">
        <f t="shared" si="947"/>
        <v>321989676.10000002</v>
      </c>
      <c r="DL700" s="91">
        <f t="shared" si="948"/>
        <v>321989676.10000002</v>
      </c>
      <c r="DM700" s="91">
        <f t="shared" si="949"/>
        <v>0</v>
      </c>
      <c r="DN700" s="91">
        <f t="shared" si="950"/>
        <v>0</v>
      </c>
      <c r="DO700" s="91">
        <f t="shared" si="951"/>
        <v>0</v>
      </c>
      <c r="DP700" s="91">
        <f t="shared" si="952"/>
        <v>0</v>
      </c>
      <c r="DQ700" s="125" t="str">
        <f t="shared" si="953"/>
        <v>CONSISTENTE</v>
      </c>
      <c r="DR700" s="147">
        <v>0</v>
      </c>
      <c r="DS700" s="147">
        <v>0</v>
      </c>
      <c r="DT700" s="147">
        <v>0</v>
      </c>
      <c r="DU700" s="147">
        <v>0</v>
      </c>
      <c r="DV700" s="147">
        <v>0</v>
      </c>
      <c r="DW700" s="147">
        <v>0</v>
      </c>
      <c r="DX700" s="59">
        <f>+VLOOKUP($E700,'[2]Ejecución I Semestre 2016'!$B$11:$X$1115,10,FALSE)</f>
        <v>1</v>
      </c>
      <c r="DY700" s="68" t="str">
        <f t="shared" si="954"/>
        <v>CONSISTENTE</v>
      </c>
      <c r="DZ700" s="68" t="str">
        <f t="shared" si="955"/>
        <v>CONSISTENTE</v>
      </c>
      <c r="EA700" s="68" t="str">
        <f t="shared" si="956"/>
        <v>CONSISTENTE</v>
      </c>
      <c r="EB700" s="68" t="str">
        <f t="shared" si="957"/>
        <v>CONSISTENTE</v>
      </c>
      <c r="EC700" s="68" t="str">
        <f t="shared" si="958"/>
        <v>CONSISTENTE</v>
      </c>
      <c r="ED700" s="68" t="str">
        <f t="shared" si="959"/>
        <v>CONSISTENTE</v>
      </c>
      <c r="EE700" s="132">
        <f t="shared" si="960"/>
        <v>321989676.10000002</v>
      </c>
      <c r="EF700" s="131">
        <f t="shared" si="961"/>
        <v>321989676.10000002</v>
      </c>
      <c r="EG700" s="131">
        <f t="shared" si="962"/>
        <v>0</v>
      </c>
      <c r="EH700" s="131">
        <f t="shared" si="963"/>
        <v>0</v>
      </c>
      <c r="EI700" s="131">
        <f t="shared" si="964"/>
        <v>0</v>
      </c>
      <c r="EJ700" s="131">
        <f t="shared" si="965"/>
        <v>0</v>
      </c>
      <c r="EK700" s="131">
        <f t="shared" si="968"/>
        <v>321989676.10000002</v>
      </c>
      <c r="EL700" s="60">
        <f t="shared" si="969"/>
        <v>321989676.10000002</v>
      </c>
      <c r="EM700" s="60">
        <f t="shared" si="970"/>
        <v>0</v>
      </c>
      <c r="EN700" s="60">
        <f t="shared" si="971"/>
        <v>0</v>
      </c>
      <c r="EO700" s="60">
        <f t="shared" si="972"/>
        <v>0</v>
      </c>
      <c r="EP700" s="60">
        <f t="shared" si="973"/>
        <v>0</v>
      </c>
      <c r="EQ700" s="90" t="str">
        <f t="shared" si="974"/>
        <v>CONSISTENTE</v>
      </c>
    </row>
    <row r="701" spans="1:147" ht="15" customHeight="1" x14ac:dyDescent="0.2">
      <c r="A701" s="53" t="s">
        <v>1217</v>
      </c>
      <c r="B701" s="56">
        <f t="shared" si="966"/>
        <v>442601723</v>
      </c>
      <c r="C701" s="59" t="str">
        <f t="shared" si="967"/>
        <v>SI</v>
      </c>
      <c r="E701" s="53" t="s">
        <v>1359</v>
      </c>
      <c r="F701" s="55" t="s">
        <v>1353</v>
      </c>
      <c r="G701" s="61" t="s">
        <v>1360</v>
      </c>
      <c r="H701" s="56">
        <v>442601723</v>
      </c>
      <c r="I701" s="56">
        <v>0</v>
      </c>
      <c r="J701" s="56">
        <v>0</v>
      </c>
      <c r="K701" s="56">
        <v>0</v>
      </c>
      <c r="L701" s="56">
        <v>0</v>
      </c>
      <c r="M701" s="56">
        <v>0</v>
      </c>
      <c r="N701" s="57">
        <v>442601723</v>
      </c>
      <c r="O701" s="58">
        <f t="shared" si="889"/>
        <v>0</v>
      </c>
      <c r="P701" s="59" t="str">
        <f t="shared" si="890"/>
        <v>CONSISTENTE</v>
      </c>
      <c r="Q701" s="87" t="str">
        <f t="shared" si="891"/>
        <v>OK</v>
      </c>
      <c r="R701" s="56">
        <v>200000000</v>
      </c>
      <c r="S701" s="56">
        <v>0</v>
      </c>
      <c r="T701" s="56">
        <v>0</v>
      </c>
      <c r="U701" s="56">
        <v>242601723</v>
      </c>
      <c r="V701" s="56">
        <v>0</v>
      </c>
      <c r="W701" s="59" t="s">
        <v>2314</v>
      </c>
      <c r="X701" s="59" t="s">
        <v>2312</v>
      </c>
      <c r="Y701" s="59" t="str">
        <f t="shared" si="892"/>
        <v>CONSISTENTE</v>
      </c>
      <c r="Z701" s="59" t="str">
        <f t="shared" si="976"/>
        <v/>
      </c>
      <c r="AA701" s="66">
        <f>+VLOOKUP($E701,'[1]PLAN DE APLICACIÓN'!$B$11:$V$1115,16,FALSE)</f>
        <v>500000000</v>
      </c>
      <c r="AB701" s="66">
        <f>+VLOOKUP($E701,'[1]PLAN DE APLICACIÓN'!$B$11:$V$1115,17,FALSE)</f>
        <v>0</v>
      </c>
      <c r="AC701" s="66">
        <f>+VLOOKUP($E701,'[1]PLAN DE APLICACIÓN'!$B$11:$V$1115,18,FALSE)</f>
        <v>0</v>
      </c>
      <c r="AD701" s="66">
        <f>+VLOOKUP($E701,'[1]PLAN DE APLICACIÓN'!$B$11:$V$1115,19,FALSE)</f>
        <v>0</v>
      </c>
      <c r="AE701" s="66">
        <f>+VLOOKUP($E701,'[1]PLAN DE APLICACIÓN'!$B$11:$V$1115,20,FALSE)</f>
        <v>500000000</v>
      </c>
      <c r="AF701" s="66">
        <f>+VLOOKUP($E701,'[1]PLAN DE APLICACIÓN'!$B$11:$V$1115,21,FALSE)</f>
        <v>0</v>
      </c>
      <c r="AG701" s="59" t="str">
        <f t="shared" si="893"/>
        <v>CONSISTENTE</v>
      </c>
      <c r="AH701" s="59" t="str">
        <f t="shared" si="894"/>
        <v>CONSISTENTE</v>
      </c>
      <c r="AI701" s="59" t="str">
        <f t="shared" si="895"/>
        <v>CONSISTENTE</v>
      </c>
      <c r="AJ701" s="59" t="str">
        <f t="shared" si="896"/>
        <v>CONSISTENTE</v>
      </c>
      <c r="AK701" s="59" t="str">
        <f t="shared" si="897"/>
        <v>NO CONSISTENTE</v>
      </c>
      <c r="AL701" s="59" t="str">
        <f t="shared" si="898"/>
        <v>CONSISTENTE</v>
      </c>
      <c r="AM701" s="56">
        <v>0</v>
      </c>
      <c r="AN701" s="56">
        <v>0</v>
      </c>
      <c r="AO701" s="56">
        <v>0</v>
      </c>
      <c r="AP701" s="56">
        <v>0</v>
      </c>
      <c r="AQ701" s="56">
        <v>0</v>
      </c>
      <c r="AR701" s="56">
        <v>0</v>
      </c>
      <c r="AS701" s="59">
        <v>1</v>
      </c>
      <c r="AT701" s="59" t="str">
        <f t="shared" si="899"/>
        <v>CONSISTENTE</v>
      </c>
      <c r="AU701" s="59" t="str">
        <f t="shared" si="900"/>
        <v>CONSISTENTE</v>
      </c>
      <c r="AV701" s="59" t="str">
        <f t="shared" si="901"/>
        <v>CONSISTENTE</v>
      </c>
      <c r="AW701" s="59" t="str">
        <f t="shared" si="902"/>
        <v>CONSISTENTE</v>
      </c>
      <c r="AX701" s="59" t="str">
        <f t="shared" si="903"/>
        <v>CONSISTENTE</v>
      </c>
      <c r="AY701" s="59" t="str">
        <f t="shared" si="904"/>
        <v>CONSISTENTE</v>
      </c>
      <c r="AZ701" s="56">
        <v>242601723</v>
      </c>
      <c r="BA701" s="56">
        <v>0</v>
      </c>
      <c r="BB701" s="56">
        <v>0</v>
      </c>
      <c r="BC701" s="56">
        <v>0</v>
      </c>
      <c r="BD701" s="56">
        <v>242601723</v>
      </c>
      <c r="BE701" s="56">
        <v>0</v>
      </c>
      <c r="BF701" s="60">
        <v>1</v>
      </c>
      <c r="BG701" s="59" t="str">
        <f t="shared" si="905"/>
        <v>CONSISTENTE</v>
      </c>
      <c r="BH701" s="59" t="str">
        <f t="shared" si="906"/>
        <v>CONSISTENTE</v>
      </c>
      <c r="BI701" s="59" t="str">
        <f t="shared" si="907"/>
        <v>CONSISTENTE</v>
      </c>
      <c r="BJ701" s="59" t="str">
        <f t="shared" si="908"/>
        <v>CONSISTENTE</v>
      </c>
      <c r="BK701" s="59" t="str">
        <f t="shared" si="909"/>
        <v>CONSISTENTE</v>
      </c>
      <c r="BL701" s="59" t="str">
        <f t="shared" si="910"/>
        <v>CONSISTENTE</v>
      </c>
      <c r="BM701" s="59" t="str">
        <f t="shared" si="911"/>
        <v>CONSISTENTE</v>
      </c>
      <c r="BN701" s="59" t="str">
        <f t="shared" si="912"/>
        <v>CONSISTENTE</v>
      </c>
      <c r="BO701" s="59" t="str">
        <f t="shared" si="913"/>
        <v>CONSISTENTE</v>
      </c>
      <c r="BP701" s="59" t="str">
        <f t="shared" si="914"/>
        <v>CONSISTENTE</v>
      </c>
      <c r="BQ701" s="59" t="str">
        <f t="shared" si="915"/>
        <v>CONSISTENTE</v>
      </c>
      <c r="BR701" s="59" t="str">
        <f t="shared" si="916"/>
        <v>CONSISTENTE</v>
      </c>
      <c r="BS701" s="56">
        <v>0</v>
      </c>
      <c r="BT701" s="56">
        <v>0</v>
      </c>
      <c r="BU701" s="56">
        <v>0</v>
      </c>
      <c r="BV701" s="56">
        <v>0</v>
      </c>
      <c r="BW701" s="56">
        <v>0</v>
      </c>
      <c r="BX701" s="56">
        <v>0</v>
      </c>
      <c r="BY701" s="60">
        <v>1</v>
      </c>
      <c r="BZ701" s="59" t="str">
        <f t="shared" si="917"/>
        <v>CONSISTENTE</v>
      </c>
      <c r="CA701" s="59" t="str">
        <f t="shared" si="918"/>
        <v>CONSISTENTE</v>
      </c>
      <c r="CB701" s="59" t="str">
        <f t="shared" si="919"/>
        <v>CONSISTENTE</v>
      </c>
      <c r="CC701" s="59" t="str">
        <f t="shared" si="920"/>
        <v>CONSISTENTE</v>
      </c>
      <c r="CD701" s="59" t="str">
        <f t="shared" si="921"/>
        <v>CONSISTENTE</v>
      </c>
      <c r="CE701" s="59" t="str">
        <f t="shared" si="922"/>
        <v>CONSISTENTE</v>
      </c>
      <c r="CF701" s="56">
        <v>0</v>
      </c>
      <c r="CG701" s="56">
        <v>0</v>
      </c>
      <c r="CH701" s="56">
        <v>0</v>
      </c>
      <c r="CI701" s="56">
        <v>0</v>
      </c>
      <c r="CJ701" s="56">
        <v>0</v>
      </c>
      <c r="CK701" s="56">
        <v>0</v>
      </c>
      <c r="CL701" s="60">
        <v>1</v>
      </c>
      <c r="CM701" s="59" t="str">
        <f t="shared" si="923"/>
        <v>CONSISTENTE</v>
      </c>
      <c r="CN701" s="59" t="str">
        <f t="shared" si="924"/>
        <v>CONSISTENTE</v>
      </c>
      <c r="CO701" s="59" t="str">
        <f t="shared" si="925"/>
        <v>CONSISTENTE</v>
      </c>
      <c r="CP701" s="59" t="str">
        <f t="shared" si="926"/>
        <v>CONSISTENTE</v>
      </c>
      <c r="CQ701" s="59" t="str">
        <f t="shared" si="927"/>
        <v>CONSISTENTE</v>
      </c>
      <c r="CR701" s="59" t="str">
        <f t="shared" si="928"/>
        <v>CONSISTENTE</v>
      </c>
      <c r="CS701" s="59" t="str">
        <f t="shared" si="929"/>
        <v>CONSISTENTE</v>
      </c>
      <c r="CT701" s="59" t="str">
        <f t="shared" si="930"/>
        <v>CONSISTENTE</v>
      </c>
      <c r="CU701" s="59" t="str">
        <f t="shared" si="931"/>
        <v>CONSISTENTE</v>
      </c>
      <c r="CV701" s="59" t="str">
        <f t="shared" si="932"/>
        <v>CONSISTENTE</v>
      </c>
      <c r="CW701" s="59" t="str">
        <f t="shared" si="933"/>
        <v>CONSISTENTE</v>
      </c>
      <c r="CX701" s="59" t="str">
        <f t="shared" si="934"/>
        <v>CONSISTENTE</v>
      </c>
      <c r="CY701" s="56">
        <f t="shared" si="935"/>
        <v>942601723</v>
      </c>
      <c r="CZ701" s="56">
        <f t="shared" si="936"/>
        <v>200000000</v>
      </c>
      <c r="DA701" s="56">
        <f t="shared" si="937"/>
        <v>0</v>
      </c>
      <c r="DB701" s="56">
        <f t="shared" si="938"/>
        <v>0</v>
      </c>
      <c r="DC701" s="56">
        <f t="shared" si="939"/>
        <v>742601723</v>
      </c>
      <c r="DD701" s="56">
        <f t="shared" si="940"/>
        <v>0</v>
      </c>
      <c r="DE701" s="90">
        <f t="shared" si="941"/>
        <v>242601723</v>
      </c>
      <c r="DF701" s="90">
        <f t="shared" si="942"/>
        <v>0</v>
      </c>
      <c r="DG701" s="90">
        <f t="shared" si="943"/>
        <v>0</v>
      </c>
      <c r="DH701" s="90">
        <f t="shared" si="944"/>
        <v>0</v>
      </c>
      <c r="DI701" s="90">
        <f t="shared" si="945"/>
        <v>242601723</v>
      </c>
      <c r="DJ701" s="98">
        <f t="shared" si="946"/>
        <v>0</v>
      </c>
      <c r="DK701" s="103">
        <f t="shared" si="947"/>
        <v>742601723</v>
      </c>
      <c r="DL701" s="91">
        <f t="shared" si="948"/>
        <v>0</v>
      </c>
      <c r="DM701" s="91">
        <f t="shared" si="949"/>
        <v>0</v>
      </c>
      <c r="DN701" s="91">
        <f t="shared" si="950"/>
        <v>0</v>
      </c>
      <c r="DO701" s="91">
        <f t="shared" si="951"/>
        <v>742601723</v>
      </c>
      <c r="DP701" s="91">
        <f t="shared" si="952"/>
        <v>0</v>
      </c>
      <c r="DQ701" s="125" t="str">
        <f t="shared" si="953"/>
        <v>CONSISTENTE</v>
      </c>
      <c r="DR701" s="147">
        <v>0</v>
      </c>
      <c r="DS701" s="147">
        <v>0</v>
      </c>
      <c r="DT701" s="147">
        <v>0</v>
      </c>
      <c r="DU701" s="147">
        <v>0</v>
      </c>
      <c r="DV701" s="147">
        <v>0</v>
      </c>
      <c r="DW701" s="147">
        <v>0</v>
      </c>
      <c r="DX701" s="59">
        <f>+VLOOKUP($E701,'[2]Ejecución I Semestre 2016'!$B$11:$X$1115,10,FALSE)</f>
        <v>1</v>
      </c>
      <c r="DY701" s="68" t="str">
        <f t="shared" si="954"/>
        <v>CONSISTENTE</v>
      </c>
      <c r="DZ701" s="68" t="str">
        <f t="shared" si="955"/>
        <v>CONSISTENTE</v>
      </c>
      <c r="EA701" s="68" t="str">
        <f t="shared" si="956"/>
        <v>CONSISTENTE</v>
      </c>
      <c r="EB701" s="68" t="str">
        <f t="shared" si="957"/>
        <v>CONSISTENTE</v>
      </c>
      <c r="EC701" s="68" t="str">
        <f t="shared" si="958"/>
        <v>CONSISTENTE</v>
      </c>
      <c r="ED701" s="68" t="str">
        <f t="shared" si="959"/>
        <v>CONSISTENTE</v>
      </c>
      <c r="EE701" s="132">
        <f t="shared" si="960"/>
        <v>242601723</v>
      </c>
      <c r="EF701" s="131">
        <f t="shared" si="961"/>
        <v>0</v>
      </c>
      <c r="EG701" s="131">
        <f t="shared" si="962"/>
        <v>0</v>
      </c>
      <c r="EH701" s="131">
        <f t="shared" si="963"/>
        <v>0</v>
      </c>
      <c r="EI701" s="131">
        <f t="shared" si="964"/>
        <v>242601723</v>
      </c>
      <c r="EJ701" s="131">
        <f t="shared" si="965"/>
        <v>0</v>
      </c>
      <c r="EK701" s="131">
        <f t="shared" si="968"/>
        <v>742601723</v>
      </c>
      <c r="EL701" s="60">
        <f t="shared" si="969"/>
        <v>0</v>
      </c>
      <c r="EM701" s="60">
        <f t="shared" si="970"/>
        <v>0</v>
      </c>
      <c r="EN701" s="60">
        <f t="shared" si="971"/>
        <v>0</v>
      </c>
      <c r="EO701" s="60">
        <f t="shared" si="972"/>
        <v>742601723</v>
      </c>
      <c r="EP701" s="60">
        <f t="shared" si="973"/>
        <v>0</v>
      </c>
      <c r="EQ701" s="90" t="str">
        <f t="shared" si="974"/>
        <v>CONSISTENTE</v>
      </c>
    </row>
    <row r="702" spans="1:147" ht="15" customHeight="1" x14ac:dyDescent="0.2">
      <c r="A702" s="62" t="s">
        <v>1219</v>
      </c>
      <c r="B702" s="56">
        <f t="shared" si="966"/>
        <v>1064041510.54</v>
      </c>
      <c r="C702" s="59" t="str">
        <f t="shared" si="967"/>
        <v>SI</v>
      </c>
      <c r="E702" s="53" t="s">
        <v>1361</v>
      </c>
      <c r="F702" s="55" t="s">
        <v>1353</v>
      </c>
      <c r="G702" s="55" t="s">
        <v>1362</v>
      </c>
      <c r="H702" s="56">
        <v>1126836969.54</v>
      </c>
      <c r="I702" s="56">
        <v>0</v>
      </c>
      <c r="J702" s="56">
        <v>0</v>
      </c>
      <c r="K702" s="56">
        <v>62795459</v>
      </c>
      <c r="L702" s="56">
        <v>0</v>
      </c>
      <c r="M702" s="56">
        <v>0</v>
      </c>
      <c r="N702" s="57">
        <v>1064041510.54</v>
      </c>
      <c r="O702" s="58">
        <f t="shared" si="889"/>
        <v>0</v>
      </c>
      <c r="P702" s="59" t="str">
        <f t="shared" si="890"/>
        <v>CONSISTENTE</v>
      </c>
      <c r="Q702" s="87" t="str">
        <f t="shared" si="891"/>
        <v>OK</v>
      </c>
      <c r="R702" s="56">
        <v>0</v>
      </c>
      <c r="S702" s="56">
        <v>200000000</v>
      </c>
      <c r="T702" s="56">
        <v>0</v>
      </c>
      <c r="U702" s="56">
        <v>864041510.53999996</v>
      </c>
      <c r="V702" s="56">
        <v>0</v>
      </c>
      <c r="W702" s="59" t="s">
        <v>2314</v>
      </c>
      <c r="X702" s="59" t="s">
        <v>2312</v>
      </c>
      <c r="Y702" s="59" t="str">
        <f t="shared" si="892"/>
        <v>CONSISTENTE</v>
      </c>
      <c r="Z702" s="59" t="str">
        <f t="shared" si="976"/>
        <v/>
      </c>
      <c r="AA702" s="66">
        <f>+VLOOKUP($E702,'[1]PLAN DE APLICACIÓN'!$B$11:$V$1115,16,FALSE)</f>
        <v>8041163.5899999999</v>
      </c>
      <c r="AB702" s="66">
        <f>+VLOOKUP($E702,'[1]PLAN DE APLICACIÓN'!$B$11:$V$1115,17,FALSE)</f>
        <v>8041163.5899999999</v>
      </c>
      <c r="AC702" s="66">
        <f>+VLOOKUP($E702,'[1]PLAN DE APLICACIÓN'!$B$11:$V$1115,18,FALSE)</f>
        <v>0</v>
      </c>
      <c r="AD702" s="66">
        <f>+VLOOKUP($E702,'[1]PLAN DE APLICACIÓN'!$B$11:$V$1115,19,FALSE)</f>
        <v>0</v>
      </c>
      <c r="AE702" s="66">
        <f>+VLOOKUP($E702,'[1]PLAN DE APLICACIÓN'!$B$11:$V$1115,20,FALSE)</f>
        <v>0</v>
      </c>
      <c r="AF702" s="66">
        <f>+VLOOKUP($E702,'[1]PLAN DE APLICACIÓN'!$B$11:$V$1115,21,FALSE)</f>
        <v>0</v>
      </c>
      <c r="AG702" s="59" t="str">
        <f t="shared" si="893"/>
        <v>CONSISTENTE</v>
      </c>
      <c r="AH702" s="59" t="str">
        <f t="shared" si="894"/>
        <v>NO CONSISTENTE</v>
      </c>
      <c r="AI702" s="59" t="str">
        <f t="shared" si="895"/>
        <v>CONSISTENTE</v>
      </c>
      <c r="AJ702" s="59" t="str">
        <f t="shared" si="896"/>
        <v>CONSISTENTE</v>
      </c>
      <c r="AK702" s="59" t="str">
        <f t="shared" si="897"/>
        <v>CONSISTENTE</v>
      </c>
      <c r="AL702" s="59" t="str">
        <f t="shared" si="898"/>
        <v>CONSISTENTE</v>
      </c>
      <c r="AM702" s="56">
        <v>202786648.75999999</v>
      </c>
      <c r="AN702" s="56">
        <v>0</v>
      </c>
      <c r="AO702" s="56">
        <v>56249588.759999998</v>
      </c>
      <c r="AP702" s="56">
        <v>0</v>
      </c>
      <c r="AQ702" s="56">
        <v>146537060</v>
      </c>
      <c r="AR702" s="56">
        <v>0</v>
      </c>
      <c r="AS702" s="59">
        <v>1</v>
      </c>
      <c r="AT702" s="59" t="str">
        <f t="shared" si="899"/>
        <v>CONSISTENTE</v>
      </c>
      <c r="AU702" s="59" t="str">
        <f t="shared" si="900"/>
        <v>CONSISTENTE</v>
      </c>
      <c r="AV702" s="59" t="str">
        <f t="shared" si="901"/>
        <v>CONSISTENTE</v>
      </c>
      <c r="AW702" s="59" t="str">
        <f t="shared" si="902"/>
        <v>CONSISTENTE</v>
      </c>
      <c r="AX702" s="59" t="str">
        <f t="shared" si="903"/>
        <v>CONSISTENTE</v>
      </c>
      <c r="AY702" s="59" t="str">
        <f t="shared" si="904"/>
        <v>CONSISTENTE</v>
      </c>
      <c r="AZ702" s="56">
        <v>118372719.78</v>
      </c>
      <c r="BA702" s="56">
        <v>0</v>
      </c>
      <c r="BB702" s="56">
        <v>48796812.780000001</v>
      </c>
      <c r="BC702" s="56">
        <v>0</v>
      </c>
      <c r="BD702" s="56">
        <v>69575907</v>
      </c>
      <c r="BE702" s="56">
        <v>0</v>
      </c>
      <c r="BF702" s="60">
        <v>1</v>
      </c>
      <c r="BG702" s="59" t="str">
        <f t="shared" si="905"/>
        <v>CONSISTENTE</v>
      </c>
      <c r="BH702" s="59" t="str">
        <f t="shared" si="906"/>
        <v>CONSISTENTE</v>
      </c>
      <c r="BI702" s="59" t="str">
        <f t="shared" si="907"/>
        <v>CONSISTENTE</v>
      </c>
      <c r="BJ702" s="59" t="str">
        <f t="shared" si="908"/>
        <v>CONSISTENTE</v>
      </c>
      <c r="BK702" s="59" t="str">
        <f t="shared" si="909"/>
        <v>CONSISTENTE</v>
      </c>
      <c r="BL702" s="59" t="str">
        <f t="shared" si="910"/>
        <v>CONSISTENTE</v>
      </c>
      <c r="BM702" s="59" t="str">
        <f t="shared" si="911"/>
        <v>NO CONSISTENTE</v>
      </c>
      <c r="BN702" s="59" t="str">
        <f t="shared" si="912"/>
        <v>CONSISTENTE</v>
      </c>
      <c r="BO702" s="59" t="str">
        <f t="shared" si="913"/>
        <v>NO CONSISTENTE</v>
      </c>
      <c r="BP702" s="59" t="str">
        <f t="shared" si="914"/>
        <v>CONSISTENTE</v>
      </c>
      <c r="BQ702" s="59" t="str">
        <f t="shared" si="915"/>
        <v>NO CONSISTENTE</v>
      </c>
      <c r="BR702" s="59" t="str">
        <f t="shared" si="916"/>
        <v>CONSISTENTE</v>
      </c>
      <c r="BS702" s="56">
        <v>658869911</v>
      </c>
      <c r="BT702" s="56">
        <v>0</v>
      </c>
      <c r="BU702" s="56">
        <v>33085480</v>
      </c>
      <c r="BV702" s="56">
        <v>0</v>
      </c>
      <c r="BW702" s="56">
        <v>625784431</v>
      </c>
      <c r="BX702" s="56">
        <v>0</v>
      </c>
      <c r="BY702" s="60">
        <v>1</v>
      </c>
      <c r="BZ702" s="59" t="str">
        <f t="shared" si="917"/>
        <v>CONSISTENTE</v>
      </c>
      <c r="CA702" s="59" t="str">
        <f t="shared" si="918"/>
        <v>CONSISTENTE</v>
      </c>
      <c r="CB702" s="59" t="str">
        <f t="shared" si="919"/>
        <v>CONSISTENTE</v>
      </c>
      <c r="CC702" s="59" t="str">
        <f t="shared" si="920"/>
        <v>CONSISTENTE</v>
      </c>
      <c r="CD702" s="59" t="str">
        <f t="shared" si="921"/>
        <v>CONSISTENTE</v>
      </c>
      <c r="CE702" s="59" t="str">
        <f t="shared" si="922"/>
        <v>CONSISTENTE</v>
      </c>
      <c r="CF702" s="56">
        <v>658869911</v>
      </c>
      <c r="CG702" s="56">
        <v>0</v>
      </c>
      <c r="CH702" s="56">
        <v>33085480</v>
      </c>
      <c r="CI702" s="56">
        <v>0</v>
      </c>
      <c r="CJ702" s="56">
        <v>625784431</v>
      </c>
      <c r="CK702" s="56">
        <v>0</v>
      </c>
      <c r="CL702" s="60">
        <v>1</v>
      </c>
      <c r="CM702" s="59" t="str">
        <f t="shared" si="923"/>
        <v>CONSISTENTE</v>
      </c>
      <c r="CN702" s="59" t="str">
        <f t="shared" si="924"/>
        <v>CONSISTENTE</v>
      </c>
      <c r="CO702" s="59" t="str">
        <f t="shared" si="925"/>
        <v>CONSISTENTE</v>
      </c>
      <c r="CP702" s="59" t="str">
        <f t="shared" si="926"/>
        <v>CONSISTENTE</v>
      </c>
      <c r="CQ702" s="59" t="str">
        <f t="shared" si="927"/>
        <v>CONSISTENTE</v>
      </c>
      <c r="CR702" s="59" t="str">
        <f t="shared" si="928"/>
        <v>CONSISTENTE</v>
      </c>
      <c r="CS702" s="59" t="str">
        <f t="shared" si="929"/>
        <v>CONSISTENTE</v>
      </c>
      <c r="CT702" s="59" t="str">
        <f t="shared" si="930"/>
        <v>CONSISTENTE</v>
      </c>
      <c r="CU702" s="59" t="str">
        <f t="shared" si="931"/>
        <v>CONSISTENTE</v>
      </c>
      <c r="CV702" s="59" t="str">
        <f t="shared" si="932"/>
        <v>CONSISTENTE</v>
      </c>
      <c r="CW702" s="59" t="str">
        <f t="shared" si="933"/>
        <v>CONSISTENTE</v>
      </c>
      <c r="CX702" s="59" t="str">
        <f t="shared" si="934"/>
        <v>CONSISTENTE</v>
      </c>
      <c r="CY702" s="56">
        <f t="shared" si="935"/>
        <v>1072082674.13</v>
      </c>
      <c r="CZ702" s="56">
        <f t="shared" si="936"/>
        <v>8041163.5899999999</v>
      </c>
      <c r="DA702" s="56">
        <f t="shared" si="937"/>
        <v>200000000</v>
      </c>
      <c r="DB702" s="56">
        <f t="shared" si="938"/>
        <v>0</v>
      </c>
      <c r="DC702" s="56">
        <f t="shared" si="939"/>
        <v>864041510.53999996</v>
      </c>
      <c r="DD702" s="56">
        <f t="shared" si="940"/>
        <v>0</v>
      </c>
      <c r="DE702" s="90">
        <f t="shared" si="941"/>
        <v>861656559.75999999</v>
      </c>
      <c r="DF702" s="90">
        <f t="shared" si="942"/>
        <v>0</v>
      </c>
      <c r="DG702" s="90">
        <f t="shared" si="943"/>
        <v>89335068.75999999</v>
      </c>
      <c r="DH702" s="90">
        <f t="shared" si="944"/>
        <v>0</v>
      </c>
      <c r="DI702" s="90">
        <f t="shared" si="945"/>
        <v>772321491</v>
      </c>
      <c r="DJ702" s="98">
        <f t="shared" si="946"/>
        <v>0</v>
      </c>
      <c r="DK702" s="103">
        <f t="shared" si="947"/>
        <v>869697723.35000002</v>
      </c>
      <c r="DL702" s="91">
        <f t="shared" si="948"/>
        <v>8041163.5899999999</v>
      </c>
      <c r="DM702" s="91">
        <f t="shared" si="949"/>
        <v>89335068.75999999</v>
      </c>
      <c r="DN702" s="91">
        <f t="shared" si="950"/>
        <v>0</v>
      </c>
      <c r="DO702" s="91">
        <f t="shared" si="951"/>
        <v>772321491</v>
      </c>
      <c r="DP702" s="91">
        <f t="shared" si="952"/>
        <v>0</v>
      </c>
      <c r="DQ702" s="125" t="str">
        <f t="shared" si="953"/>
        <v>CONSISTENTE</v>
      </c>
      <c r="DR702" s="147">
        <v>0</v>
      </c>
      <c r="DS702" s="147">
        <v>0</v>
      </c>
      <c r="DT702" s="147">
        <v>0</v>
      </c>
      <c r="DU702" s="147">
        <v>0</v>
      </c>
      <c r="DV702" s="147">
        <v>0</v>
      </c>
      <c r="DW702" s="147">
        <v>0</v>
      </c>
      <c r="DX702" s="59">
        <f>+VLOOKUP($E702,'[2]Ejecución I Semestre 2016'!$B$11:$X$1115,10,FALSE)</f>
        <v>1</v>
      </c>
      <c r="DY702" s="68" t="str">
        <f t="shared" si="954"/>
        <v>CONSISTENTE</v>
      </c>
      <c r="DZ702" s="68" t="str">
        <f t="shared" si="955"/>
        <v>CONSISTENTE</v>
      </c>
      <c r="EA702" s="68" t="str">
        <f t="shared" si="956"/>
        <v>CONSISTENTE</v>
      </c>
      <c r="EB702" s="68" t="str">
        <f t="shared" si="957"/>
        <v>CONSISTENTE</v>
      </c>
      <c r="EC702" s="68" t="str">
        <f t="shared" si="958"/>
        <v>CONSISTENTE</v>
      </c>
      <c r="ED702" s="68" t="str">
        <f t="shared" si="959"/>
        <v>CONSISTENTE</v>
      </c>
      <c r="EE702" s="132">
        <f t="shared" si="960"/>
        <v>861656559.75999999</v>
      </c>
      <c r="EF702" s="131">
        <f t="shared" si="961"/>
        <v>0</v>
      </c>
      <c r="EG702" s="131">
        <f t="shared" si="962"/>
        <v>89335068.75999999</v>
      </c>
      <c r="EH702" s="131">
        <f t="shared" si="963"/>
        <v>0</v>
      </c>
      <c r="EI702" s="131">
        <f t="shared" si="964"/>
        <v>772321491</v>
      </c>
      <c r="EJ702" s="131">
        <f t="shared" si="965"/>
        <v>0</v>
      </c>
      <c r="EK702" s="131">
        <f t="shared" si="968"/>
        <v>869697723.35000002</v>
      </c>
      <c r="EL702" s="60">
        <f t="shared" si="969"/>
        <v>8041163.5899999999</v>
      </c>
      <c r="EM702" s="60">
        <f t="shared" si="970"/>
        <v>89335068.75999999</v>
      </c>
      <c r="EN702" s="60">
        <f t="shared" si="971"/>
        <v>0</v>
      </c>
      <c r="EO702" s="60">
        <f t="shared" si="972"/>
        <v>772321491</v>
      </c>
      <c r="EP702" s="60">
        <f t="shared" si="973"/>
        <v>0</v>
      </c>
      <c r="EQ702" s="90" t="str">
        <f t="shared" si="974"/>
        <v>CONSISTENTE</v>
      </c>
    </row>
    <row r="703" spans="1:147" s="16" customFormat="1" ht="15" customHeight="1" x14ac:dyDescent="0.2">
      <c r="A703" s="53" t="s">
        <v>1220</v>
      </c>
      <c r="B703" s="56">
        <f t="shared" si="966"/>
        <v>0</v>
      </c>
      <c r="C703" s="59" t="str">
        <f t="shared" si="967"/>
        <v>NO</v>
      </c>
      <c r="D703" s="51"/>
      <c r="E703" s="53" t="s">
        <v>1363</v>
      </c>
      <c r="F703" s="55" t="s">
        <v>1353</v>
      </c>
      <c r="G703" s="61" t="s">
        <v>1364</v>
      </c>
      <c r="H703" s="56">
        <v>0</v>
      </c>
      <c r="I703" s="56">
        <v>0</v>
      </c>
      <c r="J703" s="56">
        <v>0</v>
      </c>
      <c r="K703" s="56">
        <v>0</v>
      </c>
      <c r="L703" s="56">
        <v>0</v>
      </c>
      <c r="M703" s="56">
        <v>0</v>
      </c>
      <c r="N703" s="57">
        <v>0</v>
      </c>
      <c r="O703" s="58">
        <f t="shared" si="889"/>
        <v>0</v>
      </c>
      <c r="P703" s="59" t="str">
        <f t="shared" si="890"/>
        <v>CONSISTENTE</v>
      </c>
      <c r="Q703" s="87" t="str">
        <f t="shared" si="891"/>
        <v>OK</v>
      </c>
      <c r="R703" s="56">
        <v>0</v>
      </c>
      <c r="S703" s="56">
        <v>0</v>
      </c>
      <c r="T703" s="56">
        <v>0</v>
      </c>
      <c r="U703" s="56">
        <v>0</v>
      </c>
      <c r="V703" s="56">
        <v>0</v>
      </c>
      <c r="W703" s="59" t="s">
        <v>2315</v>
      </c>
      <c r="X703" s="59" t="s">
        <v>2313</v>
      </c>
      <c r="Y703" s="59" t="str">
        <f t="shared" si="892"/>
        <v>CONSISTENTE</v>
      </c>
      <c r="Z703" s="59" t="str">
        <f>+IF(Y703="NO CONSISTENTE","EL PLAN DE APLICACIÓN ES SUPERIOR A LOS RECURSOS SUSCEPTIBLES DE APLICACIÓN.","OK")</f>
        <v>OK</v>
      </c>
      <c r="AA703" s="66">
        <f>+VLOOKUP($E703,'[1]PLAN DE APLICACIÓN'!$B$11:$V$1115,16,FALSE)</f>
        <v>0</v>
      </c>
      <c r="AB703" s="66">
        <f>+VLOOKUP($E703,'[1]PLAN DE APLICACIÓN'!$B$11:$V$1115,17,FALSE)</f>
        <v>0</v>
      </c>
      <c r="AC703" s="66">
        <f>+VLOOKUP($E703,'[1]PLAN DE APLICACIÓN'!$B$11:$V$1115,18,FALSE)</f>
        <v>0</v>
      </c>
      <c r="AD703" s="66">
        <f>+VLOOKUP($E703,'[1]PLAN DE APLICACIÓN'!$B$11:$V$1115,19,FALSE)</f>
        <v>0</v>
      </c>
      <c r="AE703" s="66">
        <f>+VLOOKUP($E703,'[1]PLAN DE APLICACIÓN'!$B$11:$V$1115,20,FALSE)</f>
        <v>0</v>
      </c>
      <c r="AF703" s="66">
        <f>+VLOOKUP($E703,'[1]PLAN DE APLICACIÓN'!$B$11:$V$1115,21,FALSE)</f>
        <v>0</v>
      </c>
      <c r="AG703" s="59" t="str">
        <f t="shared" si="893"/>
        <v>CONSISTENTE</v>
      </c>
      <c r="AH703" s="59" t="str">
        <f t="shared" si="894"/>
        <v>CONSISTENTE</v>
      </c>
      <c r="AI703" s="59" t="str">
        <f t="shared" si="895"/>
        <v>CONSISTENTE</v>
      </c>
      <c r="AJ703" s="59" t="str">
        <f t="shared" si="896"/>
        <v>CONSISTENTE</v>
      </c>
      <c r="AK703" s="59" t="str">
        <f t="shared" si="897"/>
        <v>CONSISTENTE</v>
      </c>
      <c r="AL703" s="59" t="str">
        <f t="shared" si="898"/>
        <v>CONSISTENTE</v>
      </c>
      <c r="AM703" s="56">
        <v>0</v>
      </c>
      <c r="AN703" s="56">
        <v>0</v>
      </c>
      <c r="AO703" s="56">
        <v>0</v>
      </c>
      <c r="AP703" s="56">
        <v>0</v>
      </c>
      <c r="AQ703" s="56">
        <v>0</v>
      </c>
      <c r="AR703" s="56">
        <v>0</v>
      </c>
      <c r="AS703" s="59">
        <v>0</v>
      </c>
      <c r="AT703" s="59" t="str">
        <f t="shared" si="899"/>
        <v>CONSISTENTE</v>
      </c>
      <c r="AU703" s="59" t="str">
        <f t="shared" si="900"/>
        <v>CONSISTENTE</v>
      </c>
      <c r="AV703" s="59" t="str">
        <f t="shared" si="901"/>
        <v>CONSISTENTE</v>
      </c>
      <c r="AW703" s="59" t="str">
        <f t="shared" si="902"/>
        <v>CONSISTENTE</v>
      </c>
      <c r="AX703" s="59" t="str">
        <f t="shared" si="903"/>
        <v>CONSISTENTE</v>
      </c>
      <c r="AY703" s="59" t="str">
        <f t="shared" si="904"/>
        <v>CONSISTENTE</v>
      </c>
      <c r="AZ703" s="56">
        <v>0</v>
      </c>
      <c r="BA703" s="56">
        <v>0</v>
      </c>
      <c r="BB703" s="56">
        <v>0</v>
      </c>
      <c r="BC703" s="56">
        <v>0</v>
      </c>
      <c r="BD703" s="56">
        <v>0</v>
      </c>
      <c r="BE703" s="56">
        <v>0</v>
      </c>
      <c r="BF703" s="60">
        <v>0</v>
      </c>
      <c r="BG703" s="59" t="str">
        <f t="shared" si="905"/>
        <v>CONSISTENTE</v>
      </c>
      <c r="BH703" s="59" t="str">
        <f t="shared" si="906"/>
        <v>CONSISTENTE</v>
      </c>
      <c r="BI703" s="59" t="str">
        <f t="shared" si="907"/>
        <v>CONSISTENTE</v>
      </c>
      <c r="BJ703" s="59" t="str">
        <f t="shared" si="908"/>
        <v>CONSISTENTE</v>
      </c>
      <c r="BK703" s="59" t="str">
        <f t="shared" si="909"/>
        <v>CONSISTENTE</v>
      </c>
      <c r="BL703" s="59" t="str">
        <f t="shared" si="910"/>
        <v>CONSISTENTE</v>
      </c>
      <c r="BM703" s="59" t="str">
        <f t="shared" si="911"/>
        <v>CONSISTENTE</v>
      </c>
      <c r="BN703" s="59" t="str">
        <f t="shared" si="912"/>
        <v>CONSISTENTE</v>
      </c>
      <c r="BO703" s="59" t="str">
        <f t="shared" si="913"/>
        <v>CONSISTENTE</v>
      </c>
      <c r="BP703" s="59" t="str">
        <f t="shared" si="914"/>
        <v>CONSISTENTE</v>
      </c>
      <c r="BQ703" s="59" t="str">
        <f t="shared" si="915"/>
        <v>CONSISTENTE</v>
      </c>
      <c r="BR703" s="59" t="str">
        <f t="shared" si="916"/>
        <v>CONSISTENTE</v>
      </c>
      <c r="BS703" s="56">
        <v>0</v>
      </c>
      <c r="BT703" s="56">
        <v>0</v>
      </c>
      <c r="BU703" s="56">
        <v>0</v>
      </c>
      <c r="BV703" s="56">
        <v>0</v>
      </c>
      <c r="BW703" s="56">
        <v>0</v>
      </c>
      <c r="BX703" s="56">
        <v>0</v>
      </c>
      <c r="BY703" s="60">
        <v>0</v>
      </c>
      <c r="BZ703" s="59" t="str">
        <f t="shared" si="917"/>
        <v>CONSISTENTE</v>
      </c>
      <c r="CA703" s="59" t="str">
        <f t="shared" si="918"/>
        <v>CONSISTENTE</v>
      </c>
      <c r="CB703" s="59" t="str">
        <f t="shared" si="919"/>
        <v>CONSISTENTE</v>
      </c>
      <c r="CC703" s="59" t="str">
        <f t="shared" si="920"/>
        <v>CONSISTENTE</v>
      </c>
      <c r="CD703" s="59" t="str">
        <f t="shared" si="921"/>
        <v>CONSISTENTE</v>
      </c>
      <c r="CE703" s="59" t="str">
        <f t="shared" si="922"/>
        <v>CONSISTENTE</v>
      </c>
      <c r="CF703" s="56">
        <v>0</v>
      </c>
      <c r="CG703" s="56">
        <v>0</v>
      </c>
      <c r="CH703" s="56">
        <v>0</v>
      </c>
      <c r="CI703" s="56">
        <v>0</v>
      </c>
      <c r="CJ703" s="56">
        <v>0</v>
      </c>
      <c r="CK703" s="56">
        <v>0</v>
      </c>
      <c r="CL703" s="60">
        <v>0</v>
      </c>
      <c r="CM703" s="59" t="str">
        <f t="shared" si="923"/>
        <v>CONSISTENTE</v>
      </c>
      <c r="CN703" s="59" t="str">
        <f t="shared" si="924"/>
        <v>CONSISTENTE</v>
      </c>
      <c r="CO703" s="59" t="str">
        <f t="shared" si="925"/>
        <v>CONSISTENTE</v>
      </c>
      <c r="CP703" s="59" t="str">
        <f t="shared" si="926"/>
        <v>CONSISTENTE</v>
      </c>
      <c r="CQ703" s="59" t="str">
        <f t="shared" si="927"/>
        <v>CONSISTENTE</v>
      </c>
      <c r="CR703" s="59" t="str">
        <f t="shared" si="928"/>
        <v>CONSISTENTE</v>
      </c>
      <c r="CS703" s="59" t="str">
        <f t="shared" si="929"/>
        <v>CONSISTENTE</v>
      </c>
      <c r="CT703" s="59" t="str">
        <f t="shared" si="930"/>
        <v>CONSISTENTE</v>
      </c>
      <c r="CU703" s="59" t="str">
        <f t="shared" si="931"/>
        <v>CONSISTENTE</v>
      </c>
      <c r="CV703" s="59" t="str">
        <f t="shared" si="932"/>
        <v>CONSISTENTE</v>
      </c>
      <c r="CW703" s="59" t="str">
        <f t="shared" si="933"/>
        <v>CONSISTENTE</v>
      </c>
      <c r="CX703" s="59" t="str">
        <f t="shared" si="934"/>
        <v>CONSISTENTE</v>
      </c>
      <c r="CY703" s="56">
        <f t="shared" si="935"/>
        <v>0</v>
      </c>
      <c r="CZ703" s="56">
        <f t="shared" si="936"/>
        <v>0</v>
      </c>
      <c r="DA703" s="56">
        <f t="shared" si="937"/>
        <v>0</v>
      </c>
      <c r="DB703" s="56">
        <f t="shared" si="938"/>
        <v>0</v>
      </c>
      <c r="DC703" s="56">
        <f t="shared" si="939"/>
        <v>0</v>
      </c>
      <c r="DD703" s="56">
        <f t="shared" si="940"/>
        <v>0</v>
      </c>
      <c r="DE703" s="90">
        <f t="shared" si="941"/>
        <v>0</v>
      </c>
      <c r="DF703" s="90">
        <f t="shared" si="942"/>
        <v>0</v>
      </c>
      <c r="DG703" s="90">
        <f t="shared" si="943"/>
        <v>0</v>
      </c>
      <c r="DH703" s="90">
        <f t="shared" si="944"/>
        <v>0</v>
      </c>
      <c r="DI703" s="90">
        <f t="shared" si="945"/>
        <v>0</v>
      </c>
      <c r="DJ703" s="98">
        <f t="shared" si="946"/>
        <v>0</v>
      </c>
      <c r="DK703" s="103">
        <f t="shared" si="947"/>
        <v>0</v>
      </c>
      <c r="DL703" s="91">
        <f t="shared" si="948"/>
        <v>0</v>
      </c>
      <c r="DM703" s="91">
        <f t="shared" si="949"/>
        <v>0</v>
      </c>
      <c r="DN703" s="91">
        <f t="shared" si="950"/>
        <v>0</v>
      </c>
      <c r="DO703" s="91">
        <f t="shared" si="951"/>
        <v>0</v>
      </c>
      <c r="DP703" s="91">
        <f t="shared" si="952"/>
        <v>0</v>
      </c>
      <c r="DQ703" s="125" t="str">
        <f t="shared" si="953"/>
        <v>CONSISTENTE</v>
      </c>
      <c r="DR703" s="147">
        <v>0</v>
      </c>
      <c r="DS703" s="147">
        <v>0</v>
      </c>
      <c r="DT703" s="147">
        <v>0</v>
      </c>
      <c r="DU703" s="147">
        <v>0</v>
      </c>
      <c r="DV703" s="147">
        <v>0</v>
      </c>
      <c r="DW703" s="147">
        <v>0</v>
      </c>
      <c r="DX703" s="59">
        <f>+VLOOKUP($E703,'[2]Ejecución I Semestre 2016'!$B$11:$X$1115,10,FALSE)</f>
        <v>0</v>
      </c>
      <c r="DY703" s="68" t="str">
        <f t="shared" si="954"/>
        <v>CONSISTENTE</v>
      </c>
      <c r="DZ703" s="68" t="str">
        <f t="shared" si="955"/>
        <v>CONSISTENTE</v>
      </c>
      <c r="EA703" s="68" t="str">
        <f t="shared" si="956"/>
        <v>CONSISTENTE</v>
      </c>
      <c r="EB703" s="68" t="str">
        <f t="shared" si="957"/>
        <v>CONSISTENTE</v>
      </c>
      <c r="EC703" s="68" t="str">
        <f t="shared" si="958"/>
        <v>CONSISTENTE</v>
      </c>
      <c r="ED703" s="68" t="str">
        <f t="shared" si="959"/>
        <v>CONSISTENTE</v>
      </c>
      <c r="EE703" s="132">
        <f t="shared" si="960"/>
        <v>0</v>
      </c>
      <c r="EF703" s="131">
        <f t="shared" si="961"/>
        <v>0</v>
      </c>
      <c r="EG703" s="131">
        <f t="shared" si="962"/>
        <v>0</v>
      </c>
      <c r="EH703" s="131">
        <f t="shared" si="963"/>
        <v>0</v>
      </c>
      <c r="EI703" s="131">
        <f t="shared" si="964"/>
        <v>0</v>
      </c>
      <c r="EJ703" s="131">
        <f t="shared" si="965"/>
        <v>0</v>
      </c>
      <c r="EK703" s="131">
        <f t="shared" si="968"/>
        <v>0</v>
      </c>
      <c r="EL703" s="60">
        <f t="shared" si="969"/>
        <v>0</v>
      </c>
      <c r="EM703" s="60">
        <f t="shared" si="970"/>
        <v>0</v>
      </c>
      <c r="EN703" s="60">
        <f t="shared" si="971"/>
        <v>0</v>
      </c>
      <c r="EO703" s="60">
        <f t="shared" si="972"/>
        <v>0</v>
      </c>
      <c r="EP703" s="60">
        <f t="shared" si="973"/>
        <v>0</v>
      </c>
      <c r="EQ703" s="90" t="str">
        <f t="shared" si="974"/>
        <v>CONSISTENTE</v>
      </c>
    </row>
    <row r="704" spans="1:147" ht="15" customHeight="1" x14ac:dyDescent="0.2">
      <c r="A704" s="53" t="s">
        <v>1222</v>
      </c>
      <c r="B704" s="56">
        <f t="shared" si="966"/>
        <v>1017000000</v>
      </c>
      <c r="C704" s="59" t="str">
        <f t="shared" si="967"/>
        <v>SI</v>
      </c>
      <c r="E704" s="53" t="s">
        <v>1365</v>
      </c>
      <c r="F704" s="55" t="s">
        <v>1353</v>
      </c>
      <c r="G704" s="61" t="s">
        <v>1366</v>
      </c>
      <c r="H704" s="56">
        <v>1061995618</v>
      </c>
      <c r="I704" s="56">
        <v>0</v>
      </c>
      <c r="J704" s="56">
        <v>44995618</v>
      </c>
      <c r="K704" s="56">
        <v>0</v>
      </c>
      <c r="L704" s="56">
        <v>0</v>
      </c>
      <c r="M704" s="56">
        <v>0</v>
      </c>
      <c r="N704" s="57">
        <v>1017000000</v>
      </c>
      <c r="O704" s="58">
        <f t="shared" si="889"/>
        <v>0</v>
      </c>
      <c r="P704" s="59" t="str">
        <f t="shared" si="890"/>
        <v>CONSISTENTE</v>
      </c>
      <c r="Q704" s="87" t="str">
        <f t="shared" si="891"/>
        <v>OK</v>
      </c>
      <c r="R704" s="56">
        <v>0</v>
      </c>
      <c r="S704" s="56">
        <v>0</v>
      </c>
      <c r="T704" s="56">
        <v>0</v>
      </c>
      <c r="U704" s="56">
        <v>1017000000</v>
      </c>
      <c r="V704" s="56">
        <v>0</v>
      </c>
      <c r="W704" s="59" t="s">
        <v>2314</v>
      </c>
      <c r="X704" s="59" t="s">
        <v>2312</v>
      </c>
      <c r="Y704" s="59" t="str">
        <f t="shared" si="892"/>
        <v>CONSISTENTE</v>
      </c>
      <c r="Z704" s="59" t="str">
        <f t="shared" ref="Z704:Z710" si="977">+IF(Y704="NO CONSISTENTE","EL PLAN DE APLICACIÓN ES SUPERIOR A LOS RECURSOS SUSCEPTIBLES DE APLICACIÓN.","")</f>
        <v/>
      </c>
      <c r="AA704" s="66">
        <f>+VLOOKUP($E704,'[1]PLAN DE APLICACIÓN'!$B$11:$V$1115,16,FALSE)</f>
        <v>1027096272</v>
      </c>
      <c r="AB704" s="66">
        <f>+VLOOKUP($E704,'[1]PLAN DE APLICACIÓN'!$B$11:$V$1115,17,FALSE)</f>
        <v>25518046</v>
      </c>
      <c r="AC704" s="66">
        <f>+VLOOKUP($E704,'[1]PLAN DE APLICACIÓN'!$B$11:$V$1115,18,FALSE)</f>
        <v>0</v>
      </c>
      <c r="AD704" s="66">
        <f>+VLOOKUP($E704,'[1]PLAN DE APLICACIÓN'!$B$11:$V$1115,19,FALSE)</f>
        <v>0</v>
      </c>
      <c r="AE704" s="66">
        <f>+VLOOKUP($E704,'[1]PLAN DE APLICACIÓN'!$B$11:$V$1115,20,FALSE)</f>
        <v>1001578226</v>
      </c>
      <c r="AF704" s="66">
        <f>+VLOOKUP($E704,'[1]PLAN DE APLICACIÓN'!$B$11:$V$1115,21,FALSE)</f>
        <v>0</v>
      </c>
      <c r="AG704" s="59" t="str">
        <f t="shared" si="893"/>
        <v>CONSISTENTE</v>
      </c>
      <c r="AH704" s="59" t="str">
        <f t="shared" si="894"/>
        <v>NO CONSISTENTE</v>
      </c>
      <c r="AI704" s="59" t="str">
        <f t="shared" si="895"/>
        <v>CONSISTENTE</v>
      </c>
      <c r="AJ704" s="59" t="str">
        <f t="shared" si="896"/>
        <v>CONSISTENTE</v>
      </c>
      <c r="AK704" s="59" t="str">
        <f t="shared" si="897"/>
        <v>CONSISTENTE</v>
      </c>
      <c r="AL704" s="59" t="str">
        <f t="shared" si="898"/>
        <v>CONSISTENTE</v>
      </c>
      <c r="AM704" s="56">
        <v>0</v>
      </c>
      <c r="AN704" s="56">
        <v>0</v>
      </c>
      <c r="AO704" s="56">
        <v>0</v>
      </c>
      <c r="AP704" s="56">
        <v>0</v>
      </c>
      <c r="AQ704" s="56">
        <v>0</v>
      </c>
      <c r="AR704" s="56">
        <v>0</v>
      </c>
      <c r="AS704" s="59">
        <v>1</v>
      </c>
      <c r="AT704" s="59" t="str">
        <f t="shared" si="899"/>
        <v>CONSISTENTE</v>
      </c>
      <c r="AU704" s="59" t="str">
        <f t="shared" si="900"/>
        <v>CONSISTENTE</v>
      </c>
      <c r="AV704" s="59" t="str">
        <f t="shared" si="901"/>
        <v>CONSISTENTE</v>
      </c>
      <c r="AW704" s="59" t="str">
        <f t="shared" si="902"/>
        <v>CONSISTENTE</v>
      </c>
      <c r="AX704" s="59" t="str">
        <f t="shared" si="903"/>
        <v>CONSISTENTE</v>
      </c>
      <c r="AY704" s="59" t="str">
        <f t="shared" si="904"/>
        <v>CONSISTENTE</v>
      </c>
      <c r="AZ704" s="56">
        <v>1001578226</v>
      </c>
      <c r="BA704" s="56">
        <v>0</v>
      </c>
      <c r="BB704" s="56">
        <v>0</v>
      </c>
      <c r="BC704" s="56">
        <v>0</v>
      </c>
      <c r="BD704" s="56">
        <v>1001578226</v>
      </c>
      <c r="BE704" s="56">
        <v>0</v>
      </c>
      <c r="BF704" s="60">
        <v>1</v>
      </c>
      <c r="BG704" s="59" t="str">
        <f t="shared" si="905"/>
        <v>CONSISTENTE</v>
      </c>
      <c r="BH704" s="59" t="str">
        <f t="shared" si="906"/>
        <v>CONSISTENTE</v>
      </c>
      <c r="BI704" s="59" t="str">
        <f t="shared" si="907"/>
        <v>CONSISTENTE</v>
      </c>
      <c r="BJ704" s="59" t="str">
        <f t="shared" si="908"/>
        <v>CONSISTENTE</v>
      </c>
      <c r="BK704" s="59" t="str">
        <f t="shared" si="909"/>
        <v>CONSISTENTE</v>
      </c>
      <c r="BL704" s="59" t="str">
        <f t="shared" si="910"/>
        <v>CONSISTENTE</v>
      </c>
      <c r="BM704" s="59" t="str">
        <f t="shared" si="911"/>
        <v>CONSISTENTE</v>
      </c>
      <c r="BN704" s="59" t="str">
        <f t="shared" si="912"/>
        <v>CONSISTENTE</v>
      </c>
      <c r="BO704" s="59" t="str">
        <f t="shared" si="913"/>
        <v>CONSISTENTE</v>
      </c>
      <c r="BP704" s="59" t="str">
        <f t="shared" si="914"/>
        <v>CONSISTENTE</v>
      </c>
      <c r="BQ704" s="59" t="str">
        <f t="shared" si="915"/>
        <v>CONSISTENTE</v>
      </c>
      <c r="BR704" s="59" t="str">
        <f t="shared" si="916"/>
        <v>CONSISTENTE</v>
      </c>
      <c r="BS704" s="56">
        <v>0</v>
      </c>
      <c r="BT704" s="56">
        <v>0</v>
      </c>
      <c r="BU704" s="56">
        <v>0</v>
      </c>
      <c r="BV704" s="56">
        <v>0</v>
      </c>
      <c r="BW704" s="56">
        <v>0</v>
      </c>
      <c r="BX704" s="56">
        <v>0</v>
      </c>
      <c r="BY704" s="60">
        <v>1</v>
      </c>
      <c r="BZ704" s="59" t="str">
        <f t="shared" si="917"/>
        <v>CONSISTENTE</v>
      </c>
      <c r="CA704" s="59" t="str">
        <f t="shared" si="918"/>
        <v>CONSISTENTE</v>
      </c>
      <c r="CB704" s="59" t="str">
        <f t="shared" si="919"/>
        <v>CONSISTENTE</v>
      </c>
      <c r="CC704" s="59" t="str">
        <f t="shared" si="920"/>
        <v>CONSISTENTE</v>
      </c>
      <c r="CD704" s="59" t="str">
        <f t="shared" si="921"/>
        <v>CONSISTENTE</v>
      </c>
      <c r="CE704" s="59" t="str">
        <f t="shared" si="922"/>
        <v>CONSISTENTE</v>
      </c>
      <c r="CF704" s="56">
        <v>0</v>
      </c>
      <c r="CG704" s="56">
        <v>0</v>
      </c>
      <c r="CH704" s="56">
        <v>0</v>
      </c>
      <c r="CI704" s="56">
        <v>0</v>
      </c>
      <c r="CJ704" s="56">
        <v>0</v>
      </c>
      <c r="CK704" s="56">
        <v>0</v>
      </c>
      <c r="CL704" s="60">
        <v>1</v>
      </c>
      <c r="CM704" s="59" t="str">
        <f t="shared" si="923"/>
        <v>CONSISTENTE</v>
      </c>
      <c r="CN704" s="59" t="str">
        <f t="shared" si="924"/>
        <v>CONSISTENTE</v>
      </c>
      <c r="CO704" s="59" t="str">
        <f t="shared" si="925"/>
        <v>CONSISTENTE</v>
      </c>
      <c r="CP704" s="59" t="str">
        <f t="shared" si="926"/>
        <v>CONSISTENTE</v>
      </c>
      <c r="CQ704" s="59" t="str">
        <f t="shared" si="927"/>
        <v>CONSISTENTE</v>
      </c>
      <c r="CR704" s="59" t="str">
        <f t="shared" si="928"/>
        <v>CONSISTENTE</v>
      </c>
      <c r="CS704" s="59" t="str">
        <f t="shared" si="929"/>
        <v>CONSISTENTE</v>
      </c>
      <c r="CT704" s="59" t="str">
        <f t="shared" si="930"/>
        <v>CONSISTENTE</v>
      </c>
      <c r="CU704" s="59" t="str">
        <f t="shared" si="931"/>
        <v>CONSISTENTE</v>
      </c>
      <c r="CV704" s="59" t="str">
        <f t="shared" si="932"/>
        <v>CONSISTENTE</v>
      </c>
      <c r="CW704" s="59" t="str">
        <f t="shared" si="933"/>
        <v>CONSISTENTE</v>
      </c>
      <c r="CX704" s="59" t="str">
        <f t="shared" si="934"/>
        <v>CONSISTENTE</v>
      </c>
      <c r="CY704" s="56">
        <f t="shared" si="935"/>
        <v>2044096272</v>
      </c>
      <c r="CZ704" s="56">
        <f t="shared" si="936"/>
        <v>25518046</v>
      </c>
      <c r="DA704" s="56">
        <f t="shared" si="937"/>
        <v>0</v>
      </c>
      <c r="DB704" s="56">
        <f t="shared" si="938"/>
        <v>0</v>
      </c>
      <c r="DC704" s="56">
        <f t="shared" si="939"/>
        <v>2018578226</v>
      </c>
      <c r="DD704" s="56">
        <f t="shared" si="940"/>
        <v>0</v>
      </c>
      <c r="DE704" s="90">
        <f t="shared" si="941"/>
        <v>2003156452</v>
      </c>
      <c r="DF704" s="90">
        <f t="shared" si="942"/>
        <v>0</v>
      </c>
      <c r="DG704" s="90">
        <f t="shared" si="943"/>
        <v>0</v>
      </c>
      <c r="DH704" s="90">
        <f t="shared" si="944"/>
        <v>0</v>
      </c>
      <c r="DI704" s="90">
        <f t="shared" si="945"/>
        <v>2003156452</v>
      </c>
      <c r="DJ704" s="98">
        <f t="shared" si="946"/>
        <v>0</v>
      </c>
      <c r="DK704" s="103">
        <f t="shared" si="947"/>
        <v>2028674498</v>
      </c>
      <c r="DL704" s="91">
        <f t="shared" si="948"/>
        <v>25518046</v>
      </c>
      <c r="DM704" s="91">
        <f t="shared" si="949"/>
        <v>0</v>
      </c>
      <c r="DN704" s="91">
        <f t="shared" si="950"/>
        <v>0</v>
      </c>
      <c r="DO704" s="91">
        <f t="shared" si="951"/>
        <v>2003156452</v>
      </c>
      <c r="DP704" s="91">
        <f t="shared" si="952"/>
        <v>0</v>
      </c>
      <c r="DQ704" s="125" t="str">
        <f t="shared" si="953"/>
        <v>CONSISTENTE</v>
      </c>
      <c r="DR704" s="147">
        <v>0</v>
      </c>
      <c r="DS704" s="147">
        <v>0</v>
      </c>
      <c r="DT704" s="147">
        <v>0</v>
      </c>
      <c r="DU704" s="147">
        <v>0</v>
      </c>
      <c r="DV704" s="147">
        <v>0</v>
      </c>
      <c r="DW704" s="147">
        <v>0</v>
      </c>
      <c r="DX704" s="59">
        <f>+VLOOKUP($E704,'[2]Ejecución I Semestre 2016'!$B$11:$X$1115,10,FALSE)</f>
        <v>1</v>
      </c>
      <c r="DY704" s="68" t="str">
        <f t="shared" si="954"/>
        <v>CONSISTENTE</v>
      </c>
      <c r="DZ704" s="68" t="str">
        <f t="shared" si="955"/>
        <v>CONSISTENTE</v>
      </c>
      <c r="EA704" s="68" t="str">
        <f t="shared" si="956"/>
        <v>CONSISTENTE</v>
      </c>
      <c r="EB704" s="68" t="str">
        <f t="shared" si="957"/>
        <v>CONSISTENTE</v>
      </c>
      <c r="EC704" s="68" t="str">
        <f t="shared" si="958"/>
        <v>CONSISTENTE</v>
      </c>
      <c r="ED704" s="68" t="str">
        <f t="shared" si="959"/>
        <v>CONSISTENTE</v>
      </c>
      <c r="EE704" s="132">
        <f t="shared" si="960"/>
        <v>2003156452</v>
      </c>
      <c r="EF704" s="131">
        <f t="shared" si="961"/>
        <v>0</v>
      </c>
      <c r="EG704" s="131">
        <f t="shared" si="962"/>
        <v>0</v>
      </c>
      <c r="EH704" s="131">
        <f t="shared" si="963"/>
        <v>0</v>
      </c>
      <c r="EI704" s="131">
        <f t="shared" si="964"/>
        <v>2003156452</v>
      </c>
      <c r="EJ704" s="131">
        <f t="shared" si="965"/>
        <v>0</v>
      </c>
      <c r="EK704" s="131">
        <f t="shared" si="968"/>
        <v>2028674498</v>
      </c>
      <c r="EL704" s="60">
        <f t="shared" si="969"/>
        <v>25518046</v>
      </c>
      <c r="EM704" s="60">
        <f t="shared" si="970"/>
        <v>0</v>
      </c>
      <c r="EN704" s="60">
        <f t="shared" si="971"/>
        <v>0</v>
      </c>
      <c r="EO704" s="60">
        <f t="shared" si="972"/>
        <v>2003156452</v>
      </c>
      <c r="EP704" s="60">
        <f t="shared" si="973"/>
        <v>0</v>
      </c>
      <c r="EQ704" s="90" t="str">
        <f t="shared" si="974"/>
        <v>CONSISTENTE</v>
      </c>
    </row>
    <row r="705" spans="1:147" ht="15" customHeight="1" x14ac:dyDescent="0.2">
      <c r="A705" s="53" t="s">
        <v>1224</v>
      </c>
      <c r="B705" s="56">
        <f t="shared" si="966"/>
        <v>282188553</v>
      </c>
      <c r="C705" s="59" t="str">
        <f t="shared" si="967"/>
        <v>SI</v>
      </c>
      <c r="E705" s="53" t="s">
        <v>1367</v>
      </c>
      <c r="F705" s="55" t="s">
        <v>1353</v>
      </c>
      <c r="G705" s="61" t="s">
        <v>1368</v>
      </c>
      <c r="H705" s="56">
        <v>357188553</v>
      </c>
      <c r="I705" s="56">
        <v>0</v>
      </c>
      <c r="J705" s="56">
        <v>0</v>
      </c>
      <c r="K705" s="56">
        <v>75000000</v>
      </c>
      <c r="L705" s="56">
        <v>0</v>
      </c>
      <c r="M705" s="56">
        <v>0</v>
      </c>
      <c r="N705" s="57">
        <v>282188553</v>
      </c>
      <c r="O705" s="58">
        <f t="shared" si="889"/>
        <v>0</v>
      </c>
      <c r="P705" s="59" t="str">
        <f t="shared" si="890"/>
        <v>CONSISTENTE</v>
      </c>
      <c r="Q705" s="87" t="str">
        <f t="shared" si="891"/>
        <v>OK</v>
      </c>
      <c r="R705" s="56">
        <v>200000000</v>
      </c>
      <c r="S705" s="56">
        <v>0</v>
      </c>
      <c r="T705" s="56">
        <v>0</v>
      </c>
      <c r="U705" s="56">
        <v>82188553</v>
      </c>
      <c r="V705" s="56">
        <v>0</v>
      </c>
      <c r="W705" s="59" t="s">
        <v>2314</v>
      </c>
      <c r="X705" s="59" t="s">
        <v>2312</v>
      </c>
      <c r="Y705" s="59" t="str">
        <f t="shared" si="892"/>
        <v>CONSISTENTE</v>
      </c>
      <c r="Z705" s="59" t="str">
        <f t="shared" si="977"/>
        <v/>
      </c>
      <c r="AA705" s="66">
        <f>+VLOOKUP($E705,'[1]PLAN DE APLICACIÓN'!$B$11:$V$1115,16,FALSE)</f>
        <v>450000000</v>
      </c>
      <c r="AB705" s="66">
        <f>+VLOOKUP($E705,'[1]PLAN DE APLICACIÓN'!$B$11:$V$1115,17,FALSE)</f>
        <v>0</v>
      </c>
      <c r="AC705" s="66">
        <f>+VLOOKUP($E705,'[1]PLAN DE APLICACIÓN'!$B$11:$V$1115,18,FALSE)</f>
        <v>0</v>
      </c>
      <c r="AD705" s="66">
        <f>+VLOOKUP($E705,'[1]PLAN DE APLICACIÓN'!$B$11:$V$1115,19,FALSE)</f>
        <v>0</v>
      </c>
      <c r="AE705" s="66">
        <f>+VLOOKUP($E705,'[1]PLAN DE APLICACIÓN'!$B$11:$V$1115,20,FALSE)</f>
        <v>450000000</v>
      </c>
      <c r="AF705" s="66">
        <f>+VLOOKUP($E705,'[1]PLAN DE APLICACIÓN'!$B$11:$V$1115,21,FALSE)</f>
        <v>0</v>
      </c>
      <c r="AG705" s="59" t="str">
        <f t="shared" si="893"/>
        <v>CONSISTENTE</v>
      </c>
      <c r="AH705" s="59" t="str">
        <f t="shared" si="894"/>
        <v>CONSISTENTE</v>
      </c>
      <c r="AI705" s="59" t="str">
        <f t="shared" si="895"/>
        <v>CONSISTENTE</v>
      </c>
      <c r="AJ705" s="59" t="str">
        <f t="shared" si="896"/>
        <v>CONSISTENTE</v>
      </c>
      <c r="AK705" s="59" t="str">
        <f t="shared" si="897"/>
        <v>NO CONSISTENTE</v>
      </c>
      <c r="AL705" s="59" t="str">
        <f t="shared" si="898"/>
        <v>CONSISTENTE</v>
      </c>
      <c r="AM705" s="56">
        <v>0</v>
      </c>
      <c r="AN705" s="56">
        <v>0</v>
      </c>
      <c r="AO705" s="56">
        <v>0</v>
      </c>
      <c r="AP705" s="56">
        <v>0</v>
      </c>
      <c r="AQ705" s="56">
        <v>0</v>
      </c>
      <c r="AR705" s="56">
        <v>0</v>
      </c>
      <c r="AS705" s="59">
        <v>1</v>
      </c>
      <c r="AT705" s="59" t="str">
        <f t="shared" si="899"/>
        <v>CONSISTENTE</v>
      </c>
      <c r="AU705" s="59" t="str">
        <f t="shared" si="900"/>
        <v>CONSISTENTE</v>
      </c>
      <c r="AV705" s="59" t="str">
        <f t="shared" si="901"/>
        <v>CONSISTENTE</v>
      </c>
      <c r="AW705" s="59" t="str">
        <f t="shared" si="902"/>
        <v>CONSISTENTE</v>
      </c>
      <c r="AX705" s="59" t="str">
        <f t="shared" si="903"/>
        <v>CONSISTENTE</v>
      </c>
      <c r="AY705" s="59" t="str">
        <f t="shared" si="904"/>
        <v>CONSISTENTE</v>
      </c>
      <c r="AZ705" s="56">
        <v>0</v>
      </c>
      <c r="BA705" s="56">
        <v>0</v>
      </c>
      <c r="BB705" s="56">
        <v>0</v>
      </c>
      <c r="BC705" s="56">
        <v>0</v>
      </c>
      <c r="BD705" s="56">
        <v>0</v>
      </c>
      <c r="BE705" s="56">
        <v>0</v>
      </c>
      <c r="BF705" s="60">
        <v>1</v>
      </c>
      <c r="BG705" s="59" t="str">
        <f t="shared" si="905"/>
        <v>CONSISTENTE</v>
      </c>
      <c r="BH705" s="59" t="str">
        <f t="shared" si="906"/>
        <v>CONSISTENTE</v>
      </c>
      <c r="BI705" s="59" t="str">
        <f t="shared" si="907"/>
        <v>CONSISTENTE</v>
      </c>
      <c r="BJ705" s="59" t="str">
        <f t="shared" si="908"/>
        <v>CONSISTENTE</v>
      </c>
      <c r="BK705" s="59" t="str">
        <f t="shared" si="909"/>
        <v>CONSISTENTE</v>
      </c>
      <c r="BL705" s="59" t="str">
        <f t="shared" si="910"/>
        <v>CONSISTENTE</v>
      </c>
      <c r="BM705" s="59" t="str">
        <f t="shared" si="911"/>
        <v>CONSISTENTE</v>
      </c>
      <c r="BN705" s="59" t="str">
        <f t="shared" si="912"/>
        <v>CONSISTENTE</v>
      </c>
      <c r="BO705" s="59" t="str">
        <f t="shared" si="913"/>
        <v>CONSISTENTE</v>
      </c>
      <c r="BP705" s="59" t="str">
        <f t="shared" si="914"/>
        <v>CONSISTENTE</v>
      </c>
      <c r="BQ705" s="59" t="str">
        <f t="shared" si="915"/>
        <v>CONSISTENTE</v>
      </c>
      <c r="BR705" s="59" t="str">
        <f t="shared" si="916"/>
        <v>CONSISTENTE</v>
      </c>
      <c r="BS705" s="56">
        <v>35879299</v>
      </c>
      <c r="BT705" s="56">
        <v>0</v>
      </c>
      <c r="BU705" s="56">
        <v>35879299</v>
      </c>
      <c r="BV705" s="56">
        <v>0</v>
      </c>
      <c r="BW705" s="56">
        <v>0</v>
      </c>
      <c r="BX705" s="56">
        <v>0</v>
      </c>
      <c r="BY705" s="60">
        <v>1</v>
      </c>
      <c r="BZ705" s="59" t="str">
        <f t="shared" si="917"/>
        <v>CONSISTENTE</v>
      </c>
      <c r="CA705" s="59" t="str">
        <f t="shared" si="918"/>
        <v>CONSISTENTE</v>
      </c>
      <c r="CB705" s="59" t="str">
        <f t="shared" si="919"/>
        <v>NO CONSISTENTE</v>
      </c>
      <c r="CC705" s="59" t="str">
        <f t="shared" si="920"/>
        <v>CONSISTENTE</v>
      </c>
      <c r="CD705" s="59" t="str">
        <f t="shared" si="921"/>
        <v>CONSISTENTE</v>
      </c>
      <c r="CE705" s="59" t="str">
        <f t="shared" si="922"/>
        <v>CONSISTENTE</v>
      </c>
      <c r="CF705" s="56">
        <v>82166910</v>
      </c>
      <c r="CG705" s="56">
        <v>0</v>
      </c>
      <c r="CH705" s="56">
        <v>0</v>
      </c>
      <c r="CI705" s="56">
        <v>0</v>
      </c>
      <c r="CJ705" s="56">
        <v>82166910</v>
      </c>
      <c r="CK705" s="56">
        <v>0</v>
      </c>
      <c r="CL705" s="60">
        <v>1</v>
      </c>
      <c r="CM705" s="59" t="str">
        <f t="shared" si="923"/>
        <v>CONSISTENTE</v>
      </c>
      <c r="CN705" s="59" t="str">
        <f t="shared" si="924"/>
        <v>CONSISTENTE</v>
      </c>
      <c r="CO705" s="59" t="str">
        <f t="shared" si="925"/>
        <v>CONSISTENTE</v>
      </c>
      <c r="CP705" s="59" t="str">
        <f t="shared" si="926"/>
        <v>CONSISTENTE</v>
      </c>
      <c r="CQ705" s="59" t="str">
        <f t="shared" si="927"/>
        <v>CONSISTENTE</v>
      </c>
      <c r="CR705" s="59" t="str">
        <f t="shared" si="928"/>
        <v>CONSISTENTE</v>
      </c>
      <c r="CS705" s="59" t="str">
        <f t="shared" si="929"/>
        <v>CONSISTENTE</v>
      </c>
      <c r="CT705" s="59" t="str">
        <f t="shared" si="930"/>
        <v>CONSISTENTE</v>
      </c>
      <c r="CU705" s="59" t="str">
        <f t="shared" si="931"/>
        <v>NO CONSISTENTE</v>
      </c>
      <c r="CV705" s="59" t="str">
        <f t="shared" si="932"/>
        <v>CONSISTENTE</v>
      </c>
      <c r="CW705" s="59" t="str">
        <f t="shared" si="933"/>
        <v>CONSISTENTE</v>
      </c>
      <c r="CX705" s="59" t="str">
        <f t="shared" si="934"/>
        <v>CONSISTENTE</v>
      </c>
      <c r="CY705" s="56">
        <f t="shared" si="935"/>
        <v>732188553</v>
      </c>
      <c r="CZ705" s="56">
        <f t="shared" si="936"/>
        <v>200000000</v>
      </c>
      <c r="DA705" s="56">
        <f t="shared" si="937"/>
        <v>0</v>
      </c>
      <c r="DB705" s="56">
        <f t="shared" si="938"/>
        <v>0</v>
      </c>
      <c r="DC705" s="56">
        <f t="shared" si="939"/>
        <v>532188553</v>
      </c>
      <c r="DD705" s="56">
        <f t="shared" si="940"/>
        <v>0</v>
      </c>
      <c r="DE705" s="90">
        <f t="shared" si="941"/>
        <v>82166910</v>
      </c>
      <c r="DF705" s="90">
        <f t="shared" si="942"/>
        <v>0</v>
      </c>
      <c r="DG705" s="90">
        <f t="shared" si="943"/>
        <v>0</v>
      </c>
      <c r="DH705" s="90">
        <f t="shared" si="944"/>
        <v>0</v>
      </c>
      <c r="DI705" s="90">
        <f t="shared" si="945"/>
        <v>82166910</v>
      </c>
      <c r="DJ705" s="98">
        <f t="shared" si="946"/>
        <v>0</v>
      </c>
      <c r="DK705" s="103">
        <f t="shared" si="947"/>
        <v>568046209</v>
      </c>
      <c r="DL705" s="91">
        <f t="shared" si="948"/>
        <v>0</v>
      </c>
      <c r="DM705" s="91">
        <f t="shared" si="949"/>
        <v>35879299</v>
      </c>
      <c r="DN705" s="91">
        <f t="shared" si="950"/>
        <v>0</v>
      </c>
      <c r="DO705" s="91">
        <f t="shared" si="951"/>
        <v>532166910</v>
      </c>
      <c r="DP705" s="91">
        <f t="shared" si="952"/>
        <v>0</v>
      </c>
      <c r="DQ705" s="125" t="str">
        <f t="shared" si="953"/>
        <v>CONSISTENTE</v>
      </c>
      <c r="DR705" s="147">
        <v>110940430</v>
      </c>
      <c r="DS705" s="147">
        <v>0</v>
      </c>
      <c r="DT705" s="147">
        <v>0</v>
      </c>
      <c r="DU705" s="147">
        <v>0</v>
      </c>
      <c r="DV705" s="147">
        <v>0</v>
      </c>
      <c r="DW705" s="147">
        <v>0</v>
      </c>
      <c r="DX705" s="59">
        <f>+VLOOKUP($E705,'[2]Ejecución I Semestre 2016'!$B$11:$X$1115,10,FALSE)</f>
        <v>1</v>
      </c>
      <c r="DY705" s="68" t="str">
        <f t="shared" si="954"/>
        <v>NO CONSISTENTE</v>
      </c>
      <c r="DZ705" s="68" t="str">
        <f t="shared" si="955"/>
        <v>CONSISTENTE</v>
      </c>
      <c r="EA705" s="68" t="str">
        <f t="shared" si="956"/>
        <v>CONSISTENTE</v>
      </c>
      <c r="EB705" s="68" t="str">
        <f t="shared" si="957"/>
        <v>CONSISTENTE</v>
      </c>
      <c r="EC705" s="68" t="str">
        <f t="shared" si="958"/>
        <v>CONSISTENTE</v>
      </c>
      <c r="ED705" s="68" t="str">
        <f t="shared" si="959"/>
        <v>CONSISTENTE</v>
      </c>
      <c r="EE705" s="132">
        <f t="shared" si="960"/>
        <v>82166910</v>
      </c>
      <c r="EF705" s="131">
        <f t="shared" si="961"/>
        <v>0</v>
      </c>
      <c r="EG705" s="131">
        <f t="shared" si="962"/>
        <v>0</v>
      </c>
      <c r="EH705" s="131">
        <f t="shared" si="963"/>
        <v>0</v>
      </c>
      <c r="EI705" s="131">
        <f t="shared" si="964"/>
        <v>82166910</v>
      </c>
      <c r="EJ705" s="131">
        <f t="shared" si="965"/>
        <v>0</v>
      </c>
      <c r="EK705" s="131">
        <f t="shared" si="968"/>
        <v>568046209</v>
      </c>
      <c r="EL705" s="60">
        <f t="shared" si="969"/>
        <v>0</v>
      </c>
      <c r="EM705" s="60">
        <f t="shared" si="970"/>
        <v>35879299</v>
      </c>
      <c r="EN705" s="60">
        <f t="shared" si="971"/>
        <v>0</v>
      </c>
      <c r="EO705" s="60">
        <f t="shared" si="972"/>
        <v>532166910</v>
      </c>
      <c r="EP705" s="60">
        <f t="shared" si="973"/>
        <v>0</v>
      </c>
      <c r="EQ705" s="90" t="str">
        <f t="shared" si="974"/>
        <v>CONSISTENTE</v>
      </c>
    </row>
    <row r="706" spans="1:147" s="16" customFormat="1" ht="15" customHeight="1" x14ac:dyDescent="0.2">
      <c r="A706" s="53" t="s">
        <v>1226</v>
      </c>
      <c r="B706" s="56">
        <f t="shared" si="966"/>
        <v>1283368659.9100001</v>
      </c>
      <c r="C706" s="59" t="str">
        <f t="shared" si="967"/>
        <v>SI</v>
      </c>
      <c r="D706" s="51"/>
      <c r="E706" s="53" t="s">
        <v>1369</v>
      </c>
      <c r="F706" s="55" t="s">
        <v>1353</v>
      </c>
      <c r="G706" s="61" t="s">
        <v>1370</v>
      </c>
      <c r="H706" s="56">
        <v>1494309634.6600001</v>
      </c>
      <c r="I706" s="56">
        <v>0</v>
      </c>
      <c r="J706" s="56">
        <v>0</v>
      </c>
      <c r="K706" s="56">
        <v>207724546.5</v>
      </c>
      <c r="L706" s="56">
        <v>0</v>
      </c>
      <c r="M706" s="56">
        <v>0</v>
      </c>
      <c r="N706" s="57">
        <v>1286585088.1600001</v>
      </c>
      <c r="O706" s="58">
        <f t="shared" si="889"/>
        <v>0</v>
      </c>
      <c r="P706" s="59" t="str">
        <f t="shared" si="890"/>
        <v>CONSISTENTE</v>
      </c>
      <c r="Q706" s="87" t="str">
        <f t="shared" si="891"/>
        <v>OK</v>
      </c>
      <c r="R706" s="56">
        <v>0</v>
      </c>
      <c r="S706" s="56">
        <v>0</v>
      </c>
      <c r="T706" s="56">
        <v>0</v>
      </c>
      <c r="U706" s="56">
        <v>1283368659.9100001</v>
      </c>
      <c r="V706" s="56">
        <v>0</v>
      </c>
      <c r="W706" s="59" t="s">
        <v>2314</v>
      </c>
      <c r="X706" s="59" t="s">
        <v>2312</v>
      </c>
      <c r="Y706" s="59" t="str">
        <f t="shared" si="892"/>
        <v>CONSISTENTE</v>
      </c>
      <c r="Z706" s="59" t="str">
        <f t="shared" si="977"/>
        <v/>
      </c>
      <c r="AA706" s="66">
        <f>+VLOOKUP($E706,'[1]PLAN DE APLICACIÓN'!$B$11:$V$1115,16,FALSE)</f>
        <v>1434121130.9100001</v>
      </c>
      <c r="AB706" s="66">
        <f>+VLOOKUP($E706,'[1]PLAN DE APLICACIÓN'!$B$11:$V$1115,17,FALSE)</f>
        <v>150752471</v>
      </c>
      <c r="AC706" s="66">
        <f>+VLOOKUP($E706,'[1]PLAN DE APLICACIÓN'!$B$11:$V$1115,18,FALSE)</f>
        <v>0</v>
      </c>
      <c r="AD706" s="66">
        <f>+VLOOKUP($E706,'[1]PLAN DE APLICACIÓN'!$B$11:$V$1115,19,FALSE)</f>
        <v>0</v>
      </c>
      <c r="AE706" s="66">
        <f>+VLOOKUP($E706,'[1]PLAN DE APLICACIÓN'!$B$11:$V$1115,20,FALSE)</f>
        <v>1283368659.9100001</v>
      </c>
      <c r="AF706" s="66">
        <f>+VLOOKUP($E706,'[1]PLAN DE APLICACIÓN'!$B$11:$V$1115,21,FALSE)</f>
        <v>0</v>
      </c>
      <c r="AG706" s="59" t="str">
        <f t="shared" si="893"/>
        <v>CONSISTENTE</v>
      </c>
      <c r="AH706" s="59" t="str">
        <f t="shared" si="894"/>
        <v>NO CONSISTENTE</v>
      </c>
      <c r="AI706" s="59" t="str">
        <f t="shared" si="895"/>
        <v>CONSISTENTE</v>
      </c>
      <c r="AJ706" s="59" t="str">
        <f t="shared" si="896"/>
        <v>CONSISTENTE</v>
      </c>
      <c r="AK706" s="59" t="str">
        <f t="shared" si="897"/>
        <v>CONSISTENTE</v>
      </c>
      <c r="AL706" s="59" t="str">
        <f t="shared" si="898"/>
        <v>CONSISTENTE</v>
      </c>
      <c r="AM706" s="56">
        <v>0</v>
      </c>
      <c r="AN706" s="56">
        <v>0</v>
      </c>
      <c r="AO706" s="56">
        <v>0</v>
      </c>
      <c r="AP706" s="56">
        <v>0</v>
      </c>
      <c r="AQ706" s="56">
        <v>0</v>
      </c>
      <c r="AR706" s="56">
        <v>0</v>
      </c>
      <c r="AS706" s="59">
        <v>1</v>
      </c>
      <c r="AT706" s="59" t="str">
        <f t="shared" si="899"/>
        <v>CONSISTENTE</v>
      </c>
      <c r="AU706" s="59" t="str">
        <f t="shared" si="900"/>
        <v>CONSISTENTE</v>
      </c>
      <c r="AV706" s="59" t="str">
        <f t="shared" si="901"/>
        <v>CONSISTENTE</v>
      </c>
      <c r="AW706" s="59" t="str">
        <f t="shared" si="902"/>
        <v>CONSISTENTE</v>
      </c>
      <c r="AX706" s="59" t="str">
        <f t="shared" si="903"/>
        <v>CONSISTENTE</v>
      </c>
      <c r="AY706" s="59" t="str">
        <f t="shared" si="904"/>
        <v>CONSISTENTE</v>
      </c>
      <c r="AZ706" s="56">
        <v>1283368659.9100001</v>
      </c>
      <c r="BA706" s="56">
        <v>0</v>
      </c>
      <c r="BB706" s="56">
        <v>0</v>
      </c>
      <c r="BC706" s="56">
        <v>0</v>
      </c>
      <c r="BD706" s="56">
        <v>1283368659.9100001</v>
      </c>
      <c r="BE706" s="56">
        <v>0</v>
      </c>
      <c r="BF706" s="60">
        <v>1</v>
      </c>
      <c r="BG706" s="59" t="str">
        <f t="shared" si="905"/>
        <v>CONSISTENTE</v>
      </c>
      <c r="BH706" s="59" t="str">
        <f t="shared" si="906"/>
        <v>CONSISTENTE</v>
      </c>
      <c r="BI706" s="59" t="str">
        <f t="shared" si="907"/>
        <v>CONSISTENTE</v>
      </c>
      <c r="BJ706" s="59" t="str">
        <f t="shared" si="908"/>
        <v>CONSISTENTE</v>
      </c>
      <c r="BK706" s="59" t="str">
        <f t="shared" si="909"/>
        <v>CONSISTENTE</v>
      </c>
      <c r="BL706" s="59" t="str">
        <f t="shared" si="910"/>
        <v>CONSISTENTE</v>
      </c>
      <c r="BM706" s="59" t="str">
        <f t="shared" si="911"/>
        <v>CONSISTENTE</v>
      </c>
      <c r="BN706" s="59" t="str">
        <f t="shared" si="912"/>
        <v>CONSISTENTE</v>
      </c>
      <c r="BO706" s="59" t="str">
        <f t="shared" si="913"/>
        <v>CONSISTENTE</v>
      </c>
      <c r="BP706" s="59" t="str">
        <f t="shared" si="914"/>
        <v>CONSISTENTE</v>
      </c>
      <c r="BQ706" s="59" t="str">
        <f t="shared" si="915"/>
        <v>CONSISTENTE</v>
      </c>
      <c r="BR706" s="59" t="str">
        <f t="shared" si="916"/>
        <v>CONSISTENTE</v>
      </c>
      <c r="BS706" s="56">
        <v>0</v>
      </c>
      <c r="BT706" s="56">
        <v>0</v>
      </c>
      <c r="BU706" s="56">
        <v>0</v>
      </c>
      <c r="BV706" s="56">
        <v>0</v>
      </c>
      <c r="BW706" s="56">
        <v>0</v>
      </c>
      <c r="BX706" s="56">
        <v>0</v>
      </c>
      <c r="BY706" s="60">
        <v>1</v>
      </c>
      <c r="BZ706" s="59" t="str">
        <f t="shared" si="917"/>
        <v>CONSISTENTE</v>
      </c>
      <c r="CA706" s="59" t="str">
        <f t="shared" si="918"/>
        <v>CONSISTENTE</v>
      </c>
      <c r="CB706" s="59" t="str">
        <f t="shared" si="919"/>
        <v>CONSISTENTE</v>
      </c>
      <c r="CC706" s="59" t="str">
        <f t="shared" si="920"/>
        <v>CONSISTENTE</v>
      </c>
      <c r="CD706" s="59" t="str">
        <f t="shared" si="921"/>
        <v>CONSISTENTE</v>
      </c>
      <c r="CE706" s="59" t="str">
        <f t="shared" si="922"/>
        <v>CONSISTENTE</v>
      </c>
      <c r="CF706" s="56">
        <v>415147743.95999998</v>
      </c>
      <c r="CG706" s="56">
        <v>0</v>
      </c>
      <c r="CH706" s="56">
        <v>0</v>
      </c>
      <c r="CI706" s="56">
        <v>0</v>
      </c>
      <c r="CJ706" s="56">
        <v>415147743.95999998</v>
      </c>
      <c r="CK706" s="56">
        <v>0</v>
      </c>
      <c r="CL706" s="60">
        <v>1</v>
      </c>
      <c r="CM706" s="59" t="str">
        <f t="shared" si="923"/>
        <v>CONSISTENTE</v>
      </c>
      <c r="CN706" s="59" t="str">
        <f t="shared" si="924"/>
        <v>CONSISTENTE</v>
      </c>
      <c r="CO706" s="59" t="str">
        <f t="shared" si="925"/>
        <v>CONSISTENTE</v>
      </c>
      <c r="CP706" s="59" t="str">
        <f t="shared" si="926"/>
        <v>CONSISTENTE</v>
      </c>
      <c r="CQ706" s="59" t="str">
        <f t="shared" si="927"/>
        <v>NO CONSISTENTE</v>
      </c>
      <c r="CR706" s="59" t="str">
        <f t="shared" si="928"/>
        <v>CONSISTENTE</v>
      </c>
      <c r="CS706" s="59" t="str">
        <f t="shared" si="929"/>
        <v>CONSISTENTE</v>
      </c>
      <c r="CT706" s="59" t="str">
        <f t="shared" si="930"/>
        <v>CONSISTENTE</v>
      </c>
      <c r="CU706" s="59" t="str">
        <f t="shared" si="931"/>
        <v>CONSISTENTE</v>
      </c>
      <c r="CV706" s="59" t="str">
        <f t="shared" si="932"/>
        <v>CONSISTENTE</v>
      </c>
      <c r="CW706" s="59" t="str">
        <f t="shared" si="933"/>
        <v>CONSISTENTE</v>
      </c>
      <c r="CX706" s="59" t="str">
        <f t="shared" si="934"/>
        <v>CONSISTENTE</v>
      </c>
      <c r="CY706" s="56">
        <f t="shared" si="935"/>
        <v>2717489790.8200002</v>
      </c>
      <c r="CZ706" s="56">
        <f t="shared" si="936"/>
        <v>150752471</v>
      </c>
      <c r="DA706" s="56">
        <f t="shared" si="937"/>
        <v>0</v>
      </c>
      <c r="DB706" s="56">
        <f t="shared" si="938"/>
        <v>0</v>
      </c>
      <c r="DC706" s="56">
        <f t="shared" si="939"/>
        <v>2566737319.8200002</v>
      </c>
      <c r="DD706" s="56">
        <f t="shared" si="940"/>
        <v>0</v>
      </c>
      <c r="DE706" s="90">
        <f t="shared" si="941"/>
        <v>2566737319.8200002</v>
      </c>
      <c r="DF706" s="90">
        <f t="shared" si="942"/>
        <v>0</v>
      </c>
      <c r="DG706" s="90">
        <f t="shared" si="943"/>
        <v>0</v>
      </c>
      <c r="DH706" s="90">
        <f t="shared" si="944"/>
        <v>0</v>
      </c>
      <c r="DI706" s="90">
        <f t="shared" si="945"/>
        <v>2566737319.8200002</v>
      </c>
      <c r="DJ706" s="98">
        <f t="shared" si="946"/>
        <v>0</v>
      </c>
      <c r="DK706" s="103">
        <f t="shared" si="947"/>
        <v>3132637534.7800002</v>
      </c>
      <c r="DL706" s="91">
        <f t="shared" si="948"/>
        <v>150752471</v>
      </c>
      <c r="DM706" s="91">
        <f t="shared" si="949"/>
        <v>0</v>
      </c>
      <c r="DN706" s="91">
        <f t="shared" si="950"/>
        <v>0</v>
      </c>
      <c r="DO706" s="91">
        <f t="shared" si="951"/>
        <v>2981885063.7800002</v>
      </c>
      <c r="DP706" s="91">
        <f t="shared" si="952"/>
        <v>0</v>
      </c>
      <c r="DQ706" s="125" t="str">
        <f t="shared" si="953"/>
        <v>NO CONSISTENTE</v>
      </c>
      <c r="DR706" s="147">
        <v>0</v>
      </c>
      <c r="DS706" s="147">
        <v>0</v>
      </c>
      <c r="DT706" s="147">
        <v>0</v>
      </c>
      <c r="DU706" s="147">
        <v>0</v>
      </c>
      <c r="DV706" s="147">
        <v>0</v>
      </c>
      <c r="DW706" s="147">
        <v>0</v>
      </c>
      <c r="DX706" s="59">
        <f>+VLOOKUP($E706,'[2]Ejecución I Semestre 2016'!$B$11:$X$1115,10,FALSE)</f>
        <v>1</v>
      </c>
      <c r="DY706" s="68" t="str">
        <f t="shared" si="954"/>
        <v>CONSISTENTE</v>
      </c>
      <c r="DZ706" s="68" t="str">
        <f t="shared" si="955"/>
        <v>CONSISTENTE</v>
      </c>
      <c r="EA706" s="68" t="str">
        <f t="shared" si="956"/>
        <v>CONSISTENTE</v>
      </c>
      <c r="EB706" s="68" t="str">
        <f t="shared" si="957"/>
        <v>CONSISTENTE</v>
      </c>
      <c r="EC706" s="68" t="str">
        <f t="shared" si="958"/>
        <v>NO CONSISTENTE</v>
      </c>
      <c r="ED706" s="68" t="str">
        <f t="shared" si="959"/>
        <v>CONSISTENTE</v>
      </c>
      <c r="EE706" s="132">
        <f t="shared" si="960"/>
        <v>2566737319.8200002</v>
      </c>
      <c r="EF706" s="131">
        <f t="shared" si="961"/>
        <v>0</v>
      </c>
      <c r="EG706" s="131">
        <f t="shared" si="962"/>
        <v>0</v>
      </c>
      <c r="EH706" s="131">
        <f t="shared" si="963"/>
        <v>0</v>
      </c>
      <c r="EI706" s="131">
        <f t="shared" si="964"/>
        <v>2566737319.8200002</v>
      </c>
      <c r="EJ706" s="131">
        <f t="shared" si="965"/>
        <v>0</v>
      </c>
      <c r="EK706" s="131">
        <f t="shared" si="968"/>
        <v>3132637534.7800002</v>
      </c>
      <c r="EL706" s="60">
        <f t="shared" si="969"/>
        <v>150752471</v>
      </c>
      <c r="EM706" s="60">
        <f t="shared" si="970"/>
        <v>0</v>
      </c>
      <c r="EN706" s="60">
        <f t="shared" si="971"/>
        <v>0</v>
      </c>
      <c r="EO706" s="60">
        <f t="shared" si="972"/>
        <v>2981885063.7800002</v>
      </c>
      <c r="EP706" s="60">
        <f t="shared" si="973"/>
        <v>0</v>
      </c>
      <c r="EQ706" s="90" t="str">
        <f t="shared" si="974"/>
        <v>NO CONSISTENTE</v>
      </c>
    </row>
    <row r="707" spans="1:147" ht="15" customHeight="1" x14ac:dyDescent="0.2">
      <c r="A707" s="53" t="s">
        <v>1228</v>
      </c>
      <c r="B707" s="56">
        <f t="shared" si="966"/>
        <v>20583328.640000001</v>
      </c>
      <c r="C707" s="59" t="str">
        <f t="shared" si="967"/>
        <v>SI</v>
      </c>
      <c r="E707" s="53" t="s">
        <v>1371</v>
      </c>
      <c r="F707" s="55" t="s">
        <v>1353</v>
      </c>
      <c r="G707" s="61" t="s">
        <v>1372</v>
      </c>
      <c r="H707" s="56">
        <v>81642064.719999999</v>
      </c>
      <c r="I707" s="56">
        <v>0</v>
      </c>
      <c r="J707" s="56">
        <v>0</v>
      </c>
      <c r="K707" s="56">
        <v>61058736.079999998</v>
      </c>
      <c r="L707" s="56">
        <v>0</v>
      </c>
      <c r="M707" s="56">
        <v>0</v>
      </c>
      <c r="N707" s="57">
        <v>20583328.640000001</v>
      </c>
      <c r="O707" s="58">
        <f t="shared" si="889"/>
        <v>0</v>
      </c>
      <c r="P707" s="59" t="str">
        <f t="shared" si="890"/>
        <v>CONSISTENTE</v>
      </c>
      <c r="Q707" s="87" t="str">
        <f t="shared" si="891"/>
        <v>OK</v>
      </c>
      <c r="R707" s="56">
        <v>8884820</v>
      </c>
      <c r="S707" s="56">
        <v>11698508.640000001</v>
      </c>
      <c r="T707" s="56">
        <v>0</v>
      </c>
      <c r="U707" s="56">
        <v>0</v>
      </c>
      <c r="V707" s="56">
        <v>0</v>
      </c>
      <c r="W707" s="59" t="s">
        <v>2314</v>
      </c>
      <c r="X707" s="59" t="s">
        <v>2312</v>
      </c>
      <c r="Y707" s="59" t="str">
        <f t="shared" si="892"/>
        <v>CONSISTENTE</v>
      </c>
      <c r="Z707" s="59" t="str">
        <f t="shared" si="977"/>
        <v/>
      </c>
      <c r="AA707" s="66">
        <f>+VLOOKUP($E707,'[1]PLAN DE APLICACIÓN'!$B$11:$V$1115,16,FALSE)</f>
        <v>822163174.57000005</v>
      </c>
      <c r="AB707" s="66">
        <f>+VLOOKUP($E707,'[1]PLAN DE APLICACIÓN'!$B$11:$V$1115,17,FALSE)</f>
        <v>11400348.57</v>
      </c>
      <c r="AC707" s="66">
        <f>+VLOOKUP($E707,'[1]PLAN DE APLICACIÓN'!$B$11:$V$1115,18,FALSE)</f>
        <v>0</v>
      </c>
      <c r="AD707" s="66">
        <f>+VLOOKUP($E707,'[1]PLAN DE APLICACIÓN'!$B$11:$V$1115,19,FALSE)</f>
        <v>167851978</v>
      </c>
      <c r="AE707" s="66">
        <f>+VLOOKUP($E707,'[1]PLAN DE APLICACIÓN'!$B$11:$V$1115,20,FALSE)</f>
        <v>642910848</v>
      </c>
      <c r="AF707" s="66">
        <f>+VLOOKUP($E707,'[1]PLAN DE APLICACIÓN'!$B$11:$V$1115,21,FALSE)</f>
        <v>0</v>
      </c>
      <c r="AG707" s="59" t="str">
        <f t="shared" si="893"/>
        <v>CONSISTENTE</v>
      </c>
      <c r="AH707" s="59" t="str">
        <f t="shared" si="894"/>
        <v>NO CONSISTENTE</v>
      </c>
      <c r="AI707" s="59" t="str">
        <f t="shared" si="895"/>
        <v>CONSISTENTE</v>
      </c>
      <c r="AJ707" s="59" t="str">
        <f t="shared" si="896"/>
        <v>NO CONSISTENTE</v>
      </c>
      <c r="AK707" s="59" t="str">
        <f t="shared" si="897"/>
        <v>NO CONSISTENTE</v>
      </c>
      <c r="AL707" s="59" t="str">
        <f t="shared" si="898"/>
        <v>CONSISTENTE</v>
      </c>
      <c r="AM707" s="56">
        <v>0</v>
      </c>
      <c r="AN707" s="56">
        <v>0</v>
      </c>
      <c r="AO707" s="56">
        <v>0</v>
      </c>
      <c r="AP707" s="56">
        <v>0</v>
      </c>
      <c r="AQ707" s="56">
        <v>0</v>
      </c>
      <c r="AR707" s="56">
        <v>0</v>
      </c>
      <c r="AS707" s="59">
        <v>1</v>
      </c>
      <c r="AT707" s="59" t="str">
        <f t="shared" si="899"/>
        <v>CONSISTENTE</v>
      </c>
      <c r="AU707" s="59" t="str">
        <f t="shared" si="900"/>
        <v>CONSISTENTE</v>
      </c>
      <c r="AV707" s="59" t="str">
        <f t="shared" si="901"/>
        <v>CONSISTENTE</v>
      </c>
      <c r="AW707" s="59" t="str">
        <f t="shared" si="902"/>
        <v>CONSISTENTE</v>
      </c>
      <c r="AX707" s="59" t="str">
        <f t="shared" si="903"/>
        <v>CONSISTENTE</v>
      </c>
      <c r="AY707" s="59" t="str">
        <f t="shared" si="904"/>
        <v>CONSISTENTE</v>
      </c>
      <c r="AZ707" s="56">
        <v>5653977</v>
      </c>
      <c r="BA707" s="56">
        <v>5653977</v>
      </c>
      <c r="BB707" s="56">
        <v>0</v>
      </c>
      <c r="BC707" s="56">
        <v>0</v>
      </c>
      <c r="BD707" s="56">
        <v>0</v>
      </c>
      <c r="BE707" s="56">
        <v>0</v>
      </c>
      <c r="BF707" s="60">
        <v>1</v>
      </c>
      <c r="BG707" s="59" t="str">
        <f t="shared" si="905"/>
        <v>CONSISTENTE</v>
      </c>
      <c r="BH707" s="59" t="str">
        <f t="shared" si="906"/>
        <v>CONSISTENTE</v>
      </c>
      <c r="BI707" s="59" t="str">
        <f t="shared" si="907"/>
        <v>CONSISTENTE</v>
      </c>
      <c r="BJ707" s="59" t="str">
        <f t="shared" si="908"/>
        <v>CONSISTENTE</v>
      </c>
      <c r="BK707" s="59" t="str">
        <f t="shared" si="909"/>
        <v>CONSISTENTE</v>
      </c>
      <c r="BL707" s="59" t="str">
        <f t="shared" si="910"/>
        <v>CONSISTENTE</v>
      </c>
      <c r="BM707" s="59" t="str">
        <f t="shared" si="911"/>
        <v>CONSISTENTE</v>
      </c>
      <c r="BN707" s="59" t="str">
        <f t="shared" si="912"/>
        <v>CONSISTENTE</v>
      </c>
      <c r="BO707" s="59" t="str">
        <f t="shared" si="913"/>
        <v>CONSISTENTE</v>
      </c>
      <c r="BP707" s="59" t="str">
        <f t="shared" si="914"/>
        <v>CONSISTENTE</v>
      </c>
      <c r="BQ707" s="59" t="str">
        <f t="shared" si="915"/>
        <v>CONSISTENTE</v>
      </c>
      <c r="BR707" s="59" t="str">
        <f t="shared" si="916"/>
        <v>CONSISTENTE</v>
      </c>
      <c r="BS707" s="56">
        <v>0</v>
      </c>
      <c r="BT707" s="56">
        <v>0</v>
      </c>
      <c r="BU707" s="56">
        <v>0</v>
      </c>
      <c r="BV707" s="56">
        <v>0</v>
      </c>
      <c r="BW707" s="56">
        <v>0</v>
      </c>
      <c r="BX707" s="56">
        <v>0</v>
      </c>
      <c r="BY707" s="60">
        <v>1</v>
      </c>
      <c r="BZ707" s="59" t="str">
        <f t="shared" si="917"/>
        <v>CONSISTENTE</v>
      </c>
      <c r="CA707" s="59" t="str">
        <f t="shared" si="918"/>
        <v>CONSISTENTE</v>
      </c>
      <c r="CB707" s="59" t="str">
        <f t="shared" si="919"/>
        <v>CONSISTENTE</v>
      </c>
      <c r="CC707" s="59" t="str">
        <f t="shared" si="920"/>
        <v>CONSISTENTE</v>
      </c>
      <c r="CD707" s="59" t="str">
        <f t="shared" si="921"/>
        <v>CONSISTENTE</v>
      </c>
      <c r="CE707" s="59" t="str">
        <f t="shared" si="922"/>
        <v>CONSISTENTE</v>
      </c>
      <c r="CF707" s="56">
        <v>0</v>
      </c>
      <c r="CG707" s="56">
        <v>0</v>
      </c>
      <c r="CH707" s="56">
        <v>0</v>
      </c>
      <c r="CI707" s="56">
        <v>0</v>
      </c>
      <c r="CJ707" s="56">
        <v>0</v>
      </c>
      <c r="CK707" s="56">
        <v>0</v>
      </c>
      <c r="CL707" s="60">
        <v>1</v>
      </c>
      <c r="CM707" s="59" t="str">
        <f t="shared" si="923"/>
        <v>CONSISTENTE</v>
      </c>
      <c r="CN707" s="59" t="str">
        <f t="shared" si="924"/>
        <v>CONSISTENTE</v>
      </c>
      <c r="CO707" s="59" t="str">
        <f t="shared" si="925"/>
        <v>CONSISTENTE</v>
      </c>
      <c r="CP707" s="59" t="str">
        <f t="shared" si="926"/>
        <v>CONSISTENTE</v>
      </c>
      <c r="CQ707" s="59" t="str">
        <f t="shared" si="927"/>
        <v>CONSISTENTE</v>
      </c>
      <c r="CR707" s="59" t="str">
        <f t="shared" si="928"/>
        <v>CONSISTENTE</v>
      </c>
      <c r="CS707" s="59" t="str">
        <f t="shared" si="929"/>
        <v>CONSISTENTE</v>
      </c>
      <c r="CT707" s="59" t="str">
        <f t="shared" si="930"/>
        <v>CONSISTENTE</v>
      </c>
      <c r="CU707" s="59" t="str">
        <f t="shared" si="931"/>
        <v>CONSISTENTE</v>
      </c>
      <c r="CV707" s="59" t="str">
        <f t="shared" si="932"/>
        <v>CONSISTENTE</v>
      </c>
      <c r="CW707" s="59" t="str">
        <f t="shared" si="933"/>
        <v>CONSISTENTE</v>
      </c>
      <c r="CX707" s="59" t="str">
        <f t="shared" si="934"/>
        <v>CONSISTENTE</v>
      </c>
      <c r="CY707" s="56">
        <f t="shared" si="935"/>
        <v>842746503.21000004</v>
      </c>
      <c r="CZ707" s="56">
        <f t="shared" si="936"/>
        <v>20285168.57</v>
      </c>
      <c r="DA707" s="56">
        <f t="shared" si="937"/>
        <v>11698508.640000001</v>
      </c>
      <c r="DB707" s="56">
        <f t="shared" si="938"/>
        <v>167851978</v>
      </c>
      <c r="DC707" s="56">
        <f t="shared" si="939"/>
        <v>642910848</v>
      </c>
      <c r="DD707" s="56">
        <f t="shared" si="940"/>
        <v>0</v>
      </c>
      <c r="DE707" s="90">
        <f t="shared" si="941"/>
        <v>5653977</v>
      </c>
      <c r="DF707" s="90">
        <f t="shared" si="942"/>
        <v>5653977</v>
      </c>
      <c r="DG707" s="90">
        <f t="shared" si="943"/>
        <v>0</v>
      </c>
      <c r="DH707" s="90">
        <f t="shared" si="944"/>
        <v>0</v>
      </c>
      <c r="DI707" s="90">
        <f t="shared" si="945"/>
        <v>0</v>
      </c>
      <c r="DJ707" s="98">
        <f t="shared" si="946"/>
        <v>0</v>
      </c>
      <c r="DK707" s="103">
        <f t="shared" si="947"/>
        <v>827817151.56999993</v>
      </c>
      <c r="DL707" s="91">
        <f t="shared" si="948"/>
        <v>17054325.57</v>
      </c>
      <c r="DM707" s="91">
        <f t="shared" si="949"/>
        <v>0</v>
      </c>
      <c r="DN707" s="91">
        <f t="shared" si="950"/>
        <v>167851978</v>
      </c>
      <c r="DO707" s="91">
        <f t="shared" si="951"/>
        <v>642910848</v>
      </c>
      <c r="DP707" s="91">
        <f t="shared" si="952"/>
        <v>0</v>
      </c>
      <c r="DQ707" s="125" t="str">
        <f t="shared" si="953"/>
        <v>CONSISTENTE</v>
      </c>
      <c r="DR707" s="147">
        <v>0</v>
      </c>
      <c r="DS707" s="147">
        <v>0</v>
      </c>
      <c r="DT707" s="147">
        <v>0</v>
      </c>
      <c r="DU707" s="147">
        <v>0</v>
      </c>
      <c r="DV707" s="147">
        <v>0</v>
      </c>
      <c r="DW707" s="147">
        <v>0</v>
      </c>
      <c r="DX707" s="59">
        <f>+VLOOKUP($E707,'[2]Ejecución I Semestre 2016'!$B$11:$X$1115,10,FALSE)</f>
        <v>1</v>
      </c>
      <c r="DY707" s="68" t="str">
        <f t="shared" si="954"/>
        <v>CONSISTENTE</v>
      </c>
      <c r="DZ707" s="68" t="str">
        <f t="shared" si="955"/>
        <v>CONSISTENTE</v>
      </c>
      <c r="EA707" s="68" t="str">
        <f t="shared" si="956"/>
        <v>CONSISTENTE</v>
      </c>
      <c r="EB707" s="68" t="str">
        <f t="shared" si="957"/>
        <v>CONSISTENTE</v>
      </c>
      <c r="EC707" s="68" t="str">
        <f t="shared" si="958"/>
        <v>CONSISTENTE</v>
      </c>
      <c r="ED707" s="68" t="str">
        <f t="shared" si="959"/>
        <v>CONSISTENTE</v>
      </c>
      <c r="EE707" s="132">
        <f t="shared" si="960"/>
        <v>5653977</v>
      </c>
      <c r="EF707" s="131">
        <f t="shared" si="961"/>
        <v>5653977</v>
      </c>
      <c r="EG707" s="131">
        <f t="shared" si="962"/>
        <v>0</v>
      </c>
      <c r="EH707" s="131">
        <f t="shared" si="963"/>
        <v>0</v>
      </c>
      <c r="EI707" s="131">
        <f t="shared" si="964"/>
        <v>0</v>
      </c>
      <c r="EJ707" s="131">
        <f t="shared" si="965"/>
        <v>0</v>
      </c>
      <c r="EK707" s="131">
        <f t="shared" si="968"/>
        <v>827817151.56999993</v>
      </c>
      <c r="EL707" s="60">
        <f t="shared" si="969"/>
        <v>17054325.57</v>
      </c>
      <c r="EM707" s="60">
        <f t="shared" si="970"/>
        <v>0</v>
      </c>
      <c r="EN707" s="60">
        <f t="shared" si="971"/>
        <v>167851978</v>
      </c>
      <c r="EO707" s="60">
        <f t="shared" si="972"/>
        <v>642910848</v>
      </c>
      <c r="EP707" s="60">
        <f t="shared" si="973"/>
        <v>0</v>
      </c>
      <c r="EQ707" s="90" t="str">
        <f t="shared" si="974"/>
        <v>CONSISTENTE</v>
      </c>
    </row>
    <row r="708" spans="1:147" ht="15" customHeight="1" x14ac:dyDescent="0.2">
      <c r="A708" s="53" t="s">
        <v>1230</v>
      </c>
      <c r="B708" s="56">
        <f t="shared" si="966"/>
        <v>198292797.47</v>
      </c>
      <c r="C708" s="59" t="str">
        <f t="shared" si="967"/>
        <v>SI</v>
      </c>
      <c r="E708" s="53" t="s">
        <v>1373</v>
      </c>
      <c r="F708" s="55" t="s">
        <v>1353</v>
      </c>
      <c r="G708" s="61" t="s">
        <v>1374</v>
      </c>
      <c r="H708" s="56">
        <v>336838933.47000003</v>
      </c>
      <c r="I708" s="56">
        <v>0</v>
      </c>
      <c r="J708" s="56">
        <v>0</v>
      </c>
      <c r="K708" s="56">
        <v>138546136</v>
      </c>
      <c r="L708" s="56">
        <v>0</v>
      </c>
      <c r="M708" s="56">
        <v>0</v>
      </c>
      <c r="N708" s="57">
        <v>198292797.47</v>
      </c>
      <c r="O708" s="58">
        <f t="shared" si="889"/>
        <v>0</v>
      </c>
      <c r="P708" s="59" t="str">
        <f t="shared" si="890"/>
        <v>CONSISTENTE</v>
      </c>
      <c r="Q708" s="87" t="str">
        <f t="shared" si="891"/>
        <v>OK</v>
      </c>
      <c r="R708" s="56">
        <v>0</v>
      </c>
      <c r="S708" s="56">
        <v>50000000</v>
      </c>
      <c r="T708" s="56">
        <v>0</v>
      </c>
      <c r="U708" s="56">
        <v>148292797.47</v>
      </c>
      <c r="V708" s="56">
        <v>0</v>
      </c>
      <c r="W708" s="59" t="s">
        <v>2314</v>
      </c>
      <c r="X708" s="59" t="s">
        <v>2312</v>
      </c>
      <c r="Y708" s="59" t="str">
        <f t="shared" si="892"/>
        <v>CONSISTENTE</v>
      </c>
      <c r="Z708" s="59" t="str">
        <f t="shared" si="977"/>
        <v/>
      </c>
      <c r="AA708" s="66">
        <f>+VLOOKUP($E708,'[1]PLAN DE APLICACIÓN'!$B$11:$V$1115,16,FALSE)</f>
        <v>29374771.640000001</v>
      </c>
      <c r="AB708" s="66">
        <f>+VLOOKUP($E708,'[1]PLAN DE APLICACIÓN'!$B$11:$V$1115,17,FALSE)</f>
        <v>22483093.640000001</v>
      </c>
      <c r="AC708" s="66">
        <f>+VLOOKUP($E708,'[1]PLAN DE APLICACIÓN'!$B$11:$V$1115,18,FALSE)</f>
        <v>6891678</v>
      </c>
      <c r="AD708" s="66">
        <f>+VLOOKUP($E708,'[1]PLAN DE APLICACIÓN'!$B$11:$V$1115,19,FALSE)</f>
        <v>0</v>
      </c>
      <c r="AE708" s="66">
        <f>+VLOOKUP($E708,'[1]PLAN DE APLICACIÓN'!$B$11:$V$1115,20,FALSE)</f>
        <v>0</v>
      </c>
      <c r="AF708" s="66">
        <f>+VLOOKUP($E708,'[1]PLAN DE APLICACIÓN'!$B$11:$V$1115,21,FALSE)</f>
        <v>0</v>
      </c>
      <c r="AG708" s="59" t="str">
        <f t="shared" si="893"/>
        <v>CONSISTENTE</v>
      </c>
      <c r="AH708" s="59" t="str">
        <f t="shared" si="894"/>
        <v>NO CONSISTENTE</v>
      </c>
      <c r="AI708" s="59" t="str">
        <f t="shared" si="895"/>
        <v>CONSISTENTE</v>
      </c>
      <c r="AJ708" s="59" t="str">
        <f t="shared" si="896"/>
        <v>CONSISTENTE</v>
      </c>
      <c r="AK708" s="59" t="str">
        <f t="shared" si="897"/>
        <v>CONSISTENTE</v>
      </c>
      <c r="AL708" s="59" t="str">
        <f t="shared" si="898"/>
        <v>CONSISTENTE</v>
      </c>
      <c r="AM708" s="56">
        <v>0</v>
      </c>
      <c r="AN708" s="56">
        <v>0</v>
      </c>
      <c r="AO708" s="56">
        <v>0</v>
      </c>
      <c r="AP708" s="56">
        <v>0</v>
      </c>
      <c r="AQ708" s="56">
        <v>0</v>
      </c>
      <c r="AR708" s="56">
        <v>0</v>
      </c>
      <c r="AS708" s="59">
        <v>1</v>
      </c>
      <c r="AT708" s="59" t="str">
        <f t="shared" si="899"/>
        <v>CONSISTENTE</v>
      </c>
      <c r="AU708" s="59" t="str">
        <f t="shared" si="900"/>
        <v>CONSISTENTE</v>
      </c>
      <c r="AV708" s="59" t="str">
        <f t="shared" si="901"/>
        <v>CONSISTENTE</v>
      </c>
      <c r="AW708" s="59" t="str">
        <f t="shared" si="902"/>
        <v>CONSISTENTE</v>
      </c>
      <c r="AX708" s="59" t="str">
        <f t="shared" si="903"/>
        <v>CONSISTENTE</v>
      </c>
      <c r="AY708" s="59" t="str">
        <f t="shared" si="904"/>
        <v>CONSISTENTE</v>
      </c>
      <c r="AZ708" s="56">
        <v>27271162</v>
      </c>
      <c r="BA708" s="56">
        <v>0</v>
      </c>
      <c r="BB708" s="56">
        <v>27271162</v>
      </c>
      <c r="BC708" s="56">
        <v>0</v>
      </c>
      <c r="BD708" s="56">
        <v>0</v>
      </c>
      <c r="BE708" s="56">
        <v>0</v>
      </c>
      <c r="BF708" s="60">
        <v>1</v>
      </c>
      <c r="BG708" s="59" t="str">
        <f t="shared" si="905"/>
        <v>CONSISTENTE</v>
      </c>
      <c r="BH708" s="59" t="str">
        <f t="shared" si="906"/>
        <v>CONSISTENTE</v>
      </c>
      <c r="BI708" s="59" t="str">
        <f t="shared" si="907"/>
        <v>CONSISTENTE</v>
      </c>
      <c r="BJ708" s="59" t="str">
        <f t="shared" si="908"/>
        <v>CONSISTENTE</v>
      </c>
      <c r="BK708" s="59" t="str">
        <f t="shared" si="909"/>
        <v>CONSISTENTE</v>
      </c>
      <c r="BL708" s="59" t="str">
        <f t="shared" si="910"/>
        <v>CONSISTENTE</v>
      </c>
      <c r="BM708" s="59" t="str">
        <f t="shared" si="911"/>
        <v>CONSISTENTE</v>
      </c>
      <c r="BN708" s="59" t="str">
        <f t="shared" si="912"/>
        <v>CONSISTENTE</v>
      </c>
      <c r="BO708" s="59" t="str">
        <f t="shared" si="913"/>
        <v>CONSISTENTE</v>
      </c>
      <c r="BP708" s="59" t="str">
        <f t="shared" si="914"/>
        <v>CONSISTENTE</v>
      </c>
      <c r="BQ708" s="59" t="str">
        <f t="shared" si="915"/>
        <v>CONSISTENTE</v>
      </c>
      <c r="BR708" s="59" t="str">
        <f t="shared" si="916"/>
        <v>CONSISTENTE</v>
      </c>
      <c r="BS708" s="56">
        <v>0</v>
      </c>
      <c r="BT708" s="56">
        <v>0</v>
      </c>
      <c r="BU708" s="56">
        <v>0</v>
      </c>
      <c r="BV708" s="56">
        <v>0</v>
      </c>
      <c r="BW708" s="56">
        <v>0</v>
      </c>
      <c r="BX708" s="56">
        <v>0</v>
      </c>
      <c r="BY708" s="60">
        <v>1</v>
      </c>
      <c r="BZ708" s="59" t="str">
        <f t="shared" si="917"/>
        <v>CONSISTENTE</v>
      </c>
      <c r="CA708" s="59" t="str">
        <f t="shared" si="918"/>
        <v>CONSISTENTE</v>
      </c>
      <c r="CB708" s="59" t="str">
        <f t="shared" si="919"/>
        <v>CONSISTENTE</v>
      </c>
      <c r="CC708" s="59" t="str">
        <f t="shared" si="920"/>
        <v>CONSISTENTE</v>
      </c>
      <c r="CD708" s="59" t="str">
        <f t="shared" si="921"/>
        <v>CONSISTENTE</v>
      </c>
      <c r="CE708" s="59" t="str">
        <f t="shared" si="922"/>
        <v>CONSISTENTE</v>
      </c>
      <c r="CF708" s="56">
        <v>0</v>
      </c>
      <c r="CG708" s="56">
        <v>0</v>
      </c>
      <c r="CH708" s="56">
        <v>0</v>
      </c>
      <c r="CI708" s="56">
        <v>0</v>
      </c>
      <c r="CJ708" s="56">
        <v>0</v>
      </c>
      <c r="CK708" s="56">
        <v>0</v>
      </c>
      <c r="CL708" s="60">
        <v>1</v>
      </c>
      <c r="CM708" s="59" t="str">
        <f t="shared" si="923"/>
        <v>CONSISTENTE</v>
      </c>
      <c r="CN708" s="59" t="str">
        <f t="shared" si="924"/>
        <v>CONSISTENTE</v>
      </c>
      <c r="CO708" s="59" t="str">
        <f t="shared" si="925"/>
        <v>CONSISTENTE</v>
      </c>
      <c r="CP708" s="59" t="str">
        <f t="shared" si="926"/>
        <v>CONSISTENTE</v>
      </c>
      <c r="CQ708" s="59" t="str">
        <f t="shared" si="927"/>
        <v>CONSISTENTE</v>
      </c>
      <c r="CR708" s="59" t="str">
        <f t="shared" si="928"/>
        <v>CONSISTENTE</v>
      </c>
      <c r="CS708" s="59" t="str">
        <f t="shared" si="929"/>
        <v>CONSISTENTE</v>
      </c>
      <c r="CT708" s="59" t="str">
        <f t="shared" si="930"/>
        <v>CONSISTENTE</v>
      </c>
      <c r="CU708" s="59" t="str">
        <f t="shared" si="931"/>
        <v>CONSISTENTE</v>
      </c>
      <c r="CV708" s="59" t="str">
        <f t="shared" si="932"/>
        <v>CONSISTENTE</v>
      </c>
      <c r="CW708" s="59" t="str">
        <f t="shared" si="933"/>
        <v>CONSISTENTE</v>
      </c>
      <c r="CX708" s="59" t="str">
        <f t="shared" si="934"/>
        <v>CONSISTENTE</v>
      </c>
      <c r="CY708" s="56">
        <f t="shared" si="935"/>
        <v>227667569.11000001</v>
      </c>
      <c r="CZ708" s="56">
        <f t="shared" si="936"/>
        <v>22483093.640000001</v>
      </c>
      <c r="DA708" s="56">
        <f t="shared" si="937"/>
        <v>56891678</v>
      </c>
      <c r="DB708" s="56">
        <f t="shared" si="938"/>
        <v>0</v>
      </c>
      <c r="DC708" s="56">
        <f t="shared" si="939"/>
        <v>148292797.47</v>
      </c>
      <c r="DD708" s="56">
        <f t="shared" si="940"/>
        <v>0</v>
      </c>
      <c r="DE708" s="90">
        <f t="shared" si="941"/>
        <v>34162840</v>
      </c>
      <c r="DF708" s="90">
        <f t="shared" si="942"/>
        <v>0</v>
      </c>
      <c r="DG708" s="90">
        <f t="shared" si="943"/>
        <v>34162840</v>
      </c>
      <c r="DH708" s="90">
        <f t="shared" si="944"/>
        <v>0</v>
      </c>
      <c r="DI708" s="90">
        <f t="shared" si="945"/>
        <v>0</v>
      </c>
      <c r="DJ708" s="98">
        <f t="shared" si="946"/>
        <v>0</v>
      </c>
      <c r="DK708" s="103">
        <f t="shared" si="947"/>
        <v>56645933.640000001</v>
      </c>
      <c r="DL708" s="91">
        <f t="shared" si="948"/>
        <v>22483093.640000001</v>
      </c>
      <c r="DM708" s="91">
        <f t="shared" si="949"/>
        <v>34162840</v>
      </c>
      <c r="DN708" s="91">
        <f t="shared" si="950"/>
        <v>0</v>
      </c>
      <c r="DO708" s="91">
        <f t="shared" si="951"/>
        <v>0</v>
      </c>
      <c r="DP708" s="91">
        <f t="shared" si="952"/>
        <v>0</v>
      </c>
      <c r="DQ708" s="125" t="str">
        <f t="shared" si="953"/>
        <v>CONSISTENTE</v>
      </c>
      <c r="DR708" s="147">
        <v>0</v>
      </c>
      <c r="DS708" s="147">
        <v>0</v>
      </c>
      <c r="DT708" s="147">
        <v>0</v>
      </c>
      <c r="DU708" s="147">
        <v>0</v>
      </c>
      <c r="DV708" s="147">
        <v>0</v>
      </c>
      <c r="DW708" s="147">
        <v>0</v>
      </c>
      <c r="DX708" s="59">
        <f>+VLOOKUP($E708,'[2]Ejecución I Semestre 2016'!$B$11:$X$1115,10,FALSE)</f>
        <v>1</v>
      </c>
      <c r="DY708" s="68" t="str">
        <f t="shared" si="954"/>
        <v>CONSISTENTE</v>
      </c>
      <c r="DZ708" s="68" t="str">
        <f t="shared" si="955"/>
        <v>CONSISTENTE</v>
      </c>
      <c r="EA708" s="68" t="str">
        <f t="shared" si="956"/>
        <v>CONSISTENTE</v>
      </c>
      <c r="EB708" s="68" t="str">
        <f t="shared" si="957"/>
        <v>CONSISTENTE</v>
      </c>
      <c r="EC708" s="68" t="str">
        <f t="shared" si="958"/>
        <v>CONSISTENTE</v>
      </c>
      <c r="ED708" s="68" t="str">
        <f t="shared" si="959"/>
        <v>CONSISTENTE</v>
      </c>
      <c r="EE708" s="132">
        <f t="shared" si="960"/>
        <v>34162840</v>
      </c>
      <c r="EF708" s="131">
        <f t="shared" si="961"/>
        <v>0</v>
      </c>
      <c r="EG708" s="131">
        <f t="shared" si="962"/>
        <v>34162840</v>
      </c>
      <c r="EH708" s="131">
        <f t="shared" si="963"/>
        <v>0</v>
      </c>
      <c r="EI708" s="131">
        <f t="shared" si="964"/>
        <v>0</v>
      </c>
      <c r="EJ708" s="131">
        <f t="shared" si="965"/>
        <v>0</v>
      </c>
      <c r="EK708" s="131">
        <f t="shared" si="968"/>
        <v>56645933.640000001</v>
      </c>
      <c r="EL708" s="60">
        <f t="shared" si="969"/>
        <v>22483093.640000001</v>
      </c>
      <c r="EM708" s="60">
        <f t="shared" si="970"/>
        <v>34162840</v>
      </c>
      <c r="EN708" s="60">
        <f t="shared" si="971"/>
        <v>0</v>
      </c>
      <c r="EO708" s="60">
        <f t="shared" si="972"/>
        <v>0</v>
      </c>
      <c r="EP708" s="60">
        <f t="shared" si="973"/>
        <v>0</v>
      </c>
      <c r="EQ708" s="90" t="str">
        <f t="shared" si="974"/>
        <v>CONSISTENTE</v>
      </c>
    </row>
    <row r="709" spans="1:147" ht="15" customHeight="1" x14ac:dyDescent="0.2">
      <c r="A709" s="53" t="s">
        <v>1232</v>
      </c>
      <c r="B709" s="56">
        <f t="shared" si="966"/>
        <v>717874550.25999999</v>
      </c>
      <c r="C709" s="59" t="str">
        <f t="shared" si="967"/>
        <v>SI</v>
      </c>
      <c r="E709" s="62" t="s">
        <v>1375</v>
      </c>
      <c r="F709" s="55" t="s">
        <v>1353</v>
      </c>
      <c r="G709" s="61" t="s">
        <v>108</v>
      </c>
      <c r="H709" s="56">
        <v>1000000000</v>
      </c>
      <c r="I709" s="56">
        <v>0</v>
      </c>
      <c r="J709" s="56">
        <v>282125449.74000001</v>
      </c>
      <c r="K709" s="56">
        <v>0</v>
      </c>
      <c r="L709" s="56">
        <v>0</v>
      </c>
      <c r="M709" s="56">
        <v>0</v>
      </c>
      <c r="N709" s="57">
        <v>717874550.25999999</v>
      </c>
      <c r="O709" s="58">
        <f t="shared" si="889"/>
        <v>0</v>
      </c>
      <c r="P709" s="59" t="str">
        <f t="shared" si="890"/>
        <v>CONSISTENTE</v>
      </c>
      <c r="Q709" s="87" t="str">
        <f t="shared" si="891"/>
        <v>OK</v>
      </c>
      <c r="R709" s="56">
        <v>0</v>
      </c>
      <c r="S709" s="56">
        <v>100000000</v>
      </c>
      <c r="T709" s="56">
        <v>0</v>
      </c>
      <c r="U709" s="56">
        <v>617874550.25999999</v>
      </c>
      <c r="V709" s="56">
        <v>0</v>
      </c>
      <c r="W709" s="59" t="s">
        <v>2314</v>
      </c>
      <c r="X709" s="59" t="s">
        <v>2312</v>
      </c>
      <c r="Y709" s="59" t="str">
        <f t="shared" si="892"/>
        <v>CONSISTENTE</v>
      </c>
      <c r="Z709" s="59" t="str">
        <f t="shared" si="977"/>
        <v/>
      </c>
      <c r="AA709" s="66">
        <f>+VLOOKUP($E709,'[1]PLAN DE APLICACIÓN'!$B$11:$V$1115,16,FALSE)</f>
        <v>2151329204</v>
      </c>
      <c r="AB709" s="66">
        <f>+VLOOKUP($E709,'[1]PLAN DE APLICACIÓN'!$B$11:$V$1115,17,FALSE)</f>
        <v>0</v>
      </c>
      <c r="AC709" s="66">
        <f>+VLOOKUP($E709,'[1]PLAN DE APLICACIÓN'!$B$11:$V$1115,18,FALSE)</f>
        <v>0</v>
      </c>
      <c r="AD709" s="66">
        <f>+VLOOKUP($E709,'[1]PLAN DE APLICACIÓN'!$B$11:$V$1115,19,FALSE)</f>
        <v>0</v>
      </c>
      <c r="AE709" s="66">
        <f>+VLOOKUP($E709,'[1]PLAN DE APLICACIÓN'!$B$11:$V$1115,20,FALSE)</f>
        <v>2151329204</v>
      </c>
      <c r="AF709" s="66">
        <f>+VLOOKUP($E709,'[1]PLAN DE APLICACIÓN'!$B$11:$V$1115,21,FALSE)</f>
        <v>0</v>
      </c>
      <c r="AG709" s="59" t="str">
        <f t="shared" si="893"/>
        <v>CONSISTENTE</v>
      </c>
      <c r="AH709" s="59" t="str">
        <f t="shared" si="894"/>
        <v>CONSISTENTE</v>
      </c>
      <c r="AI709" s="59" t="str">
        <f t="shared" si="895"/>
        <v>CONSISTENTE</v>
      </c>
      <c r="AJ709" s="59" t="str">
        <f t="shared" si="896"/>
        <v>CONSISTENTE</v>
      </c>
      <c r="AK709" s="59" t="str">
        <f t="shared" si="897"/>
        <v>NO CONSISTENTE</v>
      </c>
      <c r="AL709" s="59" t="str">
        <f t="shared" si="898"/>
        <v>CONSISTENTE</v>
      </c>
      <c r="AM709" s="56">
        <v>0</v>
      </c>
      <c r="AN709" s="56">
        <v>0</v>
      </c>
      <c r="AO709" s="56">
        <v>0</v>
      </c>
      <c r="AP709" s="56">
        <v>0</v>
      </c>
      <c r="AQ709" s="56">
        <v>0</v>
      </c>
      <c r="AR709" s="56">
        <v>0</v>
      </c>
      <c r="AS709" s="59">
        <v>1</v>
      </c>
      <c r="AT709" s="59" t="str">
        <f t="shared" si="899"/>
        <v>CONSISTENTE</v>
      </c>
      <c r="AU709" s="59" t="str">
        <f t="shared" si="900"/>
        <v>CONSISTENTE</v>
      </c>
      <c r="AV709" s="59" t="str">
        <f t="shared" si="901"/>
        <v>CONSISTENTE</v>
      </c>
      <c r="AW709" s="59" t="str">
        <f t="shared" si="902"/>
        <v>CONSISTENTE</v>
      </c>
      <c r="AX709" s="59" t="str">
        <f t="shared" si="903"/>
        <v>CONSISTENTE</v>
      </c>
      <c r="AY709" s="59" t="str">
        <f t="shared" si="904"/>
        <v>CONSISTENTE</v>
      </c>
      <c r="AZ709" s="56">
        <v>0</v>
      </c>
      <c r="BA709" s="56">
        <v>0</v>
      </c>
      <c r="BB709" s="56">
        <v>0</v>
      </c>
      <c r="BC709" s="56">
        <v>0</v>
      </c>
      <c r="BD709" s="56">
        <v>0</v>
      </c>
      <c r="BE709" s="56">
        <v>0</v>
      </c>
      <c r="BF709" s="60">
        <v>1</v>
      </c>
      <c r="BG709" s="59" t="str">
        <f t="shared" si="905"/>
        <v>CONSISTENTE</v>
      </c>
      <c r="BH709" s="59" t="str">
        <f t="shared" si="906"/>
        <v>CONSISTENTE</v>
      </c>
      <c r="BI709" s="59" t="str">
        <f t="shared" si="907"/>
        <v>CONSISTENTE</v>
      </c>
      <c r="BJ709" s="59" t="str">
        <f t="shared" si="908"/>
        <v>CONSISTENTE</v>
      </c>
      <c r="BK709" s="59" t="str">
        <f t="shared" si="909"/>
        <v>CONSISTENTE</v>
      </c>
      <c r="BL709" s="59" t="str">
        <f t="shared" si="910"/>
        <v>CONSISTENTE</v>
      </c>
      <c r="BM709" s="59" t="str">
        <f t="shared" si="911"/>
        <v>CONSISTENTE</v>
      </c>
      <c r="BN709" s="59" t="str">
        <f t="shared" si="912"/>
        <v>CONSISTENTE</v>
      </c>
      <c r="BO709" s="59" t="str">
        <f t="shared" si="913"/>
        <v>CONSISTENTE</v>
      </c>
      <c r="BP709" s="59" t="str">
        <f t="shared" si="914"/>
        <v>CONSISTENTE</v>
      </c>
      <c r="BQ709" s="59" t="str">
        <f t="shared" si="915"/>
        <v>CONSISTENTE</v>
      </c>
      <c r="BR709" s="59" t="str">
        <f t="shared" si="916"/>
        <v>CONSISTENTE</v>
      </c>
      <c r="BS709" s="56">
        <v>300000000</v>
      </c>
      <c r="BT709" s="56">
        <v>0</v>
      </c>
      <c r="BU709" s="56">
        <v>0</v>
      </c>
      <c r="BV709" s="56">
        <v>0</v>
      </c>
      <c r="BW709" s="56">
        <v>300000000</v>
      </c>
      <c r="BX709" s="56">
        <v>0</v>
      </c>
      <c r="BY709" s="60">
        <v>1</v>
      </c>
      <c r="BZ709" s="59" t="str">
        <f t="shared" si="917"/>
        <v>CONSISTENTE</v>
      </c>
      <c r="CA709" s="59" t="str">
        <f t="shared" si="918"/>
        <v>CONSISTENTE</v>
      </c>
      <c r="CB709" s="59" t="str">
        <f t="shared" si="919"/>
        <v>CONSISTENTE</v>
      </c>
      <c r="CC709" s="59" t="str">
        <f t="shared" si="920"/>
        <v>CONSISTENTE</v>
      </c>
      <c r="CD709" s="59" t="str">
        <f t="shared" si="921"/>
        <v>CONSISTENTE</v>
      </c>
      <c r="CE709" s="59" t="str">
        <f t="shared" si="922"/>
        <v>CONSISTENTE</v>
      </c>
      <c r="CF709" s="56">
        <v>0</v>
      </c>
      <c r="CG709" s="56">
        <v>0</v>
      </c>
      <c r="CH709" s="56">
        <v>0</v>
      </c>
      <c r="CI709" s="56">
        <v>0</v>
      </c>
      <c r="CJ709" s="56">
        <v>0</v>
      </c>
      <c r="CK709" s="56">
        <v>0</v>
      </c>
      <c r="CL709" s="60">
        <v>1</v>
      </c>
      <c r="CM709" s="59" t="str">
        <f t="shared" si="923"/>
        <v>CONSISTENTE</v>
      </c>
      <c r="CN709" s="59" t="str">
        <f t="shared" si="924"/>
        <v>CONSISTENTE</v>
      </c>
      <c r="CO709" s="59" t="str">
        <f t="shared" si="925"/>
        <v>CONSISTENTE</v>
      </c>
      <c r="CP709" s="59" t="str">
        <f t="shared" si="926"/>
        <v>CONSISTENTE</v>
      </c>
      <c r="CQ709" s="59" t="str">
        <f t="shared" si="927"/>
        <v>CONSISTENTE</v>
      </c>
      <c r="CR709" s="59" t="str">
        <f t="shared" si="928"/>
        <v>CONSISTENTE</v>
      </c>
      <c r="CS709" s="59" t="str">
        <f t="shared" si="929"/>
        <v>NO CONSISTENTE</v>
      </c>
      <c r="CT709" s="59" t="str">
        <f t="shared" si="930"/>
        <v>CONSISTENTE</v>
      </c>
      <c r="CU709" s="59" t="str">
        <f t="shared" si="931"/>
        <v>CONSISTENTE</v>
      </c>
      <c r="CV709" s="59" t="str">
        <f t="shared" si="932"/>
        <v>CONSISTENTE</v>
      </c>
      <c r="CW709" s="59" t="str">
        <f t="shared" si="933"/>
        <v>NO CONSISTENTE</v>
      </c>
      <c r="CX709" s="59" t="str">
        <f t="shared" si="934"/>
        <v>CONSISTENTE</v>
      </c>
      <c r="CY709" s="56">
        <f t="shared" si="935"/>
        <v>2869203754.2600002</v>
      </c>
      <c r="CZ709" s="56">
        <f t="shared" si="936"/>
        <v>0</v>
      </c>
      <c r="DA709" s="56">
        <f t="shared" si="937"/>
        <v>100000000</v>
      </c>
      <c r="DB709" s="56">
        <f t="shared" si="938"/>
        <v>0</v>
      </c>
      <c r="DC709" s="56">
        <f t="shared" si="939"/>
        <v>2769203754.2600002</v>
      </c>
      <c r="DD709" s="56">
        <f t="shared" si="940"/>
        <v>0</v>
      </c>
      <c r="DE709" s="90">
        <f t="shared" si="941"/>
        <v>300000000</v>
      </c>
      <c r="DF709" s="90">
        <f t="shared" si="942"/>
        <v>0</v>
      </c>
      <c r="DG709" s="90">
        <f t="shared" si="943"/>
        <v>0</v>
      </c>
      <c r="DH709" s="90">
        <f t="shared" si="944"/>
        <v>0</v>
      </c>
      <c r="DI709" s="90">
        <f t="shared" si="945"/>
        <v>300000000</v>
      </c>
      <c r="DJ709" s="98">
        <f t="shared" si="946"/>
        <v>0</v>
      </c>
      <c r="DK709" s="103">
        <f t="shared" si="947"/>
        <v>2451329204</v>
      </c>
      <c r="DL709" s="91">
        <f t="shared" si="948"/>
        <v>0</v>
      </c>
      <c r="DM709" s="91">
        <f t="shared" si="949"/>
        <v>0</v>
      </c>
      <c r="DN709" s="91">
        <f t="shared" si="950"/>
        <v>0</v>
      </c>
      <c r="DO709" s="91">
        <f t="shared" si="951"/>
        <v>2451329204</v>
      </c>
      <c r="DP709" s="91">
        <f t="shared" si="952"/>
        <v>0</v>
      </c>
      <c r="DQ709" s="125" t="str">
        <f t="shared" si="953"/>
        <v>CONSISTENTE</v>
      </c>
      <c r="DR709" s="147">
        <v>0</v>
      </c>
      <c r="DS709" s="147">
        <v>0</v>
      </c>
      <c r="DT709" s="147">
        <v>0</v>
      </c>
      <c r="DU709" s="147">
        <v>0</v>
      </c>
      <c r="DV709" s="147">
        <v>0</v>
      </c>
      <c r="DW709" s="147">
        <v>0</v>
      </c>
      <c r="DX709" s="59">
        <f>+VLOOKUP($E709,'[2]Ejecución I Semestre 2016'!$B$11:$X$1115,10,FALSE)</f>
        <v>1</v>
      </c>
      <c r="DY709" s="68" t="str">
        <f t="shared" si="954"/>
        <v>CONSISTENTE</v>
      </c>
      <c r="DZ709" s="68" t="str">
        <f t="shared" si="955"/>
        <v>CONSISTENTE</v>
      </c>
      <c r="EA709" s="68" t="str">
        <f t="shared" si="956"/>
        <v>CONSISTENTE</v>
      </c>
      <c r="EB709" s="68" t="str">
        <f t="shared" si="957"/>
        <v>CONSISTENTE</v>
      </c>
      <c r="EC709" s="68" t="str">
        <f t="shared" si="958"/>
        <v>CONSISTENTE</v>
      </c>
      <c r="ED709" s="68" t="str">
        <f t="shared" si="959"/>
        <v>CONSISTENTE</v>
      </c>
      <c r="EE709" s="132">
        <f t="shared" si="960"/>
        <v>300000000</v>
      </c>
      <c r="EF709" s="131">
        <f t="shared" si="961"/>
        <v>0</v>
      </c>
      <c r="EG709" s="131">
        <f t="shared" si="962"/>
        <v>0</v>
      </c>
      <c r="EH709" s="131">
        <f t="shared" si="963"/>
        <v>0</v>
      </c>
      <c r="EI709" s="131">
        <f t="shared" si="964"/>
        <v>300000000</v>
      </c>
      <c r="EJ709" s="131">
        <f t="shared" si="965"/>
        <v>0</v>
      </c>
      <c r="EK709" s="131">
        <f t="shared" si="968"/>
        <v>2451329204</v>
      </c>
      <c r="EL709" s="60">
        <f t="shared" si="969"/>
        <v>0</v>
      </c>
      <c r="EM709" s="60">
        <f t="shared" si="970"/>
        <v>0</v>
      </c>
      <c r="EN709" s="60">
        <f t="shared" si="971"/>
        <v>0</v>
      </c>
      <c r="EO709" s="60">
        <f t="shared" si="972"/>
        <v>2451329204</v>
      </c>
      <c r="EP709" s="60">
        <f t="shared" si="973"/>
        <v>0</v>
      </c>
      <c r="EQ709" s="90" t="str">
        <f t="shared" si="974"/>
        <v>CONSISTENTE</v>
      </c>
    </row>
    <row r="710" spans="1:147" ht="15" customHeight="1" x14ac:dyDescent="0.2">
      <c r="A710" s="53" t="s">
        <v>1234</v>
      </c>
      <c r="B710" s="56">
        <f t="shared" si="966"/>
        <v>1300482389</v>
      </c>
      <c r="C710" s="59" t="str">
        <f t="shared" si="967"/>
        <v>SI</v>
      </c>
      <c r="E710" s="62" t="s">
        <v>1376</v>
      </c>
      <c r="F710" s="55" t="s">
        <v>1353</v>
      </c>
      <c r="G710" s="61" t="s">
        <v>1318</v>
      </c>
      <c r="H710" s="56">
        <v>1300897304</v>
      </c>
      <c r="I710" s="56">
        <v>414915</v>
      </c>
      <c r="J710" s="56">
        <v>0</v>
      </c>
      <c r="K710" s="56">
        <v>0</v>
      </c>
      <c r="L710" s="56">
        <v>0</v>
      </c>
      <c r="M710" s="56">
        <v>0</v>
      </c>
      <c r="N710" s="57">
        <v>1300482389</v>
      </c>
      <c r="O710" s="58">
        <f t="shared" si="889"/>
        <v>0</v>
      </c>
      <c r="P710" s="59" t="str">
        <f t="shared" si="890"/>
        <v>CONSISTENTE</v>
      </c>
      <c r="Q710" s="87" t="str">
        <f t="shared" si="891"/>
        <v>OK</v>
      </c>
      <c r="R710" s="56">
        <v>0</v>
      </c>
      <c r="S710" s="56">
        <v>0</v>
      </c>
      <c r="T710" s="56">
        <v>1057401000</v>
      </c>
      <c r="U710" s="56">
        <v>243081389</v>
      </c>
      <c r="V710" s="56">
        <v>0</v>
      </c>
      <c r="W710" s="59" t="s">
        <v>2314</v>
      </c>
      <c r="X710" s="59" t="s">
        <v>2312</v>
      </c>
      <c r="Y710" s="59" t="str">
        <f t="shared" si="892"/>
        <v>CONSISTENTE</v>
      </c>
      <c r="Z710" s="59" t="str">
        <f t="shared" si="977"/>
        <v/>
      </c>
      <c r="AA710" s="66">
        <f>+VLOOKUP($E710,'[1]PLAN DE APLICACIÓN'!$B$11:$V$1115,16,FALSE)</f>
        <v>30600000</v>
      </c>
      <c r="AB710" s="66">
        <f>+VLOOKUP($E710,'[1]PLAN DE APLICACIÓN'!$B$11:$V$1115,17,FALSE)</f>
        <v>30600000</v>
      </c>
      <c r="AC710" s="66">
        <f>+VLOOKUP($E710,'[1]PLAN DE APLICACIÓN'!$B$11:$V$1115,18,FALSE)</f>
        <v>0</v>
      </c>
      <c r="AD710" s="66">
        <f>+VLOOKUP($E710,'[1]PLAN DE APLICACIÓN'!$B$11:$V$1115,19,FALSE)</f>
        <v>0</v>
      </c>
      <c r="AE710" s="66">
        <f>+VLOOKUP($E710,'[1]PLAN DE APLICACIÓN'!$B$11:$V$1115,20,FALSE)</f>
        <v>0</v>
      </c>
      <c r="AF710" s="66">
        <f>+VLOOKUP($E710,'[1]PLAN DE APLICACIÓN'!$B$11:$V$1115,21,FALSE)</f>
        <v>0</v>
      </c>
      <c r="AG710" s="59" t="str">
        <f t="shared" si="893"/>
        <v>CONSISTENTE</v>
      </c>
      <c r="AH710" s="59" t="str">
        <f t="shared" si="894"/>
        <v>NO CONSISTENTE</v>
      </c>
      <c r="AI710" s="59" t="str">
        <f t="shared" si="895"/>
        <v>CONSISTENTE</v>
      </c>
      <c r="AJ710" s="59" t="str">
        <f t="shared" si="896"/>
        <v>CONSISTENTE</v>
      </c>
      <c r="AK710" s="59" t="str">
        <f t="shared" si="897"/>
        <v>CONSISTENTE</v>
      </c>
      <c r="AL710" s="59" t="str">
        <f t="shared" si="898"/>
        <v>CONSISTENTE</v>
      </c>
      <c r="AM710" s="56">
        <v>0</v>
      </c>
      <c r="AN710" s="56">
        <v>0</v>
      </c>
      <c r="AO710" s="56">
        <v>0</v>
      </c>
      <c r="AP710" s="56">
        <v>0</v>
      </c>
      <c r="AQ710" s="56">
        <v>0</v>
      </c>
      <c r="AR710" s="56">
        <v>0</v>
      </c>
      <c r="AS710" s="59">
        <v>1</v>
      </c>
      <c r="AT710" s="59" t="str">
        <f t="shared" si="899"/>
        <v>CONSISTENTE</v>
      </c>
      <c r="AU710" s="59" t="str">
        <f t="shared" si="900"/>
        <v>CONSISTENTE</v>
      </c>
      <c r="AV710" s="59" t="str">
        <f t="shared" si="901"/>
        <v>CONSISTENTE</v>
      </c>
      <c r="AW710" s="59" t="str">
        <f t="shared" si="902"/>
        <v>CONSISTENTE</v>
      </c>
      <c r="AX710" s="59" t="str">
        <f t="shared" si="903"/>
        <v>CONSISTENTE</v>
      </c>
      <c r="AY710" s="59" t="str">
        <f t="shared" si="904"/>
        <v>CONSISTENTE</v>
      </c>
      <c r="AZ710" s="56">
        <v>1057401000</v>
      </c>
      <c r="BA710" s="56">
        <v>0</v>
      </c>
      <c r="BB710" s="56">
        <v>0</v>
      </c>
      <c r="BC710" s="56">
        <v>1057401000</v>
      </c>
      <c r="BD710" s="56">
        <v>0</v>
      </c>
      <c r="BE710" s="56">
        <v>0</v>
      </c>
      <c r="BF710" s="60">
        <v>1</v>
      </c>
      <c r="BG710" s="59" t="str">
        <f t="shared" si="905"/>
        <v>CONSISTENTE</v>
      </c>
      <c r="BH710" s="59" t="str">
        <f t="shared" si="906"/>
        <v>CONSISTENTE</v>
      </c>
      <c r="BI710" s="59" t="str">
        <f t="shared" si="907"/>
        <v>CONSISTENTE</v>
      </c>
      <c r="BJ710" s="59" t="str">
        <f t="shared" si="908"/>
        <v>CONSISTENTE</v>
      </c>
      <c r="BK710" s="59" t="str">
        <f t="shared" si="909"/>
        <v>CONSISTENTE</v>
      </c>
      <c r="BL710" s="59" t="str">
        <f t="shared" si="910"/>
        <v>CONSISTENTE</v>
      </c>
      <c r="BM710" s="59" t="str">
        <f t="shared" si="911"/>
        <v>CONSISTENTE</v>
      </c>
      <c r="BN710" s="59" t="str">
        <f t="shared" si="912"/>
        <v>CONSISTENTE</v>
      </c>
      <c r="BO710" s="59" t="str">
        <f t="shared" si="913"/>
        <v>CONSISTENTE</v>
      </c>
      <c r="BP710" s="59" t="str">
        <f t="shared" si="914"/>
        <v>CONSISTENTE</v>
      </c>
      <c r="BQ710" s="59" t="str">
        <f t="shared" si="915"/>
        <v>CONSISTENTE</v>
      </c>
      <c r="BR710" s="59" t="str">
        <f t="shared" si="916"/>
        <v>CONSISTENTE</v>
      </c>
      <c r="BS710" s="56">
        <v>121263711</v>
      </c>
      <c r="BT710" s="56">
        <v>0</v>
      </c>
      <c r="BU710" s="56">
        <v>0</v>
      </c>
      <c r="BV710" s="56">
        <v>0</v>
      </c>
      <c r="BW710" s="56">
        <v>121263711</v>
      </c>
      <c r="BX710" s="56">
        <v>0</v>
      </c>
      <c r="BY710" s="60">
        <v>1</v>
      </c>
      <c r="BZ710" s="59" t="str">
        <f t="shared" si="917"/>
        <v>CONSISTENTE</v>
      </c>
      <c r="CA710" s="59" t="str">
        <f t="shared" si="918"/>
        <v>CONSISTENTE</v>
      </c>
      <c r="CB710" s="59" t="str">
        <f t="shared" si="919"/>
        <v>CONSISTENTE</v>
      </c>
      <c r="CC710" s="59" t="str">
        <f t="shared" si="920"/>
        <v>CONSISTENTE</v>
      </c>
      <c r="CD710" s="59" t="str">
        <f t="shared" si="921"/>
        <v>CONSISTENTE</v>
      </c>
      <c r="CE710" s="59" t="str">
        <f t="shared" si="922"/>
        <v>CONSISTENTE</v>
      </c>
      <c r="CF710" s="56">
        <v>242527421</v>
      </c>
      <c r="CG710" s="56">
        <v>0</v>
      </c>
      <c r="CH710" s="56">
        <v>0</v>
      </c>
      <c r="CI710" s="56">
        <v>0</v>
      </c>
      <c r="CJ710" s="56">
        <v>242527421</v>
      </c>
      <c r="CK710" s="56">
        <v>0</v>
      </c>
      <c r="CL710" s="60">
        <v>1</v>
      </c>
      <c r="CM710" s="59" t="str">
        <f t="shared" si="923"/>
        <v>CONSISTENTE</v>
      </c>
      <c r="CN710" s="59" t="str">
        <f t="shared" si="924"/>
        <v>CONSISTENTE</v>
      </c>
      <c r="CO710" s="59" t="str">
        <f t="shared" si="925"/>
        <v>CONSISTENTE</v>
      </c>
      <c r="CP710" s="59" t="str">
        <f t="shared" si="926"/>
        <v>CONSISTENTE</v>
      </c>
      <c r="CQ710" s="59" t="str">
        <f t="shared" si="927"/>
        <v>CONSISTENTE</v>
      </c>
      <c r="CR710" s="59" t="str">
        <f t="shared" si="928"/>
        <v>CONSISTENTE</v>
      </c>
      <c r="CS710" s="59" t="str">
        <f t="shared" si="929"/>
        <v>CONSISTENTE</v>
      </c>
      <c r="CT710" s="59" t="str">
        <f t="shared" si="930"/>
        <v>CONSISTENTE</v>
      </c>
      <c r="CU710" s="59" t="str">
        <f t="shared" si="931"/>
        <v>CONSISTENTE</v>
      </c>
      <c r="CV710" s="59" t="str">
        <f t="shared" si="932"/>
        <v>CONSISTENTE</v>
      </c>
      <c r="CW710" s="59" t="str">
        <f t="shared" si="933"/>
        <v>CONSISTENTE</v>
      </c>
      <c r="CX710" s="59" t="str">
        <f t="shared" si="934"/>
        <v>CONSISTENTE</v>
      </c>
      <c r="CY710" s="56">
        <f t="shared" si="935"/>
        <v>1331082389</v>
      </c>
      <c r="CZ710" s="56">
        <f t="shared" si="936"/>
        <v>30600000</v>
      </c>
      <c r="DA710" s="56">
        <f t="shared" si="937"/>
        <v>0</v>
      </c>
      <c r="DB710" s="56">
        <f t="shared" si="938"/>
        <v>1057401000</v>
      </c>
      <c r="DC710" s="56">
        <f t="shared" si="939"/>
        <v>243081389</v>
      </c>
      <c r="DD710" s="56">
        <f t="shared" si="940"/>
        <v>0</v>
      </c>
      <c r="DE710" s="90">
        <f t="shared" si="941"/>
        <v>1299928421</v>
      </c>
      <c r="DF710" s="90">
        <f t="shared" si="942"/>
        <v>0</v>
      </c>
      <c r="DG710" s="90">
        <f t="shared" si="943"/>
        <v>0</v>
      </c>
      <c r="DH710" s="90">
        <f t="shared" si="944"/>
        <v>1057401000</v>
      </c>
      <c r="DI710" s="90">
        <f t="shared" si="945"/>
        <v>242527421</v>
      </c>
      <c r="DJ710" s="98">
        <f t="shared" si="946"/>
        <v>0</v>
      </c>
      <c r="DK710" s="103">
        <f t="shared" si="947"/>
        <v>1330528421</v>
      </c>
      <c r="DL710" s="91">
        <f t="shared" si="948"/>
        <v>30600000</v>
      </c>
      <c r="DM710" s="91">
        <f t="shared" si="949"/>
        <v>0</v>
      </c>
      <c r="DN710" s="91">
        <f t="shared" si="950"/>
        <v>1057401000</v>
      </c>
      <c r="DO710" s="91">
        <f t="shared" si="951"/>
        <v>242527421</v>
      </c>
      <c r="DP710" s="91">
        <f t="shared" si="952"/>
        <v>0</v>
      </c>
      <c r="DQ710" s="125" t="str">
        <f t="shared" si="953"/>
        <v>CONSISTENTE</v>
      </c>
      <c r="DR710" s="147">
        <v>0</v>
      </c>
      <c r="DS710" s="147">
        <v>0</v>
      </c>
      <c r="DT710" s="147">
        <v>0</v>
      </c>
      <c r="DU710" s="147">
        <v>0</v>
      </c>
      <c r="DV710" s="147">
        <v>0</v>
      </c>
      <c r="DW710" s="147">
        <v>0</v>
      </c>
      <c r="DX710" s="59">
        <f>+VLOOKUP($E710,'[2]Ejecución I Semestre 2016'!$B$11:$X$1115,10,FALSE)</f>
        <v>1</v>
      </c>
      <c r="DY710" s="68" t="str">
        <f t="shared" si="954"/>
        <v>CONSISTENTE</v>
      </c>
      <c r="DZ710" s="68" t="str">
        <f t="shared" si="955"/>
        <v>CONSISTENTE</v>
      </c>
      <c r="EA710" s="68" t="str">
        <f t="shared" si="956"/>
        <v>CONSISTENTE</v>
      </c>
      <c r="EB710" s="68" t="str">
        <f t="shared" si="957"/>
        <v>CONSISTENTE</v>
      </c>
      <c r="EC710" s="68" t="str">
        <f t="shared" si="958"/>
        <v>CONSISTENTE</v>
      </c>
      <c r="ED710" s="68" t="str">
        <f t="shared" si="959"/>
        <v>CONSISTENTE</v>
      </c>
      <c r="EE710" s="132">
        <f t="shared" si="960"/>
        <v>1299928421</v>
      </c>
      <c r="EF710" s="131">
        <f t="shared" si="961"/>
        <v>0</v>
      </c>
      <c r="EG710" s="131">
        <f t="shared" si="962"/>
        <v>0</v>
      </c>
      <c r="EH710" s="131">
        <f t="shared" si="963"/>
        <v>1057401000</v>
      </c>
      <c r="EI710" s="131">
        <f t="shared" si="964"/>
        <v>242527421</v>
      </c>
      <c r="EJ710" s="131">
        <f t="shared" si="965"/>
        <v>0</v>
      </c>
      <c r="EK710" s="131">
        <f t="shared" si="968"/>
        <v>1330528421</v>
      </c>
      <c r="EL710" s="60">
        <f t="shared" si="969"/>
        <v>30600000</v>
      </c>
      <c r="EM710" s="60">
        <f t="shared" si="970"/>
        <v>0</v>
      </c>
      <c r="EN710" s="60">
        <f t="shared" si="971"/>
        <v>1057401000</v>
      </c>
      <c r="EO710" s="60">
        <f t="shared" si="972"/>
        <v>242527421</v>
      </c>
      <c r="EP710" s="60">
        <f t="shared" si="973"/>
        <v>0</v>
      </c>
      <c r="EQ710" s="90" t="str">
        <f t="shared" si="974"/>
        <v>CONSISTENTE</v>
      </c>
    </row>
    <row r="711" spans="1:147" s="16" customFormat="1" ht="15" customHeight="1" x14ac:dyDescent="0.2">
      <c r="A711" s="53" t="s">
        <v>1236</v>
      </c>
      <c r="B711" s="56">
        <f t="shared" si="966"/>
        <v>0</v>
      </c>
      <c r="C711" s="59" t="str">
        <f t="shared" si="967"/>
        <v>NO</v>
      </c>
      <c r="D711" s="51"/>
      <c r="E711" s="53" t="s">
        <v>1377</v>
      </c>
      <c r="F711" s="55" t="s">
        <v>1353</v>
      </c>
      <c r="G711" s="61" t="s">
        <v>1378</v>
      </c>
      <c r="H711" s="56">
        <v>0</v>
      </c>
      <c r="I711" s="56">
        <v>0</v>
      </c>
      <c r="J711" s="56">
        <v>0</v>
      </c>
      <c r="K711" s="56">
        <v>0</v>
      </c>
      <c r="L711" s="56">
        <v>0</v>
      </c>
      <c r="M711" s="56">
        <v>0</v>
      </c>
      <c r="N711" s="57">
        <v>0</v>
      </c>
      <c r="O711" s="58">
        <f t="shared" si="889"/>
        <v>0</v>
      </c>
      <c r="P711" s="59" t="str">
        <f t="shared" si="890"/>
        <v>CONSISTENTE</v>
      </c>
      <c r="Q711" s="87" t="str">
        <f t="shared" si="891"/>
        <v>OK</v>
      </c>
      <c r="R711" s="56">
        <v>0</v>
      </c>
      <c r="S711" s="56">
        <v>0</v>
      </c>
      <c r="T711" s="56">
        <v>0</v>
      </c>
      <c r="U711" s="56">
        <v>0</v>
      </c>
      <c r="V711" s="56">
        <v>0</v>
      </c>
      <c r="W711" s="59" t="s">
        <v>2315</v>
      </c>
      <c r="X711" s="59" t="s">
        <v>2313</v>
      </c>
      <c r="Y711" s="59" t="str">
        <f t="shared" si="892"/>
        <v>CONSISTENTE</v>
      </c>
      <c r="Z711" s="59" t="str">
        <f>+IF(Y711="NO CONSISTENTE","EL PLAN DE APLICACIÓN ES SUPERIOR A LOS RECURSOS SUSCEPTIBLES DE APLICACIÓN.","OK")</f>
        <v>OK</v>
      </c>
      <c r="AA711" s="66">
        <f>+VLOOKUP($E711,'[1]PLAN DE APLICACIÓN'!$B$11:$V$1115,16,FALSE)</f>
        <v>0</v>
      </c>
      <c r="AB711" s="66">
        <f>+VLOOKUP($E711,'[1]PLAN DE APLICACIÓN'!$B$11:$V$1115,17,FALSE)</f>
        <v>0</v>
      </c>
      <c r="AC711" s="66">
        <f>+VLOOKUP($E711,'[1]PLAN DE APLICACIÓN'!$B$11:$V$1115,18,FALSE)</f>
        <v>0</v>
      </c>
      <c r="AD711" s="66">
        <f>+VLOOKUP($E711,'[1]PLAN DE APLICACIÓN'!$B$11:$V$1115,19,FALSE)</f>
        <v>0</v>
      </c>
      <c r="AE711" s="66">
        <f>+VLOOKUP($E711,'[1]PLAN DE APLICACIÓN'!$B$11:$V$1115,20,FALSE)</f>
        <v>0</v>
      </c>
      <c r="AF711" s="66">
        <f>+VLOOKUP($E711,'[1]PLAN DE APLICACIÓN'!$B$11:$V$1115,21,FALSE)</f>
        <v>0</v>
      </c>
      <c r="AG711" s="59" t="str">
        <f t="shared" si="893"/>
        <v>CONSISTENTE</v>
      </c>
      <c r="AH711" s="59" t="str">
        <f t="shared" si="894"/>
        <v>CONSISTENTE</v>
      </c>
      <c r="AI711" s="59" t="str">
        <f t="shared" si="895"/>
        <v>CONSISTENTE</v>
      </c>
      <c r="AJ711" s="59" t="str">
        <f t="shared" si="896"/>
        <v>CONSISTENTE</v>
      </c>
      <c r="AK711" s="59" t="str">
        <f t="shared" si="897"/>
        <v>CONSISTENTE</v>
      </c>
      <c r="AL711" s="59" t="str">
        <f t="shared" si="898"/>
        <v>CONSISTENTE</v>
      </c>
      <c r="AM711" s="56">
        <v>0</v>
      </c>
      <c r="AN711" s="56">
        <v>0</v>
      </c>
      <c r="AO711" s="56">
        <v>0</v>
      </c>
      <c r="AP711" s="56">
        <v>0</v>
      </c>
      <c r="AQ711" s="56">
        <v>0</v>
      </c>
      <c r="AR711" s="56">
        <v>0</v>
      </c>
      <c r="AS711" s="59">
        <v>0</v>
      </c>
      <c r="AT711" s="59" t="str">
        <f t="shared" si="899"/>
        <v>CONSISTENTE</v>
      </c>
      <c r="AU711" s="59" t="str">
        <f t="shared" si="900"/>
        <v>CONSISTENTE</v>
      </c>
      <c r="AV711" s="59" t="str">
        <f t="shared" si="901"/>
        <v>CONSISTENTE</v>
      </c>
      <c r="AW711" s="59" t="str">
        <f t="shared" si="902"/>
        <v>CONSISTENTE</v>
      </c>
      <c r="AX711" s="59" t="str">
        <f t="shared" si="903"/>
        <v>CONSISTENTE</v>
      </c>
      <c r="AY711" s="59" t="str">
        <f t="shared" si="904"/>
        <v>CONSISTENTE</v>
      </c>
      <c r="AZ711" s="56">
        <v>0</v>
      </c>
      <c r="BA711" s="56">
        <v>0</v>
      </c>
      <c r="BB711" s="56">
        <v>0</v>
      </c>
      <c r="BC711" s="56">
        <v>0</v>
      </c>
      <c r="BD711" s="56">
        <v>0</v>
      </c>
      <c r="BE711" s="56">
        <v>0</v>
      </c>
      <c r="BF711" s="60">
        <v>0</v>
      </c>
      <c r="BG711" s="59" t="str">
        <f t="shared" si="905"/>
        <v>CONSISTENTE</v>
      </c>
      <c r="BH711" s="59" t="str">
        <f t="shared" si="906"/>
        <v>CONSISTENTE</v>
      </c>
      <c r="BI711" s="59" t="str">
        <f t="shared" si="907"/>
        <v>CONSISTENTE</v>
      </c>
      <c r="BJ711" s="59" t="str">
        <f t="shared" si="908"/>
        <v>CONSISTENTE</v>
      </c>
      <c r="BK711" s="59" t="str">
        <f t="shared" si="909"/>
        <v>CONSISTENTE</v>
      </c>
      <c r="BL711" s="59" t="str">
        <f t="shared" si="910"/>
        <v>CONSISTENTE</v>
      </c>
      <c r="BM711" s="59" t="str">
        <f t="shared" si="911"/>
        <v>CONSISTENTE</v>
      </c>
      <c r="BN711" s="59" t="str">
        <f t="shared" si="912"/>
        <v>CONSISTENTE</v>
      </c>
      <c r="BO711" s="59" t="str">
        <f t="shared" si="913"/>
        <v>CONSISTENTE</v>
      </c>
      <c r="BP711" s="59" t="str">
        <f t="shared" si="914"/>
        <v>CONSISTENTE</v>
      </c>
      <c r="BQ711" s="59" t="str">
        <f t="shared" si="915"/>
        <v>CONSISTENTE</v>
      </c>
      <c r="BR711" s="59" t="str">
        <f t="shared" si="916"/>
        <v>CONSISTENTE</v>
      </c>
      <c r="BS711" s="56">
        <v>0</v>
      </c>
      <c r="BT711" s="56">
        <v>0</v>
      </c>
      <c r="BU711" s="56">
        <v>0</v>
      </c>
      <c r="BV711" s="56">
        <v>0</v>
      </c>
      <c r="BW711" s="56">
        <v>0</v>
      </c>
      <c r="BX711" s="56">
        <v>0</v>
      </c>
      <c r="BY711" s="60">
        <v>0</v>
      </c>
      <c r="BZ711" s="59" t="str">
        <f t="shared" si="917"/>
        <v>CONSISTENTE</v>
      </c>
      <c r="CA711" s="59" t="str">
        <f t="shared" si="918"/>
        <v>CONSISTENTE</v>
      </c>
      <c r="CB711" s="59" t="str">
        <f t="shared" si="919"/>
        <v>CONSISTENTE</v>
      </c>
      <c r="CC711" s="59" t="str">
        <f t="shared" si="920"/>
        <v>CONSISTENTE</v>
      </c>
      <c r="CD711" s="59" t="str">
        <f t="shared" si="921"/>
        <v>CONSISTENTE</v>
      </c>
      <c r="CE711" s="59" t="str">
        <f t="shared" si="922"/>
        <v>CONSISTENTE</v>
      </c>
      <c r="CF711" s="56">
        <v>0</v>
      </c>
      <c r="CG711" s="56">
        <v>0</v>
      </c>
      <c r="CH711" s="56">
        <v>0</v>
      </c>
      <c r="CI711" s="56">
        <v>0</v>
      </c>
      <c r="CJ711" s="56">
        <v>0</v>
      </c>
      <c r="CK711" s="56">
        <v>0</v>
      </c>
      <c r="CL711" s="60">
        <v>0</v>
      </c>
      <c r="CM711" s="59" t="str">
        <f t="shared" si="923"/>
        <v>CONSISTENTE</v>
      </c>
      <c r="CN711" s="59" t="str">
        <f t="shared" si="924"/>
        <v>CONSISTENTE</v>
      </c>
      <c r="CO711" s="59" t="str">
        <f t="shared" si="925"/>
        <v>CONSISTENTE</v>
      </c>
      <c r="CP711" s="59" t="str">
        <f t="shared" si="926"/>
        <v>CONSISTENTE</v>
      </c>
      <c r="CQ711" s="59" t="str">
        <f t="shared" si="927"/>
        <v>CONSISTENTE</v>
      </c>
      <c r="CR711" s="59" t="str">
        <f t="shared" si="928"/>
        <v>CONSISTENTE</v>
      </c>
      <c r="CS711" s="59" t="str">
        <f t="shared" si="929"/>
        <v>CONSISTENTE</v>
      </c>
      <c r="CT711" s="59" t="str">
        <f t="shared" si="930"/>
        <v>CONSISTENTE</v>
      </c>
      <c r="CU711" s="59" t="str">
        <f t="shared" si="931"/>
        <v>CONSISTENTE</v>
      </c>
      <c r="CV711" s="59" t="str">
        <f t="shared" si="932"/>
        <v>CONSISTENTE</v>
      </c>
      <c r="CW711" s="59" t="str">
        <f t="shared" si="933"/>
        <v>CONSISTENTE</v>
      </c>
      <c r="CX711" s="59" t="str">
        <f t="shared" si="934"/>
        <v>CONSISTENTE</v>
      </c>
      <c r="CY711" s="56">
        <f t="shared" si="935"/>
        <v>0</v>
      </c>
      <c r="CZ711" s="56">
        <f t="shared" si="936"/>
        <v>0</v>
      </c>
      <c r="DA711" s="56">
        <f t="shared" si="937"/>
        <v>0</v>
      </c>
      <c r="DB711" s="56">
        <f t="shared" si="938"/>
        <v>0</v>
      </c>
      <c r="DC711" s="56">
        <f t="shared" si="939"/>
        <v>0</v>
      </c>
      <c r="DD711" s="56">
        <f t="shared" si="940"/>
        <v>0</v>
      </c>
      <c r="DE711" s="90">
        <f t="shared" si="941"/>
        <v>0</v>
      </c>
      <c r="DF711" s="90">
        <f t="shared" si="942"/>
        <v>0</v>
      </c>
      <c r="DG711" s="90">
        <f t="shared" si="943"/>
        <v>0</v>
      </c>
      <c r="DH711" s="90">
        <f t="shared" si="944"/>
        <v>0</v>
      </c>
      <c r="DI711" s="90">
        <f t="shared" si="945"/>
        <v>0</v>
      </c>
      <c r="DJ711" s="98">
        <f t="shared" si="946"/>
        <v>0</v>
      </c>
      <c r="DK711" s="103">
        <f t="shared" si="947"/>
        <v>0</v>
      </c>
      <c r="DL711" s="91">
        <f t="shared" si="948"/>
        <v>0</v>
      </c>
      <c r="DM711" s="91">
        <f t="shared" si="949"/>
        <v>0</v>
      </c>
      <c r="DN711" s="91">
        <f t="shared" si="950"/>
        <v>0</v>
      </c>
      <c r="DO711" s="91">
        <f t="shared" si="951"/>
        <v>0</v>
      </c>
      <c r="DP711" s="91">
        <f t="shared" si="952"/>
        <v>0</v>
      </c>
      <c r="DQ711" s="125" t="str">
        <f t="shared" si="953"/>
        <v>CONSISTENTE</v>
      </c>
      <c r="DR711" s="147">
        <v>0</v>
      </c>
      <c r="DS711" s="147">
        <v>0</v>
      </c>
      <c r="DT711" s="147">
        <v>0</v>
      </c>
      <c r="DU711" s="147">
        <v>0</v>
      </c>
      <c r="DV711" s="147">
        <v>0</v>
      </c>
      <c r="DW711" s="147">
        <v>0</v>
      </c>
      <c r="DX711" s="59">
        <f>+VLOOKUP($E711,'[2]Ejecución I Semestre 2016'!$B$11:$X$1115,10,FALSE)</f>
        <v>0</v>
      </c>
      <c r="DY711" s="68" t="str">
        <f t="shared" si="954"/>
        <v>CONSISTENTE</v>
      </c>
      <c r="DZ711" s="68" t="str">
        <f t="shared" si="955"/>
        <v>CONSISTENTE</v>
      </c>
      <c r="EA711" s="68" t="str">
        <f t="shared" si="956"/>
        <v>CONSISTENTE</v>
      </c>
      <c r="EB711" s="68" t="str">
        <f t="shared" si="957"/>
        <v>CONSISTENTE</v>
      </c>
      <c r="EC711" s="68" t="str">
        <f t="shared" si="958"/>
        <v>CONSISTENTE</v>
      </c>
      <c r="ED711" s="68" t="str">
        <f t="shared" si="959"/>
        <v>CONSISTENTE</v>
      </c>
      <c r="EE711" s="132">
        <f t="shared" si="960"/>
        <v>0</v>
      </c>
      <c r="EF711" s="131">
        <f t="shared" si="961"/>
        <v>0</v>
      </c>
      <c r="EG711" s="131">
        <f t="shared" si="962"/>
        <v>0</v>
      </c>
      <c r="EH711" s="131">
        <f t="shared" si="963"/>
        <v>0</v>
      </c>
      <c r="EI711" s="131">
        <f t="shared" si="964"/>
        <v>0</v>
      </c>
      <c r="EJ711" s="131">
        <f t="shared" si="965"/>
        <v>0</v>
      </c>
      <c r="EK711" s="131">
        <f t="shared" si="968"/>
        <v>0</v>
      </c>
      <c r="EL711" s="60">
        <f t="shared" si="969"/>
        <v>0</v>
      </c>
      <c r="EM711" s="60">
        <f t="shared" si="970"/>
        <v>0</v>
      </c>
      <c r="EN711" s="60">
        <f t="shared" si="971"/>
        <v>0</v>
      </c>
      <c r="EO711" s="60">
        <f t="shared" si="972"/>
        <v>0</v>
      </c>
      <c r="EP711" s="60">
        <f t="shared" si="973"/>
        <v>0</v>
      </c>
      <c r="EQ711" s="90" t="str">
        <f t="shared" si="974"/>
        <v>CONSISTENTE</v>
      </c>
    </row>
    <row r="712" spans="1:147" ht="15" customHeight="1" x14ac:dyDescent="0.2">
      <c r="A712" s="62" t="s">
        <v>1238</v>
      </c>
      <c r="B712" s="56">
        <f t="shared" si="966"/>
        <v>1247423799</v>
      </c>
      <c r="C712" s="59" t="str">
        <f t="shared" si="967"/>
        <v>SI</v>
      </c>
      <c r="E712" s="53" t="s">
        <v>1379</v>
      </c>
      <c r="F712" s="55" t="s">
        <v>1353</v>
      </c>
      <c r="G712" s="61" t="s">
        <v>1380</v>
      </c>
      <c r="H712" s="56">
        <v>1297423799</v>
      </c>
      <c r="I712" s="56">
        <v>0</v>
      </c>
      <c r="J712" s="56">
        <v>50000000</v>
      </c>
      <c r="K712" s="56">
        <v>0</v>
      </c>
      <c r="L712" s="56">
        <v>0</v>
      </c>
      <c r="M712" s="56">
        <v>0</v>
      </c>
      <c r="N712" s="57">
        <v>1247423799</v>
      </c>
      <c r="O712" s="58">
        <f t="shared" si="889"/>
        <v>0</v>
      </c>
      <c r="P712" s="59" t="str">
        <f t="shared" si="890"/>
        <v>CONSISTENTE</v>
      </c>
      <c r="Q712" s="87" t="str">
        <f t="shared" si="891"/>
        <v>OK</v>
      </c>
      <c r="R712" s="56">
        <v>0</v>
      </c>
      <c r="S712" s="56">
        <v>0</v>
      </c>
      <c r="T712" s="56">
        <v>0</v>
      </c>
      <c r="U712" s="56">
        <v>1247423799</v>
      </c>
      <c r="V712" s="56">
        <v>0</v>
      </c>
      <c r="W712" s="59" t="s">
        <v>2314</v>
      </c>
      <c r="X712" s="59" t="s">
        <v>2312</v>
      </c>
      <c r="Y712" s="59" t="str">
        <f t="shared" si="892"/>
        <v>CONSISTENTE</v>
      </c>
      <c r="Z712" s="59" t="str">
        <f t="shared" ref="Z712:Z728" si="978">+IF(Y712="NO CONSISTENTE","EL PLAN DE APLICACIÓN ES SUPERIOR A LOS RECURSOS SUSCEPTIBLES DE APLICACIÓN.","")</f>
        <v/>
      </c>
      <c r="AA712" s="66">
        <f>+VLOOKUP($E712,'[1]PLAN DE APLICACIÓN'!$B$11:$V$1115,16,FALSE)</f>
        <v>2006382205</v>
      </c>
      <c r="AB712" s="66">
        <f>+VLOOKUP($E712,'[1]PLAN DE APLICACIÓN'!$B$11:$V$1115,17,FALSE)</f>
        <v>56930905</v>
      </c>
      <c r="AC712" s="66">
        <f>+VLOOKUP($E712,'[1]PLAN DE APLICACIÓN'!$B$11:$V$1115,18,FALSE)</f>
        <v>0</v>
      </c>
      <c r="AD712" s="66">
        <f>+VLOOKUP($E712,'[1]PLAN DE APLICACIÓN'!$B$11:$V$1115,19,FALSE)</f>
        <v>0</v>
      </c>
      <c r="AE712" s="66">
        <f>+VLOOKUP($E712,'[1]PLAN DE APLICACIÓN'!$B$11:$V$1115,20,FALSE)</f>
        <v>1949451300</v>
      </c>
      <c r="AF712" s="66">
        <f>+VLOOKUP($E712,'[1]PLAN DE APLICACIÓN'!$B$11:$V$1115,21,FALSE)</f>
        <v>0</v>
      </c>
      <c r="AG712" s="59" t="str">
        <f t="shared" si="893"/>
        <v>CONSISTENTE</v>
      </c>
      <c r="AH712" s="59" t="str">
        <f t="shared" si="894"/>
        <v>NO CONSISTENTE</v>
      </c>
      <c r="AI712" s="59" t="str">
        <f t="shared" si="895"/>
        <v>CONSISTENTE</v>
      </c>
      <c r="AJ712" s="59" t="str">
        <f t="shared" si="896"/>
        <v>CONSISTENTE</v>
      </c>
      <c r="AK712" s="59" t="str">
        <f t="shared" si="897"/>
        <v>NO CONSISTENTE</v>
      </c>
      <c r="AL712" s="59" t="str">
        <f t="shared" si="898"/>
        <v>CONSISTENTE</v>
      </c>
      <c r="AM712" s="56">
        <v>0</v>
      </c>
      <c r="AN712" s="56">
        <v>0</v>
      </c>
      <c r="AO712" s="56">
        <v>0</v>
      </c>
      <c r="AP712" s="56">
        <v>0</v>
      </c>
      <c r="AQ712" s="56">
        <v>0</v>
      </c>
      <c r="AR712" s="56">
        <v>0</v>
      </c>
      <c r="AS712" s="59">
        <v>1</v>
      </c>
      <c r="AT712" s="59" t="str">
        <f t="shared" si="899"/>
        <v>CONSISTENTE</v>
      </c>
      <c r="AU712" s="59" t="str">
        <f t="shared" si="900"/>
        <v>CONSISTENTE</v>
      </c>
      <c r="AV712" s="59" t="str">
        <f t="shared" si="901"/>
        <v>CONSISTENTE</v>
      </c>
      <c r="AW712" s="59" t="str">
        <f t="shared" si="902"/>
        <v>CONSISTENTE</v>
      </c>
      <c r="AX712" s="59" t="str">
        <f t="shared" si="903"/>
        <v>CONSISTENTE</v>
      </c>
      <c r="AY712" s="59" t="str">
        <f t="shared" si="904"/>
        <v>CONSISTENTE</v>
      </c>
      <c r="AZ712" s="56">
        <v>1247423799</v>
      </c>
      <c r="BA712" s="56">
        <v>0</v>
      </c>
      <c r="BB712" s="56">
        <v>0</v>
      </c>
      <c r="BC712" s="56">
        <v>0</v>
      </c>
      <c r="BD712" s="56">
        <v>1247423799</v>
      </c>
      <c r="BE712" s="56">
        <v>0</v>
      </c>
      <c r="BF712" s="60">
        <v>1</v>
      </c>
      <c r="BG712" s="59" t="str">
        <f t="shared" si="905"/>
        <v>CONSISTENTE</v>
      </c>
      <c r="BH712" s="59" t="str">
        <f t="shared" si="906"/>
        <v>CONSISTENTE</v>
      </c>
      <c r="BI712" s="59" t="str">
        <f t="shared" si="907"/>
        <v>CONSISTENTE</v>
      </c>
      <c r="BJ712" s="59" t="str">
        <f t="shared" si="908"/>
        <v>CONSISTENTE</v>
      </c>
      <c r="BK712" s="59" t="str">
        <f t="shared" si="909"/>
        <v>CONSISTENTE</v>
      </c>
      <c r="BL712" s="59" t="str">
        <f t="shared" si="910"/>
        <v>CONSISTENTE</v>
      </c>
      <c r="BM712" s="59" t="str">
        <f t="shared" si="911"/>
        <v>CONSISTENTE</v>
      </c>
      <c r="BN712" s="59" t="str">
        <f t="shared" si="912"/>
        <v>CONSISTENTE</v>
      </c>
      <c r="BO712" s="59" t="str">
        <f t="shared" si="913"/>
        <v>CONSISTENTE</v>
      </c>
      <c r="BP712" s="59" t="str">
        <f t="shared" si="914"/>
        <v>CONSISTENTE</v>
      </c>
      <c r="BQ712" s="59" t="str">
        <f t="shared" si="915"/>
        <v>CONSISTENTE</v>
      </c>
      <c r="BR712" s="59" t="str">
        <f t="shared" si="916"/>
        <v>CONSISTENTE</v>
      </c>
      <c r="BS712" s="56">
        <v>0</v>
      </c>
      <c r="BT712" s="56">
        <v>0</v>
      </c>
      <c r="BU712" s="56">
        <v>0</v>
      </c>
      <c r="BV712" s="56">
        <v>0</v>
      </c>
      <c r="BW712" s="56">
        <v>0</v>
      </c>
      <c r="BX712" s="56">
        <v>0</v>
      </c>
      <c r="BY712" s="60">
        <v>1</v>
      </c>
      <c r="BZ712" s="59" t="str">
        <f t="shared" si="917"/>
        <v>CONSISTENTE</v>
      </c>
      <c r="CA712" s="59" t="str">
        <f t="shared" si="918"/>
        <v>CONSISTENTE</v>
      </c>
      <c r="CB712" s="59" t="str">
        <f t="shared" si="919"/>
        <v>CONSISTENTE</v>
      </c>
      <c r="CC712" s="59" t="str">
        <f t="shared" si="920"/>
        <v>CONSISTENTE</v>
      </c>
      <c r="CD712" s="59" t="str">
        <f t="shared" si="921"/>
        <v>CONSISTENTE</v>
      </c>
      <c r="CE712" s="59" t="str">
        <f t="shared" si="922"/>
        <v>CONSISTENTE</v>
      </c>
      <c r="CF712" s="56">
        <v>198600000</v>
      </c>
      <c r="CG712" s="56">
        <v>0</v>
      </c>
      <c r="CH712" s="56">
        <v>0</v>
      </c>
      <c r="CI712" s="56">
        <v>0</v>
      </c>
      <c r="CJ712" s="56">
        <v>198600000</v>
      </c>
      <c r="CK712" s="56">
        <v>0</v>
      </c>
      <c r="CL712" s="60">
        <v>1</v>
      </c>
      <c r="CM712" s="59" t="str">
        <f t="shared" si="923"/>
        <v>CONSISTENTE</v>
      </c>
      <c r="CN712" s="59" t="str">
        <f t="shared" si="924"/>
        <v>CONSISTENTE</v>
      </c>
      <c r="CO712" s="59" t="str">
        <f t="shared" si="925"/>
        <v>CONSISTENTE</v>
      </c>
      <c r="CP712" s="59" t="str">
        <f t="shared" si="926"/>
        <v>CONSISTENTE</v>
      </c>
      <c r="CQ712" s="59" t="str">
        <f t="shared" si="927"/>
        <v>NO CONSISTENTE</v>
      </c>
      <c r="CR712" s="59" t="str">
        <f t="shared" si="928"/>
        <v>CONSISTENTE</v>
      </c>
      <c r="CS712" s="59" t="str">
        <f t="shared" si="929"/>
        <v>CONSISTENTE</v>
      </c>
      <c r="CT712" s="59" t="str">
        <f t="shared" si="930"/>
        <v>CONSISTENTE</v>
      </c>
      <c r="CU712" s="59" t="str">
        <f t="shared" si="931"/>
        <v>CONSISTENTE</v>
      </c>
      <c r="CV712" s="59" t="str">
        <f t="shared" si="932"/>
        <v>CONSISTENTE</v>
      </c>
      <c r="CW712" s="59" t="str">
        <f t="shared" si="933"/>
        <v>CONSISTENTE</v>
      </c>
      <c r="CX712" s="59" t="str">
        <f t="shared" si="934"/>
        <v>CONSISTENTE</v>
      </c>
      <c r="CY712" s="56">
        <f t="shared" si="935"/>
        <v>3253806004</v>
      </c>
      <c r="CZ712" s="56">
        <f t="shared" si="936"/>
        <v>56930905</v>
      </c>
      <c r="DA712" s="56">
        <f t="shared" si="937"/>
        <v>0</v>
      </c>
      <c r="DB712" s="56">
        <f t="shared" si="938"/>
        <v>0</v>
      </c>
      <c r="DC712" s="56">
        <f t="shared" si="939"/>
        <v>3196875099</v>
      </c>
      <c r="DD712" s="56">
        <f t="shared" si="940"/>
        <v>0</v>
      </c>
      <c r="DE712" s="90">
        <f t="shared" si="941"/>
        <v>1247423799</v>
      </c>
      <c r="DF712" s="90">
        <f t="shared" si="942"/>
        <v>0</v>
      </c>
      <c r="DG712" s="90">
        <f t="shared" si="943"/>
        <v>0</v>
      </c>
      <c r="DH712" s="90">
        <f t="shared" si="944"/>
        <v>0</v>
      </c>
      <c r="DI712" s="90">
        <f t="shared" si="945"/>
        <v>1247423799</v>
      </c>
      <c r="DJ712" s="98">
        <f t="shared" si="946"/>
        <v>0</v>
      </c>
      <c r="DK712" s="103">
        <f t="shared" si="947"/>
        <v>3452406004</v>
      </c>
      <c r="DL712" s="91">
        <f t="shared" si="948"/>
        <v>56930905</v>
      </c>
      <c r="DM712" s="91">
        <f t="shared" si="949"/>
        <v>0</v>
      </c>
      <c r="DN712" s="91">
        <f t="shared" si="950"/>
        <v>0</v>
      </c>
      <c r="DO712" s="91">
        <f t="shared" si="951"/>
        <v>3395475099</v>
      </c>
      <c r="DP712" s="91">
        <f t="shared" si="952"/>
        <v>0</v>
      </c>
      <c r="DQ712" s="125" t="str">
        <f t="shared" si="953"/>
        <v>NO CONSISTENTE</v>
      </c>
      <c r="DR712" s="147">
        <v>0</v>
      </c>
      <c r="DS712" s="147">
        <v>0</v>
      </c>
      <c r="DT712" s="147">
        <v>0</v>
      </c>
      <c r="DU712" s="147">
        <v>0</v>
      </c>
      <c r="DV712" s="147">
        <v>0</v>
      </c>
      <c r="DW712" s="147">
        <v>0</v>
      </c>
      <c r="DX712" s="59">
        <f>+VLOOKUP($E712,'[2]Ejecución I Semestre 2016'!$B$11:$X$1115,10,FALSE)</f>
        <v>1</v>
      </c>
      <c r="DY712" s="68" t="str">
        <f t="shared" si="954"/>
        <v>CONSISTENTE</v>
      </c>
      <c r="DZ712" s="68" t="str">
        <f t="shared" si="955"/>
        <v>CONSISTENTE</v>
      </c>
      <c r="EA712" s="68" t="str">
        <f t="shared" si="956"/>
        <v>CONSISTENTE</v>
      </c>
      <c r="EB712" s="68" t="str">
        <f t="shared" si="957"/>
        <v>CONSISTENTE</v>
      </c>
      <c r="EC712" s="68" t="str">
        <f t="shared" si="958"/>
        <v>NO CONSISTENTE</v>
      </c>
      <c r="ED712" s="68" t="str">
        <f t="shared" si="959"/>
        <v>CONSISTENTE</v>
      </c>
      <c r="EE712" s="132">
        <f t="shared" si="960"/>
        <v>1247423799</v>
      </c>
      <c r="EF712" s="131">
        <f t="shared" si="961"/>
        <v>0</v>
      </c>
      <c r="EG712" s="131">
        <f t="shared" si="962"/>
        <v>0</v>
      </c>
      <c r="EH712" s="131">
        <f t="shared" si="963"/>
        <v>0</v>
      </c>
      <c r="EI712" s="131">
        <f t="shared" si="964"/>
        <v>1247423799</v>
      </c>
      <c r="EJ712" s="131">
        <f t="shared" si="965"/>
        <v>0</v>
      </c>
      <c r="EK712" s="131">
        <f t="shared" si="968"/>
        <v>3452406004</v>
      </c>
      <c r="EL712" s="60">
        <f t="shared" si="969"/>
        <v>56930905</v>
      </c>
      <c r="EM712" s="60">
        <f t="shared" si="970"/>
        <v>0</v>
      </c>
      <c r="EN712" s="60">
        <f t="shared" si="971"/>
        <v>0</v>
      </c>
      <c r="EO712" s="60">
        <f t="shared" si="972"/>
        <v>3395475099</v>
      </c>
      <c r="EP712" s="60">
        <f t="shared" si="973"/>
        <v>0</v>
      </c>
      <c r="EQ712" s="90" t="str">
        <f t="shared" si="974"/>
        <v>NO CONSISTENTE</v>
      </c>
    </row>
    <row r="713" spans="1:147" ht="15" customHeight="1" x14ac:dyDescent="0.2">
      <c r="A713" s="53" t="s">
        <v>1239</v>
      </c>
      <c r="B713" s="56">
        <f t="shared" si="966"/>
        <v>775315151</v>
      </c>
      <c r="C713" s="59" t="str">
        <f t="shared" si="967"/>
        <v>SI</v>
      </c>
      <c r="E713" s="53" t="s">
        <v>1381</v>
      </c>
      <c r="F713" s="55" t="s">
        <v>1353</v>
      </c>
      <c r="G713" s="61" t="s">
        <v>1382</v>
      </c>
      <c r="H713" s="56">
        <v>1079869639</v>
      </c>
      <c r="I713" s="56">
        <v>0</v>
      </c>
      <c r="J713" s="56">
        <v>285004275</v>
      </c>
      <c r="K713" s="56">
        <v>19550213</v>
      </c>
      <c r="L713" s="56">
        <v>0</v>
      </c>
      <c r="M713" s="56">
        <v>0</v>
      </c>
      <c r="N713" s="57">
        <v>775315151</v>
      </c>
      <c r="O713" s="58">
        <f t="shared" si="889"/>
        <v>0</v>
      </c>
      <c r="P713" s="59" t="str">
        <f t="shared" si="890"/>
        <v>CONSISTENTE</v>
      </c>
      <c r="Q713" s="87" t="str">
        <f t="shared" si="891"/>
        <v>OK</v>
      </c>
      <c r="R713" s="56">
        <v>775315151</v>
      </c>
      <c r="S713" s="56">
        <v>0</v>
      </c>
      <c r="T713" s="56">
        <v>0</v>
      </c>
      <c r="U713" s="56">
        <v>0</v>
      </c>
      <c r="V713" s="56">
        <v>0</v>
      </c>
      <c r="W713" s="59" t="s">
        <v>2314</v>
      </c>
      <c r="X713" s="59" t="s">
        <v>2312</v>
      </c>
      <c r="Y713" s="59" t="str">
        <f t="shared" si="892"/>
        <v>CONSISTENTE</v>
      </c>
      <c r="Z713" s="59" t="str">
        <f t="shared" si="978"/>
        <v/>
      </c>
      <c r="AA713" s="66">
        <f>+VLOOKUP($E713,'[1]PLAN DE APLICACIÓN'!$B$11:$V$1115,16,FALSE)</f>
        <v>341771863</v>
      </c>
      <c r="AB713" s="66">
        <f>+VLOOKUP($E713,'[1]PLAN DE APLICACIÓN'!$B$11:$V$1115,17,FALSE)</f>
        <v>341771863</v>
      </c>
      <c r="AC713" s="66">
        <f>+VLOOKUP($E713,'[1]PLAN DE APLICACIÓN'!$B$11:$V$1115,18,FALSE)</f>
        <v>0</v>
      </c>
      <c r="AD713" s="66">
        <f>+VLOOKUP($E713,'[1]PLAN DE APLICACIÓN'!$B$11:$V$1115,19,FALSE)</f>
        <v>0</v>
      </c>
      <c r="AE713" s="66">
        <f>+VLOOKUP($E713,'[1]PLAN DE APLICACIÓN'!$B$11:$V$1115,20,FALSE)</f>
        <v>0</v>
      </c>
      <c r="AF713" s="66">
        <f>+VLOOKUP($E713,'[1]PLAN DE APLICACIÓN'!$B$11:$V$1115,21,FALSE)</f>
        <v>0</v>
      </c>
      <c r="AG713" s="59" t="str">
        <f t="shared" si="893"/>
        <v>CONSISTENTE</v>
      </c>
      <c r="AH713" s="59" t="str">
        <f t="shared" si="894"/>
        <v>CONSISTENTE</v>
      </c>
      <c r="AI713" s="59" t="str">
        <f t="shared" si="895"/>
        <v>CONSISTENTE</v>
      </c>
      <c r="AJ713" s="59" t="str">
        <f t="shared" si="896"/>
        <v>CONSISTENTE</v>
      </c>
      <c r="AK713" s="59" t="str">
        <f t="shared" si="897"/>
        <v>CONSISTENTE</v>
      </c>
      <c r="AL713" s="59" t="str">
        <f t="shared" si="898"/>
        <v>CONSISTENTE</v>
      </c>
      <c r="AM713" s="56">
        <v>157067887</v>
      </c>
      <c r="AN713" s="56">
        <v>157067887</v>
      </c>
      <c r="AO713" s="56">
        <v>0</v>
      </c>
      <c r="AP713" s="56">
        <v>0</v>
      </c>
      <c r="AQ713" s="56">
        <v>0</v>
      </c>
      <c r="AR713" s="56">
        <v>0</v>
      </c>
      <c r="AS713" s="59">
        <v>1</v>
      </c>
      <c r="AT713" s="59" t="str">
        <f t="shared" si="899"/>
        <v>CONSISTENTE</v>
      </c>
      <c r="AU713" s="59" t="str">
        <f t="shared" si="900"/>
        <v>CONSISTENTE</v>
      </c>
      <c r="AV713" s="59" t="str">
        <f t="shared" si="901"/>
        <v>CONSISTENTE</v>
      </c>
      <c r="AW713" s="59" t="str">
        <f t="shared" si="902"/>
        <v>CONSISTENTE</v>
      </c>
      <c r="AX713" s="59" t="str">
        <f t="shared" si="903"/>
        <v>CONSISTENTE</v>
      </c>
      <c r="AY713" s="59" t="str">
        <f t="shared" si="904"/>
        <v>CONSISTENTE</v>
      </c>
      <c r="AZ713" s="56">
        <v>345288340.10000002</v>
      </c>
      <c r="BA713" s="56">
        <v>345288340.10000002</v>
      </c>
      <c r="BB713" s="56">
        <v>0</v>
      </c>
      <c r="BC713" s="56">
        <v>0</v>
      </c>
      <c r="BD713" s="56">
        <v>0</v>
      </c>
      <c r="BE713" s="56">
        <v>0</v>
      </c>
      <c r="BF713" s="60">
        <v>1</v>
      </c>
      <c r="BG713" s="59" t="str">
        <f t="shared" si="905"/>
        <v>CONSISTENTE</v>
      </c>
      <c r="BH713" s="59" t="str">
        <f t="shared" si="906"/>
        <v>CONSISTENTE</v>
      </c>
      <c r="BI713" s="59" t="str">
        <f t="shared" si="907"/>
        <v>CONSISTENTE</v>
      </c>
      <c r="BJ713" s="59" t="str">
        <f t="shared" si="908"/>
        <v>CONSISTENTE</v>
      </c>
      <c r="BK713" s="59" t="str">
        <f t="shared" si="909"/>
        <v>CONSISTENTE</v>
      </c>
      <c r="BL713" s="59" t="str">
        <f t="shared" si="910"/>
        <v>CONSISTENTE</v>
      </c>
      <c r="BM713" s="59" t="str">
        <f t="shared" si="911"/>
        <v>CONSISTENTE</v>
      </c>
      <c r="BN713" s="59" t="str">
        <f t="shared" si="912"/>
        <v>CONSISTENTE</v>
      </c>
      <c r="BO713" s="59" t="str">
        <f t="shared" si="913"/>
        <v>CONSISTENTE</v>
      </c>
      <c r="BP713" s="59" t="str">
        <f t="shared" si="914"/>
        <v>CONSISTENTE</v>
      </c>
      <c r="BQ713" s="59" t="str">
        <f t="shared" si="915"/>
        <v>CONSISTENTE</v>
      </c>
      <c r="BR713" s="59" t="str">
        <f t="shared" si="916"/>
        <v>CONSISTENTE</v>
      </c>
      <c r="BS713" s="56">
        <v>0</v>
      </c>
      <c r="BT713" s="56">
        <v>0</v>
      </c>
      <c r="BU713" s="56">
        <v>0</v>
      </c>
      <c r="BV713" s="56">
        <v>0</v>
      </c>
      <c r="BW713" s="56">
        <v>0</v>
      </c>
      <c r="BX713" s="56">
        <v>0</v>
      </c>
      <c r="BY713" s="60">
        <v>1</v>
      </c>
      <c r="BZ713" s="59" t="str">
        <f t="shared" si="917"/>
        <v>CONSISTENTE</v>
      </c>
      <c r="CA713" s="59" t="str">
        <f t="shared" si="918"/>
        <v>CONSISTENTE</v>
      </c>
      <c r="CB713" s="59" t="str">
        <f t="shared" si="919"/>
        <v>CONSISTENTE</v>
      </c>
      <c r="CC713" s="59" t="str">
        <f t="shared" si="920"/>
        <v>CONSISTENTE</v>
      </c>
      <c r="CD713" s="59" t="str">
        <f t="shared" si="921"/>
        <v>CONSISTENTE</v>
      </c>
      <c r="CE713" s="59" t="str">
        <f t="shared" si="922"/>
        <v>CONSISTENTE</v>
      </c>
      <c r="CF713" s="56">
        <v>0</v>
      </c>
      <c r="CG713" s="56">
        <v>0</v>
      </c>
      <c r="CH713" s="56">
        <v>0</v>
      </c>
      <c r="CI713" s="56">
        <v>0</v>
      </c>
      <c r="CJ713" s="56">
        <v>0</v>
      </c>
      <c r="CK713" s="56">
        <v>0</v>
      </c>
      <c r="CL713" s="60">
        <v>1</v>
      </c>
      <c r="CM713" s="59" t="str">
        <f t="shared" si="923"/>
        <v>CONSISTENTE</v>
      </c>
      <c r="CN713" s="59" t="str">
        <f t="shared" si="924"/>
        <v>CONSISTENTE</v>
      </c>
      <c r="CO713" s="59" t="str">
        <f t="shared" si="925"/>
        <v>CONSISTENTE</v>
      </c>
      <c r="CP713" s="59" t="str">
        <f t="shared" si="926"/>
        <v>CONSISTENTE</v>
      </c>
      <c r="CQ713" s="59" t="str">
        <f t="shared" si="927"/>
        <v>CONSISTENTE</v>
      </c>
      <c r="CR713" s="59" t="str">
        <f t="shared" si="928"/>
        <v>CONSISTENTE</v>
      </c>
      <c r="CS713" s="59" t="str">
        <f t="shared" si="929"/>
        <v>CONSISTENTE</v>
      </c>
      <c r="CT713" s="59" t="str">
        <f t="shared" si="930"/>
        <v>CONSISTENTE</v>
      </c>
      <c r="CU713" s="59" t="str">
        <f t="shared" si="931"/>
        <v>CONSISTENTE</v>
      </c>
      <c r="CV713" s="59" t="str">
        <f t="shared" si="932"/>
        <v>CONSISTENTE</v>
      </c>
      <c r="CW713" s="59" t="str">
        <f t="shared" si="933"/>
        <v>CONSISTENTE</v>
      </c>
      <c r="CX713" s="59" t="str">
        <f t="shared" si="934"/>
        <v>CONSISTENTE</v>
      </c>
      <c r="CY713" s="56">
        <f t="shared" si="935"/>
        <v>1117087014</v>
      </c>
      <c r="CZ713" s="56">
        <f t="shared" si="936"/>
        <v>1117087014</v>
      </c>
      <c r="DA713" s="56">
        <f t="shared" si="937"/>
        <v>0</v>
      </c>
      <c r="DB713" s="56">
        <f t="shared" si="938"/>
        <v>0</v>
      </c>
      <c r="DC713" s="56">
        <f t="shared" si="939"/>
        <v>0</v>
      </c>
      <c r="DD713" s="56">
        <f t="shared" si="940"/>
        <v>0</v>
      </c>
      <c r="DE713" s="90">
        <f t="shared" si="941"/>
        <v>687060203.10000002</v>
      </c>
      <c r="DF713" s="90">
        <f t="shared" si="942"/>
        <v>687060203.10000002</v>
      </c>
      <c r="DG713" s="90">
        <f t="shared" si="943"/>
        <v>0</v>
      </c>
      <c r="DH713" s="90">
        <f t="shared" si="944"/>
        <v>0</v>
      </c>
      <c r="DI713" s="90">
        <f t="shared" si="945"/>
        <v>0</v>
      </c>
      <c r="DJ713" s="98">
        <f t="shared" si="946"/>
        <v>0</v>
      </c>
      <c r="DK713" s="103">
        <f t="shared" si="947"/>
        <v>687060203.10000002</v>
      </c>
      <c r="DL713" s="91">
        <f t="shared" si="948"/>
        <v>687060203.10000002</v>
      </c>
      <c r="DM713" s="91">
        <f t="shared" si="949"/>
        <v>0</v>
      </c>
      <c r="DN713" s="91">
        <f t="shared" si="950"/>
        <v>0</v>
      </c>
      <c r="DO713" s="91">
        <f t="shared" si="951"/>
        <v>0</v>
      </c>
      <c r="DP713" s="91">
        <f t="shared" si="952"/>
        <v>0</v>
      </c>
      <c r="DQ713" s="125" t="str">
        <f t="shared" si="953"/>
        <v>CONSISTENTE</v>
      </c>
      <c r="DR713" s="147">
        <v>0</v>
      </c>
      <c r="DS713" s="147">
        <v>0</v>
      </c>
      <c r="DT713" s="147">
        <v>0</v>
      </c>
      <c r="DU713" s="147">
        <v>0</v>
      </c>
      <c r="DV713" s="147">
        <v>0</v>
      </c>
      <c r="DW713" s="147">
        <v>0</v>
      </c>
      <c r="DX713" s="59">
        <f>+VLOOKUP($E713,'[2]Ejecución I Semestre 2016'!$B$11:$X$1115,10,FALSE)</f>
        <v>1</v>
      </c>
      <c r="DY713" s="68" t="str">
        <f t="shared" si="954"/>
        <v>CONSISTENTE</v>
      </c>
      <c r="DZ713" s="68" t="str">
        <f t="shared" si="955"/>
        <v>CONSISTENTE</v>
      </c>
      <c r="EA713" s="68" t="str">
        <f t="shared" si="956"/>
        <v>CONSISTENTE</v>
      </c>
      <c r="EB713" s="68" t="str">
        <f t="shared" si="957"/>
        <v>CONSISTENTE</v>
      </c>
      <c r="EC713" s="68" t="str">
        <f t="shared" si="958"/>
        <v>CONSISTENTE</v>
      </c>
      <c r="ED713" s="68" t="str">
        <f t="shared" si="959"/>
        <v>CONSISTENTE</v>
      </c>
      <c r="EE713" s="132">
        <f t="shared" si="960"/>
        <v>687060203.10000002</v>
      </c>
      <c r="EF713" s="131">
        <f t="shared" si="961"/>
        <v>687060203.10000002</v>
      </c>
      <c r="EG713" s="131">
        <f t="shared" si="962"/>
        <v>0</v>
      </c>
      <c r="EH713" s="131">
        <f t="shared" si="963"/>
        <v>0</v>
      </c>
      <c r="EI713" s="131">
        <f t="shared" si="964"/>
        <v>0</v>
      </c>
      <c r="EJ713" s="131">
        <f t="shared" si="965"/>
        <v>0</v>
      </c>
      <c r="EK713" s="131">
        <f t="shared" si="968"/>
        <v>687060203.10000002</v>
      </c>
      <c r="EL713" s="60">
        <f t="shared" si="969"/>
        <v>687060203.10000002</v>
      </c>
      <c r="EM713" s="60">
        <f t="shared" si="970"/>
        <v>0</v>
      </c>
      <c r="EN713" s="60">
        <f t="shared" si="971"/>
        <v>0</v>
      </c>
      <c r="EO713" s="60">
        <f t="shared" si="972"/>
        <v>0</v>
      </c>
      <c r="EP713" s="60">
        <f t="shared" si="973"/>
        <v>0</v>
      </c>
      <c r="EQ713" s="90" t="str">
        <f t="shared" si="974"/>
        <v>CONSISTENTE</v>
      </c>
    </row>
    <row r="714" spans="1:147" ht="15" customHeight="1" x14ac:dyDescent="0.2">
      <c r="A714" s="53" t="s">
        <v>1241</v>
      </c>
      <c r="B714" s="56">
        <f t="shared" si="966"/>
        <v>104195967</v>
      </c>
      <c r="C714" s="59" t="str">
        <f t="shared" si="967"/>
        <v>SI</v>
      </c>
      <c r="E714" s="53" t="s">
        <v>1383</v>
      </c>
      <c r="F714" s="55" t="s">
        <v>1353</v>
      </c>
      <c r="G714" s="61" t="s">
        <v>1384</v>
      </c>
      <c r="H714" s="56">
        <v>159094044</v>
      </c>
      <c r="I714" s="56">
        <v>0</v>
      </c>
      <c r="J714" s="56">
        <v>54898077</v>
      </c>
      <c r="K714" s="56">
        <v>0</v>
      </c>
      <c r="L714" s="56">
        <v>0</v>
      </c>
      <c r="M714" s="56">
        <v>0</v>
      </c>
      <c r="N714" s="57">
        <v>104195967</v>
      </c>
      <c r="O714" s="58">
        <f t="shared" si="889"/>
        <v>0</v>
      </c>
      <c r="P714" s="59" t="str">
        <f t="shared" si="890"/>
        <v>CONSISTENTE</v>
      </c>
      <c r="Q714" s="87" t="str">
        <f t="shared" si="891"/>
        <v>OK</v>
      </c>
      <c r="R714" s="56">
        <v>104195967</v>
      </c>
      <c r="S714" s="56">
        <v>0</v>
      </c>
      <c r="T714" s="56">
        <v>0</v>
      </c>
      <c r="U714" s="56">
        <v>0</v>
      </c>
      <c r="V714" s="56">
        <v>0</v>
      </c>
      <c r="W714" s="59" t="s">
        <v>2314</v>
      </c>
      <c r="X714" s="59" t="s">
        <v>2312</v>
      </c>
      <c r="Y714" s="59" t="str">
        <f t="shared" si="892"/>
        <v>CONSISTENTE</v>
      </c>
      <c r="Z714" s="59" t="str">
        <f t="shared" si="978"/>
        <v/>
      </c>
      <c r="AA714" s="66">
        <f>+VLOOKUP($E714,'[1]PLAN DE APLICACIÓN'!$B$11:$V$1115,16,FALSE)</f>
        <v>205776646</v>
      </c>
      <c r="AB714" s="66">
        <f>+VLOOKUP($E714,'[1]PLAN DE APLICACIÓN'!$B$11:$V$1115,17,FALSE)</f>
        <v>205776646</v>
      </c>
      <c r="AC714" s="66">
        <f>+VLOOKUP($E714,'[1]PLAN DE APLICACIÓN'!$B$11:$V$1115,18,FALSE)</f>
        <v>0</v>
      </c>
      <c r="AD714" s="66">
        <f>+VLOOKUP($E714,'[1]PLAN DE APLICACIÓN'!$B$11:$V$1115,19,FALSE)</f>
        <v>0</v>
      </c>
      <c r="AE714" s="66">
        <f>+VLOOKUP($E714,'[1]PLAN DE APLICACIÓN'!$B$11:$V$1115,20,FALSE)</f>
        <v>0</v>
      </c>
      <c r="AF714" s="66">
        <f>+VLOOKUP($E714,'[1]PLAN DE APLICACIÓN'!$B$11:$V$1115,21,FALSE)</f>
        <v>0</v>
      </c>
      <c r="AG714" s="59" t="str">
        <f t="shared" si="893"/>
        <v>CONSISTENTE</v>
      </c>
      <c r="AH714" s="59" t="str">
        <f t="shared" si="894"/>
        <v>NO CONSISTENTE</v>
      </c>
      <c r="AI714" s="59" t="str">
        <f t="shared" si="895"/>
        <v>CONSISTENTE</v>
      </c>
      <c r="AJ714" s="59" t="str">
        <f t="shared" si="896"/>
        <v>CONSISTENTE</v>
      </c>
      <c r="AK714" s="59" t="str">
        <f t="shared" si="897"/>
        <v>CONSISTENTE</v>
      </c>
      <c r="AL714" s="59" t="str">
        <f t="shared" si="898"/>
        <v>CONSISTENTE</v>
      </c>
      <c r="AM714" s="56">
        <v>0</v>
      </c>
      <c r="AN714" s="56">
        <v>0</v>
      </c>
      <c r="AO714" s="56">
        <v>0</v>
      </c>
      <c r="AP714" s="56">
        <v>0</v>
      </c>
      <c r="AQ714" s="56">
        <v>0</v>
      </c>
      <c r="AR714" s="56">
        <v>0</v>
      </c>
      <c r="AS714" s="59">
        <v>1</v>
      </c>
      <c r="AT714" s="59" t="str">
        <f t="shared" si="899"/>
        <v>CONSISTENTE</v>
      </c>
      <c r="AU714" s="59" t="str">
        <f t="shared" si="900"/>
        <v>CONSISTENTE</v>
      </c>
      <c r="AV714" s="59" t="str">
        <f t="shared" si="901"/>
        <v>CONSISTENTE</v>
      </c>
      <c r="AW714" s="59" t="str">
        <f t="shared" si="902"/>
        <v>CONSISTENTE</v>
      </c>
      <c r="AX714" s="59" t="str">
        <f t="shared" si="903"/>
        <v>CONSISTENTE</v>
      </c>
      <c r="AY714" s="59" t="str">
        <f t="shared" si="904"/>
        <v>CONSISTENTE</v>
      </c>
      <c r="AZ714" s="56">
        <v>0</v>
      </c>
      <c r="BA714" s="56">
        <v>0</v>
      </c>
      <c r="BB714" s="56">
        <v>0</v>
      </c>
      <c r="BC714" s="56">
        <v>0</v>
      </c>
      <c r="BD714" s="56">
        <v>0</v>
      </c>
      <c r="BE714" s="56">
        <v>0</v>
      </c>
      <c r="BF714" s="60">
        <v>1</v>
      </c>
      <c r="BG714" s="59" t="str">
        <f t="shared" si="905"/>
        <v>CONSISTENTE</v>
      </c>
      <c r="BH714" s="59" t="str">
        <f t="shared" si="906"/>
        <v>CONSISTENTE</v>
      </c>
      <c r="BI714" s="59" t="str">
        <f t="shared" si="907"/>
        <v>CONSISTENTE</v>
      </c>
      <c r="BJ714" s="59" t="str">
        <f t="shared" si="908"/>
        <v>CONSISTENTE</v>
      </c>
      <c r="BK714" s="59" t="str">
        <f t="shared" si="909"/>
        <v>CONSISTENTE</v>
      </c>
      <c r="BL714" s="59" t="str">
        <f t="shared" si="910"/>
        <v>CONSISTENTE</v>
      </c>
      <c r="BM714" s="59" t="str">
        <f t="shared" si="911"/>
        <v>CONSISTENTE</v>
      </c>
      <c r="BN714" s="59" t="str">
        <f t="shared" si="912"/>
        <v>CONSISTENTE</v>
      </c>
      <c r="BO714" s="59" t="str">
        <f t="shared" si="913"/>
        <v>CONSISTENTE</v>
      </c>
      <c r="BP714" s="59" t="str">
        <f t="shared" si="914"/>
        <v>CONSISTENTE</v>
      </c>
      <c r="BQ714" s="59" t="str">
        <f t="shared" si="915"/>
        <v>CONSISTENTE</v>
      </c>
      <c r="BR714" s="59" t="str">
        <f t="shared" si="916"/>
        <v>CONSISTENTE</v>
      </c>
      <c r="BS714" s="56">
        <v>0</v>
      </c>
      <c r="BT714" s="56">
        <v>0</v>
      </c>
      <c r="BU714" s="56">
        <v>0</v>
      </c>
      <c r="BV714" s="56">
        <v>0</v>
      </c>
      <c r="BW714" s="56">
        <v>0</v>
      </c>
      <c r="BX714" s="56">
        <v>0</v>
      </c>
      <c r="BY714" s="60">
        <v>1</v>
      </c>
      <c r="BZ714" s="59" t="str">
        <f t="shared" si="917"/>
        <v>CONSISTENTE</v>
      </c>
      <c r="CA714" s="59" t="str">
        <f t="shared" si="918"/>
        <v>CONSISTENTE</v>
      </c>
      <c r="CB714" s="59" t="str">
        <f t="shared" si="919"/>
        <v>CONSISTENTE</v>
      </c>
      <c r="CC714" s="59" t="str">
        <f t="shared" si="920"/>
        <v>CONSISTENTE</v>
      </c>
      <c r="CD714" s="59" t="str">
        <f t="shared" si="921"/>
        <v>CONSISTENTE</v>
      </c>
      <c r="CE714" s="59" t="str">
        <f t="shared" si="922"/>
        <v>CONSISTENTE</v>
      </c>
      <c r="CF714" s="56">
        <v>0</v>
      </c>
      <c r="CG714" s="56">
        <v>0</v>
      </c>
      <c r="CH714" s="56">
        <v>0</v>
      </c>
      <c r="CI714" s="56">
        <v>0</v>
      </c>
      <c r="CJ714" s="56">
        <v>0</v>
      </c>
      <c r="CK714" s="56">
        <v>0</v>
      </c>
      <c r="CL714" s="60">
        <v>1</v>
      </c>
      <c r="CM714" s="59" t="str">
        <f t="shared" si="923"/>
        <v>CONSISTENTE</v>
      </c>
      <c r="CN714" s="59" t="str">
        <f t="shared" si="924"/>
        <v>CONSISTENTE</v>
      </c>
      <c r="CO714" s="59" t="str">
        <f t="shared" si="925"/>
        <v>CONSISTENTE</v>
      </c>
      <c r="CP714" s="59" t="str">
        <f t="shared" si="926"/>
        <v>CONSISTENTE</v>
      </c>
      <c r="CQ714" s="59" t="str">
        <f t="shared" si="927"/>
        <v>CONSISTENTE</v>
      </c>
      <c r="CR714" s="59" t="str">
        <f t="shared" si="928"/>
        <v>CONSISTENTE</v>
      </c>
      <c r="CS714" s="59" t="str">
        <f t="shared" si="929"/>
        <v>CONSISTENTE</v>
      </c>
      <c r="CT714" s="59" t="str">
        <f t="shared" si="930"/>
        <v>CONSISTENTE</v>
      </c>
      <c r="CU714" s="59" t="str">
        <f t="shared" si="931"/>
        <v>CONSISTENTE</v>
      </c>
      <c r="CV714" s="59" t="str">
        <f t="shared" si="932"/>
        <v>CONSISTENTE</v>
      </c>
      <c r="CW714" s="59" t="str">
        <f t="shared" si="933"/>
        <v>CONSISTENTE</v>
      </c>
      <c r="CX714" s="59" t="str">
        <f t="shared" si="934"/>
        <v>CONSISTENTE</v>
      </c>
      <c r="CY714" s="56">
        <f t="shared" si="935"/>
        <v>309972613</v>
      </c>
      <c r="CZ714" s="56">
        <f t="shared" si="936"/>
        <v>309972613</v>
      </c>
      <c r="DA714" s="56">
        <f t="shared" si="937"/>
        <v>0</v>
      </c>
      <c r="DB714" s="56">
        <f t="shared" si="938"/>
        <v>0</v>
      </c>
      <c r="DC714" s="56">
        <f t="shared" si="939"/>
        <v>0</v>
      </c>
      <c r="DD714" s="56">
        <f t="shared" si="940"/>
        <v>0</v>
      </c>
      <c r="DE714" s="90">
        <f t="shared" si="941"/>
        <v>0</v>
      </c>
      <c r="DF714" s="90">
        <f t="shared" si="942"/>
        <v>0</v>
      </c>
      <c r="DG714" s="90">
        <f t="shared" si="943"/>
        <v>0</v>
      </c>
      <c r="DH714" s="90">
        <f t="shared" si="944"/>
        <v>0</v>
      </c>
      <c r="DI714" s="90">
        <f t="shared" si="945"/>
        <v>0</v>
      </c>
      <c r="DJ714" s="98">
        <f t="shared" si="946"/>
        <v>0</v>
      </c>
      <c r="DK714" s="103">
        <f t="shared" si="947"/>
        <v>205776646</v>
      </c>
      <c r="DL714" s="91">
        <f t="shared" si="948"/>
        <v>205776646</v>
      </c>
      <c r="DM714" s="91">
        <f t="shared" si="949"/>
        <v>0</v>
      </c>
      <c r="DN714" s="91">
        <f t="shared" si="950"/>
        <v>0</v>
      </c>
      <c r="DO714" s="91">
        <f t="shared" si="951"/>
        <v>0</v>
      </c>
      <c r="DP714" s="91">
        <f t="shared" si="952"/>
        <v>0</v>
      </c>
      <c r="DQ714" s="125" t="str">
        <f t="shared" si="953"/>
        <v>CONSISTENTE</v>
      </c>
      <c r="DR714" s="147">
        <v>0</v>
      </c>
      <c r="DS714" s="147">
        <v>0</v>
      </c>
      <c r="DT714" s="147">
        <v>0</v>
      </c>
      <c r="DU714" s="147">
        <v>0</v>
      </c>
      <c r="DV714" s="147">
        <v>0</v>
      </c>
      <c r="DW714" s="147">
        <v>0</v>
      </c>
      <c r="DX714" s="59">
        <f>+VLOOKUP($E714,'[2]Ejecución I Semestre 2016'!$B$11:$X$1115,10,FALSE)</f>
        <v>1</v>
      </c>
      <c r="DY714" s="68" t="str">
        <f t="shared" si="954"/>
        <v>CONSISTENTE</v>
      </c>
      <c r="DZ714" s="68" t="str">
        <f t="shared" si="955"/>
        <v>CONSISTENTE</v>
      </c>
      <c r="EA714" s="68" t="str">
        <f t="shared" si="956"/>
        <v>CONSISTENTE</v>
      </c>
      <c r="EB714" s="68" t="str">
        <f t="shared" si="957"/>
        <v>CONSISTENTE</v>
      </c>
      <c r="EC714" s="68" t="str">
        <f t="shared" si="958"/>
        <v>CONSISTENTE</v>
      </c>
      <c r="ED714" s="68" t="str">
        <f t="shared" si="959"/>
        <v>CONSISTENTE</v>
      </c>
      <c r="EE714" s="132">
        <f t="shared" si="960"/>
        <v>0</v>
      </c>
      <c r="EF714" s="131">
        <f t="shared" si="961"/>
        <v>0</v>
      </c>
      <c r="EG714" s="131">
        <f t="shared" si="962"/>
        <v>0</v>
      </c>
      <c r="EH714" s="131">
        <f t="shared" si="963"/>
        <v>0</v>
      </c>
      <c r="EI714" s="131">
        <f t="shared" si="964"/>
        <v>0</v>
      </c>
      <c r="EJ714" s="131">
        <f t="shared" si="965"/>
        <v>0</v>
      </c>
      <c r="EK714" s="131">
        <f t="shared" si="968"/>
        <v>205776646</v>
      </c>
      <c r="EL714" s="60">
        <f t="shared" si="969"/>
        <v>205776646</v>
      </c>
      <c r="EM714" s="60">
        <f t="shared" si="970"/>
        <v>0</v>
      </c>
      <c r="EN714" s="60">
        <f t="shared" si="971"/>
        <v>0</v>
      </c>
      <c r="EO714" s="60">
        <f t="shared" si="972"/>
        <v>0</v>
      </c>
      <c r="EP714" s="60">
        <f t="shared" si="973"/>
        <v>0</v>
      </c>
      <c r="EQ714" s="90" t="str">
        <f t="shared" si="974"/>
        <v>CONSISTENTE</v>
      </c>
    </row>
    <row r="715" spans="1:147" ht="15" customHeight="1" x14ac:dyDescent="0.2">
      <c r="A715" s="53" t="s">
        <v>1243</v>
      </c>
      <c r="B715" s="56">
        <f t="shared" si="966"/>
        <v>887257973.54999995</v>
      </c>
      <c r="C715" s="59" t="str">
        <f t="shared" si="967"/>
        <v>SI</v>
      </c>
      <c r="E715" s="53" t="s">
        <v>1385</v>
      </c>
      <c r="F715" s="55" t="s">
        <v>1353</v>
      </c>
      <c r="G715" s="61" t="s">
        <v>1386</v>
      </c>
      <c r="H715" s="56">
        <v>887257973.54999995</v>
      </c>
      <c r="I715" s="56">
        <v>0</v>
      </c>
      <c r="J715" s="56">
        <v>0</v>
      </c>
      <c r="K715" s="56">
        <v>0</v>
      </c>
      <c r="L715" s="56">
        <v>0</v>
      </c>
      <c r="M715" s="56">
        <v>0</v>
      </c>
      <c r="N715" s="57">
        <v>887257973.54999995</v>
      </c>
      <c r="O715" s="58">
        <f t="shared" si="889"/>
        <v>0</v>
      </c>
      <c r="P715" s="59" t="str">
        <f t="shared" si="890"/>
        <v>CONSISTENTE</v>
      </c>
      <c r="Q715" s="87" t="str">
        <f t="shared" si="891"/>
        <v>OK</v>
      </c>
      <c r="R715" s="56">
        <v>0</v>
      </c>
      <c r="S715" s="56">
        <v>0</v>
      </c>
      <c r="T715" s="56">
        <v>0</v>
      </c>
      <c r="U715" s="56">
        <v>887257973.54999995</v>
      </c>
      <c r="V715" s="56">
        <v>0</v>
      </c>
      <c r="W715" s="59" t="s">
        <v>2314</v>
      </c>
      <c r="X715" s="59" t="s">
        <v>2312</v>
      </c>
      <c r="Y715" s="59" t="str">
        <f t="shared" si="892"/>
        <v>CONSISTENTE</v>
      </c>
      <c r="Z715" s="59" t="str">
        <f t="shared" si="978"/>
        <v/>
      </c>
      <c r="AA715" s="66">
        <f>+VLOOKUP($E715,'[1]PLAN DE APLICACIÓN'!$B$11:$V$1115,16,FALSE)</f>
        <v>23519500.649999999</v>
      </c>
      <c r="AB715" s="66">
        <f>+VLOOKUP($E715,'[1]PLAN DE APLICACIÓN'!$B$11:$V$1115,17,FALSE)</f>
        <v>23519500.649999999</v>
      </c>
      <c r="AC715" s="66">
        <f>+VLOOKUP($E715,'[1]PLAN DE APLICACIÓN'!$B$11:$V$1115,18,FALSE)</f>
        <v>0</v>
      </c>
      <c r="AD715" s="66">
        <f>+VLOOKUP($E715,'[1]PLAN DE APLICACIÓN'!$B$11:$V$1115,19,FALSE)</f>
        <v>0</v>
      </c>
      <c r="AE715" s="66">
        <f>+VLOOKUP($E715,'[1]PLAN DE APLICACIÓN'!$B$11:$V$1115,20,FALSE)</f>
        <v>0</v>
      </c>
      <c r="AF715" s="66">
        <f>+VLOOKUP($E715,'[1]PLAN DE APLICACIÓN'!$B$11:$V$1115,21,FALSE)</f>
        <v>0</v>
      </c>
      <c r="AG715" s="59" t="str">
        <f t="shared" si="893"/>
        <v>CONSISTENTE</v>
      </c>
      <c r="AH715" s="59" t="str">
        <f t="shared" si="894"/>
        <v>NO CONSISTENTE</v>
      </c>
      <c r="AI715" s="59" t="str">
        <f t="shared" si="895"/>
        <v>CONSISTENTE</v>
      </c>
      <c r="AJ715" s="59" t="str">
        <f t="shared" si="896"/>
        <v>CONSISTENTE</v>
      </c>
      <c r="AK715" s="59" t="str">
        <f t="shared" si="897"/>
        <v>CONSISTENTE</v>
      </c>
      <c r="AL715" s="59" t="str">
        <f t="shared" si="898"/>
        <v>CONSISTENTE</v>
      </c>
      <c r="AM715" s="56">
        <v>249000000</v>
      </c>
      <c r="AN715" s="56">
        <v>0</v>
      </c>
      <c r="AO715" s="56">
        <v>0</v>
      </c>
      <c r="AP715" s="56">
        <v>0</v>
      </c>
      <c r="AQ715" s="56">
        <v>249000000</v>
      </c>
      <c r="AR715" s="56">
        <v>0</v>
      </c>
      <c r="AS715" s="59">
        <v>1</v>
      </c>
      <c r="AT715" s="59" t="str">
        <f t="shared" si="899"/>
        <v>CONSISTENTE</v>
      </c>
      <c r="AU715" s="59" t="str">
        <f t="shared" si="900"/>
        <v>CONSISTENTE</v>
      </c>
      <c r="AV715" s="59" t="str">
        <f t="shared" si="901"/>
        <v>CONSISTENTE</v>
      </c>
      <c r="AW715" s="59" t="str">
        <f t="shared" si="902"/>
        <v>CONSISTENTE</v>
      </c>
      <c r="AX715" s="59" t="str">
        <f t="shared" si="903"/>
        <v>CONSISTENTE</v>
      </c>
      <c r="AY715" s="59" t="str">
        <f t="shared" si="904"/>
        <v>CONSISTENTE</v>
      </c>
      <c r="AZ715" s="56">
        <v>0</v>
      </c>
      <c r="BA715" s="56">
        <v>0</v>
      </c>
      <c r="BB715" s="56">
        <v>0</v>
      </c>
      <c r="BC715" s="56">
        <v>0</v>
      </c>
      <c r="BD715" s="56">
        <v>0</v>
      </c>
      <c r="BE715" s="56">
        <v>0</v>
      </c>
      <c r="BF715" s="60">
        <v>1</v>
      </c>
      <c r="BG715" s="59" t="str">
        <f t="shared" si="905"/>
        <v>CONSISTENTE</v>
      </c>
      <c r="BH715" s="59" t="str">
        <f t="shared" si="906"/>
        <v>CONSISTENTE</v>
      </c>
      <c r="BI715" s="59" t="str">
        <f t="shared" si="907"/>
        <v>CONSISTENTE</v>
      </c>
      <c r="BJ715" s="59" t="str">
        <f t="shared" si="908"/>
        <v>CONSISTENTE</v>
      </c>
      <c r="BK715" s="59" t="str">
        <f t="shared" si="909"/>
        <v>CONSISTENTE</v>
      </c>
      <c r="BL715" s="59" t="str">
        <f t="shared" si="910"/>
        <v>CONSISTENTE</v>
      </c>
      <c r="BM715" s="59" t="str">
        <f t="shared" si="911"/>
        <v>NO CONSISTENTE</v>
      </c>
      <c r="BN715" s="59" t="str">
        <f t="shared" si="912"/>
        <v>CONSISTENTE</v>
      </c>
      <c r="BO715" s="59" t="str">
        <f t="shared" si="913"/>
        <v>CONSISTENTE</v>
      </c>
      <c r="BP715" s="59" t="str">
        <f t="shared" si="914"/>
        <v>CONSISTENTE</v>
      </c>
      <c r="BQ715" s="59" t="str">
        <f t="shared" si="915"/>
        <v>NO CONSISTENTE</v>
      </c>
      <c r="BR715" s="59" t="str">
        <f t="shared" si="916"/>
        <v>CONSISTENTE</v>
      </c>
      <c r="BS715" s="56">
        <v>52578525</v>
      </c>
      <c r="BT715" s="56">
        <v>0</v>
      </c>
      <c r="BU715" s="56">
        <v>0</v>
      </c>
      <c r="BV715" s="56">
        <v>0</v>
      </c>
      <c r="BW715" s="56">
        <v>52578525</v>
      </c>
      <c r="BX715" s="56">
        <v>0</v>
      </c>
      <c r="BY715" s="60">
        <v>1</v>
      </c>
      <c r="BZ715" s="59" t="str">
        <f t="shared" si="917"/>
        <v>CONSISTENTE</v>
      </c>
      <c r="CA715" s="59" t="str">
        <f t="shared" si="918"/>
        <v>CONSISTENTE</v>
      </c>
      <c r="CB715" s="59" t="str">
        <f t="shared" si="919"/>
        <v>CONSISTENTE</v>
      </c>
      <c r="CC715" s="59" t="str">
        <f t="shared" si="920"/>
        <v>CONSISTENTE</v>
      </c>
      <c r="CD715" s="59" t="str">
        <f t="shared" si="921"/>
        <v>CONSISTENTE</v>
      </c>
      <c r="CE715" s="59" t="str">
        <f t="shared" si="922"/>
        <v>CONSISTENTE</v>
      </c>
      <c r="CF715" s="56">
        <v>52578525</v>
      </c>
      <c r="CG715" s="56">
        <v>0</v>
      </c>
      <c r="CH715" s="56">
        <v>0</v>
      </c>
      <c r="CI715" s="56">
        <v>0</v>
      </c>
      <c r="CJ715" s="56">
        <v>52578525</v>
      </c>
      <c r="CK715" s="56">
        <v>0</v>
      </c>
      <c r="CL715" s="60">
        <v>1</v>
      </c>
      <c r="CM715" s="59" t="str">
        <f t="shared" si="923"/>
        <v>CONSISTENTE</v>
      </c>
      <c r="CN715" s="59" t="str">
        <f t="shared" si="924"/>
        <v>CONSISTENTE</v>
      </c>
      <c r="CO715" s="59" t="str">
        <f t="shared" si="925"/>
        <v>CONSISTENTE</v>
      </c>
      <c r="CP715" s="59" t="str">
        <f t="shared" si="926"/>
        <v>CONSISTENTE</v>
      </c>
      <c r="CQ715" s="59" t="str">
        <f t="shared" si="927"/>
        <v>CONSISTENTE</v>
      </c>
      <c r="CR715" s="59" t="str">
        <f t="shared" si="928"/>
        <v>CONSISTENTE</v>
      </c>
      <c r="CS715" s="59" t="str">
        <f t="shared" si="929"/>
        <v>CONSISTENTE</v>
      </c>
      <c r="CT715" s="59" t="str">
        <f t="shared" si="930"/>
        <v>CONSISTENTE</v>
      </c>
      <c r="CU715" s="59" t="str">
        <f t="shared" si="931"/>
        <v>CONSISTENTE</v>
      </c>
      <c r="CV715" s="59" t="str">
        <f t="shared" si="932"/>
        <v>CONSISTENTE</v>
      </c>
      <c r="CW715" s="59" t="str">
        <f t="shared" si="933"/>
        <v>CONSISTENTE</v>
      </c>
      <c r="CX715" s="59" t="str">
        <f t="shared" si="934"/>
        <v>CONSISTENTE</v>
      </c>
      <c r="CY715" s="56">
        <f t="shared" si="935"/>
        <v>910777474.19999993</v>
      </c>
      <c r="CZ715" s="56">
        <f t="shared" si="936"/>
        <v>23519500.649999999</v>
      </c>
      <c r="DA715" s="56">
        <f t="shared" si="937"/>
        <v>0</v>
      </c>
      <c r="DB715" s="56">
        <f t="shared" si="938"/>
        <v>0</v>
      </c>
      <c r="DC715" s="56">
        <f t="shared" si="939"/>
        <v>887257973.54999995</v>
      </c>
      <c r="DD715" s="56">
        <f t="shared" si="940"/>
        <v>0</v>
      </c>
      <c r="DE715" s="90">
        <f t="shared" si="941"/>
        <v>301578525</v>
      </c>
      <c r="DF715" s="90">
        <f t="shared" si="942"/>
        <v>0</v>
      </c>
      <c r="DG715" s="90">
        <f t="shared" si="943"/>
        <v>0</v>
      </c>
      <c r="DH715" s="90">
        <f t="shared" si="944"/>
        <v>0</v>
      </c>
      <c r="DI715" s="90">
        <f t="shared" si="945"/>
        <v>301578525</v>
      </c>
      <c r="DJ715" s="98">
        <f t="shared" si="946"/>
        <v>0</v>
      </c>
      <c r="DK715" s="103">
        <f t="shared" si="947"/>
        <v>325098025.64999998</v>
      </c>
      <c r="DL715" s="91">
        <f t="shared" si="948"/>
        <v>23519500.649999999</v>
      </c>
      <c r="DM715" s="91">
        <f t="shared" si="949"/>
        <v>0</v>
      </c>
      <c r="DN715" s="91">
        <f t="shared" si="950"/>
        <v>0</v>
      </c>
      <c r="DO715" s="91">
        <f t="shared" si="951"/>
        <v>301578525</v>
      </c>
      <c r="DP715" s="91">
        <f t="shared" si="952"/>
        <v>0</v>
      </c>
      <c r="DQ715" s="125" t="str">
        <f t="shared" si="953"/>
        <v>CONSISTENTE</v>
      </c>
      <c r="DR715" s="147">
        <v>0</v>
      </c>
      <c r="DS715" s="147">
        <v>0</v>
      </c>
      <c r="DT715" s="147">
        <v>0</v>
      </c>
      <c r="DU715" s="147">
        <v>0</v>
      </c>
      <c r="DV715" s="147">
        <v>0</v>
      </c>
      <c r="DW715" s="147">
        <v>0</v>
      </c>
      <c r="DX715" s="59">
        <f>+VLOOKUP($E715,'[2]Ejecución I Semestre 2016'!$B$11:$X$1115,10,FALSE)</f>
        <v>1</v>
      </c>
      <c r="DY715" s="68" t="str">
        <f t="shared" si="954"/>
        <v>CONSISTENTE</v>
      </c>
      <c r="DZ715" s="68" t="str">
        <f t="shared" si="955"/>
        <v>CONSISTENTE</v>
      </c>
      <c r="EA715" s="68" t="str">
        <f t="shared" si="956"/>
        <v>CONSISTENTE</v>
      </c>
      <c r="EB715" s="68" t="str">
        <f t="shared" si="957"/>
        <v>CONSISTENTE</v>
      </c>
      <c r="EC715" s="68" t="str">
        <f t="shared" si="958"/>
        <v>CONSISTENTE</v>
      </c>
      <c r="ED715" s="68" t="str">
        <f t="shared" si="959"/>
        <v>CONSISTENTE</v>
      </c>
      <c r="EE715" s="132">
        <f t="shared" si="960"/>
        <v>301578525</v>
      </c>
      <c r="EF715" s="131">
        <f t="shared" si="961"/>
        <v>0</v>
      </c>
      <c r="EG715" s="131">
        <f t="shared" si="962"/>
        <v>0</v>
      </c>
      <c r="EH715" s="131">
        <f t="shared" si="963"/>
        <v>0</v>
      </c>
      <c r="EI715" s="131">
        <f t="shared" si="964"/>
        <v>301578525</v>
      </c>
      <c r="EJ715" s="131">
        <f t="shared" si="965"/>
        <v>0</v>
      </c>
      <c r="EK715" s="131">
        <f t="shared" si="968"/>
        <v>325098025.64999998</v>
      </c>
      <c r="EL715" s="60">
        <f t="shared" si="969"/>
        <v>23519500.649999999</v>
      </c>
      <c r="EM715" s="60">
        <f t="shared" si="970"/>
        <v>0</v>
      </c>
      <c r="EN715" s="60">
        <f t="shared" si="971"/>
        <v>0</v>
      </c>
      <c r="EO715" s="60">
        <f t="shared" si="972"/>
        <v>301578525</v>
      </c>
      <c r="EP715" s="60">
        <f t="shared" si="973"/>
        <v>0</v>
      </c>
      <c r="EQ715" s="90" t="str">
        <f t="shared" si="974"/>
        <v>CONSISTENTE</v>
      </c>
    </row>
    <row r="716" spans="1:147" ht="15" customHeight="1" x14ac:dyDescent="0.2">
      <c r="A716" s="53" t="s">
        <v>1245</v>
      </c>
      <c r="B716" s="56">
        <f t="shared" si="966"/>
        <v>610444310</v>
      </c>
      <c r="C716" s="59" t="str">
        <f t="shared" si="967"/>
        <v>SI</v>
      </c>
      <c r="E716" s="53" t="s">
        <v>1387</v>
      </c>
      <c r="F716" s="55" t="s">
        <v>1353</v>
      </c>
      <c r="G716" s="61" t="s">
        <v>1388</v>
      </c>
      <c r="H716" s="56">
        <v>710444310</v>
      </c>
      <c r="I716" s="56">
        <v>0</v>
      </c>
      <c r="J716" s="56">
        <v>100000000</v>
      </c>
      <c r="K716" s="56">
        <v>0</v>
      </c>
      <c r="L716" s="56">
        <v>0</v>
      </c>
      <c r="M716" s="56">
        <v>0</v>
      </c>
      <c r="N716" s="57">
        <v>610444310</v>
      </c>
      <c r="O716" s="58">
        <f t="shared" ref="O716:O779" si="979">+H716-SUM(I716:N716)</f>
        <v>0</v>
      </c>
      <c r="P716" s="59" t="str">
        <f t="shared" ref="P716:P779" si="980">+IF(AND(H716-SUM(I716:M716)-N716&gt;-100000,H716-SUM(I716:M716)-N716&lt;100000),"CONSISTENTE","NO CONSISTENTE")</f>
        <v>CONSISTENTE</v>
      </c>
      <c r="Q716" s="87" t="str">
        <f t="shared" ref="Q716:Q779" si="981">+IF(P716="NO CONSISTENTE","LA ENTIDAD TERRITORIAL NO DETERMINÓ EL SALDO DE MANERA CORRECTA.","OK")</f>
        <v>OK</v>
      </c>
      <c r="R716" s="56">
        <v>0</v>
      </c>
      <c r="S716" s="56">
        <v>0</v>
      </c>
      <c r="T716" s="56">
        <v>0</v>
      </c>
      <c r="U716" s="56">
        <v>610444310</v>
      </c>
      <c r="V716" s="56">
        <v>0</v>
      </c>
      <c r="W716" s="59" t="s">
        <v>2314</v>
      </c>
      <c r="X716" s="59" t="s">
        <v>2312</v>
      </c>
      <c r="Y716" s="59" t="str">
        <f t="shared" ref="Y716:Y779" si="982">+IF(SUM(R716:V716)&lt;=N716,"CONSISTENTE","NO CONSISTENTE")</f>
        <v>CONSISTENTE</v>
      </c>
      <c r="Z716" s="59" t="str">
        <f t="shared" si="978"/>
        <v/>
      </c>
      <c r="AA716" s="66">
        <f>+VLOOKUP($E716,'[1]PLAN DE APLICACIÓN'!$B$11:$V$1115,16,FALSE)</f>
        <v>27248155</v>
      </c>
      <c r="AB716" s="66">
        <f>+VLOOKUP($E716,'[1]PLAN DE APLICACIÓN'!$B$11:$V$1115,17,FALSE)</f>
        <v>27248155</v>
      </c>
      <c r="AC716" s="66">
        <f>+VLOOKUP($E716,'[1]PLAN DE APLICACIÓN'!$B$11:$V$1115,18,FALSE)</f>
        <v>0</v>
      </c>
      <c r="AD716" s="66">
        <f>+VLOOKUP($E716,'[1]PLAN DE APLICACIÓN'!$B$11:$V$1115,19,FALSE)</f>
        <v>0</v>
      </c>
      <c r="AE716" s="66">
        <f>+VLOOKUP($E716,'[1]PLAN DE APLICACIÓN'!$B$11:$V$1115,20,FALSE)</f>
        <v>0</v>
      </c>
      <c r="AF716" s="66">
        <f>+VLOOKUP($E716,'[1]PLAN DE APLICACIÓN'!$B$11:$V$1115,21,FALSE)</f>
        <v>0</v>
      </c>
      <c r="AG716" s="59" t="str">
        <f t="shared" ref="AG716:AG779" si="983">+IF(AA716=SUM(AB716:AF716),"CONSISTENTE","NO CONSISTENTE")</f>
        <v>CONSISTENTE</v>
      </c>
      <c r="AH716" s="59" t="str">
        <f t="shared" ref="AH716:AH779" si="984">+IF(AB716&gt;R716,"NO CONSISTENTE","CONSISTENTE")</f>
        <v>NO CONSISTENTE</v>
      </c>
      <c r="AI716" s="59" t="str">
        <f t="shared" ref="AI716:AI779" si="985">+IF(AC716&gt;S716,"NO CONSISTENTE","CONSISTENTE")</f>
        <v>CONSISTENTE</v>
      </c>
      <c r="AJ716" s="59" t="str">
        <f t="shared" ref="AJ716:AJ779" si="986">+IF(AD716&gt;T716,"NO CONSISTENTE","CONSISTENTE")</f>
        <v>CONSISTENTE</v>
      </c>
      <c r="AK716" s="59" t="str">
        <f t="shared" ref="AK716:AK779" si="987">+IF(AE716&gt;U716,"NO CONSISTENTE","CONSISTENTE")</f>
        <v>CONSISTENTE</v>
      </c>
      <c r="AL716" s="59" t="str">
        <f t="shared" ref="AL716:AL779" si="988">+IF(AF716&gt;V716,"NO CONSISTENTE","CONSISTENTE")</f>
        <v>CONSISTENTE</v>
      </c>
      <c r="AM716" s="56">
        <v>0</v>
      </c>
      <c r="AN716" s="56">
        <v>0</v>
      </c>
      <c r="AO716" s="56">
        <v>0</v>
      </c>
      <c r="AP716" s="56">
        <v>0</v>
      </c>
      <c r="AQ716" s="56">
        <v>0</v>
      </c>
      <c r="AR716" s="56">
        <v>0</v>
      </c>
      <c r="AS716" s="59">
        <v>1</v>
      </c>
      <c r="AT716" s="59" t="str">
        <f t="shared" ref="AT716:AT779" si="989">+IF(AM716=SUM(AN716:AR716),"CONSISTENTE","NO CONSISTENTE")</f>
        <v>CONSISTENTE</v>
      </c>
      <c r="AU716" s="59" t="str">
        <f t="shared" ref="AU716:AU779" si="990">+IF(AND($X716="31/12/2013",AN716&gt;$R716),"NO CONSISTENTE",IF(AND($X716="31/12/2012",$AN716+AB716&gt;$R716),"NO CONSISTENTE","CONSISTENTE"))</f>
        <v>CONSISTENTE</v>
      </c>
      <c r="AV716" s="59" t="str">
        <f t="shared" ref="AV716:AV779" si="991">+IF(AND($X716="31/12/2013",AO716&gt;$S716),"NO CONSISTENTE",IF(AND($X716="31/12/2012",AO716+$AC716&gt;$S716),"NO CONSISTENTE","CONSISTENTE"))</f>
        <v>CONSISTENTE</v>
      </c>
      <c r="AW716" s="59" t="str">
        <f t="shared" ref="AW716:AW779" si="992">+IF(AND($X716="31/12/2013",AP716&gt;$T716),"NO CONSISTENTE",IF(AND($X716="31/12/2012",AP716+$AD716&gt;$T716),"NO CONSISTENTE","CONSISTENTE"))</f>
        <v>CONSISTENTE</v>
      </c>
      <c r="AX716" s="59" t="str">
        <f t="shared" ref="AX716:AX779" si="993">+IF(AND($X716="31/12/2013",AQ716&gt;$U716),"NO CONSISTENTE",IF(AND($X716="31/12/2012",AQ716+$AE716&gt;$U716),"NO CONSISTENTE","CONSISTENTE"))</f>
        <v>CONSISTENTE</v>
      </c>
      <c r="AY716" s="59" t="str">
        <f t="shared" ref="AY716:AY779" si="994">+IF(AND($X716="31/12/2013",AR716&gt;$V716),"NO CONSISTENTE",IF(AND($X716="31/12/2012",AR716+$AF716&gt;$V716),"NO CONSISTENTE","CONSISTENTE"))</f>
        <v>CONSISTENTE</v>
      </c>
      <c r="AZ716" s="56">
        <v>606423554</v>
      </c>
      <c r="BA716" s="56">
        <v>0</v>
      </c>
      <c r="BB716" s="56">
        <v>0</v>
      </c>
      <c r="BC716" s="56">
        <v>0</v>
      </c>
      <c r="BD716" s="56">
        <v>606423554</v>
      </c>
      <c r="BE716" s="56">
        <v>0</v>
      </c>
      <c r="BF716" s="60">
        <v>1</v>
      </c>
      <c r="BG716" s="59" t="str">
        <f t="shared" ref="BG716:BG779" si="995">+IF(AZ716=SUM(BA716:BE716),"CONSISTENTE","NO CONSISTENTE")</f>
        <v>CONSISTENTE</v>
      </c>
      <c r="BH716" s="59" t="str">
        <f t="shared" ref="BH716:BH779" si="996">+IF(AND($X716="31/12/2013",BA716&gt;$R716),"NO CONSISTENTE",IF(AND($X716="31/12/2012",BA716+$AB716&gt;$R716),"NO CONSISTENTE","CONSISTENTE"))</f>
        <v>CONSISTENTE</v>
      </c>
      <c r="BI716" s="59" t="str">
        <f t="shared" ref="BI716:BI779" si="997">+IF(AND($X716="31/12/2013",BB716&gt;$S716),"NO CONSISTENTE",IF(AND($X716="31/12/2012",BB716+$AC716&gt;$S716),"NO CONSISTENTE","CONSISTENTE"))</f>
        <v>CONSISTENTE</v>
      </c>
      <c r="BJ716" s="59" t="str">
        <f t="shared" ref="BJ716:BJ779" si="998">+IF(AND($X716="31/12/2013",BC716&gt;$T716),"NO CONSISTENTE",IF(AND($X716="31/12/2012",BC716+$AD716&gt;$T716),"NO CONSISTENTE","CONSISTENTE"))</f>
        <v>CONSISTENTE</v>
      </c>
      <c r="BK716" s="59" t="str">
        <f t="shared" ref="BK716:BK779" si="999">+IF(AND($X716="31/12/2013",BD716&gt;$U716),"NO CONSISTENTE",IF(AND($X716="31/12/2012",BD716+$AE716&gt;$U716),"NO CONSISTENTE","CONSISTENTE"))</f>
        <v>CONSISTENTE</v>
      </c>
      <c r="BL716" s="59" t="str">
        <f t="shared" ref="BL716:BL779" si="1000">+IF(AND($X716="31/12/2013",BE716&gt;$V716),"NO CONSISTENTE",IF(AND($X716="31/12/2012",BE716+$AF716&gt;$V716),"NO CONSISTENTE","CONSISTENTE"))</f>
        <v>CONSISTENTE</v>
      </c>
      <c r="BM716" s="59" t="str">
        <f t="shared" ref="BM716:BM779" si="1001">+IF(AZ716&lt;AM716,"NO CONSISTENTE","CONSISTENTE")</f>
        <v>CONSISTENTE</v>
      </c>
      <c r="BN716" s="59" t="str">
        <f t="shared" ref="BN716:BN779" si="1002">+IF(BA716&lt;AN716,"NO CONSISTENTE","CONSISTENTE")</f>
        <v>CONSISTENTE</v>
      </c>
      <c r="BO716" s="59" t="str">
        <f t="shared" ref="BO716:BO779" si="1003">+IF(BB716&lt;AO716,"NO CONSISTENTE","CONSISTENTE")</f>
        <v>CONSISTENTE</v>
      </c>
      <c r="BP716" s="59" t="str">
        <f t="shared" ref="BP716:BP779" si="1004">+IF(BC716&lt;AP716,"NO CONSISTENTE","CONSISTENTE")</f>
        <v>CONSISTENTE</v>
      </c>
      <c r="BQ716" s="59" t="str">
        <f t="shared" ref="BQ716:BQ779" si="1005">+IF(BD716&lt;AQ716,"NO CONSISTENTE","CONSISTENTE")</f>
        <v>CONSISTENTE</v>
      </c>
      <c r="BR716" s="59" t="str">
        <f t="shared" ref="BR716:BR779" si="1006">+IF(BE716&lt;AR716,"NO CONSISTENTE","CONSISTENTE")</f>
        <v>CONSISTENTE</v>
      </c>
      <c r="BS716" s="56">
        <v>0</v>
      </c>
      <c r="BT716" s="56">
        <v>0</v>
      </c>
      <c r="BU716" s="56">
        <v>0</v>
      </c>
      <c r="BV716" s="56">
        <v>0</v>
      </c>
      <c r="BW716" s="56">
        <v>0</v>
      </c>
      <c r="BX716" s="56">
        <v>0</v>
      </c>
      <c r="BY716" s="60">
        <v>1</v>
      </c>
      <c r="BZ716" s="59" t="str">
        <f t="shared" ref="BZ716:BZ779" si="1007">+IF(BS716=SUM(BT716:BX716),"CONSISTENTE","NO CONSISTENTE")</f>
        <v>CONSISTENTE</v>
      </c>
      <c r="CA716" s="59" t="str">
        <f t="shared" ref="CA716:CA779" si="1008">+IF(AND($X716="31/12/2013",BT716+BA716&gt;R716),"NO CONSISTENTE",IF(AND($X716="31/12/2012",BT716+AB716+BA716&gt;R716),"NO CONSISTENTE","CONSISTENTE"))</f>
        <v>CONSISTENTE</v>
      </c>
      <c r="CB716" s="59" t="str">
        <f t="shared" ref="CB716:CB779" si="1009">+IF(AND($X716="31/12/2013",BU716+BB716&gt;S716),"NO CONSISTENTE",IF(AND($X716="31/12/2012",BU716+AC716+BB716&gt;S716),"NO CONSISTENTE","CONSISTENTE"))</f>
        <v>CONSISTENTE</v>
      </c>
      <c r="CC716" s="59" t="str">
        <f t="shared" ref="CC716:CC779" si="1010">+IF(AND($X716="31/12/2013",BV716+BC716&gt;T716),"NO CONSISTENTE",IF(AND($X716="31/12/2012",BV716+AD716+BC716&gt;T716),"NO CONSISTENTE","CONSISTENTE"))</f>
        <v>CONSISTENTE</v>
      </c>
      <c r="CD716" s="59" t="str">
        <f t="shared" ref="CD716:CD779" si="1011">+IF(AND($X716="31/12/2013",BW716+BD716&gt;U716),"NO CONSISTENTE",IF(AND($X716="31/12/2012",BW716+AE716+BD716&gt;U716),"NO CONSISTENTE","CONSISTENTE"))</f>
        <v>CONSISTENTE</v>
      </c>
      <c r="CE716" s="59" t="str">
        <f t="shared" ref="CE716:CE779" si="1012">+IF(AND($X716="31/12/2013",BX716+BE716&gt;V716),"NO CONSISTENTE",IF(AND($X716="31/12/2012",BX716+AF716+BE716&gt;V716),"NO CONSISTENTE","CONSISTENTE"))</f>
        <v>CONSISTENTE</v>
      </c>
      <c r="CF716" s="56">
        <v>26794218</v>
      </c>
      <c r="CG716" s="56">
        <v>0</v>
      </c>
      <c r="CH716" s="56">
        <v>0</v>
      </c>
      <c r="CI716" s="56">
        <v>0</v>
      </c>
      <c r="CJ716" s="56">
        <v>26794218</v>
      </c>
      <c r="CK716" s="56">
        <v>0</v>
      </c>
      <c r="CL716" s="60">
        <v>1</v>
      </c>
      <c r="CM716" s="59" t="str">
        <f t="shared" ref="CM716:CM779" si="1013">+IF(CF716=SUM(CG716:CK716),"CONSISTENTE","NO CONSISTENTE")</f>
        <v>CONSISTENTE</v>
      </c>
      <c r="CN716" s="59" t="str">
        <f t="shared" ref="CN716:CN779" si="1014">+IF(AND($X716="31/12/2013",CG716+BA716&gt;R716),"NO CONSISTENTE",IF(AND($X716="31/12/2012",CG716+BA716+AB716&gt;R716),"NO CONSISTENTE","CONSISTENTE"))</f>
        <v>CONSISTENTE</v>
      </c>
      <c r="CO716" s="59" t="str">
        <f t="shared" ref="CO716:CO779" si="1015">+IF(AND($X716="31/12/2013",CH716+BB716&gt;S716),"NO CONSISTENTE",IF(AND($X716="31/12/2012",CH716+BB716+AC716&gt;S716),"NO CONSISTENTE","CONSISTENTE"))</f>
        <v>CONSISTENTE</v>
      </c>
      <c r="CP716" s="59" t="str">
        <f t="shared" ref="CP716:CP779" si="1016">+IF(AND($X716="31/12/2013",CI716+BC716&gt;T716),"NO CONSISTENTE",IF(AND($X716="31/12/2012",CI716+BC716+AD716&gt;T716),"NO CONSISTENTE","CONSISTENTE"))</f>
        <v>CONSISTENTE</v>
      </c>
      <c r="CQ716" s="59" t="str">
        <f t="shared" ref="CQ716:CQ779" si="1017">+IF(AND($X716="31/12/2013",CJ716+BD716&gt;U716),"NO CONSISTENTE",IF(AND($X716="31/12/2012",CJ716+BD716+AE716&gt;U716),"NO CONSISTENTE","CONSISTENTE"))</f>
        <v>NO CONSISTENTE</v>
      </c>
      <c r="CR716" s="59" t="str">
        <f t="shared" ref="CR716:CR779" si="1018">+IF(AND($X716="31/12/2013",CK716+BE716&gt;V716),"NO CONSISTENTE",IF(AND($X716="31/12/2012",CK716+BE716+AF716&gt;V716),"NO CONSISTENTE","CONSISTENTE"))</f>
        <v>CONSISTENTE</v>
      </c>
      <c r="CS716" s="59" t="str">
        <f t="shared" ref="CS716:CS779" si="1019">+IF(CF716&lt;BS716,"NO CONSISTENTE","CONSISTENTE")</f>
        <v>CONSISTENTE</v>
      </c>
      <c r="CT716" s="59" t="str">
        <f t="shared" ref="CT716:CT779" si="1020">+IF(CG716&lt;BT716,"NO CONSISTENTE","CONSISTENTE")</f>
        <v>CONSISTENTE</v>
      </c>
      <c r="CU716" s="59" t="str">
        <f t="shared" ref="CU716:CU779" si="1021">+IF(CH716&lt;BU716,"NO CONSISTENTE","CONSISTENTE")</f>
        <v>CONSISTENTE</v>
      </c>
      <c r="CV716" s="59" t="str">
        <f t="shared" ref="CV716:CV779" si="1022">+IF(CI716&lt;BV716,"NO CONSISTENTE","CONSISTENTE")</f>
        <v>CONSISTENTE</v>
      </c>
      <c r="CW716" s="59" t="str">
        <f t="shared" ref="CW716:CW779" si="1023">+IF(CJ716&lt;BW716,"NO CONSISTENTE","CONSISTENTE")</f>
        <v>CONSISTENTE</v>
      </c>
      <c r="CX716" s="59" t="str">
        <f t="shared" ref="CX716:CX779" si="1024">+IF(CK716&lt;BX716,"NO CONSISTENTE","CONSISTENTE")</f>
        <v>CONSISTENTE</v>
      </c>
      <c r="CY716" s="56">
        <f t="shared" ref="CY716:CY779" si="1025">+SUM(CZ716:DD716)</f>
        <v>637692465</v>
      </c>
      <c r="CZ716" s="56">
        <f t="shared" ref="CZ716:CZ779" si="1026">IF($P716="CONSISTENTE",R716,0)+IF(AND($AG716="CONSISTENTE",$X716="31/12/2013"),AB716,0)</f>
        <v>27248155</v>
      </c>
      <c r="DA716" s="56">
        <f t="shared" ref="DA716:DA779" si="1027">IF($P716="CONSISTENTE",S716,0)+IF(AND($AG716="CONSISTENTE",$X716="31/12/2013"),AC716,0)</f>
        <v>0</v>
      </c>
      <c r="DB716" s="56">
        <f t="shared" ref="DB716:DB779" si="1028">IF($P716="CONSISTENTE",T716,0)+IF(AND($AG716="CONSISTENTE",$X716="31/12/2013"),AD716,0)</f>
        <v>0</v>
      </c>
      <c r="DC716" s="56">
        <f t="shared" ref="DC716:DC779" si="1029">IF($P716="CONSISTENTE",U716,0)+IF(AND($AG716="CONSISTENTE",$X716="31/12/2013"),AE716,0)</f>
        <v>610444310</v>
      </c>
      <c r="DD716" s="56">
        <f t="shared" ref="DD716:DD779" si="1030">IF($P716="CONSISTENTE",V716,0)+IF(AND($AG716="CONSISTENTE",$X716="31/12/2013"),AF716,0)</f>
        <v>0</v>
      </c>
      <c r="DE716" s="90">
        <f t="shared" ref="DE716:DE779" si="1031">+SUM(DF716:DJ716)</f>
        <v>606423554</v>
      </c>
      <c r="DF716" s="90">
        <f t="shared" ref="DF716:DF779" si="1032">+IF(AND($AG716="CONSISTENTE",AH716="CONSISTENTE"),AB716,0)+IF(AND($BG716="CONSISTENTE",BH716="CONSISTENTE",BN716="CONSISTENTE"),BA716,0)+IF(AND(OR($BG716&lt;&gt;"CONSISTENTE",BH716&lt;&gt;"CONSISTENTE",BN716&lt;&gt;"CONSISTENTE"),$AT716="CONSISTENTE",AU716="CONSISTENTE"),AN716,0)+IF(AND($CM716="CONSISTENTE",CN716="CONSISTENTE",CT716="CONSISTENTE"),CG716,0)+IF(AND(OR($CM716&lt;&gt;"CONSISTENTE",CN716&lt;&gt;"CONSISTENTE",CT716&lt;&gt;"CONSISTENTE"),$BZ716="CONSISTENTE",CA716="CONSISTENTE"),BT716,0)</f>
        <v>0</v>
      </c>
      <c r="DG716" s="90">
        <f t="shared" ref="DG716:DG779" si="1033">+IF(AND($AG716="CONSISTENTE",AI716="CONSISTENTE"),AC716,0)+IF(AND($BG716="CONSISTENTE",BI716="CONSISTENTE",BO716="CONSISTENTE"),BB716,0)+IF(AND(OR($BG716&lt;&gt;"CONSISTENTE",BI716&lt;&gt;"CONSISTENTE",BO716&lt;&gt;"CONSISTENTE"),$AT716="CONSISTENTE",AV716="CONSISTENTE"),AO716,0)+IF(AND($CM716="CONSISTENTE",CO716="CONSISTENTE",CU716="CONSISTENTE"),CH716,0)+IF(AND(OR($CM716&lt;&gt;"CONSISTENTE",CO716&lt;&gt;"CONSISTENTE",CU716&lt;&gt;"CONSISTENTE"),$BZ716="CONSISTENTE",CB716="CONSISTENTE"),BU716,0)</f>
        <v>0</v>
      </c>
      <c r="DH716" s="90">
        <f t="shared" ref="DH716:DH779" si="1034">+IF(AND($AG716="CONSISTENTE",AJ716="CONSISTENTE"),AD716,0)+IF(AND($BG716="CONSISTENTE",BJ716="CONSISTENTE",BP716="CONSISTENTE"),BC716,0)+IF(AND(OR($BG716&lt;&gt;"CONSISTENTE",BJ716&lt;&gt;"CONSISTENTE",BP716&lt;&gt;"CONSISTENTE"),$AT716="CONSISTENTE",AW716="CONSISTENTE"),AP716,0)+IF(AND($CM716="CONSISTENTE",CP716="CONSISTENTE",CV716="CONSISTENTE"),CI716,0)+IF(AND(OR($CM716&lt;&gt;"CONSISTENTE",CP716&lt;&gt;"CONSISTENTE",CV716&lt;&gt;"CONSISTENTE"),$BZ716="CONSISTENTE",CC716="CONSISTENTE"),BV716,0)</f>
        <v>0</v>
      </c>
      <c r="DI716" s="90">
        <f t="shared" ref="DI716:DI779" si="1035">+IF(AND($AG716="CONSISTENTE",AK716="CONSISTENTE"),AE716,0)+IF(AND($BG716="CONSISTENTE",BK716="CONSISTENTE",BQ716="CONSISTENTE"),BD716,0)+IF(AND(OR($BG716&lt;&gt;"CONSISTENTE",BK716&lt;&gt;"CONSISTENTE",BQ716&lt;&gt;"CONSISTENTE"),$AT716="CONSISTENTE",AX716="CONSISTENTE"),AQ716,0)+IF(AND($CM716="CONSISTENTE",CQ716="CONSISTENTE",CW716="CONSISTENTE"),CJ716,0)+IF(AND(OR($CM716&lt;&gt;"CONSISTENTE",CQ716&lt;&gt;"CONSISTENTE",CW716&lt;&gt;"CONSISTENTE"),$BZ716="CONSISTENTE",CD716="CONSISTENTE"),BW716,0)</f>
        <v>606423554</v>
      </c>
      <c r="DJ716" s="98">
        <f t="shared" ref="DJ716:DJ779" si="1036">+IF(AND($AG716="CONSISTENTE",AL716="CONSISTENTE"),AF716,0)+IF(AND($BG716="CONSISTENTE",BL716="CONSISTENTE",BR716="CONSISTENTE"),BE716,0)+IF(AND(OR($BG716&lt;&gt;"CONSISTENTE",BL716&lt;&gt;"CONSISTENTE",BR716&lt;&gt;"CONSISTENTE"),$AT716="CONSISTENTE",AY716="CONSISTENTE"),AR716,0)+IF(AND($CM716="CONSISTENTE",CR716="CONSISTENTE",CX716="CONSISTENTE"),CK716,0)+IF(AND(OR($CM716&lt;&gt;"CONSISTENTE",CR716&lt;&gt;"CONSISTENTE",CX716&lt;&gt;"CONSISTENTE"),$BZ716="CONSISTENTE",CE716="CONSISTENTE"),BX716,0)</f>
        <v>0</v>
      </c>
      <c r="DK716" s="103">
        <f t="shared" ref="DK716:DK779" si="1037">+SUM(DL716:DP716)</f>
        <v>660465927</v>
      </c>
      <c r="DL716" s="91">
        <f t="shared" ref="DL716:DL779" si="1038">+IF(CG716&gt;=BT716,CG716,BT716)+IF(BA716&gt;=AN716,BA716,AN716)+AB716</f>
        <v>27248155</v>
      </c>
      <c r="DM716" s="91">
        <f t="shared" ref="DM716:DM779" si="1039">+IF(CH716&gt;=BU716,CH716,BU716)+IF(BB716&gt;=AO716,BB716,AO716)+AC716</f>
        <v>0</v>
      </c>
      <c r="DN716" s="91">
        <f t="shared" ref="DN716:DN779" si="1040">+IF(CI716&gt;=BV716,CI716,BV716)+IF(BC716&gt;=AP716,BC716,AP716)+AD716</f>
        <v>0</v>
      </c>
      <c r="DO716" s="91">
        <f t="shared" ref="DO716:DO779" si="1041">+IF(CJ716&gt;=BW716,CJ716,BW716)+IF(BD716&gt;=AQ716,BD716,AQ716)+AE716</f>
        <v>633217772</v>
      </c>
      <c r="DP716" s="91">
        <f t="shared" ref="DP716:DP779" si="1042">+IF(CK716&gt;=BX716,CK716,BX716)+IF(BE716&gt;=AR716,BE716,AR716)+AF716</f>
        <v>0</v>
      </c>
      <c r="DQ716" s="125" t="str">
        <f t="shared" ref="DQ716:DQ779" si="1043">IF(DK716&gt;CY716,"NO CONSISTENTE","CONSISTENTE")</f>
        <v>NO CONSISTENTE</v>
      </c>
      <c r="DR716" s="147">
        <v>0</v>
      </c>
      <c r="DS716" s="147">
        <v>0</v>
      </c>
      <c r="DT716" s="147">
        <v>0</v>
      </c>
      <c r="DU716" s="147">
        <v>0</v>
      </c>
      <c r="DV716" s="147">
        <v>0</v>
      </c>
      <c r="DW716" s="147">
        <v>0</v>
      </c>
      <c r="DX716" s="59">
        <f>+VLOOKUP($E716,'[2]Ejecución I Semestre 2016'!$B$11:$X$1115,10,FALSE)</f>
        <v>1</v>
      </c>
      <c r="DY716" s="68" t="str">
        <f t="shared" ref="DY716:DY779" si="1044">+IF(DR716=SUM(DS716:DW716),"CONSISTENTE","NO CONSISTENTE")</f>
        <v>CONSISTENTE</v>
      </c>
      <c r="DZ716" s="68" t="str">
        <f t="shared" ref="DZ716:DZ779" si="1045">+IF(AND($X716="31/12/2013",CG716+BA716+DS716&gt;R716),"NO CONSISTENTE",IF(AND($X716="31/12/2012",CG716+BA716+AB716+DS716&gt;R716),"NO CONSISTENTE","CONSISTENTE"))</f>
        <v>CONSISTENTE</v>
      </c>
      <c r="EA716" s="68" t="str">
        <f t="shared" ref="EA716:EA779" si="1046">+IF(AND($X716="31/12/2013",CH716+BB716+DT716&gt;S716),"NO CONSISTENTE",IF(AND($X716="31/12/2012",CH716+BB716+AC716+DT716&gt;S716),"NO CONSISTENTE","CONSISTENTE"))</f>
        <v>CONSISTENTE</v>
      </c>
      <c r="EB716" s="68" t="str">
        <f t="shared" ref="EB716:EB779" si="1047">+IF(AND($X716="31/12/2013",CI716+BC716+DU716&gt;T716),"NO CONSISTENTE",IF(AND($X716="31/12/2012",CI716+BC716+AD716+DU716&gt;T716),"NO CONSISTENTE","CONSISTENTE"))</f>
        <v>CONSISTENTE</v>
      </c>
      <c r="EC716" s="68" t="str">
        <f t="shared" ref="EC716:EC779" si="1048">+IF(AND($X716="31/12/2013",CJ716+BD716+DV716&gt;U716),"NO CONSISTENTE",IF(AND($X716="31/12/2012",CJ716+BD716+AE716+DV716&gt;U716),"NO CONSISTENTE","CONSISTENTE"))</f>
        <v>NO CONSISTENTE</v>
      </c>
      <c r="ED716" s="68" t="str">
        <f t="shared" ref="ED716:ED779" si="1049">+IF(AND($X716="31/12/2013",CK716+BE716+DW716&gt;V716),"NO CONSISTENTE",IF(AND($X716="31/12/2012",CK716+BE716+AF716+DW716&gt;V716),"NO CONSISTENTE","CONSISTENTE"))</f>
        <v>CONSISTENTE</v>
      </c>
      <c r="EE716" s="132">
        <f t="shared" ref="EE716:EE779" si="1050">+SUM(EF716:EJ716)</f>
        <v>606423554</v>
      </c>
      <c r="EF716" s="131">
        <f t="shared" ref="EF716:EF779" si="1051">+DF716+IF(DZ716="CONSISTENTE",DS716,0)</f>
        <v>0</v>
      </c>
      <c r="EG716" s="131">
        <f t="shared" ref="EG716:EG779" si="1052">+DG716+IF(EA716="CONSISTENTE",DT716,0)</f>
        <v>0</v>
      </c>
      <c r="EH716" s="131">
        <f t="shared" ref="EH716:EH779" si="1053">+DH716+IF(EB716="CONSISTENTE",DU716,0)</f>
        <v>0</v>
      </c>
      <c r="EI716" s="131">
        <f t="shared" ref="EI716:EI779" si="1054">+DI716+IF(EC716="CONSISTENTE",DV716,0)</f>
        <v>606423554</v>
      </c>
      <c r="EJ716" s="131">
        <f t="shared" ref="EJ716:EJ779" si="1055">+DJ716+IF(ED716="CONSISTENTE",DW716,0)</f>
        <v>0</v>
      </c>
      <c r="EK716" s="131">
        <f t="shared" si="968"/>
        <v>660465927</v>
      </c>
      <c r="EL716" s="60">
        <f t="shared" si="969"/>
        <v>27248155</v>
      </c>
      <c r="EM716" s="60">
        <f t="shared" si="970"/>
        <v>0</v>
      </c>
      <c r="EN716" s="60">
        <f t="shared" si="971"/>
        <v>0</v>
      </c>
      <c r="EO716" s="60">
        <f t="shared" si="972"/>
        <v>633217772</v>
      </c>
      <c r="EP716" s="60">
        <f t="shared" si="973"/>
        <v>0</v>
      </c>
      <c r="EQ716" s="90" t="str">
        <f t="shared" si="974"/>
        <v>NO CONSISTENTE</v>
      </c>
    </row>
    <row r="717" spans="1:147" ht="15" customHeight="1" x14ac:dyDescent="0.2">
      <c r="A717" s="53" t="s">
        <v>1247</v>
      </c>
      <c r="B717" s="56">
        <f t="shared" ref="B717:B780" si="1056">+SUM(R717:V717)</f>
        <v>2011656666</v>
      </c>
      <c r="C717" s="59" t="str">
        <f t="shared" ref="C717:C780" si="1057">+IF(B717&lt;&gt;0,"SI","NO")</f>
        <v>SI</v>
      </c>
      <c r="E717" s="53" t="s">
        <v>1389</v>
      </c>
      <c r="F717" s="55" t="s">
        <v>1353</v>
      </c>
      <c r="G717" s="61" t="s">
        <v>1390</v>
      </c>
      <c r="H717" s="56">
        <v>2311656666</v>
      </c>
      <c r="I717" s="56">
        <v>0</v>
      </c>
      <c r="J717" s="56">
        <v>300000000</v>
      </c>
      <c r="K717" s="56">
        <v>0</v>
      </c>
      <c r="L717" s="56">
        <v>0</v>
      </c>
      <c r="M717" s="56">
        <v>0</v>
      </c>
      <c r="N717" s="57">
        <v>2011656666</v>
      </c>
      <c r="O717" s="58">
        <f t="shared" si="979"/>
        <v>0</v>
      </c>
      <c r="P717" s="59" t="str">
        <f t="shared" si="980"/>
        <v>CONSISTENTE</v>
      </c>
      <c r="Q717" s="87" t="str">
        <f t="shared" si="981"/>
        <v>OK</v>
      </c>
      <c r="R717" s="56">
        <v>0</v>
      </c>
      <c r="S717" s="56">
        <v>0</v>
      </c>
      <c r="T717" s="56">
        <v>0</v>
      </c>
      <c r="U717" s="56">
        <v>2011656666</v>
      </c>
      <c r="V717" s="56">
        <v>0</v>
      </c>
      <c r="W717" s="59" t="s">
        <v>2314</v>
      </c>
      <c r="X717" s="59" t="s">
        <v>2312</v>
      </c>
      <c r="Y717" s="59" t="str">
        <f t="shared" si="982"/>
        <v>CONSISTENTE</v>
      </c>
      <c r="Z717" s="59" t="str">
        <f t="shared" si="978"/>
        <v/>
      </c>
      <c r="AA717" s="66">
        <f>+VLOOKUP($E717,'[1]PLAN DE APLICACIÓN'!$B$11:$V$1115,16,FALSE)</f>
        <v>114849665</v>
      </c>
      <c r="AB717" s="66">
        <f>+VLOOKUP($E717,'[1]PLAN DE APLICACIÓN'!$B$11:$V$1115,17,FALSE)</f>
        <v>114849665</v>
      </c>
      <c r="AC717" s="66">
        <f>+VLOOKUP($E717,'[1]PLAN DE APLICACIÓN'!$B$11:$V$1115,18,FALSE)</f>
        <v>0</v>
      </c>
      <c r="AD717" s="66">
        <f>+VLOOKUP($E717,'[1]PLAN DE APLICACIÓN'!$B$11:$V$1115,19,FALSE)</f>
        <v>0</v>
      </c>
      <c r="AE717" s="66">
        <f>+VLOOKUP($E717,'[1]PLAN DE APLICACIÓN'!$B$11:$V$1115,20,FALSE)</f>
        <v>0</v>
      </c>
      <c r="AF717" s="66">
        <f>+VLOOKUP($E717,'[1]PLAN DE APLICACIÓN'!$B$11:$V$1115,21,FALSE)</f>
        <v>0</v>
      </c>
      <c r="AG717" s="59" t="str">
        <f t="shared" si="983"/>
        <v>CONSISTENTE</v>
      </c>
      <c r="AH717" s="59" t="str">
        <f t="shared" si="984"/>
        <v>NO CONSISTENTE</v>
      </c>
      <c r="AI717" s="59" t="str">
        <f t="shared" si="985"/>
        <v>CONSISTENTE</v>
      </c>
      <c r="AJ717" s="59" t="str">
        <f t="shared" si="986"/>
        <v>CONSISTENTE</v>
      </c>
      <c r="AK717" s="59" t="str">
        <f t="shared" si="987"/>
        <v>CONSISTENTE</v>
      </c>
      <c r="AL717" s="59" t="str">
        <f t="shared" si="988"/>
        <v>CONSISTENTE</v>
      </c>
      <c r="AM717" s="56">
        <v>36403064</v>
      </c>
      <c r="AN717" s="56">
        <v>36403064</v>
      </c>
      <c r="AO717" s="56">
        <v>0</v>
      </c>
      <c r="AP717" s="56">
        <v>0</v>
      </c>
      <c r="AQ717" s="56">
        <v>0</v>
      </c>
      <c r="AR717" s="56">
        <v>0</v>
      </c>
      <c r="AS717" s="59">
        <v>1</v>
      </c>
      <c r="AT717" s="59" t="str">
        <f t="shared" si="989"/>
        <v>CONSISTENTE</v>
      </c>
      <c r="AU717" s="59" t="str">
        <f t="shared" si="990"/>
        <v>NO CONSISTENTE</v>
      </c>
      <c r="AV717" s="59" t="str">
        <f t="shared" si="991"/>
        <v>CONSISTENTE</v>
      </c>
      <c r="AW717" s="59" t="str">
        <f t="shared" si="992"/>
        <v>CONSISTENTE</v>
      </c>
      <c r="AX717" s="59" t="str">
        <f t="shared" si="993"/>
        <v>CONSISTENTE</v>
      </c>
      <c r="AY717" s="59" t="str">
        <f t="shared" si="994"/>
        <v>CONSISTENTE</v>
      </c>
      <c r="AZ717" s="56">
        <v>0</v>
      </c>
      <c r="BA717" s="56">
        <v>0</v>
      </c>
      <c r="BB717" s="56">
        <v>0</v>
      </c>
      <c r="BC717" s="56">
        <v>0</v>
      </c>
      <c r="BD717" s="56">
        <v>0</v>
      </c>
      <c r="BE717" s="56">
        <v>0</v>
      </c>
      <c r="BF717" s="60">
        <v>1</v>
      </c>
      <c r="BG717" s="59" t="str">
        <f t="shared" si="995"/>
        <v>CONSISTENTE</v>
      </c>
      <c r="BH717" s="59" t="str">
        <f t="shared" si="996"/>
        <v>CONSISTENTE</v>
      </c>
      <c r="BI717" s="59" t="str">
        <f t="shared" si="997"/>
        <v>CONSISTENTE</v>
      </c>
      <c r="BJ717" s="59" t="str">
        <f t="shared" si="998"/>
        <v>CONSISTENTE</v>
      </c>
      <c r="BK717" s="59" t="str">
        <f t="shared" si="999"/>
        <v>CONSISTENTE</v>
      </c>
      <c r="BL717" s="59" t="str">
        <f t="shared" si="1000"/>
        <v>CONSISTENTE</v>
      </c>
      <c r="BM717" s="59" t="str">
        <f t="shared" si="1001"/>
        <v>NO CONSISTENTE</v>
      </c>
      <c r="BN717" s="59" t="str">
        <f t="shared" si="1002"/>
        <v>NO CONSISTENTE</v>
      </c>
      <c r="BO717" s="59" t="str">
        <f t="shared" si="1003"/>
        <v>CONSISTENTE</v>
      </c>
      <c r="BP717" s="59" t="str">
        <f t="shared" si="1004"/>
        <v>CONSISTENTE</v>
      </c>
      <c r="BQ717" s="59" t="str">
        <f t="shared" si="1005"/>
        <v>CONSISTENTE</v>
      </c>
      <c r="BR717" s="59" t="str">
        <f t="shared" si="1006"/>
        <v>CONSISTENTE</v>
      </c>
      <c r="BS717" s="56">
        <v>0</v>
      </c>
      <c r="BT717" s="56">
        <v>0</v>
      </c>
      <c r="BU717" s="56">
        <v>0</v>
      </c>
      <c r="BV717" s="56">
        <v>0</v>
      </c>
      <c r="BW717" s="56">
        <v>0</v>
      </c>
      <c r="BX717" s="56">
        <v>0</v>
      </c>
      <c r="BY717" s="60">
        <v>1</v>
      </c>
      <c r="BZ717" s="59" t="str">
        <f t="shared" si="1007"/>
        <v>CONSISTENTE</v>
      </c>
      <c r="CA717" s="59" t="str">
        <f t="shared" si="1008"/>
        <v>CONSISTENTE</v>
      </c>
      <c r="CB717" s="59" t="str">
        <f t="shared" si="1009"/>
        <v>CONSISTENTE</v>
      </c>
      <c r="CC717" s="59" t="str">
        <f t="shared" si="1010"/>
        <v>CONSISTENTE</v>
      </c>
      <c r="CD717" s="59" t="str">
        <f t="shared" si="1011"/>
        <v>CONSISTENTE</v>
      </c>
      <c r="CE717" s="59" t="str">
        <f t="shared" si="1012"/>
        <v>CONSISTENTE</v>
      </c>
      <c r="CF717" s="56">
        <v>0</v>
      </c>
      <c r="CG717" s="56">
        <v>0</v>
      </c>
      <c r="CH717" s="56">
        <v>0</v>
      </c>
      <c r="CI717" s="56">
        <v>0</v>
      </c>
      <c r="CJ717" s="56">
        <v>0</v>
      </c>
      <c r="CK717" s="56">
        <v>0</v>
      </c>
      <c r="CL717" s="60">
        <v>1</v>
      </c>
      <c r="CM717" s="59" t="str">
        <f t="shared" si="1013"/>
        <v>CONSISTENTE</v>
      </c>
      <c r="CN717" s="59" t="str">
        <f t="shared" si="1014"/>
        <v>CONSISTENTE</v>
      </c>
      <c r="CO717" s="59" t="str">
        <f t="shared" si="1015"/>
        <v>CONSISTENTE</v>
      </c>
      <c r="CP717" s="59" t="str">
        <f t="shared" si="1016"/>
        <v>CONSISTENTE</v>
      </c>
      <c r="CQ717" s="59" t="str">
        <f t="shared" si="1017"/>
        <v>CONSISTENTE</v>
      </c>
      <c r="CR717" s="59" t="str">
        <f t="shared" si="1018"/>
        <v>CONSISTENTE</v>
      </c>
      <c r="CS717" s="59" t="str">
        <f t="shared" si="1019"/>
        <v>CONSISTENTE</v>
      </c>
      <c r="CT717" s="59" t="str">
        <f t="shared" si="1020"/>
        <v>CONSISTENTE</v>
      </c>
      <c r="CU717" s="59" t="str">
        <f t="shared" si="1021"/>
        <v>CONSISTENTE</v>
      </c>
      <c r="CV717" s="59" t="str">
        <f t="shared" si="1022"/>
        <v>CONSISTENTE</v>
      </c>
      <c r="CW717" s="59" t="str">
        <f t="shared" si="1023"/>
        <v>CONSISTENTE</v>
      </c>
      <c r="CX717" s="59" t="str">
        <f t="shared" si="1024"/>
        <v>CONSISTENTE</v>
      </c>
      <c r="CY717" s="56">
        <f t="shared" si="1025"/>
        <v>2126506331</v>
      </c>
      <c r="CZ717" s="56">
        <f t="shared" si="1026"/>
        <v>114849665</v>
      </c>
      <c r="DA717" s="56">
        <f t="shared" si="1027"/>
        <v>0</v>
      </c>
      <c r="DB717" s="56">
        <f t="shared" si="1028"/>
        <v>0</v>
      </c>
      <c r="DC717" s="56">
        <f t="shared" si="1029"/>
        <v>2011656666</v>
      </c>
      <c r="DD717" s="56">
        <f t="shared" si="1030"/>
        <v>0</v>
      </c>
      <c r="DE717" s="90">
        <f t="shared" si="1031"/>
        <v>0</v>
      </c>
      <c r="DF717" s="90">
        <f t="shared" si="1032"/>
        <v>0</v>
      </c>
      <c r="DG717" s="90">
        <f t="shared" si="1033"/>
        <v>0</v>
      </c>
      <c r="DH717" s="90">
        <f t="shared" si="1034"/>
        <v>0</v>
      </c>
      <c r="DI717" s="90">
        <f t="shared" si="1035"/>
        <v>0</v>
      </c>
      <c r="DJ717" s="98">
        <f t="shared" si="1036"/>
        <v>0</v>
      </c>
      <c r="DK717" s="103">
        <f t="shared" si="1037"/>
        <v>151252729</v>
      </c>
      <c r="DL717" s="91">
        <f t="shared" si="1038"/>
        <v>151252729</v>
      </c>
      <c r="DM717" s="91">
        <f t="shared" si="1039"/>
        <v>0</v>
      </c>
      <c r="DN717" s="91">
        <f t="shared" si="1040"/>
        <v>0</v>
      </c>
      <c r="DO717" s="91">
        <f t="shared" si="1041"/>
        <v>0</v>
      </c>
      <c r="DP717" s="91">
        <f t="shared" si="1042"/>
        <v>0</v>
      </c>
      <c r="DQ717" s="125" t="str">
        <f t="shared" si="1043"/>
        <v>CONSISTENTE</v>
      </c>
      <c r="DR717" s="147">
        <v>0</v>
      </c>
      <c r="DS717" s="147">
        <v>0</v>
      </c>
      <c r="DT717" s="147">
        <v>0</v>
      </c>
      <c r="DU717" s="147">
        <v>0</v>
      </c>
      <c r="DV717" s="147">
        <v>0</v>
      </c>
      <c r="DW717" s="147">
        <v>0</v>
      </c>
      <c r="DX717" s="59">
        <f>+VLOOKUP($E717,'[2]Ejecución I Semestre 2016'!$B$11:$X$1115,10,FALSE)</f>
        <v>1</v>
      </c>
      <c r="DY717" s="68" t="str">
        <f t="shared" si="1044"/>
        <v>CONSISTENTE</v>
      </c>
      <c r="DZ717" s="68" t="str">
        <f t="shared" si="1045"/>
        <v>CONSISTENTE</v>
      </c>
      <c r="EA717" s="68" t="str">
        <f t="shared" si="1046"/>
        <v>CONSISTENTE</v>
      </c>
      <c r="EB717" s="68" t="str">
        <f t="shared" si="1047"/>
        <v>CONSISTENTE</v>
      </c>
      <c r="EC717" s="68" t="str">
        <f t="shared" si="1048"/>
        <v>CONSISTENTE</v>
      </c>
      <c r="ED717" s="68" t="str">
        <f t="shared" si="1049"/>
        <v>CONSISTENTE</v>
      </c>
      <c r="EE717" s="132">
        <f t="shared" si="1050"/>
        <v>0</v>
      </c>
      <c r="EF717" s="131">
        <f t="shared" si="1051"/>
        <v>0</v>
      </c>
      <c r="EG717" s="131">
        <f t="shared" si="1052"/>
        <v>0</v>
      </c>
      <c r="EH717" s="131">
        <f t="shared" si="1053"/>
        <v>0</v>
      </c>
      <c r="EI717" s="131">
        <f t="shared" si="1054"/>
        <v>0</v>
      </c>
      <c r="EJ717" s="131">
        <f t="shared" si="1055"/>
        <v>0</v>
      </c>
      <c r="EK717" s="131">
        <f t="shared" ref="EK717:EK780" si="1058">+SUM(EL717:EP717)</f>
        <v>151252729</v>
      </c>
      <c r="EL717" s="60">
        <f t="shared" ref="EL717:EL780" si="1059">+DL717+DS717</f>
        <v>151252729</v>
      </c>
      <c r="EM717" s="60">
        <f t="shared" ref="EM717:EM780" si="1060">+DM717+DT717</f>
        <v>0</v>
      </c>
      <c r="EN717" s="60">
        <f t="shared" ref="EN717:EN780" si="1061">+DN717+DU717</f>
        <v>0</v>
      </c>
      <c r="EO717" s="60">
        <f t="shared" ref="EO717:EO780" si="1062">+DO717+DV717</f>
        <v>0</v>
      </c>
      <c r="EP717" s="60">
        <f t="shared" ref="EP717:EP780" si="1063">+DP717+DW717</f>
        <v>0</v>
      </c>
      <c r="EQ717" s="90" t="str">
        <f t="shared" ref="EQ717:EQ780" si="1064">IF(EK717&gt;CY717,"NO CONSISTENTE","CONSISTENTE")</f>
        <v>CONSISTENTE</v>
      </c>
    </row>
    <row r="718" spans="1:147" ht="15" customHeight="1" x14ac:dyDescent="0.2">
      <c r="A718" s="62" t="s">
        <v>1249</v>
      </c>
      <c r="B718" s="56">
        <f t="shared" si="1056"/>
        <v>4860141639</v>
      </c>
      <c r="C718" s="59" t="str">
        <f t="shared" si="1057"/>
        <v>SI</v>
      </c>
      <c r="E718" s="53" t="s">
        <v>1391</v>
      </c>
      <c r="F718" s="55" t="s">
        <v>1353</v>
      </c>
      <c r="G718" s="55" t="s">
        <v>1392</v>
      </c>
      <c r="H718" s="56">
        <v>4984381000</v>
      </c>
      <c r="I718" s="56">
        <v>0</v>
      </c>
      <c r="J718" s="56">
        <v>124239361</v>
      </c>
      <c r="K718" s="56">
        <v>0</v>
      </c>
      <c r="L718" s="56">
        <v>0</v>
      </c>
      <c r="M718" s="56">
        <v>0</v>
      </c>
      <c r="N718" s="57">
        <v>4860141639</v>
      </c>
      <c r="O718" s="58">
        <f t="shared" si="979"/>
        <v>0</v>
      </c>
      <c r="P718" s="59" t="str">
        <f t="shared" si="980"/>
        <v>CONSISTENTE</v>
      </c>
      <c r="Q718" s="87" t="str">
        <f t="shared" si="981"/>
        <v>OK</v>
      </c>
      <c r="R718" s="56">
        <v>0</v>
      </c>
      <c r="S718" s="56">
        <v>0</v>
      </c>
      <c r="T718" s="56">
        <v>0</v>
      </c>
      <c r="U718" s="56">
        <v>4860141639</v>
      </c>
      <c r="V718" s="56">
        <v>0</v>
      </c>
      <c r="W718" s="59" t="s">
        <v>2314</v>
      </c>
      <c r="X718" s="59" t="s">
        <v>2312</v>
      </c>
      <c r="Y718" s="59" t="str">
        <f t="shared" si="982"/>
        <v>CONSISTENTE</v>
      </c>
      <c r="Z718" s="59" t="str">
        <f t="shared" si="978"/>
        <v/>
      </c>
      <c r="AA718" s="66">
        <f>+VLOOKUP($E718,'[1]PLAN DE APLICACIÓN'!$B$11:$V$1115,16,FALSE)</f>
        <v>6944520843</v>
      </c>
      <c r="AB718" s="66">
        <f>+VLOOKUP($E718,'[1]PLAN DE APLICACIÓN'!$B$11:$V$1115,17,FALSE)</f>
        <v>0</v>
      </c>
      <c r="AC718" s="66">
        <f>+VLOOKUP($E718,'[1]PLAN DE APLICACIÓN'!$B$11:$V$1115,18,FALSE)</f>
        <v>0</v>
      </c>
      <c r="AD718" s="66">
        <f>+VLOOKUP($E718,'[1]PLAN DE APLICACIÓN'!$B$11:$V$1115,19,FALSE)</f>
        <v>0</v>
      </c>
      <c r="AE718" s="66">
        <f>+VLOOKUP($E718,'[1]PLAN DE APLICACIÓN'!$B$11:$V$1115,20,FALSE)</f>
        <v>6944520843</v>
      </c>
      <c r="AF718" s="66">
        <f>+VLOOKUP($E718,'[1]PLAN DE APLICACIÓN'!$B$11:$V$1115,21,FALSE)</f>
        <v>0</v>
      </c>
      <c r="AG718" s="59" t="str">
        <f t="shared" si="983"/>
        <v>CONSISTENTE</v>
      </c>
      <c r="AH718" s="59" t="str">
        <f t="shared" si="984"/>
        <v>CONSISTENTE</v>
      </c>
      <c r="AI718" s="59" t="str">
        <f t="shared" si="985"/>
        <v>CONSISTENTE</v>
      </c>
      <c r="AJ718" s="59" t="str">
        <f t="shared" si="986"/>
        <v>CONSISTENTE</v>
      </c>
      <c r="AK718" s="59" t="str">
        <f t="shared" si="987"/>
        <v>NO CONSISTENTE</v>
      </c>
      <c r="AL718" s="59" t="str">
        <f t="shared" si="988"/>
        <v>CONSISTENTE</v>
      </c>
      <c r="AM718" s="56">
        <v>0</v>
      </c>
      <c r="AN718" s="56">
        <v>0</v>
      </c>
      <c r="AO718" s="56">
        <v>0</v>
      </c>
      <c r="AP718" s="56">
        <v>0</v>
      </c>
      <c r="AQ718" s="56">
        <v>0</v>
      </c>
      <c r="AR718" s="56">
        <v>0</v>
      </c>
      <c r="AS718" s="59">
        <v>1</v>
      </c>
      <c r="AT718" s="59" t="str">
        <f t="shared" si="989"/>
        <v>CONSISTENTE</v>
      </c>
      <c r="AU718" s="59" t="str">
        <f t="shared" si="990"/>
        <v>CONSISTENTE</v>
      </c>
      <c r="AV718" s="59" t="str">
        <f t="shared" si="991"/>
        <v>CONSISTENTE</v>
      </c>
      <c r="AW718" s="59" t="str">
        <f t="shared" si="992"/>
        <v>CONSISTENTE</v>
      </c>
      <c r="AX718" s="59" t="str">
        <f t="shared" si="993"/>
        <v>CONSISTENTE</v>
      </c>
      <c r="AY718" s="59" t="str">
        <f t="shared" si="994"/>
        <v>CONSISTENTE</v>
      </c>
      <c r="AZ718" s="56">
        <v>0</v>
      </c>
      <c r="BA718" s="56">
        <v>0</v>
      </c>
      <c r="BB718" s="56">
        <v>0</v>
      </c>
      <c r="BC718" s="56">
        <v>0</v>
      </c>
      <c r="BD718" s="56">
        <v>0</v>
      </c>
      <c r="BE718" s="56">
        <v>0</v>
      </c>
      <c r="BF718" s="60">
        <v>1</v>
      </c>
      <c r="BG718" s="59" t="str">
        <f t="shared" si="995"/>
        <v>CONSISTENTE</v>
      </c>
      <c r="BH718" s="59" t="str">
        <f t="shared" si="996"/>
        <v>CONSISTENTE</v>
      </c>
      <c r="BI718" s="59" t="str">
        <f t="shared" si="997"/>
        <v>CONSISTENTE</v>
      </c>
      <c r="BJ718" s="59" t="str">
        <f t="shared" si="998"/>
        <v>CONSISTENTE</v>
      </c>
      <c r="BK718" s="59" t="str">
        <f t="shared" si="999"/>
        <v>CONSISTENTE</v>
      </c>
      <c r="BL718" s="59" t="str">
        <f t="shared" si="1000"/>
        <v>CONSISTENTE</v>
      </c>
      <c r="BM718" s="59" t="str">
        <f t="shared" si="1001"/>
        <v>CONSISTENTE</v>
      </c>
      <c r="BN718" s="59" t="str">
        <f t="shared" si="1002"/>
        <v>CONSISTENTE</v>
      </c>
      <c r="BO718" s="59" t="str">
        <f t="shared" si="1003"/>
        <v>CONSISTENTE</v>
      </c>
      <c r="BP718" s="59" t="str">
        <f t="shared" si="1004"/>
        <v>CONSISTENTE</v>
      </c>
      <c r="BQ718" s="59" t="str">
        <f t="shared" si="1005"/>
        <v>CONSISTENTE</v>
      </c>
      <c r="BR718" s="59" t="str">
        <f t="shared" si="1006"/>
        <v>CONSISTENTE</v>
      </c>
      <c r="BS718" s="56">
        <v>0</v>
      </c>
      <c r="BT718" s="56">
        <v>0</v>
      </c>
      <c r="BU718" s="56">
        <v>0</v>
      </c>
      <c r="BV718" s="56">
        <v>0</v>
      </c>
      <c r="BW718" s="56">
        <v>0</v>
      </c>
      <c r="BX718" s="56">
        <v>0</v>
      </c>
      <c r="BY718" s="60">
        <v>1</v>
      </c>
      <c r="BZ718" s="59" t="str">
        <f t="shared" si="1007"/>
        <v>CONSISTENTE</v>
      </c>
      <c r="CA718" s="59" t="str">
        <f t="shared" si="1008"/>
        <v>CONSISTENTE</v>
      </c>
      <c r="CB718" s="59" t="str">
        <f t="shared" si="1009"/>
        <v>CONSISTENTE</v>
      </c>
      <c r="CC718" s="59" t="str">
        <f t="shared" si="1010"/>
        <v>CONSISTENTE</v>
      </c>
      <c r="CD718" s="59" t="str">
        <f t="shared" si="1011"/>
        <v>CONSISTENTE</v>
      </c>
      <c r="CE718" s="59" t="str">
        <f t="shared" si="1012"/>
        <v>CONSISTENTE</v>
      </c>
      <c r="CF718" s="56">
        <v>4308190794</v>
      </c>
      <c r="CG718" s="56">
        <v>0</v>
      </c>
      <c r="CH718" s="56">
        <v>0</v>
      </c>
      <c r="CI718" s="56">
        <v>0</v>
      </c>
      <c r="CJ718" s="56">
        <v>4308190794</v>
      </c>
      <c r="CK718" s="56">
        <v>0</v>
      </c>
      <c r="CL718" s="60">
        <v>1</v>
      </c>
      <c r="CM718" s="59" t="str">
        <f t="shared" si="1013"/>
        <v>CONSISTENTE</v>
      </c>
      <c r="CN718" s="59" t="str">
        <f t="shared" si="1014"/>
        <v>CONSISTENTE</v>
      </c>
      <c r="CO718" s="59" t="str">
        <f t="shared" si="1015"/>
        <v>CONSISTENTE</v>
      </c>
      <c r="CP718" s="59" t="str">
        <f t="shared" si="1016"/>
        <v>CONSISTENTE</v>
      </c>
      <c r="CQ718" s="59" t="str">
        <f t="shared" si="1017"/>
        <v>CONSISTENTE</v>
      </c>
      <c r="CR718" s="59" t="str">
        <f t="shared" si="1018"/>
        <v>CONSISTENTE</v>
      </c>
      <c r="CS718" s="59" t="str">
        <f t="shared" si="1019"/>
        <v>CONSISTENTE</v>
      </c>
      <c r="CT718" s="59" t="str">
        <f t="shared" si="1020"/>
        <v>CONSISTENTE</v>
      </c>
      <c r="CU718" s="59" t="str">
        <f t="shared" si="1021"/>
        <v>CONSISTENTE</v>
      </c>
      <c r="CV718" s="59" t="str">
        <f t="shared" si="1022"/>
        <v>CONSISTENTE</v>
      </c>
      <c r="CW718" s="59" t="str">
        <f t="shared" si="1023"/>
        <v>CONSISTENTE</v>
      </c>
      <c r="CX718" s="59" t="str">
        <f t="shared" si="1024"/>
        <v>CONSISTENTE</v>
      </c>
      <c r="CY718" s="56">
        <f t="shared" si="1025"/>
        <v>11804662482</v>
      </c>
      <c r="CZ718" s="56">
        <f t="shared" si="1026"/>
        <v>0</v>
      </c>
      <c r="DA718" s="56">
        <f t="shared" si="1027"/>
        <v>0</v>
      </c>
      <c r="DB718" s="56">
        <f t="shared" si="1028"/>
        <v>0</v>
      </c>
      <c r="DC718" s="56">
        <f t="shared" si="1029"/>
        <v>11804662482</v>
      </c>
      <c r="DD718" s="56">
        <f t="shared" si="1030"/>
        <v>0</v>
      </c>
      <c r="DE718" s="90">
        <f t="shared" si="1031"/>
        <v>4308190794</v>
      </c>
      <c r="DF718" s="90">
        <f t="shared" si="1032"/>
        <v>0</v>
      </c>
      <c r="DG718" s="90">
        <f t="shared" si="1033"/>
        <v>0</v>
      </c>
      <c r="DH718" s="90">
        <f t="shared" si="1034"/>
        <v>0</v>
      </c>
      <c r="DI718" s="90">
        <f t="shared" si="1035"/>
        <v>4308190794</v>
      </c>
      <c r="DJ718" s="98">
        <f t="shared" si="1036"/>
        <v>0</v>
      </c>
      <c r="DK718" s="103">
        <f t="shared" si="1037"/>
        <v>11252711637</v>
      </c>
      <c r="DL718" s="91">
        <f t="shared" si="1038"/>
        <v>0</v>
      </c>
      <c r="DM718" s="91">
        <f t="shared" si="1039"/>
        <v>0</v>
      </c>
      <c r="DN718" s="91">
        <f t="shared" si="1040"/>
        <v>0</v>
      </c>
      <c r="DO718" s="91">
        <f t="shared" si="1041"/>
        <v>11252711637</v>
      </c>
      <c r="DP718" s="91">
        <f t="shared" si="1042"/>
        <v>0</v>
      </c>
      <c r="DQ718" s="125" t="str">
        <f t="shared" si="1043"/>
        <v>CONSISTENTE</v>
      </c>
      <c r="DR718" s="147">
        <v>0</v>
      </c>
      <c r="DS718" s="147">
        <v>0</v>
      </c>
      <c r="DT718" s="147">
        <v>0</v>
      </c>
      <c r="DU718" s="147">
        <v>0</v>
      </c>
      <c r="DV718" s="147">
        <v>0</v>
      </c>
      <c r="DW718" s="147">
        <v>0</v>
      </c>
      <c r="DX718" s="59">
        <f>+VLOOKUP($E718,'[2]Ejecución I Semestre 2016'!$B$11:$X$1115,10,FALSE)</f>
        <v>1</v>
      </c>
      <c r="DY718" s="68" t="str">
        <f t="shared" si="1044"/>
        <v>CONSISTENTE</v>
      </c>
      <c r="DZ718" s="68" t="str">
        <f t="shared" si="1045"/>
        <v>CONSISTENTE</v>
      </c>
      <c r="EA718" s="68" t="str">
        <f t="shared" si="1046"/>
        <v>CONSISTENTE</v>
      </c>
      <c r="EB718" s="68" t="str">
        <f t="shared" si="1047"/>
        <v>CONSISTENTE</v>
      </c>
      <c r="EC718" s="68" t="str">
        <f t="shared" si="1048"/>
        <v>CONSISTENTE</v>
      </c>
      <c r="ED718" s="68" t="str">
        <f t="shared" si="1049"/>
        <v>CONSISTENTE</v>
      </c>
      <c r="EE718" s="132">
        <f t="shared" si="1050"/>
        <v>4308190794</v>
      </c>
      <c r="EF718" s="131">
        <f t="shared" si="1051"/>
        <v>0</v>
      </c>
      <c r="EG718" s="131">
        <f t="shared" si="1052"/>
        <v>0</v>
      </c>
      <c r="EH718" s="131">
        <f t="shared" si="1053"/>
        <v>0</v>
      </c>
      <c r="EI718" s="131">
        <f t="shared" si="1054"/>
        <v>4308190794</v>
      </c>
      <c r="EJ718" s="131">
        <f t="shared" si="1055"/>
        <v>0</v>
      </c>
      <c r="EK718" s="131">
        <f t="shared" si="1058"/>
        <v>11252711637</v>
      </c>
      <c r="EL718" s="60">
        <f t="shared" si="1059"/>
        <v>0</v>
      </c>
      <c r="EM718" s="60">
        <f t="shared" si="1060"/>
        <v>0</v>
      </c>
      <c r="EN718" s="60">
        <f t="shared" si="1061"/>
        <v>0</v>
      </c>
      <c r="EO718" s="60">
        <f t="shared" si="1062"/>
        <v>11252711637</v>
      </c>
      <c r="EP718" s="60">
        <f t="shared" si="1063"/>
        <v>0</v>
      </c>
      <c r="EQ718" s="90" t="str">
        <f t="shared" si="1064"/>
        <v>CONSISTENTE</v>
      </c>
    </row>
    <row r="719" spans="1:147" ht="15" customHeight="1" x14ac:dyDescent="0.2">
      <c r="A719" s="53" t="s">
        <v>1250</v>
      </c>
      <c r="B719" s="56">
        <f t="shared" si="1056"/>
        <v>1601241786</v>
      </c>
      <c r="C719" s="59" t="str">
        <f t="shared" si="1057"/>
        <v>SI</v>
      </c>
      <c r="E719" s="53" t="s">
        <v>1393</v>
      </c>
      <c r="F719" s="55" t="s">
        <v>1353</v>
      </c>
      <c r="G719" s="61" t="s">
        <v>1394</v>
      </c>
      <c r="H719" s="56">
        <v>1651241786.6500001</v>
      </c>
      <c r="I719" s="56">
        <v>0</v>
      </c>
      <c r="J719" s="56">
        <v>50000000</v>
      </c>
      <c r="K719" s="56">
        <v>0</v>
      </c>
      <c r="L719" s="56">
        <v>0</v>
      </c>
      <c r="M719" s="56">
        <v>0</v>
      </c>
      <c r="N719" s="57">
        <v>1601241786.6500001</v>
      </c>
      <c r="O719" s="58">
        <f t="shared" si="979"/>
        <v>0</v>
      </c>
      <c r="P719" s="59" t="str">
        <f t="shared" si="980"/>
        <v>CONSISTENTE</v>
      </c>
      <c r="Q719" s="87" t="str">
        <f t="shared" si="981"/>
        <v>OK</v>
      </c>
      <c r="R719" s="56">
        <v>0</v>
      </c>
      <c r="S719" s="56">
        <v>0</v>
      </c>
      <c r="T719" s="56">
        <v>0</v>
      </c>
      <c r="U719" s="56">
        <v>1601241786</v>
      </c>
      <c r="V719" s="56">
        <v>0</v>
      </c>
      <c r="W719" s="59" t="s">
        <v>2314</v>
      </c>
      <c r="X719" s="59" t="s">
        <v>2312</v>
      </c>
      <c r="Y719" s="59" t="str">
        <f t="shared" si="982"/>
        <v>CONSISTENTE</v>
      </c>
      <c r="Z719" s="59" t="str">
        <f t="shared" si="978"/>
        <v/>
      </c>
      <c r="AA719" s="66">
        <f>+VLOOKUP($E719,'[1]PLAN DE APLICACIÓN'!$B$11:$V$1115,16,FALSE)</f>
        <v>946629593</v>
      </c>
      <c r="AB719" s="66">
        <f>+VLOOKUP($E719,'[1]PLAN DE APLICACIÓN'!$B$11:$V$1115,17,FALSE)</f>
        <v>0</v>
      </c>
      <c r="AC719" s="66">
        <f>+VLOOKUP($E719,'[1]PLAN DE APLICACIÓN'!$B$11:$V$1115,18,FALSE)</f>
        <v>0</v>
      </c>
      <c r="AD719" s="66">
        <f>+VLOOKUP($E719,'[1]PLAN DE APLICACIÓN'!$B$11:$V$1115,19,FALSE)</f>
        <v>0</v>
      </c>
      <c r="AE719" s="66">
        <f>+VLOOKUP($E719,'[1]PLAN DE APLICACIÓN'!$B$11:$V$1115,20,FALSE)</f>
        <v>946629593</v>
      </c>
      <c r="AF719" s="66">
        <f>+VLOOKUP($E719,'[1]PLAN DE APLICACIÓN'!$B$11:$V$1115,21,FALSE)</f>
        <v>0</v>
      </c>
      <c r="AG719" s="59" t="str">
        <f t="shared" si="983"/>
        <v>CONSISTENTE</v>
      </c>
      <c r="AH719" s="59" t="str">
        <f t="shared" si="984"/>
        <v>CONSISTENTE</v>
      </c>
      <c r="AI719" s="59" t="str">
        <f t="shared" si="985"/>
        <v>CONSISTENTE</v>
      </c>
      <c r="AJ719" s="59" t="str">
        <f t="shared" si="986"/>
        <v>CONSISTENTE</v>
      </c>
      <c r="AK719" s="59" t="str">
        <f t="shared" si="987"/>
        <v>CONSISTENTE</v>
      </c>
      <c r="AL719" s="59" t="str">
        <f t="shared" si="988"/>
        <v>CONSISTENTE</v>
      </c>
      <c r="AM719" s="56">
        <v>2534901595</v>
      </c>
      <c r="AN719" s="56">
        <v>0</v>
      </c>
      <c r="AO719" s="56">
        <v>0</v>
      </c>
      <c r="AP719" s="56">
        <v>0</v>
      </c>
      <c r="AQ719" s="56">
        <v>2534901595</v>
      </c>
      <c r="AR719" s="56">
        <v>0</v>
      </c>
      <c r="AS719" s="59">
        <v>1</v>
      </c>
      <c r="AT719" s="59" t="str">
        <f t="shared" si="989"/>
        <v>CONSISTENTE</v>
      </c>
      <c r="AU719" s="59" t="str">
        <f t="shared" si="990"/>
        <v>CONSISTENTE</v>
      </c>
      <c r="AV719" s="59" t="str">
        <f t="shared" si="991"/>
        <v>CONSISTENTE</v>
      </c>
      <c r="AW719" s="59" t="str">
        <f t="shared" si="992"/>
        <v>CONSISTENTE</v>
      </c>
      <c r="AX719" s="59" t="str">
        <f t="shared" si="993"/>
        <v>NO CONSISTENTE</v>
      </c>
      <c r="AY719" s="59" t="str">
        <f t="shared" si="994"/>
        <v>CONSISTENTE</v>
      </c>
      <c r="AZ719" s="56">
        <v>0</v>
      </c>
      <c r="BA719" s="56">
        <v>0</v>
      </c>
      <c r="BB719" s="56">
        <v>0</v>
      </c>
      <c r="BC719" s="56">
        <v>0</v>
      </c>
      <c r="BD719" s="56">
        <v>0</v>
      </c>
      <c r="BE719" s="56">
        <v>0</v>
      </c>
      <c r="BF719" s="60">
        <v>1</v>
      </c>
      <c r="BG719" s="59" t="str">
        <f t="shared" si="995"/>
        <v>CONSISTENTE</v>
      </c>
      <c r="BH719" s="59" t="str">
        <f t="shared" si="996"/>
        <v>CONSISTENTE</v>
      </c>
      <c r="BI719" s="59" t="str">
        <f t="shared" si="997"/>
        <v>CONSISTENTE</v>
      </c>
      <c r="BJ719" s="59" t="str">
        <f t="shared" si="998"/>
        <v>CONSISTENTE</v>
      </c>
      <c r="BK719" s="59" t="str">
        <f t="shared" si="999"/>
        <v>CONSISTENTE</v>
      </c>
      <c r="BL719" s="59" t="str">
        <f t="shared" si="1000"/>
        <v>CONSISTENTE</v>
      </c>
      <c r="BM719" s="59" t="str">
        <f t="shared" si="1001"/>
        <v>NO CONSISTENTE</v>
      </c>
      <c r="BN719" s="59" t="str">
        <f t="shared" si="1002"/>
        <v>CONSISTENTE</v>
      </c>
      <c r="BO719" s="59" t="str">
        <f t="shared" si="1003"/>
        <v>CONSISTENTE</v>
      </c>
      <c r="BP719" s="59" t="str">
        <f t="shared" si="1004"/>
        <v>CONSISTENTE</v>
      </c>
      <c r="BQ719" s="59" t="str">
        <f t="shared" si="1005"/>
        <v>NO CONSISTENTE</v>
      </c>
      <c r="BR719" s="59" t="str">
        <f t="shared" si="1006"/>
        <v>CONSISTENTE</v>
      </c>
      <c r="BS719" s="56">
        <v>47662888</v>
      </c>
      <c r="BT719" s="56">
        <v>0</v>
      </c>
      <c r="BU719" s="56">
        <v>0</v>
      </c>
      <c r="BV719" s="56">
        <v>0</v>
      </c>
      <c r="BW719" s="56">
        <v>47662888</v>
      </c>
      <c r="BX719" s="56">
        <v>0</v>
      </c>
      <c r="BY719" s="60">
        <v>1</v>
      </c>
      <c r="BZ719" s="59" t="str">
        <f t="shared" si="1007"/>
        <v>CONSISTENTE</v>
      </c>
      <c r="CA719" s="59" t="str">
        <f t="shared" si="1008"/>
        <v>CONSISTENTE</v>
      </c>
      <c r="CB719" s="59" t="str">
        <f t="shared" si="1009"/>
        <v>CONSISTENTE</v>
      </c>
      <c r="CC719" s="59" t="str">
        <f t="shared" si="1010"/>
        <v>CONSISTENTE</v>
      </c>
      <c r="CD719" s="59" t="str">
        <f t="shared" si="1011"/>
        <v>CONSISTENTE</v>
      </c>
      <c r="CE719" s="59" t="str">
        <f t="shared" si="1012"/>
        <v>CONSISTENTE</v>
      </c>
      <c r="CF719" s="56">
        <v>74816530.439999998</v>
      </c>
      <c r="CG719" s="56">
        <v>0</v>
      </c>
      <c r="CH719" s="56">
        <v>0</v>
      </c>
      <c r="CI719" s="56">
        <v>0</v>
      </c>
      <c r="CJ719" s="56">
        <v>74816530.439999998</v>
      </c>
      <c r="CK719" s="56">
        <v>0</v>
      </c>
      <c r="CL719" s="60">
        <v>1</v>
      </c>
      <c r="CM719" s="59" t="str">
        <f t="shared" si="1013"/>
        <v>CONSISTENTE</v>
      </c>
      <c r="CN719" s="59" t="str">
        <f t="shared" si="1014"/>
        <v>CONSISTENTE</v>
      </c>
      <c r="CO719" s="59" t="str">
        <f t="shared" si="1015"/>
        <v>CONSISTENTE</v>
      </c>
      <c r="CP719" s="59" t="str">
        <f t="shared" si="1016"/>
        <v>CONSISTENTE</v>
      </c>
      <c r="CQ719" s="59" t="str">
        <f t="shared" si="1017"/>
        <v>CONSISTENTE</v>
      </c>
      <c r="CR719" s="59" t="str">
        <f t="shared" si="1018"/>
        <v>CONSISTENTE</v>
      </c>
      <c r="CS719" s="59" t="str">
        <f t="shared" si="1019"/>
        <v>CONSISTENTE</v>
      </c>
      <c r="CT719" s="59" t="str">
        <f t="shared" si="1020"/>
        <v>CONSISTENTE</v>
      </c>
      <c r="CU719" s="59" t="str">
        <f t="shared" si="1021"/>
        <v>CONSISTENTE</v>
      </c>
      <c r="CV719" s="59" t="str">
        <f t="shared" si="1022"/>
        <v>CONSISTENTE</v>
      </c>
      <c r="CW719" s="59" t="str">
        <f t="shared" si="1023"/>
        <v>CONSISTENTE</v>
      </c>
      <c r="CX719" s="59" t="str">
        <f t="shared" si="1024"/>
        <v>CONSISTENTE</v>
      </c>
      <c r="CY719" s="56">
        <f t="shared" si="1025"/>
        <v>2547871379</v>
      </c>
      <c r="CZ719" s="56">
        <f t="shared" si="1026"/>
        <v>0</v>
      </c>
      <c r="DA719" s="56">
        <f t="shared" si="1027"/>
        <v>0</v>
      </c>
      <c r="DB719" s="56">
        <f t="shared" si="1028"/>
        <v>0</v>
      </c>
      <c r="DC719" s="56">
        <f t="shared" si="1029"/>
        <v>2547871379</v>
      </c>
      <c r="DD719" s="56">
        <f t="shared" si="1030"/>
        <v>0</v>
      </c>
      <c r="DE719" s="90">
        <f t="shared" si="1031"/>
        <v>1021446123.4400001</v>
      </c>
      <c r="DF719" s="90">
        <f t="shared" si="1032"/>
        <v>0</v>
      </c>
      <c r="DG719" s="90">
        <f t="shared" si="1033"/>
        <v>0</v>
      </c>
      <c r="DH719" s="90">
        <f t="shared" si="1034"/>
        <v>0</v>
      </c>
      <c r="DI719" s="90">
        <f t="shared" si="1035"/>
        <v>1021446123.4400001</v>
      </c>
      <c r="DJ719" s="98">
        <f t="shared" si="1036"/>
        <v>0</v>
      </c>
      <c r="DK719" s="103">
        <f t="shared" si="1037"/>
        <v>3556347718.4400001</v>
      </c>
      <c r="DL719" s="91">
        <f t="shared" si="1038"/>
        <v>0</v>
      </c>
      <c r="DM719" s="91">
        <f t="shared" si="1039"/>
        <v>0</v>
      </c>
      <c r="DN719" s="91">
        <f t="shared" si="1040"/>
        <v>0</v>
      </c>
      <c r="DO719" s="91">
        <f t="shared" si="1041"/>
        <v>3556347718.4400001</v>
      </c>
      <c r="DP719" s="91">
        <f t="shared" si="1042"/>
        <v>0</v>
      </c>
      <c r="DQ719" s="125" t="str">
        <f t="shared" si="1043"/>
        <v>NO CONSISTENTE</v>
      </c>
      <c r="DR719" s="147">
        <v>0</v>
      </c>
      <c r="DS719" s="147">
        <v>0</v>
      </c>
      <c r="DT719" s="147">
        <v>0</v>
      </c>
      <c r="DU719" s="147">
        <v>0</v>
      </c>
      <c r="DV719" s="147">
        <v>0</v>
      </c>
      <c r="DW719" s="147">
        <v>0</v>
      </c>
      <c r="DX719" s="59">
        <f>+VLOOKUP($E719,'[2]Ejecución I Semestre 2016'!$B$11:$X$1115,10,FALSE)</f>
        <v>1</v>
      </c>
      <c r="DY719" s="68" t="str">
        <f t="shared" si="1044"/>
        <v>CONSISTENTE</v>
      </c>
      <c r="DZ719" s="68" t="str">
        <f t="shared" si="1045"/>
        <v>CONSISTENTE</v>
      </c>
      <c r="EA719" s="68" t="str">
        <f t="shared" si="1046"/>
        <v>CONSISTENTE</v>
      </c>
      <c r="EB719" s="68" t="str">
        <f t="shared" si="1047"/>
        <v>CONSISTENTE</v>
      </c>
      <c r="EC719" s="68" t="str">
        <f t="shared" si="1048"/>
        <v>CONSISTENTE</v>
      </c>
      <c r="ED719" s="68" t="str">
        <f t="shared" si="1049"/>
        <v>CONSISTENTE</v>
      </c>
      <c r="EE719" s="132">
        <f t="shared" si="1050"/>
        <v>1021446123.4400001</v>
      </c>
      <c r="EF719" s="131">
        <f t="shared" si="1051"/>
        <v>0</v>
      </c>
      <c r="EG719" s="131">
        <f t="shared" si="1052"/>
        <v>0</v>
      </c>
      <c r="EH719" s="131">
        <f t="shared" si="1053"/>
        <v>0</v>
      </c>
      <c r="EI719" s="131">
        <f t="shared" si="1054"/>
        <v>1021446123.4400001</v>
      </c>
      <c r="EJ719" s="131">
        <f t="shared" si="1055"/>
        <v>0</v>
      </c>
      <c r="EK719" s="131">
        <f t="shared" si="1058"/>
        <v>3556347718.4400001</v>
      </c>
      <c r="EL719" s="60">
        <f t="shared" si="1059"/>
        <v>0</v>
      </c>
      <c r="EM719" s="60">
        <f t="shared" si="1060"/>
        <v>0</v>
      </c>
      <c r="EN719" s="60">
        <f t="shared" si="1061"/>
        <v>0</v>
      </c>
      <c r="EO719" s="60">
        <f t="shared" si="1062"/>
        <v>3556347718.4400001</v>
      </c>
      <c r="EP719" s="60">
        <f t="shared" si="1063"/>
        <v>0</v>
      </c>
      <c r="EQ719" s="90" t="str">
        <f t="shared" si="1064"/>
        <v>NO CONSISTENTE</v>
      </c>
    </row>
    <row r="720" spans="1:147" ht="15" customHeight="1" x14ac:dyDescent="0.2">
      <c r="A720" s="53" t="s">
        <v>1252</v>
      </c>
      <c r="B720" s="56">
        <f t="shared" si="1056"/>
        <v>4643127144.2600002</v>
      </c>
      <c r="C720" s="59" t="str">
        <f t="shared" si="1057"/>
        <v>SI</v>
      </c>
      <c r="E720" s="62" t="s">
        <v>1395</v>
      </c>
      <c r="F720" s="55" t="s">
        <v>1353</v>
      </c>
      <c r="G720" s="55" t="s">
        <v>709</v>
      </c>
      <c r="H720" s="56">
        <v>4643127144.2600002</v>
      </c>
      <c r="I720" s="56">
        <v>0</v>
      </c>
      <c r="J720" s="56">
        <v>0</v>
      </c>
      <c r="K720" s="56">
        <v>0</v>
      </c>
      <c r="L720" s="56">
        <v>0</v>
      </c>
      <c r="M720" s="56">
        <v>0</v>
      </c>
      <c r="N720" s="57">
        <v>4643127144.2600002</v>
      </c>
      <c r="O720" s="58">
        <f t="shared" si="979"/>
        <v>0</v>
      </c>
      <c r="P720" s="59" t="str">
        <f t="shared" si="980"/>
        <v>CONSISTENTE</v>
      </c>
      <c r="Q720" s="87" t="str">
        <f t="shared" si="981"/>
        <v>OK</v>
      </c>
      <c r="R720" s="56">
        <v>0</v>
      </c>
      <c r="S720" s="56">
        <v>0</v>
      </c>
      <c r="T720" s="56">
        <v>0</v>
      </c>
      <c r="U720" s="56">
        <v>4643127144.2600002</v>
      </c>
      <c r="V720" s="56">
        <v>0</v>
      </c>
      <c r="W720" s="59" t="s">
        <v>2314</v>
      </c>
      <c r="X720" s="59" t="s">
        <v>2312</v>
      </c>
      <c r="Y720" s="59" t="str">
        <f t="shared" si="982"/>
        <v>CONSISTENTE</v>
      </c>
      <c r="Z720" s="59" t="str">
        <f t="shared" si="978"/>
        <v/>
      </c>
      <c r="AA720" s="66">
        <f>+VLOOKUP($E720,'[1]PLAN DE APLICACIÓN'!$B$11:$V$1115,16,FALSE)</f>
        <v>2423545859.5500002</v>
      </c>
      <c r="AB720" s="66">
        <f>+VLOOKUP($E720,'[1]PLAN DE APLICACIÓN'!$B$11:$V$1115,17,FALSE)</f>
        <v>0</v>
      </c>
      <c r="AC720" s="66">
        <f>+VLOOKUP($E720,'[1]PLAN DE APLICACIÓN'!$B$11:$V$1115,18,FALSE)</f>
        <v>0</v>
      </c>
      <c r="AD720" s="66">
        <f>+VLOOKUP($E720,'[1]PLAN DE APLICACIÓN'!$B$11:$V$1115,19,FALSE)</f>
        <v>0</v>
      </c>
      <c r="AE720" s="66">
        <f>+VLOOKUP($E720,'[1]PLAN DE APLICACIÓN'!$B$11:$V$1115,20,FALSE)</f>
        <v>2423545859.5500002</v>
      </c>
      <c r="AF720" s="66">
        <f>+VLOOKUP($E720,'[1]PLAN DE APLICACIÓN'!$B$11:$V$1115,21,FALSE)</f>
        <v>0</v>
      </c>
      <c r="AG720" s="59" t="str">
        <f t="shared" si="983"/>
        <v>CONSISTENTE</v>
      </c>
      <c r="AH720" s="59" t="str">
        <f t="shared" si="984"/>
        <v>CONSISTENTE</v>
      </c>
      <c r="AI720" s="59" t="str">
        <f t="shared" si="985"/>
        <v>CONSISTENTE</v>
      </c>
      <c r="AJ720" s="59" t="str">
        <f t="shared" si="986"/>
        <v>CONSISTENTE</v>
      </c>
      <c r="AK720" s="59" t="str">
        <f t="shared" si="987"/>
        <v>CONSISTENTE</v>
      </c>
      <c r="AL720" s="59" t="str">
        <f t="shared" si="988"/>
        <v>CONSISTENTE</v>
      </c>
      <c r="AM720" s="56">
        <v>0</v>
      </c>
      <c r="AN720" s="56">
        <v>0</v>
      </c>
      <c r="AO720" s="56">
        <v>0</v>
      </c>
      <c r="AP720" s="56">
        <v>0</v>
      </c>
      <c r="AQ720" s="56">
        <v>0</v>
      </c>
      <c r="AR720" s="56">
        <v>0</v>
      </c>
      <c r="AS720" s="59">
        <v>1</v>
      </c>
      <c r="AT720" s="59" t="str">
        <f t="shared" si="989"/>
        <v>CONSISTENTE</v>
      </c>
      <c r="AU720" s="59" t="str">
        <f t="shared" si="990"/>
        <v>CONSISTENTE</v>
      </c>
      <c r="AV720" s="59" t="str">
        <f t="shared" si="991"/>
        <v>CONSISTENTE</v>
      </c>
      <c r="AW720" s="59" t="str">
        <f t="shared" si="992"/>
        <v>CONSISTENTE</v>
      </c>
      <c r="AX720" s="59" t="str">
        <f t="shared" si="993"/>
        <v>CONSISTENTE</v>
      </c>
      <c r="AY720" s="59" t="str">
        <f t="shared" si="994"/>
        <v>CONSISTENTE</v>
      </c>
      <c r="AZ720" s="56">
        <v>2423479216</v>
      </c>
      <c r="BA720" s="56">
        <v>0</v>
      </c>
      <c r="BB720" s="56">
        <v>0</v>
      </c>
      <c r="BC720" s="56">
        <v>0</v>
      </c>
      <c r="BD720" s="56">
        <v>2423479216</v>
      </c>
      <c r="BE720" s="56">
        <v>0</v>
      </c>
      <c r="BF720" s="60">
        <v>1</v>
      </c>
      <c r="BG720" s="59" t="str">
        <f t="shared" si="995"/>
        <v>CONSISTENTE</v>
      </c>
      <c r="BH720" s="59" t="str">
        <f t="shared" si="996"/>
        <v>CONSISTENTE</v>
      </c>
      <c r="BI720" s="59" t="str">
        <f t="shared" si="997"/>
        <v>CONSISTENTE</v>
      </c>
      <c r="BJ720" s="59" t="str">
        <f t="shared" si="998"/>
        <v>CONSISTENTE</v>
      </c>
      <c r="BK720" s="59" t="str">
        <f t="shared" si="999"/>
        <v>CONSISTENTE</v>
      </c>
      <c r="BL720" s="59" t="str">
        <f t="shared" si="1000"/>
        <v>CONSISTENTE</v>
      </c>
      <c r="BM720" s="59" t="str">
        <f t="shared" si="1001"/>
        <v>CONSISTENTE</v>
      </c>
      <c r="BN720" s="59" t="str">
        <f t="shared" si="1002"/>
        <v>CONSISTENTE</v>
      </c>
      <c r="BO720" s="59" t="str">
        <f t="shared" si="1003"/>
        <v>CONSISTENTE</v>
      </c>
      <c r="BP720" s="59" t="str">
        <f t="shared" si="1004"/>
        <v>CONSISTENTE</v>
      </c>
      <c r="BQ720" s="59" t="str">
        <f t="shared" si="1005"/>
        <v>CONSISTENTE</v>
      </c>
      <c r="BR720" s="59" t="str">
        <f t="shared" si="1006"/>
        <v>CONSISTENTE</v>
      </c>
      <c r="BS720" s="56">
        <v>0</v>
      </c>
      <c r="BT720" s="56">
        <v>0</v>
      </c>
      <c r="BU720" s="56">
        <v>0</v>
      </c>
      <c r="BV720" s="56">
        <v>0</v>
      </c>
      <c r="BW720" s="56">
        <v>0</v>
      </c>
      <c r="BX720" s="56">
        <v>0</v>
      </c>
      <c r="BY720" s="60">
        <v>1</v>
      </c>
      <c r="BZ720" s="59" t="str">
        <f t="shared" si="1007"/>
        <v>CONSISTENTE</v>
      </c>
      <c r="CA720" s="59" t="str">
        <f t="shared" si="1008"/>
        <v>CONSISTENTE</v>
      </c>
      <c r="CB720" s="59" t="str">
        <f t="shared" si="1009"/>
        <v>CONSISTENTE</v>
      </c>
      <c r="CC720" s="59" t="str">
        <f t="shared" si="1010"/>
        <v>CONSISTENTE</v>
      </c>
      <c r="CD720" s="59" t="str">
        <f t="shared" si="1011"/>
        <v>CONSISTENTE</v>
      </c>
      <c r="CE720" s="59" t="str">
        <f t="shared" si="1012"/>
        <v>CONSISTENTE</v>
      </c>
      <c r="CF720" s="56">
        <v>3410229206</v>
      </c>
      <c r="CG720" s="56">
        <v>0</v>
      </c>
      <c r="CH720" s="56">
        <v>0</v>
      </c>
      <c r="CI720" s="56">
        <v>0</v>
      </c>
      <c r="CJ720" s="56">
        <v>3410229206</v>
      </c>
      <c r="CK720" s="56">
        <v>0</v>
      </c>
      <c r="CL720" s="60">
        <v>1</v>
      </c>
      <c r="CM720" s="59" t="str">
        <f t="shared" si="1013"/>
        <v>CONSISTENTE</v>
      </c>
      <c r="CN720" s="59" t="str">
        <f t="shared" si="1014"/>
        <v>CONSISTENTE</v>
      </c>
      <c r="CO720" s="59" t="str">
        <f t="shared" si="1015"/>
        <v>CONSISTENTE</v>
      </c>
      <c r="CP720" s="59" t="str">
        <f t="shared" si="1016"/>
        <v>CONSISTENTE</v>
      </c>
      <c r="CQ720" s="59" t="str">
        <f t="shared" si="1017"/>
        <v>NO CONSISTENTE</v>
      </c>
      <c r="CR720" s="59" t="str">
        <f t="shared" si="1018"/>
        <v>CONSISTENTE</v>
      </c>
      <c r="CS720" s="59" t="str">
        <f t="shared" si="1019"/>
        <v>CONSISTENTE</v>
      </c>
      <c r="CT720" s="59" t="str">
        <f t="shared" si="1020"/>
        <v>CONSISTENTE</v>
      </c>
      <c r="CU720" s="59" t="str">
        <f t="shared" si="1021"/>
        <v>CONSISTENTE</v>
      </c>
      <c r="CV720" s="59" t="str">
        <f t="shared" si="1022"/>
        <v>CONSISTENTE</v>
      </c>
      <c r="CW720" s="59" t="str">
        <f t="shared" si="1023"/>
        <v>CONSISTENTE</v>
      </c>
      <c r="CX720" s="59" t="str">
        <f t="shared" si="1024"/>
        <v>CONSISTENTE</v>
      </c>
      <c r="CY720" s="56">
        <f t="shared" si="1025"/>
        <v>7066673003.8100004</v>
      </c>
      <c r="CZ720" s="56">
        <f t="shared" si="1026"/>
        <v>0</v>
      </c>
      <c r="DA720" s="56">
        <f t="shared" si="1027"/>
        <v>0</v>
      </c>
      <c r="DB720" s="56">
        <f t="shared" si="1028"/>
        <v>0</v>
      </c>
      <c r="DC720" s="56">
        <f t="shared" si="1029"/>
        <v>7066673003.8100004</v>
      </c>
      <c r="DD720" s="56">
        <f t="shared" si="1030"/>
        <v>0</v>
      </c>
      <c r="DE720" s="90">
        <f t="shared" si="1031"/>
        <v>4847025075.5500002</v>
      </c>
      <c r="DF720" s="90">
        <f t="shared" si="1032"/>
        <v>0</v>
      </c>
      <c r="DG720" s="90">
        <f t="shared" si="1033"/>
        <v>0</v>
      </c>
      <c r="DH720" s="90">
        <f t="shared" si="1034"/>
        <v>0</v>
      </c>
      <c r="DI720" s="90">
        <f t="shared" si="1035"/>
        <v>4847025075.5500002</v>
      </c>
      <c r="DJ720" s="98">
        <f t="shared" si="1036"/>
        <v>0</v>
      </c>
      <c r="DK720" s="103">
        <f t="shared" si="1037"/>
        <v>8257254281.5500002</v>
      </c>
      <c r="DL720" s="91">
        <f t="shared" si="1038"/>
        <v>0</v>
      </c>
      <c r="DM720" s="91">
        <f t="shared" si="1039"/>
        <v>0</v>
      </c>
      <c r="DN720" s="91">
        <f t="shared" si="1040"/>
        <v>0</v>
      </c>
      <c r="DO720" s="91">
        <f t="shared" si="1041"/>
        <v>8257254281.5500002</v>
      </c>
      <c r="DP720" s="91">
        <f t="shared" si="1042"/>
        <v>0</v>
      </c>
      <c r="DQ720" s="125" t="str">
        <f t="shared" si="1043"/>
        <v>NO CONSISTENTE</v>
      </c>
      <c r="DR720" s="147">
        <v>1678181003.7</v>
      </c>
      <c r="DS720" s="147">
        <v>0</v>
      </c>
      <c r="DT720" s="147">
        <v>0</v>
      </c>
      <c r="DU720" s="147">
        <v>0</v>
      </c>
      <c r="DV720" s="147">
        <v>1678181003.7</v>
      </c>
      <c r="DW720" s="147">
        <v>0</v>
      </c>
      <c r="DX720" s="59">
        <f>+VLOOKUP($E720,'[2]Ejecución I Semestre 2016'!$B$11:$X$1115,10,FALSE)</f>
        <v>1</v>
      </c>
      <c r="DY720" s="68" t="str">
        <f t="shared" si="1044"/>
        <v>CONSISTENTE</v>
      </c>
      <c r="DZ720" s="68" t="str">
        <f t="shared" si="1045"/>
        <v>CONSISTENTE</v>
      </c>
      <c r="EA720" s="68" t="str">
        <f t="shared" si="1046"/>
        <v>CONSISTENTE</v>
      </c>
      <c r="EB720" s="68" t="str">
        <f t="shared" si="1047"/>
        <v>CONSISTENTE</v>
      </c>
      <c r="EC720" s="68" t="str">
        <f t="shared" si="1048"/>
        <v>NO CONSISTENTE</v>
      </c>
      <c r="ED720" s="68" t="str">
        <f t="shared" si="1049"/>
        <v>CONSISTENTE</v>
      </c>
      <c r="EE720" s="132">
        <f t="shared" si="1050"/>
        <v>4847025075.5500002</v>
      </c>
      <c r="EF720" s="131">
        <f t="shared" si="1051"/>
        <v>0</v>
      </c>
      <c r="EG720" s="131">
        <f t="shared" si="1052"/>
        <v>0</v>
      </c>
      <c r="EH720" s="131">
        <f t="shared" si="1053"/>
        <v>0</v>
      </c>
      <c r="EI720" s="131">
        <f t="shared" si="1054"/>
        <v>4847025075.5500002</v>
      </c>
      <c r="EJ720" s="131">
        <f t="shared" si="1055"/>
        <v>0</v>
      </c>
      <c r="EK720" s="131">
        <f t="shared" si="1058"/>
        <v>9935435285.25</v>
      </c>
      <c r="EL720" s="60">
        <f t="shared" si="1059"/>
        <v>0</v>
      </c>
      <c r="EM720" s="60">
        <f t="shared" si="1060"/>
        <v>0</v>
      </c>
      <c r="EN720" s="60">
        <f t="shared" si="1061"/>
        <v>0</v>
      </c>
      <c r="EO720" s="60">
        <f t="shared" si="1062"/>
        <v>9935435285.25</v>
      </c>
      <c r="EP720" s="60">
        <f t="shared" si="1063"/>
        <v>0</v>
      </c>
      <c r="EQ720" s="90" t="str">
        <f t="shared" si="1064"/>
        <v>NO CONSISTENTE</v>
      </c>
    </row>
    <row r="721" spans="1:147" ht="15" customHeight="1" x14ac:dyDescent="0.2">
      <c r="A721" s="53" t="s">
        <v>1254</v>
      </c>
      <c r="B721" s="56">
        <f t="shared" si="1056"/>
        <v>52318230</v>
      </c>
      <c r="C721" s="59" t="str">
        <f t="shared" si="1057"/>
        <v>SI</v>
      </c>
      <c r="E721" s="53" t="s">
        <v>1396</v>
      </c>
      <c r="F721" s="55" t="s">
        <v>1353</v>
      </c>
      <c r="G721" s="61" t="s">
        <v>1397</v>
      </c>
      <c r="H721" s="56">
        <v>102318230</v>
      </c>
      <c r="I721" s="56">
        <v>0</v>
      </c>
      <c r="J721" s="56">
        <v>50000000</v>
      </c>
      <c r="K721" s="56">
        <v>0</v>
      </c>
      <c r="L721" s="56">
        <v>0</v>
      </c>
      <c r="M721" s="56">
        <v>0</v>
      </c>
      <c r="N721" s="57">
        <v>52318230</v>
      </c>
      <c r="O721" s="58">
        <f t="shared" si="979"/>
        <v>0</v>
      </c>
      <c r="P721" s="59" t="str">
        <f t="shared" si="980"/>
        <v>CONSISTENTE</v>
      </c>
      <c r="Q721" s="87" t="str">
        <f t="shared" si="981"/>
        <v>OK</v>
      </c>
      <c r="R721" s="56">
        <v>52318230</v>
      </c>
      <c r="S721" s="56">
        <v>0</v>
      </c>
      <c r="T721" s="56">
        <v>0</v>
      </c>
      <c r="U721" s="56">
        <v>0</v>
      </c>
      <c r="V721" s="56">
        <v>0</v>
      </c>
      <c r="W721" s="59" t="s">
        <v>2314</v>
      </c>
      <c r="X721" s="59" t="s">
        <v>2312</v>
      </c>
      <c r="Y721" s="59" t="str">
        <f t="shared" si="982"/>
        <v>CONSISTENTE</v>
      </c>
      <c r="Z721" s="59" t="str">
        <f t="shared" si="978"/>
        <v/>
      </c>
      <c r="AA721" s="66">
        <f>+VLOOKUP($E721,'[1]PLAN DE APLICACIÓN'!$B$11:$V$1115,16,FALSE)</f>
        <v>415134632</v>
      </c>
      <c r="AB721" s="66">
        <f>+VLOOKUP($E721,'[1]PLAN DE APLICACIÓN'!$B$11:$V$1115,17,FALSE)</f>
        <v>415134632</v>
      </c>
      <c r="AC721" s="66">
        <f>+VLOOKUP($E721,'[1]PLAN DE APLICACIÓN'!$B$11:$V$1115,18,FALSE)</f>
        <v>0</v>
      </c>
      <c r="AD721" s="66">
        <f>+VLOOKUP($E721,'[1]PLAN DE APLICACIÓN'!$B$11:$V$1115,19,FALSE)</f>
        <v>0</v>
      </c>
      <c r="AE721" s="66">
        <f>+VLOOKUP($E721,'[1]PLAN DE APLICACIÓN'!$B$11:$V$1115,20,FALSE)</f>
        <v>0</v>
      </c>
      <c r="AF721" s="66">
        <f>+VLOOKUP($E721,'[1]PLAN DE APLICACIÓN'!$B$11:$V$1115,21,FALSE)</f>
        <v>0</v>
      </c>
      <c r="AG721" s="59" t="str">
        <f t="shared" si="983"/>
        <v>CONSISTENTE</v>
      </c>
      <c r="AH721" s="59" t="str">
        <f t="shared" si="984"/>
        <v>NO CONSISTENTE</v>
      </c>
      <c r="AI721" s="59" t="str">
        <f t="shared" si="985"/>
        <v>CONSISTENTE</v>
      </c>
      <c r="AJ721" s="59" t="str">
        <f t="shared" si="986"/>
        <v>CONSISTENTE</v>
      </c>
      <c r="AK721" s="59" t="str">
        <f t="shared" si="987"/>
        <v>CONSISTENTE</v>
      </c>
      <c r="AL721" s="59" t="str">
        <f t="shared" si="988"/>
        <v>CONSISTENTE</v>
      </c>
      <c r="AM721" s="56">
        <v>242844864</v>
      </c>
      <c r="AN721" s="56">
        <v>242844864</v>
      </c>
      <c r="AO721" s="56">
        <v>0</v>
      </c>
      <c r="AP721" s="56">
        <v>0</v>
      </c>
      <c r="AQ721" s="56">
        <v>0</v>
      </c>
      <c r="AR721" s="56">
        <v>0</v>
      </c>
      <c r="AS721" s="59">
        <v>1</v>
      </c>
      <c r="AT721" s="59" t="str">
        <f t="shared" si="989"/>
        <v>CONSISTENTE</v>
      </c>
      <c r="AU721" s="59" t="str">
        <f t="shared" si="990"/>
        <v>NO CONSISTENTE</v>
      </c>
      <c r="AV721" s="59" t="str">
        <f t="shared" si="991"/>
        <v>CONSISTENTE</v>
      </c>
      <c r="AW721" s="59" t="str">
        <f t="shared" si="992"/>
        <v>CONSISTENTE</v>
      </c>
      <c r="AX721" s="59" t="str">
        <f t="shared" si="993"/>
        <v>CONSISTENTE</v>
      </c>
      <c r="AY721" s="59" t="str">
        <f t="shared" si="994"/>
        <v>CONSISTENTE</v>
      </c>
      <c r="AZ721" s="56">
        <v>5785374</v>
      </c>
      <c r="BA721" s="56">
        <v>5785374</v>
      </c>
      <c r="BB721" s="56">
        <v>0</v>
      </c>
      <c r="BC721" s="56">
        <v>0</v>
      </c>
      <c r="BD721" s="56">
        <v>0</v>
      </c>
      <c r="BE721" s="56">
        <v>0</v>
      </c>
      <c r="BF721" s="60">
        <v>1</v>
      </c>
      <c r="BG721" s="59" t="str">
        <f t="shared" si="995"/>
        <v>CONSISTENTE</v>
      </c>
      <c r="BH721" s="59" t="str">
        <f t="shared" si="996"/>
        <v>CONSISTENTE</v>
      </c>
      <c r="BI721" s="59" t="str">
        <f t="shared" si="997"/>
        <v>CONSISTENTE</v>
      </c>
      <c r="BJ721" s="59" t="str">
        <f t="shared" si="998"/>
        <v>CONSISTENTE</v>
      </c>
      <c r="BK721" s="59" t="str">
        <f t="shared" si="999"/>
        <v>CONSISTENTE</v>
      </c>
      <c r="BL721" s="59" t="str">
        <f t="shared" si="1000"/>
        <v>CONSISTENTE</v>
      </c>
      <c r="BM721" s="59" t="str">
        <f t="shared" si="1001"/>
        <v>NO CONSISTENTE</v>
      </c>
      <c r="BN721" s="59" t="str">
        <f t="shared" si="1002"/>
        <v>NO CONSISTENTE</v>
      </c>
      <c r="BO721" s="59" t="str">
        <f t="shared" si="1003"/>
        <v>CONSISTENTE</v>
      </c>
      <c r="BP721" s="59" t="str">
        <f t="shared" si="1004"/>
        <v>CONSISTENTE</v>
      </c>
      <c r="BQ721" s="59" t="str">
        <f t="shared" si="1005"/>
        <v>CONSISTENTE</v>
      </c>
      <c r="BR721" s="59" t="str">
        <f t="shared" si="1006"/>
        <v>CONSISTENTE</v>
      </c>
      <c r="BS721" s="56">
        <v>0</v>
      </c>
      <c r="BT721" s="56">
        <v>0</v>
      </c>
      <c r="BU721" s="56">
        <v>0</v>
      </c>
      <c r="BV721" s="56">
        <v>0</v>
      </c>
      <c r="BW721" s="56">
        <v>0</v>
      </c>
      <c r="BX721" s="56">
        <v>0</v>
      </c>
      <c r="BY721" s="60">
        <v>1</v>
      </c>
      <c r="BZ721" s="59" t="str">
        <f t="shared" si="1007"/>
        <v>CONSISTENTE</v>
      </c>
      <c r="CA721" s="59" t="str">
        <f t="shared" si="1008"/>
        <v>CONSISTENTE</v>
      </c>
      <c r="CB721" s="59" t="str">
        <f t="shared" si="1009"/>
        <v>CONSISTENTE</v>
      </c>
      <c r="CC721" s="59" t="str">
        <f t="shared" si="1010"/>
        <v>CONSISTENTE</v>
      </c>
      <c r="CD721" s="59" t="str">
        <f t="shared" si="1011"/>
        <v>CONSISTENTE</v>
      </c>
      <c r="CE721" s="59" t="str">
        <f t="shared" si="1012"/>
        <v>CONSISTENTE</v>
      </c>
      <c r="CF721" s="56">
        <v>0</v>
      </c>
      <c r="CG721" s="56">
        <v>0</v>
      </c>
      <c r="CH721" s="56">
        <v>0</v>
      </c>
      <c r="CI721" s="56">
        <v>0</v>
      </c>
      <c r="CJ721" s="56">
        <v>0</v>
      </c>
      <c r="CK721" s="56">
        <v>0</v>
      </c>
      <c r="CL721" s="60">
        <v>1</v>
      </c>
      <c r="CM721" s="59" t="str">
        <f t="shared" si="1013"/>
        <v>CONSISTENTE</v>
      </c>
      <c r="CN721" s="59" t="str">
        <f t="shared" si="1014"/>
        <v>CONSISTENTE</v>
      </c>
      <c r="CO721" s="59" t="str">
        <f t="shared" si="1015"/>
        <v>CONSISTENTE</v>
      </c>
      <c r="CP721" s="59" t="str">
        <f t="shared" si="1016"/>
        <v>CONSISTENTE</v>
      </c>
      <c r="CQ721" s="59" t="str">
        <f t="shared" si="1017"/>
        <v>CONSISTENTE</v>
      </c>
      <c r="CR721" s="59" t="str">
        <f t="shared" si="1018"/>
        <v>CONSISTENTE</v>
      </c>
      <c r="CS721" s="59" t="str">
        <f t="shared" si="1019"/>
        <v>CONSISTENTE</v>
      </c>
      <c r="CT721" s="59" t="str">
        <f t="shared" si="1020"/>
        <v>CONSISTENTE</v>
      </c>
      <c r="CU721" s="59" t="str">
        <f t="shared" si="1021"/>
        <v>CONSISTENTE</v>
      </c>
      <c r="CV721" s="59" t="str">
        <f t="shared" si="1022"/>
        <v>CONSISTENTE</v>
      </c>
      <c r="CW721" s="59" t="str">
        <f t="shared" si="1023"/>
        <v>CONSISTENTE</v>
      </c>
      <c r="CX721" s="59" t="str">
        <f t="shared" si="1024"/>
        <v>CONSISTENTE</v>
      </c>
      <c r="CY721" s="56">
        <f t="shared" si="1025"/>
        <v>467452862</v>
      </c>
      <c r="CZ721" s="56">
        <f t="shared" si="1026"/>
        <v>467452862</v>
      </c>
      <c r="DA721" s="56">
        <f t="shared" si="1027"/>
        <v>0</v>
      </c>
      <c r="DB721" s="56">
        <f t="shared" si="1028"/>
        <v>0</v>
      </c>
      <c r="DC721" s="56">
        <f t="shared" si="1029"/>
        <v>0</v>
      </c>
      <c r="DD721" s="56">
        <f t="shared" si="1030"/>
        <v>0</v>
      </c>
      <c r="DE721" s="90">
        <f t="shared" si="1031"/>
        <v>0</v>
      </c>
      <c r="DF721" s="90">
        <f t="shared" si="1032"/>
        <v>0</v>
      </c>
      <c r="DG721" s="90">
        <f t="shared" si="1033"/>
        <v>0</v>
      </c>
      <c r="DH721" s="90">
        <f t="shared" si="1034"/>
        <v>0</v>
      </c>
      <c r="DI721" s="90">
        <f t="shared" si="1035"/>
        <v>0</v>
      </c>
      <c r="DJ721" s="98">
        <f t="shared" si="1036"/>
        <v>0</v>
      </c>
      <c r="DK721" s="103">
        <f t="shared" si="1037"/>
        <v>657979496</v>
      </c>
      <c r="DL721" s="91">
        <f t="shared" si="1038"/>
        <v>657979496</v>
      </c>
      <c r="DM721" s="91">
        <f t="shared" si="1039"/>
        <v>0</v>
      </c>
      <c r="DN721" s="91">
        <f t="shared" si="1040"/>
        <v>0</v>
      </c>
      <c r="DO721" s="91">
        <f t="shared" si="1041"/>
        <v>0</v>
      </c>
      <c r="DP721" s="91">
        <f t="shared" si="1042"/>
        <v>0</v>
      </c>
      <c r="DQ721" s="125" t="str">
        <f t="shared" si="1043"/>
        <v>NO CONSISTENTE</v>
      </c>
      <c r="DR721" s="147">
        <v>0</v>
      </c>
      <c r="DS721" s="147">
        <v>0</v>
      </c>
      <c r="DT721" s="147">
        <v>0</v>
      </c>
      <c r="DU721" s="147">
        <v>0</v>
      </c>
      <c r="DV721" s="147">
        <v>0</v>
      </c>
      <c r="DW721" s="147">
        <v>0</v>
      </c>
      <c r="DX721" s="59">
        <f>+VLOOKUP($E721,'[2]Ejecución I Semestre 2016'!$B$11:$X$1115,10,FALSE)</f>
        <v>1</v>
      </c>
      <c r="DY721" s="68" t="str">
        <f t="shared" si="1044"/>
        <v>CONSISTENTE</v>
      </c>
      <c r="DZ721" s="68" t="str">
        <f t="shared" si="1045"/>
        <v>CONSISTENTE</v>
      </c>
      <c r="EA721" s="68" t="str">
        <f t="shared" si="1046"/>
        <v>CONSISTENTE</v>
      </c>
      <c r="EB721" s="68" t="str">
        <f t="shared" si="1047"/>
        <v>CONSISTENTE</v>
      </c>
      <c r="EC721" s="68" t="str">
        <f t="shared" si="1048"/>
        <v>CONSISTENTE</v>
      </c>
      <c r="ED721" s="68" t="str">
        <f t="shared" si="1049"/>
        <v>CONSISTENTE</v>
      </c>
      <c r="EE721" s="132">
        <f t="shared" si="1050"/>
        <v>0</v>
      </c>
      <c r="EF721" s="131">
        <f t="shared" si="1051"/>
        <v>0</v>
      </c>
      <c r="EG721" s="131">
        <f t="shared" si="1052"/>
        <v>0</v>
      </c>
      <c r="EH721" s="131">
        <f t="shared" si="1053"/>
        <v>0</v>
      </c>
      <c r="EI721" s="131">
        <f t="shared" si="1054"/>
        <v>0</v>
      </c>
      <c r="EJ721" s="131">
        <f t="shared" si="1055"/>
        <v>0</v>
      </c>
      <c r="EK721" s="131">
        <f t="shared" si="1058"/>
        <v>657979496</v>
      </c>
      <c r="EL721" s="60">
        <f t="shared" si="1059"/>
        <v>657979496</v>
      </c>
      <c r="EM721" s="60">
        <f t="shared" si="1060"/>
        <v>0</v>
      </c>
      <c r="EN721" s="60">
        <f t="shared" si="1061"/>
        <v>0</v>
      </c>
      <c r="EO721" s="60">
        <f t="shared" si="1062"/>
        <v>0</v>
      </c>
      <c r="EP721" s="60">
        <f t="shared" si="1063"/>
        <v>0</v>
      </c>
      <c r="EQ721" s="90" t="str">
        <f t="shared" si="1064"/>
        <v>NO CONSISTENTE</v>
      </c>
    </row>
    <row r="722" spans="1:147" ht="15" customHeight="1" x14ac:dyDescent="0.2">
      <c r="A722" s="53" t="s">
        <v>1256</v>
      </c>
      <c r="B722" s="56">
        <f t="shared" si="1056"/>
        <v>706382149</v>
      </c>
      <c r="C722" s="59" t="str">
        <f t="shared" si="1057"/>
        <v>SI</v>
      </c>
      <c r="E722" s="53" t="s">
        <v>1398</v>
      </c>
      <c r="F722" s="55" t="s">
        <v>1353</v>
      </c>
      <c r="G722" s="55" t="s">
        <v>1399</v>
      </c>
      <c r="H722" s="56">
        <v>1066382149</v>
      </c>
      <c r="I722" s="56">
        <v>0</v>
      </c>
      <c r="J722" s="56">
        <v>0</v>
      </c>
      <c r="K722" s="56">
        <v>0</v>
      </c>
      <c r="L722" s="56">
        <v>0</v>
      </c>
      <c r="M722" s="56">
        <v>0</v>
      </c>
      <c r="N722" s="57">
        <v>1066382149</v>
      </c>
      <c r="O722" s="58">
        <f t="shared" si="979"/>
        <v>0</v>
      </c>
      <c r="P722" s="59" t="str">
        <f t="shared" si="980"/>
        <v>CONSISTENTE</v>
      </c>
      <c r="Q722" s="87" t="str">
        <f t="shared" si="981"/>
        <v>OK</v>
      </c>
      <c r="R722" s="56">
        <v>0</v>
      </c>
      <c r="S722" s="56">
        <v>56909268</v>
      </c>
      <c r="T722" s="56">
        <v>40000000</v>
      </c>
      <c r="U722" s="56">
        <v>609472881</v>
      </c>
      <c r="V722" s="56">
        <v>0</v>
      </c>
      <c r="W722" s="59" t="s">
        <v>2314</v>
      </c>
      <c r="X722" s="59" t="s">
        <v>2312</v>
      </c>
      <c r="Y722" s="59" t="str">
        <f t="shared" si="982"/>
        <v>CONSISTENTE</v>
      </c>
      <c r="Z722" s="59" t="str">
        <f t="shared" si="978"/>
        <v/>
      </c>
      <c r="AA722" s="66">
        <f>+VLOOKUP($E722,'[1]PLAN DE APLICACIÓN'!$B$11:$V$1115,16,FALSE)</f>
        <v>306940327</v>
      </c>
      <c r="AB722" s="66">
        <f>+VLOOKUP($E722,'[1]PLAN DE APLICACIÓN'!$B$11:$V$1115,17,FALSE)</f>
        <v>12940327</v>
      </c>
      <c r="AC722" s="66">
        <f>+VLOOKUP($E722,'[1]PLAN DE APLICACIÓN'!$B$11:$V$1115,18,FALSE)</f>
        <v>0</v>
      </c>
      <c r="AD722" s="66">
        <f>+VLOOKUP($E722,'[1]PLAN DE APLICACIÓN'!$B$11:$V$1115,19,FALSE)</f>
        <v>0</v>
      </c>
      <c r="AE722" s="66">
        <f>+VLOOKUP($E722,'[1]PLAN DE APLICACIÓN'!$B$11:$V$1115,20,FALSE)</f>
        <v>294000000</v>
      </c>
      <c r="AF722" s="66">
        <f>+VLOOKUP($E722,'[1]PLAN DE APLICACIÓN'!$B$11:$V$1115,21,FALSE)</f>
        <v>0</v>
      </c>
      <c r="AG722" s="59" t="str">
        <f t="shared" si="983"/>
        <v>CONSISTENTE</v>
      </c>
      <c r="AH722" s="59" t="str">
        <f t="shared" si="984"/>
        <v>NO CONSISTENTE</v>
      </c>
      <c r="AI722" s="59" t="str">
        <f t="shared" si="985"/>
        <v>CONSISTENTE</v>
      </c>
      <c r="AJ722" s="59" t="str">
        <f t="shared" si="986"/>
        <v>CONSISTENTE</v>
      </c>
      <c r="AK722" s="59" t="str">
        <f t="shared" si="987"/>
        <v>CONSISTENTE</v>
      </c>
      <c r="AL722" s="59" t="str">
        <f t="shared" si="988"/>
        <v>CONSISTENTE</v>
      </c>
      <c r="AM722" s="56">
        <v>0</v>
      </c>
      <c r="AN722" s="56">
        <v>0</v>
      </c>
      <c r="AO722" s="56">
        <v>0</v>
      </c>
      <c r="AP722" s="56">
        <v>0</v>
      </c>
      <c r="AQ722" s="56">
        <v>0</v>
      </c>
      <c r="AR722" s="56">
        <v>0</v>
      </c>
      <c r="AS722" s="59">
        <v>1</v>
      </c>
      <c r="AT722" s="59" t="str">
        <f t="shared" si="989"/>
        <v>CONSISTENTE</v>
      </c>
      <c r="AU722" s="59" t="str">
        <f t="shared" si="990"/>
        <v>CONSISTENTE</v>
      </c>
      <c r="AV722" s="59" t="str">
        <f t="shared" si="991"/>
        <v>CONSISTENTE</v>
      </c>
      <c r="AW722" s="59" t="str">
        <f t="shared" si="992"/>
        <v>CONSISTENTE</v>
      </c>
      <c r="AX722" s="59" t="str">
        <f t="shared" si="993"/>
        <v>CONSISTENTE</v>
      </c>
      <c r="AY722" s="59" t="str">
        <f t="shared" si="994"/>
        <v>CONSISTENTE</v>
      </c>
      <c r="AZ722" s="56">
        <v>712728824</v>
      </c>
      <c r="BA722" s="56">
        <v>18728824</v>
      </c>
      <c r="BB722" s="56">
        <v>0</v>
      </c>
      <c r="BC722" s="56">
        <v>400000000</v>
      </c>
      <c r="BD722" s="56">
        <v>294000000</v>
      </c>
      <c r="BE722" s="56">
        <v>0</v>
      </c>
      <c r="BF722" s="60">
        <v>1</v>
      </c>
      <c r="BG722" s="59" t="str">
        <f t="shared" si="995"/>
        <v>CONSISTENTE</v>
      </c>
      <c r="BH722" s="59" t="str">
        <f t="shared" si="996"/>
        <v>NO CONSISTENTE</v>
      </c>
      <c r="BI722" s="59" t="str">
        <f t="shared" si="997"/>
        <v>CONSISTENTE</v>
      </c>
      <c r="BJ722" s="59" t="str">
        <f t="shared" si="998"/>
        <v>NO CONSISTENTE</v>
      </c>
      <c r="BK722" s="59" t="str">
        <f t="shared" si="999"/>
        <v>CONSISTENTE</v>
      </c>
      <c r="BL722" s="59" t="str">
        <f t="shared" si="1000"/>
        <v>CONSISTENTE</v>
      </c>
      <c r="BM722" s="59" t="str">
        <f t="shared" si="1001"/>
        <v>CONSISTENTE</v>
      </c>
      <c r="BN722" s="59" t="str">
        <f t="shared" si="1002"/>
        <v>CONSISTENTE</v>
      </c>
      <c r="BO722" s="59" t="str">
        <f t="shared" si="1003"/>
        <v>CONSISTENTE</v>
      </c>
      <c r="BP722" s="59" t="str">
        <f t="shared" si="1004"/>
        <v>CONSISTENTE</v>
      </c>
      <c r="BQ722" s="59" t="str">
        <f t="shared" si="1005"/>
        <v>CONSISTENTE</v>
      </c>
      <c r="BR722" s="59" t="str">
        <f t="shared" si="1006"/>
        <v>CONSISTENTE</v>
      </c>
      <c r="BS722" s="56">
        <v>0</v>
      </c>
      <c r="BT722" s="56">
        <v>0</v>
      </c>
      <c r="BU722" s="56">
        <v>0</v>
      </c>
      <c r="BV722" s="56">
        <v>0</v>
      </c>
      <c r="BW722" s="56">
        <v>0</v>
      </c>
      <c r="BX722" s="56">
        <v>0</v>
      </c>
      <c r="BY722" s="60">
        <v>1</v>
      </c>
      <c r="BZ722" s="59" t="str">
        <f t="shared" si="1007"/>
        <v>CONSISTENTE</v>
      </c>
      <c r="CA722" s="59" t="str">
        <f t="shared" si="1008"/>
        <v>NO CONSISTENTE</v>
      </c>
      <c r="CB722" s="59" t="str">
        <f t="shared" si="1009"/>
        <v>CONSISTENTE</v>
      </c>
      <c r="CC722" s="59" t="str">
        <f t="shared" si="1010"/>
        <v>NO CONSISTENTE</v>
      </c>
      <c r="CD722" s="59" t="str">
        <f t="shared" si="1011"/>
        <v>CONSISTENTE</v>
      </c>
      <c r="CE722" s="59" t="str">
        <f t="shared" si="1012"/>
        <v>CONSISTENTE</v>
      </c>
      <c r="CF722" s="56">
        <v>365273288</v>
      </c>
      <c r="CG722" s="56">
        <v>0</v>
      </c>
      <c r="CH722" s="56">
        <v>0</v>
      </c>
      <c r="CI722" s="56">
        <v>0</v>
      </c>
      <c r="CJ722" s="56">
        <v>365273288</v>
      </c>
      <c r="CK722" s="56">
        <v>0</v>
      </c>
      <c r="CL722" s="60">
        <v>1</v>
      </c>
      <c r="CM722" s="59" t="str">
        <f t="shared" si="1013"/>
        <v>CONSISTENTE</v>
      </c>
      <c r="CN722" s="59" t="str">
        <f t="shared" si="1014"/>
        <v>NO CONSISTENTE</v>
      </c>
      <c r="CO722" s="59" t="str">
        <f t="shared" si="1015"/>
        <v>CONSISTENTE</v>
      </c>
      <c r="CP722" s="59" t="str">
        <f t="shared" si="1016"/>
        <v>NO CONSISTENTE</v>
      </c>
      <c r="CQ722" s="59" t="str">
        <f t="shared" si="1017"/>
        <v>NO CONSISTENTE</v>
      </c>
      <c r="CR722" s="59" t="str">
        <f t="shared" si="1018"/>
        <v>CONSISTENTE</v>
      </c>
      <c r="CS722" s="59" t="str">
        <f t="shared" si="1019"/>
        <v>CONSISTENTE</v>
      </c>
      <c r="CT722" s="59" t="str">
        <f t="shared" si="1020"/>
        <v>CONSISTENTE</v>
      </c>
      <c r="CU722" s="59" t="str">
        <f t="shared" si="1021"/>
        <v>CONSISTENTE</v>
      </c>
      <c r="CV722" s="59" t="str">
        <f t="shared" si="1022"/>
        <v>CONSISTENTE</v>
      </c>
      <c r="CW722" s="59" t="str">
        <f t="shared" si="1023"/>
        <v>CONSISTENTE</v>
      </c>
      <c r="CX722" s="59" t="str">
        <f t="shared" si="1024"/>
        <v>CONSISTENTE</v>
      </c>
      <c r="CY722" s="56">
        <f t="shared" si="1025"/>
        <v>1013322476</v>
      </c>
      <c r="CZ722" s="56">
        <f t="shared" si="1026"/>
        <v>12940327</v>
      </c>
      <c r="DA722" s="56">
        <f t="shared" si="1027"/>
        <v>56909268</v>
      </c>
      <c r="DB722" s="56">
        <f t="shared" si="1028"/>
        <v>40000000</v>
      </c>
      <c r="DC722" s="56">
        <f t="shared" si="1029"/>
        <v>903472881</v>
      </c>
      <c r="DD722" s="56">
        <f t="shared" si="1030"/>
        <v>0</v>
      </c>
      <c r="DE722" s="90">
        <f t="shared" si="1031"/>
        <v>588000000</v>
      </c>
      <c r="DF722" s="90">
        <f t="shared" si="1032"/>
        <v>0</v>
      </c>
      <c r="DG722" s="90">
        <f t="shared" si="1033"/>
        <v>0</v>
      </c>
      <c r="DH722" s="90">
        <f t="shared" si="1034"/>
        <v>0</v>
      </c>
      <c r="DI722" s="90">
        <f t="shared" si="1035"/>
        <v>588000000</v>
      </c>
      <c r="DJ722" s="98">
        <f t="shared" si="1036"/>
        <v>0</v>
      </c>
      <c r="DK722" s="103">
        <f t="shared" si="1037"/>
        <v>1384942439</v>
      </c>
      <c r="DL722" s="91">
        <f t="shared" si="1038"/>
        <v>31669151</v>
      </c>
      <c r="DM722" s="91">
        <f t="shared" si="1039"/>
        <v>0</v>
      </c>
      <c r="DN722" s="91">
        <f t="shared" si="1040"/>
        <v>400000000</v>
      </c>
      <c r="DO722" s="91">
        <f t="shared" si="1041"/>
        <v>953273288</v>
      </c>
      <c r="DP722" s="91">
        <f t="shared" si="1042"/>
        <v>0</v>
      </c>
      <c r="DQ722" s="125" t="str">
        <f t="shared" si="1043"/>
        <v>NO CONSISTENTE</v>
      </c>
      <c r="DR722" s="147">
        <v>0</v>
      </c>
      <c r="DS722" s="147">
        <v>0</v>
      </c>
      <c r="DT722" s="147">
        <v>0</v>
      </c>
      <c r="DU722" s="147">
        <v>0</v>
      </c>
      <c r="DV722" s="147">
        <v>0</v>
      </c>
      <c r="DW722" s="147">
        <v>0</v>
      </c>
      <c r="DX722" s="59">
        <f>+VLOOKUP($E722,'[2]Ejecución I Semestre 2016'!$B$11:$X$1115,10,FALSE)</f>
        <v>1</v>
      </c>
      <c r="DY722" s="68" t="str">
        <f t="shared" si="1044"/>
        <v>CONSISTENTE</v>
      </c>
      <c r="DZ722" s="68" t="str">
        <f t="shared" si="1045"/>
        <v>NO CONSISTENTE</v>
      </c>
      <c r="EA722" s="68" t="str">
        <f t="shared" si="1046"/>
        <v>CONSISTENTE</v>
      </c>
      <c r="EB722" s="68" t="str">
        <f t="shared" si="1047"/>
        <v>NO CONSISTENTE</v>
      </c>
      <c r="EC722" s="68" t="str">
        <f t="shared" si="1048"/>
        <v>NO CONSISTENTE</v>
      </c>
      <c r="ED722" s="68" t="str">
        <f t="shared" si="1049"/>
        <v>CONSISTENTE</v>
      </c>
      <c r="EE722" s="132">
        <f t="shared" si="1050"/>
        <v>588000000</v>
      </c>
      <c r="EF722" s="131">
        <f t="shared" si="1051"/>
        <v>0</v>
      </c>
      <c r="EG722" s="131">
        <f t="shared" si="1052"/>
        <v>0</v>
      </c>
      <c r="EH722" s="131">
        <f t="shared" si="1053"/>
        <v>0</v>
      </c>
      <c r="EI722" s="131">
        <f t="shared" si="1054"/>
        <v>588000000</v>
      </c>
      <c r="EJ722" s="131">
        <f t="shared" si="1055"/>
        <v>0</v>
      </c>
      <c r="EK722" s="131">
        <f t="shared" si="1058"/>
        <v>1384942439</v>
      </c>
      <c r="EL722" s="60">
        <f t="shared" si="1059"/>
        <v>31669151</v>
      </c>
      <c r="EM722" s="60">
        <f t="shared" si="1060"/>
        <v>0</v>
      </c>
      <c r="EN722" s="60">
        <f t="shared" si="1061"/>
        <v>400000000</v>
      </c>
      <c r="EO722" s="60">
        <f t="shared" si="1062"/>
        <v>953273288</v>
      </c>
      <c r="EP722" s="60">
        <f t="shared" si="1063"/>
        <v>0</v>
      </c>
      <c r="EQ722" s="90" t="str">
        <f t="shared" si="1064"/>
        <v>NO CONSISTENTE</v>
      </c>
    </row>
    <row r="723" spans="1:147" ht="15" customHeight="1" x14ac:dyDescent="0.2">
      <c r="A723" s="53" t="s">
        <v>1258</v>
      </c>
      <c r="B723" s="56">
        <f t="shared" si="1056"/>
        <v>1067221056.1</v>
      </c>
      <c r="C723" s="59" t="str">
        <f t="shared" si="1057"/>
        <v>SI</v>
      </c>
      <c r="E723" s="53" t="s">
        <v>1400</v>
      </c>
      <c r="F723" s="55" t="s">
        <v>1353</v>
      </c>
      <c r="G723" s="61" t="s">
        <v>1401</v>
      </c>
      <c r="H723" s="56">
        <v>1067221058.1</v>
      </c>
      <c r="I723" s="56">
        <v>0</v>
      </c>
      <c r="J723" s="56">
        <v>0</v>
      </c>
      <c r="K723" s="56">
        <v>0</v>
      </c>
      <c r="L723" s="56">
        <v>0</v>
      </c>
      <c r="M723" s="56">
        <v>0</v>
      </c>
      <c r="N723" s="57">
        <v>1067221058.1</v>
      </c>
      <c r="O723" s="58">
        <f t="shared" si="979"/>
        <v>0</v>
      </c>
      <c r="P723" s="59" t="str">
        <f t="shared" si="980"/>
        <v>CONSISTENTE</v>
      </c>
      <c r="Q723" s="87" t="str">
        <f t="shared" si="981"/>
        <v>OK</v>
      </c>
      <c r="R723" s="56">
        <v>4189059</v>
      </c>
      <c r="S723" s="56">
        <v>0</v>
      </c>
      <c r="T723" s="56">
        <v>0</v>
      </c>
      <c r="U723" s="56">
        <v>1063031997.1</v>
      </c>
      <c r="V723" s="56">
        <v>0</v>
      </c>
      <c r="W723" s="59" t="s">
        <v>2314</v>
      </c>
      <c r="X723" s="59" t="s">
        <v>2312</v>
      </c>
      <c r="Y723" s="59" t="str">
        <f t="shared" si="982"/>
        <v>CONSISTENTE</v>
      </c>
      <c r="Z723" s="59" t="str">
        <f t="shared" si="978"/>
        <v/>
      </c>
      <c r="AA723" s="66">
        <f>+VLOOKUP($E723,'[1]PLAN DE APLICACIÓN'!$B$11:$V$1115,16,FALSE)</f>
        <v>19654550.84</v>
      </c>
      <c r="AB723" s="66">
        <f>+VLOOKUP($E723,'[1]PLAN DE APLICACIÓN'!$B$11:$V$1115,17,FALSE)</f>
        <v>19654550.84</v>
      </c>
      <c r="AC723" s="66">
        <f>+VLOOKUP($E723,'[1]PLAN DE APLICACIÓN'!$B$11:$V$1115,18,FALSE)</f>
        <v>0</v>
      </c>
      <c r="AD723" s="66">
        <f>+VLOOKUP($E723,'[1]PLAN DE APLICACIÓN'!$B$11:$V$1115,19,FALSE)</f>
        <v>0</v>
      </c>
      <c r="AE723" s="66">
        <f>+VLOOKUP($E723,'[1]PLAN DE APLICACIÓN'!$B$11:$V$1115,20,FALSE)</f>
        <v>0</v>
      </c>
      <c r="AF723" s="66">
        <f>+VLOOKUP($E723,'[1]PLAN DE APLICACIÓN'!$B$11:$V$1115,21,FALSE)</f>
        <v>0</v>
      </c>
      <c r="AG723" s="59" t="str">
        <f t="shared" si="983"/>
        <v>CONSISTENTE</v>
      </c>
      <c r="AH723" s="59" t="str">
        <f t="shared" si="984"/>
        <v>NO CONSISTENTE</v>
      </c>
      <c r="AI723" s="59" t="str">
        <f t="shared" si="985"/>
        <v>CONSISTENTE</v>
      </c>
      <c r="AJ723" s="59" t="str">
        <f t="shared" si="986"/>
        <v>CONSISTENTE</v>
      </c>
      <c r="AK723" s="59" t="str">
        <f t="shared" si="987"/>
        <v>CONSISTENTE</v>
      </c>
      <c r="AL723" s="59" t="str">
        <f t="shared" si="988"/>
        <v>CONSISTENTE</v>
      </c>
      <c r="AM723" s="56">
        <v>0</v>
      </c>
      <c r="AN723" s="56">
        <v>0</v>
      </c>
      <c r="AO723" s="56">
        <v>0</v>
      </c>
      <c r="AP723" s="56">
        <v>0</v>
      </c>
      <c r="AQ723" s="56">
        <v>0</v>
      </c>
      <c r="AR723" s="56">
        <v>0</v>
      </c>
      <c r="AS723" s="59">
        <v>1</v>
      </c>
      <c r="AT723" s="59" t="str">
        <f t="shared" si="989"/>
        <v>CONSISTENTE</v>
      </c>
      <c r="AU723" s="59" t="str">
        <f t="shared" si="990"/>
        <v>CONSISTENTE</v>
      </c>
      <c r="AV723" s="59" t="str">
        <f t="shared" si="991"/>
        <v>CONSISTENTE</v>
      </c>
      <c r="AW723" s="59" t="str">
        <f t="shared" si="992"/>
        <v>CONSISTENTE</v>
      </c>
      <c r="AX723" s="59" t="str">
        <f t="shared" si="993"/>
        <v>CONSISTENTE</v>
      </c>
      <c r="AY723" s="59" t="str">
        <f t="shared" si="994"/>
        <v>CONSISTENTE</v>
      </c>
      <c r="AZ723" s="56">
        <v>419241968</v>
      </c>
      <c r="BA723" s="56">
        <v>2665766</v>
      </c>
      <c r="BB723" s="56">
        <v>0</v>
      </c>
      <c r="BC723" s="56">
        <v>0</v>
      </c>
      <c r="BD723" s="56">
        <v>416576202</v>
      </c>
      <c r="BE723" s="56">
        <v>0</v>
      </c>
      <c r="BF723" s="60">
        <v>1</v>
      </c>
      <c r="BG723" s="59" t="str">
        <f t="shared" si="995"/>
        <v>CONSISTENTE</v>
      </c>
      <c r="BH723" s="59" t="str">
        <f t="shared" si="996"/>
        <v>CONSISTENTE</v>
      </c>
      <c r="BI723" s="59" t="str">
        <f t="shared" si="997"/>
        <v>CONSISTENTE</v>
      </c>
      <c r="BJ723" s="59" t="str">
        <f t="shared" si="998"/>
        <v>CONSISTENTE</v>
      </c>
      <c r="BK723" s="59" t="str">
        <f t="shared" si="999"/>
        <v>CONSISTENTE</v>
      </c>
      <c r="BL723" s="59" t="str">
        <f t="shared" si="1000"/>
        <v>CONSISTENTE</v>
      </c>
      <c r="BM723" s="59" t="str">
        <f t="shared" si="1001"/>
        <v>CONSISTENTE</v>
      </c>
      <c r="BN723" s="59" t="str">
        <f t="shared" si="1002"/>
        <v>CONSISTENTE</v>
      </c>
      <c r="BO723" s="59" t="str">
        <f t="shared" si="1003"/>
        <v>CONSISTENTE</v>
      </c>
      <c r="BP723" s="59" t="str">
        <f t="shared" si="1004"/>
        <v>CONSISTENTE</v>
      </c>
      <c r="BQ723" s="59" t="str">
        <f t="shared" si="1005"/>
        <v>CONSISTENTE</v>
      </c>
      <c r="BR723" s="59" t="str">
        <f t="shared" si="1006"/>
        <v>CONSISTENTE</v>
      </c>
      <c r="BS723" s="56">
        <v>383346212</v>
      </c>
      <c r="BT723" s="56">
        <v>0</v>
      </c>
      <c r="BU723" s="56">
        <v>0</v>
      </c>
      <c r="BV723" s="56">
        <v>0</v>
      </c>
      <c r="BW723" s="56">
        <v>383346212</v>
      </c>
      <c r="BX723" s="56">
        <v>0</v>
      </c>
      <c r="BY723" s="60">
        <v>1</v>
      </c>
      <c r="BZ723" s="59" t="str">
        <f t="shared" si="1007"/>
        <v>CONSISTENTE</v>
      </c>
      <c r="CA723" s="59" t="str">
        <f t="shared" si="1008"/>
        <v>CONSISTENTE</v>
      </c>
      <c r="CB723" s="59" t="str">
        <f t="shared" si="1009"/>
        <v>CONSISTENTE</v>
      </c>
      <c r="CC723" s="59" t="str">
        <f t="shared" si="1010"/>
        <v>CONSISTENTE</v>
      </c>
      <c r="CD723" s="59" t="str">
        <f t="shared" si="1011"/>
        <v>CONSISTENTE</v>
      </c>
      <c r="CE723" s="59" t="str">
        <f t="shared" si="1012"/>
        <v>CONSISTENTE</v>
      </c>
      <c r="CF723" s="56">
        <v>815964536.34000003</v>
      </c>
      <c r="CG723" s="56">
        <v>0</v>
      </c>
      <c r="CH723" s="56">
        <v>0</v>
      </c>
      <c r="CI723" s="56">
        <v>0</v>
      </c>
      <c r="CJ723" s="56">
        <v>815964536.34000003</v>
      </c>
      <c r="CK723" s="56">
        <v>0</v>
      </c>
      <c r="CL723" s="60">
        <v>1</v>
      </c>
      <c r="CM723" s="59" t="str">
        <f t="shared" si="1013"/>
        <v>CONSISTENTE</v>
      </c>
      <c r="CN723" s="59" t="str">
        <f t="shared" si="1014"/>
        <v>CONSISTENTE</v>
      </c>
      <c r="CO723" s="59" t="str">
        <f t="shared" si="1015"/>
        <v>CONSISTENTE</v>
      </c>
      <c r="CP723" s="59" t="str">
        <f t="shared" si="1016"/>
        <v>CONSISTENTE</v>
      </c>
      <c r="CQ723" s="59" t="str">
        <f t="shared" si="1017"/>
        <v>NO CONSISTENTE</v>
      </c>
      <c r="CR723" s="59" t="str">
        <f t="shared" si="1018"/>
        <v>CONSISTENTE</v>
      </c>
      <c r="CS723" s="59" t="str">
        <f t="shared" si="1019"/>
        <v>CONSISTENTE</v>
      </c>
      <c r="CT723" s="59" t="str">
        <f t="shared" si="1020"/>
        <v>CONSISTENTE</v>
      </c>
      <c r="CU723" s="59" t="str">
        <f t="shared" si="1021"/>
        <v>CONSISTENTE</v>
      </c>
      <c r="CV723" s="59" t="str">
        <f t="shared" si="1022"/>
        <v>CONSISTENTE</v>
      </c>
      <c r="CW723" s="59" t="str">
        <f t="shared" si="1023"/>
        <v>CONSISTENTE</v>
      </c>
      <c r="CX723" s="59" t="str">
        <f t="shared" si="1024"/>
        <v>CONSISTENTE</v>
      </c>
      <c r="CY723" s="56">
        <f t="shared" si="1025"/>
        <v>1086875606.9400001</v>
      </c>
      <c r="CZ723" s="56">
        <f t="shared" si="1026"/>
        <v>23843609.84</v>
      </c>
      <c r="DA723" s="56">
        <f t="shared" si="1027"/>
        <v>0</v>
      </c>
      <c r="DB723" s="56">
        <f t="shared" si="1028"/>
        <v>0</v>
      </c>
      <c r="DC723" s="56">
        <f t="shared" si="1029"/>
        <v>1063031997.1</v>
      </c>
      <c r="DD723" s="56">
        <f t="shared" si="1030"/>
        <v>0</v>
      </c>
      <c r="DE723" s="90">
        <f t="shared" si="1031"/>
        <v>802588180</v>
      </c>
      <c r="DF723" s="90">
        <f t="shared" si="1032"/>
        <v>2665766</v>
      </c>
      <c r="DG723" s="90">
        <f t="shared" si="1033"/>
        <v>0</v>
      </c>
      <c r="DH723" s="90">
        <f t="shared" si="1034"/>
        <v>0</v>
      </c>
      <c r="DI723" s="90">
        <f t="shared" si="1035"/>
        <v>799922414</v>
      </c>
      <c r="DJ723" s="98">
        <f t="shared" si="1036"/>
        <v>0</v>
      </c>
      <c r="DK723" s="103">
        <f t="shared" si="1037"/>
        <v>1254861055.1800001</v>
      </c>
      <c r="DL723" s="91">
        <f t="shared" si="1038"/>
        <v>22320316.84</v>
      </c>
      <c r="DM723" s="91">
        <f t="shared" si="1039"/>
        <v>0</v>
      </c>
      <c r="DN723" s="91">
        <f t="shared" si="1040"/>
        <v>0</v>
      </c>
      <c r="DO723" s="91">
        <f t="shared" si="1041"/>
        <v>1232540738.3400002</v>
      </c>
      <c r="DP723" s="91">
        <f t="shared" si="1042"/>
        <v>0</v>
      </c>
      <c r="DQ723" s="125" t="str">
        <f t="shared" si="1043"/>
        <v>NO CONSISTENTE</v>
      </c>
      <c r="DR723" s="147">
        <v>0</v>
      </c>
      <c r="DS723" s="147">
        <v>0</v>
      </c>
      <c r="DT723" s="147">
        <v>0</v>
      </c>
      <c r="DU723" s="147">
        <v>0</v>
      </c>
      <c r="DV723" s="147">
        <v>0</v>
      </c>
      <c r="DW723" s="147">
        <v>0</v>
      </c>
      <c r="DX723" s="59">
        <f>+VLOOKUP($E723,'[2]Ejecución I Semestre 2016'!$B$11:$X$1115,10,FALSE)</f>
        <v>1</v>
      </c>
      <c r="DY723" s="68" t="str">
        <f t="shared" si="1044"/>
        <v>CONSISTENTE</v>
      </c>
      <c r="DZ723" s="68" t="str">
        <f t="shared" si="1045"/>
        <v>CONSISTENTE</v>
      </c>
      <c r="EA723" s="68" t="str">
        <f t="shared" si="1046"/>
        <v>CONSISTENTE</v>
      </c>
      <c r="EB723" s="68" t="str">
        <f t="shared" si="1047"/>
        <v>CONSISTENTE</v>
      </c>
      <c r="EC723" s="68" t="str">
        <f t="shared" si="1048"/>
        <v>NO CONSISTENTE</v>
      </c>
      <c r="ED723" s="68" t="str">
        <f t="shared" si="1049"/>
        <v>CONSISTENTE</v>
      </c>
      <c r="EE723" s="132">
        <f t="shared" si="1050"/>
        <v>802588180</v>
      </c>
      <c r="EF723" s="131">
        <f t="shared" si="1051"/>
        <v>2665766</v>
      </c>
      <c r="EG723" s="131">
        <f t="shared" si="1052"/>
        <v>0</v>
      </c>
      <c r="EH723" s="131">
        <f t="shared" si="1053"/>
        <v>0</v>
      </c>
      <c r="EI723" s="131">
        <f t="shared" si="1054"/>
        <v>799922414</v>
      </c>
      <c r="EJ723" s="131">
        <f t="shared" si="1055"/>
        <v>0</v>
      </c>
      <c r="EK723" s="131">
        <f t="shared" si="1058"/>
        <v>1254861055.1800001</v>
      </c>
      <c r="EL723" s="60">
        <f t="shared" si="1059"/>
        <v>22320316.84</v>
      </c>
      <c r="EM723" s="60">
        <f t="shared" si="1060"/>
        <v>0</v>
      </c>
      <c r="EN723" s="60">
        <f t="shared" si="1061"/>
        <v>0</v>
      </c>
      <c r="EO723" s="60">
        <f t="shared" si="1062"/>
        <v>1232540738.3400002</v>
      </c>
      <c r="EP723" s="60">
        <f t="shared" si="1063"/>
        <v>0</v>
      </c>
      <c r="EQ723" s="90" t="str">
        <f t="shared" si="1064"/>
        <v>NO CONSISTENTE</v>
      </c>
    </row>
    <row r="724" spans="1:147" s="16" customFormat="1" ht="15" customHeight="1" x14ac:dyDescent="0.2">
      <c r="A724" s="53" t="s">
        <v>1260</v>
      </c>
      <c r="B724" s="56">
        <f t="shared" si="1056"/>
        <v>0</v>
      </c>
      <c r="C724" s="59" t="str">
        <f t="shared" si="1057"/>
        <v>NO</v>
      </c>
      <c r="D724" s="51"/>
      <c r="E724" s="53" t="s">
        <v>1402</v>
      </c>
      <c r="F724" s="55" t="s">
        <v>1353</v>
      </c>
      <c r="G724" s="61" t="s">
        <v>1403</v>
      </c>
      <c r="H724" s="56">
        <v>68614.460000000006</v>
      </c>
      <c r="I724" s="56">
        <v>0</v>
      </c>
      <c r="J724" s="56">
        <v>0</v>
      </c>
      <c r="K724" s="56">
        <v>68614.460000000006</v>
      </c>
      <c r="L724" s="56">
        <v>0</v>
      </c>
      <c r="M724" s="56">
        <v>0</v>
      </c>
      <c r="N724" s="57">
        <v>0</v>
      </c>
      <c r="O724" s="58">
        <f t="shared" si="979"/>
        <v>0</v>
      </c>
      <c r="P724" s="59" t="str">
        <f t="shared" si="980"/>
        <v>CONSISTENTE</v>
      </c>
      <c r="Q724" s="87" t="str">
        <f t="shared" si="981"/>
        <v>OK</v>
      </c>
      <c r="R724" s="56">
        <v>0</v>
      </c>
      <c r="S724" s="56">
        <v>0</v>
      </c>
      <c r="T724" s="56">
        <v>0</v>
      </c>
      <c r="U724" s="56">
        <v>0</v>
      </c>
      <c r="V724" s="56">
        <v>0</v>
      </c>
      <c r="W724" s="59" t="s">
        <v>2314</v>
      </c>
      <c r="X724" s="59" t="s">
        <v>2312</v>
      </c>
      <c r="Y724" s="59" t="str">
        <f t="shared" si="982"/>
        <v>CONSISTENTE</v>
      </c>
      <c r="Z724" s="59" t="str">
        <f t="shared" si="978"/>
        <v/>
      </c>
      <c r="AA724" s="66">
        <f>+VLOOKUP($E724,'[1]PLAN DE APLICACIÓN'!$B$11:$V$1115,16,FALSE)</f>
        <v>28407693</v>
      </c>
      <c r="AB724" s="66">
        <f>+VLOOKUP($E724,'[1]PLAN DE APLICACIÓN'!$B$11:$V$1115,17,FALSE)</f>
        <v>28407693</v>
      </c>
      <c r="AC724" s="66">
        <f>+VLOOKUP($E724,'[1]PLAN DE APLICACIÓN'!$B$11:$V$1115,18,FALSE)</f>
        <v>0</v>
      </c>
      <c r="AD724" s="66">
        <f>+VLOOKUP($E724,'[1]PLAN DE APLICACIÓN'!$B$11:$V$1115,19,FALSE)</f>
        <v>0</v>
      </c>
      <c r="AE724" s="66">
        <f>+VLOOKUP($E724,'[1]PLAN DE APLICACIÓN'!$B$11:$V$1115,20,FALSE)</f>
        <v>0</v>
      </c>
      <c r="AF724" s="66">
        <f>+VLOOKUP($E724,'[1]PLAN DE APLICACIÓN'!$B$11:$V$1115,21,FALSE)</f>
        <v>0</v>
      </c>
      <c r="AG724" s="59" t="str">
        <f t="shared" si="983"/>
        <v>CONSISTENTE</v>
      </c>
      <c r="AH724" s="59" t="str">
        <f t="shared" si="984"/>
        <v>NO CONSISTENTE</v>
      </c>
      <c r="AI724" s="59" t="str">
        <f t="shared" si="985"/>
        <v>CONSISTENTE</v>
      </c>
      <c r="AJ724" s="59" t="str">
        <f t="shared" si="986"/>
        <v>CONSISTENTE</v>
      </c>
      <c r="AK724" s="59" t="str">
        <f t="shared" si="987"/>
        <v>CONSISTENTE</v>
      </c>
      <c r="AL724" s="59" t="str">
        <f t="shared" si="988"/>
        <v>CONSISTENTE</v>
      </c>
      <c r="AM724" s="56">
        <v>0</v>
      </c>
      <c r="AN724" s="56">
        <v>0</v>
      </c>
      <c r="AO724" s="56">
        <v>0</v>
      </c>
      <c r="AP724" s="56">
        <v>0</v>
      </c>
      <c r="AQ724" s="56">
        <v>0</v>
      </c>
      <c r="AR724" s="56">
        <v>0</v>
      </c>
      <c r="AS724" s="59">
        <v>1</v>
      </c>
      <c r="AT724" s="59" t="str">
        <f t="shared" si="989"/>
        <v>CONSISTENTE</v>
      </c>
      <c r="AU724" s="59" t="str">
        <f t="shared" si="990"/>
        <v>CONSISTENTE</v>
      </c>
      <c r="AV724" s="59" t="str">
        <f t="shared" si="991"/>
        <v>CONSISTENTE</v>
      </c>
      <c r="AW724" s="59" t="str">
        <f t="shared" si="992"/>
        <v>CONSISTENTE</v>
      </c>
      <c r="AX724" s="59" t="str">
        <f t="shared" si="993"/>
        <v>CONSISTENTE</v>
      </c>
      <c r="AY724" s="59" t="str">
        <f t="shared" si="994"/>
        <v>CONSISTENTE</v>
      </c>
      <c r="AZ724" s="56">
        <v>0</v>
      </c>
      <c r="BA724" s="56">
        <v>0</v>
      </c>
      <c r="BB724" s="56">
        <v>0</v>
      </c>
      <c r="BC724" s="56">
        <v>0</v>
      </c>
      <c r="BD724" s="56">
        <v>0</v>
      </c>
      <c r="BE724" s="56">
        <v>0</v>
      </c>
      <c r="BF724" s="60">
        <v>1</v>
      </c>
      <c r="BG724" s="59" t="str">
        <f t="shared" si="995"/>
        <v>CONSISTENTE</v>
      </c>
      <c r="BH724" s="59" t="str">
        <f t="shared" si="996"/>
        <v>CONSISTENTE</v>
      </c>
      <c r="BI724" s="59" t="str">
        <f t="shared" si="997"/>
        <v>CONSISTENTE</v>
      </c>
      <c r="BJ724" s="59" t="str">
        <f t="shared" si="998"/>
        <v>CONSISTENTE</v>
      </c>
      <c r="BK724" s="59" t="str">
        <f t="shared" si="999"/>
        <v>CONSISTENTE</v>
      </c>
      <c r="BL724" s="59" t="str">
        <f t="shared" si="1000"/>
        <v>CONSISTENTE</v>
      </c>
      <c r="BM724" s="59" t="str">
        <f t="shared" si="1001"/>
        <v>CONSISTENTE</v>
      </c>
      <c r="BN724" s="59" t="str">
        <f t="shared" si="1002"/>
        <v>CONSISTENTE</v>
      </c>
      <c r="BO724" s="59" t="str">
        <f t="shared" si="1003"/>
        <v>CONSISTENTE</v>
      </c>
      <c r="BP724" s="59" t="str">
        <f t="shared" si="1004"/>
        <v>CONSISTENTE</v>
      </c>
      <c r="BQ724" s="59" t="str">
        <f t="shared" si="1005"/>
        <v>CONSISTENTE</v>
      </c>
      <c r="BR724" s="59" t="str">
        <f t="shared" si="1006"/>
        <v>CONSISTENTE</v>
      </c>
      <c r="BS724" s="56">
        <v>0</v>
      </c>
      <c r="BT724" s="56">
        <v>0</v>
      </c>
      <c r="BU724" s="56">
        <v>0</v>
      </c>
      <c r="BV724" s="56">
        <v>0</v>
      </c>
      <c r="BW724" s="56">
        <v>0</v>
      </c>
      <c r="BX724" s="56">
        <v>0</v>
      </c>
      <c r="BY724" s="60">
        <v>1</v>
      </c>
      <c r="BZ724" s="59" t="str">
        <f t="shared" si="1007"/>
        <v>CONSISTENTE</v>
      </c>
      <c r="CA724" s="59" t="str">
        <f t="shared" si="1008"/>
        <v>CONSISTENTE</v>
      </c>
      <c r="CB724" s="59" t="str">
        <f t="shared" si="1009"/>
        <v>CONSISTENTE</v>
      </c>
      <c r="CC724" s="59" t="str">
        <f t="shared" si="1010"/>
        <v>CONSISTENTE</v>
      </c>
      <c r="CD724" s="59" t="str">
        <f t="shared" si="1011"/>
        <v>CONSISTENTE</v>
      </c>
      <c r="CE724" s="59" t="str">
        <f t="shared" si="1012"/>
        <v>CONSISTENTE</v>
      </c>
      <c r="CF724" s="56">
        <v>0</v>
      </c>
      <c r="CG724" s="56">
        <v>0</v>
      </c>
      <c r="CH724" s="56">
        <v>0</v>
      </c>
      <c r="CI724" s="56">
        <v>0</v>
      </c>
      <c r="CJ724" s="56">
        <v>0</v>
      </c>
      <c r="CK724" s="56">
        <v>0</v>
      </c>
      <c r="CL724" s="60">
        <v>1</v>
      </c>
      <c r="CM724" s="59" t="str">
        <f t="shared" si="1013"/>
        <v>CONSISTENTE</v>
      </c>
      <c r="CN724" s="59" t="str">
        <f t="shared" si="1014"/>
        <v>CONSISTENTE</v>
      </c>
      <c r="CO724" s="59" t="str">
        <f t="shared" si="1015"/>
        <v>CONSISTENTE</v>
      </c>
      <c r="CP724" s="59" t="str">
        <f t="shared" si="1016"/>
        <v>CONSISTENTE</v>
      </c>
      <c r="CQ724" s="59" t="str">
        <f t="shared" si="1017"/>
        <v>CONSISTENTE</v>
      </c>
      <c r="CR724" s="59" t="str">
        <f t="shared" si="1018"/>
        <v>CONSISTENTE</v>
      </c>
      <c r="CS724" s="59" t="str">
        <f t="shared" si="1019"/>
        <v>CONSISTENTE</v>
      </c>
      <c r="CT724" s="59" t="str">
        <f t="shared" si="1020"/>
        <v>CONSISTENTE</v>
      </c>
      <c r="CU724" s="59" t="str">
        <f t="shared" si="1021"/>
        <v>CONSISTENTE</v>
      </c>
      <c r="CV724" s="59" t="str">
        <f t="shared" si="1022"/>
        <v>CONSISTENTE</v>
      </c>
      <c r="CW724" s="59" t="str">
        <f t="shared" si="1023"/>
        <v>CONSISTENTE</v>
      </c>
      <c r="CX724" s="59" t="str">
        <f t="shared" si="1024"/>
        <v>CONSISTENTE</v>
      </c>
      <c r="CY724" s="56">
        <f t="shared" si="1025"/>
        <v>28407693</v>
      </c>
      <c r="CZ724" s="56">
        <f t="shared" si="1026"/>
        <v>28407693</v>
      </c>
      <c r="DA724" s="56">
        <f t="shared" si="1027"/>
        <v>0</v>
      </c>
      <c r="DB724" s="56">
        <f t="shared" si="1028"/>
        <v>0</v>
      </c>
      <c r="DC724" s="56">
        <f t="shared" si="1029"/>
        <v>0</v>
      </c>
      <c r="DD724" s="56">
        <f t="shared" si="1030"/>
        <v>0</v>
      </c>
      <c r="DE724" s="90">
        <f t="shared" si="1031"/>
        <v>0</v>
      </c>
      <c r="DF724" s="90">
        <f t="shared" si="1032"/>
        <v>0</v>
      </c>
      <c r="DG724" s="90">
        <f t="shared" si="1033"/>
        <v>0</v>
      </c>
      <c r="DH724" s="90">
        <f t="shared" si="1034"/>
        <v>0</v>
      </c>
      <c r="DI724" s="90">
        <f t="shared" si="1035"/>
        <v>0</v>
      </c>
      <c r="DJ724" s="98">
        <f t="shared" si="1036"/>
        <v>0</v>
      </c>
      <c r="DK724" s="103">
        <f t="shared" si="1037"/>
        <v>28407693</v>
      </c>
      <c r="DL724" s="91">
        <f t="shared" si="1038"/>
        <v>28407693</v>
      </c>
      <c r="DM724" s="91">
        <f t="shared" si="1039"/>
        <v>0</v>
      </c>
      <c r="DN724" s="91">
        <f t="shared" si="1040"/>
        <v>0</v>
      </c>
      <c r="DO724" s="91">
        <f t="shared" si="1041"/>
        <v>0</v>
      </c>
      <c r="DP724" s="91">
        <f t="shared" si="1042"/>
        <v>0</v>
      </c>
      <c r="DQ724" s="125" t="str">
        <f t="shared" si="1043"/>
        <v>CONSISTENTE</v>
      </c>
      <c r="DR724" s="147">
        <v>0</v>
      </c>
      <c r="DS724" s="147">
        <v>0</v>
      </c>
      <c r="DT724" s="147">
        <v>0</v>
      </c>
      <c r="DU724" s="147">
        <v>0</v>
      </c>
      <c r="DV724" s="147">
        <v>0</v>
      </c>
      <c r="DW724" s="147">
        <v>0</v>
      </c>
      <c r="DX724" s="59">
        <f>+VLOOKUP($E724,'[2]Ejecución I Semestre 2016'!$B$11:$X$1115,10,FALSE)</f>
        <v>1</v>
      </c>
      <c r="DY724" s="68" t="str">
        <f t="shared" si="1044"/>
        <v>CONSISTENTE</v>
      </c>
      <c r="DZ724" s="68" t="str">
        <f t="shared" si="1045"/>
        <v>CONSISTENTE</v>
      </c>
      <c r="EA724" s="68" t="str">
        <f t="shared" si="1046"/>
        <v>CONSISTENTE</v>
      </c>
      <c r="EB724" s="68" t="str">
        <f t="shared" si="1047"/>
        <v>CONSISTENTE</v>
      </c>
      <c r="EC724" s="68" t="str">
        <f t="shared" si="1048"/>
        <v>CONSISTENTE</v>
      </c>
      <c r="ED724" s="68" t="str">
        <f t="shared" si="1049"/>
        <v>CONSISTENTE</v>
      </c>
      <c r="EE724" s="132">
        <f t="shared" si="1050"/>
        <v>0</v>
      </c>
      <c r="EF724" s="131">
        <f t="shared" si="1051"/>
        <v>0</v>
      </c>
      <c r="EG724" s="131">
        <f t="shared" si="1052"/>
        <v>0</v>
      </c>
      <c r="EH724" s="131">
        <f t="shared" si="1053"/>
        <v>0</v>
      </c>
      <c r="EI724" s="131">
        <f t="shared" si="1054"/>
        <v>0</v>
      </c>
      <c r="EJ724" s="131">
        <f t="shared" si="1055"/>
        <v>0</v>
      </c>
      <c r="EK724" s="131">
        <f t="shared" si="1058"/>
        <v>28407693</v>
      </c>
      <c r="EL724" s="60">
        <f t="shared" si="1059"/>
        <v>28407693</v>
      </c>
      <c r="EM724" s="60">
        <f t="shared" si="1060"/>
        <v>0</v>
      </c>
      <c r="EN724" s="60">
        <f t="shared" si="1061"/>
        <v>0</v>
      </c>
      <c r="EO724" s="60">
        <f t="shared" si="1062"/>
        <v>0</v>
      </c>
      <c r="EP724" s="60">
        <f t="shared" si="1063"/>
        <v>0</v>
      </c>
      <c r="EQ724" s="90" t="str">
        <f t="shared" si="1064"/>
        <v>CONSISTENTE</v>
      </c>
    </row>
    <row r="725" spans="1:147" s="16" customFormat="1" ht="15" customHeight="1" x14ac:dyDescent="0.2">
      <c r="A725" s="53" t="s">
        <v>1262</v>
      </c>
      <c r="B725" s="56">
        <f t="shared" si="1056"/>
        <v>2871838784</v>
      </c>
      <c r="C725" s="59" t="str">
        <f t="shared" si="1057"/>
        <v>SI</v>
      </c>
      <c r="D725" s="51"/>
      <c r="E725" s="62" t="s">
        <v>1404</v>
      </c>
      <c r="F725" s="55" t="s">
        <v>1353</v>
      </c>
      <c r="G725" s="61" t="s">
        <v>847</v>
      </c>
      <c r="H725" s="56">
        <v>2871838784</v>
      </c>
      <c r="I725" s="56">
        <v>0</v>
      </c>
      <c r="J725" s="56">
        <v>0</v>
      </c>
      <c r="K725" s="56">
        <v>0</v>
      </c>
      <c r="L725" s="56">
        <v>0</v>
      </c>
      <c r="M725" s="56">
        <v>0</v>
      </c>
      <c r="N725" s="57">
        <v>2871838784</v>
      </c>
      <c r="O725" s="58">
        <f t="shared" si="979"/>
        <v>0</v>
      </c>
      <c r="P725" s="59" t="str">
        <f t="shared" si="980"/>
        <v>CONSISTENTE</v>
      </c>
      <c r="Q725" s="87" t="str">
        <f t="shared" si="981"/>
        <v>OK</v>
      </c>
      <c r="R725" s="56">
        <v>521838784</v>
      </c>
      <c r="S725" s="56">
        <v>443083968</v>
      </c>
      <c r="T725" s="56">
        <v>1000000000</v>
      </c>
      <c r="U725" s="56">
        <v>906916032</v>
      </c>
      <c r="V725" s="56">
        <v>0</v>
      </c>
      <c r="W725" s="59" t="s">
        <v>2314</v>
      </c>
      <c r="X725" s="59" t="s">
        <v>2312</v>
      </c>
      <c r="Y725" s="59" t="str">
        <f t="shared" si="982"/>
        <v>CONSISTENTE</v>
      </c>
      <c r="Z725" s="59" t="str">
        <f t="shared" si="978"/>
        <v/>
      </c>
      <c r="AA725" s="66">
        <f>+VLOOKUP($E725,'[1]PLAN DE APLICACIÓN'!$B$11:$V$1115,16,FALSE)</f>
        <v>0</v>
      </c>
      <c r="AB725" s="66">
        <f>+VLOOKUP($E725,'[1]PLAN DE APLICACIÓN'!$B$11:$V$1115,17,FALSE)</f>
        <v>0</v>
      </c>
      <c r="AC725" s="66">
        <f>+VLOOKUP($E725,'[1]PLAN DE APLICACIÓN'!$B$11:$V$1115,18,FALSE)</f>
        <v>0</v>
      </c>
      <c r="AD725" s="66">
        <f>+VLOOKUP($E725,'[1]PLAN DE APLICACIÓN'!$B$11:$V$1115,19,FALSE)</f>
        <v>0</v>
      </c>
      <c r="AE725" s="66">
        <f>+VLOOKUP($E725,'[1]PLAN DE APLICACIÓN'!$B$11:$V$1115,20,FALSE)</f>
        <v>0</v>
      </c>
      <c r="AF725" s="66">
        <f>+VLOOKUP($E725,'[1]PLAN DE APLICACIÓN'!$B$11:$V$1115,21,FALSE)</f>
        <v>0</v>
      </c>
      <c r="AG725" s="59" t="str">
        <f t="shared" si="983"/>
        <v>CONSISTENTE</v>
      </c>
      <c r="AH725" s="59" t="str">
        <f t="shared" si="984"/>
        <v>CONSISTENTE</v>
      </c>
      <c r="AI725" s="59" t="str">
        <f t="shared" si="985"/>
        <v>CONSISTENTE</v>
      </c>
      <c r="AJ725" s="59" t="str">
        <f t="shared" si="986"/>
        <v>CONSISTENTE</v>
      </c>
      <c r="AK725" s="59" t="str">
        <f t="shared" si="987"/>
        <v>CONSISTENTE</v>
      </c>
      <c r="AL725" s="59" t="str">
        <f t="shared" si="988"/>
        <v>CONSISTENTE</v>
      </c>
      <c r="AM725" s="56">
        <v>0</v>
      </c>
      <c r="AN725" s="56">
        <v>0</v>
      </c>
      <c r="AO725" s="56">
        <v>0</v>
      </c>
      <c r="AP725" s="56">
        <v>0</v>
      </c>
      <c r="AQ725" s="56">
        <v>0</v>
      </c>
      <c r="AR725" s="56">
        <v>0</v>
      </c>
      <c r="AS725" s="59">
        <v>1</v>
      </c>
      <c r="AT725" s="59" t="str">
        <f t="shared" si="989"/>
        <v>CONSISTENTE</v>
      </c>
      <c r="AU725" s="59" t="str">
        <f t="shared" si="990"/>
        <v>CONSISTENTE</v>
      </c>
      <c r="AV725" s="59" t="str">
        <f t="shared" si="991"/>
        <v>CONSISTENTE</v>
      </c>
      <c r="AW725" s="59" t="str">
        <f t="shared" si="992"/>
        <v>CONSISTENTE</v>
      </c>
      <c r="AX725" s="59" t="str">
        <f t="shared" si="993"/>
        <v>CONSISTENTE</v>
      </c>
      <c r="AY725" s="59" t="str">
        <f t="shared" si="994"/>
        <v>CONSISTENTE</v>
      </c>
      <c r="AZ725" s="56">
        <v>1955467000</v>
      </c>
      <c r="BA725" s="56">
        <v>0</v>
      </c>
      <c r="BB725" s="56">
        <v>49467000</v>
      </c>
      <c r="BC725" s="56">
        <v>1000000000</v>
      </c>
      <c r="BD725" s="56">
        <v>906000000</v>
      </c>
      <c r="BE725" s="56">
        <v>0</v>
      </c>
      <c r="BF725" s="60">
        <v>1</v>
      </c>
      <c r="BG725" s="59" t="str">
        <f t="shared" si="995"/>
        <v>CONSISTENTE</v>
      </c>
      <c r="BH725" s="59" t="str">
        <f t="shared" si="996"/>
        <v>CONSISTENTE</v>
      </c>
      <c r="BI725" s="59" t="str">
        <f t="shared" si="997"/>
        <v>CONSISTENTE</v>
      </c>
      <c r="BJ725" s="59" t="str">
        <f t="shared" si="998"/>
        <v>CONSISTENTE</v>
      </c>
      <c r="BK725" s="59" t="str">
        <f t="shared" si="999"/>
        <v>CONSISTENTE</v>
      </c>
      <c r="BL725" s="59" t="str">
        <f t="shared" si="1000"/>
        <v>CONSISTENTE</v>
      </c>
      <c r="BM725" s="59" t="str">
        <f t="shared" si="1001"/>
        <v>CONSISTENTE</v>
      </c>
      <c r="BN725" s="59" t="str">
        <f t="shared" si="1002"/>
        <v>CONSISTENTE</v>
      </c>
      <c r="BO725" s="59" t="str">
        <f t="shared" si="1003"/>
        <v>CONSISTENTE</v>
      </c>
      <c r="BP725" s="59" t="str">
        <f t="shared" si="1004"/>
        <v>CONSISTENTE</v>
      </c>
      <c r="BQ725" s="59" t="str">
        <f t="shared" si="1005"/>
        <v>CONSISTENTE</v>
      </c>
      <c r="BR725" s="59" t="str">
        <f t="shared" si="1006"/>
        <v>CONSISTENTE</v>
      </c>
      <c r="BS725" s="56">
        <v>179976035</v>
      </c>
      <c r="BT725" s="56">
        <v>0</v>
      </c>
      <c r="BU725" s="56">
        <v>179976035</v>
      </c>
      <c r="BV725" s="56">
        <v>0</v>
      </c>
      <c r="BW725" s="56">
        <v>0</v>
      </c>
      <c r="BX725" s="56">
        <v>0</v>
      </c>
      <c r="BY725" s="60">
        <v>1</v>
      </c>
      <c r="BZ725" s="59" t="str">
        <f t="shared" si="1007"/>
        <v>CONSISTENTE</v>
      </c>
      <c r="CA725" s="59" t="str">
        <f t="shared" si="1008"/>
        <v>CONSISTENTE</v>
      </c>
      <c r="CB725" s="59" t="str">
        <f t="shared" si="1009"/>
        <v>CONSISTENTE</v>
      </c>
      <c r="CC725" s="59" t="str">
        <f t="shared" si="1010"/>
        <v>CONSISTENTE</v>
      </c>
      <c r="CD725" s="59" t="str">
        <f t="shared" si="1011"/>
        <v>CONSISTENTE</v>
      </c>
      <c r="CE725" s="59" t="str">
        <f t="shared" si="1012"/>
        <v>CONSISTENTE</v>
      </c>
      <c r="CF725" s="56">
        <v>181756000</v>
      </c>
      <c r="CG725" s="56">
        <v>0</v>
      </c>
      <c r="CH725" s="56">
        <v>181756000</v>
      </c>
      <c r="CI725" s="56">
        <v>0</v>
      </c>
      <c r="CJ725" s="56">
        <v>0</v>
      </c>
      <c r="CK725" s="56">
        <v>0</v>
      </c>
      <c r="CL725" s="60">
        <v>1</v>
      </c>
      <c r="CM725" s="59" t="str">
        <f t="shared" si="1013"/>
        <v>CONSISTENTE</v>
      </c>
      <c r="CN725" s="59" t="str">
        <f t="shared" si="1014"/>
        <v>CONSISTENTE</v>
      </c>
      <c r="CO725" s="59" t="str">
        <f t="shared" si="1015"/>
        <v>CONSISTENTE</v>
      </c>
      <c r="CP725" s="59" t="str">
        <f t="shared" si="1016"/>
        <v>CONSISTENTE</v>
      </c>
      <c r="CQ725" s="59" t="str">
        <f t="shared" si="1017"/>
        <v>CONSISTENTE</v>
      </c>
      <c r="CR725" s="59" t="str">
        <f t="shared" si="1018"/>
        <v>CONSISTENTE</v>
      </c>
      <c r="CS725" s="59" t="str">
        <f t="shared" si="1019"/>
        <v>CONSISTENTE</v>
      </c>
      <c r="CT725" s="59" t="str">
        <f t="shared" si="1020"/>
        <v>CONSISTENTE</v>
      </c>
      <c r="CU725" s="59" t="str">
        <f t="shared" si="1021"/>
        <v>CONSISTENTE</v>
      </c>
      <c r="CV725" s="59" t="str">
        <f t="shared" si="1022"/>
        <v>CONSISTENTE</v>
      </c>
      <c r="CW725" s="59" t="str">
        <f t="shared" si="1023"/>
        <v>CONSISTENTE</v>
      </c>
      <c r="CX725" s="59" t="str">
        <f t="shared" si="1024"/>
        <v>CONSISTENTE</v>
      </c>
      <c r="CY725" s="56">
        <f t="shared" si="1025"/>
        <v>2871838784</v>
      </c>
      <c r="CZ725" s="56">
        <f t="shared" si="1026"/>
        <v>521838784</v>
      </c>
      <c r="DA725" s="56">
        <f t="shared" si="1027"/>
        <v>443083968</v>
      </c>
      <c r="DB725" s="56">
        <f t="shared" si="1028"/>
        <v>1000000000</v>
      </c>
      <c r="DC725" s="56">
        <f t="shared" si="1029"/>
        <v>906916032</v>
      </c>
      <c r="DD725" s="56">
        <f t="shared" si="1030"/>
        <v>0</v>
      </c>
      <c r="DE725" s="90">
        <f t="shared" si="1031"/>
        <v>2137223000</v>
      </c>
      <c r="DF725" s="90">
        <f t="shared" si="1032"/>
        <v>0</v>
      </c>
      <c r="DG725" s="90">
        <f t="shared" si="1033"/>
        <v>231223000</v>
      </c>
      <c r="DH725" s="90">
        <f t="shared" si="1034"/>
        <v>1000000000</v>
      </c>
      <c r="DI725" s="90">
        <f t="shared" si="1035"/>
        <v>906000000</v>
      </c>
      <c r="DJ725" s="98">
        <f t="shared" si="1036"/>
        <v>0</v>
      </c>
      <c r="DK725" s="103">
        <f t="shared" si="1037"/>
        <v>2137223000</v>
      </c>
      <c r="DL725" s="91">
        <f t="shared" si="1038"/>
        <v>0</v>
      </c>
      <c r="DM725" s="91">
        <f t="shared" si="1039"/>
        <v>231223000</v>
      </c>
      <c r="DN725" s="91">
        <f t="shared" si="1040"/>
        <v>1000000000</v>
      </c>
      <c r="DO725" s="91">
        <f t="shared" si="1041"/>
        <v>906000000</v>
      </c>
      <c r="DP725" s="91">
        <f t="shared" si="1042"/>
        <v>0</v>
      </c>
      <c r="DQ725" s="125" t="str">
        <f t="shared" si="1043"/>
        <v>CONSISTENTE</v>
      </c>
      <c r="DR725" s="147">
        <v>0</v>
      </c>
      <c r="DS725" s="147">
        <v>0</v>
      </c>
      <c r="DT725" s="147">
        <v>0</v>
      </c>
      <c r="DU725" s="147">
        <v>0</v>
      </c>
      <c r="DV725" s="147">
        <v>0</v>
      </c>
      <c r="DW725" s="147">
        <v>0</v>
      </c>
      <c r="DX725" s="59">
        <f>+VLOOKUP($E725,'[2]Ejecución I Semestre 2016'!$B$11:$X$1115,10,FALSE)</f>
        <v>1</v>
      </c>
      <c r="DY725" s="68" t="str">
        <f t="shared" si="1044"/>
        <v>CONSISTENTE</v>
      </c>
      <c r="DZ725" s="68" t="str">
        <f t="shared" si="1045"/>
        <v>CONSISTENTE</v>
      </c>
      <c r="EA725" s="68" t="str">
        <f t="shared" si="1046"/>
        <v>CONSISTENTE</v>
      </c>
      <c r="EB725" s="68" t="str">
        <f t="shared" si="1047"/>
        <v>CONSISTENTE</v>
      </c>
      <c r="EC725" s="68" t="str">
        <f t="shared" si="1048"/>
        <v>CONSISTENTE</v>
      </c>
      <c r="ED725" s="68" t="str">
        <f t="shared" si="1049"/>
        <v>CONSISTENTE</v>
      </c>
      <c r="EE725" s="132">
        <f t="shared" si="1050"/>
        <v>2137223000</v>
      </c>
      <c r="EF725" s="131">
        <f t="shared" si="1051"/>
        <v>0</v>
      </c>
      <c r="EG725" s="131">
        <f t="shared" si="1052"/>
        <v>231223000</v>
      </c>
      <c r="EH725" s="131">
        <f t="shared" si="1053"/>
        <v>1000000000</v>
      </c>
      <c r="EI725" s="131">
        <f t="shared" si="1054"/>
        <v>906000000</v>
      </c>
      <c r="EJ725" s="131">
        <f t="shared" si="1055"/>
        <v>0</v>
      </c>
      <c r="EK725" s="131">
        <f t="shared" si="1058"/>
        <v>2137223000</v>
      </c>
      <c r="EL725" s="60">
        <f t="shared" si="1059"/>
        <v>0</v>
      </c>
      <c r="EM725" s="60">
        <f t="shared" si="1060"/>
        <v>231223000</v>
      </c>
      <c r="EN725" s="60">
        <f t="shared" si="1061"/>
        <v>1000000000</v>
      </c>
      <c r="EO725" s="60">
        <f t="shared" si="1062"/>
        <v>906000000</v>
      </c>
      <c r="EP725" s="60">
        <f t="shared" si="1063"/>
        <v>0</v>
      </c>
      <c r="EQ725" s="90" t="str">
        <f t="shared" si="1064"/>
        <v>CONSISTENTE</v>
      </c>
    </row>
    <row r="726" spans="1:147" ht="15" customHeight="1" x14ac:dyDescent="0.2">
      <c r="A726" s="53" t="s">
        <v>1264</v>
      </c>
      <c r="B726" s="56">
        <f t="shared" si="1056"/>
        <v>2137739000</v>
      </c>
      <c r="C726" s="59" t="str">
        <f t="shared" si="1057"/>
        <v>SI</v>
      </c>
      <c r="E726" s="53" t="s">
        <v>1405</v>
      </c>
      <c r="F726" s="55" t="s">
        <v>1353</v>
      </c>
      <c r="G726" s="61" t="s">
        <v>1406</v>
      </c>
      <c r="H726" s="56">
        <v>2137739000</v>
      </c>
      <c r="I726" s="56">
        <v>0</v>
      </c>
      <c r="J726" s="56">
        <v>0</v>
      </c>
      <c r="K726" s="56">
        <v>0</v>
      </c>
      <c r="L726" s="56">
        <v>0</v>
      </c>
      <c r="M726" s="56">
        <v>0</v>
      </c>
      <c r="N726" s="57">
        <v>2137739000</v>
      </c>
      <c r="O726" s="58">
        <f t="shared" si="979"/>
        <v>0</v>
      </c>
      <c r="P726" s="59" t="str">
        <f t="shared" si="980"/>
        <v>CONSISTENTE</v>
      </c>
      <c r="Q726" s="87" t="str">
        <f t="shared" si="981"/>
        <v>OK</v>
      </c>
      <c r="R726" s="56">
        <v>0</v>
      </c>
      <c r="S726" s="56">
        <v>0</v>
      </c>
      <c r="T726" s="56">
        <v>0</v>
      </c>
      <c r="U726" s="56">
        <v>2137739000</v>
      </c>
      <c r="V726" s="56">
        <v>0</v>
      </c>
      <c r="W726" s="59" t="s">
        <v>2314</v>
      </c>
      <c r="X726" s="59" t="s">
        <v>2312</v>
      </c>
      <c r="Y726" s="59" t="str">
        <f t="shared" si="982"/>
        <v>CONSISTENTE</v>
      </c>
      <c r="Z726" s="59" t="str">
        <f t="shared" si="978"/>
        <v/>
      </c>
      <c r="AA726" s="66">
        <f>+VLOOKUP($E726,'[1]PLAN DE APLICACIÓN'!$B$11:$V$1115,16,FALSE)</f>
        <v>2076070000</v>
      </c>
      <c r="AB726" s="66">
        <f>+VLOOKUP($E726,'[1]PLAN DE APLICACIÓN'!$B$11:$V$1115,17,FALSE)</f>
        <v>0</v>
      </c>
      <c r="AC726" s="66">
        <f>+VLOOKUP($E726,'[1]PLAN DE APLICACIÓN'!$B$11:$V$1115,18,FALSE)</f>
        <v>0</v>
      </c>
      <c r="AD726" s="66">
        <f>+VLOOKUP($E726,'[1]PLAN DE APLICACIÓN'!$B$11:$V$1115,19,FALSE)</f>
        <v>0</v>
      </c>
      <c r="AE726" s="66">
        <f>+VLOOKUP($E726,'[1]PLAN DE APLICACIÓN'!$B$11:$V$1115,20,FALSE)</f>
        <v>2076070000</v>
      </c>
      <c r="AF726" s="66">
        <f>+VLOOKUP($E726,'[1]PLAN DE APLICACIÓN'!$B$11:$V$1115,21,FALSE)</f>
        <v>0</v>
      </c>
      <c r="AG726" s="59" t="str">
        <f t="shared" si="983"/>
        <v>CONSISTENTE</v>
      </c>
      <c r="AH726" s="59" t="str">
        <f t="shared" si="984"/>
        <v>CONSISTENTE</v>
      </c>
      <c r="AI726" s="59" t="str">
        <f t="shared" si="985"/>
        <v>CONSISTENTE</v>
      </c>
      <c r="AJ726" s="59" t="str">
        <f t="shared" si="986"/>
        <v>CONSISTENTE</v>
      </c>
      <c r="AK726" s="59" t="str">
        <f t="shared" si="987"/>
        <v>CONSISTENTE</v>
      </c>
      <c r="AL726" s="59" t="str">
        <f t="shared" si="988"/>
        <v>CONSISTENTE</v>
      </c>
      <c r="AM726" s="56">
        <v>0</v>
      </c>
      <c r="AN726" s="56">
        <v>0</v>
      </c>
      <c r="AO726" s="56">
        <v>0</v>
      </c>
      <c r="AP726" s="56">
        <v>0</v>
      </c>
      <c r="AQ726" s="56">
        <v>0</v>
      </c>
      <c r="AR726" s="56">
        <v>0</v>
      </c>
      <c r="AS726" s="59">
        <v>1</v>
      </c>
      <c r="AT726" s="59" t="str">
        <f t="shared" si="989"/>
        <v>CONSISTENTE</v>
      </c>
      <c r="AU726" s="59" t="str">
        <f t="shared" si="990"/>
        <v>CONSISTENTE</v>
      </c>
      <c r="AV726" s="59" t="str">
        <f t="shared" si="991"/>
        <v>CONSISTENTE</v>
      </c>
      <c r="AW726" s="59" t="str">
        <f t="shared" si="992"/>
        <v>CONSISTENTE</v>
      </c>
      <c r="AX726" s="59" t="str">
        <f t="shared" si="993"/>
        <v>CONSISTENTE</v>
      </c>
      <c r="AY726" s="59" t="str">
        <f t="shared" si="994"/>
        <v>CONSISTENTE</v>
      </c>
      <c r="AZ726" s="56">
        <v>0</v>
      </c>
      <c r="BA726" s="56">
        <v>0</v>
      </c>
      <c r="BB726" s="56">
        <v>0</v>
      </c>
      <c r="BC726" s="56">
        <v>0</v>
      </c>
      <c r="BD726" s="56">
        <v>0</v>
      </c>
      <c r="BE726" s="56">
        <v>0</v>
      </c>
      <c r="BF726" s="60">
        <v>1</v>
      </c>
      <c r="BG726" s="59" t="str">
        <f t="shared" si="995"/>
        <v>CONSISTENTE</v>
      </c>
      <c r="BH726" s="59" t="str">
        <f t="shared" si="996"/>
        <v>CONSISTENTE</v>
      </c>
      <c r="BI726" s="59" t="str">
        <f t="shared" si="997"/>
        <v>CONSISTENTE</v>
      </c>
      <c r="BJ726" s="59" t="str">
        <f t="shared" si="998"/>
        <v>CONSISTENTE</v>
      </c>
      <c r="BK726" s="59" t="str">
        <f t="shared" si="999"/>
        <v>CONSISTENTE</v>
      </c>
      <c r="BL726" s="59" t="str">
        <f t="shared" si="1000"/>
        <v>CONSISTENTE</v>
      </c>
      <c r="BM726" s="59" t="str">
        <f t="shared" si="1001"/>
        <v>CONSISTENTE</v>
      </c>
      <c r="BN726" s="59" t="str">
        <f t="shared" si="1002"/>
        <v>CONSISTENTE</v>
      </c>
      <c r="BO726" s="59" t="str">
        <f t="shared" si="1003"/>
        <v>CONSISTENTE</v>
      </c>
      <c r="BP726" s="59" t="str">
        <f t="shared" si="1004"/>
        <v>CONSISTENTE</v>
      </c>
      <c r="BQ726" s="59" t="str">
        <f t="shared" si="1005"/>
        <v>CONSISTENTE</v>
      </c>
      <c r="BR726" s="59" t="str">
        <f t="shared" si="1006"/>
        <v>CONSISTENTE</v>
      </c>
      <c r="BS726" s="56">
        <v>2071117157.49</v>
      </c>
      <c r="BT726" s="56">
        <v>0</v>
      </c>
      <c r="BU726" s="56">
        <v>0</v>
      </c>
      <c r="BV726" s="56">
        <v>0</v>
      </c>
      <c r="BW726" s="56">
        <v>2071117157.49</v>
      </c>
      <c r="BX726" s="56">
        <v>0</v>
      </c>
      <c r="BY726" s="60">
        <v>1</v>
      </c>
      <c r="BZ726" s="59" t="str">
        <f t="shared" si="1007"/>
        <v>CONSISTENTE</v>
      </c>
      <c r="CA726" s="59" t="str">
        <f t="shared" si="1008"/>
        <v>CONSISTENTE</v>
      </c>
      <c r="CB726" s="59" t="str">
        <f t="shared" si="1009"/>
        <v>CONSISTENTE</v>
      </c>
      <c r="CC726" s="59" t="str">
        <f t="shared" si="1010"/>
        <v>CONSISTENTE</v>
      </c>
      <c r="CD726" s="59" t="str">
        <f t="shared" si="1011"/>
        <v>CONSISTENTE</v>
      </c>
      <c r="CE726" s="59" t="str">
        <f t="shared" si="1012"/>
        <v>CONSISTENTE</v>
      </c>
      <c r="CF726" s="56">
        <v>0</v>
      </c>
      <c r="CG726" s="56">
        <v>0</v>
      </c>
      <c r="CH726" s="56">
        <v>0</v>
      </c>
      <c r="CI726" s="56">
        <v>0</v>
      </c>
      <c r="CJ726" s="56">
        <v>0</v>
      </c>
      <c r="CK726" s="56">
        <v>0</v>
      </c>
      <c r="CL726" s="60">
        <v>0</v>
      </c>
      <c r="CM726" s="59" t="str">
        <f t="shared" si="1013"/>
        <v>CONSISTENTE</v>
      </c>
      <c r="CN726" s="59" t="str">
        <f t="shared" si="1014"/>
        <v>CONSISTENTE</v>
      </c>
      <c r="CO726" s="59" t="str">
        <f t="shared" si="1015"/>
        <v>CONSISTENTE</v>
      </c>
      <c r="CP726" s="59" t="str">
        <f t="shared" si="1016"/>
        <v>CONSISTENTE</v>
      </c>
      <c r="CQ726" s="59" t="str">
        <f t="shared" si="1017"/>
        <v>CONSISTENTE</v>
      </c>
      <c r="CR726" s="59" t="str">
        <f t="shared" si="1018"/>
        <v>CONSISTENTE</v>
      </c>
      <c r="CS726" s="59" t="str">
        <f t="shared" si="1019"/>
        <v>NO CONSISTENTE</v>
      </c>
      <c r="CT726" s="59" t="str">
        <f t="shared" si="1020"/>
        <v>CONSISTENTE</v>
      </c>
      <c r="CU726" s="59" t="str">
        <f t="shared" si="1021"/>
        <v>CONSISTENTE</v>
      </c>
      <c r="CV726" s="59" t="str">
        <f t="shared" si="1022"/>
        <v>CONSISTENTE</v>
      </c>
      <c r="CW726" s="59" t="str">
        <f t="shared" si="1023"/>
        <v>NO CONSISTENTE</v>
      </c>
      <c r="CX726" s="59" t="str">
        <f t="shared" si="1024"/>
        <v>CONSISTENTE</v>
      </c>
      <c r="CY726" s="56">
        <f t="shared" si="1025"/>
        <v>4213809000</v>
      </c>
      <c r="CZ726" s="56">
        <f t="shared" si="1026"/>
        <v>0</v>
      </c>
      <c r="DA726" s="56">
        <f t="shared" si="1027"/>
        <v>0</v>
      </c>
      <c r="DB726" s="56">
        <f t="shared" si="1028"/>
        <v>0</v>
      </c>
      <c r="DC726" s="56">
        <f t="shared" si="1029"/>
        <v>4213809000</v>
      </c>
      <c r="DD726" s="56">
        <f t="shared" si="1030"/>
        <v>0</v>
      </c>
      <c r="DE726" s="90">
        <f t="shared" si="1031"/>
        <v>4147187157.4899998</v>
      </c>
      <c r="DF726" s="90">
        <f t="shared" si="1032"/>
        <v>0</v>
      </c>
      <c r="DG726" s="90">
        <f t="shared" si="1033"/>
        <v>0</v>
      </c>
      <c r="DH726" s="90">
        <f t="shared" si="1034"/>
        <v>0</v>
      </c>
      <c r="DI726" s="90">
        <f t="shared" si="1035"/>
        <v>4147187157.4899998</v>
      </c>
      <c r="DJ726" s="98">
        <f t="shared" si="1036"/>
        <v>0</v>
      </c>
      <c r="DK726" s="103">
        <f t="shared" si="1037"/>
        <v>4147187157.4899998</v>
      </c>
      <c r="DL726" s="91">
        <f t="shared" si="1038"/>
        <v>0</v>
      </c>
      <c r="DM726" s="91">
        <f t="shared" si="1039"/>
        <v>0</v>
      </c>
      <c r="DN726" s="91">
        <f t="shared" si="1040"/>
        <v>0</v>
      </c>
      <c r="DO726" s="91">
        <f t="shared" si="1041"/>
        <v>4147187157.4899998</v>
      </c>
      <c r="DP726" s="91">
        <f t="shared" si="1042"/>
        <v>0</v>
      </c>
      <c r="DQ726" s="125" t="str">
        <f t="shared" si="1043"/>
        <v>CONSISTENTE</v>
      </c>
      <c r="DR726" s="147">
        <v>236718038.72</v>
      </c>
      <c r="DS726" s="147">
        <v>0</v>
      </c>
      <c r="DT726" s="147">
        <v>0</v>
      </c>
      <c r="DU726" s="147">
        <v>0</v>
      </c>
      <c r="DV726" s="147">
        <v>236718038.72</v>
      </c>
      <c r="DW726" s="147">
        <v>0</v>
      </c>
      <c r="DX726" s="59">
        <f>+VLOOKUP($E726,'[2]Ejecución I Semestre 2016'!$B$11:$X$1115,10,FALSE)</f>
        <v>1</v>
      </c>
      <c r="DY726" s="68" t="str">
        <f t="shared" si="1044"/>
        <v>CONSISTENTE</v>
      </c>
      <c r="DZ726" s="68" t="str">
        <f t="shared" si="1045"/>
        <v>CONSISTENTE</v>
      </c>
      <c r="EA726" s="68" t="str">
        <f t="shared" si="1046"/>
        <v>CONSISTENTE</v>
      </c>
      <c r="EB726" s="68" t="str">
        <f t="shared" si="1047"/>
        <v>CONSISTENTE</v>
      </c>
      <c r="EC726" s="68" t="str">
        <f t="shared" si="1048"/>
        <v>CONSISTENTE</v>
      </c>
      <c r="ED726" s="68" t="str">
        <f t="shared" si="1049"/>
        <v>CONSISTENTE</v>
      </c>
      <c r="EE726" s="132">
        <f t="shared" si="1050"/>
        <v>4383905196.21</v>
      </c>
      <c r="EF726" s="131">
        <f t="shared" si="1051"/>
        <v>0</v>
      </c>
      <c r="EG726" s="131">
        <f t="shared" si="1052"/>
        <v>0</v>
      </c>
      <c r="EH726" s="131">
        <f t="shared" si="1053"/>
        <v>0</v>
      </c>
      <c r="EI726" s="131">
        <f t="shared" si="1054"/>
        <v>4383905196.21</v>
      </c>
      <c r="EJ726" s="131">
        <f t="shared" si="1055"/>
        <v>0</v>
      </c>
      <c r="EK726" s="131">
        <f t="shared" si="1058"/>
        <v>4383905196.21</v>
      </c>
      <c r="EL726" s="60">
        <f t="shared" si="1059"/>
        <v>0</v>
      </c>
      <c r="EM726" s="60">
        <f t="shared" si="1060"/>
        <v>0</v>
      </c>
      <c r="EN726" s="60">
        <f t="shared" si="1061"/>
        <v>0</v>
      </c>
      <c r="EO726" s="60">
        <f t="shared" si="1062"/>
        <v>4383905196.21</v>
      </c>
      <c r="EP726" s="60">
        <f t="shared" si="1063"/>
        <v>0</v>
      </c>
      <c r="EQ726" s="90" t="str">
        <f t="shared" si="1064"/>
        <v>NO CONSISTENTE</v>
      </c>
    </row>
    <row r="727" spans="1:147" s="16" customFormat="1" ht="15" customHeight="1" x14ac:dyDescent="0.2">
      <c r="A727" s="53" t="s">
        <v>1296</v>
      </c>
      <c r="B727" s="56">
        <f t="shared" si="1056"/>
        <v>12190144267.16</v>
      </c>
      <c r="C727" s="59" t="str">
        <f t="shared" si="1057"/>
        <v>SI</v>
      </c>
      <c r="D727" s="51"/>
      <c r="E727" s="53" t="s">
        <v>1407</v>
      </c>
      <c r="F727" s="55" t="s">
        <v>148</v>
      </c>
      <c r="G727" s="61" t="s">
        <v>1408</v>
      </c>
      <c r="H727" s="56">
        <v>12439889982.040001</v>
      </c>
      <c r="I727" s="56">
        <v>18730165</v>
      </c>
      <c r="J727" s="56">
        <v>168814744.5</v>
      </c>
      <c r="K727" s="56">
        <v>62200805.380000003</v>
      </c>
      <c r="L727" s="56">
        <v>0</v>
      </c>
      <c r="M727" s="56">
        <v>0</v>
      </c>
      <c r="N727" s="57">
        <v>12190144267.160002</v>
      </c>
      <c r="O727" s="58">
        <f t="shared" si="979"/>
        <v>0</v>
      </c>
      <c r="P727" s="59" t="str">
        <f t="shared" si="980"/>
        <v>CONSISTENTE</v>
      </c>
      <c r="Q727" s="87" t="str">
        <f t="shared" si="981"/>
        <v>OK</v>
      </c>
      <c r="R727" s="56">
        <v>0</v>
      </c>
      <c r="S727" s="56">
        <v>3000000000</v>
      </c>
      <c r="T727" s="56">
        <v>0</v>
      </c>
      <c r="U727" s="56">
        <v>9190144267.1599998</v>
      </c>
      <c r="V727" s="56">
        <v>0</v>
      </c>
      <c r="W727" s="59" t="s">
        <v>2314</v>
      </c>
      <c r="X727" s="59" t="s">
        <v>2312</v>
      </c>
      <c r="Y727" s="59" t="str">
        <f t="shared" si="982"/>
        <v>CONSISTENTE</v>
      </c>
      <c r="Z727" s="59" t="str">
        <f t="shared" si="978"/>
        <v/>
      </c>
      <c r="AA727" s="66">
        <f>+VLOOKUP($E727,'[1]PLAN DE APLICACIÓN'!$B$11:$V$1115,16,FALSE)</f>
        <v>5414986497</v>
      </c>
      <c r="AB727" s="66">
        <f>+VLOOKUP($E727,'[1]PLAN DE APLICACIÓN'!$B$11:$V$1115,17,FALSE)</f>
        <v>300000000</v>
      </c>
      <c r="AC727" s="66">
        <f>+VLOOKUP($E727,'[1]PLAN DE APLICACIÓN'!$B$11:$V$1115,18,FALSE)</f>
        <v>5114986497</v>
      </c>
      <c r="AD727" s="66">
        <f>+VLOOKUP($E727,'[1]PLAN DE APLICACIÓN'!$B$11:$V$1115,19,FALSE)</f>
        <v>0</v>
      </c>
      <c r="AE727" s="66">
        <f>+VLOOKUP($E727,'[1]PLAN DE APLICACIÓN'!$B$11:$V$1115,20,FALSE)</f>
        <v>7626143522.9200001</v>
      </c>
      <c r="AF727" s="66">
        <f>+VLOOKUP($E727,'[1]PLAN DE APLICACIÓN'!$B$11:$V$1115,21,FALSE)</f>
        <v>0</v>
      </c>
      <c r="AG727" s="59" t="str">
        <f t="shared" si="983"/>
        <v>NO CONSISTENTE</v>
      </c>
      <c r="AH727" s="59" t="str">
        <f t="shared" si="984"/>
        <v>NO CONSISTENTE</v>
      </c>
      <c r="AI727" s="59" t="str">
        <f t="shared" si="985"/>
        <v>NO CONSISTENTE</v>
      </c>
      <c r="AJ727" s="59" t="str">
        <f t="shared" si="986"/>
        <v>CONSISTENTE</v>
      </c>
      <c r="AK727" s="59" t="str">
        <f t="shared" si="987"/>
        <v>CONSISTENTE</v>
      </c>
      <c r="AL727" s="59" t="str">
        <f t="shared" si="988"/>
        <v>CONSISTENTE</v>
      </c>
      <c r="AM727" s="56">
        <v>0</v>
      </c>
      <c r="AN727" s="56">
        <v>0</v>
      </c>
      <c r="AO727" s="56">
        <v>0</v>
      </c>
      <c r="AP727" s="56">
        <v>0</v>
      </c>
      <c r="AQ727" s="56">
        <v>0</v>
      </c>
      <c r="AR727" s="56">
        <v>0</v>
      </c>
      <c r="AS727" s="59">
        <v>0</v>
      </c>
      <c r="AT727" s="59" t="str">
        <f t="shared" si="989"/>
        <v>CONSISTENTE</v>
      </c>
      <c r="AU727" s="59" t="str">
        <f t="shared" si="990"/>
        <v>CONSISTENTE</v>
      </c>
      <c r="AV727" s="59" t="str">
        <f t="shared" si="991"/>
        <v>CONSISTENTE</v>
      </c>
      <c r="AW727" s="59" t="str">
        <f t="shared" si="992"/>
        <v>CONSISTENTE</v>
      </c>
      <c r="AX727" s="59" t="str">
        <f t="shared" si="993"/>
        <v>CONSISTENTE</v>
      </c>
      <c r="AY727" s="59" t="str">
        <f t="shared" si="994"/>
        <v>CONSISTENTE</v>
      </c>
      <c r="AZ727" s="56">
        <v>0</v>
      </c>
      <c r="BA727" s="56">
        <v>0</v>
      </c>
      <c r="BB727" s="56">
        <v>0</v>
      </c>
      <c r="BC727" s="56">
        <v>0</v>
      </c>
      <c r="BD727" s="56">
        <v>0</v>
      </c>
      <c r="BE727" s="56">
        <v>0</v>
      </c>
      <c r="BF727" s="60">
        <v>0</v>
      </c>
      <c r="BG727" s="59" t="str">
        <f t="shared" si="995"/>
        <v>CONSISTENTE</v>
      </c>
      <c r="BH727" s="59" t="str">
        <f t="shared" si="996"/>
        <v>CONSISTENTE</v>
      </c>
      <c r="BI727" s="59" t="str">
        <f t="shared" si="997"/>
        <v>CONSISTENTE</v>
      </c>
      <c r="BJ727" s="59" t="str">
        <f t="shared" si="998"/>
        <v>CONSISTENTE</v>
      </c>
      <c r="BK727" s="59" t="str">
        <f t="shared" si="999"/>
        <v>CONSISTENTE</v>
      </c>
      <c r="BL727" s="59" t="str">
        <f t="shared" si="1000"/>
        <v>CONSISTENTE</v>
      </c>
      <c r="BM727" s="59" t="str">
        <f t="shared" si="1001"/>
        <v>CONSISTENTE</v>
      </c>
      <c r="BN727" s="59" t="str">
        <f t="shared" si="1002"/>
        <v>CONSISTENTE</v>
      </c>
      <c r="BO727" s="59" t="str">
        <f t="shared" si="1003"/>
        <v>CONSISTENTE</v>
      </c>
      <c r="BP727" s="59" t="str">
        <f t="shared" si="1004"/>
        <v>CONSISTENTE</v>
      </c>
      <c r="BQ727" s="59" t="str">
        <f t="shared" si="1005"/>
        <v>CONSISTENTE</v>
      </c>
      <c r="BR727" s="59" t="str">
        <f t="shared" si="1006"/>
        <v>CONSISTENTE</v>
      </c>
      <c r="BS727" s="56">
        <v>0</v>
      </c>
      <c r="BT727" s="56">
        <v>0</v>
      </c>
      <c r="BU727" s="56">
        <v>0</v>
      </c>
      <c r="BV727" s="56">
        <v>0</v>
      </c>
      <c r="BW727" s="56">
        <v>0</v>
      </c>
      <c r="BX727" s="56">
        <v>0</v>
      </c>
      <c r="BY727" s="60">
        <v>1</v>
      </c>
      <c r="BZ727" s="59" t="str">
        <f t="shared" si="1007"/>
        <v>CONSISTENTE</v>
      </c>
      <c r="CA727" s="59" t="str">
        <f t="shared" si="1008"/>
        <v>CONSISTENTE</v>
      </c>
      <c r="CB727" s="59" t="str">
        <f t="shared" si="1009"/>
        <v>CONSISTENTE</v>
      </c>
      <c r="CC727" s="59" t="str">
        <f t="shared" si="1010"/>
        <v>CONSISTENTE</v>
      </c>
      <c r="CD727" s="59" t="str">
        <f t="shared" si="1011"/>
        <v>CONSISTENTE</v>
      </c>
      <c r="CE727" s="59" t="str">
        <f t="shared" si="1012"/>
        <v>CONSISTENTE</v>
      </c>
      <c r="CF727" s="56">
        <v>7211791523</v>
      </c>
      <c r="CG727" s="56">
        <v>0</v>
      </c>
      <c r="CH727" s="56">
        <v>0</v>
      </c>
      <c r="CI727" s="56">
        <v>0</v>
      </c>
      <c r="CJ727" s="56">
        <v>7211791523</v>
      </c>
      <c r="CK727" s="56">
        <v>0</v>
      </c>
      <c r="CL727" s="60">
        <v>1</v>
      </c>
      <c r="CM727" s="59" t="str">
        <f t="shared" si="1013"/>
        <v>CONSISTENTE</v>
      </c>
      <c r="CN727" s="59" t="str">
        <f t="shared" si="1014"/>
        <v>CONSISTENTE</v>
      </c>
      <c r="CO727" s="59" t="str">
        <f t="shared" si="1015"/>
        <v>CONSISTENTE</v>
      </c>
      <c r="CP727" s="59" t="str">
        <f t="shared" si="1016"/>
        <v>CONSISTENTE</v>
      </c>
      <c r="CQ727" s="59" t="str">
        <f t="shared" si="1017"/>
        <v>CONSISTENTE</v>
      </c>
      <c r="CR727" s="59" t="str">
        <f t="shared" si="1018"/>
        <v>CONSISTENTE</v>
      </c>
      <c r="CS727" s="59" t="str">
        <f t="shared" si="1019"/>
        <v>CONSISTENTE</v>
      </c>
      <c r="CT727" s="59" t="str">
        <f t="shared" si="1020"/>
        <v>CONSISTENTE</v>
      </c>
      <c r="CU727" s="59" t="str">
        <f t="shared" si="1021"/>
        <v>CONSISTENTE</v>
      </c>
      <c r="CV727" s="59" t="str">
        <f t="shared" si="1022"/>
        <v>CONSISTENTE</v>
      </c>
      <c r="CW727" s="59" t="str">
        <f t="shared" si="1023"/>
        <v>CONSISTENTE</v>
      </c>
      <c r="CX727" s="59" t="str">
        <f t="shared" si="1024"/>
        <v>CONSISTENTE</v>
      </c>
      <c r="CY727" s="56">
        <f t="shared" si="1025"/>
        <v>12190144267.16</v>
      </c>
      <c r="CZ727" s="56">
        <f t="shared" si="1026"/>
        <v>0</v>
      </c>
      <c r="DA727" s="56">
        <f t="shared" si="1027"/>
        <v>3000000000</v>
      </c>
      <c r="DB727" s="56">
        <f t="shared" si="1028"/>
        <v>0</v>
      </c>
      <c r="DC727" s="56">
        <f t="shared" si="1029"/>
        <v>9190144267.1599998</v>
      </c>
      <c r="DD727" s="56">
        <f t="shared" si="1030"/>
        <v>0</v>
      </c>
      <c r="DE727" s="90">
        <f t="shared" si="1031"/>
        <v>7211791523</v>
      </c>
      <c r="DF727" s="90">
        <f t="shared" si="1032"/>
        <v>0</v>
      </c>
      <c r="DG727" s="90">
        <f t="shared" si="1033"/>
        <v>0</v>
      </c>
      <c r="DH727" s="90">
        <f t="shared" si="1034"/>
        <v>0</v>
      </c>
      <c r="DI727" s="90">
        <f t="shared" si="1035"/>
        <v>7211791523</v>
      </c>
      <c r="DJ727" s="98">
        <f t="shared" si="1036"/>
        <v>0</v>
      </c>
      <c r="DK727" s="103">
        <f t="shared" si="1037"/>
        <v>20252921542.919998</v>
      </c>
      <c r="DL727" s="91">
        <f t="shared" si="1038"/>
        <v>300000000</v>
      </c>
      <c r="DM727" s="91">
        <f t="shared" si="1039"/>
        <v>5114986497</v>
      </c>
      <c r="DN727" s="91">
        <f t="shared" si="1040"/>
        <v>0</v>
      </c>
      <c r="DO727" s="91">
        <f t="shared" si="1041"/>
        <v>14837935045.92</v>
      </c>
      <c r="DP727" s="91">
        <f t="shared" si="1042"/>
        <v>0</v>
      </c>
      <c r="DQ727" s="125" t="str">
        <f t="shared" si="1043"/>
        <v>NO CONSISTENTE</v>
      </c>
      <c r="DR727" s="147">
        <v>0</v>
      </c>
      <c r="DS727" s="147">
        <v>0</v>
      </c>
      <c r="DT727" s="147">
        <v>0</v>
      </c>
      <c r="DU727" s="147">
        <v>0</v>
      </c>
      <c r="DV727" s="147">
        <v>0</v>
      </c>
      <c r="DW727" s="147">
        <v>0</v>
      </c>
      <c r="DX727" s="59">
        <f>+VLOOKUP($E727,'[2]Ejecución I Semestre 2016'!$B$11:$X$1115,10,FALSE)</f>
        <v>0</v>
      </c>
      <c r="DY727" s="68" t="str">
        <f t="shared" si="1044"/>
        <v>CONSISTENTE</v>
      </c>
      <c r="DZ727" s="68" t="str">
        <f t="shared" si="1045"/>
        <v>CONSISTENTE</v>
      </c>
      <c r="EA727" s="68" t="str">
        <f t="shared" si="1046"/>
        <v>CONSISTENTE</v>
      </c>
      <c r="EB727" s="68" t="str">
        <f t="shared" si="1047"/>
        <v>CONSISTENTE</v>
      </c>
      <c r="EC727" s="68" t="str">
        <f t="shared" si="1048"/>
        <v>CONSISTENTE</v>
      </c>
      <c r="ED727" s="68" t="str">
        <f t="shared" si="1049"/>
        <v>CONSISTENTE</v>
      </c>
      <c r="EE727" s="132">
        <f t="shared" si="1050"/>
        <v>7211791523</v>
      </c>
      <c r="EF727" s="131">
        <f t="shared" si="1051"/>
        <v>0</v>
      </c>
      <c r="EG727" s="131">
        <f t="shared" si="1052"/>
        <v>0</v>
      </c>
      <c r="EH727" s="131">
        <f t="shared" si="1053"/>
        <v>0</v>
      </c>
      <c r="EI727" s="131">
        <f t="shared" si="1054"/>
        <v>7211791523</v>
      </c>
      <c r="EJ727" s="131">
        <f t="shared" si="1055"/>
        <v>0</v>
      </c>
      <c r="EK727" s="131">
        <f t="shared" si="1058"/>
        <v>20252921542.919998</v>
      </c>
      <c r="EL727" s="60">
        <f t="shared" si="1059"/>
        <v>300000000</v>
      </c>
      <c r="EM727" s="60">
        <f t="shared" si="1060"/>
        <v>5114986497</v>
      </c>
      <c r="EN727" s="60">
        <f t="shared" si="1061"/>
        <v>0</v>
      </c>
      <c r="EO727" s="60">
        <f t="shared" si="1062"/>
        <v>14837935045.92</v>
      </c>
      <c r="EP727" s="60">
        <f t="shared" si="1063"/>
        <v>0</v>
      </c>
      <c r="EQ727" s="90" t="str">
        <f t="shared" si="1064"/>
        <v>NO CONSISTENTE</v>
      </c>
    </row>
    <row r="728" spans="1:147" s="16" customFormat="1" ht="15" customHeight="1" x14ac:dyDescent="0.2">
      <c r="A728" s="53" t="s">
        <v>1299</v>
      </c>
      <c r="B728" s="56">
        <f t="shared" si="1056"/>
        <v>0</v>
      </c>
      <c r="C728" s="59" t="str">
        <f t="shared" si="1057"/>
        <v>NO</v>
      </c>
      <c r="D728" s="51"/>
      <c r="E728" s="62" t="s">
        <v>1409</v>
      </c>
      <c r="F728" s="55" t="s">
        <v>148</v>
      </c>
      <c r="G728" s="61" t="s">
        <v>912</v>
      </c>
      <c r="H728" s="56">
        <v>33809256.659999996</v>
      </c>
      <c r="I728" s="56">
        <v>0</v>
      </c>
      <c r="J728" s="56">
        <v>0</v>
      </c>
      <c r="K728" s="56">
        <v>33809256.659999996</v>
      </c>
      <c r="L728" s="56">
        <v>0</v>
      </c>
      <c r="M728" s="56">
        <v>0</v>
      </c>
      <c r="N728" s="57">
        <v>0</v>
      </c>
      <c r="O728" s="58">
        <f t="shared" si="979"/>
        <v>0</v>
      </c>
      <c r="P728" s="59" t="str">
        <f t="shared" si="980"/>
        <v>CONSISTENTE</v>
      </c>
      <c r="Q728" s="87" t="str">
        <f t="shared" si="981"/>
        <v>OK</v>
      </c>
      <c r="R728" s="56">
        <v>0</v>
      </c>
      <c r="S728" s="56">
        <v>0</v>
      </c>
      <c r="T728" s="56">
        <v>0</v>
      </c>
      <c r="U728" s="56">
        <v>0</v>
      </c>
      <c r="V728" s="56">
        <v>0</v>
      </c>
      <c r="W728" s="59" t="s">
        <v>2314</v>
      </c>
      <c r="X728" s="59" t="s">
        <v>2312</v>
      </c>
      <c r="Y728" s="59" t="str">
        <f t="shared" si="982"/>
        <v>CONSISTENTE</v>
      </c>
      <c r="Z728" s="59" t="str">
        <f t="shared" si="978"/>
        <v/>
      </c>
      <c r="AA728" s="66">
        <f>+VLOOKUP($E728,'[1]PLAN DE APLICACIÓN'!$B$11:$V$1115,16,FALSE)</f>
        <v>0</v>
      </c>
      <c r="AB728" s="66">
        <f>+VLOOKUP($E728,'[1]PLAN DE APLICACIÓN'!$B$11:$V$1115,17,FALSE)</f>
        <v>0</v>
      </c>
      <c r="AC728" s="66">
        <f>+VLOOKUP($E728,'[1]PLAN DE APLICACIÓN'!$B$11:$V$1115,18,FALSE)</f>
        <v>0</v>
      </c>
      <c r="AD728" s="66">
        <f>+VLOOKUP($E728,'[1]PLAN DE APLICACIÓN'!$B$11:$V$1115,19,FALSE)</f>
        <v>0</v>
      </c>
      <c r="AE728" s="66">
        <f>+VLOOKUP($E728,'[1]PLAN DE APLICACIÓN'!$B$11:$V$1115,20,FALSE)</f>
        <v>0</v>
      </c>
      <c r="AF728" s="66">
        <f>+VLOOKUP($E728,'[1]PLAN DE APLICACIÓN'!$B$11:$V$1115,21,FALSE)</f>
        <v>0</v>
      </c>
      <c r="AG728" s="59" t="str">
        <f t="shared" si="983"/>
        <v>CONSISTENTE</v>
      </c>
      <c r="AH728" s="59" t="str">
        <f t="shared" si="984"/>
        <v>CONSISTENTE</v>
      </c>
      <c r="AI728" s="59" t="str">
        <f t="shared" si="985"/>
        <v>CONSISTENTE</v>
      </c>
      <c r="AJ728" s="59" t="str">
        <f t="shared" si="986"/>
        <v>CONSISTENTE</v>
      </c>
      <c r="AK728" s="59" t="str">
        <f t="shared" si="987"/>
        <v>CONSISTENTE</v>
      </c>
      <c r="AL728" s="59" t="str">
        <f t="shared" si="988"/>
        <v>CONSISTENTE</v>
      </c>
      <c r="AM728" s="56">
        <v>0</v>
      </c>
      <c r="AN728" s="56">
        <v>0</v>
      </c>
      <c r="AO728" s="56">
        <v>0</v>
      </c>
      <c r="AP728" s="56">
        <v>0</v>
      </c>
      <c r="AQ728" s="56">
        <v>0</v>
      </c>
      <c r="AR728" s="56">
        <v>0</v>
      </c>
      <c r="AS728" s="59">
        <v>1</v>
      </c>
      <c r="AT728" s="59" t="str">
        <f t="shared" si="989"/>
        <v>CONSISTENTE</v>
      </c>
      <c r="AU728" s="59" t="str">
        <f t="shared" si="990"/>
        <v>CONSISTENTE</v>
      </c>
      <c r="AV728" s="59" t="str">
        <f t="shared" si="991"/>
        <v>CONSISTENTE</v>
      </c>
      <c r="AW728" s="59" t="str">
        <f t="shared" si="992"/>
        <v>CONSISTENTE</v>
      </c>
      <c r="AX728" s="59" t="str">
        <f t="shared" si="993"/>
        <v>CONSISTENTE</v>
      </c>
      <c r="AY728" s="59" t="str">
        <f t="shared" si="994"/>
        <v>CONSISTENTE</v>
      </c>
      <c r="AZ728" s="56">
        <v>0</v>
      </c>
      <c r="BA728" s="56">
        <v>0</v>
      </c>
      <c r="BB728" s="56">
        <v>0</v>
      </c>
      <c r="BC728" s="56">
        <v>0</v>
      </c>
      <c r="BD728" s="56">
        <v>0</v>
      </c>
      <c r="BE728" s="56">
        <v>0</v>
      </c>
      <c r="BF728" s="60">
        <v>0</v>
      </c>
      <c r="BG728" s="59" t="str">
        <f t="shared" si="995"/>
        <v>CONSISTENTE</v>
      </c>
      <c r="BH728" s="59" t="str">
        <f t="shared" si="996"/>
        <v>CONSISTENTE</v>
      </c>
      <c r="BI728" s="59" t="str">
        <f t="shared" si="997"/>
        <v>CONSISTENTE</v>
      </c>
      <c r="BJ728" s="59" t="str">
        <f t="shared" si="998"/>
        <v>CONSISTENTE</v>
      </c>
      <c r="BK728" s="59" t="str">
        <f t="shared" si="999"/>
        <v>CONSISTENTE</v>
      </c>
      <c r="BL728" s="59" t="str">
        <f t="shared" si="1000"/>
        <v>CONSISTENTE</v>
      </c>
      <c r="BM728" s="59" t="str">
        <f t="shared" si="1001"/>
        <v>CONSISTENTE</v>
      </c>
      <c r="BN728" s="59" t="str">
        <f t="shared" si="1002"/>
        <v>CONSISTENTE</v>
      </c>
      <c r="BO728" s="59" t="str">
        <f t="shared" si="1003"/>
        <v>CONSISTENTE</v>
      </c>
      <c r="BP728" s="59" t="str">
        <f t="shared" si="1004"/>
        <v>CONSISTENTE</v>
      </c>
      <c r="BQ728" s="59" t="str">
        <f t="shared" si="1005"/>
        <v>CONSISTENTE</v>
      </c>
      <c r="BR728" s="59" t="str">
        <f t="shared" si="1006"/>
        <v>CONSISTENTE</v>
      </c>
      <c r="BS728" s="56">
        <v>0</v>
      </c>
      <c r="BT728" s="56">
        <v>0</v>
      </c>
      <c r="BU728" s="56">
        <v>0</v>
      </c>
      <c r="BV728" s="56">
        <v>0</v>
      </c>
      <c r="BW728" s="56">
        <v>0</v>
      </c>
      <c r="BX728" s="56">
        <v>0</v>
      </c>
      <c r="BY728" s="60">
        <v>0</v>
      </c>
      <c r="BZ728" s="59" t="str">
        <f t="shared" si="1007"/>
        <v>CONSISTENTE</v>
      </c>
      <c r="CA728" s="59" t="str">
        <f t="shared" si="1008"/>
        <v>CONSISTENTE</v>
      </c>
      <c r="CB728" s="59" t="str">
        <f t="shared" si="1009"/>
        <v>CONSISTENTE</v>
      </c>
      <c r="CC728" s="59" t="str">
        <f t="shared" si="1010"/>
        <v>CONSISTENTE</v>
      </c>
      <c r="CD728" s="59" t="str">
        <f t="shared" si="1011"/>
        <v>CONSISTENTE</v>
      </c>
      <c r="CE728" s="59" t="str">
        <f t="shared" si="1012"/>
        <v>CONSISTENTE</v>
      </c>
      <c r="CF728" s="56">
        <v>0</v>
      </c>
      <c r="CG728" s="56">
        <v>0</v>
      </c>
      <c r="CH728" s="56">
        <v>0</v>
      </c>
      <c r="CI728" s="56">
        <v>0</v>
      </c>
      <c r="CJ728" s="56">
        <v>0</v>
      </c>
      <c r="CK728" s="56">
        <v>0</v>
      </c>
      <c r="CL728" s="60">
        <v>0</v>
      </c>
      <c r="CM728" s="59" t="str">
        <f t="shared" si="1013"/>
        <v>CONSISTENTE</v>
      </c>
      <c r="CN728" s="59" t="str">
        <f t="shared" si="1014"/>
        <v>CONSISTENTE</v>
      </c>
      <c r="CO728" s="59" t="str">
        <f t="shared" si="1015"/>
        <v>CONSISTENTE</v>
      </c>
      <c r="CP728" s="59" t="str">
        <f t="shared" si="1016"/>
        <v>CONSISTENTE</v>
      </c>
      <c r="CQ728" s="59" t="str">
        <f t="shared" si="1017"/>
        <v>CONSISTENTE</v>
      </c>
      <c r="CR728" s="59" t="str">
        <f t="shared" si="1018"/>
        <v>CONSISTENTE</v>
      </c>
      <c r="CS728" s="59" t="str">
        <f t="shared" si="1019"/>
        <v>CONSISTENTE</v>
      </c>
      <c r="CT728" s="59" t="str">
        <f t="shared" si="1020"/>
        <v>CONSISTENTE</v>
      </c>
      <c r="CU728" s="59" t="str">
        <f t="shared" si="1021"/>
        <v>CONSISTENTE</v>
      </c>
      <c r="CV728" s="59" t="str">
        <f t="shared" si="1022"/>
        <v>CONSISTENTE</v>
      </c>
      <c r="CW728" s="59" t="str">
        <f t="shared" si="1023"/>
        <v>CONSISTENTE</v>
      </c>
      <c r="CX728" s="59" t="str">
        <f t="shared" si="1024"/>
        <v>CONSISTENTE</v>
      </c>
      <c r="CY728" s="56">
        <f t="shared" si="1025"/>
        <v>0</v>
      </c>
      <c r="CZ728" s="56">
        <f t="shared" si="1026"/>
        <v>0</v>
      </c>
      <c r="DA728" s="56">
        <f t="shared" si="1027"/>
        <v>0</v>
      </c>
      <c r="DB728" s="56">
        <f t="shared" si="1028"/>
        <v>0</v>
      </c>
      <c r="DC728" s="56">
        <f t="shared" si="1029"/>
        <v>0</v>
      </c>
      <c r="DD728" s="56">
        <f t="shared" si="1030"/>
        <v>0</v>
      </c>
      <c r="DE728" s="90">
        <f t="shared" si="1031"/>
        <v>0</v>
      </c>
      <c r="DF728" s="90">
        <f t="shared" si="1032"/>
        <v>0</v>
      </c>
      <c r="DG728" s="90">
        <f t="shared" si="1033"/>
        <v>0</v>
      </c>
      <c r="DH728" s="90">
        <f t="shared" si="1034"/>
        <v>0</v>
      </c>
      <c r="DI728" s="90">
        <f t="shared" si="1035"/>
        <v>0</v>
      </c>
      <c r="DJ728" s="98">
        <f t="shared" si="1036"/>
        <v>0</v>
      </c>
      <c r="DK728" s="103">
        <f t="shared" si="1037"/>
        <v>0</v>
      </c>
      <c r="DL728" s="91">
        <f t="shared" si="1038"/>
        <v>0</v>
      </c>
      <c r="DM728" s="91">
        <f t="shared" si="1039"/>
        <v>0</v>
      </c>
      <c r="DN728" s="91">
        <f t="shared" si="1040"/>
        <v>0</v>
      </c>
      <c r="DO728" s="91">
        <f t="shared" si="1041"/>
        <v>0</v>
      </c>
      <c r="DP728" s="91">
        <f t="shared" si="1042"/>
        <v>0</v>
      </c>
      <c r="DQ728" s="125" t="str">
        <f t="shared" si="1043"/>
        <v>CONSISTENTE</v>
      </c>
      <c r="DR728" s="147">
        <v>0</v>
      </c>
      <c r="DS728" s="147">
        <v>0</v>
      </c>
      <c r="DT728" s="147">
        <v>0</v>
      </c>
      <c r="DU728" s="147">
        <v>0</v>
      </c>
      <c r="DV728" s="147">
        <v>0</v>
      </c>
      <c r="DW728" s="147">
        <v>0</v>
      </c>
      <c r="DX728" s="59">
        <f>+VLOOKUP($E728,'[2]Ejecución I Semestre 2016'!$B$11:$X$1115,10,FALSE)</f>
        <v>1</v>
      </c>
      <c r="DY728" s="68" t="str">
        <f t="shared" si="1044"/>
        <v>CONSISTENTE</v>
      </c>
      <c r="DZ728" s="68" t="str">
        <f t="shared" si="1045"/>
        <v>CONSISTENTE</v>
      </c>
      <c r="EA728" s="68" t="str">
        <f t="shared" si="1046"/>
        <v>CONSISTENTE</v>
      </c>
      <c r="EB728" s="68" t="str">
        <f t="shared" si="1047"/>
        <v>CONSISTENTE</v>
      </c>
      <c r="EC728" s="68" t="str">
        <f t="shared" si="1048"/>
        <v>CONSISTENTE</v>
      </c>
      <c r="ED728" s="68" t="str">
        <f t="shared" si="1049"/>
        <v>CONSISTENTE</v>
      </c>
      <c r="EE728" s="132">
        <f t="shared" si="1050"/>
        <v>0</v>
      </c>
      <c r="EF728" s="131">
        <f t="shared" si="1051"/>
        <v>0</v>
      </c>
      <c r="EG728" s="131">
        <f t="shared" si="1052"/>
        <v>0</v>
      </c>
      <c r="EH728" s="131">
        <f t="shared" si="1053"/>
        <v>0</v>
      </c>
      <c r="EI728" s="131">
        <f t="shared" si="1054"/>
        <v>0</v>
      </c>
      <c r="EJ728" s="131">
        <f t="shared" si="1055"/>
        <v>0</v>
      </c>
      <c r="EK728" s="131">
        <f t="shared" si="1058"/>
        <v>0</v>
      </c>
      <c r="EL728" s="60">
        <f t="shared" si="1059"/>
        <v>0</v>
      </c>
      <c r="EM728" s="60">
        <f t="shared" si="1060"/>
        <v>0</v>
      </c>
      <c r="EN728" s="60">
        <f t="shared" si="1061"/>
        <v>0</v>
      </c>
      <c r="EO728" s="60">
        <f t="shared" si="1062"/>
        <v>0</v>
      </c>
      <c r="EP728" s="60">
        <f t="shared" si="1063"/>
        <v>0</v>
      </c>
      <c r="EQ728" s="90" t="str">
        <f t="shared" si="1064"/>
        <v>CONSISTENTE</v>
      </c>
    </row>
    <row r="729" spans="1:147" s="16" customFormat="1" ht="15" customHeight="1" x14ac:dyDescent="0.2">
      <c r="A729" s="53" t="s">
        <v>1301</v>
      </c>
      <c r="B729" s="56">
        <f t="shared" si="1056"/>
        <v>0</v>
      </c>
      <c r="C729" s="59" t="str">
        <f t="shared" si="1057"/>
        <v>NO</v>
      </c>
      <c r="D729" s="51"/>
      <c r="E729" s="53" t="s">
        <v>1410</v>
      </c>
      <c r="F729" s="55" t="s">
        <v>148</v>
      </c>
      <c r="G729" s="61" t="s">
        <v>1411</v>
      </c>
      <c r="H729" s="56">
        <v>38562910.109999999</v>
      </c>
      <c r="I729" s="56">
        <v>38562910.109999999</v>
      </c>
      <c r="J729" s="56">
        <v>0</v>
      </c>
      <c r="K729" s="56">
        <v>0</v>
      </c>
      <c r="L729" s="56">
        <v>0</v>
      </c>
      <c r="M729" s="56">
        <v>0</v>
      </c>
      <c r="N729" s="57">
        <v>0</v>
      </c>
      <c r="O729" s="58">
        <f t="shared" si="979"/>
        <v>0</v>
      </c>
      <c r="P729" s="59" t="str">
        <f t="shared" si="980"/>
        <v>CONSISTENTE</v>
      </c>
      <c r="Q729" s="87" t="str">
        <f t="shared" si="981"/>
        <v>OK</v>
      </c>
      <c r="R729" s="56">
        <v>0</v>
      </c>
      <c r="S729" s="56">
        <v>0</v>
      </c>
      <c r="T729" s="56">
        <v>0</v>
      </c>
      <c r="U729" s="56">
        <v>0</v>
      </c>
      <c r="V729" s="56">
        <v>0</v>
      </c>
      <c r="W729" s="59" t="s">
        <v>2315</v>
      </c>
      <c r="X729" s="59" t="s">
        <v>2313</v>
      </c>
      <c r="Y729" s="59" t="str">
        <f t="shared" si="982"/>
        <v>CONSISTENTE</v>
      </c>
      <c r="Z729" s="59" t="str">
        <f>+IF(Y729="NO CONSISTENTE","EL PLAN DE APLICACIÓN ES SUPERIOR A LOS RECURSOS SUSCEPTIBLES DE APLICACIÓN.","OK")</f>
        <v>OK</v>
      </c>
      <c r="AA729" s="66">
        <f>+VLOOKUP($E729,'[1]PLAN DE APLICACIÓN'!$B$11:$V$1115,16,FALSE)</f>
        <v>0</v>
      </c>
      <c r="AB729" s="66">
        <f>+VLOOKUP($E729,'[1]PLAN DE APLICACIÓN'!$B$11:$V$1115,17,FALSE)</f>
        <v>0</v>
      </c>
      <c r="AC729" s="66">
        <f>+VLOOKUP($E729,'[1]PLAN DE APLICACIÓN'!$B$11:$V$1115,18,FALSE)</f>
        <v>0</v>
      </c>
      <c r="AD729" s="66">
        <f>+VLOOKUP($E729,'[1]PLAN DE APLICACIÓN'!$B$11:$V$1115,19,FALSE)</f>
        <v>0</v>
      </c>
      <c r="AE729" s="66">
        <f>+VLOOKUP($E729,'[1]PLAN DE APLICACIÓN'!$B$11:$V$1115,20,FALSE)</f>
        <v>0</v>
      </c>
      <c r="AF729" s="66">
        <f>+VLOOKUP($E729,'[1]PLAN DE APLICACIÓN'!$B$11:$V$1115,21,FALSE)</f>
        <v>0</v>
      </c>
      <c r="AG729" s="59" t="str">
        <f t="shared" si="983"/>
        <v>CONSISTENTE</v>
      </c>
      <c r="AH729" s="59" t="str">
        <f t="shared" si="984"/>
        <v>CONSISTENTE</v>
      </c>
      <c r="AI729" s="59" t="str">
        <f t="shared" si="985"/>
        <v>CONSISTENTE</v>
      </c>
      <c r="AJ729" s="59" t="str">
        <f t="shared" si="986"/>
        <v>CONSISTENTE</v>
      </c>
      <c r="AK729" s="59" t="str">
        <f t="shared" si="987"/>
        <v>CONSISTENTE</v>
      </c>
      <c r="AL729" s="59" t="str">
        <f t="shared" si="988"/>
        <v>CONSISTENTE</v>
      </c>
      <c r="AM729" s="56">
        <v>0</v>
      </c>
      <c r="AN729" s="56">
        <v>0</v>
      </c>
      <c r="AO729" s="56">
        <v>0</v>
      </c>
      <c r="AP729" s="56">
        <v>0</v>
      </c>
      <c r="AQ729" s="56">
        <v>0</v>
      </c>
      <c r="AR729" s="56">
        <v>0</v>
      </c>
      <c r="AS729" s="59">
        <v>0</v>
      </c>
      <c r="AT729" s="59" t="str">
        <f t="shared" si="989"/>
        <v>CONSISTENTE</v>
      </c>
      <c r="AU729" s="59" t="str">
        <f t="shared" si="990"/>
        <v>CONSISTENTE</v>
      </c>
      <c r="AV729" s="59" t="str">
        <f t="shared" si="991"/>
        <v>CONSISTENTE</v>
      </c>
      <c r="AW729" s="59" t="str">
        <f t="shared" si="992"/>
        <v>CONSISTENTE</v>
      </c>
      <c r="AX729" s="59" t="str">
        <f t="shared" si="993"/>
        <v>CONSISTENTE</v>
      </c>
      <c r="AY729" s="59" t="str">
        <f t="shared" si="994"/>
        <v>CONSISTENTE</v>
      </c>
      <c r="AZ729" s="56">
        <v>0</v>
      </c>
      <c r="BA729" s="56">
        <v>0</v>
      </c>
      <c r="BB729" s="56">
        <v>0</v>
      </c>
      <c r="BC729" s="56">
        <v>0</v>
      </c>
      <c r="BD729" s="56">
        <v>0</v>
      </c>
      <c r="BE729" s="56">
        <v>0</v>
      </c>
      <c r="BF729" s="60">
        <v>0</v>
      </c>
      <c r="BG729" s="59" t="str">
        <f t="shared" si="995"/>
        <v>CONSISTENTE</v>
      </c>
      <c r="BH729" s="59" t="str">
        <f t="shared" si="996"/>
        <v>CONSISTENTE</v>
      </c>
      <c r="BI729" s="59" t="str">
        <f t="shared" si="997"/>
        <v>CONSISTENTE</v>
      </c>
      <c r="BJ729" s="59" t="str">
        <f t="shared" si="998"/>
        <v>CONSISTENTE</v>
      </c>
      <c r="BK729" s="59" t="str">
        <f t="shared" si="999"/>
        <v>CONSISTENTE</v>
      </c>
      <c r="BL729" s="59" t="str">
        <f t="shared" si="1000"/>
        <v>CONSISTENTE</v>
      </c>
      <c r="BM729" s="59" t="str">
        <f t="shared" si="1001"/>
        <v>CONSISTENTE</v>
      </c>
      <c r="BN729" s="59" t="str">
        <f t="shared" si="1002"/>
        <v>CONSISTENTE</v>
      </c>
      <c r="BO729" s="59" t="str">
        <f t="shared" si="1003"/>
        <v>CONSISTENTE</v>
      </c>
      <c r="BP729" s="59" t="str">
        <f t="shared" si="1004"/>
        <v>CONSISTENTE</v>
      </c>
      <c r="BQ729" s="59" t="str">
        <f t="shared" si="1005"/>
        <v>CONSISTENTE</v>
      </c>
      <c r="BR729" s="59" t="str">
        <f t="shared" si="1006"/>
        <v>CONSISTENTE</v>
      </c>
      <c r="BS729" s="56">
        <v>0</v>
      </c>
      <c r="BT729" s="56">
        <v>0</v>
      </c>
      <c r="BU729" s="56">
        <v>0</v>
      </c>
      <c r="BV729" s="56">
        <v>0</v>
      </c>
      <c r="BW729" s="56">
        <v>0</v>
      </c>
      <c r="BX729" s="56">
        <v>0</v>
      </c>
      <c r="BY729" s="60">
        <v>0</v>
      </c>
      <c r="BZ729" s="59" t="str">
        <f t="shared" si="1007"/>
        <v>CONSISTENTE</v>
      </c>
      <c r="CA729" s="59" t="str">
        <f t="shared" si="1008"/>
        <v>CONSISTENTE</v>
      </c>
      <c r="CB729" s="59" t="str">
        <f t="shared" si="1009"/>
        <v>CONSISTENTE</v>
      </c>
      <c r="CC729" s="59" t="str">
        <f t="shared" si="1010"/>
        <v>CONSISTENTE</v>
      </c>
      <c r="CD729" s="59" t="str">
        <f t="shared" si="1011"/>
        <v>CONSISTENTE</v>
      </c>
      <c r="CE729" s="59" t="str">
        <f t="shared" si="1012"/>
        <v>CONSISTENTE</v>
      </c>
      <c r="CF729" s="56">
        <v>0</v>
      </c>
      <c r="CG729" s="56">
        <v>0</v>
      </c>
      <c r="CH729" s="56">
        <v>0</v>
      </c>
      <c r="CI729" s="56">
        <v>0</v>
      </c>
      <c r="CJ729" s="56">
        <v>0</v>
      </c>
      <c r="CK729" s="56">
        <v>0</v>
      </c>
      <c r="CL729" s="60">
        <v>0</v>
      </c>
      <c r="CM729" s="59" t="str">
        <f t="shared" si="1013"/>
        <v>CONSISTENTE</v>
      </c>
      <c r="CN729" s="59" t="str">
        <f t="shared" si="1014"/>
        <v>CONSISTENTE</v>
      </c>
      <c r="CO729" s="59" t="str">
        <f t="shared" si="1015"/>
        <v>CONSISTENTE</v>
      </c>
      <c r="CP729" s="59" t="str">
        <f t="shared" si="1016"/>
        <v>CONSISTENTE</v>
      </c>
      <c r="CQ729" s="59" t="str">
        <f t="shared" si="1017"/>
        <v>CONSISTENTE</v>
      </c>
      <c r="CR729" s="59" t="str">
        <f t="shared" si="1018"/>
        <v>CONSISTENTE</v>
      </c>
      <c r="CS729" s="59" t="str">
        <f t="shared" si="1019"/>
        <v>CONSISTENTE</v>
      </c>
      <c r="CT729" s="59" t="str">
        <f t="shared" si="1020"/>
        <v>CONSISTENTE</v>
      </c>
      <c r="CU729" s="59" t="str">
        <f t="shared" si="1021"/>
        <v>CONSISTENTE</v>
      </c>
      <c r="CV729" s="59" t="str">
        <f t="shared" si="1022"/>
        <v>CONSISTENTE</v>
      </c>
      <c r="CW729" s="59" t="str">
        <f t="shared" si="1023"/>
        <v>CONSISTENTE</v>
      </c>
      <c r="CX729" s="59" t="str">
        <f t="shared" si="1024"/>
        <v>CONSISTENTE</v>
      </c>
      <c r="CY729" s="56">
        <f t="shared" si="1025"/>
        <v>0</v>
      </c>
      <c r="CZ729" s="56">
        <f t="shared" si="1026"/>
        <v>0</v>
      </c>
      <c r="DA729" s="56">
        <f t="shared" si="1027"/>
        <v>0</v>
      </c>
      <c r="DB729" s="56">
        <f t="shared" si="1028"/>
        <v>0</v>
      </c>
      <c r="DC729" s="56">
        <f t="shared" si="1029"/>
        <v>0</v>
      </c>
      <c r="DD729" s="56">
        <f t="shared" si="1030"/>
        <v>0</v>
      </c>
      <c r="DE729" s="90">
        <f t="shared" si="1031"/>
        <v>0</v>
      </c>
      <c r="DF729" s="90">
        <f t="shared" si="1032"/>
        <v>0</v>
      </c>
      <c r="DG729" s="90">
        <f t="shared" si="1033"/>
        <v>0</v>
      </c>
      <c r="DH729" s="90">
        <f t="shared" si="1034"/>
        <v>0</v>
      </c>
      <c r="DI729" s="90">
        <f t="shared" si="1035"/>
        <v>0</v>
      </c>
      <c r="DJ729" s="98">
        <f t="shared" si="1036"/>
        <v>0</v>
      </c>
      <c r="DK729" s="103">
        <f t="shared" si="1037"/>
        <v>0</v>
      </c>
      <c r="DL729" s="91">
        <f t="shared" si="1038"/>
        <v>0</v>
      </c>
      <c r="DM729" s="91">
        <f t="shared" si="1039"/>
        <v>0</v>
      </c>
      <c r="DN729" s="91">
        <f t="shared" si="1040"/>
        <v>0</v>
      </c>
      <c r="DO729" s="91">
        <f t="shared" si="1041"/>
        <v>0</v>
      </c>
      <c r="DP729" s="91">
        <f t="shared" si="1042"/>
        <v>0</v>
      </c>
      <c r="DQ729" s="125" t="str">
        <f t="shared" si="1043"/>
        <v>CONSISTENTE</v>
      </c>
      <c r="DR729" s="147">
        <v>0</v>
      </c>
      <c r="DS729" s="147">
        <v>0</v>
      </c>
      <c r="DT729" s="147">
        <v>0</v>
      </c>
      <c r="DU729" s="147">
        <v>0</v>
      </c>
      <c r="DV729" s="147">
        <v>0</v>
      </c>
      <c r="DW729" s="147">
        <v>0</v>
      </c>
      <c r="DX729" s="59">
        <f>+VLOOKUP($E729,'[2]Ejecución I Semestre 2016'!$B$11:$X$1115,10,FALSE)</f>
        <v>0</v>
      </c>
      <c r="DY729" s="68" t="str">
        <f t="shared" si="1044"/>
        <v>CONSISTENTE</v>
      </c>
      <c r="DZ729" s="68" t="str">
        <f t="shared" si="1045"/>
        <v>CONSISTENTE</v>
      </c>
      <c r="EA729" s="68" t="str">
        <f t="shared" si="1046"/>
        <v>CONSISTENTE</v>
      </c>
      <c r="EB729" s="68" t="str">
        <f t="shared" si="1047"/>
        <v>CONSISTENTE</v>
      </c>
      <c r="EC729" s="68" t="str">
        <f t="shared" si="1048"/>
        <v>CONSISTENTE</v>
      </c>
      <c r="ED729" s="68" t="str">
        <f t="shared" si="1049"/>
        <v>CONSISTENTE</v>
      </c>
      <c r="EE729" s="132">
        <f t="shared" si="1050"/>
        <v>0</v>
      </c>
      <c r="EF729" s="131">
        <f t="shared" si="1051"/>
        <v>0</v>
      </c>
      <c r="EG729" s="131">
        <f t="shared" si="1052"/>
        <v>0</v>
      </c>
      <c r="EH729" s="131">
        <f t="shared" si="1053"/>
        <v>0</v>
      </c>
      <c r="EI729" s="131">
        <f t="shared" si="1054"/>
        <v>0</v>
      </c>
      <c r="EJ729" s="131">
        <f t="shared" si="1055"/>
        <v>0</v>
      </c>
      <c r="EK729" s="131">
        <f t="shared" si="1058"/>
        <v>0</v>
      </c>
      <c r="EL729" s="60">
        <f t="shared" si="1059"/>
        <v>0</v>
      </c>
      <c r="EM729" s="60">
        <f t="shared" si="1060"/>
        <v>0</v>
      </c>
      <c r="EN729" s="60">
        <f t="shared" si="1061"/>
        <v>0</v>
      </c>
      <c r="EO729" s="60">
        <f t="shared" si="1062"/>
        <v>0</v>
      </c>
      <c r="EP729" s="60">
        <f t="shared" si="1063"/>
        <v>0</v>
      </c>
      <c r="EQ729" s="90" t="str">
        <f t="shared" si="1064"/>
        <v>CONSISTENTE</v>
      </c>
    </row>
    <row r="730" spans="1:147" s="16" customFormat="1" ht="15" customHeight="1" x14ac:dyDescent="0.2">
      <c r="A730" s="53" t="s">
        <v>1303</v>
      </c>
      <c r="B730" s="56">
        <f t="shared" si="1056"/>
        <v>0</v>
      </c>
      <c r="C730" s="59" t="str">
        <f t="shared" si="1057"/>
        <v>NO</v>
      </c>
      <c r="D730" s="51"/>
      <c r="E730" s="53" t="s">
        <v>1412</v>
      </c>
      <c r="F730" s="55" t="s">
        <v>148</v>
      </c>
      <c r="G730" s="61" t="s">
        <v>1413</v>
      </c>
      <c r="H730" s="56">
        <v>19800190.559999999</v>
      </c>
      <c r="I730" s="56">
        <v>0</v>
      </c>
      <c r="J730" s="56">
        <v>19800190.559999999</v>
      </c>
      <c r="K730" s="56">
        <v>0</v>
      </c>
      <c r="L730" s="56">
        <v>0</v>
      </c>
      <c r="M730" s="56">
        <v>0</v>
      </c>
      <c r="N730" s="57">
        <v>0</v>
      </c>
      <c r="O730" s="58">
        <f t="shared" si="979"/>
        <v>0</v>
      </c>
      <c r="P730" s="59" t="str">
        <f t="shared" si="980"/>
        <v>CONSISTENTE</v>
      </c>
      <c r="Q730" s="87" t="str">
        <f t="shared" si="981"/>
        <v>OK</v>
      </c>
      <c r="R730" s="56">
        <v>0</v>
      </c>
      <c r="S730" s="56">
        <v>0</v>
      </c>
      <c r="T730" s="56">
        <v>0</v>
      </c>
      <c r="U730" s="56">
        <v>0</v>
      </c>
      <c r="V730" s="56">
        <v>0</v>
      </c>
      <c r="W730" s="59" t="s">
        <v>2314</v>
      </c>
      <c r="X730" s="59" t="s">
        <v>2312</v>
      </c>
      <c r="Y730" s="59" t="str">
        <f t="shared" si="982"/>
        <v>CONSISTENTE</v>
      </c>
      <c r="Z730" s="59" t="str">
        <f>+IF(Y730="NO CONSISTENTE","EL PLAN DE APLICACIÓN ES SUPERIOR A LOS RECURSOS SUSCEPTIBLES DE APLICACIÓN.","")</f>
        <v/>
      </c>
      <c r="AA730" s="66">
        <f>+VLOOKUP($E730,'[1]PLAN DE APLICACIÓN'!$B$11:$V$1115,16,FALSE)</f>
        <v>0</v>
      </c>
      <c r="AB730" s="66">
        <f>+VLOOKUP($E730,'[1]PLAN DE APLICACIÓN'!$B$11:$V$1115,17,FALSE)</f>
        <v>0</v>
      </c>
      <c r="AC730" s="66">
        <f>+VLOOKUP($E730,'[1]PLAN DE APLICACIÓN'!$B$11:$V$1115,18,FALSE)</f>
        <v>0</v>
      </c>
      <c r="AD730" s="66">
        <f>+VLOOKUP($E730,'[1]PLAN DE APLICACIÓN'!$B$11:$V$1115,19,FALSE)</f>
        <v>0</v>
      </c>
      <c r="AE730" s="66">
        <f>+VLOOKUP($E730,'[1]PLAN DE APLICACIÓN'!$B$11:$V$1115,20,FALSE)</f>
        <v>0</v>
      </c>
      <c r="AF730" s="66">
        <f>+VLOOKUP($E730,'[1]PLAN DE APLICACIÓN'!$B$11:$V$1115,21,FALSE)</f>
        <v>0</v>
      </c>
      <c r="AG730" s="59" t="str">
        <f t="shared" si="983"/>
        <v>CONSISTENTE</v>
      </c>
      <c r="AH730" s="59" t="str">
        <f t="shared" si="984"/>
        <v>CONSISTENTE</v>
      </c>
      <c r="AI730" s="59" t="str">
        <f t="shared" si="985"/>
        <v>CONSISTENTE</v>
      </c>
      <c r="AJ730" s="59" t="str">
        <f t="shared" si="986"/>
        <v>CONSISTENTE</v>
      </c>
      <c r="AK730" s="59" t="str">
        <f t="shared" si="987"/>
        <v>CONSISTENTE</v>
      </c>
      <c r="AL730" s="59" t="str">
        <f t="shared" si="988"/>
        <v>CONSISTENTE</v>
      </c>
      <c r="AM730" s="56">
        <v>0</v>
      </c>
      <c r="AN730" s="56">
        <v>0</v>
      </c>
      <c r="AO730" s="56">
        <v>0</v>
      </c>
      <c r="AP730" s="56">
        <v>0</v>
      </c>
      <c r="AQ730" s="56">
        <v>0</v>
      </c>
      <c r="AR730" s="56">
        <v>0</v>
      </c>
      <c r="AS730" s="59">
        <v>1</v>
      </c>
      <c r="AT730" s="59" t="str">
        <f t="shared" si="989"/>
        <v>CONSISTENTE</v>
      </c>
      <c r="AU730" s="59" t="str">
        <f t="shared" si="990"/>
        <v>CONSISTENTE</v>
      </c>
      <c r="AV730" s="59" t="str">
        <f t="shared" si="991"/>
        <v>CONSISTENTE</v>
      </c>
      <c r="AW730" s="59" t="str">
        <f t="shared" si="992"/>
        <v>CONSISTENTE</v>
      </c>
      <c r="AX730" s="59" t="str">
        <f t="shared" si="993"/>
        <v>CONSISTENTE</v>
      </c>
      <c r="AY730" s="59" t="str">
        <f t="shared" si="994"/>
        <v>CONSISTENTE</v>
      </c>
      <c r="AZ730" s="56">
        <v>0</v>
      </c>
      <c r="BA730" s="56">
        <v>0</v>
      </c>
      <c r="BB730" s="56">
        <v>0</v>
      </c>
      <c r="BC730" s="56">
        <v>0</v>
      </c>
      <c r="BD730" s="56">
        <v>0</v>
      </c>
      <c r="BE730" s="56">
        <v>0</v>
      </c>
      <c r="BF730" s="60">
        <v>0</v>
      </c>
      <c r="BG730" s="59" t="str">
        <f t="shared" si="995"/>
        <v>CONSISTENTE</v>
      </c>
      <c r="BH730" s="59" t="str">
        <f t="shared" si="996"/>
        <v>CONSISTENTE</v>
      </c>
      <c r="BI730" s="59" t="str">
        <f t="shared" si="997"/>
        <v>CONSISTENTE</v>
      </c>
      <c r="BJ730" s="59" t="str">
        <f t="shared" si="998"/>
        <v>CONSISTENTE</v>
      </c>
      <c r="BK730" s="59" t="str">
        <f t="shared" si="999"/>
        <v>CONSISTENTE</v>
      </c>
      <c r="BL730" s="59" t="str">
        <f t="shared" si="1000"/>
        <v>CONSISTENTE</v>
      </c>
      <c r="BM730" s="59" t="str">
        <f t="shared" si="1001"/>
        <v>CONSISTENTE</v>
      </c>
      <c r="BN730" s="59" t="str">
        <f t="shared" si="1002"/>
        <v>CONSISTENTE</v>
      </c>
      <c r="BO730" s="59" t="str">
        <f t="shared" si="1003"/>
        <v>CONSISTENTE</v>
      </c>
      <c r="BP730" s="59" t="str">
        <f t="shared" si="1004"/>
        <v>CONSISTENTE</v>
      </c>
      <c r="BQ730" s="59" t="str">
        <f t="shared" si="1005"/>
        <v>CONSISTENTE</v>
      </c>
      <c r="BR730" s="59" t="str">
        <f t="shared" si="1006"/>
        <v>CONSISTENTE</v>
      </c>
      <c r="BS730" s="56">
        <v>0</v>
      </c>
      <c r="BT730" s="56">
        <v>0</v>
      </c>
      <c r="BU730" s="56">
        <v>0</v>
      </c>
      <c r="BV730" s="56">
        <v>0</v>
      </c>
      <c r="BW730" s="56">
        <v>0</v>
      </c>
      <c r="BX730" s="56">
        <v>0</v>
      </c>
      <c r="BY730" s="60">
        <v>0</v>
      </c>
      <c r="BZ730" s="59" t="str">
        <f t="shared" si="1007"/>
        <v>CONSISTENTE</v>
      </c>
      <c r="CA730" s="59" t="str">
        <f t="shared" si="1008"/>
        <v>CONSISTENTE</v>
      </c>
      <c r="CB730" s="59" t="str">
        <f t="shared" si="1009"/>
        <v>CONSISTENTE</v>
      </c>
      <c r="CC730" s="59" t="str">
        <f t="shared" si="1010"/>
        <v>CONSISTENTE</v>
      </c>
      <c r="CD730" s="59" t="str">
        <f t="shared" si="1011"/>
        <v>CONSISTENTE</v>
      </c>
      <c r="CE730" s="59" t="str">
        <f t="shared" si="1012"/>
        <v>CONSISTENTE</v>
      </c>
      <c r="CF730" s="56">
        <v>0</v>
      </c>
      <c r="CG730" s="56">
        <v>0</v>
      </c>
      <c r="CH730" s="56">
        <v>0</v>
      </c>
      <c r="CI730" s="56">
        <v>0</v>
      </c>
      <c r="CJ730" s="56">
        <v>0</v>
      </c>
      <c r="CK730" s="56">
        <v>0</v>
      </c>
      <c r="CL730" s="60">
        <v>0</v>
      </c>
      <c r="CM730" s="59" t="str">
        <f t="shared" si="1013"/>
        <v>CONSISTENTE</v>
      </c>
      <c r="CN730" s="59" t="str">
        <f t="shared" si="1014"/>
        <v>CONSISTENTE</v>
      </c>
      <c r="CO730" s="59" t="str">
        <f t="shared" si="1015"/>
        <v>CONSISTENTE</v>
      </c>
      <c r="CP730" s="59" t="str">
        <f t="shared" si="1016"/>
        <v>CONSISTENTE</v>
      </c>
      <c r="CQ730" s="59" t="str">
        <f t="shared" si="1017"/>
        <v>CONSISTENTE</v>
      </c>
      <c r="CR730" s="59" t="str">
        <f t="shared" si="1018"/>
        <v>CONSISTENTE</v>
      </c>
      <c r="CS730" s="59" t="str">
        <f t="shared" si="1019"/>
        <v>CONSISTENTE</v>
      </c>
      <c r="CT730" s="59" t="str">
        <f t="shared" si="1020"/>
        <v>CONSISTENTE</v>
      </c>
      <c r="CU730" s="59" t="str">
        <f t="shared" si="1021"/>
        <v>CONSISTENTE</v>
      </c>
      <c r="CV730" s="59" t="str">
        <f t="shared" si="1022"/>
        <v>CONSISTENTE</v>
      </c>
      <c r="CW730" s="59" t="str">
        <f t="shared" si="1023"/>
        <v>CONSISTENTE</v>
      </c>
      <c r="CX730" s="59" t="str">
        <f t="shared" si="1024"/>
        <v>CONSISTENTE</v>
      </c>
      <c r="CY730" s="56">
        <f t="shared" si="1025"/>
        <v>0</v>
      </c>
      <c r="CZ730" s="56">
        <f t="shared" si="1026"/>
        <v>0</v>
      </c>
      <c r="DA730" s="56">
        <f t="shared" si="1027"/>
        <v>0</v>
      </c>
      <c r="DB730" s="56">
        <f t="shared" si="1028"/>
        <v>0</v>
      </c>
      <c r="DC730" s="56">
        <f t="shared" si="1029"/>
        <v>0</v>
      </c>
      <c r="DD730" s="56">
        <f t="shared" si="1030"/>
        <v>0</v>
      </c>
      <c r="DE730" s="90">
        <f t="shared" si="1031"/>
        <v>0</v>
      </c>
      <c r="DF730" s="90">
        <f t="shared" si="1032"/>
        <v>0</v>
      </c>
      <c r="DG730" s="90">
        <f t="shared" si="1033"/>
        <v>0</v>
      </c>
      <c r="DH730" s="90">
        <f t="shared" si="1034"/>
        <v>0</v>
      </c>
      <c r="DI730" s="90">
        <f t="shared" si="1035"/>
        <v>0</v>
      </c>
      <c r="DJ730" s="98">
        <f t="shared" si="1036"/>
        <v>0</v>
      </c>
      <c r="DK730" s="103">
        <f t="shared" si="1037"/>
        <v>0</v>
      </c>
      <c r="DL730" s="91">
        <f t="shared" si="1038"/>
        <v>0</v>
      </c>
      <c r="DM730" s="91">
        <f t="shared" si="1039"/>
        <v>0</v>
      </c>
      <c r="DN730" s="91">
        <f t="shared" si="1040"/>
        <v>0</v>
      </c>
      <c r="DO730" s="91">
        <f t="shared" si="1041"/>
        <v>0</v>
      </c>
      <c r="DP730" s="91">
        <f t="shared" si="1042"/>
        <v>0</v>
      </c>
      <c r="DQ730" s="125" t="str">
        <f t="shared" si="1043"/>
        <v>CONSISTENTE</v>
      </c>
      <c r="DR730" s="147">
        <v>0</v>
      </c>
      <c r="DS730" s="147">
        <v>0</v>
      </c>
      <c r="DT730" s="147">
        <v>0</v>
      </c>
      <c r="DU730" s="147">
        <v>0</v>
      </c>
      <c r="DV730" s="147">
        <v>0</v>
      </c>
      <c r="DW730" s="147">
        <v>0</v>
      </c>
      <c r="DX730" s="59">
        <f>+VLOOKUP($E730,'[2]Ejecución I Semestre 2016'!$B$11:$X$1115,10,FALSE)</f>
        <v>0</v>
      </c>
      <c r="DY730" s="68" t="str">
        <f t="shared" si="1044"/>
        <v>CONSISTENTE</v>
      </c>
      <c r="DZ730" s="68" t="str">
        <f t="shared" si="1045"/>
        <v>CONSISTENTE</v>
      </c>
      <c r="EA730" s="68" t="str">
        <f t="shared" si="1046"/>
        <v>CONSISTENTE</v>
      </c>
      <c r="EB730" s="68" t="str">
        <f t="shared" si="1047"/>
        <v>CONSISTENTE</v>
      </c>
      <c r="EC730" s="68" t="str">
        <f t="shared" si="1048"/>
        <v>CONSISTENTE</v>
      </c>
      <c r="ED730" s="68" t="str">
        <f t="shared" si="1049"/>
        <v>CONSISTENTE</v>
      </c>
      <c r="EE730" s="132">
        <f t="shared" si="1050"/>
        <v>0</v>
      </c>
      <c r="EF730" s="131">
        <f t="shared" si="1051"/>
        <v>0</v>
      </c>
      <c r="EG730" s="131">
        <f t="shared" si="1052"/>
        <v>0</v>
      </c>
      <c r="EH730" s="131">
        <f t="shared" si="1053"/>
        <v>0</v>
      </c>
      <c r="EI730" s="131">
        <f t="shared" si="1054"/>
        <v>0</v>
      </c>
      <c r="EJ730" s="131">
        <f t="shared" si="1055"/>
        <v>0</v>
      </c>
      <c r="EK730" s="131">
        <f t="shared" si="1058"/>
        <v>0</v>
      </c>
      <c r="EL730" s="60">
        <f t="shared" si="1059"/>
        <v>0</v>
      </c>
      <c r="EM730" s="60">
        <f t="shared" si="1060"/>
        <v>0</v>
      </c>
      <c r="EN730" s="60">
        <f t="shared" si="1061"/>
        <v>0</v>
      </c>
      <c r="EO730" s="60">
        <f t="shared" si="1062"/>
        <v>0</v>
      </c>
      <c r="EP730" s="60">
        <f t="shared" si="1063"/>
        <v>0</v>
      </c>
      <c r="EQ730" s="90" t="str">
        <f t="shared" si="1064"/>
        <v>CONSISTENTE</v>
      </c>
    </row>
    <row r="731" spans="1:147" s="16" customFormat="1" ht="15" customHeight="1" x14ac:dyDescent="0.2">
      <c r="A731" s="53" t="s">
        <v>1305</v>
      </c>
      <c r="B731" s="56">
        <f t="shared" si="1056"/>
        <v>0</v>
      </c>
      <c r="C731" s="59" t="str">
        <f t="shared" si="1057"/>
        <v>NO</v>
      </c>
      <c r="D731" s="51"/>
      <c r="E731" s="53" t="s">
        <v>1414</v>
      </c>
      <c r="F731" s="55" t="s">
        <v>148</v>
      </c>
      <c r="G731" s="61" t="s">
        <v>1415</v>
      </c>
      <c r="H731" s="56">
        <v>2995963.62</v>
      </c>
      <c r="I731" s="56">
        <v>0</v>
      </c>
      <c r="J731" s="56">
        <v>0</v>
      </c>
      <c r="K731" s="56">
        <v>2995963.62</v>
      </c>
      <c r="L731" s="56">
        <v>0</v>
      </c>
      <c r="M731" s="56">
        <v>0</v>
      </c>
      <c r="N731" s="57">
        <v>0</v>
      </c>
      <c r="O731" s="58">
        <f t="shared" si="979"/>
        <v>0</v>
      </c>
      <c r="P731" s="59" t="str">
        <f t="shared" si="980"/>
        <v>CONSISTENTE</v>
      </c>
      <c r="Q731" s="87" t="str">
        <f t="shared" si="981"/>
        <v>OK</v>
      </c>
      <c r="R731" s="56">
        <v>0</v>
      </c>
      <c r="S731" s="56">
        <v>0</v>
      </c>
      <c r="T731" s="56">
        <v>0</v>
      </c>
      <c r="U731" s="56">
        <v>0</v>
      </c>
      <c r="V731" s="56">
        <v>0</v>
      </c>
      <c r="W731" s="59" t="s">
        <v>2315</v>
      </c>
      <c r="X731" s="59" t="s">
        <v>2313</v>
      </c>
      <c r="Y731" s="59" t="str">
        <f t="shared" si="982"/>
        <v>CONSISTENTE</v>
      </c>
      <c r="Z731" s="59" t="str">
        <f>+IF(Y731="NO CONSISTENTE","EL PLAN DE APLICACIÓN ES SUPERIOR A LOS RECURSOS SUSCEPTIBLES DE APLICACIÓN.","OK")</f>
        <v>OK</v>
      </c>
      <c r="AA731" s="66">
        <f>+VLOOKUP($E731,'[1]PLAN DE APLICACIÓN'!$B$11:$V$1115,16,FALSE)</f>
        <v>0</v>
      </c>
      <c r="AB731" s="66">
        <f>+VLOOKUP($E731,'[1]PLAN DE APLICACIÓN'!$B$11:$V$1115,17,FALSE)</f>
        <v>0</v>
      </c>
      <c r="AC731" s="66">
        <f>+VLOOKUP($E731,'[1]PLAN DE APLICACIÓN'!$B$11:$V$1115,18,FALSE)</f>
        <v>0</v>
      </c>
      <c r="AD731" s="66">
        <f>+VLOOKUP($E731,'[1]PLAN DE APLICACIÓN'!$B$11:$V$1115,19,FALSE)</f>
        <v>0</v>
      </c>
      <c r="AE731" s="66">
        <f>+VLOOKUP($E731,'[1]PLAN DE APLICACIÓN'!$B$11:$V$1115,20,FALSE)</f>
        <v>0</v>
      </c>
      <c r="AF731" s="66">
        <f>+VLOOKUP($E731,'[1]PLAN DE APLICACIÓN'!$B$11:$V$1115,21,FALSE)</f>
        <v>0</v>
      </c>
      <c r="AG731" s="59" t="str">
        <f t="shared" si="983"/>
        <v>CONSISTENTE</v>
      </c>
      <c r="AH731" s="59" t="str">
        <f t="shared" si="984"/>
        <v>CONSISTENTE</v>
      </c>
      <c r="AI731" s="59" t="str">
        <f t="shared" si="985"/>
        <v>CONSISTENTE</v>
      </c>
      <c r="AJ731" s="59" t="str">
        <f t="shared" si="986"/>
        <v>CONSISTENTE</v>
      </c>
      <c r="AK731" s="59" t="str">
        <f t="shared" si="987"/>
        <v>CONSISTENTE</v>
      </c>
      <c r="AL731" s="59" t="str">
        <f t="shared" si="988"/>
        <v>CONSISTENTE</v>
      </c>
      <c r="AM731" s="56">
        <v>0</v>
      </c>
      <c r="AN731" s="56">
        <v>0</v>
      </c>
      <c r="AO731" s="56">
        <v>0</v>
      </c>
      <c r="AP731" s="56">
        <v>0</v>
      </c>
      <c r="AQ731" s="56">
        <v>0</v>
      </c>
      <c r="AR731" s="56">
        <v>0</v>
      </c>
      <c r="AS731" s="59">
        <v>0</v>
      </c>
      <c r="AT731" s="59" t="str">
        <f t="shared" si="989"/>
        <v>CONSISTENTE</v>
      </c>
      <c r="AU731" s="59" t="str">
        <f t="shared" si="990"/>
        <v>CONSISTENTE</v>
      </c>
      <c r="AV731" s="59" t="str">
        <f t="shared" si="991"/>
        <v>CONSISTENTE</v>
      </c>
      <c r="AW731" s="59" t="str">
        <f t="shared" si="992"/>
        <v>CONSISTENTE</v>
      </c>
      <c r="AX731" s="59" t="str">
        <f t="shared" si="993"/>
        <v>CONSISTENTE</v>
      </c>
      <c r="AY731" s="59" t="str">
        <f t="shared" si="994"/>
        <v>CONSISTENTE</v>
      </c>
      <c r="AZ731" s="56">
        <v>0</v>
      </c>
      <c r="BA731" s="56">
        <v>0</v>
      </c>
      <c r="BB731" s="56">
        <v>0</v>
      </c>
      <c r="BC731" s="56">
        <v>0</v>
      </c>
      <c r="BD731" s="56">
        <v>0</v>
      </c>
      <c r="BE731" s="56">
        <v>0</v>
      </c>
      <c r="BF731" s="60">
        <v>0</v>
      </c>
      <c r="BG731" s="59" t="str">
        <f t="shared" si="995"/>
        <v>CONSISTENTE</v>
      </c>
      <c r="BH731" s="59" t="str">
        <f t="shared" si="996"/>
        <v>CONSISTENTE</v>
      </c>
      <c r="BI731" s="59" t="str">
        <f t="shared" si="997"/>
        <v>CONSISTENTE</v>
      </c>
      <c r="BJ731" s="59" t="str">
        <f t="shared" si="998"/>
        <v>CONSISTENTE</v>
      </c>
      <c r="BK731" s="59" t="str">
        <f t="shared" si="999"/>
        <v>CONSISTENTE</v>
      </c>
      <c r="BL731" s="59" t="str">
        <f t="shared" si="1000"/>
        <v>CONSISTENTE</v>
      </c>
      <c r="BM731" s="59" t="str">
        <f t="shared" si="1001"/>
        <v>CONSISTENTE</v>
      </c>
      <c r="BN731" s="59" t="str">
        <f t="shared" si="1002"/>
        <v>CONSISTENTE</v>
      </c>
      <c r="BO731" s="59" t="str">
        <f t="shared" si="1003"/>
        <v>CONSISTENTE</v>
      </c>
      <c r="BP731" s="59" t="str">
        <f t="shared" si="1004"/>
        <v>CONSISTENTE</v>
      </c>
      <c r="BQ731" s="59" t="str">
        <f t="shared" si="1005"/>
        <v>CONSISTENTE</v>
      </c>
      <c r="BR731" s="59" t="str">
        <f t="shared" si="1006"/>
        <v>CONSISTENTE</v>
      </c>
      <c r="BS731" s="56">
        <v>0</v>
      </c>
      <c r="BT731" s="56">
        <v>0</v>
      </c>
      <c r="BU731" s="56">
        <v>0</v>
      </c>
      <c r="BV731" s="56">
        <v>0</v>
      </c>
      <c r="BW731" s="56">
        <v>0</v>
      </c>
      <c r="BX731" s="56">
        <v>0</v>
      </c>
      <c r="BY731" s="60">
        <v>0</v>
      </c>
      <c r="BZ731" s="59" t="str">
        <f t="shared" si="1007"/>
        <v>CONSISTENTE</v>
      </c>
      <c r="CA731" s="59" t="str">
        <f t="shared" si="1008"/>
        <v>CONSISTENTE</v>
      </c>
      <c r="CB731" s="59" t="str">
        <f t="shared" si="1009"/>
        <v>CONSISTENTE</v>
      </c>
      <c r="CC731" s="59" t="str">
        <f t="shared" si="1010"/>
        <v>CONSISTENTE</v>
      </c>
      <c r="CD731" s="59" t="str">
        <f t="shared" si="1011"/>
        <v>CONSISTENTE</v>
      </c>
      <c r="CE731" s="59" t="str">
        <f t="shared" si="1012"/>
        <v>CONSISTENTE</v>
      </c>
      <c r="CF731" s="56">
        <v>0</v>
      </c>
      <c r="CG731" s="56">
        <v>0</v>
      </c>
      <c r="CH731" s="56">
        <v>0</v>
      </c>
      <c r="CI731" s="56">
        <v>0</v>
      </c>
      <c r="CJ731" s="56">
        <v>0</v>
      </c>
      <c r="CK731" s="56">
        <v>0</v>
      </c>
      <c r="CL731" s="60">
        <v>0</v>
      </c>
      <c r="CM731" s="59" t="str">
        <f t="shared" si="1013"/>
        <v>CONSISTENTE</v>
      </c>
      <c r="CN731" s="59" t="str">
        <f t="shared" si="1014"/>
        <v>CONSISTENTE</v>
      </c>
      <c r="CO731" s="59" t="str">
        <f t="shared" si="1015"/>
        <v>CONSISTENTE</v>
      </c>
      <c r="CP731" s="59" t="str">
        <f t="shared" si="1016"/>
        <v>CONSISTENTE</v>
      </c>
      <c r="CQ731" s="59" t="str">
        <f t="shared" si="1017"/>
        <v>CONSISTENTE</v>
      </c>
      <c r="CR731" s="59" t="str">
        <f t="shared" si="1018"/>
        <v>CONSISTENTE</v>
      </c>
      <c r="CS731" s="59" t="str">
        <f t="shared" si="1019"/>
        <v>CONSISTENTE</v>
      </c>
      <c r="CT731" s="59" t="str">
        <f t="shared" si="1020"/>
        <v>CONSISTENTE</v>
      </c>
      <c r="CU731" s="59" t="str">
        <f t="shared" si="1021"/>
        <v>CONSISTENTE</v>
      </c>
      <c r="CV731" s="59" t="str">
        <f t="shared" si="1022"/>
        <v>CONSISTENTE</v>
      </c>
      <c r="CW731" s="59" t="str">
        <f t="shared" si="1023"/>
        <v>CONSISTENTE</v>
      </c>
      <c r="CX731" s="59" t="str">
        <f t="shared" si="1024"/>
        <v>CONSISTENTE</v>
      </c>
      <c r="CY731" s="56">
        <f t="shared" si="1025"/>
        <v>0</v>
      </c>
      <c r="CZ731" s="56">
        <f t="shared" si="1026"/>
        <v>0</v>
      </c>
      <c r="DA731" s="56">
        <f t="shared" si="1027"/>
        <v>0</v>
      </c>
      <c r="DB731" s="56">
        <f t="shared" si="1028"/>
        <v>0</v>
      </c>
      <c r="DC731" s="56">
        <f t="shared" si="1029"/>
        <v>0</v>
      </c>
      <c r="DD731" s="56">
        <f t="shared" si="1030"/>
        <v>0</v>
      </c>
      <c r="DE731" s="90">
        <f t="shared" si="1031"/>
        <v>0</v>
      </c>
      <c r="DF731" s="90">
        <f t="shared" si="1032"/>
        <v>0</v>
      </c>
      <c r="DG731" s="90">
        <f t="shared" si="1033"/>
        <v>0</v>
      </c>
      <c r="DH731" s="90">
        <f t="shared" si="1034"/>
        <v>0</v>
      </c>
      <c r="DI731" s="90">
        <f t="shared" si="1035"/>
        <v>0</v>
      </c>
      <c r="DJ731" s="98">
        <f t="shared" si="1036"/>
        <v>0</v>
      </c>
      <c r="DK731" s="103">
        <f t="shared" si="1037"/>
        <v>0</v>
      </c>
      <c r="DL731" s="91">
        <f t="shared" si="1038"/>
        <v>0</v>
      </c>
      <c r="DM731" s="91">
        <f t="shared" si="1039"/>
        <v>0</v>
      </c>
      <c r="DN731" s="91">
        <f t="shared" si="1040"/>
        <v>0</v>
      </c>
      <c r="DO731" s="91">
        <f t="shared" si="1041"/>
        <v>0</v>
      </c>
      <c r="DP731" s="91">
        <f t="shared" si="1042"/>
        <v>0</v>
      </c>
      <c r="DQ731" s="125" t="str">
        <f t="shared" si="1043"/>
        <v>CONSISTENTE</v>
      </c>
      <c r="DR731" s="147">
        <v>0</v>
      </c>
      <c r="DS731" s="147">
        <v>0</v>
      </c>
      <c r="DT731" s="147">
        <v>0</v>
      </c>
      <c r="DU731" s="147">
        <v>0</v>
      </c>
      <c r="DV731" s="147">
        <v>0</v>
      </c>
      <c r="DW731" s="147">
        <v>0</v>
      </c>
      <c r="DX731" s="59">
        <f>+VLOOKUP($E731,'[2]Ejecución I Semestre 2016'!$B$11:$X$1115,10,FALSE)</f>
        <v>0</v>
      </c>
      <c r="DY731" s="68" t="str">
        <f t="shared" si="1044"/>
        <v>CONSISTENTE</v>
      </c>
      <c r="DZ731" s="68" t="str">
        <f t="shared" si="1045"/>
        <v>CONSISTENTE</v>
      </c>
      <c r="EA731" s="68" t="str">
        <f t="shared" si="1046"/>
        <v>CONSISTENTE</v>
      </c>
      <c r="EB731" s="68" t="str">
        <f t="shared" si="1047"/>
        <v>CONSISTENTE</v>
      </c>
      <c r="EC731" s="68" t="str">
        <f t="shared" si="1048"/>
        <v>CONSISTENTE</v>
      </c>
      <c r="ED731" s="68" t="str">
        <f t="shared" si="1049"/>
        <v>CONSISTENTE</v>
      </c>
      <c r="EE731" s="132">
        <f t="shared" si="1050"/>
        <v>0</v>
      </c>
      <c r="EF731" s="131">
        <f t="shared" si="1051"/>
        <v>0</v>
      </c>
      <c r="EG731" s="131">
        <f t="shared" si="1052"/>
        <v>0</v>
      </c>
      <c r="EH731" s="131">
        <f t="shared" si="1053"/>
        <v>0</v>
      </c>
      <c r="EI731" s="131">
        <f t="shared" si="1054"/>
        <v>0</v>
      </c>
      <c r="EJ731" s="131">
        <f t="shared" si="1055"/>
        <v>0</v>
      </c>
      <c r="EK731" s="131">
        <f t="shared" si="1058"/>
        <v>0</v>
      </c>
      <c r="EL731" s="60">
        <f t="shared" si="1059"/>
        <v>0</v>
      </c>
      <c r="EM731" s="60">
        <f t="shared" si="1060"/>
        <v>0</v>
      </c>
      <c r="EN731" s="60">
        <f t="shared" si="1061"/>
        <v>0</v>
      </c>
      <c r="EO731" s="60">
        <f t="shared" si="1062"/>
        <v>0</v>
      </c>
      <c r="EP731" s="60">
        <f t="shared" si="1063"/>
        <v>0</v>
      </c>
      <c r="EQ731" s="90" t="str">
        <f t="shared" si="1064"/>
        <v>CONSISTENTE</v>
      </c>
    </row>
    <row r="732" spans="1:147" s="16" customFormat="1" ht="15" customHeight="1" x14ac:dyDescent="0.2">
      <c r="A732" s="53" t="s">
        <v>1307</v>
      </c>
      <c r="B732" s="56">
        <f t="shared" si="1056"/>
        <v>0</v>
      </c>
      <c r="C732" s="59" t="str">
        <f t="shared" si="1057"/>
        <v>NO</v>
      </c>
      <c r="D732" s="51"/>
      <c r="E732" s="53" t="s">
        <v>1416</v>
      </c>
      <c r="F732" s="55" t="s">
        <v>148</v>
      </c>
      <c r="G732" s="61" t="s">
        <v>1417</v>
      </c>
      <c r="H732" s="56">
        <v>0</v>
      </c>
      <c r="I732" s="56">
        <v>0</v>
      </c>
      <c r="J732" s="56">
        <v>0</v>
      </c>
      <c r="K732" s="56">
        <v>0</v>
      </c>
      <c r="L732" s="56">
        <v>0</v>
      </c>
      <c r="M732" s="56">
        <v>0</v>
      </c>
      <c r="N732" s="57">
        <v>0</v>
      </c>
      <c r="O732" s="58">
        <f t="shared" si="979"/>
        <v>0</v>
      </c>
      <c r="P732" s="59" t="str">
        <f t="shared" si="980"/>
        <v>CONSISTENTE</v>
      </c>
      <c r="Q732" s="87" t="str">
        <f t="shared" si="981"/>
        <v>OK</v>
      </c>
      <c r="R732" s="56">
        <v>0</v>
      </c>
      <c r="S732" s="56">
        <v>0</v>
      </c>
      <c r="T732" s="56">
        <v>0</v>
      </c>
      <c r="U732" s="56">
        <v>0</v>
      </c>
      <c r="V732" s="56">
        <v>0</v>
      </c>
      <c r="W732" s="59" t="s">
        <v>2315</v>
      </c>
      <c r="X732" s="59" t="s">
        <v>2313</v>
      </c>
      <c r="Y732" s="59" t="str">
        <f t="shared" si="982"/>
        <v>CONSISTENTE</v>
      </c>
      <c r="Z732" s="59" t="str">
        <f>+IF(Y732="NO CONSISTENTE","EL PLAN DE APLICACIÓN ES SUPERIOR A LOS RECURSOS SUSCEPTIBLES DE APLICACIÓN.","OK")</f>
        <v>OK</v>
      </c>
      <c r="AA732" s="66">
        <f>+VLOOKUP($E732,'[1]PLAN DE APLICACIÓN'!$B$11:$V$1115,16,FALSE)</f>
        <v>0</v>
      </c>
      <c r="AB732" s="66">
        <f>+VLOOKUP($E732,'[1]PLAN DE APLICACIÓN'!$B$11:$V$1115,17,FALSE)</f>
        <v>0</v>
      </c>
      <c r="AC732" s="66">
        <f>+VLOOKUP($E732,'[1]PLAN DE APLICACIÓN'!$B$11:$V$1115,18,FALSE)</f>
        <v>0</v>
      </c>
      <c r="AD732" s="66">
        <f>+VLOOKUP($E732,'[1]PLAN DE APLICACIÓN'!$B$11:$V$1115,19,FALSE)</f>
        <v>0</v>
      </c>
      <c r="AE732" s="66">
        <f>+VLOOKUP($E732,'[1]PLAN DE APLICACIÓN'!$B$11:$V$1115,20,FALSE)</f>
        <v>0</v>
      </c>
      <c r="AF732" s="66">
        <f>+VLOOKUP($E732,'[1]PLAN DE APLICACIÓN'!$B$11:$V$1115,21,FALSE)</f>
        <v>0</v>
      </c>
      <c r="AG732" s="59" t="str">
        <f t="shared" si="983"/>
        <v>CONSISTENTE</v>
      </c>
      <c r="AH732" s="59" t="str">
        <f t="shared" si="984"/>
        <v>CONSISTENTE</v>
      </c>
      <c r="AI732" s="59" t="str">
        <f t="shared" si="985"/>
        <v>CONSISTENTE</v>
      </c>
      <c r="AJ732" s="59" t="str">
        <f t="shared" si="986"/>
        <v>CONSISTENTE</v>
      </c>
      <c r="AK732" s="59" t="str">
        <f t="shared" si="987"/>
        <v>CONSISTENTE</v>
      </c>
      <c r="AL732" s="59" t="str">
        <f t="shared" si="988"/>
        <v>CONSISTENTE</v>
      </c>
      <c r="AM732" s="56">
        <v>0</v>
      </c>
      <c r="AN732" s="56">
        <v>0</v>
      </c>
      <c r="AO732" s="56">
        <v>0</v>
      </c>
      <c r="AP732" s="56">
        <v>0</v>
      </c>
      <c r="AQ732" s="56">
        <v>0</v>
      </c>
      <c r="AR732" s="56">
        <v>0</v>
      </c>
      <c r="AS732" s="59">
        <v>0</v>
      </c>
      <c r="AT732" s="59" t="str">
        <f t="shared" si="989"/>
        <v>CONSISTENTE</v>
      </c>
      <c r="AU732" s="59" t="str">
        <f t="shared" si="990"/>
        <v>CONSISTENTE</v>
      </c>
      <c r="AV732" s="59" t="str">
        <f t="shared" si="991"/>
        <v>CONSISTENTE</v>
      </c>
      <c r="AW732" s="59" t="str">
        <f t="shared" si="992"/>
        <v>CONSISTENTE</v>
      </c>
      <c r="AX732" s="59" t="str">
        <f t="shared" si="993"/>
        <v>CONSISTENTE</v>
      </c>
      <c r="AY732" s="59" t="str">
        <f t="shared" si="994"/>
        <v>CONSISTENTE</v>
      </c>
      <c r="AZ732" s="56">
        <v>0</v>
      </c>
      <c r="BA732" s="56">
        <v>0</v>
      </c>
      <c r="BB732" s="56">
        <v>0</v>
      </c>
      <c r="BC732" s="56">
        <v>0</v>
      </c>
      <c r="BD732" s="56">
        <v>0</v>
      </c>
      <c r="BE732" s="56">
        <v>0</v>
      </c>
      <c r="BF732" s="60">
        <v>0</v>
      </c>
      <c r="BG732" s="59" t="str">
        <f t="shared" si="995"/>
        <v>CONSISTENTE</v>
      </c>
      <c r="BH732" s="59" t="str">
        <f t="shared" si="996"/>
        <v>CONSISTENTE</v>
      </c>
      <c r="BI732" s="59" t="str">
        <f t="shared" si="997"/>
        <v>CONSISTENTE</v>
      </c>
      <c r="BJ732" s="59" t="str">
        <f t="shared" si="998"/>
        <v>CONSISTENTE</v>
      </c>
      <c r="BK732" s="59" t="str">
        <f t="shared" si="999"/>
        <v>CONSISTENTE</v>
      </c>
      <c r="BL732" s="59" t="str">
        <f t="shared" si="1000"/>
        <v>CONSISTENTE</v>
      </c>
      <c r="BM732" s="59" t="str">
        <f t="shared" si="1001"/>
        <v>CONSISTENTE</v>
      </c>
      <c r="BN732" s="59" t="str">
        <f t="shared" si="1002"/>
        <v>CONSISTENTE</v>
      </c>
      <c r="BO732" s="59" t="str">
        <f t="shared" si="1003"/>
        <v>CONSISTENTE</v>
      </c>
      <c r="BP732" s="59" t="str">
        <f t="shared" si="1004"/>
        <v>CONSISTENTE</v>
      </c>
      <c r="BQ732" s="59" t="str">
        <f t="shared" si="1005"/>
        <v>CONSISTENTE</v>
      </c>
      <c r="BR732" s="59" t="str">
        <f t="shared" si="1006"/>
        <v>CONSISTENTE</v>
      </c>
      <c r="BS732" s="56">
        <v>0</v>
      </c>
      <c r="BT732" s="56">
        <v>0</v>
      </c>
      <c r="BU732" s="56">
        <v>0</v>
      </c>
      <c r="BV732" s="56">
        <v>0</v>
      </c>
      <c r="BW732" s="56">
        <v>0</v>
      </c>
      <c r="BX732" s="56">
        <v>0</v>
      </c>
      <c r="BY732" s="60">
        <v>0</v>
      </c>
      <c r="BZ732" s="59" t="str">
        <f t="shared" si="1007"/>
        <v>CONSISTENTE</v>
      </c>
      <c r="CA732" s="59" t="str">
        <f t="shared" si="1008"/>
        <v>CONSISTENTE</v>
      </c>
      <c r="CB732" s="59" t="str">
        <f t="shared" si="1009"/>
        <v>CONSISTENTE</v>
      </c>
      <c r="CC732" s="59" t="str">
        <f t="shared" si="1010"/>
        <v>CONSISTENTE</v>
      </c>
      <c r="CD732" s="59" t="str">
        <f t="shared" si="1011"/>
        <v>CONSISTENTE</v>
      </c>
      <c r="CE732" s="59" t="str">
        <f t="shared" si="1012"/>
        <v>CONSISTENTE</v>
      </c>
      <c r="CF732" s="56">
        <v>0</v>
      </c>
      <c r="CG732" s="56">
        <v>0</v>
      </c>
      <c r="CH732" s="56">
        <v>0</v>
      </c>
      <c r="CI732" s="56">
        <v>0</v>
      </c>
      <c r="CJ732" s="56">
        <v>0</v>
      </c>
      <c r="CK732" s="56">
        <v>0</v>
      </c>
      <c r="CL732" s="60">
        <v>0</v>
      </c>
      <c r="CM732" s="59" t="str">
        <f t="shared" si="1013"/>
        <v>CONSISTENTE</v>
      </c>
      <c r="CN732" s="59" t="str">
        <f t="shared" si="1014"/>
        <v>CONSISTENTE</v>
      </c>
      <c r="CO732" s="59" t="str">
        <f t="shared" si="1015"/>
        <v>CONSISTENTE</v>
      </c>
      <c r="CP732" s="59" t="str">
        <f t="shared" si="1016"/>
        <v>CONSISTENTE</v>
      </c>
      <c r="CQ732" s="59" t="str">
        <f t="shared" si="1017"/>
        <v>CONSISTENTE</v>
      </c>
      <c r="CR732" s="59" t="str">
        <f t="shared" si="1018"/>
        <v>CONSISTENTE</v>
      </c>
      <c r="CS732" s="59" t="str">
        <f t="shared" si="1019"/>
        <v>CONSISTENTE</v>
      </c>
      <c r="CT732" s="59" t="str">
        <f t="shared" si="1020"/>
        <v>CONSISTENTE</v>
      </c>
      <c r="CU732" s="59" t="str">
        <f t="shared" si="1021"/>
        <v>CONSISTENTE</v>
      </c>
      <c r="CV732" s="59" t="str">
        <f t="shared" si="1022"/>
        <v>CONSISTENTE</v>
      </c>
      <c r="CW732" s="59" t="str">
        <f t="shared" si="1023"/>
        <v>CONSISTENTE</v>
      </c>
      <c r="CX732" s="59" t="str">
        <f t="shared" si="1024"/>
        <v>CONSISTENTE</v>
      </c>
      <c r="CY732" s="56">
        <f t="shared" si="1025"/>
        <v>0</v>
      </c>
      <c r="CZ732" s="56">
        <f t="shared" si="1026"/>
        <v>0</v>
      </c>
      <c r="DA732" s="56">
        <f t="shared" si="1027"/>
        <v>0</v>
      </c>
      <c r="DB732" s="56">
        <f t="shared" si="1028"/>
        <v>0</v>
      </c>
      <c r="DC732" s="56">
        <f t="shared" si="1029"/>
        <v>0</v>
      </c>
      <c r="DD732" s="56">
        <f t="shared" si="1030"/>
        <v>0</v>
      </c>
      <c r="DE732" s="90">
        <f t="shared" si="1031"/>
        <v>0</v>
      </c>
      <c r="DF732" s="90">
        <f t="shared" si="1032"/>
        <v>0</v>
      </c>
      <c r="DG732" s="90">
        <f t="shared" si="1033"/>
        <v>0</v>
      </c>
      <c r="DH732" s="90">
        <f t="shared" si="1034"/>
        <v>0</v>
      </c>
      <c r="DI732" s="90">
        <f t="shared" si="1035"/>
        <v>0</v>
      </c>
      <c r="DJ732" s="98">
        <f t="shared" si="1036"/>
        <v>0</v>
      </c>
      <c r="DK732" s="103">
        <f t="shared" si="1037"/>
        <v>0</v>
      </c>
      <c r="DL732" s="91">
        <f t="shared" si="1038"/>
        <v>0</v>
      </c>
      <c r="DM732" s="91">
        <f t="shared" si="1039"/>
        <v>0</v>
      </c>
      <c r="DN732" s="91">
        <f t="shared" si="1040"/>
        <v>0</v>
      </c>
      <c r="DO732" s="91">
        <f t="shared" si="1041"/>
        <v>0</v>
      </c>
      <c r="DP732" s="91">
        <f t="shared" si="1042"/>
        <v>0</v>
      </c>
      <c r="DQ732" s="125" t="str">
        <f t="shared" si="1043"/>
        <v>CONSISTENTE</v>
      </c>
      <c r="DR732" s="147">
        <v>0</v>
      </c>
      <c r="DS732" s="147">
        <v>0</v>
      </c>
      <c r="DT732" s="147">
        <v>0</v>
      </c>
      <c r="DU732" s="147">
        <v>0</v>
      </c>
      <c r="DV732" s="147">
        <v>0</v>
      </c>
      <c r="DW732" s="147">
        <v>0</v>
      </c>
      <c r="DX732" s="59">
        <f>+VLOOKUP($E732,'[2]Ejecución I Semestre 2016'!$B$11:$X$1115,10,FALSE)</f>
        <v>0</v>
      </c>
      <c r="DY732" s="68" t="str">
        <f t="shared" si="1044"/>
        <v>CONSISTENTE</v>
      </c>
      <c r="DZ732" s="68" t="str">
        <f t="shared" si="1045"/>
        <v>CONSISTENTE</v>
      </c>
      <c r="EA732" s="68" t="str">
        <f t="shared" si="1046"/>
        <v>CONSISTENTE</v>
      </c>
      <c r="EB732" s="68" t="str">
        <f t="shared" si="1047"/>
        <v>CONSISTENTE</v>
      </c>
      <c r="EC732" s="68" t="str">
        <f t="shared" si="1048"/>
        <v>CONSISTENTE</v>
      </c>
      <c r="ED732" s="68" t="str">
        <f t="shared" si="1049"/>
        <v>CONSISTENTE</v>
      </c>
      <c r="EE732" s="132">
        <f t="shared" si="1050"/>
        <v>0</v>
      </c>
      <c r="EF732" s="131">
        <f t="shared" si="1051"/>
        <v>0</v>
      </c>
      <c r="EG732" s="131">
        <f t="shared" si="1052"/>
        <v>0</v>
      </c>
      <c r="EH732" s="131">
        <f t="shared" si="1053"/>
        <v>0</v>
      </c>
      <c r="EI732" s="131">
        <f t="shared" si="1054"/>
        <v>0</v>
      </c>
      <c r="EJ732" s="131">
        <f t="shared" si="1055"/>
        <v>0</v>
      </c>
      <c r="EK732" s="131">
        <f t="shared" si="1058"/>
        <v>0</v>
      </c>
      <c r="EL732" s="60">
        <f t="shared" si="1059"/>
        <v>0</v>
      </c>
      <c r="EM732" s="60">
        <f t="shared" si="1060"/>
        <v>0</v>
      </c>
      <c r="EN732" s="60">
        <f t="shared" si="1061"/>
        <v>0</v>
      </c>
      <c r="EO732" s="60">
        <f t="shared" si="1062"/>
        <v>0</v>
      </c>
      <c r="EP732" s="60">
        <f t="shared" si="1063"/>
        <v>0</v>
      </c>
      <c r="EQ732" s="90" t="str">
        <f t="shared" si="1064"/>
        <v>CONSISTENTE</v>
      </c>
    </row>
    <row r="733" spans="1:147" s="16" customFormat="1" ht="15" customHeight="1" x14ac:dyDescent="0.2">
      <c r="A733" s="62" t="s">
        <v>1308</v>
      </c>
      <c r="B733" s="56">
        <f t="shared" si="1056"/>
        <v>12759303.060000001</v>
      </c>
      <c r="C733" s="59" t="str">
        <f t="shared" si="1057"/>
        <v>SI</v>
      </c>
      <c r="D733" s="51"/>
      <c r="E733" s="62" t="s">
        <v>1418</v>
      </c>
      <c r="F733" s="55" t="s">
        <v>148</v>
      </c>
      <c r="G733" s="61" t="s">
        <v>400</v>
      </c>
      <c r="H733" s="56">
        <v>12759303.060000001</v>
      </c>
      <c r="I733" s="56">
        <v>0</v>
      </c>
      <c r="J733" s="56">
        <v>0</v>
      </c>
      <c r="K733" s="56">
        <v>0</v>
      </c>
      <c r="L733" s="56">
        <v>0</v>
      </c>
      <c r="M733" s="56">
        <v>0</v>
      </c>
      <c r="N733" s="57">
        <v>12759303.060000001</v>
      </c>
      <c r="O733" s="58">
        <f t="shared" si="979"/>
        <v>0</v>
      </c>
      <c r="P733" s="59" t="str">
        <f t="shared" si="980"/>
        <v>CONSISTENTE</v>
      </c>
      <c r="Q733" s="87" t="str">
        <f t="shared" si="981"/>
        <v>OK</v>
      </c>
      <c r="R733" s="56">
        <v>12759303.060000001</v>
      </c>
      <c r="S733" s="56">
        <v>0</v>
      </c>
      <c r="T733" s="56">
        <v>0</v>
      </c>
      <c r="U733" s="56">
        <v>0</v>
      </c>
      <c r="V733" s="56">
        <v>0</v>
      </c>
      <c r="W733" s="59" t="s">
        <v>2314</v>
      </c>
      <c r="X733" s="59" t="s">
        <v>2312</v>
      </c>
      <c r="Y733" s="59" t="str">
        <f t="shared" si="982"/>
        <v>CONSISTENTE</v>
      </c>
      <c r="Z733" s="59" t="str">
        <f t="shared" ref="Z733:Z742" si="1065">+IF(Y733="NO CONSISTENTE","EL PLAN DE APLICACIÓN ES SUPERIOR A LOS RECURSOS SUSCEPTIBLES DE APLICACIÓN.","")</f>
        <v/>
      </c>
      <c r="AA733" s="66">
        <f>+VLOOKUP($E733,'[1]PLAN DE APLICACIÓN'!$B$11:$V$1115,16,FALSE)</f>
        <v>5128017</v>
      </c>
      <c r="AB733" s="66">
        <f>+VLOOKUP($E733,'[1]PLAN DE APLICACIÓN'!$B$11:$V$1115,17,FALSE)</f>
        <v>5128017</v>
      </c>
      <c r="AC733" s="66">
        <f>+VLOOKUP($E733,'[1]PLAN DE APLICACIÓN'!$B$11:$V$1115,18,FALSE)</f>
        <v>0</v>
      </c>
      <c r="AD733" s="66">
        <f>+VLOOKUP($E733,'[1]PLAN DE APLICACIÓN'!$B$11:$V$1115,19,FALSE)</f>
        <v>0</v>
      </c>
      <c r="AE733" s="66">
        <f>+VLOOKUP($E733,'[1]PLAN DE APLICACIÓN'!$B$11:$V$1115,20,FALSE)</f>
        <v>0</v>
      </c>
      <c r="AF733" s="66">
        <f>+VLOOKUP($E733,'[1]PLAN DE APLICACIÓN'!$B$11:$V$1115,21,FALSE)</f>
        <v>0</v>
      </c>
      <c r="AG733" s="59" t="str">
        <f t="shared" si="983"/>
        <v>CONSISTENTE</v>
      </c>
      <c r="AH733" s="59" t="str">
        <f t="shared" si="984"/>
        <v>CONSISTENTE</v>
      </c>
      <c r="AI733" s="59" t="str">
        <f t="shared" si="985"/>
        <v>CONSISTENTE</v>
      </c>
      <c r="AJ733" s="59" t="str">
        <f t="shared" si="986"/>
        <v>CONSISTENTE</v>
      </c>
      <c r="AK733" s="59" t="str">
        <f t="shared" si="987"/>
        <v>CONSISTENTE</v>
      </c>
      <c r="AL733" s="59" t="str">
        <f t="shared" si="988"/>
        <v>CONSISTENTE</v>
      </c>
      <c r="AM733" s="56">
        <v>5128017</v>
      </c>
      <c r="AN733" s="56">
        <v>5128017</v>
      </c>
      <c r="AO733" s="56">
        <v>0</v>
      </c>
      <c r="AP733" s="56">
        <v>0</v>
      </c>
      <c r="AQ733" s="56">
        <v>0</v>
      </c>
      <c r="AR733" s="56">
        <v>0</v>
      </c>
      <c r="AS733" s="59">
        <v>1</v>
      </c>
      <c r="AT733" s="59" t="str">
        <f t="shared" si="989"/>
        <v>CONSISTENTE</v>
      </c>
      <c r="AU733" s="59" t="str">
        <f t="shared" si="990"/>
        <v>CONSISTENTE</v>
      </c>
      <c r="AV733" s="59" t="str">
        <f t="shared" si="991"/>
        <v>CONSISTENTE</v>
      </c>
      <c r="AW733" s="59" t="str">
        <f t="shared" si="992"/>
        <v>CONSISTENTE</v>
      </c>
      <c r="AX733" s="59" t="str">
        <f t="shared" si="993"/>
        <v>CONSISTENTE</v>
      </c>
      <c r="AY733" s="59" t="str">
        <f t="shared" si="994"/>
        <v>CONSISTENTE</v>
      </c>
      <c r="AZ733" s="56">
        <v>0</v>
      </c>
      <c r="BA733" s="56">
        <v>0</v>
      </c>
      <c r="BB733" s="56">
        <v>0</v>
      </c>
      <c r="BC733" s="56">
        <v>0</v>
      </c>
      <c r="BD733" s="56">
        <v>0</v>
      </c>
      <c r="BE733" s="56">
        <v>0</v>
      </c>
      <c r="BF733" s="60">
        <v>0</v>
      </c>
      <c r="BG733" s="59" t="str">
        <f t="shared" si="995"/>
        <v>CONSISTENTE</v>
      </c>
      <c r="BH733" s="59" t="str">
        <f t="shared" si="996"/>
        <v>CONSISTENTE</v>
      </c>
      <c r="BI733" s="59" t="str">
        <f t="shared" si="997"/>
        <v>CONSISTENTE</v>
      </c>
      <c r="BJ733" s="59" t="str">
        <f t="shared" si="998"/>
        <v>CONSISTENTE</v>
      </c>
      <c r="BK733" s="59" t="str">
        <f t="shared" si="999"/>
        <v>CONSISTENTE</v>
      </c>
      <c r="BL733" s="59" t="str">
        <f t="shared" si="1000"/>
        <v>CONSISTENTE</v>
      </c>
      <c r="BM733" s="59" t="str">
        <f t="shared" si="1001"/>
        <v>NO CONSISTENTE</v>
      </c>
      <c r="BN733" s="59" t="str">
        <f t="shared" si="1002"/>
        <v>NO CONSISTENTE</v>
      </c>
      <c r="BO733" s="59" t="str">
        <f t="shared" si="1003"/>
        <v>CONSISTENTE</v>
      </c>
      <c r="BP733" s="59" t="str">
        <f t="shared" si="1004"/>
        <v>CONSISTENTE</v>
      </c>
      <c r="BQ733" s="59" t="str">
        <f t="shared" si="1005"/>
        <v>CONSISTENTE</v>
      </c>
      <c r="BR733" s="59" t="str">
        <f t="shared" si="1006"/>
        <v>CONSISTENTE</v>
      </c>
      <c r="BS733" s="56">
        <v>12759303.060000001</v>
      </c>
      <c r="BT733" s="56">
        <v>12759303.060000001</v>
      </c>
      <c r="BU733" s="56">
        <v>0</v>
      </c>
      <c r="BV733" s="56">
        <v>0</v>
      </c>
      <c r="BW733" s="56">
        <v>0</v>
      </c>
      <c r="BX733" s="56">
        <v>0</v>
      </c>
      <c r="BY733" s="60">
        <v>1</v>
      </c>
      <c r="BZ733" s="59" t="str">
        <f t="shared" si="1007"/>
        <v>CONSISTENTE</v>
      </c>
      <c r="CA733" s="59" t="str">
        <f t="shared" si="1008"/>
        <v>CONSISTENTE</v>
      </c>
      <c r="CB733" s="59" t="str">
        <f t="shared" si="1009"/>
        <v>CONSISTENTE</v>
      </c>
      <c r="CC733" s="59" t="str">
        <f t="shared" si="1010"/>
        <v>CONSISTENTE</v>
      </c>
      <c r="CD733" s="59" t="str">
        <f t="shared" si="1011"/>
        <v>CONSISTENTE</v>
      </c>
      <c r="CE733" s="59" t="str">
        <f t="shared" si="1012"/>
        <v>CONSISTENTE</v>
      </c>
      <c r="CF733" s="56">
        <v>0</v>
      </c>
      <c r="CG733" s="56">
        <v>0</v>
      </c>
      <c r="CH733" s="56">
        <v>0</v>
      </c>
      <c r="CI733" s="56">
        <v>0</v>
      </c>
      <c r="CJ733" s="56">
        <v>0</v>
      </c>
      <c r="CK733" s="56">
        <v>0</v>
      </c>
      <c r="CL733" s="60">
        <v>0</v>
      </c>
      <c r="CM733" s="59" t="str">
        <f t="shared" si="1013"/>
        <v>CONSISTENTE</v>
      </c>
      <c r="CN733" s="59" t="str">
        <f t="shared" si="1014"/>
        <v>CONSISTENTE</v>
      </c>
      <c r="CO733" s="59" t="str">
        <f t="shared" si="1015"/>
        <v>CONSISTENTE</v>
      </c>
      <c r="CP733" s="59" t="str">
        <f t="shared" si="1016"/>
        <v>CONSISTENTE</v>
      </c>
      <c r="CQ733" s="59" t="str">
        <f t="shared" si="1017"/>
        <v>CONSISTENTE</v>
      </c>
      <c r="CR733" s="59" t="str">
        <f t="shared" si="1018"/>
        <v>CONSISTENTE</v>
      </c>
      <c r="CS733" s="59" t="str">
        <f t="shared" si="1019"/>
        <v>NO CONSISTENTE</v>
      </c>
      <c r="CT733" s="59" t="str">
        <f t="shared" si="1020"/>
        <v>NO CONSISTENTE</v>
      </c>
      <c r="CU733" s="59" t="str">
        <f t="shared" si="1021"/>
        <v>CONSISTENTE</v>
      </c>
      <c r="CV733" s="59" t="str">
        <f t="shared" si="1022"/>
        <v>CONSISTENTE</v>
      </c>
      <c r="CW733" s="59" t="str">
        <f t="shared" si="1023"/>
        <v>CONSISTENTE</v>
      </c>
      <c r="CX733" s="59" t="str">
        <f t="shared" si="1024"/>
        <v>CONSISTENTE</v>
      </c>
      <c r="CY733" s="56">
        <f t="shared" si="1025"/>
        <v>17887320.060000002</v>
      </c>
      <c r="CZ733" s="56">
        <f t="shared" si="1026"/>
        <v>17887320.060000002</v>
      </c>
      <c r="DA733" s="56">
        <f t="shared" si="1027"/>
        <v>0</v>
      </c>
      <c r="DB733" s="56">
        <f t="shared" si="1028"/>
        <v>0</v>
      </c>
      <c r="DC733" s="56">
        <f t="shared" si="1029"/>
        <v>0</v>
      </c>
      <c r="DD733" s="56">
        <f t="shared" si="1030"/>
        <v>0</v>
      </c>
      <c r="DE733" s="90">
        <f t="shared" si="1031"/>
        <v>23015337.060000002</v>
      </c>
      <c r="DF733" s="90">
        <f t="shared" si="1032"/>
        <v>23015337.060000002</v>
      </c>
      <c r="DG733" s="90">
        <f t="shared" si="1033"/>
        <v>0</v>
      </c>
      <c r="DH733" s="90">
        <f t="shared" si="1034"/>
        <v>0</v>
      </c>
      <c r="DI733" s="90">
        <f t="shared" si="1035"/>
        <v>0</v>
      </c>
      <c r="DJ733" s="98">
        <f t="shared" si="1036"/>
        <v>0</v>
      </c>
      <c r="DK733" s="103">
        <f t="shared" si="1037"/>
        <v>23015337.060000002</v>
      </c>
      <c r="DL733" s="91">
        <f t="shared" si="1038"/>
        <v>23015337.060000002</v>
      </c>
      <c r="DM733" s="91">
        <f t="shared" si="1039"/>
        <v>0</v>
      </c>
      <c r="DN733" s="91">
        <f t="shared" si="1040"/>
        <v>0</v>
      </c>
      <c r="DO733" s="91">
        <f t="shared" si="1041"/>
        <v>0</v>
      </c>
      <c r="DP733" s="91">
        <f t="shared" si="1042"/>
        <v>0</v>
      </c>
      <c r="DQ733" s="125" t="str">
        <f t="shared" si="1043"/>
        <v>NO CONSISTENTE</v>
      </c>
      <c r="DR733" s="147">
        <v>0</v>
      </c>
      <c r="DS733" s="147">
        <v>0</v>
      </c>
      <c r="DT733" s="147">
        <v>0</v>
      </c>
      <c r="DU733" s="147">
        <v>0</v>
      </c>
      <c r="DV733" s="147">
        <v>0</v>
      </c>
      <c r="DW733" s="147">
        <v>0</v>
      </c>
      <c r="DX733" s="59">
        <f>+VLOOKUP($E733,'[2]Ejecución I Semestre 2016'!$B$11:$X$1115,10,FALSE)</f>
        <v>0</v>
      </c>
      <c r="DY733" s="68" t="str">
        <f t="shared" si="1044"/>
        <v>CONSISTENTE</v>
      </c>
      <c r="DZ733" s="68" t="str">
        <f t="shared" si="1045"/>
        <v>CONSISTENTE</v>
      </c>
      <c r="EA733" s="68" t="str">
        <f t="shared" si="1046"/>
        <v>CONSISTENTE</v>
      </c>
      <c r="EB733" s="68" t="str">
        <f t="shared" si="1047"/>
        <v>CONSISTENTE</v>
      </c>
      <c r="EC733" s="68" t="str">
        <f t="shared" si="1048"/>
        <v>CONSISTENTE</v>
      </c>
      <c r="ED733" s="68" t="str">
        <f t="shared" si="1049"/>
        <v>CONSISTENTE</v>
      </c>
      <c r="EE733" s="132">
        <f t="shared" si="1050"/>
        <v>23015337.060000002</v>
      </c>
      <c r="EF733" s="131">
        <f t="shared" si="1051"/>
        <v>23015337.060000002</v>
      </c>
      <c r="EG733" s="131">
        <f t="shared" si="1052"/>
        <v>0</v>
      </c>
      <c r="EH733" s="131">
        <f t="shared" si="1053"/>
        <v>0</v>
      </c>
      <c r="EI733" s="131">
        <f t="shared" si="1054"/>
        <v>0</v>
      </c>
      <c r="EJ733" s="131">
        <f t="shared" si="1055"/>
        <v>0</v>
      </c>
      <c r="EK733" s="131">
        <f t="shared" si="1058"/>
        <v>23015337.060000002</v>
      </c>
      <c r="EL733" s="60">
        <f t="shared" si="1059"/>
        <v>23015337.060000002</v>
      </c>
      <c r="EM733" s="60">
        <f t="shared" si="1060"/>
        <v>0</v>
      </c>
      <c r="EN733" s="60">
        <f t="shared" si="1061"/>
        <v>0</v>
      </c>
      <c r="EO733" s="60">
        <f t="shared" si="1062"/>
        <v>0</v>
      </c>
      <c r="EP733" s="60">
        <f t="shared" si="1063"/>
        <v>0</v>
      </c>
      <c r="EQ733" s="90" t="str">
        <f t="shared" si="1064"/>
        <v>NO CONSISTENTE</v>
      </c>
    </row>
    <row r="734" spans="1:147" s="16" customFormat="1" ht="15" customHeight="1" x14ac:dyDescent="0.2">
      <c r="A734" s="53" t="s">
        <v>1309</v>
      </c>
      <c r="B734" s="56">
        <f t="shared" si="1056"/>
        <v>122152402.11</v>
      </c>
      <c r="C734" s="59" t="str">
        <f t="shared" si="1057"/>
        <v>SI</v>
      </c>
      <c r="D734" s="51"/>
      <c r="E734" s="53" t="s">
        <v>1419</v>
      </c>
      <c r="F734" s="55" t="s">
        <v>148</v>
      </c>
      <c r="G734" s="61" t="s">
        <v>1420</v>
      </c>
      <c r="H734" s="56">
        <v>263093331</v>
      </c>
      <c r="I734" s="56">
        <v>0</v>
      </c>
      <c r="J734" s="56">
        <v>140940928.88999999</v>
      </c>
      <c r="K734" s="56">
        <v>0</v>
      </c>
      <c r="L734" s="56">
        <v>0</v>
      </c>
      <c r="M734" s="56">
        <v>0</v>
      </c>
      <c r="N734" s="57">
        <v>122152402.11000001</v>
      </c>
      <c r="O734" s="58">
        <f t="shared" si="979"/>
        <v>0</v>
      </c>
      <c r="P734" s="59" t="str">
        <f t="shared" si="980"/>
        <v>CONSISTENTE</v>
      </c>
      <c r="Q734" s="87" t="str">
        <f t="shared" si="981"/>
        <v>OK</v>
      </c>
      <c r="R734" s="56">
        <v>0</v>
      </c>
      <c r="S734" s="56">
        <v>0</v>
      </c>
      <c r="T734" s="56">
        <v>0</v>
      </c>
      <c r="U734" s="56">
        <v>122152402.11</v>
      </c>
      <c r="V734" s="56">
        <v>0</v>
      </c>
      <c r="W734" s="59" t="s">
        <v>2314</v>
      </c>
      <c r="X734" s="59" t="s">
        <v>2312</v>
      </c>
      <c r="Y734" s="59" t="str">
        <f t="shared" si="982"/>
        <v>CONSISTENTE</v>
      </c>
      <c r="Z734" s="59" t="str">
        <f t="shared" si="1065"/>
        <v/>
      </c>
      <c r="AA734" s="66">
        <f>+VLOOKUP($E734,'[1]PLAN DE APLICACIÓN'!$B$11:$V$1115,16,FALSE)</f>
        <v>72707791</v>
      </c>
      <c r="AB734" s="66">
        <f>+VLOOKUP($E734,'[1]PLAN DE APLICACIÓN'!$B$11:$V$1115,17,FALSE)</f>
        <v>51707791</v>
      </c>
      <c r="AC734" s="66">
        <f>+VLOOKUP($E734,'[1]PLAN DE APLICACIÓN'!$B$11:$V$1115,18,FALSE)</f>
        <v>0</v>
      </c>
      <c r="AD734" s="66">
        <f>+VLOOKUP($E734,'[1]PLAN DE APLICACIÓN'!$B$11:$V$1115,19,FALSE)</f>
        <v>0</v>
      </c>
      <c r="AE734" s="66">
        <f>+VLOOKUP($E734,'[1]PLAN DE APLICACIÓN'!$B$11:$V$1115,20,FALSE)</f>
        <v>21000000</v>
      </c>
      <c r="AF734" s="66">
        <f>+VLOOKUP($E734,'[1]PLAN DE APLICACIÓN'!$B$11:$V$1115,21,FALSE)</f>
        <v>0</v>
      </c>
      <c r="AG734" s="59" t="str">
        <f t="shared" si="983"/>
        <v>CONSISTENTE</v>
      </c>
      <c r="AH734" s="59" t="str">
        <f t="shared" si="984"/>
        <v>NO CONSISTENTE</v>
      </c>
      <c r="AI734" s="59" t="str">
        <f t="shared" si="985"/>
        <v>CONSISTENTE</v>
      </c>
      <c r="AJ734" s="59" t="str">
        <f t="shared" si="986"/>
        <v>CONSISTENTE</v>
      </c>
      <c r="AK734" s="59" t="str">
        <f t="shared" si="987"/>
        <v>CONSISTENTE</v>
      </c>
      <c r="AL734" s="59" t="str">
        <f t="shared" si="988"/>
        <v>CONSISTENTE</v>
      </c>
      <c r="AM734" s="56">
        <v>72707791</v>
      </c>
      <c r="AN734" s="56">
        <v>51707791</v>
      </c>
      <c r="AO734" s="56">
        <v>0</v>
      </c>
      <c r="AP734" s="56">
        <v>0</v>
      </c>
      <c r="AQ734" s="56">
        <v>21000000</v>
      </c>
      <c r="AR734" s="56">
        <v>0</v>
      </c>
      <c r="AS734" s="59">
        <v>1</v>
      </c>
      <c r="AT734" s="59" t="str">
        <f t="shared" si="989"/>
        <v>CONSISTENTE</v>
      </c>
      <c r="AU734" s="59" t="str">
        <f t="shared" si="990"/>
        <v>NO CONSISTENTE</v>
      </c>
      <c r="AV734" s="59" t="str">
        <f t="shared" si="991"/>
        <v>CONSISTENTE</v>
      </c>
      <c r="AW734" s="59" t="str">
        <f t="shared" si="992"/>
        <v>CONSISTENTE</v>
      </c>
      <c r="AX734" s="59" t="str">
        <f t="shared" si="993"/>
        <v>CONSISTENTE</v>
      </c>
      <c r="AY734" s="59" t="str">
        <f t="shared" si="994"/>
        <v>CONSISTENTE</v>
      </c>
      <c r="AZ734" s="56">
        <v>0</v>
      </c>
      <c r="BA734" s="56">
        <v>0</v>
      </c>
      <c r="BB734" s="56">
        <v>0</v>
      </c>
      <c r="BC734" s="56">
        <v>0</v>
      </c>
      <c r="BD734" s="56">
        <v>0</v>
      </c>
      <c r="BE734" s="56">
        <v>0</v>
      </c>
      <c r="BF734" s="60">
        <v>0</v>
      </c>
      <c r="BG734" s="59" t="str">
        <f t="shared" si="995"/>
        <v>CONSISTENTE</v>
      </c>
      <c r="BH734" s="59" t="str">
        <f t="shared" si="996"/>
        <v>CONSISTENTE</v>
      </c>
      <c r="BI734" s="59" t="str">
        <f t="shared" si="997"/>
        <v>CONSISTENTE</v>
      </c>
      <c r="BJ734" s="59" t="str">
        <f t="shared" si="998"/>
        <v>CONSISTENTE</v>
      </c>
      <c r="BK734" s="59" t="str">
        <f t="shared" si="999"/>
        <v>CONSISTENTE</v>
      </c>
      <c r="BL734" s="59" t="str">
        <f t="shared" si="1000"/>
        <v>CONSISTENTE</v>
      </c>
      <c r="BM734" s="59" t="str">
        <f t="shared" si="1001"/>
        <v>NO CONSISTENTE</v>
      </c>
      <c r="BN734" s="59" t="str">
        <f t="shared" si="1002"/>
        <v>NO CONSISTENTE</v>
      </c>
      <c r="BO734" s="59" t="str">
        <f t="shared" si="1003"/>
        <v>CONSISTENTE</v>
      </c>
      <c r="BP734" s="59" t="str">
        <f t="shared" si="1004"/>
        <v>CONSISTENTE</v>
      </c>
      <c r="BQ734" s="59" t="str">
        <f t="shared" si="1005"/>
        <v>NO CONSISTENTE</v>
      </c>
      <c r="BR734" s="59" t="str">
        <f t="shared" si="1006"/>
        <v>CONSISTENTE</v>
      </c>
      <c r="BS734" s="56">
        <v>173515052</v>
      </c>
      <c r="BT734" s="56">
        <v>0</v>
      </c>
      <c r="BU734" s="56">
        <v>0</v>
      </c>
      <c r="BV734" s="56">
        <v>0</v>
      </c>
      <c r="BW734" s="56">
        <v>173515052</v>
      </c>
      <c r="BX734" s="56">
        <v>0</v>
      </c>
      <c r="BY734" s="60">
        <v>1</v>
      </c>
      <c r="BZ734" s="59" t="str">
        <f t="shared" si="1007"/>
        <v>CONSISTENTE</v>
      </c>
      <c r="CA734" s="59" t="str">
        <f t="shared" si="1008"/>
        <v>CONSISTENTE</v>
      </c>
      <c r="CB734" s="59" t="str">
        <f t="shared" si="1009"/>
        <v>CONSISTENTE</v>
      </c>
      <c r="CC734" s="59" t="str">
        <f t="shared" si="1010"/>
        <v>CONSISTENTE</v>
      </c>
      <c r="CD734" s="59" t="str">
        <f t="shared" si="1011"/>
        <v>NO CONSISTENTE</v>
      </c>
      <c r="CE734" s="59" t="str">
        <f t="shared" si="1012"/>
        <v>CONSISTENTE</v>
      </c>
      <c r="CF734" s="56">
        <v>126876034</v>
      </c>
      <c r="CG734" s="56">
        <v>4723632</v>
      </c>
      <c r="CH734" s="56">
        <v>0</v>
      </c>
      <c r="CI734" s="56">
        <v>0</v>
      </c>
      <c r="CJ734" s="56">
        <v>122152402</v>
      </c>
      <c r="CK734" s="56">
        <v>0</v>
      </c>
      <c r="CL734" s="60">
        <v>1</v>
      </c>
      <c r="CM734" s="59" t="str">
        <f t="shared" si="1013"/>
        <v>CONSISTENTE</v>
      </c>
      <c r="CN734" s="59" t="str">
        <f t="shared" si="1014"/>
        <v>NO CONSISTENTE</v>
      </c>
      <c r="CO734" s="59" t="str">
        <f t="shared" si="1015"/>
        <v>CONSISTENTE</v>
      </c>
      <c r="CP734" s="59" t="str">
        <f t="shared" si="1016"/>
        <v>CONSISTENTE</v>
      </c>
      <c r="CQ734" s="59" t="str">
        <f t="shared" si="1017"/>
        <v>CONSISTENTE</v>
      </c>
      <c r="CR734" s="59" t="str">
        <f t="shared" si="1018"/>
        <v>CONSISTENTE</v>
      </c>
      <c r="CS734" s="59" t="str">
        <f t="shared" si="1019"/>
        <v>NO CONSISTENTE</v>
      </c>
      <c r="CT734" s="59" t="str">
        <f t="shared" si="1020"/>
        <v>CONSISTENTE</v>
      </c>
      <c r="CU734" s="59" t="str">
        <f t="shared" si="1021"/>
        <v>CONSISTENTE</v>
      </c>
      <c r="CV734" s="59" t="str">
        <f t="shared" si="1022"/>
        <v>CONSISTENTE</v>
      </c>
      <c r="CW734" s="59" t="str">
        <f t="shared" si="1023"/>
        <v>NO CONSISTENTE</v>
      </c>
      <c r="CX734" s="59" t="str">
        <f t="shared" si="1024"/>
        <v>CONSISTENTE</v>
      </c>
      <c r="CY734" s="56">
        <f t="shared" si="1025"/>
        <v>194860193.11000001</v>
      </c>
      <c r="CZ734" s="56">
        <f t="shared" si="1026"/>
        <v>51707791</v>
      </c>
      <c r="DA734" s="56">
        <f t="shared" si="1027"/>
        <v>0</v>
      </c>
      <c r="DB734" s="56">
        <f t="shared" si="1028"/>
        <v>0</v>
      </c>
      <c r="DC734" s="56">
        <f t="shared" si="1029"/>
        <v>143152402.11000001</v>
      </c>
      <c r="DD734" s="56">
        <f t="shared" si="1030"/>
        <v>0</v>
      </c>
      <c r="DE734" s="90">
        <f t="shared" si="1031"/>
        <v>42000000</v>
      </c>
      <c r="DF734" s="90">
        <f t="shared" si="1032"/>
        <v>0</v>
      </c>
      <c r="DG734" s="90">
        <f t="shared" si="1033"/>
        <v>0</v>
      </c>
      <c r="DH734" s="90">
        <f t="shared" si="1034"/>
        <v>0</v>
      </c>
      <c r="DI734" s="90">
        <f t="shared" si="1035"/>
        <v>42000000</v>
      </c>
      <c r="DJ734" s="98">
        <f t="shared" si="1036"/>
        <v>0</v>
      </c>
      <c r="DK734" s="103">
        <f t="shared" si="1037"/>
        <v>323654266</v>
      </c>
      <c r="DL734" s="91">
        <f t="shared" si="1038"/>
        <v>108139214</v>
      </c>
      <c r="DM734" s="91">
        <f t="shared" si="1039"/>
        <v>0</v>
      </c>
      <c r="DN734" s="91">
        <f t="shared" si="1040"/>
        <v>0</v>
      </c>
      <c r="DO734" s="91">
        <f t="shared" si="1041"/>
        <v>215515052</v>
      </c>
      <c r="DP734" s="91">
        <f t="shared" si="1042"/>
        <v>0</v>
      </c>
      <c r="DQ734" s="125" t="str">
        <f t="shared" si="1043"/>
        <v>NO CONSISTENTE</v>
      </c>
      <c r="DR734" s="147">
        <v>0</v>
      </c>
      <c r="DS734" s="147">
        <v>0</v>
      </c>
      <c r="DT734" s="147">
        <v>0</v>
      </c>
      <c r="DU734" s="147">
        <v>0</v>
      </c>
      <c r="DV734" s="147">
        <v>0</v>
      </c>
      <c r="DW734" s="147">
        <v>0</v>
      </c>
      <c r="DX734" s="59">
        <f>+VLOOKUP($E734,'[2]Ejecución I Semestre 2016'!$B$11:$X$1115,10,FALSE)</f>
        <v>0</v>
      </c>
      <c r="DY734" s="68" t="str">
        <f t="shared" si="1044"/>
        <v>CONSISTENTE</v>
      </c>
      <c r="DZ734" s="68" t="str">
        <f t="shared" si="1045"/>
        <v>NO CONSISTENTE</v>
      </c>
      <c r="EA734" s="68" t="str">
        <f t="shared" si="1046"/>
        <v>CONSISTENTE</v>
      </c>
      <c r="EB734" s="68" t="str">
        <f t="shared" si="1047"/>
        <v>CONSISTENTE</v>
      </c>
      <c r="EC734" s="68" t="str">
        <f t="shared" si="1048"/>
        <v>CONSISTENTE</v>
      </c>
      <c r="ED734" s="68" t="str">
        <f t="shared" si="1049"/>
        <v>CONSISTENTE</v>
      </c>
      <c r="EE734" s="132">
        <f t="shared" si="1050"/>
        <v>42000000</v>
      </c>
      <c r="EF734" s="131">
        <f t="shared" si="1051"/>
        <v>0</v>
      </c>
      <c r="EG734" s="131">
        <f t="shared" si="1052"/>
        <v>0</v>
      </c>
      <c r="EH734" s="131">
        <f t="shared" si="1053"/>
        <v>0</v>
      </c>
      <c r="EI734" s="131">
        <f t="shared" si="1054"/>
        <v>42000000</v>
      </c>
      <c r="EJ734" s="131">
        <f t="shared" si="1055"/>
        <v>0</v>
      </c>
      <c r="EK734" s="131">
        <f t="shared" si="1058"/>
        <v>323654266</v>
      </c>
      <c r="EL734" s="60">
        <f t="shared" si="1059"/>
        <v>108139214</v>
      </c>
      <c r="EM734" s="60">
        <f t="shared" si="1060"/>
        <v>0</v>
      </c>
      <c r="EN734" s="60">
        <f t="shared" si="1061"/>
        <v>0</v>
      </c>
      <c r="EO734" s="60">
        <f t="shared" si="1062"/>
        <v>215515052</v>
      </c>
      <c r="EP734" s="60">
        <f t="shared" si="1063"/>
        <v>0</v>
      </c>
      <c r="EQ734" s="90" t="str">
        <f t="shared" si="1064"/>
        <v>NO CONSISTENTE</v>
      </c>
    </row>
    <row r="735" spans="1:147" s="16" customFormat="1" ht="15" customHeight="1" x14ac:dyDescent="0.2">
      <c r="A735" s="53" t="s">
        <v>1311</v>
      </c>
      <c r="B735" s="56">
        <f t="shared" si="1056"/>
        <v>0</v>
      </c>
      <c r="C735" s="59" t="str">
        <f t="shared" si="1057"/>
        <v>NO</v>
      </c>
      <c r="D735" s="51"/>
      <c r="E735" s="53" t="s">
        <v>1421</v>
      </c>
      <c r="F735" s="55" t="s">
        <v>148</v>
      </c>
      <c r="G735" s="61" t="s">
        <v>1422</v>
      </c>
      <c r="H735" s="56">
        <v>472436.78</v>
      </c>
      <c r="I735" s="56">
        <v>0</v>
      </c>
      <c r="J735" s="56">
        <v>0</v>
      </c>
      <c r="K735" s="56">
        <v>472436.78</v>
      </c>
      <c r="L735" s="56">
        <v>0</v>
      </c>
      <c r="M735" s="56">
        <v>0</v>
      </c>
      <c r="N735" s="57">
        <v>0</v>
      </c>
      <c r="O735" s="58">
        <f t="shared" si="979"/>
        <v>0</v>
      </c>
      <c r="P735" s="59" t="str">
        <f t="shared" si="980"/>
        <v>CONSISTENTE</v>
      </c>
      <c r="Q735" s="87" t="str">
        <f t="shared" si="981"/>
        <v>OK</v>
      </c>
      <c r="R735" s="56">
        <v>0</v>
      </c>
      <c r="S735" s="56">
        <v>0</v>
      </c>
      <c r="T735" s="56">
        <v>0</v>
      </c>
      <c r="U735" s="56">
        <v>0</v>
      </c>
      <c r="V735" s="56">
        <v>0</v>
      </c>
      <c r="W735" s="59" t="s">
        <v>2314</v>
      </c>
      <c r="X735" s="59" t="s">
        <v>2312</v>
      </c>
      <c r="Y735" s="59" t="str">
        <f t="shared" si="982"/>
        <v>CONSISTENTE</v>
      </c>
      <c r="Z735" s="59" t="str">
        <f t="shared" si="1065"/>
        <v/>
      </c>
      <c r="AA735" s="66">
        <f>+VLOOKUP($E735,'[1]PLAN DE APLICACIÓN'!$B$11:$V$1115,16,FALSE)</f>
        <v>1384000</v>
      </c>
      <c r="AB735" s="66">
        <f>+VLOOKUP($E735,'[1]PLAN DE APLICACIÓN'!$B$11:$V$1115,17,FALSE)</f>
        <v>1384000</v>
      </c>
      <c r="AC735" s="66">
        <f>+VLOOKUP($E735,'[1]PLAN DE APLICACIÓN'!$B$11:$V$1115,18,FALSE)</f>
        <v>0</v>
      </c>
      <c r="AD735" s="66">
        <f>+VLOOKUP($E735,'[1]PLAN DE APLICACIÓN'!$B$11:$V$1115,19,FALSE)</f>
        <v>0</v>
      </c>
      <c r="AE735" s="66">
        <f>+VLOOKUP($E735,'[1]PLAN DE APLICACIÓN'!$B$11:$V$1115,20,FALSE)</f>
        <v>0</v>
      </c>
      <c r="AF735" s="66">
        <f>+VLOOKUP($E735,'[1]PLAN DE APLICACIÓN'!$B$11:$V$1115,21,FALSE)</f>
        <v>0</v>
      </c>
      <c r="AG735" s="59" t="str">
        <f t="shared" si="983"/>
        <v>CONSISTENTE</v>
      </c>
      <c r="AH735" s="59" t="str">
        <f t="shared" si="984"/>
        <v>NO CONSISTENTE</v>
      </c>
      <c r="AI735" s="59" t="str">
        <f t="shared" si="985"/>
        <v>CONSISTENTE</v>
      </c>
      <c r="AJ735" s="59" t="str">
        <f t="shared" si="986"/>
        <v>CONSISTENTE</v>
      </c>
      <c r="AK735" s="59" t="str">
        <f t="shared" si="987"/>
        <v>CONSISTENTE</v>
      </c>
      <c r="AL735" s="59" t="str">
        <f t="shared" si="988"/>
        <v>CONSISTENTE</v>
      </c>
      <c r="AM735" s="56">
        <v>0</v>
      </c>
      <c r="AN735" s="56">
        <v>0</v>
      </c>
      <c r="AO735" s="56">
        <v>0</v>
      </c>
      <c r="AP735" s="56">
        <v>0</v>
      </c>
      <c r="AQ735" s="56">
        <v>0</v>
      </c>
      <c r="AR735" s="56">
        <v>0</v>
      </c>
      <c r="AS735" s="59">
        <v>1</v>
      </c>
      <c r="AT735" s="59" t="str">
        <f t="shared" si="989"/>
        <v>CONSISTENTE</v>
      </c>
      <c r="AU735" s="59" t="str">
        <f t="shared" si="990"/>
        <v>CONSISTENTE</v>
      </c>
      <c r="AV735" s="59" t="str">
        <f t="shared" si="991"/>
        <v>CONSISTENTE</v>
      </c>
      <c r="AW735" s="59" t="str">
        <f t="shared" si="992"/>
        <v>CONSISTENTE</v>
      </c>
      <c r="AX735" s="59" t="str">
        <f t="shared" si="993"/>
        <v>CONSISTENTE</v>
      </c>
      <c r="AY735" s="59" t="str">
        <f t="shared" si="994"/>
        <v>CONSISTENTE</v>
      </c>
      <c r="AZ735" s="56">
        <v>0</v>
      </c>
      <c r="BA735" s="56">
        <v>0</v>
      </c>
      <c r="BB735" s="56">
        <v>0</v>
      </c>
      <c r="BC735" s="56">
        <v>0</v>
      </c>
      <c r="BD735" s="56">
        <v>0</v>
      </c>
      <c r="BE735" s="56">
        <v>0</v>
      </c>
      <c r="BF735" s="60">
        <v>0</v>
      </c>
      <c r="BG735" s="59" t="str">
        <f t="shared" si="995"/>
        <v>CONSISTENTE</v>
      </c>
      <c r="BH735" s="59" t="str">
        <f t="shared" si="996"/>
        <v>CONSISTENTE</v>
      </c>
      <c r="BI735" s="59" t="str">
        <f t="shared" si="997"/>
        <v>CONSISTENTE</v>
      </c>
      <c r="BJ735" s="59" t="str">
        <f t="shared" si="998"/>
        <v>CONSISTENTE</v>
      </c>
      <c r="BK735" s="59" t="str">
        <f t="shared" si="999"/>
        <v>CONSISTENTE</v>
      </c>
      <c r="BL735" s="59" t="str">
        <f t="shared" si="1000"/>
        <v>CONSISTENTE</v>
      </c>
      <c r="BM735" s="59" t="str">
        <f t="shared" si="1001"/>
        <v>CONSISTENTE</v>
      </c>
      <c r="BN735" s="59" t="str">
        <f t="shared" si="1002"/>
        <v>CONSISTENTE</v>
      </c>
      <c r="BO735" s="59" t="str">
        <f t="shared" si="1003"/>
        <v>CONSISTENTE</v>
      </c>
      <c r="BP735" s="59" t="str">
        <f t="shared" si="1004"/>
        <v>CONSISTENTE</v>
      </c>
      <c r="BQ735" s="59" t="str">
        <f t="shared" si="1005"/>
        <v>CONSISTENTE</v>
      </c>
      <c r="BR735" s="59" t="str">
        <f t="shared" si="1006"/>
        <v>CONSISTENTE</v>
      </c>
      <c r="BS735" s="56">
        <v>0</v>
      </c>
      <c r="BT735" s="56">
        <v>0</v>
      </c>
      <c r="BU735" s="56">
        <v>0</v>
      </c>
      <c r="BV735" s="56">
        <v>0</v>
      </c>
      <c r="BW735" s="56">
        <v>0</v>
      </c>
      <c r="BX735" s="56">
        <v>0</v>
      </c>
      <c r="BY735" s="60">
        <v>0</v>
      </c>
      <c r="BZ735" s="59" t="str">
        <f t="shared" si="1007"/>
        <v>CONSISTENTE</v>
      </c>
      <c r="CA735" s="59" t="str">
        <f t="shared" si="1008"/>
        <v>CONSISTENTE</v>
      </c>
      <c r="CB735" s="59" t="str">
        <f t="shared" si="1009"/>
        <v>CONSISTENTE</v>
      </c>
      <c r="CC735" s="59" t="str">
        <f t="shared" si="1010"/>
        <v>CONSISTENTE</v>
      </c>
      <c r="CD735" s="59" t="str">
        <f t="shared" si="1011"/>
        <v>CONSISTENTE</v>
      </c>
      <c r="CE735" s="59" t="str">
        <f t="shared" si="1012"/>
        <v>CONSISTENTE</v>
      </c>
      <c r="CF735" s="56">
        <v>0</v>
      </c>
      <c r="CG735" s="56">
        <v>0</v>
      </c>
      <c r="CH735" s="56">
        <v>0</v>
      </c>
      <c r="CI735" s="56">
        <v>0</v>
      </c>
      <c r="CJ735" s="56">
        <v>0</v>
      </c>
      <c r="CK735" s="56">
        <v>0</v>
      </c>
      <c r="CL735" s="60">
        <v>0</v>
      </c>
      <c r="CM735" s="59" t="str">
        <f t="shared" si="1013"/>
        <v>CONSISTENTE</v>
      </c>
      <c r="CN735" s="59" t="str">
        <f t="shared" si="1014"/>
        <v>CONSISTENTE</v>
      </c>
      <c r="CO735" s="59" t="str">
        <f t="shared" si="1015"/>
        <v>CONSISTENTE</v>
      </c>
      <c r="CP735" s="59" t="str">
        <f t="shared" si="1016"/>
        <v>CONSISTENTE</v>
      </c>
      <c r="CQ735" s="59" t="str">
        <f t="shared" si="1017"/>
        <v>CONSISTENTE</v>
      </c>
      <c r="CR735" s="59" t="str">
        <f t="shared" si="1018"/>
        <v>CONSISTENTE</v>
      </c>
      <c r="CS735" s="59" t="str">
        <f t="shared" si="1019"/>
        <v>CONSISTENTE</v>
      </c>
      <c r="CT735" s="59" t="str">
        <f t="shared" si="1020"/>
        <v>CONSISTENTE</v>
      </c>
      <c r="CU735" s="59" t="str">
        <f t="shared" si="1021"/>
        <v>CONSISTENTE</v>
      </c>
      <c r="CV735" s="59" t="str">
        <f t="shared" si="1022"/>
        <v>CONSISTENTE</v>
      </c>
      <c r="CW735" s="59" t="str">
        <f t="shared" si="1023"/>
        <v>CONSISTENTE</v>
      </c>
      <c r="CX735" s="59" t="str">
        <f t="shared" si="1024"/>
        <v>CONSISTENTE</v>
      </c>
      <c r="CY735" s="56">
        <f t="shared" si="1025"/>
        <v>1384000</v>
      </c>
      <c r="CZ735" s="56">
        <f t="shared" si="1026"/>
        <v>1384000</v>
      </c>
      <c r="DA735" s="56">
        <f t="shared" si="1027"/>
        <v>0</v>
      </c>
      <c r="DB735" s="56">
        <f t="shared" si="1028"/>
        <v>0</v>
      </c>
      <c r="DC735" s="56">
        <f t="shared" si="1029"/>
        <v>0</v>
      </c>
      <c r="DD735" s="56">
        <f t="shared" si="1030"/>
        <v>0</v>
      </c>
      <c r="DE735" s="90">
        <f t="shared" si="1031"/>
        <v>0</v>
      </c>
      <c r="DF735" s="90">
        <f t="shared" si="1032"/>
        <v>0</v>
      </c>
      <c r="DG735" s="90">
        <f t="shared" si="1033"/>
        <v>0</v>
      </c>
      <c r="DH735" s="90">
        <f t="shared" si="1034"/>
        <v>0</v>
      </c>
      <c r="DI735" s="90">
        <f t="shared" si="1035"/>
        <v>0</v>
      </c>
      <c r="DJ735" s="98">
        <f t="shared" si="1036"/>
        <v>0</v>
      </c>
      <c r="DK735" s="103">
        <f t="shared" si="1037"/>
        <v>1384000</v>
      </c>
      <c r="DL735" s="91">
        <f t="shared" si="1038"/>
        <v>1384000</v>
      </c>
      <c r="DM735" s="91">
        <f t="shared" si="1039"/>
        <v>0</v>
      </c>
      <c r="DN735" s="91">
        <f t="shared" si="1040"/>
        <v>0</v>
      </c>
      <c r="DO735" s="91">
        <f t="shared" si="1041"/>
        <v>0</v>
      </c>
      <c r="DP735" s="91">
        <f t="shared" si="1042"/>
        <v>0</v>
      </c>
      <c r="DQ735" s="125" t="str">
        <f t="shared" si="1043"/>
        <v>CONSISTENTE</v>
      </c>
      <c r="DR735" s="147">
        <v>0</v>
      </c>
      <c r="DS735" s="147">
        <v>0</v>
      </c>
      <c r="DT735" s="147">
        <v>0</v>
      </c>
      <c r="DU735" s="147">
        <v>0</v>
      </c>
      <c r="DV735" s="147">
        <v>0</v>
      </c>
      <c r="DW735" s="147">
        <v>0</v>
      </c>
      <c r="DX735" s="59">
        <f>+VLOOKUP($E735,'[2]Ejecución I Semestre 2016'!$B$11:$X$1115,10,FALSE)</f>
        <v>0</v>
      </c>
      <c r="DY735" s="68" t="str">
        <f t="shared" si="1044"/>
        <v>CONSISTENTE</v>
      </c>
      <c r="DZ735" s="68" t="str">
        <f t="shared" si="1045"/>
        <v>CONSISTENTE</v>
      </c>
      <c r="EA735" s="68" t="str">
        <f t="shared" si="1046"/>
        <v>CONSISTENTE</v>
      </c>
      <c r="EB735" s="68" t="str">
        <f t="shared" si="1047"/>
        <v>CONSISTENTE</v>
      </c>
      <c r="EC735" s="68" t="str">
        <f t="shared" si="1048"/>
        <v>CONSISTENTE</v>
      </c>
      <c r="ED735" s="68" t="str">
        <f t="shared" si="1049"/>
        <v>CONSISTENTE</v>
      </c>
      <c r="EE735" s="132">
        <f t="shared" si="1050"/>
        <v>0</v>
      </c>
      <c r="EF735" s="131">
        <f t="shared" si="1051"/>
        <v>0</v>
      </c>
      <c r="EG735" s="131">
        <f t="shared" si="1052"/>
        <v>0</v>
      </c>
      <c r="EH735" s="131">
        <f t="shared" si="1053"/>
        <v>0</v>
      </c>
      <c r="EI735" s="131">
        <f t="shared" si="1054"/>
        <v>0</v>
      </c>
      <c r="EJ735" s="131">
        <f t="shared" si="1055"/>
        <v>0</v>
      </c>
      <c r="EK735" s="131">
        <f t="shared" si="1058"/>
        <v>1384000</v>
      </c>
      <c r="EL735" s="60">
        <f t="shared" si="1059"/>
        <v>1384000</v>
      </c>
      <c r="EM735" s="60">
        <f t="shared" si="1060"/>
        <v>0</v>
      </c>
      <c r="EN735" s="60">
        <f t="shared" si="1061"/>
        <v>0</v>
      </c>
      <c r="EO735" s="60">
        <f t="shared" si="1062"/>
        <v>0</v>
      </c>
      <c r="EP735" s="60">
        <f t="shared" si="1063"/>
        <v>0</v>
      </c>
      <c r="EQ735" s="90" t="str">
        <f t="shared" si="1064"/>
        <v>CONSISTENTE</v>
      </c>
    </row>
    <row r="736" spans="1:147" s="16" customFormat="1" ht="15" customHeight="1" x14ac:dyDescent="0.2">
      <c r="A736" s="53" t="s">
        <v>1313</v>
      </c>
      <c r="B736" s="56">
        <f t="shared" si="1056"/>
        <v>0</v>
      </c>
      <c r="C736" s="59" t="str">
        <f t="shared" si="1057"/>
        <v>NO</v>
      </c>
      <c r="D736" s="51"/>
      <c r="E736" s="53" t="s">
        <v>1423</v>
      </c>
      <c r="F736" s="55" t="s">
        <v>148</v>
      </c>
      <c r="G736" s="61" t="s">
        <v>1424</v>
      </c>
      <c r="H736" s="56">
        <v>18621493.699999999</v>
      </c>
      <c r="I736" s="56">
        <v>15470684.699999999</v>
      </c>
      <c r="J736" s="56">
        <v>0</v>
      </c>
      <c r="K736" s="56">
        <v>3150809</v>
      </c>
      <c r="L736" s="56">
        <v>0</v>
      </c>
      <c r="M736" s="56">
        <v>0</v>
      </c>
      <c r="N736" s="57">
        <v>0</v>
      </c>
      <c r="O736" s="58">
        <f t="shared" si="979"/>
        <v>0</v>
      </c>
      <c r="P736" s="59" t="str">
        <f t="shared" si="980"/>
        <v>CONSISTENTE</v>
      </c>
      <c r="Q736" s="87" t="str">
        <f t="shared" si="981"/>
        <v>OK</v>
      </c>
      <c r="R736" s="56">
        <v>0</v>
      </c>
      <c r="S736" s="56">
        <v>0</v>
      </c>
      <c r="T736" s="56">
        <v>0</v>
      </c>
      <c r="U736" s="56">
        <v>0</v>
      </c>
      <c r="V736" s="56">
        <v>0</v>
      </c>
      <c r="W736" s="59" t="s">
        <v>2314</v>
      </c>
      <c r="X736" s="59" t="s">
        <v>2312</v>
      </c>
      <c r="Y736" s="59" t="str">
        <f t="shared" si="982"/>
        <v>CONSISTENTE</v>
      </c>
      <c r="Z736" s="59" t="str">
        <f t="shared" si="1065"/>
        <v/>
      </c>
      <c r="AA736" s="66">
        <f>+VLOOKUP($E736,'[1]PLAN DE APLICACIÓN'!$B$11:$V$1115,16,FALSE)</f>
        <v>0</v>
      </c>
      <c r="AB736" s="66">
        <f>+VLOOKUP($E736,'[1]PLAN DE APLICACIÓN'!$B$11:$V$1115,17,FALSE)</f>
        <v>0</v>
      </c>
      <c r="AC736" s="66">
        <f>+VLOOKUP($E736,'[1]PLAN DE APLICACIÓN'!$B$11:$V$1115,18,FALSE)</f>
        <v>0</v>
      </c>
      <c r="AD736" s="66">
        <f>+VLOOKUP($E736,'[1]PLAN DE APLICACIÓN'!$B$11:$V$1115,19,FALSE)</f>
        <v>0</v>
      </c>
      <c r="AE736" s="66">
        <f>+VLOOKUP($E736,'[1]PLAN DE APLICACIÓN'!$B$11:$V$1115,20,FALSE)</f>
        <v>0</v>
      </c>
      <c r="AF736" s="66">
        <f>+VLOOKUP($E736,'[1]PLAN DE APLICACIÓN'!$B$11:$V$1115,21,FALSE)</f>
        <v>0</v>
      </c>
      <c r="AG736" s="59" t="str">
        <f t="shared" si="983"/>
        <v>CONSISTENTE</v>
      </c>
      <c r="AH736" s="59" t="str">
        <f t="shared" si="984"/>
        <v>CONSISTENTE</v>
      </c>
      <c r="AI736" s="59" t="str">
        <f t="shared" si="985"/>
        <v>CONSISTENTE</v>
      </c>
      <c r="AJ736" s="59" t="str">
        <f t="shared" si="986"/>
        <v>CONSISTENTE</v>
      </c>
      <c r="AK736" s="59" t="str">
        <f t="shared" si="987"/>
        <v>CONSISTENTE</v>
      </c>
      <c r="AL736" s="59" t="str">
        <f t="shared" si="988"/>
        <v>CONSISTENTE</v>
      </c>
      <c r="AM736" s="56">
        <v>0</v>
      </c>
      <c r="AN736" s="56">
        <v>0</v>
      </c>
      <c r="AO736" s="56">
        <v>0</v>
      </c>
      <c r="AP736" s="56">
        <v>0</v>
      </c>
      <c r="AQ736" s="56">
        <v>0</v>
      </c>
      <c r="AR736" s="56">
        <v>0</v>
      </c>
      <c r="AS736" s="59">
        <v>1</v>
      </c>
      <c r="AT736" s="59" t="str">
        <f t="shared" si="989"/>
        <v>CONSISTENTE</v>
      </c>
      <c r="AU736" s="59" t="str">
        <f t="shared" si="990"/>
        <v>CONSISTENTE</v>
      </c>
      <c r="AV736" s="59" t="str">
        <f t="shared" si="991"/>
        <v>CONSISTENTE</v>
      </c>
      <c r="AW736" s="59" t="str">
        <f t="shared" si="992"/>
        <v>CONSISTENTE</v>
      </c>
      <c r="AX736" s="59" t="str">
        <f t="shared" si="993"/>
        <v>CONSISTENTE</v>
      </c>
      <c r="AY736" s="59" t="str">
        <f t="shared" si="994"/>
        <v>CONSISTENTE</v>
      </c>
      <c r="AZ736" s="56">
        <v>0</v>
      </c>
      <c r="BA736" s="56">
        <v>0</v>
      </c>
      <c r="BB736" s="56">
        <v>0</v>
      </c>
      <c r="BC736" s="56">
        <v>0</v>
      </c>
      <c r="BD736" s="56">
        <v>0</v>
      </c>
      <c r="BE736" s="56">
        <v>0</v>
      </c>
      <c r="BF736" s="60">
        <v>0</v>
      </c>
      <c r="BG736" s="59" t="str">
        <f t="shared" si="995"/>
        <v>CONSISTENTE</v>
      </c>
      <c r="BH736" s="59" t="str">
        <f t="shared" si="996"/>
        <v>CONSISTENTE</v>
      </c>
      <c r="BI736" s="59" t="str">
        <f t="shared" si="997"/>
        <v>CONSISTENTE</v>
      </c>
      <c r="BJ736" s="59" t="str">
        <f t="shared" si="998"/>
        <v>CONSISTENTE</v>
      </c>
      <c r="BK736" s="59" t="str">
        <f t="shared" si="999"/>
        <v>CONSISTENTE</v>
      </c>
      <c r="BL736" s="59" t="str">
        <f t="shared" si="1000"/>
        <v>CONSISTENTE</v>
      </c>
      <c r="BM736" s="59" t="str">
        <f t="shared" si="1001"/>
        <v>CONSISTENTE</v>
      </c>
      <c r="BN736" s="59" t="str">
        <f t="shared" si="1002"/>
        <v>CONSISTENTE</v>
      </c>
      <c r="BO736" s="59" t="str">
        <f t="shared" si="1003"/>
        <v>CONSISTENTE</v>
      </c>
      <c r="BP736" s="59" t="str">
        <f t="shared" si="1004"/>
        <v>CONSISTENTE</v>
      </c>
      <c r="BQ736" s="59" t="str">
        <f t="shared" si="1005"/>
        <v>CONSISTENTE</v>
      </c>
      <c r="BR736" s="59" t="str">
        <f t="shared" si="1006"/>
        <v>CONSISTENTE</v>
      </c>
      <c r="BS736" s="56">
        <v>0</v>
      </c>
      <c r="BT736" s="56">
        <v>0</v>
      </c>
      <c r="BU736" s="56">
        <v>0</v>
      </c>
      <c r="BV736" s="56">
        <v>0</v>
      </c>
      <c r="BW736" s="56">
        <v>0</v>
      </c>
      <c r="BX736" s="56">
        <v>0</v>
      </c>
      <c r="BY736" s="60">
        <v>0</v>
      </c>
      <c r="BZ736" s="59" t="str">
        <f t="shared" si="1007"/>
        <v>CONSISTENTE</v>
      </c>
      <c r="CA736" s="59" t="str">
        <f t="shared" si="1008"/>
        <v>CONSISTENTE</v>
      </c>
      <c r="CB736" s="59" t="str">
        <f t="shared" si="1009"/>
        <v>CONSISTENTE</v>
      </c>
      <c r="CC736" s="59" t="str">
        <f t="shared" si="1010"/>
        <v>CONSISTENTE</v>
      </c>
      <c r="CD736" s="59" t="str">
        <f t="shared" si="1011"/>
        <v>CONSISTENTE</v>
      </c>
      <c r="CE736" s="59" t="str">
        <f t="shared" si="1012"/>
        <v>CONSISTENTE</v>
      </c>
      <c r="CF736" s="56">
        <v>0</v>
      </c>
      <c r="CG736" s="56">
        <v>0</v>
      </c>
      <c r="CH736" s="56">
        <v>0</v>
      </c>
      <c r="CI736" s="56">
        <v>0</v>
      </c>
      <c r="CJ736" s="56">
        <v>0</v>
      </c>
      <c r="CK736" s="56">
        <v>0</v>
      </c>
      <c r="CL736" s="60">
        <v>0</v>
      </c>
      <c r="CM736" s="59" t="str">
        <f t="shared" si="1013"/>
        <v>CONSISTENTE</v>
      </c>
      <c r="CN736" s="59" t="str">
        <f t="shared" si="1014"/>
        <v>CONSISTENTE</v>
      </c>
      <c r="CO736" s="59" t="str">
        <f t="shared" si="1015"/>
        <v>CONSISTENTE</v>
      </c>
      <c r="CP736" s="59" t="str">
        <f t="shared" si="1016"/>
        <v>CONSISTENTE</v>
      </c>
      <c r="CQ736" s="59" t="str">
        <f t="shared" si="1017"/>
        <v>CONSISTENTE</v>
      </c>
      <c r="CR736" s="59" t="str">
        <f t="shared" si="1018"/>
        <v>CONSISTENTE</v>
      </c>
      <c r="CS736" s="59" t="str">
        <f t="shared" si="1019"/>
        <v>CONSISTENTE</v>
      </c>
      <c r="CT736" s="59" t="str">
        <f t="shared" si="1020"/>
        <v>CONSISTENTE</v>
      </c>
      <c r="CU736" s="59" t="str">
        <f t="shared" si="1021"/>
        <v>CONSISTENTE</v>
      </c>
      <c r="CV736" s="59" t="str">
        <f t="shared" si="1022"/>
        <v>CONSISTENTE</v>
      </c>
      <c r="CW736" s="59" t="str">
        <f t="shared" si="1023"/>
        <v>CONSISTENTE</v>
      </c>
      <c r="CX736" s="59" t="str">
        <f t="shared" si="1024"/>
        <v>CONSISTENTE</v>
      </c>
      <c r="CY736" s="56">
        <f t="shared" si="1025"/>
        <v>0</v>
      </c>
      <c r="CZ736" s="56">
        <f t="shared" si="1026"/>
        <v>0</v>
      </c>
      <c r="DA736" s="56">
        <f t="shared" si="1027"/>
        <v>0</v>
      </c>
      <c r="DB736" s="56">
        <f t="shared" si="1028"/>
        <v>0</v>
      </c>
      <c r="DC736" s="56">
        <f t="shared" si="1029"/>
        <v>0</v>
      </c>
      <c r="DD736" s="56">
        <f t="shared" si="1030"/>
        <v>0</v>
      </c>
      <c r="DE736" s="90">
        <f t="shared" si="1031"/>
        <v>0</v>
      </c>
      <c r="DF736" s="90">
        <f t="shared" si="1032"/>
        <v>0</v>
      </c>
      <c r="DG736" s="90">
        <f t="shared" si="1033"/>
        <v>0</v>
      </c>
      <c r="DH736" s="90">
        <f t="shared" si="1034"/>
        <v>0</v>
      </c>
      <c r="DI736" s="90">
        <f t="shared" si="1035"/>
        <v>0</v>
      </c>
      <c r="DJ736" s="98">
        <f t="shared" si="1036"/>
        <v>0</v>
      </c>
      <c r="DK736" s="103">
        <f t="shared" si="1037"/>
        <v>0</v>
      </c>
      <c r="DL736" s="91">
        <f t="shared" si="1038"/>
        <v>0</v>
      </c>
      <c r="DM736" s="91">
        <f t="shared" si="1039"/>
        <v>0</v>
      </c>
      <c r="DN736" s="91">
        <f t="shared" si="1040"/>
        <v>0</v>
      </c>
      <c r="DO736" s="91">
        <f t="shared" si="1041"/>
        <v>0</v>
      </c>
      <c r="DP736" s="91">
        <f t="shared" si="1042"/>
        <v>0</v>
      </c>
      <c r="DQ736" s="125" t="str">
        <f t="shared" si="1043"/>
        <v>CONSISTENTE</v>
      </c>
      <c r="DR736" s="147">
        <v>0</v>
      </c>
      <c r="DS736" s="147">
        <v>0</v>
      </c>
      <c r="DT736" s="147">
        <v>0</v>
      </c>
      <c r="DU736" s="147">
        <v>0</v>
      </c>
      <c r="DV736" s="147">
        <v>0</v>
      </c>
      <c r="DW736" s="147">
        <v>0</v>
      </c>
      <c r="DX736" s="59">
        <f>+VLOOKUP($E736,'[2]Ejecución I Semestre 2016'!$B$11:$X$1115,10,FALSE)</f>
        <v>0</v>
      </c>
      <c r="DY736" s="68" t="str">
        <f t="shared" si="1044"/>
        <v>CONSISTENTE</v>
      </c>
      <c r="DZ736" s="68" t="str">
        <f t="shared" si="1045"/>
        <v>CONSISTENTE</v>
      </c>
      <c r="EA736" s="68" t="str">
        <f t="shared" si="1046"/>
        <v>CONSISTENTE</v>
      </c>
      <c r="EB736" s="68" t="str">
        <f t="shared" si="1047"/>
        <v>CONSISTENTE</v>
      </c>
      <c r="EC736" s="68" t="str">
        <f t="shared" si="1048"/>
        <v>CONSISTENTE</v>
      </c>
      <c r="ED736" s="68" t="str">
        <f t="shared" si="1049"/>
        <v>CONSISTENTE</v>
      </c>
      <c r="EE736" s="132">
        <f t="shared" si="1050"/>
        <v>0</v>
      </c>
      <c r="EF736" s="131">
        <f t="shared" si="1051"/>
        <v>0</v>
      </c>
      <c r="EG736" s="131">
        <f t="shared" si="1052"/>
        <v>0</v>
      </c>
      <c r="EH736" s="131">
        <f t="shared" si="1053"/>
        <v>0</v>
      </c>
      <c r="EI736" s="131">
        <f t="shared" si="1054"/>
        <v>0</v>
      </c>
      <c r="EJ736" s="131">
        <f t="shared" si="1055"/>
        <v>0</v>
      </c>
      <c r="EK736" s="131">
        <f t="shared" si="1058"/>
        <v>0</v>
      </c>
      <c r="EL736" s="60">
        <f t="shared" si="1059"/>
        <v>0</v>
      </c>
      <c r="EM736" s="60">
        <f t="shared" si="1060"/>
        <v>0</v>
      </c>
      <c r="EN736" s="60">
        <f t="shared" si="1061"/>
        <v>0</v>
      </c>
      <c r="EO736" s="60">
        <f t="shared" si="1062"/>
        <v>0</v>
      </c>
      <c r="EP736" s="60">
        <f t="shared" si="1063"/>
        <v>0</v>
      </c>
      <c r="EQ736" s="90" t="str">
        <f t="shared" si="1064"/>
        <v>CONSISTENTE</v>
      </c>
    </row>
    <row r="737" spans="1:147" s="16" customFormat="1" ht="15" customHeight="1" x14ac:dyDescent="0.2">
      <c r="A737" s="53" t="s">
        <v>1315</v>
      </c>
      <c r="B737" s="56">
        <f t="shared" si="1056"/>
        <v>0</v>
      </c>
      <c r="C737" s="59" t="str">
        <f t="shared" si="1057"/>
        <v>NO</v>
      </c>
      <c r="D737" s="51"/>
      <c r="E737" s="53" t="s">
        <v>1425</v>
      </c>
      <c r="F737" s="55" t="s">
        <v>148</v>
      </c>
      <c r="G737" s="61" t="s">
        <v>1426</v>
      </c>
      <c r="H737" s="56">
        <v>220677604.30000001</v>
      </c>
      <c r="I737" s="56">
        <v>3981374.04</v>
      </c>
      <c r="J737" s="56">
        <v>30000000</v>
      </c>
      <c r="K737" s="56">
        <v>0</v>
      </c>
      <c r="L737" s="56">
        <v>0</v>
      </c>
      <c r="M737" s="56">
        <v>0</v>
      </c>
      <c r="N737" s="57">
        <v>186696230.26000002</v>
      </c>
      <c r="O737" s="58">
        <f t="shared" si="979"/>
        <v>0</v>
      </c>
      <c r="P737" s="59" t="str">
        <f t="shared" si="980"/>
        <v>CONSISTENTE</v>
      </c>
      <c r="Q737" s="87" t="str">
        <f t="shared" si="981"/>
        <v>OK</v>
      </c>
      <c r="R737" s="56">
        <v>0</v>
      </c>
      <c r="S737" s="56">
        <v>0</v>
      </c>
      <c r="T737" s="56">
        <v>0</v>
      </c>
      <c r="U737" s="56">
        <v>0</v>
      </c>
      <c r="V737" s="56">
        <v>0</v>
      </c>
      <c r="W737" s="59" t="s">
        <v>2314</v>
      </c>
      <c r="X737" s="59" t="s">
        <v>2312</v>
      </c>
      <c r="Y737" s="59" t="str">
        <f t="shared" si="982"/>
        <v>CONSISTENTE</v>
      </c>
      <c r="Z737" s="59" t="str">
        <f t="shared" si="1065"/>
        <v/>
      </c>
      <c r="AA737" s="66">
        <f>+VLOOKUP($E737,'[1]PLAN DE APLICACIÓN'!$B$11:$V$1115,16,FALSE)</f>
        <v>0</v>
      </c>
      <c r="AB737" s="66">
        <f>+VLOOKUP($E737,'[1]PLAN DE APLICACIÓN'!$B$11:$V$1115,17,FALSE)</f>
        <v>0</v>
      </c>
      <c r="AC737" s="66">
        <f>+VLOOKUP($E737,'[1]PLAN DE APLICACIÓN'!$B$11:$V$1115,18,FALSE)</f>
        <v>0</v>
      </c>
      <c r="AD737" s="66">
        <f>+VLOOKUP($E737,'[1]PLAN DE APLICACIÓN'!$B$11:$V$1115,19,FALSE)</f>
        <v>0</v>
      </c>
      <c r="AE737" s="66">
        <f>+VLOOKUP($E737,'[1]PLAN DE APLICACIÓN'!$B$11:$V$1115,20,FALSE)</f>
        <v>0</v>
      </c>
      <c r="AF737" s="66">
        <f>+VLOOKUP($E737,'[1]PLAN DE APLICACIÓN'!$B$11:$V$1115,21,FALSE)</f>
        <v>0</v>
      </c>
      <c r="AG737" s="59" t="str">
        <f t="shared" si="983"/>
        <v>CONSISTENTE</v>
      </c>
      <c r="AH737" s="59" t="str">
        <f t="shared" si="984"/>
        <v>CONSISTENTE</v>
      </c>
      <c r="AI737" s="59" t="str">
        <f t="shared" si="985"/>
        <v>CONSISTENTE</v>
      </c>
      <c r="AJ737" s="59" t="str">
        <f t="shared" si="986"/>
        <v>CONSISTENTE</v>
      </c>
      <c r="AK737" s="59" t="str">
        <f t="shared" si="987"/>
        <v>CONSISTENTE</v>
      </c>
      <c r="AL737" s="59" t="str">
        <f t="shared" si="988"/>
        <v>CONSISTENTE</v>
      </c>
      <c r="AM737" s="56">
        <v>0</v>
      </c>
      <c r="AN737" s="56">
        <v>0</v>
      </c>
      <c r="AO737" s="56">
        <v>0</v>
      </c>
      <c r="AP737" s="56">
        <v>0</v>
      </c>
      <c r="AQ737" s="56">
        <v>0</v>
      </c>
      <c r="AR737" s="56">
        <v>0</v>
      </c>
      <c r="AS737" s="59">
        <v>0</v>
      </c>
      <c r="AT737" s="59" t="str">
        <f t="shared" si="989"/>
        <v>CONSISTENTE</v>
      </c>
      <c r="AU737" s="59" t="str">
        <f t="shared" si="990"/>
        <v>CONSISTENTE</v>
      </c>
      <c r="AV737" s="59" t="str">
        <f t="shared" si="991"/>
        <v>CONSISTENTE</v>
      </c>
      <c r="AW737" s="59" t="str">
        <f t="shared" si="992"/>
        <v>CONSISTENTE</v>
      </c>
      <c r="AX737" s="59" t="str">
        <f t="shared" si="993"/>
        <v>CONSISTENTE</v>
      </c>
      <c r="AY737" s="59" t="str">
        <f t="shared" si="994"/>
        <v>CONSISTENTE</v>
      </c>
      <c r="AZ737" s="56">
        <v>0</v>
      </c>
      <c r="BA737" s="56">
        <v>0</v>
      </c>
      <c r="BB737" s="56">
        <v>0</v>
      </c>
      <c r="BC737" s="56">
        <v>0</v>
      </c>
      <c r="BD737" s="56">
        <v>0</v>
      </c>
      <c r="BE737" s="56">
        <v>0</v>
      </c>
      <c r="BF737" s="60">
        <v>0</v>
      </c>
      <c r="BG737" s="59" t="str">
        <f t="shared" si="995"/>
        <v>CONSISTENTE</v>
      </c>
      <c r="BH737" s="59" t="str">
        <f t="shared" si="996"/>
        <v>CONSISTENTE</v>
      </c>
      <c r="BI737" s="59" t="str">
        <f t="shared" si="997"/>
        <v>CONSISTENTE</v>
      </c>
      <c r="BJ737" s="59" t="str">
        <f t="shared" si="998"/>
        <v>CONSISTENTE</v>
      </c>
      <c r="BK737" s="59" t="str">
        <f t="shared" si="999"/>
        <v>CONSISTENTE</v>
      </c>
      <c r="BL737" s="59" t="str">
        <f t="shared" si="1000"/>
        <v>CONSISTENTE</v>
      </c>
      <c r="BM737" s="59" t="str">
        <f t="shared" si="1001"/>
        <v>CONSISTENTE</v>
      </c>
      <c r="BN737" s="59" t="str">
        <f t="shared" si="1002"/>
        <v>CONSISTENTE</v>
      </c>
      <c r="BO737" s="59" t="str">
        <f t="shared" si="1003"/>
        <v>CONSISTENTE</v>
      </c>
      <c r="BP737" s="59" t="str">
        <f t="shared" si="1004"/>
        <v>CONSISTENTE</v>
      </c>
      <c r="BQ737" s="59" t="str">
        <f t="shared" si="1005"/>
        <v>CONSISTENTE</v>
      </c>
      <c r="BR737" s="59" t="str">
        <f t="shared" si="1006"/>
        <v>CONSISTENTE</v>
      </c>
      <c r="BS737" s="56">
        <v>0</v>
      </c>
      <c r="BT737" s="56">
        <v>0</v>
      </c>
      <c r="BU737" s="56">
        <v>0</v>
      </c>
      <c r="BV737" s="56">
        <v>0</v>
      </c>
      <c r="BW737" s="56">
        <v>0</v>
      </c>
      <c r="BX737" s="56">
        <v>0</v>
      </c>
      <c r="BY737" s="60">
        <v>0</v>
      </c>
      <c r="BZ737" s="59" t="str">
        <f t="shared" si="1007"/>
        <v>CONSISTENTE</v>
      </c>
      <c r="CA737" s="59" t="str">
        <f t="shared" si="1008"/>
        <v>CONSISTENTE</v>
      </c>
      <c r="CB737" s="59" t="str">
        <f t="shared" si="1009"/>
        <v>CONSISTENTE</v>
      </c>
      <c r="CC737" s="59" t="str">
        <f t="shared" si="1010"/>
        <v>CONSISTENTE</v>
      </c>
      <c r="CD737" s="59" t="str">
        <f t="shared" si="1011"/>
        <v>CONSISTENTE</v>
      </c>
      <c r="CE737" s="59" t="str">
        <f t="shared" si="1012"/>
        <v>CONSISTENTE</v>
      </c>
      <c r="CF737" s="56">
        <v>0</v>
      </c>
      <c r="CG737" s="56">
        <v>0</v>
      </c>
      <c r="CH737" s="56">
        <v>0</v>
      </c>
      <c r="CI737" s="56">
        <v>0</v>
      </c>
      <c r="CJ737" s="56">
        <v>0</v>
      </c>
      <c r="CK737" s="56">
        <v>0</v>
      </c>
      <c r="CL737" s="60">
        <v>0</v>
      </c>
      <c r="CM737" s="59" t="str">
        <f t="shared" si="1013"/>
        <v>CONSISTENTE</v>
      </c>
      <c r="CN737" s="59" t="str">
        <f t="shared" si="1014"/>
        <v>CONSISTENTE</v>
      </c>
      <c r="CO737" s="59" t="str">
        <f t="shared" si="1015"/>
        <v>CONSISTENTE</v>
      </c>
      <c r="CP737" s="59" t="str">
        <f t="shared" si="1016"/>
        <v>CONSISTENTE</v>
      </c>
      <c r="CQ737" s="59" t="str">
        <f t="shared" si="1017"/>
        <v>CONSISTENTE</v>
      </c>
      <c r="CR737" s="59" t="str">
        <f t="shared" si="1018"/>
        <v>CONSISTENTE</v>
      </c>
      <c r="CS737" s="59" t="str">
        <f t="shared" si="1019"/>
        <v>CONSISTENTE</v>
      </c>
      <c r="CT737" s="59" t="str">
        <f t="shared" si="1020"/>
        <v>CONSISTENTE</v>
      </c>
      <c r="CU737" s="59" t="str">
        <f t="shared" si="1021"/>
        <v>CONSISTENTE</v>
      </c>
      <c r="CV737" s="59" t="str">
        <f t="shared" si="1022"/>
        <v>CONSISTENTE</v>
      </c>
      <c r="CW737" s="59" t="str">
        <f t="shared" si="1023"/>
        <v>CONSISTENTE</v>
      </c>
      <c r="CX737" s="59" t="str">
        <f t="shared" si="1024"/>
        <v>CONSISTENTE</v>
      </c>
      <c r="CY737" s="56">
        <f t="shared" si="1025"/>
        <v>0</v>
      </c>
      <c r="CZ737" s="56">
        <f t="shared" si="1026"/>
        <v>0</v>
      </c>
      <c r="DA737" s="56">
        <f t="shared" si="1027"/>
        <v>0</v>
      </c>
      <c r="DB737" s="56">
        <f t="shared" si="1028"/>
        <v>0</v>
      </c>
      <c r="DC737" s="56">
        <f t="shared" si="1029"/>
        <v>0</v>
      </c>
      <c r="DD737" s="56">
        <f t="shared" si="1030"/>
        <v>0</v>
      </c>
      <c r="DE737" s="90">
        <f t="shared" si="1031"/>
        <v>0</v>
      </c>
      <c r="DF737" s="90">
        <f t="shared" si="1032"/>
        <v>0</v>
      </c>
      <c r="DG737" s="90">
        <f t="shared" si="1033"/>
        <v>0</v>
      </c>
      <c r="DH737" s="90">
        <f t="shared" si="1034"/>
        <v>0</v>
      </c>
      <c r="DI737" s="90">
        <f t="shared" si="1035"/>
        <v>0</v>
      </c>
      <c r="DJ737" s="98">
        <f t="shared" si="1036"/>
        <v>0</v>
      </c>
      <c r="DK737" s="103">
        <f t="shared" si="1037"/>
        <v>0</v>
      </c>
      <c r="DL737" s="91">
        <f t="shared" si="1038"/>
        <v>0</v>
      </c>
      <c r="DM737" s="91">
        <f t="shared" si="1039"/>
        <v>0</v>
      </c>
      <c r="DN737" s="91">
        <f t="shared" si="1040"/>
        <v>0</v>
      </c>
      <c r="DO737" s="91">
        <f t="shared" si="1041"/>
        <v>0</v>
      </c>
      <c r="DP737" s="91">
        <f t="shared" si="1042"/>
        <v>0</v>
      </c>
      <c r="DQ737" s="125" t="str">
        <f t="shared" si="1043"/>
        <v>CONSISTENTE</v>
      </c>
      <c r="DR737" s="147">
        <v>0</v>
      </c>
      <c r="DS737" s="147">
        <v>0</v>
      </c>
      <c r="DT737" s="147">
        <v>0</v>
      </c>
      <c r="DU737" s="147">
        <v>0</v>
      </c>
      <c r="DV737" s="147">
        <v>0</v>
      </c>
      <c r="DW737" s="147">
        <v>0</v>
      </c>
      <c r="DX737" s="59">
        <f>+VLOOKUP($E737,'[2]Ejecución I Semestre 2016'!$B$11:$X$1115,10,FALSE)</f>
        <v>0</v>
      </c>
      <c r="DY737" s="68" t="str">
        <f t="shared" si="1044"/>
        <v>CONSISTENTE</v>
      </c>
      <c r="DZ737" s="68" t="str">
        <f t="shared" si="1045"/>
        <v>CONSISTENTE</v>
      </c>
      <c r="EA737" s="68" t="str">
        <f t="shared" si="1046"/>
        <v>CONSISTENTE</v>
      </c>
      <c r="EB737" s="68" t="str">
        <f t="shared" si="1047"/>
        <v>CONSISTENTE</v>
      </c>
      <c r="EC737" s="68" t="str">
        <f t="shared" si="1048"/>
        <v>CONSISTENTE</v>
      </c>
      <c r="ED737" s="68" t="str">
        <f t="shared" si="1049"/>
        <v>CONSISTENTE</v>
      </c>
      <c r="EE737" s="132">
        <f t="shared" si="1050"/>
        <v>0</v>
      </c>
      <c r="EF737" s="131">
        <f t="shared" si="1051"/>
        <v>0</v>
      </c>
      <c r="EG737" s="131">
        <f t="shared" si="1052"/>
        <v>0</v>
      </c>
      <c r="EH737" s="131">
        <f t="shared" si="1053"/>
        <v>0</v>
      </c>
      <c r="EI737" s="131">
        <f t="shared" si="1054"/>
        <v>0</v>
      </c>
      <c r="EJ737" s="131">
        <f t="shared" si="1055"/>
        <v>0</v>
      </c>
      <c r="EK737" s="131">
        <f t="shared" si="1058"/>
        <v>0</v>
      </c>
      <c r="EL737" s="60">
        <f t="shared" si="1059"/>
        <v>0</v>
      </c>
      <c r="EM737" s="60">
        <f t="shared" si="1060"/>
        <v>0</v>
      </c>
      <c r="EN737" s="60">
        <f t="shared" si="1061"/>
        <v>0</v>
      </c>
      <c r="EO737" s="60">
        <f t="shared" si="1062"/>
        <v>0</v>
      </c>
      <c r="EP737" s="60">
        <f t="shared" si="1063"/>
        <v>0</v>
      </c>
      <c r="EQ737" s="90" t="str">
        <f t="shared" si="1064"/>
        <v>CONSISTENTE</v>
      </c>
    </row>
    <row r="738" spans="1:147" s="16" customFormat="1" ht="15" customHeight="1" x14ac:dyDescent="0.2">
      <c r="A738" s="53" t="s">
        <v>1317</v>
      </c>
      <c r="B738" s="56">
        <f t="shared" si="1056"/>
        <v>0</v>
      </c>
      <c r="C738" s="59" t="str">
        <f t="shared" si="1057"/>
        <v>NO</v>
      </c>
      <c r="D738" s="51"/>
      <c r="E738" s="53" t="s">
        <v>1427</v>
      </c>
      <c r="F738" s="55" t="s">
        <v>148</v>
      </c>
      <c r="G738" s="61" t="s">
        <v>320</v>
      </c>
      <c r="H738" s="56">
        <v>4850967.4000000004</v>
      </c>
      <c r="I738" s="56">
        <v>971401</v>
      </c>
      <c r="J738" s="56">
        <v>3879566.4</v>
      </c>
      <c r="K738" s="56">
        <v>0</v>
      </c>
      <c r="L738" s="56">
        <v>0</v>
      </c>
      <c r="M738" s="56">
        <v>0</v>
      </c>
      <c r="N738" s="57">
        <v>4.6566128730773926E-10</v>
      </c>
      <c r="O738" s="58">
        <f t="shared" si="979"/>
        <v>0</v>
      </c>
      <c r="P738" s="59" t="str">
        <f t="shared" si="980"/>
        <v>CONSISTENTE</v>
      </c>
      <c r="Q738" s="87" t="str">
        <f t="shared" si="981"/>
        <v>OK</v>
      </c>
      <c r="R738" s="56">
        <v>0</v>
      </c>
      <c r="S738" s="56">
        <v>0</v>
      </c>
      <c r="T738" s="56">
        <v>0</v>
      </c>
      <c r="U738" s="56">
        <v>0</v>
      </c>
      <c r="V738" s="56">
        <v>0</v>
      </c>
      <c r="W738" s="59" t="s">
        <v>2314</v>
      </c>
      <c r="X738" s="59" t="s">
        <v>2312</v>
      </c>
      <c r="Y738" s="59" t="str">
        <f t="shared" si="982"/>
        <v>CONSISTENTE</v>
      </c>
      <c r="Z738" s="59" t="str">
        <f t="shared" si="1065"/>
        <v/>
      </c>
      <c r="AA738" s="66">
        <f>+VLOOKUP($E738,'[1]PLAN DE APLICACIÓN'!$B$11:$V$1115,16,FALSE)</f>
        <v>0</v>
      </c>
      <c r="AB738" s="66">
        <f>+VLOOKUP($E738,'[1]PLAN DE APLICACIÓN'!$B$11:$V$1115,17,FALSE)</f>
        <v>0</v>
      </c>
      <c r="AC738" s="66">
        <f>+VLOOKUP($E738,'[1]PLAN DE APLICACIÓN'!$B$11:$V$1115,18,FALSE)</f>
        <v>0</v>
      </c>
      <c r="AD738" s="66">
        <f>+VLOOKUP($E738,'[1]PLAN DE APLICACIÓN'!$B$11:$V$1115,19,FALSE)</f>
        <v>0</v>
      </c>
      <c r="AE738" s="66">
        <f>+VLOOKUP($E738,'[1]PLAN DE APLICACIÓN'!$B$11:$V$1115,20,FALSE)</f>
        <v>0</v>
      </c>
      <c r="AF738" s="66">
        <f>+VLOOKUP($E738,'[1]PLAN DE APLICACIÓN'!$B$11:$V$1115,21,FALSE)</f>
        <v>0</v>
      </c>
      <c r="AG738" s="59" t="str">
        <f t="shared" si="983"/>
        <v>CONSISTENTE</v>
      </c>
      <c r="AH738" s="59" t="str">
        <f t="shared" si="984"/>
        <v>CONSISTENTE</v>
      </c>
      <c r="AI738" s="59" t="str">
        <f t="shared" si="985"/>
        <v>CONSISTENTE</v>
      </c>
      <c r="AJ738" s="59" t="str">
        <f t="shared" si="986"/>
        <v>CONSISTENTE</v>
      </c>
      <c r="AK738" s="59" t="str">
        <f t="shared" si="987"/>
        <v>CONSISTENTE</v>
      </c>
      <c r="AL738" s="59" t="str">
        <f t="shared" si="988"/>
        <v>CONSISTENTE</v>
      </c>
      <c r="AM738" s="56">
        <v>0</v>
      </c>
      <c r="AN738" s="56">
        <v>0</v>
      </c>
      <c r="AO738" s="56">
        <v>0</v>
      </c>
      <c r="AP738" s="56">
        <v>0</v>
      </c>
      <c r="AQ738" s="56">
        <v>0</v>
      </c>
      <c r="AR738" s="56">
        <v>0</v>
      </c>
      <c r="AS738" s="59">
        <v>0</v>
      </c>
      <c r="AT738" s="59" t="str">
        <f t="shared" si="989"/>
        <v>CONSISTENTE</v>
      </c>
      <c r="AU738" s="59" t="str">
        <f t="shared" si="990"/>
        <v>CONSISTENTE</v>
      </c>
      <c r="AV738" s="59" t="str">
        <f t="shared" si="991"/>
        <v>CONSISTENTE</v>
      </c>
      <c r="AW738" s="59" t="str">
        <f t="shared" si="992"/>
        <v>CONSISTENTE</v>
      </c>
      <c r="AX738" s="59" t="str">
        <f t="shared" si="993"/>
        <v>CONSISTENTE</v>
      </c>
      <c r="AY738" s="59" t="str">
        <f t="shared" si="994"/>
        <v>CONSISTENTE</v>
      </c>
      <c r="AZ738" s="56">
        <v>0</v>
      </c>
      <c r="BA738" s="56">
        <v>0</v>
      </c>
      <c r="BB738" s="56">
        <v>0</v>
      </c>
      <c r="BC738" s="56">
        <v>0</v>
      </c>
      <c r="BD738" s="56">
        <v>0</v>
      </c>
      <c r="BE738" s="56">
        <v>0</v>
      </c>
      <c r="BF738" s="60">
        <v>0</v>
      </c>
      <c r="BG738" s="59" t="str">
        <f t="shared" si="995"/>
        <v>CONSISTENTE</v>
      </c>
      <c r="BH738" s="59" t="str">
        <f t="shared" si="996"/>
        <v>CONSISTENTE</v>
      </c>
      <c r="BI738" s="59" t="str">
        <f t="shared" si="997"/>
        <v>CONSISTENTE</v>
      </c>
      <c r="BJ738" s="59" t="str">
        <f t="shared" si="998"/>
        <v>CONSISTENTE</v>
      </c>
      <c r="BK738" s="59" t="str">
        <f t="shared" si="999"/>
        <v>CONSISTENTE</v>
      </c>
      <c r="BL738" s="59" t="str">
        <f t="shared" si="1000"/>
        <v>CONSISTENTE</v>
      </c>
      <c r="BM738" s="59" t="str">
        <f t="shared" si="1001"/>
        <v>CONSISTENTE</v>
      </c>
      <c r="BN738" s="59" t="str">
        <f t="shared" si="1002"/>
        <v>CONSISTENTE</v>
      </c>
      <c r="BO738" s="59" t="str">
        <f t="shared" si="1003"/>
        <v>CONSISTENTE</v>
      </c>
      <c r="BP738" s="59" t="str">
        <f t="shared" si="1004"/>
        <v>CONSISTENTE</v>
      </c>
      <c r="BQ738" s="59" t="str">
        <f t="shared" si="1005"/>
        <v>CONSISTENTE</v>
      </c>
      <c r="BR738" s="59" t="str">
        <f t="shared" si="1006"/>
        <v>CONSISTENTE</v>
      </c>
      <c r="BS738" s="56">
        <v>0</v>
      </c>
      <c r="BT738" s="56">
        <v>0</v>
      </c>
      <c r="BU738" s="56">
        <v>0</v>
      </c>
      <c r="BV738" s="56">
        <v>0</v>
      </c>
      <c r="BW738" s="56">
        <v>0</v>
      </c>
      <c r="BX738" s="56">
        <v>0</v>
      </c>
      <c r="BY738" s="60">
        <v>0</v>
      </c>
      <c r="BZ738" s="59" t="str">
        <f t="shared" si="1007"/>
        <v>CONSISTENTE</v>
      </c>
      <c r="CA738" s="59" t="str">
        <f t="shared" si="1008"/>
        <v>CONSISTENTE</v>
      </c>
      <c r="CB738" s="59" t="str">
        <f t="shared" si="1009"/>
        <v>CONSISTENTE</v>
      </c>
      <c r="CC738" s="59" t="str">
        <f t="shared" si="1010"/>
        <v>CONSISTENTE</v>
      </c>
      <c r="CD738" s="59" t="str">
        <f t="shared" si="1011"/>
        <v>CONSISTENTE</v>
      </c>
      <c r="CE738" s="59" t="str">
        <f t="shared" si="1012"/>
        <v>CONSISTENTE</v>
      </c>
      <c r="CF738" s="56">
        <v>0</v>
      </c>
      <c r="CG738" s="56">
        <v>0</v>
      </c>
      <c r="CH738" s="56">
        <v>0</v>
      </c>
      <c r="CI738" s="56">
        <v>0</v>
      </c>
      <c r="CJ738" s="56">
        <v>0</v>
      </c>
      <c r="CK738" s="56">
        <v>0</v>
      </c>
      <c r="CL738" s="60">
        <v>0</v>
      </c>
      <c r="CM738" s="59" t="str">
        <f t="shared" si="1013"/>
        <v>CONSISTENTE</v>
      </c>
      <c r="CN738" s="59" t="str">
        <f t="shared" si="1014"/>
        <v>CONSISTENTE</v>
      </c>
      <c r="CO738" s="59" t="str">
        <f t="shared" si="1015"/>
        <v>CONSISTENTE</v>
      </c>
      <c r="CP738" s="59" t="str">
        <f t="shared" si="1016"/>
        <v>CONSISTENTE</v>
      </c>
      <c r="CQ738" s="59" t="str">
        <f t="shared" si="1017"/>
        <v>CONSISTENTE</v>
      </c>
      <c r="CR738" s="59" t="str">
        <f t="shared" si="1018"/>
        <v>CONSISTENTE</v>
      </c>
      <c r="CS738" s="59" t="str">
        <f t="shared" si="1019"/>
        <v>CONSISTENTE</v>
      </c>
      <c r="CT738" s="59" t="str">
        <f t="shared" si="1020"/>
        <v>CONSISTENTE</v>
      </c>
      <c r="CU738" s="59" t="str">
        <f t="shared" si="1021"/>
        <v>CONSISTENTE</v>
      </c>
      <c r="CV738" s="59" t="str">
        <f t="shared" si="1022"/>
        <v>CONSISTENTE</v>
      </c>
      <c r="CW738" s="59" t="str">
        <f t="shared" si="1023"/>
        <v>CONSISTENTE</v>
      </c>
      <c r="CX738" s="59" t="str">
        <f t="shared" si="1024"/>
        <v>CONSISTENTE</v>
      </c>
      <c r="CY738" s="56">
        <f t="shared" si="1025"/>
        <v>0</v>
      </c>
      <c r="CZ738" s="56">
        <f t="shared" si="1026"/>
        <v>0</v>
      </c>
      <c r="DA738" s="56">
        <f t="shared" si="1027"/>
        <v>0</v>
      </c>
      <c r="DB738" s="56">
        <f t="shared" si="1028"/>
        <v>0</v>
      </c>
      <c r="DC738" s="56">
        <f t="shared" si="1029"/>
        <v>0</v>
      </c>
      <c r="DD738" s="56">
        <f t="shared" si="1030"/>
        <v>0</v>
      </c>
      <c r="DE738" s="90">
        <f t="shared" si="1031"/>
        <v>0</v>
      </c>
      <c r="DF738" s="90">
        <f t="shared" si="1032"/>
        <v>0</v>
      </c>
      <c r="DG738" s="90">
        <f t="shared" si="1033"/>
        <v>0</v>
      </c>
      <c r="DH738" s="90">
        <f t="shared" si="1034"/>
        <v>0</v>
      </c>
      <c r="DI738" s="90">
        <f t="shared" si="1035"/>
        <v>0</v>
      </c>
      <c r="DJ738" s="98">
        <f t="shared" si="1036"/>
        <v>0</v>
      </c>
      <c r="DK738" s="103">
        <f t="shared" si="1037"/>
        <v>0</v>
      </c>
      <c r="DL738" s="91">
        <f t="shared" si="1038"/>
        <v>0</v>
      </c>
      <c r="DM738" s="91">
        <f t="shared" si="1039"/>
        <v>0</v>
      </c>
      <c r="DN738" s="91">
        <f t="shared" si="1040"/>
        <v>0</v>
      </c>
      <c r="DO738" s="91">
        <f t="shared" si="1041"/>
        <v>0</v>
      </c>
      <c r="DP738" s="91">
        <f t="shared" si="1042"/>
        <v>0</v>
      </c>
      <c r="DQ738" s="125" t="str">
        <f t="shared" si="1043"/>
        <v>CONSISTENTE</v>
      </c>
      <c r="DR738" s="147">
        <v>0</v>
      </c>
      <c r="DS738" s="147">
        <v>0</v>
      </c>
      <c r="DT738" s="147">
        <v>0</v>
      </c>
      <c r="DU738" s="147">
        <v>0</v>
      </c>
      <c r="DV738" s="147">
        <v>0</v>
      </c>
      <c r="DW738" s="147">
        <v>0</v>
      </c>
      <c r="DX738" s="59">
        <f>+VLOOKUP($E738,'[2]Ejecución I Semestre 2016'!$B$11:$X$1115,10,FALSE)</f>
        <v>0</v>
      </c>
      <c r="DY738" s="68" t="str">
        <f t="shared" si="1044"/>
        <v>CONSISTENTE</v>
      </c>
      <c r="DZ738" s="68" t="str">
        <f t="shared" si="1045"/>
        <v>CONSISTENTE</v>
      </c>
      <c r="EA738" s="68" t="str">
        <f t="shared" si="1046"/>
        <v>CONSISTENTE</v>
      </c>
      <c r="EB738" s="68" t="str">
        <f t="shared" si="1047"/>
        <v>CONSISTENTE</v>
      </c>
      <c r="EC738" s="68" t="str">
        <f t="shared" si="1048"/>
        <v>CONSISTENTE</v>
      </c>
      <c r="ED738" s="68" t="str">
        <f t="shared" si="1049"/>
        <v>CONSISTENTE</v>
      </c>
      <c r="EE738" s="132">
        <f t="shared" si="1050"/>
        <v>0</v>
      </c>
      <c r="EF738" s="131">
        <f t="shared" si="1051"/>
        <v>0</v>
      </c>
      <c r="EG738" s="131">
        <f t="shared" si="1052"/>
        <v>0</v>
      </c>
      <c r="EH738" s="131">
        <f t="shared" si="1053"/>
        <v>0</v>
      </c>
      <c r="EI738" s="131">
        <f t="shared" si="1054"/>
        <v>0</v>
      </c>
      <c r="EJ738" s="131">
        <f t="shared" si="1055"/>
        <v>0</v>
      </c>
      <c r="EK738" s="131">
        <f t="shared" si="1058"/>
        <v>0</v>
      </c>
      <c r="EL738" s="60">
        <f t="shared" si="1059"/>
        <v>0</v>
      </c>
      <c r="EM738" s="60">
        <f t="shared" si="1060"/>
        <v>0</v>
      </c>
      <c r="EN738" s="60">
        <f t="shared" si="1061"/>
        <v>0</v>
      </c>
      <c r="EO738" s="60">
        <f t="shared" si="1062"/>
        <v>0</v>
      </c>
      <c r="EP738" s="60">
        <f t="shared" si="1063"/>
        <v>0</v>
      </c>
      <c r="EQ738" s="90" t="str">
        <f t="shared" si="1064"/>
        <v>CONSISTENTE</v>
      </c>
    </row>
    <row r="739" spans="1:147" s="16" customFormat="1" ht="15" customHeight="1" x14ac:dyDescent="0.2">
      <c r="A739" s="53" t="s">
        <v>1319</v>
      </c>
      <c r="B739" s="56">
        <f t="shared" si="1056"/>
        <v>326482365.97000003</v>
      </c>
      <c r="C739" s="59" t="str">
        <f t="shared" si="1057"/>
        <v>SI</v>
      </c>
      <c r="D739" s="51"/>
      <c r="E739" s="53" t="s">
        <v>1428</v>
      </c>
      <c r="F739" s="55" t="s">
        <v>148</v>
      </c>
      <c r="G739" s="61" t="s">
        <v>1429</v>
      </c>
      <c r="H739" s="56">
        <v>342504103.88999999</v>
      </c>
      <c r="I739" s="56">
        <v>0</v>
      </c>
      <c r="J739" s="56">
        <v>16021737.92</v>
      </c>
      <c r="K739" s="56">
        <v>0</v>
      </c>
      <c r="L739" s="56">
        <v>0</v>
      </c>
      <c r="M739" s="56">
        <v>0</v>
      </c>
      <c r="N739" s="57">
        <v>326482365.96999997</v>
      </c>
      <c r="O739" s="58">
        <f t="shared" si="979"/>
        <v>0</v>
      </c>
      <c r="P739" s="59" t="str">
        <f t="shared" si="980"/>
        <v>CONSISTENTE</v>
      </c>
      <c r="Q739" s="87" t="str">
        <f t="shared" si="981"/>
        <v>OK</v>
      </c>
      <c r="R739" s="56">
        <v>0</v>
      </c>
      <c r="S739" s="56">
        <v>0</v>
      </c>
      <c r="T739" s="56">
        <v>0</v>
      </c>
      <c r="U739" s="56">
        <v>326482365.97000003</v>
      </c>
      <c r="V739" s="56">
        <v>0</v>
      </c>
      <c r="W739" s="59" t="s">
        <v>2314</v>
      </c>
      <c r="X739" s="59" t="s">
        <v>2312</v>
      </c>
      <c r="Y739" s="59" t="str">
        <f t="shared" si="982"/>
        <v>CONSISTENTE</v>
      </c>
      <c r="Z739" s="59" t="str">
        <f t="shared" si="1065"/>
        <v/>
      </c>
      <c r="AA739" s="66">
        <f>+VLOOKUP($E739,'[1]PLAN DE APLICACIÓN'!$B$11:$V$1115,16,FALSE)</f>
        <v>35799823.049999997</v>
      </c>
      <c r="AB739" s="66">
        <f>+VLOOKUP($E739,'[1]PLAN DE APLICACIÓN'!$B$11:$V$1115,17,FALSE)</f>
        <v>35799823.049999997</v>
      </c>
      <c r="AC739" s="66">
        <f>+VLOOKUP($E739,'[1]PLAN DE APLICACIÓN'!$B$11:$V$1115,18,FALSE)</f>
        <v>0</v>
      </c>
      <c r="AD739" s="66">
        <f>+VLOOKUP($E739,'[1]PLAN DE APLICACIÓN'!$B$11:$V$1115,19,FALSE)</f>
        <v>0</v>
      </c>
      <c r="AE739" s="66">
        <f>+VLOOKUP($E739,'[1]PLAN DE APLICACIÓN'!$B$11:$V$1115,20,FALSE)</f>
        <v>0</v>
      </c>
      <c r="AF739" s="66">
        <f>+VLOOKUP($E739,'[1]PLAN DE APLICACIÓN'!$B$11:$V$1115,21,FALSE)</f>
        <v>0</v>
      </c>
      <c r="AG739" s="59" t="str">
        <f t="shared" si="983"/>
        <v>CONSISTENTE</v>
      </c>
      <c r="AH739" s="59" t="str">
        <f t="shared" si="984"/>
        <v>NO CONSISTENTE</v>
      </c>
      <c r="AI739" s="59" t="str">
        <f t="shared" si="985"/>
        <v>CONSISTENTE</v>
      </c>
      <c r="AJ739" s="59" t="str">
        <f t="shared" si="986"/>
        <v>CONSISTENTE</v>
      </c>
      <c r="AK739" s="59" t="str">
        <f t="shared" si="987"/>
        <v>CONSISTENTE</v>
      </c>
      <c r="AL739" s="59" t="str">
        <f t="shared" si="988"/>
        <v>CONSISTENTE</v>
      </c>
      <c r="AM739" s="56">
        <v>35799823.049999997</v>
      </c>
      <c r="AN739" s="56">
        <v>0</v>
      </c>
      <c r="AO739" s="56">
        <v>0</v>
      </c>
      <c r="AP739" s="56">
        <v>0</v>
      </c>
      <c r="AQ739" s="56">
        <v>0</v>
      </c>
      <c r="AR739" s="56">
        <v>0</v>
      </c>
      <c r="AS739" s="59">
        <v>1</v>
      </c>
      <c r="AT739" s="59" t="str">
        <f t="shared" si="989"/>
        <v>NO CONSISTENTE</v>
      </c>
      <c r="AU739" s="59" t="str">
        <f t="shared" si="990"/>
        <v>CONSISTENTE</v>
      </c>
      <c r="AV739" s="59" t="str">
        <f t="shared" si="991"/>
        <v>CONSISTENTE</v>
      </c>
      <c r="AW739" s="59" t="str">
        <f t="shared" si="992"/>
        <v>CONSISTENTE</v>
      </c>
      <c r="AX739" s="59" t="str">
        <f t="shared" si="993"/>
        <v>CONSISTENTE</v>
      </c>
      <c r="AY739" s="59" t="str">
        <f t="shared" si="994"/>
        <v>CONSISTENTE</v>
      </c>
      <c r="AZ739" s="56">
        <v>0</v>
      </c>
      <c r="BA739" s="56">
        <v>0</v>
      </c>
      <c r="BB739" s="56">
        <v>0</v>
      </c>
      <c r="BC739" s="56">
        <v>0</v>
      </c>
      <c r="BD739" s="56">
        <v>0</v>
      </c>
      <c r="BE739" s="56">
        <v>0</v>
      </c>
      <c r="BF739" s="60">
        <v>0</v>
      </c>
      <c r="BG739" s="59" t="str">
        <f t="shared" si="995"/>
        <v>CONSISTENTE</v>
      </c>
      <c r="BH739" s="59" t="str">
        <f t="shared" si="996"/>
        <v>CONSISTENTE</v>
      </c>
      <c r="BI739" s="59" t="str">
        <f t="shared" si="997"/>
        <v>CONSISTENTE</v>
      </c>
      <c r="BJ739" s="59" t="str">
        <f t="shared" si="998"/>
        <v>CONSISTENTE</v>
      </c>
      <c r="BK739" s="59" t="str">
        <f t="shared" si="999"/>
        <v>CONSISTENTE</v>
      </c>
      <c r="BL739" s="59" t="str">
        <f t="shared" si="1000"/>
        <v>CONSISTENTE</v>
      </c>
      <c r="BM739" s="59" t="str">
        <f t="shared" si="1001"/>
        <v>NO CONSISTENTE</v>
      </c>
      <c r="BN739" s="59" t="str">
        <f t="shared" si="1002"/>
        <v>CONSISTENTE</v>
      </c>
      <c r="BO739" s="59" t="str">
        <f t="shared" si="1003"/>
        <v>CONSISTENTE</v>
      </c>
      <c r="BP739" s="59" t="str">
        <f t="shared" si="1004"/>
        <v>CONSISTENTE</v>
      </c>
      <c r="BQ739" s="59" t="str">
        <f t="shared" si="1005"/>
        <v>CONSISTENTE</v>
      </c>
      <c r="BR739" s="59" t="str">
        <f t="shared" si="1006"/>
        <v>CONSISTENTE</v>
      </c>
      <c r="BS739" s="56">
        <v>326482365.97000003</v>
      </c>
      <c r="BT739" s="56">
        <v>0</v>
      </c>
      <c r="BU739" s="56">
        <v>0</v>
      </c>
      <c r="BV739" s="56">
        <v>0</v>
      </c>
      <c r="BW739" s="56">
        <v>326482365.97000003</v>
      </c>
      <c r="BX739" s="56">
        <v>0</v>
      </c>
      <c r="BY739" s="60">
        <v>1</v>
      </c>
      <c r="BZ739" s="59" t="str">
        <f t="shared" si="1007"/>
        <v>CONSISTENTE</v>
      </c>
      <c r="CA739" s="59" t="str">
        <f t="shared" si="1008"/>
        <v>CONSISTENTE</v>
      </c>
      <c r="CB739" s="59" t="str">
        <f t="shared" si="1009"/>
        <v>CONSISTENTE</v>
      </c>
      <c r="CC739" s="59" t="str">
        <f t="shared" si="1010"/>
        <v>CONSISTENTE</v>
      </c>
      <c r="CD739" s="59" t="str">
        <f t="shared" si="1011"/>
        <v>CONSISTENTE</v>
      </c>
      <c r="CE739" s="59" t="str">
        <f t="shared" si="1012"/>
        <v>CONSISTENTE</v>
      </c>
      <c r="CF739" s="56">
        <v>326482365</v>
      </c>
      <c r="CG739" s="56">
        <v>0</v>
      </c>
      <c r="CH739" s="56">
        <v>0</v>
      </c>
      <c r="CI739" s="56">
        <v>0</v>
      </c>
      <c r="CJ739" s="56">
        <v>326482365</v>
      </c>
      <c r="CK739" s="56">
        <v>0</v>
      </c>
      <c r="CL739" s="60">
        <v>1</v>
      </c>
      <c r="CM739" s="59" t="str">
        <f t="shared" si="1013"/>
        <v>CONSISTENTE</v>
      </c>
      <c r="CN739" s="59" t="str">
        <f t="shared" si="1014"/>
        <v>CONSISTENTE</v>
      </c>
      <c r="CO739" s="59" t="str">
        <f t="shared" si="1015"/>
        <v>CONSISTENTE</v>
      </c>
      <c r="CP739" s="59" t="str">
        <f t="shared" si="1016"/>
        <v>CONSISTENTE</v>
      </c>
      <c r="CQ739" s="59" t="str">
        <f t="shared" si="1017"/>
        <v>CONSISTENTE</v>
      </c>
      <c r="CR739" s="59" t="str">
        <f t="shared" si="1018"/>
        <v>CONSISTENTE</v>
      </c>
      <c r="CS739" s="59" t="str">
        <f t="shared" si="1019"/>
        <v>NO CONSISTENTE</v>
      </c>
      <c r="CT739" s="59" t="str">
        <f t="shared" si="1020"/>
        <v>CONSISTENTE</v>
      </c>
      <c r="CU739" s="59" t="str">
        <f t="shared" si="1021"/>
        <v>CONSISTENTE</v>
      </c>
      <c r="CV739" s="59" t="str">
        <f t="shared" si="1022"/>
        <v>CONSISTENTE</v>
      </c>
      <c r="CW739" s="59" t="str">
        <f t="shared" si="1023"/>
        <v>NO CONSISTENTE</v>
      </c>
      <c r="CX739" s="59" t="str">
        <f t="shared" si="1024"/>
        <v>CONSISTENTE</v>
      </c>
      <c r="CY739" s="56">
        <f t="shared" si="1025"/>
        <v>362282189.02000004</v>
      </c>
      <c r="CZ739" s="56">
        <f t="shared" si="1026"/>
        <v>35799823.049999997</v>
      </c>
      <c r="DA739" s="56">
        <f t="shared" si="1027"/>
        <v>0</v>
      </c>
      <c r="DB739" s="56">
        <f t="shared" si="1028"/>
        <v>0</v>
      </c>
      <c r="DC739" s="56">
        <f t="shared" si="1029"/>
        <v>326482365.97000003</v>
      </c>
      <c r="DD739" s="56">
        <f t="shared" si="1030"/>
        <v>0</v>
      </c>
      <c r="DE739" s="90">
        <f t="shared" si="1031"/>
        <v>326482365.97000003</v>
      </c>
      <c r="DF739" s="90">
        <f t="shared" si="1032"/>
        <v>0</v>
      </c>
      <c r="DG739" s="90">
        <f t="shared" si="1033"/>
        <v>0</v>
      </c>
      <c r="DH739" s="90">
        <f t="shared" si="1034"/>
        <v>0</v>
      </c>
      <c r="DI739" s="90">
        <f t="shared" si="1035"/>
        <v>326482365.97000003</v>
      </c>
      <c r="DJ739" s="98">
        <f t="shared" si="1036"/>
        <v>0</v>
      </c>
      <c r="DK739" s="103">
        <f t="shared" si="1037"/>
        <v>362282189.02000004</v>
      </c>
      <c r="DL739" s="91">
        <f t="shared" si="1038"/>
        <v>35799823.049999997</v>
      </c>
      <c r="DM739" s="91">
        <f t="shared" si="1039"/>
        <v>0</v>
      </c>
      <c r="DN739" s="91">
        <f t="shared" si="1040"/>
        <v>0</v>
      </c>
      <c r="DO739" s="91">
        <f t="shared" si="1041"/>
        <v>326482365.97000003</v>
      </c>
      <c r="DP739" s="91">
        <f t="shared" si="1042"/>
        <v>0</v>
      </c>
      <c r="DQ739" s="125" t="str">
        <f t="shared" si="1043"/>
        <v>CONSISTENTE</v>
      </c>
      <c r="DR739" s="147">
        <v>0</v>
      </c>
      <c r="DS739" s="147">
        <v>0</v>
      </c>
      <c r="DT739" s="147">
        <v>0</v>
      </c>
      <c r="DU739" s="147">
        <v>0</v>
      </c>
      <c r="DV739" s="147">
        <v>0</v>
      </c>
      <c r="DW739" s="147">
        <v>0</v>
      </c>
      <c r="DX739" s="59">
        <f>+VLOOKUP($E739,'[2]Ejecución I Semestre 2016'!$B$11:$X$1115,10,FALSE)</f>
        <v>0</v>
      </c>
      <c r="DY739" s="68" t="str">
        <f t="shared" si="1044"/>
        <v>CONSISTENTE</v>
      </c>
      <c r="DZ739" s="68" t="str">
        <f t="shared" si="1045"/>
        <v>CONSISTENTE</v>
      </c>
      <c r="EA739" s="68" t="str">
        <f t="shared" si="1046"/>
        <v>CONSISTENTE</v>
      </c>
      <c r="EB739" s="68" t="str">
        <f t="shared" si="1047"/>
        <v>CONSISTENTE</v>
      </c>
      <c r="EC739" s="68" t="str">
        <f t="shared" si="1048"/>
        <v>CONSISTENTE</v>
      </c>
      <c r="ED739" s="68" t="str">
        <f t="shared" si="1049"/>
        <v>CONSISTENTE</v>
      </c>
      <c r="EE739" s="132">
        <f t="shared" si="1050"/>
        <v>326482365.97000003</v>
      </c>
      <c r="EF739" s="131">
        <f t="shared" si="1051"/>
        <v>0</v>
      </c>
      <c r="EG739" s="131">
        <f t="shared" si="1052"/>
        <v>0</v>
      </c>
      <c r="EH739" s="131">
        <f t="shared" si="1053"/>
        <v>0</v>
      </c>
      <c r="EI739" s="131">
        <f t="shared" si="1054"/>
        <v>326482365.97000003</v>
      </c>
      <c r="EJ739" s="131">
        <f t="shared" si="1055"/>
        <v>0</v>
      </c>
      <c r="EK739" s="131">
        <f t="shared" si="1058"/>
        <v>362282189.02000004</v>
      </c>
      <c r="EL739" s="60">
        <f t="shared" si="1059"/>
        <v>35799823.049999997</v>
      </c>
      <c r="EM739" s="60">
        <f t="shared" si="1060"/>
        <v>0</v>
      </c>
      <c r="EN739" s="60">
        <f t="shared" si="1061"/>
        <v>0</v>
      </c>
      <c r="EO739" s="60">
        <f t="shared" si="1062"/>
        <v>326482365.97000003</v>
      </c>
      <c r="EP739" s="60">
        <f t="shared" si="1063"/>
        <v>0</v>
      </c>
      <c r="EQ739" s="90" t="str">
        <f t="shared" si="1064"/>
        <v>CONSISTENTE</v>
      </c>
    </row>
    <row r="740" spans="1:147" s="16" customFormat="1" ht="15" customHeight="1" x14ac:dyDescent="0.2">
      <c r="A740" s="53" t="s">
        <v>1321</v>
      </c>
      <c r="B740" s="56">
        <f t="shared" si="1056"/>
        <v>0</v>
      </c>
      <c r="C740" s="59" t="str">
        <f t="shared" si="1057"/>
        <v>NO</v>
      </c>
      <c r="D740" s="51"/>
      <c r="E740" s="53" t="s">
        <v>1430</v>
      </c>
      <c r="F740" s="55" t="s">
        <v>148</v>
      </c>
      <c r="G740" s="61" t="s">
        <v>1431</v>
      </c>
      <c r="H740" s="56">
        <v>49807351.100000001</v>
      </c>
      <c r="I740" s="56">
        <v>0</v>
      </c>
      <c r="J740" s="56">
        <v>0</v>
      </c>
      <c r="K740" s="56">
        <v>49807351.100000001</v>
      </c>
      <c r="L740" s="56">
        <v>0</v>
      </c>
      <c r="M740" s="56">
        <v>0</v>
      </c>
      <c r="N740" s="57">
        <v>0</v>
      </c>
      <c r="O740" s="58">
        <f t="shared" si="979"/>
        <v>0</v>
      </c>
      <c r="P740" s="59" t="str">
        <f t="shared" si="980"/>
        <v>CONSISTENTE</v>
      </c>
      <c r="Q740" s="87" t="str">
        <f t="shared" si="981"/>
        <v>OK</v>
      </c>
      <c r="R740" s="56">
        <v>0</v>
      </c>
      <c r="S740" s="56">
        <v>0</v>
      </c>
      <c r="T740" s="56">
        <v>0</v>
      </c>
      <c r="U740" s="56">
        <v>0</v>
      </c>
      <c r="V740" s="56">
        <v>0</v>
      </c>
      <c r="W740" s="59" t="s">
        <v>2314</v>
      </c>
      <c r="X740" s="59" t="s">
        <v>2312</v>
      </c>
      <c r="Y740" s="59" t="str">
        <f t="shared" si="982"/>
        <v>CONSISTENTE</v>
      </c>
      <c r="Z740" s="59" t="str">
        <f t="shared" si="1065"/>
        <v/>
      </c>
      <c r="AA740" s="66">
        <f>+VLOOKUP($E740,'[1]PLAN DE APLICACIÓN'!$B$11:$V$1115,16,FALSE)</f>
        <v>0</v>
      </c>
      <c r="AB740" s="66">
        <f>+VLOOKUP($E740,'[1]PLAN DE APLICACIÓN'!$B$11:$V$1115,17,FALSE)</f>
        <v>0</v>
      </c>
      <c r="AC740" s="66">
        <f>+VLOOKUP($E740,'[1]PLAN DE APLICACIÓN'!$B$11:$V$1115,18,FALSE)</f>
        <v>0</v>
      </c>
      <c r="AD740" s="66">
        <f>+VLOOKUP($E740,'[1]PLAN DE APLICACIÓN'!$B$11:$V$1115,19,FALSE)</f>
        <v>0</v>
      </c>
      <c r="AE740" s="66">
        <f>+VLOOKUP($E740,'[1]PLAN DE APLICACIÓN'!$B$11:$V$1115,20,FALSE)</f>
        <v>0</v>
      </c>
      <c r="AF740" s="66">
        <f>+VLOOKUP($E740,'[1]PLAN DE APLICACIÓN'!$B$11:$V$1115,21,FALSE)</f>
        <v>0</v>
      </c>
      <c r="AG740" s="59" t="str">
        <f t="shared" si="983"/>
        <v>CONSISTENTE</v>
      </c>
      <c r="AH740" s="59" t="str">
        <f t="shared" si="984"/>
        <v>CONSISTENTE</v>
      </c>
      <c r="AI740" s="59" t="str">
        <f t="shared" si="985"/>
        <v>CONSISTENTE</v>
      </c>
      <c r="AJ740" s="59" t="str">
        <f t="shared" si="986"/>
        <v>CONSISTENTE</v>
      </c>
      <c r="AK740" s="59" t="str">
        <f t="shared" si="987"/>
        <v>CONSISTENTE</v>
      </c>
      <c r="AL740" s="59" t="str">
        <f t="shared" si="988"/>
        <v>CONSISTENTE</v>
      </c>
      <c r="AM740" s="56">
        <v>0</v>
      </c>
      <c r="AN740" s="56">
        <v>0</v>
      </c>
      <c r="AO740" s="56">
        <v>0</v>
      </c>
      <c r="AP740" s="56">
        <v>0</v>
      </c>
      <c r="AQ740" s="56">
        <v>0</v>
      </c>
      <c r="AR740" s="56">
        <v>0</v>
      </c>
      <c r="AS740" s="59">
        <v>1</v>
      </c>
      <c r="AT740" s="59" t="str">
        <f t="shared" si="989"/>
        <v>CONSISTENTE</v>
      </c>
      <c r="AU740" s="59" t="str">
        <f t="shared" si="990"/>
        <v>CONSISTENTE</v>
      </c>
      <c r="AV740" s="59" t="str">
        <f t="shared" si="991"/>
        <v>CONSISTENTE</v>
      </c>
      <c r="AW740" s="59" t="str">
        <f t="shared" si="992"/>
        <v>CONSISTENTE</v>
      </c>
      <c r="AX740" s="59" t="str">
        <f t="shared" si="993"/>
        <v>CONSISTENTE</v>
      </c>
      <c r="AY740" s="59" t="str">
        <f t="shared" si="994"/>
        <v>CONSISTENTE</v>
      </c>
      <c r="AZ740" s="56">
        <v>0</v>
      </c>
      <c r="BA740" s="56">
        <v>0</v>
      </c>
      <c r="BB740" s="56">
        <v>0</v>
      </c>
      <c r="BC740" s="56">
        <v>0</v>
      </c>
      <c r="BD740" s="56">
        <v>0</v>
      </c>
      <c r="BE740" s="56">
        <v>0</v>
      </c>
      <c r="BF740" s="60">
        <v>0</v>
      </c>
      <c r="BG740" s="59" t="str">
        <f t="shared" si="995"/>
        <v>CONSISTENTE</v>
      </c>
      <c r="BH740" s="59" t="str">
        <f t="shared" si="996"/>
        <v>CONSISTENTE</v>
      </c>
      <c r="BI740" s="59" t="str">
        <f t="shared" si="997"/>
        <v>CONSISTENTE</v>
      </c>
      <c r="BJ740" s="59" t="str">
        <f t="shared" si="998"/>
        <v>CONSISTENTE</v>
      </c>
      <c r="BK740" s="59" t="str">
        <f t="shared" si="999"/>
        <v>CONSISTENTE</v>
      </c>
      <c r="BL740" s="59" t="str">
        <f t="shared" si="1000"/>
        <v>CONSISTENTE</v>
      </c>
      <c r="BM740" s="59" t="str">
        <f t="shared" si="1001"/>
        <v>CONSISTENTE</v>
      </c>
      <c r="BN740" s="59" t="str">
        <f t="shared" si="1002"/>
        <v>CONSISTENTE</v>
      </c>
      <c r="BO740" s="59" t="str">
        <f t="shared" si="1003"/>
        <v>CONSISTENTE</v>
      </c>
      <c r="BP740" s="59" t="str">
        <f t="shared" si="1004"/>
        <v>CONSISTENTE</v>
      </c>
      <c r="BQ740" s="59" t="str">
        <f t="shared" si="1005"/>
        <v>CONSISTENTE</v>
      </c>
      <c r="BR740" s="59" t="str">
        <f t="shared" si="1006"/>
        <v>CONSISTENTE</v>
      </c>
      <c r="BS740" s="56">
        <v>0</v>
      </c>
      <c r="BT740" s="56">
        <v>0</v>
      </c>
      <c r="BU740" s="56">
        <v>0</v>
      </c>
      <c r="BV740" s="56">
        <v>0</v>
      </c>
      <c r="BW740" s="56">
        <v>0</v>
      </c>
      <c r="BX740" s="56">
        <v>0</v>
      </c>
      <c r="BY740" s="60">
        <v>0</v>
      </c>
      <c r="BZ740" s="59" t="str">
        <f t="shared" si="1007"/>
        <v>CONSISTENTE</v>
      </c>
      <c r="CA740" s="59" t="str">
        <f t="shared" si="1008"/>
        <v>CONSISTENTE</v>
      </c>
      <c r="CB740" s="59" t="str">
        <f t="shared" si="1009"/>
        <v>CONSISTENTE</v>
      </c>
      <c r="CC740" s="59" t="str">
        <f t="shared" si="1010"/>
        <v>CONSISTENTE</v>
      </c>
      <c r="CD740" s="59" t="str">
        <f t="shared" si="1011"/>
        <v>CONSISTENTE</v>
      </c>
      <c r="CE740" s="59" t="str">
        <f t="shared" si="1012"/>
        <v>CONSISTENTE</v>
      </c>
      <c r="CF740" s="56">
        <v>0</v>
      </c>
      <c r="CG740" s="56">
        <v>0</v>
      </c>
      <c r="CH740" s="56">
        <v>0</v>
      </c>
      <c r="CI740" s="56">
        <v>0</v>
      </c>
      <c r="CJ740" s="56">
        <v>0</v>
      </c>
      <c r="CK740" s="56">
        <v>0</v>
      </c>
      <c r="CL740" s="60">
        <v>0</v>
      </c>
      <c r="CM740" s="59" t="str">
        <f t="shared" si="1013"/>
        <v>CONSISTENTE</v>
      </c>
      <c r="CN740" s="59" t="str">
        <f t="shared" si="1014"/>
        <v>CONSISTENTE</v>
      </c>
      <c r="CO740" s="59" t="str">
        <f t="shared" si="1015"/>
        <v>CONSISTENTE</v>
      </c>
      <c r="CP740" s="59" t="str">
        <f t="shared" si="1016"/>
        <v>CONSISTENTE</v>
      </c>
      <c r="CQ740" s="59" t="str">
        <f t="shared" si="1017"/>
        <v>CONSISTENTE</v>
      </c>
      <c r="CR740" s="59" t="str">
        <f t="shared" si="1018"/>
        <v>CONSISTENTE</v>
      </c>
      <c r="CS740" s="59" t="str">
        <f t="shared" si="1019"/>
        <v>CONSISTENTE</v>
      </c>
      <c r="CT740" s="59" t="str">
        <f t="shared" si="1020"/>
        <v>CONSISTENTE</v>
      </c>
      <c r="CU740" s="59" t="str">
        <f t="shared" si="1021"/>
        <v>CONSISTENTE</v>
      </c>
      <c r="CV740" s="59" t="str">
        <f t="shared" si="1022"/>
        <v>CONSISTENTE</v>
      </c>
      <c r="CW740" s="59" t="str">
        <f t="shared" si="1023"/>
        <v>CONSISTENTE</v>
      </c>
      <c r="CX740" s="59" t="str">
        <f t="shared" si="1024"/>
        <v>CONSISTENTE</v>
      </c>
      <c r="CY740" s="56">
        <f t="shared" si="1025"/>
        <v>0</v>
      </c>
      <c r="CZ740" s="56">
        <f t="shared" si="1026"/>
        <v>0</v>
      </c>
      <c r="DA740" s="56">
        <f t="shared" si="1027"/>
        <v>0</v>
      </c>
      <c r="DB740" s="56">
        <f t="shared" si="1028"/>
        <v>0</v>
      </c>
      <c r="DC740" s="56">
        <f t="shared" si="1029"/>
        <v>0</v>
      </c>
      <c r="DD740" s="56">
        <f t="shared" si="1030"/>
        <v>0</v>
      </c>
      <c r="DE740" s="90">
        <f t="shared" si="1031"/>
        <v>0</v>
      </c>
      <c r="DF740" s="90">
        <f t="shared" si="1032"/>
        <v>0</v>
      </c>
      <c r="DG740" s="90">
        <f t="shared" si="1033"/>
        <v>0</v>
      </c>
      <c r="DH740" s="90">
        <f t="shared" si="1034"/>
        <v>0</v>
      </c>
      <c r="DI740" s="90">
        <f t="shared" si="1035"/>
        <v>0</v>
      </c>
      <c r="DJ740" s="98">
        <f t="shared" si="1036"/>
        <v>0</v>
      </c>
      <c r="DK740" s="103">
        <f t="shared" si="1037"/>
        <v>0</v>
      </c>
      <c r="DL740" s="91">
        <f t="shared" si="1038"/>
        <v>0</v>
      </c>
      <c r="DM740" s="91">
        <f t="shared" si="1039"/>
        <v>0</v>
      </c>
      <c r="DN740" s="91">
        <f t="shared" si="1040"/>
        <v>0</v>
      </c>
      <c r="DO740" s="91">
        <f t="shared" si="1041"/>
        <v>0</v>
      </c>
      <c r="DP740" s="91">
        <f t="shared" si="1042"/>
        <v>0</v>
      </c>
      <c r="DQ740" s="125" t="str">
        <f t="shared" si="1043"/>
        <v>CONSISTENTE</v>
      </c>
      <c r="DR740" s="147">
        <v>0</v>
      </c>
      <c r="DS740" s="147">
        <v>0</v>
      </c>
      <c r="DT740" s="147">
        <v>0</v>
      </c>
      <c r="DU740" s="147">
        <v>0</v>
      </c>
      <c r="DV740" s="147">
        <v>0</v>
      </c>
      <c r="DW740" s="147">
        <v>0</v>
      </c>
      <c r="DX740" s="59">
        <f>+VLOOKUP($E740,'[2]Ejecución I Semestre 2016'!$B$11:$X$1115,10,FALSE)</f>
        <v>0</v>
      </c>
      <c r="DY740" s="68" t="str">
        <f t="shared" si="1044"/>
        <v>CONSISTENTE</v>
      </c>
      <c r="DZ740" s="68" t="str">
        <f t="shared" si="1045"/>
        <v>CONSISTENTE</v>
      </c>
      <c r="EA740" s="68" t="str">
        <f t="shared" si="1046"/>
        <v>CONSISTENTE</v>
      </c>
      <c r="EB740" s="68" t="str">
        <f t="shared" si="1047"/>
        <v>CONSISTENTE</v>
      </c>
      <c r="EC740" s="68" t="str">
        <f t="shared" si="1048"/>
        <v>CONSISTENTE</v>
      </c>
      <c r="ED740" s="68" t="str">
        <f t="shared" si="1049"/>
        <v>CONSISTENTE</v>
      </c>
      <c r="EE740" s="132">
        <f t="shared" si="1050"/>
        <v>0</v>
      </c>
      <c r="EF740" s="131">
        <f t="shared" si="1051"/>
        <v>0</v>
      </c>
      <c r="EG740" s="131">
        <f t="shared" si="1052"/>
        <v>0</v>
      </c>
      <c r="EH740" s="131">
        <f t="shared" si="1053"/>
        <v>0</v>
      </c>
      <c r="EI740" s="131">
        <f t="shared" si="1054"/>
        <v>0</v>
      </c>
      <c r="EJ740" s="131">
        <f t="shared" si="1055"/>
        <v>0</v>
      </c>
      <c r="EK740" s="131">
        <f t="shared" si="1058"/>
        <v>0</v>
      </c>
      <c r="EL740" s="60">
        <f t="shared" si="1059"/>
        <v>0</v>
      </c>
      <c r="EM740" s="60">
        <f t="shared" si="1060"/>
        <v>0</v>
      </c>
      <c r="EN740" s="60">
        <f t="shared" si="1061"/>
        <v>0</v>
      </c>
      <c r="EO740" s="60">
        <f t="shared" si="1062"/>
        <v>0</v>
      </c>
      <c r="EP740" s="60">
        <f t="shared" si="1063"/>
        <v>0</v>
      </c>
      <c r="EQ740" s="90" t="str">
        <f t="shared" si="1064"/>
        <v>CONSISTENTE</v>
      </c>
    </row>
    <row r="741" spans="1:147" s="16" customFormat="1" ht="15" customHeight="1" x14ac:dyDescent="0.2">
      <c r="A741" s="53" t="s">
        <v>1323</v>
      </c>
      <c r="B741" s="56">
        <f t="shared" si="1056"/>
        <v>0</v>
      </c>
      <c r="C741" s="59" t="str">
        <f t="shared" si="1057"/>
        <v>NO</v>
      </c>
      <c r="D741" s="51"/>
      <c r="E741" s="53" t="s">
        <v>1432</v>
      </c>
      <c r="F741" s="55" t="s">
        <v>148</v>
      </c>
      <c r="G741" s="61" t="s">
        <v>1433</v>
      </c>
      <c r="H741" s="56">
        <v>9356321.5500000007</v>
      </c>
      <c r="I741" s="56">
        <v>0</v>
      </c>
      <c r="J741" s="56">
        <v>2907290.11</v>
      </c>
      <c r="K741" s="56">
        <v>6449031.4400000004</v>
      </c>
      <c r="L741" s="56">
        <v>0</v>
      </c>
      <c r="M741" s="56">
        <v>0</v>
      </c>
      <c r="N741" s="57">
        <v>0</v>
      </c>
      <c r="O741" s="58">
        <f t="shared" si="979"/>
        <v>0</v>
      </c>
      <c r="P741" s="59" t="str">
        <f t="shared" si="980"/>
        <v>CONSISTENTE</v>
      </c>
      <c r="Q741" s="87" t="str">
        <f t="shared" si="981"/>
        <v>OK</v>
      </c>
      <c r="R741" s="56">
        <v>0</v>
      </c>
      <c r="S741" s="56">
        <v>0</v>
      </c>
      <c r="T741" s="56">
        <v>0</v>
      </c>
      <c r="U741" s="56">
        <v>0</v>
      </c>
      <c r="V741" s="56">
        <v>0</v>
      </c>
      <c r="W741" s="59" t="s">
        <v>2314</v>
      </c>
      <c r="X741" s="59" t="s">
        <v>2312</v>
      </c>
      <c r="Y741" s="59" t="str">
        <f t="shared" si="982"/>
        <v>CONSISTENTE</v>
      </c>
      <c r="Z741" s="59" t="str">
        <f t="shared" si="1065"/>
        <v/>
      </c>
      <c r="AA741" s="66">
        <f>+VLOOKUP($E741,'[1]PLAN DE APLICACIÓN'!$B$11:$V$1115,16,FALSE)</f>
        <v>0</v>
      </c>
      <c r="AB741" s="66">
        <f>+VLOOKUP($E741,'[1]PLAN DE APLICACIÓN'!$B$11:$V$1115,17,FALSE)</f>
        <v>0</v>
      </c>
      <c r="AC741" s="66">
        <f>+VLOOKUP($E741,'[1]PLAN DE APLICACIÓN'!$B$11:$V$1115,18,FALSE)</f>
        <v>0</v>
      </c>
      <c r="AD741" s="66">
        <f>+VLOOKUP($E741,'[1]PLAN DE APLICACIÓN'!$B$11:$V$1115,19,FALSE)</f>
        <v>0</v>
      </c>
      <c r="AE741" s="66">
        <f>+VLOOKUP($E741,'[1]PLAN DE APLICACIÓN'!$B$11:$V$1115,20,FALSE)</f>
        <v>0</v>
      </c>
      <c r="AF741" s="66">
        <f>+VLOOKUP($E741,'[1]PLAN DE APLICACIÓN'!$B$11:$V$1115,21,FALSE)</f>
        <v>0</v>
      </c>
      <c r="AG741" s="59" t="str">
        <f t="shared" si="983"/>
        <v>CONSISTENTE</v>
      </c>
      <c r="AH741" s="59" t="str">
        <f t="shared" si="984"/>
        <v>CONSISTENTE</v>
      </c>
      <c r="AI741" s="59" t="str">
        <f t="shared" si="985"/>
        <v>CONSISTENTE</v>
      </c>
      <c r="AJ741" s="59" t="str">
        <f t="shared" si="986"/>
        <v>CONSISTENTE</v>
      </c>
      <c r="AK741" s="59" t="str">
        <f t="shared" si="987"/>
        <v>CONSISTENTE</v>
      </c>
      <c r="AL741" s="59" t="str">
        <f t="shared" si="988"/>
        <v>CONSISTENTE</v>
      </c>
      <c r="AM741" s="56">
        <v>0</v>
      </c>
      <c r="AN741" s="56">
        <v>0</v>
      </c>
      <c r="AO741" s="56">
        <v>0</v>
      </c>
      <c r="AP741" s="56">
        <v>0</v>
      </c>
      <c r="AQ741" s="56">
        <v>0</v>
      </c>
      <c r="AR741" s="56">
        <v>0</v>
      </c>
      <c r="AS741" s="59">
        <v>0</v>
      </c>
      <c r="AT741" s="59" t="str">
        <f t="shared" si="989"/>
        <v>CONSISTENTE</v>
      </c>
      <c r="AU741" s="59" t="str">
        <f t="shared" si="990"/>
        <v>CONSISTENTE</v>
      </c>
      <c r="AV741" s="59" t="str">
        <f t="shared" si="991"/>
        <v>CONSISTENTE</v>
      </c>
      <c r="AW741" s="59" t="str">
        <f t="shared" si="992"/>
        <v>CONSISTENTE</v>
      </c>
      <c r="AX741" s="59" t="str">
        <f t="shared" si="993"/>
        <v>CONSISTENTE</v>
      </c>
      <c r="AY741" s="59" t="str">
        <f t="shared" si="994"/>
        <v>CONSISTENTE</v>
      </c>
      <c r="AZ741" s="56">
        <v>0</v>
      </c>
      <c r="BA741" s="56">
        <v>0</v>
      </c>
      <c r="BB741" s="56">
        <v>0</v>
      </c>
      <c r="BC741" s="56">
        <v>0</v>
      </c>
      <c r="BD741" s="56">
        <v>0</v>
      </c>
      <c r="BE741" s="56">
        <v>0</v>
      </c>
      <c r="BF741" s="60">
        <v>0</v>
      </c>
      <c r="BG741" s="59" t="str">
        <f t="shared" si="995"/>
        <v>CONSISTENTE</v>
      </c>
      <c r="BH741" s="59" t="str">
        <f t="shared" si="996"/>
        <v>CONSISTENTE</v>
      </c>
      <c r="BI741" s="59" t="str">
        <f t="shared" si="997"/>
        <v>CONSISTENTE</v>
      </c>
      <c r="BJ741" s="59" t="str">
        <f t="shared" si="998"/>
        <v>CONSISTENTE</v>
      </c>
      <c r="BK741" s="59" t="str">
        <f t="shared" si="999"/>
        <v>CONSISTENTE</v>
      </c>
      <c r="BL741" s="59" t="str">
        <f t="shared" si="1000"/>
        <v>CONSISTENTE</v>
      </c>
      <c r="BM741" s="59" t="str">
        <f t="shared" si="1001"/>
        <v>CONSISTENTE</v>
      </c>
      <c r="BN741" s="59" t="str">
        <f t="shared" si="1002"/>
        <v>CONSISTENTE</v>
      </c>
      <c r="BO741" s="59" t="str">
        <f t="shared" si="1003"/>
        <v>CONSISTENTE</v>
      </c>
      <c r="BP741" s="59" t="str">
        <f t="shared" si="1004"/>
        <v>CONSISTENTE</v>
      </c>
      <c r="BQ741" s="59" t="str">
        <f t="shared" si="1005"/>
        <v>CONSISTENTE</v>
      </c>
      <c r="BR741" s="59" t="str">
        <f t="shared" si="1006"/>
        <v>CONSISTENTE</v>
      </c>
      <c r="BS741" s="56">
        <v>0</v>
      </c>
      <c r="BT741" s="56">
        <v>0</v>
      </c>
      <c r="BU741" s="56">
        <v>0</v>
      </c>
      <c r="BV741" s="56">
        <v>0</v>
      </c>
      <c r="BW741" s="56">
        <v>0</v>
      </c>
      <c r="BX741" s="56">
        <v>0</v>
      </c>
      <c r="BY741" s="60">
        <v>0</v>
      </c>
      <c r="BZ741" s="59" t="str">
        <f t="shared" si="1007"/>
        <v>CONSISTENTE</v>
      </c>
      <c r="CA741" s="59" t="str">
        <f t="shared" si="1008"/>
        <v>CONSISTENTE</v>
      </c>
      <c r="CB741" s="59" t="str">
        <f t="shared" si="1009"/>
        <v>CONSISTENTE</v>
      </c>
      <c r="CC741" s="59" t="str">
        <f t="shared" si="1010"/>
        <v>CONSISTENTE</v>
      </c>
      <c r="CD741" s="59" t="str">
        <f t="shared" si="1011"/>
        <v>CONSISTENTE</v>
      </c>
      <c r="CE741" s="59" t="str">
        <f t="shared" si="1012"/>
        <v>CONSISTENTE</v>
      </c>
      <c r="CF741" s="56">
        <v>0</v>
      </c>
      <c r="CG741" s="56">
        <v>0</v>
      </c>
      <c r="CH741" s="56">
        <v>0</v>
      </c>
      <c r="CI741" s="56">
        <v>0</v>
      </c>
      <c r="CJ741" s="56">
        <v>0</v>
      </c>
      <c r="CK741" s="56">
        <v>0</v>
      </c>
      <c r="CL741" s="60">
        <v>0</v>
      </c>
      <c r="CM741" s="59" t="str">
        <f t="shared" si="1013"/>
        <v>CONSISTENTE</v>
      </c>
      <c r="CN741" s="59" t="str">
        <f t="shared" si="1014"/>
        <v>CONSISTENTE</v>
      </c>
      <c r="CO741" s="59" t="str">
        <f t="shared" si="1015"/>
        <v>CONSISTENTE</v>
      </c>
      <c r="CP741" s="59" t="str">
        <f t="shared" si="1016"/>
        <v>CONSISTENTE</v>
      </c>
      <c r="CQ741" s="59" t="str">
        <f t="shared" si="1017"/>
        <v>CONSISTENTE</v>
      </c>
      <c r="CR741" s="59" t="str">
        <f t="shared" si="1018"/>
        <v>CONSISTENTE</v>
      </c>
      <c r="CS741" s="59" t="str">
        <f t="shared" si="1019"/>
        <v>CONSISTENTE</v>
      </c>
      <c r="CT741" s="59" t="str">
        <f t="shared" si="1020"/>
        <v>CONSISTENTE</v>
      </c>
      <c r="CU741" s="59" t="str">
        <f t="shared" si="1021"/>
        <v>CONSISTENTE</v>
      </c>
      <c r="CV741" s="59" t="str">
        <f t="shared" si="1022"/>
        <v>CONSISTENTE</v>
      </c>
      <c r="CW741" s="59" t="str">
        <f t="shared" si="1023"/>
        <v>CONSISTENTE</v>
      </c>
      <c r="CX741" s="59" t="str">
        <f t="shared" si="1024"/>
        <v>CONSISTENTE</v>
      </c>
      <c r="CY741" s="56">
        <f t="shared" si="1025"/>
        <v>0</v>
      </c>
      <c r="CZ741" s="56">
        <f t="shared" si="1026"/>
        <v>0</v>
      </c>
      <c r="DA741" s="56">
        <f t="shared" si="1027"/>
        <v>0</v>
      </c>
      <c r="DB741" s="56">
        <f t="shared" si="1028"/>
        <v>0</v>
      </c>
      <c r="DC741" s="56">
        <f t="shared" si="1029"/>
        <v>0</v>
      </c>
      <c r="DD741" s="56">
        <f t="shared" si="1030"/>
        <v>0</v>
      </c>
      <c r="DE741" s="90">
        <f t="shared" si="1031"/>
        <v>0</v>
      </c>
      <c r="DF741" s="90">
        <f t="shared" si="1032"/>
        <v>0</v>
      </c>
      <c r="DG741" s="90">
        <f t="shared" si="1033"/>
        <v>0</v>
      </c>
      <c r="DH741" s="90">
        <f t="shared" si="1034"/>
        <v>0</v>
      </c>
      <c r="DI741" s="90">
        <f t="shared" si="1035"/>
        <v>0</v>
      </c>
      <c r="DJ741" s="98">
        <f t="shared" si="1036"/>
        <v>0</v>
      </c>
      <c r="DK741" s="103">
        <f t="shared" si="1037"/>
        <v>0</v>
      </c>
      <c r="DL741" s="91">
        <f t="shared" si="1038"/>
        <v>0</v>
      </c>
      <c r="DM741" s="91">
        <f t="shared" si="1039"/>
        <v>0</v>
      </c>
      <c r="DN741" s="91">
        <f t="shared" si="1040"/>
        <v>0</v>
      </c>
      <c r="DO741" s="91">
        <f t="shared" si="1041"/>
        <v>0</v>
      </c>
      <c r="DP741" s="91">
        <f t="shared" si="1042"/>
        <v>0</v>
      </c>
      <c r="DQ741" s="125" t="str">
        <f t="shared" si="1043"/>
        <v>CONSISTENTE</v>
      </c>
      <c r="DR741" s="147">
        <v>0</v>
      </c>
      <c r="DS741" s="147">
        <v>0</v>
      </c>
      <c r="DT741" s="147">
        <v>0</v>
      </c>
      <c r="DU741" s="147">
        <v>0</v>
      </c>
      <c r="DV741" s="147">
        <v>0</v>
      </c>
      <c r="DW741" s="147">
        <v>0</v>
      </c>
      <c r="DX741" s="59">
        <f>+VLOOKUP($E741,'[2]Ejecución I Semestre 2016'!$B$11:$X$1115,10,FALSE)</f>
        <v>0</v>
      </c>
      <c r="DY741" s="68" t="str">
        <f t="shared" si="1044"/>
        <v>CONSISTENTE</v>
      </c>
      <c r="DZ741" s="68" t="str">
        <f t="shared" si="1045"/>
        <v>CONSISTENTE</v>
      </c>
      <c r="EA741" s="68" t="str">
        <f t="shared" si="1046"/>
        <v>CONSISTENTE</v>
      </c>
      <c r="EB741" s="68" t="str">
        <f t="shared" si="1047"/>
        <v>CONSISTENTE</v>
      </c>
      <c r="EC741" s="68" t="str">
        <f t="shared" si="1048"/>
        <v>CONSISTENTE</v>
      </c>
      <c r="ED741" s="68" t="str">
        <f t="shared" si="1049"/>
        <v>CONSISTENTE</v>
      </c>
      <c r="EE741" s="132">
        <f t="shared" si="1050"/>
        <v>0</v>
      </c>
      <c r="EF741" s="131">
        <f t="shared" si="1051"/>
        <v>0</v>
      </c>
      <c r="EG741" s="131">
        <f t="shared" si="1052"/>
        <v>0</v>
      </c>
      <c r="EH741" s="131">
        <f t="shared" si="1053"/>
        <v>0</v>
      </c>
      <c r="EI741" s="131">
        <f t="shared" si="1054"/>
        <v>0</v>
      </c>
      <c r="EJ741" s="131">
        <f t="shared" si="1055"/>
        <v>0</v>
      </c>
      <c r="EK741" s="131">
        <f t="shared" si="1058"/>
        <v>0</v>
      </c>
      <c r="EL741" s="60">
        <f t="shared" si="1059"/>
        <v>0</v>
      </c>
      <c r="EM741" s="60">
        <f t="shared" si="1060"/>
        <v>0</v>
      </c>
      <c r="EN741" s="60">
        <f t="shared" si="1061"/>
        <v>0</v>
      </c>
      <c r="EO741" s="60">
        <f t="shared" si="1062"/>
        <v>0</v>
      </c>
      <c r="EP741" s="60">
        <f t="shared" si="1063"/>
        <v>0</v>
      </c>
      <c r="EQ741" s="90" t="str">
        <f t="shared" si="1064"/>
        <v>CONSISTENTE</v>
      </c>
    </row>
    <row r="742" spans="1:147" s="16" customFormat="1" ht="15" customHeight="1" x14ac:dyDescent="0.2">
      <c r="A742" s="53" t="s">
        <v>1325</v>
      </c>
      <c r="B742" s="56">
        <f t="shared" si="1056"/>
        <v>318352822.66000003</v>
      </c>
      <c r="C742" s="59" t="str">
        <f t="shared" si="1057"/>
        <v>SI</v>
      </c>
      <c r="D742" s="51"/>
      <c r="E742" s="53" t="s">
        <v>1434</v>
      </c>
      <c r="F742" s="55" t="s">
        <v>148</v>
      </c>
      <c r="G742" s="69" t="s">
        <v>1435</v>
      </c>
      <c r="H742" s="56">
        <v>329002146.66000003</v>
      </c>
      <c r="I742" s="56">
        <v>0</v>
      </c>
      <c r="J742" s="56">
        <v>4345654</v>
      </c>
      <c r="K742" s="56">
        <v>6303670</v>
      </c>
      <c r="L742" s="56">
        <v>0</v>
      </c>
      <c r="M742" s="56">
        <v>0</v>
      </c>
      <c r="N742" s="57">
        <v>318352822.66000003</v>
      </c>
      <c r="O742" s="58">
        <f t="shared" si="979"/>
        <v>0</v>
      </c>
      <c r="P742" s="59" t="str">
        <f t="shared" si="980"/>
        <v>CONSISTENTE</v>
      </c>
      <c r="Q742" s="87" t="str">
        <f t="shared" si="981"/>
        <v>OK</v>
      </c>
      <c r="R742" s="56">
        <v>0</v>
      </c>
      <c r="S742" s="56">
        <v>908678</v>
      </c>
      <c r="T742" s="56">
        <v>0</v>
      </c>
      <c r="U742" s="56">
        <v>317444144.66000003</v>
      </c>
      <c r="V742" s="56">
        <v>0</v>
      </c>
      <c r="W742" s="59" t="s">
        <v>2314</v>
      </c>
      <c r="X742" s="59" t="s">
        <v>2312</v>
      </c>
      <c r="Y742" s="59" t="str">
        <f t="shared" si="982"/>
        <v>CONSISTENTE</v>
      </c>
      <c r="Z742" s="59" t="str">
        <f t="shared" si="1065"/>
        <v/>
      </c>
      <c r="AA742" s="66">
        <f>+VLOOKUP($E742,'[1]PLAN DE APLICACIÓN'!$B$11:$V$1115,16,FALSE)</f>
        <v>8071009.5499999998</v>
      </c>
      <c r="AB742" s="66">
        <f>+VLOOKUP($E742,'[1]PLAN DE APLICACIÓN'!$B$11:$V$1115,17,FALSE)</f>
        <v>8071009.5499999998</v>
      </c>
      <c r="AC742" s="66">
        <f>+VLOOKUP($E742,'[1]PLAN DE APLICACIÓN'!$B$11:$V$1115,18,FALSE)</f>
        <v>0</v>
      </c>
      <c r="AD742" s="66">
        <f>+VLOOKUP($E742,'[1]PLAN DE APLICACIÓN'!$B$11:$V$1115,19,FALSE)</f>
        <v>0</v>
      </c>
      <c r="AE742" s="66">
        <f>+VLOOKUP($E742,'[1]PLAN DE APLICACIÓN'!$B$11:$V$1115,20,FALSE)</f>
        <v>273630798</v>
      </c>
      <c r="AF742" s="66">
        <f>+VLOOKUP($E742,'[1]PLAN DE APLICACIÓN'!$B$11:$V$1115,21,FALSE)</f>
        <v>0</v>
      </c>
      <c r="AG742" s="59" t="str">
        <f t="shared" si="983"/>
        <v>NO CONSISTENTE</v>
      </c>
      <c r="AH742" s="59" t="str">
        <f t="shared" si="984"/>
        <v>NO CONSISTENTE</v>
      </c>
      <c r="AI742" s="59" t="str">
        <f t="shared" si="985"/>
        <v>CONSISTENTE</v>
      </c>
      <c r="AJ742" s="59" t="str">
        <f t="shared" si="986"/>
        <v>CONSISTENTE</v>
      </c>
      <c r="AK742" s="59" t="str">
        <f t="shared" si="987"/>
        <v>CONSISTENTE</v>
      </c>
      <c r="AL742" s="59" t="str">
        <f t="shared" si="988"/>
        <v>CONSISTENTE</v>
      </c>
      <c r="AM742" s="56">
        <v>273630798</v>
      </c>
      <c r="AN742" s="56">
        <v>0</v>
      </c>
      <c r="AO742" s="56">
        <v>0</v>
      </c>
      <c r="AP742" s="56">
        <v>0</v>
      </c>
      <c r="AQ742" s="56">
        <v>273630798</v>
      </c>
      <c r="AR742" s="56">
        <v>0</v>
      </c>
      <c r="AS742" s="59">
        <v>1</v>
      </c>
      <c r="AT742" s="59" t="str">
        <f t="shared" si="989"/>
        <v>CONSISTENTE</v>
      </c>
      <c r="AU742" s="59" t="str">
        <f t="shared" si="990"/>
        <v>CONSISTENTE</v>
      </c>
      <c r="AV742" s="59" t="str">
        <f t="shared" si="991"/>
        <v>CONSISTENTE</v>
      </c>
      <c r="AW742" s="59" t="str">
        <f t="shared" si="992"/>
        <v>CONSISTENTE</v>
      </c>
      <c r="AX742" s="59" t="str">
        <f t="shared" si="993"/>
        <v>CONSISTENTE</v>
      </c>
      <c r="AY742" s="59" t="str">
        <f t="shared" si="994"/>
        <v>CONSISTENTE</v>
      </c>
      <c r="AZ742" s="56">
        <v>0</v>
      </c>
      <c r="BA742" s="56">
        <v>0</v>
      </c>
      <c r="BB742" s="56">
        <v>0</v>
      </c>
      <c r="BC742" s="56">
        <v>0</v>
      </c>
      <c r="BD742" s="56">
        <v>0</v>
      </c>
      <c r="BE742" s="56">
        <v>0</v>
      </c>
      <c r="BF742" s="60">
        <v>0</v>
      </c>
      <c r="BG742" s="59" t="str">
        <f t="shared" si="995"/>
        <v>CONSISTENTE</v>
      </c>
      <c r="BH742" s="59" t="str">
        <f t="shared" si="996"/>
        <v>CONSISTENTE</v>
      </c>
      <c r="BI742" s="59" t="str">
        <f t="shared" si="997"/>
        <v>CONSISTENTE</v>
      </c>
      <c r="BJ742" s="59" t="str">
        <f t="shared" si="998"/>
        <v>CONSISTENTE</v>
      </c>
      <c r="BK742" s="59" t="str">
        <f t="shared" si="999"/>
        <v>CONSISTENTE</v>
      </c>
      <c r="BL742" s="59" t="str">
        <f t="shared" si="1000"/>
        <v>CONSISTENTE</v>
      </c>
      <c r="BM742" s="59" t="str">
        <f t="shared" si="1001"/>
        <v>NO CONSISTENTE</v>
      </c>
      <c r="BN742" s="59" t="str">
        <f t="shared" si="1002"/>
        <v>CONSISTENTE</v>
      </c>
      <c r="BO742" s="59" t="str">
        <f t="shared" si="1003"/>
        <v>CONSISTENTE</v>
      </c>
      <c r="BP742" s="59" t="str">
        <f t="shared" si="1004"/>
        <v>CONSISTENTE</v>
      </c>
      <c r="BQ742" s="59" t="str">
        <f t="shared" si="1005"/>
        <v>NO CONSISTENTE</v>
      </c>
      <c r="BR742" s="59" t="str">
        <f t="shared" si="1006"/>
        <v>CONSISTENTE</v>
      </c>
      <c r="BS742" s="56">
        <v>273630798</v>
      </c>
      <c r="BT742" s="56">
        <v>0</v>
      </c>
      <c r="BU742" s="56">
        <v>0</v>
      </c>
      <c r="BV742" s="56">
        <v>0</v>
      </c>
      <c r="BW742" s="56">
        <v>273630798</v>
      </c>
      <c r="BX742" s="56">
        <v>0</v>
      </c>
      <c r="BY742" s="60">
        <v>1</v>
      </c>
      <c r="BZ742" s="59" t="str">
        <f t="shared" si="1007"/>
        <v>CONSISTENTE</v>
      </c>
      <c r="CA742" s="59" t="str">
        <f t="shared" si="1008"/>
        <v>CONSISTENTE</v>
      </c>
      <c r="CB742" s="59" t="str">
        <f t="shared" si="1009"/>
        <v>CONSISTENTE</v>
      </c>
      <c r="CC742" s="59" t="str">
        <f t="shared" si="1010"/>
        <v>CONSISTENTE</v>
      </c>
      <c r="CD742" s="59" t="str">
        <f t="shared" si="1011"/>
        <v>CONSISTENTE</v>
      </c>
      <c r="CE742" s="59" t="str">
        <f t="shared" si="1012"/>
        <v>CONSISTENTE</v>
      </c>
      <c r="CF742" s="56">
        <v>43428282</v>
      </c>
      <c r="CG742" s="56">
        <v>0</v>
      </c>
      <c r="CH742" s="56">
        <v>0</v>
      </c>
      <c r="CI742" s="56">
        <v>0</v>
      </c>
      <c r="CJ742" s="56">
        <v>43428282</v>
      </c>
      <c r="CK742" s="56">
        <v>0</v>
      </c>
      <c r="CL742" s="60">
        <v>1</v>
      </c>
      <c r="CM742" s="59" t="str">
        <f t="shared" si="1013"/>
        <v>CONSISTENTE</v>
      </c>
      <c r="CN742" s="59" t="str">
        <f t="shared" si="1014"/>
        <v>CONSISTENTE</v>
      </c>
      <c r="CO742" s="59" t="str">
        <f t="shared" si="1015"/>
        <v>CONSISTENTE</v>
      </c>
      <c r="CP742" s="59" t="str">
        <f t="shared" si="1016"/>
        <v>CONSISTENTE</v>
      </c>
      <c r="CQ742" s="59" t="str">
        <f t="shared" si="1017"/>
        <v>CONSISTENTE</v>
      </c>
      <c r="CR742" s="59" t="str">
        <f t="shared" si="1018"/>
        <v>CONSISTENTE</v>
      </c>
      <c r="CS742" s="59" t="str">
        <f t="shared" si="1019"/>
        <v>NO CONSISTENTE</v>
      </c>
      <c r="CT742" s="59" t="str">
        <f t="shared" si="1020"/>
        <v>CONSISTENTE</v>
      </c>
      <c r="CU742" s="59" t="str">
        <f t="shared" si="1021"/>
        <v>CONSISTENTE</v>
      </c>
      <c r="CV742" s="59" t="str">
        <f t="shared" si="1022"/>
        <v>CONSISTENTE</v>
      </c>
      <c r="CW742" s="59" t="str">
        <f t="shared" si="1023"/>
        <v>NO CONSISTENTE</v>
      </c>
      <c r="CX742" s="59" t="str">
        <f t="shared" si="1024"/>
        <v>CONSISTENTE</v>
      </c>
      <c r="CY742" s="56">
        <f t="shared" si="1025"/>
        <v>318352822.66000003</v>
      </c>
      <c r="CZ742" s="56">
        <f t="shared" si="1026"/>
        <v>0</v>
      </c>
      <c r="DA742" s="56">
        <f t="shared" si="1027"/>
        <v>908678</v>
      </c>
      <c r="DB742" s="56">
        <f t="shared" si="1028"/>
        <v>0</v>
      </c>
      <c r="DC742" s="56">
        <f t="shared" si="1029"/>
        <v>317444144.66000003</v>
      </c>
      <c r="DD742" s="56">
        <f t="shared" si="1030"/>
        <v>0</v>
      </c>
      <c r="DE742" s="90">
        <f t="shared" si="1031"/>
        <v>547261596</v>
      </c>
      <c r="DF742" s="90">
        <f t="shared" si="1032"/>
        <v>0</v>
      </c>
      <c r="DG742" s="90">
        <f t="shared" si="1033"/>
        <v>0</v>
      </c>
      <c r="DH742" s="90">
        <f t="shared" si="1034"/>
        <v>0</v>
      </c>
      <c r="DI742" s="90">
        <f t="shared" si="1035"/>
        <v>547261596</v>
      </c>
      <c r="DJ742" s="98">
        <f t="shared" si="1036"/>
        <v>0</v>
      </c>
      <c r="DK742" s="103">
        <f t="shared" si="1037"/>
        <v>828963403.54999995</v>
      </c>
      <c r="DL742" s="91">
        <f t="shared" si="1038"/>
        <v>8071009.5499999998</v>
      </c>
      <c r="DM742" s="91">
        <f t="shared" si="1039"/>
        <v>0</v>
      </c>
      <c r="DN742" s="91">
        <f t="shared" si="1040"/>
        <v>0</v>
      </c>
      <c r="DO742" s="91">
        <f t="shared" si="1041"/>
        <v>820892394</v>
      </c>
      <c r="DP742" s="91">
        <f t="shared" si="1042"/>
        <v>0</v>
      </c>
      <c r="DQ742" s="125" t="str">
        <f t="shared" si="1043"/>
        <v>NO CONSISTENTE</v>
      </c>
      <c r="DR742" s="147">
        <v>0</v>
      </c>
      <c r="DS742" s="147">
        <v>0</v>
      </c>
      <c r="DT742" s="147">
        <v>0</v>
      </c>
      <c r="DU742" s="147">
        <v>0</v>
      </c>
      <c r="DV742" s="147">
        <v>0</v>
      </c>
      <c r="DW742" s="147">
        <v>0</v>
      </c>
      <c r="DX742" s="59">
        <f>+VLOOKUP($E742,'[2]Ejecución I Semestre 2016'!$B$11:$X$1115,10,FALSE)</f>
        <v>1</v>
      </c>
      <c r="DY742" s="68" t="str">
        <f t="shared" si="1044"/>
        <v>CONSISTENTE</v>
      </c>
      <c r="DZ742" s="68" t="str">
        <f t="shared" si="1045"/>
        <v>CONSISTENTE</v>
      </c>
      <c r="EA742" s="68" t="str">
        <f t="shared" si="1046"/>
        <v>CONSISTENTE</v>
      </c>
      <c r="EB742" s="68" t="str">
        <f t="shared" si="1047"/>
        <v>CONSISTENTE</v>
      </c>
      <c r="EC742" s="68" t="str">
        <f t="shared" si="1048"/>
        <v>CONSISTENTE</v>
      </c>
      <c r="ED742" s="68" t="str">
        <f t="shared" si="1049"/>
        <v>CONSISTENTE</v>
      </c>
      <c r="EE742" s="132">
        <f t="shared" si="1050"/>
        <v>547261596</v>
      </c>
      <c r="EF742" s="131">
        <f t="shared" si="1051"/>
        <v>0</v>
      </c>
      <c r="EG742" s="131">
        <f t="shared" si="1052"/>
        <v>0</v>
      </c>
      <c r="EH742" s="131">
        <f t="shared" si="1053"/>
        <v>0</v>
      </c>
      <c r="EI742" s="131">
        <f t="shared" si="1054"/>
        <v>547261596</v>
      </c>
      <c r="EJ742" s="131">
        <f t="shared" si="1055"/>
        <v>0</v>
      </c>
      <c r="EK742" s="131">
        <f t="shared" si="1058"/>
        <v>828963403.54999995</v>
      </c>
      <c r="EL742" s="60">
        <f t="shared" si="1059"/>
        <v>8071009.5499999998</v>
      </c>
      <c r="EM742" s="60">
        <f t="shared" si="1060"/>
        <v>0</v>
      </c>
      <c r="EN742" s="60">
        <f t="shared" si="1061"/>
        <v>0</v>
      </c>
      <c r="EO742" s="60">
        <f t="shared" si="1062"/>
        <v>820892394</v>
      </c>
      <c r="EP742" s="60">
        <f t="shared" si="1063"/>
        <v>0</v>
      </c>
      <c r="EQ742" s="90" t="str">
        <f t="shared" si="1064"/>
        <v>NO CONSISTENTE</v>
      </c>
    </row>
    <row r="743" spans="1:147" s="16" customFormat="1" ht="15" customHeight="1" x14ac:dyDescent="0.2">
      <c r="A743" s="53" t="s">
        <v>1327</v>
      </c>
      <c r="B743" s="56">
        <f t="shared" si="1056"/>
        <v>0</v>
      </c>
      <c r="C743" s="59" t="str">
        <f t="shared" si="1057"/>
        <v>NO</v>
      </c>
      <c r="D743" s="51"/>
      <c r="E743" s="53" t="s">
        <v>1436</v>
      </c>
      <c r="F743" s="55" t="s">
        <v>148</v>
      </c>
      <c r="G743" s="61" t="s">
        <v>1437</v>
      </c>
      <c r="H743" s="56">
        <v>0</v>
      </c>
      <c r="I743" s="56">
        <v>0</v>
      </c>
      <c r="J743" s="56">
        <v>0</v>
      </c>
      <c r="K743" s="56">
        <v>0</v>
      </c>
      <c r="L743" s="56">
        <v>0</v>
      </c>
      <c r="M743" s="56">
        <v>0</v>
      </c>
      <c r="N743" s="57">
        <v>0</v>
      </c>
      <c r="O743" s="58">
        <f t="shared" si="979"/>
        <v>0</v>
      </c>
      <c r="P743" s="59" t="str">
        <f t="shared" si="980"/>
        <v>CONSISTENTE</v>
      </c>
      <c r="Q743" s="87" t="str">
        <f t="shared" si="981"/>
        <v>OK</v>
      </c>
      <c r="R743" s="56">
        <v>0</v>
      </c>
      <c r="S743" s="56">
        <v>0</v>
      </c>
      <c r="T743" s="56">
        <v>0</v>
      </c>
      <c r="U743" s="56">
        <v>0</v>
      </c>
      <c r="V743" s="56">
        <v>0</v>
      </c>
      <c r="W743" s="59" t="s">
        <v>2315</v>
      </c>
      <c r="X743" s="59" t="s">
        <v>2313</v>
      </c>
      <c r="Y743" s="59" t="str">
        <f t="shared" si="982"/>
        <v>CONSISTENTE</v>
      </c>
      <c r="Z743" s="59" t="str">
        <f>+IF(Y743="NO CONSISTENTE","EL PLAN DE APLICACIÓN ES SUPERIOR A LOS RECURSOS SUSCEPTIBLES DE APLICACIÓN.","OK")</f>
        <v>OK</v>
      </c>
      <c r="AA743" s="66">
        <f>+VLOOKUP($E743,'[1]PLAN DE APLICACIÓN'!$B$11:$V$1115,16,FALSE)</f>
        <v>0</v>
      </c>
      <c r="AB743" s="66">
        <f>+VLOOKUP($E743,'[1]PLAN DE APLICACIÓN'!$B$11:$V$1115,17,FALSE)</f>
        <v>0</v>
      </c>
      <c r="AC743" s="66">
        <f>+VLOOKUP($E743,'[1]PLAN DE APLICACIÓN'!$B$11:$V$1115,18,FALSE)</f>
        <v>0</v>
      </c>
      <c r="AD743" s="66">
        <f>+VLOOKUP($E743,'[1]PLAN DE APLICACIÓN'!$B$11:$V$1115,19,FALSE)</f>
        <v>0</v>
      </c>
      <c r="AE743" s="66">
        <f>+VLOOKUP($E743,'[1]PLAN DE APLICACIÓN'!$B$11:$V$1115,20,FALSE)</f>
        <v>0</v>
      </c>
      <c r="AF743" s="66">
        <f>+VLOOKUP($E743,'[1]PLAN DE APLICACIÓN'!$B$11:$V$1115,21,FALSE)</f>
        <v>0</v>
      </c>
      <c r="AG743" s="59" t="str">
        <f t="shared" si="983"/>
        <v>CONSISTENTE</v>
      </c>
      <c r="AH743" s="59" t="str">
        <f t="shared" si="984"/>
        <v>CONSISTENTE</v>
      </c>
      <c r="AI743" s="59" t="str">
        <f t="shared" si="985"/>
        <v>CONSISTENTE</v>
      </c>
      <c r="AJ743" s="59" t="str">
        <f t="shared" si="986"/>
        <v>CONSISTENTE</v>
      </c>
      <c r="AK743" s="59" t="str">
        <f t="shared" si="987"/>
        <v>CONSISTENTE</v>
      </c>
      <c r="AL743" s="59" t="str">
        <f t="shared" si="988"/>
        <v>CONSISTENTE</v>
      </c>
      <c r="AM743" s="56">
        <v>0</v>
      </c>
      <c r="AN743" s="56">
        <v>0</v>
      </c>
      <c r="AO743" s="56">
        <v>0</v>
      </c>
      <c r="AP743" s="56">
        <v>0</v>
      </c>
      <c r="AQ743" s="56">
        <v>0</v>
      </c>
      <c r="AR743" s="56">
        <v>0</v>
      </c>
      <c r="AS743" s="59">
        <v>0</v>
      </c>
      <c r="AT743" s="59" t="str">
        <f t="shared" si="989"/>
        <v>CONSISTENTE</v>
      </c>
      <c r="AU743" s="59" t="str">
        <f t="shared" si="990"/>
        <v>CONSISTENTE</v>
      </c>
      <c r="AV743" s="59" t="str">
        <f t="shared" si="991"/>
        <v>CONSISTENTE</v>
      </c>
      <c r="AW743" s="59" t="str">
        <f t="shared" si="992"/>
        <v>CONSISTENTE</v>
      </c>
      <c r="AX743" s="59" t="str">
        <f t="shared" si="993"/>
        <v>CONSISTENTE</v>
      </c>
      <c r="AY743" s="59" t="str">
        <f t="shared" si="994"/>
        <v>CONSISTENTE</v>
      </c>
      <c r="AZ743" s="56">
        <v>0</v>
      </c>
      <c r="BA743" s="56">
        <v>0</v>
      </c>
      <c r="BB743" s="56">
        <v>0</v>
      </c>
      <c r="BC743" s="56">
        <v>0</v>
      </c>
      <c r="BD743" s="56">
        <v>0</v>
      </c>
      <c r="BE743" s="56">
        <v>0</v>
      </c>
      <c r="BF743" s="60">
        <v>0</v>
      </c>
      <c r="BG743" s="59" t="str">
        <f t="shared" si="995"/>
        <v>CONSISTENTE</v>
      </c>
      <c r="BH743" s="59" t="str">
        <f t="shared" si="996"/>
        <v>CONSISTENTE</v>
      </c>
      <c r="BI743" s="59" t="str">
        <f t="shared" si="997"/>
        <v>CONSISTENTE</v>
      </c>
      <c r="BJ743" s="59" t="str">
        <f t="shared" si="998"/>
        <v>CONSISTENTE</v>
      </c>
      <c r="BK743" s="59" t="str">
        <f t="shared" si="999"/>
        <v>CONSISTENTE</v>
      </c>
      <c r="BL743" s="59" t="str">
        <f t="shared" si="1000"/>
        <v>CONSISTENTE</v>
      </c>
      <c r="BM743" s="59" t="str">
        <f t="shared" si="1001"/>
        <v>CONSISTENTE</v>
      </c>
      <c r="BN743" s="59" t="str">
        <f t="shared" si="1002"/>
        <v>CONSISTENTE</v>
      </c>
      <c r="BO743" s="59" t="str">
        <f t="shared" si="1003"/>
        <v>CONSISTENTE</v>
      </c>
      <c r="BP743" s="59" t="str">
        <f t="shared" si="1004"/>
        <v>CONSISTENTE</v>
      </c>
      <c r="BQ743" s="59" t="str">
        <f t="shared" si="1005"/>
        <v>CONSISTENTE</v>
      </c>
      <c r="BR743" s="59" t="str">
        <f t="shared" si="1006"/>
        <v>CONSISTENTE</v>
      </c>
      <c r="BS743" s="56">
        <v>0</v>
      </c>
      <c r="BT743" s="56">
        <v>0</v>
      </c>
      <c r="BU743" s="56">
        <v>0</v>
      </c>
      <c r="BV743" s="56">
        <v>0</v>
      </c>
      <c r="BW743" s="56">
        <v>0</v>
      </c>
      <c r="BX743" s="56">
        <v>0</v>
      </c>
      <c r="BY743" s="60">
        <v>0</v>
      </c>
      <c r="BZ743" s="59" t="str">
        <f t="shared" si="1007"/>
        <v>CONSISTENTE</v>
      </c>
      <c r="CA743" s="59" t="str">
        <f t="shared" si="1008"/>
        <v>CONSISTENTE</v>
      </c>
      <c r="CB743" s="59" t="str">
        <f t="shared" si="1009"/>
        <v>CONSISTENTE</v>
      </c>
      <c r="CC743" s="59" t="str">
        <f t="shared" si="1010"/>
        <v>CONSISTENTE</v>
      </c>
      <c r="CD743" s="59" t="str">
        <f t="shared" si="1011"/>
        <v>CONSISTENTE</v>
      </c>
      <c r="CE743" s="59" t="str">
        <f t="shared" si="1012"/>
        <v>CONSISTENTE</v>
      </c>
      <c r="CF743" s="56">
        <v>0</v>
      </c>
      <c r="CG743" s="56">
        <v>0</v>
      </c>
      <c r="CH743" s="56">
        <v>0</v>
      </c>
      <c r="CI743" s="56">
        <v>0</v>
      </c>
      <c r="CJ743" s="56">
        <v>0</v>
      </c>
      <c r="CK743" s="56">
        <v>0</v>
      </c>
      <c r="CL743" s="60">
        <v>0</v>
      </c>
      <c r="CM743" s="59" t="str">
        <f t="shared" si="1013"/>
        <v>CONSISTENTE</v>
      </c>
      <c r="CN743" s="59" t="str">
        <f t="shared" si="1014"/>
        <v>CONSISTENTE</v>
      </c>
      <c r="CO743" s="59" t="str">
        <f t="shared" si="1015"/>
        <v>CONSISTENTE</v>
      </c>
      <c r="CP743" s="59" t="str">
        <f t="shared" si="1016"/>
        <v>CONSISTENTE</v>
      </c>
      <c r="CQ743" s="59" t="str">
        <f t="shared" si="1017"/>
        <v>CONSISTENTE</v>
      </c>
      <c r="CR743" s="59" t="str">
        <f t="shared" si="1018"/>
        <v>CONSISTENTE</v>
      </c>
      <c r="CS743" s="59" t="str">
        <f t="shared" si="1019"/>
        <v>CONSISTENTE</v>
      </c>
      <c r="CT743" s="59" t="str">
        <f t="shared" si="1020"/>
        <v>CONSISTENTE</v>
      </c>
      <c r="CU743" s="59" t="str">
        <f t="shared" si="1021"/>
        <v>CONSISTENTE</v>
      </c>
      <c r="CV743" s="59" t="str">
        <f t="shared" si="1022"/>
        <v>CONSISTENTE</v>
      </c>
      <c r="CW743" s="59" t="str">
        <f t="shared" si="1023"/>
        <v>CONSISTENTE</v>
      </c>
      <c r="CX743" s="59" t="str">
        <f t="shared" si="1024"/>
        <v>CONSISTENTE</v>
      </c>
      <c r="CY743" s="56">
        <f t="shared" si="1025"/>
        <v>0</v>
      </c>
      <c r="CZ743" s="56">
        <f t="shared" si="1026"/>
        <v>0</v>
      </c>
      <c r="DA743" s="56">
        <f t="shared" si="1027"/>
        <v>0</v>
      </c>
      <c r="DB743" s="56">
        <f t="shared" si="1028"/>
        <v>0</v>
      </c>
      <c r="DC743" s="56">
        <f t="shared" si="1029"/>
        <v>0</v>
      </c>
      <c r="DD743" s="56">
        <f t="shared" si="1030"/>
        <v>0</v>
      </c>
      <c r="DE743" s="90">
        <f t="shared" si="1031"/>
        <v>0</v>
      </c>
      <c r="DF743" s="90">
        <f t="shared" si="1032"/>
        <v>0</v>
      </c>
      <c r="DG743" s="90">
        <f t="shared" si="1033"/>
        <v>0</v>
      </c>
      <c r="DH743" s="90">
        <f t="shared" si="1034"/>
        <v>0</v>
      </c>
      <c r="DI743" s="90">
        <f t="shared" si="1035"/>
        <v>0</v>
      </c>
      <c r="DJ743" s="98">
        <f t="shared" si="1036"/>
        <v>0</v>
      </c>
      <c r="DK743" s="103">
        <f t="shared" si="1037"/>
        <v>0</v>
      </c>
      <c r="DL743" s="91">
        <f t="shared" si="1038"/>
        <v>0</v>
      </c>
      <c r="DM743" s="91">
        <f t="shared" si="1039"/>
        <v>0</v>
      </c>
      <c r="DN743" s="91">
        <f t="shared" si="1040"/>
        <v>0</v>
      </c>
      <c r="DO743" s="91">
        <f t="shared" si="1041"/>
        <v>0</v>
      </c>
      <c r="DP743" s="91">
        <f t="shared" si="1042"/>
        <v>0</v>
      </c>
      <c r="DQ743" s="125" t="str">
        <f t="shared" si="1043"/>
        <v>CONSISTENTE</v>
      </c>
      <c r="DR743" s="147">
        <v>0</v>
      </c>
      <c r="DS743" s="147">
        <v>0</v>
      </c>
      <c r="DT743" s="147">
        <v>0</v>
      </c>
      <c r="DU743" s="147">
        <v>0</v>
      </c>
      <c r="DV743" s="147">
        <v>0</v>
      </c>
      <c r="DW743" s="147">
        <v>0</v>
      </c>
      <c r="DX743" s="59">
        <f>+VLOOKUP($E743,'[2]Ejecución I Semestre 2016'!$B$11:$X$1115,10,FALSE)</f>
        <v>0</v>
      </c>
      <c r="DY743" s="68" t="str">
        <f t="shared" si="1044"/>
        <v>CONSISTENTE</v>
      </c>
      <c r="DZ743" s="68" t="str">
        <f t="shared" si="1045"/>
        <v>CONSISTENTE</v>
      </c>
      <c r="EA743" s="68" t="str">
        <f t="shared" si="1046"/>
        <v>CONSISTENTE</v>
      </c>
      <c r="EB743" s="68" t="str">
        <f t="shared" si="1047"/>
        <v>CONSISTENTE</v>
      </c>
      <c r="EC743" s="68" t="str">
        <f t="shared" si="1048"/>
        <v>CONSISTENTE</v>
      </c>
      <c r="ED743" s="68" t="str">
        <f t="shared" si="1049"/>
        <v>CONSISTENTE</v>
      </c>
      <c r="EE743" s="132">
        <f t="shared" si="1050"/>
        <v>0</v>
      </c>
      <c r="EF743" s="131">
        <f t="shared" si="1051"/>
        <v>0</v>
      </c>
      <c r="EG743" s="131">
        <f t="shared" si="1052"/>
        <v>0</v>
      </c>
      <c r="EH743" s="131">
        <f t="shared" si="1053"/>
        <v>0</v>
      </c>
      <c r="EI743" s="131">
        <f t="shared" si="1054"/>
        <v>0</v>
      </c>
      <c r="EJ743" s="131">
        <f t="shared" si="1055"/>
        <v>0</v>
      </c>
      <c r="EK743" s="131">
        <f t="shared" si="1058"/>
        <v>0</v>
      </c>
      <c r="EL743" s="60">
        <f t="shared" si="1059"/>
        <v>0</v>
      </c>
      <c r="EM743" s="60">
        <f t="shared" si="1060"/>
        <v>0</v>
      </c>
      <c r="EN743" s="60">
        <f t="shared" si="1061"/>
        <v>0</v>
      </c>
      <c r="EO743" s="60">
        <f t="shared" si="1062"/>
        <v>0</v>
      </c>
      <c r="EP743" s="60">
        <f t="shared" si="1063"/>
        <v>0</v>
      </c>
      <c r="EQ743" s="90" t="str">
        <f t="shared" si="1064"/>
        <v>CONSISTENTE</v>
      </c>
    </row>
    <row r="744" spans="1:147" s="16" customFormat="1" ht="15" customHeight="1" x14ac:dyDescent="0.2">
      <c r="A744" s="53" t="s">
        <v>1329</v>
      </c>
      <c r="B744" s="56">
        <f t="shared" si="1056"/>
        <v>0</v>
      </c>
      <c r="C744" s="59" t="str">
        <f t="shared" si="1057"/>
        <v>NO</v>
      </c>
      <c r="D744" s="51"/>
      <c r="E744" s="53" t="s">
        <v>1438</v>
      </c>
      <c r="F744" s="55" t="s">
        <v>148</v>
      </c>
      <c r="G744" s="61" t="s">
        <v>156</v>
      </c>
      <c r="H744" s="56">
        <v>27980946.57</v>
      </c>
      <c r="I744" s="56">
        <v>0</v>
      </c>
      <c r="J744" s="56">
        <v>0</v>
      </c>
      <c r="K744" s="56">
        <v>27980946.57</v>
      </c>
      <c r="L744" s="56">
        <v>0</v>
      </c>
      <c r="M744" s="56">
        <v>0</v>
      </c>
      <c r="N744" s="57">
        <v>0</v>
      </c>
      <c r="O744" s="58">
        <f t="shared" si="979"/>
        <v>0</v>
      </c>
      <c r="P744" s="59" t="str">
        <f t="shared" si="980"/>
        <v>CONSISTENTE</v>
      </c>
      <c r="Q744" s="87" t="str">
        <f t="shared" si="981"/>
        <v>OK</v>
      </c>
      <c r="R744" s="56">
        <v>0</v>
      </c>
      <c r="S744" s="56">
        <v>0</v>
      </c>
      <c r="T744" s="56">
        <v>0</v>
      </c>
      <c r="U744" s="56">
        <v>0</v>
      </c>
      <c r="V744" s="56">
        <v>0</v>
      </c>
      <c r="W744" s="59" t="s">
        <v>2315</v>
      </c>
      <c r="X744" s="59" t="s">
        <v>2313</v>
      </c>
      <c r="Y744" s="59" t="str">
        <f t="shared" si="982"/>
        <v>CONSISTENTE</v>
      </c>
      <c r="Z744" s="59" t="str">
        <f>+IF(Y744="NO CONSISTENTE","EL PLAN DE APLICACIÓN ES SUPERIOR A LOS RECURSOS SUSCEPTIBLES DE APLICACIÓN.","OK")</f>
        <v>OK</v>
      </c>
      <c r="AA744" s="66">
        <f>+VLOOKUP($E744,'[1]PLAN DE APLICACIÓN'!$B$11:$V$1115,16,FALSE)</f>
        <v>0</v>
      </c>
      <c r="AB744" s="66">
        <f>+VLOOKUP($E744,'[1]PLAN DE APLICACIÓN'!$B$11:$V$1115,17,FALSE)</f>
        <v>0</v>
      </c>
      <c r="AC744" s="66">
        <f>+VLOOKUP($E744,'[1]PLAN DE APLICACIÓN'!$B$11:$V$1115,18,FALSE)</f>
        <v>0</v>
      </c>
      <c r="AD744" s="66">
        <f>+VLOOKUP($E744,'[1]PLAN DE APLICACIÓN'!$B$11:$V$1115,19,FALSE)</f>
        <v>0</v>
      </c>
      <c r="AE744" s="66">
        <f>+VLOOKUP($E744,'[1]PLAN DE APLICACIÓN'!$B$11:$V$1115,20,FALSE)</f>
        <v>0</v>
      </c>
      <c r="AF744" s="66">
        <f>+VLOOKUP($E744,'[1]PLAN DE APLICACIÓN'!$B$11:$V$1115,21,FALSE)</f>
        <v>0</v>
      </c>
      <c r="AG744" s="59" t="str">
        <f t="shared" si="983"/>
        <v>CONSISTENTE</v>
      </c>
      <c r="AH744" s="59" t="str">
        <f t="shared" si="984"/>
        <v>CONSISTENTE</v>
      </c>
      <c r="AI744" s="59" t="str">
        <f t="shared" si="985"/>
        <v>CONSISTENTE</v>
      </c>
      <c r="AJ744" s="59" t="str">
        <f t="shared" si="986"/>
        <v>CONSISTENTE</v>
      </c>
      <c r="AK744" s="59" t="str">
        <f t="shared" si="987"/>
        <v>CONSISTENTE</v>
      </c>
      <c r="AL744" s="59" t="str">
        <f t="shared" si="988"/>
        <v>CONSISTENTE</v>
      </c>
      <c r="AM744" s="56">
        <v>0</v>
      </c>
      <c r="AN744" s="56">
        <v>0</v>
      </c>
      <c r="AO744" s="56">
        <v>0</v>
      </c>
      <c r="AP744" s="56">
        <v>0</v>
      </c>
      <c r="AQ744" s="56">
        <v>0</v>
      </c>
      <c r="AR744" s="56">
        <v>0</v>
      </c>
      <c r="AS744" s="59">
        <v>0</v>
      </c>
      <c r="AT744" s="59" t="str">
        <f t="shared" si="989"/>
        <v>CONSISTENTE</v>
      </c>
      <c r="AU744" s="59" t="str">
        <f t="shared" si="990"/>
        <v>CONSISTENTE</v>
      </c>
      <c r="AV744" s="59" t="str">
        <f t="shared" si="991"/>
        <v>CONSISTENTE</v>
      </c>
      <c r="AW744" s="59" t="str">
        <f t="shared" si="992"/>
        <v>CONSISTENTE</v>
      </c>
      <c r="AX744" s="59" t="str">
        <f t="shared" si="993"/>
        <v>CONSISTENTE</v>
      </c>
      <c r="AY744" s="59" t="str">
        <f t="shared" si="994"/>
        <v>CONSISTENTE</v>
      </c>
      <c r="AZ744" s="56">
        <v>0</v>
      </c>
      <c r="BA744" s="56">
        <v>0</v>
      </c>
      <c r="BB744" s="56">
        <v>0</v>
      </c>
      <c r="BC744" s="56">
        <v>0</v>
      </c>
      <c r="BD744" s="56">
        <v>0</v>
      </c>
      <c r="BE744" s="56">
        <v>0</v>
      </c>
      <c r="BF744" s="60">
        <v>0</v>
      </c>
      <c r="BG744" s="59" t="str">
        <f t="shared" si="995"/>
        <v>CONSISTENTE</v>
      </c>
      <c r="BH744" s="59" t="str">
        <f t="shared" si="996"/>
        <v>CONSISTENTE</v>
      </c>
      <c r="BI744" s="59" t="str">
        <f t="shared" si="997"/>
        <v>CONSISTENTE</v>
      </c>
      <c r="BJ744" s="59" t="str">
        <f t="shared" si="998"/>
        <v>CONSISTENTE</v>
      </c>
      <c r="BK744" s="59" t="str">
        <f t="shared" si="999"/>
        <v>CONSISTENTE</v>
      </c>
      <c r="BL744" s="59" t="str">
        <f t="shared" si="1000"/>
        <v>CONSISTENTE</v>
      </c>
      <c r="BM744" s="59" t="str">
        <f t="shared" si="1001"/>
        <v>CONSISTENTE</v>
      </c>
      <c r="BN744" s="59" t="str">
        <f t="shared" si="1002"/>
        <v>CONSISTENTE</v>
      </c>
      <c r="BO744" s="59" t="str">
        <f t="shared" si="1003"/>
        <v>CONSISTENTE</v>
      </c>
      <c r="BP744" s="59" t="str">
        <f t="shared" si="1004"/>
        <v>CONSISTENTE</v>
      </c>
      <c r="BQ744" s="59" t="str">
        <f t="shared" si="1005"/>
        <v>CONSISTENTE</v>
      </c>
      <c r="BR744" s="59" t="str">
        <f t="shared" si="1006"/>
        <v>CONSISTENTE</v>
      </c>
      <c r="BS744" s="56">
        <v>0</v>
      </c>
      <c r="BT744" s="56">
        <v>0</v>
      </c>
      <c r="BU744" s="56">
        <v>0</v>
      </c>
      <c r="BV744" s="56">
        <v>0</v>
      </c>
      <c r="BW744" s="56">
        <v>0</v>
      </c>
      <c r="BX744" s="56">
        <v>0</v>
      </c>
      <c r="BY744" s="60">
        <v>0</v>
      </c>
      <c r="BZ744" s="59" t="str">
        <f t="shared" si="1007"/>
        <v>CONSISTENTE</v>
      </c>
      <c r="CA744" s="59" t="str">
        <f t="shared" si="1008"/>
        <v>CONSISTENTE</v>
      </c>
      <c r="CB744" s="59" t="str">
        <f t="shared" si="1009"/>
        <v>CONSISTENTE</v>
      </c>
      <c r="CC744" s="59" t="str">
        <f t="shared" si="1010"/>
        <v>CONSISTENTE</v>
      </c>
      <c r="CD744" s="59" t="str">
        <f t="shared" si="1011"/>
        <v>CONSISTENTE</v>
      </c>
      <c r="CE744" s="59" t="str">
        <f t="shared" si="1012"/>
        <v>CONSISTENTE</v>
      </c>
      <c r="CF744" s="56">
        <v>0</v>
      </c>
      <c r="CG744" s="56">
        <v>0</v>
      </c>
      <c r="CH744" s="56">
        <v>0</v>
      </c>
      <c r="CI744" s="56">
        <v>0</v>
      </c>
      <c r="CJ744" s="56">
        <v>0</v>
      </c>
      <c r="CK744" s="56">
        <v>0</v>
      </c>
      <c r="CL744" s="60">
        <v>0</v>
      </c>
      <c r="CM744" s="59" t="str">
        <f t="shared" si="1013"/>
        <v>CONSISTENTE</v>
      </c>
      <c r="CN744" s="59" t="str">
        <f t="shared" si="1014"/>
        <v>CONSISTENTE</v>
      </c>
      <c r="CO744" s="59" t="str">
        <f t="shared" si="1015"/>
        <v>CONSISTENTE</v>
      </c>
      <c r="CP744" s="59" t="str">
        <f t="shared" si="1016"/>
        <v>CONSISTENTE</v>
      </c>
      <c r="CQ744" s="59" t="str">
        <f t="shared" si="1017"/>
        <v>CONSISTENTE</v>
      </c>
      <c r="CR744" s="59" t="str">
        <f t="shared" si="1018"/>
        <v>CONSISTENTE</v>
      </c>
      <c r="CS744" s="59" t="str">
        <f t="shared" si="1019"/>
        <v>CONSISTENTE</v>
      </c>
      <c r="CT744" s="59" t="str">
        <f t="shared" si="1020"/>
        <v>CONSISTENTE</v>
      </c>
      <c r="CU744" s="59" t="str">
        <f t="shared" si="1021"/>
        <v>CONSISTENTE</v>
      </c>
      <c r="CV744" s="59" t="str">
        <f t="shared" si="1022"/>
        <v>CONSISTENTE</v>
      </c>
      <c r="CW744" s="59" t="str">
        <f t="shared" si="1023"/>
        <v>CONSISTENTE</v>
      </c>
      <c r="CX744" s="59" t="str">
        <f t="shared" si="1024"/>
        <v>CONSISTENTE</v>
      </c>
      <c r="CY744" s="56">
        <f t="shared" si="1025"/>
        <v>0</v>
      </c>
      <c r="CZ744" s="56">
        <f t="shared" si="1026"/>
        <v>0</v>
      </c>
      <c r="DA744" s="56">
        <f t="shared" si="1027"/>
        <v>0</v>
      </c>
      <c r="DB744" s="56">
        <f t="shared" si="1028"/>
        <v>0</v>
      </c>
      <c r="DC744" s="56">
        <f t="shared" si="1029"/>
        <v>0</v>
      </c>
      <c r="DD744" s="56">
        <f t="shared" si="1030"/>
        <v>0</v>
      </c>
      <c r="DE744" s="90">
        <f t="shared" si="1031"/>
        <v>0</v>
      </c>
      <c r="DF744" s="90">
        <f t="shared" si="1032"/>
        <v>0</v>
      </c>
      <c r="DG744" s="90">
        <f t="shared" si="1033"/>
        <v>0</v>
      </c>
      <c r="DH744" s="90">
        <f t="shared" si="1034"/>
        <v>0</v>
      </c>
      <c r="DI744" s="90">
        <f t="shared" si="1035"/>
        <v>0</v>
      </c>
      <c r="DJ744" s="98">
        <f t="shared" si="1036"/>
        <v>0</v>
      </c>
      <c r="DK744" s="103">
        <f t="shared" si="1037"/>
        <v>0</v>
      </c>
      <c r="DL744" s="91">
        <f t="shared" si="1038"/>
        <v>0</v>
      </c>
      <c r="DM744" s="91">
        <f t="shared" si="1039"/>
        <v>0</v>
      </c>
      <c r="DN744" s="91">
        <f t="shared" si="1040"/>
        <v>0</v>
      </c>
      <c r="DO744" s="91">
        <f t="shared" si="1041"/>
        <v>0</v>
      </c>
      <c r="DP744" s="91">
        <f t="shared" si="1042"/>
        <v>0</v>
      </c>
      <c r="DQ744" s="125" t="str">
        <f t="shared" si="1043"/>
        <v>CONSISTENTE</v>
      </c>
      <c r="DR744" s="147">
        <v>0</v>
      </c>
      <c r="DS744" s="147">
        <v>0</v>
      </c>
      <c r="DT744" s="147">
        <v>0</v>
      </c>
      <c r="DU744" s="147">
        <v>0</v>
      </c>
      <c r="DV744" s="147">
        <v>0</v>
      </c>
      <c r="DW744" s="147">
        <v>0</v>
      </c>
      <c r="DX744" s="59">
        <f>+VLOOKUP($E744,'[2]Ejecución I Semestre 2016'!$B$11:$X$1115,10,FALSE)</f>
        <v>0</v>
      </c>
      <c r="DY744" s="68" t="str">
        <f t="shared" si="1044"/>
        <v>CONSISTENTE</v>
      </c>
      <c r="DZ744" s="68" t="str">
        <f t="shared" si="1045"/>
        <v>CONSISTENTE</v>
      </c>
      <c r="EA744" s="68" t="str">
        <f t="shared" si="1046"/>
        <v>CONSISTENTE</v>
      </c>
      <c r="EB744" s="68" t="str">
        <f t="shared" si="1047"/>
        <v>CONSISTENTE</v>
      </c>
      <c r="EC744" s="68" t="str">
        <f t="shared" si="1048"/>
        <v>CONSISTENTE</v>
      </c>
      <c r="ED744" s="68" t="str">
        <f t="shared" si="1049"/>
        <v>CONSISTENTE</v>
      </c>
      <c r="EE744" s="132">
        <f t="shared" si="1050"/>
        <v>0</v>
      </c>
      <c r="EF744" s="131">
        <f t="shared" si="1051"/>
        <v>0</v>
      </c>
      <c r="EG744" s="131">
        <f t="shared" si="1052"/>
        <v>0</v>
      </c>
      <c r="EH744" s="131">
        <f t="shared" si="1053"/>
        <v>0</v>
      </c>
      <c r="EI744" s="131">
        <f t="shared" si="1054"/>
        <v>0</v>
      </c>
      <c r="EJ744" s="131">
        <f t="shared" si="1055"/>
        <v>0</v>
      </c>
      <c r="EK744" s="131">
        <f t="shared" si="1058"/>
        <v>0</v>
      </c>
      <c r="EL744" s="60">
        <f t="shared" si="1059"/>
        <v>0</v>
      </c>
      <c r="EM744" s="60">
        <f t="shared" si="1060"/>
        <v>0</v>
      </c>
      <c r="EN744" s="60">
        <f t="shared" si="1061"/>
        <v>0</v>
      </c>
      <c r="EO744" s="60">
        <f t="shared" si="1062"/>
        <v>0</v>
      </c>
      <c r="EP744" s="60">
        <f t="shared" si="1063"/>
        <v>0</v>
      </c>
      <c r="EQ744" s="90" t="str">
        <f t="shared" si="1064"/>
        <v>CONSISTENTE</v>
      </c>
    </row>
    <row r="745" spans="1:147" s="16" customFormat="1" ht="15" customHeight="1" x14ac:dyDescent="0.2">
      <c r="A745" s="53" t="s">
        <v>1331</v>
      </c>
      <c r="B745" s="56">
        <f t="shared" si="1056"/>
        <v>0</v>
      </c>
      <c r="C745" s="59" t="str">
        <f t="shared" si="1057"/>
        <v>NO</v>
      </c>
      <c r="D745" s="51"/>
      <c r="E745" s="53" t="s">
        <v>1439</v>
      </c>
      <c r="F745" s="55" t="s">
        <v>148</v>
      </c>
      <c r="G745" s="55" t="s">
        <v>1440</v>
      </c>
      <c r="H745" s="56">
        <v>23822371.420000002</v>
      </c>
      <c r="I745" s="56">
        <v>0</v>
      </c>
      <c r="J745" s="56">
        <v>0</v>
      </c>
      <c r="K745" s="56">
        <v>23822371.420000002</v>
      </c>
      <c r="L745" s="56">
        <v>0</v>
      </c>
      <c r="M745" s="56">
        <v>0</v>
      </c>
      <c r="N745" s="57">
        <v>0</v>
      </c>
      <c r="O745" s="58">
        <f t="shared" si="979"/>
        <v>0</v>
      </c>
      <c r="P745" s="59" t="str">
        <f t="shared" si="980"/>
        <v>CONSISTENTE</v>
      </c>
      <c r="Q745" s="87" t="str">
        <f t="shared" si="981"/>
        <v>OK</v>
      </c>
      <c r="R745" s="56">
        <v>0</v>
      </c>
      <c r="S745" s="56">
        <v>0</v>
      </c>
      <c r="T745" s="56">
        <v>0</v>
      </c>
      <c r="U745" s="56">
        <v>0</v>
      </c>
      <c r="V745" s="56">
        <v>0</v>
      </c>
      <c r="W745" s="59" t="s">
        <v>2314</v>
      </c>
      <c r="X745" s="59" t="s">
        <v>2312</v>
      </c>
      <c r="Y745" s="59" t="str">
        <f t="shared" si="982"/>
        <v>CONSISTENTE</v>
      </c>
      <c r="Z745" s="59" t="str">
        <f>+IF(Y745="NO CONSISTENTE","EL PLAN DE APLICACIÓN ES SUPERIOR A LOS RECURSOS SUSCEPTIBLES DE APLICACIÓN.","")</f>
        <v/>
      </c>
      <c r="AA745" s="66">
        <f>+VLOOKUP($E745,'[1]PLAN DE APLICACIÓN'!$B$11:$V$1115,16,FALSE)</f>
        <v>0</v>
      </c>
      <c r="AB745" s="66">
        <f>+VLOOKUP($E745,'[1]PLAN DE APLICACIÓN'!$B$11:$V$1115,17,FALSE)</f>
        <v>0</v>
      </c>
      <c r="AC745" s="66">
        <f>+VLOOKUP($E745,'[1]PLAN DE APLICACIÓN'!$B$11:$V$1115,18,FALSE)</f>
        <v>0</v>
      </c>
      <c r="AD745" s="66">
        <f>+VLOOKUP($E745,'[1]PLAN DE APLICACIÓN'!$B$11:$V$1115,19,FALSE)</f>
        <v>0</v>
      </c>
      <c r="AE745" s="66">
        <f>+VLOOKUP($E745,'[1]PLAN DE APLICACIÓN'!$B$11:$V$1115,20,FALSE)</f>
        <v>0</v>
      </c>
      <c r="AF745" s="66">
        <f>+VLOOKUP($E745,'[1]PLAN DE APLICACIÓN'!$B$11:$V$1115,21,FALSE)</f>
        <v>0</v>
      </c>
      <c r="AG745" s="59" t="str">
        <f t="shared" si="983"/>
        <v>CONSISTENTE</v>
      </c>
      <c r="AH745" s="59" t="str">
        <f t="shared" si="984"/>
        <v>CONSISTENTE</v>
      </c>
      <c r="AI745" s="59" t="str">
        <f t="shared" si="985"/>
        <v>CONSISTENTE</v>
      </c>
      <c r="AJ745" s="59" t="str">
        <f t="shared" si="986"/>
        <v>CONSISTENTE</v>
      </c>
      <c r="AK745" s="59" t="str">
        <f t="shared" si="987"/>
        <v>CONSISTENTE</v>
      </c>
      <c r="AL745" s="59" t="str">
        <f t="shared" si="988"/>
        <v>CONSISTENTE</v>
      </c>
      <c r="AM745" s="56">
        <v>0</v>
      </c>
      <c r="AN745" s="56">
        <v>0</v>
      </c>
      <c r="AO745" s="56">
        <v>0</v>
      </c>
      <c r="AP745" s="56">
        <v>0</v>
      </c>
      <c r="AQ745" s="56">
        <v>0</v>
      </c>
      <c r="AR745" s="56">
        <v>0</v>
      </c>
      <c r="AS745" s="59">
        <v>1</v>
      </c>
      <c r="AT745" s="59" t="str">
        <f t="shared" si="989"/>
        <v>CONSISTENTE</v>
      </c>
      <c r="AU745" s="59" t="str">
        <f t="shared" si="990"/>
        <v>CONSISTENTE</v>
      </c>
      <c r="AV745" s="59" t="str">
        <f t="shared" si="991"/>
        <v>CONSISTENTE</v>
      </c>
      <c r="AW745" s="59" t="str">
        <f t="shared" si="992"/>
        <v>CONSISTENTE</v>
      </c>
      <c r="AX745" s="59" t="str">
        <f t="shared" si="993"/>
        <v>CONSISTENTE</v>
      </c>
      <c r="AY745" s="59" t="str">
        <f t="shared" si="994"/>
        <v>CONSISTENTE</v>
      </c>
      <c r="AZ745" s="56">
        <v>0</v>
      </c>
      <c r="BA745" s="56">
        <v>0</v>
      </c>
      <c r="BB745" s="56">
        <v>0</v>
      </c>
      <c r="BC745" s="56">
        <v>0</v>
      </c>
      <c r="BD745" s="56">
        <v>0</v>
      </c>
      <c r="BE745" s="56">
        <v>0</v>
      </c>
      <c r="BF745" s="60">
        <v>0</v>
      </c>
      <c r="BG745" s="59" t="str">
        <f t="shared" si="995"/>
        <v>CONSISTENTE</v>
      </c>
      <c r="BH745" s="59" t="str">
        <f t="shared" si="996"/>
        <v>CONSISTENTE</v>
      </c>
      <c r="BI745" s="59" t="str">
        <f t="shared" si="997"/>
        <v>CONSISTENTE</v>
      </c>
      <c r="BJ745" s="59" t="str">
        <f t="shared" si="998"/>
        <v>CONSISTENTE</v>
      </c>
      <c r="BK745" s="59" t="str">
        <f t="shared" si="999"/>
        <v>CONSISTENTE</v>
      </c>
      <c r="BL745" s="59" t="str">
        <f t="shared" si="1000"/>
        <v>CONSISTENTE</v>
      </c>
      <c r="BM745" s="59" t="str">
        <f t="shared" si="1001"/>
        <v>CONSISTENTE</v>
      </c>
      <c r="BN745" s="59" t="str">
        <f t="shared" si="1002"/>
        <v>CONSISTENTE</v>
      </c>
      <c r="BO745" s="59" t="str">
        <f t="shared" si="1003"/>
        <v>CONSISTENTE</v>
      </c>
      <c r="BP745" s="59" t="str">
        <f t="shared" si="1004"/>
        <v>CONSISTENTE</v>
      </c>
      <c r="BQ745" s="59" t="str">
        <f t="shared" si="1005"/>
        <v>CONSISTENTE</v>
      </c>
      <c r="BR745" s="59" t="str">
        <f t="shared" si="1006"/>
        <v>CONSISTENTE</v>
      </c>
      <c r="BS745" s="56">
        <v>0</v>
      </c>
      <c r="BT745" s="56">
        <v>0</v>
      </c>
      <c r="BU745" s="56">
        <v>0</v>
      </c>
      <c r="BV745" s="56">
        <v>0</v>
      </c>
      <c r="BW745" s="56">
        <v>0</v>
      </c>
      <c r="BX745" s="56">
        <v>0</v>
      </c>
      <c r="BY745" s="60">
        <v>0</v>
      </c>
      <c r="BZ745" s="59" t="str">
        <f t="shared" si="1007"/>
        <v>CONSISTENTE</v>
      </c>
      <c r="CA745" s="59" t="str">
        <f t="shared" si="1008"/>
        <v>CONSISTENTE</v>
      </c>
      <c r="CB745" s="59" t="str">
        <f t="shared" si="1009"/>
        <v>CONSISTENTE</v>
      </c>
      <c r="CC745" s="59" t="str">
        <f t="shared" si="1010"/>
        <v>CONSISTENTE</v>
      </c>
      <c r="CD745" s="59" t="str">
        <f t="shared" si="1011"/>
        <v>CONSISTENTE</v>
      </c>
      <c r="CE745" s="59" t="str">
        <f t="shared" si="1012"/>
        <v>CONSISTENTE</v>
      </c>
      <c r="CF745" s="56">
        <v>0</v>
      </c>
      <c r="CG745" s="56">
        <v>0</v>
      </c>
      <c r="CH745" s="56">
        <v>0</v>
      </c>
      <c r="CI745" s="56">
        <v>0</v>
      </c>
      <c r="CJ745" s="56">
        <v>0</v>
      </c>
      <c r="CK745" s="56">
        <v>0</v>
      </c>
      <c r="CL745" s="60">
        <v>0</v>
      </c>
      <c r="CM745" s="59" t="str">
        <f t="shared" si="1013"/>
        <v>CONSISTENTE</v>
      </c>
      <c r="CN745" s="59" t="str">
        <f t="shared" si="1014"/>
        <v>CONSISTENTE</v>
      </c>
      <c r="CO745" s="59" t="str">
        <f t="shared" si="1015"/>
        <v>CONSISTENTE</v>
      </c>
      <c r="CP745" s="59" t="str">
        <f t="shared" si="1016"/>
        <v>CONSISTENTE</v>
      </c>
      <c r="CQ745" s="59" t="str">
        <f t="shared" si="1017"/>
        <v>CONSISTENTE</v>
      </c>
      <c r="CR745" s="59" t="str">
        <f t="shared" si="1018"/>
        <v>CONSISTENTE</v>
      </c>
      <c r="CS745" s="59" t="str">
        <f t="shared" si="1019"/>
        <v>CONSISTENTE</v>
      </c>
      <c r="CT745" s="59" t="str">
        <f t="shared" si="1020"/>
        <v>CONSISTENTE</v>
      </c>
      <c r="CU745" s="59" t="str">
        <f t="shared" si="1021"/>
        <v>CONSISTENTE</v>
      </c>
      <c r="CV745" s="59" t="str">
        <f t="shared" si="1022"/>
        <v>CONSISTENTE</v>
      </c>
      <c r="CW745" s="59" t="str">
        <f t="shared" si="1023"/>
        <v>CONSISTENTE</v>
      </c>
      <c r="CX745" s="59" t="str">
        <f t="shared" si="1024"/>
        <v>CONSISTENTE</v>
      </c>
      <c r="CY745" s="56">
        <f t="shared" si="1025"/>
        <v>0</v>
      </c>
      <c r="CZ745" s="56">
        <f t="shared" si="1026"/>
        <v>0</v>
      </c>
      <c r="DA745" s="56">
        <f t="shared" si="1027"/>
        <v>0</v>
      </c>
      <c r="DB745" s="56">
        <f t="shared" si="1028"/>
        <v>0</v>
      </c>
      <c r="DC745" s="56">
        <f t="shared" si="1029"/>
        <v>0</v>
      </c>
      <c r="DD745" s="56">
        <f t="shared" si="1030"/>
        <v>0</v>
      </c>
      <c r="DE745" s="90">
        <f t="shared" si="1031"/>
        <v>0</v>
      </c>
      <c r="DF745" s="90">
        <f t="shared" si="1032"/>
        <v>0</v>
      </c>
      <c r="DG745" s="90">
        <f t="shared" si="1033"/>
        <v>0</v>
      </c>
      <c r="DH745" s="90">
        <f t="shared" si="1034"/>
        <v>0</v>
      </c>
      <c r="DI745" s="90">
        <f t="shared" si="1035"/>
        <v>0</v>
      </c>
      <c r="DJ745" s="98">
        <f t="shared" si="1036"/>
        <v>0</v>
      </c>
      <c r="DK745" s="103">
        <f t="shared" si="1037"/>
        <v>0</v>
      </c>
      <c r="DL745" s="91">
        <f t="shared" si="1038"/>
        <v>0</v>
      </c>
      <c r="DM745" s="91">
        <f t="shared" si="1039"/>
        <v>0</v>
      </c>
      <c r="DN745" s="91">
        <f t="shared" si="1040"/>
        <v>0</v>
      </c>
      <c r="DO745" s="91">
        <f t="shared" si="1041"/>
        <v>0</v>
      </c>
      <c r="DP745" s="91">
        <f t="shared" si="1042"/>
        <v>0</v>
      </c>
      <c r="DQ745" s="125" t="str">
        <f t="shared" si="1043"/>
        <v>CONSISTENTE</v>
      </c>
      <c r="DR745" s="147">
        <v>0</v>
      </c>
      <c r="DS745" s="147">
        <v>0</v>
      </c>
      <c r="DT745" s="147">
        <v>0</v>
      </c>
      <c r="DU745" s="147">
        <v>0</v>
      </c>
      <c r="DV745" s="147">
        <v>0</v>
      </c>
      <c r="DW745" s="147">
        <v>0</v>
      </c>
      <c r="DX745" s="59">
        <f>+VLOOKUP($E745,'[2]Ejecución I Semestre 2016'!$B$11:$X$1115,10,FALSE)</f>
        <v>0</v>
      </c>
      <c r="DY745" s="68" t="str">
        <f t="shared" si="1044"/>
        <v>CONSISTENTE</v>
      </c>
      <c r="DZ745" s="68" t="str">
        <f t="shared" si="1045"/>
        <v>CONSISTENTE</v>
      </c>
      <c r="EA745" s="68" t="str">
        <f t="shared" si="1046"/>
        <v>CONSISTENTE</v>
      </c>
      <c r="EB745" s="68" t="str">
        <f t="shared" si="1047"/>
        <v>CONSISTENTE</v>
      </c>
      <c r="EC745" s="68" t="str">
        <f t="shared" si="1048"/>
        <v>CONSISTENTE</v>
      </c>
      <c r="ED745" s="68" t="str">
        <f t="shared" si="1049"/>
        <v>CONSISTENTE</v>
      </c>
      <c r="EE745" s="132">
        <f t="shared" si="1050"/>
        <v>0</v>
      </c>
      <c r="EF745" s="131">
        <f t="shared" si="1051"/>
        <v>0</v>
      </c>
      <c r="EG745" s="131">
        <f t="shared" si="1052"/>
        <v>0</v>
      </c>
      <c r="EH745" s="131">
        <f t="shared" si="1053"/>
        <v>0</v>
      </c>
      <c r="EI745" s="131">
        <f t="shared" si="1054"/>
        <v>0</v>
      </c>
      <c r="EJ745" s="131">
        <f t="shared" si="1055"/>
        <v>0</v>
      </c>
      <c r="EK745" s="131">
        <f t="shared" si="1058"/>
        <v>0</v>
      </c>
      <c r="EL745" s="60">
        <f t="shared" si="1059"/>
        <v>0</v>
      </c>
      <c r="EM745" s="60">
        <f t="shared" si="1060"/>
        <v>0</v>
      </c>
      <c r="EN745" s="60">
        <f t="shared" si="1061"/>
        <v>0</v>
      </c>
      <c r="EO745" s="60">
        <f t="shared" si="1062"/>
        <v>0</v>
      </c>
      <c r="EP745" s="60">
        <f t="shared" si="1063"/>
        <v>0</v>
      </c>
      <c r="EQ745" s="90" t="str">
        <f t="shared" si="1064"/>
        <v>CONSISTENTE</v>
      </c>
    </row>
    <row r="746" spans="1:147" s="16" customFormat="1" ht="15" customHeight="1" x14ac:dyDescent="0.2">
      <c r="A746" s="53" t="s">
        <v>1333</v>
      </c>
      <c r="B746" s="56">
        <f t="shared" si="1056"/>
        <v>0</v>
      </c>
      <c r="C746" s="59" t="str">
        <f t="shared" si="1057"/>
        <v>NO</v>
      </c>
      <c r="D746" s="51"/>
      <c r="E746" s="53" t="s">
        <v>1441</v>
      </c>
      <c r="F746" s="55" t="s">
        <v>148</v>
      </c>
      <c r="G746" s="55" t="s">
        <v>1442</v>
      </c>
      <c r="H746" s="56">
        <v>23550078</v>
      </c>
      <c r="I746" s="56">
        <v>0</v>
      </c>
      <c r="J746" s="56">
        <v>0</v>
      </c>
      <c r="K746" s="56">
        <v>23550078</v>
      </c>
      <c r="L746" s="56">
        <v>0</v>
      </c>
      <c r="M746" s="56">
        <v>0</v>
      </c>
      <c r="N746" s="57">
        <v>0</v>
      </c>
      <c r="O746" s="58">
        <f t="shared" si="979"/>
        <v>0</v>
      </c>
      <c r="P746" s="59" t="str">
        <f t="shared" si="980"/>
        <v>CONSISTENTE</v>
      </c>
      <c r="Q746" s="87" t="str">
        <f t="shared" si="981"/>
        <v>OK</v>
      </c>
      <c r="R746" s="56">
        <v>0</v>
      </c>
      <c r="S746" s="56">
        <v>0</v>
      </c>
      <c r="T746" s="56">
        <v>0</v>
      </c>
      <c r="U746" s="56">
        <v>0</v>
      </c>
      <c r="V746" s="56">
        <v>0</v>
      </c>
      <c r="W746" s="59" t="s">
        <v>2315</v>
      </c>
      <c r="X746" s="59" t="s">
        <v>2313</v>
      </c>
      <c r="Y746" s="59" t="str">
        <f t="shared" si="982"/>
        <v>CONSISTENTE</v>
      </c>
      <c r="Z746" s="59" t="str">
        <f>+IF(Y746="NO CONSISTENTE","EL PLAN DE APLICACIÓN ES SUPERIOR A LOS RECURSOS SUSCEPTIBLES DE APLICACIÓN.","OK")</f>
        <v>OK</v>
      </c>
      <c r="AA746" s="66">
        <f>+VLOOKUP($E746,'[1]PLAN DE APLICACIÓN'!$B$11:$V$1115,16,FALSE)</f>
        <v>0</v>
      </c>
      <c r="AB746" s="66">
        <f>+VLOOKUP($E746,'[1]PLAN DE APLICACIÓN'!$B$11:$V$1115,17,FALSE)</f>
        <v>0</v>
      </c>
      <c r="AC746" s="66">
        <f>+VLOOKUP($E746,'[1]PLAN DE APLICACIÓN'!$B$11:$V$1115,18,FALSE)</f>
        <v>0</v>
      </c>
      <c r="AD746" s="66">
        <f>+VLOOKUP($E746,'[1]PLAN DE APLICACIÓN'!$B$11:$V$1115,19,FALSE)</f>
        <v>0</v>
      </c>
      <c r="AE746" s="66">
        <f>+VLOOKUP($E746,'[1]PLAN DE APLICACIÓN'!$B$11:$V$1115,20,FALSE)</f>
        <v>0</v>
      </c>
      <c r="AF746" s="66">
        <f>+VLOOKUP($E746,'[1]PLAN DE APLICACIÓN'!$B$11:$V$1115,21,FALSE)</f>
        <v>0</v>
      </c>
      <c r="AG746" s="59" t="str">
        <f t="shared" si="983"/>
        <v>CONSISTENTE</v>
      </c>
      <c r="AH746" s="59" t="str">
        <f t="shared" si="984"/>
        <v>CONSISTENTE</v>
      </c>
      <c r="AI746" s="59" t="str">
        <f t="shared" si="985"/>
        <v>CONSISTENTE</v>
      </c>
      <c r="AJ746" s="59" t="str">
        <f t="shared" si="986"/>
        <v>CONSISTENTE</v>
      </c>
      <c r="AK746" s="59" t="str">
        <f t="shared" si="987"/>
        <v>CONSISTENTE</v>
      </c>
      <c r="AL746" s="59" t="str">
        <f t="shared" si="988"/>
        <v>CONSISTENTE</v>
      </c>
      <c r="AM746" s="56">
        <v>0</v>
      </c>
      <c r="AN746" s="56">
        <v>0</v>
      </c>
      <c r="AO746" s="56">
        <v>0</v>
      </c>
      <c r="AP746" s="56">
        <v>0</v>
      </c>
      <c r="AQ746" s="56">
        <v>0</v>
      </c>
      <c r="AR746" s="56">
        <v>0</v>
      </c>
      <c r="AS746" s="59">
        <v>0</v>
      </c>
      <c r="AT746" s="59" t="str">
        <f t="shared" si="989"/>
        <v>CONSISTENTE</v>
      </c>
      <c r="AU746" s="59" t="str">
        <f t="shared" si="990"/>
        <v>CONSISTENTE</v>
      </c>
      <c r="AV746" s="59" t="str">
        <f t="shared" si="991"/>
        <v>CONSISTENTE</v>
      </c>
      <c r="AW746" s="59" t="str">
        <f t="shared" si="992"/>
        <v>CONSISTENTE</v>
      </c>
      <c r="AX746" s="59" t="str">
        <f t="shared" si="993"/>
        <v>CONSISTENTE</v>
      </c>
      <c r="AY746" s="59" t="str">
        <f t="shared" si="994"/>
        <v>CONSISTENTE</v>
      </c>
      <c r="AZ746" s="56">
        <v>0</v>
      </c>
      <c r="BA746" s="56">
        <v>0</v>
      </c>
      <c r="BB746" s="56">
        <v>0</v>
      </c>
      <c r="BC746" s="56">
        <v>0</v>
      </c>
      <c r="BD746" s="56">
        <v>0</v>
      </c>
      <c r="BE746" s="56">
        <v>0</v>
      </c>
      <c r="BF746" s="60">
        <v>0</v>
      </c>
      <c r="BG746" s="59" t="str">
        <f t="shared" si="995"/>
        <v>CONSISTENTE</v>
      </c>
      <c r="BH746" s="59" t="str">
        <f t="shared" si="996"/>
        <v>CONSISTENTE</v>
      </c>
      <c r="BI746" s="59" t="str">
        <f t="shared" si="997"/>
        <v>CONSISTENTE</v>
      </c>
      <c r="BJ746" s="59" t="str">
        <f t="shared" si="998"/>
        <v>CONSISTENTE</v>
      </c>
      <c r="BK746" s="59" t="str">
        <f t="shared" si="999"/>
        <v>CONSISTENTE</v>
      </c>
      <c r="BL746" s="59" t="str">
        <f t="shared" si="1000"/>
        <v>CONSISTENTE</v>
      </c>
      <c r="BM746" s="59" t="str">
        <f t="shared" si="1001"/>
        <v>CONSISTENTE</v>
      </c>
      <c r="BN746" s="59" t="str">
        <f t="shared" si="1002"/>
        <v>CONSISTENTE</v>
      </c>
      <c r="BO746" s="59" t="str">
        <f t="shared" si="1003"/>
        <v>CONSISTENTE</v>
      </c>
      <c r="BP746" s="59" t="str">
        <f t="shared" si="1004"/>
        <v>CONSISTENTE</v>
      </c>
      <c r="BQ746" s="59" t="str">
        <f t="shared" si="1005"/>
        <v>CONSISTENTE</v>
      </c>
      <c r="BR746" s="59" t="str">
        <f t="shared" si="1006"/>
        <v>CONSISTENTE</v>
      </c>
      <c r="BS746" s="56">
        <v>0</v>
      </c>
      <c r="BT746" s="56">
        <v>0</v>
      </c>
      <c r="BU746" s="56">
        <v>0</v>
      </c>
      <c r="BV746" s="56">
        <v>0</v>
      </c>
      <c r="BW746" s="56">
        <v>0</v>
      </c>
      <c r="BX746" s="56">
        <v>0</v>
      </c>
      <c r="BY746" s="60">
        <v>0</v>
      </c>
      <c r="BZ746" s="59" t="str">
        <f t="shared" si="1007"/>
        <v>CONSISTENTE</v>
      </c>
      <c r="CA746" s="59" t="str">
        <f t="shared" si="1008"/>
        <v>CONSISTENTE</v>
      </c>
      <c r="CB746" s="59" t="str">
        <f t="shared" si="1009"/>
        <v>CONSISTENTE</v>
      </c>
      <c r="CC746" s="59" t="str">
        <f t="shared" si="1010"/>
        <v>CONSISTENTE</v>
      </c>
      <c r="CD746" s="59" t="str">
        <f t="shared" si="1011"/>
        <v>CONSISTENTE</v>
      </c>
      <c r="CE746" s="59" t="str">
        <f t="shared" si="1012"/>
        <v>CONSISTENTE</v>
      </c>
      <c r="CF746" s="56">
        <v>0</v>
      </c>
      <c r="CG746" s="56">
        <v>0</v>
      </c>
      <c r="CH746" s="56">
        <v>0</v>
      </c>
      <c r="CI746" s="56">
        <v>0</v>
      </c>
      <c r="CJ746" s="56">
        <v>0</v>
      </c>
      <c r="CK746" s="56">
        <v>0</v>
      </c>
      <c r="CL746" s="60">
        <v>0</v>
      </c>
      <c r="CM746" s="59" t="str">
        <f t="shared" si="1013"/>
        <v>CONSISTENTE</v>
      </c>
      <c r="CN746" s="59" t="str">
        <f t="shared" si="1014"/>
        <v>CONSISTENTE</v>
      </c>
      <c r="CO746" s="59" t="str">
        <f t="shared" si="1015"/>
        <v>CONSISTENTE</v>
      </c>
      <c r="CP746" s="59" t="str">
        <f t="shared" si="1016"/>
        <v>CONSISTENTE</v>
      </c>
      <c r="CQ746" s="59" t="str">
        <f t="shared" si="1017"/>
        <v>CONSISTENTE</v>
      </c>
      <c r="CR746" s="59" t="str">
        <f t="shared" si="1018"/>
        <v>CONSISTENTE</v>
      </c>
      <c r="CS746" s="59" t="str">
        <f t="shared" si="1019"/>
        <v>CONSISTENTE</v>
      </c>
      <c r="CT746" s="59" t="str">
        <f t="shared" si="1020"/>
        <v>CONSISTENTE</v>
      </c>
      <c r="CU746" s="59" t="str">
        <f t="shared" si="1021"/>
        <v>CONSISTENTE</v>
      </c>
      <c r="CV746" s="59" t="str">
        <f t="shared" si="1022"/>
        <v>CONSISTENTE</v>
      </c>
      <c r="CW746" s="59" t="str">
        <f t="shared" si="1023"/>
        <v>CONSISTENTE</v>
      </c>
      <c r="CX746" s="59" t="str">
        <f t="shared" si="1024"/>
        <v>CONSISTENTE</v>
      </c>
      <c r="CY746" s="56">
        <f t="shared" si="1025"/>
        <v>0</v>
      </c>
      <c r="CZ746" s="56">
        <f t="shared" si="1026"/>
        <v>0</v>
      </c>
      <c r="DA746" s="56">
        <f t="shared" si="1027"/>
        <v>0</v>
      </c>
      <c r="DB746" s="56">
        <f t="shared" si="1028"/>
        <v>0</v>
      </c>
      <c r="DC746" s="56">
        <f t="shared" si="1029"/>
        <v>0</v>
      </c>
      <c r="DD746" s="56">
        <f t="shared" si="1030"/>
        <v>0</v>
      </c>
      <c r="DE746" s="90">
        <f t="shared" si="1031"/>
        <v>0</v>
      </c>
      <c r="DF746" s="90">
        <f t="shared" si="1032"/>
        <v>0</v>
      </c>
      <c r="DG746" s="90">
        <f t="shared" si="1033"/>
        <v>0</v>
      </c>
      <c r="DH746" s="90">
        <f t="shared" si="1034"/>
        <v>0</v>
      </c>
      <c r="DI746" s="90">
        <f t="shared" si="1035"/>
        <v>0</v>
      </c>
      <c r="DJ746" s="98">
        <f t="shared" si="1036"/>
        <v>0</v>
      </c>
      <c r="DK746" s="103">
        <f t="shared" si="1037"/>
        <v>0</v>
      </c>
      <c r="DL746" s="91">
        <f t="shared" si="1038"/>
        <v>0</v>
      </c>
      <c r="DM746" s="91">
        <f t="shared" si="1039"/>
        <v>0</v>
      </c>
      <c r="DN746" s="91">
        <f t="shared" si="1040"/>
        <v>0</v>
      </c>
      <c r="DO746" s="91">
        <f t="shared" si="1041"/>
        <v>0</v>
      </c>
      <c r="DP746" s="91">
        <f t="shared" si="1042"/>
        <v>0</v>
      </c>
      <c r="DQ746" s="125" t="str">
        <f t="shared" si="1043"/>
        <v>CONSISTENTE</v>
      </c>
      <c r="DR746" s="147">
        <v>0</v>
      </c>
      <c r="DS746" s="147">
        <v>0</v>
      </c>
      <c r="DT746" s="147">
        <v>0</v>
      </c>
      <c r="DU746" s="147">
        <v>0</v>
      </c>
      <c r="DV746" s="147">
        <v>0</v>
      </c>
      <c r="DW746" s="147">
        <v>0</v>
      </c>
      <c r="DX746" s="59">
        <f>+VLOOKUP($E746,'[2]Ejecución I Semestre 2016'!$B$11:$X$1115,10,FALSE)</f>
        <v>0</v>
      </c>
      <c r="DY746" s="68" t="str">
        <f t="shared" si="1044"/>
        <v>CONSISTENTE</v>
      </c>
      <c r="DZ746" s="68" t="str">
        <f t="shared" si="1045"/>
        <v>CONSISTENTE</v>
      </c>
      <c r="EA746" s="68" t="str">
        <f t="shared" si="1046"/>
        <v>CONSISTENTE</v>
      </c>
      <c r="EB746" s="68" t="str">
        <f t="shared" si="1047"/>
        <v>CONSISTENTE</v>
      </c>
      <c r="EC746" s="68" t="str">
        <f t="shared" si="1048"/>
        <v>CONSISTENTE</v>
      </c>
      <c r="ED746" s="68" t="str">
        <f t="shared" si="1049"/>
        <v>CONSISTENTE</v>
      </c>
      <c r="EE746" s="132">
        <f t="shared" si="1050"/>
        <v>0</v>
      </c>
      <c r="EF746" s="131">
        <f t="shared" si="1051"/>
        <v>0</v>
      </c>
      <c r="EG746" s="131">
        <f t="shared" si="1052"/>
        <v>0</v>
      </c>
      <c r="EH746" s="131">
        <f t="shared" si="1053"/>
        <v>0</v>
      </c>
      <c r="EI746" s="131">
        <f t="shared" si="1054"/>
        <v>0</v>
      </c>
      <c r="EJ746" s="131">
        <f t="shared" si="1055"/>
        <v>0</v>
      </c>
      <c r="EK746" s="131">
        <f t="shared" si="1058"/>
        <v>0</v>
      </c>
      <c r="EL746" s="60">
        <f t="shared" si="1059"/>
        <v>0</v>
      </c>
      <c r="EM746" s="60">
        <f t="shared" si="1060"/>
        <v>0</v>
      </c>
      <c r="EN746" s="60">
        <f t="shared" si="1061"/>
        <v>0</v>
      </c>
      <c r="EO746" s="60">
        <f t="shared" si="1062"/>
        <v>0</v>
      </c>
      <c r="EP746" s="60">
        <f t="shared" si="1063"/>
        <v>0</v>
      </c>
      <c r="EQ746" s="90" t="str">
        <f t="shared" si="1064"/>
        <v>CONSISTENTE</v>
      </c>
    </row>
    <row r="747" spans="1:147" s="16" customFormat="1" ht="15" customHeight="1" x14ac:dyDescent="0.2">
      <c r="A747" s="62" t="s">
        <v>1335</v>
      </c>
      <c r="B747" s="56">
        <f t="shared" si="1056"/>
        <v>0</v>
      </c>
      <c r="C747" s="59" t="str">
        <f t="shared" si="1057"/>
        <v>NO</v>
      </c>
      <c r="D747" s="51"/>
      <c r="E747" s="62" t="s">
        <v>1443</v>
      </c>
      <c r="F747" s="55" t="s">
        <v>148</v>
      </c>
      <c r="G747" s="55" t="s">
        <v>740</v>
      </c>
      <c r="H747" s="56">
        <v>14628599</v>
      </c>
      <c r="I747" s="56">
        <v>6112261</v>
      </c>
      <c r="J747" s="56">
        <v>0</v>
      </c>
      <c r="K747" s="56">
        <v>8516338</v>
      </c>
      <c r="L747" s="56">
        <v>0</v>
      </c>
      <c r="M747" s="56">
        <v>0</v>
      </c>
      <c r="N747" s="57">
        <v>0</v>
      </c>
      <c r="O747" s="58">
        <f t="shared" si="979"/>
        <v>0</v>
      </c>
      <c r="P747" s="59" t="str">
        <f t="shared" si="980"/>
        <v>CONSISTENTE</v>
      </c>
      <c r="Q747" s="87" t="str">
        <f t="shared" si="981"/>
        <v>OK</v>
      </c>
      <c r="R747" s="56">
        <v>0</v>
      </c>
      <c r="S747" s="56">
        <v>0</v>
      </c>
      <c r="T747" s="56">
        <v>0</v>
      </c>
      <c r="U747" s="56">
        <v>0</v>
      </c>
      <c r="V747" s="56">
        <v>0</v>
      </c>
      <c r="W747" s="59" t="s">
        <v>2314</v>
      </c>
      <c r="X747" s="59" t="s">
        <v>2312</v>
      </c>
      <c r="Y747" s="59" t="str">
        <f t="shared" si="982"/>
        <v>CONSISTENTE</v>
      </c>
      <c r="Z747" s="59" t="str">
        <f>+IF(Y747="NO CONSISTENTE","EL PLAN DE APLICACIÓN ES SUPERIOR A LOS RECURSOS SUSCEPTIBLES DE APLICACIÓN.","")</f>
        <v/>
      </c>
      <c r="AA747" s="66">
        <f>+VLOOKUP($E747,'[1]PLAN DE APLICACIÓN'!$B$11:$V$1115,16,FALSE)</f>
        <v>0</v>
      </c>
      <c r="AB747" s="66">
        <f>+VLOOKUP($E747,'[1]PLAN DE APLICACIÓN'!$B$11:$V$1115,17,FALSE)</f>
        <v>0</v>
      </c>
      <c r="AC747" s="66">
        <f>+VLOOKUP($E747,'[1]PLAN DE APLICACIÓN'!$B$11:$V$1115,18,FALSE)</f>
        <v>0</v>
      </c>
      <c r="AD747" s="66">
        <f>+VLOOKUP($E747,'[1]PLAN DE APLICACIÓN'!$B$11:$V$1115,19,FALSE)</f>
        <v>0</v>
      </c>
      <c r="AE747" s="66">
        <f>+VLOOKUP($E747,'[1]PLAN DE APLICACIÓN'!$B$11:$V$1115,20,FALSE)</f>
        <v>0</v>
      </c>
      <c r="AF747" s="66">
        <f>+VLOOKUP($E747,'[1]PLAN DE APLICACIÓN'!$B$11:$V$1115,21,FALSE)</f>
        <v>0</v>
      </c>
      <c r="AG747" s="59" t="str">
        <f t="shared" si="983"/>
        <v>CONSISTENTE</v>
      </c>
      <c r="AH747" s="59" t="str">
        <f t="shared" si="984"/>
        <v>CONSISTENTE</v>
      </c>
      <c r="AI747" s="59" t="str">
        <f t="shared" si="985"/>
        <v>CONSISTENTE</v>
      </c>
      <c r="AJ747" s="59" t="str">
        <f t="shared" si="986"/>
        <v>CONSISTENTE</v>
      </c>
      <c r="AK747" s="59" t="str">
        <f t="shared" si="987"/>
        <v>CONSISTENTE</v>
      </c>
      <c r="AL747" s="59" t="str">
        <f t="shared" si="988"/>
        <v>CONSISTENTE</v>
      </c>
      <c r="AM747" s="56">
        <v>0</v>
      </c>
      <c r="AN747" s="56">
        <v>0</v>
      </c>
      <c r="AO747" s="56">
        <v>0</v>
      </c>
      <c r="AP747" s="56">
        <v>0</v>
      </c>
      <c r="AQ747" s="56">
        <v>0</v>
      </c>
      <c r="AR747" s="56">
        <v>0</v>
      </c>
      <c r="AS747" s="59">
        <v>0</v>
      </c>
      <c r="AT747" s="59" t="str">
        <f t="shared" si="989"/>
        <v>CONSISTENTE</v>
      </c>
      <c r="AU747" s="59" t="str">
        <f t="shared" si="990"/>
        <v>CONSISTENTE</v>
      </c>
      <c r="AV747" s="59" t="str">
        <f t="shared" si="991"/>
        <v>CONSISTENTE</v>
      </c>
      <c r="AW747" s="59" t="str">
        <f t="shared" si="992"/>
        <v>CONSISTENTE</v>
      </c>
      <c r="AX747" s="59" t="str">
        <f t="shared" si="993"/>
        <v>CONSISTENTE</v>
      </c>
      <c r="AY747" s="59" t="str">
        <f t="shared" si="994"/>
        <v>CONSISTENTE</v>
      </c>
      <c r="AZ747" s="56">
        <v>0</v>
      </c>
      <c r="BA747" s="56">
        <v>0</v>
      </c>
      <c r="BB747" s="56">
        <v>0</v>
      </c>
      <c r="BC747" s="56">
        <v>0</v>
      </c>
      <c r="BD747" s="56">
        <v>0</v>
      </c>
      <c r="BE747" s="56">
        <v>0</v>
      </c>
      <c r="BF747" s="60">
        <v>0</v>
      </c>
      <c r="BG747" s="59" t="str">
        <f t="shared" si="995"/>
        <v>CONSISTENTE</v>
      </c>
      <c r="BH747" s="59" t="str">
        <f t="shared" si="996"/>
        <v>CONSISTENTE</v>
      </c>
      <c r="BI747" s="59" t="str">
        <f t="shared" si="997"/>
        <v>CONSISTENTE</v>
      </c>
      <c r="BJ747" s="59" t="str">
        <f t="shared" si="998"/>
        <v>CONSISTENTE</v>
      </c>
      <c r="BK747" s="59" t="str">
        <f t="shared" si="999"/>
        <v>CONSISTENTE</v>
      </c>
      <c r="BL747" s="59" t="str">
        <f t="shared" si="1000"/>
        <v>CONSISTENTE</v>
      </c>
      <c r="BM747" s="59" t="str">
        <f t="shared" si="1001"/>
        <v>CONSISTENTE</v>
      </c>
      <c r="BN747" s="59" t="str">
        <f t="shared" si="1002"/>
        <v>CONSISTENTE</v>
      </c>
      <c r="BO747" s="59" t="str">
        <f t="shared" si="1003"/>
        <v>CONSISTENTE</v>
      </c>
      <c r="BP747" s="59" t="str">
        <f t="shared" si="1004"/>
        <v>CONSISTENTE</v>
      </c>
      <c r="BQ747" s="59" t="str">
        <f t="shared" si="1005"/>
        <v>CONSISTENTE</v>
      </c>
      <c r="BR747" s="59" t="str">
        <f t="shared" si="1006"/>
        <v>CONSISTENTE</v>
      </c>
      <c r="BS747" s="56">
        <v>0</v>
      </c>
      <c r="BT747" s="56">
        <v>0</v>
      </c>
      <c r="BU747" s="56">
        <v>0</v>
      </c>
      <c r="BV747" s="56">
        <v>0</v>
      </c>
      <c r="BW747" s="56">
        <v>0</v>
      </c>
      <c r="BX747" s="56">
        <v>0</v>
      </c>
      <c r="BY747" s="60">
        <v>0</v>
      </c>
      <c r="BZ747" s="59" t="str">
        <f t="shared" si="1007"/>
        <v>CONSISTENTE</v>
      </c>
      <c r="CA747" s="59" t="str">
        <f t="shared" si="1008"/>
        <v>CONSISTENTE</v>
      </c>
      <c r="CB747" s="59" t="str">
        <f t="shared" si="1009"/>
        <v>CONSISTENTE</v>
      </c>
      <c r="CC747" s="59" t="str">
        <f t="shared" si="1010"/>
        <v>CONSISTENTE</v>
      </c>
      <c r="CD747" s="59" t="str">
        <f t="shared" si="1011"/>
        <v>CONSISTENTE</v>
      </c>
      <c r="CE747" s="59" t="str">
        <f t="shared" si="1012"/>
        <v>CONSISTENTE</v>
      </c>
      <c r="CF747" s="56">
        <v>0</v>
      </c>
      <c r="CG747" s="56">
        <v>0</v>
      </c>
      <c r="CH747" s="56">
        <v>0</v>
      </c>
      <c r="CI747" s="56">
        <v>0</v>
      </c>
      <c r="CJ747" s="56">
        <v>0</v>
      </c>
      <c r="CK747" s="56">
        <v>0</v>
      </c>
      <c r="CL747" s="60">
        <v>0</v>
      </c>
      <c r="CM747" s="59" t="str">
        <f t="shared" si="1013"/>
        <v>CONSISTENTE</v>
      </c>
      <c r="CN747" s="59" t="str">
        <f t="shared" si="1014"/>
        <v>CONSISTENTE</v>
      </c>
      <c r="CO747" s="59" t="str">
        <f t="shared" si="1015"/>
        <v>CONSISTENTE</v>
      </c>
      <c r="CP747" s="59" t="str">
        <f t="shared" si="1016"/>
        <v>CONSISTENTE</v>
      </c>
      <c r="CQ747" s="59" t="str">
        <f t="shared" si="1017"/>
        <v>CONSISTENTE</v>
      </c>
      <c r="CR747" s="59" t="str">
        <f t="shared" si="1018"/>
        <v>CONSISTENTE</v>
      </c>
      <c r="CS747" s="59" t="str">
        <f t="shared" si="1019"/>
        <v>CONSISTENTE</v>
      </c>
      <c r="CT747" s="59" t="str">
        <f t="shared" si="1020"/>
        <v>CONSISTENTE</v>
      </c>
      <c r="CU747" s="59" t="str">
        <f t="shared" si="1021"/>
        <v>CONSISTENTE</v>
      </c>
      <c r="CV747" s="59" t="str">
        <f t="shared" si="1022"/>
        <v>CONSISTENTE</v>
      </c>
      <c r="CW747" s="59" t="str">
        <f t="shared" si="1023"/>
        <v>CONSISTENTE</v>
      </c>
      <c r="CX747" s="59" t="str">
        <f t="shared" si="1024"/>
        <v>CONSISTENTE</v>
      </c>
      <c r="CY747" s="56">
        <f t="shared" si="1025"/>
        <v>0</v>
      </c>
      <c r="CZ747" s="56">
        <f t="shared" si="1026"/>
        <v>0</v>
      </c>
      <c r="DA747" s="56">
        <f t="shared" si="1027"/>
        <v>0</v>
      </c>
      <c r="DB747" s="56">
        <f t="shared" si="1028"/>
        <v>0</v>
      </c>
      <c r="DC747" s="56">
        <f t="shared" si="1029"/>
        <v>0</v>
      </c>
      <c r="DD747" s="56">
        <f t="shared" si="1030"/>
        <v>0</v>
      </c>
      <c r="DE747" s="90">
        <f t="shared" si="1031"/>
        <v>0</v>
      </c>
      <c r="DF747" s="90">
        <f t="shared" si="1032"/>
        <v>0</v>
      </c>
      <c r="DG747" s="90">
        <f t="shared" si="1033"/>
        <v>0</v>
      </c>
      <c r="DH747" s="90">
        <f t="shared" si="1034"/>
        <v>0</v>
      </c>
      <c r="DI747" s="90">
        <f t="shared" si="1035"/>
        <v>0</v>
      </c>
      <c r="DJ747" s="98">
        <f t="shared" si="1036"/>
        <v>0</v>
      </c>
      <c r="DK747" s="103">
        <f t="shared" si="1037"/>
        <v>0</v>
      </c>
      <c r="DL747" s="91">
        <f t="shared" si="1038"/>
        <v>0</v>
      </c>
      <c r="DM747" s="91">
        <f t="shared" si="1039"/>
        <v>0</v>
      </c>
      <c r="DN747" s="91">
        <f t="shared" si="1040"/>
        <v>0</v>
      </c>
      <c r="DO747" s="91">
        <f t="shared" si="1041"/>
        <v>0</v>
      </c>
      <c r="DP747" s="91">
        <f t="shared" si="1042"/>
        <v>0</v>
      </c>
      <c r="DQ747" s="125" t="str">
        <f t="shared" si="1043"/>
        <v>CONSISTENTE</v>
      </c>
      <c r="DR747" s="147">
        <v>0</v>
      </c>
      <c r="DS747" s="147">
        <v>0</v>
      </c>
      <c r="DT747" s="147">
        <v>0</v>
      </c>
      <c r="DU747" s="147">
        <v>0</v>
      </c>
      <c r="DV747" s="147">
        <v>0</v>
      </c>
      <c r="DW747" s="147">
        <v>0</v>
      </c>
      <c r="DX747" s="59">
        <f>+VLOOKUP($E747,'[2]Ejecución I Semestre 2016'!$B$11:$X$1115,10,FALSE)</f>
        <v>0</v>
      </c>
      <c r="DY747" s="68" t="str">
        <f t="shared" si="1044"/>
        <v>CONSISTENTE</v>
      </c>
      <c r="DZ747" s="68" t="str">
        <f t="shared" si="1045"/>
        <v>CONSISTENTE</v>
      </c>
      <c r="EA747" s="68" t="str">
        <f t="shared" si="1046"/>
        <v>CONSISTENTE</v>
      </c>
      <c r="EB747" s="68" t="str">
        <f t="shared" si="1047"/>
        <v>CONSISTENTE</v>
      </c>
      <c r="EC747" s="68" t="str">
        <f t="shared" si="1048"/>
        <v>CONSISTENTE</v>
      </c>
      <c r="ED747" s="68" t="str">
        <f t="shared" si="1049"/>
        <v>CONSISTENTE</v>
      </c>
      <c r="EE747" s="132">
        <f t="shared" si="1050"/>
        <v>0</v>
      </c>
      <c r="EF747" s="131">
        <f t="shared" si="1051"/>
        <v>0</v>
      </c>
      <c r="EG747" s="131">
        <f t="shared" si="1052"/>
        <v>0</v>
      </c>
      <c r="EH747" s="131">
        <f t="shared" si="1053"/>
        <v>0</v>
      </c>
      <c r="EI747" s="131">
        <f t="shared" si="1054"/>
        <v>0</v>
      </c>
      <c r="EJ747" s="131">
        <f t="shared" si="1055"/>
        <v>0</v>
      </c>
      <c r="EK747" s="131">
        <f t="shared" si="1058"/>
        <v>0</v>
      </c>
      <c r="EL747" s="60">
        <f t="shared" si="1059"/>
        <v>0</v>
      </c>
      <c r="EM747" s="60">
        <f t="shared" si="1060"/>
        <v>0</v>
      </c>
      <c r="EN747" s="60">
        <f t="shared" si="1061"/>
        <v>0</v>
      </c>
      <c r="EO747" s="60">
        <f t="shared" si="1062"/>
        <v>0</v>
      </c>
      <c r="EP747" s="60">
        <f t="shared" si="1063"/>
        <v>0</v>
      </c>
      <c r="EQ747" s="90" t="str">
        <f t="shared" si="1064"/>
        <v>CONSISTENTE</v>
      </c>
    </row>
    <row r="748" spans="1:147" s="16" customFormat="1" ht="15" customHeight="1" x14ac:dyDescent="0.2">
      <c r="A748" s="53" t="s">
        <v>1336</v>
      </c>
      <c r="B748" s="56">
        <f t="shared" si="1056"/>
        <v>0</v>
      </c>
      <c r="C748" s="59" t="str">
        <f t="shared" si="1057"/>
        <v>NO</v>
      </c>
      <c r="D748" s="51"/>
      <c r="E748" s="53" t="s">
        <v>1444</v>
      </c>
      <c r="F748" s="55" t="s">
        <v>148</v>
      </c>
      <c r="G748" s="61" t="s">
        <v>1445</v>
      </c>
      <c r="H748" s="56">
        <v>8964891</v>
      </c>
      <c r="I748" s="56">
        <v>0</v>
      </c>
      <c r="J748" s="56">
        <v>0</v>
      </c>
      <c r="K748" s="56">
        <v>8964891</v>
      </c>
      <c r="L748" s="56">
        <v>0</v>
      </c>
      <c r="M748" s="56">
        <v>0</v>
      </c>
      <c r="N748" s="57">
        <v>0</v>
      </c>
      <c r="O748" s="58">
        <f t="shared" si="979"/>
        <v>0</v>
      </c>
      <c r="P748" s="59" t="str">
        <f t="shared" si="980"/>
        <v>CONSISTENTE</v>
      </c>
      <c r="Q748" s="87" t="str">
        <f t="shared" si="981"/>
        <v>OK</v>
      </c>
      <c r="R748" s="56">
        <v>0</v>
      </c>
      <c r="S748" s="56">
        <v>0</v>
      </c>
      <c r="T748" s="56">
        <v>0</v>
      </c>
      <c r="U748" s="56">
        <v>0</v>
      </c>
      <c r="V748" s="56">
        <v>0</v>
      </c>
      <c r="W748" s="59" t="s">
        <v>2314</v>
      </c>
      <c r="X748" s="59" t="s">
        <v>2312</v>
      </c>
      <c r="Y748" s="59" t="str">
        <f t="shared" si="982"/>
        <v>CONSISTENTE</v>
      </c>
      <c r="Z748" s="59" t="str">
        <f>+IF(Y748="NO CONSISTENTE","EL PLAN DE APLICACIÓN ES SUPERIOR A LOS RECURSOS SUSCEPTIBLES DE APLICACIÓN.","")</f>
        <v/>
      </c>
      <c r="AA748" s="66">
        <f>+VLOOKUP($E748,'[1]PLAN DE APLICACIÓN'!$B$11:$V$1115,16,FALSE)</f>
        <v>2502618</v>
      </c>
      <c r="AB748" s="66">
        <f>+VLOOKUP($E748,'[1]PLAN DE APLICACIÓN'!$B$11:$V$1115,17,FALSE)</f>
        <v>2502618</v>
      </c>
      <c r="AC748" s="66">
        <f>+VLOOKUP($E748,'[1]PLAN DE APLICACIÓN'!$B$11:$V$1115,18,FALSE)</f>
        <v>0</v>
      </c>
      <c r="AD748" s="66">
        <f>+VLOOKUP($E748,'[1]PLAN DE APLICACIÓN'!$B$11:$V$1115,19,FALSE)</f>
        <v>0</v>
      </c>
      <c r="AE748" s="66">
        <f>+VLOOKUP($E748,'[1]PLAN DE APLICACIÓN'!$B$11:$V$1115,20,FALSE)</f>
        <v>0</v>
      </c>
      <c r="AF748" s="66">
        <f>+VLOOKUP($E748,'[1]PLAN DE APLICACIÓN'!$B$11:$V$1115,21,FALSE)</f>
        <v>0</v>
      </c>
      <c r="AG748" s="59" t="str">
        <f t="shared" si="983"/>
        <v>CONSISTENTE</v>
      </c>
      <c r="AH748" s="59" t="str">
        <f t="shared" si="984"/>
        <v>NO CONSISTENTE</v>
      </c>
      <c r="AI748" s="59" t="str">
        <f t="shared" si="985"/>
        <v>CONSISTENTE</v>
      </c>
      <c r="AJ748" s="59" t="str">
        <f t="shared" si="986"/>
        <v>CONSISTENTE</v>
      </c>
      <c r="AK748" s="59" t="str">
        <f t="shared" si="987"/>
        <v>CONSISTENTE</v>
      </c>
      <c r="AL748" s="59" t="str">
        <f t="shared" si="988"/>
        <v>CONSISTENTE</v>
      </c>
      <c r="AM748" s="56">
        <v>0</v>
      </c>
      <c r="AN748" s="56">
        <v>0</v>
      </c>
      <c r="AO748" s="56">
        <v>0</v>
      </c>
      <c r="AP748" s="56">
        <v>0</v>
      </c>
      <c r="AQ748" s="56">
        <v>0</v>
      </c>
      <c r="AR748" s="56">
        <v>0</v>
      </c>
      <c r="AS748" s="59">
        <v>0</v>
      </c>
      <c r="AT748" s="59" t="str">
        <f t="shared" si="989"/>
        <v>CONSISTENTE</v>
      </c>
      <c r="AU748" s="59" t="str">
        <f t="shared" si="990"/>
        <v>CONSISTENTE</v>
      </c>
      <c r="AV748" s="59" t="str">
        <f t="shared" si="991"/>
        <v>CONSISTENTE</v>
      </c>
      <c r="AW748" s="59" t="str">
        <f t="shared" si="992"/>
        <v>CONSISTENTE</v>
      </c>
      <c r="AX748" s="59" t="str">
        <f t="shared" si="993"/>
        <v>CONSISTENTE</v>
      </c>
      <c r="AY748" s="59" t="str">
        <f t="shared" si="994"/>
        <v>CONSISTENTE</v>
      </c>
      <c r="AZ748" s="56">
        <v>0</v>
      </c>
      <c r="BA748" s="56">
        <v>0</v>
      </c>
      <c r="BB748" s="56">
        <v>0</v>
      </c>
      <c r="BC748" s="56">
        <v>0</v>
      </c>
      <c r="BD748" s="56">
        <v>0</v>
      </c>
      <c r="BE748" s="56">
        <v>0</v>
      </c>
      <c r="BF748" s="60">
        <v>0</v>
      </c>
      <c r="BG748" s="59" t="str">
        <f t="shared" si="995"/>
        <v>CONSISTENTE</v>
      </c>
      <c r="BH748" s="59" t="str">
        <f t="shared" si="996"/>
        <v>CONSISTENTE</v>
      </c>
      <c r="BI748" s="59" t="str">
        <f t="shared" si="997"/>
        <v>CONSISTENTE</v>
      </c>
      <c r="BJ748" s="59" t="str">
        <f t="shared" si="998"/>
        <v>CONSISTENTE</v>
      </c>
      <c r="BK748" s="59" t="str">
        <f t="shared" si="999"/>
        <v>CONSISTENTE</v>
      </c>
      <c r="BL748" s="59" t="str">
        <f t="shared" si="1000"/>
        <v>CONSISTENTE</v>
      </c>
      <c r="BM748" s="59" t="str">
        <f t="shared" si="1001"/>
        <v>CONSISTENTE</v>
      </c>
      <c r="BN748" s="59" t="str">
        <f t="shared" si="1002"/>
        <v>CONSISTENTE</v>
      </c>
      <c r="BO748" s="59" t="str">
        <f t="shared" si="1003"/>
        <v>CONSISTENTE</v>
      </c>
      <c r="BP748" s="59" t="str">
        <f t="shared" si="1004"/>
        <v>CONSISTENTE</v>
      </c>
      <c r="BQ748" s="59" t="str">
        <f t="shared" si="1005"/>
        <v>CONSISTENTE</v>
      </c>
      <c r="BR748" s="59" t="str">
        <f t="shared" si="1006"/>
        <v>CONSISTENTE</v>
      </c>
      <c r="BS748" s="56">
        <v>0</v>
      </c>
      <c r="BT748" s="56">
        <v>0</v>
      </c>
      <c r="BU748" s="56">
        <v>0</v>
      </c>
      <c r="BV748" s="56">
        <v>0</v>
      </c>
      <c r="BW748" s="56">
        <v>0</v>
      </c>
      <c r="BX748" s="56">
        <v>0</v>
      </c>
      <c r="BY748" s="60">
        <v>0</v>
      </c>
      <c r="BZ748" s="59" t="str">
        <f t="shared" si="1007"/>
        <v>CONSISTENTE</v>
      </c>
      <c r="CA748" s="59" t="str">
        <f t="shared" si="1008"/>
        <v>CONSISTENTE</v>
      </c>
      <c r="CB748" s="59" t="str">
        <f t="shared" si="1009"/>
        <v>CONSISTENTE</v>
      </c>
      <c r="CC748" s="59" t="str">
        <f t="shared" si="1010"/>
        <v>CONSISTENTE</v>
      </c>
      <c r="CD748" s="59" t="str">
        <f t="shared" si="1011"/>
        <v>CONSISTENTE</v>
      </c>
      <c r="CE748" s="59" t="str">
        <f t="shared" si="1012"/>
        <v>CONSISTENTE</v>
      </c>
      <c r="CF748" s="56">
        <v>0</v>
      </c>
      <c r="CG748" s="56">
        <v>0</v>
      </c>
      <c r="CH748" s="56">
        <v>0</v>
      </c>
      <c r="CI748" s="56">
        <v>0</v>
      </c>
      <c r="CJ748" s="56">
        <v>0</v>
      </c>
      <c r="CK748" s="56">
        <v>0</v>
      </c>
      <c r="CL748" s="60">
        <v>0</v>
      </c>
      <c r="CM748" s="59" t="str">
        <f t="shared" si="1013"/>
        <v>CONSISTENTE</v>
      </c>
      <c r="CN748" s="59" t="str">
        <f t="shared" si="1014"/>
        <v>CONSISTENTE</v>
      </c>
      <c r="CO748" s="59" t="str">
        <f t="shared" si="1015"/>
        <v>CONSISTENTE</v>
      </c>
      <c r="CP748" s="59" t="str">
        <f t="shared" si="1016"/>
        <v>CONSISTENTE</v>
      </c>
      <c r="CQ748" s="59" t="str">
        <f t="shared" si="1017"/>
        <v>CONSISTENTE</v>
      </c>
      <c r="CR748" s="59" t="str">
        <f t="shared" si="1018"/>
        <v>CONSISTENTE</v>
      </c>
      <c r="CS748" s="59" t="str">
        <f t="shared" si="1019"/>
        <v>CONSISTENTE</v>
      </c>
      <c r="CT748" s="59" t="str">
        <f t="shared" si="1020"/>
        <v>CONSISTENTE</v>
      </c>
      <c r="CU748" s="59" t="str">
        <f t="shared" si="1021"/>
        <v>CONSISTENTE</v>
      </c>
      <c r="CV748" s="59" t="str">
        <f t="shared" si="1022"/>
        <v>CONSISTENTE</v>
      </c>
      <c r="CW748" s="59" t="str">
        <f t="shared" si="1023"/>
        <v>CONSISTENTE</v>
      </c>
      <c r="CX748" s="59" t="str">
        <f t="shared" si="1024"/>
        <v>CONSISTENTE</v>
      </c>
      <c r="CY748" s="56">
        <f t="shared" si="1025"/>
        <v>2502618</v>
      </c>
      <c r="CZ748" s="56">
        <f t="shared" si="1026"/>
        <v>2502618</v>
      </c>
      <c r="DA748" s="56">
        <f t="shared" si="1027"/>
        <v>0</v>
      </c>
      <c r="DB748" s="56">
        <f t="shared" si="1028"/>
        <v>0</v>
      </c>
      <c r="DC748" s="56">
        <f t="shared" si="1029"/>
        <v>0</v>
      </c>
      <c r="DD748" s="56">
        <f t="shared" si="1030"/>
        <v>0</v>
      </c>
      <c r="DE748" s="90">
        <f t="shared" si="1031"/>
        <v>0</v>
      </c>
      <c r="DF748" s="90">
        <f t="shared" si="1032"/>
        <v>0</v>
      </c>
      <c r="DG748" s="90">
        <f t="shared" si="1033"/>
        <v>0</v>
      </c>
      <c r="DH748" s="90">
        <f t="shared" si="1034"/>
        <v>0</v>
      </c>
      <c r="DI748" s="90">
        <f t="shared" si="1035"/>
        <v>0</v>
      </c>
      <c r="DJ748" s="98">
        <f t="shared" si="1036"/>
        <v>0</v>
      </c>
      <c r="DK748" s="103">
        <f t="shared" si="1037"/>
        <v>2502618</v>
      </c>
      <c r="DL748" s="91">
        <f t="shared" si="1038"/>
        <v>2502618</v>
      </c>
      <c r="DM748" s="91">
        <f t="shared" si="1039"/>
        <v>0</v>
      </c>
      <c r="DN748" s="91">
        <f t="shared" si="1040"/>
        <v>0</v>
      </c>
      <c r="DO748" s="91">
        <f t="shared" si="1041"/>
        <v>0</v>
      </c>
      <c r="DP748" s="91">
        <f t="shared" si="1042"/>
        <v>0</v>
      </c>
      <c r="DQ748" s="125" t="str">
        <f t="shared" si="1043"/>
        <v>CONSISTENTE</v>
      </c>
      <c r="DR748" s="147">
        <v>0</v>
      </c>
      <c r="DS748" s="147">
        <v>0</v>
      </c>
      <c r="DT748" s="147">
        <v>0</v>
      </c>
      <c r="DU748" s="147">
        <v>0</v>
      </c>
      <c r="DV748" s="147">
        <v>0</v>
      </c>
      <c r="DW748" s="147">
        <v>0</v>
      </c>
      <c r="DX748" s="59">
        <f>+VLOOKUP($E748,'[2]Ejecución I Semestre 2016'!$B$11:$X$1115,10,FALSE)</f>
        <v>0</v>
      </c>
      <c r="DY748" s="68" t="str">
        <f t="shared" si="1044"/>
        <v>CONSISTENTE</v>
      </c>
      <c r="DZ748" s="68" t="str">
        <f t="shared" si="1045"/>
        <v>CONSISTENTE</v>
      </c>
      <c r="EA748" s="68" t="str">
        <f t="shared" si="1046"/>
        <v>CONSISTENTE</v>
      </c>
      <c r="EB748" s="68" t="str">
        <f t="shared" si="1047"/>
        <v>CONSISTENTE</v>
      </c>
      <c r="EC748" s="68" t="str">
        <f t="shared" si="1048"/>
        <v>CONSISTENTE</v>
      </c>
      <c r="ED748" s="68" t="str">
        <f t="shared" si="1049"/>
        <v>CONSISTENTE</v>
      </c>
      <c r="EE748" s="132">
        <f t="shared" si="1050"/>
        <v>0</v>
      </c>
      <c r="EF748" s="131">
        <f t="shared" si="1051"/>
        <v>0</v>
      </c>
      <c r="EG748" s="131">
        <f t="shared" si="1052"/>
        <v>0</v>
      </c>
      <c r="EH748" s="131">
        <f t="shared" si="1053"/>
        <v>0</v>
      </c>
      <c r="EI748" s="131">
        <f t="shared" si="1054"/>
        <v>0</v>
      </c>
      <c r="EJ748" s="131">
        <f t="shared" si="1055"/>
        <v>0</v>
      </c>
      <c r="EK748" s="131">
        <f t="shared" si="1058"/>
        <v>2502618</v>
      </c>
      <c r="EL748" s="60">
        <f t="shared" si="1059"/>
        <v>2502618</v>
      </c>
      <c r="EM748" s="60">
        <f t="shared" si="1060"/>
        <v>0</v>
      </c>
      <c r="EN748" s="60">
        <f t="shared" si="1061"/>
        <v>0</v>
      </c>
      <c r="EO748" s="60">
        <f t="shared" si="1062"/>
        <v>0</v>
      </c>
      <c r="EP748" s="60">
        <f t="shared" si="1063"/>
        <v>0</v>
      </c>
      <c r="EQ748" s="90" t="str">
        <f t="shared" si="1064"/>
        <v>CONSISTENTE</v>
      </c>
    </row>
    <row r="749" spans="1:147" s="16" customFormat="1" ht="15" customHeight="1" x14ac:dyDescent="0.2">
      <c r="A749" s="53" t="s">
        <v>1338</v>
      </c>
      <c r="B749" s="56">
        <f t="shared" si="1056"/>
        <v>0</v>
      </c>
      <c r="C749" s="59" t="str">
        <f t="shared" si="1057"/>
        <v>NO</v>
      </c>
      <c r="D749" s="51"/>
      <c r="E749" s="53" t="s">
        <v>1446</v>
      </c>
      <c r="F749" s="55" t="s">
        <v>148</v>
      </c>
      <c r="G749" s="61" t="s">
        <v>1447</v>
      </c>
      <c r="H749" s="56">
        <v>10842197.369999999</v>
      </c>
      <c r="I749" s="56">
        <v>0</v>
      </c>
      <c r="J749" s="56">
        <v>0</v>
      </c>
      <c r="K749" s="56">
        <v>10842197.369999999</v>
      </c>
      <c r="L749" s="56">
        <v>0</v>
      </c>
      <c r="M749" s="56">
        <v>0</v>
      </c>
      <c r="N749" s="57">
        <v>0</v>
      </c>
      <c r="O749" s="58">
        <f t="shared" si="979"/>
        <v>0</v>
      </c>
      <c r="P749" s="59" t="str">
        <f t="shared" si="980"/>
        <v>CONSISTENTE</v>
      </c>
      <c r="Q749" s="87" t="str">
        <f t="shared" si="981"/>
        <v>OK</v>
      </c>
      <c r="R749" s="56">
        <v>0</v>
      </c>
      <c r="S749" s="56">
        <v>0</v>
      </c>
      <c r="T749" s="56">
        <v>0</v>
      </c>
      <c r="U749" s="56">
        <v>0</v>
      </c>
      <c r="V749" s="56">
        <v>0</v>
      </c>
      <c r="W749" s="59" t="s">
        <v>2314</v>
      </c>
      <c r="X749" s="59" t="s">
        <v>2312</v>
      </c>
      <c r="Y749" s="59" t="str">
        <f t="shared" si="982"/>
        <v>CONSISTENTE</v>
      </c>
      <c r="Z749" s="59" t="str">
        <f>+IF(Y749="NO CONSISTENTE","EL PLAN DE APLICACIÓN ES SUPERIOR A LOS RECURSOS SUSCEPTIBLES DE APLICACIÓN.","")</f>
        <v/>
      </c>
      <c r="AA749" s="66">
        <f>+VLOOKUP($E749,'[1]PLAN DE APLICACIÓN'!$B$11:$V$1115,16,FALSE)</f>
        <v>0</v>
      </c>
      <c r="AB749" s="66">
        <f>+VLOOKUP($E749,'[1]PLAN DE APLICACIÓN'!$B$11:$V$1115,17,FALSE)</f>
        <v>0</v>
      </c>
      <c r="AC749" s="66">
        <f>+VLOOKUP($E749,'[1]PLAN DE APLICACIÓN'!$B$11:$V$1115,18,FALSE)</f>
        <v>0</v>
      </c>
      <c r="AD749" s="66">
        <f>+VLOOKUP($E749,'[1]PLAN DE APLICACIÓN'!$B$11:$V$1115,19,FALSE)</f>
        <v>0</v>
      </c>
      <c r="AE749" s="66">
        <f>+VLOOKUP($E749,'[1]PLAN DE APLICACIÓN'!$B$11:$V$1115,20,FALSE)</f>
        <v>0</v>
      </c>
      <c r="AF749" s="66">
        <f>+VLOOKUP($E749,'[1]PLAN DE APLICACIÓN'!$B$11:$V$1115,21,FALSE)</f>
        <v>0</v>
      </c>
      <c r="AG749" s="59" t="str">
        <f t="shared" si="983"/>
        <v>CONSISTENTE</v>
      </c>
      <c r="AH749" s="59" t="str">
        <f t="shared" si="984"/>
        <v>CONSISTENTE</v>
      </c>
      <c r="AI749" s="59" t="str">
        <f t="shared" si="985"/>
        <v>CONSISTENTE</v>
      </c>
      <c r="AJ749" s="59" t="str">
        <f t="shared" si="986"/>
        <v>CONSISTENTE</v>
      </c>
      <c r="AK749" s="59" t="str">
        <f t="shared" si="987"/>
        <v>CONSISTENTE</v>
      </c>
      <c r="AL749" s="59" t="str">
        <f t="shared" si="988"/>
        <v>CONSISTENTE</v>
      </c>
      <c r="AM749" s="56">
        <v>0</v>
      </c>
      <c r="AN749" s="56">
        <v>0</v>
      </c>
      <c r="AO749" s="56">
        <v>0</v>
      </c>
      <c r="AP749" s="56">
        <v>0</v>
      </c>
      <c r="AQ749" s="56">
        <v>0</v>
      </c>
      <c r="AR749" s="56">
        <v>0</v>
      </c>
      <c r="AS749" s="59">
        <v>0</v>
      </c>
      <c r="AT749" s="59" t="str">
        <f t="shared" si="989"/>
        <v>CONSISTENTE</v>
      </c>
      <c r="AU749" s="59" t="str">
        <f t="shared" si="990"/>
        <v>CONSISTENTE</v>
      </c>
      <c r="AV749" s="59" t="str">
        <f t="shared" si="991"/>
        <v>CONSISTENTE</v>
      </c>
      <c r="AW749" s="59" t="str">
        <f t="shared" si="992"/>
        <v>CONSISTENTE</v>
      </c>
      <c r="AX749" s="59" t="str">
        <f t="shared" si="993"/>
        <v>CONSISTENTE</v>
      </c>
      <c r="AY749" s="59" t="str">
        <f t="shared" si="994"/>
        <v>CONSISTENTE</v>
      </c>
      <c r="AZ749" s="56">
        <v>0</v>
      </c>
      <c r="BA749" s="56">
        <v>0</v>
      </c>
      <c r="BB749" s="56">
        <v>0</v>
      </c>
      <c r="BC749" s="56">
        <v>0</v>
      </c>
      <c r="BD749" s="56">
        <v>0</v>
      </c>
      <c r="BE749" s="56">
        <v>0</v>
      </c>
      <c r="BF749" s="60">
        <v>0</v>
      </c>
      <c r="BG749" s="59" t="str">
        <f t="shared" si="995"/>
        <v>CONSISTENTE</v>
      </c>
      <c r="BH749" s="59" t="str">
        <f t="shared" si="996"/>
        <v>CONSISTENTE</v>
      </c>
      <c r="BI749" s="59" t="str">
        <f t="shared" si="997"/>
        <v>CONSISTENTE</v>
      </c>
      <c r="BJ749" s="59" t="str">
        <f t="shared" si="998"/>
        <v>CONSISTENTE</v>
      </c>
      <c r="BK749" s="59" t="str">
        <f t="shared" si="999"/>
        <v>CONSISTENTE</v>
      </c>
      <c r="BL749" s="59" t="str">
        <f t="shared" si="1000"/>
        <v>CONSISTENTE</v>
      </c>
      <c r="BM749" s="59" t="str">
        <f t="shared" si="1001"/>
        <v>CONSISTENTE</v>
      </c>
      <c r="BN749" s="59" t="str">
        <f t="shared" si="1002"/>
        <v>CONSISTENTE</v>
      </c>
      <c r="BO749" s="59" t="str">
        <f t="shared" si="1003"/>
        <v>CONSISTENTE</v>
      </c>
      <c r="BP749" s="59" t="str">
        <f t="shared" si="1004"/>
        <v>CONSISTENTE</v>
      </c>
      <c r="BQ749" s="59" t="str">
        <f t="shared" si="1005"/>
        <v>CONSISTENTE</v>
      </c>
      <c r="BR749" s="59" t="str">
        <f t="shared" si="1006"/>
        <v>CONSISTENTE</v>
      </c>
      <c r="BS749" s="56">
        <v>0</v>
      </c>
      <c r="BT749" s="56">
        <v>0</v>
      </c>
      <c r="BU749" s="56">
        <v>0</v>
      </c>
      <c r="BV749" s="56">
        <v>0</v>
      </c>
      <c r="BW749" s="56">
        <v>0</v>
      </c>
      <c r="BX749" s="56">
        <v>0</v>
      </c>
      <c r="BY749" s="60">
        <v>0</v>
      </c>
      <c r="BZ749" s="59" t="str">
        <f t="shared" si="1007"/>
        <v>CONSISTENTE</v>
      </c>
      <c r="CA749" s="59" t="str">
        <f t="shared" si="1008"/>
        <v>CONSISTENTE</v>
      </c>
      <c r="CB749" s="59" t="str">
        <f t="shared" si="1009"/>
        <v>CONSISTENTE</v>
      </c>
      <c r="CC749" s="59" t="str">
        <f t="shared" si="1010"/>
        <v>CONSISTENTE</v>
      </c>
      <c r="CD749" s="59" t="str">
        <f t="shared" si="1011"/>
        <v>CONSISTENTE</v>
      </c>
      <c r="CE749" s="59" t="str">
        <f t="shared" si="1012"/>
        <v>CONSISTENTE</v>
      </c>
      <c r="CF749" s="56">
        <v>0</v>
      </c>
      <c r="CG749" s="56">
        <v>0</v>
      </c>
      <c r="CH749" s="56">
        <v>0</v>
      </c>
      <c r="CI749" s="56">
        <v>0</v>
      </c>
      <c r="CJ749" s="56">
        <v>0</v>
      </c>
      <c r="CK749" s="56">
        <v>0</v>
      </c>
      <c r="CL749" s="60">
        <v>0</v>
      </c>
      <c r="CM749" s="59" t="str">
        <f t="shared" si="1013"/>
        <v>CONSISTENTE</v>
      </c>
      <c r="CN749" s="59" t="str">
        <f t="shared" si="1014"/>
        <v>CONSISTENTE</v>
      </c>
      <c r="CO749" s="59" t="str">
        <f t="shared" si="1015"/>
        <v>CONSISTENTE</v>
      </c>
      <c r="CP749" s="59" t="str">
        <f t="shared" si="1016"/>
        <v>CONSISTENTE</v>
      </c>
      <c r="CQ749" s="59" t="str">
        <f t="shared" si="1017"/>
        <v>CONSISTENTE</v>
      </c>
      <c r="CR749" s="59" t="str">
        <f t="shared" si="1018"/>
        <v>CONSISTENTE</v>
      </c>
      <c r="CS749" s="59" t="str">
        <f t="shared" si="1019"/>
        <v>CONSISTENTE</v>
      </c>
      <c r="CT749" s="59" t="str">
        <f t="shared" si="1020"/>
        <v>CONSISTENTE</v>
      </c>
      <c r="CU749" s="59" t="str">
        <f t="shared" si="1021"/>
        <v>CONSISTENTE</v>
      </c>
      <c r="CV749" s="59" t="str">
        <f t="shared" si="1022"/>
        <v>CONSISTENTE</v>
      </c>
      <c r="CW749" s="59" t="str">
        <f t="shared" si="1023"/>
        <v>CONSISTENTE</v>
      </c>
      <c r="CX749" s="59" t="str">
        <f t="shared" si="1024"/>
        <v>CONSISTENTE</v>
      </c>
      <c r="CY749" s="56">
        <f t="shared" si="1025"/>
        <v>0</v>
      </c>
      <c r="CZ749" s="56">
        <f t="shared" si="1026"/>
        <v>0</v>
      </c>
      <c r="DA749" s="56">
        <f t="shared" si="1027"/>
        <v>0</v>
      </c>
      <c r="DB749" s="56">
        <f t="shared" si="1028"/>
        <v>0</v>
      </c>
      <c r="DC749" s="56">
        <f t="shared" si="1029"/>
        <v>0</v>
      </c>
      <c r="DD749" s="56">
        <f t="shared" si="1030"/>
        <v>0</v>
      </c>
      <c r="DE749" s="90">
        <f t="shared" si="1031"/>
        <v>0</v>
      </c>
      <c r="DF749" s="90">
        <f t="shared" si="1032"/>
        <v>0</v>
      </c>
      <c r="DG749" s="90">
        <f t="shared" si="1033"/>
        <v>0</v>
      </c>
      <c r="DH749" s="90">
        <f t="shared" si="1034"/>
        <v>0</v>
      </c>
      <c r="DI749" s="90">
        <f t="shared" si="1035"/>
        <v>0</v>
      </c>
      <c r="DJ749" s="98">
        <f t="shared" si="1036"/>
        <v>0</v>
      </c>
      <c r="DK749" s="103">
        <f t="shared" si="1037"/>
        <v>0</v>
      </c>
      <c r="DL749" s="91">
        <f t="shared" si="1038"/>
        <v>0</v>
      </c>
      <c r="DM749" s="91">
        <f t="shared" si="1039"/>
        <v>0</v>
      </c>
      <c r="DN749" s="91">
        <f t="shared" si="1040"/>
        <v>0</v>
      </c>
      <c r="DO749" s="91">
        <f t="shared" si="1041"/>
        <v>0</v>
      </c>
      <c r="DP749" s="91">
        <f t="shared" si="1042"/>
        <v>0</v>
      </c>
      <c r="DQ749" s="125" t="str">
        <f t="shared" si="1043"/>
        <v>CONSISTENTE</v>
      </c>
      <c r="DR749" s="147">
        <v>0</v>
      </c>
      <c r="DS749" s="147">
        <v>0</v>
      </c>
      <c r="DT749" s="147">
        <v>0</v>
      </c>
      <c r="DU749" s="147">
        <v>0</v>
      </c>
      <c r="DV749" s="147">
        <v>0</v>
      </c>
      <c r="DW749" s="147">
        <v>0</v>
      </c>
      <c r="DX749" s="59">
        <f>+VLOOKUP($E749,'[2]Ejecución I Semestre 2016'!$B$11:$X$1115,10,FALSE)</f>
        <v>0</v>
      </c>
      <c r="DY749" s="68" t="str">
        <f t="shared" si="1044"/>
        <v>CONSISTENTE</v>
      </c>
      <c r="DZ749" s="68" t="str">
        <f t="shared" si="1045"/>
        <v>CONSISTENTE</v>
      </c>
      <c r="EA749" s="68" t="str">
        <f t="shared" si="1046"/>
        <v>CONSISTENTE</v>
      </c>
      <c r="EB749" s="68" t="str">
        <f t="shared" si="1047"/>
        <v>CONSISTENTE</v>
      </c>
      <c r="EC749" s="68" t="str">
        <f t="shared" si="1048"/>
        <v>CONSISTENTE</v>
      </c>
      <c r="ED749" s="68" t="str">
        <f t="shared" si="1049"/>
        <v>CONSISTENTE</v>
      </c>
      <c r="EE749" s="132">
        <f t="shared" si="1050"/>
        <v>0</v>
      </c>
      <c r="EF749" s="131">
        <f t="shared" si="1051"/>
        <v>0</v>
      </c>
      <c r="EG749" s="131">
        <f t="shared" si="1052"/>
        <v>0</v>
      </c>
      <c r="EH749" s="131">
        <f t="shared" si="1053"/>
        <v>0</v>
      </c>
      <c r="EI749" s="131">
        <f t="shared" si="1054"/>
        <v>0</v>
      </c>
      <c r="EJ749" s="131">
        <f t="shared" si="1055"/>
        <v>0</v>
      </c>
      <c r="EK749" s="131">
        <f t="shared" si="1058"/>
        <v>0</v>
      </c>
      <c r="EL749" s="60">
        <f t="shared" si="1059"/>
        <v>0</v>
      </c>
      <c r="EM749" s="60">
        <f t="shared" si="1060"/>
        <v>0</v>
      </c>
      <c r="EN749" s="60">
        <f t="shared" si="1061"/>
        <v>0</v>
      </c>
      <c r="EO749" s="60">
        <f t="shared" si="1062"/>
        <v>0</v>
      </c>
      <c r="EP749" s="60">
        <f t="shared" si="1063"/>
        <v>0</v>
      </c>
      <c r="EQ749" s="90" t="str">
        <f t="shared" si="1064"/>
        <v>CONSISTENTE</v>
      </c>
    </row>
    <row r="750" spans="1:147" s="16" customFormat="1" ht="15" customHeight="1" x14ac:dyDescent="0.2">
      <c r="A750" s="53" t="s">
        <v>1340</v>
      </c>
      <c r="B750" s="56">
        <f t="shared" si="1056"/>
        <v>2341154.7799999998</v>
      </c>
      <c r="C750" s="59" t="str">
        <f t="shared" si="1057"/>
        <v>SI</v>
      </c>
      <c r="D750" s="51"/>
      <c r="E750" s="53" t="s">
        <v>1448</v>
      </c>
      <c r="F750" s="55" t="s">
        <v>148</v>
      </c>
      <c r="G750" s="61" t="s">
        <v>1449</v>
      </c>
      <c r="H750" s="56">
        <v>2341154.7799999998</v>
      </c>
      <c r="I750" s="56">
        <v>0</v>
      </c>
      <c r="J750" s="56">
        <v>0</v>
      </c>
      <c r="K750" s="56">
        <v>0</v>
      </c>
      <c r="L750" s="56">
        <v>0</v>
      </c>
      <c r="M750" s="56">
        <v>0</v>
      </c>
      <c r="N750" s="57">
        <v>2341154.7799999998</v>
      </c>
      <c r="O750" s="58">
        <f t="shared" si="979"/>
        <v>0</v>
      </c>
      <c r="P750" s="59" t="str">
        <f t="shared" si="980"/>
        <v>CONSISTENTE</v>
      </c>
      <c r="Q750" s="87" t="str">
        <f t="shared" si="981"/>
        <v>OK</v>
      </c>
      <c r="R750" s="56">
        <v>2341154.7799999998</v>
      </c>
      <c r="S750" s="56">
        <v>0</v>
      </c>
      <c r="T750" s="56">
        <v>0</v>
      </c>
      <c r="U750" s="56">
        <v>0</v>
      </c>
      <c r="V750" s="56">
        <v>0</v>
      </c>
      <c r="W750" s="59" t="s">
        <v>2315</v>
      </c>
      <c r="X750" s="59" t="s">
        <v>2313</v>
      </c>
      <c r="Y750" s="59" t="str">
        <f t="shared" si="982"/>
        <v>CONSISTENTE</v>
      </c>
      <c r="Z750" s="59" t="str">
        <f>+IF(Y750="NO CONSISTENTE","EL PLAN DE APLICACIÓN ES SUPERIOR A LOS RECURSOS SUSCEPTIBLES DE APLICACIÓN.","OK")</f>
        <v>OK</v>
      </c>
      <c r="AA750" s="66">
        <f>+VLOOKUP($E750,'[1]PLAN DE APLICACIÓN'!$B$11:$V$1115,16,FALSE)</f>
        <v>2341154.7799999998</v>
      </c>
      <c r="AB750" s="66">
        <f>+VLOOKUP($E750,'[1]PLAN DE APLICACIÓN'!$B$11:$V$1115,17,FALSE)</f>
        <v>2341154.7799999998</v>
      </c>
      <c r="AC750" s="66">
        <f>+VLOOKUP($E750,'[1]PLAN DE APLICACIÓN'!$B$11:$V$1115,18,FALSE)</f>
        <v>0</v>
      </c>
      <c r="AD750" s="66">
        <f>+VLOOKUP($E750,'[1]PLAN DE APLICACIÓN'!$B$11:$V$1115,19,FALSE)</f>
        <v>0</v>
      </c>
      <c r="AE750" s="66">
        <f>+VLOOKUP($E750,'[1]PLAN DE APLICACIÓN'!$B$11:$V$1115,20,FALSE)</f>
        <v>0</v>
      </c>
      <c r="AF750" s="66">
        <f>+VLOOKUP($E750,'[1]PLAN DE APLICACIÓN'!$B$11:$V$1115,21,FALSE)</f>
        <v>0</v>
      </c>
      <c r="AG750" s="59" t="str">
        <f t="shared" si="983"/>
        <v>CONSISTENTE</v>
      </c>
      <c r="AH750" s="59" t="str">
        <f t="shared" si="984"/>
        <v>CONSISTENTE</v>
      </c>
      <c r="AI750" s="59" t="str">
        <f t="shared" si="985"/>
        <v>CONSISTENTE</v>
      </c>
      <c r="AJ750" s="59" t="str">
        <f t="shared" si="986"/>
        <v>CONSISTENTE</v>
      </c>
      <c r="AK750" s="59" t="str">
        <f t="shared" si="987"/>
        <v>CONSISTENTE</v>
      </c>
      <c r="AL750" s="59" t="str">
        <f t="shared" si="988"/>
        <v>CONSISTENTE</v>
      </c>
      <c r="AM750" s="56">
        <v>0</v>
      </c>
      <c r="AN750" s="56">
        <v>0</v>
      </c>
      <c r="AO750" s="56">
        <v>0</v>
      </c>
      <c r="AP750" s="56">
        <v>0</v>
      </c>
      <c r="AQ750" s="56">
        <v>0</v>
      </c>
      <c r="AR750" s="56">
        <v>0</v>
      </c>
      <c r="AS750" s="59">
        <v>0</v>
      </c>
      <c r="AT750" s="59" t="str">
        <f t="shared" si="989"/>
        <v>CONSISTENTE</v>
      </c>
      <c r="AU750" s="59" t="str">
        <f t="shared" si="990"/>
        <v>CONSISTENTE</v>
      </c>
      <c r="AV750" s="59" t="str">
        <f t="shared" si="991"/>
        <v>CONSISTENTE</v>
      </c>
      <c r="AW750" s="59" t="str">
        <f t="shared" si="992"/>
        <v>CONSISTENTE</v>
      </c>
      <c r="AX750" s="59" t="str">
        <f t="shared" si="993"/>
        <v>CONSISTENTE</v>
      </c>
      <c r="AY750" s="59" t="str">
        <f t="shared" si="994"/>
        <v>CONSISTENTE</v>
      </c>
      <c r="AZ750" s="56">
        <v>0</v>
      </c>
      <c r="BA750" s="56">
        <v>0</v>
      </c>
      <c r="BB750" s="56">
        <v>0</v>
      </c>
      <c r="BC750" s="56">
        <v>0</v>
      </c>
      <c r="BD750" s="56">
        <v>0</v>
      </c>
      <c r="BE750" s="56">
        <v>0</v>
      </c>
      <c r="BF750" s="60">
        <v>0</v>
      </c>
      <c r="BG750" s="59" t="str">
        <f t="shared" si="995"/>
        <v>CONSISTENTE</v>
      </c>
      <c r="BH750" s="59" t="str">
        <f t="shared" si="996"/>
        <v>CONSISTENTE</v>
      </c>
      <c r="BI750" s="59" t="str">
        <f t="shared" si="997"/>
        <v>CONSISTENTE</v>
      </c>
      <c r="BJ750" s="59" t="str">
        <f t="shared" si="998"/>
        <v>CONSISTENTE</v>
      </c>
      <c r="BK750" s="59" t="str">
        <f t="shared" si="999"/>
        <v>CONSISTENTE</v>
      </c>
      <c r="BL750" s="59" t="str">
        <f t="shared" si="1000"/>
        <v>CONSISTENTE</v>
      </c>
      <c r="BM750" s="59" t="str">
        <f t="shared" si="1001"/>
        <v>CONSISTENTE</v>
      </c>
      <c r="BN750" s="59" t="str">
        <f t="shared" si="1002"/>
        <v>CONSISTENTE</v>
      </c>
      <c r="BO750" s="59" t="str">
        <f t="shared" si="1003"/>
        <v>CONSISTENTE</v>
      </c>
      <c r="BP750" s="59" t="str">
        <f t="shared" si="1004"/>
        <v>CONSISTENTE</v>
      </c>
      <c r="BQ750" s="59" t="str">
        <f t="shared" si="1005"/>
        <v>CONSISTENTE</v>
      </c>
      <c r="BR750" s="59" t="str">
        <f t="shared" si="1006"/>
        <v>CONSISTENTE</v>
      </c>
      <c r="BS750" s="56">
        <v>0</v>
      </c>
      <c r="BT750" s="56">
        <v>0</v>
      </c>
      <c r="BU750" s="56">
        <v>0</v>
      </c>
      <c r="BV750" s="56">
        <v>0</v>
      </c>
      <c r="BW750" s="56">
        <v>0</v>
      </c>
      <c r="BX750" s="56">
        <v>0</v>
      </c>
      <c r="BY750" s="60">
        <v>0</v>
      </c>
      <c r="BZ750" s="59" t="str">
        <f t="shared" si="1007"/>
        <v>CONSISTENTE</v>
      </c>
      <c r="CA750" s="59" t="str">
        <f t="shared" si="1008"/>
        <v>CONSISTENTE</v>
      </c>
      <c r="CB750" s="59" t="str">
        <f t="shared" si="1009"/>
        <v>CONSISTENTE</v>
      </c>
      <c r="CC750" s="59" t="str">
        <f t="shared" si="1010"/>
        <v>CONSISTENTE</v>
      </c>
      <c r="CD750" s="59" t="str">
        <f t="shared" si="1011"/>
        <v>CONSISTENTE</v>
      </c>
      <c r="CE750" s="59" t="str">
        <f t="shared" si="1012"/>
        <v>CONSISTENTE</v>
      </c>
      <c r="CF750" s="56">
        <v>0</v>
      </c>
      <c r="CG750" s="56">
        <v>0</v>
      </c>
      <c r="CH750" s="56">
        <v>0</v>
      </c>
      <c r="CI750" s="56">
        <v>0</v>
      </c>
      <c r="CJ750" s="56">
        <v>0</v>
      </c>
      <c r="CK750" s="56">
        <v>0</v>
      </c>
      <c r="CL750" s="60">
        <v>0</v>
      </c>
      <c r="CM750" s="59" t="str">
        <f t="shared" si="1013"/>
        <v>CONSISTENTE</v>
      </c>
      <c r="CN750" s="59" t="str">
        <f t="shared" si="1014"/>
        <v>CONSISTENTE</v>
      </c>
      <c r="CO750" s="59" t="str">
        <f t="shared" si="1015"/>
        <v>CONSISTENTE</v>
      </c>
      <c r="CP750" s="59" t="str">
        <f t="shared" si="1016"/>
        <v>CONSISTENTE</v>
      </c>
      <c r="CQ750" s="59" t="str">
        <f t="shared" si="1017"/>
        <v>CONSISTENTE</v>
      </c>
      <c r="CR750" s="59" t="str">
        <f t="shared" si="1018"/>
        <v>CONSISTENTE</v>
      </c>
      <c r="CS750" s="59" t="str">
        <f t="shared" si="1019"/>
        <v>CONSISTENTE</v>
      </c>
      <c r="CT750" s="59" t="str">
        <f t="shared" si="1020"/>
        <v>CONSISTENTE</v>
      </c>
      <c r="CU750" s="59" t="str">
        <f t="shared" si="1021"/>
        <v>CONSISTENTE</v>
      </c>
      <c r="CV750" s="59" t="str">
        <f t="shared" si="1022"/>
        <v>CONSISTENTE</v>
      </c>
      <c r="CW750" s="59" t="str">
        <f t="shared" si="1023"/>
        <v>CONSISTENTE</v>
      </c>
      <c r="CX750" s="59" t="str">
        <f t="shared" si="1024"/>
        <v>CONSISTENTE</v>
      </c>
      <c r="CY750" s="56">
        <f t="shared" si="1025"/>
        <v>2341154.7799999998</v>
      </c>
      <c r="CZ750" s="56">
        <f t="shared" si="1026"/>
        <v>2341154.7799999998</v>
      </c>
      <c r="DA750" s="56">
        <f t="shared" si="1027"/>
        <v>0</v>
      </c>
      <c r="DB750" s="56">
        <f t="shared" si="1028"/>
        <v>0</v>
      </c>
      <c r="DC750" s="56">
        <f t="shared" si="1029"/>
        <v>0</v>
      </c>
      <c r="DD750" s="56">
        <f t="shared" si="1030"/>
        <v>0</v>
      </c>
      <c r="DE750" s="90">
        <f t="shared" si="1031"/>
        <v>2341154.7799999998</v>
      </c>
      <c r="DF750" s="90">
        <f t="shared" si="1032"/>
        <v>2341154.7799999998</v>
      </c>
      <c r="DG750" s="90">
        <f t="shared" si="1033"/>
        <v>0</v>
      </c>
      <c r="DH750" s="90">
        <f t="shared" si="1034"/>
        <v>0</v>
      </c>
      <c r="DI750" s="90">
        <f t="shared" si="1035"/>
        <v>0</v>
      </c>
      <c r="DJ750" s="98">
        <f t="shared" si="1036"/>
        <v>0</v>
      </c>
      <c r="DK750" s="103">
        <f t="shared" si="1037"/>
        <v>2341154.7799999998</v>
      </c>
      <c r="DL750" s="91">
        <f t="shared" si="1038"/>
        <v>2341154.7799999998</v>
      </c>
      <c r="DM750" s="91">
        <f t="shared" si="1039"/>
        <v>0</v>
      </c>
      <c r="DN750" s="91">
        <f t="shared" si="1040"/>
        <v>0</v>
      </c>
      <c r="DO750" s="91">
        <f t="shared" si="1041"/>
        <v>0</v>
      </c>
      <c r="DP750" s="91">
        <f t="shared" si="1042"/>
        <v>0</v>
      </c>
      <c r="DQ750" s="125" t="str">
        <f t="shared" si="1043"/>
        <v>CONSISTENTE</v>
      </c>
      <c r="DR750" s="147">
        <v>0</v>
      </c>
      <c r="DS750" s="147">
        <v>0</v>
      </c>
      <c r="DT750" s="147">
        <v>0</v>
      </c>
      <c r="DU750" s="147">
        <v>0</v>
      </c>
      <c r="DV750" s="147">
        <v>0</v>
      </c>
      <c r="DW750" s="147">
        <v>0</v>
      </c>
      <c r="DX750" s="59">
        <f>+VLOOKUP($E750,'[2]Ejecución I Semestre 2016'!$B$11:$X$1115,10,FALSE)</f>
        <v>1</v>
      </c>
      <c r="DY750" s="68" t="str">
        <f t="shared" si="1044"/>
        <v>CONSISTENTE</v>
      </c>
      <c r="DZ750" s="68" t="str">
        <f t="shared" si="1045"/>
        <v>CONSISTENTE</v>
      </c>
      <c r="EA750" s="68" t="str">
        <f t="shared" si="1046"/>
        <v>CONSISTENTE</v>
      </c>
      <c r="EB750" s="68" t="str">
        <f t="shared" si="1047"/>
        <v>CONSISTENTE</v>
      </c>
      <c r="EC750" s="68" t="str">
        <f t="shared" si="1048"/>
        <v>CONSISTENTE</v>
      </c>
      <c r="ED750" s="68" t="str">
        <f t="shared" si="1049"/>
        <v>CONSISTENTE</v>
      </c>
      <c r="EE750" s="132">
        <f t="shared" si="1050"/>
        <v>2341154.7799999998</v>
      </c>
      <c r="EF750" s="131">
        <f t="shared" si="1051"/>
        <v>2341154.7799999998</v>
      </c>
      <c r="EG750" s="131">
        <f t="shared" si="1052"/>
        <v>0</v>
      </c>
      <c r="EH750" s="131">
        <f t="shared" si="1053"/>
        <v>0</v>
      </c>
      <c r="EI750" s="131">
        <f t="shared" si="1054"/>
        <v>0</v>
      </c>
      <c r="EJ750" s="131">
        <f t="shared" si="1055"/>
        <v>0</v>
      </c>
      <c r="EK750" s="131">
        <f t="shared" si="1058"/>
        <v>2341154.7799999998</v>
      </c>
      <c r="EL750" s="60">
        <f t="shared" si="1059"/>
        <v>2341154.7799999998</v>
      </c>
      <c r="EM750" s="60">
        <f t="shared" si="1060"/>
        <v>0</v>
      </c>
      <c r="EN750" s="60">
        <f t="shared" si="1061"/>
        <v>0</v>
      </c>
      <c r="EO750" s="60">
        <f t="shared" si="1062"/>
        <v>0</v>
      </c>
      <c r="EP750" s="60">
        <f t="shared" si="1063"/>
        <v>0</v>
      </c>
      <c r="EQ750" s="90" t="str">
        <f t="shared" si="1064"/>
        <v>CONSISTENTE</v>
      </c>
    </row>
    <row r="751" spans="1:147" s="16" customFormat="1" ht="15" customHeight="1" x14ac:dyDescent="0.2">
      <c r="A751" s="53" t="s">
        <v>1342</v>
      </c>
      <c r="B751" s="56">
        <f t="shared" si="1056"/>
        <v>0</v>
      </c>
      <c r="C751" s="59" t="str">
        <f t="shared" si="1057"/>
        <v>NO</v>
      </c>
      <c r="D751" s="51"/>
      <c r="E751" s="53" t="s">
        <v>1450</v>
      </c>
      <c r="F751" s="55" t="s">
        <v>148</v>
      </c>
      <c r="G751" s="61" t="s">
        <v>1451</v>
      </c>
      <c r="H751" s="56">
        <v>20637778.760000002</v>
      </c>
      <c r="I751" s="56">
        <v>19861107.760000002</v>
      </c>
      <c r="J751" s="56">
        <v>0</v>
      </c>
      <c r="K751" s="56">
        <v>776671</v>
      </c>
      <c r="L751" s="56">
        <v>0</v>
      </c>
      <c r="M751" s="56">
        <v>0</v>
      </c>
      <c r="N751" s="57">
        <v>0</v>
      </c>
      <c r="O751" s="58">
        <f t="shared" si="979"/>
        <v>0</v>
      </c>
      <c r="P751" s="59" t="str">
        <f t="shared" si="980"/>
        <v>CONSISTENTE</v>
      </c>
      <c r="Q751" s="87" t="str">
        <f t="shared" si="981"/>
        <v>OK</v>
      </c>
      <c r="R751" s="56">
        <v>0</v>
      </c>
      <c r="S751" s="56">
        <v>0</v>
      </c>
      <c r="T751" s="56">
        <v>0</v>
      </c>
      <c r="U751" s="56">
        <v>0</v>
      </c>
      <c r="V751" s="56">
        <v>0</v>
      </c>
      <c r="W751" s="59" t="s">
        <v>2315</v>
      </c>
      <c r="X751" s="59" t="s">
        <v>2313</v>
      </c>
      <c r="Y751" s="59" t="str">
        <f t="shared" si="982"/>
        <v>CONSISTENTE</v>
      </c>
      <c r="Z751" s="59" t="str">
        <f>+IF(Y751="NO CONSISTENTE","EL PLAN DE APLICACIÓN ES SUPERIOR A LOS RECURSOS SUSCEPTIBLES DE APLICACIÓN.","OK")</f>
        <v>OK</v>
      </c>
      <c r="AA751" s="66">
        <f>+VLOOKUP($E751,'[1]PLAN DE APLICACIÓN'!$B$11:$V$1115,16,FALSE)</f>
        <v>0</v>
      </c>
      <c r="AB751" s="66">
        <f>+VLOOKUP($E751,'[1]PLAN DE APLICACIÓN'!$B$11:$V$1115,17,FALSE)</f>
        <v>0</v>
      </c>
      <c r="AC751" s="66">
        <f>+VLOOKUP($E751,'[1]PLAN DE APLICACIÓN'!$B$11:$V$1115,18,FALSE)</f>
        <v>0</v>
      </c>
      <c r="AD751" s="66">
        <f>+VLOOKUP($E751,'[1]PLAN DE APLICACIÓN'!$B$11:$V$1115,19,FALSE)</f>
        <v>0</v>
      </c>
      <c r="AE751" s="66">
        <f>+VLOOKUP($E751,'[1]PLAN DE APLICACIÓN'!$B$11:$V$1115,20,FALSE)</f>
        <v>0</v>
      </c>
      <c r="AF751" s="66">
        <f>+VLOOKUP($E751,'[1]PLAN DE APLICACIÓN'!$B$11:$V$1115,21,FALSE)</f>
        <v>0</v>
      </c>
      <c r="AG751" s="59" t="str">
        <f t="shared" si="983"/>
        <v>CONSISTENTE</v>
      </c>
      <c r="AH751" s="59" t="str">
        <f t="shared" si="984"/>
        <v>CONSISTENTE</v>
      </c>
      <c r="AI751" s="59" t="str">
        <f t="shared" si="985"/>
        <v>CONSISTENTE</v>
      </c>
      <c r="AJ751" s="59" t="str">
        <f t="shared" si="986"/>
        <v>CONSISTENTE</v>
      </c>
      <c r="AK751" s="59" t="str">
        <f t="shared" si="987"/>
        <v>CONSISTENTE</v>
      </c>
      <c r="AL751" s="59" t="str">
        <f t="shared" si="988"/>
        <v>CONSISTENTE</v>
      </c>
      <c r="AM751" s="56">
        <v>0</v>
      </c>
      <c r="AN751" s="56">
        <v>0</v>
      </c>
      <c r="AO751" s="56">
        <v>0</v>
      </c>
      <c r="AP751" s="56">
        <v>0</v>
      </c>
      <c r="AQ751" s="56">
        <v>0</v>
      </c>
      <c r="AR751" s="56">
        <v>0</v>
      </c>
      <c r="AS751" s="59">
        <v>0</v>
      </c>
      <c r="AT751" s="59" t="str">
        <f t="shared" si="989"/>
        <v>CONSISTENTE</v>
      </c>
      <c r="AU751" s="59" t="str">
        <f t="shared" si="990"/>
        <v>CONSISTENTE</v>
      </c>
      <c r="AV751" s="59" t="str">
        <f t="shared" si="991"/>
        <v>CONSISTENTE</v>
      </c>
      <c r="AW751" s="59" t="str">
        <f t="shared" si="992"/>
        <v>CONSISTENTE</v>
      </c>
      <c r="AX751" s="59" t="str">
        <f t="shared" si="993"/>
        <v>CONSISTENTE</v>
      </c>
      <c r="AY751" s="59" t="str">
        <f t="shared" si="994"/>
        <v>CONSISTENTE</v>
      </c>
      <c r="AZ751" s="56">
        <v>0</v>
      </c>
      <c r="BA751" s="56">
        <v>0</v>
      </c>
      <c r="BB751" s="56">
        <v>0</v>
      </c>
      <c r="BC751" s="56">
        <v>0</v>
      </c>
      <c r="BD751" s="56">
        <v>0</v>
      </c>
      <c r="BE751" s="56">
        <v>0</v>
      </c>
      <c r="BF751" s="60">
        <v>0</v>
      </c>
      <c r="BG751" s="59" t="str">
        <f t="shared" si="995"/>
        <v>CONSISTENTE</v>
      </c>
      <c r="BH751" s="59" t="str">
        <f t="shared" si="996"/>
        <v>CONSISTENTE</v>
      </c>
      <c r="BI751" s="59" t="str">
        <f t="shared" si="997"/>
        <v>CONSISTENTE</v>
      </c>
      <c r="BJ751" s="59" t="str">
        <f t="shared" si="998"/>
        <v>CONSISTENTE</v>
      </c>
      <c r="BK751" s="59" t="str">
        <f t="shared" si="999"/>
        <v>CONSISTENTE</v>
      </c>
      <c r="BL751" s="59" t="str">
        <f t="shared" si="1000"/>
        <v>CONSISTENTE</v>
      </c>
      <c r="BM751" s="59" t="str">
        <f t="shared" si="1001"/>
        <v>CONSISTENTE</v>
      </c>
      <c r="BN751" s="59" t="str">
        <f t="shared" si="1002"/>
        <v>CONSISTENTE</v>
      </c>
      <c r="BO751" s="59" t="str">
        <f t="shared" si="1003"/>
        <v>CONSISTENTE</v>
      </c>
      <c r="BP751" s="59" t="str">
        <f t="shared" si="1004"/>
        <v>CONSISTENTE</v>
      </c>
      <c r="BQ751" s="59" t="str">
        <f t="shared" si="1005"/>
        <v>CONSISTENTE</v>
      </c>
      <c r="BR751" s="59" t="str">
        <f t="shared" si="1006"/>
        <v>CONSISTENTE</v>
      </c>
      <c r="BS751" s="56">
        <v>0</v>
      </c>
      <c r="BT751" s="56">
        <v>0</v>
      </c>
      <c r="BU751" s="56">
        <v>0</v>
      </c>
      <c r="BV751" s="56">
        <v>0</v>
      </c>
      <c r="BW751" s="56">
        <v>0</v>
      </c>
      <c r="BX751" s="56">
        <v>0</v>
      </c>
      <c r="BY751" s="60">
        <v>0</v>
      </c>
      <c r="BZ751" s="59" t="str">
        <f t="shared" si="1007"/>
        <v>CONSISTENTE</v>
      </c>
      <c r="CA751" s="59" t="str">
        <f t="shared" si="1008"/>
        <v>CONSISTENTE</v>
      </c>
      <c r="CB751" s="59" t="str">
        <f t="shared" si="1009"/>
        <v>CONSISTENTE</v>
      </c>
      <c r="CC751" s="59" t="str">
        <f t="shared" si="1010"/>
        <v>CONSISTENTE</v>
      </c>
      <c r="CD751" s="59" t="str">
        <f t="shared" si="1011"/>
        <v>CONSISTENTE</v>
      </c>
      <c r="CE751" s="59" t="str">
        <f t="shared" si="1012"/>
        <v>CONSISTENTE</v>
      </c>
      <c r="CF751" s="56">
        <v>0</v>
      </c>
      <c r="CG751" s="56">
        <v>13664581</v>
      </c>
      <c r="CH751" s="56">
        <v>0</v>
      </c>
      <c r="CI751" s="56">
        <v>0</v>
      </c>
      <c r="CJ751" s="56">
        <v>0</v>
      </c>
      <c r="CK751" s="56">
        <v>0</v>
      </c>
      <c r="CL751" s="60">
        <v>1</v>
      </c>
      <c r="CM751" s="59" t="str">
        <f t="shared" si="1013"/>
        <v>NO CONSISTENTE</v>
      </c>
      <c r="CN751" s="59" t="str">
        <f t="shared" si="1014"/>
        <v>NO CONSISTENTE</v>
      </c>
      <c r="CO751" s="59" t="str">
        <f t="shared" si="1015"/>
        <v>CONSISTENTE</v>
      </c>
      <c r="CP751" s="59" t="str">
        <f t="shared" si="1016"/>
        <v>CONSISTENTE</v>
      </c>
      <c r="CQ751" s="59" t="str">
        <f t="shared" si="1017"/>
        <v>CONSISTENTE</v>
      </c>
      <c r="CR751" s="59" t="str">
        <f t="shared" si="1018"/>
        <v>CONSISTENTE</v>
      </c>
      <c r="CS751" s="59" t="str">
        <f t="shared" si="1019"/>
        <v>CONSISTENTE</v>
      </c>
      <c r="CT751" s="59" t="str">
        <f t="shared" si="1020"/>
        <v>CONSISTENTE</v>
      </c>
      <c r="CU751" s="59" t="str">
        <f t="shared" si="1021"/>
        <v>CONSISTENTE</v>
      </c>
      <c r="CV751" s="59" t="str">
        <f t="shared" si="1022"/>
        <v>CONSISTENTE</v>
      </c>
      <c r="CW751" s="59" t="str">
        <f t="shared" si="1023"/>
        <v>CONSISTENTE</v>
      </c>
      <c r="CX751" s="59" t="str">
        <f t="shared" si="1024"/>
        <v>CONSISTENTE</v>
      </c>
      <c r="CY751" s="56">
        <f t="shared" si="1025"/>
        <v>0</v>
      </c>
      <c r="CZ751" s="56">
        <f t="shared" si="1026"/>
        <v>0</v>
      </c>
      <c r="DA751" s="56">
        <f t="shared" si="1027"/>
        <v>0</v>
      </c>
      <c r="DB751" s="56">
        <f t="shared" si="1028"/>
        <v>0</v>
      </c>
      <c r="DC751" s="56">
        <f t="shared" si="1029"/>
        <v>0</v>
      </c>
      <c r="DD751" s="56">
        <f t="shared" si="1030"/>
        <v>0</v>
      </c>
      <c r="DE751" s="90">
        <f t="shared" si="1031"/>
        <v>0</v>
      </c>
      <c r="DF751" s="90">
        <f t="shared" si="1032"/>
        <v>0</v>
      </c>
      <c r="DG751" s="90">
        <f t="shared" si="1033"/>
        <v>0</v>
      </c>
      <c r="DH751" s="90">
        <f t="shared" si="1034"/>
        <v>0</v>
      </c>
      <c r="DI751" s="90">
        <f t="shared" si="1035"/>
        <v>0</v>
      </c>
      <c r="DJ751" s="98">
        <f t="shared" si="1036"/>
        <v>0</v>
      </c>
      <c r="DK751" s="103">
        <f t="shared" si="1037"/>
        <v>13664581</v>
      </c>
      <c r="DL751" s="91">
        <f t="shared" si="1038"/>
        <v>13664581</v>
      </c>
      <c r="DM751" s="91">
        <f t="shared" si="1039"/>
        <v>0</v>
      </c>
      <c r="DN751" s="91">
        <f t="shared" si="1040"/>
        <v>0</v>
      </c>
      <c r="DO751" s="91">
        <f t="shared" si="1041"/>
        <v>0</v>
      </c>
      <c r="DP751" s="91">
        <f t="shared" si="1042"/>
        <v>0</v>
      </c>
      <c r="DQ751" s="125" t="str">
        <f t="shared" si="1043"/>
        <v>NO CONSISTENTE</v>
      </c>
      <c r="DR751" s="147">
        <v>0</v>
      </c>
      <c r="DS751" s="147">
        <v>0</v>
      </c>
      <c r="DT751" s="147">
        <v>0</v>
      </c>
      <c r="DU751" s="147">
        <v>0</v>
      </c>
      <c r="DV751" s="147">
        <v>0</v>
      </c>
      <c r="DW751" s="147">
        <v>0</v>
      </c>
      <c r="DX751" s="59">
        <f>+VLOOKUP($E751,'[2]Ejecución I Semestre 2016'!$B$11:$X$1115,10,FALSE)</f>
        <v>0</v>
      </c>
      <c r="DY751" s="68" t="str">
        <f t="shared" si="1044"/>
        <v>CONSISTENTE</v>
      </c>
      <c r="DZ751" s="68" t="str">
        <f t="shared" si="1045"/>
        <v>NO CONSISTENTE</v>
      </c>
      <c r="EA751" s="68" t="str">
        <f t="shared" si="1046"/>
        <v>CONSISTENTE</v>
      </c>
      <c r="EB751" s="68" t="str">
        <f t="shared" si="1047"/>
        <v>CONSISTENTE</v>
      </c>
      <c r="EC751" s="68" t="str">
        <f t="shared" si="1048"/>
        <v>CONSISTENTE</v>
      </c>
      <c r="ED751" s="68" t="str">
        <f t="shared" si="1049"/>
        <v>CONSISTENTE</v>
      </c>
      <c r="EE751" s="132">
        <f t="shared" si="1050"/>
        <v>0</v>
      </c>
      <c r="EF751" s="131">
        <f t="shared" si="1051"/>
        <v>0</v>
      </c>
      <c r="EG751" s="131">
        <f t="shared" si="1052"/>
        <v>0</v>
      </c>
      <c r="EH751" s="131">
        <f t="shared" si="1053"/>
        <v>0</v>
      </c>
      <c r="EI751" s="131">
        <f t="shared" si="1054"/>
        <v>0</v>
      </c>
      <c r="EJ751" s="131">
        <f t="shared" si="1055"/>
        <v>0</v>
      </c>
      <c r="EK751" s="131">
        <f t="shared" si="1058"/>
        <v>13664581</v>
      </c>
      <c r="EL751" s="60">
        <f t="shared" si="1059"/>
        <v>13664581</v>
      </c>
      <c r="EM751" s="60">
        <f t="shared" si="1060"/>
        <v>0</v>
      </c>
      <c r="EN751" s="60">
        <f t="shared" si="1061"/>
        <v>0</v>
      </c>
      <c r="EO751" s="60">
        <f t="shared" si="1062"/>
        <v>0</v>
      </c>
      <c r="EP751" s="60">
        <f t="shared" si="1063"/>
        <v>0</v>
      </c>
      <c r="EQ751" s="90" t="str">
        <f t="shared" si="1064"/>
        <v>NO CONSISTENTE</v>
      </c>
    </row>
    <row r="752" spans="1:147" s="16" customFormat="1" ht="15" customHeight="1" x14ac:dyDescent="0.2">
      <c r="A752" s="53" t="s">
        <v>1344</v>
      </c>
      <c r="B752" s="56">
        <f t="shared" si="1056"/>
        <v>0</v>
      </c>
      <c r="C752" s="59" t="str">
        <f t="shared" si="1057"/>
        <v>NO</v>
      </c>
      <c r="D752" s="51"/>
      <c r="E752" s="53" t="s">
        <v>1452</v>
      </c>
      <c r="F752" s="55" t="s">
        <v>148</v>
      </c>
      <c r="G752" s="61" t="s">
        <v>1453</v>
      </c>
      <c r="H752" s="56">
        <v>15323913.359999999</v>
      </c>
      <c r="I752" s="56">
        <v>0</v>
      </c>
      <c r="J752" s="56">
        <v>0</v>
      </c>
      <c r="K752" s="56">
        <v>15323913.359999999</v>
      </c>
      <c r="L752" s="56">
        <v>0</v>
      </c>
      <c r="M752" s="56">
        <v>0</v>
      </c>
      <c r="N752" s="57">
        <v>0</v>
      </c>
      <c r="O752" s="58">
        <f t="shared" si="979"/>
        <v>0</v>
      </c>
      <c r="P752" s="59" t="str">
        <f t="shared" si="980"/>
        <v>CONSISTENTE</v>
      </c>
      <c r="Q752" s="87" t="str">
        <f t="shared" si="981"/>
        <v>OK</v>
      </c>
      <c r="R752" s="56">
        <v>0</v>
      </c>
      <c r="S752" s="56">
        <v>0</v>
      </c>
      <c r="T752" s="56">
        <v>0</v>
      </c>
      <c r="U752" s="56">
        <v>0</v>
      </c>
      <c r="V752" s="56">
        <v>0</v>
      </c>
      <c r="W752" s="59" t="s">
        <v>2314</v>
      </c>
      <c r="X752" s="59" t="s">
        <v>2312</v>
      </c>
      <c r="Y752" s="59" t="str">
        <f t="shared" si="982"/>
        <v>CONSISTENTE</v>
      </c>
      <c r="Z752" s="59" t="str">
        <f>+IF(Y752="NO CONSISTENTE","EL PLAN DE APLICACIÓN ES SUPERIOR A LOS RECURSOS SUSCEPTIBLES DE APLICACIÓN.","")</f>
        <v/>
      </c>
      <c r="AA752" s="66">
        <f>+VLOOKUP($E752,'[1]PLAN DE APLICACIÓN'!$B$11:$V$1115,16,FALSE)</f>
        <v>0</v>
      </c>
      <c r="AB752" s="66">
        <f>+VLOOKUP($E752,'[1]PLAN DE APLICACIÓN'!$B$11:$V$1115,17,FALSE)</f>
        <v>0</v>
      </c>
      <c r="AC752" s="66">
        <f>+VLOOKUP($E752,'[1]PLAN DE APLICACIÓN'!$B$11:$V$1115,18,FALSE)</f>
        <v>0</v>
      </c>
      <c r="AD752" s="66">
        <f>+VLOOKUP($E752,'[1]PLAN DE APLICACIÓN'!$B$11:$V$1115,19,FALSE)</f>
        <v>0</v>
      </c>
      <c r="AE752" s="66">
        <f>+VLOOKUP($E752,'[1]PLAN DE APLICACIÓN'!$B$11:$V$1115,20,FALSE)</f>
        <v>0</v>
      </c>
      <c r="AF752" s="66">
        <f>+VLOOKUP($E752,'[1]PLAN DE APLICACIÓN'!$B$11:$V$1115,21,FALSE)</f>
        <v>0</v>
      </c>
      <c r="AG752" s="59" t="str">
        <f t="shared" si="983"/>
        <v>CONSISTENTE</v>
      </c>
      <c r="AH752" s="59" t="str">
        <f t="shared" si="984"/>
        <v>CONSISTENTE</v>
      </c>
      <c r="AI752" s="59" t="str">
        <f t="shared" si="985"/>
        <v>CONSISTENTE</v>
      </c>
      <c r="AJ752" s="59" t="str">
        <f t="shared" si="986"/>
        <v>CONSISTENTE</v>
      </c>
      <c r="AK752" s="59" t="str">
        <f t="shared" si="987"/>
        <v>CONSISTENTE</v>
      </c>
      <c r="AL752" s="59" t="str">
        <f t="shared" si="988"/>
        <v>CONSISTENTE</v>
      </c>
      <c r="AM752" s="56">
        <v>0</v>
      </c>
      <c r="AN752" s="56">
        <v>0</v>
      </c>
      <c r="AO752" s="56">
        <v>0</v>
      </c>
      <c r="AP752" s="56">
        <v>0</v>
      </c>
      <c r="AQ752" s="56">
        <v>0</v>
      </c>
      <c r="AR752" s="56">
        <v>0</v>
      </c>
      <c r="AS752" s="59">
        <v>0</v>
      </c>
      <c r="AT752" s="59" t="str">
        <f t="shared" si="989"/>
        <v>CONSISTENTE</v>
      </c>
      <c r="AU752" s="59" t="str">
        <f t="shared" si="990"/>
        <v>CONSISTENTE</v>
      </c>
      <c r="AV752" s="59" t="str">
        <f t="shared" si="991"/>
        <v>CONSISTENTE</v>
      </c>
      <c r="AW752" s="59" t="str">
        <f t="shared" si="992"/>
        <v>CONSISTENTE</v>
      </c>
      <c r="AX752" s="59" t="str">
        <f t="shared" si="993"/>
        <v>CONSISTENTE</v>
      </c>
      <c r="AY752" s="59" t="str">
        <f t="shared" si="994"/>
        <v>CONSISTENTE</v>
      </c>
      <c r="AZ752" s="56">
        <v>0</v>
      </c>
      <c r="BA752" s="56">
        <v>0</v>
      </c>
      <c r="BB752" s="56">
        <v>0</v>
      </c>
      <c r="BC752" s="56">
        <v>0</v>
      </c>
      <c r="BD752" s="56">
        <v>0</v>
      </c>
      <c r="BE752" s="56">
        <v>0</v>
      </c>
      <c r="BF752" s="60">
        <v>0</v>
      </c>
      <c r="BG752" s="59" t="str">
        <f t="shared" si="995"/>
        <v>CONSISTENTE</v>
      </c>
      <c r="BH752" s="59" t="str">
        <f t="shared" si="996"/>
        <v>CONSISTENTE</v>
      </c>
      <c r="BI752" s="59" t="str">
        <f t="shared" si="997"/>
        <v>CONSISTENTE</v>
      </c>
      <c r="BJ752" s="59" t="str">
        <f t="shared" si="998"/>
        <v>CONSISTENTE</v>
      </c>
      <c r="BK752" s="59" t="str">
        <f t="shared" si="999"/>
        <v>CONSISTENTE</v>
      </c>
      <c r="BL752" s="59" t="str">
        <f t="shared" si="1000"/>
        <v>CONSISTENTE</v>
      </c>
      <c r="BM752" s="59" t="str">
        <f t="shared" si="1001"/>
        <v>CONSISTENTE</v>
      </c>
      <c r="BN752" s="59" t="str">
        <f t="shared" si="1002"/>
        <v>CONSISTENTE</v>
      </c>
      <c r="BO752" s="59" t="str">
        <f t="shared" si="1003"/>
        <v>CONSISTENTE</v>
      </c>
      <c r="BP752" s="59" t="str">
        <f t="shared" si="1004"/>
        <v>CONSISTENTE</v>
      </c>
      <c r="BQ752" s="59" t="str">
        <f t="shared" si="1005"/>
        <v>CONSISTENTE</v>
      </c>
      <c r="BR752" s="59" t="str">
        <f t="shared" si="1006"/>
        <v>CONSISTENTE</v>
      </c>
      <c r="BS752" s="56">
        <v>0</v>
      </c>
      <c r="BT752" s="56">
        <v>0</v>
      </c>
      <c r="BU752" s="56">
        <v>0</v>
      </c>
      <c r="BV752" s="56">
        <v>0</v>
      </c>
      <c r="BW752" s="56">
        <v>0</v>
      </c>
      <c r="BX752" s="56">
        <v>0</v>
      </c>
      <c r="BY752" s="60">
        <v>0</v>
      </c>
      <c r="BZ752" s="59" t="str">
        <f t="shared" si="1007"/>
        <v>CONSISTENTE</v>
      </c>
      <c r="CA752" s="59" t="str">
        <f t="shared" si="1008"/>
        <v>CONSISTENTE</v>
      </c>
      <c r="CB752" s="59" t="str">
        <f t="shared" si="1009"/>
        <v>CONSISTENTE</v>
      </c>
      <c r="CC752" s="59" t="str">
        <f t="shared" si="1010"/>
        <v>CONSISTENTE</v>
      </c>
      <c r="CD752" s="59" t="str">
        <f t="shared" si="1011"/>
        <v>CONSISTENTE</v>
      </c>
      <c r="CE752" s="59" t="str">
        <f t="shared" si="1012"/>
        <v>CONSISTENTE</v>
      </c>
      <c r="CF752" s="56">
        <v>0</v>
      </c>
      <c r="CG752" s="56">
        <v>0</v>
      </c>
      <c r="CH752" s="56">
        <v>0</v>
      </c>
      <c r="CI752" s="56">
        <v>0</v>
      </c>
      <c r="CJ752" s="56">
        <v>0</v>
      </c>
      <c r="CK752" s="56">
        <v>0</v>
      </c>
      <c r="CL752" s="60">
        <v>0</v>
      </c>
      <c r="CM752" s="59" t="str">
        <f t="shared" si="1013"/>
        <v>CONSISTENTE</v>
      </c>
      <c r="CN752" s="59" t="str">
        <f t="shared" si="1014"/>
        <v>CONSISTENTE</v>
      </c>
      <c r="CO752" s="59" t="str">
        <f t="shared" si="1015"/>
        <v>CONSISTENTE</v>
      </c>
      <c r="CP752" s="59" t="str">
        <f t="shared" si="1016"/>
        <v>CONSISTENTE</v>
      </c>
      <c r="CQ752" s="59" t="str">
        <f t="shared" si="1017"/>
        <v>CONSISTENTE</v>
      </c>
      <c r="CR752" s="59" t="str">
        <f t="shared" si="1018"/>
        <v>CONSISTENTE</v>
      </c>
      <c r="CS752" s="59" t="str">
        <f t="shared" si="1019"/>
        <v>CONSISTENTE</v>
      </c>
      <c r="CT752" s="59" t="str">
        <f t="shared" si="1020"/>
        <v>CONSISTENTE</v>
      </c>
      <c r="CU752" s="59" t="str">
        <f t="shared" si="1021"/>
        <v>CONSISTENTE</v>
      </c>
      <c r="CV752" s="59" t="str">
        <f t="shared" si="1022"/>
        <v>CONSISTENTE</v>
      </c>
      <c r="CW752" s="59" t="str">
        <f t="shared" si="1023"/>
        <v>CONSISTENTE</v>
      </c>
      <c r="CX752" s="59" t="str">
        <f t="shared" si="1024"/>
        <v>CONSISTENTE</v>
      </c>
      <c r="CY752" s="56">
        <f t="shared" si="1025"/>
        <v>0</v>
      </c>
      <c r="CZ752" s="56">
        <f t="shared" si="1026"/>
        <v>0</v>
      </c>
      <c r="DA752" s="56">
        <f t="shared" si="1027"/>
        <v>0</v>
      </c>
      <c r="DB752" s="56">
        <f t="shared" si="1028"/>
        <v>0</v>
      </c>
      <c r="DC752" s="56">
        <f t="shared" si="1029"/>
        <v>0</v>
      </c>
      <c r="DD752" s="56">
        <f t="shared" si="1030"/>
        <v>0</v>
      </c>
      <c r="DE752" s="90">
        <f t="shared" si="1031"/>
        <v>0</v>
      </c>
      <c r="DF752" s="90">
        <f t="shared" si="1032"/>
        <v>0</v>
      </c>
      <c r="DG752" s="90">
        <f t="shared" si="1033"/>
        <v>0</v>
      </c>
      <c r="DH752" s="90">
        <f t="shared" si="1034"/>
        <v>0</v>
      </c>
      <c r="DI752" s="90">
        <f t="shared" si="1035"/>
        <v>0</v>
      </c>
      <c r="DJ752" s="98">
        <f t="shared" si="1036"/>
        <v>0</v>
      </c>
      <c r="DK752" s="103">
        <f t="shared" si="1037"/>
        <v>0</v>
      </c>
      <c r="DL752" s="91">
        <f t="shared" si="1038"/>
        <v>0</v>
      </c>
      <c r="DM752" s="91">
        <f t="shared" si="1039"/>
        <v>0</v>
      </c>
      <c r="DN752" s="91">
        <f t="shared" si="1040"/>
        <v>0</v>
      </c>
      <c r="DO752" s="91">
        <f t="shared" si="1041"/>
        <v>0</v>
      </c>
      <c r="DP752" s="91">
        <f t="shared" si="1042"/>
        <v>0</v>
      </c>
      <c r="DQ752" s="125" t="str">
        <f t="shared" si="1043"/>
        <v>CONSISTENTE</v>
      </c>
      <c r="DR752" s="147">
        <v>0</v>
      </c>
      <c r="DS752" s="147">
        <v>0</v>
      </c>
      <c r="DT752" s="147">
        <v>0</v>
      </c>
      <c r="DU752" s="147">
        <v>0</v>
      </c>
      <c r="DV752" s="147">
        <v>0</v>
      </c>
      <c r="DW752" s="147">
        <v>0</v>
      </c>
      <c r="DX752" s="59">
        <f>+VLOOKUP($E752,'[2]Ejecución I Semestre 2016'!$B$11:$X$1115,10,FALSE)</f>
        <v>0</v>
      </c>
      <c r="DY752" s="68" t="str">
        <f t="shared" si="1044"/>
        <v>CONSISTENTE</v>
      </c>
      <c r="DZ752" s="68" t="str">
        <f t="shared" si="1045"/>
        <v>CONSISTENTE</v>
      </c>
      <c r="EA752" s="68" t="str">
        <f t="shared" si="1046"/>
        <v>CONSISTENTE</v>
      </c>
      <c r="EB752" s="68" t="str">
        <f t="shared" si="1047"/>
        <v>CONSISTENTE</v>
      </c>
      <c r="EC752" s="68" t="str">
        <f t="shared" si="1048"/>
        <v>CONSISTENTE</v>
      </c>
      <c r="ED752" s="68" t="str">
        <f t="shared" si="1049"/>
        <v>CONSISTENTE</v>
      </c>
      <c r="EE752" s="132">
        <f t="shared" si="1050"/>
        <v>0</v>
      </c>
      <c r="EF752" s="131">
        <f t="shared" si="1051"/>
        <v>0</v>
      </c>
      <c r="EG752" s="131">
        <f t="shared" si="1052"/>
        <v>0</v>
      </c>
      <c r="EH752" s="131">
        <f t="shared" si="1053"/>
        <v>0</v>
      </c>
      <c r="EI752" s="131">
        <f t="shared" si="1054"/>
        <v>0</v>
      </c>
      <c r="EJ752" s="131">
        <f t="shared" si="1055"/>
        <v>0</v>
      </c>
      <c r="EK752" s="131">
        <f t="shared" si="1058"/>
        <v>0</v>
      </c>
      <c r="EL752" s="60">
        <f t="shared" si="1059"/>
        <v>0</v>
      </c>
      <c r="EM752" s="60">
        <f t="shared" si="1060"/>
        <v>0</v>
      </c>
      <c r="EN752" s="60">
        <f t="shared" si="1061"/>
        <v>0</v>
      </c>
      <c r="EO752" s="60">
        <f t="shared" si="1062"/>
        <v>0</v>
      </c>
      <c r="EP752" s="60">
        <f t="shared" si="1063"/>
        <v>0</v>
      </c>
      <c r="EQ752" s="90" t="str">
        <f t="shared" si="1064"/>
        <v>CONSISTENTE</v>
      </c>
    </row>
    <row r="753" spans="1:147" s="16" customFormat="1" ht="15" customHeight="1" x14ac:dyDescent="0.2">
      <c r="A753" s="53" t="s">
        <v>1346</v>
      </c>
      <c r="B753" s="56">
        <f t="shared" si="1056"/>
        <v>0</v>
      </c>
      <c r="C753" s="59" t="str">
        <f t="shared" si="1057"/>
        <v>NO</v>
      </c>
      <c r="D753" s="51"/>
      <c r="E753" s="53" t="s">
        <v>1454</v>
      </c>
      <c r="F753" s="55" t="s">
        <v>148</v>
      </c>
      <c r="G753" s="61" t="s">
        <v>1455</v>
      </c>
      <c r="H753" s="56">
        <v>10527284.98</v>
      </c>
      <c r="I753" s="56">
        <v>0</v>
      </c>
      <c r="J753" s="56">
        <v>0</v>
      </c>
      <c r="K753" s="56">
        <v>10527284.98</v>
      </c>
      <c r="L753" s="56">
        <v>0</v>
      </c>
      <c r="M753" s="56">
        <v>0</v>
      </c>
      <c r="N753" s="57">
        <v>0</v>
      </c>
      <c r="O753" s="58">
        <f t="shared" si="979"/>
        <v>0</v>
      </c>
      <c r="P753" s="59" t="str">
        <f t="shared" si="980"/>
        <v>CONSISTENTE</v>
      </c>
      <c r="Q753" s="87" t="str">
        <f t="shared" si="981"/>
        <v>OK</v>
      </c>
      <c r="R753" s="56">
        <v>0</v>
      </c>
      <c r="S753" s="56">
        <v>0</v>
      </c>
      <c r="T753" s="56">
        <v>0</v>
      </c>
      <c r="U753" s="56">
        <v>0</v>
      </c>
      <c r="V753" s="56">
        <v>0</v>
      </c>
      <c r="W753" s="59" t="s">
        <v>2315</v>
      </c>
      <c r="X753" s="59" t="s">
        <v>2313</v>
      </c>
      <c r="Y753" s="59" t="str">
        <f t="shared" si="982"/>
        <v>CONSISTENTE</v>
      </c>
      <c r="Z753" s="59" t="str">
        <f>+IF(Y753="NO CONSISTENTE","EL PLAN DE APLICACIÓN ES SUPERIOR A LOS RECURSOS SUSCEPTIBLES DE APLICACIÓN.","OK")</f>
        <v>OK</v>
      </c>
      <c r="AA753" s="66">
        <f>+VLOOKUP($E753,'[1]PLAN DE APLICACIÓN'!$B$11:$V$1115,16,FALSE)</f>
        <v>0</v>
      </c>
      <c r="AB753" s="66">
        <f>+VLOOKUP($E753,'[1]PLAN DE APLICACIÓN'!$B$11:$V$1115,17,FALSE)</f>
        <v>0</v>
      </c>
      <c r="AC753" s="66">
        <f>+VLOOKUP($E753,'[1]PLAN DE APLICACIÓN'!$B$11:$V$1115,18,FALSE)</f>
        <v>0</v>
      </c>
      <c r="AD753" s="66">
        <f>+VLOOKUP($E753,'[1]PLAN DE APLICACIÓN'!$B$11:$V$1115,19,FALSE)</f>
        <v>0</v>
      </c>
      <c r="AE753" s="66">
        <f>+VLOOKUP($E753,'[1]PLAN DE APLICACIÓN'!$B$11:$V$1115,20,FALSE)</f>
        <v>0</v>
      </c>
      <c r="AF753" s="66">
        <f>+VLOOKUP($E753,'[1]PLAN DE APLICACIÓN'!$B$11:$V$1115,21,FALSE)</f>
        <v>0</v>
      </c>
      <c r="AG753" s="59" t="str">
        <f t="shared" si="983"/>
        <v>CONSISTENTE</v>
      </c>
      <c r="AH753" s="59" t="str">
        <f t="shared" si="984"/>
        <v>CONSISTENTE</v>
      </c>
      <c r="AI753" s="59" t="str">
        <f t="shared" si="985"/>
        <v>CONSISTENTE</v>
      </c>
      <c r="AJ753" s="59" t="str">
        <f t="shared" si="986"/>
        <v>CONSISTENTE</v>
      </c>
      <c r="AK753" s="59" t="str">
        <f t="shared" si="987"/>
        <v>CONSISTENTE</v>
      </c>
      <c r="AL753" s="59" t="str">
        <f t="shared" si="988"/>
        <v>CONSISTENTE</v>
      </c>
      <c r="AM753" s="56">
        <v>0</v>
      </c>
      <c r="AN753" s="56">
        <v>0</v>
      </c>
      <c r="AO753" s="56">
        <v>0</v>
      </c>
      <c r="AP753" s="56">
        <v>0</v>
      </c>
      <c r="AQ753" s="56">
        <v>0</v>
      </c>
      <c r="AR753" s="56">
        <v>0</v>
      </c>
      <c r="AS753" s="59">
        <v>0</v>
      </c>
      <c r="AT753" s="59" t="str">
        <f t="shared" si="989"/>
        <v>CONSISTENTE</v>
      </c>
      <c r="AU753" s="59" t="str">
        <f t="shared" si="990"/>
        <v>CONSISTENTE</v>
      </c>
      <c r="AV753" s="59" t="str">
        <f t="shared" si="991"/>
        <v>CONSISTENTE</v>
      </c>
      <c r="AW753" s="59" t="str">
        <f t="shared" si="992"/>
        <v>CONSISTENTE</v>
      </c>
      <c r="AX753" s="59" t="str">
        <f t="shared" si="993"/>
        <v>CONSISTENTE</v>
      </c>
      <c r="AY753" s="59" t="str">
        <f t="shared" si="994"/>
        <v>CONSISTENTE</v>
      </c>
      <c r="AZ753" s="56">
        <v>0</v>
      </c>
      <c r="BA753" s="56">
        <v>0</v>
      </c>
      <c r="BB753" s="56">
        <v>0</v>
      </c>
      <c r="BC753" s="56">
        <v>0</v>
      </c>
      <c r="BD753" s="56">
        <v>0</v>
      </c>
      <c r="BE753" s="56">
        <v>0</v>
      </c>
      <c r="BF753" s="60">
        <v>0</v>
      </c>
      <c r="BG753" s="59" t="str">
        <f t="shared" si="995"/>
        <v>CONSISTENTE</v>
      </c>
      <c r="BH753" s="59" t="str">
        <f t="shared" si="996"/>
        <v>CONSISTENTE</v>
      </c>
      <c r="BI753" s="59" t="str">
        <f t="shared" si="997"/>
        <v>CONSISTENTE</v>
      </c>
      <c r="BJ753" s="59" t="str">
        <f t="shared" si="998"/>
        <v>CONSISTENTE</v>
      </c>
      <c r="BK753" s="59" t="str">
        <f t="shared" si="999"/>
        <v>CONSISTENTE</v>
      </c>
      <c r="BL753" s="59" t="str">
        <f t="shared" si="1000"/>
        <v>CONSISTENTE</v>
      </c>
      <c r="BM753" s="59" t="str">
        <f t="shared" si="1001"/>
        <v>CONSISTENTE</v>
      </c>
      <c r="BN753" s="59" t="str">
        <f t="shared" si="1002"/>
        <v>CONSISTENTE</v>
      </c>
      <c r="BO753" s="59" t="str">
        <f t="shared" si="1003"/>
        <v>CONSISTENTE</v>
      </c>
      <c r="BP753" s="59" t="str">
        <f t="shared" si="1004"/>
        <v>CONSISTENTE</v>
      </c>
      <c r="BQ753" s="59" t="str">
        <f t="shared" si="1005"/>
        <v>CONSISTENTE</v>
      </c>
      <c r="BR753" s="59" t="str">
        <f t="shared" si="1006"/>
        <v>CONSISTENTE</v>
      </c>
      <c r="BS753" s="56">
        <v>0</v>
      </c>
      <c r="BT753" s="56">
        <v>0</v>
      </c>
      <c r="BU753" s="56">
        <v>0</v>
      </c>
      <c r="BV753" s="56">
        <v>0</v>
      </c>
      <c r="BW753" s="56">
        <v>0</v>
      </c>
      <c r="BX753" s="56">
        <v>0</v>
      </c>
      <c r="BY753" s="60">
        <v>0</v>
      </c>
      <c r="BZ753" s="59" t="str">
        <f t="shared" si="1007"/>
        <v>CONSISTENTE</v>
      </c>
      <c r="CA753" s="59" t="str">
        <f t="shared" si="1008"/>
        <v>CONSISTENTE</v>
      </c>
      <c r="CB753" s="59" t="str">
        <f t="shared" si="1009"/>
        <v>CONSISTENTE</v>
      </c>
      <c r="CC753" s="59" t="str">
        <f t="shared" si="1010"/>
        <v>CONSISTENTE</v>
      </c>
      <c r="CD753" s="59" t="str">
        <f t="shared" si="1011"/>
        <v>CONSISTENTE</v>
      </c>
      <c r="CE753" s="59" t="str">
        <f t="shared" si="1012"/>
        <v>CONSISTENTE</v>
      </c>
      <c r="CF753" s="56">
        <v>0</v>
      </c>
      <c r="CG753" s="56">
        <v>0</v>
      </c>
      <c r="CH753" s="56">
        <v>0</v>
      </c>
      <c r="CI753" s="56">
        <v>0</v>
      </c>
      <c r="CJ753" s="56">
        <v>0</v>
      </c>
      <c r="CK753" s="56">
        <v>0</v>
      </c>
      <c r="CL753" s="60">
        <v>0</v>
      </c>
      <c r="CM753" s="59" t="str">
        <f t="shared" si="1013"/>
        <v>CONSISTENTE</v>
      </c>
      <c r="CN753" s="59" t="str">
        <f t="shared" si="1014"/>
        <v>CONSISTENTE</v>
      </c>
      <c r="CO753" s="59" t="str">
        <f t="shared" si="1015"/>
        <v>CONSISTENTE</v>
      </c>
      <c r="CP753" s="59" t="str">
        <f t="shared" si="1016"/>
        <v>CONSISTENTE</v>
      </c>
      <c r="CQ753" s="59" t="str">
        <f t="shared" si="1017"/>
        <v>CONSISTENTE</v>
      </c>
      <c r="CR753" s="59" t="str">
        <f t="shared" si="1018"/>
        <v>CONSISTENTE</v>
      </c>
      <c r="CS753" s="59" t="str">
        <f t="shared" si="1019"/>
        <v>CONSISTENTE</v>
      </c>
      <c r="CT753" s="59" t="str">
        <f t="shared" si="1020"/>
        <v>CONSISTENTE</v>
      </c>
      <c r="CU753" s="59" t="str">
        <f t="shared" si="1021"/>
        <v>CONSISTENTE</v>
      </c>
      <c r="CV753" s="59" t="str">
        <f t="shared" si="1022"/>
        <v>CONSISTENTE</v>
      </c>
      <c r="CW753" s="59" t="str">
        <f t="shared" si="1023"/>
        <v>CONSISTENTE</v>
      </c>
      <c r="CX753" s="59" t="str">
        <f t="shared" si="1024"/>
        <v>CONSISTENTE</v>
      </c>
      <c r="CY753" s="56">
        <f t="shared" si="1025"/>
        <v>0</v>
      </c>
      <c r="CZ753" s="56">
        <f t="shared" si="1026"/>
        <v>0</v>
      </c>
      <c r="DA753" s="56">
        <f t="shared" si="1027"/>
        <v>0</v>
      </c>
      <c r="DB753" s="56">
        <f t="shared" si="1028"/>
        <v>0</v>
      </c>
      <c r="DC753" s="56">
        <f t="shared" si="1029"/>
        <v>0</v>
      </c>
      <c r="DD753" s="56">
        <f t="shared" si="1030"/>
        <v>0</v>
      </c>
      <c r="DE753" s="90">
        <f t="shared" si="1031"/>
        <v>0</v>
      </c>
      <c r="DF753" s="90">
        <f t="shared" si="1032"/>
        <v>0</v>
      </c>
      <c r="DG753" s="90">
        <f t="shared" si="1033"/>
        <v>0</v>
      </c>
      <c r="DH753" s="90">
        <f t="shared" si="1034"/>
        <v>0</v>
      </c>
      <c r="DI753" s="90">
        <f t="shared" si="1035"/>
        <v>0</v>
      </c>
      <c r="DJ753" s="98">
        <f t="shared" si="1036"/>
        <v>0</v>
      </c>
      <c r="DK753" s="103">
        <f t="shared" si="1037"/>
        <v>0</v>
      </c>
      <c r="DL753" s="91">
        <f t="shared" si="1038"/>
        <v>0</v>
      </c>
      <c r="DM753" s="91">
        <f t="shared" si="1039"/>
        <v>0</v>
      </c>
      <c r="DN753" s="91">
        <f t="shared" si="1040"/>
        <v>0</v>
      </c>
      <c r="DO753" s="91">
        <f t="shared" si="1041"/>
        <v>0</v>
      </c>
      <c r="DP753" s="91">
        <f t="shared" si="1042"/>
        <v>0</v>
      </c>
      <c r="DQ753" s="125" t="str">
        <f t="shared" si="1043"/>
        <v>CONSISTENTE</v>
      </c>
      <c r="DR753" s="147">
        <v>0</v>
      </c>
      <c r="DS753" s="147">
        <v>0</v>
      </c>
      <c r="DT753" s="147">
        <v>0</v>
      </c>
      <c r="DU753" s="147">
        <v>0</v>
      </c>
      <c r="DV753" s="147">
        <v>0</v>
      </c>
      <c r="DW753" s="147">
        <v>0</v>
      </c>
      <c r="DX753" s="59">
        <f>+VLOOKUP($E753,'[2]Ejecución I Semestre 2016'!$B$11:$X$1115,10,FALSE)</f>
        <v>0</v>
      </c>
      <c r="DY753" s="68" t="str">
        <f t="shared" si="1044"/>
        <v>CONSISTENTE</v>
      </c>
      <c r="DZ753" s="68" t="str">
        <f t="shared" si="1045"/>
        <v>CONSISTENTE</v>
      </c>
      <c r="EA753" s="68" t="str">
        <f t="shared" si="1046"/>
        <v>CONSISTENTE</v>
      </c>
      <c r="EB753" s="68" t="str">
        <f t="shared" si="1047"/>
        <v>CONSISTENTE</v>
      </c>
      <c r="EC753" s="68" t="str">
        <f t="shared" si="1048"/>
        <v>CONSISTENTE</v>
      </c>
      <c r="ED753" s="68" t="str">
        <f t="shared" si="1049"/>
        <v>CONSISTENTE</v>
      </c>
      <c r="EE753" s="132">
        <f t="shared" si="1050"/>
        <v>0</v>
      </c>
      <c r="EF753" s="131">
        <f t="shared" si="1051"/>
        <v>0</v>
      </c>
      <c r="EG753" s="131">
        <f t="shared" si="1052"/>
        <v>0</v>
      </c>
      <c r="EH753" s="131">
        <f t="shared" si="1053"/>
        <v>0</v>
      </c>
      <c r="EI753" s="131">
        <f t="shared" si="1054"/>
        <v>0</v>
      </c>
      <c r="EJ753" s="131">
        <f t="shared" si="1055"/>
        <v>0</v>
      </c>
      <c r="EK753" s="131">
        <f t="shared" si="1058"/>
        <v>0</v>
      </c>
      <c r="EL753" s="60">
        <f t="shared" si="1059"/>
        <v>0</v>
      </c>
      <c r="EM753" s="60">
        <f t="shared" si="1060"/>
        <v>0</v>
      </c>
      <c r="EN753" s="60">
        <f t="shared" si="1061"/>
        <v>0</v>
      </c>
      <c r="EO753" s="60">
        <f t="shared" si="1062"/>
        <v>0</v>
      </c>
      <c r="EP753" s="60">
        <f t="shared" si="1063"/>
        <v>0</v>
      </c>
      <c r="EQ753" s="90" t="str">
        <f t="shared" si="1064"/>
        <v>CONSISTENTE</v>
      </c>
    </row>
    <row r="754" spans="1:147" s="16" customFormat="1" ht="15" customHeight="1" x14ac:dyDescent="0.2">
      <c r="A754" s="53" t="s">
        <v>1348</v>
      </c>
      <c r="B754" s="56">
        <f t="shared" si="1056"/>
        <v>0</v>
      </c>
      <c r="C754" s="59" t="str">
        <f t="shared" si="1057"/>
        <v>NO</v>
      </c>
      <c r="D754" s="51"/>
      <c r="E754" s="53" t="s">
        <v>1456</v>
      </c>
      <c r="F754" s="55" t="s">
        <v>148</v>
      </c>
      <c r="G754" s="61" t="s">
        <v>1457</v>
      </c>
      <c r="H754" s="56">
        <v>1266258407</v>
      </c>
      <c r="I754" s="56">
        <v>0</v>
      </c>
      <c r="J754" s="56">
        <v>1201483900</v>
      </c>
      <c r="K754" s="56">
        <v>64774507</v>
      </c>
      <c r="L754" s="56">
        <v>0</v>
      </c>
      <c r="M754" s="56">
        <v>0</v>
      </c>
      <c r="N754" s="57">
        <v>0</v>
      </c>
      <c r="O754" s="58">
        <f t="shared" si="979"/>
        <v>0</v>
      </c>
      <c r="P754" s="59" t="str">
        <f t="shared" si="980"/>
        <v>CONSISTENTE</v>
      </c>
      <c r="Q754" s="87" t="str">
        <f t="shared" si="981"/>
        <v>OK</v>
      </c>
      <c r="R754" s="56">
        <v>0</v>
      </c>
      <c r="S754" s="56">
        <v>0</v>
      </c>
      <c r="T754" s="56">
        <v>0</v>
      </c>
      <c r="U754" s="56">
        <v>0</v>
      </c>
      <c r="V754" s="56">
        <v>0</v>
      </c>
      <c r="W754" s="59" t="s">
        <v>2315</v>
      </c>
      <c r="X754" s="59" t="s">
        <v>2313</v>
      </c>
      <c r="Y754" s="59" t="str">
        <f t="shared" si="982"/>
        <v>CONSISTENTE</v>
      </c>
      <c r="Z754" s="59" t="str">
        <f>+IF(Y754="NO CONSISTENTE","EL PLAN DE APLICACIÓN ES SUPERIOR A LOS RECURSOS SUSCEPTIBLES DE APLICACIÓN.","OK")</f>
        <v>OK</v>
      </c>
      <c r="AA754" s="66">
        <f>+VLOOKUP($E754,'[1]PLAN DE APLICACIÓN'!$B$11:$V$1115,16,FALSE)</f>
        <v>0</v>
      </c>
      <c r="AB754" s="66">
        <f>+VLOOKUP($E754,'[1]PLAN DE APLICACIÓN'!$B$11:$V$1115,17,FALSE)</f>
        <v>0</v>
      </c>
      <c r="AC754" s="66">
        <f>+VLOOKUP($E754,'[1]PLAN DE APLICACIÓN'!$B$11:$V$1115,18,FALSE)</f>
        <v>0</v>
      </c>
      <c r="AD754" s="66">
        <f>+VLOOKUP($E754,'[1]PLAN DE APLICACIÓN'!$B$11:$V$1115,19,FALSE)</f>
        <v>0</v>
      </c>
      <c r="AE754" s="66">
        <f>+VLOOKUP($E754,'[1]PLAN DE APLICACIÓN'!$B$11:$V$1115,20,FALSE)</f>
        <v>0</v>
      </c>
      <c r="AF754" s="66">
        <f>+VLOOKUP($E754,'[1]PLAN DE APLICACIÓN'!$B$11:$V$1115,21,FALSE)</f>
        <v>0</v>
      </c>
      <c r="AG754" s="59" t="str">
        <f t="shared" si="983"/>
        <v>CONSISTENTE</v>
      </c>
      <c r="AH754" s="59" t="str">
        <f t="shared" si="984"/>
        <v>CONSISTENTE</v>
      </c>
      <c r="AI754" s="59" t="str">
        <f t="shared" si="985"/>
        <v>CONSISTENTE</v>
      </c>
      <c r="AJ754" s="59" t="str">
        <f t="shared" si="986"/>
        <v>CONSISTENTE</v>
      </c>
      <c r="AK754" s="59" t="str">
        <f t="shared" si="987"/>
        <v>CONSISTENTE</v>
      </c>
      <c r="AL754" s="59" t="str">
        <f t="shared" si="988"/>
        <v>CONSISTENTE</v>
      </c>
      <c r="AM754" s="56">
        <v>0</v>
      </c>
      <c r="AN754" s="56">
        <v>0</v>
      </c>
      <c r="AO754" s="56">
        <v>0</v>
      </c>
      <c r="AP754" s="56">
        <v>0</v>
      </c>
      <c r="AQ754" s="56">
        <v>0</v>
      </c>
      <c r="AR754" s="56">
        <v>0</v>
      </c>
      <c r="AS754" s="59">
        <v>0</v>
      </c>
      <c r="AT754" s="59" t="str">
        <f t="shared" si="989"/>
        <v>CONSISTENTE</v>
      </c>
      <c r="AU754" s="59" t="str">
        <f t="shared" si="990"/>
        <v>CONSISTENTE</v>
      </c>
      <c r="AV754" s="59" t="str">
        <f t="shared" si="991"/>
        <v>CONSISTENTE</v>
      </c>
      <c r="AW754" s="59" t="str">
        <f t="shared" si="992"/>
        <v>CONSISTENTE</v>
      </c>
      <c r="AX754" s="59" t="str">
        <f t="shared" si="993"/>
        <v>CONSISTENTE</v>
      </c>
      <c r="AY754" s="59" t="str">
        <f t="shared" si="994"/>
        <v>CONSISTENTE</v>
      </c>
      <c r="AZ754" s="56">
        <v>0</v>
      </c>
      <c r="BA754" s="56">
        <v>0</v>
      </c>
      <c r="BB754" s="56">
        <v>0</v>
      </c>
      <c r="BC754" s="56">
        <v>0</v>
      </c>
      <c r="BD754" s="56">
        <v>0</v>
      </c>
      <c r="BE754" s="56">
        <v>0</v>
      </c>
      <c r="BF754" s="60">
        <v>0</v>
      </c>
      <c r="BG754" s="59" t="str">
        <f t="shared" si="995"/>
        <v>CONSISTENTE</v>
      </c>
      <c r="BH754" s="59" t="str">
        <f t="shared" si="996"/>
        <v>CONSISTENTE</v>
      </c>
      <c r="BI754" s="59" t="str">
        <f t="shared" si="997"/>
        <v>CONSISTENTE</v>
      </c>
      <c r="BJ754" s="59" t="str">
        <f t="shared" si="998"/>
        <v>CONSISTENTE</v>
      </c>
      <c r="BK754" s="59" t="str">
        <f t="shared" si="999"/>
        <v>CONSISTENTE</v>
      </c>
      <c r="BL754" s="59" t="str">
        <f t="shared" si="1000"/>
        <v>CONSISTENTE</v>
      </c>
      <c r="BM754" s="59" t="str">
        <f t="shared" si="1001"/>
        <v>CONSISTENTE</v>
      </c>
      <c r="BN754" s="59" t="str">
        <f t="shared" si="1002"/>
        <v>CONSISTENTE</v>
      </c>
      <c r="BO754" s="59" t="str">
        <f t="shared" si="1003"/>
        <v>CONSISTENTE</v>
      </c>
      <c r="BP754" s="59" t="str">
        <f t="shared" si="1004"/>
        <v>CONSISTENTE</v>
      </c>
      <c r="BQ754" s="59" t="str">
        <f t="shared" si="1005"/>
        <v>CONSISTENTE</v>
      </c>
      <c r="BR754" s="59" t="str">
        <f t="shared" si="1006"/>
        <v>CONSISTENTE</v>
      </c>
      <c r="BS754" s="56">
        <v>0</v>
      </c>
      <c r="BT754" s="56">
        <v>0</v>
      </c>
      <c r="BU754" s="56">
        <v>0</v>
      </c>
      <c r="BV754" s="56">
        <v>0</v>
      </c>
      <c r="BW754" s="56">
        <v>0</v>
      </c>
      <c r="BX754" s="56">
        <v>0</v>
      </c>
      <c r="BY754" s="60">
        <v>0</v>
      </c>
      <c r="BZ754" s="59" t="str">
        <f t="shared" si="1007"/>
        <v>CONSISTENTE</v>
      </c>
      <c r="CA754" s="59" t="str">
        <f t="shared" si="1008"/>
        <v>CONSISTENTE</v>
      </c>
      <c r="CB754" s="59" t="str">
        <f t="shared" si="1009"/>
        <v>CONSISTENTE</v>
      </c>
      <c r="CC754" s="59" t="str">
        <f t="shared" si="1010"/>
        <v>CONSISTENTE</v>
      </c>
      <c r="CD754" s="59" t="str">
        <f t="shared" si="1011"/>
        <v>CONSISTENTE</v>
      </c>
      <c r="CE754" s="59" t="str">
        <f t="shared" si="1012"/>
        <v>CONSISTENTE</v>
      </c>
      <c r="CF754" s="56">
        <v>0</v>
      </c>
      <c r="CG754" s="56">
        <v>0</v>
      </c>
      <c r="CH754" s="56">
        <v>0</v>
      </c>
      <c r="CI754" s="56">
        <v>0</v>
      </c>
      <c r="CJ754" s="56">
        <v>0</v>
      </c>
      <c r="CK754" s="56">
        <v>0</v>
      </c>
      <c r="CL754" s="60">
        <v>0</v>
      </c>
      <c r="CM754" s="59" t="str">
        <f t="shared" si="1013"/>
        <v>CONSISTENTE</v>
      </c>
      <c r="CN754" s="59" t="str">
        <f t="shared" si="1014"/>
        <v>CONSISTENTE</v>
      </c>
      <c r="CO754" s="59" t="str">
        <f t="shared" si="1015"/>
        <v>CONSISTENTE</v>
      </c>
      <c r="CP754" s="59" t="str">
        <f t="shared" si="1016"/>
        <v>CONSISTENTE</v>
      </c>
      <c r="CQ754" s="59" t="str">
        <f t="shared" si="1017"/>
        <v>CONSISTENTE</v>
      </c>
      <c r="CR754" s="59" t="str">
        <f t="shared" si="1018"/>
        <v>CONSISTENTE</v>
      </c>
      <c r="CS754" s="59" t="str">
        <f t="shared" si="1019"/>
        <v>CONSISTENTE</v>
      </c>
      <c r="CT754" s="59" t="str">
        <f t="shared" si="1020"/>
        <v>CONSISTENTE</v>
      </c>
      <c r="CU754" s="59" t="str">
        <f t="shared" si="1021"/>
        <v>CONSISTENTE</v>
      </c>
      <c r="CV754" s="59" t="str">
        <f t="shared" si="1022"/>
        <v>CONSISTENTE</v>
      </c>
      <c r="CW754" s="59" t="str">
        <f t="shared" si="1023"/>
        <v>CONSISTENTE</v>
      </c>
      <c r="CX754" s="59" t="str">
        <f t="shared" si="1024"/>
        <v>CONSISTENTE</v>
      </c>
      <c r="CY754" s="56">
        <f t="shared" si="1025"/>
        <v>0</v>
      </c>
      <c r="CZ754" s="56">
        <f t="shared" si="1026"/>
        <v>0</v>
      </c>
      <c r="DA754" s="56">
        <f t="shared" si="1027"/>
        <v>0</v>
      </c>
      <c r="DB754" s="56">
        <f t="shared" si="1028"/>
        <v>0</v>
      </c>
      <c r="DC754" s="56">
        <f t="shared" si="1029"/>
        <v>0</v>
      </c>
      <c r="DD754" s="56">
        <f t="shared" si="1030"/>
        <v>0</v>
      </c>
      <c r="DE754" s="90">
        <f t="shared" si="1031"/>
        <v>0</v>
      </c>
      <c r="DF754" s="90">
        <f t="shared" si="1032"/>
        <v>0</v>
      </c>
      <c r="DG754" s="90">
        <f t="shared" si="1033"/>
        <v>0</v>
      </c>
      <c r="DH754" s="90">
        <f t="shared" si="1034"/>
        <v>0</v>
      </c>
      <c r="DI754" s="90">
        <f t="shared" si="1035"/>
        <v>0</v>
      </c>
      <c r="DJ754" s="98">
        <f t="shared" si="1036"/>
        <v>0</v>
      </c>
      <c r="DK754" s="103">
        <f t="shared" si="1037"/>
        <v>0</v>
      </c>
      <c r="DL754" s="91">
        <f t="shared" si="1038"/>
        <v>0</v>
      </c>
      <c r="DM754" s="91">
        <f t="shared" si="1039"/>
        <v>0</v>
      </c>
      <c r="DN754" s="91">
        <f t="shared" si="1040"/>
        <v>0</v>
      </c>
      <c r="DO754" s="91">
        <f t="shared" si="1041"/>
        <v>0</v>
      </c>
      <c r="DP754" s="91">
        <f t="shared" si="1042"/>
        <v>0</v>
      </c>
      <c r="DQ754" s="125" t="str">
        <f t="shared" si="1043"/>
        <v>CONSISTENTE</v>
      </c>
      <c r="DR754" s="147">
        <v>0</v>
      </c>
      <c r="DS754" s="147">
        <v>0</v>
      </c>
      <c r="DT754" s="147">
        <v>0</v>
      </c>
      <c r="DU754" s="147">
        <v>0</v>
      </c>
      <c r="DV754" s="147">
        <v>0</v>
      </c>
      <c r="DW754" s="147">
        <v>0</v>
      </c>
      <c r="DX754" s="59">
        <f>+VLOOKUP($E754,'[2]Ejecución I Semestre 2016'!$B$11:$X$1115,10,FALSE)</f>
        <v>0</v>
      </c>
      <c r="DY754" s="68" t="str">
        <f t="shared" si="1044"/>
        <v>CONSISTENTE</v>
      </c>
      <c r="DZ754" s="68" t="str">
        <f t="shared" si="1045"/>
        <v>CONSISTENTE</v>
      </c>
      <c r="EA754" s="68" t="str">
        <f t="shared" si="1046"/>
        <v>CONSISTENTE</v>
      </c>
      <c r="EB754" s="68" t="str">
        <f t="shared" si="1047"/>
        <v>CONSISTENTE</v>
      </c>
      <c r="EC754" s="68" t="str">
        <f t="shared" si="1048"/>
        <v>CONSISTENTE</v>
      </c>
      <c r="ED754" s="68" t="str">
        <f t="shared" si="1049"/>
        <v>CONSISTENTE</v>
      </c>
      <c r="EE754" s="132">
        <f t="shared" si="1050"/>
        <v>0</v>
      </c>
      <c r="EF754" s="131">
        <f t="shared" si="1051"/>
        <v>0</v>
      </c>
      <c r="EG754" s="131">
        <f t="shared" si="1052"/>
        <v>0</v>
      </c>
      <c r="EH754" s="131">
        <f t="shared" si="1053"/>
        <v>0</v>
      </c>
      <c r="EI754" s="131">
        <f t="shared" si="1054"/>
        <v>0</v>
      </c>
      <c r="EJ754" s="131">
        <f t="shared" si="1055"/>
        <v>0</v>
      </c>
      <c r="EK754" s="131">
        <f t="shared" si="1058"/>
        <v>0</v>
      </c>
      <c r="EL754" s="60">
        <f t="shared" si="1059"/>
        <v>0</v>
      </c>
      <c r="EM754" s="60">
        <f t="shared" si="1060"/>
        <v>0</v>
      </c>
      <c r="EN754" s="60">
        <f t="shared" si="1061"/>
        <v>0</v>
      </c>
      <c r="EO754" s="60">
        <f t="shared" si="1062"/>
        <v>0</v>
      </c>
      <c r="EP754" s="60">
        <f t="shared" si="1063"/>
        <v>0</v>
      </c>
      <c r="EQ754" s="90" t="str">
        <f t="shared" si="1064"/>
        <v>CONSISTENTE</v>
      </c>
    </row>
    <row r="755" spans="1:147" s="16" customFormat="1" ht="15" customHeight="1" x14ac:dyDescent="0.2">
      <c r="A755" s="53" t="s">
        <v>1350</v>
      </c>
      <c r="B755" s="56">
        <f t="shared" si="1056"/>
        <v>142149769</v>
      </c>
      <c r="C755" s="59" t="str">
        <f t="shared" si="1057"/>
        <v>SI</v>
      </c>
      <c r="D755" s="51"/>
      <c r="E755" s="53" t="s">
        <v>1458</v>
      </c>
      <c r="F755" s="55" t="s">
        <v>148</v>
      </c>
      <c r="G755" s="55" t="s">
        <v>1459</v>
      </c>
      <c r="H755" s="56">
        <v>132149769</v>
      </c>
      <c r="I755" s="56">
        <v>0</v>
      </c>
      <c r="J755" s="56">
        <v>0</v>
      </c>
      <c r="K755" s="56">
        <v>0</v>
      </c>
      <c r="L755" s="56">
        <v>0</v>
      </c>
      <c r="M755" s="56">
        <v>0</v>
      </c>
      <c r="N755" s="57">
        <v>132149769</v>
      </c>
      <c r="O755" s="58">
        <f t="shared" si="979"/>
        <v>0</v>
      </c>
      <c r="P755" s="59" t="str">
        <f t="shared" si="980"/>
        <v>CONSISTENTE</v>
      </c>
      <c r="Q755" s="87" t="str">
        <f t="shared" si="981"/>
        <v>OK</v>
      </c>
      <c r="R755" s="56">
        <v>72591596</v>
      </c>
      <c r="S755" s="56">
        <v>0</v>
      </c>
      <c r="T755" s="56">
        <v>0</v>
      </c>
      <c r="U755" s="56">
        <v>69558173</v>
      </c>
      <c r="V755" s="56">
        <v>0</v>
      </c>
      <c r="W755" s="59" t="s">
        <v>2314</v>
      </c>
      <c r="X755" s="59" t="s">
        <v>2312</v>
      </c>
      <c r="Y755" s="59" t="str">
        <f t="shared" si="982"/>
        <v>NO CONSISTENTE</v>
      </c>
      <c r="Z755" s="59" t="str">
        <f>+IF(Y755="NO CONSISTENTE","EL PLAN DE APLICACIÓN ES SUPERIOR A LOS RECURSOS SUSCEPTIBLES DE APLICACIÓN.","")</f>
        <v>EL PLAN DE APLICACIÓN ES SUPERIOR A LOS RECURSOS SUSCEPTIBLES DE APLICACIÓN.</v>
      </c>
      <c r="AA755" s="66">
        <f>+VLOOKUP($E755,'[1]PLAN DE APLICACIÓN'!$B$11:$V$1115,16,FALSE)</f>
        <v>132109766</v>
      </c>
      <c r="AB755" s="66">
        <f>+VLOOKUP($E755,'[1]PLAN DE APLICACIÓN'!$B$11:$V$1115,17,FALSE)</f>
        <v>62591593</v>
      </c>
      <c r="AC755" s="66">
        <f>+VLOOKUP($E755,'[1]PLAN DE APLICACIÓN'!$B$11:$V$1115,18,FALSE)</f>
        <v>0</v>
      </c>
      <c r="AD755" s="66">
        <f>+VLOOKUP($E755,'[1]PLAN DE APLICACIÓN'!$B$11:$V$1115,19,FALSE)</f>
        <v>0</v>
      </c>
      <c r="AE755" s="66">
        <f>+VLOOKUP($E755,'[1]PLAN DE APLICACIÓN'!$B$11:$V$1115,20,FALSE)</f>
        <v>69518173</v>
      </c>
      <c r="AF755" s="66">
        <f>+VLOOKUP($E755,'[1]PLAN DE APLICACIÓN'!$B$11:$V$1115,21,FALSE)</f>
        <v>0</v>
      </c>
      <c r="AG755" s="59" t="str">
        <f t="shared" si="983"/>
        <v>CONSISTENTE</v>
      </c>
      <c r="AH755" s="59" t="str">
        <f t="shared" si="984"/>
        <v>CONSISTENTE</v>
      </c>
      <c r="AI755" s="59" t="str">
        <f t="shared" si="985"/>
        <v>CONSISTENTE</v>
      </c>
      <c r="AJ755" s="59" t="str">
        <f t="shared" si="986"/>
        <v>CONSISTENTE</v>
      </c>
      <c r="AK755" s="59" t="str">
        <f t="shared" si="987"/>
        <v>CONSISTENTE</v>
      </c>
      <c r="AL755" s="59" t="str">
        <f t="shared" si="988"/>
        <v>CONSISTENTE</v>
      </c>
      <c r="AM755" s="56">
        <v>132149769</v>
      </c>
      <c r="AN755" s="56">
        <v>62591596</v>
      </c>
      <c r="AO755" s="56">
        <v>0</v>
      </c>
      <c r="AP755" s="56">
        <v>0</v>
      </c>
      <c r="AQ755" s="56">
        <v>69558173</v>
      </c>
      <c r="AR755" s="56">
        <v>0</v>
      </c>
      <c r="AS755" s="59">
        <v>1</v>
      </c>
      <c r="AT755" s="59" t="str">
        <f t="shared" si="989"/>
        <v>CONSISTENTE</v>
      </c>
      <c r="AU755" s="59" t="str">
        <f t="shared" si="990"/>
        <v>CONSISTENTE</v>
      </c>
      <c r="AV755" s="59" t="str">
        <f t="shared" si="991"/>
        <v>CONSISTENTE</v>
      </c>
      <c r="AW755" s="59" t="str">
        <f t="shared" si="992"/>
        <v>CONSISTENTE</v>
      </c>
      <c r="AX755" s="59" t="str">
        <f t="shared" si="993"/>
        <v>CONSISTENTE</v>
      </c>
      <c r="AY755" s="59" t="str">
        <f t="shared" si="994"/>
        <v>CONSISTENTE</v>
      </c>
      <c r="AZ755" s="56">
        <v>0</v>
      </c>
      <c r="BA755" s="56">
        <v>0</v>
      </c>
      <c r="BB755" s="56">
        <v>0</v>
      </c>
      <c r="BC755" s="56">
        <v>0</v>
      </c>
      <c r="BD755" s="56">
        <v>0</v>
      </c>
      <c r="BE755" s="56">
        <v>0</v>
      </c>
      <c r="BF755" s="60">
        <v>0</v>
      </c>
      <c r="BG755" s="59" t="str">
        <f t="shared" si="995"/>
        <v>CONSISTENTE</v>
      </c>
      <c r="BH755" s="59" t="str">
        <f t="shared" si="996"/>
        <v>CONSISTENTE</v>
      </c>
      <c r="BI755" s="59" t="str">
        <f t="shared" si="997"/>
        <v>CONSISTENTE</v>
      </c>
      <c r="BJ755" s="59" t="str">
        <f t="shared" si="998"/>
        <v>CONSISTENTE</v>
      </c>
      <c r="BK755" s="59" t="str">
        <f t="shared" si="999"/>
        <v>CONSISTENTE</v>
      </c>
      <c r="BL755" s="59" t="str">
        <f t="shared" si="1000"/>
        <v>CONSISTENTE</v>
      </c>
      <c r="BM755" s="59" t="str">
        <f t="shared" si="1001"/>
        <v>NO CONSISTENTE</v>
      </c>
      <c r="BN755" s="59" t="str">
        <f t="shared" si="1002"/>
        <v>NO CONSISTENTE</v>
      </c>
      <c r="BO755" s="59" t="str">
        <f t="shared" si="1003"/>
        <v>CONSISTENTE</v>
      </c>
      <c r="BP755" s="59" t="str">
        <f t="shared" si="1004"/>
        <v>CONSISTENTE</v>
      </c>
      <c r="BQ755" s="59" t="str">
        <f t="shared" si="1005"/>
        <v>NO CONSISTENTE</v>
      </c>
      <c r="BR755" s="59" t="str">
        <f t="shared" si="1006"/>
        <v>CONSISTENTE</v>
      </c>
      <c r="BS755" s="56">
        <v>132149769</v>
      </c>
      <c r="BT755" s="56">
        <v>62591596</v>
      </c>
      <c r="BU755" s="56">
        <v>0</v>
      </c>
      <c r="BV755" s="56">
        <v>0</v>
      </c>
      <c r="BW755" s="56">
        <v>69558173</v>
      </c>
      <c r="BX755" s="56">
        <v>0</v>
      </c>
      <c r="BY755" s="60">
        <v>1</v>
      </c>
      <c r="BZ755" s="59" t="str">
        <f t="shared" si="1007"/>
        <v>CONSISTENTE</v>
      </c>
      <c r="CA755" s="59" t="str">
        <f t="shared" si="1008"/>
        <v>CONSISTENTE</v>
      </c>
      <c r="CB755" s="59" t="str">
        <f t="shared" si="1009"/>
        <v>CONSISTENTE</v>
      </c>
      <c r="CC755" s="59" t="str">
        <f t="shared" si="1010"/>
        <v>CONSISTENTE</v>
      </c>
      <c r="CD755" s="59" t="str">
        <f t="shared" si="1011"/>
        <v>CONSISTENTE</v>
      </c>
      <c r="CE755" s="59" t="str">
        <f t="shared" si="1012"/>
        <v>CONSISTENTE</v>
      </c>
      <c r="CF755" s="56">
        <v>132149769</v>
      </c>
      <c r="CG755" s="56">
        <v>62591596</v>
      </c>
      <c r="CH755" s="56">
        <v>0</v>
      </c>
      <c r="CI755" s="56">
        <v>0</v>
      </c>
      <c r="CJ755" s="56">
        <v>69558173</v>
      </c>
      <c r="CK755" s="56">
        <v>0</v>
      </c>
      <c r="CL755" s="60">
        <v>1</v>
      </c>
      <c r="CM755" s="59" t="str">
        <f t="shared" si="1013"/>
        <v>CONSISTENTE</v>
      </c>
      <c r="CN755" s="59" t="str">
        <f t="shared" si="1014"/>
        <v>CONSISTENTE</v>
      </c>
      <c r="CO755" s="59" t="str">
        <f t="shared" si="1015"/>
        <v>CONSISTENTE</v>
      </c>
      <c r="CP755" s="59" t="str">
        <f t="shared" si="1016"/>
        <v>CONSISTENTE</v>
      </c>
      <c r="CQ755" s="59" t="str">
        <f t="shared" si="1017"/>
        <v>CONSISTENTE</v>
      </c>
      <c r="CR755" s="59" t="str">
        <f t="shared" si="1018"/>
        <v>CONSISTENTE</v>
      </c>
      <c r="CS755" s="59" t="str">
        <f t="shared" si="1019"/>
        <v>CONSISTENTE</v>
      </c>
      <c r="CT755" s="59" t="str">
        <f t="shared" si="1020"/>
        <v>CONSISTENTE</v>
      </c>
      <c r="CU755" s="59" t="str">
        <f t="shared" si="1021"/>
        <v>CONSISTENTE</v>
      </c>
      <c r="CV755" s="59" t="str">
        <f t="shared" si="1022"/>
        <v>CONSISTENTE</v>
      </c>
      <c r="CW755" s="59" t="str">
        <f t="shared" si="1023"/>
        <v>CONSISTENTE</v>
      </c>
      <c r="CX755" s="59" t="str">
        <f t="shared" si="1024"/>
        <v>CONSISTENTE</v>
      </c>
      <c r="CY755" s="56">
        <f t="shared" si="1025"/>
        <v>274259535</v>
      </c>
      <c r="CZ755" s="56">
        <f t="shared" si="1026"/>
        <v>135183189</v>
      </c>
      <c r="DA755" s="56">
        <f t="shared" si="1027"/>
        <v>0</v>
      </c>
      <c r="DB755" s="56">
        <f t="shared" si="1028"/>
        <v>0</v>
      </c>
      <c r="DC755" s="56">
        <f t="shared" si="1029"/>
        <v>139076346</v>
      </c>
      <c r="DD755" s="56">
        <f t="shared" si="1030"/>
        <v>0</v>
      </c>
      <c r="DE755" s="90">
        <f t="shared" si="1031"/>
        <v>396409304</v>
      </c>
      <c r="DF755" s="90">
        <f t="shared" si="1032"/>
        <v>187774785</v>
      </c>
      <c r="DG755" s="90">
        <f t="shared" si="1033"/>
        <v>0</v>
      </c>
      <c r="DH755" s="90">
        <f t="shared" si="1034"/>
        <v>0</v>
      </c>
      <c r="DI755" s="90">
        <f t="shared" si="1035"/>
        <v>208634519</v>
      </c>
      <c r="DJ755" s="98">
        <f t="shared" si="1036"/>
        <v>0</v>
      </c>
      <c r="DK755" s="103">
        <f t="shared" si="1037"/>
        <v>396409304</v>
      </c>
      <c r="DL755" s="91">
        <f t="shared" si="1038"/>
        <v>187774785</v>
      </c>
      <c r="DM755" s="91">
        <f t="shared" si="1039"/>
        <v>0</v>
      </c>
      <c r="DN755" s="91">
        <f t="shared" si="1040"/>
        <v>0</v>
      </c>
      <c r="DO755" s="91">
        <f t="shared" si="1041"/>
        <v>208634519</v>
      </c>
      <c r="DP755" s="91">
        <f t="shared" si="1042"/>
        <v>0</v>
      </c>
      <c r="DQ755" s="125" t="str">
        <f t="shared" si="1043"/>
        <v>NO CONSISTENTE</v>
      </c>
      <c r="DR755" s="147">
        <v>0</v>
      </c>
      <c r="DS755" s="147">
        <v>0</v>
      </c>
      <c r="DT755" s="147">
        <v>0</v>
      </c>
      <c r="DU755" s="147">
        <v>0</v>
      </c>
      <c r="DV755" s="147">
        <v>0</v>
      </c>
      <c r="DW755" s="147">
        <v>0</v>
      </c>
      <c r="DX755" s="59">
        <f>+VLOOKUP($E755,'[2]Ejecución I Semestre 2016'!$B$11:$X$1115,10,FALSE)</f>
        <v>1</v>
      </c>
      <c r="DY755" s="68" t="str">
        <f t="shared" si="1044"/>
        <v>CONSISTENTE</v>
      </c>
      <c r="DZ755" s="68" t="str">
        <f t="shared" si="1045"/>
        <v>CONSISTENTE</v>
      </c>
      <c r="EA755" s="68" t="str">
        <f t="shared" si="1046"/>
        <v>CONSISTENTE</v>
      </c>
      <c r="EB755" s="68" t="str">
        <f t="shared" si="1047"/>
        <v>CONSISTENTE</v>
      </c>
      <c r="EC755" s="68" t="str">
        <f t="shared" si="1048"/>
        <v>CONSISTENTE</v>
      </c>
      <c r="ED755" s="68" t="str">
        <f t="shared" si="1049"/>
        <v>CONSISTENTE</v>
      </c>
      <c r="EE755" s="132">
        <f t="shared" si="1050"/>
        <v>396409304</v>
      </c>
      <c r="EF755" s="131">
        <f t="shared" si="1051"/>
        <v>187774785</v>
      </c>
      <c r="EG755" s="131">
        <f t="shared" si="1052"/>
        <v>0</v>
      </c>
      <c r="EH755" s="131">
        <f t="shared" si="1053"/>
        <v>0</v>
      </c>
      <c r="EI755" s="131">
        <f t="shared" si="1054"/>
        <v>208634519</v>
      </c>
      <c r="EJ755" s="131">
        <f t="shared" si="1055"/>
        <v>0</v>
      </c>
      <c r="EK755" s="131">
        <f t="shared" si="1058"/>
        <v>396409304</v>
      </c>
      <c r="EL755" s="60">
        <f t="shared" si="1059"/>
        <v>187774785</v>
      </c>
      <c r="EM755" s="60">
        <f t="shared" si="1060"/>
        <v>0</v>
      </c>
      <c r="EN755" s="60">
        <f t="shared" si="1061"/>
        <v>0</v>
      </c>
      <c r="EO755" s="60">
        <f t="shared" si="1062"/>
        <v>208634519</v>
      </c>
      <c r="EP755" s="60">
        <f t="shared" si="1063"/>
        <v>0</v>
      </c>
      <c r="EQ755" s="90" t="str">
        <f t="shared" si="1064"/>
        <v>NO CONSISTENTE</v>
      </c>
    </row>
    <row r="756" spans="1:147" s="16" customFormat="1" ht="15" customHeight="1" x14ac:dyDescent="0.2">
      <c r="A756" s="53" t="s">
        <v>1352</v>
      </c>
      <c r="B756" s="56">
        <f t="shared" si="1056"/>
        <v>19497282.609999999</v>
      </c>
      <c r="C756" s="59" t="str">
        <f t="shared" si="1057"/>
        <v>SI</v>
      </c>
      <c r="D756" s="51"/>
      <c r="E756" s="53" t="s">
        <v>1460</v>
      </c>
      <c r="F756" s="55" t="s">
        <v>148</v>
      </c>
      <c r="G756" s="55" t="s">
        <v>1461</v>
      </c>
      <c r="H756" s="56">
        <v>27772050.609999999</v>
      </c>
      <c r="I756" s="56">
        <v>0</v>
      </c>
      <c r="J756" s="56">
        <v>0</v>
      </c>
      <c r="K756" s="56">
        <v>8274768</v>
      </c>
      <c r="L756" s="56">
        <v>0</v>
      </c>
      <c r="M756" s="56">
        <v>0</v>
      </c>
      <c r="N756" s="57">
        <v>19497282.609999999</v>
      </c>
      <c r="O756" s="58">
        <f t="shared" si="979"/>
        <v>0</v>
      </c>
      <c r="P756" s="59" t="str">
        <f t="shared" si="980"/>
        <v>CONSISTENTE</v>
      </c>
      <c r="Q756" s="87" t="str">
        <f t="shared" si="981"/>
        <v>OK</v>
      </c>
      <c r="R756" s="56">
        <v>19497282.609999999</v>
      </c>
      <c r="S756" s="56">
        <v>0</v>
      </c>
      <c r="T756" s="56">
        <v>0</v>
      </c>
      <c r="U756" s="56">
        <v>0</v>
      </c>
      <c r="V756" s="56">
        <v>0</v>
      </c>
      <c r="W756" s="59" t="s">
        <v>2315</v>
      </c>
      <c r="X756" s="59" t="s">
        <v>2313</v>
      </c>
      <c r="Y756" s="59" t="str">
        <f t="shared" si="982"/>
        <v>CONSISTENTE</v>
      </c>
      <c r="Z756" s="59" t="str">
        <f>+IF(Y756="NO CONSISTENTE","EL PLAN DE APLICACIÓN ES SUPERIOR A LOS RECURSOS SUSCEPTIBLES DE APLICACIÓN.","OK")</f>
        <v>OK</v>
      </c>
      <c r="AA756" s="66">
        <f>+VLOOKUP($E756,'[1]PLAN DE APLICACIÓN'!$B$11:$V$1115,16,FALSE)</f>
        <v>0</v>
      </c>
      <c r="AB756" s="66">
        <f>+VLOOKUP($E756,'[1]PLAN DE APLICACIÓN'!$B$11:$V$1115,17,FALSE)</f>
        <v>0</v>
      </c>
      <c r="AC756" s="66">
        <f>+VLOOKUP($E756,'[1]PLAN DE APLICACIÓN'!$B$11:$V$1115,18,FALSE)</f>
        <v>0</v>
      </c>
      <c r="AD756" s="66">
        <f>+VLOOKUP($E756,'[1]PLAN DE APLICACIÓN'!$B$11:$V$1115,19,FALSE)</f>
        <v>0</v>
      </c>
      <c r="AE756" s="66">
        <f>+VLOOKUP($E756,'[1]PLAN DE APLICACIÓN'!$B$11:$V$1115,20,FALSE)</f>
        <v>0</v>
      </c>
      <c r="AF756" s="66">
        <f>+VLOOKUP($E756,'[1]PLAN DE APLICACIÓN'!$B$11:$V$1115,21,FALSE)</f>
        <v>0</v>
      </c>
      <c r="AG756" s="59" t="str">
        <f t="shared" si="983"/>
        <v>CONSISTENTE</v>
      </c>
      <c r="AH756" s="59" t="str">
        <f t="shared" si="984"/>
        <v>CONSISTENTE</v>
      </c>
      <c r="AI756" s="59" t="str">
        <f t="shared" si="985"/>
        <v>CONSISTENTE</v>
      </c>
      <c r="AJ756" s="59" t="str">
        <f t="shared" si="986"/>
        <v>CONSISTENTE</v>
      </c>
      <c r="AK756" s="59" t="str">
        <f t="shared" si="987"/>
        <v>CONSISTENTE</v>
      </c>
      <c r="AL756" s="59" t="str">
        <f t="shared" si="988"/>
        <v>CONSISTENTE</v>
      </c>
      <c r="AM756" s="56">
        <v>0</v>
      </c>
      <c r="AN756" s="56">
        <v>0</v>
      </c>
      <c r="AO756" s="56">
        <v>0</v>
      </c>
      <c r="AP756" s="56">
        <v>0</v>
      </c>
      <c r="AQ756" s="56">
        <v>0</v>
      </c>
      <c r="AR756" s="56">
        <v>0</v>
      </c>
      <c r="AS756" s="59">
        <v>0</v>
      </c>
      <c r="AT756" s="59" t="str">
        <f t="shared" si="989"/>
        <v>CONSISTENTE</v>
      </c>
      <c r="AU756" s="59" t="str">
        <f t="shared" si="990"/>
        <v>CONSISTENTE</v>
      </c>
      <c r="AV756" s="59" t="str">
        <f t="shared" si="991"/>
        <v>CONSISTENTE</v>
      </c>
      <c r="AW756" s="59" t="str">
        <f t="shared" si="992"/>
        <v>CONSISTENTE</v>
      </c>
      <c r="AX756" s="59" t="str">
        <f t="shared" si="993"/>
        <v>CONSISTENTE</v>
      </c>
      <c r="AY756" s="59" t="str">
        <f t="shared" si="994"/>
        <v>CONSISTENTE</v>
      </c>
      <c r="AZ756" s="56">
        <v>0</v>
      </c>
      <c r="BA756" s="56">
        <v>0</v>
      </c>
      <c r="BB756" s="56">
        <v>0</v>
      </c>
      <c r="BC756" s="56">
        <v>0</v>
      </c>
      <c r="BD756" s="56">
        <v>0</v>
      </c>
      <c r="BE756" s="56">
        <v>0</v>
      </c>
      <c r="BF756" s="60">
        <v>0</v>
      </c>
      <c r="BG756" s="59" t="str">
        <f t="shared" si="995"/>
        <v>CONSISTENTE</v>
      </c>
      <c r="BH756" s="59" t="str">
        <f t="shared" si="996"/>
        <v>CONSISTENTE</v>
      </c>
      <c r="BI756" s="59" t="str">
        <f t="shared" si="997"/>
        <v>CONSISTENTE</v>
      </c>
      <c r="BJ756" s="59" t="str">
        <f t="shared" si="998"/>
        <v>CONSISTENTE</v>
      </c>
      <c r="BK756" s="59" t="str">
        <f t="shared" si="999"/>
        <v>CONSISTENTE</v>
      </c>
      <c r="BL756" s="59" t="str">
        <f t="shared" si="1000"/>
        <v>CONSISTENTE</v>
      </c>
      <c r="BM756" s="59" t="str">
        <f t="shared" si="1001"/>
        <v>CONSISTENTE</v>
      </c>
      <c r="BN756" s="59" t="str">
        <f t="shared" si="1002"/>
        <v>CONSISTENTE</v>
      </c>
      <c r="BO756" s="59" t="str">
        <f t="shared" si="1003"/>
        <v>CONSISTENTE</v>
      </c>
      <c r="BP756" s="59" t="str">
        <f t="shared" si="1004"/>
        <v>CONSISTENTE</v>
      </c>
      <c r="BQ756" s="59" t="str">
        <f t="shared" si="1005"/>
        <v>CONSISTENTE</v>
      </c>
      <c r="BR756" s="59" t="str">
        <f t="shared" si="1006"/>
        <v>CONSISTENTE</v>
      </c>
      <c r="BS756" s="56">
        <v>0</v>
      </c>
      <c r="BT756" s="56">
        <v>0</v>
      </c>
      <c r="BU756" s="56">
        <v>0</v>
      </c>
      <c r="BV756" s="56">
        <v>0</v>
      </c>
      <c r="BW756" s="56">
        <v>0</v>
      </c>
      <c r="BX756" s="56">
        <v>0</v>
      </c>
      <c r="BY756" s="60">
        <v>0</v>
      </c>
      <c r="BZ756" s="59" t="str">
        <f t="shared" si="1007"/>
        <v>CONSISTENTE</v>
      </c>
      <c r="CA756" s="59" t="str">
        <f t="shared" si="1008"/>
        <v>CONSISTENTE</v>
      </c>
      <c r="CB756" s="59" t="str">
        <f t="shared" si="1009"/>
        <v>CONSISTENTE</v>
      </c>
      <c r="CC756" s="59" t="str">
        <f t="shared" si="1010"/>
        <v>CONSISTENTE</v>
      </c>
      <c r="CD756" s="59" t="str">
        <f t="shared" si="1011"/>
        <v>CONSISTENTE</v>
      </c>
      <c r="CE756" s="59" t="str">
        <f t="shared" si="1012"/>
        <v>CONSISTENTE</v>
      </c>
      <c r="CF756" s="56">
        <v>0</v>
      </c>
      <c r="CG756" s="56">
        <v>0</v>
      </c>
      <c r="CH756" s="56">
        <v>0</v>
      </c>
      <c r="CI756" s="56">
        <v>0</v>
      </c>
      <c r="CJ756" s="56">
        <v>0</v>
      </c>
      <c r="CK756" s="56">
        <v>0</v>
      </c>
      <c r="CL756" s="60">
        <v>0</v>
      </c>
      <c r="CM756" s="59" t="str">
        <f t="shared" si="1013"/>
        <v>CONSISTENTE</v>
      </c>
      <c r="CN756" s="59" t="str">
        <f t="shared" si="1014"/>
        <v>CONSISTENTE</v>
      </c>
      <c r="CO756" s="59" t="str">
        <f t="shared" si="1015"/>
        <v>CONSISTENTE</v>
      </c>
      <c r="CP756" s="59" t="str">
        <f t="shared" si="1016"/>
        <v>CONSISTENTE</v>
      </c>
      <c r="CQ756" s="59" t="str">
        <f t="shared" si="1017"/>
        <v>CONSISTENTE</v>
      </c>
      <c r="CR756" s="59" t="str">
        <f t="shared" si="1018"/>
        <v>CONSISTENTE</v>
      </c>
      <c r="CS756" s="59" t="str">
        <f t="shared" si="1019"/>
        <v>CONSISTENTE</v>
      </c>
      <c r="CT756" s="59" t="str">
        <f t="shared" si="1020"/>
        <v>CONSISTENTE</v>
      </c>
      <c r="CU756" s="59" t="str">
        <f t="shared" si="1021"/>
        <v>CONSISTENTE</v>
      </c>
      <c r="CV756" s="59" t="str">
        <f t="shared" si="1022"/>
        <v>CONSISTENTE</v>
      </c>
      <c r="CW756" s="59" t="str">
        <f t="shared" si="1023"/>
        <v>CONSISTENTE</v>
      </c>
      <c r="CX756" s="59" t="str">
        <f t="shared" si="1024"/>
        <v>CONSISTENTE</v>
      </c>
      <c r="CY756" s="56">
        <f t="shared" si="1025"/>
        <v>19497282.609999999</v>
      </c>
      <c r="CZ756" s="56">
        <f t="shared" si="1026"/>
        <v>19497282.609999999</v>
      </c>
      <c r="DA756" s="56">
        <f t="shared" si="1027"/>
        <v>0</v>
      </c>
      <c r="DB756" s="56">
        <f t="shared" si="1028"/>
        <v>0</v>
      </c>
      <c r="DC756" s="56">
        <f t="shared" si="1029"/>
        <v>0</v>
      </c>
      <c r="DD756" s="56">
        <f t="shared" si="1030"/>
        <v>0</v>
      </c>
      <c r="DE756" s="90">
        <f t="shared" si="1031"/>
        <v>0</v>
      </c>
      <c r="DF756" s="90">
        <f t="shared" si="1032"/>
        <v>0</v>
      </c>
      <c r="DG756" s="90">
        <f t="shared" si="1033"/>
        <v>0</v>
      </c>
      <c r="DH756" s="90">
        <f t="shared" si="1034"/>
        <v>0</v>
      </c>
      <c r="DI756" s="90">
        <f t="shared" si="1035"/>
        <v>0</v>
      </c>
      <c r="DJ756" s="98">
        <f t="shared" si="1036"/>
        <v>0</v>
      </c>
      <c r="DK756" s="103">
        <f t="shared" si="1037"/>
        <v>0</v>
      </c>
      <c r="DL756" s="91">
        <f t="shared" si="1038"/>
        <v>0</v>
      </c>
      <c r="DM756" s="91">
        <f t="shared" si="1039"/>
        <v>0</v>
      </c>
      <c r="DN756" s="91">
        <f t="shared" si="1040"/>
        <v>0</v>
      </c>
      <c r="DO756" s="91">
        <f t="shared" si="1041"/>
        <v>0</v>
      </c>
      <c r="DP756" s="91">
        <f t="shared" si="1042"/>
        <v>0</v>
      </c>
      <c r="DQ756" s="125" t="str">
        <f t="shared" si="1043"/>
        <v>CONSISTENTE</v>
      </c>
      <c r="DR756" s="147">
        <v>0</v>
      </c>
      <c r="DS756" s="147">
        <v>0</v>
      </c>
      <c r="DT756" s="147">
        <v>0</v>
      </c>
      <c r="DU756" s="147">
        <v>0</v>
      </c>
      <c r="DV756" s="147">
        <v>0</v>
      </c>
      <c r="DW756" s="147">
        <v>0</v>
      </c>
      <c r="DX756" s="59">
        <f>+VLOOKUP($E756,'[2]Ejecución I Semestre 2016'!$B$11:$X$1115,10,FALSE)</f>
        <v>0</v>
      </c>
      <c r="DY756" s="68" t="str">
        <f t="shared" si="1044"/>
        <v>CONSISTENTE</v>
      </c>
      <c r="DZ756" s="68" t="str">
        <f t="shared" si="1045"/>
        <v>CONSISTENTE</v>
      </c>
      <c r="EA756" s="68" t="str">
        <f t="shared" si="1046"/>
        <v>CONSISTENTE</v>
      </c>
      <c r="EB756" s="68" t="str">
        <f t="shared" si="1047"/>
        <v>CONSISTENTE</v>
      </c>
      <c r="EC756" s="68" t="str">
        <f t="shared" si="1048"/>
        <v>CONSISTENTE</v>
      </c>
      <c r="ED756" s="68" t="str">
        <f t="shared" si="1049"/>
        <v>CONSISTENTE</v>
      </c>
      <c r="EE756" s="132">
        <f t="shared" si="1050"/>
        <v>0</v>
      </c>
      <c r="EF756" s="131">
        <f t="shared" si="1051"/>
        <v>0</v>
      </c>
      <c r="EG756" s="131">
        <f t="shared" si="1052"/>
        <v>0</v>
      </c>
      <c r="EH756" s="131">
        <f t="shared" si="1053"/>
        <v>0</v>
      </c>
      <c r="EI756" s="131">
        <f t="shared" si="1054"/>
        <v>0</v>
      </c>
      <c r="EJ756" s="131">
        <f t="shared" si="1055"/>
        <v>0</v>
      </c>
      <c r="EK756" s="131">
        <f t="shared" si="1058"/>
        <v>0</v>
      </c>
      <c r="EL756" s="60">
        <f t="shared" si="1059"/>
        <v>0</v>
      </c>
      <c r="EM756" s="60">
        <f t="shared" si="1060"/>
        <v>0</v>
      </c>
      <c r="EN756" s="60">
        <f t="shared" si="1061"/>
        <v>0</v>
      </c>
      <c r="EO756" s="60">
        <f t="shared" si="1062"/>
        <v>0</v>
      </c>
      <c r="EP756" s="60">
        <f t="shared" si="1063"/>
        <v>0</v>
      </c>
      <c r="EQ756" s="90" t="str">
        <f t="shared" si="1064"/>
        <v>CONSISTENTE</v>
      </c>
    </row>
    <row r="757" spans="1:147" s="16" customFormat="1" ht="15" customHeight="1" x14ac:dyDescent="0.2">
      <c r="A757" s="53" t="s">
        <v>1355</v>
      </c>
      <c r="B757" s="56">
        <f t="shared" si="1056"/>
        <v>187107158.32999998</v>
      </c>
      <c r="C757" s="59" t="str">
        <f t="shared" si="1057"/>
        <v>SI</v>
      </c>
      <c r="D757" s="51"/>
      <c r="E757" s="53" t="s">
        <v>1462</v>
      </c>
      <c r="F757" s="55" t="s">
        <v>148</v>
      </c>
      <c r="G757" s="55" t="s">
        <v>1463</v>
      </c>
      <c r="H757" s="56">
        <v>193764327.33000001</v>
      </c>
      <c r="I757" s="56">
        <v>0</v>
      </c>
      <c r="J757" s="56">
        <v>6657169</v>
      </c>
      <c r="K757" s="56">
        <v>0</v>
      </c>
      <c r="L757" s="56">
        <v>0</v>
      </c>
      <c r="M757" s="56">
        <v>0</v>
      </c>
      <c r="N757" s="57">
        <v>187107158.33000001</v>
      </c>
      <c r="O757" s="58">
        <f t="shared" si="979"/>
        <v>0</v>
      </c>
      <c r="P757" s="59" t="str">
        <f t="shared" si="980"/>
        <v>CONSISTENTE</v>
      </c>
      <c r="Q757" s="87" t="str">
        <f t="shared" si="981"/>
        <v>OK</v>
      </c>
      <c r="R757" s="56">
        <v>0</v>
      </c>
      <c r="S757" s="56">
        <v>69744277</v>
      </c>
      <c r="T757" s="56">
        <v>117362881.33</v>
      </c>
      <c r="U757" s="56">
        <v>0</v>
      </c>
      <c r="V757" s="56">
        <v>0</v>
      </c>
      <c r="W757" s="59" t="s">
        <v>2314</v>
      </c>
      <c r="X757" s="59" t="s">
        <v>2312</v>
      </c>
      <c r="Y757" s="59" t="str">
        <f t="shared" si="982"/>
        <v>CONSISTENTE</v>
      </c>
      <c r="Z757" s="59" t="str">
        <f>+IF(Y757="NO CONSISTENTE","EL PLAN DE APLICACIÓN ES SUPERIOR A LOS RECURSOS SUSCEPTIBLES DE APLICACIÓN.","")</f>
        <v/>
      </c>
      <c r="AA757" s="66">
        <f>+VLOOKUP($E757,'[1]PLAN DE APLICACIÓN'!$B$11:$V$1115,16,FALSE)</f>
        <v>9261808</v>
      </c>
      <c r="AB757" s="66">
        <f>+VLOOKUP($E757,'[1]PLAN DE APLICACIÓN'!$B$11:$V$1115,17,FALSE)</f>
        <v>9261808</v>
      </c>
      <c r="AC757" s="66">
        <f>+VLOOKUP($E757,'[1]PLAN DE APLICACIÓN'!$B$11:$V$1115,18,FALSE)</f>
        <v>0</v>
      </c>
      <c r="AD757" s="66">
        <f>+VLOOKUP($E757,'[1]PLAN DE APLICACIÓN'!$B$11:$V$1115,19,FALSE)</f>
        <v>0</v>
      </c>
      <c r="AE757" s="66">
        <f>+VLOOKUP($E757,'[1]PLAN DE APLICACIÓN'!$B$11:$V$1115,20,FALSE)</f>
        <v>0</v>
      </c>
      <c r="AF757" s="66">
        <f>+VLOOKUP($E757,'[1]PLAN DE APLICACIÓN'!$B$11:$V$1115,21,FALSE)</f>
        <v>0</v>
      </c>
      <c r="AG757" s="59" t="str">
        <f t="shared" si="983"/>
        <v>CONSISTENTE</v>
      </c>
      <c r="AH757" s="59" t="str">
        <f t="shared" si="984"/>
        <v>NO CONSISTENTE</v>
      </c>
      <c r="AI757" s="59" t="str">
        <f t="shared" si="985"/>
        <v>CONSISTENTE</v>
      </c>
      <c r="AJ757" s="59" t="str">
        <f t="shared" si="986"/>
        <v>CONSISTENTE</v>
      </c>
      <c r="AK757" s="59" t="str">
        <f t="shared" si="987"/>
        <v>CONSISTENTE</v>
      </c>
      <c r="AL757" s="59" t="str">
        <f t="shared" si="988"/>
        <v>CONSISTENTE</v>
      </c>
      <c r="AM757" s="56">
        <v>69744277</v>
      </c>
      <c r="AN757" s="56">
        <v>0</v>
      </c>
      <c r="AO757" s="56">
        <v>69744277</v>
      </c>
      <c r="AP757" s="56">
        <v>0</v>
      </c>
      <c r="AQ757" s="56">
        <v>0</v>
      </c>
      <c r="AR757" s="56">
        <v>0</v>
      </c>
      <c r="AS757" s="59">
        <v>1</v>
      </c>
      <c r="AT757" s="59" t="str">
        <f t="shared" si="989"/>
        <v>CONSISTENTE</v>
      </c>
      <c r="AU757" s="59" t="str">
        <f t="shared" si="990"/>
        <v>CONSISTENTE</v>
      </c>
      <c r="AV757" s="59" t="str">
        <f t="shared" si="991"/>
        <v>CONSISTENTE</v>
      </c>
      <c r="AW757" s="59" t="str">
        <f t="shared" si="992"/>
        <v>CONSISTENTE</v>
      </c>
      <c r="AX757" s="59" t="str">
        <f t="shared" si="993"/>
        <v>CONSISTENTE</v>
      </c>
      <c r="AY757" s="59" t="str">
        <f t="shared" si="994"/>
        <v>CONSISTENTE</v>
      </c>
      <c r="AZ757" s="56">
        <v>0</v>
      </c>
      <c r="BA757" s="56">
        <v>0</v>
      </c>
      <c r="BB757" s="56">
        <v>0</v>
      </c>
      <c r="BC757" s="56">
        <v>0</v>
      </c>
      <c r="BD757" s="56">
        <v>0</v>
      </c>
      <c r="BE757" s="56">
        <v>0</v>
      </c>
      <c r="BF757" s="60">
        <v>0</v>
      </c>
      <c r="BG757" s="59" t="str">
        <f t="shared" si="995"/>
        <v>CONSISTENTE</v>
      </c>
      <c r="BH757" s="59" t="str">
        <f t="shared" si="996"/>
        <v>CONSISTENTE</v>
      </c>
      <c r="BI757" s="59" t="str">
        <f t="shared" si="997"/>
        <v>CONSISTENTE</v>
      </c>
      <c r="BJ757" s="59" t="str">
        <f t="shared" si="998"/>
        <v>CONSISTENTE</v>
      </c>
      <c r="BK757" s="59" t="str">
        <f t="shared" si="999"/>
        <v>CONSISTENTE</v>
      </c>
      <c r="BL757" s="59" t="str">
        <f t="shared" si="1000"/>
        <v>CONSISTENTE</v>
      </c>
      <c r="BM757" s="59" t="str">
        <f t="shared" si="1001"/>
        <v>NO CONSISTENTE</v>
      </c>
      <c r="BN757" s="59" t="str">
        <f t="shared" si="1002"/>
        <v>CONSISTENTE</v>
      </c>
      <c r="BO757" s="59" t="str">
        <f t="shared" si="1003"/>
        <v>NO CONSISTENTE</v>
      </c>
      <c r="BP757" s="59" t="str">
        <f t="shared" si="1004"/>
        <v>CONSISTENTE</v>
      </c>
      <c r="BQ757" s="59" t="str">
        <f t="shared" si="1005"/>
        <v>CONSISTENTE</v>
      </c>
      <c r="BR757" s="59" t="str">
        <f t="shared" si="1006"/>
        <v>CONSISTENTE</v>
      </c>
      <c r="BS757" s="56">
        <v>151081293</v>
      </c>
      <c r="BT757" s="56">
        <v>0</v>
      </c>
      <c r="BU757" s="56">
        <v>69744277</v>
      </c>
      <c r="BV757" s="56">
        <v>81337016</v>
      </c>
      <c r="BW757" s="56">
        <v>0</v>
      </c>
      <c r="BX757" s="56">
        <v>0</v>
      </c>
      <c r="BY757" s="60">
        <v>1</v>
      </c>
      <c r="BZ757" s="59" t="str">
        <f t="shared" si="1007"/>
        <v>CONSISTENTE</v>
      </c>
      <c r="CA757" s="59" t="str">
        <f t="shared" si="1008"/>
        <v>CONSISTENTE</v>
      </c>
      <c r="CB757" s="59" t="str">
        <f t="shared" si="1009"/>
        <v>CONSISTENTE</v>
      </c>
      <c r="CC757" s="59" t="str">
        <f t="shared" si="1010"/>
        <v>CONSISTENTE</v>
      </c>
      <c r="CD757" s="59" t="str">
        <f t="shared" si="1011"/>
        <v>CONSISTENTE</v>
      </c>
      <c r="CE757" s="59" t="str">
        <f t="shared" si="1012"/>
        <v>CONSISTENTE</v>
      </c>
      <c r="CF757" s="56">
        <v>152921348</v>
      </c>
      <c r="CG757" s="56">
        <v>0</v>
      </c>
      <c r="CH757" s="56">
        <v>69744277</v>
      </c>
      <c r="CI757" s="56">
        <v>83177071</v>
      </c>
      <c r="CJ757" s="56">
        <v>0</v>
      </c>
      <c r="CK757" s="56">
        <v>0</v>
      </c>
      <c r="CL757" s="60">
        <v>1</v>
      </c>
      <c r="CM757" s="59" t="str">
        <f t="shared" si="1013"/>
        <v>CONSISTENTE</v>
      </c>
      <c r="CN757" s="59" t="str">
        <f t="shared" si="1014"/>
        <v>CONSISTENTE</v>
      </c>
      <c r="CO757" s="59" t="str">
        <f t="shared" si="1015"/>
        <v>CONSISTENTE</v>
      </c>
      <c r="CP757" s="59" t="str">
        <f t="shared" si="1016"/>
        <v>CONSISTENTE</v>
      </c>
      <c r="CQ757" s="59" t="str">
        <f t="shared" si="1017"/>
        <v>CONSISTENTE</v>
      </c>
      <c r="CR757" s="59" t="str">
        <f t="shared" si="1018"/>
        <v>CONSISTENTE</v>
      </c>
      <c r="CS757" s="59" t="str">
        <f t="shared" si="1019"/>
        <v>CONSISTENTE</v>
      </c>
      <c r="CT757" s="59" t="str">
        <f t="shared" si="1020"/>
        <v>CONSISTENTE</v>
      </c>
      <c r="CU757" s="59" t="str">
        <f t="shared" si="1021"/>
        <v>CONSISTENTE</v>
      </c>
      <c r="CV757" s="59" t="str">
        <f t="shared" si="1022"/>
        <v>CONSISTENTE</v>
      </c>
      <c r="CW757" s="59" t="str">
        <f t="shared" si="1023"/>
        <v>CONSISTENTE</v>
      </c>
      <c r="CX757" s="59" t="str">
        <f t="shared" si="1024"/>
        <v>CONSISTENTE</v>
      </c>
      <c r="CY757" s="56">
        <f t="shared" si="1025"/>
        <v>196368966.32999998</v>
      </c>
      <c r="CZ757" s="56">
        <f t="shared" si="1026"/>
        <v>9261808</v>
      </c>
      <c r="DA757" s="56">
        <f t="shared" si="1027"/>
        <v>69744277</v>
      </c>
      <c r="DB757" s="56">
        <f t="shared" si="1028"/>
        <v>117362881.33</v>
      </c>
      <c r="DC757" s="56">
        <f t="shared" si="1029"/>
        <v>0</v>
      </c>
      <c r="DD757" s="56">
        <f t="shared" si="1030"/>
        <v>0</v>
      </c>
      <c r="DE757" s="90">
        <f t="shared" si="1031"/>
        <v>222665625</v>
      </c>
      <c r="DF757" s="90">
        <f t="shared" si="1032"/>
        <v>0</v>
      </c>
      <c r="DG757" s="90">
        <f t="shared" si="1033"/>
        <v>139488554</v>
      </c>
      <c r="DH757" s="90">
        <f t="shared" si="1034"/>
        <v>83177071</v>
      </c>
      <c r="DI757" s="90">
        <f t="shared" si="1035"/>
        <v>0</v>
      </c>
      <c r="DJ757" s="98">
        <f t="shared" si="1036"/>
        <v>0</v>
      </c>
      <c r="DK757" s="103">
        <f t="shared" si="1037"/>
        <v>231927433</v>
      </c>
      <c r="DL757" s="91">
        <f t="shared" si="1038"/>
        <v>9261808</v>
      </c>
      <c r="DM757" s="91">
        <f t="shared" si="1039"/>
        <v>139488554</v>
      </c>
      <c r="DN757" s="91">
        <f t="shared" si="1040"/>
        <v>83177071</v>
      </c>
      <c r="DO757" s="91">
        <f t="shared" si="1041"/>
        <v>0</v>
      </c>
      <c r="DP757" s="91">
        <f t="shared" si="1042"/>
        <v>0</v>
      </c>
      <c r="DQ757" s="125" t="str">
        <f t="shared" si="1043"/>
        <v>NO CONSISTENTE</v>
      </c>
      <c r="DR757" s="147">
        <v>0</v>
      </c>
      <c r="DS757" s="147">
        <v>0</v>
      </c>
      <c r="DT757" s="147">
        <v>0</v>
      </c>
      <c r="DU757" s="147">
        <v>0</v>
      </c>
      <c r="DV757" s="147">
        <v>0</v>
      </c>
      <c r="DW757" s="147">
        <v>0</v>
      </c>
      <c r="DX757" s="59">
        <f>+VLOOKUP($E757,'[2]Ejecución I Semestre 2016'!$B$11:$X$1115,10,FALSE)</f>
        <v>1</v>
      </c>
      <c r="DY757" s="68" t="str">
        <f t="shared" si="1044"/>
        <v>CONSISTENTE</v>
      </c>
      <c r="DZ757" s="68" t="str">
        <f t="shared" si="1045"/>
        <v>CONSISTENTE</v>
      </c>
      <c r="EA757" s="68" t="str">
        <f t="shared" si="1046"/>
        <v>CONSISTENTE</v>
      </c>
      <c r="EB757" s="68" t="str">
        <f t="shared" si="1047"/>
        <v>CONSISTENTE</v>
      </c>
      <c r="EC757" s="68" t="str">
        <f t="shared" si="1048"/>
        <v>CONSISTENTE</v>
      </c>
      <c r="ED757" s="68" t="str">
        <f t="shared" si="1049"/>
        <v>CONSISTENTE</v>
      </c>
      <c r="EE757" s="132">
        <f t="shared" si="1050"/>
        <v>222665625</v>
      </c>
      <c r="EF757" s="131">
        <f t="shared" si="1051"/>
        <v>0</v>
      </c>
      <c r="EG757" s="131">
        <f t="shared" si="1052"/>
        <v>139488554</v>
      </c>
      <c r="EH757" s="131">
        <f t="shared" si="1053"/>
        <v>83177071</v>
      </c>
      <c r="EI757" s="131">
        <f t="shared" si="1054"/>
        <v>0</v>
      </c>
      <c r="EJ757" s="131">
        <f t="shared" si="1055"/>
        <v>0</v>
      </c>
      <c r="EK757" s="131">
        <f t="shared" si="1058"/>
        <v>231927433</v>
      </c>
      <c r="EL757" s="60">
        <f t="shared" si="1059"/>
        <v>9261808</v>
      </c>
      <c r="EM757" s="60">
        <f t="shared" si="1060"/>
        <v>139488554</v>
      </c>
      <c r="EN757" s="60">
        <f t="shared" si="1061"/>
        <v>83177071</v>
      </c>
      <c r="EO757" s="60">
        <f t="shared" si="1062"/>
        <v>0</v>
      </c>
      <c r="EP757" s="60">
        <f t="shared" si="1063"/>
        <v>0</v>
      </c>
      <c r="EQ757" s="90" t="str">
        <f t="shared" si="1064"/>
        <v>NO CONSISTENTE</v>
      </c>
    </row>
    <row r="758" spans="1:147" s="16" customFormat="1" ht="15" customHeight="1" x14ac:dyDescent="0.2">
      <c r="A758" s="53" t="s">
        <v>1357</v>
      </c>
      <c r="B758" s="56">
        <f t="shared" si="1056"/>
        <v>0</v>
      </c>
      <c r="C758" s="59" t="str">
        <f t="shared" si="1057"/>
        <v>NO</v>
      </c>
      <c r="D758" s="51"/>
      <c r="E758" s="53" t="s">
        <v>1464</v>
      </c>
      <c r="F758" s="55" t="s">
        <v>148</v>
      </c>
      <c r="G758" s="61" t="s">
        <v>1465</v>
      </c>
      <c r="H758" s="56">
        <v>23311.02</v>
      </c>
      <c r="I758" s="56">
        <v>0</v>
      </c>
      <c r="J758" s="56">
        <v>0</v>
      </c>
      <c r="K758" s="56">
        <v>23311.02</v>
      </c>
      <c r="L758" s="56">
        <v>0</v>
      </c>
      <c r="M758" s="56">
        <v>0</v>
      </c>
      <c r="N758" s="57">
        <v>0</v>
      </c>
      <c r="O758" s="58">
        <f t="shared" si="979"/>
        <v>0</v>
      </c>
      <c r="P758" s="59" t="str">
        <f t="shared" si="980"/>
        <v>CONSISTENTE</v>
      </c>
      <c r="Q758" s="87" t="str">
        <f t="shared" si="981"/>
        <v>OK</v>
      </c>
      <c r="R758" s="56">
        <v>0</v>
      </c>
      <c r="S758" s="56">
        <v>0</v>
      </c>
      <c r="T758" s="56">
        <v>0</v>
      </c>
      <c r="U758" s="56">
        <v>0</v>
      </c>
      <c r="V758" s="56">
        <v>0</v>
      </c>
      <c r="W758" s="59" t="s">
        <v>2315</v>
      </c>
      <c r="X758" s="59" t="s">
        <v>2313</v>
      </c>
      <c r="Y758" s="59" t="str">
        <f t="shared" si="982"/>
        <v>CONSISTENTE</v>
      </c>
      <c r="Z758" s="59" t="str">
        <f>+IF(Y758="NO CONSISTENTE","EL PLAN DE APLICACIÓN ES SUPERIOR A LOS RECURSOS SUSCEPTIBLES DE APLICACIÓN.","OK")</f>
        <v>OK</v>
      </c>
      <c r="AA758" s="66">
        <f>+VLOOKUP($E758,'[1]PLAN DE APLICACIÓN'!$B$11:$V$1115,16,FALSE)</f>
        <v>0</v>
      </c>
      <c r="AB758" s="66">
        <f>+VLOOKUP($E758,'[1]PLAN DE APLICACIÓN'!$B$11:$V$1115,17,FALSE)</f>
        <v>0</v>
      </c>
      <c r="AC758" s="66">
        <f>+VLOOKUP($E758,'[1]PLAN DE APLICACIÓN'!$B$11:$V$1115,18,FALSE)</f>
        <v>0</v>
      </c>
      <c r="AD758" s="66">
        <f>+VLOOKUP($E758,'[1]PLAN DE APLICACIÓN'!$B$11:$V$1115,19,FALSE)</f>
        <v>0</v>
      </c>
      <c r="AE758" s="66">
        <f>+VLOOKUP($E758,'[1]PLAN DE APLICACIÓN'!$B$11:$V$1115,20,FALSE)</f>
        <v>0</v>
      </c>
      <c r="AF758" s="66">
        <f>+VLOOKUP($E758,'[1]PLAN DE APLICACIÓN'!$B$11:$V$1115,21,FALSE)</f>
        <v>0</v>
      </c>
      <c r="AG758" s="59" t="str">
        <f t="shared" si="983"/>
        <v>CONSISTENTE</v>
      </c>
      <c r="AH758" s="59" t="str">
        <f t="shared" si="984"/>
        <v>CONSISTENTE</v>
      </c>
      <c r="AI758" s="59" t="str">
        <f t="shared" si="985"/>
        <v>CONSISTENTE</v>
      </c>
      <c r="AJ758" s="59" t="str">
        <f t="shared" si="986"/>
        <v>CONSISTENTE</v>
      </c>
      <c r="AK758" s="59" t="str">
        <f t="shared" si="987"/>
        <v>CONSISTENTE</v>
      </c>
      <c r="AL758" s="59" t="str">
        <f t="shared" si="988"/>
        <v>CONSISTENTE</v>
      </c>
      <c r="AM758" s="56">
        <v>0</v>
      </c>
      <c r="AN758" s="56">
        <v>0</v>
      </c>
      <c r="AO758" s="56">
        <v>0</v>
      </c>
      <c r="AP758" s="56">
        <v>0</v>
      </c>
      <c r="AQ758" s="56">
        <v>0</v>
      </c>
      <c r="AR758" s="56">
        <v>0</v>
      </c>
      <c r="AS758" s="59">
        <v>0</v>
      </c>
      <c r="AT758" s="59" t="str">
        <f t="shared" si="989"/>
        <v>CONSISTENTE</v>
      </c>
      <c r="AU758" s="59" t="str">
        <f t="shared" si="990"/>
        <v>CONSISTENTE</v>
      </c>
      <c r="AV758" s="59" t="str">
        <f t="shared" si="991"/>
        <v>CONSISTENTE</v>
      </c>
      <c r="AW758" s="59" t="str">
        <f t="shared" si="992"/>
        <v>CONSISTENTE</v>
      </c>
      <c r="AX758" s="59" t="str">
        <f t="shared" si="993"/>
        <v>CONSISTENTE</v>
      </c>
      <c r="AY758" s="59" t="str">
        <f t="shared" si="994"/>
        <v>CONSISTENTE</v>
      </c>
      <c r="AZ758" s="56">
        <v>0</v>
      </c>
      <c r="BA758" s="56">
        <v>0</v>
      </c>
      <c r="BB758" s="56">
        <v>0</v>
      </c>
      <c r="BC758" s="56">
        <v>0</v>
      </c>
      <c r="BD758" s="56">
        <v>0</v>
      </c>
      <c r="BE758" s="56">
        <v>0</v>
      </c>
      <c r="BF758" s="60">
        <v>0</v>
      </c>
      <c r="BG758" s="59" t="str">
        <f t="shared" si="995"/>
        <v>CONSISTENTE</v>
      </c>
      <c r="BH758" s="59" t="str">
        <f t="shared" si="996"/>
        <v>CONSISTENTE</v>
      </c>
      <c r="BI758" s="59" t="str">
        <f t="shared" si="997"/>
        <v>CONSISTENTE</v>
      </c>
      <c r="BJ758" s="59" t="str">
        <f t="shared" si="998"/>
        <v>CONSISTENTE</v>
      </c>
      <c r="BK758" s="59" t="str">
        <f t="shared" si="999"/>
        <v>CONSISTENTE</v>
      </c>
      <c r="BL758" s="59" t="str">
        <f t="shared" si="1000"/>
        <v>CONSISTENTE</v>
      </c>
      <c r="BM758" s="59" t="str">
        <f t="shared" si="1001"/>
        <v>CONSISTENTE</v>
      </c>
      <c r="BN758" s="59" t="str">
        <f t="shared" si="1002"/>
        <v>CONSISTENTE</v>
      </c>
      <c r="BO758" s="59" t="str">
        <f t="shared" si="1003"/>
        <v>CONSISTENTE</v>
      </c>
      <c r="BP758" s="59" t="str">
        <f t="shared" si="1004"/>
        <v>CONSISTENTE</v>
      </c>
      <c r="BQ758" s="59" t="str">
        <f t="shared" si="1005"/>
        <v>CONSISTENTE</v>
      </c>
      <c r="BR758" s="59" t="str">
        <f t="shared" si="1006"/>
        <v>CONSISTENTE</v>
      </c>
      <c r="BS758" s="56">
        <v>0</v>
      </c>
      <c r="BT758" s="56">
        <v>0</v>
      </c>
      <c r="BU758" s="56">
        <v>0</v>
      </c>
      <c r="BV758" s="56">
        <v>0</v>
      </c>
      <c r="BW758" s="56">
        <v>0</v>
      </c>
      <c r="BX758" s="56">
        <v>0</v>
      </c>
      <c r="BY758" s="60">
        <v>0</v>
      </c>
      <c r="BZ758" s="59" t="str">
        <f t="shared" si="1007"/>
        <v>CONSISTENTE</v>
      </c>
      <c r="CA758" s="59" t="str">
        <f t="shared" si="1008"/>
        <v>CONSISTENTE</v>
      </c>
      <c r="CB758" s="59" t="str">
        <f t="shared" si="1009"/>
        <v>CONSISTENTE</v>
      </c>
      <c r="CC758" s="59" t="str">
        <f t="shared" si="1010"/>
        <v>CONSISTENTE</v>
      </c>
      <c r="CD758" s="59" t="str">
        <f t="shared" si="1011"/>
        <v>CONSISTENTE</v>
      </c>
      <c r="CE758" s="59" t="str">
        <f t="shared" si="1012"/>
        <v>CONSISTENTE</v>
      </c>
      <c r="CF758" s="56">
        <v>0</v>
      </c>
      <c r="CG758" s="56">
        <v>0</v>
      </c>
      <c r="CH758" s="56">
        <v>0</v>
      </c>
      <c r="CI758" s="56">
        <v>0</v>
      </c>
      <c r="CJ758" s="56">
        <v>0</v>
      </c>
      <c r="CK758" s="56">
        <v>0</v>
      </c>
      <c r="CL758" s="60">
        <v>0</v>
      </c>
      <c r="CM758" s="59" t="str">
        <f t="shared" si="1013"/>
        <v>CONSISTENTE</v>
      </c>
      <c r="CN758" s="59" t="str">
        <f t="shared" si="1014"/>
        <v>CONSISTENTE</v>
      </c>
      <c r="CO758" s="59" t="str">
        <f t="shared" si="1015"/>
        <v>CONSISTENTE</v>
      </c>
      <c r="CP758" s="59" t="str">
        <f t="shared" si="1016"/>
        <v>CONSISTENTE</v>
      </c>
      <c r="CQ758" s="59" t="str">
        <f t="shared" si="1017"/>
        <v>CONSISTENTE</v>
      </c>
      <c r="CR758" s="59" t="str">
        <f t="shared" si="1018"/>
        <v>CONSISTENTE</v>
      </c>
      <c r="CS758" s="59" t="str">
        <f t="shared" si="1019"/>
        <v>CONSISTENTE</v>
      </c>
      <c r="CT758" s="59" t="str">
        <f t="shared" si="1020"/>
        <v>CONSISTENTE</v>
      </c>
      <c r="CU758" s="59" t="str">
        <f t="shared" si="1021"/>
        <v>CONSISTENTE</v>
      </c>
      <c r="CV758" s="59" t="str">
        <f t="shared" si="1022"/>
        <v>CONSISTENTE</v>
      </c>
      <c r="CW758" s="59" t="str">
        <f t="shared" si="1023"/>
        <v>CONSISTENTE</v>
      </c>
      <c r="CX758" s="59" t="str">
        <f t="shared" si="1024"/>
        <v>CONSISTENTE</v>
      </c>
      <c r="CY758" s="56">
        <f t="shared" si="1025"/>
        <v>0</v>
      </c>
      <c r="CZ758" s="56">
        <f t="shared" si="1026"/>
        <v>0</v>
      </c>
      <c r="DA758" s="56">
        <f t="shared" si="1027"/>
        <v>0</v>
      </c>
      <c r="DB758" s="56">
        <f t="shared" si="1028"/>
        <v>0</v>
      </c>
      <c r="DC758" s="56">
        <f t="shared" si="1029"/>
        <v>0</v>
      </c>
      <c r="DD758" s="56">
        <f t="shared" si="1030"/>
        <v>0</v>
      </c>
      <c r="DE758" s="90">
        <f t="shared" si="1031"/>
        <v>0</v>
      </c>
      <c r="DF758" s="90">
        <f t="shared" si="1032"/>
        <v>0</v>
      </c>
      <c r="DG758" s="90">
        <f t="shared" si="1033"/>
        <v>0</v>
      </c>
      <c r="DH758" s="90">
        <f t="shared" si="1034"/>
        <v>0</v>
      </c>
      <c r="DI758" s="90">
        <f t="shared" si="1035"/>
        <v>0</v>
      </c>
      <c r="DJ758" s="98">
        <f t="shared" si="1036"/>
        <v>0</v>
      </c>
      <c r="DK758" s="103">
        <f t="shared" si="1037"/>
        <v>0</v>
      </c>
      <c r="DL758" s="91">
        <f t="shared" si="1038"/>
        <v>0</v>
      </c>
      <c r="DM758" s="91">
        <f t="shared" si="1039"/>
        <v>0</v>
      </c>
      <c r="DN758" s="91">
        <f t="shared" si="1040"/>
        <v>0</v>
      </c>
      <c r="DO758" s="91">
        <f t="shared" si="1041"/>
        <v>0</v>
      </c>
      <c r="DP758" s="91">
        <f t="shared" si="1042"/>
        <v>0</v>
      </c>
      <c r="DQ758" s="125" t="str">
        <f t="shared" si="1043"/>
        <v>CONSISTENTE</v>
      </c>
      <c r="DR758" s="147">
        <v>0</v>
      </c>
      <c r="DS758" s="147">
        <v>0</v>
      </c>
      <c r="DT758" s="147">
        <v>0</v>
      </c>
      <c r="DU758" s="147">
        <v>0</v>
      </c>
      <c r="DV758" s="147">
        <v>0</v>
      </c>
      <c r="DW758" s="147">
        <v>0</v>
      </c>
      <c r="DX758" s="59">
        <f>+VLOOKUP($E758,'[2]Ejecución I Semestre 2016'!$B$11:$X$1115,10,FALSE)</f>
        <v>0</v>
      </c>
      <c r="DY758" s="68" t="str">
        <f t="shared" si="1044"/>
        <v>CONSISTENTE</v>
      </c>
      <c r="DZ758" s="68" t="str">
        <f t="shared" si="1045"/>
        <v>CONSISTENTE</v>
      </c>
      <c r="EA758" s="68" t="str">
        <f t="shared" si="1046"/>
        <v>CONSISTENTE</v>
      </c>
      <c r="EB758" s="68" t="str">
        <f t="shared" si="1047"/>
        <v>CONSISTENTE</v>
      </c>
      <c r="EC758" s="68" t="str">
        <f t="shared" si="1048"/>
        <v>CONSISTENTE</v>
      </c>
      <c r="ED758" s="68" t="str">
        <f t="shared" si="1049"/>
        <v>CONSISTENTE</v>
      </c>
      <c r="EE758" s="132">
        <f t="shared" si="1050"/>
        <v>0</v>
      </c>
      <c r="EF758" s="131">
        <f t="shared" si="1051"/>
        <v>0</v>
      </c>
      <c r="EG758" s="131">
        <f t="shared" si="1052"/>
        <v>0</v>
      </c>
      <c r="EH758" s="131">
        <f t="shared" si="1053"/>
        <v>0</v>
      </c>
      <c r="EI758" s="131">
        <f t="shared" si="1054"/>
        <v>0</v>
      </c>
      <c r="EJ758" s="131">
        <f t="shared" si="1055"/>
        <v>0</v>
      </c>
      <c r="EK758" s="131">
        <f t="shared" si="1058"/>
        <v>0</v>
      </c>
      <c r="EL758" s="60">
        <f t="shared" si="1059"/>
        <v>0</v>
      </c>
      <c r="EM758" s="60">
        <f t="shared" si="1060"/>
        <v>0</v>
      </c>
      <c r="EN758" s="60">
        <f t="shared" si="1061"/>
        <v>0</v>
      </c>
      <c r="EO758" s="60">
        <f t="shared" si="1062"/>
        <v>0</v>
      </c>
      <c r="EP758" s="60">
        <f t="shared" si="1063"/>
        <v>0</v>
      </c>
      <c r="EQ758" s="90" t="str">
        <f t="shared" si="1064"/>
        <v>CONSISTENTE</v>
      </c>
    </row>
    <row r="759" spans="1:147" s="16" customFormat="1" ht="15" customHeight="1" x14ac:dyDescent="0.2">
      <c r="A759" s="53" t="s">
        <v>1359</v>
      </c>
      <c r="B759" s="56">
        <f t="shared" si="1056"/>
        <v>0</v>
      </c>
      <c r="C759" s="59" t="str">
        <f t="shared" si="1057"/>
        <v>NO</v>
      </c>
      <c r="D759" s="51"/>
      <c r="E759" s="62" t="s">
        <v>1466</v>
      </c>
      <c r="F759" s="55" t="s">
        <v>148</v>
      </c>
      <c r="G759" s="55" t="s">
        <v>134</v>
      </c>
      <c r="H759" s="56">
        <v>41746058.68</v>
      </c>
      <c r="I759" s="56">
        <v>0</v>
      </c>
      <c r="J759" s="56">
        <v>0</v>
      </c>
      <c r="K759" s="56">
        <v>41746058.68</v>
      </c>
      <c r="L759" s="56">
        <v>0</v>
      </c>
      <c r="M759" s="56">
        <v>0</v>
      </c>
      <c r="N759" s="57">
        <v>0</v>
      </c>
      <c r="O759" s="58">
        <f t="shared" si="979"/>
        <v>0</v>
      </c>
      <c r="P759" s="59" t="str">
        <f t="shared" si="980"/>
        <v>CONSISTENTE</v>
      </c>
      <c r="Q759" s="87" t="str">
        <f t="shared" si="981"/>
        <v>OK</v>
      </c>
      <c r="R759" s="56">
        <v>0</v>
      </c>
      <c r="S759" s="56">
        <v>0</v>
      </c>
      <c r="T759" s="56">
        <v>0</v>
      </c>
      <c r="U759" s="56">
        <v>0</v>
      </c>
      <c r="V759" s="56">
        <v>0</v>
      </c>
      <c r="W759" s="59" t="s">
        <v>2315</v>
      </c>
      <c r="X759" s="59" t="s">
        <v>2313</v>
      </c>
      <c r="Y759" s="59" t="str">
        <f t="shared" si="982"/>
        <v>CONSISTENTE</v>
      </c>
      <c r="Z759" s="59" t="str">
        <f>+IF(Y759="NO CONSISTENTE","EL PLAN DE APLICACIÓN ES SUPERIOR A LOS RECURSOS SUSCEPTIBLES DE APLICACIÓN.","OK")</f>
        <v>OK</v>
      </c>
      <c r="AA759" s="66">
        <f>+VLOOKUP($E759,'[1]PLAN DE APLICACIÓN'!$B$11:$V$1115,16,FALSE)</f>
        <v>0</v>
      </c>
      <c r="AB759" s="66">
        <f>+VLOOKUP($E759,'[1]PLAN DE APLICACIÓN'!$B$11:$V$1115,17,FALSE)</f>
        <v>0</v>
      </c>
      <c r="AC759" s="66">
        <f>+VLOOKUP($E759,'[1]PLAN DE APLICACIÓN'!$B$11:$V$1115,18,FALSE)</f>
        <v>0</v>
      </c>
      <c r="AD759" s="66">
        <f>+VLOOKUP($E759,'[1]PLAN DE APLICACIÓN'!$B$11:$V$1115,19,FALSE)</f>
        <v>0</v>
      </c>
      <c r="AE759" s="66">
        <f>+VLOOKUP($E759,'[1]PLAN DE APLICACIÓN'!$B$11:$V$1115,20,FALSE)</f>
        <v>0</v>
      </c>
      <c r="AF759" s="66">
        <f>+VLOOKUP($E759,'[1]PLAN DE APLICACIÓN'!$B$11:$V$1115,21,FALSE)</f>
        <v>0</v>
      </c>
      <c r="AG759" s="59" t="str">
        <f t="shared" si="983"/>
        <v>CONSISTENTE</v>
      </c>
      <c r="AH759" s="59" t="str">
        <f t="shared" si="984"/>
        <v>CONSISTENTE</v>
      </c>
      <c r="AI759" s="59" t="str">
        <f t="shared" si="985"/>
        <v>CONSISTENTE</v>
      </c>
      <c r="AJ759" s="59" t="str">
        <f t="shared" si="986"/>
        <v>CONSISTENTE</v>
      </c>
      <c r="AK759" s="59" t="str">
        <f t="shared" si="987"/>
        <v>CONSISTENTE</v>
      </c>
      <c r="AL759" s="59" t="str">
        <f t="shared" si="988"/>
        <v>CONSISTENTE</v>
      </c>
      <c r="AM759" s="56">
        <v>0</v>
      </c>
      <c r="AN759" s="56">
        <v>0</v>
      </c>
      <c r="AO759" s="56">
        <v>0</v>
      </c>
      <c r="AP759" s="56">
        <v>0</v>
      </c>
      <c r="AQ759" s="56">
        <v>0</v>
      </c>
      <c r="AR759" s="56">
        <v>0</v>
      </c>
      <c r="AS759" s="59">
        <v>0</v>
      </c>
      <c r="AT759" s="59" t="str">
        <f t="shared" si="989"/>
        <v>CONSISTENTE</v>
      </c>
      <c r="AU759" s="59" t="str">
        <f t="shared" si="990"/>
        <v>CONSISTENTE</v>
      </c>
      <c r="AV759" s="59" t="str">
        <f t="shared" si="991"/>
        <v>CONSISTENTE</v>
      </c>
      <c r="AW759" s="59" t="str">
        <f t="shared" si="992"/>
        <v>CONSISTENTE</v>
      </c>
      <c r="AX759" s="59" t="str">
        <f t="shared" si="993"/>
        <v>CONSISTENTE</v>
      </c>
      <c r="AY759" s="59" t="str">
        <f t="shared" si="994"/>
        <v>CONSISTENTE</v>
      </c>
      <c r="AZ759" s="56">
        <v>0</v>
      </c>
      <c r="BA759" s="56">
        <v>0</v>
      </c>
      <c r="BB759" s="56">
        <v>0</v>
      </c>
      <c r="BC759" s="56">
        <v>0</v>
      </c>
      <c r="BD759" s="56">
        <v>0</v>
      </c>
      <c r="BE759" s="56">
        <v>0</v>
      </c>
      <c r="BF759" s="60">
        <v>0</v>
      </c>
      <c r="BG759" s="59" t="str">
        <f t="shared" si="995"/>
        <v>CONSISTENTE</v>
      </c>
      <c r="BH759" s="59" t="str">
        <f t="shared" si="996"/>
        <v>CONSISTENTE</v>
      </c>
      <c r="BI759" s="59" t="str">
        <f t="shared" si="997"/>
        <v>CONSISTENTE</v>
      </c>
      <c r="BJ759" s="59" t="str">
        <f t="shared" si="998"/>
        <v>CONSISTENTE</v>
      </c>
      <c r="BK759" s="59" t="str">
        <f t="shared" si="999"/>
        <v>CONSISTENTE</v>
      </c>
      <c r="BL759" s="59" t="str">
        <f t="shared" si="1000"/>
        <v>CONSISTENTE</v>
      </c>
      <c r="BM759" s="59" t="str">
        <f t="shared" si="1001"/>
        <v>CONSISTENTE</v>
      </c>
      <c r="BN759" s="59" t="str">
        <f t="shared" si="1002"/>
        <v>CONSISTENTE</v>
      </c>
      <c r="BO759" s="59" t="str">
        <f t="shared" si="1003"/>
        <v>CONSISTENTE</v>
      </c>
      <c r="BP759" s="59" t="str">
        <f t="shared" si="1004"/>
        <v>CONSISTENTE</v>
      </c>
      <c r="BQ759" s="59" t="str">
        <f t="shared" si="1005"/>
        <v>CONSISTENTE</v>
      </c>
      <c r="BR759" s="59" t="str">
        <f t="shared" si="1006"/>
        <v>CONSISTENTE</v>
      </c>
      <c r="BS759" s="56">
        <v>0</v>
      </c>
      <c r="BT759" s="56">
        <v>0</v>
      </c>
      <c r="BU759" s="56">
        <v>0</v>
      </c>
      <c r="BV759" s="56">
        <v>0</v>
      </c>
      <c r="BW759" s="56">
        <v>0</v>
      </c>
      <c r="BX759" s="56">
        <v>0</v>
      </c>
      <c r="BY759" s="60">
        <v>0</v>
      </c>
      <c r="BZ759" s="59" t="str">
        <f t="shared" si="1007"/>
        <v>CONSISTENTE</v>
      </c>
      <c r="CA759" s="59" t="str">
        <f t="shared" si="1008"/>
        <v>CONSISTENTE</v>
      </c>
      <c r="CB759" s="59" t="str">
        <f t="shared" si="1009"/>
        <v>CONSISTENTE</v>
      </c>
      <c r="CC759" s="59" t="str">
        <f t="shared" si="1010"/>
        <v>CONSISTENTE</v>
      </c>
      <c r="CD759" s="59" t="str">
        <f t="shared" si="1011"/>
        <v>CONSISTENTE</v>
      </c>
      <c r="CE759" s="59" t="str">
        <f t="shared" si="1012"/>
        <v>CONSISTENTE</v>
      </c>
      <c r="CF759" s="56">
        <v>0</v>
      </c>
      <c r="CG759" s="56">
        <v>0</v>
      </c>
      <c r="CH759" s="56">
        <v>0</v>
      </c>
      <c r="CI759" s="56">
        <v>0</v>
      </c>
      <c r="CJ759" s="56">
        <v>0</v>
      </c>
      <c r="CK759" s="56">
        <v>0</v>
      </c>
      <c r="CL759" s="60">
        <v>0</v>
      </c>
      <c r="CM759" s="59" t="str">
        <f t="shared" si="1013"/>
        <v>CONSISTENTE</v>
      </c>
      <c r="CN759" s="59" t="str">
        <f t="shared" si="1014"/>
        <v>CONSISTENTE</v>
      </c>
      <c r="CO759" s="59" t="str">
        <f t="shared" si="1015"/>
        <v>CONSISTENTE</v>
      </c>
      <c r="CP759" s="59" t="str">
        <f t="shared" si="1016"/>
        <v>CONSISTENTE</v>
      </c>
      <c r="CQ759" s="59" t="str">
        <f t="shared" si="1017"/>
        <v>CONSISTENTE</v>
      </c>
      <c r="CR759" s="59" t="str">
        <f t="shared" si="1018"/>
        <v>CONSISTENTE</v>
      </c>
      <c r="CS759" s="59" t="str">
        <f t="shared" si="1019"/>
        <v>CONSISTENTE</v>
      </c>
      <c r="CT759" s="59" t="str">
        <f t="shared" si="1020"/>
        <v>CONSISTENTE</v>
      </c>
      <c r="CU759" s="59" t="str">
        <f t="shared" si="1021"/>
        <v>CONSISTENTE</v>
      </c>
      <c r="CV759" s="59" t="str">
        <f t="shared" si="1022"/>
        <v>CONSISTENTE</v>
      </c>
      <c r="CW759" s="59" t="str">
        <f t="shared" si="1023"/>
        <v>CONSISTENTE</v>
      </c>
      <c r="CX759" s="59" t="str">
        <f t="shared" si="1024"/>
        <v>CONSISTENTE</v>
      </c>
      <c r="CY759" s="56">
        <f t="shared" si="1025"/>
        <v>0</v>
      </c>
      <c r="CZ759" s="56">
        <f t="shared" si="1026"/>
        <v>0</v>
      </c>
      <c r="DA759" s="56">
        <f t="shared" si="1027"/>
        <v>0</v>
      </c>
      <c r="DB759" s="56">
        <f t="shared" si="1028"/>
        <v>0</v>
      </c>
      <c r="DC759" s="56">
        <f t="shared" si="1029"/>
        <v>0</v>
      </c>
      <c r="DD759" s="56">
        <f t="shared" si="1030"/>
        <v>0</v>
      </c>
      <c r="DE759" s="90">
        <f t="shared" si="1031"/>
        <v>0</v>
      </c>
      <c r="DF759" s="90">
        <f t="shared" si="1032"/>
        <v>0</v>
      </c>
      <c r="DG759" s="90">
        <f t="shared" si="1033"/>
        <v>0</v>
      </c>
      <c r="DH759" s="90">
        <f t="shared" si="1034"/>
        <v>0</v>
      </c>
      <c r="DI759" s="90">
        <f t="shared" si="1035"/>
        <v>0</v>
      </c>
      <c r="DJ759" s="98">
        <f t="shared" si="1036"/>
        <v>0</v>
      </c>
      <c r="DK759" s="103">
        <f t="shared" si="1037"/>
        <v>0</v>
      </c>
      <c r="DL759" s="91">
        <f t="shared" si="1038"/>
        <v>0</v>
      </c>
      <c r="DM759" s="91">
        <f t="shared" si="1039"/>
        <v>0</v>
      </c>
      <c r="DN759" s="91">
        <f t="shared" si="1040"/>
        <v>0</v>
      </c>
      <c r="DO759" s="91">
        <f t="shared" si="1041"/>
        <v>0</v>
      </c>
      <c r="DP759" s="91">
        <f t="shared" si="1042"/>
        <v>0</v>
      </c>
      <c r="DQ759" s="125" t="str">
        <f t="shared" si="1043"/>
        <v>CONSISTENTE</v>
      </c>
      <c r="DR759" s="147">
        <v>0</v>
      </c>
      <c r="DS759" s="147">
        <v>0</v>
      </c>
      <c r="DT759" s="147">
        <v>0</v>
      </c>
      <c r="DU759" s="147">
        <v>0</v>
      </c>
      <c r="DV759" s="147">
        <v>0</v>
      </c>
      <c r="DW759" s="147">
        <v>0</v>
      </c>
      <c r="DX759" s="59">
        <f>+VLOOKUP($E759,'[2]Ejecución I Semestre 2016'!$B$11:$X$1115,10,FALSE)</f>
        <v>0</v>
      </c>
      <c r="DY759" s="68" t="str">
        <f t="shared" si="1044"/>
        <v>CONSISTENTE</v>
      </c>
      <c r="DZ759" s="68" t="str">
        <f t="shared" si="1045"/>
        <v>CONSISTENTE</v>
      </c>
      <c r="EA759" s="68" t="str">
        <f t="shared" si="1046"/>
        <v>CONSISTENTE</v>
      </c>
      <c r="EB759" s="68" t="str">
        <f t="shared" si="1047"/>
        <v>CONSISTENTE</v>
      </c>
      <c r="EC759" s="68" t="str">
        <f t="shared" si="1048"/>
        <v>CONSISTENTE</v>
      </c>
      <c r="ED759" s="68" t="str">
        <f t="shared" si="1049"/>
        <v>CONSISTENTE</v>
      </c>
      <c r="EE759" s="132">
        <f t="shared" si="1050"/>
        <v>0</v>
      </c>
      <c r="EF759" s="131">
        <f t="shared" si="1051"/>
        <v>0</v>
      </c>
      <c r="EG759" s="131">
        <f t="shared" si="1052"/>
        <v>0</v>
      </c>
      <c r="EH759" s="131">
        <f t="shared" si="1053"/>
        <v>0</v>
      </c>
      <c r="EI759" s="131">
        <f t="shared" si="1054"/>
        <v>0</v>
      </c>
      <c r="EJ759" s="131">
        <f t="shared" si="1055"/>
        <v>0</v>
      </c>
      <c r="EK759" s="131">
        <f t="shared" si="1058"/>
        <v>0</v>
      </c>
      <c r="EL759" s="60">
        <f t="shared" si="1059"/>
        <v>0</v>
      </c>
      <c r="EM759" s="60">
        <f t="shared" si="1060"/>
        <v>0</v>
      </c>
      <c r="EN759" s="60">
        <f t="shared" si="1061"/>
        <v>0</v>
      </c>
      <c r="EO759" s="60">
        <f t="shared" si="1062"/>
        <v>0</v>
      </c>
      <c r="EP759" s="60">
        <f t="shared" si="1063"/>
        <v>0</v>
      </c>
      <c r="EQ759" s="90" t="str">
        <f t="shared" si="1064"/>
        <v>CONSISTENTE</v>
      </c>
    </row>
    <row r="760" spans="1:147" s="16" customFormat="1" ht="15" customHeight="1" x14ac:dyDescent="0.2">
      <c r="A760" s="53" t="s">
        <v>1361</v>
      </c>
      <c r="B760" s="56">
        <f t="shared" si="1056"/>
        <v>0</v>
      </c>
      <c r="C760" s="59" t="str">
        <f t="shared" si="1057"/>
        <v>NO</v>
      </c>
      <c r="D760" s="51"/>
      <c r="E760" s="53" t="s">
        <v>1467</v>
      </c>
      <c r="F760" s="55" t="s">
        <v>148</v>
      </c>
      <c r="G760" s="61" t="s">
        <v>1468</v>
      </c>
      <c r="H760" s="56">
        <v>58548719</v>
      </c>
      <c r="I760" s="56">
        <v>0</v>
      </c>
      <c r="J760" s="56">
        <v>38822715</v>
      </c>
      <c r="K760" s="56">
        <v>19726004</v>
      </c>
      <c r="L760" s="56">
        <v>0</v>
      </c>
      <c r="M760" s="56">
        <v>0</v>
      </c>
      <c r="N760" s="57">
        <v>0</v>
      </c>
      <c r="O760" s="58">
        <f t="shared" si="979"/>
        <v>0</v>
      </c>
      <c r="P760" s="59" t="str">
        <f t="shared" si="980"/>
        <v>CONSISTENTE</v>
      </c>
      <c r="Q760" s="87" t="str">
        <f t="shared" si="981"/>
        <v>OK</v>
      </c>
      <c r="R760" s="56">
        <v>0</v>
      </c>
      <c r="S760" s="56">
        <v>0</v>
      </c>
      <c r="T760" s="56">
        <v>0</v>
      </c>
      <c r="U760" s="56">
        <v>0</v>
      </c>
      <c r="V760" s="56">
        <v>0</v>
      </c>
      <c r="W760" s="59" t="s">
        <v>2315</v>
      </c>
      <c r="X760" s="59" t="s">
        <v>2313</v>
      </c>
      <c r="Y760" s="59" t="str">
        <f t="shared" si="982"/>
        <v>CONSISTENTE</v>
      </c>
      <c r="Z760" s="59" t="str">
        <f>+IF(Y760="NO CONSISTENTE","EL PLAN DE APLICACIÓN ES SUPERIOR A LOS RECURSOS SUSCEPTIBLES DE APLICACIÓN.","OK")</f>
        <v>OK</v>
      </c>
      <c r="AA760" s="66">
        <f>+VLOOKUP($E760,'[1]PLAN DE APLICACIÓN'!$B$11:$V$1115,16,FALSE)</f>
        <v>0</v>
      </c>
      <c r="AB760" s="66">
        <f>+VLOOKUP($E760,'[1]PLAN DE APLICACIÓN'!$B$11:$V$1115,17,FALSE)</f>
        <v>0</v>
      </c>
      <c r="AC760" s="66">
        <f>+VLOOKUP($E760,'[1]PLAN DE APLICACIÓN'!$B$11:$V$1115,18,FALSE)</f>
        <v>0</v>
      </c>
      <c r="AD760" s="66">
        <f>+VLOOKUP($E760,'[1]PLAN DE APLICACIÓN'!$B$11:$V$1115,19,FALSE)</f>
        <v>0</v>
      </c>
      <c r="AE760" s="66">
        <f>+VLOOKUP($E760,'[1]PLAN DE APLICACIÓN'!$B$11:$V$1115,20,FALSE)</f>
        <v>0</v>
      </c>
      <c r="AF760" s="66">
        <f>+VLOOKUP($E760,'[1]PLAN DE APLICACIÓN'!$B$11:$V$1115,21,FALSE)</f>
        <v>0</v>
      </c>
      <c r="AG760" s="59" t="str">
        <f t="shared" si="983"/>
        <v>CONSISTENTE</v>
      </c>
      <c r="AH760" s="59" t="str">
        <f t="shared" si="984"/>
        <v>CONSISTENTE</v>
      </c>
      <c r="AI760" s="59" t="str">
        <f t="shared" si="985"/>
        <v>CONSISTENTE</v>
      </c>
      <c r="AJ760" s="59" t="str">
        <f t="shared" si="986"/>
        <v>CONSISTENTE</v>
      </c>
      <c r="AK760" s="59" t="str">
        <f t="shared" si="987"/>
        <v>CONSISTENTE</v>
      </c>
      <c r="AL760" s="59" t="str">
        <f t="shared" si="988"/>
        <v>CONSISTENTE</v>
      </c>
      <c r="AM760" s="56">
        <v>0</v>
      </c>
      <c r="AN760" s="56">
        <v>0</v>
      </c>
      <c r="AO760" s="56">
        <v>0</v>
      </c>
      <c r="AP760" s="56">
        <v>0</v>
      </c>
      <c r="AQ760" s="56">
        <v>0</v>
      </c>
      <c r="AR760" s="56">
        <v>0</v>
      </c>
      <c r="AS760" s="59">
        <v>0</v>
      </c>
      <c r="AT760" s="59" t="str">
        <f t="shared" si="989"/>
        <v>CONSISTENTE</v>
      </c>
      <c r="AU760" s="59" t="str">
        <f t="shared" si="990"/>
        <v>CONSISTENTE</v>
      </c>
      <c r="AV760" s="59" t="str">
        <f t="shared" si="991"/>
        <v>CONSISTENTE</v>
      </c>
      <c r="AW760" s="59" t="str">
        <f t="shared" si="992"/>
        <v>CONSISTENTE</v>
      </c>
      <c r="AX760" s="59" t="str">
        <f t="shared" si="993"/>
        <v>CONSISTENTE</v>
      </c>
      <c r="AY760" s="59" t="str">
        <f t="shared" si="994"/>
        <v>CONSISTENTE</v>
      </c>
      <c r="AZ760" s="56">
        <v>0</v>
      </c>
      <c r="BA760" s="56">
        <v>0</v>
      </c>
      <c r="BB760" s="56">
        <v>0</v>
      </c>
      <c r="BC760" s="56">
        <v>0</v>
      </c>
      <c r="BD760" s="56">
        <v>0</v>
      </c>
      <c r="BE760" s="56">
        <v>0</v>
      </c>
      <c r="BF760" s="60">
        <v>0</v>
      </c>
      <c r="BG760" s="59" t="str">
        <f t="shared" si="995"/>
        <v>CONSISTENTE</v>
      </c>
      <c r="BH760" s="59" t="str">
        <f t="shared" si="996"/>
        <v>CONSISTENTE</v>
      </c>
      <c r="BI760" s="59" t="str">
        <f t="shared" si="997"/>
        <v>CONSISTENTE</v>
      </c>
      <c r="BJ760" s="59" t="str">
        <f t="shared" si="998"/>
        <v>CONSISTENTE</v>
      </c>
      <c r="BK760" s="59" t="str">
        <f t="shared" si="999"/>
        <v>CONSISTENTE</v>
      </c>
      <c r="BL760" s="59" t="str">
        <f t="shared" si="1000"/>
        <v>CONSISTENTE</v>
      </c>
      <c r="BM760" s="59" t="str">
        <f t="shared" si="1001"/>
        <v>CONSISTENTE</v>
      </c>
      <c r="BN760" s="59" t="str">
        <f t="shared" si="1002"/>
        <v>CONSISTENTE</v>
      </c>
      <c r="BO760" s="59" t="str">
        <f t="shared" si="1003"/>
        <v>CONSISTENTE</v>
      </c>
      <c r="BP760" s="59" t="str">
        <f t="shared" si="1004"/>
        <v>CONSISTENTE</v>
      </c>
      <c r="BQ760" s="59" t="str">
        <f t="shared" si="1005"/>
        <v>CONSISTENTE</v>
      </c>
      <c r="BR760" s="59" t="str">
        <f t="shared" si="1006"/>
        <v>CONSISTENTE</v>
      </c>
      <c r="BS760" s="56">
        <v>0</v>
      </c>
      <c r="BT760" s="56">
        <v>0</v>
      </c>
      <c r="BU760" s="56">
        <v>0</v>
      </c>
      <c r="BV760" s="56">
        <v>0</v>
      </c>
      <c r="BW760" s="56">
        <v>0</v>
      </c>
      <c r="BX760" s="56">
        <v>0</v>
      </c>
      <c r="BY760" s="60">
        <v>0</v>
      </c>
      <c r="BZ760" s="59" t="str">
        <f t="shared" si="1007"/>
        <v>CONSISTENTE</v>
      </c>
      <c r="CA760" s="59" t="str">
        <f t="shared" si="1008"/>
        <v>CONSISTENTE</v>
      </c>
      <c r="CB760" s="59" t="str">
        <f t="shared" si="1009"/>
        <v>CONSISTENTE</v>
      </c>
      <c r="CC760" s="59" t="str">
        <f t="shared" si="1010"/>
        <v>CONSISTENTE</v>
      </c>
      <c r="CD760" s="59" t="str">
        <f t="shared" si="1011"/>
        <v>CONSISTENTE</v>
      </c>
      <c r="CE760" s="59" t="str">
        <f t="shared" si="1012"/>
        <v>CONSISTENTE</v>
      </c>
      <c r="CF760" s="56">
        <v>0</v>
      </c>
      <c r="CG760" s="56">
        <v>0</v>
      </c>
      <c r="CH760" s="56">
        <v>0</v>
      </c>
      <c r="CI760" s="56">
        <v>0</v>
      </c>
      <c r="CJ760" s="56">
        <v>0</v>
      </c>
      <c r="CK760" s="56">
        <v>0</v>
      </c>
      <c r="CL760" s="60">
        <v>0</v>
      </c>
      <c r="CM760" s="59" t="str">
        <f t="shared" si="1013"/>
        <v>CONSISTENTE</v>
      </c>
      <c r="CN760" s="59" t="str">
        <f t="shared" si="1014"/>
        <v>CONSISTENTE</v>
      </c>
      <c r="CO760" s="59" t="str">
        <f t="shared" si="1015"/>
        <v>CONSISTENTE</v>
      </c>
      <c r="CP760" s="59" t="str">
        <f t="shared" si="1016"/>
        <v>CONSISTENTE</v>
      </c>
      <c r="CQ760" s="59" t="str">
        <f t="shared" si="1017"/>
        <v>CONSISTENTE</v>
      </c>
      <c r="CR760" s="59" t="str">
        <f t="shared" si="1018"/>
        <v>CONSISTENTE</v>
      </c>
      <c r="CS760" s="59" t="str">
        <f t="shared" si="1019"/>
        <v>CONSISTENTE</v>
      </c>
      <c r="CT760" s="59" t="str">
        <f t="shared" si="1020"/>
        <v>CONSISTENTE</v>
      </c>
      <c r="CU760" s="59" t="str">
        <f t="shared" si="1021"/>
        <v>CONSISTENTE</v>
      </c>
      <c r="CV760" s="59" t="str">
        <f t="shared" si="1022"/>
        <v>CONSISTENTE</v>
      </c>
      <c r="CW760" s="59" t="str">
        <f t="shared" si="1023"/>
        <v>CONSISTENTE</v>
      </c>
      <c r="CX760" s="59" t="str">
        <f t="shared" si="1024"/>
        <v>CONSISTENTE</v>
      </c>
      <c r="CY760" s="56">
        <f t="shared" si="1025"/>
        <v>0</v>
      </c>
      <c r="CZ760" s="56">
        <f t="shared" si="1026"/>
        <v>0</v>
      </c>
      <c r="DA760" s="56">
        <f t="shared" si="1027"/>
        <v>0</v>
      </c>
      <c r="DB760" s="56">
        <f t="shared" si="1028"/>
        <v>0</v>
      </c>
      <c r="DC760" s="56">
        <f t="shared" si="1029"/>
        <v>0</v>
      </c>
      <c r="DD760" s="56">
        <f t="shared" si="1030"/>
        <v>0</v>
      </c>
      <c r="DE760" s="90">
        <f t="shared" si="1031"/>
        <v>0</v>
      </c>
      <c r="DF760" s="90">
        <f t="shared" si="1032"/>
        <v>0</v>
      </c>
      <c r="DG760" s="90">
        <f t="shared" si="1033"/>
        <v>0</v>
      </c>
      <c r="DH760" s="90">
        <f t="shared" si="1034"/>
        <v>0</v>
      </c>
      <c r="DI760" s="90">
        <f t="shared" si="1035"/>
        <v>0</v>
      </c>
      <c r="DJ760" s="98">
        <f t="shared" si="1036"/>
        <v>0</v>
      </c>
      <c r="DK760" s="103">
        <f t="shared" si="1037"/>
        <v>0</v>
      </c>
      <c r="DL760" s="91">
        <f t="shared" si="1038"/>
        <v>0</v>
      </c>
      <c r="DM760" s="91">
        <f t="shared" si="1039"/>
        <v>0</v>
      </c>
      <c r="DN760" s="91">
        <f t="shared" si="1040"/>
        <v>0</v>
      </c>
      <c r="DO760" s="91">
        <f t="shared" si="1041"/>
        <v>0</v>
      </c>
      <c r="DP760" s="91">
        <f t="shared" si="1042"/>
        <v>0</v>
      </c>
      <c r="DQ760" s="125" t="str">
        <f t="shared" si="1043"/>
        <v>CONSISTENTE</v>
      </c>
      <c r="DR760" s="147">
        <v>0</v>
      </c>
      <c r="DS760" s="147">
        <v>0</v>
      </c>
      <c r="DT760" s="147">
        <v>0</v>
      </c>
      <c r="DU760" s="147">
        <v>0</v>
      </c>
      <c r="DV760" s="147">
        <v>0</v>
      </c>
      <c r="DW760" s="147">
        <v>0</v>
      </c>
      <c r="DX760" s="59">
        <f>+VLOOKUP($E760,'[2]Ejecución I Semestre 2016'!$B$11:$X$1115,10,FALSE)</f>
        <v>0</v>
      </c>
      <c r="DY760" s="68" t="str">
        <f t="shared" si="1044"/>
        <v>CONSISTENTE</v>
      </c>
      <c r="DZ760" s="68" t="str">
        <f t="shared" si="1045"/>
        <v>CONSISTENTE</v>
      </c>
      <c r="EA760" s="68" t="str">
        <f t="shared" si="1046"/>
        <v>CONSISTENTE</v>
      </c>
      <c r="EB760" s="68" t="str">
        <f t="shared" si="1047"/>
        <v>CONSISTENTE</v>
      </c>
      <c r="EC760" s="68" t="str">
        <f t="shared" si="1048"/>
        <v>CONSISTENTE</v>
      </c>
      <c r="ED760" s="68" t="str">
        <f t="shared" si="1049"/>
        <v>CONSISTENTE</v>
      </c>
      <c r="EE760" s="132">
        <f t="shared" si="1050"/>
        <v>0</v>
      </c>
      <c r="EF760" s="131">
        <f t="shared" si="1051"/>
        <v>0</v>
      </c>
      <c r="EG760" s="131">
        <f t="shared" si="1052"/>
        <v>0</v>
      </c>
      <c r="EH760" s="131">
        <f t="shared" si="1053"/>
        <v>0</v>
      </c>
      <c r="EI760" s="131">
        <f t="shared" si="1054"/>
        <v>0</v>
      </c>
      <c r="EJ760" s="131">
        <f t="shared" si="1055"/>
        <v>0</v>
      </c>
      <c r="EK760" s="131">
        <f t="shared" si="1058"/>
        <v>0</v>
      </c>
      <c r="EL760" s="60">
        <f t="shared" si="1059"/>
        <v>0</v>
      </c>
      <c r="EM760" s="60">
        <f t="shared" si="1060"/>
        <v>0</v>
      </c>
      <c r="EN760" s="60">
        <f t="shared" si="1061"/>
        <v>0</v>
      </c>
      <c r="EO760" s="60">
        <f t="shared" si="1062"/>
        <v>0</v>
      </c>
      <c r="EP760" s="60">
        <f t="shared" si="1063"/>
        <v>0</v>
      </c>
      <c r="EQ760" s="90" t="str">
        <f t="shared" si="1064"/>
        <v>CONSISTENTE</v>
      </c>
    </row>
    <row r="761" spans="1:147" s="16" customFormat="1" ht="15" customHeight="1" x14ac:dyDescent="0.2">
      <c r="A761" s="53" t="s">
        <v>1363</v>
      </c>
      <c r="B761" s="56">
        <f t="shared" si="1056"/>
        <v>30896934.59</v>
      </c>
      <c r="C761" s="59" t="str">
        <f t="shared" si="1057"/>
        <v>SI</v>
      </c>
      <c r="D761" s="51"/>
      <c r="E761" s="53" t="s">
        <v>1469</v>
      </c>
      <c r="F761" s="55" t="s">
        <v>148</v>
      </c>
      <c r="G761" s="61" t="s">
        <v>1470</v>
      </c>
      <c r="H761" s="56">
        <v>58267140.149999999</v>
      </c>
      <c r="I761" s="56">
        <v>0</v>
      </c>
      <c r="J761" s="56">
        <v>0</v>
      </c>
      <c r="K761" s="56">
        <v>27370205.559999999</v>
      </c>
      <c r="L761" s="56">
        <v>0</v>
      </c>
      <c r="M761" s="56">
        <v>0</v>
      </c>
      <c r="N761" s="57">
        <v>30896934.59</v>
      </c>
      <c r="O761" s="58">
        <f t="shared" si="979"/>
        <v>0</v>
      </c>
      <c r="P761" s="59" t="str">
        <f t="shared" si="980"/>
        <v>CONSISTENTE</v>
      </c>
      <c r="Q761" s="87" t="str">
        <f t="shared" si="981"/>
        <v>OK</v>
      </c>
      <c r="R761" s="56">
        <v>0</v>
      </c>
      <c r="S761" s="56">
        <v>0</v>
      </c>
      <c r="T761" s="56">
        <v>0</v>
      </c>
      <c r="U761" s="56">
        <v>30896934.59</v>
      </c>
      <c r="V761" s="56">
        <v>0</v>
      </c>
      <c r="W761" s="59" t="s">
        <v>2314</v>
      </c>
      <c r="X761" s="59" t="s">
        <v>2312</v>
      </c>
      <c r="Y761" s="59" t="str">
        <f t="shared" si="982"/>
        <v>CONSISTENTE</v>
      </c>
      <c r="Z761" s="59" t="str">
        <f>+IF(Y761="NO CONSISTENTE","EL PLAN DE APLICACIÓN ES SUPERIOR A LOS RECURSOS SUSCEPTIBLES DE APLICACIÓN.","")</f>
        <v/>
      </c>
      <c r="AA761" s="66">
        <f>+VLOOKUP($E761,'[1]PLAN DE APLICACIÓN'!$B$11:$V$1115,16,FALSE)</f>
        <v>20535099.98</v>
      </c>
      <c r="AB761" s="66">
        <f>+VLOOKUP($E761,'[1]PLAN DE APLICACIÓN'!$B$11:$V$1115,17,FALSE)</f>
        <v>20535099.98</v>
      </c>
      <c r="AC761" s="66">
        <f>+VLOOKUP($E761,'[1]PLAN DE APLICACIÓN'!$B$11:$V$1115,18,FALSE)</f>
        <v>0</v>
      </c>
      <c r="AD761" s="66">
        <f>+VLOOKUP($E761,'[1]PLAN DE APLICACIÓN'!$B$11:$V$1115,19,FALSE)</f>
        <v>0</v>
      </c>
      <c r="AE761" s="66">
        <f>+VLOOKUP($E761,'[1]PLAN DE APLICACIÓN'!$B$11:$V$1115,20,FALSE)</f>
        <v>0</v>
      </c>
      <c r="AF761" s="66">
        <f>+VLOOKUP($E761,'[1]PLAN DE APLICACIÓN'!$B$11:$V$1115,21,FALSE)</f>
        <v>0</v>
      </c>
      <c r="AG761" s="59" t="str">
        <f t="shared" si="983"/>
        <v>CONSISTENTE</v>
      </c>
      <c r="AH761" s="59" t="str">
        <f t="shared" si="984"/>
        <v>NO CONSISTENTE</v>
      </c>
      <c r="AI761" s="59" t="str">
        <f t="shared" si="985"/>
        <v>CONSISTENTE</v>
      </c>
      <c r="AJ761" s="59" t="str">
        <f t="shared" si="986"/>
        <v>CONSISTENTE</v>
      </c>
      <c r="AK761" s="59" t="str">
        <f t="shared" si="987"/>
        <v>CONSISTENTE</v>
      </c>
      <c r="AL761" s="59" t="str">
        <f t="shared" si="988"/>
        <v>CONSISTENTE</v>
      </c>
      <c r="AM761" s="56">
        <v>20535099.879999999</v>
      </c>
      <c r="AN761" s="56">
        <v>20535099.879999999</v>
      </c>
      <c r="AO761" s="56">
        <v>0</v>
      </c>
      <c r="AP761" s="56">
        <v>0</v>
      </c>
      <c r="AQ761" s="56">
        <v>0</v>
      </c>
      <c r="AR761" s="56">
        <v>0</v>
      </c>
      <c r="AS761" s="59">
        <v>1</v>
      </c>
      <c r="AT761" s="59" t="str">
        <f t="shared" si="989"/>
        <v>CONSISTENTE</v>
      </c>
      <c r="AU761" s="59" t="str">
        <f t="shared" si="990"/>
        <v>NO CONSISTENTE</v>
      </c>
      <c r="AV761" s="59" t="str">
        <f t="shared" si="991"/>
        <v>CONSISTENTE</v>
      </c>
      <c r="AW761" s="59" t="str">
        <f t="shared" si="992"/>
        <v>CONSISTENTE</v>
      </c>
      <c r="AX761" s="59" t="str">
        <f t="shared" si="993"/>
        <v>CONSISTENTE</v>
      </c>
      <c r="AY761" s="59" t="str">
        <f t="shared" si="994"/>
        <v>CONSISTENTE</v>
      </c>
      <c r="AZ761" s="56">
        <v>0</v>
      </c>
      <c r="BA761" s="56">
        <v>0</v>
      </c>
      <c r="BB761" s="56">
        <v>0</v>
      </c>
      <c r="BC761" s="56">
        <v>0</v>
      </c>
      <c r="BD761" s="56">
        <v>0</v>
      </c>
      <c r="BE761" s="56">
        <v>0</v>
      </c>
      <c r="BF761" s="60">
        <v>0</v>
      </c>
      <c r="BG761" s="59" t="str">
        <f t="shared" si="995"/>
        <v>CONSISTENTE</v>
      </c>
      <c r="BH761" s="59" t="str">
        <f t="shared" si="996"/>
        <v>CONSISTENTE</v>
      </c>
      <c r="BI761" s="59" t="str">
        <f t="shared" si="997"/>
        <v>CONSISTENTE</v>
      </c>
      <c r="BJ761" s="59" t="str">
        <f t="shared" si="998"/>
        <v>CONSISTENTE</v>
      </c>
      <c r="BK761" s="59" t="str">
        <f t="shared" si="999"/>
        <v>CONSISTENTE</v>
      </c>
      <c r="BL761" s="59" t="str">
        <f t="shared" si="1000"/>
        <v>CONSISTENTE</v>
      </c>
      <c r="BM761" s="59" t="str">
        <f t="shared" si="1001"/>
        <v>NO CONSISTENTE</v>
      </c>
      <c r="BN761" s="59" t="str">
        <f t="shared" si="1002"/>
        <v>NO CONSISTENTE</v>
      </c>
      <c r="BO761" s="59" t="str">
        <f t="shared" si="1003"/>
        <v>CONSISTENTE</v>
      </c>
      <c r="BP761" s="59" t="str">
        <f t="shared" si="1004"/>
        <v>CONSISTENTE</v>
      </c>
      <c r="BQ761" s="59" t="str">
        <f t="shared" si="1005"/>
        <v>CONSISTENTE</v>
      </c>
      <c r="BR761" s="59" t="str">
        <f t="shared" si="1006"/>
        <v>CONSISTENTE</v>
      </c>
      <c r="BS761" s="56">
        <v>30896934.59</v>
      </c>
      <c r="BT761" s="56">
        <v>0</v>
      </c>
      <c r="BU761" s="56">
        <v>0</v>
      </c>
      <c r="BV761" s="56">
        <v>0</v>
      </c>
      <c r="BW761" s="56">
        <v>30896934.59</v>
      </c>
      <c r="BX761" s="56">
        <v>0</v>
      </c>
      <c r="BY761" s="60">
        <v>1</v>
      </c>
      <c r="BZ761" s="59" t="str">
        <f t="shared" si="1007"/>
        <v>CONSISTENTE</v>
      </c>
      <c r="CA761" s="59" t="str">
        <f t="shared" si="1008"/>
        <v>CONSISTENTE</v>
      </c>
      <c r="CB761" s="59" t="str">
        <f t="shared" si="1009"/>
        <v>CONSISTENTE</v>
      </c>
      <c r="CC761" s="59" t="str">
        <f t="shared" si="1010"/>
        <v>CONSISTENTE</v>
      </c>
      <c r="CD761" s="59" t="str">
        <f t="shared" si="1011"/>
        <v>CONSISTENTE</v>
      </c>
      <c r="CE761" s="59" t="str">
        <f t="shared" si="1012"/>
        <v>CONSISTENTE</v>
      </c>
      <c r="CF761" s="56">
        <v>30896934.59</v>
      </c>
      <c r="CG761" s="56">
        <v>0</v>
      </c>
      <c r="CH761" s="56">
        <v>0</v>
      </c>
      <c r="CI761" s="56">
        <v>0</v>
      </c>
      <c r="CJ761" s="56">
        <v>0</v>
      </c>
      <c r="CK761" s="56">
        <v>0</v>
      </c>
      <c r="CL761" s="60">
        <v>1</v>
      </c>
      <c r="CM761" s="59" t="str">
        <f t="shared" si="1013"/>
        <v>NO CONSISTENTE</v>
      </c>
      <c r="CN761" s="59" t="str">
        <f t="shared" si="1014"/>
        <v>CONSISTENTE</v>
      </c>
      <c r="CO761" s="59" t="str">
        <f t="shared" si="1015"/>
        <v>CONSISTENTE</v>
      </c>
      <c r="CP761" s="59" t="str">
        <f t="shared" si="1016"/>
        <v>CONSISTENTE</v>
      </c>
      <c r="CQ761" s="59" t="str">
        <f t="shared" si="1017"/>
        <v>CONSISTENTE</v>
      </c>
      <c r="CR761" s="59" t="str">
        <f t="shared" si="1018"/>
        <v>CONSISTENTE</v>
      </c>
      <c r="CS761" s="59" t="str">
        <f t="shared" si="1019"/>
        <v>CONSISTENTE</v>
      </c>
      <c r="CT761" s="59" t="str">
        <f t="shared" si="1020"/>
        <v>CONSISTENTE</v>
      </c>
      <c r="CU761" s="59" t="str">
        <f t="shared" si="1021"/>
        <v>CONSISTENTE</v>
      </c>
      <c r="CV761" s="59" t="str">
        <f t="shared" si="1022"/>
        <v>CONSISTENTE</v>
      </c>
      <c r="CW761" s="59" t="str">
        <f t="shared" si="1023"/>
        <v>NO CONSISTENTE</v>
      </c>
      <c r="CX761" s="59" t="str">
        <f t="shared" si="1024"/>
        <v>CONSISTENTE</v>
      </c>
      <c r="CY761" s="56">
        <f t="shared" si="1025"/>
        <v>51432034.57</v>
      </c>
      <c r="CZ761" s="56">
        <f t="shared" si="1026"/>
        <v>20535099.98</v>
      </c>
      <c r="DA761" s="56">
        <f t="shared" si="1027"/>
        <v>0</v>
      </c>
      <c r="DB761" s="56">
        <f t="shared" si="1028"/>
        <v>0</v>
      </c>
      <c r="DC761" s="56">
        <f t="shared" si="1029"/>
        <v>30896934.59</v>
      </c>
      <c r="DD761" s="56">
        <f t="shared" si="1030"/>
        <v>0</v>
      </c>
      <c r="DE761" s="90">
        <f t="shared" si="1031"/>
        <v>30896934.59</v>
      </c>
      <c r="DF761" s="90">
        <f t="shared" si="1032"/>
        <v>0</v>
      </c>
      <c r="DG761" s="90">
        <f t="shared" si="1033"/>
        <v>0</v>
      </c>
      <c r="DH761" s="90">
        <f t="shared" si="1034"/>
        <v>0</v>
      </c>
      <c r="DI761" s="90">
        <f t="shared" si="1035"/>
        <v>30896934.59</v>
      </c>
      <c r="DJ761" s="98">
        <f t="shared" si="1036"/>
        <v>0</v>
      </c>
      <c r="DK761" s="103">
        <f t="shared" si="1037"/>
        <v>71967134.450000003</v>
      </c>
      <c r="DL761" s="91">
        <f t="shared" si="1038"/>
        <v>41070199.859999999</v>
      </c>
      <c r="DM761" s="91">
        <f t="shared" si="1039"/>
        <v>0</v>
      </c>
      <c r="DN761" s="91">
        <f t="shared" si="1040"/>
        <v>0</v>
      </c>
      <c r="DO761" s="91">
        <f t="shared" si="1041"/>
        <v>30896934.59</v>
      </c>
      <c r="DP761" s="91">
        <f t="shared" si="1042"/>
        <v>0</v>
      </c>
      <c r="DQ761" s="125" t="str">
        <f t="shared" si="1043"/>
        <v>NO CONSISTENTE</v>
      </c>
      <c r="DR761" s="147">
        <v>0</v>
      </c>
      <c r="DS761" s="147">
        <v>0</v>
      </c>
      <c r="DT761" s="147">
        <v>0</v>
      </c>
      <c r="DU761" s="147">
        <v>0</v>
      </c>
      <c r="DV761" s="147">
        <v>0</v>
      </c>
      <c r="DW761" s="147">
        <v>0</v>
      </c>
      <c r="DX761" s="59">
        <f>+VLOOKUP($E761,'[2]Ejecución I Semestre 2016'!$B$11:$X$1115,10,FALSE)</f>
        <v>1</v>
      </c>
      <c r="DY761" s="68" t="str">
        <f t="shared" si="1044"/>
        <v>CONSISTENTE</v>
      </c>
      <c r="DZ761" s="68" t="str">
        <f t="shared" si="1045"/>
        <v>CONSISTENTE</v>
      </c>
      <c r="EA761" s="68" t="str">
        <f t="shared" si="1046"/>
        <v>CONSISTENTE</v>
      </c>
      <c r="EB761" s="68" t="str">
        <f t="shared" si="1047"/>
        <v>CONSISTENTE</v>
      </c>
      <c r="EC761" s="68" t="str">
        <f t="shared" si="1048"/>
        <v>CONSISTENTE</v>
      </c>
      <c r="ED761" s="68" t="str">
        <f t="shared" si="1049"/>
        <v>CONSISTENTE</v>
      </c>
      <c r="EE761" s="132">
        <f t="shared" si="1050"/>
        <v>30896934.59</v>
      </c>
      <c r="EF761" s="131">
        <f t="shared" si="1051"/>
        <v>0</v>
      </c>
      <c r="EG761" s="131">
        <f t="shared" si="1052"/>
        <v>0</v>
      </c>
      <c r="EH761" s="131">
        <f t="shared" si="1053"/>
        <v>0</v>
      </c>
      <c r="EI761" s="131">
        <f t="shared" si="1054"/>
        <v>30896934.59</v>
      </c>
      <c r="EJ761" s="131">
        <f t="shared" si="1055"/>
        <v>0</v>
      </c>
      <c r="EK761" s="131">
        <f t="shared" si="1058"/>
        <v>71967134.450000003</v>
      </c>
      <c r="EL761" s="60">
        <f t="shared" si="1059"/>
        <v>41070199.859999999</v>
      </c>
      <c r="EM761" s="60">
        <f t="shared" si="1060"/>
        <v>0</v>
      </c>
      <c r="EN761" s="60">
        <f t="shared" si="1061"/>
        <v>0</v>
      </c>
      <c r="EO761" s="60">
        <f t="shared" si="1062"/>
        <v>30896934.59</v>
      </c>
      <c r="EP761" s="60">
        <f t="shared" si="1063"/>
        <v>0</v>
      </c>
      <c r="EQ761" s="90" t="str">
        <f t="shared" si="1064"/>
        <v>NO CONSISTENTE</v>
      </c>
    </row>
    <row r="762" spans="1:147" s="16" customFormat="1" ht="15" customHeight="1" x14ac:dyDescent="0.2">
      <c r="A762" s="53" t="s">
        <v>1365</v>
      </c>
      <c r="B762" s="56">
        <f t="shared" si="1056"/>
        <v>280299273.26999998</v>
      </c>
      <c r="C762" s="59" t="str">
        <f t="shared" si="1057"/>
        <v>SI</v>
      </c>
      <c r="D762" s="51"/>
      <c r="E762" s="53" t="s">
        <v>1471</v>
      </c>
      <c r="F762" s="55" t="s">
        <v>148</v>
      </c>
      <c r="G762" s="55" t="s">
        <v>1472</v>
      </c>
      <c r="H762" s="56">
        <v>296314003.83999997</v>
      </c>
      <c r="I762" s="56">
        <v>0</v>
      </c>
      <c r="J762" s="56">
        <v>16014730.57</v>
      </c>
      <c r="K762" s="56">
        <v>0</v>
      </c>
      <c r="L762" s="56">
        <v>0</v>
      </c>
      <c r="M762" s="56">
        <v>0</v>
      </c>
      <c r="N762" s="57">
        <v>280299273.26999998</v>
      </c>
      <c r="O762" s="58">
        <f t="shared" si="979"/>
        <v>0</v>
      </c>
      <c r="P762" s="59" t="str">
        <f t="shared" si="980"/>
        <v>CONSISTENTE</v>
      </c>
      <c r="Q762" s="87" t="str">
        <f t="shared" si="981"/>
        <v>OK</v>
      </c>
      <c r="R762" s="56">
        <v>0</v>
      </c>
      <c r="S762" s="56">
        <v>0</v>
      </c>
      <c r="T762" s="56">
        <v>0</v>
      </c>
      <c r="U762" s="56">
        <v>280299273.26999998</v>
      </c>
      <c r="V762" s="56">
        <v>0</v>
      </c>
      <c r="W762" s="59" t="s">
        <v>2314</v>
      </c>
      <c r="X762" s="59" t="s">
        <v>2312</v>
      </c>
      <c r="Y762" s="59" t="str">
        <f t="shared" si="982"/>
        <v>CONSISTENTE</v>
      </c>
      <c r="Z762" s="59" t="str">
        <f>+IF(Y762="NO CONSISTENTE","EL PLAN DE APLICACIÓN ES SUPERIOR A LOS RECURSOS SUSCEPTIBLES DE APLICACIÓN.","")</f>
        <v/>
      </c>
      <c r="AA762" s="66">
        <f>+VLOOKUP($E762,'[1]PLAN DE APLICACIÓN'!$B$11:$V$1115,16,FALSE)</f>
        <v>114714094</v>
      </c>
      <c r="AB762" s="66">
        <f>+VLOOKUP($E762,'[1]PLAN DE APLICACIÓN'!$B$11:$V$1115,17,FALSE)</f>
        <v>114714094</v>
      </c>
      <c r="AC762" s="66">
        <f>+VLOOKUP($E762,'[1]PLAN DE APLICACIÓN'!$B$11:$V$1115,18,FALSE)</f>
        <v>0</v>
      </c>
      <c r="AD762" s="66">
        <f>+VLOOKUP($E762,'[1]PLAN DE APLICACIÓN'!$B$11:$V$1115,19,FALSE)</f>
        <v>0</v>
      </c>
      <c r="AE762" s="66">
        <f>+VLOOKUP($E762,'[1]PLAN DE APLICACIÓN'!$B$11:$V$1115,20,FALSE)</f>
        <v>0</v>
      </c>
      <c r="AF762" s="66">
        <f>+VLOOKUP($E762,'[1]PLAN DE APLICACIÓN'!$B$11:$V$1115,21,FALSE)</f>
        <v>0</v>
      </c>
      <c r="AG762" s="59" t="str">
        <f t="shared" si="983"/>
        <v>CONSISTENTE</v>
      </c>
      <c r="AH762" s="59" t="str">
        <f t="shared" si="984"/>
        <v>NO CONSISTENTE</v>
      </c>
      <c r="AI762" s="59" t="str">
        <f t="shared" si="985"/>
        <v>CONSISTENTE</v>
      </c>
      <c r="AJ762" s="59" t="str">
        <f t="shared" si="986"/>
        <v>CONSISTENTE</v>
      </c>
      <c r="AK762" s="59" t="str">
        <f t="shared" si="987"/>
        <v>CONSISTENTE</v>
      </c>
      <c r="AL762" s="59" t="str">
        <f t="shared" si="988"/>
        <v>CONSISTENTE</v>
      </c>
      <c r="AM762" s="56">
        <v>0</v>
      </c>
      <c r="AN762" s="56">
        <v>0</v>
      </c>
      <c r="AO762" s="56">
        <v>0</v>
      </c>
      <c r="AP762" s="56">
        <v>0</v>
      </c>
      <c r="AQ762" s="56">
        <v>0</v>
      </c>
      <c r="AR762" s="56">
        <v>0</v>
      </c>
      <c r="AS762" s="59">
        <v>0</v>
      </c>
      <c r="AT762" s="59" t="str">
        <f t="shared" si="989"/>
        <v>CONSISTENTE</v>
      </c>
      <c r="AU762" s="59" t="str">
        <f t="shared" si="990"/>
        <v>CONSISTENTE</v>
      </c>
      <c r="AV762" s="59" t="str">
        <f t="shared" si="991"/>
        <v>CONSISTENTE</v>
      </c>
      <c r="AW762" s="59" t="str">
        <f t="shared" si="992"/>
        <v>CONSISTENTE</v>
      </c>
      <c r="AX762" s="59" t="str">
        <f t="shared" si="993"/>
        <v>CONSISTENTE</v>
      </c>
      <c r="AY762" s="59" t="str">
        <f t="shared" si="994"/>
        <v>CONSISTENTE</v>
      </c>
      <c r="AZ762" s="56">
        <v>0</v>
      </c>
      <c r="BA762" s="56">
        <v>0</v>
      </c>
      <c r="BB762" s="56">
        <v>0</v>
      </c>
      <c r="BC762" s="56">
        <v>0</v>
      </c>
      <c r="BD762" s="56">
        <v>0</v>
      </c>
      <c r="BE762" s="56">
        <v>0</v>
      </c>
      <c r="BF762" s="60">
        <v>0</v>
      </c>
      <c r="BG762" s="59" t="str">
        <f t="shared" si="995"/>
        <v>CONSISTENTE</v>
      </c>
      <c r="BH762" s="59" t="str">
        <f t="shared" si="996"/>
        <v>CONSISTENTE</v>
      </c>
      <c r="BI762" s="59" t="str">
        <f t="shared" si="997"/>
        <v>CONSISTENTE</v>
      </c>
      <c r="BJ762" s="59" t="str">
        <f t="shared" si="998"/>
        <v>CONSISTENTE</v>
      </c>
      <c r="BK762" s="59" t="str">
        <f t="shared" si="999"/>
        <v>CONSISTENTE</v>
      </c>
      <c r="BL762" s="59" t="str">
        <f t="shared" si="1000"/>
        <v>CONSISTENTE</v>
      </c>
      <c r="BM762" s="59" t="str">
        <f t="shared" si="1001"/>
        <v>CONSISTENTE</v>
      </c>
      <c r="BN762" s="59" t="str">
        <f t="shared" si="1002"/>
        <v>CONSISTENTE</v>
      </c>
      <c r="BO762" s="59" t="str">
        <f t="shared" si="1003"/>
        <v>CONSISTENTE</v>
      </c>
      <c r="BP762" s="59" t="str">
        <f t="shared" si="1004"/>
        <v>CONSISTENTE</v>
      </c>
      <c r="BQ762" s="59" t="str">
        <f t="shared" si="1005"/>
        <v>CONSISTENTE</v>
      </c>
      <c r="BR762" s="59" t="str">
        <f t="shared" si="1006"/>
        <v>CONSISTENTE</v>
      </c>
      <c r="BS762" s="56">
        <v>247090043</v>
      </c>
      <c r="BT762" s="56">
        <v>0</v>
      </c>
      <c r="BU762" s="56">
        <v>0</v>
      </c>
      <c r="BV762" s="56">
        <v>0</v>
      </c>
      <c r="BW762" s="56">
        <v>247090043</v>
      </c>
      <c r="BX762" s="56">
        <v>0</v>
      </c>
      <c r="BY762" s="60">
        <v>1</v>
      </c>
      <c r="BZ762" s="59" t="str">
        <f t="shared" si="1007"/>
        <v>CONSISTENTE</v>
      </c>
      <c r="CA762" s="59" t="str">
        <f t="shared" si="1008"/>
        <v>CONSISTENTE</v>
      </c>
      <c r="CB762" s="59" t="str">
        <f t="shared" si="1009"/>
        <v>CONSISTENTE</v>
      </c>
      <c r="CC762" s="59" t="str">
        <f t="shared" si="1010"/>
        <v>CONSISTENTE</v>
      </c>
      <c r="CD762" s="59" t="str">
        <f t="shared" si="1011"/>
        <v>CONSISTENTE</v>
      </c>
      <c r="CE762" s="59" t="str">
        <f t="shared" si="1012"/>
        <v>CONSISTENTE</v>
      </c>
      <c r="CF762" s="56">
        <v>0</v>
      </c>
      <c r="CG762" s="56">
        <v>0</v>
      </c>
      <c r="CH762" s="56">
        <v>0</v>
      </c>
      <c r="CI762" s="56">
        <v>0</v>
      </c>
      <c r="CJ762" s="56">
        <v>0</v>
      </c>
      <c r="CK762" s="56">
        <v>0</v>
      </c>
      <c r="CL762" s="60">
        <v>0</v>
      </c>
      <c r="CM762" s="59" t="str">
        <f t="shared" si="1013"/>
        <v>CONSISTENTE</v>
      </c>
      <c r="CN762" s="59" t="str">
        <f t="shared" si="1014"/>
        <v>CONSISTENTE</v>
      </c>
      <c r="CO762" s="59" t="str">
        <f t="shared" si="1015"/>
        <v>CONSISTENTE</v>
      </c>
      <c r="CP762" s="59" t="str">
        <f t="shared" si="1016"/>
        <v>CONSISTENTE</v>
      </c>
      <c r="CQ762" s="59" t="str">
        <f t="shared" si="1017"/>
        <v>CONSISTENTE</v>
      </c>
      <c r="CR762" s="59" t="str">
        <f t="shared" si="1018"/>
        <v>CONSISTENTE</v>
      </c>
      <c r="CS762" s="59" t="str">
        <f t="shared" si="1019"/>
        <v>NO CONSISTENTE</v>
      </c>
      <c r="CT762" s="59" t="str">
        <f t="shared" si="1020"/>
        <v>CONSISTENTE</v>
      </c>
      <c r="CU762" s="59" t="str">
        <f t="shared" si="1021"/>
        <v>CONSISTENTE</v>
      </c>
      <c r="CV762" s="59" t="str">
        <f t="shared" si="1022"/>
        <v>CONSISTENTE</v>
      </c>
      <c r="CW762" s="59" t="str">
        <f t="shared" si="1023"/>
        <v>NO CONSISTENTE</v>
      </c>
      <c r="CX762" s="59" t="str">
        <f t="shared" si="1024"/>
        <v>CONSISTENTE</v>
      </c>
      <c r="CY762" s="56">
        <f t="shared" si="1025"/>
        <v>395013367.26999998</v>
      </c>
      <c r="CZ762" s="56">
        <f t="shared" si="1026"/>
        <v>114714094</v>
      </c>
      <c r="DA762" s="56">
        <f t="shared" si="1027"/>
        <v>0</v>
      </c>
      <c r="DB762" s="56">
        <f t="shared" si="1028"/>
        <v>0</v>
      </c>
      <c r="DC762" s="56">
        <f t="shared" si="1029"/>
        <v>280299273.26999998</v>
      </c>
      <c r="DD762" s="56">
        <f t="shared" si="1030"/>
        <v>0</v>
      </c>
      <c r="DE762" s="90">
        <f t="shared" si="1031"/>
        <v>247090043</v>
      </c>
      <c r="DF762" s="90">
        <f t="shared" si="1032"/>
        <v>0</v>
      </c>
      <c r="DG762" s="90">
        <f t="shared" si="1033"/>
        <v>0</v>
      </c>
      <c r="DH762" s="90">
        <f t="shared" si="1034"/>
        <v>0</v>
      </c>
      <c r="DI762" s="90">
        <f t="shared" si="1035"/>
        <v>247090043</v>
      </c>
      <c r="DJ762" s="98">
        <f t="shared" si="1036"/>
        <v>0</v>
      </c>
      <c r="DK762" s="103">
        <f t="shared" si="1037"/>
        <v>361804137</v>
      </c>
      <c r="DL762" s="91">
        <f t="shared" si="1038"/>
        <v>114714094</v>
      </c>
      <c r="DM762" s="91">
        <f t="shared" si="1039"/>
        <v>0</v>
      </c>
      <c r="DN762" s="91">
        <f t="shared" si="1040"/>
        <v>0</v>
      </c>
      <c r="DO762" s="91">
        <f t="shared" si="1041"/>
        <v>247090043</v>
      </c>
      <c r="DP762" s="91">
        <f t="shared" si="1042"/>
        <v>0</v>
      </c>
      <c r="DQ762" s="125" t="str">
        <f t="shared" si="1043"/>
        <v>CONSISTENTE</v>
      </c>
      <c r="DR762" s="147">
        <v>0</v>
      </c>
      <c r="DS762" s="147">
        <v>0</v>
      </c>
      <c r="DT762" s="147">
        <v>0</v>
      </c>
      <c r="DU762" s="147">
        <v>0</v>
      </c>
      <c r="DV762" s="147">
        <v>0</v>
      </c>
      <c r="DW762" s="147">
        <v>0</v>
      </c>
      <c r="DX762" s="59">
        <f>+VLOOKUP($E762,'[2]Ejecución I Semestre 2016'!$B$11:$X$1115,10,FALSE)</f>
        <v>1</v>
      </c>
      <c r="DY762" s="68" t="str">
        <f t="shared" si="1044"/>
        <v>CONSISTENTE</v>
      </c>
      <c r="DZ762" s="68" t="str">
        <f t="shared" si="1045"/>
        <v>CONSISTENTE</v>
      </c>
      <c r="EA762" s="68" t="str">
        <f t="shared" si="1046"/>
        <v>CONSISTENTE</v>
      </c>
      <c r="EB762" s="68" t="str">
        <f t="shared" si="1047"/>
        <v>CONSISTENTE</v>
      </c>
      <c r="EC762" s="68" t="str">
        <f t="shared" si="1048"/>
        <v>CONSISTENTE</v>
      </c>
      <c r="ED762" s="68" t="str">
        <f t="shared" si="1049"/>
        <v>CONSISTENTE</v>
      </c>
      <c r="EE762" s="132">
        <f t="shared" si="1050"/>
        <v>247090043</v>
      </c>
      <c r="EF762" s="131">
        <f t="shared" si="1051"/>
        <v>0</v>
      </c>
      <c r="EG762" s="131">
        <f t="shared" si="1052"/>
        <v>0</v>
      </c>
      <c r="EH762" s="131">
        <f t="shared" si="1053"/>
        <v>0</v>
      </c>
      <c r="EI762" s="131">
        <f t="shared" si="1054"/>
        <v>247090043</v>
      </c>
      <c r="EJ762" s="131">
        <f t="shared" si="1055"/>
        <v>0</v>
      </c>
      <c r="EK762" s="131">
        <f t="shared" si="1058"/>
        <v>361804137</v>
      </c>
      <c r="EL762" s="60">
        <f t="shared" si="1059"/>
        <v>114714094</v>
      </c>
      <c r="EM762" s="60">
        <f t="shared" si="1060"/>
        <v>0</v>
      </c>
      <c r="EN762" s="60">
        <f t="shared" si="1061"/>
        <v>0</v>
      </c>
      <c r="EO762" s="60">
        <f t="shared" si="1062"/>
        <v>247090043</v>
      </c>
      <c r="EP762" s="60">
        <f t="shared" si="1063"/>
        <v>0</v>
      </c>
      <c r="EQ762" s="90" t="str">
        <f t="shared" si="1064"/>
        <v>CONSISTENTE</v>
      </c>
    </row>
    <row r="763" spans="1:147" s="16" customFormat="1" ht="15" customHeight="1" x14ac:dyDescent="0.2">
      <c r="A763" s="53" t="s">
        <v>1369</v>
      </c>
      <c r="B763" s="56">
        <f t="shared" si="1056"/>
        <v>0</v>
      </c>
      <c r="C763" s="59" t="str">
        <f t="shared" si="1057"/>
        <v>NO</v>
      </c>
      <c r="D763" s="51"/>
      <c r="E763" s="53" t="s">
        <v>1473</v>
      </c>
      <c r="F763" s="55" t="s">
        <v>148</v>
      </c>
      <c r="G763" s="69" t="s">
        <v>1474</v>
      </c>
      <c r="H763" s="56">
        <v>155651088.69</v>
      </c>
      <c r="I763" s="56">
        <v>113214736.69</v>
      </c>
      <c r="J763" s="56">
        <v>8885755</v>
      </c>
      <c r="K763" s="56">
        <v>33550597</v>
      </c>
      <c r="L763" s="56">
        <v>0</v>
      </c>
      <c r="M763" s="56">
        <v>0</v>
      </c>
      <c r="N763" s="57">
        <v>0</v>
      </c>
      <c r="O763" s="58">
        <f t="shared" si="979"/>
        <v>0</v>
      </c>
      <c r="P763" s="59" t="str">
        <f t="shared" si="980"/>
        <v>CONSISTENTE</v>
      </c>
      <c r="Q763" s="87" t="str">
        <f t="shared" si="981"/>
        <v>OK</v>
      </c>
      <c r="R763" s="56">
        <v>0</v>
      </c>
      <c r="S763" s="56">
        <v>0</v>
      </c>
      <c r="T763" s="56">
        <v>0</v>
      </c>
      <c r="U763" s="56">
        <v>0</v>
      </c>
      <c r="V763" s="56">
        <v>0</v>
      </c>
      <c r="W763" s="59" t="s">
        <v>2314</v>
      </c>
      <c r="X763" s="59" t="s">
        <v>2312</v>
      </c>
      <c r="Y763" s="59" t="str">
        <f t="shared" si="982"/>
        <v>CONSISTENTE</v>
      </c>
      <c r="Z763" s="59" t="str">
        <f>+IF(Y763="NO CONSISTENTE","EL PLAN DE APLICACIÓN ES SUPERIOR A LOS RECURSOS SUSCEPTIBLES DE APLICACIÓN.","")</f>
        <v/>
      </c>
      <c r="AA763" s="66">
        <f>+VLOOKUP($E763,'[1]PLAN DE APLICACIÓN'!$B$11:$V$1115,16,FALSE)</f>
        <v>0</v>
      </c>
      <c r="AB763" s="66">
        <f>+VLOOKUP($E763,'[1]PLAN DE APLICACIÓN'!$B$11:$V$1115,17,FALSE)</f>
        <v>0</v>
      </c>
      <c r="AC763" s="66">
        <f>+VLOOKUP($E763,'[1]PLAN DE APLICACIÓN'!$B$11:$V$1115,18,FALSE)</f>
        <v>0</v>
      </c>
      <c r="AD763" s="66">
        <f>+VLOOKUP($E763,'[1]PLAN DE APLICACIÓN'!$B$11:$V$1115,19,FALSE)</f>
        <v>0</v>
      </c>
      <c r="AE763" s="66">
        <f>+VLOOKUP($E763,'[1]PLAN DE APLICACIÓN'!$B$11:$V$1115,20,FALSE)</f>
        <v>0</v>
      </c>
      <c r="AF763" s="66">
        <f>+VLOOKUP($E763,'[1]PLAN DE APLICACIÓN'!$B$11:$V$1115,21,FALSE)</f>
        <v>0</v>
      </c>
      <c r="AG763" s="59" t="str">
        <f t="shared" si="983"/>
        <v>CONSISTENTE</v>
      </c>
      <c r="AH763" s="59" t="str">
        <f t="shared" si="984"/>
        <v>CONSISTENTE</v>
      </c>
      <c r="AI763" s="59" t="str">
        <f t="shared" si="985"/>
        <v>CONSISTENTE</v>
      </c>
      <c r="AJ763" s="59" t="str">
        <f t="shared" si="986"/>
        <v>CONSISTENTE</v>
      </c>
      <c r="AK763" s="59" t="str">
        <f t="shared" si="987"/>
        <v>CONSISTENTE</v>
      </c>
      <c r="AL763" s="59" t="str">
        <f t="shared" si="988"/>
        <v>CONSISTENTE</v>
      </c>
      <c r="AM763" s="56">
        <v>0</v>
      </c>
      <c r="AN763" s="56">
        <v>0</v>
      </c>
      <c r="AO763" s="56">
        <v>0</v>
      </c>
      <c r="AP763" s="56">
        <v>0</v>
      </c>
      <c r="AQ763" s="56">
        <v>0</v>
      </c>
      <c r="AR763" s="56">
        <v>0</v>
      </c>
      <c r="AS763" s="59">
        <v>0</v>
      </c>
      <c r="AT763" s="59" t="str">
        <f t="shared" si="989"/>
        <v>CONSISTENTE</v>
      </c>
      <c r="AU763" s="59" t="str">
        <f t="shared" si="990"/>
        <v>CONSISTENTE</v>
      </c>
      <c r="AV763" s="59" t="str">
        <f t="shared" si="991"/>
        <v>CONSISTENTE</v>
      </c>
      <c r="AW763" s="59" t="str">
        <f t="shared" si="992"/>
        <v>CONSISTENTE</v>
      </c>
      <c r="AX763" s="59" t="str">
        <f t="shared" si="993"/>
        <v>CONSISTENTE</v>
      </c>
      <c r="AY763" s="59" t="str">
        <f t="shared" si="994"/>
        <v>CONSISTENTE</v>
      </c>
      <c r="AZ763" s="56">
        <v>0</v>
      </c>
      <c r="BA763" s="56">
        <v>0</v>
      </c>
      <c r="BB763" s="56">
        <v>0</v>
      </c>
      <c r="BC763" s="56">
        <v>0</v>
      </c>
      <c r="BD763" s="56">
        <v>0</v>
      </c>
      <c r="BE763" s="56">
        <v>0</v>
      </c>
      <c r="BF763" s="60">
        <v>0</v>
      </c>
      <c r="BG763" s="59" t="str">
        <f t="shared" si="995"/>
        <v>CONSISTENTE</v>
      </c>
      <c r="BH763" s="59" t="str">
        <f t="shared" si="996"/>
        <v>CONSISTENTE</v>
      </c>
      <c r="BI763" s="59" t="str">
        <f t="shared" si="997"/>
        <v>CONSISTENTE</v>
      </c>
      <c r="BJ763" s="59" t="str">
        <f t="shared" si="998"/>
        <v>CONSISTENTE</v>
      </c>
      <c r="BK763" s="59" t="str">
        <f t="shared" si="999"/>
        <v>CONSISTENTE</v>
      </c>
      <c r="BL763" s="59" t="str">
        <f t="shared" si="1000"/>
        <v>CONSISTENTE</v>
      </c>
      <c r="BM763" s="59" t="str">
        <f t="shared" si="1001"/>
        <v>CONSISTENTE</v>
      </c>
      <c r="BN763" s="59" t="str">
        <f t="shared" si="1002"/>
        <v>CONSISTENTE</v>
      </c>
      <c r="BO763" s="59" t="str">
        <f t="shared" si="1003"/>
        <v>CONSISTENTE</v>
      </c>
      <c r="BP763" s="59" t="str">
        <f t="shared" si="1004"/>
        <v>CONSISTENTE</v>
      </c>
      <c r="BQ763" s="59" t="str">
        <f t="shared" si="1005"/>
        <v>CONSISTENTE</v>
      </c>
      <c r="BR763" s="59" t="str">
        <f t="shared" si="1006"/>
        <v>CONSISTENTE</v>
      </c>
      <c r="BS763" s="56">
        <v>0</v>
      </c>
      <c r="BT763" s="56">
        <v>0</v>
      </c>
      <c r="BU763" s="56">
        <v>0</v>
      </c>
      <c r="BV763" s="56">
        <v>0</v>
      </c>
      <c r="BW763" s="56">
        <v>0</v>
      </c>
      <c r="BX763" s="56">
        <v>0</v>
      </c>
      <c r="BY763" s="60">
        <v>0</v>
      </c>
      <c r="BZ763" s="59" t="str">
        <f t="shared" si="1007"/>
        <v>CONSISTENTE</v>
      </c>
      <c r="CA763" s="59" t="str">
        <f t="shared" si="1008"/>
        <v>CONSISTENTE</v>
      </c>
      <c r="CB763" s="59" t="str">
        <f t="shared" si="1009"/>
        <v>CONSISTENTE</v>
      </c>
      <c r="CC763" s="59" t="str">
        <f t="shared" si="1010"/>
        <v>CONSISTENTE</v>
      </c>
      <c r="CD763" s="59" t="str">
        <f t="shared" si="1011"/>
        <v>CONSISTENTE</v>
      </c>
      <c r="CE763" s="59" t="str">
        <f t="shared" si="1012"/>
        <v>CONSISTENTE</v>
      </c>
      <c r="CF763" s="56">
        <v>0</v>
      </c>
      <c r="CG763" s="56">
        <v>0</v>
      </c>
      <c r="CH763" s="56">
        <v>0</v>
      </c>
      <c r="CI763" s="56">
        <v>0</v>
      </c>
      <c r="CJ763" s="56">
        <v>0</v>
      </c>
      <c r="CK763" s="56">
        <v>0</v>
      </c>
      <c r="CL763" s="60">
        <v>0</v>
      </c>
      <c r="CM763" s="59" t="str">
        <f t="shared" si="1013"/>
        <v>CONSISTENTE</v>
      </c>
      <c r="CN763" s="59" t="str">
        <f t="shared" si="1014"/>
        <v>CONSISTENTE</v>
      </c>
      <c r="CO763" s="59" t="str">
        <f t="shared" si="1015"/>
        <v>CONSISTENTE</v>
      </c>
      <c r="CP763" s="59" t="str">
        <f t="shared" si="1016"/>
        <v>CONSISTENTE</v>
      </c>
      <c r="CQ763" s="59" t="str">
        <f t="shared" si="1017"/>
        <v>CONSISTENTE</v>
      </c>
      <c r="CR763" s="59" t="str">
        <f t="shared" si="1018"/>
        <v>CONSISTENTE</v>
      </c>
      <c r="CS763" s="59" t="str">
        <f t="shared" si="1019"/>
        <v>CONSISTENTE</v>
      </c>
      <c r="CT763" s="59" t="str">
        <f t="shared" si="1020"/>
        <v>CONSISTENTE</v>
      </c>
      <c r="CU763" s="59" t="str">
        <f t="shared" si="1021"/>
        <v>CONSISTENTE</v>
      </c>
      <c r="CV763" s="59" t="str">
        <f t="shared" si="1022"/>
        <v>CONSISTENTE</v>
      </c>
      <c r="CW763" s="59" t="str">
        <f t="shared" si="1023"/>
        <v>CONSISTENTE</v>
      </c>
      <c r="CX763" s="59" t="str">
        <f t="shared" si="1024"/>
        <v>CONSISTENTE</v>
      </c>
      <c r="CY763" s="56">
        <f t="shared" si="1025"/>
        <v>0</v>
      </c>
      <c r="CZ763" s="56">
        <f t="shared" si="1026"/>
        <v>0</v>
      </c>
      <c r="DA763" s="56">
        <f t="shared" si="1027"/>
        <v>0</v>
      </c>
      <c r="DB763" s="56">
        <f t="shared" si="1028"/>
        <v>0</v>
      </c>
      <c r="DC763" s="56">
        <f t="shared" si="1029"/>
        <v>0</v>
      </c>
      <c r="DD763" s="56">
        <f t="shared" si="1030"/>
        <v>0</v>
      </c>
      <c r="DE763" s="90">
        <f t="shared" si="1031"/>
        <v>0</v>
      </c>
      <c r="DF763" s="90">
        <f t="shared" si="1032"/>
        <v>0</v>
      </c>
      <c r="DG763" s="90">
        <f t="shared" si="1033"/>
        <v>0</v>
      </c>
      <c r="DH763" s="90">
        <f t="shared" si="1034"/>
        <v>0</v>
      </c>
      <c r="DI763" s="90">
        <f t="shared" si="1035"/>
        <v>0</v>
      </c>
      <c r="DJ763" s="98">
        <f t="shared" si="1036"/>
        <v>0</v>
      </c>
      <c r="DK763" s="103">
        <f t="shared" si="1037"/>
        <v>0</v>
      </c>
      <c r="DL763" s="91">
        <f t="shared" si="1038"/>
        <v>0</v>
      </c>
      <c r="DM763" s="91">
        <f t="shared" si="1039"/>
        <v>0</v>
      </c>
      <c r="DN763" s="91">
        <f t="shared" si="1040"/>
        <v>0</v>
      </c>
      <c r="DO763" s="91">
        <f t="shared" si="1041"/>
        <v>0</v>
      </c>
      <c r="DP763" s="91">
        <f t="shared" si="1042"/>
        <v>0</v>
      </c>
      <c r="DQ763" s="125" t="str">
        <f t="shared" si="1043"/>
        <v>CONSISTENTE</v>
      </c>
      <c r="DR763" s="147">
        <v>0</v>
      </c>
      <c r="DS763" s="147">
        <v>0</v>
      </c>
      <c r="DT763" s="147">
        <v>0</v>
      </c>
      <c r="DU763" s="147">
        <v>0</v>
      </c>
      <c r="DV763" s="147">
        <v>0</v>
      </c>
      <c r="DW763" s="147">
        <v>0</v>
      </c>
      <c r="DX763" s="59">
        <f>+VLOOKUP($E763,'[2]Ejecución I Semestre 2016'!$B$11:$X$1115,10,FALSE)</f>
        <v>0</v>
      </c>
      <c r="DY763" s="68" t="str">
        <f t="shared" si="1044"/>
        <v>CONSISTENTE</v>
      </c>
      <c r="DZ763" s="68" t="str">
        <f t="shared" si="1045"/>
        <v>CONSISTENTE</v>
      </c>
      <c r="EA763" s="68" t="str">
        <f t="shared" si="1046"/>
        <v>CONSISTENTE</v>
      </c>
      <c r="EB763" s="68" t="str">
        <f t="shared" si="1047"/>
        <v>CONSISTENTE</v>
      </c>
      <c r="EC763" s="68" t="str">
        <f t="shared" si="1048"/>
        <v>CONSISTENTE</v>
      </c>
      <c r="ED763" s="68" t="str">
        <f t="shared" si="1049"/>
        <v>CONSISTENTE</v>
      </c>
      <c r="EE763" s="132">
        <f t="shared" si="1050"/>
        <v>0</v>
      </c>
      <c r="EF763" s="131">
        <f t="shared" si="1051"/>
        <v>0</v>
      </c>
      <c r="EG763" s="131">
        <f t="shared" si="1052"/>
        <v>0</v>
      </c>
      <c r="EH763" s="131">
        <f t="shared" si="1053"/>
        <v>0</v>
      </c>
      <c r="EI763" s="131">
        <f t="shared" si="1054"/>
        <v>0</v>
      </c>
      <c r="EJ763" s="131">
        <f t="shared" si="1055"/>
        <v>0</v>
      </c>
      <c r="EK763" s="131">
        <f t="shared" si="1058"/>
        <v>0</v>
      </c>
      <c r="EL763" s="60">
        <f t="shared" si="1059"/>
        <v>0</v>
      </c>
      <c r="EM763" s="60">
        <f t="shared" si="1060"/>
        <v>0</v>
      </c>
      <c r="EN763" s="60">
        <f t="shared" si="1061"/>
        <v>0</v>
      </c>
      <c r="EO763" s="60">
        <f t="shared" si="1062"/>
        <v>0</v>
      </c>
      <c r="EP763" s="60">
        <f t="shared" si="1063"/>
        <v>0</v>
      </c>
      <c r="EQ763" s="90" t="str">
        <f t="shared" si="1064"/>
        <v>CONSISTENTE</v>
      </c>
    </row>
    <row r="764" spans="1:147" s="16" customFormat="1" ht="15" customHeight="1" x14ac:dyDescent="0.2">
      <c r="A764" s="53" t="s">
        <v>1371</v>
      </c>
      <c r="B764" s="56">
        <f t="shared" si="1056"/>
        <v>5441045</v>
      </c>
      <c r="C764" s="59" t="str">
        <f t="shared" si="1057"/>
        <v>SI</v>
      </c>
      <c r="D764" s="51"/>
      <c r="E764" s="53" t="s">
        <v>1475</v>
      </c>
      <c r="F764" s="55" t="s">
        <v>148</v>
      </c>
      <c r="G764" s="61" t="s">
        <v>1476</v>
      </c>
      <c r="H764" s="56">
        <v>7727966</v>
      </c>
      <c r="I764" s="56">
        <v>0</v>
      </c>
      <c r="J764" s="56">
        <v>2286921</v>
      </c>
      <c r="K764" s="56">
        <v>0</v>
      </c>
      <c r="L764" s="56">
        <v>0</v>
      </c>
      <c r="M764" s="56">
        <v>0</v>
      </c>
      <c r="N764" s="57">
        <v>5441045</v>
      </c>
      <c r="O764" s="58">
        <f t="shared" si="979"/>
        <v>0</v>
      </c>
      <c r="P764" s="59" t="str">
        <f t="shared" si="980"/>
        <v>CONSISTENTE</v>
      </c>
      <c r="Q764" s="87" t="str">
        <f t="shared" si="981"/>
        <v>OK</v>
      </c>
      <c r="R764" s="56">
        <v>0</v>
      </c>
      <c r="S764" s="56">
        <v>0</v>
      </c>
      <c r="T764" s="56">
        <v>0</v>
      </c>
      <c r="U764" s="56">
        <v>5441045</v>
      </c>
      <c r="V764" s="56">
        <v>0</v>
      </c>
      <c r="W764" s="59" t="s">
        <v>2314</v>
      </c>
      <c r="X764" s="59" t="s">
        <v>2312</v>
      </c>
      <c r="Y764" s="59" t="str">
        <f t="shared" si="982"/>
        <v>CONSISTENTE</v>
      </c>
      <c r="Z764" s="59" t="str">
        <f>+IF(Y764="NO CONSISTENTE","EL PLAN DE APLICACIÓN ES SUPERIOR A LOS RECURSOS SUSCEPTIBLES DE APLICACIÓN.","")</f>
        <v/>
      </c>
      <c r="AA764" s="66">
        <f>+VLOOKUP($E764,'[1]PLAN DE APLICACIÓN'!$B$11:$V$1115,16,FALSE)</f>
        <v>8822196</v>
      </c>
      <c r="AB764" s="66">
        <f>+VLOOKUP($E764,'[1]PLAN DE APLICACIÓN'!$B$11:$V$1115,17,FALSE)</f>
        <v>8822196</v>
      </c>
      <c r="AC764" s="66">
        <f>+VLOOKUP($E764,'[1]PLAN DE APLICACIÓN'!$B$11:$V$1115,18,FALSE)</f>
        <v>0</v>
      </c>
      <c r="AD764" s="66">
        <f>+VLOOKUP($E764,'[1]PLAN DE APLICACIÓN'!$B$11:$V$1115,19,FALSE)</f>
        <v>0</v>
      </c>
      <c r="AE764" s="66">
        <f>+VLOOKUP($E764,'[1]PLAN DE APLICACIÓN'!$B$11:$V$1115,20,FALSE)</f>
        <v>0</v>
      </c>
      <c r="AF764" s="66">
        <f>+VLOOKUP($E764,'[1]PLAN DE APLICACIÓN'!$B$11:$V$1115,21,FALSE)</f>
        <v>0</v>
      </c>
      <c r="AG764" s="59" t="str">
        <f t="shared" si="983"/>
        <v>CONSISTENTE</v>
      </c>
      <c r="AH764" s="59" t="str">
        <f t="shared" si="984"/>
        <v>NO CONSISTENTE</v>
      </c>
      <c r="AI764" s="59" t="str">
        <f t="shared" si="985"/>
        <v>CONSISTENTE</v>
      </c>
      <c r="AJ764" s="59" t="str">
        <f t="shared" si="986"/>
        <v>CONSISTENTE</v>
      </c>
      <c r="AK764" s="59" t="str">
        <f t="shared" si="987"/>
        <v>CONSISTENTE</v>
      </c>
      <c r="AL764" s="59" t="str">
        <f t="shared" si="988"/>
        <v>CONSISTENTE</v>
      </c>
      <c r="AM764" s="56">
        <v>0</v>
      </c>
      <c r="AN764" s="56">
        <v>0</v>
      </c>
      <c r="AO764" s="56">
        <v>0</v>
      </c>
      <c r="AP764" s="56">
        <v>0</v>
      </c>
      <c r="AQ764" s="56">
        <v>0</v>
      </c>
      <c r="AR764" s="56">
        <v>0</v>
      </c>
      <c r="AS764" s="59">
        <v>1</v>
      </c>
      <c r="AT764" s="59" t="str">
        <f t="shared" si="989"/>
        <v>CONSISTENTE</v>
      </c>
      <c r="AU764" s="59" t="str">
        <f t="shared" si="990"/>
        <v>CONSISTENTE</v>
      </c>
      <c r="AV764" s="59" t="str">
        <f t="shared" si="991"/>
        <v>CONSISTENTE</v>
      </c>
      <c r="AW764" s="59" t="str">
        <f t="shared" si="992"/>
        <v>CONSISTENTE</v>
      </c>
      <c r="AX764" s="59" t="str">
        <f t="shared" si="993"/>
        <v>CONSISTENTE</v>
      </c>
      <c r="AY764" s="59" t="str">
        <f t="shared" si="994"/>
        <v>CONSISTENTE</v>
      </c>
      <c r="AZ764" s="56">
        <v>0</v>
      </c>
      <c r="BA764" s="56">
        <v>0</v>
      </c>
      <c r="BB764" s="56">
        <v>0</v>
      </c>
      <c r="BC764" s="56">
        <v>0</v>
      </c>
      <c r="BD764" s="56">
        <v>0</v>
      </c>
      <c r="BE764" s="56">
        <v>0</v>
      </c>
      <c r="BF764" s="60">
        <v>0</v>
      </c>
      <c r="BG764" s="59" t="str">
        <f t="shared" si="995"/>
        <v>CONSISTENTE</v>
      </c>
      <c r="BH764" s="59" t="str">
        <f t="shared" si="996"/>
        <v>CONSISTENTE</v>
      </c>
      <c r="BI764" s="59" t="str">
        <f t="shared" si="997"/>
        <v>CONSISTENTE</v>
      </c>
      <c r="BJ764" s="59" t="str">
        <f t="shared" si="998"/>
        <v>CONSISTENTE</v>
      </c>
      <c r="BK764" s="59" t="str">
        <f t="shared" si="999"/>
        <v>CONSISTENTE</v>
      </c>
      <c r="BL764" s="59" t="str">
        <f t="shared" si="1000"/>
        <v>CONSISTENTE</v>
      </c>
      <c r="BM764" s="59" t="str">
        <f t="shared" si="1001"/>
        <v>CONSISTENTE</v>
      </c>
      <c r="BN764" s="59" t="str">
        <f t="shared" si="1002"/>
        <v>CONSISTENTE</v>
      </c>
      <c r="BO764" s="59" t="str">
        <f t="shared" si="1003"/>
        <v>CONSISTENTE</v>
      </c>
      <c r="BP764" s="59" t="str">
        <f t="shared" si="1004"/>
        <v>CONSISTENTE</v>
      </c>
      <c r="BQ764" s="59" t="str">
        <f t="shared" si="1005"/>
        <v>CONSISTENTE</v>
      </c>
      <c r="BR764" s="59" t="str">
        <f t="shared" si="1006"/>
        <v>CONSISTENTE</v>
      </c>
      <c r="BS764" s="56">
        <v>0</v>
      </c>
      <c r="BT764" s="56">
        <v>0</v>
      </c>
      <c r="BU764" s="56">
        <v>0</v>
      </c>
      <c r="BV764" s="56">
        <v>0</v>
      </c>
      <c r="BW764" s="56">
        <v>0</v>
      </c>
      <c r="BX764" s="56">
        <v>0</v>
      </c>
      <c r="BY764" s="60">
        <v>0</v>
      </c>
      <c r="BZ764" s="59" t="str">
        <f t="shared" si="1007"/>
        <v>CONSISTENTE</v>
      </c>
      <c r="CA764" s="59" t="str">
        <f t="shared" si="1008"/>
        <v>CONSISTENTE</v>
      </c>
      <c r="CB764" s="59" t="str">
        <f t="shared" si="1009"/>
        <v>CONSISTENTE</v>
      </c>
      <c r="CC764" s="59" t="str">
        <f t="shared" si="1010"/>
        <v>CONSISTENTE</v>
      </c>
      <c r="CD764" s="59" t="str">
        <f t="shared" si="1011"/>
        <v>CONSISTENTE</v>
      </c>
      <c r="CE764" s="59" t="str">
        <f t="shared" si="1012"/>
        <v>CONSISTENTE</v>
      </c>
      <c r="CF764" s="56">
        <v>0</v>
      </c>
      <c r="CG764" s="56">
        <v>0</v>
      </c>
      <c r="CH764" s="56">
        <v>0</v>
      </c>
      <c r="CI764" s="56">
        <v>0</v>
      </c>
      <c r="CJ764" s="56">
        <v>0</v>
      </c>
      <c r="CK764" s="56">
        <v>0</v>
      </c>
      <c r="CL764" s="60">
        <v>0</v>
      </c>
      <c r="CM764" s="59" t="str">
        <f t="shared" si="1013"/>
        <v>CONSISTENTE</v>
      </c>
      <c r="CN764" s="59" t="str">
        <f t="shared" si="1014"/>
        <v>CONSISTENTE</v>
      </c>
      <c r="CO764" s="59" t="str">
        <f t="shared" si="1015"/>
        <v>CONSISTENTE</v>
      </c>
      <c r="CP764" s="59" t="str">
        <f t="shared" si="1016"/>
        <v>CONSISTENTE</v>
      </c>
      <c r="CQ764" s="59" t="str">
        <f t="shared" si="1017"/>
        <v>CONSISTENTE</v>
      </c>
      <c r="CR764" s="59" t="str">
        <f t="shared" si="1018"/>
        <v>CONSISTENTE</v>
      </c>
      <c r="CS764" s="59" t="str">
        <f t="shared" si="1019"/>
        <v>CONSISTENTE</v>
      </c>
      <c r="CT764" s="59" t="str">
        <f t="shared" si="1020"/>
        <v>CONSISTENTE</v>
      </c>
      <c r="CU764" s="59" t="str">
        <f t="shared" si="1021"/>
        <v>CONSISTENTE</v>
      </c>
      <c r="CV764" s="59" t="str">
        <f t="shared" si="1022"/>
        <v>CONSISTENTE</v>
      </c>
      <c r="CW764" s="59" t="str">
        <f t="shared" si="1023"/>
        <v>CONSISTENTE</v>
      </c>
      <c r="CX764" s="59" t="str">
        <f t="shared" si="1024"/>
        <v>CONSISTENTE</v>
      </c>
      <c r="CY764" s="56">
        <f t="shared" si="1025"/>
        <v>14263241</v>
      </c>
      <c r="CZ764" s="56">
        <f t="shared" si="1026"/>
        <v>8822196</v>
      </c>
      <c r="DA764" s="56">
        <f t="shared" si="1027"/>
        <v>0</v>
      </c>
      <c r="DB764" s="56">
        <f t="shared" si="1028"/>
        <v>0</v>
      </c>
      <c r="DC764" s="56">
        <f t="shared" si="1029"/>
        <v>5441045</v>
      </c>
      <c r="DD764" s="56">
        <f t="shared" si="1030"/>
        <v>0</v>
      </c>
      <c r="DE764" s="90">
        <f t="shared" si="1031"/>
        <v>0</v>
      </c>
      <c r="DF764" s="90">
        <f t="shared" si="1032"/>
        <v>0</v>
      </c>
      <c r="DG764" s="90">
        <f t="shared" si="1033"/>
        <v>0</v>
      </c>
      <c r="DH764" s="90">
        <f t="shared" si="1034"/>
        <v>0</v>
      </c>
      <c r="DI764" s="90">
        <f t="shared" si="1035"/>
        <v>0</v>
      </c>
      <c r="DJ764" s="98">
        <f t="shared" si="1036"/>
        <v>0</v>
      </c>
      <c r="DK764" s="103">
        <f t="shared" si="1037"/>
        <v>8822196</v>
      </c>
      <c r="DL764" s="91">
        <f t="shared" si="1038"/>
        <v>8822196</v>
      </c>
      <c r="DM764" s="91">
        <f t="shared" si="1039"/>
        <v>0</v>
      </c>
      <c r="DN764" s="91">
        <f t="shared" si="1040"/>
        <v>0</v>
      </c>
      <c r="DO764" s="91">
        <f t="shared" si="1041"/>
        <v>0</v>
      </c>
      <c r="DP764" s="91">
        <f t="shared" si="1042"/>
        <v>0</v>
      </c>
      <c r="DQ764" s="125" t="str">
        <f t="shared" si="1043"/>
        <v>CONSISTENTE</v>
      </c>
      <c r="DR764" s="147">
        <v>0</v>
      </c>
      <c r="DS764" s="147">
        <v>0</v>
      </c>
      <c r="DT764" s="147">
        <v>0</v>
      </c>
      <c r="DU764" s="147">
        <v>0</v>
      </c>
      <c r="DV764" s="147">
        <v>0</v>
      </c>
      <c r="DW764" s="147">
        <v>0</v>
      </c>
      <c r="DX764" s="59">
        <f>+VLOOKUP($E764,'[2]Ejecución I Semestre 2016'!$B$11:$X$1115,10,FALSE)</f>
        <v>1</v>
      </c>
      <c r="DY764" s="68" t="str">
        <f t="shared" si="1044"/>
        <v>CONSISTENTE</v>
      </c>
      <c r="DZ764" s="68" t="str">
        <f t="shared" si="1045"/>
        <v>CONSISTENTE</v>
      </c>
      <c r="EA764" s="68" t="str">
        <f t="shared" si="1046"/>
        <v>CONSISTENTE</v>
      </c>
      <c r="EB764" s="68" t="str">
        <f t="shared" si="1047"/>
        <v>CONSISTENTE</v>
      </c>
      <c r="EC764" s="68" t="str">
        <f t="shared" si="1048"/>
        <v>CONSISTENTE</v>
      </c>
      <c r="ED764" s="68" t="str">
        <f t="shared" si="1049"/>
        <v>CONSISTENTE</v>
      </c>
      <c r="EE764" s="132">
        <f t="shared" si="1050"/>
        <v>0</v>
      </c>
      <c r="EF764" s="131">
        <f t="shared" si="1051"/>
        <v>0</v>
      </c>
      <c r="EG764" s="131">
        <f t="shared" si="1052"/>
        <v>0</v>
      </c>
      <c r="EH764" s="131">
        <f t="shared" si="1053"/>
        <v>0</v>
      </c>
      <c r="EI764" s="131">
        <f t="shared" si="1054"/>
        <v>0</v>
      </c>
      <c r="EJ764" s="131">
        <f t="shared" si="1055"/>
        <v>0</v>
      </c>
      <c r="EK764" s="131">
        <f t="shared" si="1058"/>
        <v>8822196</v>
      </c>
      <c r="EL764" s="60">
        <f t="shared" si="1059"/>
        <v>8822196</v>
      </c>
      <c r="EM764" s="60">
        <f t="shared" si="1060"/>
        <v>0</v>
      </c>
      <c r="EN764" s="60">
        <f t="shared" si="1061"/>
        <v>0</v>
      </c>
      <c r="EO764" s="60">
        <f t="shared" si="1062"/>
        <v>0</v>
      </c>
      <c r="EP764" s="60">
        <f t="shared" si="1063"/>
        <v>0</v>
      </c>
      <c r="EQ764" s="90" t="str">
        <f t="shared" si="1064"/>
        <v>CONSISTENTE</v>
      </c>
    </row>
    <row r="765" spans="1:147" s="16" customFormat="1" ht="15" customHeight="1" x14ac:dyDescent="0.2">
      <c r="A765" s="53" t="s">
        <v>1373</v>
      </c>
      <c r="B765" s="56">
        <f t="shared" si="1056"/>
        <v>0</v>
      </c>
      <c r="C765" s="59" t="str">
        <f t="shared" si="1057"/>
        <v>NO</v>
      </c>
      <c r="D765" s="51"/>
      <c r="E765" s="62" t="s">
        <v>1477</v>
      </c>
      <c r="F765" s="55" t="s">
        <v>148</v>
      </c>
      <c r="G765" s="61" t="s">
        <v>1021</v>
      </c>
      <c r="H765" s="56">
        <v>5466954.5899999999</v>
      </c>
      <c r="I765" s="56">
        <v>0</v>
      </c>
      <c r="J765" s="56">
        <v>0</v>
      </c>
      <c r="K765" s="56">
        <v>5466954.5899999999</v>
      </c>
      <c r="L765" s="56">
        <v>0</v>
      </c>
      <c r="M765" s="56">
        <v>0</v>
      </c>
      <c r="N765" s="57">
        <v>0</v>
      </c>
      <c r="O765" s="58">
        <f t="shared" si="979"/>
        <v>0</v>
      </c>
      <c r="P765" s="59" t="str">
        <f t="shared" si="980"/>
        <v>CONSISTENTE</v>
      </c>
      <c r="Q765" s="87" t="str">
        <f t="shared" si="981"/>
        <v>OK</v>
      </c>
      <c r="R765" s="56">
        <v>0</v>
      </c>
      <c r="S765" s="56">
        <v>0</v>
      </c>
      <c r="T765" s="56">
        <v>0</v>
      </c>
      <c r="U765" s="56">
        <v>0</v>
      </c>
      <c r="V765" s="56">
        <v>0</v>
      </c>
      <c r="W765" s="59" t="s">
        <v>2315</v>
      </c>
      <c r="X765" s="59" t="s">
        <v>2313</v>
      </c>
      <c r="Y765" s="59" t="str">
        <f t="shared" si="982"/>
        <v>CONSISTENTE</v>
      </c>
      <c r="Z765" s="59" t="str">
        <f>+IF(Y765="NO CONSISTENTE","EL PLAN DE APLICACIÓN ES SUPERIOR A LOS RECURSOS SUSCEPTIBLES DE APLICACIÓN.","OK")</f>
        <v>OK</v>
      </c>
      <c r="AA765" s="66">
        <f>+VLOOKUP($E765,'[1]PLAN DE APLICACIÓN'!$B$11:$V$1115,16,FALSE)</f>
        <v>0</v>
      </c>
      <c r="AB765" s="66">
        <f>+VLOOKUP($E765,'[1]PLAN DE APLICACIÓN'!$B$11:$V$1115,17,FALSE)</f>
        <v>0</v>
      </c>
      <c r="AC765" s="66">
        <f>+VLOOKUP($E765,'[1]PLAN DE APLICACIÓN'!$B$11:$V$1115,18,FALSE)</f>
        <v>0</v>
      </c>
      <c r="AD765" s="66">
        <f>+VLOOKUP($E765,'[1]PLAN DE APLICACIÓN'!$B$11:$V$1115,19,FALSE)</f>
        <v>0</v>
      </c>
      <c r="AE765" s="66">
        <f>+VLOOKUP($E765,'[1]PLAN DE APLICACIÓN'!$B$11:$V$1115,20,FALSE)</f>
        <v>0</v>
      </c>
      <c r="AF765" s="66">
        <f>+VLOOKUP($E765,'[1]PLAN DE APLICACIÓN'!$B$11:$V$1115,21,FALSE)</f>
        <v>0</v>
      </c>
      <c r="AG765" s="59" t="str">
        <f t="shared" si="983"/>
        <v>CONSISTENTE</v>
      </c>
      <c r="AH765" s="59" t="str">
        <f t="shared" si="984"/>
        <v>CONSISTENTE</v>
      </c>
      <c r="AI765" s="59" t="str">
        <f t="shared" si="985"/>
        <v>CONSISTENTE</v>
      </c>
      <c r="AJ765" s="59" t="str">
        <f t="shared" si="986"/>
        <v>CONSISTENTE</v>
      </c>
      <c r="AK765" s="59" t="str">
        <f t="shared" si="987"/>
        <v>CONSISTENTE</v>
      </c>
      <c r="AL765" s="59" t="str">
        <f t="shared" si="988"/>
        <v>CONSISTENTE</v>
      </c>
      <c r="AM765" s="56">
        <v>0</v>
      </c>
      <c r="AN765" s="56">
        <v>0</v>
      </c>
      <c r="AO765" s="56">
        <v>0</v>
      </c>
      <c r="AP765" s="56">
        <v>0</v>
      </c>
      <c r="AQ765" s="56">
        <v>0</v>
      </c>
      <c r="AR765" s="56">
        <v>0</v>
      </c>
      <c r="AS765" s="59">
        <v>0</v>
      </c>
      <c r="AT765" s="59" t="str">
        <f t="shared" si="989"/>
        <v>CONSISTENTE</v>
      </c>
      <c r="AU765" s="59" t="str">
        <f t="shared" si="990"/>
        <v>CONSISTENTE</v>
      </c>
      <c r="AV765" s="59" t="str">
        <f t="shared" si="991"/>
        <v>CONSISTENTE</v>
      </c>
      <c r="AW765" s="59" t="str">
        <f t="shared" si="992"/>
        <v>CONSISTENTE</v>
      </c>
      <c r="AX765" s="59" t="str">
        <f t="shared" si="993"/>
        <v>CONSISTENTE</v>
      </c>
      <c r="AY765" s="59" t="str">
        <f t="shared" si="994"/>
        <v>CONSISTENTE</v>
      </c>
      <c r="AZ765" s="56">
        <v>0</v>
      </c>
      <c r="BA765" s="56">
        <v>0</v>
      </c>
      <c r="BB765" s="56">
        <v>0</v>
      </c>
      <c r="BC765" s="56">
        <v>0</v>
      </c>
      <c r="BD765" s="56">
        <v>0</v>
      </c>
      <c r="BE765" s="56">
        <v>0</v>
      </c>
      <c r="BF765" s="60">
        <v>0</v>
      </c>
      <c r="BG765" s="59" t="str">
        <f t="shared" si="995"/>
        <v>CONSISTENTE</v>
      </c>
      <c r="BH765" s="59" t="str">
        <f t="shared" si="996"/>
        <v>CONSISTENTE</v>
      </c>
      <c r="BI765" s="59" t="str">
        <f t="shared" si="997"/>
        <v>CONSISTENTE</v>
      </c>
      <c r="BJ765" s="59" t="str">
        <f t="shared" si="998"/>
        <v>CONSISTENTE</v>
      </c>
      <c r="BK765" s="59" t="str">
        <f t="shared" si="999"/>
        <v>CONSISTENTE</v>
      </c>
      <c r="BL765" s="59" t="str">
        <f t="shared" si="1000"/>
        <v>CONSISTENTE</v>
      </c>
      <c r="BM765" s="59" t="str">
        <f t="shared" si="1001"/>
        <v>CONSISTENTE</v>
      </c>
      <c r="BN765" s="59" t="str">
        <f t="shared" si="1002"/>
        <v>CONSISTENTE</v>
      </c>
      <c r="BO765" s="59" t="str">
        <f t="shared" si="1003"/>
        <v>CONSISTENTE</v>
      </c>
      <c r="BP765" s="59" t="str">
        <f t="shared" si="1004"/>
        <v>CONSISTENTE</v>
      </c>
      <c r="BQ765" s="59" t="str">
        <f t="shared" si="1005"/>
        <v>CONSISTENTE</v>
      </c>
      <c r="BR765" s="59" t="str">
        <f t="shared" si="1006"/>
        <v>CONSISTENTE</v>
      </c>
      <c r="BS765" s="56">
        <v>0</v>
      </c>
      <c r="BT765" s="56">
        <v>0</v>
      </c>
      <c r="BU765" s="56">
        <v>0</v>
      </c>
      <c r="BV765" s="56">
        <v>0</v>
      </c>
      <c r="BW765" s="56">
        <v>0</v>
      </c>
      <c r="BX765" s="56">
        <v>0</v>
      </c>
      <c r="BY765" s="60">
        <v>0</v>
      </c>
      <c r="BZ765" s="59" t="str">
        <f t="shared" si="1007"/>
        <v>CONSISTENTE</v>
      </c>
      <c r="CA765" s="59" t="str">
        <f t="shared" si="1008"/>
        <v>CONSISTENTE</v>
      </c>
      <c r="CB765" s="59" t="str">
        <f t="shared" si="1009"/>
        <v>CONSISTENTE</v>
      </c>
      <c r="CC765" s="59" t="str">
        <f t="shared" si="1010"/>
        <v>CONSISTENTE</v>
      </c>
      <c r="CD765" s="59" t="str">
        <f t="shared" si="1011"/>
        <v>CONSISTENTE</v>
      </c>
      <c r="CE765" s="59" t="str">
        <f t="shared" si="1012"/>
        <v>CONSISTENTE</v>
      </c>
      <c r="CF765" s="56">
        <v>0</v>
      </c>
      <c r="CG765" s="56">
        <v>0</v>
      </c>
      <c r="CH765" s="56">
        <v>0</v>
      </c>
      <c r="CI765" s="56">
        <v>0</v>
      </c>
      <c r="CJ765" s="56">
        <v>0</v>
      </c>
      <c r="CK765" s="56">
        <v>0</v>
      </c>
      <c r="CL765" s="60">
        <v>0</v>
      </c>
      <c r="CM765" s="59" t="str">
        <f t="shared" si="1013"/>
        <v>CONSISTENTE</v>
      </c>
      <c r="CN765" s="59" t="str">
        <f t="shared" si="1014"/>
        <v>CONSISTENTE</v>
      </c>
      <c r="CO765" s="59" t="str">
        <f t="shared" si="1015"/>
        <v>CONSISTENTE</v>
      </c>
      <c r="CP765" s="59" t="str">
        <f t="shared" si="1016"/>
        <v>CONSISTENTE</v>
      </c>
      <c r="CQ765" s="59" t="str">
        <f t="shared" si="1017"/>
        <v>CONSISTENTE</v>
      </c>
      <c r="CR765" s="59" t="str">
        <f t="shared" si="1018"/>
        <v>CONSISTENTE</v>
      </c>
      <c r="CS765" s="59" t="str">
        <f t="shared" si="1019"/>
        <v>CONSISTENTE</v>
      </c>
      <c r="CT765" s="59" t="str">
        <f t="shared" si="1020"/>
        <v>CONSISTENTE</v>
      </c>
      <c r="CU765" s="59" t="str">
        <f t="shared" si="1021"/>
        <v>CONSISTENTE</v>
      </c>
      <c r="CV765" s="59" t="str">
        <f t="shared" si="1022"/>
        <v>CONSISTENTE</v>
      </c>
      <c r="CW765" s="59" t="str">
        <f t="shared" si="1023"/>
        <v>CONSISTENTE</v>
      </c>
      <c r="CX765" s="59" t="str">
        <f t="shared" si="1024"/>
        <v>CONSISTENTE</v>
      </c>
      <c r="CY765" s="56">
        <f t="shared" si="1025"/>
        <v>0</v>
      </c>
      <c r="CZ765" s="56">
        <f t="shared" si="1026"/>
        <v>0</v>
      </c>
      <c r="DA765" s="56">
        <f t="shared" si="1027"/>
        <v>0</v>
      </c>
      <c r="DB765" s="56">
        <f t="shared" si="1028"/>
        <v>0</v>
      </c>
      <c r="DC765" s="56">
        <f t="shared" si="1029"/>
        <v>0</v>
      </c>
      <c r="DD765" s="56">
        <f t="shared" si="1030"/>
        <v>0</v>
      </c>
      <c r="DE765" s="90">
        <f t="shared" si="1031"/>
        <v>0</v>
      </c>
      <c r="DF765" s="90">
        <f t="shared" si="1032"/>
        <v>0</v>
      </c>
      <c r="DG765" s="90">
        <f t="shared" si="1033"/>
        <v>0</v>
      </c>
      <c r="DH765" s="90">
        <f t="shared" si="1034"/>
        <v>0</v>
      </c>
      <c r="DI765" s="90">
        <f t="shared" si="1035"/>
        <v>0</v>
      </c>
      <c r="DJ765" s="98">
        <f t="shared" si="1036"/>
        <v>0</v>
      </c>
      <c r="DK765" s="103">
        <f t="shared" si="1037"/>
        <v>0</v>
      </c>
      <c r="DL765" s="91">
        <f t="shared" si="1038"/>
        <v>0</v>
      </c>
      <c r="DM765" s="91">
        <f t="shared" si="1039"/>
        <v>0</v>
      </c>
      <c r="DN765" s="91">
        <f t="shared" si="1040"/>
        <v>0</v>
      </c>
      <c r="DO765" s="91">
        <f t="shared" si="1041"/>
        <v>0</v>
      </c>
      <c r="DP765" s="91">
        <f t="shared" si="1042"/>
        <v>0</v>
      </c>
      <c r="DQ765" s="125" t="str">
        <f t="shared" si="1043"/>
        <v>CONSISTENTE</v>
      </c>
      <c r="DR765" s="147">
        <v>0</v>
      </c>
      <c r="DS765" s="147">
        <v>0</v>
      </c>
      <c r="DT765" s="147">
        <v>0</v>
      </c>
      <c r="DU765" s="147">
        <v>0</v>
      </c>
      <c r="DV765" s="147">
        <v>0</v>
      </c>
      <c r="DW765" s="147">
        <v>0</v>
      </c>
      <c r="DX765" s="59">
        <f>+VLOOKUP($E765,'[2]Ejecución I Semestre 2016'!$B$11:$X$1115,10,FALSE)</f>
        <v>0</v>
      </c>
      <c r="DY765" s="68" t="str">
        <f t="shared" si="1044"/>
        <v>CONSISTENTE</v>
      </c>
      <c r="DZ765" s="68" t="str">
        <f t="shared" si="1045"/>
        <v>CONSISTENTE</v>
      </c>
      <c r="EA765" s="68" t="str">
        <f t="shared" si="1046"/>
        <v>CONSISTENTE</v>
      </c>
      <c r="EB765" s="68" t="str">
        <f t="shared" si="1047"/>
        <v>CONSISTENTE</v>
      </c>
      <c r="EC765" s="68" t="str">
        <f t="shared" si="1048"/>
        <v>CONSISTENTE</v>
      </c>
      <c r="ED765" s="68" t="str">
        <f t="shared" si="1049"/>
        <v>CONSISTENTE</v>
      </c>
      <c r="EE765" s="132">
        <f t="shared" si="1050"/>
        <v>0</v>
      </c>
      <c r="EF765" s="131">
        <f t="shared" si="1051"/>
        <v>0</v>
      </c>
      <c r="EG765" s="131">
        <f t="shared" si="1052"/>
        <v>0</v>
      </c>
      <c r="EH765" s="131">
        <f t="shared" si="1053"/>
        <v>0</v>
      </c>
      <c r="EI765" s="131">
        <f t="shared" si="1054"/>
        <v>0</v>
      </c>
      <c r="EJ765" s="131">
        <f t="shared" si="1055"/>
        <v>0</v>
      </c>
      <c r="EK765" s="131">
        <f t="shared" si="1058"/>
        <v>0</v>
      </c>
      <c r="EL765" s="60">
        <f t="shared" si="1059"/>
        <v>0</v>
      </c>
      <c r="EM765" s="60">
        <f t="shared" si="1060"/>
        <v>0</v>
      </c>
      <c r="EN765" s="60">
        <f t="shared" si="1061"/>
        <v>0</v>
      </c>
      <c r="EO765" s="60">
        <f t="shared" si="1062"/>
        <v>0</v>
      </c>
      <c r="EP765" s="60">
        <f t="shared" si="1063"/>
        <v>0</v>
      </c>
      <c r="EQ765" s="90" t="str">
        <f t="shared" si="1064"/>
        <v>CONSISTENTE</v>
      </c>
    </row>
    <row r="766" spans="1:147" s="16" customFormat="1" ht="15" customHeight="1" x14ac:dyDescent="0.2">
      <c r="A766" s="62" t="s">
        <v>1375</v>
      </c>
      <c r="B766" s="56">
        <f t="shared" si="1056"/>
        <v>0</v>
      </c>
      <c r="C766" s="59" t="str">
        <f t="shared" si="1057"/>
        <v>NO</v>
      </c>
      <c r="D766" s="51"/>
      <c r="E766" s="62" t="s">
        <v>1478</v>
      </c>
      <c r="F766" s="55" t="s">
        <v>148</v>
      </c>
      <c r="G766" s="61" t="s">
        <v>148</v>
      </c>
      <c r="H766" s="56">
        <v>8781555.8699999992</v>
      </c>
      <c r="I766" s="56">
        <v>0</v>
      </c>
      <c r="J766" s="56">
        <v>8757208.0899999999</v>
      </c>
      <c r="K766" s="56">
        <v>24347.78</v>
      </c>
      <c r="L766" s="56">
        <v>0</v>
      </c>
      <c r="M766" s="56">
        <v>0</v>
      </c>
      <c r="N766" s="57">
        <v>-6.6938810050487518E-10</v>
      </c>
      <c r="O766" s="58">
        <f t="shared" si="979"/>
        <v>0</v>
      </c>
      <c r="P766" s="59" t="str">
        <f t="shared" si="980"/>
        <v>CONSISTENTE</v>
      </c>
      <c r="Q766" s="87" t="str">
        <f t="shared" si="981"/>
        <v>OK</v>
      </c>
      <c r="R766" s="56">
        <v>0</v>
      </c>
      <c r="S766" s="56">
        <v>0</v>
      </c>
      <c r="T766" s="56">
        <v>0</v>
      </c>
      <c r="U766" s="56">
        <v>0</v>
      </c>
      <c r="V766" s="56">
        <v>0</v>
      </c>
      <c r="W766" s="59" t="s">
        <v>2314</v>
      </c>
      <c r="X766" s="59" t="s">
        <v>2312</v>
      </c>
      <c r="Y766" s="59" t="str">
        <f t="shared" si="982"/>
        <v>NO CONSISTENTE</v>
      </c>
      <c r="Z766" s="59" t="str">
        <f>+IF(Y766="NO CONSISTENTE","EL PLAN DE APLICACIÓN ES SUPERIOR A LOS RECURSOS SUSCEPTIBLES DE APLICACIÓN.","")</f>
        <v>EL PLAN DE APLICACIÓN ES SUPERIOR A LOS RECURSOS SUSCEPTIBLES DE APLICACIÓN.</v>
      </c>
      <c r="AA766" s="66">
        <f>+VLOOKUP($E766,'[1]PLAN DE APLICACIÓN'!$B$11:$V$1115,16,FALSE)</f>
        <v>2663838.4500000002</v>
      </c>
      <c r="AB766" s="66">
        <f>+VLOOKUP($E766,'[1]PLAN DE APLICACIÓN'!$B$11:$V$1115,17,FALSE)</f>
        <v>2663838.4500000002</v>
      </c>
      <c r="AC766" s="66">
        <f>+VLOOKUP($E766,'[1]PLAN DE APLICACIÓN'!$B$11:$V$1115,18,FALSE)</f>
        <v>0</v>
      </c>
      <c r="AD766" s="66">
        <f>+VLOOKUP($E766,'[1]PLAN DE APLICACIÓN'!$B$11:$V$1115,19,FALSE)</f>
        <v>0</v>
      </c>
      <c r="AE766" s="66">
        <f>+VLOOKUP($E766,'[1]PLAN DE APLICACIÓN'!$B$11:$V$1115,20,FALSE)</f>
        <v>0</v>
      </c>
      <c r="AF766" s="66">
        <f>+VLOOKUP($E766,'[1]PLAN DE APLICACIÓN'!$B$11:$V$1115,21,FALSE)</f>
        <v>0</v>
      </c>
      <c r="AG766" s="59" t="str">
        <f t="shared" si="983"/>
        <v>CONSISTENTE</v>
      </c>
      <c r="AH766" s="59" t="str">
        <f t="shared" si="984"/>
        <v>NO CONSISTENTE</v>
      </c>
      <c r="AI766" s="59" t="str">
        <f t="shared" si="985"/>
        <v>CONSISTENTE</v>
      </c>
      <c r="AJ766" s="59" t="str">
        <f t="shared" si="986"/>
        <v>CONSISTENTE</v>
      </c>
      <c r="AK766" s="59" t="str">
        <f t="shared" si="987"/>
        <v>CONSISTENTE</v>
      </c>
      <c r="AL766" s="59" t="str">
        <f t="shared" si="988"/>
        <v>CONSISTENTE</v>
      </c>
      <c r="AM766" s="56">
        <v>0</v>
      </c>
      <c r="AN766" s="56">
        <v>0</v>
      </c>
      <c r="AO766" s="56">
        <v>0</v>
      </c>
      <c r="AP766" s="56">
        <v>0</v>
      </c>
      <c r="AQ766" s="56">
        <v>0</v>
      </c>
      <c r="AR766" s="56">
        <v>0</v>
      </c>
      <c r="AS766" s="59">
        <v>1</v>
      </c>
      <c r="AT766" s="59" t="str">
        <f t="shared" si="989"/>
        <v>CONSISTENTE</v>
      </c>
      <c r="AU766" s="59" t="str">
        <f t="shared" si="990"/>
        <v>CONSISTENTE</v>
      </c>
      <c r="AV766" s="59" t="str">
        <f t="shared" si="991"/>
        <v>CONSISTENTE</v>
      </c>
      <c r="AW766" s="59" t="str">
        <f t="shared" si="992"/>
        <v>CONSISTENTE</v>
      </c>
      <c r="AX766" s="59" t="str">
        <f t="shared" si="993"/>
        <v>CONSISTENTE</v>
      </c>
      <c r="AY766" s="59" t="str">
        <f t="shared" si="994"/>
        <v>CONSISTENTE</v>
      </c>
      <c r="AZ766" s="56">
        <v>0</v>
      </c>
      <c r="BA766" s="56">
        <v>0</v>
      </c>
      <c r="BB766" s="56">
        <v>0</v>
      </c>
      <c r="BC766" s="56">
        <v>0</v>
      </c>
      <c r="BD766" s="56">
        <v>0</v>
      </c>
      <c r="BE766" s="56">
        <v>0</v>
      </c>
      <c r="BF766" s="60">
        <v>0</v>
      </c>
      <c r="BG766" s="59" t="str">
        <f t="shared" si="995"/>
        <v>CONSISTENTE</v>
      </c>
      <c r="BH766" s="59" t="str">
        <f t="shared" si="996"/>
        <v>CONSISTENTE</v>
      </c>
      <c r="BI766" s="59" t="str">
        <f t="shared" si="997"/>
        <v>CONSISTENTE</v>
      </c>
      <c r="BJ766" s="59" t="str">
        <f t="shared" si="998"/>
        <v>CONSISTENTE</v>
      </c>
      <c r="BK766" s="59" t="str">
        <f t="shared" si="999"/>
        <v>CONSISTENTE</v>
      </c>
      <c r="BL766" s="59" t="str">
        <f t="shared" si="1000"/>
        <v>CONSISTENTE</v>
      </c>
      <c r="BM766" s="59" t="str">
        <f t="shared" si="1001"/>
        <v>CONSISTENTE</v>
      </c>
      <c r="BN766" s="59" t="str">
        <f t="shared" si="1002"/>
        <v>CONSISTENTE</v>
      </c>
      <c r="BO766" s="59" t="str">
        <f t="shared" si="1003"/>
        <v>CONSISTENTE</v>
      </c>
      <c r="BP766" s="59" t="str">
        <f t="shared" si="1004"/>
        <v>CONSISTENTE</v>
      </c>
      <c r="BQ766" s="59" t="str">
        <f t="shared" si="1005"/>
        <v>CONSISTENTE</v>
      </c>
      <c r="BR766" s="59" t="str">
        <f t="shared" si="1006"/>
        <v>CONSISTENTE</v>
      </c>
      <c r="BS766" s="56">
        <v>0</v>
      </c>
      <c r="BT766" s="56">
        <v>0</v>
      </c>
      <c r="BU766" s="56">
        <v>0</v>
      </c>
      <c r="BV766" s="56">
        <v>0</v>
      </c>
      <c r="BW766" s="56">
        <v>0</v>
      </c>
      <c r="BX766" s="56">
        <v>0</v>
      </c>
      <c r="BY766" s="60">
        <v>0</v>
      </c>
      <c r="BZ766" s="59" t="str">
        <f t="shared" si="1007"/>
        <v>CONSISTENTE</v>
      </c>
      <c r="CA766" s="59" t="str">
        <f t="shared" si="1008"/>
        <v>CONSISTENTE</v>
      </c>
      <c r="CB766" s="59" t="str">
        <f t="shared" si="1009"/>
        <v>CONSISTENTE</v>
      </c>
      <c r="CC766" s="59" t="str">
        <f t="shared" si="1010"/>
        <v>CONSISTENTE</v>
      </c>
      <c r="CD766" s="59" t="str">
        <f t="shared" si="1011"/>
        <v>CONSISTENTE</v>
      </c>
      <c r="CE766" s="59" t="str">
        <f t="shared" si="1012"/>
        <v>CONSISTENTE</v>
      </c>
      <c r="CF766" s="56">
        <v>0</v>
      </c>
      <c r="CG766" s="56">
        <v>0</v>
      </c>
      <c r="CH766" s="56">
        <v>0</v>
      </c>
      <c r="CI766" s="56">
        <v>0</v>
      </c>
      <c r="CJ766" s="56">
        <v>0</v>
      </c>
      <c r="CK766" s="56">
        <v>0</v>
      </c>
      <c r="CL766" s="60">
        <v>0</v>
      </c>
      <c r="CM766" s="59" t="str">
        <f t="shared" si="1013"/>
        <v>CONSISTENTE</v>
      </c>
      <c r="CN766" s="59" t="str">
        <f t="shared" si="1014"/>
        <v>CONSISTENTE</v>
      </c>
      <c r="CO766" s="59" t="str">
        <f t="shared" si="1015"/>
        <v>CONSISTENTE</v>
      </c>
      <c r="CP766" s="59" t="str">
        <f t="shared" si="1016"/>
        <v>CONSISTENTE</v>
      </c>
      <c r="CQ766" s="59" t="str">
        <f t="shared" si="1017"/>
        <v>CONSISTENTE</v>
      </c>
      <c r="CR766" s="59" t="str">
        <f t="shared" si="1018"/>
        <v>CONSISTENTE</v>
      </c>
      <c r="CS766" s="59" t="str">
        <f t="shared" si="1019"/>
        <v>CONSISTENTE</v>
      </c>
      <c r="CT766" s="59" t="str">
        <f t="shared" si="1020"/>
        <v>CONSISTENTE</v>
      </c>
      <c r="CU766" s="59" t="str">
        <f t="shared" si="1021"/>
        <v>CONSISTENTE</v>
      </c>
      <c r="CV766" s="59" t="str">
        <f t="shared" si="1022"/>
        <v>CONSISTENTE</v>
      </c>
      <c r="CW766" s="59" t="str">
        <f t="shared" si="1023"/>
        <v>CONSISTENTE</v>
      </c>
      <c r="CX766" s="59" t="str">
        <f t="shared" si="1024"/>
        <v>CONSISTENTE</v>
      </c>
      <c r="CY766" s="56">
        <f t="shared" si="1025"/>
        <v>2663838.4500000002</v>
      </c>
      <c r="CZ766" s="56">
        <f t="shared" si="1026"/>
        <v>2663838.4500000002</v>
      </c>
      <c r="DA766" s="56">
        <f t="shared" si="1027"/>
        <v>0</v>
      </c>
      <c r="DB766" s="56">
        <f t="shared" si="1028"/>
        <v>0</v>
      </c>
      <c r="DC766" s="56">
        <f t="shared" si="1029"/>
        <v>0</v>
      </c>
      <c r="DD766" s="56">
        <f t="shared" si="1030"/>
        <v>0</v>
      </c>
      <c r="DE766" s="90">
        <f t="shared" si="1031"/>
        <v>0</v>
      </c>
      <c r="DF766" s="90">
        <f t="shared" si="1032"/>
        <v>0</v>
      </c>
      <c r="DG766" s="90">
        <f t="shared" si="1033"/>
        <v>0</v>
      </c>
      <c r="DH766" s="90">
        <f t="shared" si="1034"/>
        <v>0</v>
      </c>
      <c r="DI766" s="90">
        <f t="shared" si="1035"/>
        <v>0</v>
      </c>
      <c r="DJ766" s="98">
        <f t="shared" si="1036"/>
        <v>0</v>
      </c>
      <c r="DK766" s="103">
        <f t="shared" si="1037"/>
        <v>2663838.4500000002</v>
      </c>
      <c r="DL766" s="91">
        <f t="shared" si="1038"/>
        <v>2663838.4500000002</v>
      </c>
      <c r="DM766" s="91">
        <f t="shared" si="1039"/>
        <v>0</v>
      </c>
      <c r="DN766" s="91">
        <f t="shared" si="1040"/>
        <v>0</v>
      </c>
      <c r="DO766" s="91">
        <f t="shared" si="1041"/>
        <v>0</v>
      </c>
      <c r="DP766" s="91">
        <f t="shared" si="1042"/>
        <v>0</v>
      </c>
      <c r="DQ766" s="125" t="str">
        <f t="shared" si="1043"/>
        <v>CONSISTENTE</v>
      </c>
      <c r="DR766" s="147">
        <v>0</v>
      </c>
      <c r="DS766" s="147">
        <v>0</v>
      </c>
      <c r="DT766" s="147">
        <v>0</v>
      </c>
      <c r="DU766" s="147">
        <v>0</v>
      </c>
      <c r="DV766" s="147">
        <v>0</v>
      </c>
      <c r="DW766" s="147">
        <v>0</v>
      </c>
      <c r="DX766" s="59">
        <f>+VLOOKUP($E766,'[2]Ejecución I Semestre 2016'!$B$11:$X$1115,10,FALSE)</f>
        <v>1</v>
      </c>
      <c r="DY766" s="68" t="str">
        <f t="shared" si="1044"/>
        <v>CONSISTENTE</v>
      </c>
      <c r="DZ766" s="68" t="str">
        <f t="shared" si="1045"/>
        <v>CONSISTENTE</v>
      </c>
      <c r="EA766" s="68" t="str">
        <f t="shared" si="1046"/>
        <v>CONSISTENTE</v>
      </c>
      <c r="EB766" s="68" t="str">
        <f t="shared" si="1047"/>
        <v>CONSISTENTE</v>
      </c>
      <c r="EC766" s="68" t="str">
        <f t="shared" si="1048"/>
        <v>CONSISTENTE</v>
      </c>
      <c r="ED766" s="68" t="str">
        <f t="shared" si="1049"/>
        <v>CONSISTENTE</v>
      </c>
      <c r="EE766" s="132">
        <f t="shared" si="1050"/>
        <v>0</v>
      </c>
      <c r="EF766" s="131">
        <f t="shared" si="1051"/>
        <v>0</v>
      </c>
      <c r="EG766" s="131">
        <f t="shared" si="1052"/>
        <v>0</v>
      </c>
      <c r="EH766" s="131">
        <f t="shared" si="1053"/>
        <v>0</v>
      </c>
      <c r="EI766" s="131">
        <f t="shared" si="1054"/>
        <v>0</v>
      </c>
      <c r="EJ766" s="131">
        <f t="shared" si="1055"/>
        <v>0</v>
      </c>
      <c r="EK766" s="131">
        <f t="shared" si="1058"/>
        <v>2663838.4500000002</v>
      </c>
      <c r="EL766" s="60">
        <f t="shared" si="1059"/>
        <v>2663838.4500000002</v>
      </c>
      <c r="EM766" s="60">
        <f t="shared" si="1060"/>
        <v>0</v>
      </c>
      <c r="EN766" s="60">
        <f t="shared" si="1061"/>
        <v>0</v>
      </c>
      <c r="EO766" s="60">
        <f t="shared" si="1062"/>
        <v>0</v>
      </c>
      <c r="EP766" s="60">
        <f t="shared" si="1063"/>
        <v>0</v>
      </c>
      <c r="EQ766" s="90" t="str">
        <f t="shared" si="1064"/>
        <v>CONSISTENTE</v>
      </c>
    </row>
    <row r="767" spans="1:147" s="16" customFormat="1" ht="15" customHeight="1" x14ac:dyDescent="0.2">
      <c r="A767" s="62" t="s">
        <v>1376</v>
      </c>
      <c r="B767" s="56">
        <f t="shared" si="1056"/>
        <v>0</v>
      </c>
      <c r="C767" s="59" t="str">
        <f t="shared" si="1057"/>
        <v>NO</v>
      </c>
      <c r="D767" s="51"/>
      <c r="E767" s="53" t="s">
        <v>1479</v>
      </c>
      <c r="F767" s="55" t="s">
        <v>148</v>
      </c>
      <c r="G767" s="61" t="s">
        <v>1480</v>
      </c>
      <c r="H767" s="56">
        <v>36976694.450000003</v>
      </c>
      <c r="I767" s="56">
        <v>0</v>
      </c>
      <c r="J767" s="56">
        <v>0</v>
      </c>
      <c r="K767" s="56">
        <v>36976694.450000003</v>
      </c>
      <c r="L767" s="56">
        <v>0</v>
      </c>
      <c r="M767" s="56">
        <v>0</v>
      </c>
      <c r="N767" s="57">
        <v>0</v>
      </c>
      <c r="O767" s="58">
        <f t="shared" si="979"/>
        <v>0</v>
      </c>
      <c r="P767" s="59" t="str">
        <f t="shared" si="980"/>
        <v>CONSISTENTE</v>
      </c>
      <c r="Q767" s="87" t="str">
        <f t="shared" si="981"/>
        <v>OK</v>
      </c>
      <c r="R767" s="56">
        <v>0</v>
      </c>
      <c r="S767" s="56">
        <v>0</v>
      </c>
      <c r="T767" s="56">
        <v>0</v>
      </c>
      <c r="U767" s="56">
        <v>0</v>
      </c>
      <c r="V767" s="56">
        <v>0</v>
      </c>
      <c r="W767" s="59" t="s">
        <v>2315</v>
      </c>
      <c r="X767" s="59" t="s">
        <v>2313</v>
      </c>
      <c r="Y767" s="59" t="str">
        <f t="shared" si="982"/>
        <v>CONSISTENTE</v>
      </c>
      <c r="Z767" s="59" t="str">
        <f>+IF(Y767="NO CONSISTENTE","EL PLAN DE APLICACIÓN ES SUPERIOR A LOS RECURSOS SUSCEPTIBLES DE APLICACIÓN.","OK")</f>
        <v>OK</v>
      </c>
      <c r="AA767" s="66">
        <f>+VLOOKUP($E767,'[1]PLAN DE APLICACIÓN'!$B$11:$V$1115,16,FALSE)</f>
        <v>0</v>
      </c>
      <c r="AB767" s="66">
        <f>+VLOOKUP($E767,'[1]PLAN DE APLICACIÓN'!$B$11:$V$1115,17,FALSE)</f>
        <v>0</v>
      </c>
      <c r="AC767" s="66">
        <f>+VLOOKUP($E767,'[1]PLAN DE APLICACIÓN'!$B$11:$V$1115,18,FALSE)</f>
        <v>0</v>
      </c>
      <c r="AD767" s="66">
        <f>+VLOOKUP($E767,'[1]PLAN DE APLICACIÓN'!$B$11:$V$1115,19,FALSE)</f>
        <v>0</v>
      </c>
      <c r="AE767" s="66">
        <f>+VLOOKUP($E767,'[1]PLAN DE APLICACIÓN'!$B$11:$V$1115,20,FALSE)</f>
        <v>0</v>
      </c>
      <c r="AF767" s="66">
        <f>+VLOOKUP($E767,'[1]PLAN DE APLICACIÓN'!$B$11:$V$1115,21,FALSE)</f>
        <v>0</v>
      </c>
      <c r="AG767" s="59" t="str">
        <f t="shared" si="983"/>
        <v>CONSISTENTE</v>
      </c>
      <c r="AH767" s="59" t="str">
        <f t="shared" si="984"/>
        <v>CONSISTENTE</v>
      </c>
      <c r="AI767" s="59" t="str">
        <f t="shared" si="985"/>
        <v>CONSISTENTE</v>
      </c>
      <c r="AJ767" s="59" t="str">
        <f t="shared" si="986"/>
        <v>CONSISTENTE</v>
      </c>
      <c r="AK767" s="59" t="str">
        <f t="shared" si="987"/>
        <v>CONSISTENTE</v>
      </c>
      <c r="AL767" s="59" t="str">
        <f t="shared" si="988"/>
        <v>CONSISTENTE</v>
      </c>
      <c r="AM767" s="56">
        <v>0</v>
      </c>
      <c r="AN767" s="56">
        <v>0</v>
      </c>
      <c r="AO767" s="56">
        <v>0</v>
      </c>
      <c r="AP767" s="56">
        <v>0</v>
      </c>
      <c r="AQ767" s="56">
        <v>0</v>
      </c>
      <c r="AR767" s="56">
        <v>0</v>
      </c>
      <c r="AS767" s="59">
        <v>0</v>
      </c>
      <c r="AT767" s="59" t="str">
        <f t="shared" si="989"/>
        <v>CONSISTENTE</v>
      </c>
      <c r="AU767" s="59" t="str">
        <f t="shared" si="990"/>
        <v>CONSISTENTE</v>
      </c>
      <c r="AV767" s="59" t="str">
        <f t="shared" si="991"/>
        <v>CONSISTENTE</v>
      </c>
      <c r="AW767" s="59" t="str">
        <f t="shared" si="992"/>
        <v>CONSISTENTE</v>
      </c>
      <c r="AX767" s="59" t="str">
        <f t="shared" si="993"/>
        <v>CONSISTENTE</v>
      </c>
      <c r="AY767" s="59" t="str">
        <f t="shared" si="994"/>
        <v>CONSISTENTE</v>
      </c>
      <c r="AZ767" s="56">
        <v>0</v>
      </c>
      <c r="BA767" s="56">
        <v>0</v>
      </c>
      <c r="BB767" s="56">
        <v>0</v>
      </c>
      <c r="BC767" s="56">
        <v>0</v>
      </c>
      <c r="BD767" s="56">
        <v>0</v>
      </c>
      <c r="BE767" s="56">
        <v>0</v>
      </c>
      <c r="BF767" s="60">
        <v>0</v>
      </c>
      <c r="BG767" s="59" t="str">
        <f t="shared" si="995"/>
        <v>CONSISTENTE</v>
      </c>
      <c r="BH767" s="59" t="str">
        <f t="shared" si="996"/>
        <v>CONSISTENTE</v>
      </c>
      <c r="BI767" s="59" t="str">
        <f t="shared" si="997"/>
        <v>CONSISTENTE</v>
      </c>
      <c r="BJ767" s="59" t="str">
        <f t="shared" si="998"/>
        <v>CONSISTENTE</v>
      </c>
      <c r="BK767" s="59" t="str">
        <f t="shared" si="999"/>
        <v>CONSISTENTE</v>
      </c>
      <c r="BL767" s="59" t="str">
        <f t="shared" si="1000"/>
        <v>CONSISTENTE</v>
      </c>
      <c r="BM767" s="59" t="str">
        <f t="shared" si="1001"/>
        <v>CONSISTENTE</v>
      </c>
      <c r="BN767" s="59" t="str">
        <f t="shared" si="1002"/>
        <v>CONSISTENTE</v>
      </c>
      <c r="BO767" s="59" t="str">
        <f t="shared" si="1003"/>
        <v>CONSISTENTE</v>
      </c>
      <c r="BP767" s="59" t="str">
        <f t="shared" si="1004"/>
        <v>CONSISTENTE</v>
      </c>
      <c r="BQ767" s="59" t="str">
        <f t="shared" si="1005"/>
        <v>CONSISTENTE</v>
      </c>
      <c r="BR767" s="59" t="str">
        <f t="shared" si="1006"/>
        <v>CONSISTENTE</v>
      </c>
      <c r="BS767" s="56">
        <v>0</v>
      </c>
      <c r="BT767" s="56">
        <v>0</v>
      </c>
      <c r="BU767" s="56">
        <v>0</v>
      </c>
      <c r="BV767" s="56">
        <v>0</v>
      </c>
      <c r="BW767" s="56">
        <v>0</v>
      </c>
      <c r="BX767" s="56">
        <v>0</v>
      </c>
      <c r="BY767" s="60">
        <v>0</v>
      </c>
      <c r="BZ767" s="59" t="str">
        <f t="shared" si="1007"/>
        <v>CONSISTENTE</v>
      </c>
      <c r="CA767" s="59" t="str">
        <f t="shared" si="1008"/>
        <v>CONSISTENTE</v>
      </c>
      <c r="CB767" s="59" t="str">
        <f t="shared" si="1009"/>
        <v>CONSISTENTE</v>
      </c>
      <c r="CC767" s="59" t="str">
        <f t="shared" si="1010"/>
        <v>CONSISTENTE</v>
      </c>
      <c r="CD767" s="59" t="str">
        <f t="shared" si="1011"/>
        <v>CONSISTENTE</v>
      </c>
      <c r="CE767" s="59" t="str">
        <f t="shared" si="1012"/>
        <v>CONSISTENTE</v>
      </c>
      <c r="CF767" s="56">
        <v>0</v>
      </c>
      <c r="CG767" s="56">
        <v>0</v>
      </c>
      <c r="CH767" s="56">
        <v>0</v>
      </c>
      <c r="CI767" s="56">
        <v>0</v>
      </c>
      <c r="CJ767" s="56">
        <v>0</v>
      </c>
      <c r="CK767" s="56">
        <v>0</v>
      </c>
      <c r="CL767" s="60">
        <v>0</v>
      </c>
      <c r="CM767" s="59" t="str">
        <f t="shared" si="1013"/>
        <v>CONSISTENTE</v>
      </c>
      <c r="CN767" s="59" t="str">
        <f t="shared" si="1014"/>
        <v>CONSISTENTE</v>
      </c>
      <c r="CO767" s="59" t="str">
        <f t="shared" si="1015"/>
        <v>CONSISTENTE</v>
      </c>
      <c r="CP767" s="59" t="str">
        <f t="shared" si="1016"/>
        <v>CONSISTENTE</v>
      </c>
      <c r="CQ767" s="59" t="str">
        <f t="shared" si="1017"/>
        <v>CONSISTENTE</v>
      </c>
      <c r="CR767" s="59" t="str">
        <f t="shared" si="1018"/>
        <v>CONSISTENTE</v>
      </c>
      <c r="CS767" s="59" t="str">
        <f t="shared" si="1019"/>
        <v>CONSISTENTE</v>
      </c>
      <c r="CT767" s="59" t="str">
        <f t="shared" si="1020"/>
        <v>CONSISTENTE</v>
      </c>
      <c r="CU767" s="59" t="str">
        <f t="shared" si="1021"/>
        <v>CONSISTENTE</v>
      </c>
      <c r="CV767" s="59" t="str">
        <f t="shared" si="1022"/>
        <v>CONSISTENTE</v>
      </c>
      <c r="CW767" s="59" t="str">
        <f t="shared" si="1023"/>
        <v>CONSISTENTE</v>
      </c>
      <c r="CX767" s="59" t="str">
        <f t="shared" si="1024"/>
        <v>CONSISTENTE</v>
      </c>
      <c r="CY767" s="56">
        <f t="shared" si="1025"/>
        <v>0</v>
      </c>
      <c r="CZ767" s="56">
        <f t="shared" si="1026"/>
        <v>0</v>
      </c>
      <c r="DA767" s="56">
        <f t="shared" si="1027"/>
        <v>0</v>
      </c>
      <c r="DB767" s="56">
        <f t="shared" si="1028"/>
        <v>0</v>
      </c>
      <c r="DC767" s="56">
        <f t="shared" si="1029"/>
        <v>0</v>
      </c>
      <c r="DD767" s="56">
        <f t="shared" si="1030"/>
        <v>0</v>
      </c>
      <c r="DE767" s="90">
        <f t="shared" si="1031"/>
        <v>0</v>
      </c>
      <c r="DF767" s="90">
        <f t="shared" si="1032"/>
        <v>0</v>
      </c>
      <c r="DG767" s="90">
        <f t="shared" si="1033"/>
        <v>0</v>
      </c>
      <c r="DH767" s="90">
        <f t="shared" si="1034"/>
        <v>0</v>
      </c>
      <c r="DI767" s="90">
        <f t="shared" si="1035"/>
        <v>0</v>
      </c>
      <c r="DJ767" s="98">
        <f t="shared" si="1036"/>
        <v>0</v>
      </c>
      <c r="DK767" s="103">
        <f t="shared" si="1037"/>
        <v>0</v>
      </c>
      <c r="DL767" s="91">
        <f t="shared" si="1038"/>
        <v>0</v>
      </c>
      <c r="DM767" s="91">
        <f t="shared" si="1039"/>
        <v>0</v>
      </c>
      <c r="DN767" s="91">
        <f t="shared" si="1040"/>
        <v>0</v>
      </c>
      <c r="DO767" s="91">
        <f t="shared" si="1041"/>
        <v>0</v>
      </c>
      <c r="DP767" s="91">
        <f t="shared" si="1042"/>
        <v>0</v>
      </c>
      <c r="DQ767" s="125" t="str">
        <f t="shared" si="1043"/>
        <v>CONSISTENTE</v>
      </c>
      <c r="DR767" s="147">
        <v>0</v>
      </c>
      <c r="DS767" s="147">
        <v>0</v>
      </c>
      <c r="DT767" s="147">
        <v>0</v>
      </c>
      <c r="DU767" s="147">
        <v>0</v>
      </c>
      <c r="DV767" s="147">
        <v>0</v>
      </c>
      <c r="DW767" s="147">
        <v>0</v>
      </c>
      <c r="DX767" s="59">
        <f>+VLOOKUP($E767,'[2]Ejecución I Semestre 2016'!$B$11:$X$1115,10,FALSE)</f>
        <v>0</v>
      </c>
      <c r="DY767" s="68" t="str">
        <f t="shared" si="1044"/>
        <v>CONSISTENTE</v>
      </c>
      <c r="DZ767" s="68" t="str">
        <f t="shared" si="1045"/>
        <v>CONSISTENTE</v>
      </c>
      <c r="EA767" s="68" t="str">
        <f t="shared" si="1046"/>
        <v>CONSISTENTE</v>
      </c>
      <c r="EB767" s="68" t="str">
        <f t="shared" si="1047"/>
        <v>CONSISTENTE</v>
      </c>
      <c r="EC767" s="68" t="str">
        <f t="shared" si="1048"/>
        <v>CONSISTENTE</v>
      </c>
      <c r="ED767" s="68" t="str">
        <f t="shared" si="1049"/>
        <v>CONSISTENTE</v>
      </c>
      <c r="EE767" s="132">
        <f t="shared" si="1050"/>
        <v>0</v>
      </c>
      <c r="EF767" s="131">
        <f t="shared" si="1051"/>
        <v>0</v>
      </c>
      <c r="EG767" s="131">
        <f t="shared" si="1052"/>
        <v>0</v>
      </c>
      <c r="EH767" s="131">
        <f t="shared" si="1053"/>
        <v>0</v>
      </c>
      <c r="EI767" s="131">
        <f t="shared" si="1054"/>
        <v>0</v>
      </c>
      <c r="EJ767" s="131">
        <f t="shared" si="1055"/>
        <v>0</v>
      </c>
      <c r="EK767" s="131">
        <f t="shared" si="1058"/>
        <v>0</v>
      </c>
      <c r="EL767" s="60">
        <f t="shared" si="1059"/>
        <v>0</v>
      </c>
      <c r="EM767" s="60">
        <f t="shared" si="1060"/>
        <v>0</v>
      </c>
      <c r="EN767" s="60">
        <f t="shared" si="1061"/>
        <v>0</v>
      </c>
      <c r="EO767" s="60">
        <f t="shared" si="1062"/>
        <v>0</v>
      </c>
      <c r="EP767" s="60">
        <f t="shared" si="1063"/>
        <v>0</v>
      </c>
      <c r="EQ767" s="90" t="str">
        <f t="shared" si="1064"/>
        <v>CONSISTENTE</v>
      </c>
    </row>
    <row r="768" spans="1:147" s="16" customFormat="1" ht="15" customHeight="1" x14ac:dyDescent="0.2">
      <c r="A768" s="53" t="s">
        <v>1377</v>
      </c>
      <c r="B768" s="56">
        <f t="shared" si="1056"/>
        <v>0</v>
      </c>
      <c r="C768" s="59" t="str">
        <f t="shared" si="1057"/>
        <v>NO</v>
      </c>
      <c r="D768" s="51"/>
      <c r="E768" s="53" t="s">
        <v>1481</v>
      </c>
      <c r="F768" s="55" t="s">
        <v>148</v>
      </c>
      <c r="G768" s="61" t="s">
        <v>1482</v>
      </c>
      <c r="H768" s="56">
        <v>15586242.390000001</v>
      </c>
      <c r="I768" s="56">
        <v>11654284.98</v>
      </c>
      <c r="J768" s="56">
        <v>0</v>
      </c>
      <c r="K768" s="56">
        <v>1276143.18</v>
      </c>
      <c r="L768" s="56">
        <v>0</v>
      </c>
      <c r="M768" s="56">
        <v>0</v>
      </c>
      <c r="N768" s="57">
        <v>2655814.2300000004</v>
      </c>
      <c r="O768" s="58">
        <f t="shared" si="979"/>
        <v>0</v>
      </c>
      <c r="P768" s="59" t="str">
        <f t="shared" si="980"/>
        <v>CONSISTENTE</v>
      </c>
      <c r="Q768" s="87" t="str">
        <f t="shared" si="981"/>
        <v>OK</v>
      </c>
      <c r="R768" s="56">
        <v>0</v>
      </c>
      <c r="S768" s="56">
        <v>0</v>
      </c>
      <c r="T768" s="56">
        <v>0</v>
      </c>
      <c r="U768" s="56">
        <v>0</v>
      </c>
      <c r="V768" s="56">
        <v>0</v>
      </c>
      <c r="W768" s="59" t="s">
        <v>2314</v>
      </c>
      <c r="X768" s="59" t="s">
        <v>2312</v>
      </c>
      <c r="Y768" s="59" t="str">
        <f t="shared" si="982"/>
        <v>CONSISTENTE</v>
      </c>
      <c r="Z768" s="59" t="str">
        <f>+IF(Y768="NO CONSISTENTE","EL PLAN DE APLICACIÓN ES SUPERIOR A LOS RECURSOS SUSCEPTIBLES DE APLICACIÓN.","")</f>
        <v/>
      </c>
      <c r="AA768" s="66">
        <f>+VLOOKUP($E768,'[1]PLAN DE APLICACIÓN'!$B$11:$V$1115,16,FALSE)</f>
        <v>15586242.390000001</v>
      </c>
      <c r="AB768" s="66">
        <f>+VLOOKUP($E768,'[1]PLAN DE APLICACIÓN'!$B$11:$V$1115,17,FALSE)</f>
        <v>1276143.18</v>
      </c>
      <c r="AC768" s="66">
        <f>+VLOOKUP($E768,'[1]PLAN DE APLICACIÓN'!$B$11:$V$1115,18,FALSE)</f>
        <v>0</v>
      </c>
      <c r="AD768" s="66">
        <f>+VLOOKUP($E768,'[1]PLAN DE APLICACIÓN'!$B$11:$V$1115,19,FALSE)</f>
        <v>0</v>
      </c>
      <c r="AE768" s="66">
        <f>+VLOOKUP($E768,'[1]PLAN DE APLICACIÓN'!$B$11:$V$1115,20,FALSE)</f>
        <v>0</v>
      </c>
      <c r="AF768" s="66">
        <f>+VLOOKUP($E768,'[1]PLAN DE APLICACIÓN'!$B$11:$V$1115,21,FALSE)</f>
        <v>0</v>
      </c>
      <c r="AG768" s="59" t="str">
        <f t="shared" si="983"/>
        <v>NO CONSISTENTE</v>
      </c>
      <c r="AH768" s="59" t="str">
        <f t="shared" si="984"/>
        <v>NO CONSISTENTE</v>
      </c>
      <c r="AI768" s="59" t="str">
        <f t="shared" si="985"/>
        <v>CONSISTENTE</v>
      </c>
      <c r="AJ768" s="59" t="str">
        <f t="shared" si="986"/>
        <v>CONSISTENTE</v>
      </c>
      <c r="AK768" s="59" t="str">
        <f t="shared" si="987"/>
        <v>CONSISTENTE</v>
      </c>
      <c r="AL768" s="59" t="str">
        <f t="shared" si="988"/>
        <v>CONSISTENTE</v>
      </c>
      <c r="AM768" s="56">
        <v>0</v>
      </c>
      <c r="AN768" s="56">
        <v>0</v>
      </c>
      <c r="AO768" s="56">
        <v>0</v>
      </c>
      <c r="AP768" s="56">
        <v>0</v>
      </c>
      <c r="AQ768" s="56">
        <v>0</v>
      </c>
      <c r="AR768" s="56">
        <v>0</v>
      </c>
      <c r="AS768" s="59">
        <v>1</v>
      </c>
      <c r="AT768" s="59" t="str">
        <f t="shared" si="989"/>
        <v>CONSISTENTE</v>
      </c>
      <c r="AU768" s="59" t="str">
        <f t="shared" si="990"/>
        <v>CONSISTENTE</v>
      </c>
      <c r="AV768" s="59" t="str">
        <f t="shared" si="991"/>
        <v>CONSISTENTE</v>
      </c>
      <c r="AW768" s="59" t="str">
        <f t="shared" si="992"/>
        <v>CONSISTENTE</v>
      </c>
      <c r="AX768" s="59" t="str">
        <f t="shared" si="993"/>
        <v>CONSISTENTE</v>
      </c>
      <c r="AY768" s="59" t="str">
        <f t="shared" si="994"/>
        <v>CONSISTENTE</v>
      </c>
      <c r="AZ768" s="56">
        <v>0</v>
      </c>
      <c r="BA768" s="56">
        <v>0</v>
      </c>
      <c r="BB768" s="56">
        <v>0</v>
      </c>
      <c r="BC768" s="56">
        <v>0</v>
      </c>
      <c r="BD768" s="56">
        <v>0</v>
      </c>
      <c r="BE768" s="56">
        <v>0</v>
      </c>
      <c r="BF768" s="60">
        <v>0</v>
      </c>
      <c r="BG768" s="59" t="str">
        <f t="shared" si="995"/>
        <v>CONSISTENTE</v>
      </c>
      <c r="BH768" s="59" t="str">
        <f t="shared" si="996"/>
        <v>CONSISTENTE</v>
      </c>
      <c r="BI768" s="59" t="str">
        <f t="shared" si="997"/>
        <v>CONSISTENTE</v>
      </c>
      <c r="BJ768" s="59" t="str">
        <f t="shared" si="998"/>
        <v>CONSISTENTE</v>
      </c>
      <c r="BK768" s="59" t="str">
        <f t="shared" si="999"/>
        <v>CONSISTENTE</v>
      </c>
      <c r="BL768" s="59" t="str">
        <f t="shared" si="1000"/>
        <v>CONSISTENTE</v>
      </c>
      <c r="BM768" s="59" t="str">
        <f t="shared" si="1001"/>
        <v>CONSISTENTE</v>
      </c>
      <c r="BN768" s="59" t="str">
        <f t="shared" si="1002"/>
        <v>CONSISTENTE</v>
      </c>
      <c r="BO768" s="59" t="str">
        <f t="shared" si="1003"/>
        <v>CONSISTENTE</v>
      </c>
      <c r="BP768" s="59" t="str">
        <f t="shared" si="1004"/>
        <v>CONSISTENTE</v>
      </c>
      <c r="BQ768" s="59" t="str">
        <f t="shared" si="1005"/>
        <v>CONSISTENTE</v>
      </c>
      <c r="BR768" s="59" t="str">
        <f t="shared" si="1006"/>
        <v>CONSISTENTE</v>
      </c>
      <c r="BS768" s="56">
        <v>0</v>
      </c>
      <c r="BT768" s="56">
        <v>0</v>
      </c>
      <c r="BU768" s="56">
        <v>0</v>
      </c>
      <c r="BV768" s="56">
        <v>0</v>
      </c>
      <c r="BW768" s="56">
        <v>0</v>
      </c>
      <c r="BX768" s="56">
        <v>0</v>
      </c>
      <c r="BY768" s="60">
        <v>0</v>
      </c>
      <c r="BZ768" s="59" t="str">
        <f t="shared" si="1007"/>
        <v>CONSISTENTE</v>
      </c>
      <c r="CA768" s="59" t="str">
        <f t="shared" si="1008"/>
        <v>CONSISTENTE</v>
      </c>
      <c r="CB768" s="59" t="str">
        <f t="shared" si="1009"/>
        <v>CONSISTENTE</v>
      </c>
      <c r="CC768" s="59" t="str">
        <f t="shared" si="1010"/>
        <v>CONSISTENTE</v>
      </c>
      <c r="CD768" s="59" t="str">
        <f t="shared" si="1011"/>
        <v>CONSISTENTE</v>
      </c>
      <c r="CE768" s="59" t="str">
        <f t="shared" si="1012"/>
        <v>CONSISTENTE</v>
      </c>
      <c r="CF768" s="56">
        <v>0</v>
      </c>
      <c r="CG768" s="56">
        <v>0</v>
      </c>
      <c r="CH768" s="56">
        <v>0</v>
      </c>
      <c r="CI768" s="56">
        <v>0</v>
      </c>
      <c r="CJ768" s="56">
        <v>0</v>
      </c>
      <c r="CK768" s="56">
        <v>0</v>
      </c>
      <c r="CL768" s="60">
        <v>1</v>
      </c>
      <c r="CM768" s="59" t="str">
        <f t="shared" si="1013"/>
        <v>CONSISTENTE</v>
      </c>
      <c r="CN768" s="59" t="str">
        <f t="shared" si="1014"/>
        <v>CONSISTENTE</v>
      </c>
      <c r="CO768" s="59" t="str">
        <f t="shared" si="1015"/>
        <v>CONSISTENTE</v>
      </c>
      <c r="CP768" s="59" t="str">
        <f t="shared" si="1016"/>
        <v>CONSISTENTE</v>
      </c>
      <c r="CQ768" s="59" t="str">
        <f t="shared" si="1017"/>
        <v>CONSISTENTE</v>
      </c>
      <c r="CR768" s="59" t="str">
        <f t="shared" si="1018"/>
        <v>CONSISTENTE</v>
      </c>
      <c r="CS768" s="59" t="str">
        <f t="shared" si="1019"/>
        <v>CONSISTENTE</v>
      </c>
      <c r="CT768" s="59" t="str">
        <f t="shared" si="1020"/>
        <v>CONSISTENTE</v>
      </c>
      <c r="CU768" s="59" t="str">
        <f t="shared" si="1021"/>
        <v>CONSISTENTE</v>
      </c>
      <c r="CV768" s="59" t="str">
        <f t="shared" si="1022"/>
        <v>CONSISTENTE</v>
      </c>
      <c r="CW768" s="59" t="str">
        <f t="shared" si="1023"/>
        <v>CONSISTENTE</v>
      </c>
      <c r="CX768" s="59" t="str">
        <f t="shared" si="1024"/>
        <v>CONSISTENTE</v>
      </c>
      <c r="CY768" s="56">
        <f t="shared" si="1025"/>
        <v>0</v>
      </c>
      <c r="CZ768" s="56">
        <f t="shared" si="1026"/>
        <v>0</v>
      </c>
      <c r="DA768" s="56">
        <f t="shared" si="1027"/>
        <v>0</v>
      </c>
      <c r="DB768" s="56">
        <f t="shared" si="1028"/>
        <v>0</v>
      </c>
      <c r="DC768" s="56">
        <f t="shared" si="1029"/>
        <v>0</v>
      </c>
      <c r="DD768" s="56">
        <f t="shared" si="1030"/>
        <v>0</v>
      </c>
      <c r="DE768" s="90">
        <f t="shared" si="1031"/>
        <v>0</v>
      </c>
      <c r="DF768" s="90">
        <f t="shared" si="1032"/>
        <v>0</v>
      </c>
      <c r="DG768" s="90">
        <f t="shared" si="1033"/>
        <v>0</v>
      </c>
      <c r="DH768" s="90">
        <f t="shared" si="1034"/>
        <v>0</v>
      </c>
      <c r="DI768" s="90">
        <f t="shared" si="1035"/>
        <v>0</v>
      </c>
      <c r="DJ768" s="98">
        <f t="shared" si="1036"/>
        <v>0</v>
      </c>
      <c r="DK768" s="103">
        <f t="shared" si="1037"/>
        <v>1276143.18</v>
      </c>
      <c r="DL768" s="91">
        <f t="shared" si="1038"/>
        <v>1276143.18</v>
      </c>
      <c r="DM768" s="91">
        <f t="shared" si="1039"/>
        <v>0</v>
      </c>
      <c r="DN768" s="91">
        <f t="shared" si="1040"/>
        <v>0</v>
      </c>
      <c r="DO768" s="91">
        <f t="shared" si="1041"/>
        <v>0</v>
      </c>
      <c r="DP768" s="91">
        <f t="shared" si="1042"/>
        <v>0</v>
      </c>
      <c r="DQ768" s="125" t="str">
        <f t="shared" si="1043"/>
        <v>NO CONSISTENTE</v>
      </c>
      <c r="DR768" s="147">
        <v>0</v>
      </c>
      <c r="DS768" s="147">
        <v>0</v>
      </c>
      <c r="DT768" s="147">
        <v>0</v>
      </c>
      <c r="DU768" s="147">
        <v>0</v>
      </c>
      <c r="DV768" s="147">
        <v>0</v>
      </c>
      <c r="DW768" s="147">
        <v>0</v>
      </c>
      <c r="DX768" s="59">
        <f>+VLOOKUP($E768,'[2]Ejecución I Semestre 2016'!$B$11:$X$1115,10,FALSE)</f>
        <v>1</v>
      </c>
      <c r="DY768" s="68" t="str">
        <f t="shared" si="1044"/>
        <v>CONSISTENTE</v>
      </c>
      <c r="DZ768" s="68" t="str">
        <f t="shared" si="1045"/>
        <v>CONSISTENTE</v>
      </c>
      <c r="EA768" s="68" t="str">
        <f t="shared" si="1046"/>
        <v>CONSISTENTE</v>
      </c>
      <c r="EB768" s="68" t="str">
        <f t="shared" si="1047"/>
        <v>CONSISTENTE</v>
      </c>
      <c r="EC768" s="68" t="str">
        <f t="shared" si="1048"/>
        <v>CONSISTENTE</v>
      </c>
      <c r="ED768" s="68" t="str">
        <f t="shared" si="1049"/>
        <v>CONSISTENTE</v>
      </c>
      <c r="EE768" s="132">
        <f t="shared" si="1050"/>
        <v>0</v>
      </c>
      <c r="EF768" s="131">
        <f t="shared" si="1051"/>
        <v>0</v>
      </c>
      <c r="EG768" s="131">
        <f t="shared" si="1052"/>
        <v>0</v>
      </c>
      <c r="EH768" s="131">
        <f t="shared" si="1053"/>
        <v>0</v>
      </c>
      <c r="EI768" s="131">
        <f t="shared" si="1054"/>
        <v>0</v>
      </c>
      <c r="EJ768" s="131">
        <f t="shared" si="1055"/>
        <v>0</v>
      </c>
      <c r="EK768" s="131">
        <f t="shared" si="1058"/>
        <v>1276143.18</v>
      </c>
      <c r="EL768" s="60">
        <f t="shared" si="1059"/>
        <v>1276143.18</v>
      </c>
      <c r="EM768" s="60">
        <f t="shared" si="1060"/>
        <v>0</v>
      </c>
      <c r="EN768" s="60">
        <f t="shared" si="1061"/>
        <v>0</v>
      </c>
      <c r="EO768" s="60">
        <f t="shared" si="1062"/>
        <v>0</v>
      </c>
      <c r="EP768" s="60">
        <f t="shared" si="1063"/>
        <v>0</v>
      </c>
      <c r="EQ768" s="90" t="str">
        <f t="shared" si="1064"/>
        <v>NO CONSISTENTE</v>
      </c>
    </row>
    <row r="769" spans="1:147" s="16" customFormat="1" ht="15" customHeight="1" x14ac:dyDescent="0.2">
      <c r="A769" s="53" t="s">
        <v>1379</v>
      </c>
      <c r="B769" s="56">
        <f t="shared" si="1056"/>
        <v>0</v>
      </c>
      <c r="C769" s="59" t="str">
        <f t="shared" si="1057"/>
        <v>NO</v>
      </c>
      <c r="D769" s="51"/>
      <c r="E769" s="53" t="s">
        <v>1483</v>
      </c>
      <c r="F769" s="55" t="s">
        <v>148</v>
      </c>
      <c r="G769" s="61" t="s">
        <v>1484</v>
      </c>
      <c r="H769" s="56">
        <v>11938514.5</v>
      </c>
      <c r="I769" s="56">
        <v>10876141.5</v>
      </c>
      <c r="J769" s="56">
        <v>0</v>
      </c>
      <c r="K769" s="56">
        <v>1062373</v>
      </c>
      <c r="L769" s="56">
        <v>0</v>
      </c>
      <c r="M769" s="56">
        <v>0</v>
      </c>
      <c r="N769" s="57">
        <v>0</v>
      </c>
      <c r="O769" s="58">
        <f t="shared" si="979"/>
        <v>0</v>
      </c>
      <c r="P769" s="59" t="str">
        <f t="shared" si="980"/>
        <v>CONSISTENTE</v>
      </c>
      <c r="Q769" s="87" t="str">
        <f t="shared" si="981"/>
        <v>OK</v>
      </c>
      <c r="R769" s="56">
        <v>0</v>
      </c>
      <c r="S769" s="56">
        <v>0</v>
      </c>
      <c r="T769" s="56">
        <v>0</v>
      </c>
      <c r="U769" s="56">
        <v>0</v>
      </c>
      <c r="V769" s="56">
        <v>0</v>
      </c>
      <c r="W769" s="59" t="s">
        <v>2314</v>
      </c>
      <c r="X769" s="59" t="s">
        <v>2312</v>
      </c>
      <c r="Y769" s="59" t="str">
        <f t="shared" si="982"/>
        <v>CONSISTENTE</v>
      </c>
      <c r="Z769" s="59" t="str">
        <f>+IF(Y769="NO CONSISTENTE","EL PLAN DE APLICACIÓN ES SUPERIOR A LOS RECURSOS SUSCEPTIBLES DE APLICACIÓN.","")</f>
        <v/>
      </c>
      <c r="AA769" s="66">
        <f>+VLOOKUP($E769,'[1]PLAN DE APLICACIÓN'!$B$11:$V$1115,16,FALSE)</f>
        <v>0</v>
      </c>
      <c r="AB769" s="66">
        <f>+VLOOKUP($E769,'[1]PLAN DE APLICACIÓN'!$B$11:$V$1115,17,FALSE)</f>
        <v>0</v>
      </c>
      <c r="AC769" s="66">
        <f>+VLOOKUP($E769,'[1]PLAN DE APLICACIÓN'!$B$11:$V$1115,18,FALSE)</f>
        <v>0</v>
      </c>
      <c r="AD769" s="66">
        <f>+VLOOKUP($E769,'[1]PLAN DE APLICACIÓN'!$B$11:$V$1115,19,FALSE)</f>
        <v>0</v>
      </c>
      <c r="AE769" s="66">
        <f>+VLOOKUP($E769,'[1]PLAN DE APLICACIÓN'!$B$11:$V$1115,20,FALSE)</f>
        <v>0</v>
      </c>
      <c r="AF769" s="66">
        <f>+VLOOKUP($E769,'[1]PLAN DE APLICACIÓN'!$B$11:$V$1115,21,FALSE)</f>
        <v>0</v>
      </c>
      <c r="AG769" s="59" t="str">
        <f t="shared" si="983"/>
        <v>CONSISTENTE</v>
      </c>
      <c r="AH769" s="59" t="str">
        <f t="shared" si="984"/>
        <v>CONSISTENTE</v>
      </c>
      <c r="AI769" s="59" t="str">
        <f t="shared" si="985"/>
        <v>CONSISTENTE</v>
      </c>
      <c r="AJ769" s="59" t="str">
        <f t="shared" si="986"/>
        <v>CONSISTENTE</v>
      </c>
      <c r="AK769" s="59" t="str">
        <f t="shared" si="987"/>
        <v>CONSISTENTE</v>
      </c>
      <c r="AL769" s="59" t="str">
        <f t="shared" si="988"/>
        <v>CONSISTENTE</v>
      </c>
      <c r="AM769" s="56">
        <v>0</v>
      </c>
      <c r="AN769" s="56">
        <v>0</v>
      </c>
      <c r="AO769" s="56">
        <v>0</v>
      </c>
      <c r="AP769" s="56">
        <v>0</v>
      </c>
      <c r="AQ769" s="56">
        <v>0</v>
      </c>
      <c r="AR769" s="56">
        <v>0</v>
      </c>
      <c r="AS769" s="59">
        <v>0</v>
      </c>
      <c r="AT769" s="59" t="str">
        <f t="shared" si="989"/>
        <v>CONSISTENTE</v>
      </c>
      <c r="AU769" s="59" t="str">
        <f t="shared" si="990"/>
        <v>CONSISTENTE</v>
      </c>
      <c r="AV769" s="59" t="str">
        <f t="shared" si="991"/>
        <v>CONSISTENTE</v>
      </c>
      <c r="AW769" s="59" t="str">
        <f t="shared" si="992"/>
        <v>CONSISTENTE</v>
      </c>
      <c r="AX769" s="59" t="str">
        <f t="shared" si="993"/>
        <v>CONSISTENTE</v>
      </c>
      <c r="AY769" s="59" t="str">
        <f t="shared" si="994"/>
        <v>CONSISTENTE</v>
      </c>
      <c r="AZ769" s="56">
        <v>0</v>
      </c>
      <c r="BA769" s="56">
        <v>0</v>
      </c>
      <c r="BB769" s="56">
        <v>0</v>
      </c>
      <c r="BC769" s="56">
        <v>0</v>
      </c>
      <c r="BD769" s="56">
        <v>0</v>
      </c>
      <c r="BE769" s="56">
        <v>0</v>
      </c>
      <c r="BF769" s="60">
        <v>0</v>
      </c>
      <c r="BG769" s="59" t="str">
        <f t="shared" si="995"/>
        <v>CONSISTENTE</v>
      </c>
      <c r="BH769" s="59" t="str">
        <f t="shared" si="996"/>
        <v>CONSISTENTE</v>
      </c>
      <c r="BI769" s="59" t="str">
        <f t="shared" si="997"/>
        <v>CONSISTENTE</v>
      </c>
      <c r="BJ769" s="59" t="str">
        <f t="shared" si="998"/>
        <v>CONSISTENTE</v>
      </c>
      <c r="BK769" s="59" t="str">
        <f t="shared" si="999"/>
        <v>CONSISTENTE</v>
      </c>
      <c r="BL769" s="59" t="str">
        <f t="shared" si="1000"/>
        <v>CONSISTENTE</v>
      </c>
      <c r="BM769" s="59" t="str">
        <f t="shared" si="1001"/>
        <v>CONSISTENTE</v>
      </c>
      <c r="BN769" s="59" t="str">
        <f t="shared" si="1002"/>
        <v>CONSISTENTE</v>
      </c>
      <c r="BO769" s="59" t="str">
        <f t="shared" si="1003"/>
        <v>CONSISTENTE</v>
      </c>
      <c r="BP769" s="59" t="str">
        <f t="shared" si="1004"/>
        <v>CONSISTENTE</v>
      </c>
      <c r="BQ769" s="59" t="str">
        <f t="shared" si="1005"/>
        <v>CONSISTENTE</v>
      </c>
      <c r="BR769" s="59" t="str">
        <f t="shared" si="1006"/>
        <v>CONSISTENTE</v>
      </c>
      <c r="BS769" s="56">
        <v>0</v>
      </c>
      <c r="BT769" s="56">
        <v>0</v>
      </c>
      <c r="BU769" s="56">
        <v>0</v>
      </c>
      <c r="BV769" s="56">
        <v>0</v>
      </c>
      <c r="BW769" s="56">
        <v>0</v>
      </c>
      <c r="BX769" s="56">
        <v>0</v>
      </c>
      <c r="BY769" s="60">
        <v>0</v>
      </c>
      <c r="BZ769" s="59" t="str">
        <f t="shared" si="1007"/>
        <v>CONSISTENTE</v>
      </c>
      <c r="CA769" s="59" t="str">
        <f t="shared" si="1008"/>
        <v>CONSISTENTE</v>
      </c>
      <c r="CB769" s="59" t="str">
        <f t="shared" si="1009"/>
        <v>CONSISTENTE</v>
      </c>
      <c r="CC769" s="59" t="str">
        <f t="shared" si="1010"/>
        <v>CONSISTENTE</v>
      </c>
      <c r="CD769" s="59" t="str">
        <f t="shared" si="1011"/>
        <v>CONSISTENTE</v>
      </c>
      <c r="CE769" s="59" t="str">
        <f t="shared" si="1012"/>
        <v>CONSISTENTE</v>
      </c>
      <c r="CF769" s="56">
        <v>0</v>
      </c>
      <c r="CG769" s="56">
        <v>0</v>
      </c>
      <c r="CH769" s="56">
        <v>0</v>
      </c>
      <c r="CI769" s="56">
        <v>0</v>
      </c>
      <c r="CJ769" s="56">
        <v>0</v>
      </c>
      <c r="CK769" s="56">
        <v>0</v>
      </c>
      <c r="CL769" s="60">
        <v>0</v>
      </c>
      <c r="CM769" s="59" t="str">
        <f t="shared" si="1013"/>
        <v>CONSISTENTE</v>
      </c>
      <c r="CN769" s="59" t="str">
        <f t="shared" si="1014"/>
        <v>CONSISTENTE</v>
      </c>
      <c r="CO769" s="59" t="str">
        <f t="shared" si="1015"/>
        <v>CONSISTENTE</v>
      </c>
      <c r="CP769" s="59" t="str">
        <f t="shared" si="1016"/>
        <v>CONSISTENTE</v>
      </c>
      <c r="CQ769" s="59" t="str">
        <f t="shared" si="1017"/>
        <v>CONSISTENTE</v>
      </c>
      <c r="CR769" s="59" t="str">
        <f t="shared" si="1018"/>
        <v>CONSISTENTE</v>
      </c>
      <c r="CS769" s="59" t="str">
        <f t="shared" si="1019"/>
        <v>CONSISTENTE</v>
      </c>
      <c r="CT769" s="59" t="str">
        <f t="shared" si="1020"/>
        <v>CONSISTENTE</v>
      </c>
      <c r="CU769" s="59" t="str">
        <f t="shared" si="1021"/>
        <v>CONSISTENTE</v>
      </c>
      <c r="CV769" s="59" t="str">
        <f t="shared" si="1022"/>
        <v>CONSISTENTE</v>
      </c>
      <c r="CW769" s="59" t="str">
        <f t="shared" si="1023"/>
        <v>CONSISTENTE</v>
      </c>
      <c r="CX769" s="59" t="str">
        <f t="shared" si="1024"/>
        <v>CONSISTENTE</v>
      </c>
      <c r="CY769" s="56">
        <f t="shared" si="1025"/>
        <v>0</v>
      </c>
      <c r="CZ769" s="56">
        <f t="shared" si="1026"/>
        <v>0</v>
      </c>
      <c r="DA769" s="56">
        <f t="shared" si="1027"/>
        <v>0</v>
      </c>
      <c r="DB769" s="56">
        <f t="shared" si="1028"/>
        <v>0</v>
      </c>
      <c r="DC769" s="56">
        <f t="shared" si="1029"/>
        <v>0</v>
      </c>
      <c r="DD769" s="56">
        <f t="shared" si="1030"/>
        <v>0</v>
      </c>
      <c r="DE769" s="90">
        <f t="shared" si="1031"/>
        <v>0</v>
      </c>
      <c r="DF769" s="90">
        <f t="shared" si="1032"/>
        <v>0</v>
      </c>
      <c r="DG769" s="90">
        <f t="shared" si="1033"/>
        <v>0</v>
      </c>
      <c r="DH769" s="90">
        <f t="shared" si="1034"/>
        <v>0</v>
      </c>
      <c r="DI769" s="90">
        <f t="shared" si="1035"/>
        <v>0</v>
      </c>
      <c r="DJ769" s="98">
        <f t="shared" si="1036"/>
        <v>0</v>
      </c>
      <c r="DK769" s="103">
        <f t="shared" si="1037"/>
        <v>0</v>
      </c>
      <c r="DL769" s="91">
        <f t="shared" si="1038"/>
        <v>0</v>
      </c>
      <c r="DM769" s="91">
        <f t="shared" si="1039"/>
        <v>0</v>
      </c>
      <c r="DN769" s="91">
        <f t="shared" si="1040"/>
        <v>0</v>
      </c>
      <c r="DO769" s="91">
        <f t="shared" si="1041"/>
        <v>0</v>
      </c>
      <c r="DP769" s="91">
        <f t="shared" si="1042"/>
        <v>0</v>
      </c>
      <c r="DQ769" s="125" t="str">
        <f t="shared" si="1043"/>
        <v>CONSISTENTE</v>
      </c>
      <c r="DR769" s="147">
        <v>0</v>
      </c>
      <c r="DS769" s="147">
        <v>0</v>
      </c>
      <c r="DT769" s="147">
        <v>0</v>
      </c>
      <c r="DU769" s="147">
        <v>0</v>
      </c>
      <c r="DV769" s="147">
        <v>0</v>
      </c>
      <c r="DW769" s="147">
        <v>0</v>
      </c>
      <c r="DX769" s="59">
        <f>+VLOOKUP($E769,'[2]Ejecución I Semestre 2016'!$B$11:$X$1115,10,FALSE)</f>
        <v>0</v>
      </c>
      <c r="DY769" s="68" t="str">
        <f t="shared" si="1044"/>
        <v>CONSISTENTE</v>
      </c>
      <c r="DZ769" s="68" t="str">
        <f t="shared" si="1045"/>
        <v>CONSISTENTE</v>
      </c>
      <c r="EA769" s="68" t="str">
        <f t="shared" si="1046"/>
        <v>CONSISTENTE</v>
      </c>
      <c r="EB769" s="68" t="str">
        <f t="shared" si="1047"/>
        <v>CONSISTENTE</v>
      </c>
      <c r="EC769" s="68" t="str">
        <f t="shared" si="1048"/>
        <v>CONSISTENTE</v>
      </c>
      <c r="ED769" s="68" t="str">
        <f t="shared" si="1049"/>
        <v>CONSISTENTE</v>
      </c>
      <c r="EE769" s="132">
        <f t="shared" si="1050"/>
        <v>0</v>
      </c>
      <c r="EF769" s="131">
        <f t="shared" si="1051"/>
        <v>0</v>
      </c>
      <c r="EG769" s="131">
        <f t="shared" si="1052"/>
        <v>0</v>
      </c>
      <c r="EH769" s="131">
        <f t="shared" si="1053"/>
        <v>0</v>
      </c>
      <c r="EI769" s="131">
        <f t="shared" si="1054"/>
        <v>0</v>
      </c>
      <c r="EJ769" s="131">
        <f t="shared" si="1055"/>
        <v>0</v>
      </c>
      <c r="EK769" s="131">
        <f t="shared" si="1058"/>
        <v>0</v>
      </c>
      <c r="EL769" s="60">
        <f t="shared" si="1059"/>
        <v>0</v>
      </c>
      <c r="EM769" s="60">
        <f t="shared" si="1060"/>
        <v>0</v>
      </c>
      <c r="EN769" s="60">
        <f t="shared" si="1061"/>
        <v>0</v>
      </c>
      <c r="EO769" s="60">
        <f t="shared" si="1062"/>
        <v>0</v>
      </c>
      <c r="EP769" s="60">
        <f t="shared" si="1063"/>
        <v>0</v>
      </c>
      <c r="EQ769" s="90" t="str">
        <f t="shared" si="1064"/>
        <v>CONSISTENTE</v>
      </c>
    </row>
    <row r="770" spans="1:147" s="16" customFormat="1" ht="15" customHeight="1" x14ac:dyDescent="0.2">
      <c r="A770" s="53" t="s">
        <v>1381</v>
      </c>
      <c r="B770" s="56">
        <f t="shared" si="1056"/>
        <v>0</v>
      </c>
      <c r="C770" s="59" t="str">
        <f t="shared" si="1057"/>
        <v>NO</v>
      </c>
      <c r="D770" s="51"/>
      <c r="E770" s="53" t="s">
        <v>1485</v>
      </c>
      <c r="F770" s="55" t="s">
        <v>148</v>
      </c>
      <c r="G770" s="61" t="s">
        <v>1486</v>
      </c>
      <c r="H770" s="56">
        <v>28539422</v>
      </c>
      <c r="I770" s="56">
        <v>0</v>
      </c>
      <c r="J770" s="56">
        <v>0</v>
      </c>
      <c r="K770" s="56">
        <v>0</v>
      </c>
      <c r="L770" s="56">
        <v>0</v>
      </c>
      <c r="M770" s="56">
        <v>0</v>
      </c>
      <c r="N770" s="57">
        <v>28539422</v>
      </c>
      <c r="O770" s="58">
        <f t="shared" si="979"/>
        <v>0</v>
      </c>
      <c r="P770" s="59" t="str">
        <f t="shared" si="980"/>
        <v>CONSISTENTE</v>
      </c>
      <c r="Q770" s="87" t="str">
        <f t="shared" si="981"/>
        <v>OK</v>
      </c>
      <c r="R770" s="56">
        <v>0</v>
      </c>
      <c r="S770" s="56">
        <v>0</v>
      </c>
      <c r="T770" s="56">
        <v>0</v>
      </c>
      <c r="U770" s="56">
        <v>0</v>
      </c>
      <c r="V770" s="56">
        <v>0</v>
      </c>
      <c r="W770" s="59" t="s">
        <v>2314</v>
      </c>
      <c r="X770" s="59" t="s">
        <v>2312</v>
      </c>
      <c r="Y770" s="59" t="str">
        <f t="shared" si="982"/>
        <v>CONSISTENTE</v>
      </c>
      <c r="Z770" s="59" t="str">
        <f>+IF(Y770="NO CONSISTENTE","EL PLAN DE APLICACIÓN ES SUPERIOR A LOS RECURSOS SUSCEPTIBLES DE APLICACIÓN.","")</f>
        <v/>
      </c>
      <c r="AA770" s="66">
        <f>+VLOOKUP($E770,'[1]PLAN DE APLICACIÓN'!$B$11:$V$1115,16,FALSE)</f>
        <v>0</v>
      </c>
      <c r="AB770" s="66">
        <f>+VLOOKUP($E770,'[1]PLAN DE APLICACIÓN'!$B$11:$V$1115,17,FALSE)</f>
        <v>0</v>
      </c>
      <c r="AC770" s="66">
        <f>+VLOOKUP($E770,'[1]PLAN DE APLICACIÓN'!$B$11:$V$1115,18,FALSE)</f>
        <v>0</v>
      </c>
      <c r="AD770" s="66">
        <f>+VLOOKUP($E770,'[1]PLAN DE APLICACIÓN'!$B$11:$V$1115,19,FALSE)</f>
        <v>0</v>
      </c>
      <c r="AE770" s="66">
        <f>+VLOOKUP($E770,'[1]PLAN DE APLICACIÓN'!$B$11:$V$1115,20,FALSE)</f>
        <v>0</v>
      </c>
      <c r="AF770" s="66">
        <f>+VLOOKUP($E770,'[1]PLAN DE APLICACIÓN'!$B$11:$V$1115,21,FALSE)</f>
        <v>0</v>
      </c>
      <c r="AG770" s="59" t="str">
        <f t="shared" si="983"/>
        <v>CONSISTENTE</v>
      </c>
      <c r="AH770" s="59" t="str">
        <f t="shared" si="984"/>
        <v>CONSISTENTE</v>
      </c>
      <c r="AI770" s="59" t="str">
        <f t="shared" si="985"/>
        <v>CONSISTENTE</v>
      </c>
      <c r="AJ770" s="59" t="str">
        <f t="shared" si="986"/>
        <v>CONSISTENTE</v>
      </c>
      <c r="AK770" s="59" t="str">
        <f t="shared" si="987"/>
        <v>CONSISTENTE</v>
      </c>
      <c r="AL770" s="59" t="str">
        <f t="shared" si="988"/>
        <v>CONSISTENTE</v>
      </c>
      <c r="AM770" s="56">
        <v>0</v>
      </c>
      <c r="AN770" s="56">
        <v>0</v>
      </c>
      <c r="AO770" s="56">
        <v>0</v>
      </c>
      <c r="AP770" s="56">
        <v>0</v>
      </c>
      <c r="AQ770" s="56">
        <v>0</v>
      </c>
      <c r="AR770" s="56">
        <v>0</v>
      </c>
      <c r="AS770" s="59">
        <v>0</v>
      </c>
      <c r="AT770" s="59" t="str">
        <f t="shared" si="989"/>
        <v>CONSISTENTE</v>
      </c>
      <c r="AU770" s="59" t="str">
        <f t="shared" si="990"/>
        <v>CONSISTENTE</v>
      </c>
      <c r="AV770" s="59" t="str">
        <f t="shared" si="991"/>
        <v>CONSISTENTE</v>
      </c>
      <c r="AW770" s="59" t="str">
        <f t="shared" si="992"/>
        <v>CONSISTENTE</v>
      </c>
      <c r="AX770" s="59" t="str">
        <f t="shared" si="993"/>
        <v>CONSISTENTE</v>
      </c>
      <c r="AY770" s="59" t="str">
        <f t="shared" si="994"/>
        <v>CONSISTENTE</v>
      </c>
      <c r="AZ770" s="56">
        <v>0</v>
      </c>
      <c r="BA770" s="56">
        <v>0</v>
      </c>
      <c r="BB770" s="56">
        <v>0</v>
      </c>
      <c r="BC770" s="56">
        <v>0</v>
      </c>
      <c r="BD770" s="56">
        <v>0</v>
      </c>
      <c r="BE770" s="56">
        <v>0</v>
      </c>
      <c r="BF770" s="60">
        <v>0</v>
      </c>
      <c r="BG770" s="59" t="str">
        <f t="shared" si="995"/>
        <v>CONSISTENTE</v>
      </c>
      <c r="BH770" s="59" t="str">
        <f t="shared" si="996"/>
        <v>CONSISTENTE</v>
      </c>
      <c r="BI770" s="59" t="str">
        <f t="shared" si="997"/>
        <v>CONSISTENTE</v>
      </c>
      <c r="BJ770" s="59" t="str">
        <f t="shared" si="998"/>
        <v>CONSISTENTE</v>
      </c>
      <c r="BK770" s="59" t="str">
        <f t="shared" si="999"/>
        <v>CONSISTENTE</v>
      </c>
      <c r="BL770" s="59" t="str">
        <f t="shared" si="1000"/>
        <v>CONSISTENTE</v>
      </c>
      <c r="BM770" s="59" t="str">
        <f t="shared" si="1001"/>
        <v>CONSISTENTE</v>
      </c>
      <c r="BN770" s="59" t="str">
        <f t="shared" si="1002"/>
        <v>CONSISTENTE</v>
      </c>
      <c r="BO770" s="59" t="str">
        <f t="shared" si="1003"/>
        <v>CONSISTENTE</v>
      </c>
      <c r="BP770" s="59" t="str">
        <f t="shared" si="1004"/>
        <v>CONSISTENTE</v>
      </c>
      <c r="BQ770" s="59" t="str">
        <f t="shared" si="1005"/>
        <v>CONSISTENTE</v>
      </c>
      <c r="BR770" s="59" t="str">
        <f t="shared" si="1006"/>
        <v>CONSISTENTE</v>
      </c>
      <c r="BS770" s="56">
        <v>0</v>
      </c>
      <c r="BT770" s="56">
        <v>0</v>
      </c>
      <c r="BU770" s="56">
        <v>0</v>
      </c>
      <c r="BV770" s="56">
        <v>0</v>
      </c>
      <c r="BW770" s="56">
        <v>0</v>
      </c>
      <c r="BX770" s="56">
        <v>0</v>
      </c>
      <c r="BY770" s="60">
        <v>0</v>
      </c>
      <c r="BZ770" s="59" t="str">
        <f t="shared" si="1007"/>
        <v>CONSISTENTE</v>
      </c>
      <c r="CA770" s="59" t="str">
        <f t="shared" si="1008"/>
        <v>CONSISTENTE</v>
      </c>
      <c r="CB770" s="59" t="str">
        <f t="shared" si="1009"/>
        <v>CONSISTENTE</v>
      </c>
      <c r="CC770" s="59" t="str">
        <f t="shared" si="1010"/>
        <v>CONSISTENTE</v>
      </c>
      <c r="CD770" s="59" t="str">
        <f t="shared" si="1011"/>
        <v>CONSISTENTE</v>
      </c>
      <c r="CE770" s="59" t="str">
        <f t="shared" si="1012"/>
        <v>CONSISTENTE</v>
      </c>
      <c r="CF770" s="56">
        <v>0</v>
      </c>
      <c r="CG770" s="56">
        <v>0</v>
      </c>
      <c r="CH770" s="56">
        <v>0</v>
      </c>
      <c r="CI770" s="56">
        <v>0</v>
      </c>
      <c r="CJ770" s="56">
        <v>0</v>
      </c>
      <c r="CK770" s="56">
        <v>0</v>
      </c>
      <c r="CL770" s="60">
        <v>1</v>
      </c>
      <c r="CM770" s="59" t="str">
        <f t="shared" si="1013"/>
        <v>CONSISTENTE</v>
      </c>
      <c r="CN770" s="59" t="str">
        <f t="shared" si="1014"/>
        <v>CONSISTENTE</v>
      </c>
      <c r="CO770" s="59" t="str">
        <f t="shared" si="1015"/>
        <v>CONSISTENTE</v>
      </c>
      <c r="CP770" s="59" t="str">
        <f t="shared" si="1016"/>
        <v>CONSISTENTE</v>
      </c>
      <c r="CQ770" s="59" t="str">
        <f t="shared" si="1017"/>
        <v>CONSISTENTE</v>
      </c>
      <c r="CR770" s="59" t="str">
        <f t="shared" si="1018"/>
        <v>CONSISTENTE</v>
      </c>
      <c r="CS770" s="59" t="str">
        <f t="shared" si="1019"/>
        <v>CONSISTENTE</v>
      </c>
      <c r="CT770" s="59" t="str">
        <f t="shared" si="1020"/>
        <v>CONSISTENTE</v>
      </c>
      <c r="CU770" s="59" t="str">
        <f t="shared" si="1021"/>
        <v>CONSISTENTE</v>
      </c>
      <c r="CV770" s="59" t="str">
        <f t="shared" si="1022"/>
        <v>CONSISTENTE</v>
      </c>
      <c r="CW770" s="59" t="str">
        <f t="shared" si="1023"/>
        <v>CONSISTENTE</v>
      </c>
      <c r="CX770" s="59" t="str">
        <f t="shared" si="1024"/>
        <v>CONSISTENTE</v>
      </c>
      <c r="CY770" s="56">
        <f t="shared" si="1025"/>
        <v>0</v>
      </c>
      <c r="CZ770" s="56">
        <f t="shared" si="1026"/>
        <v>0</v>
      </c>
      <c r="DA770" s="56">
        <f t="shared" si="1027"/>
        <v>0</v>
      </c>
      <c r="DB770" s="56">
        <f t="shared" si="1028"/>
        <v>0</v>
      </c>
      <c r="DC770" s="56">
        <f t="shared" si="1029"/>
        <v>0</v>
      </c>
      <c r="DD770" s="56">
        <f t="shared" si="1030"/>
        <v>0</v>
      </c>
      <c r="DE770" s="90">
        <f t="shared" si="1031"/>
        <v>0</v>
      </c>
      <c r="DF770" s="90">
        <f t="shared" si="1032"/>
        <v>0</v>
      </c>
      <c r="DG770" s="90">
        <f t="shared" si="1033"/>
        <v>0</v>
      </c>
      <c r="DH770" s="90">
        <f t="shared" si="1034"/>
        <v>0</v>
      </c>
      <c r="DI770" s="90">
        <f t="shared" si="1035"/>
        <v>0</v>
      </c>
      <c r="DJ770" s="98">
        <f t="shared" si="1036"/>
        <v>0</v>
      </c>
      <c r="DK770" s="103">
        <f t="shared" si="1037"/>
        <v>0</v>
      </c>
      <c r="DL770" s="91">
        <f t="shared" si="1038"/>
        <v>0</v>
      </c>
      <c r="DM770" s="91">
        <f t="shared" si="1039"/>
        <v>0</v>
      </c>
      <c r="DN770" s="91">
        <f t="shared" si="1040"/>
        <v>0</v>
      </c>
      <c r="DO770" s="91">
        <f t="shared" si="1041"/>
        <v>0</v>
      </c>
      <c r="DP770" s="91">
        <f t="shared" si="1042"/>
        <v>0</v>
      </c>
      <c r="DQ770" s="125" t="str">
        <f t="shared" si="1043"/>
        <v>CONSISTENTE</v>
      </c>
      <c r="DR770" s="147">
        <v>0</v>
      </c>
      <c r="DS770" s="147">
        <v>0</v>
      </c>
      <c r="DT770" s="147">
        <v>0</v>
      </c>
      <c r="DU770" s="147">
        <v>0</v>
      </c>
      <c r="DV770" s="147">
        <v>0</v>
      </c>
      <c r="DW770" s="147">
        <v>0</v>
      </c>
      <c r="DX770" s="59">
        <f>+VLOOKUP($E770,'[2]Ejecución I Semestre 2016'!$B$11:$X$1115,10,FALSE)</f>
        <v>1</v>
      </c>
      <c r="DY770" s="68" t="str">
        <f t="shared" si="1044"/>
        <v>CONSISTENTE</v>
      </c>
      <c r="DZ770" s="68" t="str">
        <f t="shared" si="1045"/>
        <v>CONSISTENTE</v>
      </c>
      <c r="EA770" s="68" t="str">
        <f t="shared" si="1046"/>
        <v>CONSISTENTE</v>
      </c>
      <c r="EB770" s="68" t="str">
        <f t="shared" si="1047"/>
        <v>CONSISTENTE</v>
      </c>
      <c r="EC770" s="68" t="str">
        <f t="shared" si="1048"/>
        <v>CONSISTENTE</v>
      </c>
      <c r="ED770" s="68" t="str">
        <f t="shared" si="1049"/>
        <v>CONSISTENTE</v>
      </c>
      <c r="EE770" s="132">
        <f t="shared" si="1050"/>
        <v>0</v>
      </c>
      <c r="EF770" s="131">
        <f t="shared" si="1051"/>
        <v>0</v>
      </c>
      <c r="EG770" s="131">
        <f t="shared" si="1052"/>
        <v>0</v>
      </c>
      <c r="EH770" s="131">
        <f t="shared" si="1053"/>
        <v>0</v>
      </c>
      <c r="EI770" s="131">
        <f t="shared" si="1054"/>
        <v>0</v>
      </c>
      <c r="EJ770" s="131">
        <f t="shared" si="1055"/>
        <v>0</v>
      </c>
      <c r="EK770" s="131">
        <f t="shared" si="1058"/>
        <v>0</v>
      </c>
      <c r="EL770" s="60">
        <f t="shared" si="1059"/>
        <v>0</v>
      </c>
      <c r="EM770" s="60">
        <f t="shared" si="1060"/>
        <v>0</v>
      </c>
      <c r="EN770" s="60">
        <f t="shared" si="1061"/>
        <v>0</v>
      </c>
      <c r="EO770" s="60">
        <f t="shared" si="1062"/>
        <v>0</v>
      </c>
      <c r="EP770" s="60">
        <f t="shared" si="1063"/>
        <v>0</v>
      </c>
      <c r="EQ770" s="90" t="str">
        <f t="shared" si="1064"/>
        <v>CONSISTENTE</v>
      </c>
    </row>
    <row r="771" spans="1:147" s="16" customFormat="1" ht="15" customHeight="1" x14ac:dyDescent="0.2">
      <c r="A771" s="53" t="s">
        <v>1383</v>
      </c>
      <c r="B771" s="56">
        <f t="shared" si="1056"/>
        <v>0</v>
      </c>
      <c r="C771" s="59" t="str">
        <f t="shared" si="1057"/>
        <v>NO</v>
      </c>
      <c r="D771" s="51"/>
      <c r="E771" s="53" t="s">
        <v>1487</v>
      </c>
      <c r="F771" s="55" t="s">
        <v>148</v>
      </c>
      <c r="G771" s="61" t="s">
        <v>1488</v>
      </c>
      <c r="H771" s="56">
        <v>4376549.74</v>
      </c>
      <c r="I771" s="56">
        <v>4376549.74</v>
      </c>
      <c r="J771" s="56">
        <v>0</v>
      </c>
      <c r="K771" s="56">
        <v>0</v>
      </c>
      <c r="L771" s="56">
        <v>0</v>
      </c>
      <c r="M771" s="56">
        <v>0</v>
      </c>
      <c r="N771" s="57">
        <v>0</v>
      </c>
      <c r="O771" s="58">
        <f t="shared" si="979"/>
        <v>0</v>
      </c>
      <c r="P771" s="59" t="str">
        <f t="shared" si="980"/>
        <v>CONSISTENTE</v>
      </c>
      <c r="Q771" s="87" t="str">
        <f t="shared" si="981"/>
        <v>OK</v>
      </c>
      <c r="R771" s="56">
        <v>0</v>
      </c>
      <c r="S771" s="56">
        <v>0</v>
      </c>
      <c r="T771" s="56">
        <v>0</v>
      </c>
      <c r="U771" s="56">
        <v>0</v>
      </c>
      <c r="V771" s="56">
        <v>0</v>
      </c>
      <c r="W771" s="59" t="s">
        <v>2314</v>
      </c>
      <c r="X771" s="59" t="s">
        <v>2312</v>
      </c>
      <c r="Y771" s="59" t="str">
        <f t="shared" si="982"/>
        <v>CONSISTENTE</v>
      </c>
      <c r="Z771" s="59" t="str">
        <f>+IF(Y771="NO CONSISTENTE","EL PLAN DE APLICACIÓN ES SUPERIOR A LOS RECURSOS SUSCEPTIBLES DE APLICACIÓN.","")</f>
        <v/>
      </c>
      <c r="AA771" s="66">
        <f>+VLOOKUP($E771,'[1]PLAN DE APLICACIÓN'!$B$11:$V$1115,16,FALSE)</f>
        <v>0</v>
      </c>
      <c r="AB771" s="66">
        <f>+VLOOKUP($E771,'[1]PLAN DE APLICACIÓN'!$B$11:$V$1115,17,FALSE)</f>
        <v>0</v>
      </c>
      <c r="AC771" s="66">
        <f>+VLOOKUP($E771,'[1]PLAN DE APLICACIÓN'!$B$11:$V$1115,18,FALSE)</f>
        <v>0</v>
      </c>
      <c r="AD771" s="66">
        <f>+VLOOKUP($E771,'[1]PLAN DE APLICACIÓN'!$B$11:$V$1115,19,FALSE)</f>
        <v>0</v>
      </c>
      <c r="AE771" s="66">
        <f>+VLOOKUP($E771,'[1]PLAN DE APLICACIÓN'!$B$11:$V$1115,20,FALSE)</f>
        <v>0</v>
      </c>
      <c r="AF771" s="66">
        <f>+VLOOKUP($E771,'[1]PLAN DE APLICACIÓN'!$B$11:$V$1115,21,FALSE)</f>
        <v>0</v>
      </c>
      <c r="AG771" s="59" t="str">
        <f t="shared" si="983"/>
        <v>CONSISTENTE</v>
      </c>
      <c r="AH771" s="59" t="str">
        <f t="shared" si="984"/>
        <v>CONSISTENTE</v>
      </c>
      <c r="AI771" s="59" t="str">
        <f t="shared" si="985"/>
        <v>CONSISTENTE</v>
      </c>
      <c r="AJ771" s="59" t="str">
        <f t="shared" si="986"/>
        <v>CONSISTENTE</v>
      </c>
      <c r="AK771" s="59" t="str">
        <f t="shared" si="987"/>
        <v>CONSISTENTE</v>
      </c>
      <c r="AL771" s="59" t="str">
        <f t="shared" si="988"/>
        <v>CONSISTENTE</v>
      </c>
      <c r="AM771" s="56">
        <v>0</v>
      </c>
      <c r="AN771" s="56">
        <v>0</v>
      </c>
      <c r="AO771" s="56">
        <v>0</v>
      </c>
      <c r="AP771" s="56">
        <v>0</v>
      </c>
      <c r="AQ771" s="56">
        <v>0</v>
      </c>
      <c r="AR771" s="56">
        <v>0</v>
      </c>
      <c r="AS771" s="59">
        <v>0</v>
      </c>
      <c r="AT771" s="59" t="str">
        <f t="shared" si="989"/>
        <v>CONSISTENTE</v>
      </c>
      <c r="AU771" s="59" t="str">
        <f t="shared" si="990"/>
        <v>CONSISTENTE</v>
      </c>
      <c r="AV771" s="59" t="str">
        <f t="shared" si="991"/>
        <v>CONSISTENTE</v>
      </c>
      <c r="AW771" s="59" t="str">
        <f t="shared" si="992"/>
        <v>CONSISTENTE</v>
      </c>
      <c r="AX771" s="59" t="str">
        <f t="shared" si="993"/>
        <v>CONSISTENTE</v>
      </c>
      <c r="AY771" s="59" t="str">
        <f t="shared" si="994"/>
        <v>CONSISTENTE</v>
      </c>
      <c r="AZ771" s="56">
        <v>0</v>
      </c>
      <c r="BA771" s="56">
        <v>0</v>
      </c>
      <c r="BB771" s="56">
        <v>0</v>
      </c>
      <c r="BC771" s="56">
        <v>0</v>
      </c>
      <c r="BD771" s="56">
        <v>0</v>
      </c>
      <c r="BE771" s="56">
        <v>0</v>
      </c>
      <c r="BF771" s="60">
        <v>0</v>
      </c>
      <c r="BG771" s="59" t="str">
        <f t="shared" si="995"/>
        <v>CONSISTENTE</v>
      </c>
      <c r="BH771" s="59" t="str">
        <f t="shared" si="996"/>
        <v>CONSISTENTE</v>
      </c>
      <c r="BI771" s="59" t="str">
        <f t="shared" si="997"/>
        <v>CONSISTENTE</v>
      </c>
      <c r="BJ771" s="59" t="str">
        <f t="shared" si="998"/>
        <v>CONSISTENTE</v>
      </c>
      <c r="BK771" s="59" t="str">
        <f t="shared" si="999"/>
        <v>CONSISTENTE</v>
      </c>
      <c r="BL771" s="59" t="str">
        <f t="shared" si="1000"/>
        <v>CONSISTENTE</v>
      </c>
      <c r="BM771" s="59" t="str">
        <f t="shared" si="1001"/>
        <v>CONSISTENTE</v>
      </c>
      <c r="BN771" s="59" t="str">
        <f t="shared" si="1002"/>
        <v>CONSISTENTE</v>
      </c>
      <c r="BO771" s="59" t="str">
        <f t="shared" si="1003"/>
        <v>CONSISTENTE</v>
      </c>
      <c r="BP771" s="59" t="str">
        <f t="shared" si="1004"/>
        <v>CONSISTENTE</v>
      </c>
      <c r="BQ771" s="59" t="str">
        <f t="shared" si="1005"/>
        <v>CONSISTENTE</v>
      </c>
      <c r="BR771" s="59" t="str">
        <f t="shared" si="1006"/>
        <v>CONSISTENTE</v>
      </c>
      <c r="BS771" s="56">
        <v>0</v>
      </c>
      <c r="BT771" s="56">
        <v>0</v>
      </c>
      <c r="BU771" s="56">
        <v>0</v>
      </c>
      <c r="BV771" s="56">
        <v>0</v>
      </c>
      <c r="BW771" s="56">
        <v>0</v>
      </c>
      <c r="BX771" s="56">
        <v>0</v>
      </c>
      <c r="BY771" s="60">
        <v>0</v>
      </c>
      <c r="BZ771" s="59" t="str">
        <f t="shared" si="1007"/>
        <v>CONSISTENTE</v>
      </c>
      <c r="CA771" s="59" t="str">
        <f t="shared" si="1008"/>
        <v>CONSISTENTE</v>
      </c>
      <c r="CB771" s="59" t="str">
        <f t="shared" si="1009"/>
        <v>CONSISTENTE</v>
      </c>
      <c r="CC771" s="59" t="str">
        <f t="shared" si="1010"/>
        <v>CONSISTENTE</v>
      </c>
      <c r="CD771" s="59" t="str">
        <f t="shared" si="1011"/>
        <v>CONSISTENTE</v>
      </c>
      <c r="CE771" s="59" t="str">
        <f t="shared" si="1012"/>
        <v>CONSISTENTE</v>
      </c>
      <c r="CF771" s="56">
        <v>0</v>
      </c>
      <c r="CG771" s="56">
        <v>0</v>
      </c>
      <c r="CH771" s="56">
        <v>0</v>
      </c>
      <c r="CI771" s="56">
        <v>0</v>
      </c>
      <c r="CJ771" s="56">
        <v>0</v>
      </c>
      <c r="CK771" s="56">
        <v>0</v>
      </c>
      <c r="CL771" s="60">
        <v>0</v>
      </c>
      <c r="CM771" s="59" t="str">
        <f t="shared" si="1013"/>
        <v>CONSISTENTE</v>
      </c>
      <c r="CN771" s="59" t="str">
        <f t="shared" si="1014"/>
        <v>CONSISTENTE</v>
      </c>
      <c r="CO771" s="59" t="str">
        <f t="shared" si="1015"/>
        <v>CONSISTENTE</v>
      </c>
      <c r="CP771" s="59" t="str">
        <f t="shared" si="1016"/>
        <v>CONSISTENTE</v>
      </c>
      <c r="CQ771" s="59" t="str">
        <f t="shared" si="1017"/>
        <v>CONSISTENTE</v>
      </c>
      <c r="CR771" s="59" t="str">
        <f t="shared" si="1018"/>
        <v>CONSISTENTE</v>
      </c>
      <c r="CS771" s="59" t="str">
        <f t="shared" si="1019"/>
        <v>CONSISTENTE</v>
      </c>
      <c r="CT771" s="59" t="str">
        <f t="shared" si="1020"/>
        <v>CONSISTENTE</v>
      </c>
      <c r="CU771" s="59" t="str">
        <f t="shared" si="1021"/>
        <v>CONSISTENTE</v>
      </c>
      <c r="CV771" s="59" t="str">
        <f t="shared" si="1022"/>
        <v>CONSISTENTE</v>
      </c>
      <c r="CW771" s="59" t="str">
        <f t="shared" si="1023"/>
        <v>CONSISTENTE</v>
      </c>
      <c r="CX771" s="59" t="str">
        <f t="shared" si="1024"/>
        <v>CONSISTENTE</v>
      </c>
      <c r="CY771" s="56">
        <f t="shared" si="1025"/>
        <v>0</v>
      </c>
      <c r="CZ771" s="56">
        <f t="shared" si="1026"/>
        <v>0</v>
      </c>
      <c r="DA771" s="56">
        <f t="shared" si="1027"/>
        <v>0</v>
      </c>
      <c r="DB771" s="56">
        <f t="shared" si="1028"/>
        <v>0</v>
      </c>
      <c r="DC771" s="56">
        <f t="shared" si="1029"/>
        <v>0</v>
      </c>
      <c r="DD771" s="56">
        <f t="shared" si="1030"/>
        <v>0</v>
      </c>
      <c r="DE771" s="90">
        <f t="shared" si="1031"/>
        <v>0</v>
      </c>
      <c r="DF771" s="90">
        <f t="shared" si="1032"/>
        <v>0</v>
      </c>
      <c r="DG771" s="90">
        <f t="shared" si="1033"/>
        <v>0</v>
      </c>
      <c r="DH771" s="90">
        <f t="shared" si="1034"/>
        <v>0</v>
      </c>
      <c r="DI771" s="90">
        <f t="shared" si="1035"/>
        <v>0</v>
      </c>
      <c r="DJ771" s="98">
        <f t="shared" si="1036"/>
        <v>0</v>
      </c>
      <c r="DK771" s="103">
        <f t="shared" si="1037"/>
        <v>0</v>
      </c>
      <c r="DL771" s="91">
        <f t="shared" si="1038"/>
        <v>0</v>
      </c>
      <c r="DM771" s="91">
        <f t="shared" si="1039"/>
        <v>0</v>
      </c>
      <c r="DN771" s="91">
        <f t="shared" si="1040"/>
        <v>0</v>
      </c>
      <c r="DO771" s="91">
        <f t="shared" si="1041"/>
        <v>0</v>
      </c>
      <c r="DP771" s="91">
        <f t="shared" si="1042"/>
        <v>0</v>
      </c>
      <c r="DQ771" s="125" t="str">
        <f t="shared" si="1043"/>
        <v>CONSISTENTE</v>
      </c>
      <c r="DR771" s="147">
        <v>0</v>
      </c>
      <c r="DS771" s="147">
        <v>0</v>
      </c>
      <c r="DT771" s="147">
        <v>0</v>
      </c>
      <c r="DU771" s="147">
        <v>0</v>
      </c>
      <c r="DV771" s="147">
        <v>0</v>
      </c>
      <c r="DW771" s="147">
        <v>0</v>
      </c>
      <c r="DX771" s="59">
        <f>+VLOOKUP($E771,'[2]Ejecución I Semestre 2016'!$B$11:$X$1115,10,FALSE)</f>
        <v>0</v>
      </c>
      <c r="DY771" s="68" t="str">
        <f t="shared" si="1044"/>
        <v>CONSISTENTE</v>
      </c>
      <c r="DZ771" s="68" t="str">
        <f t="shared" si="1045"/>
        <v>CONSISTENTE</v>
      </c>
      <c r="EA771" s="68" t="str">
        <f t="shared" si="1046"/>
        <v>CONSISTENTE</v>
      </c>
      <c r="EB771" s="68" t="str">
        <f t="shared" si="1047"/>
        <v>CONSISTENTE</v>
      </c>
      <c r="EC771" s="68" t="str">
        <f t="shared" si="1048"/>
        <v>CONSISTENTE</v>
      </c>
      <c r="ED771" s="68" t="str">
        <f t="shared" si="1049"/>
        <v>CONSISTENTE</v>
      </c>
      <c r="EE771" s="132">
        <f t="shared" si="1050"/>
        <v>0</v>
      </c>
      <c r="EF771" s="131">
        <f t="shared" si="1051"/>
        <v>0</v>
      </c>
      <c r="EG771" s="131">
        <f t="shared" si="1052"/>
        <v>0</v>
      </c>
      <c r="EH771" s="131">
        <f t="shared" si="1053"/>
        <v>0</v>
      </c>
      <c r="EI771" s="131">
        <f t="shared" si="1054"/>
        <v>0</v>
      </c>
      <c r="EJ771" s="131">
        <f t="shared" si="1055"/>
        <v>0</v>
      </c>
      <c r="EK771" s="131">
        <f t="shared" si="1058"/>
        <v>0</v>
      </c>
      <c r="EL771" s="60">
        <f t="shared" si="1059"/>
        <v>0</v>
      </c>
      <c r="EM771" s="60">
        <f t="shared" si="1060"/>
        <v>0</v>
      </c>
      <c r="EN771" s="60">
        <f t="shared" si="1061"/>
        <v>0</v>
      </c>
      <c r="EO771" s="60">
        <f t="shared" si="1062"/>
        <v>0</v>
      </c>
      <c r="EP771" s="60">
        <f t="shared" si="1063"/>
        <v>0</v>
      </c>
      <c r="EQ771" s="90" t="str">
        <f t="shared" si="1064"/>
        <v>CONSISTENTE</v>
      </c>
    </row>
    <row r="772" spans="1:147" s="16" customFormat="1" ht="15" customHeight="1" x14ac:dyDescent="0.2">
      <c r="A772" s="53" t="s">
        <v>1385</v>
      </c>
      <c r="B772" s="56">
        <f t="shared" si="1056"/>
        <v>0</v>
      </c>
      <c r="C772" s="59" t="str">
        <f t="shared" si="1057"/>
        <v>NO</v>
      </c>
      <c r="D772" s="51"/>
      <c r="E772" s="53" t="s">
        <v>1489</v>
      </c>
      <c r="F772" s="55" t="s">
        <v>148</v>
      </c>
      <c r="G772" s="61" t="s">
        <v>1490</v>
      </c>
      <c r="H772" s="56">
        <v>1355167</v>
      </c>
      <c r="I772" s="56">
        <v>0</v>
      </c>
      <c r="J772" s="56">
        <v>0</v>
      </c>
      <c r="K772" s="56">
        <v>1355167</v>
      </c>
      <c r="L772" s="56">
        <v>0</v>
      </c>
      <c r="M772" s="56">
        <v>0</v>
      </c>
      <c r="N772" s="57">
        <v>0</v>
      </c>
      <c r="O772" s="58">
        <f t="shared" si="979"/>
        <v>0</v>
      </c>
      <c r="P772" s="59" t="str">
        <f t="shared" si="980"/>
        <v>CONSISTENTE</v>
      </c>
      <c r="Q772" s="87" t="str">
        <f t="shared" si="981"/>
        <v>OK</v>
      </c>
      <c r="R772" s="56">
        <v>0</v>
      </c>
      <c r="S772" s="56">
        <v>0</v>
      </c>
      <c r="T772" s="56">
        <v>0</v>
      </c>
      <c r="U772" s="56">
        <v>0</v>
      </c>
      <c r="V772" s="56">
        <v>0</v>
      </c>
      <c r="W772" s="59" t="s">
        <v>2315</v>
      </c>
      <c r="X772" s="59" t="s">
        <v>2313</v>
      </c>
      <c r="Y772" s="59" t="str">
        <f t="shared" si="982"/>
        <v>CONSISTENTE</v>
      </c>
      <c r="Z772" s="59" t="str">
        <f>+IF(Y772="NO CONSISTENTE","EL PLAN DE APLICACIÓN ES SUPERIOR A LOS RECURSOS SUSCEPTIBLES DE APLICACIÓN.","OK")</f>
        <v>OK</v>
      </c>
      <c r="AA772" s="66">
        <f>+VLOOKUP($E772,'[1]PLAN DE APLICACIÓN'!$B$11:$V$1115,16,FALSE)</f>
        <v>0</v>
      </c>
      <c r="AB772" s="66">
        <f>+VLOOKUP($E772,'[1]PLAN DE APLICACIÓN'!$B$11:$V$1115,17,FALSE)</f>
        <v>0</v>
      </c>
      <c r="AC772" s="66">
        <f>+VLOOKUP($E772,'[1]PLAN DE APLICACIÓN'!$B$11:$V$1115,18,FALSE)</f>
        <v>0</v>
      </c>
      <c r="AD772" s="66">
        <f>+VLOOKUP($E772,'[1]PLAN DE APLICACIÓN'!$B$11:$V$1115,19,FALSE)</f>
        <v>0</v>
      </c>
      <c r="AE772" s="66">
        <f>+VLOOKUP($E772,'[1]PLAN DE APLICACIÓN'!$B$11:$V$1115,20,FALSE)</f>
        <v>0</v>
      </c>
      <c r="AF772" s="66">
        <f>+VLOOKUP($E772,'[1]PLAN DE APLICACIÓN'!$B$11:$V$1115,21,FALSE)</f>
        <v>0</v>
      </c>
      <c r="AG772" s="59" t="str">
        <f t="shared" si="983"/>
        <v>CONSISTENTE</v>
      </c>
      <c r="AH772" s="59" t="str">
        <f t="shared" si="984"/>
        <v>CONSISTENTE</v>
      </c>
      <c r="AI772" s="59" t="str">
        <f t="shared" si="985"/>
        <v>CONSISTENTE</v>
      </c>
      <c r="AJ772" s="59" t="str">
        <f t="shared" si="986"/>
        <v>CONSISTENTE</v>
      </c>
      <c r="AK772" s="59" t="str">
        <f t="shared" si="987"/>
        <v>CONSISTENTE</v>
      </c>
      <c r="AL772" s="59" t="str">
        <f t="shared" si="988"/>
        <v>CONSISTENTE</v>
      </c>
      <c r="AM772" s="56">
        <v>0</v>
      </c>
      <c r="AN772" s="56">
        <v>0</v>
      </c>
      <c r="AO772" s="56">
        <v>0</v>
      </c>
      <c r="AP772" s="56">
        <v>0</v>
      </c>
      <c r="AQ772" s="56">
        <v>0</v>
      </c>
      <c r="AR772" s="56">
        <v>0</v>
      </c>
      <c r="AS772" s="59">
        <v>0</v>
      </c>
      <c r="AT772" s="59" t="str">
        <f t="shared" si="989"/>
        <v>CONSISTENTE</v>
      </c>
      <c r="AU772" s="59" t="str">
        <f t="shared" si="990"/>
        <v>CONSISTENTE</v>
      </c>
      <c r="AV772" s="59" t="str">
        <f t="shared" si="991"/>
        <v>CONSISTENTE</v>
      </c>
      <c r="AW772" s="59" t="str">
        <f t="shared" si="992"/>
        <v>CONSISTENTE</v>
      </c>
      <c r="AX772" s="59" t="str">
        <f t="shared" si="993"/>
        <v>CONSISTENTE</v>
      </c>
      <c r="AY772" s="59" t="str">
        <f t="shared" si="994"/>
        <v>CONSISTENTE</v>
      </c>
      <c r="AZ772" s="56">
        <v>0</v>
      </c>
      <c r="BA772" s="56">
        <v>0</v>
      </c>
      <c r="BB772" s="56">
        <v>0</v>
      </c>
      <c r="BC772" s="56">
        <v>0</v>
      </c>
      <c r="BD772" s="56">
        <v>0</v>
      </c>
      <c r="BE772" s="56">
        <v>0</v>
      </c>
      <c r="BF772" s="60">
        <v>0</v>
      </c>
      <c r="BG772" s="59" t="str">
        <f t="shared" si="995"/>
        <v>CONSISTENTE</v>
      </c>
      <c r="BH772" s="59" t="str">
        <f t="shared" si="996"/>
        <v>CONSISTENTE</v>
      </c>
      <c r="BI772" s="59" t="str">
        <f t="shared" si="997"/>
        <v>CONSISTENTE</v>
      </c>
      <c r="BJ772" s="59" t="str">
        <f t="shared" si="998"/>
        <v>CONSISTENTE</v>
      </c>
      <c r="BK772" s="59" t="str">
        <f t="shared" si="999"/>
        <v>CONSISTENTE</v>
      </c>
      <c r="BL772" s="59" t="str">
        <f t="shared" si="1000"/>
        <v>CONSISTENTE</v>
      </c>
      <c r="BM772" s="59" t="str">
        <f t="shared" si="1001"/>
        <v>CONSISTENTE</v>
      </c>
      <c r="BN772" s="59" t="str">
        <f t="shared" si="1002"/>
        <v>CONSISTENTE</v>
      </c>
      <c r="BO772" s="59" t="str">
        <f t="shared" si="1003"/>
        <v>CONSISTENTE</v>
      </c>
      <c r="BP772" s="59" t="str">
        <f t="shared" si="1004"/>
        <v>CONSISTENTE</v>
      </c>
      <c r="BQ772" s="59" t="str">
        <f t="shared" si="1005"/>
        <v>CONSISTENTE</v>
      </c>
      <c r="BR772" s="59" t="str">
        <f t="shared" si="1006"/>
        <v>CONSISTENTE</v>
      </c>
      <c r="BS772" s="56">
        <v>0</v>
      </c>
      <c r="BT772" s="56">
        <v>0</v>
      </c>
      <c r="BU772" s="56">
        <v>0</v>
      </c>
      <c r="BV772" s="56">
        <v>0</v>
      </c>
      <c r="BW772" s="56">
        <v>0</v>
      </c>
      <c r="BX772" s="56">
        <v>0</v>
      </c>
      <c r="BY772" s="60">
        <v>0</v>
      </c>
      <c r="BZ772" s="59" t="str">
        <f t="shared" si="1007"/>
        <v>CONSISTENTE</v>
      </c>
      <c r="CA772" s="59" t="str">
        <f t="shared" si="1008"/>
        <v>CONSISTENTE</v>
      </c>
      <c r="CB772" s="59" t="str">
        <f t="shared" si="1009"/>
        <v>CONSISTENTE</v>
      </c>
      <c r="CC772" s="59" t="str">
        <f t="shared" si="1010"/>
        <v>CONSISTENTE</v>
      </c>
      <c r="CD772" s="59" t="str">
        <f t="shared" si="1011"/>
        <v>CONSISTENTE</v>
      </c>
      <c r="CE772" s="59" t="str">
        <f t="shared" si="1012"/>
        <v>CONSISTENTE</v>
      </c>
      <c r="CF772" s="56">
        <v>0</v>
      </c>
      <c r="CG772" s="56">
        <v>0</v>
      </c>
      <c r="CH772" s="56">
        <v>0</v>
      </c>
      <c r="CI772" s="56">
        <v>0</v>
      </c>
      <c r="CJ772" s="56">
        <v>0</v>
      </c>
      <c r="CK772" s="56">
        <v>0</v>
      </c>
      <c r="CL772" s="60">
        <v>0</v>
      </c>
      <c r="CM772" s="59" t="str">
        <f t="shared" si="1013"/>
        <v>CONSISTENTE</v>
      </c>
      <c r="CN772" s="59" t="str">
        <f t="shared" si="1014"/>
        <v>CONSISTENTE</v>
      </c>
      <c r="CO772" s="59" t="str">
        <f t="shared" si="1015"/>
        <v>CONSISTENTE</v>
      </c>
      <c r="CP772" s="59" t="str">
        <f t="shared" si="1016"/>
        <v>CONSISTENTE</v>
      </c>
      <c r="CQ772" s="59" t="str">
        <f t="shared" si="1017"/>
        <v>CONSISTENTE</v>
      </c>
      <c r="CR772" s="59" t="str">
        <f t="shared" si="1018"/>
        <v>CONSISTENTE</v>
      </c>
      <c r="CS772" s="59" t="str">
        <f t="shared" si="1019"/>
        <v>CONSISTENTE</v>
      </c>
      <c r="CT772" s="59" t="str">
        <f t="shared" si="1020"/>
        <v>CONSISTENTE</v>
      </c>
      <c r="CU772" s="59" t="str">
        <f t="shared" si="1021"/>
        <v>CONSISTENTE</v>
      </c>
      <c r="CV772" s="59" t="str">
        <f t="shared" si="1022"/>
        <v>CONSISTENTE</v>
      </c>
      <c r="CW772" s="59" t="str">
        <f t="shared" si="1023"/>
        <v>CONSISTENTE</v>
      </c>
      <c r="CX772" s="59" t="str">
        <f t="shared" si="1024"/>
        <v>CONSISTENTE</v>
      </c>
      <c r="CY772" s="56">
        <f t="shared" si="1025"/>
        <v>0</v>
      </c>
      <c r="CZ772" s="56">
        <f t="shared" si="1026"/>
        <v>0</v>
      </c>
      <c r="DA772" s="56">
        <f t="shared" si="1027"/>
        <v>0</v>
      </c>
      <c r="DB772" s="56">
        <f t="shared" si="1028"/>
        <v>0</v>
      </c>
      <c r="DC772" s="56">
        <f t="shared" si="1029"/>
        <v>0</v>
      </c>
      <c r="DD772" s="56">
        <f t="shared" si="1030"/>
        <v>0</v>
      </c>
      <c r="DE772" s="90">
        <f t="shared" si="1031"/>
        <v>0</v>
      </c>
      <c r="DF772" s="90">
        <f t="shared" si="1032"/>
        <v>0</v>
      </c>
      <c r="DG772" s="90">
        <f t="shared" si="1033"/>
        <v>0</v>
      </c>
      <c r="DH772" s="90">
        <f t="shared" si="1034"/>
        <v>0</v>
      </c>
      <c r="DI772" s="90">
        <f t="shared" si="1035"/>
        <v>0</v>
      </c>
      <c r="DJ772" s="98">
        <f t="shared" si="1036"/>
        <v>0</v>
      </c>
      <c r="DK772" s="103">
        <f t="shared" si="1037"/>
        <v>0</v>
      </c>
      <c r="DL772" s="91">
        <f t="shared" si="1038"/>
        <v>0</v>
      </c>
      <c r="DM772" s="91">
        <f t="shared" si="1039"/>
        <v>0</v>
      </c>
      <c r="DN772" s="91">
        <f t="shared" si="1040"/>
        <v>0</v>
      </c>
      <c r="DO772" s="91">
        <f t="shared" si="1041"/>
        <v>0</v>
      </c>
      <c r="DP772" s="91">
        <f t="shared" si="1042"/>
        <v>0</v>
      </c>
      <c r="DQ772" s="125" t="str">
        <f t="shared" si="1043"/>
        <v>CONSISTENTE</v>
      </c>
      <c r="DR772" s="147">
        <v>0</v>
      </c>
      <c r="DS772" s="147">
        <v>0</v>
      </c>
      <c r="DT772" s="147">
        <v>0</v>
      </c>
      <c r="DU772" s="147">
        <v>0</v>
      </c>
      <c r="DV772" s="147">
        <v>0</v>
      </c>
      <c r="DW772" s="147">
        <v>0</v>
      </c>
      <c r="DX772" s="59">
        <f>+VLOOKUP($E772,'[2]Ejecución I Semestre 2016'!$B$11:$X$1115,10,FALSE)</f>
        <v>0</v>
      </c>
      <c r="DY772" s="68" t="str">
        <f t="shared" si="1044"/>
        <v>CONSISTENTE</v>
      </c>
      <c r="DZ772" s="68" t="str">
        <f t="shared" si="1045"/>
        <v>CONSISTENTE</v>
      </c>
      <c r="EA772" s="68" t="str">
        <f t="shared" si="1046"/>
        <v>CONSISTENTE</v>
      </c>
      <c r="EB772" s="68" t="str">
        <f t="shared" si="1047"/>
        <v>CONSISTENTE</v>
      </c>
      <c r="EC772" s="68" t="str">
        <f t="shared" si="1048"/>
        <v>CONSISTENTE</v>
      </c>
      <c r="ED772" s="68" t="str">
        <f t="shared" si="1049"/>
        <v>CONSISTENTE</v>
      </c>
      <c r="EE772" s="132">
        <f t="shared" si="1050"/>
        <v>0</v>
      </c>
      <c r="EF772" s="131">
        <f t="shared" si="1051"/>
        <v>0</v>
      </c>
      <c r="EG772" s="131">
        <f t="shared" si="1052"/>
        <v>0</v>
      </c>
      <c r="EH772" s="131">
        <f t="shared" si="1053"/>
        <v>0</v>
      </c>
      <c r="EI772" s="131">
        <f t="shared" si="1054"/>
        <v>0</v>
      </c>
      <c r="EJ772" s="131">
        <f t="shared" si="1055"/>
        <v>0</v>
      </c>
      <c r="EK772" s="131">
        <f t="shared" si="1058"/>
        <v>0</v>
      </c>
      <c r="EL772" s="60">
        <f t="shared" si="1059"/>
        <v>0</v>
      </c>
      <c r="EM772" s="60">
        <f t="shared" si="1060"/>
        <v>0</v>
      </c>
      <c r="EN772" s="60">
        <f t="shared" si="1061"/>
        <v>0</v>
      </c>
      <c r="EO772" s="60">
        <f t="shared" si="1062"/>
        <v>0</v>
      </c>
      <c r="EP772" s="60">
        <f t="shared" si="1063"/>
        <v>0</v>
      </c>
      <c r="EQ772" s="90" t="str">
        <f t="shared" si="1064"/>
        <v>CONSISTENTE</v>
      </c>
    </row>
    <row r="773" spans="1:147" s="16" customFormat="1" ht="15" customHeight="1" x14ac:dyDescent="0.2">
      <c r="A773" s="53" t="s">
        <v>1387</v>
      </c>
      <c r="B773" s="56">
        <f t="shared" si="1056"/>
        <v>24430895.940000001</v>
      </c>
      <c r="C773" s="59" t="str">
        <f t="shared" si="1057"/>
        <v>SI</v>
      </c>
      <c r="D773" s="51"/>
      <c r="E773" s="53" t="s">
        <v>1491</v>
      </c>
      <c r="F773" s="55" t="s">
        <v>148</v>
      </c>
      <c r="G773" s="61" t="s">
        <v>1492</v>
      </c>
      <c r="H773" s="56">
        <v>24623656.940000001</v>
      </c>
      <c r="I773" s="56">
        <v>0</v>
      </c>
      <c r="J773" s="56">
        <v>0</v>
      </c>
      <c r="K773" s="56">
        <v>192761</v>
      </c>
      <c r="L773" s="56">
        <v>0</v>
      </c>
      <c r="M773" s="56">
        <v>0</v>
      </c>
      <c r="N773" s="57">
        <v>24430895.940000001</v>
      </c>
      <c r="O773" s="58">
        <f t="shared" si="979"/>
        <v>0</v>
      </c>
      <c r="P773" s="59" t="str">
        <f t="shared" si="980"/>
        <v>CONSISTENTE</v>
      </c>
      <c r="Q773" s="87" t="str">
        <f t="shared" si="981"/>
        <v>OK</v>
      </c>
      <c r="R773" s="56">
        <v>0</v>
      </c>
      <c r="S773" s="56">
        <v>0</v>
      </c>
      <c r="T773" s="56">
        <v>0</v>
      </c>
      <c r="U773" s="56">
        <v>24430895.940000001</v>
      </c>
      <c r="V773" s="56">
        <v>0</v>
      </c>
      <c r="W773" s="59" t="s">
        <v>2314</v>
      </c>
      <c r="X773" s="59" t="s">
        <v>2312</v>
      </c>
      <c r="Y773" s="59" t="str">
        <f t="shared" si="982"/>
        <v>CONSISTENTE</v>
      </c>
      <c r="Z773" s="59" t="str">
        <f t="shared" ref="Z773:Z781" si="1066">+IF(Y773="NO CONSISTENTE","EL PLAN DE APLICACIÓN ES SUPERIOR A LOS RECURSOS SUSCEPTIBLES DE APLICACIÓN.","")</f>
        <v/>
      </c>
      <c r="AA773" s="66">
        <f>+VLOOKUP($E773,'[1]PLAN DE APLICACIÓN'!$B$11:$V$1115,16,FALSE)</f>
        <v>18811238</v>
      </c>
      <c r="AB773" s="66">
        <f>+VLOOKUP($E773,'[1]PLAN DE APLICACIÓN'!$B$11:$V$1115,17,FALSE)</f>
        <v>18811238</v>
      </c>
      <c r="AC773" s="66">
        <f>+VLOOKUP($E773,'[1]PLAN DE APLICACIÓN'!$B$11:$V$1115,18,FALSE)</f>
        <v>0</v>
      </c>
      <c r="AD773" s="66">
        <f>+VLOOKUP($E773,'[1]PLAN DE APLICACIÓN'!$B$11:$V$1115,19,FALSE)</f>
        <v>0</v>
      </c>
      <c r="AE773" s="66">
        <f>+VLOOKUP($E773,'[1]PLAN DE APLICACIÓN'!$B$11:$V$1115,20,FALSE)</f>
        <v>0</v>
      </c>
      <c r="AF773" s="66">
        <f>+VLOOKUP($E773,'[1]PLAN DE APLICACIÓN'!$B$11:$V$1115,21,FALSE)</f>
        <v>0</v>
      </c>
      <c r="AG773" s="59" t="str">
        <f t="shared" si="983"/>
        <v>CONSISTENTE</v>
      </c>
      <c r="AH773" s="59" t="str">
        <f t="shared" si="984"/>
        <v>NO CONSISTENTE</v>
      </c>
      <c r="AI773" s="59" t="str">
        <f t="shared" si="985"/>
        <v>CONSISTENTE</v>
      </c>
      <c r="AJ773" s="59" t="str">
        <f t="shared" si="986"/>
        <v>CONSISTENTE</v>
      </c>
      <c r="AK773" s="59" t="str">
        <f t="shared" si="987"/>
        <v>CONSISTENTE</v>
      </c>
      <c r="AL773" s="59" t="str">
        <f t="shared" si="988"/>
        <v>CONSISTENTE</v>
      </c>
      <c r="AM773" s="56">
        <v>0</v>
      </c>
      <c r="AN773" s="56">
        <v>0</v>
      </c>
      <c r="AO773" s="56">
        <v>0</v>
      </c>
      <c r="AP773" s="56">
        <v>0</v>
      </c>
      <c r="AQ773" s="56">
        <v>0</v>
      </c>
      <c r="AR773" s="56">
        <v>0</v>
      </c>
      <c r="AS773" s="59">
        <v>1</v>
      </c>
      <c r="AT773" s="59" t="str">
        <f t="shared" si="989"/>
        <v>CONSISTENTE</v>
      </c>
      <c r="AU773" s="59" t="str">
        <f t="shared" si="990"/>
        <v>CONSISTENTE</v>
      </c>
      <c r="AV773" s="59" t="str">
        <f t="shared" si="991"/>
        <v>CONSISTENTE</v>
      </c>
      <c r="AW773" s="59" t="str">
        <f t="shared" si="992"/>
        <v>CONSISTENTE</v>
      </c>
      <c r="AX773" s="59" t="str">
        <f t="shared" si="993"/>
        <v>CONSISTENTE</v>
      </c>
      <c r="AY773" s="59" t="str">
        <f t="shared" si="994"/>
        <v>CONSISTENTE</v>
      </c>
      <c r="AZ773" s="56">
        <v>0</v>
      </c>
      <c r="BA773" s="56">
        <v>0</v>
      </c>
      <c r="BB773" s="56">
        <v>0</v>
      </c>
      <c r="BC773" s="56">
        <v>0</v>
      </c>
      <c r="BD773" s="56">
        <v>0</v>
      </c>
      <c r="BE773" s="56">
        <v>0</v>
      </c>
      <c r="BF773" s="60">
        <v>0</v>
      </c>
      <c r="BG773" s="59" t="str">
        <f t="shared" si="995"/>
        <v>CONSISTENTE</v>
      </c>
      <c r="BH773" s="59" t="str">
        <f t="shared" si="996"/>
        <v>CONSISTENTE</v>
      </c>
      <c r="BI773" s="59" t="str">
        <f t="shared" si="997"/>
        <v>CONSISTENTE</v>
      </c>
      <c r="BJ773" s="59" t="str">
        <f t="shared" si="998"/>
        <v>CONSISTENTE</v>
      </c>
      <c r="BK773" s="59" t="str">
        <f t="shared" si="999"/>
        <v>CONSISTENTE</v>
      </c>
      <c r="BL773" s="59" t="str">
        <f t="shared" si="1000"/>
        <v>CONSISTENTE</v>
      </c>
      <c r="BM773" s="59" t="str">
        <f t="shared" si="1001"/>
        <v>CONSISTENTE</v>
      </c>
      <c r="BN773" s="59" t="str">
        <f t="shared" si="1002"/>
        <v>CONSISTENTE</v>
      </c>
      <c r="BO773" s="59" t="str">
        <f t="shared" si="1003"/>
        <v>CONSISTENTE</v>
      </c>
      <c r="BP773" s="59" t="str">
        <f t="shared" si="1004"/>
        <v>CONSISTENTE</v>
      </c>
      <c r="BQ773" s="59" t="str">
        <f t="shared" si="1005"/>
        <v>CONSISTENTE</v>
      </c>
      <c r="BR773" s="59" t="str">
        <f t="shared" si="1006"/>
        <v>CONSISTENTE</v>
      </c>
      <c r="BS773" s="56">
        <v>0</v>
      </c>
      <c r="BT773" s="56">
        <v>0</v>
      </c>
      <c r="BU773" s="56">
        <v>0</v>
      </c>
      <c r="BV773" s="56">
        <v>0</v>
      </c>
      <c r="BW773" s="56">
        <v>0</v>
      </c>
      <c r="BX773" s="56">
        <v>0</v>
      </c>
      <c r="BY773" s="60">
        <v>0</v>
      </c>
      <c r="BZ773" s="59" t="str">
        <f t="shared" si="1007"/>
        <v>CONSISTENTE</v>
      </c>
      <c r="CA773" s="59" t="str">
        <f t="shared" si="1008"/>
        <v>CONSISTENTE</v>
      </c>
      <c r="CB773" s="59" t="str">
        <f t="shared" si="1009"/>
        <v>CONSISTENTE</v>
      </c>
      <c r="CC773" s="59" t="str">
        <f t="shared" si="1010"/>
        <v>CONSISTENTE</v>
      </c>
      <c r="CD773" s="59" t="str">
        <f t="shared" si="1011"/>
        <v>CONSISTENTE</v>
      </c>
      <c r="CE773" s="59" t="str">
        <f t="shared" si="1012"/>
        <v>CONSISTENTE</v>
      </c>
      <c r="CF773" s="56">
        <v>24276460</v>
      </c>
      <c r="CG773" s="56">
        <v>0</v>
      </c>
      <c r="CH773" s="56">
        <v>0</v>
      </c>
      <c r="CI773" s="56">
        <v>24276460</v>
      </c>
      <c r="CJ773" s="56">
        <v>0</v>
      </c>
      <c r="CK773" s="56">
        <v>0</v>
      </c>
      <c r="CL773" s="60">
        <v>1</v>
      </c>
      <c r="CM773" s="59" t="str">
        <f t="shared" si="1013"/>
        <v>CONSISTENTE</v>
      </c>
      <c r="CN773" s="59" t="str">
        <f t="shared" si="1014"/>
        <v>CONSISTENTE</v>
      </c>
      <c r="CO773" s="59" t="str">
        <f t="shared" si="1015"/>
        <v>CONSISTENTE</v>
      </c>
      <c r="CP773" s="59" t="str">
        <f t="shared" si="1016"/>
        <v>NO CONSISTENTE</v>
      </c>
      <c r="CQ773" s="59" t="str">
        <f t="shared" si="1017"/>
        <v>CONSISTENTE</v>
      </c>
      <c r="CR773" s="59" t="str">
        <f t="shared" si="1018"/>
        <v>CONSISTENTE</v>
      </c>
      <c r="CS773" s="59" t="str">
        <f t="shared" si="1019"/>
        <v>CONSISTENTE</v>
      </c>
      <c r="CT773" s="59" t="str">
        <f t="shared" si="1020"/>
        <v>CONSISTENTE</v>
      </c>
      <c r="CU773" s="59" t="str">
        <f t="shared" si="1021"/>
        <v>CONSISTENTE</v>
      </c>
      <c r="CV773" s="59" t="str">
        <f t="shared" si="1022"/>
        <v>CONSISTENTE</v>
      </c>
      <c r="CW773" s="59" t="str">
        <f t="shared" si="1023"/>
        <v>CONSISTENTE</v>
      </c>
      <c r="CX773" s="59" t="str">
        <f t="shared" si="1024"/>
        <v>CONSISTENTE</v>
      </c>
      <c r="CY773" s="56">
        <f t="shared" si="1025"/>
        <v>43242133.939999998</v>
      </c>
      <c r="CZ773" s="56">
        <f t="shared" si="1026"/>
        <v>18811238</v>
      </c>
      <c r="DA773" s="56">
        <f t="shared" si="1027"/>
        <v>0</v>
      </c>
      <c r="DB773" s="56">
        <f t="shared" si="1028"/>
        <v>0</v>
      </c>
      <c r="DC773" s="56">
        <f t="shared" si="1029"/>
        <v>24430895.940000001</v>
      </c>
      <c r="DD773" s="56">
        <f t="shared" si="1030"/>
        <v>0</v>
      </c>
      <c r="DE773" s="90">
        <f t="shared" si="1031"/>
        <v>0</v>
      </c>
      <c r="DF773" s="90">
        <f t="shared" si="1032"/>
        <v>0</v>
      </c>
      <c r="DG773" s="90">
        <f t="shared" si="1033"/>
        <v>0</v>
      </c>
      <c r="DH773" s="90">
        <f t="shared" si="1034"/>
        <v>0</v>
      </c>
      <c r="DI773" s="90">
        <f t="shared" si="1035"/>
        <v>0</v>
      </c>
      <c r="DJ773" s="98">
        <f t="shared" si="1036"/>
        <v>0</v>
      </c>
      <c r="DK773" s="103">
        <f t="shared" si="1037"/>
        <v>43087698</v>
      </c>
      <c r="DL773" s="91">
        <f t="shared" si="1038"/>
        <v>18811238</v>
      </c>
      <c r="DM773" s="91">
        <f t="shared" si="1039"/>
        <v>0</v>
      </c>
      <c r="DN773" s="91">
        <f t="shared" si="1040"/>
        <v>24276460</v>
      </c>
      <c r="DO773" s="91">
        <f t="shared" si="1041"/>
        <v>0</v>
      </c>
      <c r="DP773" s="91">
        <f t="shared" si="1042"/>
        <v>0</v>
      </c>
      <c r="DQ773" s="125" t="str">
        <f t="shared" si="1043"/>
        <v>CONSISTENTE</v>
      </c>
      <c r="DR773" s="147">
        <v>24430895.940000001</v>
      </c>
      <c r="DS773" s="147">
        <v>0</v>
      </c>
      <c r="DT773" s="147">
        <v>0</v>
      </c>
      <c r="DU773" s="147">
        <v>0</v>
      </c>
      <c r="DV773" s="147">
        <v>24430895.940000001</v>
      </c>
      <c r="DW773" s="147">
        <v>0</v>
      </c>
      <c r="DX773" s="59">
        <f>+VLOOKUP($E773,'[2]Ejecución I Semestre 2016'!$B$11:$X$1115,10,FALSE)</f>
        <v>1</v>
      </c>
      <c r="DY773" s="68" t="str">
        <f t="shared" si="1044"/>
        <v>CONSISTENTE</v>
      </c>
      <c r="DZ773" s="68" t="str">
        <f t="shared" si="1045"/>
        <v>CONSISTENTE</v>
      </c>
      <c r="EA773" s="68" t="str">
        <f t="shared" si="1046"/>
        <v>CONSISTENTE</v>
      </c>
      <c r="EB773" s="68" t="str">
        <f t="shared" si="1047"/>
        <v>NO CONSISTENTE</v>
      </c>
      <c r="EC773" s="68" t="str">
        <f t="shared" si="1048"/>
        <v>CONSISTENTE</v>
      </c>
      <c r="ED773" s="68" t="str">
        <f t="shared" si="1049"/>
        <v>CONSISTENTE</v>
      </c>
      <c r="EE773" s="132">
        <f t="shared" si="1050"/>
        <v>24430895.940000001</v>
      </c>
      <c r="EF773" s="131">
        <f t="shared" si="1051"/>
        <v>0</v>
      </c>
      <c r="EG773" s="131">
        <f t="shared" si="1052"/>
        <v>0</v>
      </c>
      <c r="EH773" s="131">
        <f t="shared" si="1053"/>
        <v>0</v>
      </c>
      <c r="EI773" s="131">
        <f t="shared" si="1054"/>
        <v>24430895.940000001</v>
      </c>
      <c r="EJ773" s="131">
        <f t="shared" si="1055"/>
        <v>0</v>
      </c>
      <c r="EK773" s="131">
        <f t="shared" si="1058"/>
        <v>67518593.939999998</v>
      </c>
      <c r="EL773" s="60">
        <f t="shared" si="1059"/>
        <v>18811238</v>
      </c>
      <c r="EM773" s="60">
        <f t="shared" si="1060"/>
        <v>0</v>
      </c>
      <c r="EN773" s="60">
        <f t="shared" si="1061"/>
        <v>24276460</v>
      </c>
      <c r="EO773" s="60">
        <f t="shared" si="1062"/>
        <v>24430895.940000001</v>
      </c>
      <c r="EP773" s="60">
        <f t="shared" si="1063"/>
        <v>0</v>
      </c>
      <c r="EQ773" s="90" t="str">
        <f t="shared" si="1064"/>
        <v>NO CONSISTENTE</v>
      </c>
    </row>
    <row r="774" spans="1:147" s="16" customFormat="1" ht="15" customHeight="1" x14ac:dyDescent="0.2">
      <c r="A774" s="53" t="s">
        <v>1389</v>
      </c>
      <c r="B774" s="56">
        <f t="shared" si="1056"/>
        <v>0</v>
      </c>
      <c r="C774" s="59" t="str">
        <f t="shared" si="1057"/>
        <v>NO</v>
      </c>
      <c r="D774" s="51"/>
      <c r="E774" s="53" t="s">
        <v>1493</v>
      </c>
      <c r="F774" s="55" t="s">
        <v>148</v>
      </c>
      <c r="G774" s="61" t="s">
        <v>1494</v>
      </c>
      <c r="H774" s="56">
        <v>17042779.43</v>
      </c>
      <c r="I774" s="56">
        <v>0</v>
      </c>
      <c r="J774" s="56">
        <v>0</v>
      </c>
      <c r="K774" s="56">
        <v>17042779.43</v>
      </c>
      <c r="L774" s="56">
        <v>0</v>
      </c>
      <c r="M774" s="56">
        <v>0</v>
      </c>
      <c r="N774" s="57">
        <v>0</v>
      </c>
      <c r="O774" s="58">
        <f t="shared" si="979"/>
        <v>0</v>
      </c>
      <c r="P774" s="59" t="str">
        <f t="shared" si="980"/>
        <v>CONSISTENTE</v>
      </c>
      <c r="Q774" s="87" t="str">
        <f t="shared" si="981"/>
        <v>OK</v>
      </c>
      <c r="R774" s="56">
        <v>0</v>
      </c>
      <c r="S774" s="56">
        <v>0</v>
      </c>
      <c r="T774" s="56">
        <v>0</v>
      </c>
      <c r="U774" s="56">
        <v>0</v>
      </c>
      <c r="V774" s="56">
        <v>0</v>
      </c>
      <c r="W774" s="59" t="s">
        <v>2314</v>
      </c>
      <c r="X774" s="59" t="s">
        <v>2312</v>
      </c>
      <c r="Y774" s="59" t="str">
        <f t="shared" si="982"/>
        <v>CONSISTENTE</v>
      </c>
      <c r="Z774" s="59" t="str">
        <f t="shared" si="1066"/>
        <v/>
      </c>
      <c r="AA774" s="66">
        <f>+VLOOKUP($E774,'[1]PLAN DE APLICACIÓN'!$B$11:$V$1115,16,FALSE)</f>
        <v>0</v>
      </c>
      <c r="AB774" s="66">
        <f>+VLOOKUP($E774,'[1]PLAN DE APLICACIÓN'!$B$11:$V$1115,17,FALSE)</f>
        <v>0</v>
      </c>
      <c r="AC774" s="66">
        <f>+VLOOKUP($E774,'[1]PLAN DE APLICACIÓN'!$B$11:$V$1115,18,FALSE)</f>
        <v>0</v>
      </c>
      <c r="AD774" s="66">
        <f>+VLOOKUP($E774,'[1]PLAN DE APLICACIÓN'!$B$11:$V$1115,19,FALSE)</f>
        <v>0</v>
      </c>
      <c r="AE774" s="66">
        <f>+VLOOKUP($E774,'[1]PLAN DE APLICACIÓN'!$B$11:$V$1115,20,FALSE)</f>
        <v>0</v>
      </c>
      <c r="AF774" s="66">
        <f>+VLOOKUP($E774,'[1]PLAN DE APLICACIÓN'!$B$11:$V$1115,21,FALSE)</f>
        <v>0</v>
      </c>
      <c r="AG774" s="59" t="str">
        <f t="shared" si="983"/>
        <v>CONSISTENTE</v>
      </c>
      <c r="AH774" s="59" t="str">
        <f t="shared" si="984"/>
        <v>CONSISTENTE</v>
      </c>
      <c r="AI774" s="59" t="str">
        <f t="shared" si="985"/>
        <v>CONSISTENTE</v>
      </c>
      <c r="AJ774" s="59" t="str">
        <f t="shared" si="986"/>
        <v>CONSISTENTE</v>
      </c>
      <c r="AK774" s="59" t="str">
        <f t="shared" si="987"/>
        <v>CONSISTENTE</v>
      </c>
      <c r="AL774" s="59" t="str">
        <f t="shared" si="988"/>
        <v>CONSISTENTE</v>
      </c>
      <c r="AM774" s="56">
        <v>0</v>
      </c>
      <c r="AN774" s="56">
        <v>0</v>
      </c>
      <c r="AO774" s="56">
        <v>0</v>
      </c>
      <c r="AP774" s="56">
        <v>0</v>
      </c>
      <c r="AQ774" s="56">
        <v>0</v>
      </c>
      <c r="AR774" s="56">
        <v>0</v>
      </c>
      <c r="AS774" s="59">
        <v>0</v>
      </c>
      <c r="AT774" s="59" t="str">
        <f t="shared" si="989"/>
        <v>CONSISTENTE</v>
      </c>
      <c r="AU774" s="59" t="str">
        <f t="shared" si="990"/>
        <v>CONSISTENTE</v>
      </c>
      <c r="AV774" s="59" t="str">
        <f t="shared" si="991"/>
        <v>CONSISTENTE</v>
      </c>
      <c r="AW774" s="59" t="str">
        <f t="shared" si="992"/>
        <v>CONSISTENTE</v>
      </c>
      <c r="AX774" s="59" t="str">
        <f t="shared" si="993"/>
        <v>CONSISTENTE</v>
      </c>
      <c r="AY774" s="59" t="str">
        <f t="shared" si="994"/>
        <v>CONSISTENTE</v>
      </c>
      <c r="AZ774" s="56">
        <v>0</v>
      </c>
      <c r="BA774" s="56">
        <v>0</v>
      </c>
      <c r="BB774" s="56">
        <v>0</v>
      </c>
      <c r="BC774" s="56">
        <v>0</v>
      </c>
      <c r="BD774" s="56">
        <v>0</v>
      </c>
      <c r="BE774" s="56">
        <v>0</v>
      </c>
      <c r="BF774" s="60">
        <v>0</v>
      </c>
      <c r="BG774" s="59" t="str">
        <f t="shared" si="995"/>
        <v>CONSISTENTE</v>
      </c>
      <c r="BH774" s="59" t="str">
        <f t="shared" si="996"/>
        <v>CONSISTENTE</v>
      </c>
      <c r="BI774" s="59" t="str">
        <f t="shared" si="997"/>
        <v>CONSISTENTE</v>
      </c>
      <c r="BJ774" s="59" t="str">
        <f t="shared" si="998"/>
        <v>CONSISTENTE</v>
      </c>
      <c r="BK774" s="59" t="str">
        <f t="shared" si="999"/>
        <v>CONSISTENTE</v>
      </c>
      <c r="BL774" s="59" t="str">
        <f t="shared" si="1000"/>
        <v>CONSISTENTE</v>
      </c>
      <c r="BM774" s="59" t="str">
        <f t="shared" si="1001"/>
        <v>CONSISTENTE</v>
      </c>
      <c r="BN774" s="59" t="str">
        <f t="shared" si="1002"/>
        <v>CONSISTENTE</v>
      </c>
      <c r="BO774" s="59" t="str">
        <f t="shared" si="1003"/>
        <v>CONSISTENTE</v>
      </c>
      <c r="BP774" s="59" t="str">
        <f t="shared" si="1004"/>
        <v>CONSISTENTE</v>
      </c>
      <c r="BQ774" s="59" t="str">
        <f t="shared" si="1005"/>
        <v>CONSISTENTE</v>
      </c>
      <c r="BR774" s="59" t="str">
        <f t="shared" si="1006"/>
        <v>CONSISTENTE</v>
      </c>
      <c r="BS774" s="56">
        <v>0</v>
      </c>
      <c r="BT774" s="56">
        <v>0</v>
      </c>
      <c r="BU774" s="56">
        <v>0</v>
      </c>
      <c r="BV774" s="56">
        <v>0</v>
      </c>
      <c r="BW774" s="56">
        <v>0</v>
      </c>
      <c r="BX774" s="56">
        <v>0</v>
      </c>
      <c r="BY774" s="60">
        <v>0</v>
      </c>
      <c r="BZ774" s="59" t="str">
        <f t="shared" si="1007"/>
        <v>CONSISTENTE</v>
      </c>
      <c r="CA774" s="59" t="str">
        <f t="shared" si="1008"/>
        <v>CONSISTENTE</v>
      </c>
      <c r="CB774" s="59" t="str">
        <f t="shared" si="1009"/>
        <v>CONSISTENTE</v>
      </c>
      <c r="CC774" s="59" t="str">
        <f t="shared" si="1010"/>
        <v>CONSISTENTE</v>
      </c>
      <c r="CD774" s="59" t="str">
        <f t="shared" si="1011"/>
        <v>CONSISTENTE</v>
      </c>
      <c r="CE774" s="59" t="str">
        <f t="shared" si="1012"/>
        <v>CONSISTENTE</v>
      </c>
      <c r="CF774" s="56">
        <v>0</v>
      </c>
      <c r="CG774" s="56">
        <v>0</v>
      </c>
      <c r="CH774" s="56">
        <v>0</v>
      </c>
      <c r="CI774" s="56">
        <v>0</v>
      </c>
      <c r="CJ774" s="56">
        <v>0</v>
      </c>
      <c r="CK774" s="56">
        <v>0</v>
      </c>
      <c r="CL774" s="60">
        <v>0</v>
      </c>
      <c r="CM774" s="59" t="str">
        <f t="shared" si="1013"/>
        <v>CONSISTENTE</v>
      </c>
      <c r="CN774" s="59" t="str">
        <f t="shared" si="1014"/>
        <v>CONSISTENTE</v>
      </c>
      <c r="CO774" s="59" t="str">
        <f t="shared" si="1015"/>
        <v>CONSISTENTE</v>
      </c>
      <c r="CP774" s="59" t="str">
        <f t="shared" si="1016"/>
        <v>CONSISTENTE</v>
      </c>
      <c r="CQ774" s="59" t="str">
        <f t="shared" si="1017"/>
        <v>CONSISTENTE</v>
      </c>
      <c r="CR774" s="59" t="str">
        <f t="shared" si="1018"/>
        <v>CONSISTENTE</v>
      </c>
      <c r="CS774" s="59" t="str">
        <f t="shared" si="1019"/>
        <v>CONSISTENTE</v>
      </c>
      <c r="CT774" s="59" t="str">
        <f t="shared" si="1020"/>
        <v>CONSISTENTE</v>
      </c>
      <c r="CU774" s="59" t="str">
        <f t="shared" si="1021"/>
        <v>CONSISTENTE</v>
      </c>
      <c r="CV774" s="59" t="str">
        <f t="shared" si="1022"/>
        <v>CONSISTENTE</v>
      </c>
      <c r="CW774" s="59" t="str">
        <f t="shared" si="1023"/>
        <v>CONSISTENTE</v>
      </c>
      <c r="CX774" s="59" t="str">
        <f t="shared" si="1024"/>
        <v>CONSISTENTE</v>
      </c>
      <c r="CY774" s="56">
        <f t="shared" si="1025"/>
        <v>0</v>
      </c>
      <c r="CZ774" s="56">
        <f t="shared" si="1026"/>
        <v>0</v>
      </c>
      <c r="DA774" s="56">
        <f t="shared" si="1027"/>
        <v>0</v>
      </c>
      <c r="DB774" s="56">
        <f t="shared" si="1028"/>
        <v>0</v>
      </c>
      <c r="DC774" s="56">
        <f t="shared" si="1029"/>
        <v>0</v>
      </c>
      <c r="DD774" s="56">
        <f t="shared" si="1030"/>
        <v>0</v>
      </c>
      <c r="DE774" s="90">
        <f t="shared" si="1031"/>
        <v>0</v>
      </c>
      <c r="DF774" s="90">
        <f t="shared" si="1032"/>
        <v>0</v>
      </c>
      <c r="DG774" s="90">
        <f t="shared" si="1033"/>
        <v>0</v>
      </c>
      <c r="DH774" s="90">
        <f t="shared" si="1034"/>
        <v>0</v>
      </c>
      <c r="DI774" s="90">
        <f t="shared" si="1035"/>
        <v>0</v>
      </c>
      <c r="DJ774" s="98">
        <f t="shared" si="1036"/>
        <v>0</v>
      </c>
      <c r="DK774" s="103">
        <f t="shared" si="1037"/>
        <v>0</v>
      </c>
      <c r="DL774" s="91">
        <f t="shared" si="1038"/>
        <v>0</v>
      </c>
      <c r="DM774" s="91">
        <f t="shared" si="1039"/>
        <v>0</v>
      </c>
      <c r="DN774" s="91">
        <f t="shared" si="1040"/>
        <v>0</v>
      </c>
      <c r="DO774" s="91">
        <f t="shared" si="1041"/>
        <v>0</v>
      </c>
      <c r="DP774" s="91">
        <f t="shared" si="1042"/>
        <v>0</v>
      </c>
      <c r="DQ774" s="125" t="str">
        <f t="shared" si="1043"/>
        <v>CONSISTENTE</v>
      </c>
      <c r="DR774" s="147">
        <v>0</v>
      </c>
      <c r="DS774" s="147">
        <v>0</v>
      </c>
      <c r="DT774" s="147">
        <v>0</v>
      </c>
      <c r="DU774" s="147">
        <v>0</v>
      </c>
      <c r="DV774" s="147">
        <v>0</v>
      </c>
      <c r="DW774" s="147">
        <v>0</v>
      </c>
      <c r="DX774" s="59">
        <f>+VLOOKUP($E774,'[2]Ejecución I Semestre 2016'!$B$11:$X$1115,10,FALSE)</f>
        <v>0</v>
      </c>
      <c r="DY774" s="68" t="str">
        <f t="shared" si="1044"/>
        <v>CONSISTENTE</v>
      </c>
      <c r="DZ774" s="68" t="str">
        <f t="shared" si="1045"/>
        <v>CONSISTENTE</v>
      </c>
      <c r="EA774" s="68" t="str">
        <f t="shared" si="1046"/>
        <v>CONSISTENTE</v>
      </c>
      <c r="EB774" s="68" t="str">
        <f t="shared" si="1047"/>
        <v>CONSISTENTE</v>
      </c>
      <c r="EC774" s="68" t="str">
        <f t="shared" si="1048"/>
        <v>CONSISTENTE</v>
      </c>
      <c r="ED774" s="68" t="str">
        <f t="shared" si="1049"/>
        <v>CONSISTENTE</v>
      </c>
      <c r="EE774" s="132">
        <f t="shared" si="1050"/>
        <v>0</v>
      </c>
      <c r="EF774" s="131">
        <f t="shared" si="1051"/>
        <v>0</v>
      </c>
      <c r="EG774" s="131">
        <f t="shared" si="1052"/>
        <v>0</v>
      </c>
      <c r="EH774" s="131">
        <f t="shared" si="1053"/>
        <v>0</v>
      </c>
      <c r="EI774" s="131">
        <f t="shared" si="1054"/>
        <v>0</v>
      </c>
      <c r="EJ774" s="131">
        <f t="shared" si="1055"/>
        <v>0</v>
      </c>
      <c r="EK774" s="131">
        <f t="shared" si="1058"/>
        <v>0</v>
      </c>
      <c r="EL774" s="60">
        <f t="shared" si="1059"/>
        <v>0</v>
      </c>
      <c r="EM774" s="60">
        <f t="shared" si="1060"/>
        <v>0</v>
      </c>
      <c r="EN774" s="60">
        <f t="shared" si="1061"/>
        <v>0</v>
      </c>
      <c r="EO774" s="60">
        <f t="shared" si="1062"/>
        <v>0</v>
      </c>
      <c r="EP774" s="60">
        <f t="shared" si="1063"/>
        <v>0</v>
      </c>
      <c r="EQ774" s="90" t="str">
        <f t="shared" si="1064"/>
        <v>CONSISTENTE</v>
      </c>
    </row>
    <row r="775" spans="1:147" s="16" customFormat="1" ht="15" customHeight="1" x14ac:dyDescent="0.2">
      <c r="A775" s="53" t="s">
        <v>1391</v>
      </c>
      <c r="B775" s="56">
        <f t="shared" si="1056"/>
        <v>579669252.49000001</v>
      </c>
      <c r="C775" s="59" t="str">
        <f t="shared" si="1057"/>
        <v>SI</v>
      </c>
      <c r="D775" s="51"/>
      <c r="E775" s="62" t="s">
        <v>1495</v>
      </c>
      <c r="F775" s="55" t="s">
        <v>148</v>
      </c>
      <c r="G775" s="61" t="s">
        <v>1055</v>
      </c>
      <c r="H775" s="56">
        <v>579669252.49000001</v>
      </c>
      <c r="I775" s="56">
        <v>0</v>
      </c>
      <c r="J775" s="56">
        <v>0</v>
      </c>
      <c r="K775" s="56">
        <v>0</v>
      </c>
      <c r="L775" s="56">
        <v>0</v>
      </c>
      <c r="M775" s="56">
        <v>0</v>
      </c>
      <c r="N775" s="57">
        <v>579669252.49000001</v>
      </c>
      <c r="O775" s="58">
        <f t="shared" si="979"/>
        <v>0</v>
      </c>
      <c r="P775" s="59" t="str">
        <f t="shared" si="980"/>
        <v>CONSISTENTE</v>
      </c>
      <c r="Q775" s="87" t="str">
        <f t="shared" si="981"/>
        <v>OK</v>
      </c>
      <c r="R775" s="56">
        <v>0</v>
      </c>
      <c r="S775" s="56">
        <v>0</v>
      </c>
      <c r="T775" s="56">
        <v>0</v>
      </c>
      <c r="U775" s="56">
        <v>579669252.49000001</v>
      </c>
      <c r="V775" s="56">
        <v>0</v>
      </c>
      <c r="W775" s="59" t="s">
        <v>2314</v>
      </c>
      <c r="X775" s="59" t="s">
        <v>2312</v>
      </c>
      <c r="Y775" s="59" t="str">
        <f t="shared" si="982"/>
        <v>CONSISTENTE</v>
      </c>
      <c r="Z775" s="59" t="str">
        <f t="shared" si="1066"/>
        <v/>
      </c>
      <c r="AA775" s="66">
        <f>+VLOOKUP($E775,'[1]PLAN DE APLICACIÓN'!$B$11:$V$1115,16,FALSE)</f>
        <v>0</v>
      </c>
      <c r="AB775" s="66">
        <f>+VLOOKUP($E775,'[1]PLAN DE APLICACIÓN'!$B$11:$V$1115,17,FALSE)</f>
        <v>0</v>
      </c>
      <c r="AC775" s="66">
        <f>+VLOOKUP($E775,'[1]PLAN DE APLICACIÓN'!$B$11:$V$1115,18,FALSE)</f>
        <v>0</v>
      </c>
      <c r="AD775" s="66">
        <f>+VLOOKUP($E775,'[1]PLAN DE APLICACIÓN'!$B$11:$V$1115,19,FALSE)</f>
        <v>0</v>
      </c>
      <c r="AE775" s="66">
        <f>+VLOOKUP($E775,'[1]PLAN DE APLICACIÓN'!$B$11:$V$1115,20,FALSE)</f>
        <v>0</v>
      </c>
      <c r="AF775" s="66">
        <f>+VLOOKUP($E775,'[1]PLAN DE APLICACIÓN'!$B$11:$V$1115,21,FALSE)</f>
        <v>0</v>
      </c>
      <c r="AG775" s="59" t="str">
        <f t="shared" si="983"/>
        <v>CONSISTENTE</v>
      </c>
      <c r="AH775" s="59" t="str">
        <f t="shared" si="984"/>
        <v>CONSISTENTE</v>
      </c>
      <c r="AI775" s="59" t="str">
        <f t="shared" si="985"/>
        <v>CONSISTENTE</v>
      </c>
      <c r="AJ775" s="59" t="str">
        <f t="shared" si="986"/>
        <v>CONSISTENTE</v>
      </c>
      <c r="AK775" s="59" t="str">
        <f t="shared" si="987"/>
        <v>CONSISTENTE</v>
      </c>
      <c r="AL775" s="59" t="str">
        <f t="shared" si="988"/>
        <v>CONSISTENTE</v>
      </c>
      <c r="AM775" s="56">
        <v>0</v>
      </c>
      <c r="AN775" s="56">
        <v>0</v>
      </c>
      <c r="AO775" s="56">
        <v>0</v>
      </c>
      <c r="AP775" s="56">
        <v>0</v>
      </c>
      <c r="AQ775" s="56">
        <v>0</v>
      </c>
      <c r="AR775" s="56">
        <v>0</v>
      </c>
      <c r="AS775" s="59">
        <v>0</v>
      </c>
      <c r="AT775" s="59" t="str">
        <f t="shared" si="989"/>
        <v>CONSISTENTE</v>
      </c>
      <c r="AU775" s="59" t="str">
        <f t="shared" si="990"/>
        <v>CONSISTENTE</v>
      </c>
      <c r="AV775" s="59" t="str">
        <f t="shared" si="991"/>
        <v>CONSISTENTE</v>
      </c>
      <c r="AW775" s="59" t="str">
        <f t="shared" si="992"/>
        <v>CONSISTENTE</v>
      </c>
      <c r="AX775" s="59" t="str">
        <f t="shared" si="993"/>
        <v>CONSISTENTE</v>
      </c>
      <c r="AY775" s="59" t="str">
        <f t="shared" si="994"/>
        <v>CONSISTENTE</v>
      </c>
      <c r="AZ775" s="56">
        <v>0</v>
      </c>
      <c r="BA775" s="56">
        <v>0</v>
      </c>
      <c r="BB775" s="56">
        <v>0</v>
      </c>
      <c r="BC775" s="56">
        <v>0</v>
      </c>
      <c r="BD775" s="56">
        <v>0</v>
      </c>
      <c r="BE775" s="56">
        <v>0</v>
      </c>
      <c r="BF775" s="60">
        <v>0</v>
      </c>
      <c r="BG775" s="59" t="str">
        <f t="shared" si="995"/>
        <v>CONSISTENTE</v>
      </c>
      <c r="BH775" s="59" t="str">
        <f t="shared" si="996"/>
        <v>CONSISTENTE</v>
      </c>
      <c r="BI775" s="59" t="str">
        <f t="shared" si="997"/>
        <v>CONSISTENTE</v>
      </c>
      <c r="BJ775" s="59" t="str">
        <f t="shared" si="998"/>
        <v>CONSISTENTE</v>
      </c>
      <c r="BK775" s="59" t="str">
        <f t="shared" si="999"/>
        <v>CONSISTENTE</v>
      </c>
      <c r="BL775" s="59" t="str">
        <f t="shared" si="1000"/>
        <v>CONSISTENTE</v>
      </c>
      <c r="BM775" s="59" t="str">
        <f t="shared" si="1001"/>
        <v>CONSISTENTE</v>
      </c>
      <c r="BN775" s="59" t="str">
        <f t="shared" si="1002"/>
        <v>CONSISTENTE</v>
      </c>
      <c r="BO775" s="59" t="str">
        <f t="shared" si="1003"/>
        <v>CONSISTENTE</v>
      </c>
      <c r="BP775" s="59" t="str">
        <f t="shared" si="1004"/>
        <v>CONSISTENTE</v>
      </c>
      <c r="BQ775" s="59" t="str">
        <f t="shared" si="1005"/>
        <v>CONSISTENTE</v>
      </c>
      <c r="BR775" s="59" t="str">
        <f t="shared" si="1006"/>
        <v>CONSISTENTE</v>
      </c>
      <c r="BS775" s="56">
        <v>0</v>
      </c>
      <c r="BT775" s="56">
        <v>0</v>
      </c>
      <c r="BU775" s="56">
        <v>0</v>
      </c>
      <c r="BV775" s="56">
        <v>0</v>
      </c>
      <c r="BW775" s="56">
        <v>0</v>
      </c>
      <c r="BX775" s="56">
        <v>0</v>
      </c>
      <c r="BY775" s="60">
        <v>1</v>
      </c>
      <c r="BZ775" s="59" t="str">
        <f t="shared" si="1007"/>
        <v>CONSISTENTE</v>
      </c>
      <c r="CA775" s="59" t="str">
        <f t="shared" si="1008"/>
        <v>CONSISTENTE</v>
      </c>
      <c r="CB775" s="59" t="str">
        <f t="shared" si="1009"/>
        <v>CONSISTENTE</v>
      </c>
      <c r="CC775" s="59" t="str">
        <f t="shared" si="1010"/>
        <v>CONSISTENTE</v>
      </c>
      <c r="CD775" s="59" t="str">
        <f t="shared" si="1011"/>
        <v>CONSISTENTE</v>
      </c>
      <c r="CE775" s="59" t="str">
        <f t="shared" si="1012"/>
        <v>CONSISTENTE</v>
      </c>
      <c r="CF775" s="56">
        <v>0</v>
      </c>
      <c r="CG775" s="56">
        <v>0</v>
      </c>
      <c r="CH775" s="56">
        <v>0</v>
      </c>
      <c r="CI775" s="56">
        <v>0</v>
      </c>
      <c r="CJ775" s="56">
        <v>0</v>
      </c>
      <c r="CK775" s="56">
        <v>0</v>
      </c>
      <c r="CL775" s="60">
        <v>0</v>
      </c>
      <c r="CM775" s="59" t="str">
        <f t="shared" si="1013"/>
        <v>CONSISTENTE</v>
      </c>
      <c r="CN775" s="59" t="str">
        <f t="shared" si="1014"/>
        <v>CONSISTENTE</v>
      </c>
      <c r="CO775" s="59" t="str">
        <f t="shared" si="1015"/>
        <v>CONSISTENTE</v>
      </c>
      <c r="CP775" s="59" t="str">
        <f t="shared" si="1016"/>
        <v>CONSISTENTE</v>
      </c>
      <c r="CQ775" s="59" t="str">
        <f t="shared" si="1017"/>
        <v>CONSISTENTE</v>
      </c>
      <c r="CR775" s="59" t="str">
        <f t="shared" si="1018"/>
        <v>CONSISTENTE</v>
      </c>
      <c r="CS775" s="59" t="str">
        <f t="shared" si="1019"/>
        <v>CONSISTENTE</v>
      </c>
      <c r="CT775" s="59" t="str">
        <f t="shared" si="1020"/>
        <v>CONSISTENTE</v>
      </c>
      <c r="CU775" s="59" t="str">
        <f t="shared" si="1021"/>
        <v>CONSISTENTE</v>
      </c>
      <c r="CV775" s="59" t="str">
        <f t="shared" si="1022"/>
        <v>CONSISTENTE</v>
      </c>
      <c r="CW775" s="59" t="str">
        <f t="shared" si="1023"/>
        <v>CONSISTENTE</v>
      </c>
      <c r="CX775" s="59" t="str">
        <f t="shared" si="1024"/>
        <v>CONSISTENTE</v>
      </c>
      <c r="CY775" s="56">
        <f t="shared" si="1025"/>
        <v>579669252.49000001</v>
      </c>
      <c r="CZ775" s="56">
        <f t="shared" si="1026"/>
        <v>0</v>
      </c>
      <c r="DA775" s="56">
        <f t="shared" si="1027"/>
        <v>0</v>
      </c>
      <c r="DB775" s="56">
        <f t="shared" si="1028"/>
        <v>0</v>
      </c>
      <c r="DC775" s="56">
        <f t="shared" si="1029"/>
        <v>579669252.49000001</v>
      </c>
      <c r="DD775" s="56">
        <f t="shared" si="1030"/>
        <v>0</v>
      </c>
      <c r="DE775" s="90">
        <f t="shared" si="1031"/>
        <v>0</v>
      </c>
      <c r="DF775" s="90">
        <f t="shared" si="1032"/>
        <v>0</v>
      </c>
      <c r="DG775" s="90">
        <f t="shared" si="1033"/>
        <v>0</v>
      </c>
      <c r="DH775" s="90">
        <f t="shared" si="1034"/>
        <v>0</v>
      </c>
      <c r="DI775" s="90">
        <f t="shared" si="1035"/>
        <v>0</v>
      </c>
      <c r="DJ775" s="98">
        <f t="shared" si="1036"/>
        <v>0</v>
      </c>
      <c r="DK775" s="103">
        <f t="shared" si="1037"/>
        <v>0</v>
      </c>
      <c r="DL775" s="91">
        <f t="shared" si="1038"/>
        <v>0</v>
      </c>
      <c r="DM775" s="91">
        <f t="shared" si="1039"/>
        <v>0</v>
      </c>
      <c r="DN775" s="91">
        <f t="shared" si="1040"/>
        <v>0</v>
      </c>
      <c r="DO775" s="91">
        <f t="shared" si="1041"/>
        <v>0</v>
      </c>
      <c r="DP775" s="91">
        <f t="shared" si="1042"/>
        <v>0</v>
      </c>
      <c r="DQ775" s="125" t="str">
        <f t="shared" si="1043"/>
        <v>CONSISTENTE</v>
      </c>
      <c r="DR775" s="147">
        <v>0</v>
      </c>
      <c r="DS775" s="147">
        <v>0</v>
      </c>
      <c r="DT775" s="147">
        <v>0</v>
      </c>
      <c r="DU775" s="147">
        <v>0</v>
      </c>
      <c r="DV775" s="147">
        <v>0</v>
      </c>
      <c r="DW775" s="147">
        <v>0</v>
      </c>
      <c r="DX775" s="59">
        <f>+VLOOKUP($E775,'[2]Ejecución I Semestre 2016'!$B$11:$X$1115,10,FALSE)</f>
        <v>0</v>
      </c>
      <c r="DY775" s="68" t="str">
        <f t="shared" si="1044"/>
        <v>CONSISTENTE</v>
      </c>
      <c r="DZ775" s="68" t="str">
        <f t="shared" si="1045"/>
        <v>CONSISTENTE</v>
      </c>
      <c r="EA775" s="68" t="str">
        <f t="shared" si="1046"/>
        <v>CONSISTENTE</v>
      </c>
      <c r="EB775" s="68" t="str">
        <f t="shared" si="1047"/>
        <v>CONSISTENTE</v>
      </c>
      <c r="EC775" s="68" t="str">
        <f t="shared" si="1048"/>
        <v>CONSISTENTE</v>
      </c>
      <c r="ED775" s="68" t="str">
        <f t="shared" si="1049"/>
        <v>CONSISTENTE</v>
      </c>
      <c r="EE775" s="132">
        <f t="shared" si="1050"/>
        <v>0</v>
      </c>
      <c r="EF775" s="131">
        <f t="shared" si="1051"/>
        <v>0</v>
      </c>
      <c r="EG775" s="131">
        <f t="shared" si="1052"/>
        <v>0</v>
      </c>
      <c r="EH775" s="131">
        <f t="shared" si="1053"/>
        <v>0</v>
      </c>
      <c r="EI775" s="131">
        <f t="shared" si="1054"/>
        <v>0</v>
      </c>
      <c r="EJ775" s="131">
        <f t="shared" si="1055"/>
        <v>0</v>
      </c>
      <c r="EK775" s="131">
        <f t="shared" si="1058"/>
        <v>0</v>
      </c>
      <c r="EL775" s="60">
        <f t="shared" si="1059"/>
        <v>0</v>
      </c>
      <c r="EM775" s="60">
        <f t="shared" si="1060"/>
        <v>0</v>
      </c>
      <c r="EN775" s="60">
        <f t="shared" si="1061"/>
        <v>0</v>
      </c>
      <c r="EO775" s="60">
        <f t="shared" si="1062"/>
        <v>0</v>
      </c>
      <c r="EP775" s="60">
        <f t="shared" si="1063"/>
        <v>0</v>
      </c>
      <c r="EQ775" s="90" t="str">
        <f t="shared" si="1064"/>
        <v>CONSISTENTE</v>
      </c>
    </row>
    <row r="776" spans="1:147" s="16" customFormat="1" ht="15" customHeight="1" x14ac:dyDescent="0.2">
      <c r="A776" s="53" t="s">
        <v>1393</v>
      </c>
      <c r="B776" s="56">
        <f t="shared" si="1056"/>
        <v>0</v>
      </c>
      <c r="C776" s="59" t="str">
        <f t="shared" si="1057"/>
        <v>NO</v>
      </c>
      <c r="D776" s="51"/>
      <c r="E776" s="53" t="s">
        <v>1496</v>
      </c>
      <c r="F776" s="55" t="s">
        <v>148</v>
      </c>
      <c r="G776" s="55" t="s">
        <v>1497</v>
      </c>
      <c r="H776" s="56">
        <v>49346143.149999999</v>
      </c>
      <c r="I776" s="56">
        <v>0</v>
      </c>
      <c r="J776" s="56">
        <v>0</v>
      </c>
      <c r="K776" s="56">
        <v>49346143.149999999</v>
      </c>
      <c r="L776" s="56">
        <v>0</v>
      </c>
      <c r="M776" s="56">
        <v>0</v>
      </c>
      <c r="N776" s="57">
        <v>0</v>
      </c>
      <c r="O776" s="58">
        <f t="shared" si="979"/>
        <v>0</v>
      </c>
      <c r="P776" s="59" t="str">
        <f t="shared" si="980"/>
        <v>CONSISTENTE</v>
      </c>
      <c r="Q776" s="87" t="str">
        <f t="shared" si="981"/>
        <v>OK</v>
      </c>
      <c r="R776" s="56">
        <v>0</v>
      </c>
      <c r="S776" s="56">
        <v>0</v>
      </c>
      <c r="T776" s="56">
        <v>0</v>
      </c>
      <c r="U776" s="56">
        <v>0</v>
      </c>
      <c r="V776" s="56">
        <v>0</v>
      </c>
      <c r="W776" s="59" t="s">
        <v>2314</v>
      </c>
      <c r="X776" s="59" t="s">
        <v>2312</v>
      </c>
      <c r="Y776" s="59" t="str">
        <f t="shared" si="982"/>
        <v>CONSISTENTE</v>
      </c>
      <c r="Z776" s="59" t="str">
        <f t="shared" si="1066"/>
        <v/>
      </c>
      <c r="AA776" s="66">
        <f>+VLOOKUP($E776,'[1]PLAN DE APLICACIÓN'!$B$11:$V$1115,16,FALSE)</f>
        <v>0</v>
      </c>
      <c r="AB776" s="66">
        <f>+VLOOKUP($E776,'[1]PLAN DE APLICACIÓN'!$B$11:$V$1115,17,FALSE)</f>
        <v>0</v>
      </c>
      <c r="AC776" s="66">
        <f>+VLOOKUP($E776,'[1]PLAN DE APLICACIÓN'!$B$11:$V$1115,18,FALSE)</f>
        <v>0</v>
      </c>
      <c r="AD776" s="66">
        <f>+VLOOKUP($E776,'[1]PLAN DE APLICACIÓN'!$B$11:$V$1115,19,FALSE)</f>
        <v>0</v>
      </c>
      <c r="AE776" s="66">
        <f>+VLOOKUP($E776,'[1]PLAN DE APLICACIÓN'!$B$11:$V$1115,20,FALSE)</f>
        <v>0</v>
      </c>
      <c r="AF776" s="66">
        <f>+VLOOKUP($E776,'[1]PLAN DE APLICACIÓN'!$B$11:$V$1115,21,FALSE)</f>
        <v>0</v>
      </c>
      <c r="AG776" s="59" t="str">
        <f t="shared" si="983"/>
        <v>CONSISTENTE</v>
      </c>
      <c r="AH776" s="59" t="str">
        <f t="shared" si="984"/>
        <v>CONSISTENTE</v>
      </c>
      <c r="AI776" s="59" t="str">
        <f t="shared" si="985"/>
        <v>CONSISTENTE</v>
      </c>
      <c r="AJ776" s="59" t="str">
        <f t="shared" si="986"/>
        <v>CONSISTENTE</v>
      </c>
      <c r="AK776" s="59" t="str">
        <f t="shared" si="987"/>
        <v>CONSISTENTE</v>
      </c>
      <c r="AL776" s="59" t="str">
        <f t="shared" si="988"/>
        <v>CONSISTENTE</v>
      </c>
      <c r="AM776" s="56">
        <v>0</v>
      </c>
      <c r="AN776" s="56">
        <v>0</v>
      </c>
      <c r="AO776" s="56">
        <v>0</v>
      </c>
      <c r="AP776" s="56">
        <v>0</v>
      </c>
      <c r="AQ776" s="56">
        <v>0</v>
      </c>
      <c r="AR776" s="56">
        <v>0</v>
      </c>
      <c r="AS776" s="59">
        <v>0</v>
      </c>
      <c r="AT776" s="59" t="str">
        <f t="shared" si="989"/>
        <v>CONSISTENTE</v>
      </c>
      <c r="AU776" s="59" t="str">
        <f t="shared" si="990"/>
        <v>CONSISTENTE</v>
      </c>
      <c r="AV776" s="59" t="str">
        <f t="shared" si="991"/>
        <v>CONSISTENTE</v>
      </c>
      <c r="AW776" s="59" t="str">
        <f t="shared" si="992"/>
        <v>CONSISTENTE</v>
      </c>
      <c r="AX776" s="59" t="str">
        <f t="shared" si="993"/>
        <v>CONSISTENTE</v>
      </c>
      <c r="AY776" s="59" t="str">
        <f t="shared" si="994"/>
        <v>CONSISTENTE</v>
      </c>
      <c r="AZ776" s="56">
        <v>0</v>
      </c>
      <c r="BA776" s="56">
        <v>0</v>
      </c>
      <c r="BB776" s="56">
        <v>0</v>
      </c>
      <c r="BC776" s="56">
        <v>0</v>
      </c>
      <c r="BD776" s="56">
        <v>0</v>
      </c>
      <c r="BE776" s="56">
        <v>0</v>
      </c>
      <c r="BF776" s="60">
        <v>0</v>
      </c>
      <c r="BG776" s="59" t="str">
        <f t="shared" si="995"/>
        <v>CONSISTENTE</v>
      </c>
      <c r="BH776" s="59" t="str">
        <f t="shared" si="996"/>
        <v>CONSISTENTE</v>
      </c>
      <c r="BI776" s="59" t="str">
        <f t="shared" si="997"/>
        <v>CONSISTENTE</v>
      </c>
      <c r="BJ776" s="59" t="str">
        <f t="shared" si="998"/>
        <v>CONSISTENTE</v>
      </c>
      <c r="BK776" s="59" t="str">
        <f t="shared" si="999"/>
        <v>CONSISTENTE</v>
      </c>
      <c r="BL776" s="59" t="str">
        <f t="shared" si="1000"/>
        <v>CONSISTENTE</v>
      </c>
      <c r="BM776" s="59" t="str">
        <f t="shared" si="1001"/>
        <v>CONSISTENTE</v>
      </c>
      <c r="BN776" s="59" t="str">
        <f t="shared" si="1002"/>
        <v>CONSISTENTE</v>
      </c>
      <c r="BO776" s="59" t="str">
        <f t="shared" si="1003"/>
        <v>CONSISTENTE</v>
      </c>
      <c r="BP776" s="59" t="str">
        <f t="shared" si="1004"/>
        <v>CONSISTENTE</v>
      </c>
      <c r="BQ776" s="59" t="str">
        <f t="shared" si="1005"/>
        <v>CONSISTENTE</v>
      </c>
      <c r="BR776" s="59" t="str">
        <f t="shared" si="1006"/>
        <v>CONSISTENTE</v>
      </c>
      <c r="BS776" s="56">
        <v>0</v>
      </c>
      <c r="BT776" s="56">
        <v>0</v>
      </c>
      <c r="BU776" s="56">
        <v>0</v>
      </c>
      <c r="BV776" s="56">
        <v>0</v>
      </c>
      <c r="BW776" s="56">
        <v>0</v>
      </c>
      <c r="BX776" s="56">
        <v>0</v>
      </c>
      <c r="BY776" s="60">
        <v>0</v>
      </c>
      <c r="BZ776" s="59" t="str">
        <f t="shared" si="1007"/>
        <v>CONSISTENTE</v>
      </c>
      <c r="CA776" s="59" t="str">
        <f t="shared" si="1008"/>
        <v>CONSISTENTE</v>
      </c>
      <c r="CB776" s="59" t="str">
        <f t="shared" si="1009"/>
        <v>CONSISTENTE</v>
      </c>
      <c r="CC776" s="59" t="str">
        <f t="shared" si="1010"/>
        <v>CONSISTENTE</v>
      </c>
      <c r="CD776" s="59" t="str">
        <f t="shared" si="1011"/>
        <v>CONSISTENTE</v>
      </c>
      <c r="CE776" s="59" t="str">
        <f t="shared" si="1012"/>
        <v>CONSISTENTE</v>
      </c>
      <c r="CF776" s="56">
        <v>0</v>
      </c>
      <c r="CG776" s="56">
        <v>0</v>
      </c>
      <c r="CH776" s="56">
        <v>0</v>
      </c>
      <c r="CI776" s="56">
        <v>0</v>
      </c>
      <c r="CJ776" s="56">
        <v>0</v>
      </c>
      <c r="CK776" s="56">
        <v>0</v>
      </c>
      <c r="CL776" s="60">
        <v>0</v>
      </c>
      <c r="CM776" s="59" t="str">
        <f t="shared" si="1013"/>
        <v>CONSISTENTE</v>
      </c>
      <c r="CN776" s="59" t="str">
        <f t="shared" si="1014"/>
        <v>CONSISTENTE</v>
      </c>
      <c r="CO776" s="59" t="str">
        <f t="shared" si="1015"/>
        <v>CONSISTENTE</v>
      </c>
      <c r="CP776" s="59" t="str">
        <f t="shared" si="1016"/>
        <v>CONSISTENTE</v>
      </c>
      <c r="CQ776" s="59" t="str">
        <f t="shared" si="1017"/>
        <v>CONSISTENTE</v>
      </c>
      <c r="CR776" s="59" t="str">
        <f t="shared" si="1018"/>
        <v>CONSISTENTE</v>
      </c>
      <c r="CS776" s="59" t="str">
        <f t="shared" si="1019"/>
        <v>CONSISTENTE</v>
      </c>
      <c r="CT776" s="59" t="str">
        <f t="shared" si="1020"/>
        <v>CONSISTENTE</v>
      </c>
      <c r="CU776" s="59" t="str">
        <f t="shared" si="1021"/>
        <v>CONSISTENTE</v>
      </c>
      <c r="CV776" s="59" t="str">
        <f t="shared" si="1022"/>
        <v>CONSISTENTE</v>
      </c>
      <c r="CW776" s="59" t="str">
        <f t="shared" si="1023"/>
        <v>CONSISTENTE</v>
      </c>
      <c r="CX776" s="59" t="str">
        <f t="shared" si="1024"/>
        <v>CONSISTENTE</v>
      </c>
      <c r="CY776" s="56">
        <f t="shared" si="1025"/>
        <v>0</v>
      </c>
      <c r="CZ776" s="56">
        <f t="shared" si="1026"/>
        <v>0</v>
      </c>
      <c r="DA776" s="56">
        <f t="shared" si="1027"/>
        <v>0</v>
      </c>
      <c r="DB776" s="56">
        <f t="shared" si="1028"/>
        <v>0</v>
      </c>
      <c r="DC776" s="56">
        <f t="shared" si="1029"/>
        <v>0</v>
      </c>
      <c r="DD776" s="56">
        <f t="shared" si="1030"/>
        <v>0</v>
      </c>
      <c r="DE776" s="90">
        <f t="shared" si="1031"/>
        <v>0</v>
      </c>
      <c r="DF776" s="90">
        <f t="shared" si="1032"/>
        <v>0</v>
      </c>
      <c r="DG776" s="90">
        <f t="shared" si="1033"/>
        <v>0</v>
      </c>
      <c r="DH776" s="90">
        <f t="shared" si="1034"/>
        <v>0</v>
      </c>
      <c r="DI776" s="90">
        <f t="shared" si="1035"/>
        <v>0</v>
      </c>
      <c r="DJ776" s="98">
        <f t="shared" si="1036"/>
        <v>0</v>
      </c>
      <c r="DK776" s="103">
        <f t="shared" si="1037"/>
        <v>0</v>
      </c>
      <c r="DL776" s="91">
        <f t="shared" si="1038"/>
        <v>0</v>
      </c>
      <c r="DM776" s="91">
        <f t="shared" si="1039"/>
        <v>0</v>
      </c>
      <c r="DN776" s="91">
        <f t="shared" si="1040"/>
        <v>0</v>
      </c>
      <c r="DO776" s="91">
        <f t="shared" si="1041"/>
        <v>0</v>
      </c>
      <c r="DP776" s="91">
        <f t="shared" si="1042"/>
        <v>0</v>
      </c>
      <c r="DQ776" s="125" t="str">
        <f t="shared" si="1043"/>
        <v>CONSISTENTE</v>
      </c>
      <c r="DR776" s="147">
        <v>0</v>
      </c>
      <c r="DS776" s="147">
        <v>0</v>
      </c>
      <c r="DT776" s="147">
        <v>0</v>
      </c>
      <c r="DU776" s="147">
        <v>0</v>
      </c>
      <c r="DV776" s="147">
        <v>0</v>
      </c>
      <c r="DW776" s="147">
        <v>0</v>
      </c>
      <c r="DX776" s="59">
        <f>+VLOOKUP($E776,'[2]Ejecución I Semestre 2016'!$B$11:$X$1115,10,FALSE)</f>
        <v>0</v>
      </c>
      <c r="DY776" s="68" t="str">
        <f t="shared" si="1044"/>
        <v>CONSISTENTE</v>
      </c>
      <c r="DZ776" s="68" t="str">
        <f t="shared" si="1045"/>
        <v>CONSISTENTE</v>
      </c>
      <c r="EA776" s="68" t="str">
        <f t="shared" si="1046"/>
        <v>CONSISTENTE</v>
      </c>
      <c r="EB776" s="68" t="str">
        <f t="shared" si="1047"/>
        <v>CONSISTENTE</v>
      </c>
      <c r="EC776" s="68" t="str">
        <f t="shared" si="1048"/>
        <v>CONSISTENTE</v>
      </c>
      <c r="ED776" s="68" t="str">
        <f t="shared" si="1049"/>
        <v>CONSISTENTE</v>
      </c>
      <c r="EE776" s="132">
        <f t="shared" si="1050"/>
        <v>0</v>
      </c>
      <c r="EF776" s="131">
        <f t="shared" si="1051"/>
        <v>0</v>
      </c>
      <c r="EG776" s="131">
        <f t="shared" si="1052"/>
        <v>0</v>
      </c>
      <c r="EH776" s="131">
        <f t="shared" si="1053"/>
        <v>0</v>
      </c>
      <c r="EI776" s="131">
        <f t="shared" si="1054"/>
        <v>0</v>
      </c>
      <c r="EJ776" s="131">
        <f t="shared" si="1055"/>
        <v>0</v>
      </c>
      <c r="EK776" s="131">
        <f t="shared" si="1058"/>
        <v>0</v>
      </c>
      <c r="EL776" s="60">
        <f t="shared" si="1059"/>
        <v>0</v>
      </c>
      <c r="EM776" s="60">
        <f t="shared" si="1060"/>
        <v>0</v>
      </c>
      <c r="EN776" s="60">
        <f t="shared" si="1061"/>
        <v>0</v>
      </c>
      <c r="EO776" s="60">
        <f t="shared" si="1062"/>
        <v>0</v>
      </c>
      <c r="EP776" s="60">
        <f t="shared" si="1063"/>
        <v>0</v>
      </c>
      <c r="EQ776" s="90" t="str">
        <f t="shared" si="1064"/>
        <v>CONSISTENTE</v>
      </c>
    </row>
    <row r="777" spans="1:147" s="16" customFormat="1" ht="15" customHeight="1" x14ac:dyDescent="0.2">
      <c r="A777" s="53" t="s">
        <v>1396</v>
      </c>
      <c r="B777" s="56">
        <f t="shared" si="1056"/>
        <v>0</v>
      </c>
      <c r="C777" s="59" t="str">
        <f t="shared" si="1057"/>
        <v>NO</v>
      </c>
      <c r="D777" s="51"/>
      <c r="E777" s="53" t="s">
        <v>1498</v>
      </c>
      <c r="F777" s="55" t="s">
        <v>148</v>
      </c>
      <c r="G777" s="61" t="s">
        <v>1499</v>
      </c>
      <c r="H777" s="56">
        <v>95314840</v>
      </c>
      <c r="I777" s="56">
        <v>44513508</v>
      </c>
      <c r="J777" s="56">
        <v>10000000</v>
      </c>
      <c r="K777" s="56">
        <v>0</v>
      </c>
      <c r="L777" s="56">
        <v>0</v>
      </c>
      <c r="M777" s="56">
        <v>0</v>
      </c>
      <c r="N777" s="57">
        <v>40801332</v>
      </c>
      <c r="O777" s="58">
        <f t="shared" si="979"/>
        <v>0</v>
      </c>
      <c r="P777" s="59" t="str">
        <f t="shared" si="980"/>
        <v>CONSISTENTE</v>
      </c>
      <c r="Q777" s="87" t="str">
        <f t="shared" si="981"/>
        <v>OK</v>
      </c>
      <c r="R777" s="56">
        <v>0</v>
      </c>
      <c r="S777" s="56">
        <v>0</v>
      </c>
      <c r="T777" s="56">
        <v>0</v>
      </c>
      <c r="U777" s="56">
        <v>0</v>
      </c>
      <c r="V777" s="56">
        <v>0</v>
      </c>
      <c r="W777" s="59" t="s">
        <v>2314</v>
      </c>
      <c r="X777" s="59" t="s">
        <v>2312</v>
      </c>
      <c r="Y777" s="59" t="str">
        <f t="shared" si="982"/>
        <v>CONSISTENTE</v>
      </c>
      <c r="Z777" s="59" t="str">
        <f t="shared" si="1066"/>
        <v/>
      </c>
      <c r="AA777" s="66">
        <f>+VLOOKUP($E777,'[1]PLAN DE APLICACIÓN'!$B$11:$V$1115,16,FALSE)</f>
        <v>0</v>
      </c>
      <c r="AB777" s="66">
        <f>+VLOOKUP($E777,'[1]PLAN DE APLICACIÓN'!$B$11:$V$1115,17,FALSE)</f>
        <v>0</v>
      </c>
      <c r="AC777" s="66">
        <f>+VLOOKUP($E777,'[1]PLAN DE APLICACIÓN'!$B$11:$V$1115,18,FALSE)</f>
        <v>0</v>
      </c>
      <c r="AD777" s="66">
        <f>+VLOOKUP($E777,'[1]PLAN DE APLICACIÓN'!$B$11:$V$1115,19,FALSE)</f>
        <v>0</v>
      </c>
      <c r="AE777" s="66">
        <f>+VLOOKUP($E777,'[1]PLAN DE APLICACIÓN'!$B$11:$V$1115,20,FALSE)</f>
        <v>0</v>
      </c>
      <c r="AF777" s="66">
        <f>+VLOOKUP($E777,'[1]PLAN DE APLICACIÓN'!$B$11:$V$1115,21,FALSE)</f>
        <v>0</v>
      </c>
      <c r="AG777" s="59" t="str">
        <f t="shared" si="983"/>
        <v>CONSISTENTE</v>
      </c>
      <c r="AH777" s="59" t="str">
        <f t="shared" si="984"/>
        <v>CONSISTENTE</v>
      </c>
      <c r="AI777" s="59" t="str">
        <f t="shared" si="985"/>
        <v>CONSISTENTE</v>
      </c>
      <c r="AJ777" s="59" t="str">
        <f t="shared" si="986"/>
        <v>CONSISTENTE</v>
      </c>
      <c r="AK777" s="59" t="str">
        <f t="shared" si="987"/>
        <v>CONSISTENTE</v>
      </c>
      <c r="AL777" s="59" t="str">
        <f t="shared" si="988"/>
        <v>CONSISTENTE</v>
      </c>
      <c r="AM777" s="56">
        <v>0</v>
      </c>
      <c r="AN777" s="56">
        <v>0</v>
      </c>
      <c r="AO777" s="56">
        <v>0</v>
      </c>
      <c r="AP777" s="56">
        <v>0</v>
      </c>
      <c r="AQ777" s="56">
        <v>0</v>
      </c>
      <c r="AR777" s="56">
        <v>0</v>
      </c>
      <c r="AS777" s="59">
        <v>0</v>
      </c>
      <c r="AT777" s="59" t="str">
        <f t="shared" si="989"/>
        <v>CONSISTENTE</v>
      </c>
      <c r="AU777" s="59" t="str">
        <f t="shared" si="990"/>
        <v>CONSISTENTE</v>
      </c>
      <c r="AV777" s="59" t="str">
        <f t="shared" si="991"/>
        <v>CONSISTENTE</v>
      </c>
      <c r="AW777" s="59" t="str">
        <f t="shared" si="992"/>
        <v>CONSISTENTE</v>
      </c>
      <c r="AX777" s="59" t="str">
        <f t="shared" si="993"/>
        <v>CONSISTENTE</v>
      </c>
      <c r="AY777" s="59" t="str">
        <f t="shared" si="994"/>
        <v>CONSISTENTE</v>
      </c>
      <c r="AZ777" s="56">
        <v>0</v>
      </c>
      <c r="BA777" s="56">
        <v>0</v>
      </c>
      <c r="BB777" s="56">
        <v>0</v>
      </c>
      <c r="BC777" s="56">
        <v>0</v>
      </c>
      <c r="BD777" s="56">
        <v>0</v>
      </c>
      <c r="BE777" s="56">
        <v>0</v>
      </c>
      <c r="BF777" s="60">
        <v>0</v>
      </c>
      <c r="BG777" s="59" t="str">
        <f t="shared" si="995"/>
        <v>CONSISTENTE</v>
      </c>
      <c r="BH777" s="59" t="str">
        <f t="shared" si="996"/>
        <v>CONSISTENTE</v>
      </c>
      <c r="BI777" s="59" t="str">
        <f t="shared" si="997"/>
        <v>CONSISTENTE</v>
      </c>
      <c r="BJ777" s="59" t="str">
        <f t="shared" si="998"/>
        <v>CONSISTENTE</v>
      </c>
      <c r="BK777" s="59" t="str">
        <f t="shared" si="999"/>
        <v>CONSISTENTE</v>
      </c>
      <c r="BL777" s="59" t="str">
        <f t="shared" si="1000"/>
        <v>CONSISTENTE</v>
      </c>
      <c r="BM777" s="59" t="str">
        <f t="shared" si="1001"/>
        <v>CONSISTENTE</v>
      </c>
      <c r="BN777" s="59" t="str">
        <f t="shared" si="1002"/>
        <v>CONSISTENTE</v>
      </c>
      <c r="BO777" s="59" t="str">
        <f t="shared" si="1003"/>
        <v>CONSISTENTE</v>
      </c>
      <c r="BP777" s="59" t="str">
        <f t="shared" si="1004"/>
        <v>CONSISTENTE</v>
      </c>
      <c r="BQ777" s="59" t="str">
        <f t="shared" si="1005"/>
        <v>CONSISTENTE</v>
      </c>
      <c r="BR777" s="59" t="str">
        <f t="shared" si="1006"/>
        <v>CONSISTENTE</v>
      </c>
      <c r="BS777" s="56">
        <v>0</v>
      </c>
      <c r="BT777" s="56">
        <v>0</v>
      </c>
      <c r="BU777" s="56">
        <v>0</v>
      </c>
      <c r="BV777" s="56">
        <v>0</v>
      </c>
      <c r="BW777" s="56">
        <v>0</v>
      </c>
      <c r="BX777" s="56">
        <v>0</v>
      </c>
      <c r="BY777" s="60">
        <v>0</v>
      </c>
      <c r="BZ777" s="59" t="str">
        <f t="shared" si="1007"/>
        <v>CONSISTENTE</v>
      </c>
      <c r="CA777" s="59" t="str">
        <f t="shared" si="1008"/>
        <v>CONSISTENTE</v>
      </c>
      <c r="CB777" s="59" t="str">
        <f t="shared" si="1009"/>
        <v>CONSISTENTE</v>
      </c>
      <c r="CC777" s="59" t="str">
        <f t="shared" si="1010"/>
        <v>CONSISTENTE</v>
      </c>
      <c r="CD777" s="59" t="str">
        <f t="shared" si="1011"/>
        <v>CONSISTENTE</v>
      </c>
      <c r="CE777" s="59" t="str">
        <f t="shared" si="1012"/>
        <v>CONSISTENTE</v>
      </c>
      <c r="CF777" s="56">
        <v>0</v>
      </c>
      <c r="CG777" s="56">
        <v>0</v>
      </c>
      <c r="CH777" s="56">
        <v>0</v>
      </c>
      <c r="CI777" s="56">
        <v>0</v>
      </c>
      <c r="CJ777" s="56">
        <v>0</v>
      </c>
      <c r="CK777" s="56">
        <v>0</v>
      </c>
      <c r="CL777" s="60">
        <v>0</v>
      </c>
      <c r="CM777" s="59" t="str">
        <f t="shared" si="1013"/>
        <v>CONSISTENTE</v>
      </c>
      <c r="CN777" s="59" t="str">
        <f t="shared" si="1014"/>
        <v>CONSISTENTE</v>
      </c>
      <c r="CO777" s="59" t="str">
        <f t="shared" si="1015"/>
        <v>CONSISTENTE</v>
      </c>
      <c r="CP777" s="59" t="str">
        <f t="shared" si="1016"/>
        <v>CONSISTENTE</v>
      </c>
      <c r="CQ777" s="59" t="str">
        <f t="shared" si="1017"/>
        <v>CONSISTENTE</v>
      </c>
      <c r="CR777" s="59" t="str">
        <f t="shared" si="1018"/>
        <v>CONSISTENTE</v>
      </c>
      <c r="CS777" s="59" t="str">
        <f t="shared" si="1019"/>
        <v>CONSISTENTE</v>
      </c>
      <c r="CT777" s="59" t="str">
        <f t="shared" si="1020"/>
        <v>CONSISTENTE</v>
      </c>
      <c r="CU777" s="59" t="str">
        <f t="shared" si="1021"/>
        <v>CONSISTENTE</v>
      </c>
      <c r="CV777" s="59" t="str">
        <f t="shared" si="1022"/>
        <v>CONSISTENTE</v>
      </c>
      <c r="CW777" s="59" t="str">
        <f t="shared" si="1023"/>
        <v>CONSISTENTE</v>
      </c>
      <c r="CX777" s="59" t="str">
        <f t="shared" si="1024"/>
        <v>CONSISTENTE</v>
      </c>
      <c r="CY777" s="56">
        <f t="shared" si="1025"/>
        <v>0</v>
      </c>
      <c r="CZ777" s="56">
        <f t="shared" si="1026"/>
        <v>0</v>
      </c>
      <c r="DA777" s="56">
        <f t="shared" si="1027"/>
        <v>0</v>
      </c>
      <c r="DB777" s="56">
        <f t="shared" si="1028"/>
        <v>0</v>
      </c>
      <c r="DC777" s="56">
        <f t="shared" si="1029"/>
        <v>0</v>
      </c>
      <c r="DD777" s="56">
        <f t="shared" si="1030"/>
        <v>0</v>
      </c>
      <c r="DE777" s="90">
        <f t="shared" si="1031"/>
        <v>0</v>
      </c>
      <c r="DF777" s="90">
        <f t="shared" si="1032"/>
        <v>0</v>
      </c>
      <c r="DG777" s="90">
        <f t="shared" si="1033"/>
        <v>0</v>
      </c>
      <c r="DH777" s="90">
        <f t="shared" si="1034"/>
        <v>0</v>
      </c>
      <c r="DI777" s="90">
        <f t="shared" si="1035"/>
        <v>0</v>
      </c>
      <c r="DJ777" s="98">
        <f t="shared" si="1036"/>
        <v>0</v>
      </c>
      <c r="DK777" s="103">
        <f t="shared" si="1037"/>
        <v>0</v>
      </c>
      <c r="DL777" s="91">
        <f t="shared" si="1038"/>
        <v>0</v>
      </c>
      <c r="DM777" s="91">
        <f t="shared" si="1039"/>
        <v>0</v>
      </c>
      <c r="DN777" s="91">
        <f t="shared" si="1040"/>
        <v>0</v>
      </c>
      <c r="DO777" s="91">
        <f t="shared" si="1041"/>
        <v>0</v>
      </c>
      <c r="DP777" s="91">
        <f t="shared" si="1042"/>
        <v>0</v>
      </c>
      <c r="DQ777" s="125" t="str">
        <f t="shared" si="1043"/>
        <v>CONSISTENTE</v>
      </c>
      <c r="DR777" s="147">
        <v>0</v>
      </c>
      <c r="DS777" s="147">
        <v>0</v>
      </c>
      <c r="DT777" s="147">
        <v>0</v>
      </c>
      <c r="DU777" s="147">
        <v>0</v>
      </c>
      <c r="DV777" s="147">
        <v>0</v>
      </c>
      <c r="DW777" s="147">
        <v>0</v>
      </c>
      <c r="DX777" s="59">
        <f>+VLOOKUP($E777,'[2]Ejecución I Semestre 2016'!$B$11:$X$1115,10,FALSE)</f>
        <v>0</v>
      </c>
      <c r="DY777" s="68" t="str">
        <f t="shared" si="1044"/>
        <v>CONSISTENTE</v>
      </c>
      <c r="DZ777" s="68" t="str">
        <f t="shared" si="1045"/>
        <v>CONSISTENTE</v>
      </c>
      <c r="EA777" s="68" t="str">
        <f t="shared" si="1046"/>
        <v>CONSISTENTE</v>
      </c>
      <c r="EB777" s="68" t="str">
        <f t="shared" si="1047"/>
        <v>CONSISTENTE</v>
      </c>
      <c r="EC777" s="68" t="str">
        <f t="shared" si="1048"/>
        <v>CONSISTENTE</v>
      </c>
      <c r="ED777" s="68" t="str">
        <f t="shared" si="1049"/>
        <v>CONSISTENTE</v>
      </c>
      <c r="EE777" s="132">
        <f t="shared" si="1050"/>
        <v>0</v>
      </c>
      <c r="EF777" s="131">
        <f t="shared" si="1051"/>
        <v>0</v>
      </c>
      <c r="EG777" s="131">
        <f t="shared" si="1052"/>
        <v>0</v>
      </c>
      <c r="EH777" s="131">
        <f t="shared" si="1053"/>
        <v>0</v>
      </c>
      <c r="EI777" s="131">
        <f t="shared" si="1054"/>
        <v>0</v>
      </c>
      <c r="EJ777" s="131">
        <f t="shared" si="1055"/>
        <v>0</v>
      </c>
      <c r="EK777" s="131">
        <f t="shared" si="1058"/>
        <v>0</v>
      </c>
      <c r="EL777" s="60">
        <f t="shared" si="1059"/>
        <v>0</v>
      </c>
      <c r="EM777" s="60">
        <f t="shared" si="1060"/>
        <v>0</v>
      </c>
      <c r="EN777" s="60">
        <f t="shared" si="1061"/>
        <v>0</v>
      </c>
      <c r="EO777" s="60">
        <f t="shared" si="1062"/>
        <v>0</v>
      </c>
      <c r="EP777" s="60">
        <f t="shared" si="1063"/>
        <v>0</v>
      </c>
      <c r="EQ777" s="90" t="str">
        <f t="shared" si="1064"/>
        <v>CONSISTENTE</v>
      </c>
    </row>
    <row r="778" spans="1:147" s="16" customFormat="1" ht="15" customHeight="1" x14ac:dyDescent="0.2">
      <c r="A778" s="53" t="s">
        <v>1398</v>
      </c>
      <c r="B778" s="56">
        <f t="shared" si="1056"/>
        <v>72985401.939999998</v>
      </c>
      <c r="C778" s="59" t="str">
        <f t="shared" si="1057"/>
        <v>SI</v>
      </c>
      <c r="D778" s="51"/>
      <c r="E778" s="53" t="s">
        <v>1500</v>
      </c>
      <c r="F778" s="55" t="s">
        <v>148</v>
      </c>
      <c r="G778" s="61" t="s">
        <v>1501</v>
      </c>
      <c r="H778" s="56">
        <v>151289093.59</v>
      </c>
      <c r="I778" s="56">
        <v>38256181.829999998</v>
      </c>
      <c r="J778" s="56">
        <v>29593146</v>
      </c>
      <c r="K778" s="56">
        <v>10454363.82</v>
      </c>
      <c r="L778" s="56">
        <v>0</v>
      </c>
      <c r="M778" s="56">
        <v>0</v>
      </c>
      <c r="N778" s="57">
        <v>72985401.939999998</v>
      </c>
      <c r="O778" s="58">
        <f t="shared" si="979"/>
        <v>0</v>
      </c>
      <c r="P778" s="59" t="str">
        <f t="shared" si="980"/>
        <v>CONSISTENTE</v>
      </c>
      <c r="Q778" s="87" t="str">
        <f t="shared" si="981"/>
        <v>OK</v>
      </c>
      <c r="R778" s="56">
        <v>0</v>
      </c>
      <c r="S778" s="56">
        <v>0</v>
      </c>
      <c r="T778" s="56">
        <v>0</v>
      </c>
      <c r="U778" s="56">
        <v>72985401.939999998</v>
      </c>
      <c r="V778" s="56">
        <v>0</v>
      </c>
      <c r="W778" s="59" t="s">
        <v>2314</v>
      </c>
      <c r="X778" s="59" t="s">
        <v>2312</v>
      </c>
      <c r="Y778" s="59" t="str">
        <f t="shared" si="982"/>
        <v>CONSISTENTE</v>
      </c>
      <c r="Z778" s="59" t="str">
        <f t="shared" si="1066"/>
        <v/>
      </c>
      <c r="AA778" s="66">
        <f>+VLOOKUP($E778,'[1]PLAN DE APLICACIÓN'!$B$11:$V$1115,16,FALSE)</f>
        <v>100437278.5</v>
      </c>
      <c r="AB778" s="66">
        <f>+VLOOKUP($E778,'[1]PLAN DE APLICACIÓN'!$B$11:$V$1115,17,FALSE)</f>
        <v>0</v>
      </c>
      <c r="AC778" s="66">
        <f>+VLOOKUP($E778,'[1]PLAN DE APLICACIÓN'!$B$11:$V$1115,18,FALSE)</f>
        <v>100437278.5</v>
      </c>
      <c r="AD778" s="66">
        <f>+VLOOKUP($E778,'[1]PLAN DE APLICACIÓN'!$B$11:$V$1115,19,FALSE)</f>
        <v>0</v>
      </c>
      <c r="AE778" s="66">
        <f>+VLOOKUP($E778,'[1]PLAN DE APLICACIÓN'!$B$11:$V$1115,20,FALSE)</f>
        <v>0</v>
      </c>
      <c r="AF778" s="66">
        <f>+VLOOKUP($E778,'[1]PLAN DE APLICACIÓN'!$B$11:$V$1115,21,FALSE)</f>
        <v>0</v>
      </c>
      <c r="AG778" s="59" t="str">
        <f t="shared" si="983"/>
        <v>CONSISTENTE</v>
      </c>
      <c r="AH778" s="59" t="str">
        <f t="shared" si="984"/>
        <v>CONSISTENTE</v>
      </c>
      <c r="AI778" s="59" t="str">
        <f t="shared" si="985"/>
        <v>NO CONSISTENTE</v>
      </c>
      <c r="AJ778" s="59" t="str">
        <f t="shared" si="986"/>
        <v>CONSISTENTE</v>
      </c>
      <c r="AK778" s="59" t="str">
        <f t="shared" si="987"/>
        <v>CONSISTENTE</v>
      </c>
      <c r="AL778" s="59" t="str">
        <f t="shared" si="988"/>
        <v>CONSISTENTE</v>
      </c>
      <c r="AM778" s="56">
        <v>0</v>
      </c>
      <c r="AN778" s="56">
        <v>0</v>
      </c>
      <c r="AO778" s="56">
        <v>0</v>
      </c>
      <c r="AP778" s="56">
        <v>0</v>
      </c>
      <c r="AQ778" s="56">
        <v>0</v>
      </c>
      <c r="AR778" s="56">
        <v>0</v>
      </c>
      <c r="AS778" s="59">
        <v>0</v>
      </c>
      <c r="AT778" s="59" t="str">
        <f t="shared" si="989"/>
        <v>CONSISTENTE</v>
      </c>
      <c r="AU778" s="59" t="str">
        <f t="shared" si="990"/>
        <v>CONSISTENTE</v>
      </c>
      <c r="AV778" s="59" t="str">
        <f t="shared" si="991"/>
        <v>CONSISTENTE</v>
      </c>
      <c r="AW778" s="59" t="str">
        <f t="shared" si="992"/>
        <v>CONSISTENTE</v>
      </c>
      <c r="AX778" s="59" t="str">
        <f t="shared" si="993"/>
        <v>CONSISTENTE</v>
      </c>
      <c r="AY778" s="59" t="str">
        <f t="shared" si="994"/>
        <v>CONSISTENTE</v>
      </c>
      <c r="AZ778" s="56">
        <v>0</v>
      </c>
      <c r="BA778" s="56">
        <v>0</v>
      </c>
      <c r="BB778" s="56">
        <v>0</v>
      </c>
      <c r="BC778" s="56">
        <v>0</v>
      </c>
      <c r="BD778" s="56">
        <v>0</v>
      </c>
      <c r="BE778" s="56">
        <v>0</v>
      </c>
      <c r="BF778" s="60">
        <v>0</v>
      </c>
      <c r="BG778" s="59" t="str">
        <f t="shared" si="995"/>
        <v>CONSISTENTE</v>
      </c>
      <c r="BH778" s="59" t="str">
        <f t="shared" si="996"/>
        <v>CONSISTENTE</v>
      </c>
      <c r="BI778" s="59" t="str">
        <f t="shared" si="997"/>
        <v>CONSISTENTE</v>
      </c>
      <c r="BJ778" s="59" t="str">
        <f t="shared" si="998"/>
        <v>CONSISTENTE</v>
      </c>
      <c r="BK778" s="59" t="str">
        <f t="shared" si="999"/>
        <v>CONSISTENTE</v>
      </c>
      <c r="BL778" s="59" t="str">
        <f t="shared" si="1000"/>
        <v>CONSISTENTE</v>
      </c>
      <c r="BM778" s="59" t="str">
        <f t="shared" si="1001"/>
        <v>CONSISTENTE</v>
      </c>
      <c r="BN778" s="59" t="str">
        <f t="shared" si="1002"/>
        <v>CONSISTENTE</v>
      </c>
      <c r="BO778" s="59" t="str">
        <f t="shared" si="1003"/>
        <v>CONSISTENTE</v>
      </c>
      <c r="BP778" s="59" t="str">
        <f t="shared" si="1004"/>
        <v>CONSISTENTE</v>
      </c>
      <c r="BQ778" s="59" t="str">
        <f t="shared" si="1005"/>
        <v>CONSISTENTE</v>
      </c>
      <c r="BR778" s="59" t="str">
        <f t="shared" si="1006"/>
        <v>CONSISTENTE</v>
      </c>
      <c r="BS778" s="56">
        <v>0</v>
      </c>
      <c r="BT778" s="56">
        <v>0</v>
      </c>
      <c r="BU778" s="56">
        <v>0</v>
      </c>
      <c r="BV778" s="56">
        <v>0</v>
      </c>
      <c r="BW778" s="56">
        <v>0</v>
      </c>
      <c r="BX778" s="56">
        <v>0</v>
      </c>
      <c r="BY778" s="60">
        <v>0</v>
      </c>
      <c r="BZ778" s="59" t="str">
        <f t="shared" si="1007"/>
        <v>CONSISTENTE</v>
      </c>
      <c r="CA778" s="59" t="str">
        <f t="shared" si="1008"/>
        <v>CONSISTENTE</v>
      </c>
      <c r="CB778" s="59" t="str">
        <f t="shared" si="1009"/>
        <v>CONSISTENTE</v>
      </c>
      <c r="CC778" s="59" t="str">
        <f t="shared" si="1010"/>
        <v>CONSISTENTE</v>
      </c>
      <c r="CD778" s="59" t="str">
        <f t="shared" si="1011"/>
        <v>CONSISTENTE</v>
      </c>
      <c r="CE778" s="59" t="str">
        <f t="shared" si="1012"/>
        <v>CONSISTENTE</v>
      </c>
      <c r="CF778" s="56">
        <v>0</v>
      </c>
      <c r="CG778" s="56">
        <v>0</v>
      </c>
      <c r="CH778" s="56">
        <v>0</v>
      </c>
      <c r="CI778" s="56">
        <v>0</v>
      </c>
      <c r="CJ778" s="56">
        <v>0</v>
      </c>
      <c r="CK778" s="56">
        <v>0</v>
      </c>
      <c r="CL778" s="60">
        <v>0</v>
      </c>
      <c r="CM778" s="59" t="str">
        <f t="shared" si="1013"/>
        <v>CONSISTENTE</v>
      </c>
      <c r="CN778" s="59" t="str">
        <f t="shared" si="1014"/>
        <v>CONSISTENTE</v>
      </c>
      <c r="CO778" s="59" t="str">
        <f t="shared" si="1015"/>
        <v>CONSISTENTE</v>
      </c>
      <c r="CP778" s="59" t="str">
        <f t="shared" si="1016"/>
        <v>CONSISTENTE</v>
      </c>
      <c r="CQ778" s="59" t="str">
        <f t="shared" si="1017"/>
        <v>CONSISTENTE</v>
      </c>
      <c r="CR778" s="59" t="str">
        <f t="shared" si="1018"/>
        <v>CONSISTENTE</v>
      </c>
      <c r="CS778" s="59" t="str">
        <f t="shared" si="1019"/>
        <v>CONSISTENTE</v>
      </c>
      <c r="CT778" s="59" t="str">
        <f t="shared" si="1020"/>
        <v>CONSISTENTE</v>
      </c>
      <c r="CU778" s="59" t="str">
        <f t="shared" si="1021"/>
        <v>CONSISTENTE</v>
      </c>
      <c r="CV778" s="59" t="str">
        <f t="shared" si="1022"/>
        <v>CONSISTENTE</v>
      </c>
      <c r="CW778" s="59" t="str">
        <f t="shared" si="1023"/>
        <v>CONSISTENTE</v>
      </c>
      <c r="CX778" s="59" t="str">
        <f t="shared" si="1024"/>
        <v>CONSISTENTE</v>
      </c>
      <c r="CY778" s="56">
        <f t="shared" si="1025"/>
        <v>173422680.44</v>
      </c>
      <c r="CZ778" s="56">
        <f t="shared" si="1026"/>
        <v>0</v>
      </c>
      <c r="DA778" s="56">
        <f t="shared" si="1027"/>
        <v>100437278.5</v>
      </c>
      <c r="DB778" s="56">
        <f t="shared" si="1028"/>
        <v>0</v>
      </c>
      <c r="DC778" s="56">
        <f t="shared" si="1029"/>
        <v>72985401.939999998</v>
      </c>
      <c r="DD778" s="56">
        <f t="shared" si="1030"/>
        <v>0</v>
      </c>
      <c r="DE778" s="90">
        <f t="shared" si="1031"/>
        <v>0</v>
      </c>
      <c r="DF778" s="90">
        <f t="shared" si="1032"/>
        <v>0</v>
      </c>
      <c r="DG778" s="90">
        <f t="shared" si="1033"/>
        <v>0</v>
      </c>
      <c r="DH778" s="90">
        <f t="shared" si="1034"/>
        <v>0</v>
      </c>
      <c r="DI778" s="90">
        <f t="shared" si="1035"/>
        <v>0</v>
      </c>
      <c r="DJ778" s="98">
        <f t="shared" si="1036"/>
        <v>0</v>
      </c>
      <c r="DK778" s="103">
        <f t="shared" si="1037"/>
        <v>100437278.5</v>
      </c>
      <c r="DL778" s="91">
        <f t="shared" si="1038"/>
        <v>0</v>
      </c>
      <c r="DM778" s="91">
        <f t="shared" si="1039"/>
        <v>100437278.5</v>
      </c>
      <c r="DN778" s="91">
        <f t="shared" si="1040"/>
        <v>0</v>
      </c>
      <c r="DO778" s="91">
        <f t="shared" si="1041"/>
        <v>0</v>
      </c>
      <c r="DP778" s="91">
        <f t="shared" si="1042"/>
        <v>0</v>
      </c>
      <c r="DQ778" s="125" t="str">
        <f t="shared" si="1043"/>
        <v>CONSISTENTE</v>
      </c>
      <c r="DR778" s="147">
        <v>0</v>
      </c>
      <c r="DS778" s="147">
        <v>0</v>
      </c>
      <c r="DT778" s="147">
        <v>0</v>
      </c>
      <c r="DU778" s="147">
        <v>0</v>
      </c>
      <c r="DV778" s="147">
        <v>0</v>
      </c>
      <c r="DW778" s="147">
        <v>0</v>
      </c>
      <c r="DX778" s="59">
        <f>+VLOOKUP($E778,'[2]Ejecución I Semestre 2016'!$B$11:$X$1115,10,FALSE)</f>
        <v>0</v>
      </c>
      <c r="DY778" s="68" t="str">
        <f t="shared" si="1044"/>
        <v>CONSISTENTE</v>
      </c>
      <c r="DZ778" s="68" t="str">
        <f t="shared" si="1045"/>
        <v>CONSISTENTE</v>
      </c>
      <c r="EA778" s="68" t="str">
        <f t="shared" si="1046"/>
        <v>CONSISTENTE</v>
      </c>
      <c r="EB778" s="68" t="str">
        <f t="shared" si="1047"/>
        <v>CONSISTENTE</v>
      </c>
      <c r="EC778" s="68" t="str">
        <f t="shared" si="1048"/>
        <v>CONSISTENTE</v>
      </c>
      <c r="ED778" s="68" t="str">
        <f t="shared" si="1049"/>
        <v>CONSISTENTE</v>
      </c>
      <c r="EE778" s="132">
        <f t="shared" si="1050"/>
        <v>0</v>
      </c>
      <c r="EF778" s="131">
        <f t="shared" si="1051"/>
        <v>0</v>
      </c>
      <c r="EG778" s="131">
        <f t="shared" si="1052"/>
        <v>0</v>
      </c>
      <c r="EH778" s="131">
        <f t="shared" si="1053"/>
        <v>0</v>
      </c>
      <c r="EI778" s="131">
        <f t="shared" si="1054"/>
        <v>0</v>
      </c>
      <c r="EJ778" s="131">
        <f t="shared" si="1055"/>
        <v>0</v>
      </c>
      <c r="EK778" s="131">
        <f t="shared" si="1058"/>
        <v>100437278.5</v>
      </c>
      <c r="EL778" s="60">
        <f t="shared" si="1059"/>
        <v>0</v>
      </c>
      <c r="EM778" s="60">
        <f t="shared" si="1060"/>
        <v>100437278.5</v>
      </c>
      <c r="EN778" s="60">
        <f t="shared" si="1061"/>
        <v>0</v>
      </c>
      <c r="EO778" s="60">
        <f t="shared" si="1062"/>
        <v>0</v>
      </c>
      <c r="EP778" s="60">
        <f t="shared" si="1063"/>
        <v>0</v>
      </c>
      <c r="EQ778" s="90" t="str">
        <f t="shared" si="1064"/>
        <v>CONSISTENTE</v>
      </c>
    </row>
    <row r="779" spans="1:147" s="16" customFormat="1" ht="15" customHeight="1" x14ac:dyDescent="0.2">
      <c r="A779" s="53" t="s">
        <v>1400</v>
      </c>
      <c r="B779" s="56">
        <f t="shared" si="1056"/>
        <v>0</v>
      </c>
      <c r="C779" s="59" t="str">
        <f t="shared" si="1057"/>
        <v>NO</v>
      </c>
      <c r="D779" s="51"/>
      <c r="E779" s="62" t="s">
        <v>1502</v>
      </c>
      <c r="F779" s="55" t="s">
        <v>148</v>
      </c>
      <c r="G779" s="55" t="s">
        <v>1059</v>
      </c>
      <c r="H779" s="56">
        <v>15954084</v>
      </c>
      <c r="I779" s="56">
        <v>0</v>
      </c>
      <c r="J779" s="56">
        <v>0</v>
      </c>
      <c r="K779" s="56">
        <v>0</v>
      </c>
      <c r="L779" s="56">
        <v>0</v>
      </c>
      <c r="M779" s="56">
        <v>0</v>
      </c>
      <c r="N779" s="57">
        <v>15954084</v>
      </c>
      <c r="O779" s="58">
        <f t="shared" si="979"/>
        <v>0</v>
      </c>
      <c r="P779" s="59" t="str">
        <f t="shared" si="980"/>
        <v>CONSISTENTE</v>
      </c>
      <c r="Q779" s="87" t="str">
        <f t="shared" si="981"/>
        <v>OK</v>
      </c>
      <c r="R779" s="56">
        <v>0</v>
      </c>
      <c r="S779" s="56">
        <v>0</v>
      </c>
      <c r="T779" s="56">
        <v>0</v>
      </c>
      <c r="U779" s="56">
        <v>0</v>
      </c>
      <c r="V779" s="56">
        <v>0</v>
      </c>
      <c r="W779" s="59" t="s">
        <v>2314</v>
      </c>
      <c r="X779" s="59" t="s">
        <v>2312</v>
      </c>
      <c r="Y779" s="59" t="str">
        <f t="shared" si="982"/>
        <v>CONSISTENTE</v>
      </c>
      <c r="Z779" s="59" t="str">
        <f t="shared" si="1066"/>
        <v/>
      </c>
      <c r="AA779" s="66">
        <f>+VLOOKUP($E779,'[1]PLAN DE APLICACIÓN'!$B$11:$V$1115,16,FALSE)</f>
        <v>0</v>
      </c>
      <c r="AB779" s="66">
        <f>+VLOOKUP($E779,'[1]PLAN DE APLICACIÓN'!$B$11:$V$1115,17,FALSE)</f>
        <v>0</v>
      </c>
      <c r="AC779" s="66">
        <f>+VLOOKUP($E779,'[1]PLAN DE APLICACIÓN'!$B$11:$V$1115,18,FALSE)</f>
        <v>0</v>
      </c>
      <c r="AD779" s="66">
        <f>+VLOOKUP($E779,'[1]PLAN DE APLICACIÓN'!$B$11:$V$1115,19,FALSE)</f>
        <v>0</v>
      </c>
      <c r="AE779" s="66">
        <f>+VLOOKUP($E779,'[1]PLAN DE APLICACIÓN'!$B$11:$V$1115,20,FALSE)</f>
        <v>0</v>
      </c>
      <c r="AF779" s="66">
        <f>+VLOOKUP($E779,'[1]PLAN DE APLICACIÓN'!$B$11:$V$1115,21,FALSE)</f>
        <v>0</v>
      </c>
      <c r="AG779" s="59" t="str">
        <f t="shared" si="983"/>
        <v>CONSISTENTE</v>
      </c>
      <c r="AH779" s="59" t="str">
        <f t="shared" si="984"/>
        <v>CONSISTENTE</v>
      </c>
      <c r="AI779" s="59" t="str">
        <f t="shared" si="985"/>
        <v>CONSISTENTE</v>
      </c>
      <c r="AJ779" s="59" t="str">
        <f t="shared" si="986"/>
        <v>CONSISTENTE</v>
      </c>
      <c r="AK779" s="59" t="str">
        <f t="shared" si="987"/>
        <v>CONSISTENTE</v>
      </c>
      <c r="AL779" s="59" t="str">
        <f t="shared" si="988"/>
        <v>CONSISTENTE</v>
      </c>
      <c r="AM779" s="56">
        <v>0</v>
      </c>
      <c r="AN779" s="56">
        <v>0</v>
      </c>
      <c r="AO779" s="56">
        <v>0</v>
      </c>
      <c r="AP779" s="56">
        <v>0</v>
      </c>
      <c r="AQ779" s="56">
        <v>0</v>
      </c>
      <c r="AR779" s="56">
        <v>0</v>
      </c>
      <c r="AS779" s="59">
        <v>0</v>
      </c>
      <c r="AT779" s="59" t="str">
        <f t="shared" si="989"/>
        <v>CONSISTENTE</v>
      </c>
      <c r="AU779" s="59" t="str">
        <f t="shared" si="990"/>
        <v>CONSISTENTE</v>
      </c>
      <c r="AV779" s="59" t="str">
        <f t="shared" si="991"/>
        <v>CONSISTENTE</v>
      </c>
      <c r="AW779" s="59" t="str">
        <f t="shared" si="992"/>
        <v>CONSISTENTE</v>
      </c>
      <c r="AX779" s="59" t="str">
        <f t="shared" si="993"/>
        <v>CONSISTENTE</v>
      </c>
      <c r="AY779" s="59" t="str">
        <f t="shared" si="994"/>
        <v>CONSISTENTE</v>
      </c>
      <c r="AZ779" s="56">
        <v>0</v>
      </c>
      <c r="BA779" s="56">
        <v>0</v>
      </c>
      <c r="BB779" s="56">
        <v>0</v>
      </c>
      <c r="BC779" s="56">
        <v>0</v>
      </c>
      <c r="BD779" s="56">
        <v>0</v>
      </c>
      <c r="BE779" s="56">
        <v>0</v>
      </c>
      <c r="BF779" s="60">
        <v>0</v>
      </c>
      <c r="BG779" s="59" t="str">
        <f t="shared" si="995"/>
        <v>CONSISTENTE</v>
      </c>
      <c r="BH779" s="59" t="str">
        <f t="shared" si="996"/>
        <v>CONSISTENTE</v>
      </c>
      <c r="BI779" s="59" t="str">
        <f t="shared" si="997"/>
        <v>CONSISTENTE</v>
      </c>
      <c r="BJ779" s="59" t="str">
        <f t="shared" si="998"/>
        <v>CONSISTENTE</v>
      </c>
      <c r="BK779" s="59" t="str">
        <f t="shared" si="999"/>
        <v>CONSISTENTE</v>
      </c>
      <c r="BL779" s="59" t="str">
        <f t="shared" si="1000"/>
        <v>CONSISTENTE</v>
      </c>
      <c r="BM779" s="59" t="str">
        <f t="shared" si="1001"/>
        <v>CONSISTENTE</v>
      </c>
      <c r="BN779" s="59" t="str">
        <f t="shared" si="1002"/>
        <v>CONSISTENTE</v>
      </c>
      <c r="BO779" s="59" t="str">
        <f t="shared" si="1003"/>
        <v>CONSISTENTE</v>
      </c>
      <c r="BP779" s="59" t="str">
        <f t="shared" si="1004"/>
        <v>CONSISTENTE</v>
      </c>
      <c r="BQ779" s="59" t="str">
        <f t="shared" si="1005"/>
        <v>CONSISTENTE</v>
      </c>
      <c r="BR779" s="59" t="str">
        <f t="shared" si="1006"/>
        <v>CONSISTENTE</v>
      </c>
      <c r="BS779" s="56">
        <v>0</v>
      </c>
      <c r="BT779" s="56">
        <v>0</v>
      </c>
      <c r="BU779" s="56">
        <v>0</v>
      </c>
      <c r="BV779" s="56">
        <v>0</v>
      </c>
      <c r="BW779" s="56">
        <v>0</v>
      </c>
      <c r="BX779" s="56">
        <v>0</v>
      </c>
      <c r="BY779" s="60">
        <v>0</v>
      </c>
      <c r="BZ779" s="59" t="str">
        <f t="shared" si="1007"/>
        <v>CONSISTENTE</v>
      </c>
      <c r="CA779" s="59" t="str">
        <f t="shared" si="1008"/>
        <v>CONSISTENTE</v>
      </c>
      <c r="CB779" s="59" t="str">
        <f t="shared" si="1009"/>
        <v>CONSISTENTE</v>
      </c>
      <c r="CC779" s="59" t="str">
        <f t="shared" si="1010"/>
        <v>CONSISTENTE</v>
      </c>
      <c r="CD779" s="59" t="str">
        <f t="shared" si="1011"/>
        <v>CONSISTENTE</v>
      </c>
      <c r="CE779" s="59" t="str">
        <f t="shared" si="1012"/>
        <v>CONSISTENTE</v>
      </c>
      <c r="CF779" s="56">
        <v>0</v>
      </c>
      <c r="CG779" s="56">
        <v>0</v>
      </c>
      <c r="CH779" s="56">
        <v>0</v>
      </c>
      <c r="CI779" s="56">
        <v>0</v>
      </c>
      <c r="CJ779" s="56">
        <v>0</v>
      </c>
      <c r="CK779" s="56">
        <v>0</v>
      </c>
      <c r="CL779" s="60">
        <v>0</v>
      </c>
      <c r="CM779" s="59" t="str">
        <f t="shared" si="1013"/>
        <v>CONSISTENTE</v>
      </c>
      <c r="CN779" s="59" t="str">
        <f t="shared" si="1014"/>
        <v>CONSISTENTE</v>
      </c>
      <c r="CO779" s="59" t="str">
        <f t="shared" si="1015"/>
        <v>CONSISTENTE</v>
      </c>
      <c r="CP779" s="59" t="str">
        <f t="shared" si="1016"/>
        <v>CONSISTENTE</v>
      </c>
      <c r="CQ779" s="59" t="str">
        <f t="shared" si="1017"/>
        <v>CONSISTENTE</v>
      </c>
      <c r="CR779" s="59" t="str">
        <f t="shared" si="1018"/>
        <v>CONSISTENTE</v>
      </c>
      <c r="CS779" s="59" t="str">
        <f t="shared" si="1019"/>
        <v>CONSISTENTE</v>
      </c>
      <c r="CT779" s="59" t="str">
        <f t="shared" si="1020"/>
        <v>CONSISTENTE</v>
      </c>
      <c r="CU779" s="59" t="str">
        <f t="shared" si="1021"/>
        <v>CONSISTENTE</v>
      </c>
      <c r="CV779" s="59" t="str">
        <f t="shared" si="1022"/>
        <v>CONSISTENTE</v>
      </c>
      <c r="CW779" s="59" t="str">
        <f t="shared" si="1023"/>
        <v>CONSISTENTE</v>
      </c>
      <c r="CX779" s="59" t="str">
        <f t="shared" si="1024"/>
        <v>CONSISTENTE</v>
      </c>
      <c r="CY779" s="56">
        <f t="shared" si="1025"/>
        <v>0</v>
      </c>
      <c r="CZ779" s="56">
        <f t="shared" si="1026"/>
        <v>0</v>
      </c>
      <c r="DA779" s="56">
        <f t="shared" si="1027"/>
        <v>0</v>
      </c>
      <c r="DB779" s="56">
        <f t="shared" si="1028"/>
        <v>0</v>
      </c>
      <c r="DC779" s="56">
        <f t="shared" si="1029"/>
        <v>0</v>
      </c>
      <c r="DD779" s="56">
        <f t="shared" si="1030"/>
        <v>0</v>
      </c>
      <c r="DE779" s="90">
        <f t="shared" si="1031"/>
        <v>0</v>
      </c>
      <c r="DF779" s="90">
        <f t="shared" si="1032"/>
        <v>0</v>
      </c>
      <c r="DG779" s="90">
        <f t="shared" si="1033"/>
        <v>0</v>
      </c>
      <c r="DH779" s="90">
        <f t="shared" si="1034"/>
        <v>0</v>
      </c>
      <c r="DI779" s="90">
        <f t="shared" si="1035"/>
        <v>0</v>
      </c>
      <c r="DJ779" s="98">
        <f t="shared" si="1036"/>
        <v>0</v>
      </c>
      <c r="DK779" s="103">
        <f t="shared" si="1037"/>
        <v>0</v>
      </c>
      <c r="DL779" s="91">
        <f t="shared" si="1038"/>
        <v>0</v>
      </c>
      <c r="DM779" s="91">
        <f t="shared" si="1039"/>
        <v>0</v>
      </c>
      <c r="DN779" s="91">
        <f t="shared" si="1040"/>
        <v>0</v>
      </c>
      <c r="DO779" s="91">
        <f t="shared" si="1041"/>
        <v>0</v>
      </c>
      <c r="DP779" s="91">
        <f t="shared" si="1042"/>
        <v>0</v>
      </c>
      <c r="DQ779" s="125" t="str">
        <f t="shared" si="1043"/>
        <v>CONSISTENTE</v>
      </c>
      <c r="DR779" s="147">
        <v>0</v>
      </c>
      <c r="DS779" s="147">
        <v>0</v>
      </c>
      <c r="DT779" s="147">
        <v>0</v>
      </c>
      <c r="DU779" s="147">
        <v>0</v>
      </c>
      <c r="DV779" s="147">
        <v>0</v>
      </c>
      <c r="DW779" s="147">
        <v>0</v>
      </c>
      <c r="DX779" s="59">
        <f>+VLOOKUP($E779,'[2]Ejecución I Semestre 2016'!$B$11:$X$1115,10,FALSE)</f>
        <v>1</v>
      </c>
      <c r="DY779" s="68" t="str">
        <f t="shared" si="1044"/>
        <v>CONSISTENTE</v>
      </c>
      <c r="DZ779" s="68" t="str">
        <f t="shared" si="1045"/>
        <v>CONSISTENTE</v>
      </c>
      <c r="EA779" s="68" t="str">
        <f t="shared" si="1046"/>
        <v>CONSISTENTE</v>
      </c>
      <c r="EB779" s="68" t="str">
        <f t="shared" si="1047"/>
        <v>CONSISTENTE</v>
      </c>
      <c r="EC779" s="68" t="str">
        <f t="shared" si="1048"/>
        <v>CONSISTENTE</v>
      </c>
      <c r="ED779" s="68" t="str">
        <f t="shared" si="1049"/>
        <v>CONSISTENTE</v>
      </c>
      <c r="EE779" s="132">
        <f t="shared" si="1050"/>
        <v>0</v>
      </c>
      <c r="EF779" s="131">
        <f t="shared" si="1051"/>
        <v>0</v>
      </c>
      <c r="EG779" s="131">
        <f t="shared" si="1052"/>
        <v>0</v>
      </c>
      <c r="EH779" s="131">
        <f t="shared" si="1053"/>
        <v>0</v>
      </c>
      <c r="EI779" s="131">
        <f t="shared" si="1054"/>
        <v>0</v>
      </c>
      <c r="EJ779" s="131">
        <f t="shared" si="1055"/>
        <v>0</v>
      </c>
      <c r="EK779" s="131">
        <f t="shared" si="1058"/>
        <v>0</v>
      </c>
      <c r="EL779" s="60">
        <f t="shared" si="1059"/>
        <v>0</v>
      </c>
      <c r="EM779" s="60">
        <f t="shared" si="1060"/>
        <v>0</v>
      </c>
      <c r="EN779" s="60">
        <f t="shared" si="1061"/>
        <v>0</v>
      </c>
      <c r="EO779" s="60">
        <f t="shared" si="1062"/>
        <v>0</v>
      </c>
      <c r="EP779" s="60">
        <f t="shared" si="1063"/>
        <v>0</v>
      </c>
      <c r="EQ779" s="90" t="str">
        <f t="shared" si="1064"/>
        <v>CONSISTENTE</v>
      </c>
    </row>
    <row r="780" spans="1:147" s="16" customFormat="1" ht="15" customHeight="1" x14ac:dyDescent="0.2">
      <c r="A780" s="53" t="s">
        <v>1402</v>
      </c>
      <c r="B780" s="56">
        <f t="shared" si="1056"/>
        <v>0</v>
      </c>
      <c r="C780" s="59" t="str">
        <f t="shared" si="1057"/>
        <v>NO</v>
      </c>
      <c r="D780" s="51"/>
      <c r="E780" s="53" t="s">
        <v>1503</v>
      </c>
      <c r="F780" s="55" t="s">
        <v>148</v>
      </c>
      <c r="G780" s="55" t="s">
        <v>1504</v>
      </c>
      <c r="H780" s="56">
        <v>102395717.06</v>
      </c>
      <c r="I780" s="56">
        <v>66910960.060000002</v>
      </c>
      <c r="J780" s="56">
        <v>0</v>
      </c>
      <c r="K780" s="56">
        <v>35484757</v>
      </c>
      <c r="L780" s="56">
        <v>0</v>
      </c>
      <c r="M780" s="56">
        <v>0</v>
      </c>
      <c r="N780" s="57">
        <v>0</v>
      </c>
      <c r="O780" s="58">
        <f t="shared" ref="O780:O843" si="1067">+H780-SUM(I780:N780)</f>
        <v>0</v>
      </c>
      <c r="P780" s="59" t="str">
        <f t="shared" ref="P780:P843" si="1068">+IF(AND(H780-SUM(I780:M780)-N780&gt;-100000,H780-SUM(I780:M780)-N780&lt;100000),"CONSISTENTE","NO CONSISTENTE")</f>
        <v>CONSISTENTE</v>
      </c>
      <c r="Q780" s="87" t="str">
        <f t="shared" ref="Q780:Q843" si="1069">+IF(P780="NO CONSISTENTE","LA ENTIDAD TERRITORIAL NO DETERMINÓ EL SALDO DE MANERA CORRECTA.","OK")</f>
        <v>OK</v>
      </c>
      <c r="R780" s="56">
        <v>0</v>
      </c>
      <c r="S780" s="56">
        <v>0</v>
      </c>
      <c r="T780" s="56">
        <v>0</v>
      </c>
      <c r="U780" s="56">
        <v>0</v>
      </c>
      <c r="V780" s="56">
        <v>0</v>
      </c>
      <c r="W780" s="59" t="s">
        <v>2314</v>
      </c>
      <c r="X780" s="59" t="s">
        <v>2312</v>
      </c>
      <c r="Y780" s="59" t="str">
        <f t="shared" ref="Y780:Y843" si="1070">+IF(SUM(R780:V780)&lt;=N780,"CONSISTENTE","NO CONSISTENTE")</f>
        <v>CONSISTENTE</v>
      </c>
      <c r="Z780" s="59" t="str">
        <f t="shared" si="1066"/>
        <v/>
      </c>
      <c r="AA780" s="66">
        <f>+VLOOKUP($E780,'[1]PLAN DE APLICACIÓN'!$B$11:$V$1115,16,FALSE)</f>
        <v>0</v>
      </c>
      <c r="AB780" s="66">
        <f>+VLOOKUP($E780,'[1]PLAN DE APLICACIÓN'!$B$11:$V$1115,17,FALSE)</f>
        <v>0</v>
      </c>
      <c r="AC780" s="66">
        <f>+VLOOKUP($E780,'[1]PLAN DE APLICACIÓN'!$B$11:$V$1115,18,FALSE)</f>
        <v>0</v>
      </c>
      <c r="AD780" s="66">
        <f>+VLOOKUP($E780,'[1]PLAN DE APLICACIÓN'!$B$11:$V$1115,19,FALSE)</f>
        <v>0</v>
      </c>
      <c r="AE780" s="66">
        <f>+VLOOKUP($E780,'[1]PLAN DE APLICACIÓN'!$B$11:$V$1115,20,FALSE)</f>
        <v>0</v>
      </c>
      <c r="AF780" s="66">
        <f>+VLOOKUP($E780,'[1]PLAN DE APLICACIÓN'!$B$11:$V$1115,21,FALSE)</f>
        <v>0</v>
      </c>
      <c r="AG780" s="59" t="str">
        <f t="shared" ref="AG780:AG843" si="1071">+IF(AA780=SUM(AB780:AF780),"CONSISTENTE","NO CONSISTENTE")</f>
        <v>CONSISTENTE</v>
      </c>
      <c r="AH780" s="59" t="str">
        <f t="shared" ref="AH780:AH843" si="1072">+IF(AB780&gt;R780,"NO CONSISTENTE","CONSISTENTE")</f>
        <v>CONSISTENTE</v>
      </c>
      <c r="AI780" s="59" t="str">
        <f t="shared" ref="AI780:AI843" si="1073">+IF(AC780&gt;S780,"NO CONSISTENTE","CONSISTENTE")</f>
        <v>CONSISTENTE</v>
      </c>
      <c r="AJ780" s="59" t="str">
        <f t="shared" ref="AJ780:AJ843" si="1074">+IF(AD780&gt;T780,"NO CONSISTENTE","CONSISTENTE")</f>
        <v>CONSISTENTE</v>
      </c>
      <c r="AK780" s="59" t="str">
        <f t="shared" ref="AK780:AK843" si="1075">+IF(AE780&gt;U780,"NO CONSISTENTE","CONSISTENTE")</f>
        <v>CONSISTENTE</v>
      </c>
      <c r="AL780" s="59" t="str">
        <f t="shared" ref="AL780:AL843" si="1076">+IF(AF780&gt;V780,"NO CONSISTENTE","CONSISTENTE")</f>
        <v>CONSISTENTE</v>
      </c>
      <c r="AM780" s="56">
        <v>390299335</v>
      </c>
      <c r="AN780" s="56">
        <v>0</v>
      </c>
      <c r="AO780" s="56">
        <v>0</v>
      </c>
      <c r="AP780" s="56">
        <v>0</v>
      </c>
      <c r="AQ780" s="56">
        <v>0</v>
      </c>
      <c r="AR780" s="56">
        <v>0</v>
      </c>
      <c r="AS780" s="59">
        <v>1</v>
      </c>
      <c r="AT780" s="59" t="str">
        <f t="shared" ref="AT780:AT843" si="1077">+IF(AM780=SUM(AN780:AR780),"CONSISTENTE","NO CONSISTENTE")</f>
        <v>NO CONSISTENTE</v>
      </c>
      <c r="AU780" s="59" t="str">
        <f t="shared" ref="AU780:AU843" si="1078">+IF(AND($X780="31/12/2013",AN780&gt;$R780),"NO CONSISTENTE",IF(AND($X780="31/12/2012",$AN780+AB780&gt;$R780),"NO CONSISTENTE","CONSISTENTE"))</f>
        <v>CONSISTENTE</v>
      </c>
      <c r="AV780" s="59" t="str">
        <f t="shared" ref="AV780:AV843" si="1079">+IF(AND($X780="31/12/2013",AO780&gt;$S780),"NO CONSISTENTE",IF(AND($X780="31/12/2012",AO780+$AC780&gt;$S780),"NO CONSISTENTE","CONSISTENTE"))</f>
        <v>CONSISTENTE</v>
      </c>
      <c r="AW780" s="59" t="str">
        <f t="shared" ref="AW780:AW843" si="1080">+IF(AND($X780="31/12/2013",AP780&gt;$T780),"NO CONSISTENTE",IF(AND($X780="31/12/2012",AP780+$AD780&gt;$T780),"NO CONSISTENTE","CONSISTENTE"))</f>
        <v>CONSISTENTE</v>
      </c>
      <c r="AX780" s="59" t="str">
        <f t="shared" ref="AX780:AX843" si="1081">+IF(AND($X780="31/12/2013",AQ780&gt;$U780),"NO CONSISTENTE",IF(AND($X780="31/12/2012",AQ780+$AE780&gt;$U780),"NO CONSISTENTE","CONSISTENTE"))</f>
        <v>CONSISTENTE</v>
      </c>
      <c r="AY780" s="59" t="str">
        <f t="shared" ref="AY780:AY843" si="1082">+IF(AND($X780="31/12/2013",AR780&gt;$V780),"NO CONSISTENTE",IF(AND($X780="31/12/2012",AR780+$AF780&gt;$V780),"NO CONSISTENTE","CONSISTENTE"))</f>
        <v>CONSISTENTE</v>
      </c>
      <c r="AZ780" s="56">
        <v>0</v>
      </c>
      <c r="BA780" s="56">
        <v>0</v>
      </c>
      <c r="BB780" s="56">
        <v>0</v>
      </c>
      <c r="BC780" s="56">
        <v>0</v>
      </c>
      <c r="BD780" s="56">
        <v>0</v>
      </c>
      <c r="BE780" s="56">
        <v>0</v>
      </c>
      <c r="BF780" s="60">
        <v>0</v>
      </c>
      <c r="BG780" s="59" t="str">
        <f t="shared" ref="BG780:BG843" si="1083">+IF(AZ780=SUM(BA780:BE780),"CONSISTENTE","NO CONSISTENTE")</f>
        <v>CONSISTENTE</v>
      </c>
      <c r="BH780" s="59" t="str">
        <f t="shared" ref="BH780:BH843" si="1084">+IF(AND($X780="31/12/2013",BA780&gt;$R780),"NO CONSISTENTE",IF(AND($X780="31/12/2012",BA780+$AB780&gt;$R780),"NO CONSISTENTE","CONSISTENTE"))</f>
        <v>CONSISTENTE</v>
      </c>
      <c r="BI780" s="59" t="str">
        <f t="shared" ref="BI780:BI843" si="1085">+IF(AND($X780="31/12/2013",BB780&gt;$S780),"NO CONSISTENTE",IF(AND($X780="31/12/2012",BB780+$AC780&gt;$S780),"NO CONSISTENTE","CONSISTENTE"))</f>
        <v>CONSISTENTE</v>
      </c>
      <c r="BJ780" s="59" t="str">
        <f t="shared" ref="BJ780:BJ843" si="1086">+IF(AND($X780="31/12/2013",BC780&gt;$T780),"NO CONSISTENTE",IF(AND($X780="31/12/2012",BC780+$AD780&gt;$T780),"NO CONSISTENTE","CONSISTENTE"))</f>
        <v>CONSISTENTE</v>
      </c>
      <c r="BK780" s="59" t="str">
        <f t="shared" ref="BK780:BK843" si="1087">+IF(AND($X780="31/12/2013",BD780&gt;$U780),"NO CONSISTENTE",IF(AND($X780="31/12/2012",BD780+$AE780&gt;$U780),"NO CONSISTENTE","CONSISTENTE"))</f>
        <v>CONSISTENTE</v>
      </c>
      <c r="BL780" s="59" t="str">
        <f t="shared" ref="BL780:BL843" si="1088">+IF(AND($X780="31/12/2013",BE780&gt;$V780),"NO CONSISTENTE",IF(AND($X780="31/12/2012",BE780+$AF780&gt;$V780),"NO CONSISTENTE","CONSISTENTE"))</f>
        <v>CONSISTENTE</v>
      </c>
      <c r="BM780" s="59" t="str">
        <f t="shared" ref="BM780:BM843" si="1089">+IF(AZ780&lt;AM780,"NO CONSISTENTE","CONSISTENTE")</f>
        <v>NO CONSISTENTE</v>
      </c>
      <c r="BN780" s="59" t="str">
        <f t="shared" ref="BN780:BN843" si="1090">+IF(BA780&lt;AN780,"NO CONSISTENTE","CONSISTENTE")</f>
        <v>CONSISTENTE</v>
      </c>
      <c r="BO780" s="59" t="str">
        <f t="shared" ref="BO780:BO843" si="1091">+IF(BB780&lt;AO780,"NO CONSISTENTE","CONSISTENTE")</f>
        <v>CONSISTENTE</v>
      </c>
      <c r="BP780" s="59" t="str">
        <f t="shared" ref="BP780:BP843" si="1092">+IF(BC780&lt;AP780,"NO CONSISTENTE","CONSISTENTE")</f>
        <v>CONSISTENTE</v>
      </c>
      <c r="BQ780" s="59" t="str">
        <f t="shared" ref="BQ780:BQ843" si="1093">+IF(BD780&lt;AQ780,"NO CONSISTENTE","CONSISTENTE")</f>
        <v>CONSISTENTE</v>
      </c>
      <c r="BR780" s="59" t="str">
        <f t="shared" ref="BR780:BR843" si="1094">+IF(BE780&lt;AR780,"NO CONSISTENTE","CONSISTENTE")</f>
        <v>CONSISTENTE</v>
      </c>
      <c r="BS780" s="56">
        <v>0</v>
      </c>
      <c r="BT780" s="56">
        <v>0</v>
      </c>
      <c r="BU780" s="56">
        <v>0</v>
      </c>
      <c r="BV780" s="56">
        <v>0</v>
      </c>
      <c r="BW780" s="56">
        <v>0</v>
      </c>
      <c r="BX780" s="56">
        <v>0</v>
      </c>
      <c r="BY780" s="60">
        <v>0</v>
      </c>
      <c r="BZ780" s="59" t="str">
        <f t="shared" ref="BZ780:BZ843" si="1095">+IF(BS780=SUM(BT780:BX780),"CONSISTENTE","NO CONSISTENTE")</f>
        <v>CONSISTENTE</v>
      </c>
      <c r="CA780" s="59" t="str">
        <f t="shared" ref="CA780:CA843" si="1096">+IF(AND($X780="31/12/2013",BT780+BA780&gt;R780),"NO CONSISTENTE",IF(AND($X780="31/12/2012",BT780+AB780+BA780&gt;R780),"NO CONSISTENTE","CONSISTENTE"))</f>
        <v>CONSISTENTE</v>
      </c>
      <c r="CB780" s="59" t="str">
        <f t="shared" ref="CB780:CB843" si="1097">+IF(AND($X780="31/12/2013",BU780+BB780&gt;S780),"NO CONSISTENTE",IF(AND($X780="31/12/2012",BU780+AC780+BB780&gt;S780),"NO CONSISTENTE","CONSISTENTE"))</f>
        <v>CONSISTENTE</v>
      </c>
      <c r="CC780" s="59" t="str">
        <f t="shared" ref="CC780:CC843" si="1098">+IF(AND($X780="31/12/2013",BV780+BC780&gt;T780),"NO CONSISTENTE",IF(AND($X780="31/12/2012",BV780+AD780+BC780&gt;T780),"NO CONSISTENTE","CONSISTENTE"))</f>
        <v>CONSISTENTE</v>
      </c>
      <c r="CD780" s="59" t="str">
        <f t="shared" ref="CD780:CD843" si="1099">+IF(AND($X780="31/12/2013",BW780+BD780&gt;U780),"NO CONSISTENTE",IF(AND($X780="31/12/2012",BW780+AE780+BD780&gt;U780),"NO CONSISTENTE","CONSISTENTE"))</f>
        <v>CONSISTENTE</v>
      </c>
      <c r="CE780" s="59" t="str">
        <f t="shared" ref="CE780:CE843" si="1100">+IF(AND($X780="31/12/2013",BX780+BE780&gt;V780),"NO CONSISTENTE",IF(AND($X780="31/12/2012",BX780+AF780+BE780&gt;V780),"NO CONSISTENTE","CONSISTENTE"))</f>
        <v>CONSISTENTE</v>
      </c>
      <c r="CF780" s="56">
        <v>0</v>
      </c>
      <c r="CG780" s="56">
        <v>0</v>
      </c>
      <c r="CH780" s="56">
        <v>0</v>
      </c>
      <c r="CI780" s="56">
        <v>0</v>
      </c>
      <c r="CJ780" s="56">
        <v>0</v>
      </c>
      <c r="CK780" s="56">
        <v>0</v>
      </c>
      <c r="CL780" s="60">
        <v>0</v>
      </c>
      <c r="CM780" s="59" t="str">
        <f t="shared" ref="CM780:CM843" si="1101">+IF(CF780=SUM(CG780:CK780),"CONSISTENTE","NO CONSISTENTE")</f>
        <v>CONSISTENTE</v>
      </c>
      <c r="CN780" s="59" t="str">
        <f t="shared" ref="CN780:CN843" si="1102">+IF(AND($X780="31/12/2013",CG780+BA780&gt;R780),"NO CONSISTENTE",IF(AND($X780="31/12/2012",CG780+BA780+AB780&gt;R780),"NO CONSISTENTE","CONSISTENTE"))</f>
        <v>CONSISTENTE</v>
      </c>
      <c r="CO780" s="59" t="str">
        <f t="shared" ref="CO780:CO843" si="1103">+IF(AND($X780="31/12/2013",CH780+BB780&gt;S780),"NO CONSISTENTE",IF(AND($X780="31/12/2012",CH780+BB780+AC780&gt;S780),"NO CONSISTENTE","CONSISTENTE"))</f>
        <v>CONSISTENTE</v>
      </c>
      <c r="CP780" s="59" t="str">
        <f t="shared" ref="CP780:CP843" si="1104">+IF(AND($X780="31/12/2013",CI780+BC780&gt;T780),"NO CONSISTENTE",IF(AND($X780="31/12/2012",CI780+BC780+AD780&gt;T780),"NO CONSISTENTE","CONSISTENTE"))</f>
        <v>CONSISTENTE</v>
      </c>
      <c r="CQ780" s="59" t="str">
        <f t="shared" ref="CQ780:CQ843" si="1105">+IF(AND($X780="31/12/2013",CJ780+BD780&gt;U780),"NO CONSISTENTE",IF(AND($X780="31/12/2012",CJ780+BD780+AE780&gt;U780),"NO CONSISTENTE","CONSISTENTE"))</f>
        <v>CONSISTENTE</v>
      </c>
      <c r="CR780" s="59" t="str">
        <f t="shared" ref="CR780:CR843" si="1106">+IF(AND($X780="31/12/2013",CK780+BE780&gt;V780),"NO CONSISTENTE",IF(AND($X780="31/12/2012",CK780+BE780+AF780&gt;V780),"NO CONSISTENTE","CONSISTENTE"))</f>
        <v>CONSISTENTE</v>
      </c>
      <c r="CS780" s="59" t="str">
        <f t="shared" ref="CS780:CS843" si="1107">+IF(CF780&lt;BS780,"NO CONSISTENTE","CONSISTENTE")</f>
        <v>CONSISTENTE</v>
      </c>
      <c r="CT780" s="59" t="str">
        <f t="shared" ref="CT780:CT843" si="1108">+IF(CG780&lt;BT780,"NO CONSISTENTE","CONSISTENTE")</f>
        <v>CONSISTENTE</v>
      </c>
      <c r="CU780" s="59" t="str">
        <f t="shared" ref="CU780:CU843" si="1109">+IF(CH780&lt;BU780,"NO CONSISTENTE","CONSISTENTE")</f>
        <v>CONSISTENTE</v>
      </c>
      <c r="CV780" s="59" t="str">
        <f t="shared" ref="CV780:CV843" si="1110">+IF(CI780&lt;BV780,"NO CONSISTENTE","CONSISTENTE")</f>
        <v>CONSISTENTE</v>
      </c>
      <c r="CW780" s="59" t="str">
        <f t="shared" ref="CW780:CW843" si="1111">+IF(CJ780&lt;BW780,"NO CONSISTENTE","CONSISTENTE")</f>
        <v>CONSISTENTE</v>
      </c>
      <c r="CX780" s="59" t="str">
        <f t="shared" ref="CX780:CX843" si="1112">+IF(CK780&lt;BX780,"NO CONSISTENTE","CONSISTENTE")</f>
        <v>CONSISTENTE</v>
      </c>
      <c r="CY780" s="56">
        <f t="shared" ref="CY780:CY843" si="1113">+SUM(CZ780:DD780)</f>
        <v>0</v>
      </c>
      <c r="CZ780" s="56">
        <f t="shared" ref="CZ780:CZ843" si="1114">IF($P780="CONSISTENTE",R780,0)+IF(AND($AG780="CONSISTENTE",$X780="31/12/2013"),AB780,0)</f>
        <v>0</v>
      </c>
      <c r="DA780" s="56">
        <f t="shared" ref="DA780:DA843" si="1115">IF($P780="CONSISTENTE",S780,0)+IF(AND($AG780="CONSISTENTE",$X780="31/12/2013"),AC780,0)</f>
        <v>0</v>
      </c>
      <c r="DB780" s="56">
        <f t="shared" ref="DB780:DB843" si="1116">IF($P780="CONSISTENTE",T780,0)+IF(AND($AG780="CONSISTENTE",$X780="31/12/2013"),AD780,0)</f>
        <v>0</v>
      </c>
      <c r="DC780" s="56">
        <f t="shared" ref="DC780:DC843" si="1117">IF($P780="CONSISTENTE",U780,0)+IF(AND($AG780="CONSISTENTE",$X780="31/12/2013"),AE780,0)</f>
        <v>0</v>
      </c>
      <c r="DD780" s="56">
        <f t="shared" ref="DD780:DD843" si="1118">IF($P780="CONSISTENTE",V780,0)+IF(AND($AG780="CONSISTENTE",$X780="31/12/2013"),AF780,0)</f>
        <v>0</v>
      </c>
      <c r="DE780" s="90">
        <f t="shared" ref="DE780:DE843" si="1119">+SUM(DF780:DJ780)</f>
        <v>0</v>
      </c>
      <c r="DF780" s="90">
        <f t="shared" ref="DF780:DF843" si="1120">+IF(AND($AG780="CONSISTENTE",AH780="CONSISTENTE"),AB780,0)+IF(AND($BG780="CONSISTENTE",BH780="CONSISTENTE",BN780="CONSISTENTE"),BA780,0)+IF(AND(OR($BG780&lt;&gt;"CONSISTENTE",BH780&lt;&gt;"CONSISTENTE",BN780&lt;&gt;"CONSISTENTE"),$AT780="CONSISTENTE",AU780="CONSISTENTE"),AN780,0)+IF(AND($CM780="CONSISTENTE",CN780="CONSISTENTE",CT780="CONSISTENTE"),CG780,0)+IF(AND(OR($CM780&lt;&gt;"CONSISTENTE",CN780&lt;&gt;"CONSISTENTE",CT780&lt;&gt;"CONSISTENTE"),$BZ780="CONSISTENTE",CA780="CONSISTENTE"),BT780,0)</f>
        <v>0</v>
      </c>
      <c r="DG780" s="90">
        <f t="shared" ref="DG780:DG843" si="1121">+IF(AND($AG780="CONSISTENTE",AI780="CONSISTENTE"),AC780,0)+IF(AND($BG780="CONSISTENTE",BI780="CONSISTENTE",BO780="CONSISTENTE"),BB780,0)+IF(AND(OR($BG780&lt;&gt;"CONSISTENTE",BI780&lt;&gt;"CONSISTENTE",BO780&lt;&gt;"CONSISTENTE"),$AT780="CONSISTENTE",AV780="CONSISTENTE"),AO780,0)+IF(AND($CM780="CONSISTENTE",CO780="CONSISTENTE",CU780="CONSISTENTE"),CH780,0)+IF(AND(OR($CM780&lt;&gt;"CONSISTENTE",CO780&lt;&gt;"CONSISTENTE",CU780&lt;&gt;"CONSISTENTE"),$BZ780="CONSISTENTE",CB780="CONSISTENTE"),BU780,0)</f>
        <v>0</v>
      </c>
      <c r="DH780" s="90">
        <f t="shared" ref="DH780:DH843" si="1122">+IF(AND($AG780="CONSISTENTE",AJ780="CONSISTENTE"),AD780,0)+IF(AND($BG780="CONSISTENTE",BJ780="CONSISTENTE",BP780="CONSISTENTE"),BC780,0)+IF(AND(OR($BG780&lt;&gt;"CONSISTENTE",BJ780&lt;&gt;"CONSISTENTE",BP780&lt;&gt;"CONSISTENTE"),$AT780="CONSISTENTE",AW780="CONSISTENTE"),AP780,0)+IF(AND($CM780="CONSISTENTE",CP780="CONSISTENTE",CV780="CONSISTENTE"),CI780,0)+IF(AND(OR($CM780&lt;&gt;"CONSISTENTE",CP780&lt;&gt;"CONSISTENTE",CV780&lt;&gt;"CONSISTENTE"),$BZ780="CONSISTENTE",CC780="CONSISTENTE"),BV780,0)</f>
        <v>0</v>
      </c>
      <c r="DI780" s="90">
        <f t="shared" ref="DI780:DI843" si="1123">+IF(AND($AG780="CONSISTENTE",AK780="CONSISTENTE"),AE780,0)+IF(AND($BG780="CONSISTENTE",BK780="CONSISTENTE",BQ780="CONSISTENTE"),BD780,0)+IF(AND(OR($BG780&lt;&gt;"CONSISTENTE",BK780&lt;&gt;"CONSISTENTE",BQ780&lt;&gt;"CONSISTENTE"),$AT780="CONSISTENTE",AX780="CONSISTENTE"),AQ780,0)+IF(AND($CM780="CONSISTENTE",CQ780="CONSISTENTE",CW780="CONSISTENTE"),CJ780,0)+IF(AND(OR($CM780&lt;&gt;"CONSISTENTE",CQ780&lt;&gt;"CONSISTENTE",CW780&lt;&gt;"CONSISTENTE"),$BZ780="CONSISTENTE",CD780="CONSISTENTE"),BW780,0)</f>
        <v>0</v>
      </c>
      <c r="DJ780" s="98">
        <f t="shared" ref="DJ780:DJ843" si="1124">+IF(AND($AG780="CONSISTENTE",AL780="CONSISTENTE"),AF780,0)+IF(AND($BG780="CONSISTENTE",BL780="CONSISTENTE",BR780="CONSISTENTE"),BE780,0)+IF(AND(OR($BG780&lt;&gt;"CONSISTENTE",BL780&lt;&gt;"CONSISTENTE",BR780&lt;&gt;"CONSISTENTE"),$AT780="CONSISTENTE",AY780="CONSISTENTE"),AR780,0)+IF(AND($CM780="CONSISTENTE",CR780="CONSISTENTE",CX780="CONSISTENTE"),CK780,0)+IF(AND(OR($CM780&lt;&gt;"CONSISTENTE",CR780&lt;&gt;"CONSISTENTE",CX780&lt;&gt;"CONSISTENTE"),$BZ780="CONSISTENTE",CE780="CONSISTENTE"),BX780,0)</f>
        <v>0</v>
      </c>
      <c r="DK780" s="103">
        <f t="shared" ref="DK780:DK843" si="1125">+SUM(DL780:DP780)</f>
        <v>0</v>
      </c>
      <c r="DL780" s="91">
        <f t="shared" ref="DL780:DL843" si="1126">+IF(CG780&gt;=BT780,CG780,BT780)+IF(BA780&gt;=AN780,BA780,AN780)+AB780</f>
        <v>0</v>
      </c>
      <c r="DM780" s="91">
        <f t="shared" ref="DM780:DM843" si="1127">+IF(CH780&gt;=BU780,CH780,BU780)+IF(BB780&gt;=AO780,BB780,AO780)+AC780</f>
        <v>0</v>
      </c>
      <c r="DN780" s="91">
        <f t="shared" ref="DN780:DN843" si="1128">+IF(CI780&gt;=BV780,CI780,BV780)+IF(BC780&gt;=AP780,BC780,AP780)+AD780</f>
        <v>0</v>
      </c>
      <c r="DO780" s="91">
        <f t="shared" ref="DO780:DO843" si="1129">+IF(CJ780&gt;=BW780,CJ780,BW780)+IF(BD780&gt;=AQ780,BD780,AQ780)+AE780</f>
        <v>0</v>
      </c>
      <c r="DP780" s="91">
        <f t="shared" ref="DP780:DP843" si="1130">+IF(CK780&gt;=BX780,CK780,BX780)+IF(BE780&gt;=AR780,BE780,AR780)+AF780</f>
        <v>0</v>
      </c>
      <c r="DQ780" s="125" t="str">
        <f t="shared" ref="DQ780:DQ843" si="1131">IF(DK780&gt;CY780,"NO CONSISTENTE","CONSISTENTE")</f>
        <v>CONSISTENTE</v>
      </c>
      <c r="DR780" s="147">
        <v>0</v>
      </c>
      <c r="DS780" s="147">
        <v>0</v>
      </c>
      <c r="DT780" s="147">
        <v>0</v>
      </c>
      <c r="DU780" s="147">
        <v>0</v>
      </c>
      <c r="DV780" s="147">
        <v>0</v>
      </c>
      <c r="DW780" s="147">
        <v>0</v>
      </c>
      <c r="DX780" s="59">
        <f>+VLOOKUP($E780,'[2]Ejecución I Semestre 2016'!$B$11:$X$1115,10,FALSE)</f>
        <v>0</v>
      </c>
      <c r="DY780" s="68" t="str">
        <f t="shared" ref="DY780:DY843" si="1132">+IF(DR780=SUM(DS780:DW780),"CONSISTENTE","NO CONSISTENTE")</f>
        <v>CONSISTENTE</v>
      </c>
      <c r="DZ780" s="68" t="str">
        <f t="shared" ref="DZ780:DZ843" si="1133">+IF(AND($X780="31/12/2013",CG780+BA780+DS780&gt;R780),"NO CONSISTENTE",IF(AND($X780="31/12/2012",CG780+BA780+AB780+DS780&gt;R780),"NO CONSISTENTE","CONSISTENTE"))</f>
        <v>CONSISTENTE</v>
      </c>
      <c r="EA780" s="68" t="str">
        <f t="shared" ref="EA780:EA843" si="1134">+IF(AND($X780="31/12/2013",CH780+BB780+DT780&gt;S780),"NO CONSISTENTE",IF(AND($X780="31/12/2012",CH780+BB780+AC780+DT780&gt;S780),"NO CONSISTENTE","CONSISTENTE"))</f>
        <v>CONSISTENTE</v>
      </c>
      <c r="EB780" s="68" t="str">
        <f t="shared" ref="EB780:EB843" si="1135">+IF(AND($X780="31/12/2013",CI780+BC780+DU780&gt;T780),"NO CONSISTENTE",IF(AND($X780="31/12/2012",CI780+BC780+AD780+DU780&gt;T780),"NO CONSISTENTE","CONSISTENTE"))</f>
        <v>CONSISTENTE</v>
      </c>
      <c r="EC780" s="68" t="str">
        <f t="shared" ref="EC780:EC843" si="1136">+IF(AND($X780="31/12/2013",CJ780+BD780+DV780&gt;U780),"NO CONSISTENTE",IF(AND($X780="31/12/2012",CJ780+BD780+AE780+DV780&gt;U780),"NO CONSISTENTE","CONSISTENTE"))</f>
        <v>CONSISTENTE</v>
      </c>
      <c r="ED780" s="68" t="str">
        <f t="shared" ref="ED780:ED843" si="1137">+IF(AND($X780="31/12/2013",CK780+BE780+DW780&gt;V780),"NO CONSISTENTE",IF(AND($X780="31/12/2012",CK780+BE780+AF780+DW780&gt;V780),"NO CONSISTENTE","CONSISTENTE"))</f>
        <v>CONSISTENTE</v>
      </c>
      <c r="EE780" s="132">
        <f t="shared" ref="EE780:EE843" si="1138">+SUM(EF780:EJ780)</f>
        <v>0</v>
      </c>
      <c r="EF780" s="131">
        <f t="shared" ref="EF780:EF843" si="1139">+DF780+IF(DZ780="CONSISTENTE",DS780,0)</f>
        <v>0</v>
      </c>
      <c r="EG780" s="131">
        <f t="shared" ref="EG780:EG843" si="1140">+DG780+IF(EA780="CONSISTENTE",DT780,0)</f>
        <v>0</v>
      </c>
      <c r="EH780" s="131">
        <f t="shared" ref="EH780:EH843" si="1141">+DH780+IF(EB780="CONSISTENTE",DU780,0)</f>
        <v>0</v>
      </c>
      <c r="EI780" s="131">
        <f t="shared" ref="EI780:EI843" si="1142">+DI780+IF(EC780="CONSISTENTE",DV780,0)</f>
        <v>0</v>
      </c>
      <c r="EJ780" s="131">
        <f t="shared" ref="EJ780:EJ843" si="1143">+DJ780+IF(ED780="CONSISTENTE",DW780,0)</f>
        <v>0</v>
      </c>
      <c r="EK780" s="131">
        <f t="shared" si="1058"/>
        <v>0</v>
      </c>
      <c r="EL780" s="60">
        <f t="shared" si="1059"/>
        <v>0</v>
      </c>
      <c r="EM780" s="60">
        <f t="shared" si="1060"/>
        <v>0</v>
      </c>
      <c r="EN780" s="60">
        <f t="shared" si="1061"/>
        <v>0</v>
      </c>
      <c r="EO780" s="60">
        <f t="shared" si="1062"/>
        <v>0</v>
      </c>
      <c r="EP780" s="60">
        <f t="shared" si="1063"/>
        <v>0</v>
      </c>
      <c r="EQ780" s="90" t="str">
        <f t="shared" si="1064"/>
        <v>CONSISTENTE</v>
      </c>
    </row>
    <row r="781" spans="1:147" s="16" customFormat="1" ht="15" customHeight="1" x14ac:dyDescent="0.2">
      <c r="A781" s="62" t="s">
        <v>1404</v>
      </c>
      <c r="B781" s="56">
        <f t="shared" ref="B781:B844" si="1144">+SUM(R781:V781)</f>
        <v>0</v>
      </c>
      <c r="C781" s="59" t="str">
        <f t="shared" ref="C781:C844" si="1145">+IF(B781&lt;&gt;0,"SI","NO")</f>
        <v>NO</v>
      </c>
      <c r="D781" s="51"/>
      <c r="E781" s="62" t="s">
        <v>1505</v>
      </c>
      <c r="F781" s="55" t="s">
        <v>148</v>
      </c>
      <c r="G781" s="55" t="s">
        <v>368</v>
      </c>
      <c r="H781" s="56">
        <v>1130356.76</v>
      </c>
      <c r="I781" s="56">
        <v>0</v>
      </c>
      <c r="J781" s="56">
        <v>280318</v>
      </c>
      <c r="K781" s="56">
        <v>850038.57</v>
      </c>
      <c r="L781" s="56">
        <v>0</v>
      </c>
      <c r="M781" s="56">
        <v>0</v>
      </c>
      <c r="N781" s="57">
        <v>0.19000000006053597</v>
      </c>
      <c r="O781" s="58">
        <f t="shared" si="1067"/>
        <v>0</v>
      </c>
      <c r="P781" s="59" t="str">
        <f t="shared" si="1068"/>
        <v>CONSISTENTE</v>
      </c>
      <c r="Q781" s="87" t="str">
        <f t="shared" si="1069"/>
        <v>OK</v>
      </c>
      <c r="R781" s="56">
        <v>0</v>
      </c>
      <c r="S781" s="56">
        <v>0</v>
      </c>
      <c r="T781" s="56">
        <v>0</v>
      </c>
      <c r="U781" s="56">
        <v>0</v>
      </c>
      <c r="V781" s="56">
        <v>0</v>
      </c>
      <c r="W781" s="59" t="s">
        <v>2314</v>
      </c>
      <c r="X781" s="59" t="s">
        <v>2312</v>
      </c>
      <c r="Y781" s="59" t="str">
        <f t="shared" si="1070"/>
        <v>CONSISTENTE</v>
      </c>
      <c r="Z781" s="59" t="str">
        <f t="shared" si="1066"/>
        <v/>
      </c>
      <c r="AA781" s="66">
        <f>+VLOOKUP($E781,'[1]PLAN DE APLICACIÓN'!$B$11:$V$1115,16,FALSE)</f>
        <v>102899825</v>
      </c>
      <c r="AB781" s="66">
        <f>+VLOOKUP($E781,'[1]PLAN DE APLICACIÓN'!$B$11:$V$1115,17,FALSE)</f>
        <v>42731744</v>
      </c>
      <c r="AC781" s="66">
        <f>+VLOOKUP($E781,'[1]PLAN DE APLICACIÓN'!$B$11:$V$1115,18,FALSE)</f>
        <v>0</v>
      </c>
      <c r="AD781" s="66">
        <f>+VLOOKUP($E781,'[1]PLAN DE APLICACIÓN'!$B$11:$V$1115,19,FALSE)</f>
        <v>0</v>
      </c>
      <c r="AE781" s="66">
        <f>+VLOOKUP($E781,'[1]PLAN DE APLICACIÓN'!$B$11:$V$1115,20,FALSE)</f>
        <v>60168081</v>
      </c>
      <c r="AF781" s="66">
        <f>+VLOOKUP($E781,'[1]PLAN DE APLICACIÓN'!$B$11:$V$1115,21,FALSE)</f>
        <v>0</v>
      </c>
      <c r="AG781" s="59" t="str">
        <f t="shared" si="1071"/>
        <v>CONSISTENTE</v>
      </c>
      <c r="AH781" s="59" t="str">
        <f t="shared" si="1072"/>
        <v>NO CONSISTENTE</v>
      </c>
      <c r="AI781" s="59" t="str">
        <f t="shared" si="1073"/>
        <v>CONSISTENTE</v>
      </c>
      <c r="AJ781" s="59" t="str">
        <f t="shared" si="1074"/>
        <v>CONSISTENTE</v>
      </c>
      <c r="AK781" s="59" t="str">
        <f t="shared" si="1075"/>
        <v>NO CONSISTENTE</v>
      </c>
      <c r="AL781" s="59" t="str">
        <f t="shared" si="1076"/>
        <v>CONSISTENTE</v>
      </c>
      <c r="AM781" s="56">
        <v>0</v>
      </c>
      <c r="AN781" s="56">
        <v>0</v>
      </c>
      <c r="AO781" s="56">
        <v>0</v>
      </c>
      <c r="AP781" s="56">
        <v>0</v>
      </c>
      <c r="AQ781" s="56">
        <v>0</v>
      </c>
      <c r="AR781" s="56">
        <v>0</v>
      </c>
      <c r="AS781" s="59">
        <v>1</v>
      </c>
      <c r="AT781" s="59" t="str">
        <f t="shared" si="1077"/>
        <v>CONSISTENTE</v>
      </c>
      <c r="AU781" s="59" t="str">
        <f t="shared" si="1078"/>
        <v>CONSISTENTE</v>
      </c>
      <c r="AV781" s="59" t="str">
        <f t="shared" si="1079"/>
        <v>CONSISTENTE</v>
      </c>
      <c r="AW781" s="59" t="str">
        <f t="shared" si="1080"/>
        <v>CONSISTENTE</v>
      </c>
      <c r="AX781" s="59" t="str">
        <f t="shared" si="1081"/>
        <v>CONSISTENTE</v>
      </c>
      <c r="AY781" s="59" t="str">
        <f t="shared" si="1082"/>
        <v>CONSISTENTE</v>
      </c>
      <c r="AZ781" s="56">
        <v>0</v>
      </c>
      <c r="BA781" s="56">
        <v>0</v>
      </c>
      <c r="BB781" s="56">
        <v>0</v>
      </c>
      <c r="BC781" s="56">
        <v>0</v>
      </c>
      <c r="BD781" s="56">
        <v>0</v>
      </c>
      <c r="BE781" s="56">
        <v>0</v>
      </c>
      <c r="BF781" s="60">
        <v>0</v>
      </c>
      <c r="BG781" s="59" t="str">
        <f t="shared" si="1083"/>
        <v>CONSISTENTE</v>
      </c>
      <c r="BH781" s="59" t="str">
        <f t="shared" si="1084"/>
        <v>CONSISTENTE</v>
      </c>
      <c r="BI781" s="59" t="str">
        <f t="shared" si="1085"/>
        <v>CONSISTENTE</v>
      </c>
      <c r="BJ781" s="59" t="str">
        <f t="shared" si="1086"/>
        <v>CONSISTENTE</v>
      </c>
      <c r="BK781" s="59" t="str">
        <f t="shared" si="1087"/>
        <v>CONSISTENTE</v>
      </c>
      <c r="BL781" s="59" t="str">
        <f t="shared" si="1088"/>
        <v>CONSISTENTE</v>
      </c>
      <c r="BM781" s="59" t="str">
        <f t="shared" si="1089"/>
        <v>CONSISTENTE</v>
      </c>
      <c r="BN781" s="59" t="str">
        <f t="shared" si="1090"/>
        <v>CONSISTENTE</v>
      </c>
      <c r="BO781" s="59" t="str">
        <f t="shared" si="1091"/>
        <v>CONSISTENTE</v>
      </c>
      <c r="BP781" s="59" t="str">
        <f t="shared" si="1092"/>
        <v>CONSISTENTE</v>
      </c>
      <c r="BQ781" s="59" t="str">
        <f t="shared" si="1093"/>
        <v>CONSISTENTE</v>
      </c>
      <c r="BR781" s="59" t="str">
        <f t="shared" si="1094"/>
        <v>CONSISTENTE</v>
      </c>
      <c r="BS781" s="56">
        <v>0</v>
      </c>
      <c r="BT781" s="56">
        <v>0</v>
      </c>
      <c r="BU781" s="56">
        <v>0</v>
      </c>
      <c r="BV781" s="56">
        <v>0</v>
      </c>
      <c r="BW781" s="56">
        <v>0</v>
      </c>
      <c r="BX781" s="56">
        <v>0</v>
      </c>
      <c r="BY781" s="60">
        <v>0</v>
      </c>
      <c r="BZ781" s="59" t="str">
        <f t="shared" si="1095"/>
        <v>CONSISTENTE</v>
      </c>
      <c r="CA781" s="59" t="str">
        <f t="shared" si="1096"/>
        <v>CONSISTENTE</v>
      </c>
      <c r="CB781" s="59" t="str">
        <f t="shared" si="1097"/>
        <v>CONSISTENTE</v>
      </c>
      <c r="CC781" s="59" t="str">
        <f t="shared" si="1098"/>
        <v>CONSISTENTE</v>
      </c>
      <c r="CD781" s="59" t="str">
        <f t="shared" si="1099"/>
        <v>CONSISTENTE</v>
      </c>
      <c r="CE781" s="59" t="str">
        <f t="shared" si="1100"/>
        <v>CONSISTENTE</v>
      </c>
      <c r="CF781" s="56">
        <v>0</v>
      </c>
      <c r="CG781" s="56">
        <v>0</v>
      </c>
      <c r="CH781" s="56">
        <v>0</v>
      </c>
      <c r="CI781" s="56">
        <v>0</v>
      </c>
      <c r="CJ781" s="56">
        <v>0</v>
      </c>
      <c r="CK781" s="56">
        <v>0</v>
      </c>
      <c r="CL781" s="60">
        <v>1</v>
      </c>
      <c r="CM781" s="59" t="str">
        <f t="shared" si="1101"/>
        <v>CONSISTENTE</v>
      </c>
      <c r="CN781" s="59" t="str">
        <f t="shared" si="1102"/>
        <v>CONSISTENTE</v>
      </c>
      <c r="CO781" s="59" t="str">
        <f t="shared" si="1103"/>
        <v>CONSISTENTE</v>
      </c>
      <c r="CP781" s="59" t="str">
        <f t="shared" si="1104"/>
        <v>CONSISTENTE</v>
      </c>
      <c r="CQ781" s="59" t="str">
        <f t="shared" si="1105"/>
        <v>CONSISTENTE</v>
      </c>
      <c r="CR781" s="59" t="str">
        <f t="shared" si="1106"/>
        <v>CONSISTENTE</v>
      </c>
      <c r="CS781" s="59" t="str">
        <f t="shared" si="1107"/>
        <v>CONSISTENTE</v>
      </c>
      <c r="CT781" s="59" t="str">
        <f t="shared" si="1108"/>
        <v>CONSISTENTE</v>
      </c>
      <c r="CU781" s="59" t="str">
        <f t="shared" si="1109"/>
        <v>CONSISTENTE</v>
      </c>
      <c r="CV781" s="59" t="str">
        <f t="shared" si="1110"/>
        <v>CONSISTENTE</v>
      </c>
      <c r="CW781" s="59" t="str">
        <f t="shared" si="1111"/>
        <v>CONSISTENTE</v>
      </c>
      <c r="CX781" s="59" t="str">
        <f t="shared" si="1112"/>
        <v>CONSISTENTE</v>
      </c>
      <c r="CY781" s="56">
        <f t="shared" si="1113"/>
        <v>102899825</v>
      </c>
      <c r="CZ781" s="56">
        <f t="shared" si="1114"/>
        <v>42731744</v>
      </c>
      <c r="DA781" s="56">
        <f t="shared" si="1115"/>
        <v>0</v>
      </c>
      <c r="DB781" s="56">
        <f t="shared" si="1116"/>
        <v>0</v>
      </c>
      <c r="DC781" s="56">
        <f t="shared" si="1117"/>
        <v>60168081</v>
      </c>
      <c r="DD781" s="56">
        <f t="shared" si="1118"/>
        <v>0</v>
      </c>
      <c r="DE781" s="90">
        <f t="shared" si="1119"/>
        <v>0</v>
      </c>
      <c r="DF781" s="90">
        <f t="shared" si="1120"/>
        <v>0</v>
      </c>
      <c r="DG781" s="90">
        <f t="shared" si="1121"/>
        <v>0</v>
      </c>
      <c r="DH781" s="90">
        <f t="shared" si="1122"/>
        <v>0</v>
      </c>
      <c r="DI781" s="90">
        <f t="shared" si="1123"/>
        <v>0</v>
      </c>
      <c r="DJ781" s="98">
        <f t="shared" si="1124"/>
        <v>0</v>
      </c>
      <c r="DK781" s="103">
        <f t="shared" si="1125"/>
        <v>102899825</v>
      </c>
      <c r="DL781" s="91">
        <f t="shared" si="1126"/>
        <v>42731744</v>
      </c>
      <c r="DM781" s="91">
        <f t="shared" si="1127"/>
        <v>0</v>
      </c>
      <c r="DN781" s="91">
        <f t="shared" si="1128"/>
        <v>0</v>
      </c>
      <c r="DO781" s="91">
        <f t="shared" si="1129"/>
        <v>60168081</v>
      </c>
      <c r="DP781" s="91">
        <f t="shared" si="1130"/>
        <v>0</v>
      </c>
      <c r="DQ781" s="125" t="str">
        <f t="shared" si="1131"/>
        <v>CONSISTENTE</v>
      </c>
      <c r="DR781" s="147">
        <v>0</v>
      </c>
      <c r="DS781" s="147">
        <v>0</v>
      </c>
      <c r="DT781" s="147">
        <v>0</v>
      </c>
      <c r="DU781" s="147">
        <v>0</v>
      </c>
      <c r="DV781" s="147">
        <v>0</v>
      </c>
      <c r="DW781" s="147">
        <v>0</v>
      </c>
      <c r="DX781" s="59">
        <f>+VLOOKUP($E781,'[2]Ejecución I Semestre 2016'!$B$11:$X$1115,10,FALSE)</f>
        <v>1</v>
      </c>
      <c r="DY781" s="68" t="str">
        <f t="shared" si="1132"/>
        <v>CONSISTENTE</v>
      </c>
      <c r="DZ781" s="68" t="str">
        <f t="shared" si="1133"/>
        <v>CONSISTENTE</v>
      </c>
      <c r="EA781" s="68" t="str">
        <f t="shared" si="1134"/>
        <v>CONSISTENTE</v>
      </c>
      <c r="EB781" s="68" t="str">
        <f t="shared" si="1135"/>
        <v>CONSISTENTE</v>
      </c>
      <c r="EC781" s="68" t="str">
        <f t="shared" si="1136"/>
        <v>CONSISTENTE</v>
      </c>
      <c r="ED781" s="68" t="str">
        <f t="shared" si="1137"/>
        <v>CONSISTENTE</v>
      </c>
      <c r="EE781" s="132">
        <f t="shared" si="1138"/>
        <v>0</v>
      </c>
      <c r="EF781" s="131">
        <f t="shared" si="1139"/>
        <v>0</v>
      </c>
      <c r="EG781" s="131">
        <f t="shared" si="1140"/>
        <v>0</v>
      </c>
      <c r="EH781" s="131">
        <f t="shared" si="1141"/>
        <v>0</v>
      </c>
      <c r="EI781" s="131">
        <f t="shared" si="1142"/>
        <v>0</v>
      </c>
      <c r="EJ781" s="131">
        <f t="shared" si="1143"/>
        <v>0</v>
      </c>
      <c r="EK781" s="131">
        <f t="shared" ref="EK781:EK844" si="1146">+SUM(EL781:EP781)</f>
        <v>102899825</v>
      </c>
      <c r="EL781" s="60">
        <f t="shared" ref="EL781:EL844" si="1147">+DL781+DS781</f>
        <v>42731744</v>
      </c>
      <c r="EM781" s="60">
        <f t="shared" ref="EM781:EM844" si="1148">+DM781+DT781</f>
        <v>0</v>
      </c>
      <c r="EN781" s="60">
        <f t="shared" ref="EN781:EN844" si="1149">+DN781+DU781</f>
        <v>0</v>
      </c>
      <c r="EO781" s="60">
        <f t="shared" ref="EO781:EO844" si="1150">+DO781+DV781</f>
        <v>60168081</v>
      </c>
      <c r="EP781" s="60">
        <f t="shared" ref="EP781:EP844" si="1151">+DP781+DW781</f>
        <v>0</v>
      </c>
      <c r="EQ781" s="90" t="str">
        <f t="shared" ref="EQ781:EQ844" si="1152">IF(EK781&gt;CY781,"NO CONSISTENTE","CONSISTENTE")</f>
        <v>CONSISTENTE</v>
      </c>
    </row>
    <row r="782" spans="1:147" s="16" customFormat="1" ht="15" customHeight="1" x14ac:dyDescent="0.2">
      <c r="A782" s="53" t="s">
        <v>1407</v>
      </c>
      <c r="B782" s="56">
        <f t="shared" si="1144"/>
        <v>934126.53</v>
      </c>
      <c r="C782" s="59" t="str">
        <f t="shared" si="1145"/>
        <v>SI</v>
      </c>
      <c r="D782" s="51"/>
      <c r="E782" s="53" t="s">
        <v>1506</v>
      </c>
      <c r="F782" s="55" t="s">
        <v>148</v>
      </c>
      <c r="G782" s="55" t="s">
        <v>1507</v>
      </c>
      <c r="H782" s="56">
        <v>51505427</v>
      </c>
      <c r="I782" s="56">
        <v>40097745</v>
      </c>
      <c r="J782" s="56">
        <v>0</v>
      </c>
      <c r="K782" s="56">
        <v>10473555.470000001</v>
      </c>
      <c r="L782" s="56">
        <v>0</v>
      </c>
      <c r="M782" s="56">
        <v>0</v>
      </c>
      <c r="N782" s="57">
        <v>934126.52999999933</v>
      </c>
      <c r="O782" s="58">
        <f t="shared" si="1067"/>
        <v>0</v>
      </c>
      <c r="P782" s="59" t="str">
        <f t="shared" si="1068"/>
        <v>CONSISTENTE</v>
      </c>
      <c r="Q782" s="87" t="str">
        <f t="shared" si="1069"/>
        <v>OK</v>
      </c>
      <c r="R782" s="56">
        <v>934126.53</v>
      </c>
      <c r="S782" s="56">
        <v>0</v>
      </c>
      <c r="T782" s="56">
        <v>0</v>
      </c>
      <c r="U782" s="56">
        <v>0</v>
      </c>
      <c r="V782" s="56">
        <v>0</v>
      </c>
      <c r="W782" s="59" t="s">
        <v>2315</v>
      </c>
      <c r="X782" s="59" t="s">
        <v>2313</v>
      </c>
      <c r="Y782" s="59" t="str">
        <f t="shared" si="1070"/>
        <v>NO CONSISTENTE</v>
      </c>
      <c r="Z782" s="59" t="str">
        <f>+IF(Y782="NO CONSISTENTE","EL PLAN DE APLICACIÓN ES SUPERIOR A LOS RECURSOS SUSCEPTIBLES DE APLICACIÓN.","OK")</f>
        <v>EL PLAN DE APLICACIÓN ES SUPERIOR A LOS RECURSOS SUSCEPTIBLES DE APLICACIÓN.</v>
      </c>
      <c r="AA782" s="66">
        <f>+VLOOKUP($E782,'[1]PLAN DE APLICACIÓN'!$B$11:$V$1115,16,FALSE)</f>
        <v>0</v>
      </c>
      <c r="AB782" s="66">
        <f>+VLOOKUP($E782,'[1]PLAN DE APLICACIÓN'!$B$11:$V$1115,17,FALSE)</f>
        <v>0</v>
      </c>
      <c r="AC782" s="66">
        <f>+VLOOKUP($E782,'[1]PLAN DE APLICACIÓN'!$B$11:$V$1115,18,FALSE)</f>
        <v>0</v>
      </c>
      <c r="AD782" s="66">
        <f>+VLOOKUP($E782,'[1]PLAN DE APLICACIÓN'!$B$11:$V$1115,19,FALSE)</f>
        <v>0</v>
      </c>
      <c r="AE782" s="66">
        <f>+VLOOKUP($E782,'[1]PLAN DE APLICACIÓN'!$B$11:$V$1115,20,FALSE)</f>
        <v>0</v>
      </c>
      <c r="AF782" s="66">
        <f>+VLOOKUP($E782,'[1]PLAN DE APLICACIÓN'!$B$11:$V$1115,21,FALSE)</f>
        <v>0</v>
      </c>
      <c r="AG782" s="59" t="str">
        <f t="shared" si="1071"/>
        <v>CONSISTENTE</v>
      </c>
      <c r="AH782" s="59" t="str">
        <f t="shared" si="1072"/>
        <v>CONSISTENTE</v>
      </c>
      <c r="AI782" s="59" t="str">
        <f t="shared" si="1073"/>
        <v>CONSISTENTE</v>
      </c>
      <c r="AJ782" s="59" t="str">
        <f t="shared" si="1074"/>
        <v>CONSISTENTE</v>
      </c>
      <c r="AK782" s="59" t="str">
        <f t="shared" si="1075"/>
        <v>CONSISTENTE</v>
      </c>
      <c r="AL782" s="59" t="str">
        <f t="shared" si="1076"/>
        <v>CONSISTENTE</v>
      </c>
      <c r="AM782" s="56">
        <v>0</v>
      </c>
      <c r="AN782" s="56">
        <v>0</v>
      </c>
      <c r="AO782" s="56">
        <v>0</v>
      </c>
      <c r="AP782" s="56">
        <v>0</v>
      </c>
      <c r="AQ782" s="56">
        <v>0</v>
      </c>
      <c r="AR782" s="56">
        <v>0</v>
      </c>
      <c r="AS782" s="59">
        <v>0</v>
      </c>
      <c r="AT782" s="59" t="str">
        <f t="shared" si="1077"/>
        <v>CONSISTENTE</v>
      </c>
      <c r="AU782" s="59" t="str">
        <f t="shared" si="1078"/>
        <v>CONSISTENTE</v>
      </c>
      <c r="AV782" s="59" t="str">
        <f t="shared" si="1079"/>
        <v>CONSISTENTE</v>
      </c>
      <c r="AW782" s="59" t="str">
        <f t="shared" si="1080"/>
        <v>CONSISTENTE</v>
      </c>
      <c r="AX782" s="59" t="str">
        <f t="shared" si="1081"/>
        <v>CONSISTENTE</v>
      </c>
      <c r="AY782" s="59" t="str">
        <f t="shared" si="1082"/>
        <v>CONSISTENTE</v>
      </c>
      <c r="AZ782" s="56">
        <v>0</v>
      </c>
      <c r="BA782" s="56">
        <v>0</v>
      </c>
      <c r="BB782" s="56">
        <v>0</v>
      </c>
      <c r="BC782" s="56">
        <v>0</v>
      </c>
      <c r="BD782" s="56">
        <v>0</v>
      </c>
      <c r="BE782" s="56">
        <v>0</v>
      </c>
      <c r="BF782" s="60">
        <v>0</v>
      </c>
      <c r="BG782" s="59" t="str">
        <f t="shared" si="1083"/>
        <v>CONSISTENTE</v>
      </c>
      <c r="BH782" s="59" t="str">
        <f t="shared" si="1084"/>
        <v>CONSISTENTE</v>
      </c>
      <c r="BI782" s="59" t="str">
        <f t="shared" si="1085"/>
        <v>CONSISTENTE</v>
      </c>
      <c r="BJ782" s="59" t="str">
        <f t="shared" si="1086"/>
        <v>CONSISTENTE</v>
      </c>
      <c r="BK782" s="59" t="str">
        <f t="shared" si="1087"/>
        <v>CONSISTENTE</v>
      </c>
      <c r="BL782" s="59" t="str">
        <f t="shared" si="1088"/>
        <v>CONSISTENTE</v>
      </c>
      <c r="BM782" s="59" t="str">
        <f t="shared" si="1089"/>
        <v>CONSISTENTE</v>
      </c>
      <c r="BN782" s="59" t="str">
        <f t="shared" si="1090"/>
        <v>CONSISTENTE</v>
      </c>
      <c r="BO782" s="59" t="str">
        <f t="shared" si="1091"/>
        <v>CONSISTENTE</v>
      </c>
      <c r="BP782" s="59" t="str">
        <f t="shared" si="1092"/>
        <v>CONSISTENTE</v>
      </c>
      <c r="BQ782" s="59" t="str">
        <f t="shared" si="1093"/>
        <v>CONSISTENTE</v>
      </c>
      <c r="BR782" s="59" t="str">
        <f t="shared" si="1094"/>
        <v>CONSISTENTE</v>
      </c>
      <c r="BS782" s="56">
        <v>0</v>
      </c>
      <c r="BT782" s="56">
        <v>0</v>
      </c>
      <c r="BU782" s="56">
        <v>0</v>
      </c>
      <c r="BV782" s="56">
        <v>0</v>
      </c>
      <c r="BW782" s="56">
        <v>0</v>
      </c>
      <c r="BX782" s="56">
        <v>0</v>
      </c>
      <c r="BY782" s="60">
        <v>0</v>
      </c>
      <c r="BZ782" s="59" t="str">
        <f t="shared" si="1095"/>
        <v>CONSISTENTE</v>
      </c>
      <c r="CA782" s="59" t="str">
        <f t="shared" si="1096"/>
        <v>CONSISTENTE</v>
      </c>
      <c r="CB782" s="59" t="str">
        <f t="shared" si="1097"/>
        <v>CONSISTENTE</v>
      </c>
      <c r="CC782" s="59" t="str">
        <f t="shared" si="1098"/>
        <v>CONSISTENTE</v>
      </c>
      <c r="CD782" s="59" t="str">
        <f t="shared" si="1099"/>
        <v>CONSISTENTE</v>
      </c>
      <c r="CE782" s="59" t="str">
        <f t="shared" si="1100"/>
        <v>CONSISTENTE</v>
      </c>
      <c r="CF782" s="56">
        <v>0</v>
      </c>
      <c r="CG782" s="56">
        <v>0</v>
      </c>
      <c r="CH782" s="56">
        <v>0</v>
      </c>
      <c r="CI782" s="56">
        <v>0</v>
      </c>
      <c r="CJ782" s="56">
        <v>0</v>
      </c>
      <c r="CK782" s="56">
        <v>0</v>
      </c>
      <c r="CL782" s="60">
        <v>0</v>
      </c>
      <c r="CM782" s="59" t="str">
        <f t="shared" si="1101"/>
        <v>CONSISTENTE</v>
      </c>
      <c r="CN782" s="59" t="str">
        <f t="shared" si="1102"/>
        <v>CONSISTENTE</v>
      </c>
      <c r="CO782" s="59" t="str">
        <f t="shared" si="1103"/>
        <v>CONSISTENTE</v>
      </c>
      <c r="CP782" s="59" t="str">
        <f t="shared" si="1104"/>
        <v>CONSISTENTE</v>
      </c>
      <c r="CQ782" s="59" t="str">
        <f t="shared" si="1105"/>
        <v>CONSISTENTE</v>
      </c>
      <c r="CR782" s="59" t="str">
        <f t="shared" si="1106"/>
        <v>CONSISTENTE</v>
      </c>
      <c r="CS782" s="59" t="str">
        <f t="shared" si="1107"/>
        <v>CONSISTENTE</v>
      </c>
      <c r="CT782" s="59" t="str">
        <f t="shared" si="1108"/>
        <v>CONSISTENTE</v>
      </c>
      <c r="CU782" s="59" t="str">
        <f t="shared" si="1109"/>
        <v>CONSISTENTE</v>
      </c>
      <c r="CV782" s="59" t="str">
        <f t="shared" si="1110"/>
        <v>CONSISTENTE</v>
      </c>
      <c r="CW782" s="59" t="str">
        <f t="shared" si="1111"/>
        <v>CONSISTENTE</v>
      </c>
      <c r="CX782" s="59" t="str">
        <f t="shared" si="1112"/>
        <v>CONSISTENTE</v>
      </c>
      <c r="CY782" s="56">
        <f t="shared" si="1113"/>
        <v>934126.53</v>
      </c>
      <c r="CZ782" s="56">
        <f t="shared" si="1114"/>
        <v>934126.53</v>
      </c>
      <c r="DA782" s="56">
        <f t="shared" si="1115"/>
        <v>0</v>
      </c>
      <c r="DB782" s="56">
        <f t="shared" si="1116"/>
        <v>0</v>
      </c>
      <c r="DC782" s="56">
        <f t="shared" si="1117"/>
        <v>0</v>
      </c>
      <c r="DD782" s="56">
        <f t="shared" si="1118"/>
        <v>0</v>
      </c>
      <c r="DE782" s="90">
        <f t="shared" si="1119"/>
        <v>0</v>
      </c>
      <c r="DF782" s="90">
        <f t="shared" si="1120"/>
        <v>0</v>
      </c>
      <c r="DG782" s="90">
        <f t="shared" si="1121"/>
        <v>0</v>
      </c>
      <c r="DH782" s="90">
        <f t="shared" si="1122"/>
        <v>0</v>
      </c>
      <c r="DI782" s="90">
        <f t="shared" si="1123"/>
        <v>0</v>
      </c>
      <c r="DJ782" s="98">
        <f t="shared" si="1124"/>
        <v>0</v>
      </c>
      <c r="DK782" s="103">
        <f t="shared" si="1125"/>
        <v>0</v>
      </c>
      <c r="DL782" s="91">
        <f t="shared" si="1126"/>
        <v>0</v>
      </c>
      <c r="DM782" s="91">
        <f t="shared" si="1127"/>
        <v>0</v>
      </c>
      <c r="DN782" s="91">
        <f t="shared" si="1128"/>
        <v>0</v>
      </c>
      <c r="DO782" s="91">
        <f t="shared" si="1129"/>
        <v>0</v>
      </c>
      <c r="DP782" s="91">
        <f t="shared" si="1130"/>
        <v>0</v>
      </c>
      <c r="DQ782" s="125" t="str">
        <f t="shared" si="1131"/>
        <v>CONSISTENTE</v>
      </c>
      <c r="DR782" s="147">
        <v>0</v>
      </c>
      <c r="DS782" s="147">
        <v>0</v>
      </c>
      <c r="DT782" s="147">
        <v>0</v>
      </c>
      <c r="DU782" s="147">
        <v>0</v>
      </c>
      <c r="DV782" s="147">
        <v>0</v>
      </c>
      <c r="DW782" s="147">
        <v>0</v>
      </c>
      <c r="DX782" s="59">
        <f>+VLOOKUP($E782,'[2]Ejecución I Semestre 2016'!$B$11:$X$1115,10,FALSE)</f>
        <v>0</v>
      </c>
      <c r="DY782" s="68" t="str">
        <f t="shared" si="1132"/>
        <v>CONSISTENTE</v>
      </c>
      <c r="DZ782" s="68" t="str">
        <f t="shared" si="1133"/>
        <v>CONSISTENTE</v>
      </c>
      <c r="EA782" s="68" t="str">
        <f t="shared" si="1134"/>
        <v>CONSISTENTE</v>
      </c>
      <c r="EB782" s="68" t="str">
        <f t="shared" si="1135"/>
        <v>CONSISTENTE</v>
      </c>
      <c r="EC782" s="68" t="str">
        <f t="shared" si="1136"/>
        <v>CONSISTENTE</v>
      </c>
      <c r="ED782" s="68" t="str">
        <f t="shared" si="1137"/>
        <v>CONSISTENTE</v>
      </c>
      <c r="EE782" s="132">
        <f t="shared" si="1138"/>
        <v>0</v>
      </c>
      <c r="EF782" s="131">
        <f t="shared" si="1139"/>
        <v>0</v>
      </c>
      <c r="EG782" s="131">
        <f t="shared" si="1140"/>
        <v>0</v>
      </c>
      <c r="EH782" s="131">
        <f t="shared" si="1141"/>
        <v>0</v>
      </c>
      <c r="EI782" s="131">
        <f t="shared" si="1142"/>
        <v>0</v>
      </c>
      <c r="EJ782" s="131">
        <f t="shared" si="1143"/>
        <v>0</v>
      </c>
      <c r="EK782" s="131">
        <f t="shared" si="1146"/>
        <v>0</v>
      </c>
      <c r="EL782" s="60">
        <f t="shared" si="1147"/>
        <v>0</v>
      </c>
      <c r="EM782" s="60">
        <f t="shared" si="1148"/>
        <v>0</v>
      </c>
      <c r="EN782" s="60">
        <f t="shared" si="1149"/>
        <v>0</v>
      </c>
      <c r="EO782" s="60">
        <f t="shared" si="1150"/>
        <v>0</v>
      </c>
      <c r="EP782" s="60">
        <f t="shared" si="1151"/>
        <v>0</v>
      </c>
      <c r="EQ782" s="90" t="str">
        <f t="shared" si="1152"/>
        <v>CONSISTENTE</v>
      </c>
    </row>
    <row r="783" spans="1:147" s="16" customFormat="1" ht="15" customHeight="1" x14ac:dyDescent="0.2">
      <c r="A783" s="62" t="s">
        <v>1409</v>
      </c>
      <c r="B783" s="56">
        <f t="shared" si="1144"/>
        <v>0</v>
      </c>
      <c r="C783" s="59" t="str">
        <f t="shared" si="1145"/>
        <v>NO</v>
      </c>
      <c r="D783" s="51"/>
      <c r="E783" s="62" t="s">
        <v>1508</v>
      </c>
      <c r="F783" s="55" t="s">
        <v>148</v>
      </c>
      <c r="G783" s="61" t="s">
        <v>204</v>
      </c>
      <c r="H783" s="56">
        <v>0</v>
      </c>
      <c r="I783" s="56">
        <v>0</v>
      </c>
      <c r="J783" s="56">
        <v>0</v>
      </c>
      <c r="K783" s="56">
        <v>0</v>
      </c>
      <c r="L783" s="56">
        <v>0</v>
      </c>
      <c r="M783" s="56">
        <v>0</v>
      </c>
      <c r="N783" s="57">
        <v>0</v>
      </c>
      <c r="O783" s="58">
        <f t="shared" si="1067"/>
        <v>0</v>
      </c>
      <c r="P783" s="59" t="str">
        <f t="shared" si="1068"/>
        <v>CONSISTENTE</v>
      </c>
      <c r="Q783" s="87" t="str">
        <f t="shared" si="1069"/>
        <v>OK</v>
      </c>
      <c r="R783" s="56">
        <v>0</v>
      </c>
      <c r="S783" s="56">
        <v>0</v>
      </c>
      <c r="T783" s="56">
        <v>0</v>
      </c>
      <c r="U783" s="56">
        <v>0</v>
      </c>
      <c r="V783" s="56">
        <v>0</v>
      </c>
      <c r="W783" s="59" t="s">
        <v>2315</v>
      </c>
      <c r="X783" s="59" t="s">
        <v>2313</v>
      </c>
      <c r="Y783" s="59" t="str">
        <f t="shared" si="1070"/>
        <v>CONSISTENTE</v>
      </c>
      <c r="Z783" s="59" t="str">
        <f>+IF(Y783="NO CONSISTENTE","EL PLAN DE APLICACIÓN ES SUPERIOR A LOS RECURSOS SUSCEPTIBLES DE APLICACIÓN.","OK")</f>
        <v>OK</v>
      </c>
      <c r="AA783" s="66">
        <f>+VLOOKUP($E783,'[1]PLAN DE APLICACIÓN'!$B$11:$V$1115,16,FALSE)</f>
        <v>0</v>
      </c>
      <c r="AB783" s="66">
        <f>+VLOOKUP($E783,'[1]PLAN DE APLICACIÓN'!$B$11:$V$1115,17,FALSE)</f>
        <v>0</v>
      </c>
      <c r="AC783" s="66">
        <f>+VLOOKUP($E783,'[1]PLAN DE APLICACIÓN'!$B$11:$V$1115,18,FALSE)</f>
        <v>0</v>
      </c>
      <c r="AD783" s="66">
        <f>+VLOOKUP($E783,'[1]PLAN DE APLICACIÓN'!$B$11:$V$1115,19,FALSE)</f>
        <v>0</v>
      </c>
      <c r="AE783" s="66">
        <f>+VLOOKUP($E783,'[1]PLAN DE APLICACIÓN'!$B$11:$V$1115,20,FALSE)</f>
        <v>0</v>
      </c>
      <c r="AF783" s="66">
        <f>+VLOOKUP($E783,'[1]PLAN DE APLICACIÓN'!$B$11:$V$1115,21,FALSE)</f>
        <v>0</v>
      </c>
      <c r="AG783" s="59" t="str">
        <f t="shared" si="1071"/>
        <v>CONSISTENTE</v>
      </c>
      <c r="AH783" s="59" t="str">
        <f t="shared" si="1072"/>
        <v>CONSISTENTE</v>
      </c>
      <c r="AI783" s="59" t="str">
        <f t="shared" si="1073"/>
        <v>CONSISTENTE</v>
      </c>
      <c r="AJ783" s="59" t="str">
        <f t="shared" si="1074"/>
        <v>CONSISTENTE</v>
      </c>
      <c r="AK783" s="59" t="str">
        <f t="shared" si="1075"/>
        <v>CONSISTENTE</v>
      </c>
      <c r="AL783" s="59" t="str">
        <f t="shared" si="1076"/>
        <v>CONSISTENTE</v>
      </c>
      <c r="AM783" s="56">
        <v>0</v>
      </c>
      <c r="AN783" s="56">
        <v>0</v>
      </c>
      <c r="AO783" s="56">
        <v>0</v>
      </c>
      <c r="AP783" s="56">
        <v>0</v>
      </c>
      <c r="AQ783" s="56">
        <v>0</v>
      </c>
      <c r="AR783" s="56">
        <v>0</v>
      </c>
      <c r="AS783" s="59">
        <v>0</v>
      </c>
      <c r="AT783" s="59" t="str">
        <f t="shared" si="1077"/>
        <v>CONSISTENTE</v>
      </c>
      <c r="AU783" s="59" t="str">
        <f t="shared" si="1078"/>
        <v>CONSISTENTE</v>
      </c>
      <c r="AV783" s="59" t="str">
        <f t="shared" si="1079"/>
        <v>CONSISTENTE</v>
      </c>
      <c r="AW783" s="59" t="str">
        <f t="shared" si="1080"/>
        <v>CONSISTENTE</v>
      </c>
      <c r="AX783" s="59" t="str">
        <f t="shared" si="1081"/>
        <v>CONSISTENTE</v>
      </c>
      <c r="AY783" s="59" t="str">
        <f t="shared" si="1082"/>
        <v>CONSISTENTE</v>
      </c>
      <c r="AZ783" s="56">
        <v>0</v>
      </c>
      <c r="BA783" s="56">
        <v>0</v>
      </c>
      <c r="BB783" s="56">
        <v>0</v>
      </c>
      <c r="BC783" s="56">
        <v>0</v>
      </c>
      <c r="BD783" s="56">
        <v>0</v>
      </c>
      <c r="BE783" s="56">
        <v>0</v>
      </c>
      <c r="BF783" s="60">
        <v>0</v>
      </c>
      <c r="BG783" s="59" t="str">
        <f t="shared" si="1083"/>
        <v>CONSISTENTE</v>
      </c>
      <c r="BH783" s="59" t="str">
        <f t="shared" si="1084"/>
        <v>CONSISTENTE</v>
      </c>
      <c r="BI783" s="59" t="str">
        <f t="shared" si="1085"/>
        <v>CONSISTENTE</v>
      </c>
      <c r="BJ783" s="59" t="str">
        <f t="shared" si="1086"/>
        <v>CONSISTENTE</v>
      </c>
      <c r="BK783" s="59" t="str">
        <f t="shared" si="1087"/>
        <v>CONSISTENTE</v>
      </c>
      <c r="BL783" s="59" t="str">
        <f t="shared" si="1088"/>
        <v>CONSISTENTE</v>
      </c>
      <c r="BM783" s="59" t="str">
        <f t="shared" si="1089"/>
        <v>CONSISTENTE</v>
      </c>
      <c r="BN783" s="59" t="str">
        <f t="shared" si="1090"/>
        <v>CONSISTENTE</v>
      </c>
      <c r="BO783" s="59" t="str">
        <f t="shared" si="1091"/>
        <v>CONSISTENTE</v>
      </c>
      <c r="BP783" s="59" t="str">
        <f t="shared" si="1092"/>
        <v>CONSISTENTE</v>
      </c>
      <c r="BQ783" s="59" t="str">
        <f t="shared" si="1093"/>
        <v>CONSISTENTE</v>
      </c>
      <c r="BR783" s="59" t="str">
        <f t="shared" si="1094"/>
        <v>CONSISTENTE</v>
      </c>
      <c r="BS783" s="56">
        <v>0</v>
      </c>
      <c r="BT783" s="56">
        <v>0</v>
      </c>
      <c r="BU783" s="56">
        <v>0</v>
      </c>
      <c r="BV783" s="56">
        <v>0</v>
      </c>
      <c r="BW783" s="56">
        <v>0</v>
      </c>
      <c r="BX783" s="56">
        <v>0</v>
      </c>
      <c r="BY783" s="60">
        <v>0</v>
      </c>
      <c r="BZ783" s="59" t="str">
        <f t="shared" si="1095"/>
        <v>CONSISTENTE</v>
      </c>
      <c r="CA783" s="59" t="str">
        <f t="shared" si="1096"/>
        <v>CONSISTENTE</v>
      </c>
      <c r="CB783" s="59" t="str">
        <f t="shared" si="1097"/>
        <v>CONSISTENTE</v>
      </c>
      <c r="CC783" s="59" t="str">
        <f t="shared" si="1098"/>
        <v>CONSISTENTE</v>
      </c>
      <c r="CD783" s="59" t="str">
        <f t="shared" si="1099"/>
        <v>CONSISTENTE</v>
      </c>
      <c r="CE783" s="59" t="str">
        <f t="shared" si="1100"/>
        <v>CONSISTENTE</v>
      </c>
      <c r="CF783" s="56">
        <v>0</v>
      </c>
      <c r="CG783" s="56">
        <v>0</v>
      </c>
      <c r="CH783" s="56">
        <v>0</v>
      </c>
      <c r="CI783" s="56">
        <v>0</v>
      </c>
      <c r="CJ783" s="56">
        <v>0</v>
      </c>
      <c r="CK783" s="56">
        <v>0</v>
      </c>
      <c r="CL783" s="60">
        <v>0</v>
      </c>
      <c r="CM783" s="59" t="str">
        <f t="shared" si="1101"/>
        <v>CONSISTENTE</v>
      </c>
      <c r="CN783" s="59" t="str">
        <f t="shared" si="1102"/>
        <v>CONSISTENTE</v>
      </c>
      <c r="CO783" s="59" t="str">
        <f t="shared" si="1103"/>
        <v>CONSISTENTE</v>
      </c>
      <c r="CP783" s="59" t="str">
        <f t="shared" si="1104"/>
        <v>CONSISTENTE</v>
      </c>
      <c r="CQ783" s="59" t="str">
        <f t="shared" si="1105"/>
        <v>CONSISTENTE</v>
      </c>
      <c r="CR783" s="59" t="str">
        <f t="shared" si="1106"/>
        <v>CONSISTENTE</v>
      </c>
      <c r="CS783" s="59" t="str">
        <f t="shared" si="1107"/>
        <v>CONSISTENTE</v>
      </c>
      <c r="CT783" s="59" t="str">
        <f t="shared" si="1108"/>
        <v>CONSISTENTE</v>
      </c>
      <c r="CU783" s="59" t="str">
        <f t="shared" si="1109"/>
        <v>CONSISTENTE</v>
      </c>
      <c r="CV783" s="59" t="str">
        <f t="shared" si="1110"/>
        <v>CONSISTENTE</v>
      </c>
      <c r="CW783" s="59" t="str">
        <f t="shared" si="1111"/>
        <v>CONSISTENTE</v>
      </c>
      <c r="CX783" s="59" t="str">
        <f t="shared" si="1112"/>
        <v>CONSISTENTE</v>
      </c>
      <c r="CY783" s="56">
        <f t="shared" si="1113"/>
        <v>0</v>
      </c>
      <c r="CZ783" s="56">
        <f t="shared" si="1114"/>
        <v>0</v>
      </c>
      <c r="DA783" s="56">
        <f t="shared" si="1115"/>
        <v>0</v>
      </c>
      <c r="DB783" s="56">
        <f t="shared" si="1116"/>
        <v>0</v>
      </c>
      <c r="DC783" s="56">
        <f t="shared" si="1117"/>
        <v>0</v>
      </c>
      <c r="DD783" s="56">
        <f t="shared" si="1118"/>
        <v>0</v>
      </c>
      <c r="DE783" s="90">
        <f t="shared" si="1119"/>
        <v>0</v>
      </c>
      <c r="DF783" s="90">
        <f t="shared" si="1120"/>
        <v>0</v>
      </c>
      <c r="DG783" s="90">
        <f t="shared" si="1121"/>
        <v>0</v>
      </c>
      <c r="DH783" s="90">
        <f t="shared" si="1122"/>
        <v>0</v>
      </c>
      <c r="DI783" s="90">
        <f t="shared" si="1123"/>
        <v>0</v>
      </c>
      <c r="DJ783" s="98">
        <f t="shared" si="1124"/>
        <v>0</v>
      </c>
      <c r="DK783" s="103">
        <f t="shared" si="1125"/>
        <v>0</v>
      </c>
      <c r="DL783" s="91">
        <f t="shared" si="1126"/>
        <v>0</v>
      </c>
      <c r="DM783" s="91">
        <f t="shared" si="1127"/>
        <v>0</v>
      </c>
      <c r="DN783" s="91">
        <f t="shared" si="1128"/>
        <v>0</v>
      </c>
      <c r="DO783" s="91">
        <f t="shared" si="1129"/>
        <v>0</v>
      </c>
      <c r="DP783" s="91">
        <f t="shared" si="1130"/>
        <v>0</v>
      </c>
      <c r="DQ783" s="125" t="str">
        <f t="shared" si="1131"/>
        <v>CONSISTENTE</v>
      </c>
      <c r="DR783" s="147">
        <v>0</v>
      </c>
      <c r="DS783" s="147">
        <v>0</v>
      </c>
      <c r="DT783" s="147">
        <v>0</v>
      </c>
      <c r="DU783" s="147">
        <v>0</v>
      </c>
      <c r="DV783" s="147">
        <v>0</v>
      </c>
      <c r="DW783" s="147">
        <v>0</v>
      </c>
      <c r="DX783" s="59">
        <f>+VLOOKUP($E783,'[2]Ejecución I Semestre 2016'!$B$11:$X$1115,10,FALSE)</f>
        <v>0</v>
      </c>
      <c r="DY783" s="68" t="str">
        <f t="shared" si="1132"/>
        <v>CONSISTENTE</v>
      </c>
      <c r="DZ783" s="68" t="str">
        <f t="shared" si="1133"/>
        <v>CONSISTENTE</v>
      </c>
      <c r="EA783" s="68" t="str">
        <f t="shared" si="1134"/>
        <v>CONSISTENTE</v>
      </c>
      <c r="EB783" s="68" t="str">
        <f t="shared" si="1135"/>
        <v>CONSISTENTE</v>
      </c>
      <c r="EC783" s="68" t="str">
        <f t="shared" si="1136"/>
        <v>CONSISTENTE</v>
      </c>
      <c r="ED783" s="68" t="str">
        <f t="shared" si="1137"/>
        <v>CONSISTENTE</v>
      </c>
      <c r="EE783" s="132">
        <f t="shared" si="1138"/>
        <v>0</v>
      </c>
      <c r="EF783" s="131">
        <f t="shared" si="1139"/>
        <v>0</v>
      </c>
      <c r="EG783" s="131">
        <f t="shared" si="1140"/>
        <v>0</v>
      </c>
      <c r="EH783" s="131">
        <f t="shared" si="1141"/>
        <v>0</v>
      </c>
      <c r="EI783" s="131">
        <f t="shared" si="1142"/>
        <v>0</v>
      </c>
      <c r="EJ783" s="131">
        <f t="shared" si="1143"/>
        <v>0</v>
      </c>
      <c r="EK783" s="131">
        <f t="shared" si="1146"/>
        <v>0</v>
      </c>
      <c r="EL783" s="60">
        <f t="shared" si="1147"/>
        <v>0</v>
      </c>
      <c r="EM783" s="60">
        <f t="shared" si="1148"/>
        <v>0</v>
      </c>
      <c r="EN783" s="60">
        <f t="shared" si="1149"/>
        <v>0</v>
      </c>
      <c r="EO783" s="60">
        <f t="shared" si="1150"/>
        <v>0</v>
      </c>
      <c r="EP783" s="60">
        <f t="shared" si="1151"/>
        <v>0</v>
      </c>
      <c r="EQ783" s="90" t="str">
        <f t="shared" si="1152"/>
        <v>CONSISTENTE</v>
      </c>
    </row>
    <row r="784" spans="1:147" s="16" customFormat="1" ht="15" customHeight="1" x14ac:dyDescent="0.2">
      <c r="A784" s="53" t="s">
        <v>1410</v>
      </c>
      <c r="B784" s="56">
        <f t="shared" si="1144"/>
        <v>124644448.24000001</v>
      </c>
      <c r="C784" s="59" t="str">
        <f t="shared" si="1145"/>
        <v>SI</v>
      </c>
      <c r="D784" s="51"/>
      <c r="E784" s="53" t="s">
        <v>1509</v>
      </c>
      <c r="F784" s="55" t="s">
        <v>148</v>
      </c>
      <c r="G784" s="61" t="s">
        <v>1510</v>
      </c>
      <c r="H784" s="56">
        <v>183934342.09</v>
      </c>
      <c r="I784" s="56">
        <v>0</v>
      </c>
      <c r="J784" s="56">
        <v>59162543.850000001</v>
      </c>
      <c r="K784" s="56">
        <v>127350</v>
      </c>
      <c r="L784" s="56">
        <v>0</v>
      </c>
      <c r="M784" s="56">
        <v>0</v>
      </c>
      <c r="N784" s="57">
        <v>124644448.24000001</v>
      </c>
      <c r="O784" s="58">
        <f t="shared" si="1067"/>
        <v>0</v>
      </c>
      <c r="P784" s="59" t="str">
        <f t="shared" si="1068"/>
        <v>CONSISTENTE</v>
      </c>
      <c r="Q784" s="87" t="str">
        <f t="shared" si="1069"/>
        <v>OK</v>
      </c>
      <c r="R784" s="56">
        <v>0</v>
      </c>
      <c r="S784" s="56">
        <v>0</v>
      </c>
      <c r="T784" s="56">
        <v>0</v>
      </c>
      <c r="U784" s="56">
        <v>124644448.24000001</v>
      </c>
      <c r="V784" s="56">
        <v>0</v>
      </c>
      <c r="W784" s="59" t="s">
        <v>2314</v>
      </c>
      <c r="X784" s="59" t="s">
        <v>2312</v>
      </c>
      <c r="Y784" s="59" t="str">
        <f t="shared" si="1070"/>
        <v>CONSISTENTE</v>
      </c>
      <c r="Z784" s="59" t="str">
        <f>+IF(Y784="NO CONSISTENTE","EL PLAN DE APLICACIÓN ES SUPERIOR A LOS RECURSOS SUSCEPTIBLES DE APLICACIÓN.","")</f>
        <v/>
      </c>
      <c r="AA784" s="66">
        <f>+VLOOKUP($E784,'[1]PLAN DE APLICACIÓN'!$B$11:$V$1115,16,FALSE)</f>
        <v>60425078</v>
      </c>
      <c r="AB784" s="66">
        <f>+VLOOKUP($E784,'[1]PLAN DE APLICACIÓN'!$B$11:$V$1115,17,FALSE)</f>
        <v>65581312</v>
      </c>
      <c r="AC784" s="66">
        <f>+VLOOKUP($E784,'[1]PLAN DE APLICACIÓN'!$B$11:$V$1115,18,FALSE)</f>
        <v>0</v>
      </c>
      <c r="AD784" s="66">
        <f>+VLOOKUP($E784,'[1]PLAN DE APLICACIÓN'!$B$11:$V$1115,19,FALSE)</f>
        <v>0</v>
      </c>
      <c r="AE784" s="66">
        <f>+VLOOKUP($E784,'[1]PLAN DE APLICACIÓN'!$B$11:$V$1115,20,FALSE)</f>
        <v>60425078</v>
      </c>
      <c r="AF784" s="66">
        <f>+VLOOKUP($E784,'[1]PLAN DE APLICACIÓN'!$B$11:$V$1115,21,FALSE)</f>
        <v>0</v>
      </c>
      <c r="AG784" s="59" t="str">
        <f t="shared" si="1071"/>
        <v>NO CONSISTENTE</v>
      </c>
      <c r="AH784" s="59" t="str">
        <f t="shared" si="1072"/>
        <v>NO CONSISTENTE</v>
      </c>
      <c r="AI784" s="59" t="str">
        <f t="shared" si="1073"/>
        <v>CONSISTENTE</v>
      </c>
      <c r="AJ784" s="59" t="str">
        <f t="shared" si="1074"/>
        <v>CONSISTENTE</v>
      </c>
      <c r="AK784" s="59" t="str">
        <f t="shared" si="1075"/>
        <v>CONSISTENTE</v>
      </c>
      <c r="AL784" s="59" t="str">
        <f t="shared" si="1076"/>
        <v>CONSISTENTE</v>
      </c>
      <c r="AM784" s="56">
        <v>60425078</v>
      </c>
      <c r="AN784" s="56">
        <v>0</v>
      </c>
      <c r="AO784" s="56">
        <v>0</v>
      </c>
      <c r="AP784" s="56">
        <v>0</v>
      </c>
      <c r="AQ784" s="56">
        <v>60425078</v>
      </c>
      <c r="AR784" s="56">
        <v>0</v>
      </c>
      <c r="AS784" s="59">
        <v>1</v>
      </c>
      <c r="AT784" s="59" t="str">
        <f t="shared" si="1077"/>
        <v>CONSISTENTE</v>
      </c>
      <c r="AU784" s="59" t="str">
        <f t="shared" si="1078"/>
        <v>CONSISTENTE</v>
      </c>
      <c r="AV784" s="59" t="str">
        <f t="shared" si="1079"/>
        <v>CONSISTENTE</v>
      </c>
      <c r="AW784" s="59" t="str">
        <f t="shared" si="1080"/>
        <v>CONSISTENTE</v>
      </c>
      <c r="AX784" s="59" t="str">
        <f t="shared" si="1081"/>
        <v>CONSISTENTE</v>
      </c>
      <c r="AY784" s="59" t="str">
        <f t="shared" si="1082"/>
        <v>CONSISTENTE</v>
      </c>
      <c r="AZ784" s="56">
        <v>0</v>
      </c>
      <c r="BA784" s="56">
        <v>0</v>
      </c>
      <c r="BB784" s="56">
        <v>0</v>
      </c>
      <c r="BC784" s="56">
        <v>0</v>
      </c>
      <c r="BD784" s="56">
        <v>0</v>
      </c>
      <c r="BE784" s="56">
        <v>0</v>
      </c>
      <c r="BF784" s="60">
        <v>0</v>
      </c>
      <c r="BG784" s="59" t="str">
        <f t="shared" si="1083"/>
        <v>CONSISTENTE</v>
      </c>
      <c r="BH784" s="59" t="str">
        <f t="shared" si="1084"/>
        <v>CONSISTENTE</v>
      </c>
      <c r="BI784" s="59" t="str">
        <f t="shared" si="1085"/>
        <v>CONSISTENTE</v>
      </c>
      <c r="BJ784" s="59" t="str">
        <f t="shared" si="1086"/>
        <v>CONSISTENTE</v>
      </c>
      <c r="BK784" s="59" t="str">
        <f t="shared" si="1087"/>
        <v>CONSISTENTE</v>
      </c>
      <c r="BL784" s="59" t="str">
        <f t="shared" si="1088"/>
        <v>CONSISTENTE</v>
      </c>
      <c r="BM784" s="59" t="str">
        <f t="shared" si="1089"/>
        <v>NO CONSISTENTE</v>
      </c>
      <c r="BN784" s="59" t="str">
        <f t="shared" si="1090"/>
        <v>CONSISTENTE</v>
      </c>
      <c r="BO784" s="59" t="str">
        <f t="shared" si="1091"/>
        <v>CONSISTENTE</v>
      </c>
      <c r="BP784" s="59" t="str">
        <f t="shared" si="1092"/>
        <v>CONSISTENTE</v>
      </c>
      <c r="BQ784" s="59" t="str">
        <f t="shared" si="1093"/>
        <v>NO CONSISTENTE</v>
      </c>
      <c r="BR784" s="59" t="str">
        <f t="shared" si="1094"/>
        <v>CONSISTENTE</v>
      </c>
      <c r="BS784" s="56">
        <v>86328048</v>
      </c>
      <c r="BT784" s="56">
        <v>0</v>
      </c>
      <c r="BU784" s="56">
        <v>0</v>
      </c>
      <c r="BV784" s="56">
        <v>0</v>
      </c>
      <c r="BW784" s="56">
        <v>86328048</v>
      </c>
      <c r="BX784" s="56">
        <v>0</v>
      </c>
      <c r="BY784" s="60">
        <v>1</v>
      </c>
      <c r="BZ784" s="59" t="str">
        <f t="shared" si="1095"/>
        <v>CONSISTENTE</v>
      </c>
      <c r="CA784" s="59" t="str">
        <f t="shared" si="1096"/>
        <v>CONSISTENTE</v>
      </c>
      <c r="CB784" s="59" t="str">
        <f t="shared" si="1097"/>
        <v>CONSISTENTE</v>
      </c>
      <c r="CC784" s="59" t="str">
        <f t="shared" si="1098"/>
        <v>CONSISTENTE</v>
      </c>
      <c r="CD784" s="59" t="str">
        <f t="shared" si="1099"/>
        <v>CONSISTENTE</v>
      </c>
      <c r="CE784" s="59" t="str">
        <f t="shared" si="1100"/>
        <v>CONSISTENTE</v>
      </c>
      <c r="CF784" s="56">
        <v>40875028</v>
      </c>
      <c r="CG784" s="56">
        <v>0</v>
      </c>
      <c r="CH784" s="56">
        <v>0</v>
      </c>
      <c r="CI784" s="56">
        <v>0</v>
      </c>
      <c r="CJ784" s="56">
        <v>40875028</v>
      </c>
      <c r="CK784" s="56">
        <v>0</v>
      </c>
      <c r="CL784" s="60">
        <v>1</v>
      </c>
      <c r="CM784" s="59" t="str">
        <f t="shared" si="1101"/>
        <v>CONSISTENTE</v>
      </c>
      <c r="CN784" s="59" t="str">
        <f t="shared" si="1102"/>
        <v>CONSISTENTE</v>
      </c>
      <c r="CO784" s="59" t="str">
        <f t="shared" si="1103"/>
        <v>CONSISTENTE</v>
      </c>
      <c r="CP784" s="59" t="str">
        <f t="shared" si="1104"/>
        <v>CONSISTENTE</v>
      </c>
      <c r="CQ784" s="59" t="str">
        <f t="shared" si="1105"/>
        <v>CONSISTENTE</v>
      </c>
      <c r="CR784" s="59" t="str">
        <f t="shared" si="1106"/>
        <v>CONSISTENTE</v>
      </c>
      <c r="CS784" s="59" t="str">
        <f t="shared" si="1107"/>
        <v>NO CONSISTENTE</v>
      </c>
      <c r="CT784" s="59" t="str">
        <f t="shared" si="1108"/>
        <v>CONSISTENTE</v>
      </c>
      <c r="CU784" s="59" t="str">
        <f t="shared" si="1109"/>
        <v>CONSISTENTE</v>
      </c>
      <c r="CV784" s="59" t="str">
        <f t="shared" si="1110"/>
        <v>CONSISTENTE</v>
      </c>
      <c r="CW784" s="59" t="str">
        <f t="shared" si="1111"/>
        <v>NO CONSISTENTE</v>
      </c>
      <c r="CX784" s="59" t="str">
        <f t="shared" si="1112"/>
        <v>CONSISTENTE</v>
      </c>
      <c r="CY784" s="56">
        <f t="shared" si="1113"/>
        <v>124644448.24000001</v>
      </c>
      <c r="CZ784" s="56">
        <f t="shared" si="1114"/>
        <v>0</v>
      </c>
      <c r="DA784" s="56">
        <f t="shared" si="1115"/>
        <v>0</v>
      </c>
      <c r="DB784" s="56">
        <f t="shared" si="1116"/>
        <v>0</v>
      </c>
      <c r="DC784" s="56">
        <f t="shared" si="1117"/>
        <v>124644448.24000001</v>
      </c>
      <c r="DD784" s="56">
        <f t="shared" si="1118"/>
        <v>0</v>
      </c>
      <c r="DE784" s="90">
        <f t="shared" si="1119"/>
        <v>146753126</v>
      </c>
      <c r="DF784" s="90">
        <f t="shared" si="1120"/>
        <v>0</v>
      </c>
      <c r="DG784" s="90">
        <f t="shared" si="1121"/>
        <v>0</v>
      </c>
      <c r="DH784" s="90">
        <f t="shared" si="1122"/>
        <v>0</v>
      </c>
      <c r="DI784" s="90">
        <f t="shared" si="1123"/>
        <v>146753126</v>
      </c>
      <c r="DJ784" s="98">
        <f t="shared" si="1124"/>
        <v>0</v>
      </c>
      <c r="DK784" s="103">
        <f t="shared" si="1125"/>
        <v>272759516</v>
      </c>
      <c r="DL784" s="91">
        <f t="shared" si="1126"/>
        <v>65581312</v>
      </c>
      <c r="DM784" s="91">
        <f t="shared" si="1127"/>
        <v>0</v>
      </c>
      <c r="DN784" s="91">
        <f t="shared" si="1128"/>
        <v>0</v>
      </c>
      <c r="DO784" s="91">
        <f t="shared" si="1129"/>
        <v>207178204</v>
      </c>
      <c r="DP784" s="91">
        <f t="shared" si="1130"/>
        <v>0</v>
      </c>
      <c r="DQ784" s="125" t="str">
        <f t="shared" si="1131"/>
        <v>NO CONSISTENTE</v>
      </c>
      <c r="DR784" s="147">
        <v>0</v>
      </c>
      <c r="DS784" s="147">
        <v>0</v>
      </c>
      <c r="DT784" s="147">
        <v>0</v>
      </c>
      <c r="DU784" s="147">
        <v>0</v>
      </c>
      <c r="DV784" s="147">
        <v>0</v>
      </c>
      <c r="DW784" s="147">
        <v>0</v>
      </c>
      <c r="DX784" s="59">
        <f>+VLOOKUP($E784,'[2]Ejecución I Semestre 2016'!$B$11:$X$1115,10,FALSE)</f>
        <v>1</v>
      </c>
      <c r="DY784" s="68" t="str">
        <f t="shared" si="1132"/>
        <v>CONSISTENTE</v>
      </c>
      <c r="DZ784" s="68" t="str">
        <f t="shared" si="1133"/>
        <v>CONSISTENTE</v>
      </c>
      <c r="EA784" s="68" t="str">
        <f t="shared" si="1134"/>
        <v>CONSISTENTE</v>
      </c>
      <c r="EB784" s="68" t="str">
        <f t="shared" si="1135"/>
        <v>CONSISTENTE</v>
      </c>
      <c r="EC784" s="68" t="str">
        <f t="shared" si="1136"/>
        <v>CONSISTENTE</v>
      </c>
      <c r="ED784" s="68" t="str">
        <f t="shared" si="1137"/>
        <v>CONSISTENTE</v>
      </c>
      <c r="EE784" s="132">
        <f t="shared" si="1138"/>
        <v>146753126</v>
      </c>
      <c r="EF784" s="131">
        <f t="shared" si="1139"/>
        <v>0</v>
      </c>
      <c r="EG784" s="131">
        <f t="shared" si="1140"/>
        <v>0</v>
      </c>
      <c r="EH784" s="131">
        <f t="shared" si="1141"/>
        <v>0</v>
      </c>
      <c r="EI784" s="131">
        <f t="shared" si="1142"/>
        <v>146753126</v>
      </c>
      <c r="EJ784" s="131">
        <f t="shared" si="1143"/>
        <v>0</v>
      </c>
      <c r="EK784" s="131">
        <f t="shared" si="1146"/>
        <v>272759516</v>
      </c>
      <c r="EL784" s="60">
        <f t="shared" si="1147"/>
        <v>65581312</v>
      </c>
      <c r="EM784" s="60">
        <f t="shared" si="1148"/>
        <v>0</v>
      </c>
      <c r="EN784" s="60">
        <f t="shared" si="1149"/>
        <v>0</v>
      </c>
      <c r="EO784" s="60">
        <f t="shared" si="1150"/>
        <v>207178204</v>
      </c>
      <c r="EP784" s="60">
        <f t="shared" si="1151"/>
        <v>0</v>
      </c>
      <c r="EQ784" s="90" t="str">
        <f t="shared" si="1152"/>
        <v>NO CONSISTENTE</v>
      </c>
    </row>
    <row r="785" spans="1:147" s="16" customFormat="1" ht="15" customHeight="1" x14ac:dyDescent="0.2">
      <c r="A785" s="53" t="s">
        <v>1412</v>
      </c>
      <c r="B785" s="56">
        <f t="shared" si="1144"/>
        <v>2502012.44</v>
      </c>
      <c r="C785" s="59" t="str">
        <f t="shared" si="1145"/>
        <v>SI</v>
      </c>
      <c r="D785" s="51"/>
      <c r="E785" s="53" t="s">
        <v>1511</v>
      </c>
      <c r="F785" s="55" t="s">
        <v>148</v>
      </c>
      <c r="G785" s="61" t="s">
        <v>1512</v>
      </c>
      <c r="H785" s="56">
        <v>2502012.44</v>
      </c>
      <c r="I785" s="56">
        <v>0</v>
      </c>
      <c r="J785" s="56">
        <v>0</v>
      </c>
      <c r="K785" s="56">
        <v>0</v>
      </c>
      <c r="L785" s="56">
        <v>0</v>
      </c>
      <c r="M785" s="56">
        <v>0</v>
      </c>
      <c r="N785" s="57">
        <v>2502012.44</v>
      </c>
      <c r="O785" s="58">
        <f t="shared" si="1067"/>
        <v>0</v>
      </c>
      <c r="P785" s="59" t="str">
        <f t="shared" si="1068"/>
        <v>CONSISTENTE</v>
      </c>
      <c r="Q785" s="87" t="str">
        <f t="shared" si="1069"/>
        <v>OK</v>
      </c>
      <c r="R785" s="56">
        <v>2502012.44</v>
      </c>
      <c r="S785" s="56">
        <v>0</v>
      </c>
      <c r="T785" s="56">
        <v>0</v>
      </c>
      <c r="U785" s="56">
        <v>0</v>
      </c>
      <c r="V785" s="56">
        <v>0</v>
      </c>
      <c r="W785" s="59" t="s">
        <v>2315</v>
      </c>
      <c r="X785" s="59" t="s">
        <v>2313</v>
      </c>
      <c r="Y785" s="59" t="str">
        <f t="shared" si="1070"/>
        <v>CONSISTENTE</v>
      </c>
      <c r="Z785" s="59" t="str">
        <f>+IF(Y785="NO CONSISTENTE","EL PLAN DE APLICACIÓN ES SUPERIOR A LOS RECURSOS SUSCEPTIBLES DE APLICACIÓN.","OK")</f>
        <v>OK</v>
      </c>
      <c r="AA785" s="66">
        <f>+VLOOKUP($E785,'[1]PLAN DE APLICACIÓN'!$B$11:$V$1115,16,FALSE)</f>
        <v>0</v>
      </c>
      <c r="AB785" s="66">
        <f>+VLOOKUP($E785,'[1]PLAN DE APLICACIÓN'!$B$11:$V$1115,17,FALSE)</f>
        <v>0</v>
      </c>
      <c r="AC785" s="66">
        <f>+VLOOKUP($E785,'[1]PLAN DE APLICACIÓN'!$B$11:$V$1115,18,FALSE)</f>
        <v>0</v>
      </c>
      <c r="AD785" s="66">
        <f>+VLOOKUP($E785,'[1]PLAN DE APLICACIÓN'!$B$11:$V$1115,19,FALSE)</f>
        <v>0</v>
      </c>
      <c r="AE785" s="66">
        <f>+VLOOKUP($E785,'[1]PLAN DE APLICACIÓN'!$B$11:$V$1115,20,FALSE)</f>
        <v>0</v>
      </c>
      <c r="AF785" s="66">
        <f>+VLOOKUP($E785,'[1]PLAN DE APLICACIÓN'!$B$11:$V$1115,21,FALSE)</f>
        <v>0</v>
      </c>
      <c r="AG785" s="59" t="str">
        <f t="shared" si="1071"/>
        <v>CONSISTENTE</v>
      </c>
      <c r="AH785" s="59" t="str">
        <f t="shared" si="1072"/>
        <v>CONSISTENTE</v>
      </c>
      <c r="AI785" s="59" t="str">
        <f t="shared" si="1073"/>
        <v>CONSISTENTE</v>
      </c>
      <c r="AJ785" s="59" t="str">
        <f t="shared" si="1074"/>
        <v>CONSISTENTE</v>
      </c>
      <c r="AK785" s="59" t="str">
        <f t="shared" si="1075"/>
        <v>CONSISTENTE</v>
      </c>
      <c r="AL785" s="59" t="str">
        <f t="shared" si="1076"/>
        <v>CONSISTENTE</v>
      </c>
      <c r="AM785" s="56">
        <v>0</v>
      </c>
      <c r="AN785" s="56">
        <v>0</v>
      </c>
      <c r="AO785" s="56">
        <v>0</v>
      </c>
      <c r="AP785" s="56">
        <v>0</v>
      </c>
      <c r="AQ785" s="56">
        <v>0</v>
      </c>
      <c r="AR785" s="56">
        <v>0</v>
      </c>
      <c r="AS785" s="59">
        <v>0</v>
      </c>
      <c r="AT785" s="59" t="str">
        <f t="shared" si="1077"/>
        <v>CONSISTENTE</v>
      </c>
      <c r="AU785" s="59" t="str">
        <f t="shared" si="1078"/>
        <v>CONSISTENTE</v>
      </c>
      <c r="AV785" s="59" t="str">
        <f t="shared" si="1079"/>
        <v>CONSISTENTE</v>
      </c>
      <c r="AW785" s="59" t="str">
        <f t="shared" si="1080"/>
        <v>CONSISTENTE</v>
      </c>
      <c r="AX785" s="59" t="str">
        <f t="shared" si="1081"/>
        <v>CONSISTENTE</v>
      </c>
      <c r="AY785" s="59" t="str">
        <f t="shared" si="1082"/>
        <v>CONSISTENTE</v>
      </c>
      <c r="AZ785" s="56">
        <v>0</v>
      </c>
      <c r="BA785" s="56">
        <v>0</v>
      </c>
      <c r="BB785" s="56">
        <v>0</v>
      </c>
      <c r="BC785" s="56">
        <v>0</v>
      </c>
      <c r="BD785" s="56">
        <v>0</v>
      </c>
      <c r="BE785" s="56">
        <v>0</v>
      </c>
      <c r="BF785" s="60">
        <v>0</v>
      </c>
      <c r="BG785" s="59" t="str">
        <f t="shared" si="1083"/>
        <v>CONSISTENTE</v>
      </c>
      <c r="BH785" s="59" t="str">
        <f t="shared" si="1084"/>
        <v>CONSISTENTE</v>
      </c>
      <c r="BI785" s="59" t="str">
        <f t="shared" si="1085"/>
        <v>CONSISTENTE</v>
      </c>
      <c r="BJ785" s="59" t="str">
        <f t="shared" si="1086"/>
        <v>CONSISTENTE</v>
      </c>
      <c r="BK785" s="59" t="str">
        <f t="shared" si="1087"/>
        <v>CONSISTENTE</v>
      </c>
      <c r="BL785" s="59" t="str">
        <f t="shared" si="1088"/>
        <v>CONSISTENTE</v>
      </c>
      <c r="BM785" s="59" t="str">
        <f t="shared" si="1089"/>
        <v>CONSISTENTE</v>
      </c>
      <c r="BN785" s="59" t="str">
        <f t="shared" si="1090"/>
        <v>CONSISTENTE</v>
      </c>
      <c r="BO785" s="59" t="str">
        <f t="shared" si="1091"/>
        <v>CONSISTENTE</v>
      </c>
      <c r="BP785" s="59" t="str">
        <f t="shared" si="1092"/>
        <v>CONSISTENTE</v>
      </c>
      <c r="BQ785" s="59" t="str">
        <f t="shared" si="1093"/>
        <v>CONSISTENTE</v>
      </c>
      <c r="BR785" s="59" t="str">
        <f t="shared" si="1094"/>
        <v>CONSISTENTE</v>
      </c>
      <c r="BS785" s="56">
        <v>0</v>
      </c>
      <c r="BT785" s="56">
        <v>0</v>
      </c>
      <c r="BU785" s="56">
        <v>0</v>
      </c>
      <c r="BV785" s="56">
        <v>0</v>
      </c>
      <c r="BW785" s="56">
        <v>0</v>
      </c>
      <c r="BX785" s="56">
        <v>0</v>
      </c>
      <c r="BY785" s="60">
        <v>0</v>
      </c>
      <c r="BZ785" s="59" t="str">
        <f t="shared" si="1095"/>
        <v>CONSISTENTE</v>
      </c>
      <c r="CA785" s="59" t="str">
        <f t="shared" si="1096"/>
        <v>CONSISTENTE</v>
      </c>
      <c r="CB785" s="59" t="str">
        <f t="shared" si="1097"/>
        <v>CONSISTENTE</v>
      </c>
      <c r="CC785" s="59" t="str">
        <f t="shared" si="1098"/>
        <v>CONSISTENTE</v>
      </c>
      <c r="CD785" s="59" t="str">
        <f t="shared" si="1099"/>
        <v>CONSISTENTE</v>
      </c>
      <c r="CE785" s="59" t="str">
        <f t="shared" si="1100"/>
        <v>CONSISTENTE</v>
      </c>
      <c r="CF785" s="56">
        <v>0</v>
      </c>
      <c r="CG785" s="56">
        <v>0</v>
      </c>
      <c r="CH785" s="56">
        <v>0</v>
      </c>
      <c r="CI785" s="56">
        <v>0</v>
      </c>
      <c r="CJ785" s="56">
        <v>0</v>
      </c>
      <c r="CK785" s="56">
        <v>0</v>
      </c>
      <c r="CL785" s="60">
        <v>0</v>
      </c>
      <c r="CM785" s="59" t="str">
        <f t="shared" si="1101"/>
        <v>CONSISTENTE</v>
      </c>
      <c r="CN785" s="59" t="str">
        <f t="shared" si="1102"/>
        <v>CONSISTENTE</v>
      </c>
      <c r="CO785" s="59" t="str">
        <f t="shared" si="1103"/>
        <v>CONSISTENTE</v>
      </c>
      <c r="CP785" s="59" t="str">
        <f t="shared" si="1104"/>
        <v>CONSISTENTE</v>
      </c>
      <c r="CQ785" s="59" t="str">
        <f t="shared" si="1105"/>
        <v>CONSISTENTE</v>
      </c>
      <c r="CR785" s="59" t="str">
        <f t="shared" si="1106"/>
        <v>CONSISTENTE</v>
      </c>
      <c r="CS785" s="59" t="str">
        <f t="shared" si="1107"/>
        <v>CONSISTENTE</v>
      </c>
      <c r="CT785" s="59" t="str">
        <f t="shared" si="1108"/>
        <v>CONSISTENTE</v>
      </c>
      <c r="CU785" s="59" t="str">
        <f t="shared" si="1109"/>
        <v>CONSISTENTE</v>
      </c>
      <c r="CV785" s="59" t="str">
        <f t="shared" si="1110"/>
        <v>CONSISTENTE</v>
      </c>
      <c r="CW785" s="59" t="str">
        <f t="shared" si="1111"/>
        <v>CONSISTENTE</v>
      </c>
      <c r="CX785" s="59" t="str">
        <f t="shared" si="1112"/>
        <v>CONSISTENTE</v>
      </c>
      <c r="CY785" s="56">
        <f t="shared" si="1113"/>
        <v>2502012.44</v>
      </c>
      <c r="CZ785" s="56">
        <f t="shared" si="1114"/>
        <v>2502012.44</v>
      </c>
      <c r="DA785" s="56">
        <f t="shared" si="1115"/>
        <v>0</v>
      </c>
      <c r="DB785" s="56">
        <f t="shared" si="1116"/>
        <v>0</v>
      </c>
      <c r="DC785" s="56">
        <f t="shared" si="1117"/>
        <v>0</v>
      </c>
      <c r="DD785" s="56">
        <f t="shared" si="1118"/>
        <v>0</v>
      </c>
      <c r="DE785" s="90">
        <f t="shared" si="1119"/>
        <v>0</v>
      </c>
      <c r="DF785" s="90">
        <f t="shared" si="1120"/>
        <v>0</v>
      </c>
      <c r="DG785" s="90">
        <f t="shared" si="1121"/>
        <v>0</v>
      </c>
      <c r="DH785" s="90">
        <f t="shared" si="1122"/>
        <v>0</v>
      </c>
      <c r="DI785" s="90">
        <f t="shared" si="1123"/>
        <v>0</v>
      </c>
      <c r="DJ785" s="98">
        <f t="shared" si="1124"/>
        <v>0</v>
      </c>
      <c r="DK785" s="103">
        <f t="shared" si="1125"/>
        <v>0</v>
      </c>
      <c r="DL785" s="91">
        <f t="shared" si="1126"/>
        <v>0</v>
      </c>
      <c r="DM785" s="91">
        <f t="shared" si="1127"/>
        <v>0</v>
      </c>
      <c r="DN785" s="91">
        <f t="shared" si="1128"/>
        <v>0</v>
      </c>
      <c r="DO785" s="91">
        <f t="shared" si="1129"/>
        <v>0</v>
      </c>
      <c r="DP785" s="91">
        <f t="shared" si="1130"/>
        <v>0</v>
      </c>
      <c r="DQ785" s="125" t="str">
        <f t="shared" si="1131"/>
        <v>CONSISTENTE</v>
      </c>
      <c r="DR785" s="147">
        <v>0</v>
      </c>
      <c r="DS785" s="147">
        <v>0</v>
      </c>
      <c r="DT785" s="147">
        <v>0</v>
      </c>
      <c r="DU785" s="147">
        <v>0</v>
      </c>
      <c r="DV785" s="147">
        <v>0</v>
      </c>
      <c r="DW785" s="147">
        <v>0</v>
      </c>
      <c r="DX785" s="59">
        <f>+VLOOKUP($E785,'[2]Ejecución I Semestre 2016'!$B$11:$X$1115,10,FALSE)</f>
        <v>0</v>
      </c>
      <c r="DY785" s="68" t="str">
        <f t="shared" si="1132"/>
        <v>CONSISTENTE</v>
      </c>
      <c r="DZ785" s="68" t="str">
        <f t="shared" si="1133"/>
        <v>CONSISTENTE</v>
      </c>
      <c r="EA785" s="68" t="str">
        <f t="shared" si="1134"/>
        <v>CONSISTENTE</v>
      </c>
      <c r="EB785" s="68" t="str">
        <f t="shared" si="1135"/>
        <v>CONSISTENTE</v>
      </c>
      <c r="EC785" s="68" t="str">
        <f t="shared" si="1136"/>
        <v>CONSISTENTE</v>
      </c>
      <c r="ED785" s="68" t="str">
        <f t="shared" si="1137"/>
        <v>CONSISTENTE</v>
      </c>
      <c r="EE785" s="132">
        <f t="shared" si="1138"/>
        <v>0</v>
      </c>
      <c r="EF785" s="131">
        <f t="shared" si="1139"/>
        <v>0</v>
      </c>
      <c r="EG785" s="131">
        <f t="shared" si="1140"/>
        <v>0</v>
      </c>
      <c r="EH785" s="131">
        <f t="shared" si="1141"/>
        <v>0</v>
      </c>
      <c r="EI785" s="131">
        <f t="shared" si="1142"/>
        <v>0</v>
      </c>
      <c r="EJ785" s="131">
        <f t="shared" si="1143"/>
        <v>0</v>
      </c>
      <c r="EK785" s="131">
        <f t="shared" si="1146"/>
        <v>0</v>
      </c>
      <c r="EL785" s="60">
        <f t="shared" si="1147"/>
        <v>0</v>
      </c>
      <c r="EM785" s="60">
        <f t="shared" si="1148"/>
        <v>0</v>
      </c>
      <c r="EN785" s="60">
        <f t="shared" si="1149"/>
        <v>0</v>
      </c>
      <c r="EO785" s="60">
        <f t="shared" si="1150"/>
        <v>0</v>
      </c>
      <c r="EP785" s="60">
        <f t="shared" si="1151"/>
        <v>0</v>
      </c>
      <c r="EQ785" s="90" t="str">
        <f t="shared" si="1152"/>
        <v>CONSISTENTE</v>
      </c>
    </row>
    <row r="786" spans="1:147" s="16" customFormat="1" ht="15" customHeight="1" x14ac:dyDescent="0.2">
      <c r="A786" s="53" t="s">
        <v>1414</v>
      </c>
      <c r="B786" s="56">
        <f t="shared" si="1144"/>
        <v>22123110.400000006</v>
      </c>
      <c r="C786" s="59" t="str">
        <f t="shared" si="1145"/>
        <v>SI</v>
      </c>
      <c r="D786" s="51"/>
      <c r="E786" s="53" t="s">
        <v>1513</v>
      </c>
      <c r="F786" s="55" t="s">
        <v>148</v>
      </c>
      <c r="G786" s="61" t="s">
        <v>1514</v>
      </c>
      <c r="H786" s="56">
        <v>206689941.08000001</v>
      </c>
      <c r="I786" s="56">
        <v>0</v>
      </c>
      <c r="J786" s="56">
        <v>0</v>
      </c>
      <c r="K786" s="56">
        <v>184566830.68000001</v>
      </c>
      <c r="L786" s="56">
        <v>0</v>
      </c>
      <c r="M786" s="56">
        <v>0</v>
      </c>
      <c r="N786" s="57">
        <v>22123110.400000006</v>
      </c>
      <c r="O786" s="58">
        <f t="shared" si="1067"/>
        <v>0</v>
      </c>
      <c r="P786" s="59" t="str">
        <f t="shared" si="1068"/>
        <v>CONSISTENTE</v>
      </c>
      <c r="Q786" s="87" t="str">
        <f t="shared" si="1069"/>
        <v>OK</v>
      </c>
      <c r="R786" s="56">
        <v>22123110.400000006</v>
      </c>
      <c r="S786" s="56">
        <v>0</v>
      </c>
      <c r="T786" s="56">
        <v>0</v>
      </c>
      <c r="U786" s="56">
        <v>0</v>
      </c>
      <c r="V786" s="56">
        <v>0</v>
      </c>
      <c r="W786" s="59" t="s">
        <v>2315</v>
      </c>
      <c r="X786" s="59" t="s">
        <v>2313</v>
      </c>
      <c r="Y786" s="59" t="str">
        <f t="shared" si="1070"/>
        <v>CONSISTENTE</v>
      </c>
      <c r="Z786" s="59" t="str">
        <f>+IF(Y786="NO CONSISTENTE","EL PLAN DE APLICACIÓN ES SUPERIOR A LOS RECURSOS SUSCEPTIBLES DE APLICACIÓN.","OK")</f>
        <v>OK</v>
      </c>
      <c r="AA786" s="66">
        <f>+VLOOKUP($E786,'[1]PLAN DE APLICACIÓN'!$B$11:$V$1115,16,FALSE)</f>
        <v>0</v>
      </c>
      <c r="AB786" s="66">
        <f>+VLOOKUP($E786,'[1]PLAN DE APLICACIÓN'!$B$11:$V$1115,17,FALSE)</f>
        <v>0</v>
      </c>
      <c r="AC786" s="66">
        <f>+VLOOKUP($E786,'[1]PLAN DE APLICACIÓN'!$B$11:$V$1115,18,FALSE)</f>
        <v>0</v>
      </c>
      <c r="AD786" s="66">
        <f>+VLOOKUP($E786,'[1]PLAN DE APLICACIÓN'!$B$11:$V$1115,19,FALSE)</f>
        <v>0</v>
      </c>
      <c r="AE786" s="66">
        <f>+VLOOKUP($E786,'[1]PLAN DE APLICACIÓN'!$B$11:$V$1115,20,FALSE)</f>
        <v>0</v>
      </c>
      <c r="AF786" s="66">
        <f>+VLOOKUP($E786,'[1]PLAN DE APLICACIÓN'!$B$11:$V$1115,21,FALSE)</f>
        <v>0</v>
      </c>
      <c r="AG786" s="59" t="str">
        <f t="shared" si="1071"/>
        <v>CONSISTENTE</v>
      </c>
      <c r="AH786" s="59" t="str">
        <f t="shared" si="1072"/>
        <v>CONSISTENTE</v>
      </c>
      <c r="AI786" s="59" t="str">
        <f t="shared" si="1073"/>
        <v>CONSISTENTE</v>
      </c>
      <c r="AJ786" s="59" t="str">
        <f t="shared" si="1074"/>
        <v>CONSISTENTE</v>
      </c>
      <c r="AK786" s="59" t="str">
        <f t="shared" si="1075"/>
        <v>CONSISTENTE</v>
      </c>
      <c r="AL786" s="59" t="str">
        <f t="shared" si="1076"/>
        <v>CONSISTENTE</v>
      </c>
      <c r="AM786" s="56">
        <v>0</v>
      </c>
      <c r="AN786" s="56">
        <v>0</v>
      </c>
      <c r="AO786" s="56">
        <v>0</v>
      </c>
      <c r="AP786" s="56">
        <v>0</v>
      </c>
      <c r="AQ786" s="56">
        <v>0</v>
      </c>
      <c r="AR786" s="56">
        <v>0</v>
      </c>
      <c r="AS786" s="59">
        <v>0</v>
      </c>
      <c r="AT786" s="59" t="str">
        <f t="shared" si="1077"/>
        <v>CONSISTENTE</v>
      </c>
      <c r="AU786" s="59" t="str">
        <f t="shared" si="1078"/>
        <v>CONSISTENTE</v>
      </c>
      <c r="AV786" s="59" t="str">
        <f t="shared" si="1079"/>
        <v>CONSISTENTE</v>
      </c>
      <c r="AW786" s="59" t="str">
        <f t="shared" si="1080"/>
        <v>CONSISTENTE</v>
      </c>
      <c r="AX786" s="59" t="str">
        <f t="shared" si="1081"/>
        <v>CONSISTENTE</v>
      </c>
      <c r="AY786" s="59" t="str">
        <f t="shared" si="1082"/>
        <v>CONSISTENTE</v>
      </c>
      <c r="AZ786" s="56">
        <v>0</v>
      </c>
      <c r="BA786" s="56">
        <v>0</v>
      </c>
      <c r="BB786" s="56">
        <v>0</v>
      </c>
      <c r="BC786" s="56">
        <v>0</v>
      </c>
      <c r="BD786" s="56">
        <v>0</v>
      </c>
      <c r="BE786" s="56">
        <v>0</v>
      </c>
      <c r="BF786" s="60">
        <v>0</v>
      </c>
      <c r="BG786" s="59" t="str">
        <f t="shared" si="1083"/>
        <v>CONSISTENTE</v>
      </c>
      <c r="BH786" s="59" t="str">
        <f t="shared" si="1084"/>
        <v>CONSISTENTE</v>
      </c>
      <c r="BI786" s="59" t="str">
        <f t="shared" si="1085"/>
        <v>CONSISTENTE</v>
      </c>
      <c r="BJ786" s="59" t="str">
        <f t="shared" si="1086"/>
        <v>CONSISTENTE</v>
      </c>
      <c r="BK786" s="59" t="str">
        <f t="shared" si="1087"/>
        <v>CONSISTENTE</v>
      </c>
      <c r="BL786" s="59" t="str">
        <f t="shared" si="1088"/>
        <v>CONSISTENTE</v>
      </c>
      <c r="BM786" s="59" t="str">
        <f t="shared" si="1089"/>
        <v>CONSISTENTE</v>
      </c>
      <c r="BN786" s="59" t="str">
        <f t="shared" si="1090"/>
        <v>CONSISTENTE</v>
      </c>
      <c r="BO786" s="59" t="str">
        <f t="shared" si="1091"/>
        <v>CONSISTENTE</v>
      </c>
      <c r="BP786" s="59" t="str">
        <f t="shared" si="1092"/>
        <v>CONSISTENTE</v>
      </c>
      <c r="BQ786" s="59" t="str">
        <f t="shared" si="1093"/>
        <v>CONSISTENTE</v>
      </c>
      <c r="BR786" s="59" t="str">
        <f t="shared" si="1094"/>
        <v>CONSISTENTE</v>
      </c>
      <c r="BS786" s="56">
        <v>0</v>
      </c>
      <c r="BT786" s="56">
        <v>0</v>
      </c>
      <c r="BU786" s="56">
        <v>0</v>
      </c>
      <c r="BV786" s="56">
        <v>0</v>
      </c>
      <c r="BW786" s="56">
        <v>0</v>
      </c>
      <c r="BX786" s="56">
        <v>0</v>
      </c>
      <c r="BY786" s="60">
        <v>0</v>
      </c>
      <c r="BZ786" s="59" t="str">
        <f t="shared" si="1095"/>
        <v>CONSISTENTE</v>
      </c>
      <c r="CA786" s="59" t="str">
        <f t="shared" si="1096"/>
        <v>CONSISTENTE</v>
      </c>
      <c r="CB786" s="59" t="str">
        <f t="shared" si="1097"/>
        <v>CONSISTENTE</v>
      </c>
      <c r="CC786" s="59" t="str">
        <f t="shared" si="1098"/>
        <v>CONSISTENTE</v>
      </c>
      <c r="CD786" s="59" t="str">
        <f t="shared" si="1099"/>
        <v>CONSISTENTE</v>
      </c>
      <c r="CE786" s="59" t="str">
        <f t="shared" si="1100"/>
        <v>CONSISTENTE</v>
      </c>
      <c r="CF786" s="56">
        <v>0</v>
      </c>
      <c r="CG786" s="56">
        <v>0</v>
      </c>
      <c r="CH786" s="56">
        <v>0</v>
      </c>
      <c r="CI786" s="56">
        <v>0</v>
      </c>
      <c r="CJ786" s="56">
        <v>0</v>
      </c>
      <c r="CK786" s="56">
        <v>0</v>
      </c>
      <c r="CL786" s="60">
        <v>1</v>
      </c>
      <c r="CM786" s="59" t="str">
        <f t="shared" si="1101"/>
        <v>CONSISTENTE</v>
      </c>
      <c r="CN786" s="59" t="str">
        <f t="shared" si="1102"/>
        <v>CONSISTENTE</v>
      </c>
      <c r="CO786" s="59" t="str">
        <f t="shared" si="1103"/>
        <v>CONSISTENTE</v>
      </c>
      <c r="CP786" s="59" t="str">
        <f t="shared" si="1104"/>
        <v>CONSISTENTE</v>
      </c>
      <c r="CQ786" s="59" t="str">
        <f t="shared" si="1105"/>
        <v>CONSISTENTE</v>
      </c>
      <c r="CR786" s="59" t="str">
        <f t="shared" si="1106"/>
        <v>CONSISTENTE</v>
      </c>
      <c r="CS786" s="59" t="str">
        <f t="shared" si="1107"/>
        <v>CONSISTENTE</v>
      </c>
      <c r="CT786" s="59" t="str">
        <f t="shared" si="1108"/>
        <v>CONSISTENTE</v>
      </c>
      <c r="CU786" s="59" t="str">
        <f t="shared" si="1109"/>
        <v>CONSISTENTE</v>
      </c>
      <c r="CV786" s="59" t="str">
        <f t="shared" si="1110"/>
        <v>CONSISTENTE</v>
      </c>
      <c r="CW786" s="59" t="str">
        <f t="shared" si="1111"/>
        <v>CONSISTENTE</v>
      </c>
      <c r="CX786" s="59" t="str">
        <f t="shared" si="1112"/>
        <v>CONSISTENTE</v>
      </c>
      <c r="CY786" s="56">
        <f t="shared" si="1113"/>
        <v>22123110.400000006</v>
      </c>
      <c r="CZ786" s="56">
        <f t="shared" si="1114"/>
        <v>22123110.400000006</v>
      </c>
      <c r="DA786" s="56">
        <f t="shared" si="1115"/>
        <v>0</v>
      </c>
      <c r="DB786" s="56">
        <f t="shared" si="1116"/>
        <v>0</v>
      </c>
      <c r="DC786" s="56">
        <f t="shared" si="1117"/>
        <v>0</v>
      </c>
      <c r="DD786" s="56">
        <f t="shared" si="1118"/>
        <v>0</v>
      </c>
      <c r="DE786" s="90">
        <f t="shared" si="1119"/>
        <v>0</v>
      </c>
      <c r="DF786" s="90">
        <f t="shared" si="1120"/>
        <v>0</v>
      </c>
      <c r="DG786" s="90">
        <f t="shared" si="1121"/>
        <v>0</v>
      </c>
      <c r="DH786" s="90">
        <f t="shared" si="1122"/>
        <v>0</v>
      </c>
      <c r="DI786" s="90">
        <f t="shared" si="1123"/>
        <v>0</v>
      </c>
      <c r="DJ786" s="98">
        <f t="shared" si="1124"/>
        <v>0</v>
      </c>
      <c r="DK786" s="103">
        <f t="shared" si="1125"/>
        <v>0</v>
      </c>
      <c r="DL786" s="91">
        <f t="shared" si="1126"/>
        <v>0</v>
      </c>
      <c r="DM786" s="91">
        <f t="shared" si="1127"/>
        <v>0</v>
      </c>
      <c r="DN786" s="91">
        <f t="shared" si="1128"/>
        <v>0</v>
      </c>
      <c r="DO786" s="91">
        <f t="shared" si="1129"/>
        <v>0</v>
      </c>
      <c r="DP786" s="91">
        <f t="shared" si="1130"/>
        <v>0</v>
      </c>
      <c r="DQ786" s="125" t="str">
        <f t="shared" si="1131"/>
        <v>CONSISTENTE</v>
      </c>
      <c r="DR786" s="147">
        <v>0</v>
      </c>
      <c r="DS786" s="147">
        <v>0</v>
      </c>
      <c r="DT786" s="147">
        <v>0</v>
      </c>
      <c r="DU786" s="147">
        <v>0</v>
      </c>
      <c r="DV786" s="147">
        <v>0</v>
      </c>
      <c r="DW786" s="147">
        <v>0</v>
      </c>
      <c r="DX786" s="59">
        <f>+VLOOKUP($E786,'[2]Ejecución I Semestre 2016'!$B$11:$X$1115,10,FALSE)</f>
        <v>0</v>
      </c>
      <c r="DY786" s="68" t="str">
        <f t="shared" si="1132"/>
        <v>CONSISTENTE</v>
      </c>
      <c r="DZ786" s="68" t="str">
        <f t="shared" si="1133"/>
        <v>CONSISTENTE</v>
      </c>
      <c r="EA786" s="68" t="str">
        <f t="shared" si="1134"/>
        <v>CONSISTENTE</v>
      </c>
      <c r="EB786" s="68" t="str">
        <f t="shared" si="1135"/>
        <v>CONSISTENTE</v>
      </c>
      <c r="EC786" s="68" t="str">
        <f t="shared" si="1136"/>
        <v>CONSISTENTE</v>
      </c>
      <c r="ED786" s="68" t="str">
        <f t="shared" si="1137"/>
        <v>CONSISTENTE</v>
      </c>
      <c r="EE786" s="132">
        <f t="shared" si="1138"/>
        <v>0</v>
      </c>
      <c r="EF786" s="131">
        <f t="shared" si="1139"/>
        <v>0</v>
      </c>
      <c r="EG786" s="131">
        <f t="shared" si="1140"/>
        <v>0</v>
      </c>
      <c r="EH786" s="131">
        <f t="shared" si="1141"/>
        <v>0</v>
      </c>
      <c r="EI786" s="131">
        <f t="shared" si="1142"/>
        <v>0</v>
      </c>
      <c r="EJ786" s="131">
        <f t="shared" si="1143"/>
        <v>0</v>
      </c>
      <c r="EK786" s="131">
        <f t="shared" si="1146"/>
        <v>0</v>
      </c>
      <c r="EL786" s="60">
        <f t="shared" si="1147"/>
        <v>0</v>
      </c>
      <c r="EM786" s="60">
        <f t="shared" si="1148"/>
        <v>0</v>
      </c>
      <c r="EN786" s="60">
        <f t="shared" si="1149"/>
        <v>0</v>
      </c>
      <c r="EO786" s="60">
        <f t="shared" si="1150"/>
        <v>0</v>
      </c>
      <c r="EP786" s="60">
        <f t="shared" si="1151"/>
        <v>0</v>
      </c>
      <c r="EQ786" s="90" t="str">
        <f t="shared" si="1152"/>
        <v>CONSISTENTE</v>
      </c>
    </row>
    <row r="787" spans="1:147" s="16" customFormat="1" ht="15" customHeight="1" x14ac:dyDescent="0.2">
      <c r="A787" s="53" t="s">
        <v>1416</v>
      </c>
      <c r="B787" s="56">
        <f t="shared" si="1144"/>
        <v>0</v>
      </c>
      <c r="C787" s="59" t="str">
        <f t="shared" si="1145"/>
        <v>NO</v>
      </c>
      <c r="D787" s="51"/>
      <c r="E787" s="53" t="s">
        <v>1515</v>
      </c>
      <c r="F787" s="55" t="s">
        <v>148</v>
      </c>
      <c r="G787" s="61" t="s">
        <v>1516</v>
      </c>
      <c r="H787" s="56">
        <v>0</v>
      </c>
      <c r="I787" s="56">
        <v>0</v>
      </c>
      <c r="J787" s="56">
        <v>0</v>
      </c>
      <c r="K787" s="56">
        <v>0</v>
      </c>
      <c r="L787" s="56">
        <v>0</v>
      </c>
      <c r="M787" s="56">
        <v>0</v>
      </c>
      <c r="N787" s="57">
        <v>0</v>
      </c>
      <c r="O787" s="58">
        <f t="shared" si="1067"/>
        <v>0</v>
      </c>
      <c r="P787" s="59" t="str">
        <f t="shared" si="1068"/>
        <v>CONSISTENTE</v>
      </c>
      <c r="Q787" s="87" t="str">
        <f t="shared" si="1069"/>
        <v>OK</v>
      </c>
      <c r="R787" s="56">
        <v>0</v>
      </c>
      <c r="S787" s="56">
        <v>0</v>
      </c>
      <c r="T787" s="56">
        <v>0</v>
      </c>
      <c r="U787" s="56">
        <v>0</v>
      </c>
      <c r="V787" s="56">
        <v>0</v>
      </c>
      <c r="W787" s="59" t="s">
        <v>2315</v>
      </c>
      <c r="X787" s="59" t="s">
        <v>2313</v>
      </c>
      <c r="Y787" s="59" t="str">
        <f t="shared" si="1070"/>
        <v>CONSISTENTE</v>
      </c>
      <c r="Z787" s="59" t="str">
        <f>+IF(Y787="NO CONSISTENTE","EL PLAN DE APLICACIÓN ES SUPERIOR A LOS RECURSOS SUSCEPTIBLES DE APLICACIÓN.","OK")</f>
        <v>OK</v>
      </c>
      <c r="AA787" s="66">
        <f>+VLOOKUP($E787,'[1]PLAN DE APLICACIÓN'!$B$11:$V$1115,16,FALSE)</f>
        <v>0</v>
      </c>
      <c r="AB787" s="66">
        <f>+VLOOKUP($E787,'[1]PLAN DE APLICACIÓN'!$B$11:$V$1115,17,FALSE)</f>
        <v>0</v>
      </c>
      <c r="AC787" s="66">
        <f>+VLOOKUP($E787,'[1]PLAN DE APLICACIÓN'!$B$11:$V$1115,18,FALSE)</f>
        <v>0</v>
      </c>
      <c r="AD787" s="66">
        <f>+VLOOKUP($E787,'[1]PLAN DE APLICACIÓN'!$B$11:$V$1115,19,FALSE)</f>
        <v>0</v>
      </c>
      <c r="AE787" s="66">
        <f>+VLOOKUP($E787,'[1]PLAN DE APLICACIÓN'!$B$11:$V$1115,20,FALSE)</f>
        <v>0</v>
      </c>
      <c r="AF787" s="66">
        <f>+VLOOKUP($E787,'[1]PLAN DE APLICACIÓN'!$B$11:$V$1115,21,FALSE)</f>
        <v>0</v>
      </c>
      <c r="AG787" s="59" t="str">
        <f t="shared" si="1071"/>
        <v>CONSISTENTE</v>
      </c>
      <c r="AH787" s="59" t="str">
        <f t="shared" si="1072"/>
        <v>CONSISTENTE</v>
      </c>
      <c r="AI787" s="59" t="str">
        <f t="shared" si="1073"/>
        <v>CONSISTENTE</v>
      </c>
      <c r="AJ787" s="59" t="str">
        <f t="shared" si="1074"/>
        <v>CONSISTENTE</v>
      </c>
      <c r="AK787" s="59" t="str">
        <f t="shared" si="1075"/>
        <v>CONSISTENTE</v>
      </c>
      <c r="AL787" s="59" t="str">
        <f t="shared" si="1076"/>
        <v>CONSISTENTE</v>
      </c>
      <c r="AM787" s="56">
        <v>0</v>
      </c>
      <c r="AN787" s="56">
        <v>0</v>
      </c>
      <c r="AO787" s="56">
        <v>0</v>
      </c>
      <c r="AP787" s="56">
        <v>0</v>
      </c>
      <c r="AQ787" s="56">
        <v>0</v>
      </c>
      <c r="AR787" s="56">
        <v>0</v>
      </c>
      <c r="AS787" s="59">
        <v>0</v>
      </c>
      <c r="AT787" s="59" t="str">
        <f t="shared" si="1077"/>
        <v>CONSISTENTE</v>
      </c>
      <c r="AU787" s="59" t="str">
        <f t="shared" si="1078"/>
        <v>CONSISTENTE</v>
      </c>
      <c r="AV787" s="59" t="str">
        <f t="shared" si="1079"/>
        <v>CONSISTENTE</v>
      </c>
      <c r="AW787" s="59" t="str">
        <f t="shared" si="1080"/>
        <v>CONSISTENTE</v>
      </c>
      <c r="AX787" s="59" t="str">
        <f t="shared" si="1081"/>
        <v>CONSISTENTE</v>
      </c>
      <c r="AY787" s="59" t="str">
        <f t="shared" si="1082"/>
        <v>CONSISTENTE</v>
      </c>
      <c r="AZ787" s="56">
        <v>0</v>
      </c>
      <c r="BA787" s="56">
        <v>0</v>
      </c>
      <c r="BB787" s="56">
        <v>0</v>
      </c>
      <c r="BC787" s="56">
        <v>0</v>
      </c>
      <c r="BD787" s="56">
        <v>0</v>
      </c>
      <c r="BE787" s="56">
        <v>0</v>
      </c>
      <c r="BF787" s="60">
        <v>0</v>
      </c>
      <c r="BG787" s="59" t="str">
        <f t="shared" si="1083"/>
        <v>CONSISTENTE</v>
      </c>
      <c r="BH787" s="59" t="str">
        <f t="shared" si="1084"/>
        <v>CONSISTENTE</v>
      </c>
      <c r="BI787" s="59" t="str">
        <f t="shared" si="1085"/>
        <v>CONSISTENTE</v>
      </c>
      <c r="BJ787" s="59" t="str">
        <f t="shared" si="1086"/>
        <v>CONSISTENTE</v>
      </c>
      <c r="BK787" s="59" t="str">
        <f t="shared" si="1087"/>
        <v>CONSISTENTE</v>
      </c>
      <c r="BL787" s="59" t="str">
        <f t="shared" si="1088"/>
        <v>CONSISTENTE</v>
      </c>
      <c r="BM787" s="59" t="str">
        <f t="shared" si="1089"/>
        <v>CONSISTENTE</v>
      </c>
      <c r="BN787" s="59" t="str">
        <f t="shared" si="1090"/>
        <v>CONSISTENTE</v>
      </c>
      <c r="BO787" s="59" t="str">
        <f t="shared" si="1091"/>
        <v>CONSISTENTE</v>
      </c>
      <c r="BP787" s="59" t="str">
        <f t="shared" si="1092"/>
        <v>CONSISTENTE</v>
      </c>
      <c r="BQ787" s="59" t="str">
        <f t="shared" si="1093"/>
        <v>CONSISTENTE</v>
      </c>
      <c r="BR787" s="59" t="str">
        <f t="shared" si="1094"/>
        <v>CONSISTENTE</v>
      </c>
      <c r="BS787" s="56">
        <v>0</v>
      </c>
      <c r="BT787" s="56">
        <v>0</v>
      </c>
      <c r="BU787" s="56">
        <v>0</v>
      </c>
      <c r="BV787" s="56">
        <v>0</v>
      </c>
      <c r="BW787" s="56">
        <v>0</v>
      </c>
      <c r="BX787" s="56">
        <v>0</v>
      </c>
      <c r="BY787" s="60">
        <v>0</v>
      </c>
      <c r="BZ787" s="59" t="str">
        <f t="shared" si="1095"/>
        <v>CONSISTENTE</v>
      </c>
      <c r="CA787" s="59" t="str">
        <f t="shared" si="1096"/>
        <v>CONSISTENTE</v>
      </c>
      <c r="CB787" s="59" t="str">
        <f t="shared" si="1097"/>
        <v>CONSISTENTE</v>
      </c>
      <c r="CC787" s="59" t="str">
        <f t="shared" si="1098"/>
        <v>CONSISTENTE</v>
      </c>
      <c r="CD787" s="59" t="str">
        <f t="shared" si="1099"/>
        <v>CONSISTENTE</v>
      </c>
      <c r="CE787" s="59" t="str">
        <f t="shared" si="1100"/>
        <v>CONSISTENTE</v>
      </c>
      <c r="CF787" s="56">
        <v>0</v>
      </c>
      <c r="CG787" s="56">
        <v>0</v>
      </c>
      <c r="CH787" s="56">
        <v>0</v>
      </c>
      <c r="CI787" s="56">
        <v>0</v>
      </c>
      <c r="CJ787" s="56">
        <v>0</v>
      </c>
      <c r="CK787" s="56">
        <v>0</v>
      </c>
      <c r="CL787" s="60">
        <v>0</v>
      </c>
      <c r="CM787" s="59" t="str">
        <f t="shared" si="1101"/>
        <v>CONSISTENTE</v>
      </c>
      <c r="CN787" s="59" t="str">
        <f t="shared" si="1102"/>
        <v>CONSISTENTE</v>
      </c>
      <c r="CO787" s="59" t="str">
        <f t="shared" si="1103"/>
        <v>CONSISTENTE</v>
      </c>
      <c r="CP787" s="59" t="str">
        <f t="shared" si="1104"/>
        <v>CONSISTENTE</v>
      </c>
      <c r="CQ787" s="59" t="str">
        <f t="shared" si="1105"/>
        <v>CONSISTENTE</v>
      </c>
      <c r="CR787" s="59" t="str">
        <f t="shared" si="1106"/>
        <v>CONSISTENTE</v>
      </c>
      <c r="CS787" s="59" t="str">
        <f t="shared" si="1107"/>
        <v>CONSISTENTE</v>
      </c>
      <c r="CT787" s="59" t="str">
        <f t="shared" si="1108"/>
        <v>CONSISTENTE</v>
      </c>
      <c r="CU787" s="59" t="str">
        <f t="shared" si="1109"/>
        <v>CONSISTENTE</v>
      </c>
      <c r="CV787" s="59" t="str">
        <f t="shared" si="1110"/>
        <v>CONSISTENTE</v>
      </c>
      <c r="CW787" s="59" t="str">
        <f t="shared" si="1111"/>
        <v>CONSISTENTE</v>
      </c>
      <c r="CX787" s="59" t="str">
        <f t="shared" si="1112"/>
        <v>CONSISTENTE</v>
      </c>
      <c r="CY787" s="56">
        <f t="shared" si="1113"/>
        <v>0</v>
      </c>
      <c r="CZ787" s="56">
        <f t="shared" si="1114"/>
        <v>0</v>
      </c>
      <c r="DA787" s="56">
        <f t="shared" si="1115"/>
        <v>0</v>
      </c>
      <c r="DB787" s="56">
        <f t="shared" si="1116"/>
        <v>0</v>
      </c>
      <c r="DC787" s="56">
        <f t="shared" si="1117"/>
        <v>0</v>
      </c>
      <c r="DD787" s="56">
        <f t="shared" si="1118"/>
        <v>0</v>
      </c>
      <c r="DE787" s="90">
        <f t="shared" si="1119"/>
        <v>0</v>
      </c>
      <c r="DF787" s="90">
        <f t="shared" si="1120"/>
        <v>0</v>
      </c>
      <c r="DG787" s="90">
        <f t="shared" si="1121"/>
        <v>0</v>
      </c>
      <c r="DH787" s="90">
        <f t="shared" si="1122"/>
        <v>0</v>
      </c>
      <c r="DI787" s="90">
        <f t="shared" si="1123"/>
        <v>0</v>
      </c>
      <c r="DJ787" s="98">
        <f t="shared" si="1124"/>
        <v>0</v>
      </c>
      <c r="DK787" s="103">
        <f t="shared" si="1125"/>
        <v>0</v>
      </c>
      <c r="DL787" s="91">
        <f t="shared" si="1126"/>
        <v>0</v>
      </c>
      <c r="DM787" s="91">
        <f t="shared" si="1127"/>
        <v>0</v>
      </c>
      <c r="DN787" s="91">
        <f t="shared" si="1128"/>
        <v>0</v>
      </c>
      <c r="DO787" s="91">
        <f t="shared" si="1129"/>
        <v>0</v>
      </c>
      <c r="DP787" s="91">
        <f t="shared" si="1130"/>
        <v>0</v>
      </c>
      <c r="DQ787" s="125" t="str">
        <f t="shared" si="1131"/>
        <v>CONSISTENTE</v>
      </c>
      <c r="DR787" s="147">
        <v>0</v>
      </c>
      <c r="DS787" s="147">
        <v>0</v>
      </c>
      <c r="DT787" s="147">
        <v>0</v>
      </c>
      <c r="DU787" s="147">
        <v>0</v>
      </c>
      <c r="DV787" s="147">
        <v>0</v>
      </c>
      <c r="DW787" s="147">
        <v>0</v>
      </c>
      <c r="DX787" s="59">
        <f>+VLOOKUP($E787,'[2]Ejecución I Semestre 2016'!$B$11:$X$1115,10,FALSE)</f>
        <v>0</v>
      </c>
      <c r="DY787" s="68" t="str">
        <f t="shared" si="1132"/>
        <v>CONSISTENTE</v>
      </c>
      <c r="DZ787" s="68" t="str">
        <f t="shared" si="1133"/>
        <v>CONSISTENTE</v>
      </c>
      <c r="EA787" s="68" t="str">
        <f t="shared" si="1134"/>
        <v>CONSISTENTE</v>
      </c>
      <c r="EB787" s="68" t="str">
        <f t="shared" si="1135"/>
        <v>CONSISTENTE</v>
      </c>
      <c r="EC787" s="68" t="str">
        <f t="shared" si="1136"/>
        <v>CONSISTENTE</v>
      </c>
      <c r="ED787" s="68" t="str">
        <f t="shared" si="1137"/>
        <v>CONSISTENTE</v>
      </c>
      <c r="EE787" s="132">
        <f t="shared" si="1138"/>
        <v>0</v>
      </c>
      <c r="EF787" s="131">
        <f t="shared" si="1139"/>
        <v>0</v>
      </c>
      <c r="EG787" s="131">
        <f t="shared" si="1140"/>
        <v>0</v>
      </c>
      <c r="EH787" s="131">
        <f t="shared" si="1141"/>
        <v>0</v>
      </c>
      <c r="EI787" s="131">
        <f t="shared" si="1142"/>
        <v>0</v>
      </c>
      <c r="EJ787" s="131">
        <f t="shared" si="1143"/>
        <v>0</v>
      </c>
      <c r="EK787" s="131">
        <f t="shared" si="1146"/>
        <v>0</v>
      </c>
      <c r="EL787" s="60">
        <f t="shared" si="1147"/>
        <v>0</v>
      </c>
      <c r="EM787" s="60">
        <f t="shared" si="1148"/>
        <v>0</v>
      </c>
      <c r="EN787" s="60">
        <f t="shared" si="1149"/>
        <v>0</v>
      </c>
      <c r="EO787" s="60">
        <f t="shared" si="1150"/>
        <v>0</v>
      </c>
      <c r="EP787" s="60">
        <f t="shared" si="1151"/>
        <v>0</v>
      </c>
      <c r="EQ787" s="90" t="str">
        <f t="shared" si="1152"/>
        <v>CONSISTENTE</v>
      </c>
    </row>
    <row r="788" spans="1:147" s="16" customFormat="1" ht="15" customHeight="1" x14ac:dyDescent="0.2">
      <c r="A788" s="62" t="s">
        <v>1418</v>
      </c>
      <c r="B788" s="56">
        <f t="shared" si="1144"/>
        <v>0</v>
      </c>
      <c r="C788" s="59" t="str">
        <f t="shared" si="1145"/>
        <v>NO</v>
      </c>
      <c r="D788" s="51"/>
      <c r="E788" s="53" t="s">
        <v>1517</v>
      </c>
      <c r="F788" s="55" t="s">
        <v>148</v>
      </c>
      <c r="G788" s="61" t="s">
        <v>1518</v>
      </c>
      <c r="H788" s="56">
        <v>129375853</v>
      </c>
      <c r="I788" s="56">
        <v>0</v>
      </c>
      <c r="J788" s="56">
        <v>0</v>
      </c>
      <c r="K788" s="56">
        <v>129375853</v>
      </c>
      <c r="L788" s="56">
        <v>0</v>
      </c>
      <c r="M788" s="56">
        <v>0</v>
      </c>
      <c r="N788" s="57">
        <v>0</v>
      </c>
      <c r="O788" s="58">
        <f t="shared" si="1067"/>
        <v>0</v>
      </c>
      <c r="P788" s="59" t="str">
        <f t="shared" si="1068"/>
        <v>CONSISTENTE</v>
      </c>
      <c r="Q788" s="87" t="str">
        <f t="shared" si="1069"/>
        <v>OK</v>
      </c>
      <c r="R788" s="56">
        <v>0</v>
      </c>
      <c r="S788" s="56">
        <v>0</v>
      </c>
      <c r="T788" s="56">
        <v>0</v>
      </c>
      <c r="U788" s="56">
        <v>0</v>
      </c>
      <c r="V788" s="56">
        <v>0</v>
      </c>
      <c r="W788" s="59" t="s">
        <v>2315</v>
      </c>
      <c r="X788" s="59" t="s">
        <v>2313</v>
      </c>
      <c r="Y788" s="59" t="str">
        <f t="shared" si="1070"/>
        <v>CONSISTENTE</v>
      </c>
      <c r="Z788" s="59" t="str">
        <f>+IF(Y788="NO CONSISTENTE","EL PLAN DE APLICACIÓN ES SUPERIOR A LOS RECURSOS SUSCEPTIBLES DE APLICACIÓN.","OK")</f>
        <v>OK</v>
      </c>
      <c r="AA788" s="66">
        <f>+VLOOKUP($E788,'[1]PLAN DE APLICACIÓN'!$B$11:$V$1115,16,FALSE)</f>
        <v>0</v>
      </c>
      <c r="AB788" s="66">
        <f>+VLOOKUP($E788,'[1]PLAN DE APLICACIÓN'!$B$11:$V$1115,17,FALSE)</f>
        <v>0</v>
      </c>
      <c r="AC788" s="66">
        <f>+VLOOKUP($E788,'[1]PLAN DE APLICACIÓN'!$B$11:$V$1115,18,FALSE)</f>
        <v>0</v>
      </c>
      <c r="AD788" s="66">
        <f>+VLOOKUP($E788,'[1]PLAN DE APLICACIÓN'!$B$11:$V$1115,19,FALSE)</f>
        <v>0</v>
      </c>
      <c r="AE788" s="66">
        <f>+VLOOKUP($E788,'[1]PLAN DE APLICACIÓN'!$B$11:$V$1115,20,FALSE)</f>
        <v>0</v>
      </c>
      <c r="AF788" s="66">
        <f>+VLOOKUP($E788,'[1]PLAN DE APLICACIÓN'!$B$11:$V$1115,21,FALSE)</f>
        <v>0</v>
      </c>
      <c r="AG788" s="59" t="str">
        <f t="shared" si="1071"/>
        <v>CONSISTENTE</v>
      </c>
      <c r="AH788" s="59" t="str">
        <f t="shared" si="1072"/>
        <v>CONSISTENTE</v>
      </c>
      <c r="AI788" s="59" t="str">
        <f t="shared" si="1073"/>
        <v>CONSISTENTE</v>
      </c>
      <c r="AJ788" s="59" t="str">
        <f t="shared" si="1074"/>
        <v>CONSISTENTE</v>
      </c>
      <c r="AK788" s="59" t="str">
        <f t="shared" si="1075"/>
        <v>CONSISTENTE</v>
      </c>
      <c r="AL788" s="59" t="str">
        <f t="shared" si="1076"/>
        <v>CONSISTENTE</v>
      </c>
      <c r="AM788" s="56">
        <v>0</v>
      </c>
      <c r="AN788" s="56">
        <v>0</v>
      </c>
      <c r="AO788" s="56">
        <v>0</v>
      </c>
      <c r="AP788" s="56">
        <v>0</v>
      </c>
      <c r="AQ788" s="56">
        <v>0</v>
      </c>
      <c r="AR788" s="56">
        <v>0</v>
      </c>
      <c r="AS788" s="59">
        <v>0</v>
      </c>
      <c r="AT788" s="59" t="str">
        <f t="shared" si="1077"/>
        <v>CONSISTENTE</v>
      </c>
      <c r="AU788" s="59" t="str">
        <f t="shared" si="1078"/>
        <v>CONSISTENTE</v>
      </c>
      <c r="AV788" s="59" t="str">
        <f t="shared" si="1079"/>
        <v>CONSISTENTE</v>
      </c>
      <c r="AW788" s="59" t="str">
        <f t="shared" si="1080"/>
        <v>CONSISTENTE</v>
      </c>
      <c r="AX788" s="59" t="str">
        <f t="shared" si="1081"/>
        <v>CONSISTENTE</v>
      </c>
      <c r="AY788" s="59" t="str">
        <f t="shared" si="1082"/>
        <v>CONSISTENTE</v>
      </c>
      <c r="AZ788" s="56">
        <v>0</v>
      </c>
      <c r="BA788" s="56">
        <v>0</v>
      </c>
      <c r="BB788" s="56">
        <v>0</v>
      </c>
      <c r="BC788" s="56">
        <v>0</v>
      </c>
      <c r="BD788" s="56">
        <v>0</v>
      </c>
      <c r="BE788" s="56">
        <v>0</v>
      </c>
      <c r="BF788" s="60">
        <v>0</v>
      </c>
      <c r="BG788" s="59" t="str">
        <f t="shared" si="1083"/>
        <v>CONSISTENTE</v>
      </c>
      <c r="BH788" s="59" t="str">
        <f t="shared" si="1084"/>
        <v>CONSISTENTE</v>
      </c>
      <c r="BI788" s="59" t="str">
        <f t="shared" si="1085"/>
        <v>CONSISTENTE</v>
      </c>
      <c r="BJ788" s="59" t="str">
        <f t="shared" si="1086"/>
        <v>CONSISTENTE</v>
      </c>
      <c r="BK788" s="59" t="str">
        <f t="shared" si="1087"/>
        <v>CONSISTENTE</v>
      </c>
      <c r="BL788" s="59" t="str">
        <f t="shared" si="1088"/>
        <v>CONSISTENTE</v>
      </c>
      <c r="BM788" s="59" t="str">
        <f t="shared" si="1089"/>
        <v>CONSISTENTE</v>
      </c>
      <c r="BN788" s="59" t="str">
        <f t="shared" si="1090"/>
        <v>CONSISTENTE</v>
      </c>
      <c r="BO788" s="59" t="str">
        <f t="shared" si="1091"/>
        <v>CONSISTENTE</v>
      </c>
      <c r="BP788" s="59" t="str">
        <f t="shared" si="1092"/>
        <v>CONSISTENTE</v>
      </c>
      <c r="BQ788" s="59" t="str">
        <f t="shared" si="1093"/>
        <v>CONSISTENTE</v>
      </c>
      <c r="BR788" s="59" t="str">
        <f t="shared" si="1094"/>
        <v>CONSISTENTE</v>
      </c>
      <c r="BS788" s="56">
        <v>0</v>
      </c>
      <c r="BT788" s="56">
        <v>0</v>
      </c>
      <c r="BU788" s="56">
        <v>0</v>
      </c>
      <c r="BV788" s="56">
        <v>0</v>
      </c>
      <c r="BW788" s="56">
        <v>0</v>
      </c>
      <c r="BX788" s="56">
        <v>0</v>
      </c>
      <c r="BY788" s="60">
        <v>0</v>
      </c>
      <c r="BZ788" s="59" t="str">
        <f t="shared" si="1095"/>
        <v>CONSISTENTE</v>
      </c>
      <c r="CA788" s="59" t="str">
        <f t="shared" si="1096"/>
        <v>CONSISTENTE</v>
      </c>
      <c r="CB788" s="59" t="str">
        <f t="shared" si="1097"/>
        <v>CONSISTENTE</v>
      </c>
      <c r="CC788" s="59" t="str">
        <f t="shared" si="1098"/>
        <v>CONSISTENTE</v>
      </c>
      <c r="CD788" s="59" t="str">
        <f t="shared" si="1099"/>
        <v>CONSISTENTE</v>
      </c>
      <c r="CE788" s="59" t="str">
        <f t="shared" si="1100"/>
        <v>CONSISTENTE</v>
      </c>
      <c r="CF788" s="56">
        <v>0</v>
      </c>
      <c r="CG788" s="56">
        <v>0</v>
      </c>
      <c r="CH788" s="56">
        <v>0</v>
      </c>
      <c r="CI788" s="56">
        <v>0</v>
      </c>
      <c r="CJ788" s="56">
        <v>0</v>
      </c>
      <c r="CK788" s="56">
        <v>0</v>
      </c>
      <c r="CL788" s="60">
        <v>0</v>
      </c>
      <c r="CM788" s="59" t="str">
        <f t="shared" si="1101"/>
        <v>CONSISTENTE</v>
      </c>
      <c r="CN788" s="59" t="str">
        <f t="shared" si="1102"/>
        <v>CONSISTENTE</v>
      </c>
      <c r="CO788" s="59" t="str">
        <f t="shared" si="1103"/>
        <v>CONSISTENTE</v>
      </c>
      <c r="CP788" s="59" t="str">
        <f t="shared" si="1104"/>
        <v>CONSISTENTE</v>
      </c>
      <c r="CQ788" s="59" t="str">
        <f t="shared" si="1105"/>
        <v>CONSISTENTE</v>
      </c>
      <c r="CR788" s="59" t="str">
        <f t="shared" si="1106"/>
        <v>CONSISTENTE</v>
      </c>
      <c r="CS788" s="59" t="str">
        <f t="shared" si="1107"/>
        <v>CONSISTENTE</v>
      </c>
      <c r="CT788" s="59" t="str">
        <f t="shared" si="1108"/>
        <v>CONSISTENTE</v>
      </c>
      <c r="CU788" s="59" t="str">
        <f t="shared" si="1109"/>
        <v>CONSISTENTE</v>
      </c>
      <c r="CV788" s="59" t="str">
        <f t="shared" si="1110"/>
        <v>CONSISTENTE</v>
      </c>
      <c r="CW788" s="59" t="str">
        <f t="shared" si="1111"/>
        <v>CONSISTENTE</v>
      </c>
      <c r="CX788" s="59" t="str">
        <f t="shared" si="1112"/>
        <v>CONSISTENTE</v>
      </c>
      <c r="CY788" s="56">
        <f t="shared" si="1113"/>
        <v>0</v>
      </c>
      <c r="CZ788" s="56">
        <f t="shared" si="1114"/>
        <v>0</v>
      </c>
      <c r="DA788" s="56">
        <f t="shared" si="1115"/>
        <v>0</v>
      </c>
      <c r="DB788" s="56">
        <f t="shared" si="1116"/>
        <v>0</v>
      </c>
      <c r="DC788" s="56">
        <f t="shared" si="1117"/>
        <v>0</v>
      </c>
      <c r="DD788" s="56">
        <f t="shared" si="1118"/>
        <v>0</v>
      </c>
      <c r="DE788" s="90">
        <f t="shared" si="1119"/>
        <v>0</v>
      </c>
      <c r="DF788" s="90">
        <f t="shared" si="1120"/>
        <v>0</v>
      </c>
      <c r="DG788" s="90">
        <f t="shared" si="1121"/>
        <v>0</v>
      </c>
      <c r="DH788" s="90">
        <f t="shared" si="1122"/>
        <v>0</v>
      </c>
      <c r="DI788" s="90">
        <f t="shared" si="1123"/>
        <v>0</v>
      </c>
      <c r="DJ788" s="98">
        <f t="shared" si="1124"/>
        <v>0</v>
      </c>
      <c r="DK788" s="103">
        <f t="shared" si="1125"/>
        <v>0</v>
      </c>
      <c r="DL788" s="91">
        <f t="shared" si="1126"/>
        <v>0</v>
      </c>
      <c r="DM788" s="91">
        <f t="shared" si="1127"/>
        <v>0</v>
      </c>
      <c r="DN788" s="91">
        <f t="shared" si="1128"/>
        <v>0</v>
      </c>
      <c r="DO788" s="91">
        <f t="shared" si="1129"/>
        <v>0</v>
      </c>
      <c r="DP788" s="91">
        <f t="shared" si="1130"/>
        <v>0</v>
      </c>
      <c r="DQ788" s="125" t="str">
        <f t="shared" si="1131"/>
        <v>CONSISTENTE</v>
      </c>
      <c r="DR788" s="147">
        <v>0</v>
      </c>
      <c r="DS788" s="147">
        <v>0</v>
      </c>
      <c r="DT788" s="147">
        <v>0</v>
      </c>
      <c r="DU788" s="147">
        <v>0</v>
      </c>
      <c r="DV788" s="147">
        <v>0</v>
      </c>
      <c r="DW788" s="147">
        <v>0</v>
      </c>
      <c r="DX788" s="59">
        <f>+VLOOKUP($E788,'[2]Ejecución I Semestre 2016'!$B$11:$X$1115,10,FALSE)</f>
        <v>0</v>
      </c>
      <c r="DY788" s="68" t="str">
        <f t="shared" si="1132"/>
        <v>CONSISTENTE</v>
      </c>
      <c r="DZ788" s="68" t="str">
        <f t="shared" si="1133"/>
        <v>CONSISTENTE</v>
      </c>
      <c r="EA788" s="68" t="str">
        <f t="shared" si="1134"/>
        <v>CONSISTENTE</v>
      </c>
      <c r="EB788" s="68" t="str">
        <f t="shared" si="1135"/>
        <v>CONSISTENTE</v>
      </c>
      <c r="EC788" s="68" t="str">
        <f t="shared" si="1136"/>
        <v>CONSISTENTE</v>
      </c>
      <c r="ED788" s="68" t="str">
        <f t="shared" si="1137"/>
        <v>CONSISTENTE</v>
      </c>
      <c r="EE788" s="132">
        <f t="shared" si="1138"/>
        <v>0</v>
      </c>
      <c r="EF788" s="131">
        <f t="shared" si="1139"/>
        <v>0</v>
      </c>
      <c r="EG788" s="131">
        <f t="shared" si="1140"/>
        <v>0</v>
      </c>
      <c r="EH788" s="131">
        <f t="shared" si="1141"/>
        <v>0</v>
      </c>
      <c r="EI788" s="131">
        <f t="shared" si="1142"/>
        <v>0</v>
      </c>
      <c r="EJ788" s="131">
        <f t="shared" si="1143"/>
        <v>0</v>
      </c>
      <c r="EK788" s="131">
        <f t="shared" si="1146"/>
        <v>0</v>
      </c>
      <c r="EL788" s="60">
        <f t="shared" si="1147"/>
        <v>0</v>
      </c>
      <c r="EM788" s="60">
        <f t="shared" si="1148"/>
        <v>0</v>
      </c>
      <c r="EN788" s="60">
        <f t="shared" si="1149"/>
        <v>0</v>
      </c>
      <c r="EO788" s="60">
        <f t="shared" si="1150"/>
        <v>0</v>
      </c>
      <c r="EP788" s="60">
        <f t="shared" si="1151"/>
        <v>0</v>
      </c>
      <c r="EQ788" s="90" t="str">
        <f t="shared" si="1152"/>
        <v>CONSISTENTE</v>
      </c>
    </row>
    <row r="789" spans="1:147" s="16" customFormat="1" ht="15" customHeight="1" x14ac:dyDescent="0.2">
      <c r="A789" s="53" t="s">
        <v>1419</v>
      </c>
      <c r="B789" s="56">
        <f t="shared" si="1144"/>
        <v>35758006.810000002</v>
      </c>
      <c r="C789" s="59" t="str">
        <f t="shared" si="1145"/>
        <v>SI</v>
      </c>
      <c r="D789" s="51"/>
      <c r="E789" s="53" t="s">
        <v>1519</v>
      </c>
      <c r="F789" s="55" t="s">
        <v>148</v>
      </c>
      <c r="G789" s="61" t="s">
        <v>1520</v>
      </c>
      <c r="H789" s="56">
        <v>98050557</v>
      </c>
      <c r="I789" s="56">
        <v>0</v>
      </c>
      <c r="J789" s="56">
        <v>0</v>
      </c>
      <c r="K789" s="56">
        <v>62292550.189999998</v>
      </c>
      <c r="L789" s="56">
        <v>0</v>
      </c>
      <c r="M789" s="56">
        <v>0</v>
      </c>
      <c r="N789" s="57">
        <v>35758006.810000002</v>
      </c>
      <c r="O789" s="58">
        <f t="shared" si="1067"/>
        <v>0</v>
      </c>
      <c r="P789" s="59" t="str">
        <f t="shared" si="1068"/>
        <v>CONSISTENTE</v>
      </c>
      <c r="Q789" s="87" t="str">
        <f t="shared" si="1069"/>
        <v>OK</v>
      </c>
      <c r="R789" s="56">
        <v>35758006.810000002</v>
      </c>
      <c r="S789" s="56">
        <v>0</v>
      </c>
      <c r="T789" s="56">
        <v>0</v>
      </c>
      <c r="U789" s="56">
        <v>0</v>
      </c>
      <c r="V789" s="56">
        <v>0</v>
      </c>
      <c r="W789" s="59" t="s">
        <v>2315</v>
      </c>
      <c r="X789" s="59" t="s">
        <v>2313</v>
      </c>
      <c r="Y789" s="59" t="str">
        <f t="shared" si="1070"/>
        <v>CONSISTENTE</v>
      </c>
      <c r="Z789" s="59" t="str">
        <f>+IF(Y789="NO CONSISTENTE","EL PLAN DE APLICACIÓN ES SUPERIOR A LOS RECURSOS SUSCEPTIBLES DE APLICACIÓN.","OK")</f>
        <v>OK</v>
      </c>
      <c r="AA789" s="66">
        <f>+VLOOKUP($E789,'[1]PLAN DE APLICACIÓN'!$B$11:$V$1115,16,FALSE)</f>
        <v>0</v>
      </c>
      <c r="AB789" s="66">
        <f>+VLOOKUP($E789,'[1]PLAN DE APLICACIÓN'!$B$11:$V$1115,17,FALSE)</f>
        <v>0</v>
      </c>
      <c r="AC789" s="66">
        <f>+VLOOKUP($E789,'[1]PLAN DE APLICACIÓN'!$B$11:$V$1115,18,FALSE)</f>
        <v>0</v>
      </c>
      <c r="AD789" s="66">
        <f>+VLOOKUP($E789,'[1]PLAN DE APLICACIÓN'!$B$11:$V$1115,19,FALSE)</f>
        <v>0</v>
      </c>
      <c r="AE789" s="66">
        <f>+VLOOKUP($E789,'[1]PLAN DE APLICACIÓN'!$B$11:$V$1115,20,FALSE)</f>
        <v>0</v>
      </c>
      <c r="AF789" s="66">
        <f>+VLOOKUP($E789,'[1]PLAN DE APLICACIÓN'!$B$11:$V$1115,21,FALSE)</f>
        <v>0</v>
      </c>
      <c r="AG789" s="59" t="str">
        <f t="shared" si="1071"/>
        <v>CONSISTENTE</v>
      </c>
      <c r="AH789" s="59" t="str">
        <f t="shared" si="1072"/>
        <v>CONSISTENTE</v>
      </c>
      <c r="AI789" s="59" t="str">
        <f t="shared" si="1073"/>
        <v>CONSISTENTE</v>
      </c>
      <c r="AJ789" s="59" t="str">
        <f t="shared" si="1074"/>
        <v>CONSISTENTE</v>
      </c>
      <c r="AK789" s="59" t="str">
        <f t="shared" si="1075"/>
        <v>CONSISTENTE</v>
      </c>
      <c r="AL789" s="59" t="str">
        <f t="shared" si="1076"/>
        <v>CONSISTENTE</v>
      </c>
      <c r="AM789" s="56">
        <v>0</v>
      </c>
      <c r="AN789" s="56">
        <v>0</v>
      </c>
      <c r="AO789" s="56">
        <v>0</v>
      </c>
      <c r="AP789" s="56">
        <v>0</v>
      </c>
      <c r="AQ789" s="56">
        <v>0</v>
      </c>
      <c r="AR789" s="56">
        <v>0</v>
      </c>
      <c r="AS789" s="59">
        <v>0</v>
      </c>
      <c r="AT789" s="59" t="str">
        <f t="shared" si="1077"/>
        <v>CONSISTENTE</v>
      </c>
      <c r="AU789" s="59" t="str">
        <f t="shared" si="1078"/>
        <v>CONSISTENTE</v>
      </c>
      <c r="AV789" s="59" t="str">
        <f t="shared" si="1079"/>
        <v>CONSISTENTE</v>
      </c>
      <c r="AW789" s="59" t="str">
        <f t="shared" si="1080"/>
        <v>CONSISTENTE</v>
      </c>
      <c r="AX789" s="59" t="str">
        <f t="shared" si="1081"/>
        <v>CONSISTENTE</v>
      </c>
      <c r="AY789" s="59" t="str">
        <f t="shared" si="1082"/>
        <v>CONSISTENTE</v>
      </c>
      <c r="AZ789" s="56">
        <v>0</v>
      </c>
      <c r="BA789" s="56">
        <v>0</v>
      </c>
      <c r="BB789" s="56">
        <v>0</v>
      </c>
      <c r="BC789" s="56">
        <v>0</v>
      </c>
      <c r="BD789" s="56">
        <v>0</v>
      </c>
      <c r="BE789" s="56">
        <v>0</v>
      </c>
      <c r="BF789" s="60">
        <v>0</v>
      </c>
      <c r="BG789" s="59" t="str">
        <f t="shared" si="1083"/>
        <v>CONSISTENTE</v>
      </c>
      <c r="BH789" s="59" t="str">
        <f t="shared" si="1084"/>
        <v>CONSISTENTE</v>
      </c>
      <c r="BI789" s="59" t="str">
        <f t="shared" si="1085"/>
        <v>CONSISTENTE</v>
      </c>
      <c r="BJ789" s="59" t="str">
        <f t="shared" si="1086"/>
        <v>CONSISTENTE</v>
      </c>
      <c r="BK789" s="59" t="str">
        <f t="shared" si="1087"/>
        <v>CONSISTENTE</v>
      </c>
      <c r="BL789" s="59" t="str">
        <f t="shared" si="1088"/>
        <v>CONSISTENTE</v>
      </c>
      <c r="BM789" s="59" t="str">
        <f t="shared" si="1089"/>
        <v>CONSISTENTE</v>
      </c>
      <c r="BN789" s="59" t="str">
        <f t="shared" si="1090"/>
        <v>CONSISTENTE</v>
      </c>
      <c r="BO789" s="59" t="str">
        <f t="shared" si="1091"/>
        <v>CONSISTENTE</v>
      </c>
      <c r="BP789" s="59" t="str">
        <f t="shared" si="1092"/>
        <v>CONSISTENTE</v>
      </c>
      <c r="BQ789" s="59" t="str">
        <f t="shared" si="1093"/>
        <v>CONSISTENTE</v>
      </c>
      <c r="BR789" s="59" t="str">
        <f t="shared" si="1094"/>
        <v>CONSISTENTE</v>
      </c>
      <c r="BS789" s="56">
        <v>0</v>
      </c>
      <c r="BT789" s="56">
        <v>0</v>
      </c>
      <c r="BU789" s="56">
        <v>0</v>
      </c>
      <c r="BV789" s="56">
        <v>0</v>
      </c>
      <c r="BW789" s="56">
        <v>0</v>
      </c>
      <c r="BX789" s="56">
        <v>0</v>
      </c>
      <c r="BY789" s="60">
        <v>0</v>
      </c>
      <c r="BZ789" s="59" t="str">
        <f t="shared" si="1095"/>
        <v>CONSISTENTE</v>
      </c>
      <c r="CA789" s="59" t="str">
        <f t="shared" si="1096"/>
        <v>CONSISTENTE</v>
      </c>
      <c r="CB789" s="59" t="str">
        <f t="shared" si="1097"/>
        <v>CONSISTENTE</v>
      </c>
      <c r="CC789" s="59" t="str">
        <f t="shared" si="1098"/>
        <v>CONSISTENTE</v>
      </c>
      <c r="CD789" s="59" t="str">
        <f t="shared" si="1099"/>
        <v>CONSISTENTE</v>
      </c>
      <c r="CE789" s="59" t="str">
        <f t="shared" si="1100"/>
        <v>CONSISTENTE</v>
      </c>
      <c r="CF789" s="56">
        <v>0</v>
      </c>
      <c r="CG789" s="56">
        <v>0</v>
      </c>
      <c r="CH789" s="56">
        <v>0</v>
      </c>
      <c r="CI789" s="56">
        <v>0</v>
      </c>
      <c r="CJ789" s="56">
        <v>0</v>
      </c>
      <c r="CK789" s="56">
        <v>0</v>
      </c>
      <c r="CL789" s="60">
        <v>0</v>
      </c>
      <c r="CM789" s="59" t="str">
        <f t="shared" si="1101"/>
        <v>CONSISTENTE</v>
      </c>
      <c r="CN789" s="59" t="str">
        <f t="shared" si="1102"/>
        <v>CONSISTENTE</v>
      </c>
      <c r="CO789" s="59" t="str">
        <f t="shared" si="1103"/>
        <v>CONSISTENTE</v>
      </c>
      <c r="CP789" s="59" t="str">
        <f t="shared" si="1104"/>
        <v>CONSISTENTE</v>
      </c>
      <c r="CQ789" s="59" t="str">
        <f t="shared" si="1105"/>
        <v>CONSISTENTE</v>
      </c>
      <c r="CR789" s="59" t="str">
        <f t="shared" si="1106"/>
        <v>CONSISTENTE</v>
      </c>
      <c r="CS789" s="59" t="str">
        <f t="shared" si="1107"/>
        <v>CONSISTENTE</v>
      </c>
      <c r="CT789" s="59" t="str">
        <f t="shared" si="1108"/>
        <v>CONSISTENTE</v>
      </c>
      <c r="CU789" s="59" t="str">
        <f t="shared" si="1109"/>
        <v>CONSISTENTE</v>
      </c>
      <c r="CV789" s="59" t="str">
        <f t="shared" si="1110"/>
        <v>CONSISTENTE</v>
      </c>
      <c r="CW789" s="59" t="str">
        <f t="shared" si="1111"/>
        <v>CONSISTENTE</v>
      </c>
      <c r="CX789" s="59" t="str">
        <f t="shared" si="1112"/>
        <v>CONSISTENTE</v>
      </c>
      <c r="CY789" s="56">
        <f t="shared" si="1113"/>
        <v>35758006.810000002</v>
      </c>
      <c r="CZ789" s="56">
        <f t="shared" si="1114"/>
        <v>35758006.810000002</v>
      </c>
      <c r="DA789" s="56">
        <f t="shared" si="1115"/>
        <v>0</v>
      </c>
      <c r="DB789" s="56">
        <f t="shared" si="1116"/>
        <v>0</v>
      </c>
      <c r="DC789" s="56">
        <f t="shared" si="1117"/>
        <v>0</v>
      </c>
      <c r="DD789" s="56">
        <f t="shared" si="1118"/>
        <v>0</v>
      </c>
      <c r="DE789" s="90">
        <f t="shared" si="1119"/>
        <v>0</v>
      </c>
      <c r="DF789" s="90">
        <f t="shared" si="1120"/>
        <v>0</v>
      </c>
      <c r="DG789" s="90">
        <f t="shared" si="1121"/>
        <v>0</v>
      </c>
      <c r="DH789" s="90">
        <f t="shared" si="1122"/>
        <v>0</v>
      </c>
      <c r="DI789" s="90">
        <f t="shared" si="1123"/>
        <v>0</v>
      </c>
      <c r="DJ789" s="98">
        <f t="shared" si="1124"/>
        <v>0</v>
      </c>
      <c r="DK789" s="103">
        <f t="shared" si="1125"/>
        <v>0</v>
      </c>
      <c r="DL789" s="91">
        <f t="shared" si="1126"/>
        <v>0</v>
      </c>
      <c r="DM789" s="91">
        <f t="shared" si="1127"/>
        <v>0</v>
      </c>
      <c r="DN789" s="91">
        <f t="shared" si="1128"/>
        <v>0</v>
      </c>
      <c r="DO789" s="91">
        <f t="shared" si="1129"/>
        <v>0</v>
      </c>
      <c r="DP789" s="91">
        <f t="shared" si="1130"/>
        <v>0</v>
      </c>
      <c r="DQ789" s="125" t="str">
        <f t="shared" si="1131"/>
        <v>CONSISTENTE</v>
      </c>
      <c r="DR789" s="147">
        <v>0</v>
      </c>
      <c r="DS789" s="147">
        <v>0</v>
      </c>
      <c r="DT789" s="147">
        <v>0</v>
      </c>
      <c r="DU789" s="147">
        <v>0</v>
      </c>
      <c r="DV789" s="147">
        <v>0</v>
      </c>
      <c r="DW789" s="147">
        <v>0</v>
      </c>
      <c r="DX789" s="59">
        <f>+VLOOKUP($E789,'[2]Ejecución I Semestre 2016'!$B$11:$X$1115,10,FALSE)</f>
        <v>1</v>
      </c>
      <c r="DY789" s="68" t="str">
        <f t="shared" si="1132"/>
        <v>CONSISTENTE</v>
      </c>
      <c r="DZ789" s="68" t="str">
        <f t="shared" si="1133"/>
        <v>CONSISTENTE</v>
      </c>
      <c r="EA789" s="68" t="str">
        <f t="shared" si="1134"/>
        <v>CONSISTENTE</v>
      </c>
      <c r="EB789" s="68" t="str">
        <f t="shared" si="1135"/>
        <v>CONSISTENTE</v>
      </c>
      <c r="EC789" s="68" t="str">
        <f t="shared" si="1136"/>
        <v>CONSISTENTE</v>
      </c>
      <c r="ED789" s="68" t="str">
        <f t="shared" si="1137"/>
        <v>CONSISTENTE</v>
      </c>
      <c r="EE789" s="132">
        <f t="shared" si="1138"/>
        <v>0</v>
      </c>
      <c r="EF789" s="131">
        <f t="shared" si="1139"/>
        <v>0</v>
      </c>
      <c r="EG789" s="131">
        <f t="shared" si="1140"/>
        <v>0</v>
      </c>
      <c r="EH789" s="131">
        <f t="shared" si="1141"/>
        <v>0</v>
      </c>
      <c r="EI789" s="131">
        <f t="shared" si="1142"/>
        <v>0</v>
      </c>
      <c r="EJ789" s="131">
        <f t="shared" si="1143"/>
        <v>0</v>
      </c>
      <c r="EK789" s="131">
        <f t="shared" si="1146"/>
        <v>0</v>
      </c>
      <c r="EL789" s="60">
        <f t="shared" si="1147"/>
        <v>0</v>
      </c>
      <c r="EM789" s="60">
        <f t="shared" si="1148"/>
        <v>0</v>
      </c>
      <c r="EN789" s="60">
        <f t="shared" si="1149"/>
        <v>0</v>
      </c>
      <c r="EO789" s="60">
        <f t="shared" si="1150"/>
        <v>0</v>
      </c>
      <c r="EP789" s="60">
        <f t="shared" si="1151"/>
        <v>0</v>
      </c>
      <c r="EQ789" s="90" t="str">
        <f t="shared" si="1152"/>
        <v>CONSISTENTE</v>
      </c>
    </row>
    <row r="790" spans="1:147" s="16" customFormat="1" ht="15" customHeight="1" x14ac:dyDescent="0.2">
      <c r="A790" s="53" t="s">
        <v>1421</v>
      </c>
      <c r="B790" s="56">
        <f t="shared" si="1144"/>
        <v>82861786</v>
      </c>
      <c r="C790" s="59" t="str">
        <f t="shared" si="1145"/>
        <v>SI</v>
      </c>
      <c r="D790" s="51"/>
      <c r="E790" s="53" t="s">
        <v>1521</v>
      </c>
      <c r="F790" s="55" t="s">
        <v>148</v>
      </c>
      <c r="G790" s="61" t="s">
        <v>1522</v>
      </c>
      <c r="H790" s="56">
        <v>82861786</v>
      </c>
      <c r="I790" s="56">
        <v>0</v>
      </c>
      <c r="J790" s="56">
        <v>0</v>
      </c>
      <c r="K790" s="56">
        <v>0</v>
      </c>
      <c r="L790" s="56">
        <v>0</v>
      </c>
      <c r="M790" s="56">
        <v>0</v>
      </c>
      <c r="N790" s="57">
        <v>82861786</v>
      </c>
      <c r="O790" s="58">
        <f t="shared" si="1067"/>
        <v>0</v>
      </c>
      <c r="P790" s="59" t="str">
        <f t="shared" si="1068"/>
        <v>CONSISTENTE</v>
      </c>
      <c r="Q790" s="87" t="str">
        <f t="shared" si="1069"/>
        <v>OK</v>
      </c>
      <c r="R790" s="56">
        <v>0</v>
      </c>
      <c r="S790" s="56">
        <v>0</v>
      </c>
      <c r="T790" s="56">
        <v>0</v>
      </c>
      <c r="U790" s="56">
        <v>82861786</v>
      </c>
      <c r="V790" s="56">
        <v>0</v>
      </c>
      <c r="W790" s="59" t="s">
        <v>2314</v>
      </c>
      <c r="X790" s="59" t="s">
        <v>2312</v>
      </c>
      <c r="Y790" s="59" t="str">
        <f t="shared" si="1070"/>
        <v>CONSISTENTE</v>
      </c>
      <c r="Z790" s="59" t="str">
        <f t="shared" ref="Z790:Z821" si="1153">+IF(Y790="NO CONSISTENTE","EL PLAN DE APLICACIÓN ES SUPERIOR A LOS RECURSOS SUSCEPTIBLES DE APLICACIÓN.","")</f>
        <v/>
      </c>
      <c r="AA790" s="66">
        <f>+VLOOKUP($E790,'[1]PLAN DE APLICACIÓN'!$B$11:$V$1115,16,FALSE)</f>
        <v>82861786</v>
      </c>
      <c r="AB790" s="66">
        <f>+VLOOKUP($E790,'[1]PLAN DE APLICACIÓN'!$B$11:$V$1115,17,FALSE)</f>
        <v>0</v>
      </c>
      <c r="AC790" s="66">
        <f>+VLOOKUP($E790,'[1]PLAN DE APLICACIÓN'!$B$11:$V$1115,18,FALSE)</f>
        <v>0</v>
      </c>
      <c r="AD790" s="66">
        <f>+VLOOKUP($E790,'[1]PLAN DE APLICACIÓN'!$B$11:$V$1115,19,FALSE)</f>
        <v>0</v>
      </c>
      <c r="AE790" s="66">
        <f>+VLOOKUP($E790,'[1]PLAN DE APLICACIÓN'!$B$11:$V$1115,20,FALSE)</f>
        <v>82861786</v>
      </c>
      <c r="AF790" s="66">
        <f>+VLOOKUP($E790,'[1]PLAN DE APLICACIÓN'!$B$11:$V$1115,21,FALSE)</f>
        <v>0</v>
      </c>
      <c r="AG790" s="59" t="str">
        <f t="shared" si="1071"/>
        <v>CONSISTENTE</v>
      </c>
      <c r="AH790" s="59" t="str">
        <f t="shared" si="1072"/>
        <v>CONSISTENTE</v>
      </c>
      <c r="AI790" s="59" t="str">
        <f t="shared" si="1073"/>
        <v>CONSISTENTE</v>
      </c>
      <c r="AJ790" s="59" t="str">
        <f t="shared" si="1074"/>
        <v>CONSISTENTE</v>
      </c>
      <c r="AK790" s="59" t="str">
        <f t="shared" si="1075"/>
        <v>CONSISTENTE</v>
      </c>
      <c r="AL790" s="59" t="str">
        <f t="shared" si="1076"/>
        <v>CONSISTENTE</v>
      </c>
      <c r="AM790" s="56">
        <v>0</v>
      </c>
      <c r="AN790" s="56">
        <v>0</v>
      </c>
      <c r="AO790" s="56">
        <v>0</v>
      </c>
      <c r="AP790" s="56">
        <v>0</v>
      </c>
      <c r="AQ790" s="56">
        <v>0</v>
      </c>
      <c r="AR790" s="56">
        <v>0</v>
      </c>
      <c r="AS790" s="59">
        <v>1</v>
      </c>
      <c r="AT790" s="59" t="str">
        <f t="shared" si="1077"/>
        <v>CONSISTENTE</v>
      </c>
      <c r="AU790" s="59" t="str">
        <f t="shared" si="1078"/>
        <v>CONSISTENTE</v>
      </c>
      <c r="AV790" s="59" t="str">
        <f t="shared" si="1079"/>
        <v>CONSISTENTE</v>
      </c>
      <c r="AW790" s="59" t="str">
        <f t="shared" si="1080"/>
        <v>CONSISTENTE</v>
      </c>
      <c r="AX790" s="59" t="str">
        <f t="shared" si="1081"/>
        <v>CONSISTENTE</v>
      </c>
      <c r="AY790" s="59" t="str">
        <f t="shared" si="1082"/>
        <v>CONSISTENTE</v>
      </c>
      <c r="AZ790" s="56">
        <v>0</v>
      </c>
      <c r="BA790" s="56">
        <v>0</v>
      </c>
      <c r="BB790" s="56">
        <v>0</v>
      </c>
      <c r="BC790" s="56">
        <v>0</v>
      </c>
      <c r="BD790" s="56">
        <v>0</v>
      </c>
      <c r="BE790" s="56">
        <v>0</v>
      </c>
      <c r="BF790" s="60">
        <v>0</v>
      </c>
      <c r="BG790" s="59" t="str">
        <f t="shared" si="1083"/>
        <v>CONSISTENTE</v>
      </c>
      <c r="BH790" s="59" t="str">
        <f t="shared" si="1084"/>
        <v>CONSISTENTE</v>
      </c>
      <c r="BI790" s="59" t="str">
        <f t="shared" si="1085"/>
        <v>CONSISTENTE</v>
      </c>
      <c r="BJ790" s="59" t="str">
        <f t="shared" si="1086"/>
        <v>CONSISTENTE</v>
      </c>
      <c r="BK790" s="59" t="str">
        <f t="shared" si="1087"/>
        <v>CONSISTENTE</v>
      </c>
      <c r="BL790" s="59" t="str">
        <f t="shared" si="1088"/>
        <v>CONSISTENTE</v>
      </c>
      <c r="BM790" s="59" t="str">
        <f t="shared" si="1089"/>
        <v>CONSISTENTE</v>
      </c>
      <c r="BN790" s="59" t="str">
        <f t="shared" si="1090"/>
        <v>CONSISTENTE</v>
      </c>
      <c r="BO790" s="59" t="str">
        <f t="shared" si="1091"/>
        <v>CONSISTENTE</v>
      </c>
      <c r="BP790" s="59" t="str">
        <f t="shared" si="1092"/>
        <v>CONSISTENTE</v>
      </c>
      <c r="BQ790" s="59" t="str">
        <f t="shared" si="1093"/>
        <v>CONSISTENTE</v>
      </c>
      <c r="BR790" s="59" t="str">
        <f t="shared" si="1094"/>
        <v>CONSISTENTE</v>
      </c>
      <c r="BS790" s="56">
        <v>89712745</v>
      </c>
      <c r="BT790" s="56">
        <v>0</v>
      </c>
      <c r="BU790" s="56">
        <v>0</v>
      </c>
      <c r="BV790" s="56">
        <v>0</v>
      </c>
      <c r="BW790" s="56">
        <v>89712745</v>
      </c>
      <c r="BX790" s="56">
        <v>0</v>
      </c>
      <c r="BY790" s="60">
        <v>1</v>
      </c>
      <c r="BZ790" s="59" t="str">
        <f t="shared" si="1095"/>
        <v>CONSISTENTE</v>
      </c>
      <c r="CA790" s="59" t="str">
        <f t="shared" si="1096"/>
        <v>CONSISTENTE</v>
      </c>
      <c r="CB790" s="59" t="str">
        <f t="shared" si="1097"/>
        <v>CONSISTENTE</v>
      </c>
      <c r="CC790" s="59" t="str">
        <f t="shared" si="1098"/>
        <v>CONSISTENTE</v>
      </c>
      <c r="CD790" s="59" t="str">
        <f t="shared" si="1099"/>
        <v>NO CONSISTENTE</v>
      </c>
      <c r="CE790" s="59" t="str">
        <f t="shared" si="1100"/>
        <v>CONSISTENTE</v>
      </c>
      <c r="CF790" s="56">
        <v>0</v>
      </c>
      <c r="CG790" s="56">
        <v>0</v>
      </c>
      <c r="CH790" s="56">
        <v>0</v>
      </c>
      <c r="CI790" s="56">
        <v>0</v>
      </c>
      <c r="CJ790" s="56">
        <v>0</v>
      </c>
      <c r="CK790" s="56">
        <v>0</v>
      </c>
      <c r="CL790" s="60">
        <v>0</v>
      </c>
      <c r="CM790" s="59" t="str">
        <f t="shared" si="1101"/>
        <v>CONSISTENTE</v>
      </c>
      <c r="CN790" s="59" t="str">
        <f t="shared" si="1102"/>
        <v>CONSISTENTE</v>
      </c>
      <c r="CO790" s="59" t="str">
        <f t="shared" si="1103"/>
        <v>CONSISTENTE</v>
      </c>
      <c r="CP790" s="59" t="str">
        <f t="shared" si="1104"/>
        <v>CONSISTENTE</v>
      </c>
      <c r="CQ790" s="59" t="str">
        <f t="shared" si="1105"/>
        <v>CONSISTENTE</v>
      </c>
      <c r="CR790" s="59" t="str">
        <f t="shared" si="1106"/>
        <v>CONSISTENTE</v>
      </c>
      <c r="CS790" s="59" t="str">
        <f t="shared" si="1107"/>
        <v>NO CONSISTENTE</v>
      </c>
      <c r="CT790" s="59" t="str">
        <f t="shared" si="1108"/>
        <v>CONSISTENTE</v>
      </c>
      <c r="CU790" s="59" t="str">
        <f t="shared" si="1109"/>
        <v>CONSISTENTE</v>
      </c>
      <c r="CV790" s="59" t="str">
        <f t="shared" si="1110"/>
        <v>CONSISTENTE</v>
      </c>
      <c r="CW790" s="59" t="str">
        <f t="shared" si="1111"/>
        <v>NO CONSISTENTE</v>
      </c>
      <c r="CX790" s="59" t="str">
        <f t="shared" si="1112"/>
        <v>CONSISTENTE</v>
      </c>
      <c r="CY790" s="56">
        <f t="shared" si="1113"/>
        <v>165723572</v>
      </c>
      <c r="CZ790" s="56">
        <f t="shared" si="1114"/>
        <v>0</v>
      </c>
      <c r="DA790" s="56">
        <f t="shared" si="1115"/>
        <v>0</v>
      </c>
      <c r="DB790" s="56">
        <f t="shared" si="1116"/>
        <v>0</v>
      </c>
      <c r="DC790" s="56">
        <f t="shared" si="1117"/>
        <v>165723572</v>
      </c>
      <c r="DD790" s="56">
        <f t="shared" si="1118"/>
        <v>0</v>
      </c>
      <c r="DE790" s="90">
        <f t="shared" si="1119"/>
        <v>82861786</v>
      </c>
      <c r="DF790" s="90">
        <f t="shared" si="1120"/>
        <v>0</v>
      </c>
      <c r="DG790" s="90">
        <f t="shared" si="1121"/>
        <v>0</v>
      </c>
      <c r="DH790" s="90">
        <f t="shared" si="1122"/>
        <v>0</v>
      </c>
      <c r="DI790" s="90">
        <f t="shared" si="1123"/>
        <v>82861786</v>
      </c>
      <c r="DJ790" s="98">
        <f t="shared" si="1124"/>
        <v>0</v>
      </c>
      <c r="DK790" s="103">
        <f t="shared" si="1125"/>
        <v>172574531</v>
      </c>
      <c r="DL790" s="91">
        <f t="shared" si="1126"/>
        <v>0</v>
      </c>
      <c r="DM790" s="91">
        <f t="shared" si="1127"/>
        <v>0</v>
      </c>
      <c r="DN790" s="91">
        <f t="shared" si="1128"/>
        <v>0</v>
      </c>
      <c r="DO790" s="91">
        <f t="shared" si="1129"/>
        <v>172574531</v>
      </c>
      <c r="DP790" s="91">
        <f t="shared" si="1130"/>
        <v>0</v>
      </c>
      <c r="DQ790" s="125" t="str">
        <f t="shared" si="1131"/>
        <v>NO CONSISTENTE</v>
      </c>
      <c r="DR790" s="147">
        <v>0</v>
      </c>
      <c r="DS790" s="147">
        <v>0</v>
      </c>
      <c r="DT790" s="147">
        <v>0</v>
      </c>
      <c r="DU790" s="147">
        <v>0</v>
      </c>
      <c r="DV790" s="147">
        <v>0</v>
      </c>
      <c r="DW790" s="147">
        <v>0</v>
      </c>
      <c r="DX790" s="59">
        <f>+VLOOKUP($E790,'[2]Ejecución I Semestre 2016'!$B$11:$X$1115,10,FALSE)</f>
        <v>1</v>
      </c>
      <c r="DY790" s="68" t="str">
        <f t="shared" si="1132"/>
        <v>CONSISTENTE</v>
      </c>
      <c r="DZ790" s="68" t="str">
        <f t="shared" si="1133"/>
        <v>CONSISTENTE</v>
      </c>
      <c r="EA790" s="68" t="str">
        <f t="shared" si="1134"/>
        <v>CONSISTENTE</v>
      </c>
      <c r="EB790" s="68" t="str">
        <f t="shared" si="1135"/>
        <v>CONSISTENTE</v>
      </c>
      <c r="EC790" s="68" t="str">
        <f t="shared" si="1136"/>
        <v>CONSISTENTE</v>
      </c>
      <c r="ED790" s="68" t="str">
        <f t="shared" si="1137"/>
        <v>CONSISTENTE</v>
      </c>
      <c r="EE790" s="132">
        <f t="shared" si="1138"/>
        <v>82861786</v>
      </c>
      <c r="EF790" s="131">
        <f t="shared" si="1139"/>
        <v>0</v>
      </c>
      <c r="EG790" s="131">
        <f t="shared" si="1140"/>
        <v>0</v>
      </c>
      <c r="EH790" s="131">
        <f t="shared" si="1141"/>
        <v>0</v>
      </c>
      <c r="EI790" s="131">
        <f t="shared" si="1142"/>
        <v>82861786</v>
      </c>
      <c r="EJ790" s="131">
        <f t="shared" si="1143"/>
        <v>0</v>
      </c>
      <c r="EK790" s="131">
        <f t="shared" si="1146"/>
        <v>172574531</v>
      </c>
      <c r="EL790" s="60">
        <f t="shared" si="1147"/>
        <v>0</v>
      </c>
      <c r="EM790" s="60">
        <f t="shared" si="1148"/>
        <v>0</v>
      </c>
      <c r="EN790" s="60">
        <f t="shared" si="1149"/>
        <v>0</v>
      </c>
      <c r="EO790" s="60">
        <f t="shared" si="1150"/>
        <v>172574531</v>
      </c>
      <c r="EP790" s="60">
        <f t="shared" si="1151"/>
        <v>0</v>
      </c>
      <c r="EQ790" s="90" t="str">
        <f t="shared" si="1152"/>
        <v>NO CONSISTENTE</v>
      </c>
    </row>
    <row r="791" spans="1:147" ht="15" customHeight="1" x14ac:dyDescent="0.2">
      <c r="A791" s="53" t="s">
        <v>1423</v>
      </c>
      <c r="B791" s="56">
        <f t="shared" si="1144"/>
        <v>1053746357.8900002</v>
      </c>
      <c r="C791" s="59" t="str">
        <f t="shared" si="1145"/>
        <v>SI</v>
      </c>
      <c r="E791" s="53" t="s">
        <v>1523</v>
      </c>
      <c r="F791" s="55" t="s">
        <v>1524</v>
      </c>
      <c r="G791" s="61" t="s">
        <v>1525</v>
      </c>
      <c r="H791" s="56">
        <v>4535276017.0500002</v>
      </c>
      <c r="I791" s="56">
        <v>638044027.80999994</v>
      </c>
      <c r="J791" s="56">
        <v>1959946968</v>
      </c>
      <c r="K791" s="56">
        <v>883538663.35000002</v>
      </c>
      <c r="L791" s="56">
        <v>0</v>
      </c>
      <c r="M791" s="56">
        <v>0</v>
      </c>
      <c r="N791" s="57">
        <v>1053746357.8900002</v>
      </c>
      <c r="O791" s="58">
        <f t="shared" si="1067"/>
        <v>0</v>
      </c>
      <c r="P791" s="59" t="str">
        <f t="shared" si="1068"/>
        <v>CONSISTENTE</v>
      </c>
      <c r="Q791" s="87" t="str">
        <f t="shared" si="1069"/>
        <v>OK</v>
      </c>
      <c r="R791" s="56">
        <v>0</v>
      </c>
      <c r="S791" s="56">
        <v>0</v>
      </c>
      <c r="T791" s="56">
        <v>0</v>
      </c>
      <c r="U791" s="56">
        <v>1053746357.8900002</v>
      </c>
      <c r="V791" s="56">
        <v>0</v>
      </c>
      <c r="W791" s="59" t="s">
        <v>2314</v>
      </c>
      <c r="X791" s="59" t="s">
        <v>2312</v>
      </c>
      <c r="Y791" s="59" t="str">
        <f t="shared" si="1070"/>
        <v>CONSISTENTE</v>
      </c>
      <c r="Z791" s="59" t="str">
        <f t="shared" si="1153"/>
        <v/>
      </c>
      <c r="AA791" s="66">
        <f>+VLOOKUP($E791,'[1]PLAN DE APLICACIÓN'!$B$11:$V$1115,16,FALSE)</f>
        <v>0</v>
      </c>
      <c r="AB791" s="66">
        <f>+VLOOKUP($E791,'[1]PLAN DE APLICACIÓN'!$B$11:$V$1115,17,FALSE)</f>
        <v>0</v>
      </c>
      <c r="AC791" s="66">
        <f>+VLOOKUP($E791,'[1]PLAN DE APLICACIÓN'!$B$11:$V$1115,18,FALSE)</f>
        <v>0</v>
      </c>
      <c r="AD791" s="66">
        <f>+VLOOKUP($E791,'[1]PLAN DE APLICACIÓN'!$B$11:$V$1115,19,FALSE)</f>
        <v>0</v>
      </c>
      <c r="AE791" s="66">
        <f>+VLOOKUP($E791,'[1]PLAN DE APLICACIÓN'!$B$11:$V$1115,20,FALSE)</f>
        <v>0</v>
      </c>
      <c r="AF791" s="66">
        <f>+VLOOKUP($E791,'[1]PLAN DE APLICACIÓN'!$B$11:$V$1115,21,FALSE)</f>
        <v>0</v>
      </c>
      <c r="AG791" s="59" t="str">
        <f t="shared" si="1071"/>
        <v>CONSISTENTE</v>
      </c>
      <c r="AH791" s="59" t="str">
        <f t="shared" si="1072"/>
        <v>CONSISTENTE</v>
      </c>
      <c r="AI791" s="59" t="str">
        <f t="shared" si="1073"/>
        <v>CONSISTENTE</v>
      </c>
      <c r="AJ791" s="59" t="str">
        <f t="shared" si="1074"/>
        <v>CONSISTENTE</v>
      </c>
      <c r="AK791" s="59" t="str">
        <f t="shared" si="1075"/>
        <v>CONSISTENTE</v>
      </c>
      <c r="AL791" s="59" t="str">
        <f t="shared" si="1076"/>
        <v>CONSISTENTE</v>
      </c>
      <c r="AM791" s="56">
        <v>0</v>
      </c>
      <c r="AN791" s="56">
        <v>0</v>
      </c>
      <c r="AO791" s="56">
        <v>0</v>
      </c>
      <c r="AP791" s="56">
        <v>0</v>
      </c>
      <c r="AQ791" s="56">
        <v>0</v>
      </c>
      <c r="AR791" s="56">
        <v>0</v>
      </c>
      <c r="AS791" s="59">
        <v>1</v>
      </c>
      <c r="AT791" s="59" t="str">
        <f t="shared" si="1077"/>
        <v>CONSISTENTE</v>
      </c>
      <c r="AU791" s="59" t="str">
        <f t="shared" si="1078"/>
        <v>CONSISTENTE</v>
      </c>
      <c r="AV791" s="59" t="str">
        <f t="shared" si="1079"/>
        <v>CONSISTENTE</v>
      </c>
      <c r="AW791" s="59" t="str">
        <f t="shared" si="1080"/>
        <v>CONSISTENTE</v>
      </c>
      <c r="AX791" s="59" t="str">
        <f t="shared" si="1081"/>
        <v>CONSISTENTE</v>
      </c>
      <c r="AY791" s="59" t="str">
        <f t="shared" si="1082"/>
        <v>CONSISTENTE</v>
      </c>
      <c r="AZ791" s="56">
        <v>0</v>
      </c>
      <c r="BA791" s="56">
        <v>0</v>
      </c>
      <c r="BB791" s="56">
        <v>0</v>
      </c>
      <c r="BC791" s="56">
        <v>0</v>
      </c>
      <c r="BD791" s="56">
        <v>0</v>
      </c>
      <c r="BE791" s="56">
        <v>0</v>
      </c>
      <c r="BF791" s="60">
        <v>1</v>
      </c>
      <c r="BG791" s="59" t="str">
        <f t="shared" si="1083"/>
        <v>CONSISTENTE</v>
      </c>
      <c r="BH791" s="59" t="str">
        <f t="shared" si="1084"/>
        <v>CONSISTENTE</v>
      </c>
      <c r="BI791" s="59" t="str">
        <f t="shared" si="1085"/>
        <v>CONSISTENTE</v>
      </c>
      <c r="BJ791" s="59" t="str">
        <f t="shared" si="1086"/>
        <v>CONSISTENTE</v>
      </c>
      <c r="BK791" s="59" t="str">
        <f t="shared" si="1087"/>
        <v>CONSISTENTE</v>
      </c>
      <c r="BL791" s="59" t="str">
        <f t="shared" si="1088"/>
        <v>CONSISTENTE</v>
      </c>
      <c r="BM791" s="59" t="str">
        <f t="shared" si="1089"/>
        <v>CONSISTENTE</v>
      </c>
      <c r="BN791" s="59" t="str">
        <f t="shared" si="1090"/>
        <v>CONSISTENTE</v>
      </c>
      <c r="BO791" s="59" t="str">
        <f t="shared" si="1091"/>
        <v>CONSISTENTE</v>
      </c>
      <c r="BP791" s="59" t="str">
        <f t="shared" si="1092"/>
        <v>CONSISTENTE</v>
      </c>
      <c r="BQ791" s="59" t="str">
        <f t="shared" si="1093"/>
        <v>CONSISTENTE</v>
      </c>
      <c r="BR791" s="59" t="str">
        <f t="shared" si="1094"/>
        <v>CONSISTENTE</v>
      </c>
      <c r="BS791" s="56">
        <v>463858503.94</v>
      </c>
      <c r="BT791" s="56">
        <v>463858503.94</v>
      </c>
      <c r="BU791" s="56">
        <v>0</v>
      </c>
      <c r="BV791" s="56">
        <v>0</v>
      </c>
      <c r="BW791" s="56">
        <v>0</v>
      </c>
      <c r="BX791" s="56">
        <v>0</v>
      </c>
      <c r="BY791" s="60">
        <v>1</v>
      </c>
      <c r="BZ791" s="59" t="str">
        <f t="shared" si="1095"/>
        <v>CONSISTENTE</v>
      </c>
      <c r="CA791" s="59" t="str">
        <f t="shared" si="1096"/>
        <v>NO CONSISTENTE</v>
      </c>
      <c r="CB791" s="59" t="str">
        <f t="shared" si="1097"/>
        <v>CONSISTENTE</v>
      </c>
      <c r="CC791" s="59" t="str">
        <f t="shared" si="1098"/>
        <v>CONSISTENTE</v>
      </c>
      <c r="CD791" s="59" t="str">
        <f t="shared" si="1099"/>
        <v>CONSISTENTE</v>
      </c>
      <c r="CE791" s="59" t="str">
        <f t="shared" si="1100"/>
        <v>CONSISTENTE</v>
      </c>
      <c r="CF791" s="56">
        <v>0</v>
      </c>
      <c r="CG791" s="56">
        <v>0</v>
      </c>
      <c r="CH791" s="56">
        <v>0</v>
      </c>
      <c r="CI791" s="56">
        <v>0</v>
      </c>
      <c r="CJ791" s="56">
        <v>0</v>
      </c>
      <c r="CK791" s="56">
        <v>0</v>
      </c>
      <c r="CL791" s="60">
        <v>1</v>
      </c>
      <c r="CM791" s="59" t="str">
        <f t="shared" si="1101"/>
        <v>CONSISTENTE</v>
      </c>
      <c r="CN791" s="59" t="str">
        <f t="shared" si="1102"/>
        <v>CONSISTENTE</v>
      </c>
      <c r="CO791" s="59" t="str">
        <f t="shared" si="1103"/>
        <v>CONSISTENTE</v>
      </c>
      <c r="CP791" s="59" t="str">
        <f t="shared" si="1104"/>
        <v>CONSISTENTE</v>
      </c>
      <c r="CQ791" s="59" t="str">
        <f t="shared" si="1105"/>
        <v>CONSISTENTE</v>
      </c>
      <c r="CR791" s="59" t="str">
        <f t="shared" si="1106"/>
        <v>CONSISTENTE</v>
      </c>
      <c r="CS791" s="59" t="str">
        <f t="shared" si="1107"/>
        <v>NO CONSISTENTE</v>
      </c>
      <c r="CT791" s="59" t="str">
        <f t="shared" si="1108"/>
        <v>NO CONSISTENTE</v>
      </c>
      <c r="CU791" s="59" t="str">
        <f t="shared" si="1109"/>
        <v>CONSISTENTE</v>
      </c>
      <c r="CV791" s="59" t="str">
        <f t="shared" si="1110"/>
        <v>CONSISTENTE</v>
      </c>
      <c r="CW791" s="59" t="str">
        <f t="shared" si="1111"/>
        <v>CONSISTENTE</v>
      </c>
      <c r="CX791" s="59" t="str">
        <f t="shared" si="1112"/>
        <v>CONSISTENTE</v>
      </c>
      <c r="CY791" s="56">
        <f t="shared" si="1113"/>
        <v>1053746357.8900002</v>
      </c>
      <c r="CZ791" s="56">
        <f t="shared" si="1114"/>
        <v>0</v>
      </c>
      <c r="DA791" s="56">
        <f t="shared" si="1115"/>
        <v>0</v>
      </c>
      <c r="DB791" s="56">
        <f t="shared" si="1116"/>
        <v>0</v>
      </c>
      <c r="DC791" s="56">
        <f t="shared" si="1117"/>
        <v>1053746357.8900002</v>
      </c>
      <c r="DD791" s="56">
        <f t="shared" si="1118"/>
        <v>0</v>
      </c>
      <c r="DE791" s="90">
        <f t="shared" si="1119"/>
        <v>0</v>
      </c>
      <c r="DF791" s="90">
        <f t="shared" si="1120"/>
        <v>0</v>
      </c>
      <c r="DG791" s="90">
        <f t="shared" si="1121"/>
        <v>0</v>
      </c>
      <c r="DH791" s="90">
        <f t="shared" si="1122"/>
        <v>0</v>
      </c>
      <c r="DI791" s="90">
        <f t="shared" si="1123"/>
        <v>0</v>
      </c>
      <c r="DJ791" s="98">
        <f t="shared" si="1124"/>
        <v>0</v>
      </c>
      <c r="DK791" s="103">
        <f t="shared" si="1125"/>
        <v>463858503.94</v>
      </c>
      <c r="DL791" s="91">
        <f t="shared" si="1126"/>
        <v>463858503.94</v>
      </c>
      <c r="DM791" s="91">
        <f t="shared" si="1127"/>
        <v>0</v>
      </c>
      <c r="DN791" s="91">
        <f t="shared" si="1128"/>
        <v>0</v>
      </c>
      <c r="DO791" s="91">
        <f t="shared" si="1129"/>
        <v>0</v>
      </c>
      <c r="DP791" s="91">
        <f t="shared" si="1130"/>
        <v>0</v>
      </c>
      <c r="DQ791" s="125" t="str">
        <f t="shared" si="1131"/>
        <v>CONSISTENTE</v>
      </c>
      <c r="DR791" s="147">
        <v>0</v>
      </c>
      <c r="DS791" s="147">
        <v>0</v>
      </c>
      <c r="DT791" s="147">
        <v>0</v>
      </c>
      <c r="DU791" s="147">
        <v>0</v>
      </c>
      <c r="DV791" s="147">
        <v>0</v>
      </c>
      <c r="DW791" s="147">
        <v>0</v>
      </c>
      <c r="DX791" s="59">
        <f>+VLOOKUP($E791,'[2]Ejecución I Semestre 2016'!$B$11:$X$1115,10,FALSE)</f>
        <v>1</v>
      </c>
      <c r="DY791" s="68" t="str">
        <f t="shared" si="1132"/>
        <v>CONSISTENTE</v>
      </c>
      <c r="DZ791" s="68" t="str">
        <f t="shared" si="1133"/>
        <v>CONSISTENTE</v>
      </c>
      <c r="EA791" s="68" t="str">
        <f t="shared" si="1134"/>
        <v>CONSISTENTE</v>
      </c>
      <c r="EB791" s="68" t="str">
        <f t="shared" si="1135"/>
        <v>CONSISTENTE</v>
      </c>
      <c r="EC791" s="68" t="str">
        <f t="shared" si="1136"/>
        <v>CONSISTENTE</v>
      </c>
      <c r="ED791" s="68" t="str">
        <f t="shared" si="1137"/>
        <v>CONSISTENTE</v>
      </c>
      <c r="EE791" s="132">
        <f t="shared" si="1138"/>
        <v>0</v>
      </c>
      <c r="EF791" s="131">
        <f t="shared" si="1139"/>
        <v>0</v>
      </c>
      <c r="EG791" s="131">
        <f t="shared" si="1140"/>
        <v>0</v>
      </c>
      <c r="EH791" s="131">
        <f t="shared" si="1141"/>
        <v>0</v>
      </c>
      <c r="EI791" s="131">
        <f t="shared" si="1142"/>
        <v>0</v>
      </c>
      <c r="EJ791" s="131">
        <f t="shared" si="1143"/>
        <v>0</v>
      </c>
      <c r="EK791" s="131">
        <f t="shared" si="1146"/>
        <v>463858503.94</v>
      </c>
      <c r="EL791" s="60">
        <f t="shared" si="1147"/>
        <v>463858503.94</v>
      </c>
      <c r="EM791" s="60">
        <f t="shared" si="1148"/>
        <v>0</v>
      </c>
      <c r="EN791" s="60">
        <f t="shared" si="1149"/>
        <v>0</v>
      </c>
      <c r="EO791" s="60">
        <f t="shared" si="1150"/>
        <v>0</v>
      </c>
      <c r="EP791" s="60">
        <f t="shared" si="1151"/>
        <v>0</v>
      </c>
      <c r="EQ791" s="90" t="str">
        <f t="shared" si="1152"/>
        <v>CONSISTENTE</v>
      </c>
    </row>
    <row r="792" spans="1:147" ht="15" customHeight="1" x14ac:dyDescent="0.2">
      <c r="A792" s="53" t="s">
        <v>1425</v>
      </c>
      <c r="B792" s="56">
        <f t="shared" si="1144"/>
        <v>0</v>
      </c>
      <c r="C792" s="59" t="str">
        <f t="shared" si="1145"/>
        <v>NO</v>
      </c>
      <c r="E792" s="53" t="s">
        <v>1526</v>
      </c>
      <c r="F792" s="55" t="s">
        <v>1524</v>
      </c>
      <c r="G792" s="61" t="s">
        <v>1527</v>
      </c>
      <c r="H792" s="56">
        <v>90714047.060000002</v>
      </c>
      <c r="I792" s="56">
        <v>0</v>
      </c>
      <c r="J792" s="56">
        <v>0</v>
      </c>
      <c r="K792" s="56">
        <v>90714047.060000002</v>
      </c>
      <c r="L792" s="56">
        <v>0</v>
      </c>
      <c r="M792" s="56">
        <v>0</v>
      </c>
      <c r="N792" s="57">
        <v>0</v>
      </c>
      <c r="O792" s="58">
        <f t="shared" si="1067"/>
        <v>0</v>
      </c>
      <c r="P792" s="59" t="str">
        <f t="shared" si="1068"/>
        <v>CONSISTENTE</v>
      </c>
      <c r="Q792" s="87" t="str">
        <f t="shared" si="1069"/>
        <v>OK</v>
      </c>
      <c r="R792" s="56">
        <v>0</v>
      </c>
      <c r="S792" s="56">
        <v>0</v>
      </c>
      <c r="T792" s="56">
        <v>0</v>
      </c>
      <c r="U792" s="56">
        <v>0</v>
      </c>
      <c r="V792" s="56">
        <v>0</v>
      </c>
      <c r="W792" s="59" t="s">
        <v>2314</v>
      </c>
      <c r="X792" s="59" t="s">
        <v>2312</v>
      </c>
      <c r="Y792" s="59" t="str">
        <f t="shared" si="1070"/>
        <v>CONSISTENTE</v>
      </c>
      <c r="Z792" s="59" t="str">
        <f t="shared" si="1153"/>
        <v/>
      </c>
      <c r="AA792" s="66">
        <f>+VLOOKUP($E792,'[1]PLAN DE APLICACIÓN'!$B$11:$V$1115,16,FALSE)</f>
        <v>0</v>
      </c>
      <c r="AB792" s="66">
        <f>+VLOOKUP($E792,'[1]PLAN DE APLICACIÓN'!$B$11:$V$1115,17,FALSE)</f>
        <v>0</v>
      </c>
      <c r="AC792" s="66">
        <f>+VLOOKUP($E792,'[1]PLAN DE APLICACIÓN'!$B$11:$V$1115,18,FALSE)</f>
        <v>0</v>
      </c>
      <c r="AD792" s="66">
        <f>+VLOOKUP($E792,'[1]PLAN DE APLICACIÓN'!$B$11:$V$1115,19,FALSE)</f>
        <v>0</v>
      </c>
      <c r="AE792" s="66">
        <f>+VLOOKUP($E792,'[1]PLAN DE APLICACIÓN'!$B$11:$V$1115,20,FALSE)</f>
        <v>0</v>
      </c>
      <c r="AF792" s="66">
        <f>+VLOOKUP($E792,'[1]PLAN DE APLICACIÓN'!$B$11:$V$1115,21,FALSE)</f>
        <v>0</v>
      </c>
      <c r="AG792" s="59" t="str">
        <f t="shared" si="1071"/>
        <v>CONSISTENTE</v>
      </c>
      <c r="AH792" s="59" t="str">
        <f t="shared" si="1072"/>
        <v>CONSISTENTE</v>
      </c>
      <c r="AI792" s="59" t="str">
        <f t="shared" si="1073"/>
        <v>CONSISTENTE</v>
      </c>
      <c r="AJ792" s="59" t="str">
        <f t="shared" si="1074"/>
        <v>CONSISTENTE</v>
      </c>
      <c r="AK792" s="59" t="str">
        <f t="shared" si="1075"/>
        <v>CONSISTENTE</v>
      </c>
      <c r="AL792" s="59" t="str">
        <f t="shared" si="1076"/>
        <v>CONSISTENTE</v>
      </c>
      <c r="AM792" s="56">
        <v>0</v>
      </c>
      <c r="AN792" s="56">
        <v>0</v>
      </c>
      <c r="AO792" s="56">
        <v>0</v>
      </c>
      <c r="AP792" s="56">
        <v>0</v>
      </c>
      <c r="AQ792" s="56">
        <v>0</v>
      </c>
      <c r="AR792" s="56">
        <v>0</v>
      </c>
      <c r="AS792" s="59">
        <v>1</v>
      </c>
      <c r="AT792" s="59" t="str">
        <f t="shared" si="1077"/>
        <v>CONSISTENTE</v>
      </c>
      <c r="AU792" s="59" t="str">
        <f t="shared" si="1078"/>
        <v>CONSISTENTE</v>
      </c>
      <c r="AV792" s="59" t="str">
        <f t="shared" si="1079"/>
        <v>CONSISTENTE</v>
      </c>
      <c r="AW792" s="59" t="str">
        <f t="shared" si="1080"/>
        <v>CONSISTENTE</v>
      </c>
      <c r="AX792" s="59" t="str">
        <f t="shared" si="1081"/>
        <v>CONSISTENTE</v>
      </c>
      <c r="AY792" s="59" t="str">
        <f t="shared" si="1082"/>
        <v>CONSISTENTE</v>
      </c>
      <c r="AZ792" s="56">
        <v>0</v>
      </c>
      <c r="BA792" s="56">
        <v>0</v>
      </c>
      <c r="BB792" s="56">
        <v>0</v>
      </c>
      <c r="BC792" s="56">
        <v>0</v>
      </c>
      <c r="BD792" s="56">
        <v>0</v>
      </c>
      <c r="BE792" s="56">
        <v>0</v>
      </c>
      <c r="BF792" s="60">
        <v>1</v>
      </c>
      <c r="BG792" s="59" t="str">
        <f t="shared" si="1083"/>
        <v>CONSISTENTE</v>
      </c>
      <c r="BH792" s="59" t="str">
        <f t="shared" si="1084"/>
        <v>CONSISTENTE</v>
      </c>
      <c r="BI792" s="59" t="str">
        <f t="shared" si="1085"/>
        <v>CONSISTENTE</v>
      </c>
      <c r="BJ792" s="59" t="str">
        <f t="shared" si="1086"/>
        <v>CONSISTENTE</v>
      </c>
      <c r="BK792" s="59" t="str">
        <f t="shared" si="1087"/>
        <v>CONSISTENTE</v>
      </c>
      <c r="BL792" s="59" t="str">
        <f t="shared" si="1088"/>
        <v>CONSISTENTE</v>
      </c>
      <c r="BM792" s="59" t="str">
        <f t="shared" si="1089"/>
        <v>CONSISTENTE</v>
      </c>
      <c r="BN792" s="59" t="str">
        <f t="shared" si="1090"/>
        <v>CONSISTENTE</v>
      </c>
      <c r="BO792" s="59" t="str">
        <f t="shared" si="1091"/>
        <v>CONSISTENTE</v>
      </c>
      <c r="BP792" s="59" t="str">
        <f t="shared" si="1092"/>
        <v>CONSISTENTE</v>
      </c>
      <c r="BQ792" s="59" t="str">
        <f t="shared" si="1093"/>
        <v>CONSISTENTE</v>
      </c>
      <c r="BR792" s="59" t="str">
        <f t="shared" si="1094"/>
        <v>CONSISTENTE</v>
      </c>
      <c r="BS792" s="56">
        <v>0</v>
      </c>
      <c r="BT792" s="56">
        <v>0</v>
      </c>
      <c r="BU792" s="56">
        <v>0</v>
      </c>
      <c r="BV792" s="56">
        <v>0</v>
      </c>
      <c r="BW792" s="56">
        <v>0</v>
      </c>
      <c r="BX792" s="56">
        <v>0</v>
      </c>
      <c r="BY792" s="60">
        <v>1</v>
      </c>
      <c r="BZ792" s="59" t="str">
        <f t="shared" si="1095"/>
        <v>CONSISTENTE</v>
      </c>
      <c r="CA792" s="59" t="str">
        <f t="shared" si="1096"/>
        <v>CONSISTENTE</v>
      </c>
      <c r="CB792" s="59" t="str">
        <f t="shared" si="1097"/>
        <v>CONSISTENTE</v>
      </c>
      <c r="CC792" s="59" t="str">
        <f t="shared" si="1098"/>
        <v>CONSISTENTE</v>
      </c>
      <c r="CD792" s="59" t="str">
        <f t="shared" si="1099"/>
        <v>CONSISTENTE</v>
      </c>
      <c r="CE792" s="59" t="str">
        <f t="shared" si="1100"/>
        <v>CONSISTENTE</v>
      </c>
      <c r="CF792" s="56">
        <v>0</v>
      </c>
      <c r="CG792" s="56">
        <v>0</v>
      </c>
      <c r="CH792" s="56">
        <v>0</v>
      </c>
      <c r="CI792" s="56">
        <v>0</v>
      </c>
      <c r="CJ792" s="56">
        <v>0</v>
      </c>
      <c r="CK792" s="56">
        <v>0</v>
      </c>
      <c r="CL792" s="60">
        <v>1</v>
      </c>
      <c r="CM792" s="59" t="str">
        <f t="shared" si="1101"/>
        <v>CONSISTENTE</v>
      </c>
      <c r="CN792" s="59" t="str">
        <f t="shared" si="1102"/>
        <v>CONSISTENTE</v>
      </c>
      <c r="CO792" s="59" t="str">
        <f t="shared" si="1103"/>
        <v>CONSISTENTE</v>
      </c>
      <c r="CP792" s="59" t="str">
        <f t="shared" si="1104"/>
        <v>CONSISTENTE</v>
      </c>
      <c r="CQ792" s="59" t="str">
        <f t="shared" si="1105"/>
        <v>CONSISTENTE</v>
      </c>
      <c r="CR792" s="59" t="str">
        <f t="shared" si="1106"/>
        <v>CONSISTENTE</v>
      </c>
      <c r="CS792" s="59" t="str">
        <f t="shared" si="1107"/>
        <v>CONSISTENTE</v>
      </c>
      <c r="CT792" s="59" t="str">
        <f t="shared" si="1108"/>
        <v>CONSISTENTE</v>
      </c>
      <c r="CU792" s="59" t="str">
        <f t="shared" si="1109"/>
        <v>CONSISTENTE</v>
      </c>
      <c r="CV792" s="59" t="str">
        <f t="shared" si="1110"/>
        <v>CONSISTENTE</v>
      </c>
      <c r="CW792" s="59" t="str">
        <f t="shared" si="1111"/>
        <v>CONSISTENTE</v>
      </c>
      <c r="CX792" s="59" t="str">
        <f t="shared" si="1112"/>
        <v>CONSISTENTE</v>
      </c>
      <c r="CY792" s="56">
        <f t="shared" si="1113"/>
        <v>0</v>
      </c>
      <c r="CZ792" s="56">
        <f t="shared" si="1114"/>
        <v>0</v>
      </c>
      <c r="DA792" s="56">
        <f t="shared" si="1115"/>
        <v>0</v>
      </c>
      <c r="DB792" s="56">
        <f t="shared" si="1116"/>
        <v>0</v>
      </c>
      <c r="DC792" s="56">
        <f t="shared" si="1117"/>
        <v>0</v>
      </c>
      <c r="DD792" s="56">
        <f t="shared" si="1118"/>
        <v>0</v>
      </c>
      <c r="DE792" s="90">
        <f t="shared" si="1119"/>
        <v>0</v>
      </c>
      <c r="DF792" s="90">
        <f t="shared" si="1120"/>
        <v>0</v>
      </c>
      <c r="DG792" s="90">
        <f t="shared" si="1121"/>
        <v>0</v>
      </c>
      <c r="DH792" s="90">
        <f t="shared" si="1122"/>
        <v>0</v>
      </c>
      <c r="DI792" s="90">
        <f t="shared" si="1123"/>
        <v>0</v>
      </c>
      <c r="DJ792" s="98">
        <f t="shared" si="1124"/>
        <v>0</v>
      </c>
      <c r="DK792" s="103">
        <f t="shared" si="1125"/>
        <v>0</v>
      </c>
      <c r="DL792" s="91">
        <f t="shared" si="1126"/>
        <v>0</v>
      </c>
      <c r="DM792" s="91">
        <f t="shared" si="1127"/>
        <v>0</v>
      </c>
      <c r="DN792" s="91">
        <f t="shared" si="1128"/>
        <v>0</v>
      </c>
      <c r="DO792" s="91">
        <f t="shared" si="1129"/>
        <v>0</v>
      </c>
      <c r="DP792" s="91">
        <f t="shared" si="1130"/>
        <v>0</v>
      </c>
      <c r="DQ792" s="125" t="str">
        <f t="shared" si="1131"/>
        <v>CONSISTENTE</v>
      </c>
      <c r="DR792" s="147">
        <v>0</v>
      </c>
      <c r="DS792" s="147">
        <v>0</v>
      </c>
      <c r="DT792" s="147">
        <v>0</v>
      </c>
      <c r="DU792" s="147">
        <v>0</v>
      </c>
      <c r="DV792" s="147">
        <v>0</v>
      </c>
      <c r="DW792" s="147">
        <v>0</v>
      </c>
      <c r="DX792" s="59">
        <f>+VLOOKUP($E792,'[2]Ejecución I Semestre 2016'!$B$11:$X$1115,10,FALSE)</f>
        <v>1</v>
      </c>
      <c r="DY792" s="68" t="str">
        <f t="shared" si="1132"/>
        <v>CONSISTENTE</v>
      </c>
      <c r="DZ792" s="68" t="str">
        <f t="shared" si="1133"/>
        <v>CONSISTENTE</v>
      </c>
      <c r="EA792" s="68" t="str">
        <f t="shared" si="1134"/>
        <v>CONSISTENTE</v>
      </c>
      <c r="EB792" s="68" t="str">
        <f t="shared" si="1135"/>
        <v>CONSISTENTE</v>
      </c>
      <c r="EC792" s="68" t="str">
        <f t="shared" si="1136"/>
        <v>CONSISTENTE</v>
      </c>
      <c r="ED792" s="68" t="str">
        <f t="shared" si="1137"/>
        <v>CONSISTENTE</v>
      </c>
      <c r="EE792" s="132">
        <f t="shared" si="1138"/>
        <v>0</v>
      </c>
      <c r="EF792" s="131">
        <f t="shared" si="1139"/>
        <v>0</v>
      </c>
      <c r="EG792" s="131">
        <f t="shared" si="1140"/>
        <v>0</v>
      </c>
      <c r="EH792" s="131">
        <f t="shared" si="1141"/>
        <v>0</v>
      </c>
      <c r="EI792" s="131">
        <f t="shared" si="1142"/>
        <v>0</v>
      </c>
      <c r="EJ792" s="131">
        <f t="shared" si="1143"/>
        <v>0</v>
      </c>
      <c r="EK792" s="131">
        <f t="shared" si="1146"/>
        <v>0</v>
      </c>
      <c r="EL792" s="60">
        <f t="shared" si="1147"/>
        <v>0</v>
      </c>
      <c r="EM792" s="60">
        <f t="shared" si="1148"/>
        <v>0</v>
      </c>
      <c r="EN792" s="60">
        <f t="shared" si="1149"/>
        <v>0</v>
      </c>
      <c r="EO792" s="60">
        <f t="shared" si="1150"/>
        <v>0</v>
      </c>
      <c r="EP792" s="60">
        <f t="shared" si="1151"/>
        <v>0</v>
      </c>
      <c r="EQ792" s="90" t="str">
        <f t="shared" si="1152"/>
        <v>CONSISTENTE</v>
      </c>
    </row>
    <row r="793" spans="1:147" ht="15" customHeight="1" x14ac:dyDescent="0.2">
      <c r="A793" s="53" t="s">
        <v>1427</v>
      </c>
      <c r="B793" s="56">
        <f t="shared" si="1144"/>
        <v>169332406.75999999</v>
      </c>
      <c r="C793" s="59" t="str">
        <f t="shared" si="1145"/>
        <v>SI</v>
      </c>
      <c r="E793" s="53" t="s">
        <v>1528</v>
      </c>
      <c r="F793" s="55" t="s">
        <v>1524</v>
      </c>
      <c r="G793" s="61" t="s">
        <v>1529</v>
      </c>
      <c r="H793" s="56">
        <v>169332406.75999999</v>
      </c>
      <c r="I793" s="56">
        <v>0</v>
      </c>
      <c r="J793" s="56">
        <v>0</v>
      </c>
      <c r="K793" s="56">
        <v>0</v>
      </c>
      <c r="L793" s="56">
        <v>0</v>
      </c>
      <c r="M793" s="56">
        <v>0</v>
      </c>
      <c r="N793" s="57">
        <v>169332406.75999999</v>
      </c>
      <c r="O793" s="58">
        <f t="shared" si="1067"/>
        <v>0</v>
      </c>
      <c r="P793" s="59" t="str">
        <f t="shared" si="1068"/>
        <v>CONSISTENTE</v>
      </c>
      <c r="Q793" s="87" t="str">
        <f t="shared" si="1069"/>
        <v>OK</v>
      </c>
      <c r="R793" s="56">
        <v>0</v>
      </c>
      <c r="S793" s="56">
        <v>0</v>
      </c>
      <c r="T793" s="56">
        <v>0</v>
      </c>
      <c r="U793" s="56">
        <v>169332406.75999999</v>
      </c>
      <c r="V793" s="56">
        <v>0</v>
      </c>
      <c r="W793" s="59" t="s">
        <v>2314</v>
      </c>
      <c r="X793" s="59" t="s">
        <v>2312</v>
      </c>
      <c r="Y793" s="59" t="str">
        <f t="shared" si="1070"/>
        <v>CONSISTENTE</v>
      </c>
      <c r="Z793" s="59" t="str">
        <f t="shared" si="1153"/>
        <v/>
      </c>
      <c r="AA793" s="66">
        <f>+VLOOKUP($E793,'[1]PLAN DE APLICACIÓN'!$B$11:$V$1115,16,FALSE)</f>
        <v>0</v>
      </c>
      <c r="AB793" s="66">
        <f>+VLOOKUP($E793,'[1]PLAN DE APLICACIÓN'!$B$11:$V$1115,17,FALSE)</f>
        <v>0</v>
      </c>
      <c r="AC793" s="66">
        <f>+VLOOKUP($E793,'[1]PLAN DE APLICACIÓN'!$B$11:$V$1115,18,FALSE)</f>
        <v>0</v>
      </c>
      <c r="AD793" s="66">
        <f>+VLOOKUP($E793,'[1]PLAN DE APLICACIÓN'!$B$11:$V$1115,19,FALSE)</f>
        <v>0</v>
      </c>
      <c r="AE793" s="66">
        <f>+VLOOKUP($E793,'[1]PLAN DE APLICACIÓN'!$B$11:$V$1115,20,FALSE)</f>
        <v>0</v>
      </c>
      <c r="AF793" s="66">
        <f>+VLOOKUP($E793,'[1]PLAN DE APLICACIÓN'!$B$11:$V$1115,21,FALSE)</f>
        <v>0</v>
      </c>
      <c r="AG793" s="59" t="str">
        <f t="shared" si="1071"/>
        <v>CONSISTENTE</v>
      </c>
      <c r="AH793" s="59" t="str">
        <f t="shared" si="1072"/>
        <v>CONSISTENTE</v>
      </c>
      <c r="AI793" s="59" t="str">
        <f t="shared" si="1073"/>
        <v>CONSISTENTE</v>
      </c>
      <c r="AJ793" s="59" t="str">
        <f t="shared" si="1074"/>
        <v>CONSISTENTE</v>
      </c>
      <c r="AK793" s="59" t="str">
        <f t="shared" si="1075"/>
        <v>CONSISTENTE</v>
      </c>
      <c r="AL793" s="59" t="str">
        <f t="shared" si="1076"/>
        <v>CONSISTENTE</v>
      </c>
      <c r="AM793" s="56">
        <v>0</v>
      </c>
      <c r="AN793" s="56">
        <v>0</v>
      </c>
      <c r="AO793" s="56">
        <v>0</v>
      </c>
      <c r="AP793" s="56">
        <v>0</v>
      </c>
      <c r="AQ793" s="56">
        <v>0</v>
      </c>
      <c r="AR793" s="56">
        <v>0</v>
      </c>
      <c r="AS793" s="59">
        <v>1</v>
      </c>
      <c r="AT793" s="59" t="str">
        <f t="shared" si="1077"/>
        <v>CONSISTENTE</v>
      </c>
      <c r="AU793" s="59" t="str">
        <f t="shared" si="1078"/>
        <v>CONSISTENTE</v>
      </c>
      <c r="AV793" s="59" t="str">
        <f t="shared" si="1079"/>
        <v>CONSISTENTE</v>
      </c>
      <c r="AW793" s="59" t="str">
        <f t="shared" si="1080"/>
        <v>CONSISTENTE</v>
      </c>
      <c r="AX793" s="59" t="str">
        <f t="shared" si="1081"/>
        <v>CONSISTENTE</v>
      </c>
      <c r="AY793" s="59" t="str">
        <f t="shared" si="1082"/>
        <v>CONSISTENTE</v>
      </c>
      <c r="AZ793" s="56">
        <v>0</v>
      </c>
      <c r="BA793" s="56">
        <v>0</v>
      </c>
      <c r="BB793" s="56">
        <v>0</v>
      </c>
      <c r="BC793" s="56">
        <v>0</v>
      </c>
      <c r="BD793" s="56">
        <v>0</v>
      </c>
      <c r="BE793" s="56">
        <v>0</v>
      </c>
      <c r="BF793" s="60">
        <v>1</v>
      </c>
      <c r="BG793" s="59" t="str">
        <f t="shared" si="1083"/>
        <v>CONSISTENTE</v>
      </c>
      <c r="BH793" s="59" t="str">
        <f t="shared" si="1084"/>
        <v>CONSISTENTE</v>
      </c>
      <c r="BI793" s="59" t="str">
        <f t="shared" si="1085"/>
        <v>CONSISTENTE</v>
      </c>
      <c r="BJ793" s="59" t="str">
        <f t="shared" si="1086"/>
        <v>CONSISTENTE</v>
      </c>
      <c r="BK793" s="59" t="str">
        <f t="shared" si="1087"/>
        <v>CONSISTENTE</v>
      </c>
      <c r="BL793" s="59" t="str">
        <f t="shared" si="1088"/>
        <v>CONSISTENTE</v>
      </c>
      <c r="BM793" s="59" t="str">
        <f t="shared" si="1089"/>
        <v>CONSISTENTE</v>
      </c>
      <c r="BN793" s="59" t="str">
        <f t="shared" si="1090"/>
        <v>CONSISTENTE</v>
      </c>
      <c r="BO793" s="59" t="str">
        <f t="shared" si="1091"/>
        <v>CONSISTENTE</v>
      </c>
      <c r="BP793" s="59" t="str">
        <f t="shared" si="1092"/>
        <v>CONSISTENTE</v>
      </c>
      <c r="BQ793" s="59" t="str">
        <f t="shared" si="1093"/>
        <v>CONSISTENTE</v>
      </c>
      <c r="BR793" s="59" t="str">
        <f t="shared" si="1094"/>
        <v>CONSISTENTE</v>
      </c>
      <c r="BS793" s="56">
        <v>0</v>
      </c>
      <c r="BT793" s="56">
        <v>0</v>
      </c>
      <c r="BU793" s="56">
        <v>0</v>
      </c>
      <c r="BV793" s="56">
        <v>72390959</v>
      </c>
      <c r="BW793" s="56">
        <v>288573437</v>
      </c>
      <c r="BX793" s="56">
        <v>0</v>
      </c>
      <c r="BY793" s="60">
        <v>1</v>
      </c>
      <c r="BZ793" s="59" t="str">
        <f t="shared" si="1095"/>
        <v>NO CONSISTENTE</v>
      </c>
      <c r="CA793" s="59" t="str">
        <f t="shared" si="1096"/>
        <v>CONSISTENTE</v>
      </c>
      <c r="CB793" s="59" t="str">
        <f t="shared" si="1097"/>
        <v>CONSISTENTE</v>
      </c>
      <c r="CC793" s="59" t="str">
        <f t="shared" si="1098"/>
        <v>NO CONSISTENTE</v>
      </c>
      <c r="CD793" s="59" t="str">
        <f t="shared" si="1099"/>
        <v>NO CONSISTENTE</v>
      </c>
      <c r="CE793" s="59" t="str">
        <f t="shared" si="1100"/>
        <v>CONSISTENTE</v>
      </c>
      <c r="CF793" s="56">
        <v>2843778.65</v>
      </c>
      <c r="CG793" s="56">
        <v>2843778.65</v>
      </c>
      <c r="CH793" s="56">
        <v>0</v>
      </c>
      <c r="CI793" s="56">
        <v>0</v>
      </c>
      <c r="CJ793" s="56">
        <v>0</v>
      </c>
      <c r="CK793" s="56">
        <v>0</v>
      </c>
      <c r="CL793" s="60">
        <v>1</v>
      </c>
      <c r="CM793" s="59" t="str">
        <f t="shared" si="1101"/>
        <v>CONSISTENTE</v>
      </c>
      <c r="CN793" s="59" t="str">
        <f t="shared" si="1102"/>
        <v>NO CONSISTENTE</v>
      </c>
      <c r="CO793" s="59" t="str">
        <f t="shared" si="1103"/>
        <v>CONSISTENTE</v>
      </c>
      <c r="CP793" s="59" t="str">
        <f t="shared" si="1104"/>
        <v>CONSISTENTE</v>
      </c>
      <c r="CQ793" s="59" t="str">
        <f t="shared" si="1105"/>
        <v>CONSISTENTE</v>
      </c>
      <c r="CR793" s="59" t="str">
        <f t="shared" si="1106"/>
        <v>CONSISTENTE</v>
      </c>
      <c r="CS793" s="59" t="str">
        <f t="shared" si="1107"/>
        <v>CONSISTENTE</v>
      </c>
      <c r="CT793" s="59" t="str">
        <f t="shared" si="1108"/>
        <v>CONSISTENTE</v>
      </c>
      <c r="CU793" s="59" t="str">
        <f t="shared" si="1109"/>
        <v>CONSISTENTE</v>
      </c>
      <c r="CV793" s="59" t="str">
        <f t="shared" si="1110"/>
        <v>NO CONSISTENTE</v>
      </c>
      <c r="CW793" s="59" t="str">
        <f t="shared" si="1111"/>
        <v>NO CONSISTENTE</v>
      </c>
      <c r="CX793" s="59" t="str">
        <f t="shared" si="1112"/>
        <v>CONSISTENTE</v>
      </c>
      <c r="CY793" s="56">
        <f t="shared" si="1113"/>
        <v>169332406.75999999</v>
      </c>
      <c r="CZ793" s="56">
        <f t="shared" si="1114"/>
        <v>0</v>
      </c>
      <c r="DA793" s="56">
        <f t="shared" si="1115"/>
        <v>0</v>
      </c>
      <c r="DB793" s="56">
        <f t="shared" si="1116"/>
        <v>0</v>
      </c>
      <c r="DC793" s="56">
        <f t="shared" si="1117"/>
        <v>169332406.75999999</v>
      </c>
      <c r="DD793" s="56">
        <f t="shared" si="1118"/>
        <v>0</v>
      </c>
      <c r="DE793" s="90">
        <f t="shared" si="1119"/>
        <v>0</v>
      </c>
      <c r="DF793" s="90">
        <f t="shared" si="1120"/>
        <v>0</v>
      </c>
      <c r="DG793" s="90">
        <f t="shared" si="1121"/>
        <v>0</v>
      </c>
      <c r="DH793" s="90">
        <f t="shared" si="1122"/>
        <v>0</v>
      </c>
      <c r="DI793" s="90">
        <f t="shared" si="1123"/>
        <v>0</v>
      </c>
      <c r="DJ793" s="98">
        <f t="shared" si="1124"/>
        <v>0</v>
      </c>
      <c r="DK793" s="103">
        <f t="shared" si="1125"/>
        <v>363808174.64999998</v>
      </c>
      <c r="DL793" s="91">
        <f t="shared" si="1126"/>
        <v>2843778.65</v>
      </c>
      <c r="DM793" s="91">
        <f t="shared" si="1127"/>
        <v>0</v>
      </c>
      <c r="DN793" s="91">
        <f t="shared" si="1128"/>
        <v>72390959</v>
      </c>
      <c r="DO793" s="91">
        <f t="shared" si="1129"/>
        <v>288573437</v>
      </c>
      <c r="DP793" s="91">
        <f t="shared" si="1130"/>
        <v>0</v>
      </c>
      <c r="DQ793" s="125" t="str">
        <f t="shared" si="1131"/>
        <v>NO CONSISTENTE</v>
      </c>
      <c r="DR793" s="147">
        <v>0</v>
      </c>
      <c r="DS793" s="147">
        <v>0</v>
      </c>
      <c r="DT793" s="147">
        <v>0</v>
      </c>
      <c r="DU793" s="147">
        <v>0</v>
      </c>
      <c r="DV793" s="147">
        <v>0</v>
      </c>
      <c r="DW793" s="147">
        <v>0</v>
      </c>
      <c r="DX793" s="59">
        <f>+VLOOKUP($E793,'[2]Ejecución I Semestre 2016'!$B$11:$X$1115,10,FALSE)</f>
        <v>1</v>
      </c>
      <c r="DY793" s="68" t="str">
        <f t="shared" si="1132"/>
        <v>CONSISTENTE</v>
      </c>
      <c r="DZ793" s="68" t="str">
        <f t="shared" si="1133"/>
        <v>NO CONSISTENTE</v>
      </c>
      <c r="EA793" s="68" t="str">
        <f t="shared" si="1134"/>
        <v>CONSISTENTE</v>
      </c>
      <c r="EB793" s="68" t="str">
        <f t="shared" si="1135"/>
        <v>CONSISTENTE</v>
      </c>
      <c r="EC793" s="68" t="str">
        <f t="shared" si="1136"/>
        <v>CONSISTENTE</v>
      </c>
      <c r="ED793" s="68" t="str">
        <f t="shared" si="1137"/>
        <v>CONSISTENTE</v>
      </c>
      <c r="EE793" s="132">
        <f t="shared" si="1138"/>
        <v>0</v>
      </c>
      <c r="EF793" s="131">
        <f t="shared" si="1139"/>
        <v>0</v>
      </c>
      <c r="EG793" s="131">
        <f t="shared" si="1140"/>
        <v>0</v>
      </c>
      <c r="EH793" s="131">
        <f t="shared" si="1141"/>
        <v>0</v>
      </c>
      <c r="EI793" s="131">
        <f t="shared" si="1142"/>
        <v>0</v>
      </c>
      <c r="EJ793" s="131">
        <f t="shared" si="1143"/>
        <v>0</v>
      </c>
      <c r="EK793" s="131">
        <f t="shared" si="1146"/>
        <v>363808174.64999998</v>
      </c>
      <c r="EL793" s="60">
        <f t="shared" si="1147"/>
        <v>2843778.65</v>
      </c>
      <c r="EM793" s="60">
        <f t="shared" si="1148"/>
        <v>0</v>
      </c>
      <c r="EN793" s="60">
        <f t="shared" si="1149"/>
        <v>72390959</v>
      </c>
      <c r="EO793" s="60">
        <f t="shared" si="1150"/>
        <v>288573437</v>
      </c>
      <c r="EP793" s="60">
        <f t="shared" si="1151"/>
        <v>0</v>
      </c>
      <c r="EQ793" s="90" t="str">
        <f t="shared" si="1152"/>
        <v>NO CONSISTENTE</v>
      </c>
    </row>
    <row r="794" spans="1:147" ht="15" customHeight="1" x14ac:dyDescent="0.2">
      <c r="A794" s="53" t="s">
        <v>1428</v>
      </c>
      <c r="B794" s="56">
        <f t="shared" si="1144"/>
        <v>141636072.06999999</v>
      </c>
      <c r="C794" s="59" t="str">
        <f t="shared" si="1145"/>
        <v>SI</v>
      </c>
      <c r="E794" s="53" t="s">
        <v>1530</v>
      </c>
      <c r="F794" s="55" t="s">
        <v>1524</v>
      </c>
      <c r="G794" s="61" t="s">
        <v>1531</v>
      </c>
      <c r="H794" s="56">
        <v>141636072.06999999</v>
      </c>
      <c r="I794" s="56">
        <v>0</v>
      </c>
      <c r="J794" s="56">
        <v>0</v>
      </c>
      <c r="K794" s="56">
        <v>0</v>
      </c>
      <c r="L794" s="56">
        <v>0</v>
      </c>
      <c r="M794" s="56">
        <v>0</v>
      </c>
      <c r="N794" s="57">
        <v>141636072.06999999</v>
      </c>
      <c r="O794" s="58">
        <f t="shared" si="1067"/>
        <v>0</v>
      </c>
      <c r="P794" s="59" t="str">
        <f t="shared" si="1068"/>
        <v>CONSISTENTE</v>
      </c>
      <c r="Q794" s="87" t="str">
        <f t="shared" si="1069"/>
        <v>OK</v>
      </c>
      <c r="R794" s="56">
        <v>0</v>
      </c>
      <c r="S794" s="56">
        <v>0</v>
      </c>
      <c r="T794" s="56">
        <v>53077927.740000002</v>
      </c>
      <c r="U794" s="56">
        <v>88558144.329999983</v>
      </c>
      <c r="V794" s="56">
        <v>0</v>
      </c>
      <c r="W794" s="59" t="s">
        <v>2314</v>
      </c>
      <c r="X794" s="59" t="s">
        <v>2312</v>
      </c>
      <c r="Y794" s="59" t="str">
        <f t="shared" si="1070"/>
        <v>CONSISTENTE</v>
      </c>
      <c r="Z794" s="59" t="str">
        <f t="shared" si="1153"/>
        <v/>
      </c>
      <c r="AA794" s="66">
        <f>+VLOOKUP($E794,'[1]PLAN DE APLICACIÓN'!$B$11:$V$1115,16,FALSE)</f>
        <v>0</v>
      </c>
      <c r="AB794" s="66">
        <f>+VLOOKUP($E794,'[1]PLAN DE APLICACIÓN'!$B$11:$V$1115,17,FALSE)</f>
        <v>0</v>
      </c>
      <c r="AC794" s="66">
        <f>+VLOOKUP($E794,'[1]PLAN DE APLICACIÓN'!$B$11:$V$1115,18,FALSE)</f>
        <v>0</v>
      </c>
      <c r="AD794" s="66">
        <f>+VLOOKUP($E794,'[1]PLAN DE APLICACIÓN'!$B$11:$V$1115,19,FALSE)</f>
        <v>0</v>
      </c>
      <c r="AE794" s="66">
        <f>+VLOOKUP($E794,'[1]PLAN DE APLICACIÓN'!$B$11:$V$1115,20,FALSE)</f>
        <v>0</v>
      </c>
      <c r="AF794" s="66">
        <f>+VLOOKUP($E794,'[1]PLAN DE APLICACIÓN'!$B$11:$V$1115,21,FALSE)</f>
        <v>0</v>
      </c>
      <c r="AG794" s="59" t="str">
        <f t="shared" si="1071"/>
        <v>CONSISTENTE</v>
      </c>
      <c r="AH794" s="59" t="str">
        <f t="shared" si="1072"/>
        <v>CONSISTENTE</v>
      </c>
      <c r="AI794" s="59" t="str">
        <f t="shared" si="1073"/>
        <v>CONSISTENTE</v>
      </c>
      <c r="AJ794" s="59" t="str">
        <f t="shared" si="1074"/>
        <v>CONSISTENTE</v>
      </c>
      <c r="AK794" s="59" t="str">
        <f t="shared" si="1075"/>
        <v>CONSISTENTE</v>
      </c>
      <c r="AL794" s="59" t="str">
        <f t="shared" si="1076"/>
        <v>CONSISTENTE</v>
      </c>
      <c r="AM794" s="56">
        <v>0</v>
      </c>
      <c r="AN794" s="56">
        <v>0</v>
      </c>
      <c r="AO794" s="56">
        <v>0</v>
      </c>
      <c r="AP794" s="56">
        <v>0</v>
      </c>
      <c r="AQ794" s="56">
        <v>0</v>
      </c>
      <c r="AR794" s="56">
        <v>0</v>
      </c>
      <c r="AS794" s="59">
        <v>1</v>
      </c>
      <c r="AT794" s="59" t="str">
        <f t="shared" si="1077"/>
        <v>CONSISTENTE</v>
      </c>
      <c r="AU794" s="59" t="str">
        <f t="shared" si="1078"/>
        <v>CONSISTENTE</v>
      </c>
      <c r="AV794" s="59" t="str">
        <f t="shared" si="1079"/>
        <v>CONSISTENTE</v>
      </c>
      <c r="AW794" s="59" t="str">
        <f t="shared" si="1080"/>
        <v>CONSISTENTE</v>
      </c>
      <c r="AX794" s="59" t="str">
        <f t="shared" si="1081"/>
        <v>CONSISTENTE</v>
      </c>
      <c r="AY794" s="59" t="str">
        <f t="shared" si="1082"/>
        <v>CONSISTENTE</v>
      </c>
      <c r="AZ794" s="56">
        <v>141636072.06999999</v>
      </c>
      <c r="BA794" s="56">
        <v>0</v>
      </c>
      <c r="BB794" s="56">
        <v>0</v>
      </c>
      <c r="BC794" s="56">
        <v>53077927.740000002</v>
      </c>
      <c r="BD794" s="56">
        <v>88558144.329999998</v>
      </c>
      <c r="BE794" s="56">
        <v>0</v>
      </c>
      <c r="BF794" s="60">
        <v>1</v>
      </c>
      <c r="BG794" s="59" t="str">
        <f t="shared" si="1083"/>
        <v>CONSISTENTE</v>
      </c>
      <c r="BH794" s="59" t="str">
        <f t="shared" si="1084"/>
        <v>CONSISTENTE</v>
      </c>
      <c r="BI794" s="59" t="str">
        <f t="shared" si="1085"/>
        <v>CONSISTENTE</v>
      </c>
      <c r="BJ794" s="59" t="str">
        <f t="shared" si="1086"/>
        <v>CONSISTENTE</v>
      </c>
      <c r="BK794" s="59" t="str">
        <f t="shared" si="1087"/>
        <v>CONSISTENTE</v>
      </c>
      <c r="BL794" s="59" t="str">
        <f t="shared" si="1088"/>
        <v>CONSISTENTE</v>
      </c>
      <c r="BM794" s="59" t="str">
        <f t="shared" si="1089"/>
        <v>CONSISTENTE</v>
      </c>
      <c r="BN794" s="59" t="str">
        <f t="shared" si="1090"/>
        <v>CONSISTENTE</v>
      </c>
      <c r="BO794" s="59" t="str">
        <f t="shared" si="1091"/>
        <v>CONSISTENTE</v>
      </c>
      <c r="BP794" s="59" t="str">
        <f t="shared" si="1092"/>
        <v>CONSISTENTE</v>
      </c>
      <c r="BQ794" s="59" t="str">
        <f t="shared" si="1093"/>
        <v>CONSISTENTE</v>
      </c>
      <c r="BR794" s="59" t="str">
        <f t="shared" si="1094"/>
        <v>CONSISTENTE</v>
      </c>
      <c r="BS794" s="56">
        <v>33558144.329999998</v>
      </c>
      <c r="BT794" s="56">
        <v>0</v>
      </c>
      <c r="BU794" s="56">
        <v>0</v>
      </c>
      <c r="BV794" s="56">
        <v>0</v>
      </c>
      <c r="BW794" s="56">
        <v>33558144.329999998</v>
      </c>
      <c r="BX794" s="56">
        <v>0</v>
      </c>
      <c r="BY794" s="60">
        <v>1</v>
      </c>
      <c r="BZ794" s="59" t="str">
        <f t="shared" si="1095"/>
        <v>CONSISTENTE</v>
      </c>
      <c r="CA794" s="59" t="str">
        <f t="shared" si="1096"/>
        <v>CONSISTENTE</v>
      </c>
      <c r="CB794" s="59" t="str">
        <f t="shared" si="1097"/>
        <v>CONSISTENTE</v>
      </c>
      <c r="CC794" s="59" t="str">
        <f t="shared" si="1098"/>
        <v>CONSISTENTE</v>
      </c>
      <c r="CD794" s="59" t="str">
        <f t="shared" si="1099"/>
        <v>NO CONSISTENTE</v>
      </c>
      <c r="CE794" s="59" t="str">
        <f t="shared" si="1100"/>
        <v>CONSISTENTE</v>
      </c>
      <c r="CF794" s="56">
        <v>0</v>
      </c>
      <c r="CG794" s="56">
        <v>0</v>
      </c>
      <c r="CH794" s="56">
        <v>0</v>
      </c>
      <c r="CI794" s="56">
        <v>0</v>
      </c>
      <c r="CJ794" s="56">
        <v>0</v>
      </c>
      <c r="CK794" s="56">
        <v>0</v>
      </c>
      <c r="CL794" s="60">
        <v>1</v>
      </c>
      <c r="CM794" s="59" t="str">
        <f t="shared" si="1101"/>
        <v>CONSISTENTE</v>
      </c>
      <c r="CN794" s="59" t="str">
        <f t="shared" si="1102"/>
        <v>CONSISTENTE</v>
      </c>
      <c r="CO794" s="59" t="str">
        <f t="shared" si="1103"/>
        <v>CONSISTENTE</v>
      </c>
      <c r="CP794" s="59" t="str">
        <f t="shared" si="1104"/>
        <v>CONSISTENTE</v>
      </c>
      <c r="CQ794" s="59" t="str">
        <f t="shared" si="1105"/>
        <v>CONSISTENTE</v>
      </c>
      <c r="CR794" s="59" t="str">
        <f t="shared" si="1106"/>
        <v>CONSISTENTE</v>
      </c>
      <c r="CS794" s="59" t="str">
        <f t="shared" si="1107"/>
        <v>NO CONSISTENTE</v>
      </c>
      <c r="CT794" s="59" t="str">
        <f t="shared" si="1108"/>
        <v>CONSISTENTE</v>
      </c>
      <c r="CU794" s="59" t="str">
        <f t="shared" si="1109"/>
        <v>CONSISTENTE</v>
      </c>
      <c r="CV794" s="59" t="str">
        <f t="shared" si="1110"/>
        <v>CONSISTENTE</v>
      </c>
      <c r="CW794" s="59" t="str">
        <f t="shared" si="1111"/>
        <v>NO CONSISTENTE</v>
      </c>
      <c r="CX794" s="59" t="str">
        <f t="shared" si="1112"/>
        <v>CONSISTENTE</v>
      </c>
      <c r="CY794" s="56">
        <f t="shared" si="1113"/>
        <v>141636072.06999999</v>
      </c>
      <c r="CZ794" s="56">
        <f t="shared" si="1114"/>
        <v>0</v>
      </c>
      <c r="DA794" s="56">
        <f t="shared" si="1115"/>
        <v>0</v>
      </c>
      <c r="DB794" s="56">
        <f t="shared" si="1116"/>
        <v>53077927.740000002</v>
      </c>
      <c r="DC794" s="56">
        <f t="shared" si="1117"/>
        <v>88558144.329999983</v>
      </c>
      <c r="DD794" s="56">
        <f t="shared" si="1118"/>
        <v>0</v>
      </c>
      <c r="DE794" s="90">
        <f t="shared" si="1119"/>
        <v>141636072.06999999</v>
      </c>
      <c r="DF794" s="90">
        <f t="shared" si="1120"/>
        <v>0</v>
      </c>
      <c r="DG794" s="90">
        <f t="shared" si="1121"/>
        <v>0</v>
      </c>
      <c r="DH794" s="90">
        <f t="shared" si="1122"/>
        <v>53077927.740000002</v>
      </c>
      <c r="DI794" s="90">
        <f t="shared" si="1123"/>
        <v>88558144.329999998</v>
      </c>
      <c r="DJ794" s="98">
        <f t="shared" si="1124"/>
        <v>0</v>
      </c>
      <c r="DK794" s="103">
        <f t="shared" si="1125"/>
        <v>175194216.40000001</v>
      </c>
      <c r="DL794" s="91">
        <f t="shared" si="1126"/>
        <v>0</v>
      </c>
      <c r="DM794" s="91">
        <f t="shared" si="1127"/>
        <v>0</v>
      </c>
      <c r="DN794" s="91">
        <f t="shared" si="1128"/>
        <v>53077927.740000002</v>
      </c>
      <c r="DO794" s="91">
        <f t="shared" si="1129"/>
        <v>122116288.66</v>
      </c>
      <c r="DP794" s="91">
        <f t="shared" si="1130"/>
        <v>0</v>
      </c>
      <c r="DQ794" s="125" t="str">
        <f t="shared" si="1131"/>
        <v>NO CONSISTENTE</v>
      </c>
      <c r="DR794" s="147">
        <v>0</v>
      </c>
      <c r="DS794" s="147">
        <v>0</v>
      </c>
      <c r="DT794" s="147">
        <v>0</v>
      </c>
      <c r="DU794" s="147">
        <v>0</v>
      </c>
      <c r="DV794" s="147">
        <v>0</v>
      </c>
      <c r="DW794" s="147">
        <v>0</v>
      </c>
      <c r="DX794" s="59">
        <f>+VLOOKUP($E794,'[2]Ejecución I Semestre 2016'!$B$11:$X$1115,10,FALSE)</f>
        <v>1</v>
      </c>
      <c r="DY794" s="68" t="str">
        <f t="shared" si="1132"/>
        <v>CONSISTENTE</v>
      </c>
      <c r="DZ794" s="68" t="str">
        <f t="shared" si="1133"/>
        <v>CONSISTENTE</v>
      </c>
      <c r="EA794" s="68" t="str">
        <f t="shared" si="1134"/>
        <v>CONSISTENTE</v>
      </c>
      <c r="EB794" s="68" t="str">
        <f t="shared" si="1135"/>
        <v>CONSISTENTE</v>
      </c>
      <c r="EC794" s="68" t="str">
        <f t="shared" si="1136"/>
        <v>CONSISTENTE</v>
      </c>
      <c r="ED794" s="68" t="str">
        <f t="shared" si="1137"/>
        <v>CONSISTENTE</v>
      </c>
      <c r="EE794" s="132">
        <f t="shared" si="1138"/>
        <v>141636072.06999999</v>
      </c>
      <c r="EF794" s="131">
        <f t="shared" si="1139"/>
        <v>0</v>
      </c>
      <c r="EG794" s="131">
        <f t="shared" si="1140"/>
        <v>0</v>
      </c>
      <c r="EH794" s="131">
        <f t="shared" si="1141"/>
        <v>53077927.740000002</v>
      </c>
      <c r="EI794" s="131">
        <f t="shared" si="1142"/>
        <v>88558144.329999998</v>
      </c>
      <c r="EJ794" s="131">
        <f t="shared" si="1143"/>
        <v>0</v>
      </c>
      <c r="EK794" s="131">
        <f t="shared" si="1146"/>
        <v>175194216.40000001</v>
      </c>
      <c r="EL794" s="60">
        <f t="shared" si="1147"/>
        <v>0</v>
      </c>
      <c r="EM794" s="60">
        <f t="shared" si="1148"/>
        <v>0</v>
      </c>
      <c r="EN794" s="60">
        <f t="shared" si="1149"/>
        <v>53077927.740000002</v>
      </c>
      <c r="EO794" s="60">
        <f t="shared" si="1150"/>
        <v>122116288.66</v>
      </c>
      <c r="EP794" s="60">
        <f t="shared" si="1151"/>
        <v>0</v>
      </c>
      <c r="EQ794" s="90" t="str">
        <f t="shared" si="1152"/>
        <v>NO CONSISTENTE</v>
      </c>
    </row>
    <row r="795" spans="1:147" ht="15" customHeight="1" x14ac:dyDescent="0.2">
      <c r="A795" s="53" t="s">
        <v>1430</v>
      </c>
      <c r="B795" s="56">
        <f t="shared" si="1144"/>
        <v>0</v>
      </c>
      <c r="C795" s="59" t="str">
        <f t="shared" si="1145"/>
        <v>NO</v>
      </c>
      <c r="E795" s="53" t="s">
        <v>1532</v>
      </c>
      <c r="F795" s="55" t="s">
        <v>1524</v>
      </c>
      <c r="G795" s="61" t="s">
        <v>1533</v>
      </c>
      <c r="H795" s="56">
        <v>4538263.33</v>
      </c>
      <c r="I795" s="56">
        <v>0</v>
      </c>
      <c r="J795" s="56">
        <v>0</v>
      </c>
      <c r="K795" s="56">
        <v>4538263.33</v>
      </c>
      <c r="L795" s="56">
        <v>0</v>
      </c>
      <c r="M795" s="56">
        <v>0</v>
      </c>
      <c r="N795" s="57">
        <v>0</v>
      </c>
      <c r="O795" s="58">
        <f t="shared" si="1067"/>
        <v>0</v>
      </c>
      <c r="P795" s="59" t="str">
        <f t="shared" si="1068"/>
        <v>CONSISTENTE</v>
      </c>
      <c r="Q795" s="87" t="str">
        <f t="shared" si="1069"/>
        <v>OK</v>
      </c>
      <c r="R795" s="56">
        <v>0</v>
      </c>
      <c r="S795" s="56">
        <v>0</v>
      </c>
      <c r="T795" s="56">
        <v>0</v>
      </c>
      <c r="U795" s="56">
        <v>0</v>
      </c>
      <c r="V795" s="56">
        <v>0</v>
      </c>
      <c r="W795" s="59" t="s">
        <v>2314</v>
      </c>
      <c r="X795" s="59" t="s">
        <v>2312</v>
      </c>
      <c r="Y795" s="59" t="str">
        <f t="shared" si="1070"/>
        <v>CONSISTENTE</v>
      </c>
      <c r="Z795" s="59" t="str">
        <f t="shared" si="1153"/>
        <v/>
      </c>
      <c r="AA795" s="66">
        <f>+VLOOKUP($E795,'[1]PLAN DE APLICACIÓN'!$B$11:$V$1115,16,FALSE)</f>
        <v>0</v>
      </c>
      <c r="AB795" s="66">
        <f>+VLOOKUP($E795,'[1]PLAN DE APLICACIÓN'!$B$11:$V$1115,17,FALSE)</f>
        <v>0</v>
      </c>
      <c r="AC795" s="66">
        <f>+VLOOKUP($E795,'[1]PLAN DE APLICACIÓN'!$B$11:$V$1115,18,FALSE)</f>
        <v>0</v>
      </c>
      <c r="AD795" s="66">
        <f>+VLOOKUP($E795,'[1]PLAN DE APLICACIÓN'!$B$11:$V$1115,19,FALSE)</f>
        <v>0</v>
      </c>
      <c r="AE795" s="66">
        <f>+VLOOKUP($E795,'[1]PLAN DE APLICACIÓN'!$B$11:$V$1115,20,FALSE)</f>
        <v>0</v>
      </c>
      <c r="AF795" s="66">
        <f>+VLOOKUP($E795,'[1]PLAN DE APLICACIÓN'!$B$11:$V$1115,21,FALSE)</f>
        <v>0</v>
      </c>
      <c r="AG795" s="59" t="str">
        <f t="shared" si="1071"/>
        <v>CONSISTENTE</v>
      </c>
      <c r="AH795" s="59" t="str">
        <f t="shared" si="1072"/>
        <v>CONSISTENTE</v>
      </c>
      <c r="AI795" s="59" t="str">
        <f t="shared" si="1073"/>
        <v>CONSISTENTE</v>
      </c>
      <c r="AJ795" s="59" t="str">
        <f t="shared" si="1074"/>
        <v>CONSISTENTE</v>
      </c>
      <c r="AK795" s="59" t="str">
        <f t="shared" si="1075"/>
        <v>CONSISTENTE</v>
      </c>
      <c r="AL795" s="59" t="str">
        <f t="shared" si="1076"/>
        <v>CONSISTENTE</v>
      </c>
      <c r="AM795" s="56">
        <v>0</v>
      </c>
      <c r="AN795" s="56">
        <v>0</v>
      </c>
      <c r="AO795" s="56">
        <v>0</v>
      </c>
      <c r="AP795" s="56">
        <v>0</v>
      </c>
      <c r="AQ795" s="56">
        <v>0</v>
      </c>
      <c r="AR795" s="56">
        <v>0</v>
      </c>
      <c r="AS795" s="59">
        <v>1</v>
      </c>
      <c r="AT795" s="59" t="str">
        <f t="shared" si="1077"/>
        <v>CONSISTENTE</v>
      </c>
      <c r="AU795" s="59" t="str">
        <f t="shared" si="1078"/>
        <v>CONSISTENTE</v>
      </c>
      <c r="AV795" s="59" t="str">
        <f t="shared" si="1079"/>
        <v>CONSISTENTE</v>
      </c>
      <c r="AW795" s="59" t="str">
        <f t="shared" si="1080"/>
        <v>CONSISTENTE</v>
      </c>
      <c r="AX795" s="59" t="str">
        <f t="shared" si="1081"/>
        <v>CONSISTENTE</v>
      </c>
      <c r="AY795" s="59" t="str">
        <f t="shared" si="1082"/>
        <v>CONSISTENTE</v>
      </c>
      <c r="AZ795" s="56">
        <v>0</v>
      </c>
      <c r="BA795" s="56">
        <v>0</v>
      </c>
      <c r="BB795" s="56">
        <v>0</v>
      </c>
      <c r="BC795" s="56">
        <v>0</v>
      </c>
      <c r="BD795" s="56">
        <v>0</v>
      </c>
      <c r="BE795" s="56">
        <v>0</v>
      </c>
      <c r="BF795" s="60">
        <v>1</v>
      </c>
      <c r="BG795" s="59" t="str">
        <f t="shared" si="1083"/>
        <v>CONSISTENTE</v>
      </c>
      <c r="BH795" s="59" t="str">
        <f t="shared" si="1084"/>
        <v>CONSISTENTE</v>
      </c>
      <c r="BI795" s="59" t="str">
        <f t="shared" si="1085"/>
        <v>CONSISTENTE</v>
      </c>
      <c r="BJ795" s="59" t="str">
        <f t="shared" si="1086"/>
        <v>CONSISTENTE</v>
      </c>
      <c r="BK795" s="59" t="str">
        <f t="shared" si="1087"/>
        <v>CONSISTENTE</v>
      </c>
      <c r="BL795" s="59" t="str">
        <f t="shared" si="1088"/>
        <v>CONSISTENTE</v>
      </c>
      <c r="BM795" s="59" t="str">
        <f t="shared" si="1089"/>
        <v>CONSISTENTE</v>
      </c>
      <c r="BN795" s="59" t="str">
        <f t="shared" si="1090"/>
        <v>CONSISTENTE</v>
      </c>
      <c r="BO795" s="59" t="str">
        <f t="shared" si="1091"/>
        <v>CONSISTENTE</v>
      </c>
      <c r="BP795" s="59" t="str">
        <f t="shared" si="1092"/>
        <v>CONSISTENTE</v>
      </c>
      <c r="BQ795" s="59" t="str">
        <f t="shared" si="1093"/>
        <v>CONSISTENTE</v>
      </c>
      <c r="BR795" s="59" t="str">
        <f t="shared" si="1094"/>
        <v>CONSISTENTE</v>
      </c>
      <c r="BS795" s="56">
        <v>14888071.41</v>
      </c>
      <c r="BT795" s="56">
        <v>14888071.41</v>
      </c>
      <c r="BU795" s="56">
        <v>0</v>
      </c>
      <c r="BV795" s="56">
        <v>0</v>
      </c>
      <c r="BW795" s="56">
        <v>0</v>
      </c>
      <c r="BX795" s="56">
        <v>0</v>
      </c>
      <c r="BY795" s="60">
        <v>1</v>
      </c>
      <c r="BZ795" s="59" t="str">
        <f t="shared" si="1095"/>
        <v>CONSISTENTE</v>
      </c>
      <c r="CA795" s="59" t="str">
        <f t="shared" si="1096"/>
        <v>NO CONSISTENTE</v>
      </c>
      <c r="CB795" s="59" t="str">
        <f t="shared" si="1097"/>
        <v>CONSISTENTE</v>
      </c>
      <c r="CC795" s="59" t="str">
        <f t="shared" si="1098"/>
        <v>CONSISTENTE</v>
      </c>
      <c r="CD795" s="59" t="str">
        <f t="shared" si="1099"/>
        <v>CONSISTENTE</v>
      </c>
      <c r="CE795" s="59" t="str">
        <f t="shared" si="1100"/>
        <v>CONSISTENTE</v>
      </c>
      <c r="CF795" s="56">
        <v>0</v>
      </c>
      <c r="CG795" s="56">
        <v>0</v>
      </c>
      <c r="CH795" s="56">
        <v>0</v>
      </c>
      <c r="CI795" s="56">
        <v>0</v>
      </c>
      <c r="CJ795" s="56">
        <v>0</v>
      </c>
      <c r="CK795" s="56">
        <v>0</v>
      </c>
      <c r="CL795" s="60">
        <v>1</v>
      </c>
      <c r="CM795" s="59" t="str">
        <f t="shared" si="1101"/>
        <v>CONSISTENTE</v>
      </c>
      <c r="CN795" s="59" t="str">
        <f t="shared" si="1102"/>
        <v>CONSISTENTE</v>
      </c>
      <c r="CO795" s="59" t="str">
        <f t="shared" si="1103"/>
        <v>CONSISTENTE</v>
      </c>
      <c r="CP795" s="59" t="str">
        <f t="shared" si="1104"/>
        <v>CONSISTENTE</v>
      </c>
      <c r="CQ795" s="59" t="str">
        <f t="shared" si="1105"/>
        <v>CONSISTENTE</v>
      </c>
      <c r="CR795" s="59" t="str">
        <f t="shared" si="1106"/>
        <v>CONSISTENTE</v>
      </c>
      <c r="CS795" s="59" t="str">
        <f t="shared" si="1107"/>
        <v>NO CONSISTENTE</v>
      </c>
      <c r="CT795" s="59" t="str">
        <f t="shared" si="1108"/>
        <v>NO CONSISTENTE</v>
      </c>
      <c r="CU795" s="59" t="str">
        <f t="shared" si="1109"/>
        <v>CONSISTENTE</v>
      </c>
      <c r="CV795" s="59" t="str">
        <f t="shared" si="1110"/>
        <v>CONSISTENTE</v>
      </c>
      <c r="CW795" s="59" t="str">
        <f t="shared" si="1111"/>
        <v>CONSISTENTE</v>
      </c>
      <c r="CX795" s="59" t="str">
        <f t="shared" si="1112"/>
        <v>CONSISTENTE</v>
      </c>
      <c r="CY795" s="56">
        <f t="shared" si="1113"/>
        <v>0</v>
      </c>
      <c r="CZ795" s="56">
        <f t="shared" si="1114"/>
        <v>0</v>
      </c>
      <c r="DA795" s="56">
        <f t="shared" si="1115"/>
        <v>0</v>
      </c>
      <c r="DB795" s="56">
        <f t="shared" si="1116"/>
        <v>0</v>
      </c>
      <c r="DC795" s="56">
        <f t="shared" si="1117"/>
        <v>0</v>
      </c>
      <c r="DD795" s="56">
        <f t="shared" si="1118"/>
        <v>0</v>
      </c>
      <c r="DE795" s="90">
        <f t="shared" si="1119"/>
        <v>0</v>
      </c>
      <c r="DF795" s="90">
        <f t="shared" si="1120"/>
        <v>0</v>
      </c>
      <c r="DG795" s="90">
        <f t="shared" si="1121"/>
        <v>0</v>
      </c>
      <c r="DH795" s="90">
        <f t="shared" si="1122"/>
        <v>0</v>
      </c>
      <c r="DI795" s="90">
        <f t="shared" si="1123"/>
        <v>0</v>
      </c>
      <c r="DJ795" s="98">
        <f t="shared" si="1124"/>
        <v>0</v>
      </c>
      <c r="DK795" s="103">
        <f t="shared" si="1125"/>
        <v>14888071.41</v>
      </c>
      <c r="DL795" s="91">
        <f t="shared" si="1126"/>
        <v>14888071.41</v>
      </c>
      <c r="DM795" s="91">
        <f t="shared" si="1127"/>
        <v>0</v>
      </c>
      <c r="DN795" s="91">
        <f t="shared" si="1128"/>
        <v>0</v>
      </c>
      <c r="DO795" s="91">
        <f t="shared" si="1129"/>
        <v>0</v>
      </c>
      <c r="DP795" s="91">
        <f t="shared" si="1130"/>
        <v>0</v>
      </c>
      <c r="DQ795" s="125" t="str">
        <f t="shared" si="1131"/>
        <v>NO CONSISTENTE</v>
      </c>
      <c r="DR795" s="147">
        <v>0</v>
      </c>
      <c r="DS795" s="147">
        <v>0</v>
      </c>
      <c r="DT795" s="147">
        <v>0</v>
      </c>
      <c r="DU795" s="147">
        <v>0</v>
      </c>
      <c r="DV795" s="147">
        <v>0</v>
      </c>
      <c r="DW795" s="147">
        <v>0</v>
      </c>
      <c r="DX795" s="59">
        <f>+VLOOKUP($E795,'[2]Ejecución I Semestre 2016'!$B$11:$X$1115,10,FALSE)</f>
        <v>1</v>
      </c>
      <c r="DY795" s="68" t="str">
        <f t="shared" si="1132"/>
        <v>CONSISTENTE</v>
      </c>
      <c r="DZ795" s="68" t="str">
        <f t="shared" si="1133"/>
        <v>CONSISTENTE</v>
      </c>
      <c r="EA795" s="68" t="str">
        <f t="shared" si="1134"/>
        <v>CONSISTENTE</v>
      </c>
      <c r="EB795" s="68" t="str">
        <f t="shared" si="1135"/>
        <v>CONSISTENTE</v>
      </c>
      <c r="EC795" s="68" t="str">
        <f t="shared" si="1136"/>
        <v>CONSISTENTE</v>
      </c>
      <c r="ED795" s="68" t="str">
        <f t="shared" si="1137"/>
        <v>CONSISTENTE</v>
      </c>
      <c r="EE795" s="132">
        <f t="shared" si="1138"/>
        <v>0</v>
      </c>
      <c r="EF795" s="131">
        <f t="shared" si="1139"/>
        <v>0</v>
      </c>
      <c r="EG795" s="131">
        <f t="shared" si="1140"/>
        <v>0</v>
      </c>
      <c r="EH795" s="131">
        <f t="shared" si="1141"/>
        <v>0</v>
      </c>
      <c r="EI795" s="131">
        <f t="shared" si="1142"/>
        <v>0</v>
      </c>
      <c r="EJ795" s="131">
        <f t="shared" si="1143"/>
        <v>0</v>
      </c>
      <c r="EK795" s="131">
        <f t="shared" si="1146"/>
        <v>14888071.41</v>
      </c>
      <c r="EL795" s="60">
        <f t="shared" si="1147"/>
        <v>14888071.41</v>
      </c>
      <c r="EM795" s="60">
        <f t="shared" si="1148"/>
        <v>0</v>
      </c>
      <c r="EN795" s="60">
        <f t="shared" si="1149"/>
        <v>0</v>
      </c>
      <c r="EO795" s="60">
        <f t="shared" si="1150"/>
        <v>0</v>
      </c>
      <c r="EP795" s="60">
        <f t="shared" si="1151"/>
        <v>0</v>
      </c>
      <c r="EQ795" s="90" t="str">
        <f t="shared" si="1152"/>
        <v>NO CONSISTENTE</v>
      </c>
    </row>
    <row r="796" spans="1:147" ht="15" customHeight="1" x14ac:dyDescent="0.2">
      <c r="A796" s="53" t="s">
        <v>1432</v>
      </c>
      <c r="B796" s="56">
        <f t="shared" si="1144"/>
        <v>2.0954757928848267E-9</v>
      </c>
      <c r="C796" s="59" t="str">
        <f t="shared" si="1145"/>
        <v>SI</v>
      </c>
      <c r="E796" s="53" t="s">
        <v>1534</v>
      </c>
      <c r="F796" s="55" t="s">
        <v>1524</v>
      </c>
      <c r="G796" s="61" t="s">
        <v>1535</v>
      </c>
      <c r="H796" s="56">
        <v>50802427.920000002</v>
      </c>
      <c r="I796" s="56">
        <v>48736940.93</v>
      </c>
      <c r="J796" s="56">
        <v>0</v>
      </c>
      <c r="K796" s="56">
        <v>2065486.99</v>
      </c>
      <c r="L796" s="56">
        <v>0</v>
      </c>
      <c r="M796" s="56">
        <v>0</v>
      </c>
      <c r="N796" s="57">
        <v>2.0954757928848267E-9</v>
      </c>
      <c r="O796" s="58">
        <f t="shared" si="1067"/>
        <v>0</v>
      </c>
      <c r="P796" s="59" t="str">
        <f t="shared" si="1068"/>
        <v>CONSISTENTE</v>
      </c>
      <c r="Q796" s="87" t="str">
        <f t="shared" si="1069"/>
        <v>OK</v>
      </c>
      <c r="R796" s="56">
        <v>0</v>
      </c>
      <c r="S796" s="56">
        <v>0</v>
      </c>
      <c r="T796" s="56">
        <v>0</v>
      </c>
      <c r="U796" s="56">
        <v>2.0954757928848267E-9</v>
      </c>
      <c r="V796" s="56">
        <v>0</v>
      </c>
      <c r="W796" s="59" t="s">
        <v>2314</v>
      </c>
      <c r="X796" s="59" t="s">
        <v>2312</v>
      </c>
      <c r="Y796" s="59" t="str">
        <f t="shared" si="1070"/>
        <v>CONSISTENTE</v>
      </c>
      <c r="Z796" s="59" t="str">
        <f t="shared" si="1153"/>
        <v/>
      </c>
      <c r="AA796" s="66">
        <f>+VLOOKUP($E796,'[1]PLAN DE APLICACIÓN'!$B$11:$V$1115,16,FALSE)</f>
        <v>0</v>
      </c>
      <c r="AB796" s="66">
        <f>+VLOOKUP($E796,'[1]PLAN DE APLICACIÓN'!$B$11:$V$1115,17,FALSE)</f>
        <v>0</v>
      </c>
      <c r="AC796" s="66">
        <f>+VLOOKUP($E796,'[1]PLAN DE APLICACIÓN'!$B$11:$V$1115,18,FALSE)</f>
        <v>0</v>
      </c>
      <c r="AD796" s="66">
        <f>+VLOOKUP($E796,'[1]PLAN DE APLICACIÓN'!$B$11:$V$1115,19,FALSE)</f>
        <v>0</v>
      </c>
      <c r="AE796" s="66">
        <f>+VLOOKUP($E796,'[1]PLAN DE APLICACIÓN'!$B$11:$V$1115,20,FALSE)</f>
        <v>0</v>
      </c>
      <c r="AF796" s="66">
        <f>+VLOOKUP($E796,'[1]PLAN DE APLICACIÓN'!$B$11:$V$1115,21,FALSE)</f>
        <v>0</v>
      </c>
      <c r="AG796" s="59" t="str">
        <f t="shared" si="1071"/>
        <v>CONSISTENTE</v>
      </c>
      <c r="AH796" s="59" t="str">
        <f t="shared" si="1072"/>
        <v>CONSISTENTE</v>
      </c>
      <c r="AI796" s="59" t="str">
        <f t="shared" si="1073"/>
        <v>CONSISTENTE</v>
      </c>
      <c r="AJ796" s="59" t="str">
        <f t="shared" si="1074"/>
        <v>CONSISTENTE</v>
      </c>
      <c r="AK796" s="59" t="str">
        <f t="shared" si="1075"/>
        <v>CONSISTENTE</v>
      </c>
      <c r="AL796" s="59" t="str">
        <f t="shared" si="1076"/>
        <v>CONSISTENTE</v>
      </c>
      <c r="AM796" s="56">
        <v>0</v>
      </c>
      <c r="AN796" s="56">
        <v>0</v>
      </c>
      <c r="AO796" s="56">
        <v>0</v>
      </c>
      <c r="AP796" s="56">
        <v>0</v>
      </c>
      <c r="AQ796" s="56">
        <v>0</v>
      </c>
      <c r="AR796" s="56">
        <v>0</v>
      </c>
      <c r="AS796" s="59">
        <v>1</v>
      </c>
      <c r="AT796" s="59" t="str">
        <f t="shared" si="1077"/>
        <v>CONSISTENTE</v>
      </c>
      <c r="AU796" s="59" t="str">
        <f t="shared" si="1078"/>
        <v>CONSISTENTE</v>
      </c>
      <c r="AV796" s="59" t="str">
        <f t="shared" si="1079"/>
        <v>CONSISTENTE</v>
      </c>
      <c r="AW796" s="59" t="str">
        <f t="shared" si="1080"/>
        <v>CONSISTENTE</v>
      </c>
      <c r="AX796" s="59" t="str">
        <f t="shared" si="1081"/>
        <v>CONSISTENTE</v>
      </c>
      <c r="AY796" s="59" t="str">
        <f t="shared" si="1082"/>
        <v>CONSISTENTE</v>
      </c>
      <c r="AZ796" s="56">
        <v>0</v>
      </c>
      <c r="BA796" s="56">
        <v>0</v>
      </c>
      <c r="BB796" s="56">
        <v>0</v>
      </c>
      <c r="BC796" s="56">
        <v>0</v>
      </c>
      <c r="BD796" s="56">
        <v>0</v>
      </c>
      <c r="BE796" s="56">
        <v>0</v>
      </c>
      <c r="BF796" s="60">
        <v>1</v>
      </c>
      <c r="BG796" s="59" t="str">
        <f t="shared" si="1083"/>
        <v>CONSISTENTE</v>
      </c>
      <c r="BH796" s="59" t="str">
        <f t="shared" si="1084"/>
        <v>CONSISTENTE</v>
      </c>
      <c r="BI796" s="59" t="str">
        <f t="shared" si="1085"/>
        <v>CONSISTENTE</v>
      </c>
      <c r="BJ796" s="59" t="str">
        <f t="shared" si="1086"/>
        <v>CONSISTENTE</v>
      </c>
      <c r="BK796" s="59" t="str">
        <f t="shared" si="1087"/>
        <v>CONSISTENTE</v>
      </c>
      <c r="BL796" s="59" t="str">
        <f t="shared" si="1088"/>
        <v>CONSISTENTE</v>
      </c>
      <c r="BM796" s="59" t="str">
        <f t="shared" si="1089"/>
        <v>CONSISTENTE</v>
      </c>
      <c r="BN796" s="59" t="str">
        <f t="shared" si="1090"/>
        <v>CONSISTENTE</v>
      </c>
      <c r="BO796" s="59" t="str">
        <f t="shared" si="1091"/>
        <v>CONSISTENTE</v>
      </c>
      <c r="BP796" s="59" t="str">
        <f t="shared" si="1092"/>
        <v>CONSISTENTE</v>
      </c>
      <c r="BQ796" s="59" t="str">
        <f t="shared" si="1093"/>
        <v>CONSISTENTE</v>
      </c>
      <c r="BR796" s="59" t="str">
        <f t="shared" si="1094"/>
        <v>CONSISTENTE</v>
      </c>
      <c r="BS796" s="56">
        <v>0</v>
      </c>
      <c r="BT796" s="56">
        <v>0</v>
      </c>
      <c r="BU796" s="56">
        <v>0</v>
      </c>
      <c r="BV796" s="56">
        <v>0</v>
      </c>
      <c r="BW796" s="56">
        <v>0</v>
      </c>
      <c r="BX796" s="56">
        <v>0</v>
      </c>
      <c r="BY796" s="60">
        <v>1</v>
      </c>
      <c r="BZ796" s="59" t="str">
        <f t="shared" si="1095"/>
        <v>CONSISTENTE</v>
      </c>
      <c r="CA796" s="59" t="str">
        <f t="shared" si="1096"/>
        <v>CONSISTENTE</v>
      </c>
      <c r="CB796" s="59" t="str">
        <f t="shared" si="1097"/>
        <v>CONSISTENTE</v>
      </c>
      <c r="CC796" s="59" t="str">
        <f t="shared" si="1098"/>
        <v>CONSISTENTE</v>
      </c>
      <c r="CD796" s="59" t="str">
        <f t="shared" si="1099"/>
        <v>CONSISTENTE</v>
      </c>
      <c r="CE796" s="59" t="str">
        <f t="shared" si="1100"/>
        <v>CONSISTENTE</v>
      </c>
      <c r="CF796" s="56">
        <v>0</v>
      </c>
      <c r="CG796" s="56">
        <v>0</v>
      </c>
      <c r="CH796" s="56">
        <v>0</v>
      </c>
      <c r="CI796" s="56">
        <v>0</v>
      </c>
      <c r="CJ796" s="56">
        <v>0</v>
      </c>
      <c r="CK796" s="56">
        <v>0</v>
      </c>
      <c r="CL796" s="60">
        <v>1</v>
      </c>
      <c r="CM796" s="59" t="str">
        <f t="shared" si="1101"/>
        <v>CONSISTENTE</v>
      </c>
      <c r="CN796" s="59" t="str">
        <f t="shared" si="1102"/>
        <v>CONSISTENTE</v>
      </c>
      <c r="CO796" s="59" t="str">
        <f t="shared" si="1103"/>
        <v>CONSISTENTE</v>
      </c>
      <c r="CP796" s="59" t="str">
        <f t="shared" si="1104"/>
        <v>CONSISTENTE</v>
      </c>
      <c r="CQ796" s="59" t="str">
        <f t="shared" si="1105"/>
        <v>CONSISTENTE</v>
      </c>
      <c r="CR796" s="59" t="str">
        <f t="shared" si="1106"/>
        <v>CONSISTENTE</v>
      </c>
      <c r="CS796" s="59" t="str">
        <f t="shared" si="1107"/>
        <v>CONSISTENTE</v>
      </c>
      <c r="CT796" s="59" t="str">
        <f t="shared" si="1108"/>
        <v>CONSISTENTE</v>
      </c>
      <c r="CU796" s="59" t="str">
        <f t="shared" si="1109"/>
        <v>CONSISTENTE</v>
      </c>
      <c r="CV796" s="59" t="str">
        <f t="shared" si="1110"/>
        <v>CONSISTENTE</v>
      </c>
      <c r="CW796" s="59" t="str">
        <f t="shared" si="1111"/>
        <v>CONSISTENTE</v>
      </c>
      <c r="CX796" s="59" t="str">
        <f t="shared" si="1112"/>
        <v>CONSISTENTE</v>
      </c>
      <c r="CY796" s="56">
        <f t="shared" si="1113"/>
        <v>2.0954757928848267E-9</v>
      </c>
      <c r="CZ796" s="56">
        <f t="shared" si="1114"/>
        <v>0</v>
      </c>
      <c r="DA796" s="56">
        <f t="shared" si="1115"/>
        <v>0</v>
      </c>
      <c r="DB796" s="56">
        <f t="shared" si="1116"/>
        <v>0</v>
      </c>
      <c r="DC796" s="56">
        <f t="shared" si="1117"/>
        <v>2.0954757928848267E-9</v>
      </c>
      <c r="DD796" s="56">
        <f t="shared" si="1118"/>
        <v>0</v>
      </c>
      <c r="DE796" s="90">
        <f t="shared" si="1119"/>
        <v>0</v>
      </c>
      <c r="DF796" s="90">
        <f t="shared" si="1120"/>
        <v>0</v>
      </c>
      <c r="DG796" s="90">
        <f t="shared" si="1121"/>
        <v>0</v>
      </c>
      <c r="DH796" s="90">
        <f t="shared" si="1122"/>
        <v>0</v>
      </c>
      <c r="DI796" s="90">
        <f t="shared" si="1123"/>
        <v>0</v>
      </c>
      <c r="DJ796" s="98">
        <f t="shared" si="1124"/>
        <v>0</v>
      </c>
      <c r="DK796" s="103">
        <f t="shared" si="1125"/>
        <v>0</v>
      </c>
      <c r="DL796" s="91">
        <f t="shared" si="1126"/>
        <v>0</v>
      </c>
      <c r="DM796" s="91">
        <f t="shared" si="1127"/>
        <v>0</v>
      </c>
      <c r="DN796" s="91">
        <f t="shared" si="1128"/>
        <v>0</v>
      </c>
      <c r="DO796" s="91">
        <f t="shared" si="1129"/>
        <v>0</v>
      </c>
      <c r="DP796" s="91">
        <f t="shared" si="1130"/>
        <v>0</v>
      </c>
      <c r="DQ796" s="125" t="str">
        <f t="shared" si="1131"/>
        <v>CONSISTENTE</v>
      </c>
      <c r="DR796" s="147">
        <v>0</v>
      </c>
      <c r="DS796" s="147">
        <v>0</v>
      </c>
      <c r="DT796" s="147">
        <v>0</v>
      </c>
      <c r="DU796" s="147">
        <v>0</v>
      </c>
      <c r="DV796" s="147">
        <v>0</v>
      </c>
      <c r="DW796" s="147">
        <v>0</v>
      </c>
      <c r="DX796" s="59">
        <f>+VLOOKUP($E796,'[2]Ejecución I Semestre 2016'!$B$11:$X$1115,10,FALSE)</f>
        <v>1</v>
      </c>
      <c r="DY796" s="68" t="str">
        <f t="shared" si="1132"/>
        <v>CONSISTENTE</v>
      </c>
      <c r="DZ796" s="68" t="str">
        <f t="shared" si="1133"/>
        <v>CONSISTENTE</v>
      </c>
      <c r="EA796" s="68" t="str">
        <f t="shared" si="1134"/>
        <v>CONSISTENTE</v>
      </c>
      <c r="EB796" s="68" t="str">
        <f t="shared" si="1135"/>
        <v>CONSISTENTE</v>
      </c>
      <c r="EC796" s="68" t="str">
        <f t="shared" si="1136"/>
        <v>CONSISTENTE</v>
      </c>
      <c r="ED796" s="68" t="str">
        <f t="shared" si="1137"/>
        <v>CONSISTENTE</v>
      </c>
      <c r="EE796" s="132">
        <f t="shared" si="1138"/>
        <v>0</v>
      </c>
      <c r="EF796" s="131">
        <f t="shared" si="1139"/>
        <v>0</v>
      </c>
      <c r="EG796" s="131">
        <f t="shared" si="1140"/>
        <v>0</v>
      </c>
      <c r="EH796" s="131">
        <f t="shared" si="1141"/>
        <v>0</v>
      </c>
      <c r="EI796" s="131">
        <f t="shared" si="1142"/>
        <v>0</v>
      </c>
      <c r="EJ796" s="131">
        <f t="shared" si="1143"/>
        <v>0</v>
      </c>
      <c r="EK796" s="131">
        <f t="shared" si="1146"/>
        <v>0</v>
      </c>
      <c r="EL796" s="60">
        <f t="shared" si="1147"/>
        <v>0</v>
      </c>
      <c r="EM796" s="60">
        <f t="shared" si="1148"/>
        <v>0</v>
      </c>
      <c r="EN796" s="60">
        <f t="shared" si="1149"/>
        <v>0</v>
      </c>
      <c r="EO796" s="60">
        <f t="shared" si="1150"/>
        <v>0</v>
      </c>
      <c r="EP796" s="60">
        <f t="shared" si="1151"/>
        <v>0</v>
      </c>
      <c r="EQ796" s="90" t="str">
        <f t="shared" si="1152"/>
        <v>CONSISTENTE</v>
      </c>
    </row>
    <row r="797" spans="1:147" ht="15" customHeight="1" x14ac:dyDescent="0.2">
      <c r="A797" s="53" t="s">
        <v>1434</v>
      </c>
      <c r="B797" s="56">
        <f t="shared" si="1144"/>
        <v>0</v>
      </c>
      <c r="C797" s="59" t="str">
        <f t="shared" si="1145"/>
        <v>NO</v>
      </c>
      <c r="E797" s="53" t="s">
        <v>1536</v>
      </c>
      <c r="F797" s="55" t="s">
        <v>1524</v>
      </c>
      <c r="G797" s="61" t="s">
        <v>1537</v>
      </c>
      <c r="H797" s="56">
        <v>52973456.530000001</v>
      </c>
      <c r="I797" s="56">
        <v>0</v>
      </c>
      <c r="J797" s="56">
        <v>0</v>
      </c>
      <c r="K797" s="56">
        <v>52973456.530000001</v>
      </c>
      <c r="L797" s="56">
        <v>0</v>
      </c>
      <c r="M797" s="56">
        <v>0</v>
      </c>
      <c r="N797" s="57">
        <v>0</v>
      </c>
      <c r="O797" s="58">
        <f t="shared" si="1067"/>
        <v>0</v>
      </c>
      <c r="P797" s="59" t="str">
        <f t="shared" si="1068"/>
        <v>CONSISTENTE</v>
      </c>
      <c r="Q797" s="87" t="str">
        <f t="shared" si="1069"/>
        <v>OK</v>
      </c>
      <c r="R797" s="56">
        <v>0</v>
      </c>
      <c r="S797" s="56">
        <v>0</v>
      </c>
      <c r="T797" s="56">
        <v>0</v>
      </c>
      <c r="U797" s="56">
        <v>0</v>
      </c>
      <c r="V797" s="56">
        <v>0</v>
      </c>
      <c r="W797" s="59" t="s">
        <v>2314</v>
      </c>
      <c r="X797" s="59" t="s">
        <v>2312</v>
      </c>
      <c r="Y797" s="59" t="str">
        <f t="shared" si="1070"/>
        <v>CONSISTENTE</v>
      </c>
      <c r="Z797" s="59" t="str">
        <f t="shared" si="1153"/>
        <v/>
      </c>
      <c r="AA797" s="66">
        <f>+VLOOKUP($E797,'[1]PLAN DE APLICACIÓN'!$B$11:$V$1115,16,FALSE)</f>
        <v>0</v>
      </c>
      <c r="AB797" s="66">
        <f>+VLOOKUP($E797,'[1]PLAN DE APLICACIÓN'!$B$11:$V$1115,17,FALSE)</f>
        <v>0</v>
      </c>
      <c r="AC797" s="66">
        <f>+VLOOKUP($E797,'[1]PLAN DE APLICACIÓN'!$B$11:$V$1115,18,FALSE)</f>
        <v>0</v>
      </c>
      <c r="AD797" s="66">
        <f>+VLOOKUP($E797,'[1]PLAN DE APLICACIÓN'!$B$11:$V$1115,19,FALSE)</f>
        <v>0</v>
      </c>
      <c r="AE797" s="66">
        <f>+VLOOKUP($E797,'[1]PLAN DE APLICACIÓN'!$B$11:$V$1115,20,FALSE)</f>
        <v>0</v>
      </c>
      <c r="AF797" s="66">
        <f>+VLOOKUP($E797,'[1]PLAN DE APLICACIÓN'!$B$11:$V$1115,21,FALSE)</f>
        <v>0</v>
      </c>
      <c r="AG797" s="59" t="str">
        <f t="shared" si="1071"/>
        <v>CONSISTENTE</v>
      </c>
      <c r="AH797" s="59" t="str">
        <f t="shared" si="1072"/>
        <v>CONSISTENTE</v>
      </c>
      <c r="AI797" s="59" t="str">
        <f t="shared" si="1073"/>
        <v>CONSISTENTE</v>
      </c>
      <c r="AJ797" s="59" t="str">
        <f t="shared" si="1074"/>
        <v>CONSISTENTE</v>
      </c>
      <c r="AK797" s="59" t="str">
        <f t="shared" si="1075"/>
        <v>CONSISTENTE</v>
      </c>
      <c r="AL797" s="59" t="str">
        <f t="shared" si="1076"/>
        <v>CONSISTENTE</v>
      </c>
      <c r="AM797" s="56">
        <v>0</v>
      </c>
      <c r="AN797" s="56">
        <v>0</v>
      </c>
      <c r="AO797" s="56">
        <v>0</v>
      </c>
      <c r="AP797" s="56">
        <v>0</v>
      </c>
      <c r="AQ797" s="56">
        <v>0</v>
      </c>
      <c r="AR797" s="56">
        <v>0</v>
      </c>
      <c r="AS797" s="59">
        <v>1</v>
      </c>
      <c r="AT797" s="59" t="str">
        <f t="shared" si="1077"/>
        <v>CONSISTENTE</v>
      </c>
      <c r="AU797" s="59" t="str">
        <f t="shared" si="1078"/>
        <v>CONSISTENTE</v>
      </c>
      <c r="AV797" s="59" t="str">
        <f t="shared" si="1079"/>
        <v>CONSISTENTE</v>
      </c>
      <c r="AW797" s="59" t="str">
        <f t="shared" si="1080"/>
        <v>CONSISTENTE</v>
      </c>
      <c r="AX797" s="59" t="str">
        <f t="shared" si="1081"/>
        <v>CONSISTENTE</v>
      </c>
      <c r="AY797" s="59" t="str">
        <f t="shared" si="1082"/>
        <v>CONSISTENTE</v>
      </c>
      <c r="AZ797" s="56">
        <v>0</v>
      </c>
      <c r="BA797" s="56">
        <v>0</v>
      </c>
      <c r="BB797" s="56">
        <v>0</v>
      </c>
      <c r="BC797" s="56">
        <v>0</v>
      </c>
      <c r="BD797" s="56">
        <v>0</v>
      </c>
      <c r="BE797" s="56">
        <v>0</v>
      </c>
      <c r="BF797" s="60">
        <v>1</v>
      </c>
      <c r="BG797" s="59" t="str">
        <f t="shared" si="1083"/>
        <v>CONSISTENTE</v>
      </c>
      <c r="BH797" s="59" t="str">
        <f t="shared" si="1084"/>
        <v>CONSISTENTE</v>
      </c>
      <c r="BI797" s="59" t="str">
        <f t="shared" si="1085"/>
        <v>CONSISTENTE</v>
      </c>
      <c r="BJ797" s="59" t="str">
        <f t="shared" si="1086"/>
        <v>CONSISTENTE</v>
      </c>
      <c r="BK797" s="59" t="str">
        <f t="shared" si="1087"/>
        <v>CONSISTENTE</v>
      </c>
      <c r="BL797" s="59" t="str">
        <f t="shared" si="1088"/>
        <v>CONSISTENTE</v>
      </c>
      <c r="BM797" s="59" t="str">
        <f t="shared" si="1089"/>
        <v>CONSISTENTE</v>
      </c>
      <c r="BN797" s="59" t="str">
        <f t="shared" si="1090"/>
        <v>CONSISTENTE</v>
      </c>
      <c r="BO797" s="59" t="str">
        <f t="shared" si="1091"/>
        <v>CONSISTENTE</v>
      </c>
      <c r="BP797" s="59" t="str">
        <f t="shared" si="1092"/>
        <v>CONSISTENTE</v>
      </c>
      <c r="BQ797" s="59" t="str">
        <f t="shared" si="1093"/>
        <v>CONSISTENTE</v>
      </c>
      <c r="BR797" s="59" t="str">
        <f t="shared" si="1094"/>
        <v>CONSISTENTE</v>
      </c>
      <c r="BS797" s="56">
        <v>0</v>
      </c>
      <c r="BT797" s="56">
        <v>0</v>
      </c>
      <c r="BU797" s="56">
        <v>0</v>
      </c>
      <c r="BV797" s="56">
        <v>0</v>
      </c>
      <c r="BW797" s="56">
        <v>0</v>
      </c>
      <c r="BX797" s="56">
        <v>0</v>
      </c>
      <c r="BY797" s="60">
        <v>1</v>
      </c>
      <c r="BZ797" s="59" t="str">
        <f t="shared" si="1095"/>
        <v>CONSISTENTE</v>
      </c>
      <c r="CA797" s="59" t="str">
        <f t="shared" si="1096"/>
        <v>CONSISTENTE</v>
      </c>
      <c r="CB797" s="59" t="str">
        <f t="shared" si="1097"/>
        <v>CONSISTENTE</v>
      </c>
      <c r="CC797" s="59" t="str">
        <f t="shared" si="1098"/>
        <v>CONSISTENTE</v>
      </c>
      <c r="CD797" s="59" t="str">
        <f t="shared" si="1099"/>
        <v>CONSISTENTE</v>
      </c>
      <c r="CE797" s="59" t="str">
        <f t="shared" si="1100"/>
        <v>CONSISTENTE</v>
      </c>
      <c r="CF797" s="56">
        <v>0</v>
      </c>
      <c r="CG797" s="56">
        <v>0</v>
      </c>
      <c r="CH797" s="56">
        <v>0</v>
      </c>
      <c r="CI797" s="56">
        <v>0</v>
      </c>
      <c r="CJ797" s="56">
        <v>0</v>
      </c>
      <c r="CK797" s="56">
        <v>0</v>
      </c>
      <c r="CL797" s="60">
        <v>1</v>
      </c>
      <c r="CM797" s="59" t="str">
        <f t="shared" si="1101"/>
        <v>CONSISTENTE</v>
      </c>
      <c r="CN797" s="59" t="str">
        <f t="shared" si="1102"/>
        <v>CONSISTENTE</v>
      </c>
      <c r="CO797" s="59" t="str">
        <f t="shared" si="1103"/>
        <v>CONSISTENTE</v>
      </c>
      <c r="CP797" s="59" t="str">
        <f t="shared" si="1104"/>
        <v>CONSISTENTE</v>
      </c>
      <c r="CQ797" s="59" t="str">
        <f t="shared" si="1105"/>
        <v>CONSISTENTE</v>
      </c>
      <c r="CR797" s="59" t="str">
        <f t="shared" si="1106"/>
        <v>CONSISTENTE</v>
      </c>
      <c r="CS797" s="59" t="str">
        <f t="shared" si="1107"/>
        <v>CONSISTENTE</v>
      </c>
      <c r="CT797" s="59" t="str">
        <f t="shared" si="1108"/>
        <v>CONSISTENTE</v>
      </c>
      <c r="CU797" s="59" t="str">
        <f t="shared" si="1109"/>
        <v>CONSISTENTE</v>
      </c>
      <c r="CV797" s="59" t="str">
        <f t="shared" si="1110"/>
        <v>CONSISTENTE</v>
      </c>
      <c r="CW797" s="59" t="str">
        <f t="shared" si="1111"/>
        <v>CONSISTENTE</v>
      </c>
      <c r="CX797" s="59" t="str">
        <f t="shared" si="1112"/>
        <v>CONSISTENTE</v>
      </c>
      <c r="CY797" s="56">
        <f t="shared" si="1113"/>
        <v>0</v>
      </c>
      <c r="CZ797" s="56">
        <f t="shared" si="1114"/>
        <v>0</v>
      </c>
      <c r="DA797" s="56">
        <f t="shared" si="1115"/>
        <v>0</v>
      </c>
      <c r="DB797" s="56">
        <f t="shared" si="1116"/>
        <v>0</v>
      </c>
      <c r="DC797" s="56">
        <f t="shared" si="1117"/>
        <v>0</v>
      </c>
      <c r="DD797" s="56">
        <f t="shared" si="1118"/>
        <v>0</v>
      </c>
      <c r="DE797" s="90">
        <f t="shared" si="1119"/>
        <v>0</v>
      </c>
      <c r="DF797" s="90">
        <f t="shared" si="1120"/>
        <v>0</v>
      </c>
      <c r="DG797" s="90">
        <f t="shared" si="1121"/>
        <v>0</v>
      </c>
      <c r="DH797" s="90">
        <f t="shared" si="1122"/>
        <v>0</v>
      </c>
      <c r="DI797" s="90">
        <f t="shared" si="1123"/>
        <v>0</v>
      </c>
      <c r="DJ797" s="98">
        <f t="shared" si="1124"/>
        <v>0</v>
      </c>
      <c r="DK797" s="103">
        <f t="shared" si="1125"/>
        <v>0</v>
      </c>
      <c r="DL797" s="91">
        <f t="shared" si="1126"/>
        <v>0</v>
      </c>
      <c r="DM797" s="91">
        <f t="shared" si="1127"/>
        <v>0</v>
      </c>
      <c r="DN797" s="91">
        <f t="shared" si="1128"/>
        <v>0</v>
      </c>
      <c r="DO797" s="91">
        <f t="shared" si="1129"/>
        <v>0</v>
      </c>
      <c r="DP797" s="91">
        <f t="shared" si="1130"/>
        <v>0</v>
      </c>
      <c r="DQ797" s="125" t="str">
        <f t="shared" si="1131"/>
        <v>CONSISTENTE</v>
      </c>
      <c r="DR797" s="147">
        <v>0</v>
      </c>
      <c r="DS797" s="147">
        <v>0</v>
      </c>
      <c r="DT797" s="147">
        <v>0</v>
      </c>
      <c r="DU797" s="147">
        <v>0</v>
      </c>
      <c r="DV797" s="147">
        <v>0</v>
      </c>
      <c r="DW797" s="147">
        <v>0</v>
      </c>
      <c r="DX797" s="59">
        <f>+VLOOKUP($E797,'[2]Ejecución I Semestre 2016'!$B$11:$X$1115,10,FALSE)</f>
        <v>1</v>
      </c>
      <c r="DY797" s="68" t="str">
        <f t="shared" si="1132"/>
        <v>CONSISTENTE</v>
      </c>
      <c r="DZ797" s="68" t="str">
        <f t="shared" si="1133"/>
        <v>CONSISTENTE</v>
      </c>
      <c r="EA797" s="68" t="str">
        <f t="shared" si="1134"/>
        <v>CONSISTENTE</v>
      </c>
      <c r="EB797" s="68" t="str">
        <f t="shared" si="1135"/>
        <v>CONSISTENTE</v>
      </c>
      <c r="EC797" s="68" t="str">
        <f t="shared" si="1136"/>
        <v>CONSISTENTE</v>
      </c>
      <c r="ED797" s="68" t="str">
        <f t="shared" si="1137"/>
        <v>CONSISTENTE</v>
      </c>
      <c r="EE797" s="132">
        <f t="shared" si="1138"/>
        <v>0</v>
      </c>
      <c r="EF797" s="131">
        <f t="shared" si="1139"/>
        <v>0</v>
      </c>
      <c r="EG797" s="131">
        <f t="shared" si="1140"/>
        <v>0</v>
      </c>
      <c r="EH797" s="131">
        <f t="shared" si="1141"/>
        <v>0</v>
      </c>
      <c r="EI797" s="131">
        <f t="shared" si="1142"/>
        <v>0</v>
      </c>
      <c r="EJ797" s="131">
        <f t="shared" si="1143"/>
        <v>0</v>
      </c>
      <c r="EK797" s="131">
        <f t="shared" si="1146"/>
        <v>0</v>
      </c>
      <c r="EL797" s="60">
        <f t="shared" si="1147"/>
        <v>0</v>
      </c>
      <c r="EM797" s="60">
        <f t="shared" si="1148"/>
        <v>0</v>
      </c>
      <c r="EN797" s="60">
        <f t="shared" si="1149"/>
        <v>0</v>
      </c>
      <c r="EO797" s="60">
        <f t="shared" si="1150"/>
        <v>0</v>
      </c>
      <c r="EP797" s="60">
        <f t="shared" si="1151"/>
        <v>0</v>
      </c>
      <c r="EQ797" s="90" t="str">
        <f t="shared" si="1152"/>
        <v>CONSISTENTE</v>
      </c>
    </row>
    <row r="798" spans="1:147" ht="15" customHeight="1" x14ac:dyDescent="0.2">
      <c r="A798" s="53" t="s">
        <v>1436</v>
      </c>
      <c r="B798" s="56">
        <f t="shared" si="1144"/>
        <v>0</v>
      </c>
      <c r="C798" s="59" t="str">
        <f t="shared" si="1145"/>
        <v>NO</v>
      </c>
      <c r="E798" s="53" t="s">
        <v>1538</v>
      </c>
      <c r="F798" s="55" t="s">
        <v>1524</v>
      </c>
      <c r="G798" s="61" t="s">
        <v>1539</v>
      </c>
      <c r="H798" s="56">
        <v>30154919.629999999</v>
      </c>
      <c r="I798" s="56">
        <v>0</v>
      </c>
      <c r="J798" s="56">
        <v>21739638</v>
      </c>
      <c r="K798" s="56">
        <v>8415281.6300000008</v>
      </c>
      <c r="L798" s="56">
        <v>0</v>
      </c>
      <c r="M798" s="56">
        <v>0</v>
      </c>
      <c r="N798" s="57">
        <v>0</v>
      </c>
      <c r="O798" s="58">
        <f t="shared" si="1067"/>
        <v>0</v>
      </c>
      <c r="P798" s="59" t="str">
        <f t="shared" si="1068"/>
        <v>CONSISTENTE</v>
      </c>
      <c r="Q798" s="87" t="str">
        <f t="shared" si="1069"/>
        <v>OK</v>
      </c>
      <c r="R798" s="56">
        <v>0</v>
      </c>
      <c r="S798" s="56">
        <v>0</v>
      </c>
      <c r="T798" s="56">
        <v>0</v>
      </c>
      <c r="U798" s="56">
        <v>0</v>
      </c>
      <c r="V798" s="56">
        <v>0</v>
      </c>
      <c r="W798" s="59" t="s">
        <v>2314</v>
      </c>
      <c r="X798" s="59" t="s">
        <v>2312</v>
      </c>
      <c r="Y798" s="59" t="str">
        <f t="shared" si="1070"/>
        <v>CONSISTENTE</v>
      </c>
      <c r="Z798" s="59" t="str">
        <f t="shared" si="1153"/>
        <v/>
      </c>
      <c r="AA798" s="66">
        <f>+VLOOKUP($E798,'[1]PLAN DE APLICACIÓN'!$B$11:$V$1115,16,FALSE)</f>
        <v>0</v>
      </c>
      <c r="AB798" s="66">
        <f>+VLOOKUP($E798,'[1]PLAN DE APLICACIÓN'!$B$11:$V$1115,17,FALSE)</f>
        <v>0</v>
      </c>
      <c r="AC798" s="66">
        <f>+VLOOKUP($E798,'[1]PLAN DE APLICACIÓN'!$B$11:$V$1115,18,FALSE)</f>
        <v>0</v>
      </c>
      <c r="AD798" s="66">
        <f>+VLOOKUP($E798,'[1]PLAN DE APLICACIÓN'!$B$11:$V$1115,19,FALSE)</f>
        <v>0</v>
      </c>
      <c r="AE798" s="66">
        <f>+VLOOKUP($E798,'[1]PLAN DE APLICACIÓN'!$B$11:$V$1115,20,FALSE)</f>
        <v>0</v>
      </c>
      <c r="AF798" s="66">
        <f>+VLOOKUP($E798,'[1]PLAN DE APLICACIÓN'!$B$11:$V$1115,21,FALSE)</f>
        <v>0</v>
      </c>
      <c r="AG798" s="59" t="str">
        <f t="shared" si="1071"/>
        <v>CONSISTENTE</v>
      </c>
      <c r="AH798" s="59" t="str">
        <f t="shared" si="1072"/>
        <v>CONSISTENTE</v>
      </c>
      <c r="AI798" s="59" t="str">
        <f t="shared" si="1073"/>
        <v>CONSISTENTE</v>
      </c>
      <c r="AJ798" s="59" t="str">
        <f t="shared" si="1074"/>
        <v>CONSISTENTE</v>
      </c>
      <c r="AK798" s="59" t="str">
        <f t="shared" si="1075"/>
        <v>CONSISTENTE</v>
      </c>
      <c r="AL798" s="59" t="str">
        <f t="shared" si="1076"/>
        <v>CONSISTENTE</v>
      </c>
      <c r="AM798" s="56">
        <v>0</v>
      </c>
      <c r="AN798" s="56">
        <v>0</v>
      </c>
      <c r="AO798" s="56">
        <v>0</v>
      </c>
      <c r="AP798" s="56">
        <v>0</v>
      </c>
      <c r="AQ798" s="56">
        <v>0</v>
      </c>
      <c r="AR798" s="56">
        <v>0</v>
      </c>
      <c r="AS798" s="59">
        <v>1</v>
      </c>
      <c r="AT798" s="59" t="str">
        <f t="shared" si="1077"/>
        <v>CONSISTENTE</v>
      </c>
      <c r="AU798" s="59" t="str">
        <f t="shared" si="1078"/>
        <v>CONSISTENTE</v>
      </c>
      <c r="AV798" s="59" t="str">
        <f t="shared" si="1079"/>
        <v>CONSISTENTE</v>
      </c>
      <c r="AW798" s="59" t="str">
        <f t="shared" si="1080"/>
        <v>CONSISTENTE</v>
      </c>
      <c r="AX798" s="59" t="str">
        <f t="shared" si="1081"/>
        <v>CONSISTENTE</v>
      </c>
      <c r="AY798" s="59" t="str">
        <f t="shared" si="1082"/>
        <v>CONSISTENTE</v>
      </c>
      <c r="AZ798" s="56">
        <v>0</v>
      </c>
      <c r="BA798" s="56">
        <v>0</v>
      </c>
      <c r="BB798" s="56">
        <v>0</v>
      </c>
      <c r="BC798" s="56">
        <v>0</v>
      </c>
      <c r="BD798" s="56">
        <v>0</v>
      </c>
      <c r="BE798" s="56">
        <v>0</v>
      </c>
      <c r="BF798" s="60">
        <v>1</v>
      </c>
      <c r="BG798" s="59" t="str">
        <f t="shared" si="1083"/>
        <v>CONSISTENTE</v>
      </c>
      <c r="BH798" s="59" t="str">
        <f t="shared" si="1084"/>
        <v>CONSISTENTE</v>
      </c>
      <c r="BI798" s="59" t="str">
        <f t="shared" si="1085"/>
        <v>CONSISTENTE</v>
      </c>
      <c r="BJ798" s="59" t="str">
        <f t="shared" si="1086"/>
        <v>CONSISTENTE</v>
      </c>
      <c r="BK798" s="59" t="str">
        <f t="shared" si="1087"/>
        <v>CONSISTENTE</v>
      </c>
      <c r="BL798" s="59" t="str">
        <f t="shared" si="1088"/>
        <v>CONSISTENTE</v>
      </c>
      <c r="BM798" s="59" t="str">
        <f t="shared" si="1089"/>
        <v>CONSISTENTE</v>
      </c>
      <c r="BN798" s="59" t="str">
        <f t="shared" si="1090"/>
        <v>CONSISTENTE</v>
      </c>
      <c r="BO798" s="59" t="str">
        <f t="shared" si="1091"/>
        <v>CONSISTENTE</v>
      </c>
      <c r="BP798" s="59" t="str">
        <f t="shared" si="1092"/>
        <v>CONSISTENTE</v>
      </c>
      <c r="BQ798" s="59" t="str">
        <f t="shared" si="1093"/>
        <v>CONSISTENTE</v>
      </c>
      <c r="BR798" s="59" t="str">
        <f t="shared" si="1094"/>
        <v>CONSISTENTE</v>
      </c>
      <c r="BS798" s="56">
        <v>0</v>
      </c>
      <c r="BT798" s="56">
        <v>0</v>
      </c>
      <c r="BU798" s="56">
        <v>0</v>
      </c>
      <c r="BV798" s="56">
        <v>0</v>
      </c>
      <c r="BW798" s="56">
        <v>0</v>
      </c>
      <c r="BX798" s="56">
        <v>0</v>
      </c>
      <c r="BY798" s="60">
        <v>1</v>
      </c>
      <c r="BZ798" s="59" t="str">
        <f t="shared" si="1095"/>
        <v>CONSISTENTE</v>
      </c>
      <c r="CA798" s="59" t="str">
        <f t="shared" si="1096"/>
        <v>CONSISTENTE</v>
      </c>
      <c r="CB798" s="59" t="str">
        <f t="shared" si="1097"/>
        <v>CONSISTENTE</v>
      </c>
      <c r="CC798" s="59" t="str">
        <f t="shared" si="1098"/>
        <v>CONSISTENTE</v>
      </c>
      <c r="CD798" s="59" t="str">
        <f t="shared" si="1099"/>
        <v>CONSISTENTE</v>
      </c>
      <c r="CE798" s="59" t="str">
        <f t="shared" si="1100"/>
        <v>CONSISTENTE</v>
      </c>
      <c r="CF798" s="56">
        <v>0</v>
      </c>
      <c r="CG798" s="56">
        <v>0</v>
      </c>
      <c r="CH798" s="56">
        <v>0</v>
      </c>
      <c r="CI798" s="56">
        <v>0</v>
      </c>
      <c r="CJ798" s="56">
        <v>0</v>
      </c>
      <c r="CK798" s="56">
        <v>0</v>
      </c>
      <c r="CL798" s="60">
        <v>1</v>
      </c>
      <c r="CM798" s="59" t="str">
        <f t="shared" si="1101"/>
        <v>CONSISTENTE</v>
      </c>
      <c r="CN798" s="59" t="str">
        <f t="shared" si="1102"/>
        <v>CONSISTENTE</v>
      </c>
      <c r="CO798" s="59" t="str">
        <f t="shared" si="1103"/>
        <v>CONSISTENTE</v>
      </c>
      <c r="CP798" s="59" t="str">
        <f t="shared" si="1104"/>
        <v>CONSISTENTE</v>
      </c>
      <c r="CQ798" s="59" t="str">
        <f t="shared" si="1105"/>
        <v>CONSISTENTE</v>
      </c>
      <c r="CR798" s="59" t="str">
        <f t="shared" si="1106"/>
        <v>CONSISTENTE</v>
      </c>
      <c r="CS798" s="59" t="str">
        <f t="shared" si="1107"/>
        <v>CONSISTENTE</v>
      </c>
      <c r="CT798" s="59" t="str">
        <f t="shared" si="1108"/>
        <v>CONSISTENTE</v>
      </c>
      <c r="CU798" s="59" t="str">
        <f t="shared" si="1109"/>
        <v>CONSISTENTE</v>
      </c>
      <c r="CV798" s="59" t="str">
        <f t="shared" si="1110"/>
        <v>CONSISTENTE</v>
      </c>
      <c r="CW798" s="59" t="str">
        <f t="shared" si="1111"/>
        <v>CONSISTENTE</v>
      </c>
      <c r="CX798" s="59" t="str">
        <f t="shared" si="1112"/>
        <v>CONSISTENTE</v>
      </c>
      <c r="CY798" s="56">
        <f t="shared" si="1113"/>
        <v>0</v>
      </c>
      <c r="CZ798" s="56">
        <f t="shared" si="1114"/>
        <v>0</v>
      </c>
      <c r="DA798" s="56">
        <f t="shared" si="1115"/>
        <v>0</v>
      </c>
      <c r="DB798" s="56">
        <f t="shared" si="1116"/>
        <v>0</v>
      </c>
      <c r="DC798" s="56">
        <f t="shared" si="1117"/>
        <v>0</v>
      </c>
      <c r="DD798" s="56">
        <f t="shared" si="1118"/>
        <v>0</v>
      </c>
      <c r="DE798" s="90">
        <f t="shared" si="1119"/>
        <v>0</v>
      </c>
      <c r="DF798" s="90">
        <f t="shared" si="1120"/>
        <v>0</v>
      </c>
      <c r="DG798" s="90">
        <f t="shared" si="1121"/>
        <v>0</v>
      </c>
      <c r="DH798" s="90">
        <f t="shared" si="1122"/>
        <v>0</v>
      </c>
      <c r="DI798" s="90">
        <f t="shared" si="1123"/>
        <v>0</v>
      </c>
      <c r="DJ798" s="98">
        <f t="shared" si="1124"/>
        <v>0</v>
      </c>
      <c r="DK798" s="103">
        <f t="shared" si="1125"/>
        <v>0</v>
      </c>
      <c r="DL798" s="91">
        <f t="shared" si="1126"/>
        <v>0</v>
      </c>
      <c r="DM798" s="91">
        <f t="shared" si="1127"/>
        <v>0</v>
      </c>
      <c r="DN798" s="91">
        <f t="shared" si="1128"/>
        <v>0</v>
      </c>
      <c r="DO798" s="91">
        <f t="shared" si="1129"/>
        <v>0</v>
      </c>
      <c r="DP798" s="91">
        <f t="shared" si="1130"/>
        <v>0</v>
      </c>
      <c r="DQ798" s="125" t="str">
        <f t="shared" si="1131"/>
        <v>CONSISTENTE</v>
      </c>
      <c r="DR798" s="147">
        <v>0</v>
      </c>
      <c r="DS798" s="147">
        <v>0</v>
      </c>
      <c r="DT798" s="147">
        <v>0</v>
      </c>
      <c r="DU798" s="147">
        <v>0</v>
      </c>
      <c r="DV798" s="147">
        <v>0</v>
      </c>
      <c r="DW798" s="147">
        <v>0</v>
      </c>
      <c r="DX798" s="59">
        <f>+VLOOKUP($E798,'[2]Ejecución I Semestre 2016'!$B$11:$X$1115,10,FALSE)</f>
        <v>1</v>
      </c>
      <c r="DY798" s="68" t="str">
        <f t="shared" si="1132"/>
        <v>CONSISTENTE</v>
      </c>
      <c r="DZ798" s="68" t="str">
        <f t="shared" si="1133"/>
        <v>CONSISTENTE</v>
      </c>
      <c r="EA798" s="68" t="str">
        <f t="shared" si="1134"/>
        <v>CONSISTENTE</v>
      </c>
      <c r="EB798" s="68" t="str">
        <f t="shared" si="1135"/>
        <v>CONSISTENTE</v>
      </c>
      <c r="EC798" s="68" t="str">
        <f t="shared" si="1136"/>
        <v>CONSISTENTE</v>
      </c>
      <c r="ED798" s="68" t="str">
        <f t="shared" si="1137"/>
        <v>CONSISTENTE</v>
      </c>
      <c r="EE798" s="132">
        <f t="shared" si="1138"/>
        <v>0</v>
      </c>
      <c r="EF798" s="131">
        <f t="shared" si="1139"/>
        <v>0</v>
      </c>
      <c r="EG798" s="131">
        <f t="shared" si="1140"/>
        <v>0</v>
      </c>
      <c r="EH798" s="131">
        <f t="shared" si="1141"/>
        <v>0</v>
      </c>
      <c r="EI798" s="131">
        <f t="shared" si="1142"/>
        <v>0</v>
      </c>
      <c r="EJ798" s="131">
        <f t="shared" si="1143"/>
        <v>0</v>
      </c>
      <c r="EK798" s="131">
        <f t="shared" si="1146"/>
        <v>0</v>
      </c>
      <c r="EL798" s="60">
        <f t="shared" si="1147"/>
        <v>0</v>
      </c>
      <c r="EM798" s="60">
        <f t="shared" si="1148"/>
        <v>0</v>
      </c>
      <c r="EN798" s="60">
        <f t="shared" si="1149"/>
        <v>0</v>
      </c>
      <c r="EO798" s="60">
        <f t="shared" si="1150"/>
        <v>0</v>
      </c>
      <c r="EP798" s="60">
        <f t="shared" si="1151"/>
        <v>0</v>
      </c>
      <c r="EQ798" s="90" t="str">
        <f t="shared" si="1152"/>
        <v>CONSISTENTE</v>
      </c>
    </row>
    <row r="799" spans="1:147" ht="15" customHeight="1" x14ac:dyDescent="0.2">
      <c r="A799" s="53" t="s">
        <v>1438</v>
      </c>
      <c r="B799" s="56">
        <f t="shared" si="1144"/>
        <v>272696600</v>
      </c>
      <c r="C799" s="59" t="str">
        <f t="shared" si="1145"/>
        <v>SI</v>
      </c>
      <c r="E799" s="53" t="s">
        <v>1540</v>
      </c>
      <c r="F799" s="55" t="s">
        <v>1524</v>
      </c>
      <c r="G799" s="61" t="s">
        <v>1541</v>
      </c>
      <c r="H799" s="56">
        <v>295808345.12</v>
      </c>
      <c r="I799" s="56">
        <v>0</v>
      </c>
      <c r="J799" s="56">
        <v>0</v>
      </c>
      <c r="K799" s="56">
        <v>23111745.120000001</v>
      </c>
      <c r="L799" s="56">
        <v>0</v>
      </c>
      <c r="M799" s="56">
        <v>0</v>
      </c>
      <c r="N799" s="57">
        <v>272696600</v>
      </c>
      <c r="O799" s="58">
        <f t="shared" si="1067"/>
        <v>0</v>
      </c>
      <c r="P799" s="59" t="str">
        <f t="shared" si="1068"/>
        <v>CONSISTENTE</v>
      </c>
      <c r="Q799" s="87" t="str">
        <f t="shared" si="1069"/>
        <v>OK</v>
      </c>
      <c r="R799" s="56">
        <v>0</v>
      </c>
      <c r="S799" s="56">
        <v>0</v>
      </c>
      <c r="T799" s="56">
        <v>68174150.030000001</v>
      </c>
      <c r="U799" s="56">
        <v>204522449.97</v>
      </c>
      <c r="V799" s="56">
        <v>0</v>
      </c>
      <c r="W799" s="59" t="s">
        <v>2314</v>
      </c>
      <c r="X799" s="59" t="s">
        <v>2312</v>
      </c>
      <c r="Y799" s="59" t="str">
        <f t="shared" si="1070"/>
        <v>CONSISTENTE</v>
      </c>
      <c r="Z799" s="59" t="str">
        <f t="shared" si="1153"/>
        <v/>
      </c>
      <c r="AA799" s="66">
        <f>+VLOOKUP($E799,'[1]PLAN DE APLICACIÓN'!$B$11:$V$1115,16,FALSE)</f>
        <v>0</v>
      </c>
      <c r="AB799" s="66">
        <f>+VLOOKUP($E799,'[1]PLAN DE APLICACIÓN'!$B$11:$V$1115,17,FALSE)</f>
        <v>0</v>
      </c>
      <c r="AC799" s="66">
        <f>+VLOOKUP($E799,'[1]PLAN DE APLICACIÓN'!$B$11:$V$1115,18,FALSE)</f>
        <v>0</v>
      </c>
      <c r="AD799" s="66">
        <f>+VLOOKUP($E799,'[1]PLAN DE APLICACIÓN'!$B$11:$V$1115,19,FALSE)</f>
        <v>0</v>
      </c>
      <c r="AE799" s="66">
        <f>+VLOOKUP($E799,'[1]PLAN DE APLICACIÓN'!$B$11:$V$1115,20,FALSE)</f>
        <v>0</v>
      </c>
      <c r="AF799" s="66">
        <f>+VLOOKUP($E799,'[1]PLAN DE APLICACIÓN'!$B$11:$V$1115,21,FALSE)</f>
        <v>0</v>
      </c>
      <c r="AG799" s="59" t="str">
        <f t="shared" si="1071"/>
        <v>CONSISTENTE</v>
      </c>
      <c r="AH799" s="59" t="str">
        <f t="shared" si="1072"/>
        <v>CONSISTENTE</v>
      </c>
      <c r="AI799" s="59" t="str">
        <f t="shared" si="1073"/>
        <v>CONSISTENTE</v>
      </c>
      <c r="AJ799" s="59" t="str">
        <f t="shared" si="1074"/>
        <v>CONSISTENTE</v>
      </c>
      <c r="AK799" s="59" t="str">
        <f t="shared" si="1075"/>
        <v>CONSISTENTE</v>
      </c>
      <c r="AL799" s="59" t="str">
        <f t="shared" si="1076"/>
        <v>CONSISTENTE</v>
      </c>
      <c r="AM799" s="56">
        <v>0</v>
      </c>
      <c r="AN799" s="56">
        <v>0</v>
      </c>
      <c r="AO799" s="56">
        <v>0</v>
      </c>
      <c r="AP799" s="56">
        <v>0</v>
      </c>
      <c r="AQ799" s="56">
        <v>0</v>
      </c>
      <c r="AR799" s="56">
        <v>0</v>
      </c>
      <c r="AS799" s="59">
        <v>1</v>
      </c>
      <c r="AT799" s="59" t="str">
        <f t="shared" si="1077"/>
        <v>CONSISTENTE</v>
      </c>
      <c r="AU799" s="59" t="str">
        <f t="shared" si="1078"/>
        <v>CONSISTENTE</v>
      </c>
      <c r="AV799" s="59" t="str">
        <f t="shared" si="1079"/>
        <v>CONSISTENTE</v>
      </c>
      <c r="AW799" s="59" t="str">
        <f t="shared" si="1080"/>
        <v>CONSISTENTE</v>
      </c>
      <c r="AX799" s="59" t="str">
        <f t="shared" si="1081"/>
        <v>CONSISTENTE</v>
      </c>
      <c r="AY799" s="59" t="str">
        <f t="shared" si="1082"/>
        <v>CONSISTENTE</v>
      </c>
      <c r="AZ799" s="56">
        <v>0</v>
      </c>
      <c r="BA799" s="56">
        <v>0</v>
      </c>
      <c r="BB799" s="56">
        <v>0</v>
      </c>
      <c r="BC799" s="56">
        <v>0</v>
      </c>
      <c r="BD799" s="56">
        <v>0</v>
      </c>
      <c r="BE799" s="56">
        <v>0</v>
      </c>
      <c r="BF799" s="60">
        <v>1</v>
      </c>
      <c r="BG799" s="59" t="str">
        <f t="shared" si="1083"/>
        <v>CONSISTENTE</v>
      </c>
      <c r="BH799" s="59" t="str">
        <f t="shared" si="1084"/>
        <v>CONSISTENTE</v>
      </c>
      <c r="BI799" s="59" t="str">
        <f t="shared" si="1085"/>
        <v>CONSISTENTE</v>
      </c>
      <c r="BJ799" s="59" t="str">
        <f t="shared" si="1086"/>
        <v>CONSISTENTE</v>
      </c>
      <c r="BK799" s="59" t="str">
        <f t="shared" si="1087"/>
        <v>CONSISTENTE</v>
      </c>
      <c r="BL799" s="59" t="str">
        <f t="shared" si="1088"/>
        <v>CONSISTENTE</v>
      </c>
      <c r="BM799" s="59" t="str">
        <f t="shared" si="1089"/>
        <v>CONSISTENTE</v>
      </c>
      <c r="BN799" s="59" t="str">
        <f t="shared" si="1090"/>
        <v>CONSISTENTE</v>
      </c>
      <c r="BO799" s="59" t="str">
        <f t="shared" si="1091"/>
        <v>CONSISTENTE</v>
      </c>
      <c r="BP799" s="59" t="str">
        <f t="shared" si="1092"/>
        <v>CONSISTENTE</v>
      </c>
      <c r="BQ799" s="59" t="str">
        <f t="shared" si="1093"/>
        <v>CONSISTENTE</v>
      </c>
      <c r="BR799" s="59" t="str">
        <f t="shared" si="1094"/>
        <v>CONSISTENTE</v>
      </c>
      <c r="BS799" s="56">
        <v>0</v>
      </c>
      <c r="BT799" s="56">
        <v>0</v>
      </c>
      <c r="BU799" s="56">
        <v>0</v>
      </c>
      <c r="BV799" s="56">
        <v>0</v>
      </c>
      <c r="BW799" s="56">
        <v>0</v>
      </c>
      <c r="BX799" s="56">
        <v>0</v>
      </c>
      <c r="BY799" s="60">
        <v>1</v>
      </c>
      <c r="BZ799" s="59" t="str">
        <f t="shared" si="1095"/>
        <v>CONSISTENTE</v>
      </c>
      <c r="CA799" s="59" t="str">
        <f t="shared" si="1096"/>
        <v>CONSISTENTE</v>
      </c>
      <c r="CB799" s="59" t="str">
        <f t="shared" si="1097"/>
        <v>CONSISTENTE</v>
      </c>
      <c r="CC799" s="59" t="str">
        <f t="shared" si="1098"/>
        <v>CONSISTENTE</v>
      </c>
      <c r="CD799" s="59" t="str">
        <f t="shared" si="1099"/>
        <v>CONSISTENTE</v>
      </c>
      <c r="CE799" s="59" t="str">
        <f t="shared" si="1100"/>
        <v>CONSISTENTE</v>
      </c>
      <c r="CF799" s="56">
        <v>35022450.090000004</v>
      </c>
      <c r="CG799" s="56">
        <v>0</v>
      </c>
      <c r="CH799" s="56">
        <v>0</v>
      </c>
      <c r="CI799" s="56">
        <v>0</v>
      </c>
      <c r="CJ799" s="56">
        <v>35022450.090000004</v>
      </c>
      <c r="CK799" s="56">
        <v>0</v>
      </c>
      <c r="CL799" s="60">
        <v>1</v>
      </c>
      <c r="CM799" s="59" t="str">
        <f t="shared" si="1101"/>
        <v>CONSISTENTE</v>
      </c>
      <c r="CN799" s="59" t="str">
        <f t="shared" si="1102"/>
        <v>CONSISTENTE</v>
      </c>
      <c r="CO799" s="59" t="str">
        <f t="shared" si="1103"/>
        <v>CONSISTENTE</v>
      </c>
      <c r="CP799" s="59" t="str">
        <f t="shared" si="1104"/>
        <v>CONSISTENTE</v>
      </c>
      <c r="CQ799" s="59" t="str">
        <f t="shared" si="1105"/>
        <v>CONSISTENTE</v>
      </c>
      <c r="CR799" s="59" t="str">
        <f t="shared" si="1106"/>
        <v>CONSISTENTE</v>
      </c>
      <c r="CS799" s="59" t="str">
        <f t="shared" si="1107"/>
        <v>CONSISTENTE</v>
      </c>
      <c r="CT799" s="59" t="str">
        <f t="shared" si="1108"/>
        <v>CONSISTENTE</v>
      </c>
      <c r="CU799" s="59" t="str">
        <f t="shared" si="1109"/>
        <v>CONSISTENTE</v>
      </c>
      <c r="CV799" s="59" t="str">
        <f t="shared" si="1110"/>
        <v>CONSISTENTE</v>
      </c>
      <c r="CW799" s="59" t="str">
        <f t="shared" si="1111"/>
        <v>CONSISTENTE</v>
      </c>
      <c r="CX799" s="59" t="str">
        <f t="shared" si="1112"/>
        <v>CONSISTENTE</v>
      </c>
      <c r="CY799" s="56">
        <f t="shared" si="1113"/>
        <v>272696600</v>
      </c>
      <c r="CZ799" s="56">
        <f t="shared" si="1114"/>
        <v>0</v>
      </c>
      <c r="DA799" s="56">
        <f t="shared" si="1115"/>
        <v>0</v>
      </c>
      <c r="DB799" s="56">
        <f t="shared" si="1116"/>
        <v>68174150.030000001</v>
      </c>
      <c r="DC799" s="56">
        <f t="shared" si="1117"/>
        <v>204522449.97</v>
      </c>
      <c r="DD799" s="56">
        <f t="shared" si="1118"/>
        <v>0</v>
      </c>
      <c r="DE799" s="90">
        <f t="shared" si="1119"/>
        <v>35022450.090000004</v>
      </c>
      <c r="DF799" s="90">
        <f t="shared" si="1120"/>
        <v>0</v>
      </c>
      <c r="DG799" s="90">
        <f t="shared" si="1121"/>
        <v>0</v>
      </c>
      <c r="DH799" s="90">
        <f t="shared" si="1122"/>
        <v>0</v>
      </c>
      <c r="DI799" s="90">
        <f t="shared" si="1123"/>
        <v>35022450.090000004</v>
      </c>
      <c r="DJ799" s="98">
        <f t="shared" si="1124"/>
        <v>0</v>
      </c>
      <c r="DK799" s="103">
        <f t="shared" si="1125"/>
        <v>35022450.090000004</v>
      </c>
      <c r="DL799" s="91">
        <f t="shared" si="1126"/>
        <v>0</v>
      </c>
      <c r="DM799" s="91">
        <f t="shared" si="1127"/>
        <v>0</v>
      </c>
      <c r="DN799" s="91">
        <f t="shared" si="1128"/>
        <v>0</v>
      </c>
      <c r="DO799" s="91">
        <f t="shared" si="1129"/>
        <v>35022450.090000004</v>
      </c>
      <c r="DP799" s="91">
        <f t="shared" si="1130"/>
        <v>0</v>
      </c>
      <c r="DQ799" s="125" t="str">
        <f t="shared" si="1131"/>
        <v>CONSISTENTE</v>
      </c>
      <c r="DR799" s="147">
        <v>0</v>
      </c>
      <c r="DS799" s="147">
        <v>0</v>
      </c>
      <c r="DT799" s="147">
        <v>0</v>
      </c>
      <c r="DU799" s="147">
        <v>0</v>
      </c>
      <c r="DV799" s="147">
        <v>0</v>
      </c>
      <c r="DW799" s="147">
        <v>0</v>
      </c>
      <c r="DX799" s="59">
        <f>+VLOOKUP($E799,'[2]Ejecución I Semestre 2016'!$B$11:$X$1115,10,FALSE)</f>
        <v>1</v>
      </c>
      <c r="DY799" s="68" t="str">
        <f t="shared" si="1132"/>
        <v>CONSISTENTE</v>
      </c>
      <c r="DZ799" s="68" t="str">
        <f t="shared" si="1133"/>
        <v>CONSISTENTE</v>
      </c>
      <c r="EA799" s="68" t="str">
        <f t="shared" si="1134"/>
        <v>CONSISTENTE</v>
      </c>
      <c r="EB799" s="68" t="str">
        <f t="shared" si="1135"/>
        <v>CONSISTENTE</v>
      </c>
      <c r="EC799" s="68" t="str">
        <f t="shared" si="1136"/>
        <v>CONSISTENTE</v>
      </c>
      <c r="ED799" s="68" t="str">
        <f t="shared" si="1137"/>
        <v>CONSISTENTE</v>
      </c>
      <c r="EE799" s="132">
        <f t="shared" si="1138"/>
        <v>35022450.090000004</v>
      </c>
      <c r="EF799" s="131">
        <f t="shared" si="1139"/>
        <v>0</v>
      </c>
      <c r="EG799" s="131">
        <f t="shared" si="1140"/>
        <v>0</v>
      </c>
      <c r="EH799" s="131">
        <f t="shared" si="1141"/>
        <v>0</v>
      </c>
      <c r="EI799" s="131">
        <f t="shared" si="1142"/>
        <v>35022450.090000004</v>
      </c>
      <c r="EJ799" s="131">
        <f t="shared" si="1143"/>
        <v>0</v>
      </c>
      <c r="EK799" s="131">
        <f t="shared" si="1146"/>
        <v>35022450.090000004</v>
      </c>
      <c r="EL799" s="60">
        <f t="shared" si="1147"/>
        <v>0</v>
      </c>
      <c r="EM799" s="60">
        <f t="shared" si="1148"/>
        <v>0</v>
      </c>
      <c r="EN799" s="60">
        <f t="shared" si="1149"/>
        <v>0</v>
      </c>
      <c r="EO799" s="60">
        <f t="shared" si="1150"/>
        <v>35022450.090000004</v>
      </c>
      <c r="EP799" s="60">
        <f t="shared" si="1151"/>
        <v>0</v>
      </c>
      <c r="EQ799" s="90" t="str">
        <f t="shared" si="1152"/>
        <v>CONSISTENTE</v>
      </c>
    </row>
    <row r="800" spans="1:147" ht="15" customHeight="1" x14ac:dyDescent="0.2">
      <c r="A800" s="53" t="s">
        <v>1439</v>
      </c>
      <c r="B800" s="56">
        <f t="shared" si="1144"/>
        <v>0</v>
      </c>
      <c r="C800" s="59" t="str">
        <f t="shared" si="1145"/>
        <v>NO</v>
      </c>
      <c r="E800" s="53" t="s">
        <v>1542</v>
      </c>
      <c r="F800" s="55" t="s">
        <v>1524</v>
      </c>
      <c r="G800" s="61" t="s">
        <v>1543</v>
      </c>
      <c r="H800" s="56">
        <v>165638953.63999999</v>
      </c>
      <c r="I800" s="56">
        <v>138280384.12</v>
      </c>
      <c r="J800" s="56">
        <v>0</v>
      </c>
      <c r="K800" s="56">
        <v>27358569.52</v>
      </c>
      <c r="L800" s="56">
        <v>0</v>
      </c>
      <c r="M800" s="56">
        <v>0</v>
      </c>
      <c r="N800" s="57">
        <v>0</v>
      </c>
      <c r="O800" s="58">
        <f t="shared" si="1067"/>
        <v>0</v>
      </c>
      <c r="P800" s="59" t="str">
        <f t="shared" si="1068"/>
        <v>CONSISTENTE</v>
      </c>
      <c r="Q800" s="87" t="str">
        <f t="shared" si="1069"/>
        <v>OK</v>
      </c>
      <c r="R800" s="56">
        <v>0</v>
      </c>
      <c r="S800" s="56">
        <v>0</v>
      </c>
      <c r="T800" s="56">
        <v>0</v>
      </c>
      <c r="U800" s="56">
        <v>0</v>
      </c>
      <c r="V800" s="56">
        <v>0</v>
      </c>
      <c r="W800" s="59" t="s">
        <v>2314</v>
      </c>
      <c r="X800" s="59" t="s">
        <v>2312</v>
      </c>
      <c r="Y800" s="59" t="str">
        <f t="shared" si="1070"/>
        <v>CONSISTENTE</v>
      </c>
      <c r="Z800" s="59" t="str">
        <f t="shared" si="1153"/>
        <v/>
      </c>
      <c r="AA800" s="66">
        <f>+VLOOKUP($E800,'[1]PLAN DE APLICACIÓN'!$B$11:$V$1115,16,FALSE)</f>
        <v>0</v>
      </c>
      <c r="AB800" s="66">
        <f>+VLOOKUP($E800,'[1]PLAN DE APLICACIÓN'!$B$11:$V$1115,17,FALSE)</f>
        <v>0</v>
      </c>
      <c r="AC800" s="66">
        <f>+VLOOKUP($E800,'[1]PLAN DE APLICACIÓN'!$B$11:$V$1115,18,FALSE)</f>
        <v>0</v>
      </c>
      <c r="AD800" s="66">
        <f>+VLOOKUP($E800,'[1]PLAN DE APLICACIÓN'!$B$11:$V$1115,19,FALSE)</f>
        <v>0</v>
      </c>
      <c r="AE800" s="66">
        <f>+VLOOKUP($E800,'[1]PLAN DE APLICACIÓN'!$B$11:$V$1115,20,FALSE)</f>
        <v>0</v>
      </c>
      <c r="AF800" s="66">
        <f>+VLOOKUP($E800,'[1]PLAN DE APLICACIÓN'!$B$11:$V$1115,21,FALSE)</f>
        <v>0</v>
      </c>
      <c r="AG800" s="59" t="str">
        <f t="shared" si="1071"/>
        <v>CONSISTENTE</v>
      </c>
      <c r="AH800" s="59" t="str">
        <f t="shared" si="1072"/>
        <v>CONSISTENTE</v>
      </c>
      <c r="AI800" s="59" t="str">
        <f t="shared" si="1073"/>
        <v>CONSISTENTE</v>
      </c>
      <c r="AJ800" s="59" t="str">
        <f t="shared" si="1074"/>
        <v>CONSISTENTE</v>
      </c>
      <c r="AK800" s="59" t="str">
        <f t="shared" si="1075"/>
        <v>CONSISTENTE</v>
      </c>
      <c r="AL800" s="59" t="str">
        <f t="shared" si="1076"/>
        <v>CONSISTENTE</v>
      </c>
      <c r="AM800" s="56">
        <v>0</v>
      </c>
      <c r="AN800" s="56">
        <v>0</v>
      </c>
      <c r="AO800" s="56">
        <v>0</v>
      </c>
      <c r="AP800" s="56">
        <v>0</v>
      </c>
      <c r="AQ800" s="56">
        <v>0</v>
      </c>
      <c r="AR800" s="56">
        <v>0</v>
      </c>
      <c r="AS800" s="59">
        <v>1</v>
      </c>
      <c r="AT800" s="59" t="str">
        <f t="shared" si="1077"/>
        <v>CONSISTENTE</v>
      </c>
      <c r="AU800" s="59" t="str">
        <f t="shared" si="1078"/>
        <v>CONSISTENTE</v>
      </c>
      <c r="AV800" s="59" t="str">
        <f t="shared" si="1079"/>
        <v>CONSISTENTE</v>
      </c>
      <c r="AW800" s="59" t="str">
        <f t="shared" si="1080"/>
        <v>CONSISTENTE</v>
      </c>
      <c r="AX800" s="59" t="str">
        <f t="shared" si="1081"/>
        <v>CONSISTENTE</v>
      </c>
      <c r="AY800" s="59" t="str">
        <f t="shared" si="1082"/>
        <v>CONSISTENTE</v>
      </c>
      <c r="AZ800" s="56">
        <v>0</v>
      </c>
      <c r="BA800" s="56">
        <v>0</v>
      </c>
      <c r="BB800" s="56">
        <v>0</v>
      </c>
      <c r="BC800" s="56">
        <v>0</v>
      </c>
      <c r="BD800" s="56">
        <v>0</v>
      </c>
      <c r="BE800" s="56">
        <v>0</v>
      </c>
      <c r="BF800" s="60">
        <v>1</v>
      </c>
      <c r="BG800" s="59" t="str">
        <f t="shared" si="1083"/>
        <v>CONSISTENTE</v>
      </c>
      <c r="BH800" s="59" t="str">
        <f t="shared" si="1084"/>
        <v>CONSISTENTE</v>
      </c>
      <c r="BI800" s="59" t="str">
        <f t="shared" si="1085"/>
        <v>CONSISTENTE</v>
      </c>
      <c r="BJ800" s="59" t="str">
        <f t="shared" si="1086"/>
        <v>CONSISTENTE</v>
      </c>
      <c r="BK800" s="59" t="str">
        <f t="shared" si="1087"/>
        <v>CONSISTENTE</v>
      </c>
      <c r="BL800" s="59" t="str">
        <f t="shared" si="1088"/>
        <v>CONSISTENTE</v>
      </c>
      <c r="BM800" s="59" t="str">
        <f t="shared" si="1089"/>
        <v>CONSISTENTE</v>
      </c>
      <c r="BN800" s="59" t="str">
        <f t="shared" si="1090"/>
        <v>CONSISTENTE</v>
      </c>
      <c r="BO800" s="59" t="str">
        <f t="shared" si="1091"/>
        <v>CONSISTENTE</v>
      </c>
      <c r="BP800" s="59" t="str">
        <f t="shared" si="1092"/>
        <v>CONSISTENTE</v>
      </c>
      <c r="BQ800" s="59" t="str">
        <f t="shared" si="1093"/>
        <v>CONSISTENTE</v>
      </c>
      <c r="BR800" s="59" t="str">
        <f t="shared" si="1094"/>
        <v>CONSISTENTE</v>
      </c>
      <c r="BS800" s="56">
        <v>0</v>
      </c>
      <c r="BT800" s="56">
        <v>0</v>
      </c>
      <c r="BU800" s="56">
        <v>0</v>
      </c>
      <c r="BV800" s="56">
        <v>0</v>
      </c>
      <c r="BW800" s="56">
        <v>0</v>
      </c>
      <c r="BX800" s="56">
        <v>0</v>
      </c>
      <c r="BY800" s="60">
        <v>1</v>
      </c>
      <c r="BZ800" s="59" t="str">
        <f t="shared" si="1095"/>
        <v>CONSISTENTE</v>
      </c>
      <c r="CA800" s="59" t="str">
        <f t="shared" si="1096"/>
        <v>CONSISTENTE</v>
      </c>
      <c r="CB800" s="59" t="str">
        <f t="shared" si="1097"/>
        <v>CONSISTENTE</v>
      </c>
      <c r="CC800" s="59" t="str">
        <f t="shared" si="1098"/>
        <v>CONSISTENTE</v>
      </c>
      <c r="CD800" s="59" t="str">
        <f t="shared" si="1099"/>
        <v>CONSISTENTE</v>
      </c>
      <c r="CE800" s="59" t="str">
        <f t="shared" si="1100"/>
        <v>CONSISTENTE</v>
      </c>
      <c r="CF800" s="56">
        <v>0</v>
      </c>
      <c r="CG800" s="56">
        <v>0</v>
      </c>
      <c r="CH800" s="56">
        <v>0</v>
      </c>
      <c r="CI800" s="56">
        <v>0</v>
      </c>
      <c r="CJ800" s="56">
        <v>0</v>
      </c>
      <c r="CK800" s="56">
        <v>0</v>
      </c>
      <c r="CL800" s="60">
        <v>1</v>
      </c>
      <c r="CM800" s="59" t="str">
        <f t="shared" si="1101"/>
        <v>CONSISTENTE</v>
      </c>
      <c r="CN800" s="59" t="str">
        <f t="shared" si="1102"/>
        <v>CONSISTENTE</v>
      </c>
      <c r="CO800" s="59" t="str">
        <f t="shared" si="1103"/>
        <v>CONSISTENTE</v>
      </c>
      <c r="CP800" s="59" t="str">
        <f t="shared" si="1104"/>
        <v>CONSISTENTE</v>
      </c>
      <c r="CQ800" s="59" t="str">
        <f t="shared" si="1105"/>
        <v>CONSISTENTE</v>
      </c>
      <c r="CR800" s="59" t="str">
        <f t="shared" si="1106"/>
        <v>CONSISTENTE</v>
      </c>
      <c r="CS800" s="59" t="str">
        <f t="shared" si="1107"/>
        <v>CONSISTENTE</v>
      </c>
      <c r="CT800" s="59" t="str">
        <f t="shared" si="1108"/>
        <v>CONSISTENTE</v>
      </c>
      <c r="CU800" s="59" t="str">
        <f t="shared" si="1109"/>
        <v>CONSISTENTE</v>
      </c>
      <c r="CV800" s="59" t="str">
        <f t="shared" si="1110"/>
        <v>CONSISTENTE</v>
      </c>
      <c r="CW800" s="59" t="str">
        <f t="shared" si="1111"/>
        <v>CONSISTENTE</v>
      </c>
      <c r="CX800" s="59" t="str">
        <f t="shared" si="1112"/>
        <v>CONSISTENTE</v>
      </c>
      <c r="CY800" s="56">
        <f t="shared" si="1113"/>
        <v>0</v>
      </c>
      <c r="CZ800" s="56">
        <f t="shared" si="1114"/>
        <v>0</v>
      </c>
      <c r="DA800" s="56">
        <f t="shared" si="1115"/>
        <v>0</v>
      </c>
      <c r="DB800" s="56">
        <f t="shared" si="1116"/>
        <v>0</v>
      </c>
      <c r="DC800" s="56">
        <f t="shared" si="1117"/>
        <v>0</v>
      </c>
      <c r="DD800" s="56">
        <f t="shared" si="1118"/>
        <v>0</v>
      </c>
      <c r="DE800" s="90">
        <f t="shared" si="1119"/>
        <v>0</v>
      </c>
      <c r="DF800" s="90">
        <f t="shared" si="1120"/>
        <v>0</v>
      </c>
      <c r="DG800" s="90">
        <f t="shared" si="1121"/>
        <v>0</v>
      </c>
      <c r="DH800" s="90">
        <f t="shared" si="1122"/>
        <v>0</v>
      </c>
      <c r="DI800" s="90">
        <f t="shared" si="1123"/>
        <v>0</v>
      </c>
      <c r="DJ800" s="98">
        <f t="shared" si="1124"/>
        <v>0</v>
      </c>
      <c r="DK800" s="103">
        <f t="shared" si="1125"/>
        <v>0</v>
      </c>
      <c r="DL800" s="91">
        <f t="shared" si="1126"/>
        <v>0</v>
      </c>
      <c r="DM800" s="91">
        <f t="shared" si="1127"/>
        <v>0</v>
      </c>
      <c r="DN800" s="91">
        <f t="shared" si="1128"/>
        <v>0</v>
      </c>
      <c r="DO800" s="91">
        <f t="shared" si="1129"/>
        <v>0</v>
      </c>
      <c r="DP800" s="91">
        <f t="shared" si="1130"/>
        <v>0</v>
      </c>
      <c r="DQ800" s="125" t="str">
        <f t="shared" si="1131"/>
        <v>CONSISTENTE</v>
      </c>
      <c r="DR800" s="147">
        <v>0</v>
      </c>
      <c r="DS800" s="147">
        <v>0</v>
      </c>
      <c r="DT800" s="147">
        <v>0</v>
      </c>
      <c r="DU800" s="147">
        <v>0</v>
      </c>
      <c r="DV800" s="147">
        <v>0</v>
      </c>
      <c r="DW800" s="147">
        <v>0</v>
      </c>
      <c r="DX800" s="59">
        <f>+VLOOKUP($E800,'[2]Ejecución I Semestre 2016'!$B$11:$X$1115,10,FALSE)</f>
        <v>1</v>
      </c>
      <c r="DY800" s="68" t="str">
        <f t="shared" si="1132"/>
        <v>CONSISTENTE</v>
      </c>
      <c r="DZ800" s="68" t="str">
        <f t="shared" si="1133"/>
        <v>CONSISTENTE</v>
      </c>
      <c r="EA800" s="68" t="str">
        <f t="shared" si="1134"/>
        <v>CONSISTENTE</v>
      </c>
      <c r="EB800" s="68" t="str">
        <f t="shared" si="1135"/>
        <v>CONSISTENTE</v>
      </c>
      <c r="EC800" s="68" t="str">
        <f t="shared" si="1136"/>
        <v>CONSISTENTE</v>
      </c>
      <c r="ED800" s="68" t="str">
        <f t="shared" si="1137"/>
        <v>CONSISTENTE</v>
      </c>
      <c r="EE800" s="132">
        <f t="shared" si="1138"/>
        <v>0</v>
      </c>
      <c r="EF800" s="131">
        <f t="shared" si="1139"/>
        <v>0</v>
      </c>
      <c r="EG800" s="131">
        <f t="shared" si="1140"/>
        <v>0</v>
      </c>
      <c r="EH800" s="131">
        <f t="shared" si="1141"/>
        <v>0</v>
      </c>
      <c r="EI800" s="131">
        <f t="shared" si="1142"/>
        <v>0</v>
      </c>
      <c r="EJ800" s="131">
        <f t="shared" si="1143"/>
        <v>0</v>
      </c>
      <c r="EK800" s="131">
        <f t="shared" si="1146"/>
        <v>0</v>
      </c>
      <c r="EL800" s="60">
        <f t="shared" si="1147"/>
        <v>0</v>
      </c>
      <c r="EM800" s="60">
        <f t="shared" si="1148"/>
        <v>0</v>
      </c>
      <c r="EN800" s="60">
        <f t="shared" si="1149"/>
        <v>0</v>
      </c>
      <c r="EO800" s="60">
        <f t="shared" si="1150"/>
        <v>0</v>
      </c>
      <c r="EP800" s="60">
        <f t="shared" si="1151"/>
        <v>0</v>
      </c>
      <c r="EQ800" s="90" t="str">
        <f t="shared" si="1152"/>
        <v>CONSISTENTE</v>
      </c>
    </row>
    <row r="801" spans="1:147" ht="15" customHeight="1" x14ac:dyDescent="0.2">
      <c r="A801" s="53" t="s">
        <v>1441</v>
      </c>
      <c r="B801" s="56">
        <f t="shared" si="1144"/>
        <v>98922037.660000011</v>
      </c>
      <c r="C801" s="59" t="str">
        <f t="shared" si="1145"/>
        <v>SI</v>
      </c>
      <c r="E801" s="53" t="s">
        <v>1544</v>
      </c>
      <c r="F801" s="55" t="s">
        <v>1524</v>
      </c>
      <c r="G801" s="61" t="s">
        <v>1545</v>
      </c>
      <c r="H801" s="56">
        <v>213165372.02000001</v>
      </c>
      <c r="I801" s="56">
        <v>114243334.36</v>
      </c>
      <c r="J801" s="56">
        <v>0</v>
      </c>
      <c r="K801" s="56">
        <v>0</v>
      </c>
      <c r="L801" s="56">
        <v>0</v>
      </c>
      <c r="M801" s="56">
        <v>0</v>
      </c>
      <c r="N801" s="57">
        <v>98922037.660000011</v>
      </c>
      <c r="O801" s="58">
        <f t="shared" si="1067"/>
        <v>0</v>
      </c>
      <c r="P801" s="59" t="str">
        <f t="shared" si="1068"/>
        <v>CONSISTENTE</v>
      </c>
      <c r="Q801" s="87" t="str">
        <f t="shared" si="1069"/>
        <v>OK</v>
      </c>
      <c r="R801" s="56">
        <v>0</v>
      </c>
      <c r="S801" s="56">
        <v>0</v>
      </c>
      <c r="T801" s="56">
        <v>0</v>
      </c>
      <c r="U801" s="56">
        <v>98922037.660000011</v>
      </c>
      <c r="V801" s="56">
        <v>0</v>
      </c>
      <c r="W801" s="59" t="s">
        <v>2314</v>
      </c>
      <c r="X801" s="59" t="s">
        <v>2312</v>
      </c>
      <c r="Y801" s="59" t="str">
        <f t="shared" si="1070"/>
        <v>CONSISTENTE</v>
      </c>
      <c r="Z801" s="59" t="str">
        <f t="shared" si="1153"/>
        <v/>
      </c>
      <c r="AA801" s="66">
        <f>+VLOOKUP($E801,'[1]PLAN DE APLICACIÓN'!$B$11:$V$1115,16,FALSE)</f>
        <v>0</v>
      </c>
      <c r="AB801" s="66">
        <f>+VLOOKUP($E801,'[1]PLAN DE APLICACIÓN'!$B$11:$V$1115,17,FALSE)</f>
        <v>0</v>
      </c>
      <c r="AC801" s="66">
        <f>+VLOOKUP($E801,'[1]PLAN DE APLICACIÓN'!$B$11:$V$1115,18,FALSE)</f>
        <v>0</v>
      </c>
      <c r="AD801" s="66">
        <f>+VLOOKUP($E801,'[1]PLAN DE APLICACIÓN'!$B$11:$V$1115,19,FALSE)</f>
        <v>0</v>
      </c>
      <c r="AE801" s="66">
        <f>+VLOOKUP($E801,'[1]PLAN DE APLICACIÓN'!$B$11:$V$1115,20,FALSE)</f>
        <v>0</v>
      </c>
      <c r="AF801" s="66">
        <f>+VLOOKUP($E801,'[1]PLAN DE APLICACIÓN'!$B$11:$V$1115,21,FALSE)</f>
        <v>0</v>
      </c>
      <c r="AG801" s="59" t="str">
        <f t="shared" si="1071"/>
        <v>CONSISTENTE</v>
      </c>
      <c r="AH801" s="59" t="str">
        <f t="shared" si="1072"/>
        <v>CONSISTENTE</v>
      </c>
      <c r="AI801" s="59" t="str">
        <f t="shared" si="1073"/>
        <v>CONSISTENTE</v>
      </c>
      <c r="AJ801" s="59" t="str">
        <f t="shared" si="1074"/>
        <v>CONSISTENTE</v>
      </c>
      <c r="AK801" s="59" t="str">
        <f t="shared" si="1075"/>
        <v>CONSISTENTE</v>
      </c>
      <c r="AL801" s="59" t="str">
        <f t="shared" si="1076"/>
        <v>CONSISTENTE</v>
      </c>
      <c r="AM801" s="56">
        <v>0</v>
      </c>
      <c r="AN801" s="56">
        <v>0</v>
      </c>
      <c r="AO801" s="56">
        <v>0</v>
      </c>
      <c r="AP801" s="56">
        <v>0</v>
      </c>
      <c r="AQ801" s="56">
        <v>0</v>
      </c>
      <c r="AR801" s="56">
        <v>0</v>
      </c>
      <c r="AS801" s="59">
        <v>1</v>
      </c>
      <c r="AT801" s="59" t="str">
        <f t="shared" si="1077"/>
        <v>CONSISTENTE</v>
      </c>
      <c r="AU801" s="59" t="str">
        <f t="shared" si="1078"/>
        <v>CONSISTENTE</v>
      </c>
      <c r="AV801" s="59" t="str">
        <f t="shared" si="1079"/>
        <v>CONSISTENTE</v>
      </c>
      <c r="AW801" s="59" t="str">
        <f t="shared" si="1080"/>
        <v>CONSISTENTE</v>
      </c>
      <c r="AX801" s="59" t="str">
        <f t="shared" si="1081"/>
        <v>CONSISTENTE</v>
      </c>
      <c r="AY801" s="59" t="str">
        <f t="shared" si="1082"/>
        <v>CONSISTENTE</v>
      </c>
      <c r="AZ801" s="56">
        <v>0</v>
      </c>
      <c r="BA801" s="56">
        <v>0</v>
      </c>
      <c r="BB801" s="56">
        <v>0</v>
      </c>
      <c r="BC801" s="56">
        <v>0</v>
      </c>
      <c r="BD801" s="56">
        <v>0</v>
      </c>
      <c r="BE801" s="56">
        <v>0</v>
      </c>
      <c r="BF801" s="60">
        <v>1</v>
      </c>
      <c r="BG801" s="59" t="str">
        <f t="shared" si="1083"/>
        <v>CONSISTENTE</v>
      </c>
      <c r="BH801" s="59" t="str">
        <f t="shared" si="1084"/>
        <v>CONSISTENTE</v>
      </c>
      <c r="BI801" s="59" t="str">
        <f t="shared" si="1085"/>
        <v>CONSISTENTE</v>
      </c>
      <c r="BJ801" s="59" t="str">
        <f t="shared" si="1086"/>
        <v>CONSISTENTE</v>
      </c>
      <c r="BK801" s="59" t="str">
        <f t="shared" si="1087"/>
        <v>CONSISTENTE</v>
      </c>
      <c r="BL801" s="59" t="str">
        <f t="shared" si="1088"/>
        <v>CONSISTENTE</v>
      </c>
      <c r="BM801" s="59" t="str">
        <f t="shared" si="1089"/>
        <v>CONSISTENTE</v>
      </c>
      <c r="BN801" s="59" t="str">
        <f t="shared" si="1090"/>
        <v>CONSISTENTE</v>
      </c>
      <c r="BO801" s="59" t="str">
        <f t="shared" si="1091"/>
        <v>CONSISTENTE</v>
      </c>
      <c r="BP801" s="59" t="str">
        <f t="shared" si="1092"/>
        <v>CONSISTENTE</v>
      </c>
      <c r="BQ801" s="59" t="str">
        <f t="shared" si="1093"/>
        <v>CONSISTENTE</v>
      </c>
      <c r="BR801" s="59" t="str">
        <f t="shared" si="1094"/>
        <v>CONSISTENTE</v>
      </c>
      <c r="BS801" s="56">
        <v>0</v>
      </c>
      <c r="BT801" s="56">
        <v>0</v>
      </c>
      <c r="BU801" s="56">
        <v>0</v>
      </c>
      <c r="BV801" s="56">
        <v>0</v>
      </c>
      <c r="BW801" s="56">
        <v>0</v>
      </c>
      <c r="BX801" s="56">
        <v>0</v>
      </c>
      <c r="BY801" s="60">
        <v>1</v>
      </c>
      <c r="BZ801" s="59" t="str">
        <f t="shared" si="1095"/>
        <v>CONSISTENTE</v>
      </c>
      <c r="CA801" s="59" t="str">
        <f t="shared" si="1096"/>
        <v>CONSISTENTE</v>
      </c>
      <c r="CB801" s="59" t="str">
        <f t="shared" si="1097"/>
        <v>CONSISTENTE</v>
      </c>
      <c r="CC801" s="59" t="str">
        <f t="shared" si="1098"/>
        <v>CONSISTENTE</v>
      </c>
      <c r="CD801" s="59" t="str">
        <f t="shared" si="1099"/>
        <v>CONSISTENTE</v>
      </c>
      <c r="CE801" s="59" t="str">
        <f t="shared" si="1100"/>
        <v>CONSISTENTE</v>
      </c>
      <c r="CF801" s="56">
        <v>0</v>
      </c>
      <c r="CG801" s="56">
        <v>0</v>
      </c>
      <c r="CH801" s="56">
        <v>0</v>
      </c>
      <c r="CI801" s="56">
        <v>0</v>
      </c>
      <c r="CJ801" s="56">
        <v>0</v>
      </c>
      <c r="CK801" s="56">
        <v>0</v>
      </c>
      <c r="CL801" s="60">
        <v>1</v>
      </c>
      <c r="CM801" s="59" t="str">
        <f t="shared" si="1101"/>
        <v>CONSISTENTE</v>
      </c>
      <c r="CN801" s="59" t="str">
        <f t="shared" si="1102"/>
        <v>CONSISTENTE</v>
      </c>
      <c r="CO801" s="59" t="str">
        <f t="shared" si="1103"/>
        <v>CONSISTENTE</v>
      </c>
      <c r="CP801" s="59" t="str">
        <f t="shared" si="1104"/>
        <v>CONSISTENTE</v>
      </c>
      <c r="CQ801" s="59" t="str">
        <f t="shared" si="1105"/>
        <v>CONSISTENTE</v>
      </c>
      <c r="CR801" s="59" t="str">
        <f t="shared" si="1106"/>
        <v>CONSISTENTE</v>
      </c>
      <c r="CS801" s="59" t="str">
        <f t="shared" si="1107"/>
        <v>CONSISTENTE</v>
      </c>
      <c r="CT801" s="59" t="str">
        <f t="shared" si="1108"/>
        <v>CONSISTENTE</v>
      </c>
      <c r="CU801" s="59" t="str">
        <f t="shared" si="1109"/>
        <v>CONSISTENTE</v>
      </c>
      <c r="CV801" s="59" t="str">
        <f t="shared" si="1110"/>
        <v>CONSISTENTE</v>
      </c>
      <c r="CW801" s="59" t="str">
        <f t="shared" si="1111"/>
        <v>CONSISTENTE</v>
      </c>
      <c r="CX801" s="59" t="str">
        <f t="shared" si="1112"/>
        <v>CONSISTENTE</v>
      </c>
      <c r="CY801" s="56">
        <f t="shared" si="1113"/>
        <v>98922037.660000011</v>
      </c>
      <c r="CZ801" s="56">
        <f t="shared" si="1114"/>
        <v>0</v>
      </c>
      <c r="DA801" s="56">
        <f t="shared" si="1115"/>
        <v>0</v>
      </c>
      <c r="DB801" s="56">
        <f t="shared" si="1116"/>
        <v>0</v>
      </c>
      <c r="DC801" s="56">
        <f t="shared" si="1117"/>
        <v>98922037.660000011</v>
      </c>
      <c r="DD801" s="56">
        <f t="shared" si="1118"/>
        <v>0</v>
      </c>
      <c r="DE801" s="90">
        <f t="shared" si="1119"/>
        <v>0</v>
      </c>
      <c r="DF801" s="90">
        <f t="shared" si="1120"/>
        <v>0</v>
      </c>
      <c r="DG801" s="90">
        <f t="shared" si="1121"/>
        <v>0</v>
      </c>
      <c r="DH801" s="90">
        <f t="shared" si="1122"/>
        <v>0</v>
      </c>
      <c r="DI801" s="90">
        <f t="shared" si="1123"/>
        <v>0</v>
      </c>
      <c r="DJ801" s="98">
        <f t="shared" si="1124"/>
        <v>0</v>
      </c>
      <c r="DK801" s="103">
        <f t="shared" si="1125"/>
        <v>0</v>
      </c>
      <c r="DL801" s="91">
        <f t="shared" si="1126"/>
        <v>0</v>
      </c>
      <c r="DM801" s="91">
        <f t="shared" si="1127"/>
        <v>0</v>
      </c>
      <c r="DN801" s="91">
        <f t="shared" si="1128"/>
        <v>0</v>
      </c>
      <c r="DO801" s="91">
        <f t="shared" si="1129"/>
        <v>0</v>
      </c>
      <c r="DP801" s="91">
        <f t="shared" si="1130"/>
        <v>0</v>
      </c>
      <c r="DQ801" s="125" t="str">
        <f t="shared" si="1131"/>
        <v>CONSISTENTE</v>
      </c>
      <c r="DR801" s="147">
        <v>0</v>
      </c>
      <c r="DS801" s="147">
        <v>0</v>
      </c>
      <c r="DT801" s="147">
        <v>0</v>
      </c>
      <c r="DU801" s="147">
        <v>0</v>
      </c>
      <c r="DV801" s="147">
        <v>0</v>
      </c>
      <c r="DW801" s="147">
        <v>0</v>
      </c>
      <c r="DX801" s="59">
        <f>+VLOOKUP($E801,'[2]Ejecución I Semestre 2016'!$B$11:$X$1115,10,FALSE)</f>
        <v>1</v>
      </c>
      <c r="DY801" s="68" t="str">
        <f t="shared" si="1132"/>
        <v>CONSISTENTE</v>
      </c>
      <c r="DZ801" s="68" t="str">
        <f t="shared" si="1133"/>
        <v>CONSISTENTE</v>
      </c>
      <c r="EA801" s="68" t="str">
        <f t="shared" si="1134"/>
        <v>CONSISTENTE</v>
      </c>
      <c r="EB801" s="68" t="str">
        <f t="shared" si="1135"/>
        <v>CONSISTENTE</v>
      </c>
      <c r="EC801" s="68" t="str">
        <f t="shared" si="1136"/>
        <v>CONSISTENTE</v>
      </c>
      <c r="ED801" s="68" t="str">
        <f t="shared" si="1137"/>
        <v>CONSISTENTE</v>
      </c>
      <c r="EE801" s="132">
        <f t="shared" si="1138"/>
        <v>0</v>
      </c>
      <c r="EF801" s="131">
        <f t="shared" si="1139"/>
        <v>0</v>
      </c>
      <c r="EG801" s="131">
        <f t="shared" si="1140"/>
        <v>0</v>
      </c>
      <c r="EH801" s="131">
        <f t="shared" si="1141"/>
        <v>0</v>
      </c>
      <c r="EI801" s="131">
        <f t="shared" si="1142"/>
        <v>0</v>
      </c>
      <c r="EJ801" s="131">
        <f t="shared" si="1143"/>
        <v>0</v>
      </c>
      <c r="EK801" s="131">
        <f t="shared" si="1146"/>
        <v>0</v>
      </c>
      <c r="EL801" s="60">
        <f t="shared" si="1147"/>
        <v>0</v>
      </c>
      <c r="EM801" s="60">
        <f t="shared" si="1148"/>
        <v>0</v>
      </c>
      <c r="EN801" s="60">
        <f t="shared" si="1149"/>
        <v>0</v>
      </c>
      <c r="EO801" s="60">
        <f t="shared" si="1150"/>
        <v>0</v>
      </c>
      <c r="EP801" s="60">
        <f t="shared" si="1151"/>
        <v>0</v>
      </c>
      <c r="EQ801" s="90" t="str">
        <f t="shared" si="1152"/>
        <v>CONSISTENTE</v>
      </c>
    </row>
    <row r="802" spans="1:147" ht="15" customHeight="1" x14ac:dyDescent="0.2">
      <c r="A802" s="62" t="s">
        <v>1443</v>
      </c>
      <c r="B802" s="56">
        <f t="shared" si="1144"/>
        <v>160383777.33000001</v>
      </c>
      <c r="C802" s="59" t="str">
        <f t="shared" si="1145"/>
        <v>SI</v>
      </c>
      <c r="E802" s="53" t="s">
        <v>1546</v>
      </c>
      <c r="F802" s="55" t="s">
        <v>1524</v>
      </c>
      <c r="G802" s="61" t="s">
        <v>1547</v>
      </c>
      <c r="H802" s="56">
        <v>160383777.33000001</v>
      </c>
      <c r="I802" s="56">
        <v>0</v>
      </c>
      <c r="J802" s="56">
        <v>0</v>
      </c>
      <c r="K802" s="56">
        <v>0</v>
      </c>
      <c r="L802" s="56">
        <v>0</v>
      </c>
      <c r="M802" s="56">
        <v>0</v>
      </c>
      <c r="N802" s="57">
        <v>160383777.33000001</v>
      </c>
      <c r="O802" s="58">
        <f t="shared" si="1067"/>
        <v>0</v>
      </c>
      <c r="P802" s="59" t="str">
        <f t="shared" si="1068"/>
        <v>CONSISTENTE</v>
      </c>
      <c r="Q802" s="87" t="str">
        <f t="shared" si="1069"/>
        <v>OK</v>
      </c>
      <c r="R802" s="56">
        <v>0</v>
      </c>
      <c r="S802" s="56">
        <v>0</v>
      </c>
      <c r="T802" s="56">
        <v>85145498.920000002</v>
      </c>
      <c r="U802" s="56">
        <v>75238278.410000011</v>
      </c>
      <c r="V802" s="56">
        <v>0</v>
      </c>
      <c r="W802" s="59" t="s">
        <v>2314</v>
      </c>
      <c r="X802" s="59" t="s">
        <v>2312</v>
      </c>
      <c r="Y802" s="59" t="str">
        <f t="shared" si="1070"/>
        <v>CONSISTENTE</v>
      </c>
      <c r="Z802" s="59" t="str">
        <f t="shared" si="1153"/>
        <v/>
      </c>
      <c r="AA802" s="66">
        <f>+VLOOKUP($E802,'[1]PLAN DE APLICACIÓN'!$B$11:$V$1115,16,FALSE)</f>
        <v>60000000</v>
      </c>
      <c r="AB802" s="66">
        <f>+VLOOKUP($E802,'[1]PLAN DE APLICACIÓN'!$B$11:$V$1115,17,FALSE)</f>
        <v>0</v>
      </c>
      <c r="AC802" s="66">
        <f>+VLOOKUP($E802,'[1]PLAN DE APLICACIÓN'!$B$11:$V$1115,18,FALSE)</f>
        <v>0</v>
      </c>
      <c r="AD802" s="66">
        <f>+VLOOKUP($E802,'[1]PLAN DE APLICACIÓN'!$B$11:$V$1115,19,FALSE)</f>
        <v>0</v>
      </c>
      <c r="AE802" s="66">
        <f>+VLOOKUP($E802,'[1]PLAN DE APLICACIÓN'!$B$11:$V$1115,20,FALSE)</f>
        <v>60000000</v>
      </c>
      <c r="AF802" s="66">
        <f>+VLOOKUP($E802,'[1]PLAN DE APLICACIÓN'!$B$11:$V$1115,21,FALSE)</f>
        <v>0</v>
      </c>
      <c r="AG802" s="59" t="str">
        <f t="shared" si="1071"/>
        <v>CONSISTENTE</v>
      </c>
      <c r="AH802" s="59" t="str">
        <f t="shared" si="1072"/>
        <v>CONSISTENTE</v>
      </c>
      <c r="AI802" s="59" t="str">
        <f t="shared" si="1073"/>
        <v>CONSISTENTE</v>
      </c>
      <c r="AJ802" s="59" t="str">
        <f t="shared" si="1074"/>
        <v>CONSISTENTE</v>
      </c>
      <c r="AK802" s="59" t="str">
        <f t="shared" si="1075"/>
        <v>CONSISTENTE</v>
      </c>
      <c r="AL802" s="59" t="str">
        <f t="shared" si="1076"/>
        <v>CONSISTENTE</v>
      </c>
      <c r="AM802" s="56">
        <v>0</v>
      </c>
      <c r="AN802" s="56">
        <v>0</v>
      </c>
      <c r="AO802" s="56">
        <v>0</v>
      </c>
      <c r="AP802" s="56">
        <v>0</v>
      </c>
      <c r="AQ802" s="56">
        <v>0</v>
      </c>
      <c r="AR802" s="56">
        <v>0</v>
      </c>
      <c r="AS802" s="59">
        <v>1</v>
      </c>
      <c r="AT802" s="59" t="str">
        <f t="shared" si="1077"/>
        <v>CONSISTENTE</v>
      </c>
      <c r="AU802" s="59" t="str">
        <f t="shared" si="1078"/>
        <v>CONSISTENTE</v>
      </c>
      <c r="AV802" s="59" t="str">
        <f t="shared" si="1079"/>
        <v>CONSISTENTE</v>
      </c>
      <c r="AW802" s="59" t="str">
        <f t="shared" si="1080"/>
        <v>CONSISTENTE</v>
      </c>
      <c r="AX802" s="59" t="str">
        <f t="shared" si="1081"/>
        <v>CONSISTENTE</v>
      </c>
      <c r="AY802" s="59" t="str">
        <f t="shared" si="1082"/>
        <v>CONSISTENTE</v>
      </c>
      <c r="AZ802" s="56">
        <v>0</v>
      </c>
      <c r="BA802" s="56">
        <v>0</v>
      </c>
      <c r="BB802" s="56">
        <v>0</v>
      </c>
      <c r="BC802" s="56">
        <v>0</v>
      </c>
      <c r="BD802" s="56">
        <v>0</v>
      </c>
      <c r="BE802" s="56">
        <v>0</v>
      </c>
      <c r="BF802" s="60">
        <v>1</v>
      </c>
      <c r="BG802" s="59" t="str">
        <f t="shared" si="1083"/>
        <v>CONSISTENTE</v>
      </c>
      <c r="BH802" s="59" t="str">
        <f t="shared" si="1084"/>
        <v>CONSISTENTE</v>
      </c>
      <c r="BI802" s="59" t="str">
        <f t="shared" si="1085"/>
        <v>CONSISTENTE</v>
      </c>
      <c r="BJ802" s="59" t="str">
        <f t="shared" si="1086"/>
        <v>CONSISTENTE</v>
      </c>
      <c r="BK802" s="59" t="str">
        <f t="shared" si="1087"/>
        <v>CONSISTENTE</v>
      </c>
      <c r="BL802" s="59" t="str">
        <f t="shared" si="1088"/>
        <v>CONSISTENTE</v>
      </c>
      <c r="BM802" s="59" t="str">
        <f t="shared" si="1089"/>
        <v>CONSISTENTE</v>
      </c>
      <c r="BN802" s="59" t="str">
        <f t="shared" si="1090"/>
        <v>CONSISTENTE</v>
      </c>
      <c r="BO802" s="59" t="str">
        <f t="shared" si="1091"/>
        <v>CONSISTENTE</v>
      </c>
      <c r="BP802" s="59" t="str">
        <f t="shared" si="1092"/>
        <v>CONSISTENTE</v>
      </c>
      <c r="BQ802" s="59" t="str">
        <f t="shared" si="1093"/>
        <v>CONSISTENTE</v>
      </c>
      <c r="BR802" s="59" t="str">
        <f t="shared" si="1094"/>
        <v>CONSISTENTE</v>
      </c>
      <c r="BS802" s="56">
        <v>85145498.920000002</v>
      </c>
      <c r="BT802" s="56">
        <v>0</v>
      </c>
      <c r="BU802" s="56">
        <v>0</v>
      </c>
      <c r="BV802" s="56">
        <v>85145498.920000002</v>
      </c>
      <c r="BW802" s="56">
        <v>0</v>
      </c>
      <c r="BX802" s="56">
        <v>0</v>
      </c>
      <c r="BY802" s="60">
        <v>1</v>
      </c>
      <c r="BZ802" s="59" t="str">
        <f t="shared" si="1095"/>
        <v>CONSISTENTE</v>
      </c>
      <c r="CA802" s="59" t="str">
        <f t="shared" si="1096"/>
        <v>CONSISTENTE</v>
      </c>
      <c r="CB802" s="59" t="str">
        <f t="shared" si="1097"/>
        <v>CONSISTENTE</v>
      </c>
      <c r="CC802" s="59" t="str">
        <f t="shared" si="1098"/>
        <v>CONSISTENTE</v>
      </c>
      <c r="CD802" s="59" t="str">
        <f t="shared" si="1099"/>
        <v>CONSISTENTE</v>
      </c>
      <c r="CE802" s="59" t="str">
        <f t="shared" si="1100"/>
        <v>CONSISTENTE</v>
      </c>
      <c r="CF802" s="56">
        <v>212863460.90000001</v>
      </c>
      <c r="CG802" s="56">
        <v>0</v>
      </c>
      <c r="CH802" s="56">
        <v>0</v>
      </c>
      <c r="CI802" s="56">
        <v>85145498.900000006</v>
      </c>
      <c r="CJ802" s="56">
        <v>127717962</v>
      </c>
      <c r="CK802" s="56">
        <v>0</v>
      </c>
      <c r="CL802" s="60">
        <v>1</v>
      </c>
      <c r="CM802" s="59" t="str">
        <f t="shared" si="1101"/>
        <v>CONSISTENTE</v>
      </c>
      <c r="CN802" s="59" t="str">
        <f t="shared" si="1102"/>
        <v>CONSISTENTE</v>
      </c>
      <c r="CO802" s="59" t="str">
        <f t="shared" si="1103"/>
        <v>CONSISTENTE</v>
      </c>
      <c r="CP802" s="59" t="str">
        <f t="shared" si="1104"/>
        <v>CONSISTENTE</v>
      </c>
      <c r="CQ802" s="59" t="str">
        <f t="shared" si="1105"/>
        <v>NO CONSISTENTE</v>
      </c>
      <c r="CR802" s="59" t="str">
        <f t="shared" si="1106"/>
        <v>CONSISTENTE</v>
      </c>
      <c r="CS802" s="59" t="str">
        <f t="shared" si="1107"/>
        <v>CONSISTENTE</v>
      </c>
      <c r="CT802" s="59" t="str">
        <f t="shared" si="1108"/>
        <v>CONSISTENTE</v>
      </c>
      <c r="CU802" s="59" t="str">
        <f t="shared" si="1109"/>
        <v>CONSISTENTE</v>
      </c>
      <c r="CV802" s="59" t="str">
        <f t="shared" si="1110"/>
        <v>NO CONSISTENTE</v>
      </c>
      <c r="CW802" s="59" t="str">
        <f t="shared" si="1111"/>
        <v>CONSISTENTE</v>
      </c>
      <c r="CX802" s="59" t="str">
        <f t="shared" si="1112"/>
        <v>CONSISTENTE</v>
      </c>
      <c r="CY802" s="56">
        <f t="shared" si="1113"/>
        <v>220383777.33000004</v>
      </c>
      <c r="CZ802" s="56">
        <f t="shared" si="1114"/>
        <v>0</v>
      </c>
      <c r="DA802" s="56">
        <f t="shared" si="1115"/>
        <v>0</v>
      </c>
      <c r="DB802" s="56">
        <f t="shared" si="1116"/>
        <v>85145498.920000002</v>
      </c>
      <c r="DC802" s="56">
        <f t="shared" si="1117"/>
        <v>135238278.41000003</v>
      </c>
      <c r="DD802" s="56">
        <f t="shared" si="1118"/>
        <v>0</v>
      </c>
      <c r="DE802" s="90">
        <f t="shared" si="1119"/>
        <v>145145498.92000002</v>
      </c>
      <c r="DF802" s="90">
        <f t="shared" si="1120"/>
        <v>0</v>
      </c>
      <c r="DG802" s="90">
        <f t="shared" si="1121"/>
        <v>0</v>
      </c>
      <c r="DH802" s="90">
        <f t="shared" si="1122"/>
        <v>85145498.920000002</v>
      </c>
      <c r="DI802" s="90">
        <f t="shared" si="1123"/>
        <v>60000000</v>
      </c>
      <c r="DJ802" s="98">
        <f t="shared" si="1124"/>
        <v>0</v>
      </c>
      <c r="DK802" s="103">
        <f t="shared" si="1125"/>
        <v>272863460.92000002</v>
      </c>
      <c r="DL802" s="91">
        <f t="shared" si="1126"/>
        <v>0</v>
      </c>
      <c r="DM802" s="91">
        <f t="shared" si="1127"/>
        <v>0</v>
      </c>
      <c r="DN802" s="91">
        <f t="shared" si="1128"/>
        <v>85145498.920000002</v>
      </c>
      <c r="DO802" s="91">
        <f t="shared" si="1129"/>
        <v>187717962</v>
      </c>
      <c r="DP802" s="91">
        <f t="shared" si="1130"/>
        <v>0</v>
      </c>
      <c r="DQ802" s="125" t="str">
        <f t="shared" si="1131"/>
        <v>NO CONSISTENTE</v>
      </c>
      <c r="DR802" s="147">
        <v>0</v>
      </c>
      <c r="DS802" s="147">
        <v>0</v>
      </c>
      <c r="DT802" s="147">
        <v>0</v>
      </c>
      <c r="DU802" s="147">
        <v>0</v>
      </c>
      <c r="DV802" s="147">
        <v>0</v>
      </c>
      <c r="DW802" s="147">
        <v>0</v>
      </c>
      <c r="DX802" s="59">
        <f>+VLOOKUP($E802,'[2]Ejecución I Semestre 2016'!$B$11:$X$1115,10,FALSE)</f>
        <v>1</v>
      </c>
      <c r="DY802" s="68" t="str">
        <f t="shared" si="1132"/>
        <v>CONSISTENTE</v>
      </c>
      <c r="DZ802" s="68" t="str">
        <f t="shared" si="1133"/>
        <v>CONSISTENTE</v>
      </c>
      <c r="EA802" s="68" t="str">
        <f t="shared" si="1134"/>
        <v>CONSISTENTE</v>
      </c>
      <c r="EB802" s="68" t="str">
        <f t="shared" si="1135"/>
        <v>CONSISTENTE</v>
      </c>
      <c r="EC802" s="68" t="str">
        <f t="shared" si="1136"/>
        <v>NO CONSISTENTE</v>
      </c>
      <c r="ED802" s="68" t="str">
        <f t="shared" si="1137"/>
        <v>CONSISTENTE</v>
      </c>
      <c r="EE802" s="132">
        <f t="shared" si="1138"/>
        <v>145145498.92000002</v>
      </c>
      <c r="EF802" s="131">
        <f t="shared" si="1139"/>
        <v>0</v>
      </c>
      <c r="EG802" s="131">
        <f t="shared" si="1140"/>
        <v>0</v>
      </c>
      <c r="EH802" s="131">
        <f t="shared" si="1141"/>
        <v>85145498.920000002</v>
      </c>
      <c r="EI802" s="131">
        <f t="shared" si="1142"/>
        <v>60000000</v>
      </c>
      <c r="EJ802" s="131">
        <f t="shared" si="1143"/>
        <v>0</v>
      </c>
      <c r="EK802" s="131">
        <f t="shared" si="1146"/>
        <v>272863460.92000002</v>
      </c>
      <c r="EL802" s="60">
        <f t="shared" si="1147"/>
        <v>0</v>
      </c>
      <c r="EM802" s="60">
        <f t="shared" si="1148"/>
        <v>0</v>
      </c>
      <c r="EN802" s="60">
        <f t="shared" si="1149"/>
        <v>85145498.920000002</v>
      </c>
      <c r="EO802" s="60">
        <f t="shared" si="1150"/>
        <v>187717962</v>
      </c>
      <c r="EP802" s="60">
        <f t="shared" si="1151"/>
        <v>0</v>
      </c>
      <c r="EQ802" s="90" t="str">
        <f t="shared" si="1152"/>
        <v>NO CONSISTENTE</v>
      </c>
    </row>
    <row r="803" spans="1:147" ht="15" customHeight="1" x14ac:dyDescent="0.2">
      <c r="A803" s="53" t="s">
        <v>1444</v>
      </c>
      <c r="B803" s="56">
        <f t="shared" si="1144"/>
        <v>1420526686.76</v>
      </c>
      <c r="C803" s="59" t="str">
        <f t="shared" si="1145"/>
        <v>SI</v>
      </c>
      <c r="E803" s="53" t="s">
        <v>1548</v>
      </c>
      <c r="F803" s="55" t="s">
        <v>1524</v>
      </c>
      <c r="G803" s="61" t="s">
        <v>1549</v>
      </c>
      <c r="H803" s="56">
        <v>1432443952.76</v>
      </c>
      <c r="I803" s="56">
        <v>0</v>
      </c>
      <c r="J803" s="56">
        <v>0</v>
      </c>
      <c r="K803" s="56">
        <v>11917266</v>
      </c>
      <c r="L803" s="56">
        <v>0</v>
      </c>
      <c r="M803" s="56">
        <v>0</v>
      </c>
      <c r="N803" s="57">
        <v>1420526686.76</v>
      </c>
      <c r="O803" s="58">
        <f t="shared" si="1067"/>
        <v>0</v>
      </c>
      <c r="P803" s="59" t="str">
        <f t="shared" si="1068"/>
        <v>CONSISTENTE</v>
      </c>
      <c r="Q803" s="87" t="str">
        <f t="shared" si="1069"/>
        <v>OK</v>
      </c>
      <c r="R803" s="56">
        <v>0</v>
      </c>
      <c r="S803" s="56">
        <v>0</v>
      </c>
      <c r="T803" s="56">
        <v>0</v>
      </c>
      <c r="U803" s="56">
        <v>1420526686.76</v>
      </c>
      <c r="V803" s="56">
        <v>0</v>
      </c>
      <c r="W803" s="59" t="s">
        <v>2314</v>
      </c>
      <c r="X803" s="59" t="s">
        <v>2312</v>
      </c>
      <c r="Y803" s="59" t="str">
        <f t="shared" si="1070"/>
        <v>CONSISTENTE</v>
      </c>
      <c r="Z803" s="59" t="str">
        <f t="shared" si="1153"/>
        <v/>
      </c>
      <c r="AA803" s="66">
        <f>+VLOOKUP($E803,'[1]PLAN DE APLICACIÓN'!$B$11:$V$1115,16,FALSE)</f>
        <v>0</v>
      </c>
      <c r="AB803" s="66">
        <f>+VLOOKUP($E803,'[1]PLAN DE APLICACIÓN'!$B$11:$V$1115,17,FALSE)</f>
        <v>0</v>
      </c>
      <c r="AC803" s="66">
        <f>+VLOOKUP($E803,'[1]PLAN DE APLICACIÓN'!$B$11:$V$1115,18,FALSE)</f>
        <v>0</v>
      </c>
      <c r="AD803" s="66">
        <f>+VLOOKUP($E803,'[1]PLAN DE APLICACIÓN'!$B$11:$V$1115,19,FALSE)</f>
        <v>0</v>
      </c>
      <c r="AE803" s="66">
        <f>+VLOOKUP($E803,'[1]PLAN DE APLICACIÓN'!$B$11:$V$1115,20,FALSE)</f>
        <v>0</v>
      </c>
      <c r="AF803" s="66">
        <f>+VLOOKUP($E803,'[1]PLAN DE APLICACIÓN'!$B$11:$V$1115,21,FALSE)</f>
        <v>0</v>
      </c>
      <c r="AG803" s="59" t="str">
        <f t="shared" si="1071"/>
        <v>CONSISTENTE</v>
      </c>
      <c r="AH803" s="59" t="str">
        <f t="shared" si="1072"/>
        <v>CONSISTENTE</v>
      </c>
      <c r="AI803" s="59" t="str">
        <f t="shared" si="1073"/>
        <v>CONSISTENTE</v>
      </c>
      <c r="AJ803" s="59" t="str">
        <f t="shared" si="1074"/>
        <v>CONSISTENTE</v>
      </c>
      <c r="AK803" s="59" t="str">
        <f t="shared" si="1075"/>
        <v>CONSISTENTE</v>
      </c>
      <c r="AL803" s="59" t="str">
        <f t="shared" si="1076"/>
        <v>CONSISTENTE</v>
      </c>
      <c r="AM803" s="56">
        <v>0</v>
      </c>
      <c r="AN803" s="56">
        <v>0</v>
      </c>
      <c r="AO803" s="56">
        <v>0</v>
      </c>
      <c r="AP803" s="56">
        <v>0</v>
      </c>
      <c r="AQ803" s="56">
        <v>0</v>
      </c>
      <c r="AR803" s="56">
        <v>0</v>
      </c>
      <c r="AS803" s="59">
        <v>1</v>
      </c>
      <c r="AT803" s="59" t="str">
        <f t="shared" si="1077"/>
        <v>CONSISTENTE</v>
      </c>
      <c r="AU803" s="59" t="str">
        <f t="shared" si="1078"/>
        <v>CONSISTENTE</v>
      </c>
      <c r="AV803" s="59" t="str">
        <f t="shared" si="1079"/>
        <v>CONSISTENTE</v>
      </c>
      <c r="AW803" s="59" t="str">
        <f t="shared" si="1080"/>
        <v>CONSISTENTE</v>
      </c>
      <c r="AX803" s="59" t="str">
        <f t="shared" si="1081"/>
        <v>CONSISTENTE</v>
      </c>
      <c r="AY803" s="59" t="str">
        <f t="shared" si="1082"/>
        <v>CONSISTENTE</v>
      </c>
      <c r="AZ803" s="56">
        <v>0</v>
      </c>
      <c r="BA803" s="56">
        <v>0</v>
      </c>
      <c r="BB803" s="56">
        <v>0</v>
      </c>
      <c r="BC803" s="56">
        <v>0</v>
      </c>
      <c r="BD803" s="56">
        <v>0</v>
      </c>
      <c r="BE803" s="56">
        <v>0</v>
      </c>
      <c r="BF803" s="60">
        <v>1</v>
      </c>
      <c r="BG803" s="59" t="str">
        <f t="shared" si="1083"/>
        <v>CONSISTENTE</v>
      </c>
      <c r="BH803" s="59" t="str">
        <f t="shared" si="1084"/>
        <v>CONSISTENTE</v>
      </c>
      <c r="BI803" s="59" t="str">
        <f t="shared" si="1085"/>
        <v>CONSISTENTE</v>
      </c>
      <c r="BJ803" s="59" t="str">
        <f t="shared" si="1086"/>
        <v>CONSISTENTE</v>
      </c>
      <c r="BK803" s="59" t="str">
        <f t="shared" si="1087"/>
        <v>CONSISTENTE</v>
      </c>
      <c r="BL803" s="59" t="str">
        <f t="shared" si="1088"/>
        <v>CONSISTENTE</v>
      </c>
      <c r="BM803" s="59" t="str">
        <f t="shared" si="1089"/>
        <v>CONSISTENTE</v>
      </c>
      <c r="BN803" s="59" t="str">
        <f t="shared" si="1090"/>
        <v>CONSISTENTE</v>
      </c>
      <c r="BO803" s="59" t="str">
        <f t="shared" si="1091"/>
        <v>CONSISTENTE</v>
      </c>
      <c r="BP803" s="59" t="str">
        <f t="shared" si="1092"/>
        <v>CONSISTENTE</v>
      </c>
      <c r="BQ803" s="59" t="str">
        <f t="shared" si="1093"/>
        <v>CONSISTENTE</v>
      </c>
      <c r="BR803" s="59" t="str">
        <f t="shared" si="1094"/>
        <v>CONSISTENTE</v>
      </c>
      <c r="BS803" s="56">
        <v>0</v>
      </c>
      <c r="BT803" s="56">
        <v>0</v>
      </c>
      <c r="BU803" s="56">
        <v>0</v>
      </c>
      <c r="BV803" s="56">
        <v>0</v>
      </c>
      <c r="BW803" s="56">
        <v>0</v>
      </c>
      <c r="BX803" s="56">
        <v>0</v>
      </c>
      <c r="BY803" s="60">
        <v>1</v>
      </c>
      <c r="BZ803" s="59" t="str">
        <f t="shared" si="1095"/>
        <v>CONSISTENTE</v>
      </c>
      <c r="CA803" s="59" t="str">
        <f t="shared" si="1096"/>
        <v>CONSISTENTE</v>
      </c>
      <c r="CB803" s="59" t="str">
        <f t="shared" si="1097"/>
        <v>CONSISTENTE</v>
      </c>
      <c r="CC803" s="59" t="str">
        <f t="shared" si="1098"/>
        <v>CONSISTENTE</v>
      </c>
      <c r="CD803" s="59" t="str">
        <f t="shared" si="1099"/>
        <v>CONSISTENTE</v>
      </c>
      <c r="CE803" s="59" t="str">
        <f t="shared" si="1100"/>
        <v>CONSISTENTE</v>
      </c>
      <c r="CF803" s="56">
        <v>0</v>
      </c>
      <c r="CG803" s="56">
        <v>0</v>
      </c>
      <c r="CH803" s="56">
        <v>0</v>
      </c>
      <c r="CI803" s="56">
        <v>0</v>
      </c>
      <c r="CJ803" s="56">
        <v>0</v>
      </c>
      <c r="CK803" s="56">
        <v>0</v>
      </c>
      <c r="CL803" s="60">
        <v>1</v>
      </c>
      <c r="CM803" s="59" t="str">
        <f t="shared" si="1101"/>
        <v>CONSISTENTE</v>
      </c>
      <c r="CN803" s="59" t="str">
        <f t="shared" si="1102"/>
        <v>CONSISTENTE</v>
      </c>
      <c r="CO803" s="59" t="str">
        <f t="shared" si="1103"/>
        <v>CONSISTENTE</v>
      </c>
      <c r="CP803" s="59" t="str">
        <f t="shared" si="1104"/>
        <v>CONSISTENTE</v>
      </c>
      <c r="CQ803" s="59" t="str">
        <f t="shared" si="1105"/>
        <v>CONSISTENTE</v>
      </c>
      <c r="CR803" s="59" t="str">
        <f t="shared" si="1106"/>
        <v>CONSISTENTE</v>
      </c>
      <c r="CS803" s="59" t="str">
        <f t="shared" si="1107"/>
        <v>CONSISTENTE</v>
      </c>
      <c r="CT803" s="59" t="str">
        <f t="shared" si="1108"/>
        <v>CONSISTENTE</v>
      </c>
      <c r="CU803" s="59" t="str">
        <f t="shared" si="1109"/>
        <v>CONSISTENTE</v>
      </c>
      <c r="CV803" s="59" t="str">
        <f t="shared" si="1110"/>
        <v>CONSISTENTE</v>
      </c>
      <c r="CW803" s="59" t="str">
        <f t="shared" si="1111"/>
        <v>CONSISTENTE</v>
      </c>
      <c r="CX803" s="59" t="str">
        <f t="shared" si="1112"/>
        <v>CONSISTENTE</v>
      </c>
      <c r="CY803" s="56">
        <f t="shared" si="1113"/>
        <v>1420526686.76</v>
      </c>
      <c r="CZ803" s="56">
        <f t="shared" si="1114"/>
        <v>0</v>
      </c>
      <c r="DA803" s="56">
        <f t="shared" si="1115"/>
        <v>0</v>
      </c>
      <c r="DB803" s="56">
        <f t="shared" si="1116"/>
        <v>0</v>
      </c>
      <c r="DC803" s="56">
        <f t="shared" si="1117"/>
        <v>1420526686.76</v>
      </c>
      <c r="DD803" s="56">
        <f t="shared" si="1118"/>
        <v>0</v>
      </c>
      <c r="DE803" s="90">
        <f t="shared" si="1119"/>
        <v>0</v>
      </c>
      <c r="DF803" s="90">
        <f t="shared" si="1120"/>
        <v>0</v>
      </c>
      <c r="DG803" s="90">
        <f t="shared" si="1121"/>
        <v>0</v>
      </c>
      <c r="DH803" s="90">
        <f t="shared" si="1122"/>
        <v>0</v>
      </c>
      <c r="DI803" s="90">
        <f t="shared" si="1123"/>
        <v>0</v>
      </c>
      <c r="DJ803" s="98">
        <f t="shared" si="1124"/>
        <v>0</v>
      </c>
      <c r="DK803" s="103">
        <f t="shared" si="1125"/>
        <v>0</v>
      </c>
      <c r="DL803" s="91">
        <f t="shared" si="1126"/>
        <v>0</v>
      </c>
      <c r="DM803" s="91">
        <f t="shared" si="1127"/>
        <v>0</v>
      </c>
      <c r="DN803" s="91">
        <f t="shared" si="1128"/>
        <v>0</v>
      </c>
      <c r="DO803" s="91">
        <f t="shared" si="1129"/>
        <v>0</v>
      </c>
      <c r="DP803" s="91">
        <f t="shared" si="1130"/>
        <v>0</v>
      </c>
      <c r="DQ803" s="125" t="str">
        <f t="shared" si="1131"/>
        <v>CONSISTENTE</v>
      </c>
      <c r="DR803" s="147">
        <v>0</v>
      </c>
      <c r="DS803" s="147">
        <v>0</v>
      </c>
      <c r="DT803" s="147">
        <v>0</v>
      </c>
      <c r="DU803" s="147">
        <v>0</v>
      </c>
      <c r="DV803" s="147">
        <v>0</v>
      </c>
      <c r="DW803" s="147">
        <v>0</v>
      </c>
      <c r="DX803" s="59">
        <f>+VLOOKUP($E803,'[2]Ejecución I Semestre 2016'!$B$11:$X$1115,10,FALSE)</f>
        <v>1</v>
      </c>
      <c r="DY803" s="68" t="str">
        <f t="shared" si="1132"/>
        <v>CONSISTENTE</v>
      </c>
      <c r="DZ803" s="68" t="str">
        <f t="shared" si="1133"/>
        <v>CONSISTENTE</v>
      </c>
      <c r="EA803" s="68" t="str">
        <f t="shared" si="1134"/>
        <v>CONSISTENTE</v>
      </c>
      <c r="EB803" s="68" t="str">
        <f t="shared" si="1135"/>
        <v>CONSISTENTE</v>
      </c>
      <c r="EC803" s="68" t="str">
        <f t="shared" si="1136"/>
        <v>CONSISTENTE</v>
      </c>
      <c r="ED803" s="68" t="str">
        <f t="shared" si="1137"/>
        <v>CONSISTENTE</v>
      </c>
      <c r="EE803" s="132">
        <f t="shared" si="1138"/>
        <v>0</v>
      </c>
      <c r="EF803" s="131">
        <f t="shared" si="1139"/>
        <v>0</v>
      </c>
      <c r="EG803" s="131">
        <f t="shared" si="1140"/>
        <v>0</v>
      </c>
      <c r="EH803" s="131">
        <f t="shared" si="1141"/>
        <v>0</v>
      </c>
      <c r="EI803" s="131">
        <f t="shared" si="1142"/>
        <v>0</v>
      </c>
      <c r="EJ803" s="131">
        <f t="shared" si="1143"/>
        <v>0</v>
      </c>
      <c r="EK803" s="131">
        <f t="shared" si="1146"/>
        <v>0</v>
      </c>
      <c r="EL803" s="60">
        <f t="shared" si="1147"/>
        <v>0</v>
      </c>
      <c r="EM803" s="60">
        <f t="shared" si="1148"/>
        <v>0</v>
      </c>
      <c r="EN803" s="60">
        <f t="shared" si="1149"/>
        <v>0</v>
      </c>
      <c r="EO803" s="60">
        <f t="shared" si="1150"/>
        <v>0</v>
      </c>
      <c r="EP803" s="60">
        <f t="shared" si="1151"/>
        <v>0</v>
      </c>
      <c r="EQ803" s="90" t="str">
        <f t="shared" si="1152"/>
        <v>CONSISTENTE</v>
      </c>
    </row>
    <row r="804" spans="1:147" ht="15" customHeight="1" x14ac:dyDescent="0.2">
      <c r="A804" s="53" t="s">
        <v>1446</v>
      </c>
      <c r="B804" s="56">
        <f t="shared" si="1144"/>
        <v>1139005600.5</v>
      </c>
      <c r="C804" s="59" t="str">
        <f t="shared" si="1145"/>
        <v>SI</v>
      </c>
      <c r="E804" s="53" t="s">
        <v>1550</v>
      </c>
      <c r="F804" s="55" t="s">
        <v>1524</v>
      </c>
      <c r="G804" s="61" t="s">
        <v>1551</v>
      </c>
      <c r="H804" s="56">
        <v>1149260975.9200001</v>
      </c>
      <c r="I804" s="56">
        <v>0</v>
      </c>
      <c r="J804" s="56">
        <v>0</v>
      </c>
      <c r="K804" s="56">
        <v>10255375.42</v>
      </c>
      <c r="L804" s="56">
        <v>0</v>
      </c>
      <c r="M804" s="56">
        <v>0</v>
      </c>
      <c r="N804" s="57">
        <v>1139005600.5</v>
      </c>
      <c r="O804" s="58">
        <f t="shared" si="1067"/>
        <v>0</v>
      </c>
      <c r="P804" s="59" t="str">
        <f t="shared" si="1068"/>
        <v>CONSISTENTE</v>
      </c>
      <c r="Q804" s="87" t="str">
        <f t="shared" si="1069"/>
        <v>OK</v>
      </c>
      <c r="R804" s="56">
        <v>0</v>
      </c>
      <c r="S804" s="56">
        <v>0</v>
      </c>
      <c r="T804" s="56">
        <v>125315676</v>
      </c>
      <c r="U804" s="56">
        <v>1013689924.5</v>
      </c>
      <c r="V804" s="56">
        <v>0</v>
      </c>
      <c r="W804" s="59" t="s">
        <v>2314</v>
      </c>
      <c r="X804" s="59" t="s">
        <v>2312</v>
      </c>
      <c r="Y804" s="59" t="str">
        <f t="shared" si="1070"/>
        <v>CONSISTENTE</v>
      </c>
      <c r="Z804" s="59" t="str">
        <f t="shared" si="1153"/>
        <v/>
      </c>
      <c r="AA804" s="66">
        <f>+VLOOKUP($E804,'[1]PLAN DE APLICACIÓN'!$B$11:$V$1115,16,FALSE)</f>
        <v>0</v>
      </c>
      <c r="AB804" s="66">
        <f>+VLOOKUP($E804,'[1]PLAN DE APLICACIÓN'!$B$11:$V$1115,17,FALSE)</f>
        <v>0</v>
      </c>
      <c r="AC804" s="66">
        <f>+VLOOKUP($E804,'[1]PLAN DE APLICACIÓN'!$B$11:$V$1115,18,FALSE)</f>
        <v>0</v>
      </c>
      <c r="AD804" s="66">
        <f>+VLOOKUP($E804,'[1]PLAN DE APLICACIÓN'!$B$11:$V$1115,19,FALSE)</f>
        <v>0</v>
      </c>
      <c r="AE804" s="66">
        <f>+VLOOKUP($E804,'[1]PLAN DE APLICACIÓN'!$B$11:$V$1115,20,FALSE)</f>
        <v>0</v>
      </c>
      <c r="AF804" s="66">
        <f>+VLOOKUP($E804,'[1]PLAN DE APLICACIÓN'!$B$11:$V$1115,21,FALSE)</f>
        <v>0</v>
      </c>
      <c r="AG804" s="59" t="str">
        <f t="shared" si="1071"/>
        <v>CONSISTENTE</v>
      </c>
      <c r="AH804" s="59" t="str">
        <f t="shared" si="1072"/>
        <v>CONSISTENTE</v>
      </c>
      <c r="AI804" s="59" t="str">
        <f t="shared" si="1073"/>
        <v>CONSISTENTE</v>
      </c>
      <c r="AJ804" s="59" t="str">
        <f t="shared" si="1074"/>
        <v>CONSISTENTE</v>
      </c>
      <c r="AK804" s="59" t="str">
        <f t="shared" si="1075"/>
        <v>CONSISTENTE</v>
      </c>
      <c r="AL804" s="59" t="str">
        <f t="shared" si="1076"/>
        <v>CONSISTENTE</v>
      </c>
      <c r="AM804" s="56">
        <v>401275816.94999999</v>
      </c>
      <c r="AN804" s="56">
        <v>0</v>
      </c>
      <c r="AO804" s="56">
        <v>0</v>
      </c>
      <c r="AP804" s="56">
        <v>0</v>
      </c>
      <c r="AQ804" s="56">
        <v>401275816.94999999</v>
      </c>
      <c r="AR804" s="56">
        <v>0</v>
      </c>
      <c r="AS804" s="59">
        <v>1</v>
      </c>
      <c r="AT804" s="59" t="str">
        <f t="shared" si="1077"/>
        <v>CONSISTENTE</v>
      </c>
      <c r="AU804" s="59" t="str">
        <f t="shared" si="1078"/>
        <v>CONSISTENTE</v>
      </c>
      <c r="AV804" s="59" t="str">
        <f t="shared" si="1079"/>
        <v>CONSISTENTE</v>
      </c>
      <c r="AW804" s="59" t="str">
        <f t="shared" si="1080"/>
        <v>CONSISTENTE</v>
      </c>
      <c r="AX804" s="59" t="str">
        <f t="shared" si="1081"/>
        <v>CONSISTENTE</v>
      </c>
      <c r="AY804" s="59" t="str">
        <f t="shared" si="1082"/>
        <v>CONSISTENTE</v>
      </c>
      <c r="AZ804" s="56">
        <v>526621492.94999999</v>
      </c>
      <c r="BA804" s="56">
        <v>0</v>
      </c>
      <c r="BB804" s="56">
        <v>0</v>
      </c>
      <c r="BC804" s="56">
        <v>0</v>
      </c>
      <c r="BD804" s="56">
        <v>526621492.94999999</v>
      </c>
      <c r="BE804" s="56">
        <v>0</v>
      </c>
      <c r="BF804" s="60">
        <v>1</v>
      </c>
      <c r="BG804" s="59" t="str">
        <f t="shared" si="1083"/>
        <v>CONSISTENTE</v>
      </c>
      <c r="BH804" s="59" t="str">
        <f t="shared" si="1084"/>
        <v>CONSISTENTE</v>
      </c>
      <c r="BI804" s="59" t="str">
        <f t="shared" si="1085"/>
        <v>CONSISTENTE</v>
      </c>
      <c r="BJ804" s="59" t="str">
        <f t="shared" si="1086"/>
        <v>CONSISTENTE</v>
      </c>
      <c r="BK804" s="59" t="str">
        <f t="shared" si="1087"/>
        <v>CONSISTENTE</v>
      </c>
      <c r="BL804" s="59" t="str">
        <f t="shared" si="1088"/>
        <v>CONSISTENTE</v>
      </c>
      <c r="BM804" s="59" t="str">
        <f t="shared" si="1089"/>
        <v>CONSISTENTE</v>
      </c>
      <c r="BN804" s="59" t="str">
        <f t="shared" si="1090"/>
        <v>CONSISTENTE</v>
      </c>
      <c r="BO804" s="59" t="str">
        <f t="shared" si="1091"/>
        <v>CONSISTENTE</v>
      </c>
      <c r="BP804" s="59" t="str">
        <f t="shared" si="1092"/>
        <v>CONSISTENTE</v>
      </c>
      <c r="BQ804" s="59" t="str">
        <f t="shared" si="1093"/>
        <v>CONSISTENTE</v>
      </c>
      <c r="BR804" s="59" t="str">
        <f t="shared" si="1094"/>
        <v>CONSISTENTE</v>
      </c>
      <c r="BS804" s="56">
        <v>0</v>
      </c>
      <c r="BT804" s="56">
        <v>0</v>
      </c>
      <c r="BU804" s="56">
        <v>0</v>
      </c>
      <c r="BV804" s="56">
        <v>0</v>
      </c>
      <c r="BW804" s="56">
        <v>0</v>
      </c>
      <c r="BX804" s="56">
        <v>0</v>
      </c>
      <c r="BY804" s="60">
        <v>1</v>
      </c>
      <c r="BZ804" s="59" t="str">
        <f t="shared" si="1095"/>
        <v>CONSISTENTE</v>
      </c>
      <c r="CA804" s="59" t="str">
        <f t="shared" si="1096"/>
        <v>CONSISTENTE</v>
      </c>
      <c r="CB804" s="59" t="str">
        <f t="shared" si="1097"/>
        <v>CONSISTENTE</v>
      </c>
      <c r="CC804" s="59" t="str">
        <f t="shared" si="1098"/>
        <v>CONSISTENTE</v>
      </c>
      <c r="CD804" s="59" t="str">
        <f t="shared" si="1099"/>
        <v>CONSISTENTE</v>
      </c>
      <c r="CE804" s="59" t="str">
        <f t="shared" si="1100"/>
        <v>CONSISTENTE</v>
      </c>
      <c r="CF804" s="56">
        <v>151201794.5</v>
      </c>
      <c r="CG804" s="56">
        <v>0</v>
      </c>
      <c r="CH804" s="56">
        <v>0</v>
      </c>
      <c r="CI804" s="56">
        <v>0</v>
      </c>
      <c r="CJ804" s="56">
        <v>151201794.5</v>
      </c>
      <c r="CK804" s="56">
        <v>0</v>
      </c>
      <c r="CL804" s="60">
        <v>1</v>
      </c>
      <c r="CM804" s="59" t="str">
        <f t="shared" si="1101"/>
        <v>CONSISTENTE</v>
      </c>
      <c r="CN804" s="59" t="str">
        <f t="shared" si="1102"/>
        <v>CONSISTENTE</v>
      </c>
      <c r="CO804" s="59" t="str">
        <f t="shared" si="1103"/>
        <v>CONSISTENTE</v>
      </c>
      <c r="CP804" s="59" t="str">
        <f t="shared" si="1104"/>
        <v>CONSISTENTE</v>
      </c>
      <c r="CQ804" s="59" t="str">
        <f t="shared" si="1105"/>
        <v>CONSISTENTE</v>
      </c>
      <c r="CR804" s="59" t="str">
        <f t="shared" si="1106"/>
        <v>CONSISTENTE</v>
      </c>
      <c r="CS804" s="59" t="str">
        <f t="shared" si="1107"/>
        <v>CONSISTENTE</v>
      </c>
      <c r="CT804" s="59" t="str">
        <f t="shared" si="1108"/>
        <v>CONSISTENTE</v>
      </c>
      <c r="CU804" s="59" t="str">
        <f t="shared" si="1109"/>
        <v>CONSISTENTE</v>
      </c>
      <c r="CV804" s="59" t="str">
        <f t="shared" si="1110"/>
        <v>CONSISTENTE</v>
      </c>
      <c r="CW804" s="59" t="str">
        <f t="shared" si="1111"/>
        <v>CONSISTENTE</v>
      </c>
      <c r="CX804" s="59" t="str">
        <f t="shared" si="1112"/>
        <v>CONSISTENTE</v>
      </c>
      <c r="CY804" s="56">
        <f t="shared" si="1113"/>
        <v>1139005600.5</v>
      </c>
      <c r="CZ804" s="56">
        <f t="shared" si="1114"/>
        <v>0</v>
      </c>
      <c r="DA804" s="56">
        <f t="shared" si="1115"/>
        <v>0</v>
      </c>
      <c r="DB804" s="56">
        <f t="shared" si="1116"/>
        <v>125315676</v>
      </c>
      <c r="DC804" s="56">
        <f t="shared" si="1117"/>
        <v>1013689924.5</v>
      </c>
      <c r="DD804" s="56">
        <f t="shared" si="1118"/>
        <v>0</v>
      </c>
      <c r="DE804" s="90">
        <f t="shared" si="1119"/>
        <v>677823287.45000005</v>
      </c>
      <c r="DF804" s="90">
        <f t="shared" si="1120"/>
        <v>0</v>
      </c>
      <c r="DG804" s="90">
        <f t="shared" si="1121"/>
        <v>0</v>
      </c>
      <c r="DH804" s="90">
        <f t="shared" si="1122"/>
        <v>0</v>
      </c>
      <c r="DI804" s="90">
        <f t="shared" si="1123"/>
        <v>677823287.45000005</v>
      </c>
      <c r="DJ804" s="98">
        <f t="shared" si="1124"/>
        <v>0</v>
      </c>
      <c r="DK804" s="103">
        <f t="shared" si="1125"/>
        <v>677823287.45000005</v>
      </c>
      <c r="DL804" s="91">
        <f t="shared" si="1126"/>
        <v>0</v>
      </c>
      <c r="DM804" s="91">
        <f t="shared" si="1127"/>
        <v>0</v>
      </c>
      <c r="DN804" s="91">
        <f t="shared" si="1128"/>
        <v>0</v>
      </c>
      <c r="DO804" s="91">
        <f t="shared" si="1129"/>
        <v>677823287.45000005</v>
      </c>
      <c r="DP804" s="91">
        <f t="shared" si="1130"/>
        <v>0</v>
      </c>
      <c r="DQ804" s="125" t="str">
        <f t="shared" si="1131"/>
        <v>CONSISTENTE</v>
      </c>
      <c r="DR804" s="147">
        <v>0</v>
      </c>
      <c r="DS804" s="147">
        <v>0</v>
      </c>
      <c r="DT804" s="147">
        <v>0</v>
      </c>
      <c r="DU804" s="147">
        <v>0</v>
      </c>
      <c r="DV804" s="147">
        <v>0</v>
      </c>
      <c r="DW804" s="147">
        <v>0</v>
      </c>
      <c r="DX804" s="59">
        <f>+VLOOKUP($E804,'[2]Ejecución I Semestre 2016'!$B$11:$X$1115,10,FALSE)</f>
        <v>1</v>
      </c>
      <c r="DY804" s="68" t="str">
        <f t="shared" si="1132"/>
        <v>CONSISTENTE</v>
      </c>
      <c r="DZ804" s="68" t="str">
        <f t="shared" si="1133"/>
        <v>CONSISTENTE</v>
      </c>
      <c r="EA804" s="68" t="str">
        <f t="shared" si="1134"/>
        <v>CONSISTENTE</v>
      </c>
      <c r="EB804" s="68" t="str">
        <f t="shared" si="1135"/>
        <v>CONSISTENTE</v>
      </c>
      <c r="EC804" s="68" t="str">
        <f t="shared" si="1136"/>
        <v>CONSISTENTE</v>
      </c>
      <c r="ED804" s="68" t="str">
        <f t="shared" si="1137"/>
        <v>CONSISTENTE</v>
      </c>
      <c r="EE804" s="132">
        <f t="shared" si="1138"/>
        <v>677823287.45000005</v>
      </c>
      <c r="EF804" s="131">
        <f t="shared" si="1139"/>
        <v>0</v>
      </c>
      <c r="EG804" s="131">
        <f t="shared" si="1140"/>
        <v>0</v>
      </c>
      <c r="EH804" s="131">
        <f t="shared" si="1141"/>
        <v>0</v>
      </c>
      <c r="EI804" s="131">
        <f t="shared" si="1142"/>
        <v>677823287.45000005</v>
      </c>
      <c r="EJ804" s="131">
        <f t="shared" si="1143"/>
        <v>0</v>
      </c>
      <c r="EK804" s="131">
        <f t="shared" si="1146"/>
        <v>677823287.45000005</v>
      </c>
      <c r="EL804" s="60">
        <f t="shared" si="1147"/>
        <v>0</v>
      </c>
      <c r="EM804" s="60">
        <f t="shared" si="1148"/>
        <v>0</v>
      </c>
      <c r="EN804" s="60">
        <f t="shared" si="1149"/>
        <v>0</v>
      </c>
      <c r="EO804" s="60">
        <f t="shared" si="1150"/>
        <v>677823287.45000005</v>
      </c>
      <c r="EP804" s="60">
        <f t="shared" si="1151"/>
        <v>0</v>
      </c>
      <c r="EQ804" s="90" t="str">
        <f t="shared" si="1152"/>
        <v>CONSISTENTE</v>
      </c>
    </row>
    <row r="805" spans="1:147" ht="15" customHeight="1" x14ac:dyDescent="0.2">
      <c r="A805" s="53" t="s">
        <v>1448</v>
      </c>
      <c r="B805" s="56">
        <f t="shared" si="1144"/>
        <v>142897911.87</v>
      </c>
      <c r="C805" s="59" t="str">
        <f t="shared" si="1145"/>
        <v>SI</v>
      </c>
      <c r="E805" s="53" t="s">
        <v>1552</v>
      </c>
      <c r="F805" s="55" t="s">
        <v>1524</v>
      </c>
      <c r="G805" s="61" t="s">
        <v>1553</v>
      </c>
      <c r="H805" s="56">
        <v>143912276.87</v>
      </c>
      <c r="I805" s="56">
        <v>0</v>
      </c>
      <c r="J805" s="56">
        <v>1014365</v>
      </c>
      <c r="K805" s="56">
        <v>0</v>
      </c>
      <c r="L805" s="56">
        <v>0</v>
      </c>
      <c r="M805" s="56">
        <v>0</v>
      </c>
      <c r="N805" s="57">
        <v>142897911.87</v>
      </c>
      <c r="O805" s="58">
        <f t="shared" si="1067"/>
        <v>0</v>
      </c>
      <c r="P805" s="59" t="str">
        <f t="shared" si="1068"/>
        <v>CONSISTENTE</v>
      </c>
      <c r="Q805" s="87" t="str">
        <f t="shared" si="1069"/>
        <v>OK</v>
      </c>
      <c r="R805" s="56">
        <v>0</v>
      </c>
      <c r="S805" s="56">
        <v>69997911.870000005</v>
      </c>
      <c r="T805" s="56">
        <v>0</v>
      </c>
      <c r="U805" s="56">
        <v>72900000</v>
      </c>
      <c r="V805" s="56">
        <v>0</v>
      </c>
      <c r="W805" s="59" t="s">
        <v>2314</v>
      </c>
      <c r="X805" s="59" t="s">
        <v>2312</v>
      </c>
      <c r="Y805" s="59" t="str">
        <f t="shared" si="1070"/>
        <v>CONSISTENTE</v>
      </c>
      <c r="Z805" s="59" t="str">
        <f t="shared" si="1153"/>
        <v/>
      </c>
      <c r="AA805" s="66">
        <f>+VLOOKUP($E805,'[1]PLAN DE APLICACIÓN'!$B$11:$V$1115,16,FALSE)</f>
        <v>378000000</v>
      </c>
      <c r="AB805" s="66">
        <f>+VLOOKUP($E805,'[1]PLAN DE APLICACIÓN'!$B$11:$V$1115,17,FALSE)</f>
        <v>0</v>
      </c>
      <c r="AC805" s="66">
        <f>+VLOOKUP($E805,'[1]PLAN DE APLICACIÓN'!$B$11:$V$1115,18,FALSE)</f>
        <v>343000000</v>
      </c>
      <c r="AD805" s="66">
        <f>+VLOOKUP($E805,'[1]PLAN DE APLICACIÓN'!$B$11:$V$1115,19,FALSE)</f>
        <v>0</v>
      </c>
      <c r="AE805" s="66">
        <f>+VLOOKUP($E805,'[1]PLAN DE APLICACIÓN'!$B$11:$V$1115,20,FALSE)</f>
        <v>35000000</v>
      </c>
      <c r="AF805" s="66">
        <f>+VLOOKUP($E805,'[1]PLAN DE APLICACIÓN'!$B$11:$V$1115,21,FALSE)</f>
        <v>0</v>
      </c>
      <c r="AG805" s="59" t="str">
        <f t="shared" si="1071"/>
        <v>CONSISTENTE</v>
      </c>
      <c r="AH805" s="59" t="str">
        <f t="shared" si="1072"/>
        <v>CONSISTENTE</v>
      </c>
      <c r="AI805" s="59" t="str">
        <f t="shared" si="1073"/>
        <v>NO CONSISTENTE</v>
      </c>
      <c r="AJ805" s="59" t="str">
        <f t="shared" si="1074"/>
        <v>CONSISTENTE</v>
      </c>
      <c r="AK805" s="59" t="str">
        <f t="shared" si="1075"/>
        <v>CONSISTENTE</v>
      </c>
      <c r="AL805" s="59" t="str">
        <f t="shared" si="1076"/>
        <v>CONSISTENTE</v>
      </c>
      <c r="AM805" s="56">
        <v>0</v>
      </c>
      <c r="AN805" s="56">
        <v>0</v>
      </c>
      <c r="AO805" s="56">
        <v>0</v>
      </c>
      <c r="AP805" s="56">
        <v>0</v>
      </c>
      <c r="AQ805" s="56">
        <v>0</v>
      </c>
      <c r="AR805" s="56">
        <v>0</v>
      </c>
      <c r="AS805" s="59">
        <v>1</v>
      </c>
      <c r="AT805" s="59" t="str">
        <f t="shared" si="1077"/>
        <v>CONSISTENTE</v>
      </c>
      <c r="AU805" s="59" t="str">
        <f t="shared" si="1078"/>
        <v>CONSISTENTE</v>
      </c>
      <c r="AV805" s="59" t="str">
        <f t="shared" si="1079"/>
        <v>CONSISTENTE</v>
      </c>
      <c r="AW805" s="59" t="str">
        <f t="shared" si="1080"/>
        <v>CONSISTENTE</v>
      </c>
      <c r="AX805" s="59" t="str">
        <f t="shared" si="1081"/>
        <v>CONSISTENTE</v>
      </c>
      <c r="AY805" s="59" t="str">
        <f t="shared" si="1082"/>
        <v>CONSISTENTE</v>
      </c>
      <c r="AZ805" s="56">
        <v>142897911.87</v>
      </c>
      <c r="BA805" s="56">
        <v>0</v>
      </c>
      <c r="BB805" s="56">
        <v>69997911.870000005</v>
      </c>
      <c r="BC805" s="56">
        <v>0</v>
      </c>
      <c r="BD805" s="56">
        <v>72900000</v>
      </c>
      <c r="BE805" s="56">
        <v>0</v>
      </c>
      <c r="BF805" s="60">
        <v>1</v>
      </c>
      <c r="BG805" s="59" t="str">
        <f t="shared" si="1083"/>
        <v>CONSISTENTE</v>
      </c>
      <c r="BH805" s="59" t="str">
        <f t="shared" si="1084"/>
        <v>CONSISTENTE</v>
      </c>
      <c r="BI805" s="59" t="str">
        <f t="shared" si="1085"/>
        <v>CONSISTENTE</v>
      </c>
      <c r="BJ805" s="59" t="str">
        <f t="shared" si="1086"/>
        <v>CONSISTENTE</v>
      </c>
      <c r="BK805" s="59" t="str">
        <f t="shared" si="1087"/>
        <v>CONSISTENTE</v>
      </c>
      <c r="BL805" s="59" t="str">
        <f t="shared" si="1088"/>
        <v>CONSISTENTE</v>
      </c>
      <c r="BM805" s="59" t="str">
        <f t="shared" si="1089"/>
        <v>CONSISTENTE</v>
      </c>
      <c r="BN805" s="59" t="str">
        <f t="shared" si="1090"/>
        <v>CONSISTENTE</v>
      </c>
      <c r="BO805" s="59" t="str">
        <f t="shared" si="1091"/>
        <v>CONSISTENTE</v>
      </c>
      <c r="BP805" s="59" t="str">
        <f t="shared" si="1092"/>
        <v>CONSISTENTE</v>
      </c>
      <c r="BQ805" s="59" t="str">
        <f t="shared" si="1093"/>
        <v>CONSISTENTE</v>
      </c>
      <c r="BR805" s="59" t="str">
        <f t="shared" si="1094"/>
        <v>CONSISTENTE</v>
      </c>
      <c r="BS805" s="56">
        <v>0</v>
      </c>
      <c r="BT805" s="56">
        <v>0</v>
      </c>
      <c r="BU805" s="56">
        <v>0</v>
      </c>
      <c r="BV805" s="56">
        <v>0</v>
      </c>
      <c r="BW805" s="56">
        <v>0</v>
      </c>
      <c r="BX805" s="56">
        <v>0</v>
      </c>
      <c r="BY805" s="60">
        <v>1</v>
      </c>
      <c r="BZ805" s="59" t="str">
        <f t="shared" si="1095"/>
        <v>CONSISTENTE</v>
      </c>
      <c r="CA805" s="59" t="str">
        <f t="shared" si="1096"/>
        <v>CONSISTENTE</v>
      </c>
      <c r="CB805" s="59" t="str">
        <f t="shared" si="1097"/>
        <v>CONSISTENTE</v>
      </c>
      <c r="CC805" s="59" t="str">
        <f t="shared" si="1098"/>
        <v>CONSISTENTE</v>
      </c>
      <c r="CD805" s="59" t="str">
        <f t="shared" si="1099"/>
        <v>CONSISTENTE</v>
      </c>
      <c r="CE805" s="59" t="str">
        <f t="shared" si="1100"/>
        <v>CONSISTENTE</v>
      </c>
      <c r="CF805" s="56">
        <v>0</v>
      </c>
      <c r="CG805" s="56">
        <v>0</v>
      </c>
      <c r="CH805" s="56">
        <v>0</v>
      </c>
      <c r="CI805" s="56">
        <v>0</v>
      </c>
      <c r="CJ805" s="56">
        <v>0</v>
      </c>
      <c r="CK805" s="56">
        <v>0</v>
      </c>
      <c r="CL805" s="60">
        <v>1</v>
      </c>
      <c r="CM805" s="59" t="str">
        <f t="shared" si="1101"/>
        <v>CONSISTENTE</v>
      </c>
      <c r="CN805" s="59" t="str">
        <f t="shared" si="1102"/>
        <v>CONSISTENTE</v>
      </c>
      <c r="CO805" s="59" t="str">
        <f t="shared" si="1103"/>
        <v>CONSISTENTE</v>
      </c>
      <c r="CP805" s="59" t="str">
        <f t="shared" si="1104"/>
        <v>CONSISTENTE</v>
      </c>
      <c r="CQ805" s="59" t="str">
        <f t="shared" si="1105"/>
        <v>CONSISTENTE</v>
      </c>
      <c r="CR805" s="59" t="str">
        <f t="shared" si="1106"/>
        <v>CONSISTENTE</v>
      </c>
      <c r="CS805" s="59" t="str">
        <f t="shared" si="1107"/>
        <v>CONSISTENTE</v>
      </c>
      <c r="CT805" s="59" t="str">
        <f t="shared" si="1108"/>
        <v>CONSISTENTE</v>
      </c>
      <c r="CU805" s="59" t="str">
        <f t="shared" si="1109"/>
        <v>CONSISTENTE</v>
      </c>
      <c r="CV805" s="59" t="str">
        <f t="shared" si="1110"/>
        <v>CONSISTENTE</v>
      </c>
      <c r="CW805" s="59" t="str">
        <f t="shared" si="1111"/>
        <v>CONSISTENTE</v>
      </c>
      <c r="CX805" s="59" t="str">
        <f t="shared" si="1112"/>
        <v>CONSISTENTE</v>
      </c>
      <c r="CY805" s="56">
        <f t="shared" si="1113"/>
        <v>520897911.87</v>
      </c>
      <c r="CZ805" s="56">
        <f t="shared" si="1114"/>
        <v>0</v>
      </c>
      <c r="DA805" s="56">
        <f t="shared" si="1115"/>
        <v>412997911.87</v>
      </c>
      <c r="DB805" s="56">
        <f t="shared" si="1116"/>
        <v>0</v>
      </c>
      <c r="DC805" s="56">
        <f t="shared" si="1117"/>
        <v>107900000</v>
      </c>
      <c r="DD805" s="56">
        <f t="shared" si="1118"/>
        <v>0</v>
      </c>
      <c r="DE805" s="90">
        <f t="shared" si="1119"/>
        <v>177897911.87</v>
      </c>
      <c r="DF805" s="90">
        <f t="shared" si="1120"/>
        <v>0</v>
      </c>
      <c r="DG805" s="90">
        <f t="shared" si="1121"/>
        <v>69997911.870000005</v>
      </c>
      <c r="DH805" s="90">
        <f t="shared" si="1122"/>
        <v>0</v>
      </c>
      <c r="DI805" s="90">
        <f t="shared" si="1123"/>
        <v>107900000</v>
      </c>
      <c r="DJ805" s="98">
        <f t="shared" si="1124"/>
        <v>0</v>
      </c>
      <c r="DK805" s="103">
        <f t="shared" si="1125"/>
        <v>520897911.87</v>
      </c>
      <c r="DL805" s="91">
        <f t="shared" si="1126"/>
        <v>0</v>
      </c>
      <c r="DM805" s="91">
        <f t="shared" si="1127"/>
        <v>412997911.87</v>
      </c>
      <c r="DN805" s="91">
        <f t="shared" si="1128"/>
        <v>0</v>
      </c>
      <c r="DO805" s="91">
        <f t="shared" si="1129"/>
        <v>107900000</v>
      </c>
      <c r="DP805" s="91">
        <f t="shared" si="1130"/>
        <v>0</v>
      </c>
      <c r="DQ805" s="125" t="str">
        <f t="shared" si="1131"/>
        <v>CONSISTENTE</v>
      </c>
      <c r="DR805" s="147">
        <v>0</v>
      </c>
      <c r="DS805" s="147">
        <v>0</v>
      </c>
      <c r="DT805" s="147">
        <v>0</v>
      </c>
      <c r="DU805" s="147">
        <v>0</v>
      </c>
      <c r="DV805" s="147">
        <v>0</v>
      </c>
      <c r="DW805" s="147">
        <v>0</v>
      </c>
      <c r="DX805" s="59">
        <f>+VLOOKUP($E805,'[2]Ejecución I Semestre 2016'!$B$11:$X$1115,10,FALSE)</f>
        <v>1</v>
      </c>
      <c r="DY805" s="68" t="str">
        <f t="shared" si="1132"/>
        <v>CONSISTENTE</v>
      </c>
      <c r="DZ805" s="68" t="str">
        <f t="shared" si="1133"/>
        <v>CONSISTENTE</v>
      </c>
      <c r="EA805" s="68" t="str">
        <f t="shared" si="1134"/>
        <v>CONSISTENTE</v>
      </c>
      <c r="EB805" s="68" t="str">
        <f t="shared" si="1135"/>
        <v>CONSISTENTE</v>
      </c>
      <c r="EC805" s="68" t="str">
        <f t="shared" si="1136"/>
        <v>CONSISTENTE</v>
      </c>
      <c r="ED805" s="68" t="str">
        <f t="shared" si="1137"/>
        <v>CONSISTENTE</v>
      </c>
      <c r="EE805" s="132">
        <f t="shared" si="1138"/>
        <v>177897911.87</v>
      </c>
      <c r="EF805" s="131">
        <f t="shared" si="1139"/>
        <v>0</v>
      </c>
      <c r="EG805" s="131">
        <f t="shared" si="1140"/>
        <v>69997911.870000005</v>
      </c>
      <c r="EH805" s="131">
        <f t="shared" si="1141"/>
        <v>0</v>
      </c>
      <c r="EI805" s="131">
        <f t="shared" si="1142"/>
        <v>107900000</v>
      </c>
      <c r="EJ805" s="131">
        <f t="shared" si="1143"/>
        <v>0</v>
      </c>
      <c r="EK805" s="131">
        <f t="shared" si="1146"/>
        <v>520897911.87</v>
      </c>
      <c r="EL805" s="60">
        <f t="shared" si="1147"/>
        <v>0</v>
      </c>
      <c r="EM805" s="60">
        <f t="shared" si="1148"/>
        <v>412997911.87</v>
      </c>
      <c r="EN805" s="60">
        <f t="shared" si="1149"/>
        <v>0</v>
      </c>
      <c r="EO805" s="60">
        <f t="shared" si="1150"/>
        <v>107900000</v>
      </c>
      <c r="EP805" s="60">
        <f t="shared" si="1151"/>
        <v>0</v>
      </c>
      <c r="EQ805" s="90" t="str">
        <f t="shared" si="1152"/>
        <v>CONSISTENTE</v>
      </c>
    </row>
    <row r="806" spans="1:147" ht="15" customHeight="1" x14ac:dyDescent="0.2">
      <c r="A806" s="53" t="s">
        <v>1450</v>
      </c>
      <c r="B806" s="56">
        <f t="shared" si="1144"/>
        <v>187802684.99000001</v>
      </c>
      <c r="C806" s="59" t="str">
        <f t="shared" si="1145"/>
        <v>SI</v>
      </c>
      <c r="E806" s="53" t="s">
        <v>1554</v>
      </c>
      <c r="F806" s="55" t="s">
        <v>1524</v>
      </c>
      <c r="G806" s="61" t="s">
        <v>1555</v>
      </c>
      <c r="H806" s="56">
        <v>187802684.99000001</v>
      </c>
      <c r="I806" s="56">
        <v>0</v>
      </c>
      <c r="J806" s="56">
        <v>0</v>
      </c>
      <c r="K806" s="56">
        <v>0</v>
      </c>
      <c r="L806" s="56">
        <v>0</v>
      </c>
      <c r="M806" s="56">
        <v>0</v>
      </c>
      <c r="N806" s="57">
        <v>187802684.99000001</v>
      </c>
      <c r="O806" s="58">
        <f t="shared" si="1067"/>
        <v>0</v>
      </c>
      <c r="P806" s="59" t="str">
        <f t="shared" si="1068"/>
        <v>CONSISTENTE</v>
      </c>
      <c r="Q806" s="87" t="str">
        <f t="shared" si="1069"/>
        <v>OK</v>
      </c>
      <c r="R806" s="56">
        <v>0</v>
      </c>
      <c r="S806" s="56">
        <v>0</v>
      </c>
      <c r="T806" s="56">
        <v>187802684.99000001</v>
      </c>
      <c r="U806" s="56">
        <v>0</v>
      </c>
      <c r="V806" s="56">
        <v>0</v>
      </c>
      <c r="W806" s="59" t="s">
        <v>2314</v>
      </c>
      <c r="X806" s="59" t="s">
        <v>2312</v>
      </c>
      <c r="Y806" s="59" t="str">
        <f t="shared" si="1070"/>
        <v>CONSISTENTE</v>
      </c>
      <c r="Z806" s="59" t="str">
        <f t="shared" si="1153"/>
        <v/>
      </c>
      <c r="AA806" s="66">
        <f>+VLOOKUP($E806,'[1]PLAN DE APLICACIÓN'!$B$11:$V$1115,16,FALSE)</f>
        <v>0</v>
      </c>
      <c r="AB806" s="66">
        <f>+VLOOKUP($E806,'[1]PLAN DE APLICACIÓN'!$B$11:$V$1115,17,FALSE)</f>
        <v>0</v>
      </c>
      <c r="AC806" s="66">
        <f>+VLOOKUP($E806,'[1]PLAN DE APLICACIÓN'!$B$11:$V$1115,18,FALSE)</f>
        <v>0</v>
      </c>
      <c r="AD806" s="66">
        <f>+VLOOKUP($E806,'[1]PLAN DE APLICACIÓN'!$B$11:$V$1115,19,FALSE)</f>
        <v>0</v>
      </c>
      <c r="AE806" s="66">
        <f>+VLOOKUP($E806,'[1]PLAN DE APLICACIÓN'!$B$11:$V$1115,20,FALSE)</f>
        <v>0</v>
      </c>
      <c r="AF806" s="66">
        <f>+VLOOKUP($E806,'[1]PLAN DE APLICACIÓN'!$B$11:$V$1115,21,FALSE)</f>
        <v>0</v>
      </c>
      <c r="AG806" s="59" t="str">
        <f t="shared" si="1071"/>
        <v>CONSISTENTE</v>
      </c>
      <c r="AH806" s="59" t="str">
        <f t="shared" si="1072"/>
        <v>CONSISTENTE</v>
      </c>
      <c r="AI806" s="59" t="str">
        <f t="shared" si="1073"/>
        <v>CONSISTENTE</v>
      </c>
      <c r="AJ806" s="59" t="str">
        <f t="shared" si="1074"/>
        <v>CONSISTENTE</v>
      </c>
      <c r="AK806" s="59" t="str">
        <f t="shared" si="1075"/>
        <v>CONSISTENTE</v>
      </c>
      <c r="AL806" s="59" t="str">
        <f t="shared" si="1076"/>
        <v>CONSISTENTE</v>
      </c>
      <c r="AM806" s="56">
        <v>0</v>
      </c>
      <c r="AN806" s="56">
        <v>0</v>
      </c>
      <c r="AO806" s="56">
        <v>0</v>
      </c>
      <c r="AP806" s="56">
        <v>0</v>
      </c>
      <c r="AQ806" s="56">
        <v>0</v>
      </c>
      <c r="AR806" s="56">
        <v>0</v>
      </c>
      <c r="AS806" s="59">
        <v>1</v>
      </c>
      <c r="AT806" s="59" t="str">
        <f t="shared" si="1077"/>
        <v>CONSISTENTE</v>
      </c>
      <c r="AU806" s="59" t="str">
        <f t="shared" si="1078"/>
        <v>CONSISTENTE</v>
      </c>
      <c r="AV806" s="59" t="str">
        <f t="shared" si="1079"/>
        <v>CONSISTENTE</v>
      </c>
      <c r="AW806" s="59" t="str">
        <f t="shared" si="1080"/>
        <v>CONSISTENTE</v>
      </c>
      <c r="AX806" s="59" t="str">
        <f t="shared" si="1081"/>
        <v>CONSISTENTE</v>
      </c>
      <c r="AY806" s="59" t="str">
        <f t="shared" si="1082"/>
        <v>CONSISTENTE</v>
      </c>
      <c r="AZ806" s="56">
        <v>187802684</v>
      </c>
      <c r="BA806" s="56">
        <v>0</v>
      </c>
      <c r="BB806" s="56">
        <v>0</v>
      </c>
      <c r="BC806" s="56">
        <v>187802684</v>
      </c>
      <c r="BD806" s="56">
        <v>0</v>
      </c>
      <c r="BE806" s="56">
        <v>0</v>
      </c>
      <c r="BF806" s="60">
        <v>1</v>
      </c>
      <c r="BG806" s="59" t="str">
        <f t="shared" si="1083"/>
        <v>CONSISTENTE</v>
      </c>
      <c r="BH806" s="59" t="str">
        <f t="shared" si="1084"/>
        <v>CONSISTENTE</v>
      </c>
      <c r="BI806" s="59" t="str">
        <f t="shared" si="1085"/>
        <v>CONSISTENTE</v>
      </c>
      <c r="BJ806" s="59" t="str">
        <f t="shared" si="1086"/>
        <v>CONSISTENTE</v>
      </c>
      <c r="BK806" s="59" t="str">
        <f t="shared" si="1087"/>
        <v>CONSISTENTE</v>
      </c>
      <c r="BL806" s="59" t="str">
        <f t="shared" si="1088"/>
        <v>CONSISTENTE</v>
      </c>
      <c r="BM806" s="59" t="str">
        <f t="shared" si="1089"/>
        <v>CONSISTENTE</v>
      </c>
      <c r="BN806" s="59" t="str">
        <f t="shared" si="1090"/>
        <v>CONSISTENTE</v>
      </c>
      <c r="BO806" s="59" t="str">
        <f t="shared" si="1091"/>
        <v>CONSISTENTE</v>
      </c>
      <c r="BP806" s="59" t="str">
        <f t="shared" si="1092"/>
        <v>CONSISTENTE</v>
      </c>
      <c r="BQ806" s="59" t="str">
        <f t="shared" si="1093"/>
        <v>CONSISTENTE</v>
      </c>
      <c r="BR806" s="59" t="str">
        <f t="shared" si="1094"/>
        <v>CONSISTENTE</v>
      </c>
      <c r="BS806" s="56">
        <v>0</v>
      </c>
      <c r="BT806" s="56">
        <v>0</v>
      </c>
      <c r="BU806" s="56">
        <v>0</v>
      </c>
      <c r="BV806" s="56">
        <v>0</v>
      </c>
      <c r="BW806" s="56">
        <v>0</v>
      </c>
      <c r="BX806" s="56">
        <v>0</v>
      </c>
      <c r="BY806" s="60">
        <v>1</v>
      </c>
      <c r="BZ806" s="59" t="str">
        <f t="shared" si="1095"/>
        <v>CONSISTENTE</v>
      </c>
      <c r="CA806" s="59" t="str">
        <f t="shared" si="1096"/>
        <v>CONSISTENTE</v>
      </c>
      <c r="CB806" s="59" t="str">
        <f t="shared" si="1097"/>
        <v>CONSISTENTE</v>
      </c>
      <c r="CC806" s="59" t="str">
        <f t="shared" si="1098"/>
        <v>CONSISTENTE</v>
      </c>
      <c r="CD806" s="59" t="str">
        <f t="shared" si="1099"/>
        <v>CONSISTENTE</v>
      </c>
      <c r="CE806" s="59" t="str">
        <f t="shared" si="1100"/>
        <v>CONSISTENTE</v>
      </c>
      <c r="CF806" s="56">
        <v>0</v>
      </c>
      <c r="CG806" s="56">
        <v>0</v>
      </c>
      <c r="CH806" s="56">
        <v>0</v>
      </c>
      <c r="CI806" s="56">
        <v>0</v>
      </c>
      <c r="CJ806" s="56">
        <v>0</v>
      </c>
      <c r="CK806" s="56">
        <v>0</v>
      </c>
      <c r="CL806" s="60">
        <v>1</v>
      </c>
      <c r="CM806" s="59" t="str">
        <f t="shared" si="1101"/>
        <v>CONSISTENTE</v>
      </c>
      <c r="CN806" s="59" t="str">
        <f t="shared" si="1102"/>
        <v>CONSISTENTE</v>
      </c>
      <c r="CO806" s="59" t="str">
        <f t="shared" si="1103"/>
        <v>CONSISTENTE</v>
      </c>
      <c r="CP806" s="59" t="str">
        <f t="shared" si="1104"/>
        <v>CONSISTENTE</v>
      </c>
      <c r="CQ806" s="59" t="str">
        <f t="shared" si="1105"/>
        <v>CONSISTENTE</v>
      </c>
      <c r="CR806" s="59" t="str">
        <f t="shared" si="1106"/>
        <v>CONSISTENTE</v>
      </c>
      <c r="CS806" s="59" t="str">
        <f t="shared" si="1107"/>
        <v>CONSISTENTE</v>
      </c>
      <c r="CT806" s="59" t="str">
        <f t="shared" si="1108"/>
        <v>CONSISTENTE</v>
      </c>
      <c r="CU806" s="59" t="str">
        <f t="shared" si="1109"/>
        <v>CONSISTENTE</v>
      </c>
      <c r="CV806" s="59" t="str">
        <f t="shared" si="1110"/>
        <v>CONSISTENTE</v>
      </c>
      <c r="CW806" s="59" t="str">
        <f t="shared" si="1111"/>
        <v>CONSISTENTE</v>
      </c>
      <c r="CX806" s="59" t="str">
        <f t="shared" si="1112"/>
        <v>CONSISTENTE</v>
      </c>
      <c r="CY806" s="56">
        <f t="shared" si="1113"/>
        <v>187802684.99000001</v>
      </c>
      <c r="CZ806" s="56">
        <f t="shared" si="1114"/>
        <v>0</v>
      </c>
      <c r="DA806" s="56">
        <f t="shared" si="1115"/>
        <v>0</v>
      </c>
      <c r="DB806" s="56">
        <f t="shared" si="1116"/>
        <v>187802684.99000001</v>
      </c>
      <c r="DC806" s="56">
        <f t="shared" si="1117"/>
        <v>0</v>
      </c>
      <c r="DD806" s="56">
        <f t="shared" si="1118"/>
        <v>0</v>
      </c>
      <c r="DE806" s="90">
        <f t="shared" si="1119"/>
        <v>187802684</v>
      </c>
      <c r="DF806" s="90">
        <f t="shared" si="1120"/>
        <v>0</v>
      </c>
      <c r="DG806" s="90">
        <f t="shared" si="1121"/>
        <v>0</v>
      </c>
      <c r="DH806" s="90">
        <f t="shared" si="1122"/>
        <v>187802684</v>
      </c>
      <c r="DI806" s="90">
        <f t="shared" si="1123"/>
        <v>0</v>
      </c>
      <c r="DJ806" s="98">
        <f t="shared" si="1124"/>
        <v>0</v>
      </c>
      <c r="DK806" s="103">
        <f t="shared" si="1125"/>
        <v>187802684</v>
      </c>
      <c r="DL806" s="91">
        <f t="shared" si="1126"/>
        <v>0</v>
      </c>
      <c r="DM806" s="91">
        <f t="shared" si="1127"/>
        <v>0</v>
      </c>
      <c r="DN806" s="91">
        <f t="shared" si="1128"/>
        <v>187802684</v>
      </c>
      <c r="DO806" s="91">
        <f t="shared" si="1129"/>
        <v>0</v>
      </c>
      <c r="DP806" s="91">
        <f t="shared" si="1130"/>
        <v>0</v>
      </c>
      <c r="DQ806" s="125" t="str">
        <f t="shared" si="1131"/>
        <v>CONSISTENTE</v>
      </c>
      <c r="DR806" s="147">
        <v>0</v>
      </c>
      <c r="DS806" s="147">
        <v>0</v>
      </c>
      <c r="DT806" s="147">
        <v>0</v>
      </c>
      <c r="DU806" s="147">
        <v>0</v>
      </c>
      <c r="DV806" s="147">
        <v>0</v>
      </c>
      <c r="DW806" s="147">
        <v>0</v>
      </c>
      <c r="DX806" s="59">
        <f>+VLOOKUP($E806,'[2]Ejecución I Semestre 2016'!$B$11:$X$1115,10,FALSE)</f>
        <v>1</v>
      </c>
      <c r="DY806" s="68" t="str">
        <f t="shared" si="1132"/>
        <v>CONSISTENTE</v>
      </c>
      <c r="DZ806" s="68" t="str">
        <f t="shared" si="1133"/>
        <v>CONSISTENTE</v>
      </c>
      <c r="EA806" s="68" t="str">
        <f t="shared" si="1134"/>
        <v>CONSISTENTE</v>
      </c>
      <c r="EB806" s="68" t="str">
        <f t="shared" si="1135"/>
        <v>CONSISTENTE</v>
      </c>
      <c r="EC806" s="68" t="str">
        <f t="shared" si="1136"/>
        <v>CONSISTENTE</v>
      </c>
      <c r="ED806" s="68" t="str">
        <f t="shared" si="1137"/>
        <v>CONSISTENTE</v>
      </c>
      <c r="EE806" s="132">
        <f t="shared" si="1138"/>
        <v>187802684</v>
      </c>
      <c r="EF806" s="131">
        <f t="shared" si="1139"/>
        <v>0</v>
      </c>
      <c r="EG806" s="131">
        <f t="shared" si="1140"/>
        <v>0</v>
      </c>
      <c r="EH806" s="131">
        <f t="shared" si="1141"/>
        <v>187802684</v>
      </c>
      <c r="EI806" s="131">
        <f t="shared" si="1142"/>
        <v>0</v>
      </c>
      <c r="EJ806" s="131">
        <f t="shared" si="1143"/>
        <v>0</v>
      </c>
      <c r="EK806" s="131">
        <f t="shared" si="1146"/>
        <v>187802684</v>
      </c>
      <c r="EL806" s="60">
        <f t="shared" si="1147"/>
        <v>0</v>
      </c>
      <c r="EM806" s="60">
        <f t="shared" si="1148"/>
        <v>0</v>
      </c>
      <c r="EN806" s="60">
        <f t="shared" si="1149"/>
        <v>187802684</v>
      </c>
      <c r="EO806" s="60">
        <f t="shared" si="1150"/>
        <v>0</v>
      </c>
      <c r="EP806" s="60">
        <f t="shared" si="1151"/>
        <v>0</v>
      </c>
      <c r="EQ806" s="90" t="str">
        <f t="shared" si="1152"/>
        <v>CONSISTENTE</v>
      </c>
    </row>
    <row r="807" spans="1:147" ht="15" customHeight="1" x14ac:dyDescent="0.2">
      <c r="A807" s="53" t="s">
        <v>1452</v>
      </c>
      <c r="B807" s="56">
        <f t="shared" si="1144"/>
        <v>0</v>
      </c>
      <c r="C807" s="59" t="str">
        <f t="shared" si="1145"/>
        <v>NO</v>
      </c>
      <c r="E807" s="53" t="s">
        <v>1556</v>
      </c>
      <c r="F807" s="55" t="s">
        <v>1524</v>
      </c>
      <c r="G807" s="61" t="s">
        <v>1557</v>
      </c>
      <c r="H807" s="56">
        <v>34725286.219999999</v>
      </c>
      <c r="I807" s="56">
        <v>0</v>
      </c>
      <c r="J807" s="56">
        <v>0</v>
      </c>
      <c r="K807" s="56">
        <v>34725286.219999999</v>
      </c>
      <c r="L807" s="56">
        <v>0</v>
      </c>
      <c r="M807" s="56">
        <v>0</v>
      </c>
      <c r="N807" s="57">
        <v>0</v>
      </c>
      <c r="O807" s="58">
        <f t="shared" si="1067"/>
        <v>0</v>
      </c>
      <c r="P807" s="59" t="str">
        <f t="shared" si="1068"/>
        <v>CONSISTENTE</v>
      </c>
      <c r="Q807" s="87" t="str">
        <f t="shared" si="1069"/>
        <v>OK</v>
      </c>
      <c r="R807" s="56">
        <v>0</v>
      </c>
      <c r="S807" s="56">
        <v>0</v>
      </c>
      <c r="T807" s="56">
        <v>0</v>
      </c>
      <c r="U807" s="56">
        <v>0</v>
      </c>
      <c r="V807" s="56">
        <v>0</v>
      </c>
      <c r="W807" s="59" t="s">
        <v>2314</v>
      </c>
      <c r="X807" s="59" t="s">
        <v>2312</v>
      </c>
      <c r="Y807" s="59" t="str">
        <f t="shared" si="1070"/>
        <v>CONSISTENTE</v>
      </c>
      <c r="Z807" s="59" t="str">
        <f t="shared" si="1153"/>
        <v/>
      </c>
      <c r="AA807" s="66">
        <f>+VLOOKUP($E807,'[1]PLAN DE APLICACIÓN'!$B$11:$V$1115,16,FALSE)</f>
        <v>0</v>
      </c>
      <c r="AB807" s="66">
        <f>+VLOOKUP($E807,'[1]PLAN DE APLICACIÓN'!$B$11:$V$1115,17,FALSE)</f>
        <v>0</v>
      </c>
      <c r="AC807" s="66">
        <f>+VLOOKUP($E807,'[1]PLAN DE APLICACIÓN'!$B$11:$V$1115,18,FALSE)</f>
        <v>0</v>
      </c>
      <c r="AD807" s="66">
        <f>+VLOOKUP($E807,'[1]PLAN DE APLICACIÓN'!$B$11:$V$1115,19,FALSE)</f>
        <v>0</v>
      </c>
      <c r="AE807" s="66">
        <f>+VLOOKUP($E807,'[1]PLAN DE APLICACIÓN'!$B$11:$V$1115,20,FALSE)</f>
        <v>0</v>
      </c>
      <c r="AF807" s="66">
        <f>+VLOOKUP($E807,'[1]PLAN DE APLICACIÓN'!$B$11:$V$1115,21,FALSE)</f>
        <v>0</v>
      </c>
      <c r="AG807" s="59" t="str">
        <f t="shared" si="1071"/>
        <v>CONSISTENTE</v>
      </c>
      <c r="AH807" s="59" t="str">
        <f t="shared" si="1072"/>
        <v>CONSISTENTE</v>
      </c>
      <c r="AI807" s="59" t="str">
        <f t="shared" si="1073"/>
        <v>CONSISTENTE</v>
      </c>
      <c r="AJ807" s="59" t="str">
        <f t="shared" si="1074"/>
        <v>CONSISTENTE</v>
      </c>
      <c r="AK807" s="59" t="str">
        <f t="shared" si="1075"/>
        <v>CONSISTENTE</v>
      </c>
      <c r="AL807" s="59" t="str">
        <f t="shared" si="1076"/>
        <v>CONSISTENTE</v>
      </c>
      <c r="AM807" s="56">
        <v>0</v>
      </c>
      <c r="AN807" s="56">
        <v>0</v>
      </c>
      <c r="AO807" s="56">
        <v>0</v>
      </c>
      <c r="AP807" s="56">
        <v>0</v>
      </c>
      <c r="AQ807" s="56">
        <v>0</v>
      </c>
      <c r="AR807" s="56">
        <v>0</v>
      </c>
      <c r="AS807" s="59">
        <v>1</v>
      </c>
      <c r="AT807" s="59" t="str">
        <f t="shared" si="1077"/>
        <v>CONSISTENTE</v>
      </c>
      <c r="AU807" s="59" t="str">
        <f t="shared" si="1078"/>
        <v>CONSISTENTE</v>
      </c>
      <c r="AV807" s="59" t="str">
        <f t="shared" si="1079"/>
        <v>CONSISTENTE</v>
      </c>
      <c r="AW807" s="59" t="str">
        <f t="shared" si="1080"/>
        <v>CONSISTENTE</v>
      </c>
      <c r="AX807" s="59" t="str">
        <f t="shared" si="1081"/>
        <v>CONSISTENTE</v>
      </c>
      <c r="AY807" s="59" t="str">
        <f t="shared" si="1082"/>
        <v>CONSISTENTE</v>
      </c>
      <c r="AZ807" s="56">
        <v>0</v>
      </c>
      <c r="BA807" s="56">
        <v>0</v>
      </c>
      <c r="BB807" s="56">
        <v>0</v>
      </c>
      <c r="BC807" s="56">
        <v>0</v>
      </c>
      <c r="BD807" s="56">
        <v>0</v>
      </c>
      <c r="BE807" s="56">
        <v>0</v>
      </c>
      <c r="BF807" s="60">
        <v>1</v>
      </c>
      <c r="BG807" s="59" t="str">
        <f t="shared" si="1083"/>
        <v>CONSISTENTE</v>
      </c>
      <c r="BH807" s="59" t="str">
        <f t="shared" si="1084"/>
        <v>CONSISTENTE</v>
      </c>
      <c r="BI807" s="59" t="str">
        <f t="shared" si="1085"/>
        <v>CONSISTENTE</v>
      </c>
      <c r="BJ807" s="59" t="str">
        <f t="shared" si="1086"/>
        <v>CONSISTENTE</v>
      </c>
      <c r="BK807" s="59" t="str">
        <f t="shared" si="1087"/>
        <v>CONSISTENTE</v>
      </c>
      <c r="BL807" s="59" t="str">
        <f t="shared" si="1088"/>
        <v>CONSISTENTE</v>
      </c>
      <c r="BM807" s="59" t="str">
        <f t="shared" si="1089"/>
        <v>CONSISTENTE</v>
      </c>
      <c r="BN807" s="59" t="str">
        <f t="shared" si="1090"/>
        <v>CONSISTENTE</v>
      </c>
      <c r="BO807" s="59" t="str">
        <f t="shared" si="1091"/>
        <v>CONSISTENTE</v>
      </c>
      <c r="BP807" s="59" t="str">
        <f t="shared" si="1092"/>
        <v>CONSISTENTE</v>
      </c>
      <c r="BQ807" s="59" t="str">
        <f t="shared" si="1093"/>
        <v>CONSISTENTE</v>
      </c>
      <c r="BR807" s="59" t="str">
        <f t="shared" si="1094"/>
        <v>CONSISTENTE</v>
      </c>
      <c r="BS807" s="56">
        <v>0</v>
      </c>
      <c r="BT807" s="56">
        <v>0</v>
      </c>
      <c r="BU807" s="56">
        <v>0</v>
      </c>
      <c r="BV807" s="56">
        <v>0</v>
      </c>
      <c r="BW807" s="56">
        <v>0</v>
      </c>
      <c r="BX807" s="56">
        <v>0</v>
      </c>
      <c r="BY807" s="60">
        <v>1</v>
      </c>
      <c r="BZ807" s="59" t="str">
        <f t="shared" si="1095"/>
        <v>CONSISTENTE</v>
      </c>
      <c r="CA807" s="59" t="str">
        <f t="shared" si="1096"/>
        <v>CONSISTENTE</v>
      </c>
      <c r="CB807" s="59" t="str">
        <f t="shared" si="1097"/>
        <v>CONSISTENTE</v>
      </c>
      <c r="CC807" s="59" t="str">
        <f t="shared" si="1098"/>
        <v>CONSISTENTE</v>
      </c>
      <c r="CD807" s="59" t="str">
        <f t="shared" si="1099"/>
        <v>CONSISTENTE</v>
      </c>
      <c r="CE807" s="59" t="str">
        <f t="shared" si="1100"/>
        <v>CONSISTENTE</v>
      </c>
      <c r="CF807" s="56">
        <v>0</v>
      </c>
      <c r="CG807" s="56">
        <v>0</v>
      </c>
      <c r="CH807" s="56">
        <v>0</v>
      </c>
      <c r="CI807" s="56">
        <v>0</v>
      </c>
      <c r="CJ807" s="56">
        <v>0</v>
      </c>
      <c r="CK807" s="56">
        <v>0</v>
      </c>
      <c r="CL807" s="60">
        <v>1</v>
      </c>
      <c r="CM807" s="59" t="str">
        <f t="shared" si="1101"/>
        <v>CONSISTENTE</v>
      </c>
      <c r="CN807" s="59" t="str">
        <f t="shared" si="1102"/>
        <v>CONSISTENTE</v>
      </c>
      <c r="CO807" s="59" t="str">
        <f t="shared" si="1103"/>
        <v>CONSISTENTE</v>
      </c>
      <c r="CP807" s="59" t="str">
        <f t="shared" si="1104"/>
        <v>CONSISTENTE</v>
      </c>
      <c r="CQ807" s="59" t="str">
        <f t="shared" si="1105"/>
        <v>CONSISTENTE</v>
      </c>
      <c r="CR807" s="59" t="str">
        <f t="shared" si="1106"/>
        <v>CONSISTENTE</v>
      </c>
      <c r="CS807" s="59" t="str">
        <f t="shared" si="1107"/>
        <v>CONSISTENTE</v>
      </c>
      <c r="CT807" s="59" t="str">
        <f t="shared" si="1108"/>
        <v>CONSISTENTE</v>
      </c>
      <c r="CU807" s="59" t="str">
        <f t="shared" si="1109"/>
        <v>CONSISTENTE</v>
      </c>
      <c r="CV807" s="59" t="str">
        <f t="shared" si="1110"/>
        <v>CONSISTENTE</v>
      </c>
      <c r="CW807" s="59" t="str">
        <f t="shared" si="1111"/>
        <v>CONSISTENTE</v>
      </c>
      <c r="CX807" s="59" t="str">
        <f t="shared" si="1112"/>
        <v>CONSISTENTE</v>
      </c>
      <c r="CY807" s="56">
        <f t="shared" si="1113"/>
        <v>0</v>
      </c>
      <c r="CZ807" s="56">
        <f t="shared" si="1114"/>
        <v>0</v>
      </c>
      <c r="DA807" s="56">
        <f t="shared" si="1115"/>
        <v>0</v>
      </c>
      <c r="DB807" s="56">
        <f t="shared" si="1116"/>
        <v>0</v>
      </c>
      <c r="DC807" s="56">
        <f t="shared" si="1117"/>
        <v>0</v>
      </c>
      <c r="DD807" s="56">
        <f t="shared" si="1118"/>
        <v>0</v>
      </c>
      <c r="DE807" s="90">
        <f t="shared" si="1119"/>
        <v>0</v>
      </c>
      <c r="DF807" s="90">
        <f t="shared" si="1120"/>
        <v>0</v>
      </c>
      <c r="DG807" s="90">
        <f t="shared" si="1121"/>
        <v>0</v>
      </c>
      <c r="DH807" s="90">
        <f t="shared" si="1122"/>
        <v>0</v>
      </c>
      <c r="DI807" s="90">
        <f t="shared" si="1123"/>
        <v>0</v>
      </c>
      <c r="DJ807" s="98">
        <f t="shared" si="1124"/>
        <v>0</v>
      </c>
      <c r="DK807" s="103">
        <f t="shared" si="1125"/>
        <v>0</v>
      </c>
      <c r="DL807" s="91">
        <f t="shared" si="1126"/>
        <v>0</v>
      </c>
      <c r="DM807" s="91">
        <f t="shared" si="1127"/>
        <v>0</v>
      </c>
      <c r="DN807" s="91">
        <f t="shared" si="1128"/>
        <v>0</v>
      </c>
      <c r="DO807" s="91">
        <f t="shared" si="1129"/>
        <v>0</v>
      </c>
      <c r="DP807" s="91">
        <f t="shared" si="1130"/>
        <v>0</v>
      </c>
      <c r="DQ807" s="125" t="str">
        <f t="shared" si="1131"/>
        <v>CONSISTENTE</v>
      </c>
      <c r="DR807" s="147">
        <v>0</v>
      </c>
      <c r="DS807" s="147">
        <v>0</v>
      </c>
      <c r="DT807" s="147">
        <v>0</v>
      </c>
      <c r="DU807" s="147">
        <v>0</v>
      </c>
      <c r="DV807" s="147">
        <v>0</v>
      </c>
      <c r="DW807" s="147">
        <v>0</v>
      </c>
      <c r="DX807" s="59">
        <f>+VLOOKUP($E807,'[2]Ejecución I Semestre 2016'!$B$11:$X$1115,10,FALSE)</f>
        <v>1</v>
      </c>
      <c r="DY807" s="68" t="str">
        <f t="shared" si="1132"/>
        <v>CONSISTENTE</v>
      </c>
      <c r="DZ807" s="68" t="str">
        <f t="shared" si="1133"/>
        <v>CONSISTENTE</v>
      </c>
      <c r="EA807" s="68" t="str">
        <f t="shared" si="1134"/>
        <v>CONSISTENTE</v>
      </c>
      <c r="EB807" s="68" t="str">
        <f t="shared" si="1135"/>
        <v>CONSISTENTE</v>
      </c>
      <c r="EC807" s="68" t="str">
        <f t="shared" si="1136"/>
        <v>CONSISTENTE</v>
      </c>
      <c r="ED807" s="68" t="str">
        <f t="shared" si="1137"/>
        <v>CONSISTENTE</v>
      </c>
      <c r="EE807" s="132">
        <f t="shared" si="1138"/>
        <v>0</v>
      </c>
      <c r="EF807" s="131">
        <f t="shared" si="1139"/>
        <v>0</v>
      </c>
      <c r="EG807" s="131">
        <f t="shared" si="1140"/>
        <v>0</v>
      </c>
      <c r="EH807" s="131">
        <f t="shared" si="1141"/>
        <v>0</v>
      </c>
      <c r="EI807" s="131">
        <f t="shared" si="1142"/>
        <v>0</v>
      </c>
      <c r="EJ807" s="131">
        <f t="shared" si="1143"/>
        <v>0</v>
      </c>
      <c r="EK807" s="131">
        <f t="shared" si="1146"/>
        <v>0</v>
      </c>
      <c r="EL807" s="60">
        <f t="shared" si="1147"/>
        <v>0</v>
      </c>
      <c r="EM807" s="60">
        <f t="shared" si="1148"/>
        <v>0</v>
      </c>
      <c r="EN807" s="60">
        <f t="shared" si="1149"/>
        <v>0</v>
      </c>
      <c r="EO807" s="60">
        <f t="shared" si="1150"/>
        <v>0</v>
      </c>
      <c r="EP807" s="60">
        <f t="shared" si="1151"/>
        <v>0</v>
      </c>
      <c r="EQ807" s="90" t="str">
        <f t="shared" si="1152"/>
        <v>CONSISTENTE</v>
      </c>
    </row>
    <row r="808" spans="1:147" ht="15" customHeight="1" x14ac:dyDescent="0.2">
      <c r="A808" s="53" t="s">
        <v>1454</v>
      </c>
      <c r="B808" s="56">
        <f t="shared" si="1144"/>
        <v>178979062.30000001</v>
      </c>
      <c r="C808" s="59" t="str">
        <f t="shared" si="1145"/>
        <v>SI</v>
      </c>
      <c r="E808" s="53" t="s">
        <v>1558</v>
      </c>
      <c r="F808" s="55" t="s">
        <v>1524</v>
      </c>
      <c r="G808" s="61" t="s">
        <v>1559</v>
      </c>
      <c r="H808" s="56">
        <v>178979062.30000001</v>
      </c>
      <c r="I808" s="56">
        <v>0</v>
      </c>
      <c r="J808" s="56">
        <v>0</v>
      </c>
      <c r="K808" s="56">
        <v>0</v>
      </c>
      <c r="L808" s="56">
        <v>0</v>
      </c>
      <c r="M808" s="56">
        <v>0</v>
      </c>
      <c r="N808" s="57">
        <v>178979062.30000001</v>
      </c>
      <c r="O808" s="58">
        <f t="shared" si="1067"/>
        <v>0</v>
      </c>
      <c r="P808" s="59" t="str">
        <f t="shared" si="1068"/>
        <v>CONSISTENTE</v>
      </c>
      <c r="Q808" s="87" t="str">
        <f t="shared" si="1069"/>
        <v>OK</v>
      </c>
      <c r="R808" s="56">
        <v>0</v>
      </c>
      <c r="S808" s="56">
        <v>0</v>
      </c>
      <c r="T808" s="56">
        <v>178979062.30000001</v>
      </c>
      <c r="U808" s="56">
        <v>0</v>
      </c>
      <c r="V808" s="56">
        <v>0</v>
      </c>
      <c r="W808" s="59" t="s">
        <v>2314</v>
      </c>
      <c r="X808" s="59" t="s">
        <v>2312</v>
      </c>
      <c r="Y808" s="59" t="str">
        <f t="shared" si="1070"/>
        <v>CONSISTENTE</v>
      </c>
      <c r="Z808" s="59" t="str">
        <f t="shared" si="1153"/>
        <v/>
      </c>
      <c r="AA808" s="66">
        <f>+VLOOKUP($E808,'[1]PLAN DE APLICACIÓN'!$B$11:$V$1115,16,FALSE)</f>
        <v>0</v>
      </c>
      <c r="AB808" s="66">
        <f>+VLOOKUP($E808,'[1]PLAN DE APLICACIÓN'!$B$11:$V$1115,17,FALSE)</f>
        <v>0</v>
      </c>
      <c r="AC808" s="66">
        <f>+VLOOKUP($E808,'[1]PLAN DE APLICACIÓN'!$B$11:$V$1115,18,FALSE)</f>
        <v>0</v>
      </c>
      <c r="AD808" s="66">
        <f>+VLOOKUP($E808,'[1]PLAN DE APLICACIÓN'!$B$11:$V$1115,19,FALSE)</f>
        <v>0</v>
      </c>
      <c r="AE808" s="66">
        <f>+VLOOKUP($E808,'[1]PLAN DE APLICACIÓN'!$B$11:$V$1115,20,FALSE)</f>
        <v>0</v>
      </c>
      <c r="AF808" s="66">
        <f>+VLOOKUP($E808,'[1]PLAN DE APLICACIÓN'!$B$11:$V$1115,21,FALSE)</f>
        <v>0</v>
      </c>
      <c r="AG808" s="59" t="str">
        <f t="shared" si="1071"/>
        <v>CONSISTENTE</v>
      </c>
      <c r="AH808" s="59" t="str">
        <f t="shared" si="1072"/>
        <v>CONSISTENTE</v>
      </c>
      <c r="AI808" s="59" t="str">
        <f t="shared" si="1073"/>
        <v>CONSISTENTE</v>
      </c>
      <c r="AJ808" s="59" t="str">
        <f t="shared" si="1074"/>
        <v>CONSISTENTE</v>
      </c>
      <c r="AK808" s="59" t="str">
        <f t="shared" si="1075"/>
        <v>CONSISTENTE</v>
      </c>
      <c r="AL808" s="59" t="str">
        <f t="shared" si="1076"/>
        <v>CONSISTENTE</v>
      </c>
      <c r="AM808" s="56">
        <v>0</v>
      </c>
      <c r="AN808" s="56">
        <v>0</v>
      </c>
      <c r="AO808" s="56">
        <v>0</v>
      </c>
      <c r="AP808" s="56">
        <v>0</v>
      </c>
      <c r="AQ808" s="56">
        <v>0</v>
      </c>
      <c r="AR808" s="56">
        <v>0</v>
      </c>
      <c r="AS808" s="59">
        <v>1</v>
      </c>
      <c r="AT808" s="59" t="str">
        <f t="shared" si="1077"/>
        <v>CONSISTENTE</v>
      </c>
      <c r="AU808" s="59" t="str">
        <f t="shared" si="1078"/>
        <v>CONSISTENTE</v>
      </c>
      <c r="AV808" s="59" t="str">
        <f t="shared" si="1079"/>
        <v>CONSISTENTE</v>
      </c>
      <c r="AW808" s="59" t="str">
        <f t="shared" si="1080"/>
        <v>CONSISTENTE</v>
      </c>
      <c r="AX808" s="59" t="str">
        <f t="shared" si="1081"/>
        <v>CONSISTENTE</v>
      </c>
      <c r="AY808" s="59" t="str">
        <f t="shared" si="1082"/>
        <v>CONSISTENTE</v>
      </c>
      <c r="AZ808" s="56">
        <v>0</v>
      </c>
      <c r="BA808" s="56">
        <v>0</v>
      </c>
      <c r="BB808" s="56">
        <v>0</v>
      </c>
      <c r="BC808" s="56">
        <v>0</v>
      </c>
      <c r="BD808" s="56">
        <v>0</v>
      </c>
      <c r="BE808" s="56">
        <v>0</v>
      </c>
      <c r="BF808" s="60">
        <v>1</v>
      </c>
      <c r="BG808" s="59" t="str">
        <f t="shared" si="1083"/>
        <v>CONSISTENTE</v>
      </c>
      <c r="BH808" s="59" t="str">
        <f t="shared" si="1084"/>
        <v>CONSISTENTE</v>
      </c>
      <c r="BI808" s="59" t="str">
        <f t="shared" si="1085"/>
        <v>CONSISTENTE</v>
      </c>
      <c r="BJ808" s="59" t="str">
        <f t="shared" si="1086"/>
        <v>CONSISTENTE</v>
      </c>
      <c r="BK808" s="59" t="str">
        <f t="shared" si="1087"/>
        <v>CONSISTENTE</v>
      </c>
      <c r="BL808" s="59" t="str">
        <f t="shared" si="1088"/>
        <v>CONSISTENTE</v>
      </c>
      <c r="BM808" s="59" t="str">
        <f t="shared" si="1089"/>
        <v>CONSISTENTE</v>
      </c>
      <c r="BN808" s="59" t="str">
        <f t="shared" si="1090"/>
        <v>CONSISTENTE</v>
      </c>
      <c r="BO808" s="59" t="str">
        <f t="shared" si="1091"/>
        <v>CONSISTENTE</v>
      </c>
      <c r="BP808" s="59" t="str">
        <f t="shared" si="1092"/>
        <v>CONSISTENTE</v>
      </c>
      <c r="BQ808" s="59" t="str">
        <f t="shared" si="1093"/>
        <v>CONSISTENTE</v>
      </c>
      <c r="BR808" s="59" t="str">
        <f t="shared" si="1094"/>
        <v>CONSISTENTE</v>
      </c>
      <c r="BS808" s="56">
        <v>0</v>
      </c>
      <c r="BT808" s="56">
        <v>0</v>
      </c>
      <c r="BU808" s="56">
        <v>0</v>
      </c>
      <c r="BV808" s="56">
        <v>0</v>
      </c>
      <c r="BW808" s="56">
        <v>0</v>
      </c>
      <c r="BX808" s="56">
        <v>0</v>
      </c>
      <c r="BY808" s="60">
        <v>1</v>
      </c>
      <c r="BZ808" s="59" t="str">
        <f t="shared" si="1095"/>
        <v>CONSISTENTE</v>
      </c>
      <c r="CA808" s="59" t="str">
        <f t="shared" si="1096"/>
        <v>CONSISTENTE</v>
      </c>
      <c r="CB808" s="59" t="str">
        <f t="shared" si="1097"/>
        <v>CONSISTENTE</v>
      </c>
      <c r="CC808" s="59" t="str">
        <f t="shared" si="1098"/>
        <v>CONSISTENTE</v>
      </c>
      <c r="CD808" s="59" t="str">
        <f t="shared" si="1099"/>
        <v>CONSISTENTE</v>
      </c>
      <c r="CE808" s="59" t="str">
        <f t="shared" si="1100"/>
        <v>CONSISTENTE</v>
      </c>
      <c r="CF808" s="56">
        <v>0</v>
      </c>
      <c r="CG808" s="56">
        <v>0</v>
      </c>
      <c r="CH808" s="56">
        <v>0</v>
      </c>
      <c r="CI808" s="56">
        <v>0</v>
      </c>
      <c r="CJ808" s="56">
        <v>0</v>
      </c>
      <c r="CK808" s="56">
        <v>0</v>
      </c>
      <c r="CL808" s="60">
        <v>1</v>
      </c>
      <c r="CM808" s="59" t="str">
        <f t="shared" si="1101"/>
        <v>CONSISTENTE</v>
      </c>
      <c r="CN808" s="59" t="str">
        <f t="shared" si="1102"/>
        <v>CONSISTENTE</v>
      </c>
      <c r="CO808" s="59" t="str">
        <f t="shared" si="1103"/>
        <v>CONSISTENTE</v>
      </c>
      <c r="CP808" s="59" t="str">
        <f t="shared" si="1104"/>
        <v>CONSISTENTE</v>
      </c>
      <c r="CQ808" s="59" t="str">
        <f t="shared" si="1105"/>
        <v>CONSISTENTE</v>
      </c>
      <c r="CR808" s="59" t="str">
        <f t="shared" si="1106"/>
        <v>CONSISTENTE</v>
      </c>
      <c r="CS808" s="59" t="str">
        <f t="shared" si="1107"/>
        <v>CONSISTENTE</v>
      </c>
      <c r="CT808" s="59" t="str">
        <f t="shared" si="1108"/>
        <v>CONSISTENTE</v>
      </c>
      <c r="CU808" s="59" t="str">
        <f t="shared" si="1109"/>
        <v>CONSISTENTE</v>
      </c>
      <c r="CV808" s="59" t="str">
        <f t="shared" si="1110"/>
        <v>CONSISTENTE</v>
      </c>
      <c r="CW808" s="59" t="str">
        <f t="shared" si="1111"/>
        <v>CONSISTENTE</v>
      </c>
      <c r="CX808" s="59" t="str">
        <f t="shared" si="1112"/>
        <v>CONSISTENTE</v>
      </c>
      <c r="CY808" s="56">
        <f t="shared" si="1113"/>
        <v>178979062.30000001</v>
      </c>
      <c r="CZ808" s="56">
        <f t="shared" si="1114"/>
        <v>0</v>
      </c>
      <c r="DA808" s="56">
        <f t="shared" si="1115"/>
        <v>0</v>
      </c>
      <c r="DB808" s="56">
        <f t="shared" si="1116"/>
        <v>178979062.30000001</v>
      </c>
      <c r="DC808" s="56">
        <f t="shared" si="1117"/>
        <v>0</v>
      </c>
      <c r="DD808" s="56">
        <f t="shared" si="1118"/>
        <v>0</v>
      </c>
      <c r="DE808" s="90">
        <f t="shared" si="1119"/>
        <v>0</v>
      </c>
      <c r="DF808" s="90">
        <f t="shared" si="1120"/>
        <v>0</v>
      </c>
      <c r="DG808" s="90">
        <f t="shared" si="1121"/>
        <v>0</v>
      </c>
      <c r="DH808" s="90">
        <f t="shared" si="1122"/>
        <v>0</v>
      </c>
      <c r="DI808" s="90">
        <f t="shared" si="1123"/>
        <v>0</v>
      </c>
      <c r="DJ808" s="98">
        <f t="shared" si="1124"/>
        <v>0</v>
      </c>
      <c r="DK808" s="103">
        <f t="shared" si="1125"/>
        <v>0</v>
      </c>
      <c r="DL808" s="91">
        <f t="shared" si="1126"/>
        <v>0</v>
      </c>
      <c r="DM808" s="91">
        <f t="shared" si="1127"/>
        <v>0</v>
      </c>
      <c r="DN808" s="91">
        <f t="shared" si="1128"/>
        <v>0</v>
      </c>
      <c r="DO808" s="91">
        <f t="shared" si="1129"/>
        <v>0</v>
      </c>
      <c r="DP808" s="91">
        <f t="shared" si="1130"/>
        <v>0</v>
      </c>
      <c r="DQ808" s="125" t="str">
        <f t="shared" si="1131"/>
        <v>CONSISTENTE</v>
      </c>
      <c r="DR808" s="147">
        <v>0</v>
      </c>
      <c r="DS808" s="147">
        <v>0</v>
      </c>
      <c r="DT808" s="147">
        <v>0</v>
      </c>
      <c r="DU808" s="147">
        <v>0</v>
      </c>
      <c r="DV808" s="147">
        <v>0</v>
      </c>
      <c r="DW808" s="147">
        <v>0</v>
      </c>
      <c r="DX808" s="59">
        <f>+VLOOKUP($E808,'[2]Ejecución I Semestre 2016'!$B$11:$X$1115,10,FALSE)</f>
        <v>1</v>
      </c>
      <c r="DY808" s="68" t="str">
        <f t="shared" si="1132"/>
        <v>CONSISTENTE</v>
      </c>
      <c r="DZ808" s="68" t="str">
        <f t="shared" si="1133"/>
        <v>CONSISTENTE</v>
      </c>
      <c r="EA808" s="68" t="str">
        <f t="shared" si="1134"/>
        <v>CONSISTENTE</v>
      </c>
      <c r="EB808" s="68" t="str">
        <f t="shared" si="1135"/>
        <v>CONSISTENTE</v>
      </c>
      <c r="EC808" s="68" t="str">
        <f t="shared" si="1136"/>
        <v>CONSISTENTE</v>
      </c>
      <c r="ED808" s="68" t="str">
        <f t="shared" si="1137"/>
        <v>CONSISTENTE</v>
      </c>
      <c r="EE808" s="132">
        <f t="shared" si="1138"/>
        <v>0</v>
      </c>
      <c r="EF808" s="131">
        <f t="shared" si="1139"/>
        <v>0</v>
      </c>
      <c r="EG808" s="131">
        <f t="shared" si="1140"/>
        <v>0</v>
      </c>
      <c r="EH808" s="131">
        <f t="shared" si="1141"/>
        <v>0</v>
      </c>
      <c r="EI808" s="131">
        <f t="shared" si="1142"/>
        <v>0</v>
      </c>
      <c r="EJ808" s="131">
        <f t="shared" si="1143"/>
        <v>0</v>
      </c>
      <c r="EK808" s="131">
        <f t="shared" si="1146"/>
        <v>0</v>
      </c>
      <c r="EL808" s="60">
        <f t="shared" si="1147"/>
        <v>0</v>
      </c>
      <c r="EM808" s="60">
        <f t="shared" si="1148"/>
        <v>0</v>
      </c>
      <c r="EN808" s="60">
        <f t="shared" si="1149"/>
        <v>0</v>
      </c>
      <c r="EO808" s="60">
        <f t="shared" si="1150"/>
        <v>0</v>
      </c>
      <c r="EP808" s="60">
        <f t="shared" si="1151"/>
        <v>0</v>
      </c>
      <c r="EQ808" s="90" t="str">
        <f t="shared" si="1152"/>
        <v>CONSISTENTE</v>
      </c>
    </row>
    <row r="809" spans="1:147" ht="15" customHeight="1" x14ac:dyDescent="0.2">
      <c r="A809" s="53" t="s">
        <v>1456</v>
      </c>
      <c r="B809" s="56">
        <f t="shared" si="1144"/>
        <v>278488819.85000002</v>
      </c>
      <c r="C809" s="59" t="str">
        <f t="shared" si="1145"/>
        <v>SI</v>
      </c>
      <c r="E809" s="53" t="s">
        <v>1560</v>
      </c>
      <c r="F809" s="55" t="s">
        <v>1524</v>
      </c>
      <c r="G809" s="61" t="s">
        <v>1561</v>
      </c>
      <c r="H809" s="56">
        <v>285934964</v>
      </c>
      <c r="I809" s="56">
        <v>7446144.1500000004</v>
      </c>
      <c r="J809" s="56">
        <v>0</v>
      </c>
      <c r="K809" s="56">
        <v>0</v>
      </c>
      <c r="L809" s="56">
        <v>0</v>
      </c>
      <c r="M809" s="56">
        <v>0</v>
      </c>
      <c r="N809" s="57">
        <v>278488819.85000002</v>
      </c>
      <c r="O809" s="58">
        <f t="shared" si="1067"/>
        <v>0</v>
      </c>
      <c r="P809" s="59" t="str">
        <f t="shared" si="1068"/>
        <v>CONSISTENTE</v>
      </c>
      <c r="Q809" s="87" t="str">
        <f t="shared" si="1069"/>
        <v>OK</v>
      </c>
      <c r="R809" s="56">
        <v>0</v>
      </c>
      <c r="S809" s="56">
        <v>0</v>
      </c>
      <c r="T809" s="56">
        <v>67000000</v>
      </c>
      <c r="U809" s="56">
        <v>211488819.85000002</v>
      </c>
      <c r="V809" s="56">
        <v>0</v>
      </c>
      <c r="W809" s="59" t="s">
        <v>2314</v>
      </c>
      <c r="X809" s="59" t="s">
        <v>2312</v>
      </c>
      <c r="Y809" s="59" t="str">
        <f t="shared" si="1070"/>
        <v>CONSISTENTE</v>
      </c>
      <c r="Z809" s="59" t="str">
        <f t="shared" si="1153"/>
        <v/>
      </c>
      <c r="AA809" s="66">
        <f>+VLOOKUP($E809,'[1]PLAN DE APLICACIÓN'!$B$11:$V$1115,16,FALSE)</f>
        <v>0</v>
      </c>
      <c r="AB809" s="66">
        <f>+VLOOKUP($E809,'[1]PLAN DE APLICACIÓN'!$B$11:$V$1115,17,FALSE)</f>
        <v>0</v>
      </c>
      <c r="AC809" s="66">
        <f>+VLOOKUP($E809,'[1]PLAN DE APLICACIÓN'!$B$11:$V$1115,18,FALSE)</f>
        <v>0</v>
      </c>
      <c r="AD809" s="66">
        <f>+VLOOKUP($E809,'[1]PLAN DE APLICACIÓN'!$B$11:$V$1115,19,FALSE)</f>
        <v>0</v>
      </c>
      <c r="AE809" s="66">
        <f>+VLOOKUP($E809,'[1]PLAN DE APLICACIÓN'!$B$11:$V$1115,20,FALSE)</f>
        <v>0</v>
      </c>
      <c r="AF809" s="66">
        <f>+VLOOKUP($E809,'[1]PLAN DE APLICACIÓN'!$B$11:$V$1115,21,FALSE)</f>
        <v>0</v>
      </c>
      <c r="AG809" s="59" t="str">
        <f t="shared" si="1071"/>
        <v>CONSISTENTE</v>
      </c>
      <c r="AH809" s="59" t="str">
        <f t="shared" si="1072"/>
        <v>CONSISTENTE</v>
      </c>
      <c r="AI809" s="59" t="str">
        <f t="shared" si="1073"/>
        <v>CONSISTENTE</v>
      </c>
      <c r="AJ809" s="59" t="str">
        <f t="shared" si="1074"/>
        <v>CONSISTENTE</v>
      </c>
      <c r="AK809" s="59" t="str">
        <f t="shared" si="1075"/>
        <v>CONSISTENTE</v>
      </c>
      <c r="AL809" s="59" t="str">
        <f t="shared" si="1076"/>
        <v>CONSISTENTE</v>
      </c>
      <c r="AM809" s="56">
        <v>0</v>
      </c>
      <c r="AN809" s="56">
        <v>0</v>
      </c>
      <c r="AO809" s="56">
        <v>0</v>
      </c>
      <c r="AP809" s="56">
        <v>0</v>
      </c>
      <c r="AQ809" s="56">
        <v>0</v>
      </c>
      <c r="AR809" s="56">
        <v>0</v>
      </c>
      <c r="AS809" s="59">
        <v>1</v>
      </c>
      <c r="AT809" s="59" t="str">
        <f t="shared" si="1077"/>
        <v>CONSISTENTE</v>
      </c>
      <c r="AU809" s="59" t="str">
        <f t="shared" si="1078"/>
        <v>CONSISTENTE</v>
      </c>
      <c r="AV809" s="59" t="str">
        <f t="shared" si="1079"/>
        <v>CONSISTENTE</v>
      </c>
      <c r="AW809" s="59" t="str">
        <f t="shared" si="1080"/>
        <v>CONSISTENTE</v>
      </c>
      <c r="AX809" s="59" t="str">
        <f t="shared" si="1081"/>
        <v>CONSISTENTE</v>
      </c>
      <c r="AY809" s="59" t="str">
        <f t="shared" si="1082"/>
        <v>CONSISTENTE</v>
      </c>
      <c r="AZ809" s="56">
        <v>0</v>
      </c>
      <c r="BA809" s="56">
        <v>0</v>
      </c>
      <c r="BB809" s="56">
        <v>0</v>
      </c>
      <c r="BC809" s="56">
        <v>0</v>
      </c>
      <c r="BD809" s="56">
        <v>0</v>
      </c>
      <c r="BE809" s="56">
        <v>0</v>
      </c>
      <c r="BF809" s="60">
        <v>1</v>
      </c>
      <c r="BG809" s="59" t="str">
        <f t="shared" si="1083"/>
        <v>CONSISTENTE</v>
      </c>
      <c r="BH809" s="59" t="str">
        <f t="shared" si="1084"/>
        <v>CONSISTENTE</v>
      </c>
      <c r="BI809" s="59" t="str">
        <f t="shared" si="1085"/>
        <v>CONSISTENTE</v>
      </c>
      <c r="BJ809" s="59" t="str">
        <f t="shared" si="1086"/>
        <v>CONSISTENTE</v>
      </c>
      <c r="BK809" s="59" t="str">
        <f t="shared" si="1087"/>
        <v>CONSISTENTE</v>
      </c>
      <c r="BL809" s="59" t="str">
        <f t="shared" si="1088"/>
        <v>CONSISTENTE</v>
      </c>
      <c r="BM809" s="59" t="str">
        <f t="shared" si="1089"/>
        <v>CONSISTENTE</v>
      </c>
      <c r="BN809" s="59" t="str">
        <f t="shared" si="1090"/>
        <v>CONSISTENTE</v>
      </c>
      <c r="BO809" s="59" t="str">
        <f t="shared" si="1091"/>
        <v>CONSISTENTE</v>
      </c>
      <c r="BP809" s="59" t="str">
        <f t="shared" si="1092"/>
        <v>CONSISTENTE</v>
      </c>
      <c r="BQ809" s="59" t="str">
        <f t="shared" si="1093"/>
        <v>CONSISTENTE</v>
      </c>
      <c r="BR809" s="59" t="str">
        <f t="shared" si="1094"/>
        <v>CONSISTENTE</v>
      </c>
      <c r="BS809" s="56">
        <v>0</v>
      </c>
      <c r="BT809" s="56">
        <v>0</v>
      </c>
      <c r="BU809" s="56">
        <v>0</v>
      </c>
      <c r="BV809" s="56">
        <v>0</v>
      </c>
      <c r="BW809" s="56">
        <v>0</v>
      </c>
      <c r="BX809" s="56">
        <v>0</v>
      </c>
      <c r="BY809" s="60">
        <v>1</v>
      </c>
      <c r="BZ809" s="59" t="str">
        <f t="shared" si="1095"/>
        <v>CONSISTENTE</v>
      </c>
      <c r="CA809" s="59" t="str">
        <f t="shared" si="1096"/>
        <v>CONSISTENTE</v>
      </c>
      <c r="CB809" s="59" t="str">
        <f t="shared" si="1097"/>
        <v>CONSISTENTE</v>
      </c>
      <c r="CC809" s="59" t="str">
        <f t="shared" si="1098"/>
        <v>CONSISTENTE</v>
      </c>
      <c r="CD809" s="59" t="str">
        <f t="shared" si="1099"/>
        <v>CONSISTENTE</v>
      </c>
      <c r="CE809" s="59" t="str">
        <f t="shared" si="1100"/>
        <v>CONSISTENTE</v>
      </c>
      <c r="CF809" s="56">
        <v>0</v>
      </c>
      <c r="CG809" s="56">
        <v>0</v>
      </c>
      <c r="CH809" s="56">
        <v>0</v>
      </c>
      <c r="CI809" s="56">
        <v>0</v>
      </c>
      <c r="CJ809" s="56">
        <v>0</v>
      </c>
      <c r="CK809" s="56">
        <v>0</v>
      </c>
      <c r="CL809" s="60">
        <v>1</v>
      </c>
      <c r="CM809" s="59" t="str">
        <f t="shared" si="1101"/>
        <v>CONSISTENTE</v>
      </c>
      <c r="CN809" s="59" t="str">
        <f t="shared" si="1102"/>
        <v>CONSISTENTE</v>
      </c>
      <c r="CO809" s="59" t="str">
        <f t="shared" si="1103"/>
        <v>CONSISTENTE</v>
      </c>
      <c r="CP809" s="59" t="str">
        <f t="shared" si="1104"/>
        <v>CONSISTENTE</v>
      </c>
      <c r="CQ809" s="59" t="str">
        <f t="shared" si="1105"/>
        <v>CONSISTENTE</v>
      </c>
      <c r="CR809" s="59" t="str">
        <f t="shared" si="1106"/>
        <v>CONSISTENTE</v>
      </c>
      <c r="CS809" s="59" t="str">
        <f t="shared" si="1107"/>
        <v>CONSISTENTE</v>
      </c>
      <c r="CT809" s="59" t="str">
        <f t="shared" si="1108"/>
        <v>CONSISTENTE</v>
      </c>
      <c r="CU809" s="59" t="str">
        <f t="shared" si="1109"/>
        <v>CONSISTENTE</v>
      </c>
      <c r="CV809" s="59" t="str">
        <f t="shared" si="1110"/>
        <v>CONSISTENTE</v>
      </c>
      <c r="CW809" s="59" t="str">
        <f t="shared" si="1111"/>
        <v>CONSISTENTE</v>
      </c>
      <c r="CX809" s="59" t="str">
        <f t="shared" si="1112"/>
        <v>CONSISTENTE</v>
      </c>
      <c r="CY809" s="56">
        <f t="shared" si="1113"/>
        <v>278488819.85000002</v>
      </c>
      <c r="CZ809" s="56">
        <f t="shared" si="1114"/>
        <v>0</v>
      </c>
      <c r="DA809" s="56">
        <f t="shared" si="1115"/>
        <v>0</v>
      </c>
      <c r="DB809" s="56">
        <f t="shared" si="1116"/>
        <v>67000000</v>
      </c>
      <c r="DC809" s="56">
        <f t="shared" si="1117"/>
        <v>211488819.85000002</v>
      </c>
      <c r="DD809" s="56">
        <f t="shared" si="1118"/>
        <v>0</v>
      </c>
      <c r="DE809" s="90">
        <f t="shared" si="1119"/>
        <v>0</v>
      </c>
      <c r="DF809" s="90">
        <f t="shared" si="1120"/>
        <v>0</v>
      </c>
      <c r="DG809" s="90">
        <f t="shared" si="1121"/>
        <v>0</v>
      </c>
      <c r="DH809" s="90">
        <f t="shared" si="1122"/>
        <v>0</v>
      </c>
      <c r="DI809" s="90">
        <f t="shared" si="1123"/>
        <v>0</v>
      </c>
      <c r="DJ809" s="98">
        <f t="shared" si="1124"/>
        <v>0</v>
      </c>
      <c r="DK809" s="103">
        <f t="shared" si="1125"/>
        <v>0</v>
      </c>
      <c r="DL809" s="91">
        <f t="shared" si="1126"/>
        <v>0</v>
      </c>
      <c r="DM809" s="91">
        <f t="shared" si="1127"/>
        <v>0</v>
      </c>
      <c r="DN809" s="91">
        <f t="shared" si="1128"/>
        <v>0</v>
      </c>
      <c r="DO809" s="91">
        <f t="shared" si="1129"/>
        <v>0</v>
      </c>
      <c r="DP809" s="91">
        <f t="shared" si="1130"/>
        <v>0</v>
      </c>
      <c r="DQ809" s="125" t="str">
        <f t="shared" si="1131"/>
        <v>CONSISTENTE</v>
      </c>
      <c r="DR809" s="147">
        <v>0</v>
      </c>
      <c r="DS809" s="147">
        <v>0</v>
      </c>
      <c r="DT809" s="147">
        <v>0</v>
      </c>
      <c r="DU809" s="147">
        <v>0</v>
      </c>
      <c r="DV809" s="147">
        <v>0</v>
      </c>
      <c r="DW809" s="147">
        <v>0</v>
      </c>
      <c r="DX809" s="59">
        <f>+VLOOKUP($E809,'[2]Ejecución I Semestre 2016'!$B$11:$X$1115,10,FALSE)</f>
        <v>0</v>
      </c>
      <c r="DY809" s="68" t="str">
        <f t="shared" si="1132"/>
        <v>CONSISTENTE</v>
      </c>
      <c r="DZ809" s="68" t="str">
        <f t="shared" si="1133"/>
        <v>CONSISTENTE</v>
      </c>
      <c r="EA809" s="68" t="str">
        <f t="shared" si="1134"/>
        <v>CONSISTENTE</v>
      </c>
      <c r="EB809" s="68" t="str">
        <f t="shared" si="1135"/>
        <v>CONSISTENTE</v>
      </c>
      <c r="EC809" s="68" t="str">
        <f t="shared" si="1136"/>
        <v>CONSISTENTE</v>
      </c>
      <c r="ED809" s="68" t="str">
        <f t="shared" si="1137"/>
        <v>CONSISTENTE</v>
      </c>
      <c r="EE809" s="132">
        <f t="shared" si="1138"/>
        <v>0</v>
      </c>
      <c r="EF809" s="131">
        <f t="shared" si="1139"/>
        <v>0</v>
      </c>
      <c r="EG809" s="131">
        <f t="shared" si="1140"/>
        <v>0</v>
      </c>
      <c r="EH809" s="131">
        <f t="shared" si="1141"/>
        <v>0</v>
      </c>
      <c r="EI809" s="131">
        <f t="shared" si="1142"/>
        <v>0</v>
      </c>
      <c r="EJ809" s="131">
        <f t="shared" si="1143"/>
        <v>0</v>
      </c>
      <c r="EK809" s="131">
        <f t="shared" si="1146"/>
        <v>0</v>
      </c>
      <c r="EL809" s="60">
        <f t="shared" si="1147"/>
        <v>0</v>
      </c>
      <c r="EM809" s="60">
        <f t="shared" si="1148"/>
        <v>0</v>
      </c>
      <c r="EN809" s="60">
        <f t="shared" si="1149"/>
        <v>0</v>
      </c>
      <c r="EO809" s="60">
        <f t="shared" si="1150"/>
        <v>0</v>
      </c>
      <c r="EP809" s="60">
        <f t="shared" si="1151"/>
        <v>0</v>
      </c>
      <c r="EQ809" s="90" t="str">
        <f t="shared" si="1152"/>
        <v>CONSISTENTE</v>
      </c>
    </row>
    <row r="810" spans="1:147" ht="15" customHeight="1" x14ac:dyDescent="0.2">
      <c r="A810" s="53" t="s">
        <v>1458</v>
      </c>
      <c r="B810" s="56">
        <f t="shared" si="1144"/>
        <v>601337492.85000002</v>
      </c>
      <c r="C810" s="59" t="str">
        <f t="shared" si="1145"/>
        <v>SI</v>
      </c>
      <c r="E810" s="53" t="s">
        <v>1562</v>
      </c>
      <c r="F810" s="55" t="s">
        <v>1524</v>
      </c>
      <c r="G810" s="61" t="s">
        <v>1563</v>
      </c>
      <c r="H810" s="56">
        <v>601337492.85000002</v>
      </c>
      <c r="I810" s="56">
        <v>0</v>
      </c>
      <c r="J810" s="56">
        <v>0</v>
      </c>
      <c r="K810" s="56">
        <v>0</v>
      </c>
      <c r="L810" s="56">
        <v>0</v>
      </c>
      <c r="M810" s="56">
        <v>0</v>
      </c>
      <c r="N810" s="57">
        <v>601337492.85000002</v>
      </c>
      <c r="O810" s="58">
        <f t="shared" si="1067"/>
        <v>0</v>
      </c>
      <c r="P810" s="59" t="str">
        <f t="shared" si="1068"/>
        <v>CONSISTENTE</v>
      </c>
      <c r="Q810" s="87" t="str">
        <f t="shared" si="1069"/>
        <v>OK</v>
      </c>
      <c r="R810" s="56">
        <v>0</v>
      </c>
      <c r="S810" s="56">
        <v>0</v>
      </c>
      <c r="T810" s="56">
        <v>0</v>
      </c>
      <c r="U810" s="56">
        <v>601337492.85000002</v>
      </c>
      <c r="V810" s="56">
        <v>0</v>
      </c>
      <c r="W810" s="59" t="s">
        <v>2314</v>
      </c>
      <c r="X810" s="59" t="s">
        <v>2312</v>
      </c>
      <c r="Y810" s="59" t="str">
        <f t="shared" si="1070"/>
        <v>CONSISTENTE</v>
      </c>
      <c r="Z810" s="59" t="str">
        <f t="shared" si="1153"/>
        <v/>
      </c>
      <c r="AA810" s="66">
        <f>+VLOOKUP($E810,'[1]PLAN DE APLICACIÓN'!$B$11:$V$1115,16,FALSE)</f>
        <v>0</v>
      </c>
      <c r="AB810" s="66">
        <f>+VLOOKUP($E810,'[1]PLAN DE APLICACIÓN'!$B$11:$V$1115,17,FALSE)</f>
        <v>0</v>
      </c>
      <c r="AC810" s="66">
        <f>+VLOOKUP($E810,'[1]PLAN DE APLICACIÓN'!$B$11:$V$1115,18,FALSE)</f>
        <v>0</v>
      </c>
      <c r="AD810" s="66">
        <f>+VLOOKUP($E810,'[1]PLAN DE APLICACIÓN'!$B$11:$V$1115,19,FALSE)</f>
        <v>0</v>
      </c>
      <c r="AE810" s="66">
        <f>+VLOOKUP($E810,'[1]PLAN DE APLICACIÓN'!$B$11:$V$1115,20,FALSE)</f>
        <v>0</v>
      </c>
      <c r="AF810" s="66">
        <f>+VLOOKUP($E810,'[1]PLAN DE APLICACIÓN'!$B$11:$V$1115,21,FALSE)</f>
        <v>0</v>
      </c>
      <c r="AG810" s="59" t="str">
        <f t="shared" si="1071"/>
        <v>CONSISTENTE</v>
      </c>
      <c r="AH810" s="59" t="str">
        <f t="shared" si="1072"/>
        <v>CONSISTENTE</v>
      </c>
      <c r="AI810" s="59" t="str">
        <f t="shared" si="1073"/>
        <v>CONSISTENTE</v>
      </c>
      <c r="AJ810" s="59" t="str">
        <f t="shared" si="1074"/>
        <v>CONSISTENTE</v>
      </c>
      <c r="AK810" s="59" t="str">
        <f t="shared" si="1075"/>
        <v>CONSISTENTE</v>
      </c>
      <c r="AL810" s="59" t="str">
        <f t="shared" si="1076"/>
        <v>CONSISTENTE</v>
      </c>
      <c r="AM810" s="56">
        <v>0</v>
      </c>
      <c r="AN810" s="56">
        <v>0</v>
      </c>
      <c r="AO810" s="56">
        <v>0</v>
      </c>
      <c r="AP810" s="56">
        <v>0</v>
      </c>
      <c r="AQ810" s="56">
        <v>0</v>
      </c>
      <c r="AR810" s="56">
        <v>0</v>
      </c>
      <c r="AS810" s="59">
        <v>1</v>
      </c>
      <c r="AT810" s="59" t="str">
        <f t="shared" si="1077"/>
        <v>CONSISTENTE</v>
      </c>
      <c r="AU810" s="59" t="str">
        <f t="shared" si="1078"/>
        <v>CONSISTENTE</v>
      </c>
      <c r="AV810" s="59" t="str">
        <f t="shared" si="1079"/>
        <v>CONSISTENTE</v>
      </c>
      <c r="AW810" s="59" t="str">
        <f t="shared" si="1080"/>
        <v>CONSISTENTE</v>
      </c>
      <c r="AX810" s="59" t="str">
        <f t="shared" si="1081"/>
        <v>CONSISTENTE</v>
      </c>
      <c r="AY810" s="59" t="str">
        <f t="shared" si="1082"/>
        <v>CONSISTENTE</v>
      </c>
      <c r="AZ810" s="56">
        <v>0</v>
      </c>
      <c r="BA810" s="56">
        <v>0</v>
      </c>
      <c r="BB810" s="56">
        <v>0</v>
      </c>
      <c r="BC810" s="56">
        <v>0</v>
      </c>
      <c r="BD810" s="56">
        <v>0</v>
      </c>
      <c r="BE810" s="56">
        <v>0</v>
      </c>
      <c r="BF810" s="60">
        <v>1</v>
      </c>
      <c r="BG810" s="59" t="str">
        <f t="shared" si="1083"/>
        <v>CONSISTENTE</v>
      </c>
      <c r="BH810" s="59" t="str">
        <f t="shared" si="1084"/>
        <v>CONSISTENTE</v>
      </c>
      <c r="BI810" s="59" t="str">
        <f t="shared" si="1085"/>
        <v>CONSISTENTE</v>
      </c>
      <c r="BJ810" s="59" t="str">
        <f t="shared" si="1086"/>
        <v>CONSISTENTE</v>
      </c>
      <c r="BK810" s="59" t="str">
        <f t="shared" si="1087"/>
        <v>CONSISTENTE</v>
      </c>
      <c r="BL810" s="59" t="str">
        <f t="shared" si="1088"/>
        <v>CONSISTENTE</v>
      </c>
      <c r="BM810" s="59" t="str">
        <f t="shared" si="1089"/>
        <v>CONSISTENTE</v>
      </c>
      <c r="BN810" s="59" t="str">
        <f t="shared" si="1090"/>
        <v>CONSISTENTE</v>
      </c>
      <c r="BO810" s="59" t="str">
        <f t="shared" si="1091"/>
        <v>CONSISTENTE</v>
      </c>
      <c r="BP810" s="59" t="str">
        <f t="shared" si="1092"/>
        <v>CONSISTENTE</v>
      </c>
      <c r="BQ810" s="59" t="str">
        <f t="shared" si="1093"/>
        <v>CONSISTENTE</v>
      </c>
      <c r="BR810" s="59" t="str">
        <f t="shared" si="1094"/>
        <v>CONSISTENTE</v>
      </c>
      <c r="BS810" s="56">
        <v>0</v>
      </c>
      <c r="BT810" s="56">
        <v>0</v>
      </c>
      <c r="BU810" s="56">
        <v>0</v>
      </c>
      <c r="BV810" s="56">
        <v>0</v>
      </c>
      <c r="BW810" s="56">
        <v>0</v>
      </c>
      <c r="BX810" s="56">
        <v>0</v>
      </c>
      <c r="BY810" s="60">
        <v>1</v>
      </c>
      <c r="BZ810" s="59" t="str">
        <f t="shared" si="1095"/>
        <v>CONSISTENTE</v>
      </c>
      <c r="CA810" s="59" t="str">
        <f t="shared" si="1096"/>
        <v>CONSISTENTE</v>
      </c>
      <c r="CB810" s="59" t="str">
        <f t="shared" si="1097"/>
        <v>CONSISTENTE</v>
      </c>
      <c r="CC810" s="59" t="str">
        <f t="shared" si="1098"/>
        <v>CONSISTENTE</v>
      </c>
      <c r="CD810" s="59" t="str">
        <f t="shared" si="1099"/>
        <v>CONSISTENTE</v>
      </c>
      <c r="CE810" s="59" t="str">
        <f t="shared" si="1100"/>
        <v>CONSISTENTE</v>
      </c>
      <c r="CF810" s="56">
        <v>0</v>
      </c>
      <c r="CG810" s="56">
        <v>0</v>
      </c>
      <c r="CH810" s="56">
        <v>0</v>
      </c>
      <c r="CI810" s="56">
        <v>0</v>
      </c>
      <c r="CJ810" s="56">
        <v>0</v>
      </c>
      <c r="CK810" s="56">
        <v>0</v>
      </c>
      <c r="CL810" s="60">
        <v>1</v>
      </c>
      <c r="CM810" s="59" t="str">
        <f t="shared" si="1101"/>
        <v>CONSISTENTE</v>
      </c>
      <c r="CN810" s="59" t="str">
        <f t="shared" si="1102"/>
        <v>CONSISTENTE</v>
      </c>
      <c r="CO810" s="59" t="str">
        <f t="shared" si="1103"/>
        <v>CONSISTENTE</v>
      </c>
      <c r="CP810" s="59" t="str">
        <f t="shared" si="1104"/>
        <v>CONSISTENTE</v>
      </c>
      <c r="CQ810" s="59" t="str">
        <f t="shared" si="1105"/>
        <v>CONSISTENTE</v>
      </c>
      <c r="CR810" s="59" t="str">
        <f t="shared" si="1106"/>
        <v>CONSISTENTE</v>
      </c>
      <c r="CS810" s="59" t="str">
        <f t="shared" si="1107"/>
        <v>CONSISTENTE</v>
      </c>
      <c r="CT810" s="59" t="str">
        <f t="shared" si="1108"/>
        <v>CONSISTENTE</v>
      </c>
      <c r="CU810" s="59" t="str">
        <f t="shared" si="1109"/>
        <v>CONSISTENTE</v>
      </c>
      <c r="CV810" s="59" t="str">
        <f t="shared" si="1110"/>
        <v>CONSISTENTE</v>
      </c>
      <c r="CW810" s="59" t="str">
        <f t="shared" si="1111"/>
        <v>CONSISTENTE</v>
      </c>
      <c r="CX810" s="59" t="str">
        <f t="shared" si="1112"/>
        <v>CONSISTENTE</v>
      </c>
      <c r="CY810" s="56">
        <f t="shared" si="1113"/>
        <v>601337492.85000002</v>
      </c>
      <c r="CZ810" s="56">
        <f t="shared" si="1114"/>
        <v>0</v>
      </c>
      <c r="DA810" s="56">
        <f t="shared" si="1115"/>
        <v>0</v>
      </c>
      <c r="DB810" s="56">
        <f t="shared" si="1116"/>
        <v>0</v>
      </c>
      <c r="DC810" s="56">
        <f t="shared" si="1117"/>
        <v>601337492.85000002</v>
      </c>
      <c r="DD810" s="56">
        <f t="shared" si="1118"/>
        <v>0</v>
      </c>
      <c r="DE810" s="90">
        <f t="shared" si="1119"/>
        <v>0</v>
      </c>
      <c r="DF810" s="90">
        <f t="shared" si="1120"/>
        <v>0</v>
      </c>
      <c r="DG810" s="90">
        <f t="shared" si="1121"/>
        <v>0</v>
      </c>
      <c r="DH810" s="90">
        <f t="shared" si="1122"/>
        <v>0</v>
      </c>
      <c r="DI810" s="90">
        <f t="shared" si="1123"/>
        <v>0</v>
      </c>
      <c r="DJ810" s="98">
        <f t="shared" si="1124"/>
        <v>0</v>
      </c>
      <c r="DK810" s="103">
        <f t="shared" si="1125"/>
        <v>0</v>
      </c>
      <c r="DL810" s="91">
        <f t="shared" si="1126"/>
        <v>0</v>
      </c>
      <c r="DM810" s="91">
        <f t="shared" si="1127"/>
        <v>0</v>
      </c>
      <c r="DN810" s="91">
        <f t="shared" si="1128"/>
        <v>0</v>
      </c>
      <c r="DO810" s="91">
        <f t="shared" si="1129"/>
        <v>0</v>
      </c>
      <c r="DP810" s="91">
        <f t="shared" si="1130"/>
        <v>0</v>
      </c>
      <c r="DQ810" s="125" t="str">
        <f t="shared" si="1131"/>
        <v>CONSISTENTE</v>
      </c>
      <c r="DR810" s="147">
        <v>0</v>
      </c>
      <c r="DS810" s="147">
        <v>0</v>
      </c>
      <c r="DT810" s="147">
        <v>0</v>
      </c>
      <c r="DU810" s="147">
        <v>0</v>
      </c>
      <c r="DV810" s="147">
        <v>0</v>
      </c>
      <c r="DW810" s="147">
        <v>0</v>
      </c>
      <c r="DX810" s="59">
        <f>+VLOOKUP($E810,'[2]Ejecución I Semestre 2016'!$B$11:$X$1115,10,FALSE)</f>
        <v>1</v>
      </c>
      <c r="DY810" s="68" t="str">
        <f t="shared" si="1132"/>
        <v>CONSISTENTE</v>
      </c>
      <c r="DZ810" s="68" t="str">
        <f t="shared" si="1133"/>
        <v>CONSISTENTE</v>
      </c>
      <c r="EA810" s="68" t="str">
        <f t="shared" si="1134"/>
        <v>CONSISTENTE</v>
      </c>
      <c r="EB810" s="68" t="str">
        <f t="shared" si="1135"/>
        <v>CONSISTENTE</v>
      </c>
      <c r="EC810" s="68" t="str">
        <f t="shared" si="1136"/>
        <v>CONSISTENTE</v>
      </c>
      <c r="ED810" s="68" t="str">
        <f t="shared" si="1137"/>
        <v>CONSISTENTE</v>
      </c>
      <c r="EE810" s="132">
        <f t="shared" si="1138"/>
        <v>0</v>
      </c>
      <c r="EF810" s="131">
        <f t="shared" si="1139"/>
        <v>0</v>
      </c>
      <c r="EG810" s="131">
        <f t="shared" si="1140"/>
        <v>0</v>
      </c>
      <c r="EH810" s="131">
        <f t="shared" si="1141"/>
        <v>0</v>
      </c>
      <c r="EI810" s="131">
        <f t="shared" si="1142"/>
        <v>0</v>
      </c>
      <c r="EJ810" s="131">
        <f t="shared" si="1143"/>
        <v>0</v>
      </c>
      <c r="EK810" s="131">
        <f t="shared" si="1146"/>
        <v>0</v>
      </c>
      <c r="EL810" s="60">
        <f t="shared" si="1147"/>
        <v>0</v>
      </c>
      <c r="EM810" s="60">
        <f t="shared" si="1148"/>
        <v>0</v>
      </c>
      <c r="EN810" s="60">
        <f t="shared" si="1149"/>
        <v>0</v>
      </c>
      <c r="EO810" s="60">
        <f t="shared" si="1150"/>
        <v>0</v>
      </c>
      <c r="EP810" s="60">
        <f t="shared" si="1151"/>
        <v>0</v>
      </c>
      <c r="EQ810" s="90" t="str">
        <f t="shared" si="1152"/>
        <v>CONSISTENTE</v>
      </c>
    </row>
    <row r="811" spans="1:147" ht="15" customHeight="1" x14ac:dyDescent="0.2">
      <c r="A811" s="53" t="s">
        <v>1460</v>
      </c>
      <c r="B811" s="56">
        <f t="shared" si="1144"/>
        <v>49413391.740000002</v>
      </c>
      <c r="C811" s="59" t="str">
        <f t="shared" si="1145"/>
        <v>SI</v>
      </c>
      <c r="E811" s="53" t="s">
        <v>1564</v>
      </c>
      <c r="F811" s="55" t="s">
        <v>1524</v>
      </c>
      <c r="G811" s="61" t="s">
        <v>1565</v>
      </c>
      <c r="H811" s="56">
        <v>65346681.740000002</v>
      </c>
      <c r="I811" s="56">
        <v>0</v>
      </c>
      <c r="J811" s="56">
        <v>0</v>
      </c>
      <c r="K811" s="56">
        <v>15933290</v>
      </c>
      <c r="L811" s="56">
        <v>0</v>
      </c>
      <c r="M811" s="56">
        <v>0</v>
      </c>
      <c r="N811" s="57">
        <v>49413391.740000002</v>
      </c>
      <c r="O811" s="58">
        <f t="shared" si="1067"/>
        <v>0</v>
      </c>
      <c r="P811" s="59" t="str">
        <f t="shared" si="1068"/>
        <v>CONSISTENTE</v>
      </c>
      <c r="Q811" s="87" t="str">
        <f t="shared" si="1069"/>
        <v>OK</v>
      </c>
      <c r="R811" s="56">
        <v>0</v>
      </c>
      <c r="S811" s="56">
        <v>0</v>
      </c>
      <c r="T811" s="56">
        <v>49413391.740000002</v>
      </c>
      <c r="U811" s="56">
        <v>0</v>
      </c>
      <c r="V811" s="56">
        <v>0</v>
      </c>
      <c r="W811" s="59" t="s">
        <v>2314</v>
      </c>
      <c r="X811" s="59" t="s">
        <v>2312</v>
      </c>
      <c r="Y811" s="59" t="str">
        <f t="shared" si="1070"/>
        <v>CONSISTENTE</v>
      </c>
      <c r="Z811" s="59" t="str">
        <f t="shared" si="1153"/>
        <v/>
      </c>
      <c r="AA811" s="66">
        <f>+VLOOKUP($E811,'[1]PLAN DE APLICACIÓN'!$B$11:$V$1115,16,FALSE)</f>
        <v>0</v>
      </c>
      <c r="AB811" s="66">
        <f>+VLOOKUP($E811,'[1]PLAN DE APLICACIÓN'!$B$11:$V$1115,17,FALSE)</f>
        <v>0</v>
      </c>
      <c r="AC811" s="66">
        <f>+VLOOKUP($E811,'[1]PLAN DE APLICACIÓN'!$B$11:$V$1115,18,FALSE)</f>
        <v>0</v>
      </c>
      <c r="AD811" s="66">
        <f>+VLOOKUP($E811,'[1]PLAN DE APLICACIÓN'!$B$11:$V$1115,19,FALSE)</f>
        <v>0</v>
      </c>
      <c r="AE811" s="66">
        <f>+VLOOKUP($E811,'[1]PLAN DE APLICACIÓN'!$B$11:$V$1115,20,FALSE)</f>
        <v>0</v>
      </c>
      <c r="AF811" s="66">
        <f>+VLOOKUP($E811,'[1]PLAN DE APLICACIÓN'!$B$11:$V$1115,21,FALSE)</f>
        <v>0</v>
      </c>
      <c r="AG811" s="59" t="str">
        <f t="shared" si="1071"/>
        <v>CONSISTENTE</v>
      </c>
      <c r="AH811" s="59" t="str">
        <f t="shared" si="1072"/>
        <v>CONSISTENTE</v>
      </c>
      <c r="AI811" s="59" t="str">
        <f t="shared" si="1073"/>
        <v>CONSISTENTE</v>
      </c>
      <c r="AJ811" s="59" t="str">
        <f t="shared" si="1074"/>
        <v>CONSISTENTE</v>
      </c>
      <c r="AK811" s="59" t="str">
        <f t="shared" si="1075"/>
        <v>CONSISTENTE</v>
      </c>
      <c r="AL811" s="59" t="str">
        <f t="shared" si="1076"/>
        <v>CONSISTENTE</v>
      </c>
      <c r="AM811" s="56">
        <v>0</v>
      </c>
      <c r="AN811" s="56">
        <v>0</v>
      </c>
      <c r="AO811" s="56">
        <v>0</v>
      </c>
      <c r="AP811" s="56">
        <v>0</v>
      </c>
      <c r="AQ811" s="56">
        <v>0</v>
      </c>
      <c r="AR811" s="56">
        <v>0</v>
      </c>
      <c r="AS811" s="59">
        <v>1</v>
      </c>
      <c r="AT811" s="59" t="str">
        <f t="shared" si="1077"/>
        <v>CONSISTENTE</v>
      </c>
      <c r="AU811" s="59" t="str">
        <f t="shared" si="1078"/>
        <v>CONSISTENTE</v>
      </c>
      <c r="AV811" s="59" t="str">
        <f t="shared" si="1079"/>
        <v>CONSISTENTE</v>
      </c>
      <c r="AW811" s="59" t="str">
        <f t="shared" si="1080"/>
        <v>CONSISTENTE</v>
      </c>
      <c r="AX811" s="59" t="str">
        <f t="shared" si="1081"/>
        <v>CONSISTENTE</v>
      </c>
      <c r="AY811" s="59" t="str">
        <f t="shared" si="1082"/>
        <v>CONSISTENTE</v>
      </c>
      <c r="AZ811" s="56">
        <v>0</v>
      </c>
      <c r="BA811" s="56">
        <v>0</v>
      </c>
      <c r="BB811" s="56">
        <v>0</v>
      </c>
      <c r="BC811" s="56">
        <v>0</v>
      </c>
      <c r="BD811" s="56">
        <v>0</v>
      </c>
      <c r="BE811" s="56">
        <v>0</v>
      </c>
      <c r="BF811" s="60">
        <v>1</v>
      </c>
      <c r="BG811" s="59" t="str">
        <f t="shared" si="1083"/>
        <v>CONSISTENTE</v>
      </c>
      <c r="BH811" s="59" t="str">
        <f t="shared" si="1084"/>
        <v>CONSISTENTE</v>
      </c>
      <c r="BI811" s="59" t="str">
        <f t="shared" si="1085"/>
        <v>CONSISTENTE</v>
      </c>
      <c r="BJ811" s="59" t="str">
        <f t="shared" si="1086"/>
        <v>CONSISTENTE</v>
      </c>
      <c r="BK811" s="59" t="str">
        <f t="shared" si="1087"/>
        <v>CONSISTENTE</v>
      </c>
      <c r="BL811" s="59" t="str">
        <f t="shared" si="1088"/>
        <v>CONSISTENTE</v>
      </c>
      <c r="BM811" s="59" t="str">
        <f t="shared" si="1089"/>
        <v>CONSISTENTE</v>
      </c>
      <c r="BN811" s="59" t="str">
        <f t="shared" si="1090"/>
        <v>CONSISTENTE</v>
      </c>
      <c r="BO811" s="59" t="str">
        <f t="shared" si="1091"/>
        <v>CONSISTENTE</v>
      </c>
      <c r="BP811" s="59" t="str">
        <f t="shared" si="1092"/>
        <v>CONSISTENTE</v>
      </c>
      <c r="BQ811" s="59" t="str">
        <f t="shared" si="1093"/>
        <v>CONSISTENTE</v>
      </c>
      <c r="BR811" s="59" t="str">
        <f t="shared" si="1094"/>
        <v>CONSISTENTE</v>
      </c>
      <c r="BS811" s="56">
        <v>0</v>
      </c>
      <c r="BT811" s="56">
        <v>0</v>
      </c>
      <c r="BU811" s="56">
        <v>0</v>
      </c>
      <c r="BV811" s="56">
        <v>0</v>
      </c>
      <c r="BW811" s="56">
        <v>0</v>
      </c>
      <c r="BX811" s="56">
        <v>0</v>
      </c>
      <c r="BY811" s="60">
        <v>1</v>
      </c>
      <c r="BZ811" s="59" t="str">
        <f t="shared" si="1095"/>
        <v>CONSISTENTE</v>
      </c>
      <c r="CA811" s="59" t="str">
        <f t="shared" si="1096"/>
        <v>CONSISTENTE</v>
      </c>
      <c r="CB811" s="59" t="str">
        <f t="shared" si="1097"/>
        <v>CONSISTENTE</v>
      </c>
      <c r="CC811" s="59" t="str">
        <f t="shared" si="1098"/>
        <v>CONSISTENTE</v>
      </c>
      <c r="CD811" s="59" t="str">
        <f t="shared" si="1099"/>
        <v>CONSISTENTE</v>
      </c>
      <c r="CE811" s="59" t="str">
        <f t="shared" si="1100"/>
        <v>CONSISTENTE</v>
      </c>
      <c r="CF811" s="56">
        <v>0</v>
      </c>
      <c r="CG811" s="56">
        <v>0</v>
      </c>
      <c r="CH811" s="56">
        <v>0</v>
      </c>
      <c r="CI811" s="56">
        <v>0</v>
      </c>
      <c r="CJ811" s="56">
        <v>0</v>
      </c>
      <c r="CK811" s="56">
        <v>0</v>
      </c>
      <c r="CL811" s="60">
        <v>1</v>
      </c>
      <c r="CM811" s="59" t="str">
        <f t="shared" si="1101"/>
        <v>CONSISTENTE</v>
      </c>
      <c r="CN811" s="59" t="str">
        <f t="shared" si="1102"/>
        <v>CONSISTENTE</v>
      </c>
      <c r="CO811" s="59" t="str">
        <f t="shared" si="1103"/>
        <v>CONSISTENTE</v>
      </c>
      <c r="CP811" s="59" t="str">
        <f t="shared" si="1104"/>
        <v>CONSISTENTE</v>
      </c>
      <c r="CQ811" s="59" t="str">
        <f t="shared" si="1105"/>
        <v>CONSISTENTE</v>
      </c>
      <c r="CR811" s="59" t="str">
        <f t="shared" si="1106"/>
        <v>CONSISTENTE</v>
      </c>
      <c r="CS811" s="59" t="str">
        <f t="shared" si="1107"/>
        <v>CONSISTENTE</v>
      </c>
      <c r="CT811" s="59" t="str">
        <f t="shared" si="1108"/>
        <v>CONSISTENTE</v>
      </c>
      <c r="CU811" s="59" t="str">
        <f t="shared" si="1109"/>
        <v>CONSISTENTE</v>
      </c>
      <c r="CV811" s="59" t="str">
        <f t="shared" si="1110"/>
        <v>CONSISTENTE</v>
      </c>
      <c r="CW811" s="59" t="str">
        <f t="shared" si="1111"/>
        <v>CONSISTENTE</v>
      </c>
      <c r="CX811" s="59" t="str">
        <f t="shared" si="1112"/>
        <v>CONSISTENTE</v>
      </c>
      <c r="CY811" s="56">
        <f t="shared" si="1113"/>
        <v>49413391.740000002</v>
      </c>
      <c r="CZ811" s="56">
        <f t="shared" si="1114"/>
        <v>0</v>
      </c>
      <c r="DA811" s="56">
        <f t="shared" si="1115"/>
        <v>0</v>
      </c>
      <c r="DB811" s="56">
        <f t="shared" si="1116"/>
        <v>49413391.740000002</v>
      </c>
      <c r="DC811" s="56">
        <f t="shared" si="1117"/>
        <v>0</v>
      </c>
      <c r="DD811" s="56">
        <f t="shared" si="1118"/>
        <v>0</v>
      </c>
      <c r="DE811" s="90">
        <f t="shared" si="1119"/>
        <v>0</v>
      </c>
      <c r="DF811" s="90">
        <f t="shared" si="1120"/>
        <v>0</v>
      </c>
      <c r="DG811" s="90">
        <f t="shared" si="1121"/>
        <v>0</v>
      </c>
      <c r="DH811" s="90">
        <f t="shared" si="1122"/>
        <v>0</v>
      </c>
      <c r="DI811" s="90">
        <f t="shared" si="1123"/>
        <v>0</v>
      </c>
      <c r="DJ811" s="98">
        <f t="shared" si="1124"/>
        <v>0</v>
      </c>
      <c r="DK811" s="103">
        <f t="shared" si="1125"/>
        <v>0</v>
      </c>
      <c r="DL811" s="91">
        <f t="shared" si="1126"/>
        <v>0</v>
      </c>
      <c r="DM811" s="91">
        <f t="shared" si="1127"/>
        <v>0</v>
      </c>
      <c r="DN811" s="91">
        <f t="shared" si="1128"/>
        <v>0</v>
      </c>
      <c r="DO811" s="91">
        <f t="shared" si="1129"/>
        <v>0</v>
      </c>
      <c r="DP811" s="91">
        <f t="shared" si="1130"/>
        <v>0</v>
      </c>
      <c r="DQ811" s="125" t="str">
        <f t="shared" si="1131"/>
        <v>CONSISTENTE</v>
      </c>
      <c r="DR811" s="147">
        <v>0</v>
      </c>
      <c r="DS811" s="147">
        <v>0</v>
      </c>
      <c r="DT811" s="147">
        <v>0</v>
      </c>
      <c r="DU811" s="147">
        <v>0</v>
      </c>
      <c r="DV811" s="147">
        <v>0</v>
      </c>
      <c r="DW811" s="147">
        <v>0</v>
      </c>
      <c r="DX811" s="59">
        <f>+VLOOKUP($E811,'[2]Ejecución I Semestre 2016'!$B$11:$X$1115,10,FALSE)</f>
        <v>1</v>
      </c>
      <c r="DY811" s="68" t="str">
        <f t="shared" si="1132"/>
        <v>CONSISTENTE</v>
      </c>
      <c r="DZ811" s="68" t="str">
        <f t="shared" si="1133"/>
        <v>CONSISTENTE</v>
      </c>
      <c r="EA811" s="68" t="str">
        <f t="shared" si="1134"/>
        <v>CONSISTENTE</v>
      </c>
      <c r="EB811" s="68" t="str">
        <f t="shared" si="1135"/>
        <v>CONSISTENTE</v>
      </c>
      <c r="EC811" s="68" t="str">
        <f t="shared" si="1136"/>
        <v>CONSISTENTE</v>
      </c>
      <c r="ED811" s="68" t="str">
        <f t="shared" si="1137"/>
        <v>CONSISTENTE</v>
      </c>
      <c r="EE811" s="132">
        <f t="shared" si="1138"/>
        <v>0</v>
      </c>
      <c r="EF811" s="131">
        <f t="shared" si="1139"/>
        <v>0</v>
      </c>
      <c r="EG811" s="131">
        <f t="shared" si="1140"/>
        <v>0</v>
      </c>
      <c r="EH811" s="131">
        <f t="shared" si="1141"/>
        <v>0</v>
      </c>
      <c r="EI811" s="131">
        <f t="shared" si="1142"/>
        <v>0</v>
      </c>
      <c r="EJ811" s="131">
        <f t="shared" si="1143"/>
        <v>0</v>
      </c>
      <c r="EK811" s="131">
        <f t="shared" si="1146"/>
        <v>0</v>
      </c>
      <c r="EL811" s="60">
        <f t="shared" si="1147"/>
        <v>0</v>
      </c>
      <c r="EM811" s="60">
        <f t="shared" si="1148"/>
        <v>0</v>
      </c>
      <c r="EN811" s="60">
        <f t="shared" si="1149"/>
        <v>0</v>
      </c>
      <c r="EO811" s="60">
        <f t="shared" si="1150"/>
        <v>0</v>
      </c>
      <c r="EP811" s="60">
        <f t="shared" si="1151"/>
        <v>0</v>
      </c>
      <c r="EQ811" s="90" t="str">
        <f t="shared" si="1152"/>
        <v>CONSISTENTE</v>
      </c>
    </row>
    <row r="812" spans="1:147" ht="15" customHeight="1" x14ac:dyDescent="0.2">
      <c r="A812" s="53" t="s">
        <v>1462</v>
      </c>
      <c r="B812" s="56">
        <f t="shared" si="1144"/>
        <v>2324313439.6100001</v>
      </c>
      <c r="C812" s="59" t="str">
        <f t="shared" si="1145"/>
        <v>SI</v>
      </c>
      <c r="E812" s="53" t="s">
        <v>1566</v>
      </c>
      <c r="F812" s="55" t="s">
        <v>1524</v>
      </c>
      <c r="G812" s="61" t="s">
        <v>1567</v>
      </c>
      <c r="H812" s="56">
        <v>2900326810.0300002</v>
      </c>
      <c r="I812" s="56">
        <v>0</v>
      </c>
      <c r="J812" s="56">
        <v>0</v>
      </c>
      <c r="K812" s="56">
        <v>576013370.41999996</v>
      </c>
      <c r="L812" s="56">
        <v>0</v>
      </c>
      <c r="M812" s="56">
        <v>0</v>
      </c>
      <c r="N812" s="57">
        <v>2324313439.6100001</v>
      </c>
      <c r="O812" s="58">
        <f t="shared" si="1067"/>
        <v>0</v>
      </c>
      <c r="P812" s="59" t="str">
        <f t="shared" si="1068"/>
        <v>CONSISTENTE</v>
      </c>
      <c r="Q812" s="87" t="str">
        <f t="shared" si="1069"/>
        <v>OK</v>
      </c>
      <c r="R812" s="56">
        <v>0</v>
      </c>
      <c r="S812" s="56">
        <v>0</v>
      </c>
      <c r="T812" s="56">
        <v>0</v>
      </c>
      <c r="U812" s="56">
        <v>2324313439.6100001</v>
      </c>
      <c r="V812" s="56">
        <v>0</v>
      </c>
      <c r="W812" s="59" t="s">
        <v>2314</v>
      </c>
      <c r="X812" s="59" t="s">
        <v>2312</v>
      </c>
      <c r="Y812" s="59" t="str">
        <f t="shared" si="1070"/>
        <v>CONSISTENTE</v>
      </c>
      <c r="Z812" s="59" t="str">
        <f t="shared" si="1153"/>
        <v/>
      </c>
      <c r="AA812" s="66">
        <f>+VLOOKUP($E812,'[1]PLAN DE APLICACIÓN'!$B$11:$V$1115,16,FALSE)</f>
        <v>0</v>
      </c>
      <c r="AB812" s="66">
        <f>+VLOOKUP($E812,'[1]PLAN DE APLICACIÓN'!$B$11:$V$1115,17,FALSE)</f>
        <v>0</v>
      </c>
      <c r="AC812" s="66">
        <f>+VLOOKUP($E812,'[1]PLAN DE APLICACIÓN'!$B$11:$V$1115,18,FALSE)</f>
        <v>0</v>
      </c>
      <c r="AD812" s="66">
        <f>+VLOOKUP($E812,'[1]PLAN DE APLICACIÓN'!$B$11:$V$1115,19,FALSE)</f>
        <v>0</v>
      </c>
      <c r="AE812" s="66">
        <f>+VLOOKUP($E812,'[1]PLAN DE APLICACIÓN'!$B$11:$V$1115,20,FALSE)</f>
        <v>0</v>
      </c>
      <c r="AF812" s="66">
        <f>+VLOOKUP($E812,'[1]PLAN DE APLICACIÓN'!$B$11:$V$1115,21,FALSE)</f>
        <v>0</v>
      </c>
      <c r="AG812" s="59" t="str">
        <f t="shared" si="1071"/>
        <v>CONSISTENTE</v>
      </c>
      <c r="AH812" s="59" t="str">
        <f t="shared" si="1072"/>
        <v>CONSISTENTE</v>
      </c>
      <c r="AI812" s="59" t="str">
        <f t="shared" si="1073"/>
        <v>CONSISTENTE</v>
      </c>
      <c r="AJ812" s="59" t="str">
        <f t="shared" si="1074"/>
        <v>CONSISTENTE</v>
      </c>
      <c r="AK812" s="59" t="str">
        <f t="shared" si="1075"/>
        <v>CONSISTENTE</v>
      </c>
      <c r="AL812" s="59" t="str">
        <f t="shared" si="1076"/>
        <v>CONSISTENTE</v>
      </c>
      <c r="AM812" s="56">
        <v>0</v>
      </c>
      <c r="AN812" s="56">
        <v>0</v>
      </c>
      <c r="AO812" s="56">
        <v>0</v>
      </c>
      <c r="AP812" s="56">
        <v>0</v>
      </c>
      <c r="AQ812" s="56">
        <v>0</v>
      </c>
      <c r="AR812" s="56">
        <v>0</v>
      </c>
      <c r="AS812" s="59">
        <v>1</v>
      </c>
      <c r="AT812" s="59" t="str">
        <f t="shared" si="1077"/>
        <v>CONSISTENTE</v>
      </c>
      <c r="AU812" s="59" t="str">
        <f t="shared" si="1078"/>
        <v>CONSISTENTE</v>
      </c>
      <c r="AV812" s="59" t="str">
        <f t="shared" si="1079"/>
        <v>CONSISTENTE</v>
      </c>
      <c r="AW812" s="59" t="str">
        <f t="shared" si="1080"/>
        <v>CONSISTENTE</v>
      </c>
      <c r="AX812" s="59" t="str">
        <f t="shared" si="1081"/>
        <v>CONSISTENTE</v>
      </c>
      <c r="AY812" s="59" t="str">
        <f t="shared" si="1082"/>
        <v>CONSISTENTE</v>
      </c>
      <c r="AZ812" s="56">
        <v>0</v>
      </c>
      <c r="BA812" s="56">
        <v>0</v>
      </c>
      <c r="BB812" s="56">
        <v>0</v>
      </c>
      <c r="BC812" s="56">
        <v>0</v>
      </c>
      <c r="BD812" s="56">
        <v>0</v>
      </c>
      <c r="BE812" s="56">
        <v>0</v>
      </c>
      <c r="BF812" s="60">
        <v>1</v>
      </c>
      <c r="BG812" s="59" t="str">
        <f t="shared" si="1083"/>
        <v>CONSISTENTE</v>
      </c>
      <c r="BH812" s="59" t="str">
        <f t="shared" si="1084"/>
        <v>CONSISTENTE</v>
      </c>
      <c r="BI812" s="59" t="str">
        <f t="shared" si="1085"/>
        <v>CONSISTENTE</v>
      </c>
      <c r="BJ812" s="59" t="str">
        <f t="shared" si="1086"/>
        <v>CONSISTENTE</v>
      </c>
      <c r="BK812" s="59" t="str">
        <f t="shared" si="1087"/>
        <v>CONSISTENTE</v>
      </c>
      <c r="BL812" s="59" t="str">
        <f t="shared" si="1088"/>
        <v>CONSISTENTE</v>
      </c>
      <c r="BM812" s="59" t="str">
        <f t="shared" si="1089"/>
        <v>CONSISTENTE</v>
      </c>
      <c r="BN812" s="59" t="str">
        <f t="shared" si="1090"/>
        <v>CONSISTENTE</v>
      </c>
      <c r="BO812" s="59" t="str">
        <f t="shared" si="1091"/>
        <v>CONSISTENTE</v>
      </c>
      <c r="BP812" s="59" t="str">
        <f t="shared" si="1092"/>
        <v>CONSISTENTE</v>
      </c>
      <c r="BQ812" s="59" t="str">
        <f t="shared" si="1093"/>
        <v>CONSISTENTE</v>
      </c>
      <c r="BR812" s="59" t="str">
        <f t="shared" si="1094"/>
        <v>CONSISTENTE</v>
      </c>
      <c r="BS812" s="56">
        <v>0</v>
      </c>
      <c r="BT812" s="56">
        <v>0</v>
      </c>
      <c r="BU812" s="56">
        <v>0</v>
      </c>
      <c r="BV812" s="56">
        <v>0</v>
      </c>
      <c r="BW812" s="56">
        <v>0</v>
      </c>
      <c r="BX812" s="56">
        <v>0</v>
      </c>
      <c r="BY812" s="60">
        <v>1</v>
      </c>
      <c r="BZ812" s="59" t="str">
        <f t="shared" si="1095"/>
        <v>CONSISTENTE</v>
      </c>
      <c r="CA812" s="59" t="str">
        <f t="shared" si="1096"/>
        <v>CONSISTENTE</v>
      </c>
      <c r="CB812" s="59" t="str">
        <f t="shared" si="1097"/>
        <v>CONSISTENTE</v>
      </c>
      <c r="CC812" s="59" t="str">
        <f t="shared" si="1098"/>
        <v>CONSISTENTE</v>
      </c>
      <c r="CD812" s="59" t="str">
        <f t="shared" si="1099"/>
        <v>CONSISTENTE</v>
      </c>
      <c r="CE812" s="59" t="str">
        <f t="shared" si="1100"/>
        <v>CONSISTENTE</v>
      </c>
      <c r="CF812" s="56">
        <v>0</v>
      </c>
      <c r="CG812" s="56">
        <v>0</v>
      </c>
      <c r="CH812" s="56">
        <v>0</v>
      </c>
      <c r="CI812" s="56">
        <v>0</v>
      </c>
      <c r="CJ812" s="56">
        <v>0</v>
      </c>
      <c r="CK812" s="56">
        <v>0</v>
      </c>
      <c r="CL812" s="60">
        <v>1</v>
      </c>
      <c r="CM812" s="59" t="str">
        <f t="shared" si="1101"/>
        <v>CONSISTENTE</v>
      </c>
      <c r="CN812" s="59" t="str">
        <f t="shared" si="1102"/>
        <v>CONSISTENTE</v>
      </c>
      <c r="CO812" s="59" t="str">
        <f t="shared" si="1103"/>
        <v>CONSISTENTE</v>
      </c>
      <c r="CP812" s="59" t="str">
        <f t="shared" si="1104"/>
        <v>CONSISTENTE</v>
      </c>
      <c r="CQ812" s="59" t="str">
        <f t="shared" si="1105"/>
        <v>CONSISTENTE</v>
      </c>
      <c r="CR812" s="59" t="str">
        <f t="shared" si="1106"/>
        <v>CONSISTENTE</v>
      </c>
      <c r="CS812" s="59" t="str">
        <f t="shared" si="1107"/>
        <v>CONSISTENTE</v>
      </c>
      <c r="CT812" s="59" t="str">
        <f t="shared" si="1108"/>
        <v>CONSISTENTE</v>
      </c>
      <c r="CU812" s="59" t="str">
        <f t="shared" si="1109"/>
        <v>CONSISTENTE</v>
      </c>
      <c r="CV812" s="59" t="str">
        <f t="shared" si="1110"/>
        <v>CONSISTENTE</v>
      </c>
      <c r="CW812" s="59" t="str">
        <f t="shared" si="1111"/>
        <v>CONSISTENTE</v>
      </c>
      <c r="CX812" s="59" t="str">
        <f t="shared" si="1112"/>
        <v>CONSISTENTE</v>
      </c>
      <c r="CY812" s="56">
        <f t="shared" si="1113"/>
        <v>2324313439.6100001</v>
      </c>
      <c r="CZ812" s="56">
        <f t="shared" si="1114"/>
        <v>0</v>
      </c>
      <c r="DA812" s="56">
        <f t="shared" si="1115"/>
        <v>0</v>
      </c>
      <c r="DB812" s="56">
        <f t="shared" si="1116"/>
        <v>0</v>
      </c>
      <c r="DC812" s="56">
        <f t="shared" si="1117"/>
        <v>2324313439.6100001</v>
      </c>
      <c r="DD812" s="56">
        <f t="shared" si="1118"/>
        <v>0</v>
      </c>
      <c r="DE812" s="90">
        <f t="shared" si="1119"/>
        <v>0</v>
      </c>
      <c r="DF812" s="90">
        <f t="shared" si="1120"/>
        <v>0</v>
      </c>
      <c r="DG812" s="90">
        <f t="shared" si="1121"/>
        <v>0</v>
      </c>
      <c r="DH812" s="90">
        <f t="shared" si="1122"/>
        <v>0</v>
      </c>
      <c r="DI812" s="90">
        <f t="shared" si="1123"/>
        <v>0</v>
      </c>
      <c r="DJ812" s="98">
        <f t="shared" si="1124"/>
        <v>0</v>
      </c>
      <c r="DK812" s="103">
        <f t="shared" si="1125"/>
        <v>0</v>
      </c>
      <c r="DL812" s="91">
        <f t="shared" si="1126"/>
        <v>0</v>
      </c>
      <c r="DM812" s="91">
        <f t="shared" si="1127"/>
        <v>0</v>
      </c>
      <c r="DN812" s="91">
        <f t="shared" si="1128"/>
        <v>0</v>
      </c>
      <c r="DO812" s="91">
        <f t="shared" si="1129"/>
        <v>0</v>
      </c>
      <c r="DP812" s="91">
        <f t="shared" si="1130"/>
        <v>0</v>
      </c>
      <c r="DQ812" s="125" t="str">
        <f t="shared" si="1131"/>
        <v>CONSISTENTE</v>
      </c>
      <c r="DR812" s="147">
        <v>0</v>
      </c>
      <c r="DS812" s="147">
        <v>0</v>
      </c>
      <c r="DT812" s="147">
        <v>0</v>
      </c>
      <c r="DU812" s="147">
        <v>0</v>
      </c>
      <c r="DV812" s="147">
        <v>0</v>
      </c>
      <c r="DW812" s="147">
        <v>0</v>
      </c>
      <c r="DX812" s="59">
        <f>+VLOOKUP($E812,'[2]Ejecución I Semestre 2016'!$B$11:$X$1115,10,FALSE)</f>
        <v>0</v>
      </c>
      <c r="DY812" s="68" t="str">
        <f t="shared" si="1132"/>
        <v>CONSISTENTE</v>
      </c>
      <c r="DZ812" s="68" t="str">
        <f t="shared" si="1133"/>
        <v>CONSISTENTE</v>
      </c>
      <c r="EA812" s="68" t="str">
        <f t="shared" si="1134"/>
        <v>CONSISTENTE</v>
      </c>
      <c r="EB812" s="68" t="str">
        <f t="shared" si="1135"/>
        <v>CONSISTENTE</v>
      </c>
      <c r="EC812" s="68" t="str">
        <f t="shared" si="1136"/>
        <v>CONSISTENTE</v>
      </c>
      <c r="ED812" s="68" t="str">
        <f t="shared" si="1137"/>
        <v>CONSISTENTE</v>
      </c>
      <c r="EE812" s="132">
        <f t="shared" si="1138"/>
        <v>0</v>
      </c>
      <c r="EF812" s="131">
        <f t="shared" si="1139"/>
        <v>0</v>
      </c>
      <c r="EG812" s="131">
        <f t="shared" si="1140"/>
        <v>0</v>
      </c>
      <c r="EH812" s="131">
        <f t="shared" si="1141"/>
        <v>0</v>
      </c>
      <c r="EI812" s="131">
        <f t="shared" si="1142"/>
        <v>0</v>
      </c>
      <c r="EJ812" s="131">
        <f t="shared" si="1143"/>
        <v>0</v>
      </c>
      <c r="EK812" s="131">
        <f t="shared" si="1146"/>
        <v>0</v>
      </c>
      <c r="EL812" s="60">
        <f t="shared" si="1147"/>
        <v>0</v>
      </c>
      <c r="EM812" s="60">
        <f t="shared" si="1148"/>
        <v>0</v>
      </c>
      <c r="EN812" s="60">
        <f t="shared" si="1149"/>
        <v>0</v>
      </c>
      <c r="EO812" s="60">
        <f t="shared" si="1150"/>
        <v>0</v>
      </c>
      <c r="EP812" s="60">
        <f t="shared" si="1151"/>
        <v>0</v>
      </c>
      <c r="EQ812" s="90" t="str">
        <f t="shared" si="1152"/>
        <v>CONSISTENTE</v>
      </c>
    </row>
    <row r="813" spans="1:147" ht="15" customHeight="1" x14ac:dyDescent="0.2">
      <c r="A813" s="53" t="s">
        <v>1464</v>
      </c>
      <c r="B813" s="56">
        <f t="shared" si="1144"/>
        <v>0</v>
      </c>
      <c r="C813" s="59" t="str">
        <f t="shared" si="1145"/>
        <v>NO</v>
      </c>
      <c r="E813" s="53" t="s">
        <v>1568</v>
      </c>
      <c r="F813" s="55" t="s">
        <v>1524</v>
      </c>
      <c r="G813" s="61" t="s">
        <v>1569</v>
      </c>
      <c r="H813" s="56">
        <v>2245209.5</v>
      </c>
      <c r="I813" s="56">
        <v>2245209.5</v>
      </c>
      <c r="J813" s="56">
        <v>0</v>
      </c>
      <c r="K813" s="56">
        <v>0</v>
      </c>
      <c r="L813" s="56">
        <v>0</v>
      </c>
      <c r="M813" s="56">
        <v>0</v>
      </c>
      <c r="N813" s="57">
        <v>0</v>
      </c>
      <c r="O813" s="58">
        <f t="shared" si="1067"/>
        <v>0</v>
      </c>
      <c r="P813" s="59" t="str">
        <f t="shared" si="1068"/>
        <v>CONSISTENTE</v>
      </c>
      <c r="Q813" s="87" t="str">
        <f t="shared" si="1069"/>
        <v>OK</v>
      </c>
      <c r="R813" s="56">
        <v>0</v>
      </c>
      <c r="S813" s="56">
        <v>0</v>
      </c>
      <c r="T813" s="56">
        <v>0</v>
      </c>
      <c r="U813" s="56">
        <v>0</v>
      </c>
      <c r="V813" s="56">
        <v>0</v>
      </c>
      <c r="W813" s="59" t="s">
        <v>2314</v>
      </c>
      <c r="X813" s="59" t="s">
        <v>2312</v>
      </c>
      <c r="Y813" s="59" t="str">
        <f t="shared" si="1070"/>
        <v>CONSISTENTE</v>
      </c>
      <c r="Z813" s="59" t="str">
        <f t="shared" si="1153"/>
        <v/>
      </c>
      <c r="AA813" s="66">
        <f>+VLOOKUP($E813,'[1]PLAN DE APLICACIÓN'!$B$11:$V$1115,16,FALSE)</f>
        <v>98006522.629999995</v>
      </c>
      <c r="AB813" s="66">
        <f>+VLOOKUP($E813,'[1]PLAN DE APLICACIÓN'!$B$11:$V$1115,17,FALSE)</f>
        <v>30000000</v>
      </c>
      <c r="AC813" s="66">
        <f>+VLOOKUP($E813,'[1]PLAN DE APLICACIÓN'!$B$11:$V$1115,18,FALSE)</f>
        <v>0</v>
      </c>
      <c r="AD813" s="66">
        <f>+VLOOKUP($E813,'[1]PLAN DE APLICACIÓN'!$B$11:$V$1115,19,FALSE)</f>
        <v>1000000</v>
      </c>
      <c r="AE813" s="66">
        <f>+VLOOKUP($E813,'[1]PLAN DE APLICACIÓN'!$B$11:$V$1115,20,FALSE)</f>
        <v>67006522.630000003</v>
      </c>
      <c r="AF813" s="66">
        <f>+VLOOKUP($E813,'[1]PLAN DE APLICACIÓN'!$B$11:$V$1115,21,FALSE)</f>
        <v>0</v>
      </c>
      <c r="AG813" s="59" t="str">
        <f t="shared" si="1071"/>
        <v>CONSISTENTE</v>
      </c>
      <c r="AH813" s="59" t="str">
        <f t="shared" si="1072"/>
        <v>NO CONSISTENTE</v>
      </c>
      <c r="AI813" s="59" t="str">
        <f t="shared" si="1073"/>
        <v>CONSISTENTE</v>
      </c>
      <c r="AJ813" s="59" t="str">
        <f t="shared" si="1074"/>
        <v>NO CONSISTENTE</v>
      </c>
      <c r="AK813" s="59" t="str">
        <f t="shared" si="1075"/>
        <v>NO CONSISTENTE</v>
      </c>
      <c r="AL813" s="59" t="str">
        <f t="shared" si="1076"/>
        <v>CONSISTENTE</v>
      </c>
      <c r="AM813" s="56">
        <v>0</v>
      </c>
      <c r="AN813" s="56">
        <v>0</v>
      </c>
      <c r="AO813" s="56">
        <v>0</v>
      </c>
      <c r="AP813" s="56">
        <v>0</v>
      </c>
      <c r="AQ813" s="56">
        <v>0</v>
      </c>
      <c r="AR813" s="56">
        <v>0</v>
      </c>
      <c r="AS813" s="59">
        <v>1</v>
      </c>
      <c r="AT813" s="59" t="str">
        <f t="shared" si="1077"/>
        <v>CONSISTENTE</v>
      </c>
      <c r="AU813" s="59" t="str">
        <f t="shared" si="1078"/>
        <v>CONSISTENTE</v>
      </c>
      <c r="AV813" s="59" t="str">
        <f t="shared" si="1079"/>
        <v>CONSISTENTE</v>
      </c>
      <c r="AW813" s="59" t="str">
        <f t="shared" si="1080"/>
        <v>CONSISTENTE</v>
      </c>
      <c r="AX813" s="59" t="str">
        <f t="shared" si="1081"/>
        <v>CONSISTENTE</v>
      </c>
      <c r="AY813" s="59" t="str">
        <f t="shared" si="1082"/>
        <v>CONSISTENTE</v>
      </c>
      <c r="AZ813" s="56">
        <v>0</v>
      </c>
      <c r="BA813" s="56">
        <v>0</v>
      </c>
      <c r="BB813" s="56">
        <v>0</v>
      </c>
      <c r="BC813" s="56">
        <v>0</v>
      </c>
      <c r="BD813" s="56">
        <v>0</v>
      </c>
      <c r="BE813" s="56">
        <v>0</v>
      </c>
      <c r="BF813" s="60">
        <v>1</v>
      </c>
      <c r="BG813" s="59" t="str">
        <f t="shared" si="1083"/>
        <v>CONSISTENTE</v>
      </c>
      <c r="BH813" s="59" t="str">
        <f t="shared" si="1084"/>
        <v>CONSISTENTE</v>
      </c>
      <c r="BI813" s="59" t="str">
        <f t="shared" si="1085"/>
        <v>CONSISTENTE</v>
      </c>
      <c r="BJ813" s="59" t="str">
        <f t="shared" si="1086"/>
        <v>CONSISTENTE</v>
      </c>
      <c r="BK813" s="59" t="str">
        <f t="shared" si="1087"/>
        <v>CONSISTENTE</v>
      </c>
      <c r="BL813" s="59" t="str">
        <f t="shared" si="1088"/>
        <v>CONSISTENTE</v>
      </c>
      <c r="BM813" s="59" t="str">
        <f t="shared" si="1089"/>
        <v>CONSISTENTE</v>
      </c>
      <c r="BN813" s="59" t="str">
        <f t="shared" si="1090"/>
        <v>CONSISTENTE</v>
      </c>
      <c r="BO813" s="59" t="str">
        <f t="shared" si="1091"/>
        <v>CONSISTENTE</v>
      </c>
      <c r="BP813" s="59" t="str">
        <f t="shared" si="1092"/>
        <v>CONSISTENTE</v>
      </c>
      <c r="BQ813" s="59" t="str">
        <f t="shared" si="1093"/>
        <v>CONSISTENTE</v>
      </c>
      <c r="BR813" s="59" t="str">
        <f t="shared" si="1094"/>
        <v>CONSISTENTE</v>
      </c>
      <c r="BS813" s="56">
        <v>0</v>
      </c>
      <c r="BT813" s="56">
        <v>0</v>
      </c>
      <c r="BU813" s="56">
        <v>0</v>
      </c>
      <c r="BV813" s="56">
        <v>0</v>
      </c>
      <c r="BW813" s="56">
        <v>0</v>
      </c>
      <c r="BX813" s="56">
        <v>0</v>
      </c>
      <c r="BY813" s="60">
        <v>1</v>
      </c>
      <c r="BZ813" s="59" t="str">
        <f t="shared" si="1095"/>
        <v>CONSISTENTE</v>
      </c>
      <c r="CA813" s="59" t="str">
        <f t="shared" si="1096"/>
        <v>CONSISTENTE</v>
      </c>
      <c r="CB813" s="59" t="str">
        <f t="shared" si="1097"/>
        <v>CONSISTENTE</v>
      </c>
      <c r="CC813" s="59" t="str">
        <f t="shared" si="1098"/>
        <v>CONSISTENTE</v>
      </c>
      <c r="CD813" s="59" t="str">
        <f t="shared" si="1099"/>
        <v>CONSISTENTE</v>
      </c>
      <c r="CE813" s="59" t="str">
        <f t="shared" si="1100"/>
        <v>CONSISTENTE</v>
      </c>
      <c r="CF813" s="56">
        <v>0</v>
      </c>
      <c r="CG813" s="56">
        <v>0</v>
      </c>
      <c r="CH813" s="56">
        <v>0</v>
      </c>
      <c r="CI813" s="56">
        <v>0</v>
      </c>
      <c r="CJ813" s="56">
        <v>0</v>
      </c>
      <c r="CK813" s="56">
        <v>0</v>
      </c>
      <c r="CL813" s="60">
        <v>1</v>
      </c>
      <c r="CM813" s="59" t="str">
        <f t="shared" si="1101"/>
        <v>CONSISTENTE</v>
      </c>
      <c r="CN813" s="59" t="str">
        <f t="shared" si="1102"/>
        <v>CONSISTENTE</v>
      </c>
      <c r="CO813" s="59" t="str">
        <f t="shared" si="1103"/>
        <v>CONSISTENTE</v>
      </c>
      <c r="CP813" s="59" t="str">
        <f t="shared" si="1104"/>
        <v>CONSISTENTE</v>
      </c>
      <c r="CQ813" s="59" t="str">
        <f t="shared" si="1105"/>
        <v>CONSISTENTE</v>
      </c>
      <c r="CR813" s="59" t="str">
        <f t="shared" si="1106"/>
        <v>CONSISTENTE</v>
      </c>
      <c r="CS813" s="59" t="str">
        <f t="shared" si="1107"/>
        <v>CONSISTENTE</v>
      </c>
      <c r="CT813" s="59" t="str">
        <f t="shared" si="1108"/>
        <v>CONSISTENTE</v>
      </c>
      <c r="CU813" s="59" t="str">
        <f t="shared" si="1109"/>
        <v>CONSISTENTE</v>
      </c>
      <c r="CV813" s="59" t="str">
        <f t="shared" si="1110"/>
        <v>CONSISTENTE</v>
      </c>
      <c r="CW813" s="59" t="str">
        <f t="shared" si="1111"/>
        <v>CONSISTENTE</v>
      </c>
      <c r="CX813" s="59" t="str">
        <f t="shared" si="1112"/>
        <v>CONSISTENTE</v>
      </c>
      <c r="CY813" s="56">
        <f t="shared" si="1113"/>
        <v>98006522.629999995</v>
      </c>
      <c r="CZ813" s="56">
        <f t="shared" si="1114"/>
        <v>30000000</v>
      </c>
      <c r="DA813" s="56">
        <f t="shared" si="1115"/>
        <v>0</v>
      </c>
      <c r="DB813" s="56">
        <f t="shared" si="1116"/>
        <v>1000000</v>
      </c>
      <c r="DC813" s="56">
        <f t="shared" si="1117"/>
        <v>67006522.630000003</v>
      </c>
      <c r="DD813" s="56">
        <f t="shared" si="1118"/>
        <v>0</v>
      </c>
      <c r="DE813" s="90">
        <f t="shared" si="1119"/>
        <v>0</v>
      </c>
      <c r="DF813" s="90">
        <f t="shared" si="1120"/>
        <v>0</v>
      </c>
      <c r="DG813" s="90">
        <f t="shared" si="1121"/>
        <v>0</v>
      </c>
      <c r="DH813" s="90">
        <f t="shared" si="1122"/>
        <v>0</v>
      </c>
      <c r="DI813" s="90">
        <f t="shared" si="1123"/>
        <v>0</v>
      </c>
      <c r="DJ813" s="98">
        <f t="shared" si="1124"/>
        <v>0</v>
      </c>
      <c r="DK813" s="103">
        <f t="shared" si="1125"/>
        <v>98006522.629999995</v>
      </c>
      <c r="DL813" s="91">
        <f t="shared" si="1126"/>
        <v>30000000</v>
      </c>
      <c r="DM813" s="91">
        <f t="shared" si="1127"/>
        <v>0</v>
      </c>
      <c r="DN813" s="91">
        <f t="shared" si="1128"/>
        <v>1000000</v>
      </c>
      <c r="DO813" s="91">
        <f t="shared" si="1129"/>
        <v>67006522.630000003</v>
      </c>
      <c r="DP813" s="91">
        <f t="shared" si="1130"/>
        <v>0</v>
      </c>
      <c r="DQ813" s="125" t="str">
        <f t="shared" si="1131"/>
        <v>CONSISTENTE</v>
      </c>
      <c r="DR813" s="147">
        <v>0</v>
      </c>
      <c r="DS813" s="147">
        <v>0</v>
      </c>
      <c r="DT813" s="147">
        <v>0</v>
      </c>
      <c r="DU813" s="147">
        <v>0</v>
      </c>
      <c r="DV813" s="147">
        <v>0</v>
      </c>
      <c r="DW813" s="147">
        <v>0</v>
      </c>
      <c r="DX813" s="59">
        <f>+VLOOKUP($E813,'[2]Ejecución I Semestre 2016'!$B$11:$X$1115,10,FALSE)</f>
        <v>1</v>
      </c>
      <c r="DY813" s="68" t="str">
        <f t="shared" si="1132"/>
        <v>CONSISTENTE</v>
      </c>
      <c r="DZ813" s="68" t="str">
        <f t="shared" si="1133"/>
        <v>CONSISTENTE</v>
      </c>
      <c r="EA813" s="68" t="str">
        <f t="shared" si="1134"/>
        <v>CONSISTENTE</v>
      </c>
      <c r="EB813" s="68" t="str">
        <f t="shared" si="1135"/>
        <v>CONSISTENTE</v>
      </c>
      <c r="EC813" s="68" t="str">
        <f t="shared" si="1136"/>
        <v>CONSISTENTE</v>
      </c>
      <c r="ED813" s="68" t="str">
        <f t="shared" si="1137"/>
        <v>CONSISTENTE</v>
      </c>
      <c r="EE813" s="132">
        <f t="shared" si="1138"/>
        <v>0</v>
      </c>
      <c r="EF813" s="131">
        <f t="shared" si="1139"/>
        <v>0</v>
      </c>
      <c r="EG813" s="131">
        <f t="shared" si="1140"/>
        <v>0</v>
      </c>
      <c r="EH813" s="131">
        <f t="shared" si="1141"/>
        <v>0</v>
      </c>
      <c r="EI813" s="131">
        <f t="shared" si="1142"/>
        <v>0</v>
      </c>
      <c r="EJ813" s="131">
        <f t="shared" si="1143"/>
        <v>0</v>
      </c>
      <c r="EK813" s="131">
        <f t="shared" si="1146"/>
        <v>98006522.629999995</v>
      </c>
      <c r="EL813" s="60">
        <f t="shared" si="1147"/>
        <v>30000000</v>
      </c>
      <c r="EM813" s="60">
        <f t="shared" si="1148"/>
        <v>0</v>
      </c>
      <c r="EN813" s="60">
        <f t="shared" si="1149"/>
        <v>1000000</v>
      </c>
      <c r="EO813" s="60">
        <f t="shared" si="1150"/>
        <v>67006522.630000003</v>
      </c>
      <c r="EP813" s="60">
        <f t="shared" si="1151"/>
        <v>0</v>
      </c>
      <c r="EQ813" s="90" t="str">
        <f t="shared" si="1152"/>
        <v>CONSISTENTE</v>
      </c>
    </row>
    <row r="814" spans="1:147" ht="15" customHeight="1" x14ac:dyDescent="0.2">
      <c r="A814" s="62" t="s">
        <v>1466</v>
      </c>
      <c r="B814" s="56">
        <f t="shared" si="1144"/>
        <v>107231071.89</v>
      </c>
      <c r="C814" s="59" t="str">
        <f t="shared" si="1145"/>
        <v>SI</v>
      </c>
      <c r="E814" s="53" t="s">
        <v>1570</v>
      </c>
      <c r="F814" s="55" t="s">
        <v>1524</v>
      </c>
      <c r="G814" s="61" t="s">
        <v>1571</v>
      </c>
      <c r="H814" s="56">
        <v>112755738.89</v>
      </c>
      <c r="I814" s="56">
        <v>0</v>
      </c>
      <c r="J814" s="56">
        <v>5524667</v>
      </c>
      <c r="K814" s="56">
        <v>0</v>
      </c>
      <c r="L814" s="56">
        <v>0</v>
      </c>
      <c r="M814" s="56">
        <v>0</v>
      </c>
      <c r="N814" s="57">
        <v>107231071.89</v>
      </c>
      <c r="O814" s="58">
        <f t="shared" si="1067"/>
        <v>0</v>
      </c>
      <c r="P814" s="59" t="str">
        <f t="shared" si="1068"/>
        <v>CONSISTENTE</v>
      </c>
      <c r="Q814" s="87" t="str">
        <f t="shared" si="1069"/>
        <v>OK</v>
      </c>
      <c r="R814" s="56">
        <v>0</v>
      </c>
      <c r="S814" s="56">
        <v>0</v>
      </c>
      <c r="T814" s="56">
        <v>0</v>
      </c>
      <c r="U814" s="56">
        <v>107231071.89</v>
      </c>
      <c r="V814" s="56">
        <v>0</v>
      </c>
      <c r="W814" s="59" t="s">
        <v>2314</v>
      </c>
      <c r="X814" s="59" t="s">
        <v>2312</v>
      </c>
      <c r="Y814" s="59" t="str">
        <f t="shared" si="1070"/>
        <v>CONSISTENTE</v>
      </c>
      <c r="Z814" s="59" t="str">
        <f t="shared" si="1153"/>
        <v/>
      </c>
      <c r="AA814" s="66">
        <f>+VLOOKUP($E814,'[1]PLAN DE APLICACIÓN'!$B$11:$V$1115,16,FALSE)</f>
        <v>0</v>
      </c>
      <c r="AB814" s="66">
        <f>+VLOOKUP($E814,'[1]PLAN DE APLICACIÓN'!$B$11:$V$1115,17,FALSE)</f>
        <v>0</v>
      </c>
      <c r="AC814" s="66">
        <f>+VLOOKUP($E814,'[1]PLAN DE APLICACIÓN'!$B$11:$V$1115,18,FALSE)</f>
        <v>0</v>
      </c>
      <c r="AD814" s="66">
        <f>+VLOOKUP($E814,'[1]PLAN DE APLICACIÓN'!$B$11:$V$1115,19,FALSE)</f>
        <v>0</v>
      </c>
      <c r="AE814" s="66">
        <f>+VLOOKUP($E814,'[1]PLAN DE APLICACIÓN'!$B$11:$V$1115,20,FALSE)</f>
        <v>0</v>
      </c>
      <c r="AF814" s="66">
        <f>+VLOOKUP($E814,'[1]PLAN DE APLICACIÓN'!$B$11:$V$1115,21,FALSE)</f>
        <v>0</v>
      </c>
      <c r="AG814" s="59" t="str">
        <f t="shared" si="1071"/>
        <v>CONSISTENTE</v>
      </c>
      <c r="AH814" s="59" t="str">
        <f t="shared" si="1072"/>
        <v>CONSISTENTE</v>
      </c>
      <c r="AI814" s="59" t="str">
        <f t="shared" si="1073"/>
        <v>CONSISTENTE</v>
      </c>
      <c r="AJ814" s="59" t="str">
        <f t="shared" si="1074"/>
        <v>CONSISTENTE</v>
      </c>
      <c r="AK814" s="59" t="str">
        <f t="shared" si="1075"/>
        <v>CONSISTENTE</v>
      </c>
      <c r="AL814" s="59" t="str">
        <f t="shared" si="1076"/>
        <v>CONSISTENTE</v>
      </c>
      <c r="AM814" s="56">
        <v>0</v>
      </c>
      <c r="AN814" s="56">
        <v>0</v>
      </c>
      <c r="AO814" s="56">
        <v>0</v>
      </c>
      <c r="AP814" s="56">
        <v>0</v>
      </c>
      <c r="AQ814" s="56">
        <v>0</v>
      </c>
      <c r="AR814" s="56">
        <v>0</v>
      </c>
      <c r="AS814" s="59">
        <v>1</v>
      </c>
      <c r="AT814" s="59" t="str">
        <f t="shared" si="1077"/>
        <v>CONSISTENTE</v>
      </c>
      <c r="AU814" s="59" t="str">
        <f t="shared" si="1078"/>
        <v>CONSISTENTE</v>
      </c>
      <c r="AV814" s="59" t="str">
        <f t="shared" si="1079"/>
        <v>CONSISTENTE</v>
      </c>
      <c r="AW814" s="59" t="str">
        <f t="shared" si="1080"/>
        <v>CONSISTENTE</v>
      </c>
      <c r="AX814" s="59" t="str">
        <f t="shared" si="1081"/>
        <v>CONSISTENTE</v>
      </c>
      <c r="AY814" s="59" t="str">
        <f t="shared" si="1082"/>
        <v>CONSISTENTE</v>
      </c>
      <c r="AZ814" s="56">
        <v>0</v>
      </c>
      <c r="BA814" s="56">
        <v>0</v>
      </c>
      <c r="BB814" s="56">
        <v>0</v>
      </c>
      <c r="BC814" s="56">
        <v>0</v>
      </c>
      <c r="BD814" s="56">
        <v>0</v>
      </c>
      <c r="BE814" s="56">
        <v>0</v>
      </c>
      <c r="BF814" s="60">
        <v>1</v>
      </c>
      <c r="BG814" s="59" t="str">
        <f t="shared" si="1083"/>
        <v>CONSISTENTE</v>
      </c>
      <c r="BH814" s="59" t="str">
        <f t="shared" si="1084"/>
        <v>CONSISTENTE</v>
      </c>
      <c r="BI814" s="59" t="str">
        <f t="shared" si="1085"/>
        <v>CONSISTENTE</v>
      </c>
      <c r="BJ814" s="59" t="str">
        <f t="shared" si="1086"/>
        <v>CONSISTENTE</v>
      </c>
      <c r="BK814" s="59" t="str">
        <f t="shared" si="1087"/>
        <v>CONSISTENTE</v>
      </c>
      <c r="BL814" s="59" t="str">
        <f t="shared" si="1088"/>
        <v>CONSISTENTE</v>
      </c>
      <c r="BM814" s="59" t="str">
        <f t="shared" si="1089"/>
        <v>CONSISTENTE</v>
      </c>
      <c r="BN814" s="59" t="str">
        <f t="shared" si="1090"/>
        <v>CONSISTENTE</v>
      </c>
      <c r="BO814" s="59" t="str">
        <f t="shared" si="1091"/>
        <v>CONSISTENTE</v>
      </c>
      <c r="BP814" s="59" t="str">
        <f t="shared" si="1092"/>
        <v>CONSISTENTE</v>
      </c>
      <c r="BQ814" s="59" t="str">
        <f t="shared" si="1093"/>
        <v>CONSISTENTE</v>
      </c>
      <c r="BR814" s="59" t="str">
        <f t="shared" si="1094"/>
        <v>CONSISTENTE</v>
      </c>
      <c r="BS814" s="56">
        <v>0</v>
      </c>
      <c r="BT814" s="56">
        <v>0</v>
      </c>
      <c r="BU814" s="56">
        <v>0</v>
      </c>
      <c r="BV814" s="56">
        <v>0</v>
      </c>
      <c r="BW814" s="56">
        <v>0</v>
      </c>
      <c r="BX814" s="56">
        <v>0</v>
      </c>
      <c r="BY814" s="60">
        <v>1</v>
      </c>
      <c r="BZ814" s="59" t="str">
        <f t="shared" si="1095"/>
        <v>CONSISTENTE</v>
      </c>
      <c r="CA814" s="59" t="str">
        <f t="shared" si="1096"/>
        <v>CONSISTENTE</v>
      </c>
      <c r="CB814" s="59" t="str">
        <f t="shared" si="1097"/>
        <v>CONSISTENTE</v>
      </c>
      <c r="CC814" s="59" t="str">
        <f t="shared" si="1098"/>
        <v>CONSISTENTE</v>
      </c>
      <c r="CD814" s="59" t="str">
        <f t="shared" si="1099"/>
        <v>CONSISTENTE</v>
      </c>
      <c r="CE814" s="59" t="str">
        <f t="shared" si="1100"/>
        <v>CONSISTENTE</v>
      </c>
      <c r="CF814" s="56">
        <v>0</v>
      </c>
      <c r="CG814" s="56">
        <v>0</v>
      </c>
      <c r="CH814" s="56">
        <v>0</v>
      </c>
      <c r="CI814" s="56">
        <v>0</v>
      </c>
      <c r="CJ814" s="56">
        <v>0</v>
      </c>
      <c r="CK814" s="56">
        <v>0</v>
      </c>
      <c r="CL814" s="60">
        <v>1</v>
      </c>
      <c r="CM814" s="59" t="str">
        <f t="shared" si="1101"/>
        <v>CONSISTENTE</v>
      </c>
      <c r="CN814" s="59" t="str">
        <f t="shared" si="1102"/>
        <v>CONSISTENTE</v>
      </c>
      <c r="CO814" s="59" t="str">
        <f t="shared" si="1103"/>
        <v>CONSISTENTE</v>
      </c>
      <c r="CP814" s="59" t="str">
        <f t="shared" si="1104"/>
        <v>CONSISTENTE</v>
      </c>
      <c r="CQ814" s="59" t="str">
        <f t="shared" si="1105"/>
        <v>CONSISTENTE</v>
      </c>
      <c r="CR814" s="59" t="str">
        <f t="shared" si="1106"/>
        <v>CONSISTENTE</v>
      </c>
      <c r="CS814" s="59" t="str">
        <f t="shared" si="1107"/>
        <v>CONSISTENTE</v>
      </c>
      <c r="CT814" s="59" t="str">
        <f t="shared" si="1108"/>
        <v>CONSISTENTE</v>
      </c>
      <c r="CU814" s="59" t="str">
        <f t="shared" si="1109"/>
        <v>CONSISTENTE</v>
      </c>
      <c r="CV814" s="59" t="str">
        <f t="shared" si="1110"/>
        <v>CONSISTENTE</v>
      </c>
      <c r="CW814" s="59" t="str">
        <f t="shared" si="1111"/>
        <v>CONSISTENTE</v>
      </c>
      <c r="CX814" s="59" t="str">
        <f t="shared" si="1112"/>
        <v>CONSISTENTE</v>
      </c>
      <c r="CY814" s="56">
        <f t="shared" si="1113"/>
        <v>107231071.89</v>
      </c>
      <c r="CZ814" s="56">
        <f t="shared" si="1114"/>
        <v>0</v>
      </c>
      <c r="DA814" s="56">
        <f t="shared" si="1115"/>
        <v>0</v>
      </c>
      <c r="DB814" s="56">
        <f t="shared" si="1116"/>
        <v>0</v>
      </c>
      <c r="DC814" s="56">
        <f t="shared" si="1117"/>
        <v>107231071.89</v>
      </c>
      <c r="DD814" s="56">
        <f t="shared" si="1118"/>
        <v>0</v>
      </c>
      <c r="DE814" s="90">
        <f t="shared" si="1119"/>
        <v>0</v>
      </c>
      <c r="DF814" s="90">
        <f t="shared" si="1120"/>
        <v>0</v>
      </c>
      <c r="DG814" s="90">
        <f t="shared" si="1121"/>
        <v>0</v>
      </c>
      <c r="DH814" s="90">
        <f t="shared" si="1122"/>
        <v>0</v>
      </c>
      <c r="DI814" s="90">
        <f t="shared" si="1123"/>
        <v>0</v>
      </c>
      <c r="DJ814" s="98">
        <f t="shared" si="1124"/>
        <v>0</v>
      </c>
      <c r="DK814" s="103">
        <f t="shared" si="1125"/>
        <v>0</v>
      </c>
      <c r="DL814" s="91">
        <f t="shared" si="1126"/>
        <v>0</v>
      </c>
      <c r="DM814" s="91">
        <f t="shared" si="1127"/>
        <v>0</v>
      </c>
      <c r="DN814" s="91">
        <f t="shared" si="1128"/>
        <v>0</v>
      </c>
      <c r="DO814" s="91">
        <f t="shared" si="1129"/>
        <v>0</v>
      </c>
      <c r="DP814" s="91">
        <f t="shared" si="1130"/>
        <v>0</v>
      </c>
      <c r="DQ814" s="125" t="str">
        <f t="shared" si="1131"/>
        <v>CONSISTENTE</v>
      </c>
      <c r="DR814" s="147">
        <v>0</v>
      </c>
      <c r="DS814" s="147">
        <v>0</v>
      </c>
      <c r="DT814" s="147">
        <v>0</v>
      </c>
      <c r="DU814" s="147">
        <v>0</v>
      </c>
      <c r="DV814" s="147">
        <v>0</v>
      </c>
      <c r="DW814" s="147">
        <v>0</v>
      </c>
      <c r="DX814" s="59">
        <f>+VLOOKUP($E814,'[2]Ejecución I Semestre 2016'!$B$11:$X$1115,10,FALSE)</f>
        <v>1</v>
      </c>
      <c r="DY814" s="68" t="str">
        <f t="shared" si="1132"/>
        <v>CONSISTENTE</v>
      </c>
      <c r="DZ814" s="68" t="str">
        <f t="shared" si="1133"/>
        <v>CONSISTENTE</v>
      </c>
      <c r="EA814" s="68" t="str">
        <f t="shared" si="1134"/>
        <v>CONSISTENTE</v>
      </c>
      <c r="EB814" s="68" t="str">
        <f t="shared" si="1135"/>
        <v>CONSISTENTE</v>
      </c>
      <c r="EC814" s="68" t="str">
        <f t="shared" si="1136"/>
        <v>CONSISTENTE</v>
      </c>
      <c r="ED814" s="68" t="str">
        <f t="shared" si="1137"/>
        <v>CONSISTENTE</v>
      </c>
      <c r="EE814" s="132">
        <f t="shared" si="1138"/>
        <v>0</v>
      </c>
      <c r="EF814" s="131">
        <f t="shared" si="1139"/>
        <v>0</v>
      </c>
      <c r="EG814" s="131">
        <f t="shared" si="1140"/>
        <v>0</v>
      </c>
      <c r="EH814" s="131">
        <f t="shared" si="1141"/>
        <v>0</v>
      </c>
      <c r="EI814" s="131">
        <f t="shared" si="1142"/>
        <v>0</v>
      </c>
      <c r="EJ814" s="131">
        <f t="shared" si="1143"/>
        <v>0</v>
      </c>
      <c r="EK814" s="131">
        <f t="shared" si="1146"/>
        <v>0</v>
      </c>
      <c r="EL814" s="60">
        <f t="shared" si="1147"/>
        <v>0</v>
      </c>
      <c r="EM814" s="60">
        <f t="shared" si="1148"/>
        <v>0</v>
      </c>
      <c r="EN814" s="60">
        <f t="shared" si="1149"/>
        <v>0</v>
      </c>
      <c r="EO814" s="60">
        <f t="shared" si="1150"/>
        <v>0</v>
      </c>
      <c r="EP814" s="60">
        <f t="shared" si="1151"/>
        <v>0</v>
      </c>
      <c r="EQ814" s="90" t="str">
        <f t="shared" si="1152"/>
        <v>CONSISTENTE</v>
      </c>
    </row>
    <row r="815" spans="1:147" ht="15" customHeight="1" x14ac:dyDescent="0.2">
      <c r="A815" s="53" t="s">
        <v>1467</v>
      </c>
      <c r="B815" s="56">
        <f t="shared" si="1144"/>
        <v>1180845003.3</v>
      </c>
      <c r="C815" s="59" t="str">
        <f t="shared" si="1145"/>
        <v>SI</v>
      </c>
      <c r="E815" s="53" t="s">
        <v>1572</v>
      </c>
      <c r="F815" s="55" t="s">
        <v>1524</v>
      </c>
      <c r="G815" s="61" t="s">
        <v>1573</v>
      </c>
      <c r="H815" s="56">
        <v>1299199438.3</v>
      </c>
      <c r="I815" s="56">
        <v>0</v>
      </c>
      <c r="J815" s="56">
        <v>0</v>
      </c>
      <c r="K815" s="56">
        <v>118354435</v>
      </c>
      <c r="L815" s="56">
        <v>0</v>
      </c>
      <c r="M815" s="56">
        <v>0</v>
      </c>
      <c r="N815" s="57">
        <v>1180845003.3</v>
      </c>
      <c r="O815" s="58">
        <f t="shared" si="1067"/>
        <v>0</v>
      </c>
      <c r="P815" s="59" t="str">
        <f t="shared" si="1068"/>
        <v>CONSISTENTE</v>
      </c>
      <c r="Q815" s="87" t="str">
        <f t="shared" si="1069"/>
        <v>OK</v>
      </c>
      <c r="R815" s="56">
        <v>0</v>
      </c>
      <c r="S815" s="56">
        <v>0</v>
      </c>
      <c r="T815" s="56">
        <v>0</v>
      </c>
      <c r="U815" s="56">
        <v>1180845003.3</v>
      </c>
      <c r="V815" s="56">
        <v>0</v>
      </c>
      <c r="W815" s="59" t="s">
        <v>2314</v>
      </c>
      <c r="X815" s="59" t="s">
        <v>2312</v>
      </c>
      <c r="Y815" s="59" t="str">
        <f t="shared" si="1070"/>
        <v>CONSISTENTE</v>
      </c>
      <c r="Z815" s="59" t="str">
        <f t="shared" si="1153"/>
        <v/>
      </c>
      <c r="AA815" s="66">
        <f>+VLOOKUP($E815,'[1]PLAN DE APLICACIÓN'!$B$11:$V$1115,16,FALSE)</f>
        <v>0</v>
      </c>
      <c r="AB815" s="66">
        <f>+VLOOKUP($E815,'[1]PLAN DE APLICACIÓN'!$B$11:$V$1115,17,FALSE)</f>
        <v>0</v>
      </c>
      <c r="AC815" s="66">
        <f>+VLOOKUP($E815,'[1]PLAN DE APLICACIÓN'!$B$11:$V$1115,18,FALSE)</f>
        <v>0</v>
      </c>
      <c r="AD815" s="66">
        <f>+VLOOKUP($E815,'[1]PLAN DE APLICACIÓN'!$B$11:$V$1115,19,FALSE)</f>
        <v>0</v>
      </c>
      <c r="AE815" s="66">
        <f>+VLOOKUP($E815,'[1]PLAN DE APLICACIÓN'!$B$11:$V$1115,20,FALSE)</f>
        <v>0</v>
      </c>
      <c r="AF815" s="66">
        <f>+VLOOKUP($E815,'[1]PLAN DE APLICACIÓN'!$B$11:$V$1115,21,FALSE)</f>
        <v>0</v>
      </c>
      <c r="AG815" s="59" t="str">
        <f t="shared" si="1071"/>
        <v>CONSISTENTE</v>
      </c>
      <c r="AH815" s="59" t="str">
        <f t="shared" si="1072"/>
        <v>CONSISTENTE</v>
      </c>
      <c r="AI815" s="59" t="str">
        <f t="shared" si="1073"/>
        <v>CONSISTENTE</v>
      </c>
      <c r="AJ815" s="59" t="str">
        <f t="shared" si="1074"/>
        <v>CONSISTENTE</v>
      </c>
      <c r="AK815" s="59" t="str">
        <f t="shared" si="1075"/>
        <v>CONSISTENTE</v>
      </c>
      <c r="AL815" s="59" t="str">
        <f t="shared" si="1076"/>
        <v>CONSISTENTE</v>
      </c>
      <c r="AM815" s="56">
        <v>0</v>
      </c>
      <c r="AN815" s="56">
        <v>0</v>
      </c>
      <c r="AO815" s="56">
        <v>0</v>
      </c>
      <c r="AP815" s="56">
        <v>0</v>
      </c>
      <c r="AQ815" s="56">
        <v>0</v>
      </c>
      <c r="AR815" s="56">
        <v>0</v>
      </c>
      <c r="AS815" s="59">
        <v>1</v>
      </c>
      <c r="AT815" s="59" t="str">
        <f t="shared" si="1077"/>
        <v>CONSISTENTE</v>
      </c>
      <c r="AU815" s="59" t="str">
        <f t="shared" si="1078"/>
        <v>CONSISTENTE</v>
      </c>
      <c r="AV815" s="59" t="str">
        <f t="shared" si="1079"/>
        <v>CONSISTENTE</v>
      </c>
      <c r="AW815" s="59" t="str">
        <f t="shared" si="1080"/>
        <v>CONSISTENTE</v>
      </c>
      <c r="AX815" s="59" t="str">
        <f t="shared" si="1081"/>
        <v>CONSISTENTE</v>
      </c>
      <c r="AY815" s="59" t="str">
        <f t="shared" si="1082"/>
        <v>CONSISTENTE</v>
      </c>
      <c r="AZ815" s="56">
        <v>0</v>
      </c>
      <c r="BA815" s="56">
        <v>0</v>
      </c>
      <c r="BB815" s="56">
        <v>0</v>
      </c>
      <c r="BC815" s="56">
        <v>0</v>
      </c>
      <c r="BD815" s="56">
        <v>0</v>
      </c>
      <c r="BE815" s="56">
        <v>0</v>
      </c>
      <c r="BF815" s="60">
        <v>1</v>
      </c>
      <c r="BG815" s="59" t="str">
        <f t="shared" si="1083"/>
        <v>CONSISTENTE</v>
      </c>
      <c r="BH815" s="59" t="str">
        <f t="shared" si="1084"/>
        <v>CONSISTENTE</v>
      </c>
      <c r="BI815" s="59" t="str">
        <f t="shared" si="1085"/>
        <v>CONSISTENTE</v>
      </c>
      <c r="BJ815" s="59" t="str">
        <f t="shared" si="1086"/>
        <v>CONSISTENTE</v>
      </c>
      <c r="BK815" s="59" t="str">
        <f t="shared" si="1087"/>
        <v>CONSISTENTE</v>
      </c>
      <c r="BL815" s="59" t="str">
        <f t="shared" si="1088"/>
        <v>CONSISTENTE</v>
      </c>
      <c r="BM815" s="59" t="str">
        <f t="shared" si="1089"/>
        <v>CONSISTENTE</v>
      </c>
      <c r="BN815" s="59" t="str">
        <f t="shared" si="1090"/>
        <v>CONSISTENTE</v>
      </c>
      <c r="BO815" s="59" t="str">
        <f t="shared" si="1091"/>
        <v>CONSISTENTE</v>
      </c>
      <c r="BP815" s="59" t="str">
        <f t="shared" si="1092"/>
        <v>CONSISTENTE</v>
      </c>
      <c r="BQ815" s="59" t="str">
        <f t="shared" si="1093"/>
        <v>CONSISTENTE</v>
      </c>
      <c r="BR815" s="59" t="str">
        <f t="shared" si="1094"/>
        <v>CONSISTENTE</v>
      </c>
      <c r="BS815" s="56">
        <v>987423763</v>
      </c>
      <c r="BT815" s="56">
        <v>0</v>
      </c>
      <c r="BU815" s="56">
        <v>0</v>
      </c>
      <c r="BV815" s="56">
        <v>0</v>
      </c>
      <c r="BW815" s="56">
        <v>987423763</v>
      </c>
      <c r="BX815" s="56">
        <v>0</v>
      </c>
      <c r="BY815" s="60">
        <v>1</v>
      </c>
      <c r="BZ815" s="59" t="str">
        <f t="shared" si="1095"/>
        <v>CONSISTENTE</v>
      </c>
      <c r="CA815" s="59" t="str">
        <f t="shared" si="1096"/>
        <v>CONSISTENTE</v>
      </c>
      <c r="CB815" s="59" t="str">
        <f t="shared" si="1097"/>
        <v>CONSISTENTE</v>
      </c>
      <c r="CC815" s="59" t="str">
        <f t="shared" si="1098"/>
        <v>CONSISTENTE</v>
      </c>
      <c r="CD815" s="59" t="str">
        <f t="shared" si="1099"/>
        <v>CONSISTENTE</v>
      </c>
      <c r="CE815" s="59" t="str">
        <f t="shared" si="1100"/>
        <v>CONSISTENTE</v>
      </c>
      <c r="CF815" s="56">
        <v>987423763</v>
      </c>
      <c r="CG815" s="56">
        <v>0</v>
      </c>
      <c r="CH815" s="56">
        <v>0</v>
      </c>
      <c r="CI815" s="56">
        <v>0</v>
      </c>
      <c r="CJ815" s="56">
        <v>987423763</v>
      </c>
      <c r="CK815" s="56">
        <v>0</v>
      </c>
      <c r="CL815" s="60">
        <v>1</v>
      </c>
      <c r="CM815" s="59" t="str">
        <f t="shared" si="1101"/>
        <v>CONSISTENTE</v>
      </c>
      <c r="CN815" s="59" t="str">
        <f t="shared" si="1102"/>
        <v>CONSISTENTE</v>
      </c>
      <c r="CO815" s="59" t="str">
        <f t="shared" si="1103"/>
        <v>CONSISTENTE</v>
      </c>
      <c r="CP815" s="59" t="str">
        <f t="shared" si="1104"/>
        <v>CONSISTENTE</v>
      </c>
      <c r="CQ815" s="59" t="str">
        <f t="shared" si="1105"/>
        <v>CONSISTENTE</v>
      </c>
      <c r="CR815" s="59" t="str">
        <f t="shared" si="1106"/>
        <v>CONSISTENTE</v>
      </c>
      <c r="CS815" s="59" t="str">
        <f t="shared" si="1107"/>
        <v>CONSISTENTE</v>
      </c>
      <c r="CT815" s="59" t="str">
        <f t="shared" si="1108"/>
        <v>CONSISTENTE</v>
      </c>
      <c r="CU815" s="59" t="str">
        <f t="shared" si="1109"/>
        <v>CONSISTENTE</v>
      </c>
      <c r="CV815" s="59" t="str">
        <f t="shared" si="1110"/>
        <v>CONSISTENTE</v>
      </c>
      <c r="CW815" s="59" t="str">
        <f t="shared" si="1111"/>
        <v>CONSISTENTE</v>
      </c>
      <c r="CX815" s="59" t="str">
        <f t="shared" si="1112"/>
        <v>CONSISTENTE</v>
      </c>
      <c r="CY815" s="56">
        <f t="shared" si="1113"/>
        <v>1180845003.3</v>
      </c>
      <c r="CZ815" s="56">
        <f t="shared" si="1114"/>
        <v>0</v>
      </c>
      <c r="DA815" s="56">
        <f t="shared" si="1115"/>
        <v>0</v>
      </c>
      <c r="DB815" s="56">
        <f t="shared" si="1116"/>
        <v>0</v>
      </c>
      <c r="DC815" s="56">
        <f t="shared" si="1117"/>
        <v>1180845003.3</v>
      </c>
      <c r="DD815" s="56">
        <f t="shared" si="1118"/>
        <v>0</v>
      </c>
      <c r="DE815" s="90">
        <f t="shared" si="1119"/>
        <v>987423763</v>
      </c>
      <c r="DF815" s="90">
        <f t="shared" si="1120"/>
        <v>0</v>
      </c>
      <c r="DG815" s="90">
        <f t="shared" si="1121"/>
        <v>0</v>
      </c>
      <c r="DH815" s="90">
        <f t="shared" si="1122"/>
        <v>0</v>
      </c>
      <c r="DI815" s="90">
        <f t="shared" si="1123"/>
        <v>987423763</v>
      </c>
      <c r="DJ815" s="98">
        <f t="shared" si="1124"/>
        <v>0</v>
      </c>
      <c r="DK815" s="103">
        <f t="shared" si="1125"/>
        <v>987423763</v>
      </c>
      <c r="DL815" s="91">
        <f t="shared" si="1126"/>
        <v>0</v>
      </c>
      <c r="DM815" s="91">
        <f t="shared" si="1127"/>
        <v>0</v>
      </c>
      <c r="DN815" s="91">
        <f t="shared" si="1128"/>
        <v>0</v>
      </c>
      <c r="DO815" s="91">
        <f t="shared" si="1129"/>
        <v>987423763</v>
      </c>
      <c r="DP815" s="91">
        <f t="shared" si="1130"/>
        <v>0</v>
      </c>
      <c r="DQ815" s="125" t="str">
        <f t="shared" si="1131"/>
        <v>CONSISTENTE</v>
      </c>
      <c r="DR815" s="147">
        <v>0</v>
      </c>
      <c r="DS815" s="147">
        <v>0</v>
      </c>
      <c r="DT815" s="147">
        <v>0</v>
      </c>
      <c r="DU815" s="147">
        <v>0</v>
      </c>
      <c r="DV815" s="147">
        <v>0</v>
      </c>
      <c r="DW815" s="147">
        <v>0</v>
      </c>
      <c r="DX815" s="59">
        <f>+VLOOKUP($E815,'[2]Ejecución I Semestre 2016'!$B$11:$X$1115,10,FALSE)</f>
        <v>1</v>
      </c>
      <c r="DY815" s="68" t="str">
        <f t="shared" si="1132"/>
        <v>CONSISTENTE</v>
      </c>
      <c r="DZ815" s="68" t="str">
        <f t="shared" si="1133"/>
        <v>CONSISTENTE</v>
      </c>
      <c r="EA815" s="68" t="str">
        <f t="shared" si="1134"/>
        <v>CONSISTENTE</v>
      </c>
      <c r="EB815" s="68" t="str">
        <f t="shared" si="1135"/>
        <v>CONSISTENTE</v>
      </c>
      <c r="EC815" s="68" t="str">
        <f t="shared" si="1136"/>
        <v>CONSISTENTE</v>
      </c>
      <c r="ED815" s="68" t="str">
        <f t="shared" si="1137"/>
        <v>CONSISTENTE</v>
      </c>
      <c r="EE815" s="132">
        <f t="shared" si="1138"/>
        <v>987423763</v>
      </c>
      <c r="EF815" s="131">
        <f t="shared" si="1139"/>
        <v>0</v>
      </c>
      <c r="EG815" s="131">
        <f t="shared" si="1140"/>
        <v>0</v>
      </c>
      <c r="EH815" s="131">
        <f t="shared" si="1141"/>
        <v>0</v>
      </c>
      <c r="EI815" s="131">
        <f t="shared" si="1142"/>
        <v>987423763</v>
      </c>
      <c r="EJ815" s="131">
        <f t="shared" si="1143"/>
        <v>0</v>
      </c>
      <c r="EK815" s="131">
        <f t="shared" si="1146"/>
        <v>987423763</v>
      </c>
      <c r="EL815" s="60">
        <f t="shared" si="1147"/>
        <v>0</v>
      </c>
      <c r="EM815" s="60">
        <f t="shared" si="1148"/>
        <v>0</v>
      </c>
      <c r="EN815" s="60">
        <f t="shared" si="1149"/>
        <v>0</v>
      </c>
      <c r="EO815" s="60">
        <f t="shared" si="1150"/>
        <v>987423763</v>
      </c>
      <c r="EP815" s="60">
        <f t="shared" si="1151"/>
        <v>0</v>
      </c>
      <c r="EQ815" s="90" t="str">
        <f t="shared" si="1152"/>
        <v>CONSISTENTE</v>
      </c>
    </row>
    <row r="816" spans="1:147" ht="15" customHeight="1" x14ac:dyDescent="0.2">
      <c r="A816" s="53" t="s">
        <v>1469</v>
      </c>
      <c r="B816" s="56">
        <f t="shared" si="1144"/>
        <v>1982275548</v>
      </c>
      <c r="C816" s="59" t="str">
        <f t="shared" si="1145"/>
        <v>SI</v>
      </c>
      <c r="E816" s="53" t="s">
        <v>1574</v>
      </c>
      <c r="F816" s="55" t="s">
        <v>1524</v>
      </c>
      <c r="G816" s="61" t="s">
        <v>1575</v>
      </c>
      <c r="H816" s="56">
        <v>2186793597</v>
      </c>
      <c r="I816" s="56">
        <v>0</v>
      </c>
      <c r="J816" s="56">
        <v>177926143</v>
      </c>
      <c r="K816" s="56">
        <v>26591906</v>
      </c>
      <c r="L816" s="56">
        <v>0</v>
      </c>
      <c r="M816" s="56">
        <v>0</v>
      </c>
      <c r="N816" s="57">
        <v>1982275548</v>
      </c>
      <c r="O816" s="58">
        <f t="shared" si="1067"/>
        <v>0</v>
      </c>
      <c r="P816" s="59" t="str">
        <f t="shared" si="1068"/>
        <v>CONSISTENTE</v>
      </c>
      <c r="Q816" s="87" t="str">
        <f t="shared" si="1069"/>
        <v>OK</v>
      </c>
      <c r="R816" s="56">
        <v>0</v>
      </c>
      <c r="S816" s="56">
        <v>0</v>
      </c>
      <c r="T816" s="56">
        <v>700000000</v>
      </c>
      <c r="U816" s="56">
        <v>1282275548</v>
      </c>
      <c r="V816" s="56">
        <v>0</v>
      </c>
      <c r="W816" s="59" t="s">
        <v>2314</v>
      </c>
      <c r="X816" s="59" t="s">
        <v>2312</v>
      </c>
      <c r="Y816" s="59" t="str">
        <f t="shared" si="1070"/>
        <v>CONSISTENTE</v>
      </c>
      <c r="Z816" s="59" t="str">
        <f t="shared" si="1153"/>
        <v/>
      </c>
      <c r="AA816" s="66">
        <f>+VLOOKUP($E816,'[1]PLAN DE APLICACIÓN'!$B$11:$V$1115,16,FALSE)</f>
        <v>0</v>
      </c>
      <c r="AB816" s="66">
        <f>+VLOOKUP($E816,'[1]PLAN DE APLICACIÓN'!$B$11:$V$1115,17,FALSE)</f>
        <v>0</v>
      </c>
      <c r="AC816" s="66">
        <f>+VLOOKUP($E816,'[1]PLAN DE APLICACIÓN'!$B$11:$V$1115,18,FALSE)</f>
        <v>0</v>
      </c>
      <c r="AD816" s="66">
        <f>+VLOOKUP($E816,'[1]PLAN DE APLICACIÓN'!$B$11:$V$1115,19,FALSE)</f>
        <v>0</v>
      </c>
      <c r="AE816" s="66">
        <f>+VLOOKUP($E816,'[1]PLAN DE APLICACIÓN'!$B$11:$V$1115,20,FALSE)</f>
        <v>0</v>
      </c>
      <c r="AF816" s="66">
        <f>+VLOOKUP($E816,'[1]PLAN DE APLICACIÓN'!$B$11:$V$1115,21,FALSE)</f>
        <v>0</v>
      </c>
      <c r="AG816" s="59" t="str">
        <f t="shared" si="1071"/>
        <v>CONSISTENTE</v>
      </c>
      <c r="AH816" s="59" t="str">
        <f t="shared" si="1072"/>
        <v>CONSISTENTE</v>
      </c>
      <c r="AI816" s="59" t="str">
        <f t="shared" si="1073"/>
        <v>CONSISTENTE</v>
      </c>
      <c r="AJ816" s="59" t="str">
        <f t="shared" si="1074"/>
        <v>CONSISTENTE</v>
      </c>
      <c r="AK816" s="59" t="str">
        <f t="shared" si="1075"/>
        <v>CONSISTENTE</v>
      </c>
      <c r="AL816" s="59" t="str">
        <f t="shared" si="1076"/>
        <v>CONSISTENTE</v>
      </c>
      <c r="AM816" s="56">
        <v>0</v>
      </c>
      <c r="AN816" s="56">
        <v>0</v>
      </c>
      <c r="AO816" s="56">
        <v>0</v>
      </c>
      <c r="AP816" s="56">
        <v>0</v>
      </c>
      <c r="AQ816" s="56">
        <v>0</v>
      </c>
      <c r="AR816" s="56">
        <v>0</v>
      </c>
      <c r="AS816" s="59">
        <v>1</v>
      </c>
      <c r="AT816" s="59" t="str">
        <f t="shared" si="1077"/>
        <v>CONSISTENTE</v>
      </c>
      <c r="AU816" s="59" t="str">
        <f t="shared" si="1078"/>
        <v>CONSISTENTE</v>
      </c>
      <c r="AV816" s="59" t="str">
        <f t="shared" si="1079"/>
        <v>CONSISTENTE</v>
      </c>
      <c r="AW816" s="59" t="str">
        <f t="shared" si="1080"/>
        <v>CONSISTENTE</v>
      </c>
      <c r="AX816" s="59" t="str">
        <f t="shared" si="1081"/>
        <v>CONSISTENTE</v>
      </c>
      <c r="AY816" s="59" t="str">
        <f t="shared" si="1082"/>
        <v>CONSISTENTE</v>
      </c>
      <c r="AZ816" s="56">
        <v>1000000000</v>
      </c>
      <c r="BA816" s="56">
        <v>0</v>
      </c>
      <c r="BB816" s="56">
        <v>0</v>
      </c>
      <c r="BC816" s="56">
        <v>1000000000</v>
      </c>
      <c r="BD816" s="56">
        <v>0</v>
      </c>
      <c r="BE816" s="56">
        <v>0</v>
      </c>
      <c r="BF816" s="60">
        <v>1</v>
      </c>
      <c r="BG816" s="59" t="str">
        <f t="shared" si="1083"/>
        <v>CONSISTENTE</v>
      </c>
      <c r="BH816" s="59" t="str">
        <f t="shared" si="1084"/>
        <v>CONSISTENTE</v>
      </c>
      <c r="BI816" s="59" t="str">
        <f t="shared" si="1085"/>
        <v>CONSISTENTE</v>
      </c>
      <c r="BJ816" s="59" t="str">
        <f t="shared" si="1086"/>
        <v>NO CONSISTENTE</v>
      </c>
      <c r="BK816" s="59" t="str">
        <f t="shared" si="1087"/>
        <v>CONSISTENTE</v>
      </c>
      <c r="BL816" s="59" t="str">
        <f t="shared" si="1088"/>
        <v>CONSISTENTE</v>
      </c>
      <c r="BM816" s="59" t="str">
        <f t="shared" si="1089"/>
        <v>CONSISTENTE</v>
      </c>
      <c r="BN816" s="59" t="str">
        <f t="shared" si="1090"/>
        <v>CONSISTENTE</v>
      </c>
      <c r="BO816" s="59" t="str">
        <f t="shared" si="1091"/>
        <v>CONSISTENTE</v>
      </c>
      <c r="BP816" s="59" t="str">
        <f t="shared" si="1092"/>
        <v>CONSISTENTE</v>
      </c>
      <c r="BQ816" s="59" t="str">
        <f t="shared" si="1093"/>
        <v>CONSISTENTE</v>
      </c>
      <c r="BR816" s="59" t="str">
        <f t="shared" si="1094"/>
        <v>CONSISTENTE</v>
      </c>
      <c r="BS816" s="56">
        <v>2128397957</v>
      </c>
      <c r="BT816" s="56">
        <v>0</v>
      </c>
      <c r="BU816" s="56">
        <v>0</v>
      </c>
      <c r="BV816" s="56">
        <v>1000000000</v>
      </c>
      <c r="BW816" s="56">
        <v>1128397957</v>
      </c>
      <c r="BX816" s="56">
        <v>0</v>
      </c>
      <c r="BY816" s="60">
        <v>1</v>
      </c>
      <c r="BZ816" s="59" t="str">
        <f t="shared" si="1095"/>
        <v>CONSISTENTE</v>
      </c>
      <c r="CA816" s="59" t="str">
        <f t="shared" si="1096"/>
        <v>CONSISTENTE</v>
      </c>
      <c r="CB816" s="59" t="str">
        <f t="shared" si="1097"/>
        <v>CONSISTENTE</v>
      </c>
      <c r="CC816" s="59" t="str">
        <f t="shared" si="1098"/>
        <v>NO CONSISTENTE</v>
      </c>
      <c r="CD816" s="59" t="str">
        <f t="shared" si="1099"/>
        <v>CONSISTENTE</v>
      </c>
      <c r="CE816" s="59" t="str">
        <f t="shared" si="1100"/>
        <v>CONSISTENTE</v>
      </c>
      <c r="CF816" s="56">
        <v>2128397957</v>
      </c>
      <c r="CG816" s="56">
        <v>0</v>
      </c>
      <c r="CH816" s="56">
        <v>0</v>
      </c>
      <c r="CI816" s="56">
        <v>996866357</v>
      </c>
      <c r="CJ816" s="56">
        <v>1126699900</v>
      </c>
      <c r="CK816" s="56">
        <v>0</v>
      </c>
      <c r="CL816" s="60">
        <v>1</v>
      </c>
      <c r="CM816" s="59" t="str">
        <f t="shared" si="1101"/>
        <v>NO CONSISTENTE</v>
      </c>
      <c r="CN816" s="59" t="str">
        <f t="shared" si="1102"/>
        <v>CONSISTENTE</v>
      </c>
      <c r="CO816" s="59" t="str">
        <f t="shared" si="1103"/>
        <v>CONSISTENTE</v>
      </c>
      <c r="CP816" s="59" t="str">
        <f t="shared" si="1104"/>
        <v>NO CONSISTENTE</v>
      </c>
      <c r="CQ816" s="59" t="str">
        <f t="shared" si="1105"/>
        <v>CONSISTENTE</v>
      </c>
      <c r="CR816" s="59" t="str">
        <f t="shared" si="1106"/>
        <v>CONSISTENTE</v>
      </c>
      <c r="CS816" s="59" t="str">
        <f t="shared" si="1107"/>
        <v>CONSISTENTE</v>
      </c>
      <c r="CT816" s="59" t="str">
        <f t="shared" si="1108"/>
        <v>CONSISTENTE</v>
      </c>
      <c r="CU816" s="59" t="str">
        <f t="shared" si="1109"/>
        <v>CONSISTENTE</v>
      </c>
      <c r="CV816" s="59" t="str">
        <f t="shared" si="1110"/>
        <v>NO CONSISTENTE</v>
      </c>
      <c r="CW816" s="59" t="str">
        <f t="shared" si="1111"/>
        <v>NO CONSISTENTE</v>
      </c>
      <c r="CX816" s="59" t="str">
        <f t="shared" si="1112"/>
        <v>CONSISTENTE</v>
      </c>
      <c r="CY816" s="56">
        <f t="shared" si="1113"/>
        <v>1982275548</v>
      </c>
      <c r="CZ816" s="56">
        <f t="shared" si="1114"/>
        <v>0</v>
      </c>
      <c r="DA816" s="56">
        <f t="shared" si="1115"/>
        <v>0</v>
      </c>
      <c r="DB816" s="56">
        <f t="shared" si="1116"/>
        <v>700000000</v>
      </c>
      <c r="DC816" s="56">
        <f t="shared" si="1117"/>
        <v>1282275548</v>
      </c>
      <c r="DD816" s="56">
        <f t="shared" si="1118"/>
        <v>0</v>
      </c>
      <c r="DE816" s="90">
        <f t="shared" si="1119"/>
        <v>1128397957</v>
      </c>
      <c r="DF816" s="90">
        <f t="shared" si="1120"/>
        <v>0</v>
      </c>
      <c r="DG816" s="90">
        <f t="shared" si="1121"/>
        <v>0</v>
      </c>
      <c r="DH816" s="90">
        <f t="shared" si="1122"/>
        <v>0</v>
      </c>
      <c r="DI816" s="90">
        <f t="shared" si="1123"/>
        <v>1128397957</v>
      </c>
      <c r="DJ816" s="98">
        <f t="shared" si="1124"/>
        <v>0</v>
      </c>
      <c r="DK816" s="103">
        <f t="shared" si="1125"/>
        <v>3128397957</v>
      </c>
      <c r="DL816" s="91">
        <f t="shared" si="1126"/>
        <v>0</v>
      </c>
      <c r="DM816" s="91">
        <f t="shared" si="1127"/>
        <v>0</v>
      </c>
      <c r="DN816" s="91">
        <f t="shared" si="1128"/>
        <v>2000000000</v>
      </c>
      <c r="DO816" s="91">
        <f t="shared" si="1129"/>
        <v>1128397957</v>
      </c>
      <c r="DP816" s="91">
        <f t="shared" si="1130"/>
        <v>0</v>
      </c>
      <c r="DQ816" s="125" t="str">
        <f t="shared" si="1131"/>
        <v>NO CONSISTENTE</v>
      </c>
      <c r="DR816" s="147">
        <v>2128397957</v>
      </c>
      <c r="DS816" s="147">
        <v>0</v>
      </c>
      <c r="DT816" s="147">
        <v>0</v>
      </c>
      <c r="DU816" s="147">
        <v>0</v>
      </c>
      <c r="DV816" s="147">
        <v>0</v>
      </c>
      <c r="DW816" s="147">
        <v>0</v>
      </c>
      <c r="DX816" s="59">
        <f>+VLOOKUP($E816,'[2]Ejecución I Semestre 2016'!$B$11:$X$1115,10,FALSE)</f>
        <v>1</v>
      </c>
      <c r="DY816" s="68" t="str">
        <f t="shared" si="1132"/>
        <v>NO CONSISTENTE</v>
      </c>
      <c r="DZ816" s="68" t="str">
        <f t="shared" si="1133"/>
        <v>CONSISTENTE</v>
      </c>
      <c r="EA816" s="68" t="str">
        <f t="shared" si="1134"/>
        <v>CONSISTENTE</v>
      </c>
      <c r="EB816" s="68" t="str">
        <f t="shared" si="1135"/>
        <v>NO CONSISTENTE</v>
      </c>
      <c r="EC816" s="68" t="str">
        <f t="shared" si="1136"/>
        <v>CONSISTENTE</v>
      </c>
      <c r="ED816" s="68" t="str">
        <f t="shared" si="1137"/>
        <v>CONSISTENTE</v>
      </c>
      <c r="EE816" s="132">
        <f t="shared" si="1138"/>
        <v>1128397957</v>
      </c>
      <c r="EF816" s="131">
        <f t="shared" si="1139"/>
        <v>0</v>
      </c>
      <c r="EG816" s="131">
        <f t="shared" si="1140"/>
        <v>0</v>
      </c>
      <c r="EH816" s="131">
        <f t="shared" si="1141"/>
        <v>0</v>
      </c>
      <c r="EI816" s="131">
        <f t="shared" si="1142"/>
        <v>1128397957</v>
      </c>
      <c r="EJ816" s="131">
        <f t="shared" si="1143"/>
        <v>0</v>
      </c>
      <c r="EK816" s="131">
        <f t="shared" si="1146"/>
        <v>3128397957</v>
      </c>
      <c r="EL816" s="60">
        <f t="shared" si="1147"/>
        <v>0</v>
      </c>
      <c r="EM816" s="60">
        <f t="shared" si="1148"/>
        <v>0</v>
      </c>
      <c r="EN816" s="60">
        <f t="shared" si="1149"/>
        <v>2000000000</v>
      </c>
      <c r="EO816" s="60">
        <f t="shared" si="1150"/>
        <v>1128397957</v>
      </c>
      <c r="EP816" s="60">
        <f t="shared" si="1151"/>
        <v>0</v>
      </c>
      <c r="EQ816" s="90" t="str">
        <f t="shared" si="1152"/>
        <v>NO CONSISTENTE</v>
      </c>
    </row>
    <row r="817" spans="1:147" ht="15" customHeight="1" x14ac:dyDescent="0.2">
      <c r="A817" s="53" t="s">
        <v>1471</v>
      </c>
      <c r="B817" s="56">
        <f t="shared" si="1144"/>
        <v>163773313.31999999</v>
      </c>
      <c r="C817" s="59" t="str">
        <f t="shared" si="1145"/>
        <v>SI</v>
      </c>
      <c r="E817" s="53" t="s">
        <v>1576</v>
      </c>
      <c r="F817" s="55" t="s">
        <v>1524</v>
      </c>
      <c r="G817" s="61" t="s">
        <v>1577</v>
      </c>
      <c r="H817" s="56">
        <v>188507821.56999999</v>
      </c>
      <c r="I817" s="56">
        <v>24734508.25</v>
      </c>
      <c r="J817" s="56">
        <v>0</v>
      </c>
      <c r="K817" s="56">
        <v>0</v>
      </c>
      <c r="L817" s="56">
        <v>0</v>
      </c>
      <c r="M817" s="56">
        <v>0</v>
      </c>
      <c r="N817" s="57">
        <v>163773313.31999999</v>
      </c>
      <c r="O817" s="58">
        <f t="shared" si="1067"/>
        <v>0</v>
      </c>
      <c r="P817" s="59" t="str">
        <f t="shared" si="1068"/>
        <v>CONSISTENTE</v>
      </c>
      <c r="Q817" s="87" t="str">
        <f t="shared" si="1069"/>
        <v>OK</v>
      </c>
      <c r="R817" s="56">
        <v>0</v>
      </c>
      <c r="S817" s="56">
        <v>0</v>
      </c>
      <c r="T817" s="56">
        <v>17006635.66</v>
      </c>
      <c r="U817" s="56">
        <v>146766677.66</v>
      </c>
      <c r="V817" s="56">
        <v>0</v>
      </c>
      <c r="W817" s="59" t="s">
        <v>2314</v>
      </c>
      <c r="X817" s="59" t="s">
        <v>2312</v>
      </c>
      <c r="Y817" s="59" t="str">
        <f t="shared" si="1070"/>
        <v>CONSISTENTE</v>
      </c>
      <c r="Z817" s="59" t="str">
        <f t="shared" si="1153"/>
        <v/>
      </c>
      <c r="AA817" s="66">
        <f>+VLOOKUP($E817,'[1]PLAN DE APLICACIÓN'!$B$11:$V$1115,16,FALSE)</f>
        <v>0</v>
      </c>
      <c r="AB817" s="66">
        <f>+VLOOKUP($E817,'[1]PLAN DE APLICACIÓN'!$B$11:$V$1115,17,FALSE)</f>
        <v>0</v>
      </c>
      <c r="AC817" s="66">
        <f>+VLOOKUP($E817,'[1]PLAN DE APLICACIÓN'!$B$11:$V$1115,18,FALSE)</f>
        <v>0</v>
      </c>
      <c r="AD817" s="66">
        <f>+VLOOKUP($E817,'[1]PLAN DE APLICACIÓN'!$B$11:$V$1115,19,FALSE)</f>
        <v>0</v>
      </c>
      <c r="AE817" s="66">
        <f>+VLOOKUP($E817,'[1]PLAN DE APLICACIÓN'!$B$11:$V$1115,20,FALSE)</f>
        <v>0</v>
      </c>
      <c r="AF817" s="66">
        <f>+VLOOKUP($E817,'[1]PLAN DE APLICACIÓN'!$B$11:$V$1115,21,FALSE)</f>
        <v>0</v>
      </c>
      <c r="AG817" s="59" t="str">
        <f t="shared" si="1071"/>
        <v>CONSISTENTE</v>
      </c>
      <c r="AH817" s="59" t="str">
        <f t="shared" si="1072"/>
        <v>CONSISTENTE</v>
      </c>
      <c r="AI817" s="59" t="str">
        <f t="shared" si="1073"/>
        <v>CONSISTENTE</v>
      </c>
      <c r="AJ817" s="59" t="str">
        <f t="shared" si="1074"/>
        <v>CONSISTENTE</v>
      </c>
      <c r="AK817" s="59" t="str">
        <f t="shared" si="1075"/>
        <v>CONSISTENTE</v>
      </c>
      <c r="AL817" s="59" t="str">
        <f t="shared" si="1076"/>
        <v>CONSISTENTE</v>
      </c>
      <c r="AM817" s="56">
        <v>0</v>
      </c>
      <c r="AN817" s="56">
        <v>0</v>
      </c>
      <c r="AO817" s="56">
        <v>0</v>
      </c>
      <c r="AP817" s="56">
        <v>0</v>
      </c>
      <c r="AQ817" s="56">
        <v>0</v>
      </c>
      <c r="AR817" s="56">
        <v>0</v>
      </c>
      <c r="AS817" s="59">
        <v>1</v>
      </c>
      <c r="AT817" s="59" t="str">
        <f t="shared" si="1077"/>
        <v>CONSISTENTE</v>
      </c>
      <c r="AU817" s="59" t="str">
        <f t="shared" si="1078"/>
        <v>CONSISTENTE</v>
      </c>
      <c r="AV817" s="59" t="str">
        <f t="shared" si="1079"/>
        <v>CONSISTENTE</v>
      </c>
      <c r="AW817" s="59" t="str">
        <f t="shared" si="1080"/>
        <v>CONSISTENTE</v>
      </c>
      <c r="AX817" s="59" t="str">
        <f t="shared" si="1081"/>
        <v>CONSISTENTE</v>
      </c>
      <c r="AY817" s="59" t="str">
        <f t="shared" si="1082"/>
        <v>CONSISTENTE</v>
      </c>
      <c r="AZ817" s="56">
        <v>0</v>
      </c>
      <c r="BA817" s="56">
        <v>0</v>
      </c>
      <c r="BB817" s="56">
        <v>0</v>
      </c>
      <c r="BC817" s="56">
        <v>0</v>
      </c>
      <c r="BD817" s="56">
        <v>0</v>
      </c>
      <c r="BE817" s="56">
        <v>0</v>
      </c>
      <c r="BF817" s="60">
        <v>1</v>
      </c>
      <c r="BG817" s="59" t="str">
        <f t="shared" si="1083"/>
        <v>CONSISTENTE</v>
      </c>
      <c r="BH817" s="59" t="str">
        <f t="shared" si="1084"/>
        <v>CONSISTENTE</v>
      </c>
      <c r="BI817" s="59" t="str">
        <f t="shared" si="1085"/>
        <v>CONSISTENTE</v>
      </c>
      <c r="BJ817" s="59" t="str">
        <f t="shared" si="1086"/>
        <v>CONSISTENTE</v>
      </c>
      <c r="BK817" s="59" t="str">
        <f t="shared" si="1087"/>
        <v>CONSISTENTE</v>
      </c>
      <c r="BL817" s="59" t="str">
        <f t="shared" si="1088"/>
        <v>CONSISTENTE</v>
      </c>
      <c r="BM817" s="59" t="str">
        <f t="shared" si="1089"/>
        <v>CONSISTENTE</v>
      </c>
      <c r="BN817" s="59" t="str">
        <f t="shared" si="1090"/>
        <v>CONSISTENTE</v>
      </c>
      <c r="BO817" s="59" t="str">
        <f t="shared" si="1091"/>
        <v>CONSISTENTE</v>
      </c>
      <c r="BP817" s="59" t="str">
        <f t="shared" si="1092"/>
        <v>CONSISTENTE</v>
      </c>
      <c r="BQ817" s="59" t="str">
        <f t="shared" si="1093"/>
        <v>CONSISTENTE</v>
      </c>
      <c r="BR817" s="59" t="str">
        <f t="shared" si="1094"/>
        <v>CONSISTENTE</v>
      </c>
      <c r="BS817" s="56">
        <v>0</v>
      </c>
      <c r="BT817" s="56">
        <v>0</v>
      </c>
      <c r="BU817" s="56">
        <v>0</v>
      </c>
      <c r="BV817" s="56">
        <v>0</v>
      </c>
      <c r="BW817" s="56">
        <v>0</v>
      </c>
      <c r="BX817" s="56">
        <v>0</v>
      </c>
      <c r="BY817" s="60">
        <v>1</v>
      </c>
      <c r="BZ817" s="59" t="str">
        <f t="shared" si="1095"/>
        <v>CONSISTENTE</v>
      </c>
      <c r="CA817" s="59" t="str">
        <f t="shared" si="1096"/>
        <v>CONSISTENTE</v>
      </c>
      <c r="CB817" s="59" t="str">
        <f t="shared" si="1097"/>
        <v>CONSISTENTE</v>
      </c>
      <c r="CC817" s="59" t="str">
        <f t="shared" si="1098"/>
        <v>CONSISTENTE</v>
      </c>
      <c r="CD817" s="59" t="str">
        <f t="shared" si="1099"/>
        <v>CONSISTENTE</v>
      </c>
      <c r="CE817" s="59" t="str">
        <f t="shared" si="1100"/>
        <v>CONSISTENTE</v>
      </c>
      <c r="CF817" s="56">
        <v>162609356</v>
      </c>
      <c r="CG817" s="56">
        <v>0</v>
      </c>
      <c r="CH817" s="56">
        <v>0</v>
      </c>
      <c r="CI817" s="56">
        <v>17006636</v>
      </c>
      <c r="CJ817" s="56">
        <v>145602720</v>
      </c>
      <c r="CK817" s="56">
        <v>0</v>
      </c>
      <c r="CL817" s="60">
        <v>1</v>
      </c>
      <c r="CM817" s="59" t="str">
        <f t="shared" si="1101"/>
        <v>CONSISTENTE</v>
      </c>
      <c r="CN817" s="59" t="str">
        <f t="shared" si="1102"/>
        <v>CONSISTENTE</v>
      </c>
      <c r="CO817" s="59" t="str">
        <f t="shared" si="1103"/>
        <v>CONSISTENTE</v>
      </c>
      <c r="CP817" s="59" t="str">
        <f t="shared" si="1104"/>
        <v>NO CONSISTENTE</v>
      </c>
      <c r="CQ817" s="59" t="str">
        <f t="shared" si="1105"/>
        <v>CONSISTENTE</v>
      </c>
      <c r="CR817" s="59" t="str">
        <f t="shared" si="1106"/>
        <v>CONSISTENTE</v>
      </c>
      <c r="CS817" s="59" t="str">
        <f t="shared" si="1107"/>
        <v>CONSISTENTE</v>
      </c>
      <c r="CT817" s="59" t="str">
        <f t="shared" si="1108"/>
        <v>CONSISTENTE</v>
      </c>
      <c r="CU817" s="59" t="str">
        <f t="shared" si="1109"/>
        <v>CONSISTENTE</v>
      </c>
      <c r="CV817" s="59" t="str">
        <f t="shared" si="1110"/>
        <v>CONSISTENTE</v>
      </c>
      <c r="CW817" s="59" t="str">
        <f t="shared" si="1111"/>
        <v>CONSISTENTE</v>
      </c>
      <c r="CX817" s="59" t="str">
        <f t="shared" si="1112"/>
        <v>CONSISTENTE</v>
      </c>
      <c r="CY817" s="56">
        <f t="shared" si="1113"/>
        <v>163773313.31999999</v>
      </c>
      <c r="CZ817" s="56">
        <f t="shared" si="1114"/>
        <v>0</v>
      </c>
      <c r="DA817" s="56">
        <f t="shared" si="1115"/>
        <v>0</v>
      </c>
      <c r="DB817" s="56">
        <f t="shared" si="1116"/>
        <v>17006635.66</v>
      </c>
      <c r="DC817" s="56">
        <f t="shared" si="1117"/>
        <v>146766677.66</v>
      </c>
      <c r="DD817" s="56">
        <f t="shared" si="1118"/>
        <v>0</v>
      </c>
      <c r="DE817" s="90">
        <f t="shared" si="1119"/>
        <v>145602720</v>
      </c>
      <c r="DF817" s="90">
        <f t="shared" si="1120"/>
        <v>0</v>
      </c>
      <c r="DG817" s="90">
        <f t="shared" si="1121"/>
        <v>0</v>
      </c>
      <c r="DH817" s="90">
        <f t="shared" si="1122"/>
        <v>0</v>
      </c>
      <c r="DI817" s="90">
        <f t="shared" si="1123"/>
        <v>145602720</v>
      </c>
      <c r="DJ817" s="98">
        <f t="shared" si="1124"/>
        <v>0</v>
      </c>
      <c r="DK817" s="103">
        <f t="shared" si="1125"/>
        <v>162609356</v>
      </c>
      <c r="DL817" s="91">
        <f t="shared" si="1126"/>
        <v>0</v>
      </c>
      <c r="DM817" s="91">
        <f t="shared" si="1127"/>
        <v>0</v>
      </c>
      <c r="DN817" s="91">
        <f t="shared" si="1128"/>
        <v>17006636</v>
      </c>
      <c r="DO817" s="91">
        <f t="shared" si="1129"/>
        <v>145602720</v>
      </c>
      <c r="DP817" s="91">
        <f t="shared" si="1130"/>
        <v>0</v>
      </c>
      <c r="DQ817" s="125" t="str">
        <f t="shared" si="1131"/>
        <v>CONSISTENTE</v>
      </c>
      <c r="DR817" s="147">
        <v>0</v>
      </c>
      <c r="DS817" s="147">
        <v>0</v>
      </c>
      <c r="DT817" s="147">
        <v>0</v>
      </c>
      <c r="DU817" s="147">
        <v>0</v>
      </c>
      <c r="DV817" s="147">
        <v>0</v>
      </c>
      <c r="DW817" s="147">
        <v>0</v>
      </c>
      <c r="DX817" s="59">
        <f>+VLOOKUP($E817,'[2]Ejecución I Semestre 2016'!$B$11:$X$1115,10,FALSE)</f>
        <v>1</v>
      </c>
      <c r="DY817" s="68" t="str">
        <f t="shared" si="1132"/>
        <v>CONSISTENTE</v>
      </c>
      <c r="DZ817" s="68" t="str">
        <f t="shared" si="1133"/>
        <v>CONSISTENTE</v>
      </c>
      <c r="EA817" s="68" t="str">
        <f t="shared" si="1134"/>
        <v>CONSISTENTE</v>
      </c>
      <c r="EB817" s="68" t="str">
        <f t="shared" si="1135"/>
        <v>NO CONSISTENTE</v>
      </c>
      <c r="EC817" s="68" t="str">
        <f t="shared" si="1136"/>
        <v>CONSISTENTE</v>
      </c>
      <c r="ED817" s="68" t="str">
        <f t="shared" si="1137"/>
        <v>CONSISTENTE</v>
      </c>
      <c r="EE817" s="132">
        <f t="shared" si="1138"/>
        <v>145602720</v>
      </c>
      <c r="EF817" s="131">
        <f t="shared" si="1139"/>
        <v>0</v>
      </c>
      <c r="EG817" s="131">
        <f t="shared" si="1140"/>
        <v>0</v>
      </c>
      <c r="EH817" s="131">
        <f t="shared" si="1141"/>
        <v>0</v>
      </c>
      <c r="EI817" s="131">
        <f t="shared" si="1142"/>
        <v>145602720</v>
      </c>
      <c r="EJ817" s="131">
        <f t="shared" si="1143"/>
        <v>0</v>
      </c>
      <c r="EK817" s="131">
        <f t="shared" si="1146"/>
        <v>162609356</v>
      </c>
      <c r="EL817" s="60">
        <f t="shared" si="1147"/>
        <v>0</v>
      </c>
      <c r="EM817" s="60">
        <f t="shared" si="1148"/>
        <v>0</v>
      </c>
      <c r="EN817" s="60">
        <f t="shared" si="1149"/>
        <v>17006636</v>
      </c>
      <c r="EO817" s="60">
        <f t="shared" si="1150"/>
        <v>145602720</v>
      </c>
      <c r="EP817" s="60">
        <f t="shared" si="1151"/>
        <v>0</v>
      </c>
      <c r="EQ817" s="90" t="str">
        <f t="shared" si="1152"/>
        <v>CONSISTENTE</v>
      </c>
    </row>
    <row r="818" spans="1:147" ht="15" customHeight="1" x14ac:dyDescent="0.2">
      <c r="A818" s="53" t="s">
        <v>1473</v>
      </c>
      <c r="B818" s="56">
        <f t="shared" si="1144"/>
        <v>513285016.24000001</v>
      </c>
      <c r="C818" s="59" t="str">
        <f t="shared" si="1145"/>
        <v>SI</v>
      </c>
      <c r="E818" s="53" t="s">
        <v>1578</v>
      </c>
      <c r="F818" s="55" t="s">
        <v>1524</v>
      </c>
      <c r="G818" s="61" t="s">
        <v>1579</v>
      </c>
      <c r="H818" s="56">
        <v>513285016.24000001</v>
      </c>
      <c r="I818" s="56">
        <v>0</v>
      </c>
      <c r="J818" s="56">
        <v>0</v>
      </c>
      <c r="K818" s="56">
        <v>0</v>
      </c>
      <c r="L818" s="56">
        <v>0</v>
      </c>
      <c r="M818" s="56">
        <v>0</v>
      </c>
      <c r="N818" s="57">
        <v>513285016.24000001</v>
      </c>
      <c r="O818" s="58">
        <f t="shared" si="1067"/>
        <v>0</v>
      </c>
      <c r="P818" s="59" t="str">
        <f t="shared" si="1068"/>
        <v>CONSISTENTE</v>
      </c>
      <c r="Q818" s="87" t="str">
        <f t="shared" si="1069"/>
        <v>OK</v>
      </c>
      <c r="R818" s="56">
        <v>0</v>
      </c>
      <c r="S818" s="56">
        <v>0</v>
      </c>
      <c r="T818" s="56">
        <v>510204140.26999998</v>
      </c>
      <c r="U818" s="56">
        <v>3080875.9700000286</v>
      </c>
      <c r="V818" s="56">
        <v>0</v>
      </c>
      <c r="W818" s="59" t="s">
        <v>2314</v>
      </c>
      <c r="X818" s="59" t="s">
        <v>2312</v>
      </c>
      <c r="Y818" s="59" t="str">
        <f t="shared" si="1070"/>
        <v>CONSISTENTE</v>
      </c>
      <c r="Z818" s="59" t="str">
        <f t="shared" si="1153"/>
        <v/>
      </c>
      <c r="AA818" s="66">
        <f>+VLOOKUP($E818,'[1]PLAN DE APLICACIÓN'!$B$11:$V$1115,16,FALSE)</f>
        <v>1197665037.8839998</v>
      </c>
      <c r="AB818" s="66">
        <f>+VLOOKUP($E818,'[1]PLAN DE APLICACIÓN'!$B$11:$V$1115,17,FALSE)</f>
        <v>0</v>
      </c>
      <c r="AC818" s="66">
        <f>+VLOOKUP($E818,'[1]PLAN DE APLICACIÓN'!$B$11:$V$1115,18,FALSE)</f>
        <v>0</v>
      </c>
      <c r="AD818" s="66">
        <f>+VLOOKUP($E818,'[1]PLAN DE APLICACIÓN'!$B$11:$V$1115,19,FALSE)</f>
        <v>0</v>
      </c>
      <c r="AE818" s="66">
        <f>+VLOOKUP($E818,'[1]PLAN DE APLICACIÓN'!$B$11:$V$1115,20,FALSE)</f>
        <v>1197665037.8839998</v>
      </c>
      <c r="AF818" s="66">
        <f>+VLOOKUP($E818,'[1]PLAN DE APLICACIÓN'!$B$11:$V$1115,21,FALSE)</f>
        <v>0</v>
      </c>
      <c r="AG818" s="59" t="str">
        <f t="shared" si="1071"/>
        <v>CONSISTENTE</v>
      </c>
      <c r="AH818" s="59" t="str">
        <f t="shared" si="1072"/>
        <v>CONSISTENTE</v>
      </c>
      <c r="AI818" s="59" t="str">
        <f t="shared" si="1073"/>
        <v>CONSISTENTE</v>
      </c>
      <c r="AJ818" s="59" t="str">
        <f t="shared" si="1074"/>
        <v>CONSISTENTE</v>
      </c>
      <c r="AK818" s="59" t="str">
        <f t="shared" si="1075"/>
        <v>NO CONSISTENTE</v>
      </c>
      <c r="AL818" s="59" t="str">
        <f t="shared" si="1076"/>
        <v>CONSISTENTE</v>
      </c>
      <c r="AM818" s="56">
        <v>0</v>
      </c>
      <c r="AN818" s="56">
        <v>0</v>
      </c>
      <c r="AO818" s="56">
        <v>0</v>
      </c>
      <c r="AP818" s="56">
        <v>0</v>
      </c>
      <c r="AQ818" s="56">
        <v>0</v>
      </c>
      <c r="AR818" s="56">
        <v>0</v>
      </c>
      <c r="AS818" s="59">
        <v>1</v>
      </c>
      <c r="AT818" s="59" t="str">
        <f t="shared" si="1077"/>
        <v>CONSISTENTE</v>
      </c>
      <c r="AU818" s="59" t="str">
        <f t="shared" si="1078"/>
        <v>CONSISTENTE</v>
      </c>
      <c r="AV818" s="59" t="str">
        <f t="shared" si="1079"/>
        <v>CONSISTENTE</v>
      </c>
      <c r="AW818" s="59" t="str">
        <f t="shared" si="1080"/>
        <v>CONSISTENTE</v>
      </c>
      <c r="AX818" s="59" t="str">
        <f t="shared" si="1081"/>
        <v>CONSISTENTE</v>
      </c>
      <c r="AY818" s="59" t="str">
        <f t="shared" si="1082"/>
        <v>CONSISTENTE</v>
      </c>
      <c r="AZ818" s="56">
        <v>0</v>
      </c>
      <c r="BA818" s="56">
        <v>0</v>
      </c>
      <c r="BB818" s="56">
        <v>0</v>
      </c>
      <c r="BC818" s="56">
        <v>0</v>
      </c>
      <c r="BD818" s="56">
        <v>0</v>
      </c>
      <c r="BE818" s="56">
        <v>0</v>
      </c>
      <c r="BF818" s="60">
        <v>1</v>
      </c>
      <c r="BG818" s="59" t="str">
        <f t="shared" si="1083"/>
        <v>CONSISTENTE</v>
      </c>
      <c r="BH818" s="59" t="str">
        <f t="shared" si="1084"/>
        <v>CONSISTENTE</v>
      </c>
      <c r="BI818" s="59" t="str">
        <f t="shared" si="1085"/>
        <v>CONSISTENTE</v>
      </c>
      <c r="BJ818" s="59" t="str">
        <f t="shared" si="1086"/>
        <v>CONSISTENTE</v>
      </c>
      <c r="BK818" s="59" t="str">
        <f t="shared" si="1087"/>
        <v>CONSISTENTE</v>
      </c>
      <c r="BL818" s="59" t="str">
        <f t="shared" si="1088"/>
        <v>CONSISTENTE</v>
      </c>
      <c r="BM818" s="59" t="str">
        <f t="shared" si="1089"/>
        <v>CONSISTENTE</v>
      </c>
      <c r="BN818" s="59" t="str">
        <f t="shared" si="1090"/>
        <v>CONSISTENTE</v>
      </c>
      <c r="BO818" s="59" t="str">
        <f t="shared" si="1091"/>
        <v>CONSISTENTE</v>
      </c>
      <c r="BP818" s="59" t="str">
        <f t="shared" si="1092"/>
        <v>CONSISTENTE</v>
      </c>
      <c r="BQ818" s="59" t="str">
        <f t="shared" si="1093"/>
        <v>CONSISTENTE</v>
      </c>
      <c r="BR818" s="59" t="str">
        <f t="shared" si="1094"/>
        <v>CONSISTENTE</v>
      </c>
      <c r="BS818" s="56">
        <v>0</v>
      </c>
      <c r="BT818" s="56">
        <v>0</v>
      </c>
      <c r="BU818" s="56">
        <v>0</v>
      </c>
      <c r="BV818" s="56">
        <v>0</v>
      </c>
      <c r="BW818" s="56">
        <v>0</v>
      </c>
      <c r="BX818" s="56">
        <v>0</v>
      </c>
      <c r="BY818" s="60">
        <v>1</v>
      </c>
      <c r="BZ818" s="59" t="str">
        <f t="shared" si="1095"/>
        <v>CONSISTENTE</v>
      </c>
      <c r="CA818" s="59" t="str">
        <f t="shared" si="1096"/>
        <v>CONSISTENTE</v>
      </c>
      <c r="CB818" s="59" t="str">
        <f t="shared" si="1097"/>
        <v>CONSISTENTE</v>
      </c>
      <c r="CC818" s="59" t="str">
        <f t="shared" si="1098"/>
        <v>CONSISTENTE</v>
      </c>
      <c r="CD818" s="59" t="str">
        <f t="shared" si="1099"/>
        <v>CONSISTENTE</v>
      </c>
      <c r="CE818" s="59" t="str">
        <f t="shared" si="1100"/>
        <v>CONSISTENTE</v>
      </c>
      <c r="CF818" s="56">
        <v>0</v>
      </c>
      <c r="CG818" s="56">
        <v>0</v>
      </c>
      <c r="CH818" s="56">
        <v>0</v>
      </c>
      <c r="CI818" s="56">
        <v>0</v>
      </c>
      <c r="CJ818" s="56">
        <v>0</v>
      </c>
      <c r="CK818" s="56">
        <v>0</v>
      </c>
      <c r="CL818" s="60">
        <v>1</v>
      </c>
      <c r="CM818" s="59" t="str">
        <f t="shared" si="1101"/>
        <v>CONSISTENTE</v>
      </c>
      <c r="CN818" s="59" t="str">
        <f t="shared" si="1102"/>
        <v>CONSISTENTE</v>
      </c>
      <c r="CO818" s="59" t="str">
        <f t="shared" si="1103"/>
        <v>CONSISTENTE</v>
      </c>
      <c r="CP818" s="59" t="str">
        <f t="shared" si="1104"/>
        <v>CONSISTENTE</v>
      </c>
      <c r="CQ818" s="59" t="str">
        <f t="shared" si="1105"/>
        <v>CONSISTENTE</v>
      </c>
      <c r="CR818" s="59" t="str">
        <f t="shared" si="1106"/>
        <v>CONSISTENTE</v>
      </c>
      <c r="CS818" s="59" t="str">
        <f t="shared" si="1107"/>
        <v>CONSISTENTE</v>
      </c>
      <c r="CT818" s="59" t="str">
        <f t="shared" si="1108"/>
        <v>CONSISTENTE</v>
      </c>
      <c r="CU818" s="59" t="str">
        <f t="shared" si="1109"/>
        <v>CONSISTENTE</v>
      </c>
      <c r="CV818" s="59" t="str">
        <f t="shared" si="1110"/>
        <v>CONSISTENTE</v>
      </c>
      <c r="CW818" s="59" t="str">
        <f t="shared" si="1111"/>
        <v>CONSISTENTE</v>
      </c>
      <c r="CX818" s="59" t="str">
        <f t="shared" si="1112"/>
        <v>CONSISTENTE</v>
      </c>
      <c r="CY818" s="56">
        <f t="shared" si="1113"/>
        <v>1710950054.1239998</v>
      </c>
      <c r="CZ818" s="56">
        <f t="shared" si="1114"/>
        <v>0</v>
      </c>
      <c r="DA818" s="56">
        <f t="shared" si="1115"/>
        <v>0</v>
      </c>
      <c r="DB818" s="56">
        <f t="shared" si="1116"/>
        <v>510204140.26999998</v>
      </c>
      <c r="DC818" s="56">
        <f t="shared" si="1117"/>
        <v>1200745913.8539999</v>
      </c>
      <c r="DD818" s="56">
        <f t="shared" si="1118"/>
        <v>0</v>
      </c>
      <c r="DE818" s="90">
        <f t="shared" si="1119"/>
        <v>0</v>
      </c>
      <c r="DF818" s="90">
        <f t="shared" si="1120"/>
        <v>0</v>
      </c>
      <c r="DG818" s="90">
        <f t="shared" si="1121"/>
        <v>0</v>
      </c>
      <c r="DH818" s="90">
        <f t="shared" si="1122"/>
        <v>0</v>
      </c>
      <c r="DI818" s="90">
        <f t="shared" si="1123"/>
        <v>0</v>
      </c>
      <c r="DJ818" s="98">
        <f t="shared" si="1124"/>
        <v>0</v>
      </c>
      <c r="DK818" s="103">
        <f t="shared" si="1125"/>
        <v>1197665037.8839998</v>
      </c>
      <c r="DL818" s="91">
        <f t="shared" si="1126"/>
        <v>0</v>
      </c>
      <c r="DM818" s="91">
        <f t="shared" si="1127"/>
        <v>0</v>
      </c>
      <c r="DN818" s="91">
        <f t="shared" si="1128"/>
        <v>0</v>
      </c>
      <c r="DO818" s="91">
        <f t="shared" si="1129"/>
        <v>1197665037.8839998</v>
      </c>
      <c r="DP818" s="91">
        <f t="shared" si="1130"/>
        <v>0</v>
      </c>
      <c r="DQ818" s="125" t="str">
        <f t="shared" si="1131"/>
        <v>CONSISTENTE</v>
      </c>
      <c r="DR818" s="147">
        <v>0</v>
      </c>
      <c r="DS818" s="147">
        <v>0</v>
      </c>
      <c r="DT818" s="147">
        <v>0</v>
      </c>
      <c r="DU818" s="147">
        <v>0</v>
      </c>
      <c r="DV818" s="147">
        <v>0</v>
      </c>
      <c r="DW818" s="147">
        <v>0</v>
      </c>
      <c r="DX818" s="59">
        <f>+VLOOKUP($E818,'[2]Ejecución I Semestre 2016'!$B$11:$X$1115,10,FALSE)</f>
        <v>1</v>
      </c>
      <c r="DY818" s="68" t="str">
        <f t="shared" si="1132"/>
        <v>CONSISTENTE</v>
      </c>
      <c r="DZ818" s="68" t="str">
        <f t="shared" si="1133"/>
        <v>CONSISTENTE</v>
      </c>
      <c r="EA818" s="68" t="str">
        <f t="shared" si="1134"/>
        <v>CONSISTENTE</v>
      </c>
      <c r="EB818" s="68" t="str">
        <f t="shared" si="1135"/>
        <v>CONSISTENTE</v>
      </c>
      <c r="EC818" s="68" t="str">
        <f t="shared" si="1136"/>
        <v>CONSISTENTE</v>
      </c>
      <c r="ED818" s="68" t="str">
        <f t="shared" si="1137"/>
        <v>CONSISTENTE</v>
      </c>
      <c r="EE818" s="132">
        <f t="shared" si="1138"/>
        <v>0</v>
      </c>
      <c r="EF818" s="131">
        <f t="shared" si="1139"/>
        <v>0</v>
      </c>
      <c r="EG818" s="131">
        <f t="shared" si="1140"/>
        <v>0</v>
      </c>
      <c r="EH818" s="131">
        <f t="shared" si="1141"/>
        <v>0</v>
      </c>
      <c r="EI818" s="131">
        <f t="shared" si="1142"/>
        <v>0</v>
      </c>
      <c r="EJ818" s="131">
        <f t="shared" si="1143"/>
        <v>0</v>
      </c>
      <c r="EK818" s="131">
        <f t="shared" si="1146"/>
        <v>1197665037.8839998</v>
      </c>
      <c r="EL818" s="60">
        <f t="shared" si="1147"/>
        <v>0</v>
      </c>
      <c r="EM818" s="60">
        <f t="shared" si="1148"/>
        <v>0</v>
      </c>
      <c r="EN818" s="60">
        <f t="shared" si="1149"/>
        <v>0</v>
      </c>
      <c r="EO818" s="60">
        <f t="shared" si="1150"/>
        <v>1197665037.8839998</v>
      </c>
      <c r="EP818" s="60">
        <f t="shared" si="1151"/>
        <v>0</v>
      </c>
      <c r="EQ818" s="90" t="str">
        <f t="shared" si="1152"/>
        <v>CONSISTENTE</v>
      </c>
    </row>
    <row r="819" spans="1:147" ht="15" customHeight="1" x14ac:dyDescent="0.2">
      <c r="A819" s="53" t="s">
        <v>1475</v>
      </c>
      <c r="B819" s="56">
        <f t="shared" si="1144"/>
        <v>441222922.58999997</v>
      </c>
      <c r="C819" s="59" t="str">
        <f t="shared" si="1145"/>
        <v>SI</v>
      </c>
      <c r="E819" s="53" t="s">
        <v>1580</v>
      </c>
      <c r="F819" s="55" t="s">
        <v>1524</v>
      </c>
      <c r="G819" s="61" t="s">
        <v>1581</v>
      </c>
      <c r="H819" s="56">
        <v>441222922.58999997</v>
      </c>
      <c r="I819" s="56">
        <v>0</v>
      </c>
      <c r="J819" s="56">
        <v>0</v>
      </c>
      <c r="K819" s="56">
        <v>0</v>
      </c>
      <c r="L819" s="56">
        <v>0</v>
      </c>
      <c r="M819" s="56">
        <v>0</v>
      </c>
      <c r="N819" s="57">
        <v>441222922.58999997</v>
      </c>
      <c r="O819" s="58">
        <f t="shared" si="1067"/>
        <v>0</v>
      </c>
      <c r="P819" s="59" t="str">
        <f t="shared" si="1068"/>
        <v>CONSISTENTE</v>
      </c>
      <c r="Q819" s="87" t="str">
        <f t="shared" si="1069"/>
        <v>OK</v>
      </c>
      <c r="R819" s="56">
        <v>0</v>
      </c>
      <c r="S819" s="56">
        <v>0</v>
      </c>
      <c r="T819" s="56">
        <v>180000000</v>
      </c>
      <c r="U819" s="56">
        <v>261222922.58999997</v>
      </c>
      <c r="V819" s="56">
        <v>0</v>
      </c>
      <c r="W819" s="59" t="s">
        <v>2314</v>
      </c>
      <c r="X819" s="59" t="s">
        <v>2312</v>
      </c>
      <c r="Y819" s="59" t="str">
        <f t="shared" si="1070"/>
        <v>CONSISTENTE</v>
      </c>
      <c r="Z819" s="59" t="str">
        <f t="shared" si="1153"/>
        <v/>
      </c>
      <c r="AA819" s="66">
        <f>+VLOOKUP($E819,'[1]PLAN DE APLICACIÓN'!$B$11:$V$1115,16,FALSE)</f>
        <v>0</v>
      </c>
      <c r="AB819" s="66">
        <f>+VLOOKUP($E819,'[1]PLAN DE APLICACIÓN'!$B$11:$V$1115,17,FALSE)</f>
        <v>0</v>
      </c>
      <c r="AC819" s="66">
        <f>+VLOOKUP($E819,'[1]PLAN DE APLICACIÓN'!$B$11:$V$1115,18,FALSE)</f>
        <v>0</v>
      </c>
      <c r="AD819" s="66">
        <f>+VLOOKUP($E819,'[1]PLAN DE APLICACIÓN'!$B$11:$V$1115,19,FALSE)</f>
        <v>0</v>
      </c>
      <c r="AE819" s="66">
        <f>+VLOOKUP($E819,'[1]PLAN DE APLICACIÓN'!$B$11:$V$1115,20,FALSE)</f>
        <v>0</v>
      </c>
      <c r="AF819" s="66">
        <f>+VLOOKUP($E819,'[1]PLAN DE APLICACIÓN'!$B$11:$V$1115,21,FALSE)</f>
        <v>0</v>
      </c>
      <c r="AG819" s="59" t="str">
        <f t="shared" si="1071"/>
        <v>CONSISTENTE</v>
      </c>
      <c r="AH819" s="59" t="str">
        <f t="shared" si="1072"/>
        <v>CONSISTENTE</v>
      </c>
      <c r="AI819" s="59" t="str">
        <f t="shared" si="1073"/>
        <v>CONSISTENTE</v>
      </c>
      <c r="AJ819" s="59" t="str">
        <f t="shared" si="1074"/>
        <v>CONSISTENTE</v>
      </c>
      <c r="AK819" s="59" t="str">
        <f t="shared" si="1075"/>
        <v>CONSISTENTE</v>
      </c>
      <c r="AL819" s="59" t="str">
        <f t="shared" si="1076"/>
        <v>CONSISTENTE</v>
      </c>
      <c r="AM819" s="56">
        <v>0</v>
      </c>
      <c r="AN819" s="56">
        <v>0</v>
      </c>
      <c r="AO819" s="56">
        <v>0</v>
      </c>
      <c r="AP819" s="56">
        <v>0</v>
      </c>
      <c r="AQ819" s="56">
        <v>0</v>
      </c>
      <c r="AR819" s="56">
        <v>0</v>
      </c>
      <c r="AS819" s="59">
        <v>1</v>
      </c>
      <c r="AT819" s="59" t="str">
        <f t="shared" si="1077"/>
        <v>CONSISTENTE</v>
      </c>
      <c r="AU819" s="59" t="str">
        <f t="shared" si="1078"/>
        <v>CONSISTENTE</v>
      </c>
      <c r="AV819" s="59" t="str">
        <f t="shared" si="1079"/>
        <v>CONSISTENTE</v>
      </c>
      <c r="AW819" s="59" t="str">
        <f t="shared" si="1080"/>
        <v>CONSISTENTE</v>
      </c>
      <c r="AX819" s="59" t="str">
        <f t="shared" si="1081"/>
        <v>CONSISTENTE</v>
      </c>
      <c r="AY819" s="59" t="str">
        <f t="shared" si="1082"/>
        <v>CONSISTENTE</v>
      </c>
      <c r="AZ819" s="56">
        <v>180000000</v>
      </c>
      <c r="BA819" s="56">
        <v>0</v>
      </c>
      <c r="BB819" s="56">
        <v>0</v>
      </c>
      <c r="BC819" s="56">
        <v>180000000</v>
      </c>
      <c r="BD819" s="56">
        <v>0</v>
      </c>
      <c r="BE819" s="56">
        <v>0</v>
      </c>
      <c r="BF819" s="60">
        <v>1</v>
      </c>
      <c r="BG819" s="59" t="str">
        <f t="shared" si="1083"/>
        <v>CONSISTENTE</v>
      </c>
      <c r="BH819" s="59" t="str">
        <f t="shared" si="1084"/>
        <v>CONSISTENTE</v>
      </c>
      <c r="BI819" s="59" t="str">
        <f t="shared" si="1085"/>
        <v>CONSISTENTE</v>
      </c>
      <c r="BJ819" s="59" t="str">
        <f t="shared" si="1086"/>
        <v>CONSISTENTE</v>
      </c>
      <c r="BK819" s="59" t="str">
        <f t="shared" si="1087"/>
        <v>CONSISTENTE</v>
      </c>
      <c r="BL819" s="59" t="str">
        <f t="shared" si="1088"/>
        <v>CONSISTENTE</v>
      </c>
      <c r="BM819" s="59" t="str">
        <f t="shared" si="1089"/>
        <v>CONSISTENTE</v>
      </c>
      <c r="BN819" s="59" t="str">
        <f t="shared" si="1090"/>
        <v>CONSISTENTE</v>
      </c>
      <c r="BO819" s="59" t="str">
        <f t="shared" si="1091"/>
        <v>CONSISTENTE</v>
      </c>
      <c r="BP819" s="59" t="str">
        <f t="shared" si="1092"/>
        <v>CONSISTENTE</v>
      </c>
      <c r="BQ819" s="59" t="str">
        <f t="shared" si="1093"/>
        <v>CONSISTENTE</v>
      </c>
      <c r="BR819" s="59" t="str">
        <f t="shared" si="1094"/>
        <v>CONSISTENTE</v>
      </c>
      <c r="BS819" s="56">
        <v>0</v>
      </c>
      <c r="BT819" s="56">
        <v>0</v>
      </c>
      <c r="BU819" s="56">
        <v>0</v>
      </c>
      <c r="BV819" s="56">
        <v>0</v>
      </c>
      <c r="BW819" s="56">
        <v>0</v>
      </c>
      <c r="BX819" s="56">
        <v>0</v>
      </c>
      <c r="BY819" s="60">
        <v>1</v>
      </c>
      <c r="BZ819" s="59" t="str">
        <f t="shared" si="1095"/>
        <v>CONSISTENTE</v>
      </c>
      <c r="CA819" s="59" t="str">
        <f t="shared" si="1096"/>
        <v>CONSISTENTE</v>
      </c>
      <c r="CB819" s="59" t="str">
        <f t="shared" si="1097"/>
        <v>CONSISTENTE</v>
      </c>
      <c r="CC819" s="59" t="str">
        <f t="shared" si="1098"/>
        <v>CONSISTENTE</v>
      </c>
      <c r="CD819" s="59" t="str">
        <f t="shared" si="1099"/>
        <v>CONSISTENTE</v>
      </c>
      <c r="CE819" s="59" t="str">
        <f t="shared" si="1100"/>
        <v>CONSISTENTE</v>
      </c>
      <c r="CF819" s="56">
        <v>259539601</v>
      </c>
      <c r="CG819" s="56">
        <v>0</v>
      </c>
      <c r="CH819" s="56">
        <v>0</v>
      </c>
      <c r="CI819" s="56">
        <v>259529939</v>
      </c>
      <c r="CJ819" s="56">
        <v>0</v>
      </c>
      <c r="CK819" s="56">
        <v>0</v>
      </c>
      <c r="CL819" s="60">
        <v>1</v>
      </c>
      <c r="CM819" s="59" t="str">
        <f t="shared" si="1101"/>
        <v>NO CONSISTENTE</v>
      </c>
      <c r="CN819" s="59" t="str">
        <f t="shared" si="1102"/>
        <v>CONSISTENTE</v>
      </c>
      <c r="CO819" s="59" t="str">
        <f t="shared" si="1103"/>
        <v>CONSISTENTE</v>
      </c>
      <c r="CP819" s="59" t="str">
        <f t="shared" si="1104"/>
        <v>NO CONSISTENTE</v>
      </c>
      <c r="CQ819" s="59" t="str">
        <f t="shared" si="1105"/>
        <v>CONSISTENTE</v>
      </c>
      <c r="CR819" s="59" t="str">
        <f t="shared" si="1106"/>
        <v>CONSISTENTE</v>
      </c>
      <c r="CS819" s="59" t="str">
        <f t="shared" si="1107"/>
        <v>CONSISTENTE</v>
      </c>
      <c r="CT819" s="59" t="str">
        <f t="shared" si="1108"/>
        <v>CONSISTENTE</v>
      </c>
      <c r="CU819" s="59" t="str">
        <f t="shared" si="1109"/>
        <v>CONSISTENTE</v>
      </c>
      <c r="CV819" s="59" t="str">
        <f t="shared" si="1110"/>
        <v>CONSISTENTE</v>
      </c>
      <c r="CW819" s="59" t="str">
        <f t="shared" si="1111"/>
        <v>CONSISTENTE</v>
      </c>
      <c r="CX819" s="59" t="str">
        <f t="shared" si="1112"/>
        <v>CONSISTENTE</v>
      </c>
      <c r="CY819" s="56">
        <f t="shared" si="1113"/>
        <v>441222922.58999997</v>
      </c>
      <c r="CZ819" s="56">
        <f t="shared" si="1114"/>
        <v>0</v>
      </c>
      <c r="DA819" s="56">
        <f t="shared" si="1115"/>
        <v>0</v>
      </c>
      <c r="DB819" s="56">
        <f t="shared" si="1116"/>
        <v>180000000</v>
      </c>
      <c r="DC819" s="56">
        <f t="shared" si="1117"/>
        <v>261222922.58999997</v>
      </c>
      <c r="DD819" s="56">
        <f t="shared" si="1118"/>
        <v>0</v>
      </c>
      <c r="DE819" s="90">
        <f t="shared" si="1119"/>
        <v>180000000</v>
      </c>
      <c r="DF819" s="90">
        <f t="shared" si="1120"/>
        <v>0</v>
      </c>
      <c r="DG819" s="90">
        <f t="shared" si="1121"/>
        <v>0</v>
      </c>
      <c r="DH819" s="90">
        <f t="shared" si="1122"/>
        <v>180000000</v>
      </c>
      <c r="DI819" s="90">
        <f t="shared" si="1123"/>
        <v>0</v>
      </c>
      <c r="DJ819" s="98">
        <f t="shared" si="1124"/>
        <v>0</v>
      </c>
      <c r="DK819" s="103">
        <f t="shared" si="1125"/>
        <v>439529939</v>
      </c>
      <c r="DL819" s="91">
        <f t="shared" si="1126"/>
        <v>0</v>
      </c>
      <c r="DM819" s="91">
        <f t="shared" si="1127"/>
        <v>0</v>
      </c>
      <c r="DN819" s="91">
        <f t="shared" si="1128"/>
        <v>439529939</v>
      </c>
      <c r="DO819" s="91">
        <f t="shared" si="1129"/>
        <v>0</v>
      </c>
      <c r="DP819" s="91">
        <f t="shared" si="1130"/>
        <v>0</v>
      </c>
      <c r="DQ819" s="125" t="str">
        <f t="shared" si="1131"/>
        <v>CONSISTENTE</v>
      </c>
      <c r="DR819" s="147">
        <v>0</v>
      </c>
      <c r="DS819" s="147">
        <v>0</v>
      </c>
      <c r="DT819" s="147">
        <v>0</v>
      </c>
      <c r="DU819" s="147">
        <v>0</v>
      </c>
      <c r="DV819" s="147">
        <v>0</v>
      </c>
      <c r="DW819" s="147">
        <v>0</v>
      </c>
      <c r="DX819" s="59">
        <f>+VLOOKUP($E819,'[2]Ejecución I Semestre 2016'!$B$11:$X$1115,10,FALSE)</f>
        <v>1</v>
      </c>
      <c r="DY819" s="68" t="str">
        <f t="shared" si="1132"/>
        <v>CONSISTENTE</v>
      </c>
      <c r="DZ819" s="68" t="str">
        <f t="shared" si="1133"/>
        <v>CONSISTENTE</v>
      </c>
      <c r="EA819" s="68" t="str">
        <f t="shared" si="1134"/>
        <v>CONSISTENTE</v>
      </c>
      <c r="EB819" s="68" t="str">
        <f t="shared" si="1135"/>
        <v>NO CONSISTENTE</v>
      </c>
      <c r="EC819" s="68" t="str">
        <f t="shared" si="1136"/>
        <v>CONSISTENTE</v>
      </c>
      <c r="ED819" s="68" t="str">
        <f t="shared" si="1137"/>
        <v>CONSISTENTE</v>
      </c>
      <c r="EE819" s="132">
        <f t="shared" si="1138"/>
        <v>180000000</v>
      </c>
      <c r="EF819" s="131">
        <f t="shared" si="1139"/>
        <v>0</v>
      </c>
      <c r="EG819" s="131">
        <f t="shared" si="1140"/>
        <v>0</v>
      </c>
      <c r="EH819" s="131">
        <f t="shared" si="1141"/>
        <v>180000000</v>
      </c>
      <c r="EI819" s="131">
        <f t="shared" si="1142"/>
        <v>0</v>
      </c>
      <c r="EJ819" s="131">
        <f t="shared" si="1143"/>
        <v>0</v>
      </c>
      <c r="EK819" s="131">
        <f t="shared" si="1146"/>
        <v>439529939</v>
      </c>
      <c r="EL819" s="60">
        <f t="shared" si="1147"/>
        <v>0</v>
      </c>
      <c r="EM819" s="60">
        <f t="shared" si="1148"/>
        <v>0</v>
      </c>
      <c r="EN819" s="60">
        <f t="shared" si="1149"/>
        <v>439529939</v>
      </c>
      <c r="EO819" s="60">
        <f t="shared" si="1150"/>
        <v>0</v>
      </c>
      <c r="EP819" s="60">
        <f t="shared" si="1151"/>
        <v>0</v>
      </c>
      <c r="EQ819" s="90" t="str">
        <f t="shared" si="1152"/>
        <v>CONSISTENTE</v>
      </c>
    </row>
    <row r="820" spans="1:147" ht="15" customHeight="1" x14ac:dyDescent="0.2">
      <c r="A820" s="62" t="s">
        <v>1477</v>
      </c>
      <c r="B820" s="56">
        <f t="shared" si="1144"/>
        <v>216664816.53</v>
      </c>
      <c r="C820" s="59" t="str">
        <f t="shared" si="1145"/>
        <v>SI</v>
      </c>
      <c r="E820" s="53" t="s">
        <v>1582</v>
      </c>
      <c r="F820" s="55" t="s">
        <v>1524</v>
      </c>
      <c r="G820" s="61" t="s">
        <v>1583</v>
      </c>
      <c r="H820" s="56">
        <v>220951263.53</v>
      </c>
      <c r="I820" s="56">
        <v>0</v>
      </c>
      <c r="J820" s="56">
        <v>0</v>
      </c>
      <c r="K820" s="56">
        <v>4286447</v>
      </c>
      <c r="L820" s="56">
        <v>0</v>
      </c>
      <c r="M820" s="56">
        <v>0</v>
      </c>
      <c r="N820" s="57">
        <v>216664816.53</v>
      </c>
      <c r="O820" s="58">
        <f t="shared" si="1067"/>
        <v>0</v>
      </c>
      <c r="P820" s="59" t="str">
        <f t="shared" si="1068"/>
        <v>CONSISTENTE</v>
      </c>
      <c r="Q820" s="87" t="str">
        <f t="shared" si="1069"/>
        <v>OK</v>
      </c>
      <c r="R820" s="56">
        <v>0</v>
      </c>
      <c r="S820" s="56">
        <v>0</v>
      </c>
      <c r="T820" s="56">
        <v>148000000</v>
      </c>
      <c r="U820" s="56">
        <v>68664816.530000001</v>
      </c>
      <c r="V820" s="56">
        <v>0</v>
      </c>
      <c r="W820" s="59" t="s">
        <v>2314</v>
      </c>
      <c r="X820" s="59" t="s">
        <v>2312</v>
      </c>
      <c r="Y820" s="59" t="str">
        <f t="shared" si="1070"/>
        <v>CONSISTENTE</v>
      </c>
      <c r="Z820" s="59" t="str">
        <f t="shared" si="1153"/>
        <v/>
      </c>
      <c r="AA820" s="66">
        <f>+VLOOKUP($E820,'[1]PLAN DE APLICACIÓN'!$B$11:$V$1115,16,FALSE)</f>
        <v>50000000</v>
      </c>
      <c r="AB820" s="66">
        <f>+VLOOKUP($E820,'[1]PLAN DE APLICACIÓN'!$B$11:$V$1115,17,FALSE)</f>
        <v>0</v>
      </c>
      <c r="AC820" s="66">
        <f>+VLOOKUP($E820,'[1]PLAN DE APLICACIÓN'!$B$11:$V$1115,18,FALSE)</f>
        <v>0</v>
      </c>
      <c r="AD820" s="66">
        <f>+VLOOKUP($E820,'[1]PLAN DE APLICACIÓN'!$B$11:$V$1115,19,FALSE)</f>
        <v>0</v>
      </c>
      <c r="AE820" s="66">
        <f>+VLOOKUP($E820,'[1]PLAN DE APLICACIÓN'!$B$11:$V$1115,20,FALSE)</f>
        <v>50000000</v>
      </c>
      <c r="AF820" s="66">
        <f>+VLOOKUP($E820,'[1]PLAN DE APLICACIÓN'!$B$11:$V$1115,21,FALSE)</f>
        <v>0</v>
      </c>
      <c r="AG820" s="59" t="str">
        <f t="shared" si="1071"/>
        <v>CONSISTENTE</v>
      </c>
      <c r="AH820" s="59" t="str">
        <f t="shared" si="1072"/>
        <v>CONSISTENTE</v>
      </c>
      <c r="AI820" s="59" t="str">
        <f t="shared" si="1073"/>
        <v>CONSISTENTE</v>
      </c>
      <c r="AJ820" s="59" t="str">
        <f t="shared" si="1074"/>
        <v>CONSISTENTE</v>
      </c>
      <c r="AK820" s="59" t="str">
        <f t="shared" si="1075"/>
        <v>CONSISTENTE</v>
      </c>
      <c r="AL820" s="59" t="str">
        <f t="shared" si="1076"/>
        <v>CONSISTENTE</v>
      </c>
      <c r="AM820" s="56">
        <v>0</v>
      </c>
      <c r="AN820" s="56">
        <v>0</v>
      </c>
      <c r="AO820" s="56">
        <v>0</v>
      </c>
      <c r="AP820" s="56">
        <v>0</v>
      </c>
      <c r="AQ820" s="56">
        <v>0</v>
      </c>
      <c r="AR820" s="56">
        <v>0</v>
      </c>
      <c r="AS820" s="59">
        <v>1</v>
      </c>
      <c r="AT820" s="59" t="str">
        <f t="shared" si="1077"/>
        <v>CONSISTENTE</v>
      </c>
      <c r="AU820" s="59" t="str">
        <f t="shared" si="1078"/>
        <v>CONSISTENTE</v>
      </c>
      <c r="AV820" s="59" t="str">
        <f t="shared" si="1079"/>
        <v>CONSISTENTE</v>
      </c>
      <c r="AW820" s="59" t="str">
        <f t="shared" si="1080"/>
        <v>CONSISTENTE</v>
      </c>
      <c r="AX820" s="59" t="str">
        <f t="shared" si="1081"/>
        <v>CONSISTENTE</v>
      </c>
      <c r="AY820" s="59" t="str">
        <f t="shared" si="1082"/>
        <v>CONSISTENTE</v>
      </c>
      <c r="AZ820" s="56">
        <v>148000000</v>
      </c>
      <c r="BA820" s="56">
        <v>0</v>
      </c>
      <c r="BB820" s="56">
        <v>0</v>
      </c>
      <c r="BC820" s="56">
        <v>148000000</v>
      </c>
      <c r="BD820" s="56">
        <v>0</v>
      </c>
      <c r="BE820" s="56">
        <v>0</v>
      </c>
      <c r="BF820" s="60">
        <v>1</v>
      </c>
      <c r="BG820" s="59" t="str">
        <f t="shared" si="1083"/>
        <v>CONSISTENTE</v>
      </c>
      <c r="BH820" s="59" t="str">
        <f t="shared" si="1084"/>
        <v>CONSISTENTE</v>
      </c>
      <c r="BI820" s="59" t="str">
        <f t="shared" si="1085"/>
        <v>CONSISTENTE</v>
      </c>
      <c r="BJ820" s="59" t="str">
        <f t="shared" si="1086"/>
        <v>CONSISTENTE</v>
      </c>
      <c r="BK820" s="59" t="str">
        <f t="shared" si="1087"/>
        <v>CONSISTENTE</v>
      </c>
      <c r="BL820" s="59" t="str">
        <f t="shared" si="1088"/>
        <v>CONSISTENTE</v>
      </c>
      <c r="BM820" s="59" t="str">
        <f t="shared" si="1089"/>
        <v>CONSISTENTE</v>
      </c>
      <c r="BN820" s="59" t="str">
        <f t="shared" si="1090"/>
        <v>CONSISTENTE</v>
      </c>
      <c r="BO820" s="59" t="str">
        <f t="shared" si="1091"/>
        <v>CONSISTENTE</v>
      </c>
      <c r="BP820" s="59" t="str">
        <f t="shared" si="1092"/>
        <v>CONSISTENTE</v>
      </c>
      <c r="BQ820" s="59" t="str">
        <f t="shared" si="1093"/>
        <v>CONSISTENTE</v>
      </c>
      <c r="BR820" s="59" t="str">
        <f t="shared" si="1094"/>
        <v>CONSISTENTE</v>
      </c>
      <c r="BS820" s="56">
        <v>89583299</v>
      </c>
      <c r="BT820" s="56">
        <v>0</v>
      </c>
      <c r="BU820" s="56">
        <v>0</v>
      </c>
      <c r="BV820" s="56">
        <v>89583299</v>
      </c>
      <c r="BW820" s="56">
        <v>0</v>
      </c>
      <c r="BX820" s="56">
        <v>0</v>
      </c>
      <c r="BY820" s="60">
        <v>1</v>
      </c>
      <c r="BZ820" s="59" t="str">
        <f t="shared" si="1095"/>
        <v>CONSISTENTE</v>
      </c>
      <c r="CA820" s="59" t="str">
        <f t="shared" si="1096"/>
        <v>CONSISTENTE</v>
      </c>
      <c r="CB820" s="59" t="str">
        <f t="shared" si="1097"/>
        <v>CONSISTENTE</v>
      </c>
      <c r="CC820" s="59" t="str">
        <f t="shared" si="1098"/>
        <v>NO CONSISTENTE</v>
      </c>
      <c r="CD820" s="59" t="str">
        <f t="shared" si="1099"/>
        <v>CONSISTENTE</v>
      </c>
      <c r="CE820" s="59" t="str">
        <f t="shared" si="1100"/>
        <v>CONSISTENTE</v>
      </c>
      <c r="CF820" s="56">
        <v>0</v>
      </c>
      <c r="CG820" s="56">
        <v>0</v>
      </c>
      <c r="CH820" s="56">
        <v>0</v>
      </c>
      <c r="CI820" s="56">
        <v>0</v>
      </c>
      <c r="CJ820" s="56">
        <v>0</v>
      </c>
      <c r="CK820" s="56">
        <v>0</v>
      </c>
      <c r="CL820" s="60">
        <v>1</v>
      </c>
      <c r="CM820" s="59" t="str">
        <f t="shared" si="1101"/>
        <v>CONSISTENTE</v>
      </c>
      <c r="CN820" s="59" t="str">
        <f t="shared" si="1102"/>
        <v>CONSISTENTE</v>
      </c>
      <c r="CO820" s="59" t="str">
        <f t="shared" si="1103"/>
        <v>CONSISTENTE</v>
      </c>
      <c r="CP820" s="59" t="str">
        <f t="shared" si="1104"/>
        <v>CONSISTENTE</v>
      </c>
      <c r="CQ820" s="59" t="str">
        <f t="shared" si="1105"/>
        <v>CONSISTENTE</v>
      </c>
      <c r="CR820" s="59" t="str">
        <f t="shared" si="1106"/>
        <v>CONSISTENTE</v>
      </c>
      <c r="CS820" s="59" t="str">
        <f t="shared" si="1107"/>
        <v>NO CONSISTENTE</v>
      </c>
      <c r="CT820" s="59" t="str">
        <f t="shared" si="1108"/>
        <v>CONSISTENTE</v>
      </c>
      <c r="CU820" s="59" t="str">
        <f t="shared" si="1109"/>
        <v>CONSISTENTE</v>
      </c>
      <c r="CV820" s="59" t="str">
        <f t="shared" si="1110"/>
        <v>NO CONSISTENTE</v>
      </c>
      <c r="CW820" s="59" t="str">
        <f t="shared" si="1111"/>
        <v>CONSISTENTE</v>
      </c>
      <c r="CX820" s="59" t="str">
        <f t="shared" si="1112"/>
        <v>CONSISTENTE</v>
      </c>
      <c r="CY820" s="56">
        <f t="shared" si="1113"/>
        <v>266664816.53</v>
      </c>
      <c r="CZ820" s="56">
        <f t="shared" si="1114"/>
        <v>0</v>
      </c>
      <c r="DA820" s="56">
        <f t="shared" si="1115"/>
        <v>0</v>
      </c>
      <c r="DB820" s="56">
        <f t="shared" si="1116"/>
        <v>148000000</v>
      </c>
      <c r="DC820" s="56">
        <f t="shared" si="1117"/>
        <v>118664816.53</v>
      </c>
      <c r="DD820" s="56">
        <f t="shared" si="1118"/>
        <v>0</v>
      </c>
      <c r="DE820" s="90">
        <f t="shared" si="1119"/>
        <v>198000000</v>
      </c>
      <c r="DF820" s="90">
        <f t="shared" si="1120"/>
        <v>0</v>
      </c>
      <c r="DG820" s="90">
        <f t="shared" si="1121"/>
        <v>0</v>
      </c>
      <c r="DH820" s="90">
        <f t="shared" si="1122"/>
        <v>148000000</v>
      </c>
      <c r="DI820" s="90">
        <f t="shared" si="1123"/>
        <v>50000000</v>
      </c>
      <c r="DJ820" s="98">
        <f t="shared" si="1124"/>
        <v>0</v>
      </c>
      <c r="DK820" s="103">
        <f t="shared" si="1125"/>
        <v>287583299</v>
      </c>
      <c r="DL820" s="91">
        <f t="shared" si="1126"/>
        <v>0</v>
      </c>
      <c r="DM820" s="91">
        <f t="shared" si="1127"/>
        <v>0</v>
      </c>
      <c r="DN820" s="91">
        <f t="shared" si="1128"/>
        <v>237583299</v>
      </c>
      <c r="DO820" s="91">
        <f t="shared" si="1129"/>
        <v>50000000</v>
      </c>
      <c r="DP820" s="91">
        <f t="shared" si="1130"/>
        <v>0</v>
      </c>
      <c r="DQ820" s="125" t="str">
        <f t="shared" si="1131"/>
        <v>NO CONSISTENTE</v>
      </c>
      <c r="DR820" s="147">
        <v>0</v>
      </c>
      <c r="DS820" s="147">
        <v>0</v>
      </c>
      <c r="DT820" s="147">
        <v>0</v>
      </c>
      <c r="DU820" s="147">
        <v>0</v>
      </c>
      <c r="DV820" s="147">
        <v>0</v>
      </c>
      <c r="DW820" s="147">
        <v>0</v>
      </c>
      <c r="DX820" s="59">
        <f>+VLOOKUP($E820,'[2]Ejecución I Semestre 2016'!$B$11:$X$1115,10,FALSE)</f>
        <v>1</v>
      </c>
      <c r="DY820" s="68" t="str">
        <f t="shared" si="1132"/>
        <v>CONSISTENTE</v>
      </c>
      <c r="DZ820" s="68" t="str">
        <f t="shared" si="1133"/>
        <v>CONSISTENTE</v>
      </c>
      <c r="EA820" s="68" t="str">
        <f t="shared" si="1134"/>
        <v>CONSISTENTE</v>
      </c>
      <c r="EB820" s="68" t="str">
        <f t="shared" si="1135"/>
        <v>CONSISTENTE</v>
      </c>
      <c r="EC820" s="68" t="str">
        <f t="shared" si="1136"/>
        <v>CONSISTENTE</v>
      </c>
      <c r="ED820" s="68" t="str">
        <f t="shared" si="1137"/>
        <v>CONSISTENTE</v>
      </c>
      <c r="EE820" s="132">
        <f t="shared" si="1138"/>
        <v>198000000</v>
      </c>
      <c r="EF820" s="131">
        <f t="shared" si="1139"/>
        <v>0</v>
      </c>
      <c r="EG820" s="131">
        <f t="shared" si="1140"/>
        <v>0</v>
      </c>
      <c r="EH820" s="131">
        <f t="shared" si="1141"/>
        <v>148000000</v>
      </c>
      <c r="EI820" s="131">
        <f t="shared" si="1142"/>
        <v>50000000</v>
      </c>
      <c r="EJ820" s="131">
        <f t="shared" si="1143"/>
        <v>0</v>
      </c>
      <c r="EK820" s="131">
        <f t="shared" si="1146"/>
        <v>287583299</v>
      </c>
      <c r="EL820" s="60">
        <f t="shared" si="1147"/>
        <v>0</v>
      </c>
      <c r="EM820" s="60">
        <f t="shared" si="1148"/>
        <v>0</v>
      </c>
      <c r="EN820" s="60">
        <f t="shared" si="1149"/>
        <v>237583299</v>
      </c>
      <c r="EO820" s="60">
        <f t="shared" si="1150"/>
        <v>50000000</v>
      </c>
      <c r="EP820" s="60">
        <f t="shared" si="1151"/>
        <v>0</v>
      </c>
      <c r="EQ820" s="90" t="str">
        <f t="shared" si="1152"/>
        <v>NO CONSISTENTE</v>
      </c>
    </row>
    <row r="821" spans="1:147" ht="15" customHeight="1" x14ac:dyDescent="0.2">
      <c r="A821" s="62" t="s">
        <v>1478</v>
      </c>
      <c r="B821" s="56">
        <f t="shared" si="1144"/>
        <v>0</v>
      </c>
      <c r="C821" s="59" t="str">
        <f t="shared" si="1145"/>
        <v>NO</v>
      </c>
      <c r="E821" s="53" t="s">
        <v>1584</v>
      </c>
      <c r="F821" s="55" t="s">
        <v>1524</v>
      </c>
      <c r="G821" s="61" t="s">
        <v>1585</v>
      </c>
      <c r="H821" s="56">
        <v>175687521.41999999</v>
      </c>
      <c r="I821" s="56">
        <v>154467087.41999999</v>
      </c>
      <c r="J821" s="56">
        <v>0</v>
      </c>
      <c r="K821" s="56">
        <v>21220434</v>
      </c>
      <c r="L821" s="56">
        <v>0</v>
      </c>
      <c r="M821" s="56">
        <v>0</v>
      </c>
      <c r="N821" s="57">
        <v>0</v>
      </c>
      <c r="O821" s="58">
        <f t="shared" si="1067"/>
        <v>0</v>
      </c>
      <c r="P821" s="59" t="str">
        <f t="shared" si="1068"/>
        <v>CONSISTENTE</v>
      </c>
      <c r="Q821" s="87" t="str">
        <f t="shared" si="1069"/>
        <v>OK</v>
      </c>
      <c r="R821" s="56">
        <v>0</v>
      </c>
      <c r="S821" s="56">
        <v>0</v>
      </c>
      <c r="T821" s="56">
        <v>0</v>
      </c>
      <c r="U821" s="56">
        <v>0</v>
      </c>
      <c r="V821" s="56">
        <v>0</v>
      </c>
      <c r="W821" s="59" t="s">
        <v>2314</v>
      </c>
      <c r="X821" s="59" t="s">
        <v>2312</v>
      </c>
      <c r="Y821" s="59" t="str">
        <f t="shared" si="1070"/>
        <v>CONSISTENTE</v>
      </c>
      <c r="Z821" s="59" t="str">
        <f t="shared" si="1153"/>
        <v/>
      </c>
      <c r="AA821" s="66">
        <f>+VLOOKUP($E821,'[1]PLAN DE APLICACIÓN'!$B$11:$V$1115,16,FALSE)</f>
        <v>0</v>
      </c>
      <c r="AB821" s="66">
        <f>+VLOOKUP($E821,'[1]PLAN DE APLICACIÓN'!$B$11:$V$1115,17,FALSE)</f>
        <v>0</v>
      </c>
      <c r="AC821" s="66">
        <f>+VLOOKUP($E821,'[1]PLAN DE APLICACIÓN'!$B$11:$V$1115,18,FALSE)</f>
        <v>0</v>
      </c>
      <c r="AD821" s="66">
        <f>+VLOOKUP($E821,'[1]PLAN DE APLICACIÓN'!$B$11:$V$1115,19,FALSE)</f>
        <v>0</v>
      </c>
      <c r="AE821" s="66">
        <f>+VLOOKUP($E821,'[1]PLAN DE APLICACIÓN'!$B$11:$V$1115,20,FALSE)</f>
        <v>0</v>
      </c>
      <c r="AF821" s="66">
        <f>+VLOOKUP($E821,'[1]PLAN DE APLICACIÓN'!$B$11:$V$1115,21,FALSE)</f>
        <v>0</v>
      </c>
      <c r="AG821" s="59" t="str">
        <f t="shared" si="1071"/>
        <v>CONSISTENTE</v>
      </c>
      <c r="AH821" s="59" t="str">
        <f t="shared" si="1072"/>
        <v>CONSISTENTE</v>
      </c>
      <c r="AI821" s="59" t="str">
        <f t="shared" si="1073"/>
        <v>CONSISTENTE</v>
      </c>
      <c r="AJ821" s="59" t="str">
        <f t="shared" si="1074"/>
        <v>CONSISTENTE</v>
      </c>
      <c r="AK821" s="59" t="str">
        <f t="shared" si="1075"/>
        <v>CONSISTENTE</v>
      </c>
      <c r="AL821" s="59" t="str">
        <f t="shared" si="1076"/>
        <v>CONSISTENTE</v>
      </c>
      <c r="AM821" s="56">
        <v>0</v>
      </c>
      <c r="AN821" s="56">
        <v>0</v>
      </c>
      <c r="AO821" s="56">
        <v>0</v>
      </c>
      <c r="AP821" s="56">
        <v>0</v>
      </c>
      <c r="AQ821" s="56">
        <v>0</v>
      </c>
      <c r="AR821" s="56">
        <v>0</v>
      </c>
      <c r="AS821" s="59">
        <v>1</v>
      </c>
      <c r="AT821" s="59" t="str">
        <f t="shared" si="1077"/>
        <v>CONSISTENTE</v>
      </c>
      <c r="AU821" s="59" t="str">
        <f t="shared" si="1078"/>
        <v>CONSISTENTE</v>
      </c>
      <c r="AV821" s="59" t="str">
        <f t="shared" si="1079"/>
        <v>CONSISTENTE</v>
      </c>
      <c r="AW821" s="59" t="str">
        <f t="shared" si="1080"/>
        <v>CONSISTENTE</v>
      </c>
      <c r="AX821" s="59" t="str">
        <f t="shared" si="1081"/>
        <v>CONSISTENTE</v>
      </c>
      <c r="AY821" s="59" t="str">
        <f t="shared" si="1082"/>
        <v>CONSISTENTE</v>
      </c>
      <c r="AZ821" s="56">
        <v>0</v>
      </c>
      <c r="BA821" s="56">
        <v>0</v>
      </c>
      <c r="BB821" s="56">
        <v>0</v>
      </c>
      <c r="BC821" s="56">
        <v>0</v>
      </c>
      <c r="BD821" s="56">
        <v>0</v>
      </c>
      <c r="BE821" s="56">
        <v>0</v>
      </c>
      <c r="BF821" s="60">
        <v>1</v>
      </c>
      <c r="BG821" s="59" t="str">
        <f t="shared" si="1083"/>
        <v>CONSISTENTE</v>
      </c>
      <c r="BH821" s="59" t="str">
        <f t="shared" si="1084"/>
        <v>CONSISTENTE</v>
      </c>
      <c r="BI821" s="59" t="str">
        <f t="shared" si="1085"/>
        <v>CONSISTENTE</v>
      </c>
      <c r="BJ821" s="59" t="str">
        <f t="shared" si="1086"/>
        <v>CONSISTENTE</v>
      </c>
      <c r="BK821" s="59" t="str">
        <f t="shared" si="1087"/>
        <v>CONSISTENTE</v>
      </c>
      <c r="BL821" s="59" t="str">
        <f t="shared" si="1088"/>
        <v>CONSISTENTE</v>
      </c>
      <c r="BM821" s="59" t="str">
        <f t="shared" si="1089"/>
        <v>CONSISTENTE</v>
      </c>
      <c r="BN821" s="59" t="str">
        <f t="shared" si="1090"/>
        <v>CONSISTENTE</v>
      </c>
      <c r="BO821" s="59" t="str">
        <f t="shared" si="1091"/>
        <v>CONSISTENTE</v>
      </c>
      <c r="BP821" s="59" t="str">
        <f t="shared" si="1092"/>
        <v>CONSISTENTE</v>
      </c>
      <c r="BQ821" s="59" t="str">
        <f t="shared" si="1093"/>
        <v>CONSISTENTE</v>
      </c>
      <c r="BR821" s="59" t="str">
        <f t="shared" si="1094"/>
        <v>CONSISTENTE</v>
      </c>
      <c r="BS821" s="56">
        <v>0</v>
      </c>
      <c r="BT821" s="56">
        <v>0</v>
      </c>
      <c r="BU821" s="56">
        <v>0</v>
      </c>
      <c r="BV821" s="56">
        <v>0</v>
      </c>
      <c r="BW821" s="56">
        <v>0</v>
      </c>
      <c r="BX821" s="56">
        <v>0</v>
      </c>
      <c r="BY821" s="60">
        <v>1</v>
      </c>
      <c r="BZ821" s="59" t="str">
        <f t="shared" si="1095"/>
        <v>CONSISTENTE</v>
      </c>
      <c r="CA821" s="59" t="str">
        <f t="shared" si="1096"/>
        <v>CONSISTENTE</v>
      </c>
      <c r="CB821" s="59" t="str">
        <f t="shared" si="1097"/>
        <v>CONSISTENTE</v>
      </c>
      <c r="CC821" s="59" t="str">
        <f t="shared" si="1098"/>
        <v>CONSISTENTE</v>
      </c>
      <c r="CD821" s="59" t="str">
        <f t="shared" si="1099"/>
        <v>CONSISTENTE</v>
      </c>
      <c r="CE821" s="59" t="str">
        <f t="shared" si="1100"/>
        <v>CONSISTENTE</v>
      </c>
      <c r="CF821" s="56">
        <v>0</v>
      </c>
      <c r="CG821" s="56">
        <v>0</v>
      </c>
      <c r="CH821" s="56">
        <v>0</v>
      </c>
      <c r="CI821" s="56">
        <v>0</v>
      </c>
      <c r="CJ821" s="56">
        <v>0</v>
      </c>
      <c r="CK821" s="56">
        <v>0</v>
      </c>
      <c r="CL821" s="60">
        <v>1</v>
      </c>
      <c r="CM821" s="59" t="str">
        <f t="shared" si="1101"/>
        <v>CONSISTENTE</v>
      </c>
      <c r="CN821" s="59" t="str">
        <f t="shared" si="1102"/>
        <v>CONSISTENTE</v>
      </c>
      <c r="CO821" s="59" t="str">
        <f t="shared" si="1103"/>
        <v>CONSISTENTE</v>
      </c>
      <c r="CP821" s="59" t="str">
        <f t="shared" si="1104"/>
        <v>CONSISTENTE</v>
      </c>
      <c r="CQ821" s="59" t="str">
        <f t="shared" si="1105"/>
        <v>CONSISTENTE</v>
      </c>
      <c r="CR821" s="59" t="str">
        <f t="shared" si="1106"/>
        <v>CONSISTENTE</v>
      </c>
      <c r="CS821" s="59" t="str">
        <f t="shared" si="1107"/>
        <v>CONSISTENTE</v>
      </c>
      <c r="CT821" s="59" t="str">
        <f t="shared" si="1108"/>
        <v>CONSISTENTE</v>
      </c>
      <c r="CU821" s="59" t="str">
        <f t="shared" si="1109"/>
        <v>CONSISTENTE</v>
      </c>
      <c r="CV821" s="59" t="str">
        <f t="shared" si="1110"/>
        <v>CONSISTENTE</v>
      </c>
      <c r="CW821" s="59" t="str">
        <f t="shared" si="1111"/>
        <v>CONSISTENTE</v>
      </c>
      <c r="CX821" s="59" t="str">
        <f t="shared" si="1112"/>
        <v>CONSISTENTE</v>
      </c>
      <c r="CY821" s="56">
        <f t="shared" si="1113"/>
        <v>0</v>
      </c>
      <c r="CZ821" s="56">
        <f t="shared" si="1114"/>
        <v>0</v>
      </c>
      <c r="DA821" s="56">
        <f t="shared" si="1115"/>
        <v>0</v>
      </c>
      <c r="DB821" s="56">
        <f t="shared" si="1116"/>
        <v>0</v>
      </c>
      <c r="DC821" s="56">
        <f t="shared" si="1117"/>
        <v>0</v>
      </c>
      <c r="DD821" s="56">
        <f t="shared" si="1118"/>
        <v>0</v>
      </c>
      <c r="DE821" s="90">
        <f t="shared" si="1119"/>
        <v>0</v>
      </c>
      <c r="DF821" s="90">
        <f t="shared" si="1120"/>
        <v>0</v>
      </c>
      <c r="DG821" s="90">
        <f t="shared" si="1121"/>
        <v>0</v>
      </c>
      <c r="DH821" s="90">
        <f t="shared" si="1122"/>
        <v>0</v>
      </c>
      <c r="DI821" s="90">
        <f t="shared" si="1123"/>
        <v>0</v>
      </c>
      <c r="DJ821" s="98">
        <f t="shared" si="1124"/>
        <v>0</v>
      </c>
      <c r="DK821" s="103">
        <f t="shared" si="1125"/>
        <v>0</v>
      </c>
      <c r="DL821" s="91">
        <f t="shared" si="1126"/>
        <v>0</v>
      </c>
      <c r="DM821" s="91">
        <f t="shared" si="1127"/>
        <v>0</v>
      </c>
      <c r="DN821" s="91">
        <f t="shared" si="1128"/>
        <v>0</v>
      </c>
      <c r="DO821" s="91">
        <f t="shared" si="1129"/>
        <v>0</v>
      </c>
      <c r="DP821" s="91">
        <f t="shared" si="1130"/>
        <v>0</v>
      </c>
      <c r="DQ821" s="125" t="str">
        <f t="shared" si="1131"/>
        <v>CONSISTENTE</v>
      </c>
      <c r="DR821" s="147">
        <v>0</v>
      </c>
      <c r="DS821" s="147">
        <v>0</v>
      </c>
      <c r="DT821" s="147">
        <v>0</v>
      </c>
      <c r="DU821" s="147">
        <v>0</v>
      </c>
      <c r="DV821" s="147">
        <v>0</v>
      </c>
      <c r="DW821" s="147">
        <v>0</v>
      </c>
      <c r="DX821" s="59">
        <f>+VLOOKUP($E821,'[2]Ejecución I Semestre 2016'!$B$11:$X$1115,10,FALSE)</f>
        <v>1</v>
      </c>
      <c r="DY821" s="68" t="str">
        <f t="shared" si="1132"/>
        <v>CONSISTENTE</v>
      </c>
      <c r="DZ821" s="68" t="str">
        <f t="shared" si="1133"/>
        <v>CONSISTENTE</v>
      </c>
      <c r="EA821" s="68" t="str">
        <f t="shared" si="1134"/>
        <v>CONSISTENTE</v>
      </c>
      <c r="EB821" s="68" t="str">
        <f t="shared" si="1135"/>
        <v>CONSISTENTE</v>
      </c>
      <c r="EC821" s="68" t="str">
        <f t="shared" si="1136"/>
        <v>CONSISTENTE</v>
      </c>
      <c r="ED821" s="68" t="str">
        <f t="shared" si="1137"/>
        <v>CONSISTENTE</v>
      </c>
      <c r="EE821" s="132">
        <f t="shared" si="1138"/>
        <v>0</v>
      </c>
      <c r="EF821" s="131">
        <f t="shared" si="1139"/>
        <v>0</v>
      </c>
      <c r="EG821" s="131">
        <f t="shared" si="1140"/>
        <v>0</v>
      </c>
      <c r="EH821" s="131">
        <f t="shared" si="1141"/>
        <v>0</v>
      </c>
      <c r="EI821" s="131">
        <f t="shared" si="1142"/>
        <v>0</v>
      </c>
      <c r="EJ821" s="131">
        <f t="shared" si="1143"/>
        <v>0</v>
      </c>
      <c r="EK821" s="131">
        <f t="shared" si="1146"/>
        <v>0</v>
      </c>
      <c r="EL821" s="60">
        <f t="shared" si="1147"/>
        <v>0</v>
      </c>
      <c r="EM821" s="60">
        <f t="shared" si="1148"/>
        <v>0</v>
      </c>
      <c r="EN821" s="60">
        <f t="shared" si="1149"/>
        <v>0</v>
      </c>
      <c r="EO821" s="60">
        <f t="shared" si="1150"/>
        <v>0</v>
      </c>
      <c r="EP821" s="60">
        <f t="shared" si="1151"/>
        <v>0</v>
      </c>
      <c r="EQ821" s="90" t="str">
        <f t="shared" si="1152"/>
        <v>CONSISTENTE</v>
      </c>
    </row>
    <row r="822" spans="1:147" ht="15" customHeight="1" x14ac:dyDescent="0.2">
      <c r="A822" s="53" t="s">
        <v>1479</v>
      </c>
      <c r="B822" s="56">
        <f t="shared" si="1144"/>
        <v>6230469.1299999999</v>
      </c>
      <c r="C822" s="59" t="str">
        <f t="shared" si="1145"/>
        <v>SI</v>
      </c>
      <c r="E822" s="62" t="s">
        <v>1586</v>
      </c>
      <c r="F822" s="55" t="s">
        <v>1524</v>
      </c>
      <c r="G822" s="61" t="s">
        <v>1061</v>
      </c>
      <c r="H822" s="56">
        <v>6230469.1299999999</v>
      </c>
      <c r="I822" s="56">
        <v>0</v>
      </c>
      <c r="J822" s="56">
        <v>0</v>
      </c>
      <c r="K822" s="56">
        <v>0</v>
      </c>
      <c r="L822" s="56">
        <v>0</v>
      </c>
      <c r="M822" s="56">
        <v>0</v>
      </c>
      <c r="N822" s="57">
        <v>6230469.1299999999</v>
      </c>
      <c r="O822" s="58">
        <f t="shared" si="1067"/>
        <v>0</v>
      </c>
      <c r="P822" s="59" t="str">
        <f t="shared" si="1068"/>
        <v>CONSISTENTE</v>
      </c>
      <c r="Q822" s="87" t="str">
        <f t="shared" si="1069"/>
        <v>OK</v>
      </c>
      <c r="R822" s="56">
        <v>0</v>
      </c>
      <c r="S822" s="56">
        <v>0</v>
      </c>
      <c r="T822" s="56">
        <v>0</v>
      </c>
      <c r="U822" s="56">
        <v>6230469.1299999999</v>
      </c>
      <c r="V822" s="56">
        <v>0</v>
      </c>
      <c r="W822" s="59" t="s">
        <v>2314</v>
      </c>
      <c r="X822" s="59" t="s">
        <v>2312</v>
      </c>
      <c r="Y822" s="59" t="str">
        <f t="shared" si="1070"/>
        <v>CONSISTENTE</v>
      </c>
      <c r="Z822" s="59" t="str">
        <f t="shared" ref="Z822:Z853" si="1154">+IF(Y822="NO CONSISTENTE","EL PLAN DE APLICACIÓN ES SUPERIOR A LOS RECURSOS SUSCEPTIBLES DE APLICACIÓN.","")</f>
        <v/>
      </c>
      <c r="AA822" s="66">
        <f>+VLOOKUP($E822,'[1]PLAN DE APLICACIÓN'!$B$11:$V$1115,16,FALSE)</f>
        <v>0</v>
      </c>
      <c r="AB822" s="66">
        <f>+VLOOKUP($E822,'[1]PLAN DE APLICACIÓN'!$B$11:$V$1115,17,FALSE)</f>
        <v>0</v>
      </c>
      <c r="AC822" s="66">
        <f>+VLOOKUP($E822,'[1]PLAN DE APLICACIÓN'!$B$11:$V$1115,18,FALSE)</f>
        <v>0</v>
      </c>
      <c r="AD822" s="66">
        <f>+VLOOKUP($E822,'[1]PLAN DE APLICACIÓN'!$B$11:$V$1115,19,FALSE)</f>
        <v>0</v>
      </c>
      <c r="AE822" s="66">
        <f>+VLOOKUP($E822,'[1]PLAN DE APLICACIÓN'!$B$11:$V$1115,20,FALSE)</f>
        <v>0</v>
      </c>
      <c r="AF822" s="66">
        <f>+VLOOKUP($E822,'[1]PLAN DE APLICACIÓN'!$B$11:$V$1115,21,FALSE)</f>
        <v>0</v>
      </c>
      <c r="AG822" s="59" t="str">
        <f t="shared" si="1071"/>
        <v>CONSISTENTE</v>
      </c>
      <c r="AH822" s="59" t="str">
        <f t="shared" si="1072"/>
        <v>CONSISTENTE</v>
      </c>
      <c r="AI822" s="59" t="str">
        <f t="shared" si="1073"/>
        <v>CONSISTENTE</v>
      </c>
      <c r="AJ822" s="59" t="str">
        <f t="shared" si="1074"/>
        <v>CONSISTENTE</v>
      </c>
      <c r="AK822" s="59" t="str">
        <f t="shared" si="1075"/>
        <v>CONSISTENTE</v>
      </c>
      <c r="AL822" s="59" t="str">
        <f t="shared" si="1076"/>
        <v>CONSISTENTE</v>
      </c>
      <c r="AM822" s="56">
        <v>0</v>
      </c>
      <c r="AN822" s="56">
        <v>0</v>
      </c>
      <c r="AO822" s="56">
        <v>0</v>
      </c>
      <c r="AP822" s="56">
        <v>0</v>
      </c>
      <c r="AQ822" s="56">
        <v>0</v>
      </c>
      <c r="AR822" s="56">
        <v>0</v>
      </c>
      <c r="AS822" s="59">
        <v>1</v>
      </c>
      <c r="AT822" s="59" t="str">
        <f t="shared" si="1077"/>
        <v>CONSISTENTE</v>
      </c>
      <c r="AU822" s="59" t="str">
        <f t="shared" si="1078"/>
        <v>CONSISTENTE</v>
      </c>
      <c r="AV822" s="59" t="str">
        <f t="shared" si="1079"/>
        <v>CONSISTENTE</v>
      </c>
      <c r="AW822" s="59" t="str">
        <f t="shared" si="1080"/>
        <v>CONSISTENTE</v>
      </c>
      <c r="AX822" s="59" t="str">
        <f t="shared" si="1081"/>
        <v>CONSISTENTE</v>
      </c>
      <c r="AY822" s="59" t="str">
        <f t="shared" si="1082"/>
        <v>CONSISTENTE</v>
      </c>
      <c r="AZ822" s="56">
        <v>0</v>
      </c>
      <c r="BA822" s="56">
        <v>0</v>
      </c>
      <c r="BB822" s="56">
        <v>0</v>
      </c>
      <c r="BC822" s="56">
        <v>0</v>
      </c>
      <c r="BD822" s="56">
        <v>0</v>
      </c>
      <c r="BE822" s="56">
        <v>0</v>
      </c>
      <c r="BF822" s="60">
        <v>1</v>
      </c>
      <c r="BG822" s="59" t="str">
        <f t="shared" si="1083"/>
        <v>CONSISTENTE</v>
      </c>
      <c r="BH822" s="59" t="str">
        <f t="shared" si="1084"/>
        <v>CONSISTENTE</v>
      </c>
      <c r="BI822" s="59" t="str">
        <f t="shared" si="1085"/>
        <v>CONSISTENTE</v>
      </c>
      <c r="BJ822" s="59" t="str">
        <f t="shared" si="1086"/>
        <v>CONSISTENTE</v>
      </c>
      <c r="BK822" s="59" t="str">
        <f t="shared" si="1087"/>
        <v>CONSISTENTE</v>
      </c>
      <c r="BL822" s="59" t="str">
        <f t="shared" si="1088"/>
        <v>CONSISTENTE</v>
      </c>
      <c r="BM822" s="59" t="str">
        <f t="shared" si="1089"/>
        <v>CONSISTENTE</v>
      </c>
      <c r="BN822" s="59" t="str">
        <f t="shared" si="1090"/>
        <v>CONSISTENTE</v>
      </c>
      <c r="BO822" s="59" t="str">
        <f t="shared" si="1091"/>
        <v>CONSISTENTE</v>
      </c>
      <c r="BP822" s="59" t="str">
        <f t="shared" si="1092"/>
        <v>CONSISTENTE</v>
      </c>
      <c r="BQ822" s="59" t="str">
        <f t="shared" si="1093"/>
        <v>CONSISTENTE</v>
      </c>
      <c r="BR822" s="59" t="str">
        <f t="shared" si="1094"/>
        <v>CONSISTENTE</v>
      </c>
      <c r="BS822" s="56">
        <v>0</v>
      </c>
      <c r="BT822" s="56">
        <v>0</v>
      </c>
      <c r="BU822" s="56">
        <v>0</v>
      </c>
      <c r="BV822" s="56">
        <v>0</v>
      </c>
      <c r="BW822" s="56">
        <v>0</v>
      </c>
      <c r="BX822" s="56">
        <v>0</v>
      </c>
      <c r="BY822" s="60">
        <v>1</v>
      </c>
      <c r="BZ822" s="59" t="str">
        <f t="shared" si="1095"/>
        <v>CONSISTENTE</v>
      </c>
      <c r="CA822" s="59" t="str">
        <f t="shared" si="1096"/>
        <v>CONSISTENTE</v>
      </c>
      <c r="CB822" s="59" t="str">
        <f t="shared" si="1097"/>
        <v>CONSISTENTE</v>
      </c>
      <c r="CC822" s="59" t="str">
        <f t="shared" si="1098"/>
        <v>CONSISTENTE</v>
      </c>
      <c r="CD822" s="59" t="str">
        <f t="shared" si="1099"/>
        <v>CONSISTENTE</v>
      </c>
      <c r="CE822" s="59" t="str">
        <f t="shared" si="1100"/>
        <v>CONSISTENTE</v>
      </c>
      <c r="CF822" s="56">
        <v>0</v>
      </c>
      <c r="CG822" s="56">
        <v>0</v>
      </c>
      <c r="CH822" s="56">
        <v>0</v>
      </c>
      <c r="CI822" s="56">
        <v>0</v>
      </c>
      <c r="CJ822" s="56">
        <v>0</v>
      </c>
      <c r="CK822" s="56">
        <v>0</v>
      </c>
      <c r="CL822" s="60">
        <v>1</v>
      </c>
      <c r="CM822" s="59" t="str">
        <f t="shared" si="1101"/>
        <v>CONSISTENTE</v>
      </c>
      <c r="CN822" s="59" t="str">
        <f t="shared" si="1102"/>
        <v>CONSISTENTE</v>
      </c>
      <c r="CO822" s="59" t="str">
        <f t="shared" si="1103"/>
        <v>CONSISTENTE</v>
      </c>
      <c r="CP822" s="59" t="str">
        <f t="shared" si="1104"/>
        <v>CONSISTENTE</v>
      </c>
      <c r="CQ822" s="59" t="str">
        <f t="shared" si="1105"/>
        <v>CONSISTENTE</v>
      </c>
      <c r="CR822" s="59" t="str">
        <f t="shared" si="1106"/>
        <v>CONSISTENTE</v>
      </c>
      <c r="CS822" s="59" t="str">
        <f t="shared" si="1107"/>
        <v>CONSISTENTE</v>
      </c>
      <c r="CT822" s="59" t="str">
        <f t="shared" si="1108"/>
        <v>CONSISTENTE</v>
      </c>
      <c r="CU822" s="59" t="str">
        <f t="shared" si="1109"/>
        <v>CONSISTENTE</v>
      </c>
      <c r="CV822" s="59" t="str">
        <f t="shared" si="1110"/>
        <v>CONSISTENTE</v>
      </c>
      <c r="CW822" s="59" t="str">
        <f t="shared" si="1111"/>
        <v>CONSISTENTE</v>
      </c>
      <c r="CX822" s="59" t="str">
        <f t="shared" si="1112"/>
        <v>CONSISTENTE</v>
      </c>
      <c r="CY822" s="56">
        <f t="shared" si="1113"/>
        <v>6230469.1299999999</v>
      </c>
      <c r="CZ822" s="56">
        <f t="shared" si="1114"/>
        <v>0</v>
      </c>
      <c r="DA822" s="56">
        <f t="shared" si="1115"/>
        <v>0</v>
      </c>
      <c r="DB822" s="56">
        <f t="shared" si="1116"/>
        <v>0</v>
      </c>
      <c r="DC822" s="56">
        <f t="shared" si="1117"/>
        <v>6230469.1299999999</v>
      </c>
      <c r="DD822" s="56">
        <f t="shared" si="1118"/>
        <v>0</v>
      </c>
      <c r="DE822" s="90">
        <f t="shared" si="1119"/>
        <v>0</v>
      </c>
      <c r="DF822" s="90">
        <f t="shared" si="1120"/>
        <v>0</v>
      </c>
      <c r="DG822" s="90">
        <f t="shared" si="1121"/>
        <v>0</v>
      </c>
      <c r="DH822" s="90">
        <f t="shared" si="1122"/>
        <v>0</v>
      </c>
      <c r="DI822" s="90">
        <f t="shared" si="1123"/>
        <v>0</v>
      </c>
      <c r="DJ822" s="98">
        <f t="shared" si="1124"/>
        <v>0</v>
      </c>
      <c r="DK822" s="103">
        <f t="shared" si="1125"/>
        <v>0</v>
      </c>
      <c r="DL822" s="91">
        <f t="shared" si="1126"/>
        <v>0</v>
      </c>
      <c r="DM822" s="91">
        <f t="shared" si="1127"/>
        <v>0</v>
      </c>
      <c r="DN822" s="91">
        <f t="shared" si="1128"/>
        <v>0</v>
      </c>
      <c r="DO822" s="91">
        <f t="shared" si="1129"/>
        <v>0</v>
      </c>
      <c r="DP822" s="91">
        <f t="shared" si="1130"/>
        <v>0</v>
      </c>
      <c r="DQ822" s="125" t="str">
        <f t="shared" si="1131"/>
        <v>CONSISTENTE</v>
      </c>
      <c r="DR822" s="147">
        <v>0</v>
      </c>
      <c r="DS822" s="147">
        <v>0</v>
      </c>
      <c r="DT822" s="147">
        <v>0</v>
      </c>
      <c r="DU822" s="147">
        <v>0</v>
      </c>
      <c r="DV822" s="147">
        <v>0</v>
      </c>
      <c r="DW822" s="147">
        <v>0</v>
      </c>
      <c r="DX822" s="59">
        <f>+VLOOKUP($E822,'[2]Ejecución I Semestre 2016'!$B$11:$X$1115,10,FALSE)</f>
        <v>1</v>
      </c>
      <c r="DY822" s="68" t="str">
        <f t="shared" si="1132"/>
        <v>CONSISTENTE</v>
      </c>
      <c r="DZ822" s="68" t="str">
        <f t="shared" si="1133"/>
        <v>CONSISTENTE</v>
      </c>
      <c r="EA822" s="68" t="str">
        <f t="shared" si="1134"/>
        <v>CONSISTENTE</v>
      </c>
      <c r="EB822" s="68" t="str">
        <f t="shared" si="1135"/>
        <v>CONSISTENTE</v>
      </c>
      <c r="EC822" s="68" t="str">
        <f t="shared" si="1136"/>
        <v>CONSISTENTE</v>
      </c>
      <c r="ED822" s="68" t="str">
        <f t="shared" si="1137"/>
        <v>CONSISTENTE</v>
      </c>
      <c r="EE822" s="132">
        <f t="shared" si="1138"/>
        <v>0</v>
      </c>
      <c r="EF822" s="131">
        <f t="shared" si="1139"/>
        <v>0</v>
      </c>
      <c r="EG822" s="131">
        <f t="shared" si="1140"/>
        <v>0</v>
      </c>
      <c r="EH822" s="131">
        <f t="shared" si="1141"/>
        <v>0</v>
      </c>
      <c r="EI822" s="131">
        <f t="shared" si="1142"/>
        <v>0</v>
      </c>
      <c r="EJ822" s="131">
        <f t="shared" si="1143"/>
        <v>0</v>
      </c>
      <c r="EK822" s="131">
        <f t="shared" si="1146"/>
        <v>0</v>
      </c>
      <c r="EL822" s="60">
        <f t="shared" si="1147"/>
        <v>0</v>
      </c>
      <c r="EM822" s="60">
        <f t="shared" si="1148"/>
        <v>0</v>
      </c>
      <c r="EN822" s="60">
        <f t="shared" si="1149"/>
        <v>0</v>
      </c>
      <c r="EO822" s="60">
        <f t="shared" si="1150"/>
        <v>0</v>
      </c>
      <c r="EP822" s="60">
        <f t="shared" si="1151"/>
        <v>0</v>
      </c>
      <c r="EQ822" s="90" t="str">
        <f t="shared" si="1152"/>
        <v>CONSISTENTE</v>
      </c>
    </row>
    <row r="823" spans="1:147" ht="15" customHeight="1" x14ac:dyDescent="0.2">
      <c r="A823" s="53" t="s">
        <v>1481</v>
      </c>
      <c r="B823" s="56">
        <f t="shared" si="1144"/>
        <v>49368462.409999996</v>
      </c>
      <c r="C823" s="59" t="str">
        <f t="shared" si="1145"/>
        <v>SI</v>
      </c>
      <c r="E823" s="53" t="s">
        <v>1587</v>
      </c>
      <c r="F823" s="55" t="s">
        <v>1524</v>
      </c>
      <c r="G823" s="61" t="s">
        <v>1588</v>
      </c>
      <c r="H823" s="56">
        <v>52304870.409999996</v>
      </c>
      <c r="I823" s="56">
        <v>0</v>
      </c>
      <c r="J823" s="56">
        <v>0</v>
      </c>
      <c r="K823" s="56">
        <v>2936408</v>
      </c>
      <c r="L823" s="56">
        <v>0</v>
      </c>
      <c r="M823" s="56">
        <v>0</v>
      </c>
      <c r="N823" s="57">
        <v>49368462.409999996</v>
      </c>
      <c r="O823" s="58">
        <f t="shared" si="1067"/>
        <v>0</v>
      </c>
      <c r="P823" s="59" t="str">
        <f t="shared" si="1068"/>
        <v>CONSISTENTE</v>
      </c>
      <c r="Q823" s="87" t="str">
        <f t="shared" si="1069"/>
        <v>OK</v>
      </c>
      <c r="R823" s="56">
        <v>0</v>
      </c>
      <c r="S823" s="56">
        <v>0</v>
      </c>
      <c r="T823" s="56">
        <v>0</v>
      </c>
      <c r="U823" s="56">
        <v>49368462.409999996</v>
      </c>
      <c r="V823" s="56">
        <v>0</v>
      </c>
      <c r="W823" s="59" t="s">
        <v>2314</v>
      </c>
      <c r="X823" s="59" t="s">
        <v>2312</v>
      </c>
      <c r="Y823" s="59" t="str">
        <f t="shared" si="1070"/>
        <v>CONSISTENTE</v>
      </c>
      <c r="Z823" s="59" t="str">
        <f t="shared" si="1154"/>
        <v/>
      </c>
      <c r="AA823" s="66">
        <f>+VLOOKUP($E823,'[1]PLAN DE APLICACIÓN'!$B$11:$V$1115,16,FALSE)</f>
        <v>0</v>
      </c>
      <c r="AB823" s="66">
        <f>+VLOOKUP($E823,'[1]PLAN DE APLICACIÓN'!$B$11:$V$1115,17,FALSE)</f>
        <v>0</v>
      </c>
      <c r="AC823" s="66">
        <f>+VLOOKUP($E823,'[1]PLAN DE APLICACIÓN'!$B$11:$V$1115,18,FALSE)</f>
        <v>0</v>
      </c>
      <c r="AD823" s="66">
        <f>+VLOOKUP($E823,'[1]PLAN DE APLICACIÓN'!$B$11:$V$1115,19,FALSE)</f>
        <v>0</v>
      </c>
      <c r="AE823" s="66">
        <f>+VLOOKUP($E823,'[1]PLAN DE APLICACIÓN'!$B$11:$V$1115,20,FALSE)</f>
        <v>0</v>
      </c>
      <c r="AF823" s="66">
        <f>+VLOOKUP($E823,'[1]PLAN DE APLICACIÓN'!$B$11:$V$1115,21,FALSE)</f>
        <v>0</v>
      </c>
      <c r="AG823" s="59" t="str">
        <f t="shared" si="1071"/>
        <v>CONSISTENTE</v>
      </c>
      <c r="AH823" s="59" t="str">
        <f t="shared" si="1072"/>
        <v>CONSISTENTE</v>
      </c>
      <c r="AI823" s="59" t="str">
        <f t="shared" si="1073"/>
        <v>CONSISTENTE</v>
      </c>
      <c r="AJ823" s="59" t="str">
        <f t="shared" si="1074"/>
        <v>CONSISTENTE</v>
      </c>
      <c r="AK823" s="59" t="str">
        <f t="shared" si="1075"/>
        <v>CONSISTENTE</v>
      </c>
      <c r="AL823" s="59" t="str">
        <f t="shared" si="1076"/>
        <v>CONSISTENTE</v>
      </c>
      <c r="AM823" s="56">
        <v>0</v>
      </c>
      <c r="AN823" s="56">
        <v>0</v>
      </c>
      <c r="AO823" s="56">
        <v>0</v>
      </c>
      <c r="AP823" s="56">
        <v>0</v>
      </c>
      <c r="AQ823" s="56">
        <v>0</v>
      </c>
      <c r="AR823" s="56">
        <v>0</v>
      </c>
      <c r="AS823" s="59">
        <v>1</v>
      </c>
      <c r="AT823" s="59" t="str">
        <f t="shared" si="1077"/>
        <v>CONSISTENTE</v>
      </c>
      <c r="AU823" s="59" t="str">
        <f t="shared" si="1078"/>
        <v>CONSISTENTE</v>
      </c>
      <c r="AV823" s="59" t="str">
        <f t="shared" si="1079"/>
        <v>CONSISTENTE</v>
      </c>
      <c r="AW823" s="59" t="str">
        <f t="shared" si="1080"/>
        <v>CONSISTENTE</v>
      </c>
      <c r="AX823" s="59" t="str">
        <f t="shared" si="1081"/>
        <v>CONSISTENTE</v>
      </c>
      <c r="AY823" s="59" t="str">
        <f t="shared" si="1082"/>
        <v>CONSISTENTE</v>
      </c>
      <c r="AZ823" s="56">
        <v>0</v>
      </c>
      <c r="BA823" s="56">
        <v>0</v>
      </c>
      <c r="BB823" s="56">
        <v>0</v>
      </c>
      <c r="BC823" s="56">
        <v>0</v>
      </c>
      <c r="BD823" s="56">
        <v>0</v>
      </c>
      <c r="BE823" s="56">
        <v>0</v>
      </c>
      <c r="BF823" s="60">
        <v>1</v>
      </c>
      <c r="BG823" s="59" t="str">
        <f t="shared" si="1083"/>
        <v>CONSISTENTE</v>
      </c>
      <c r="BH823" s="59" t="str">
        <f t="shared" si="1084"/>
        <v>CONSISTENTE</v>
      </c>
      <c r="BI823" s="59" t="str">
        <f t="shared" si="1085"/>
        <v>CONSISTENTE</v>
      </c>
      <c r="BJ823" s="59" t="str">
        <f t="shared" si="1086"/>
        <v>CONSISTENTE</v>
      </c>
      <c r="BK823" s="59" t="str">
        <f t="shared" si="1087"/>
        <v>CONSISTENTE</v>
      </c>
      <c r="BL823" s="59" t="str">
        <f t="shared" si="1088"/>
        <v>CONSISTENTE</v>
      </c>
      <c r="BM823" s="59" t="str">
        <f t="shared" si="1089"/>
        <v>CONSISTENTE</v>
      </c>
      <c r="BN823" s="59" t="str">
        <f t="shared" si="1090"/>
        <v>CONSISTENTE</v>
      </c>
      <c r="BO823" s="59" t="str">
        <f t="shared" si="1091"/>
        <v>CONSISTENTE</v>
      </c>
      <c r="BP823" s="59" t="str">
        <f t="shared" si="1092"/>
        <v>CONSISTENTE</v>
      </c>
      <c r="BQ823" s="59" t="str">
        <f t="shared" si="1093"/>
        <v>CONSISTENTE</v>
      </c>
      <c r="BR823" s="59" t="str">
        <f t="shared" si="1094"/>
        <v>CONSISTENTE</v>
      </c>
      <c r="BS823" s="56">
        <v>0</v>
      </c>
      <c r="BT823" s="56">
        <v>0</v>
      </c>
      <c r="BU823" s="56">
        <v>0</v>
      </c>
      <c r="BV823" s="56">
        <v>0</v>
      </c>
      <c r="BW823" s="56">
        <v>0</v>
      </c>
      <c r="BX823" s="56">
        <v>0</v>
      </c>
      <c r="BY823" s="60">
        <v>1</v>
      </c>
      <c r="BZ823" s="59" t="str">
        <f t="shared" si="1095"/>
        <v>CONSISTENTE</v>
      </c>
      <c r="CA823" s="59" t="str">
        <f t="shared" si="1096"/>
        <v>CONSISTENTE</v>
      </c>
      <c r="CB823" s="59" t="str">
        <f t="shared" si="1097"/>
        <v>CONSISTENTE</v>
      </c>
      <c r="CC823" s="59" t="str">
        <f t="shared" si="1098"/>
        <v>CONSISTENTE</v>
      </c>
      <c r="CD823" s="59" t="str">
        <f t="shared" si="1099"/>
        <v>CONSISTENTE</v>
      </c>
      <c r="CE823" s="59" t="str">
        <f t="shared" si="1100"/>
        <v>CONSISTENTE</v>
      </c>
      <c r="CF823" s="56">
        <v>0</v>
      </c>
      <c r="CG823" s="56">
        <v>0</v>
      </c>
      <c r="CH823" s="56">
        <v>0</v>
      </c>
      <c r="CI823" s="56">
        <v>0</v>
      </c>
      <c r="CJ823" s="56">
        <v>0</v>
      </c>
      <c r="CK823" s="56">
        <v>0</v>
      </c>
      <c r="CL823" s="60">
        <v>1</v>
      </c>
      <c r="CM823" s="59" t="str">
        <f t="shared" si="1101"/>
        <v>CONSISTENTE</v>
      </c>
      <c r="CN823" s="59" t="str">
        <f t="shared" si="1102"/>
        <v>CONSISTENTE</v>
      </c>
      <c r="CO823" s="59" t="str">
        <f t="shared" si="1103"/>
        <v>CONSISTENTE</v>
      </c>
      <c r="CP823" s="59" t="str">
        <f t="shared" si="1104"/>
        <v>CONSISTENTE</v>
      </c>
      <c r="CQ823" s="59" t="str">
        <f t="shared" si="1105"/>
        <v>CONSISTENTE</v>
      </c>
      <c r="CR823" s="59" t="str">
        <f t="shared" si="1106"/>
        <v>CONSISTENTE</v>
      </c>
      <c r="CS823" s="59" t="str">
        <f t="shared" si="1107"/>
        <v>CONSISTENTE</v>
      </c>
      <c r="CT823" s="59" t="str">
        <f t="shared" si="1108"/>
        <v>CONSISTENTE</v>
      </c>
      <c r="CU823" s="59" t="str">
        <f t="shared" si="1109"/>
        <v>CONSISTENTE</v>
      </c>
      <c r="CV823" s="59" t="str">
        <f t="shared" si="1110"/>
        <v>CONSISTENTE</v>
      </c>
      <c r="CW823" s="59" t="str">
        <f t="shared" si="1111"/>
        <v>CONSISTENTE</v>
      </c>
      <c r="CX823" s="59" t="str">
        <f t="shared" si="1112"/>
        <v>CONSISTENTE</v>
      </c>
      <c r="CY823" s="56">
        <f t="shared" si="1113"/>
        <v>49368462.409999996</v>
      </c>
      <c r="CZ823" s="56">
        <f t="shared" si="1114"/>
        <v>0</v>
      </c>
      <c r="DA823" s="56">
        <f t="shared" si="1115"/>
        <v>0</v>
      </c>
      <c r="DB823" s="56">
        <f t="shared" si="1116"/>
        <v>0</v>
      </c>
      <c r="DC823" s="56">
        <f t="shared" si="1117"/>
        <v>49368462.409999996</v>
      </c>
      <c r="DD823" s="56">
        <f t="shared" si="1118"/>
        <v>0</v>
      </c>
      <c r="DE823" s="90">
        <f t="shared" si="1119"/>
        <v>0</v>
      </c>
      <c r="DF823" s="90">
        <f t="shared" si="1120"/>
        <v>0</v>
      </c>
      <c r="DG823" s="90">
        <f t="shared" si="1121"/>
        <v>0</v>
      </c>
      <c r="DH823" s="90">
        <f t="shared" si="1122"/>
        <v>0</v>
      </c>
      <c r="DI823" s="90">
        <f t="shared" si="1123"/>
        <v>0</v>
      </c>
      <c r="DJ823" s="98">
        <f t="shared" si="1124"/>
        <v>0</v>
      </c>
      <c r="DK823" s="103">
        <f t="shared" si="1125"/>
        <v>0</v>
      </c>
      <c r="DL823" s="91">
        <f t="shared" si="1126"/>
        <v>0</v>
      </c>
      <c r="DM823" s="91">
        <f t="shared" si="1127"/>
        <v>0</v>
      </c>
      <c r="DN823" s="91">
        <f t="shared" si="1128"/>
        <v>0</v>
      </c>
      <c r="DO823" s="91">
        <f t="shared" si="1129"/>
        <v>0</v>
      </c>
      <c r="DP823" s="91">
        <f t="shared" si="1130"/>
        <v>0</v>
      </c>
      <c r="DQ823" s="125" t="str">
        <f t="shared" si="1131"/>
        <v>CONSISTENTE</v>
      </c>
      <c r="DR823" s="147">
        <v>0</v>
      </c>
      <c r="DS823" s="147">
        <v>0</v>
      </c>
      <c r="DT823" s="147">
        <v>0</v>
      </c>
      <c r="DU823" s="147">
        <v>0</v>
      </c>
      <c r="DV823" s="147">
        <v>0</v>
      </c>
      <c r="DW823" s="147">
        <v>0</v>
      </c>
      <c r="DX823" s="59">
        <f>+VLOOKUP($E823,'[2]Ejecución I Semestre 2016'!$B$11:$X$1115,10,FALSE)</f>
        <v>1</v>
      </c>
      <c r="DY823" s="68" t="str">
        <f t="shared" si="1132"/>
        <v>CONSISTENTE</v>
      </c>
      <c r="DZ823" s="68" t="str">
        <f t="shared" si="1133"/>
        <v>CONSISTENTE</v>
      </c>
      <c r="EA823" s="68" t="str">
        <f t="shared" si="1134"/>
        <v>CONSISTENTE</v>
      </c>
      <c r="EB823" s="68" t="str">
        <f t="shared" si="1135"/>
        <v>CONSISTENTE</v>
      </c>
      <c r="EC823" s="68" t="str">
        <f t="shared" si="1136"/>
        <v>CONSISTENTE</v>
      </c>
      <c r="ED823" s="68" t="str">
        <f t="shared" si="1137"/>
        <v>CONSISTENTE</v>
      </c>
      <c r="EE823" s="132">
        <f t="shared" si="1138"/>
        <v>0</v>
      </c>
      <c r="EF823" s="131">
        <f t="shared" si="1139"/>
        <v>0</v>
      </c>
      <c r="EG823" s="131">
        <f t="shared" si="1140"/>
        <v>0</v>
      </c>
      <c r="EH823" s="131">
        <f t="shared" si="1141"/>
        <v>0</v>
      </c>
      <c r="EI823" s="131">
        <f t="shared" si="1142"/>
        <v>0</v>
      </c>
      <c r="EJ823" s="131">
        <f t="shared" si="1143"/>
        <v>0</v>
      </c>
      <c r="EK823" s="131">
        <f t="shared" si="1146"/>
        <v>0</v>
      </c>
      <c r="EL823" s="60">
        <f t="shared" si="1147"/>
        <v>0</v>
      </c>
      <c r="EM823" s="60">
        <f t="shared" si="1148"/>
        <v>0</v>
      </c>
      <c r="EN823" s="60">
        <f t="shared" si="1149"/>
        <v>0</v>
      </c>
      <c r="EO823" s="60">
        <f t="shared" si="1150"/>
        <v>0</v>
      </c>
      <c r="EP823" s="60">
        <f t="shared" si="1151"/>
        <v>0</v>
      </c>
      <c r="EQ823" s="90" t="str">
        <f t="shared" si="1152"/>
        <v>CONSISTENTE</v>
      </c>
    </row>
    <row r="824" spans="1:147" ht="15" customHeight="1" x14ac:dyDescent="0.2">
      <c r="A824" s="53" t="s">
        <v>1483</v>
      </c>
      <c r="B824" s="56">
        <f t="shared" si="1144"/>
        <v>148482060.62</v>
      </c>
      <c r="C824" s="59" t="str">
        <f t="shared" si="1145"/>
        <v>SI</v>
      </c>
      <c r="E824" s="53" t="s">
        <v>1589</v>
      </c>
      <c r="F824" s="55" t="s">
        <v>1524</v>
      </c>
      <c r="G824" s="61" t="s">
        <v>1590</v>
      </c>
      <c r="H824" s="56">
        <v>496367820.62</v>
      </c>
      <c r="I824" s="56">
        <v>278677028</v>
      </c>
      <c r="J824" s="56">
        <v>0</v>
      </c>
      <c r="K824" s="56">
        <v>69208732</v>
      </c>
      <c r="L824" s="56">
        <v>0</v>
      </c>
      <c r="M824" s="56">
        <v>0</v>
      </c>
      <c r="N824" s="57">
        <v>148482060.62</v>
      </c>
      <c r="O824" s="58">
        <f t="shared" si="1067"/>
        <v>0</v>
      </c>
      <c r="P824" s="59" t="str">
        <f t="shared" si="1068"/>
        <v>CONSISTENTE</v>
      </c>
      <c r="Q824" s="87" t="str">
        <f t="shared" si="1069"/>
        <v>OK</v>
      </c>
      <c r="R824" s="56">
        <v>0</v>
      </c>
      <c r="S824" s="56">
        <v>0</v>
      </c>
      <c r="T824" s="56">
        <v>0</v>
      </c>
      <c r="U824" s="56">
        <v>148482060.62</v>
      </c>
      <c r="V824" s="56">
        <v>0</v>
      </c>
      <c r="W824" s="59" t="s">
        <v>2314</v>
      </c>
      <c r="X824" s="59" t="s">
        <v>2312</v>
      </c>
      <c r="Y824" s="59" t="str">
        <f t="shared" si="1070"/>
        <v>CONSISTENTE</v>
      </c>
      <c r="Z824" s="59" t="str">
        <f t="shared" si="1154"/>
        <v/>
      </c>
      <c r="AA824" s="66">
        <f>+VLOOKUP($E824,'[1]PLAN DE APLICACIÓN'!$B$11:$V$1115,16,FALSE)</f>
        <v>0</v>
      </c>
      <c r="AB824" s="66">
        <f>+VLOOKUP($E824,'[1]PLAN DE APLICACIÓN'!$B$11:$V$1115,17,FALSE)</f>
        <v>0</v>
      </c>
      <c r="AC824" s="66">
        <f>+VLOOKUP($E824,'[1]PLAN DE APLICACIÓN'!$B$11:$V$1115,18,FALSE)</f>
        <v>0</v>
      </c>
      <c r="AD824" s="66">
        <f>+VLOOKUP($E824,'[1]PLAN DE APLICACIÓN'!$B$11:$V$1115,19,FALSE)</f>
        <v>0</v>
      </c>
      <c r="AE824" s="66">
        <f>+VLOOKUP($E824,'[1]PLAN DE APLICACIÓN'!$B$11:$V$1115,20,FALSE)</f>
        <v>0</v>
      </c>
      <c r="AF824" s="66">
        <f>+VLOOKUP($E824,'[1]PLAN DE APLICACIÓN'!$B$11:$V$1115,21,FALSE)</f>
        <v>0</v>
      </c>
      <c r="AG824" s="59" t="str">
        <f t="shared" si="1071"/>
        <v>CONSISTENTE</v>
      </c>
      <c r="AH824" s="59" t="str">
        <f t="shared" si="1072"/>
        <v>CONSISTENTE</v>
      </c>
      <c r="AI824" s="59" t="str">
        <f t="shared" si="1073"/>
        <v>CONSISTENTE</v>
      </c>
      <c r="AJ824" s="59" t="str">
        <f t="shared" si="1074"/>
        <v>CONSISTENTE</v>
      </c>
      <c r="AK824" s="59" t="str">
        <f t="shared" si="1075"/>
        <v>CONSISTENTE</v>
      </c>
      <c r="AL824" s="59" t="str">
        <f t="shared" si="1076"/>
        <v>CONSISTENTE</v>
      </c>
      <c r="AM824" s="56">
        <v>0</v>
      </c>
      <c r="AN824" s="56">
        <v>0</v>
      </c>
      <c r="AO824" s="56">
        <v>0</v>
      </c>
      <c r="AP824" s="56">
        <v>0</v>
      </c>
      <c r="AQ824" s="56">
        <v>0</v>
      </c>
      <c r="AR824" s="56">
        <v>0</v>
      </c>
      <c r="AS824" s="59">
        <v>1</v>
      </c>
      <c r="AT824" s="59" t="str">
        <f t="shared" si="1077"/>
        <v>CONSISTENTE</v>
      </c>
      <c r="AU824" s="59" t="str">
        <f t="shared" si="1078"/>
        <v>CONSISTENTE</v>
      </c>
      <c r="AV824" s="59" t="str">
        <f t="shared" si="1079"/>
        <v>CONSISTENTE</v>
      </c>
      <c r="AW824" s="59" t="str">
        <f t="shared" si="1080"/>
        <v>CONSISTENTE</v>
      </c>
      <c r="AX824" s="59" t="str">
        <f t="shared" si="1081"/>
        <v>CONSISTENTE</v>
      </c>
      <c r="AY824" s="59" t="str">
        <f t="shared" si="1082"/>
        <v>CONSISTENTE</v>
      </c>
      <c r="AZ824" s="56">
        <v>0</v>
      </c>
      <c r="BA824" s="56">
        <v>0</v>
      </c>
      <c r="BB824" s="56">
        <v>0</v>
      </c>
      <c r="BC824" s="56">
        <v>0</v>
      </c>
      <c r="BD824" s="56">
        <v>0</v>
      </c>
      <c r="BE824" s="56">
        <v>0</v>
      </c>
      <c r="BF824" s="60">
        <v>1</v>
      </c>
      <c r="BG824" s="59" t="str">
        <f t="shared" si="1083"/>
        <v>CONSISTENTE</v>
      </c>
      <c r="BH824" s="59" t="str">
        <f t="shared" si="1084"/>
        <v>CONSISTENTE</v>
      </c>
      <c r="BI824" s="59" t="str">
        <f t="shared" si="1085"/>
        <v>CONSISTENTE</v>
      </c>
      <c r="BJ824" s="59" t="str">
        <f t="shared" si="1086"/>
        <v>CONSISTENTE</v>
      </c>
      <c r="BK824" s="59" t="str">
        <f t="shared" si="1087"/>
        <v>CONSISTENTE</v>
      </c>
      <c r="BL824" s="59" t="str">
        <f t="shared" si="1088"/>
        <v>CONSISTENTE</v>
      </c>
      <c r="BM824" s="59" t="str">
        <f t="shared" si="1089"/>
        <v>CONSISTENTE</v>
      </c>
      <c r="BN824" s="59" t="str">
        <f t="shared" si="1090"/>
        <v>CONSISTENTE</v>
      </c>
      <c r="BO824" s="59" t="str">
        <f t="shared" si="1091"/>
        <v>CONSISTENTE</v>
      </c>
      <c r="BP824" s="59" t="str">
        <f t="shared" si="1092"/>
        <v>CONSISTENTE</v>
      </c>
      <c r="BQ824" s="59" t="str">
        <f t="shared" si="1093"/>
        <v>CONSISTENTE</v>
      </c>
      <c r="BR824" s="59" t="str">
        <f t="shared" si="1094"/>
        <v>CONSISTENTE</v>
      </c>
      <c r="BS824" s="56">
        <v>0</v>
      </c>
      <c r="BT824" s="56">
        <v>0</v>
      </c>
      <c r="BU824" s="56">
        <v>0</v>
      </c>
      <c r="BV824" s="56">
        <v>0</v>
      </c>
      <c r="BW824" s="56">
        <v>0</v>
      </c>
      <c r="BX824" s="56">
        <v>0</v>
      </c>
      <c r="BY824" s="60">
        <v>1</v>
      </c>
      <c r="BZ824" s="59" t="str">
        <f t="shared" si="1095"/>
        <v>CONSISTENTE</v>
      </c>
      <c r="CA824" s="59" t="str">
        <f t="shared" si="1096"/>
        <v>CONSISTENTE</v>
      </c>
      <c r="CB824" s="59" t="str">
        <f t="shared" si="1097"/>
        <v>CONSISTENTE</v>
      </c>
      <c r="CC824" s="59" t="str">
        <f t="shared" si="1098"/>
        <v>CONSISTENTE</v>
      </c>
      <c r="CD824" s="59" t="str">
        <f t="shared" si="1099"/>
        <v>CONSISTENTE</v>
      </c>
      <c r="CE824" s="59" t="str">
        <f t="shared" si="1100"/>
        <v>CONSISTENTE</v>
      </c>
      <c r="CF824" s="56">
        <v>0</v>
      </c>
      <c r="CG824" s="56">
        <v>0</v>
      </c>
      <c r="CH824" s="56">
        <v>0</v>
      </c>
      <c r="CI824" s="56">
        <v>0</v>
      </c>
      <c r="CJ824" s="56">
        <v>0</v>
      </c>
      <c r="CK824" s="56">
        <v>0</v>
      </c>
      <c r="CL824" s="60">
        <v>1</v>
      </c>
      <c r="CM824" s="59" t="str">
        <f t="shared" si="1101"/>
        <v>CONSISTENTE</v>
      </c>
      <c r="CN824" s="59" t="str">
        <f t="shared" si="1102"/>
        <v>CONSISTENTE</v>
      </c>
      <c r="CO824" s="59" t="str">
        <f t="shared" si="1103"/>
        <v>CONSISTENTE</v>
      </c>
      <c r="CP824" s="59" t="str">
        <f t="shared" si="1104"/>
        <v>CONSISTENTE</v>
      </c>
      <c r="CQ824" s="59" t="str">
        <f t="shared" si="1105"/>
        <v>CONSISTENTE</v>
      </c>
      <c r="CR824" s="59" t="str">
        <f t="shared" si="1106"/>
        <v>CONSISTENTE</v>
      </c>
      <c r="CS824" s="59" t="str">
        <f t="shared" si="1107"/>
        <v>CONSISTENTE</v>
      </c>
      <c r="CT824" s="59" t="str">
        <f t="shared" si="1108"/>
        <v>CONSISTENTE</v>
      </c>
      <c r="CU824" s="59" t="str">
        <f t="shared" si="1109"/>
        <v>CONSISTENTE</v>
      </c>
      <c r="CV824" s="59" t="str">
        <f t="shared" si="1110"/>
        <v>CONSISTENTE</v>
      </c>
      <c r="CW824" s="59" t="str">
        <f t="shared" si="1111"/>
        <v>CONSISTENTE</v>
      </c>
      <c r="CX824" s="59" t="str">
        <f t="shared" si="1112"/>
        <v>CONSISTENTE</v>
      </c>
      <c r="CY824" s="56">
        <f t="shared" si="1113"/>
        <v>148482060.62</v>
      </c>
      <c r="CZ824" s="56">
        <f t="shared" si="1114"/>
        <v>0</v>
      </c>
      <c r="DA824" s="56">
        <f t="shared" si="1115"/>
        <v>0</v>
      </c>
      <c r="DB824" s="56">
        <f t="shared" si="1116"/>
        <v>0</v>
      </c>
      <c r="DC824" s="56">
        <f t="shared" si="1117"/>
        <v>148482060.62</v>
      </c>
      <c r="DD824" s="56">
        <f t="shared" si="1118"/>
        <v>0</v>
      </c>
      <c r="DE824" s="90">
        <f t="shared" si="1119"/>
        <v>0</v>
      </c>
      <c r="DF824" s="90">
        <f t="shared" si="1120"/>
        <v>0</v>
      </c>
      <c r="DG824" s="90">
        <f t="shared" si="1121"/>
        <v>0</v>
      </c>
      <c r="DH824" s="90">
        <f t="shared" si="1122"/>
        <v>0</v>
      </c>
      <c r="DI824" s="90">
        <f t="shared" si="1123"/>
        <v>0</v>
      </c>
      <c r="DJ824" s="98">
        <f t="shared" si="1124"/>
        <v>0</v>
      </c>
      <c r="DK824" s="103">
        <f t="shared" si="1125"/>
        <v>0</v>
      </c>
      <c r="DL824" s="91">
        <f t="shared" si="1126"/>
        <v>0</v>
      </c>
      <c r="DM824" s="91">
        <f t="shared" si="1127"/>
        <v>0</v>
      </c>
      <c r="DN824" s="91">
        <f t="shared" si="1128"/>
        <v>0</v>
      </c>
      <c r="DO824" s="91">
        <f t="shared" si="1129"/>
        <v>0</v>
      </c>
      <c r="DP824" s="91">
        <f t="shared" si="1130"/>
        <v>0</v>
      </c>
      <c r="DQ824" s="125" t="str">
        <f t="shared" si="1131"/>
        <v>CONSISTENTE</v>
      </c>
      <c r="DR824" s="147">
        <v>0</v>
      </c>
      <c r="DS824" s="147">
        <v>0</v>
      </c>
      <c r="DT824" s="147">
        <v>0</v>
      </c>
      <c r="DU824" s="147">
        <v>0</v>
      </c>
      <c r="DV824" s="147">
        <v>0</v>
      </c>
      <c r="DW824" s="147">
        <v>0</v>
      </c>
      <c r="DX824" s="59">
        <f>+VLOOKUP($E824,'[2]Ejecución I Semestre 2016'!$B$11:$X$1115,10,FALSE)</f>
        <v>1</v>
      </c>
      <c r="DY824" s="68" t="str">
        <f t="shared" si="1132"/>
        <v>CONSISTENTE</v>
      </c>
      <c r="DZ824" s="68" t="str">
        <f t="shared" si="1133"/>
        <v>CONSISTENTE</v>
      </c>
      <c r="EA824" s="68" t="str">
        <f t="shared" si="1134"/>
        <v>CONSISTENTE</v>
      </c>
      <c r="EB824" s="68" t="str">
        <f t="shared" si="1135"/>
        <v>CONSISTENTE</v>
      </c>
      <c r="EC824" s="68" t="str">
        <f t="shared" si="1136"/>
        <v>CONSISTENTE</v>
      </c>
      <c r="ED824" s="68" t="str">
        <f t="shared" si="1137"/>
        <v>CONSISTENTE</v>
      </c>
      <c r="EE824" s="132">
        <f t="shared" si="1138"/>
        <v>0</v>
      </c>
      <c r="EF824" s="131">
        <f t="shared" si="1139"/>
        <v>0</v>
      </c>
      <c r="EG824" s="131">
        <f t="shared" si="1140"/>
        <v>0</v>
      </c>
      <c r="EH824" s="131">
        <f t="shared" si="1141"/>
        <v>0</v>
      </c>
      <c r="EI824" s="131">
        <f t="shared" si="1142"/>
        <v>0</v>
      </c>
      <c r="EJ824" s="131">
        <f t="shared" si="1143"/>
        <v>0</v>
      </c>
      <c r="EK824" s="131">
        <f t="shared" si="1146"/>
        <v>0</v>
      </c>
      <c r="EL824" s="60">
        <f t="shared" si="1147"/>
        <v>0</v>
      </c>
      <c r="EM824" s="60">
        <f t="shared" si="1148"/>
        <v>0</v>
      </c>
      <c r="EN824" s="60">
        <f t="shared" si="1149"/>
        <v>0</v>
      </c>
      <c r="EO824" s="60">
        <f t="shared" si="1150"/>
        <v>0</v>
      </c>
      <c r="EP824" s="60">
        <f t="shared" si="1151"/>
        <v>0</v>
      </c>
      <c r="EQ824" s="90" t="str">
        <f t="shared" si="1152"/>
        <v>CONSISTENTE</v>
      </c>
    </row>
    <row r="825" spans="1:147" ht="15" customHeight="1" x14ac:dyDescent="0.2">
      <c r="A825" s="53" t="s">
        <v>1485</v>
      </c>
      <c r="B825" s="56">
        <f t="shared" si="1144"/>
        <v>32622295.129999999</v>
      </c>
      <c r="C825" s="59" t="str">
        <f t="shared" si="1145"/>
        <v>SI</v>
      </c>
      <c r="E825" s="53" t="s">
        <v>1591</v>
      </c>
      <c r="F825" s="55" t="s">
        <v>1524</v>
      </c>
      <c r="G825" s="61" t="s">
        <v>1592</v>
      </c>
      <c r="H825" s="56">
        <v>51596761.630000003</v>
      </c>
      <c r="I825" s="56">
        <v>0</v>
      </c>
      <c r="J825" s="56">
        <v>18974466.5</v>
      </c>
      <c r="K825" s="56">
        <v>0</v>
      </c>
      <c r="L825" s="56">
        <v>0</v>
      </c>
      <c r="M825" s="56">
        <v>0</v>
      </c>
      <c r="N825" s="57">
        <v>32622295.130000003</v>
      </c>
      <c r="O825" s="58">
        <f t="shared" si="1067"/>
        <v>0</v>
      </c>
      <c r="P825" s="59" t="str">
        <f t="shared" si="1068"/>
        <v>CONSISTENTE</v>
      </c>
      <c r="Q825" s="87" t="str">
        <f t="shared" si="1069"/>
        <v>OK</v>
      </c>
      <c r="R825" s="56">
        <v>0</v>
      </c>
      <c r="S825" s="56">
        <v>0</v>
      </c>
      <c r="T825" s="56">
        <v>32622295.129999999</v>
      </c>
      <c r="U825" s="56">
        <v>0</v>
      </c>
      <c r="V825" s="56">
        <v>0</v>
      </c>
      <c r="W825" s="59" t="s">
        <v>2314</v>
      </c>
      <c r="X825" s="59" t="s">
        <v>2312</v>
      </c>
      <c r="Y825" s="59" t="str">
        <f t="shared" si="1070"/>
        <v>CONSISTENTE</v>
      </c>
      <c r="Z825" s="59" t="str">
        <f t="shared" si="1154"/>
        <v/>
      </c>
      <c r="AA825" s="66">
        <f>+VLOOKUP($E825,'[1]PLAN DE APLICACIÓN'!$B$11:$V$1115,16,FALSE)</f>
        <v>0</v>
      </c>
      <c r="AB825" s="66">
        <f>+VLOOKUP($E825,'[1]PLAN DE APLICACIÓN'!$B$11:$V$1115,17,FALSE)</f>
        <v>0</v>
      </c>
      <c r="AC825" s="66">
        <f>+VLOOKUP($E825,'[1]PLAN DE APLICACIÓN'!$B$11:$V$1115,18,FALSE)</f>
        <v>0</v>
      </c>
      <c r="AD825" s="66">
        <f>+VLOOKUP($E825,'[1]PLAN DE APLICACIÓN'!$B$11:$V$1115,19,FALSE)</f>
        <v>0</v>
      </c>
      <c r="AE825" s="66">
        <f>+VLOOKUP($E825,'[1]PLAN DE APLICACIÓN'!$B$11:$V$1115,20,FALSE)</f>
        <v>0</v>
      </c>
      <c r="AF825" s="66">
        <f>+VLOOKUP($E825,'[1]PLAN DE APLICACIÓN'!$B$11:$V$1115,21,FALSE)</f>
        <v>0</v>
      </c>
      <c r="AG825" s="59" t="str">
        <f t="shared" si="1071"/>
        <v>CONSISTENTE</v>
      </c>
      <c r="AH825" s="59" t="str">
        <f t="shared" si="1072"/>
        <v>CONSISTENTE</v>
      </c>
      <c r="AI825" s="59" t="str">
        <f t="shared" si="1073"/>
        <v>CONSISTENTE</v>
      </c>
      <c r="AJ825" s="59" t="str">
        <f t="shared" si="1074"/>
        <v>CONSISTENTE</v>
      </c>
      <c r="AK825" s="59" t="str">
        <f t="shared" si="1075"/>
        <v>CONSISTENTE</v>
      </c>
      <c r="AL825" s="59" t="str">
        <f t="shared" si="1076"/>
        <v>CONSISTENTE</v>
      </c>
      <c r="AM825" s="56">
        <v>0</v>
      </c>
      <c r="AN825" s="56">
        <v>0</v>
      </c>
      <c r="AO825" s="56">
        <v>0</v>
      </c>
      <c r="AP825" s="56">
        <v>0</v>
      </c>
      <c r="AQ825" s="56">
        <v>0</v>
      </c>
      <c r="AR825" s="56">
        <v>0</v>
      </c>
      <c r="AS825" s="59">
        <v>1</v>
      </c>
      <c r="AT825" s="59" t="str">
        <f t="shared" si="1077"/>
        <v>CONSISTENTE</v>
      </c>
      <c r="AU825" s="59" t="str">
        <f t="shared" si="1078"/>
        <v>CONSISTENTE</v>
      </c>
      <c r="AV825" s="59" t="str">
        <f t="shared" si="1079"/>
        <v>CONSISTENTE</v>
      </c>
      <c r="AW825" s="59" t="str">
        <f t="shared" si="1080"/>
        <v>CONSISTENTE</v>
      </c>
      <c r="AX825" s="59" t="str">
        <f t="shared" si="1081"/>
        <v>CONSISTENTE</v>
      </c>
      <c r="AY825" s="59" t="str">
        <f t="shared" si="1082"/>
        <v>CONSISTENTE</v>
      </c>
      <c r="AZ825" s="56">
        <v>0</v>
      </c>
      <c r="BA825" s="56">
        <v>0</v>
      </c>
      <c r="BB825" s="56">
        <v>0</v>
      </c>
      <c r="BC825" s="56">
        <v>0</v>
      </c>
      <c r="BD825" s="56">
        <v>0</v>
      </c>
      <c r="BE825" s="56">
        <v>0</v>
      </c>
      <c r="BF825" s="60">
        <v>1</v>
      </c>
      <c r="BG825" s="59" t="str">
        <f t="shared" si="1083"/>
        <v>CONSISTENTE</v>
      </c>
      <c r="BH825" s="59" t="str">
        <f t="shared" si="1084"/>
        <v>CONSISTENTE</v>
      </c>
      <c r="BI825" s="59" t="str">
        <f t="shared" si="1085"/>
        <v>CONSISTENTE</v>
      </c>
      <c r="BJ825" s="59" t="str">
        <f t="shared" si="1086"/>
        <v>CONSISTENTE</v>
      </c>
      <c r="BK825" s="59" t="str">
        <f t="shared" si="1087"/>
        <v>CONSISTENTE</v>
      </c>
      <c r="BL825" s="59" t="str">
        <f t="shared" si="1088"/>
        <v>CONSISTENTE</v>
      </c>
      <c r="BM825" s="59" t="str">
        <f t="shared" si="1089"/>
        <v>CONSISTENTE</v>
      </c>
      <c r="BN825" s="59" t="str">
        <f t="shared" si="1090"/>
        <v>CONSISTENTE</v>
      </c>
      <c r="BO825" s="59" t="str">
        <f t="shared" si="1091"/>
        <v>CONSISTENTE</v>
      </c>
      <c r="BP825" s="59" t="str">
        <f t="shared" si="1092"/>
        <v>CONSISTENTE</v>
      </c>
      <c r="BQ825" s="59" t="str">
        <f t="shared" si="1093"/>
        <v>CONSISTENTE</v>
      </c>
      <c r="BR825" s="59" t="str">
        <f t="shared" si="1094"/>
        <v>CONSISTENTE</v>
      </c>
      <c r="BS825" s="56">
        <v>0</v>
      </c>
      <c r="BT825" s="56">
        <v>0</v>
      </c>
      <c r="BU825" s="56">
        <v>0</v>
      </c>
      <c r="BV825" s="56">
        <v>0</v>
      </c>
      <c r="BW825" s="56">
        <v>0</v>
      </c>
      <c r="BX825" s="56">
        <v>0</v>
      </c>
      <c r="BY825" s="60">
        <v>1</v>
      </c>
      <c r="BZ825" s="59" t="str">
        <f t="shared" si="1095"/>
        <v>CONSISTENTE</v>
      </c>
      <c r="CA825" s="59" t="str">
        <f t="shared" si="1096"/>
        <v>CONSISTENTE</v>
      </c>
      <c r="CB825" s="59" t="str">
        <f t="shared" si="1097"/>
        <v>CONSISTENTE</v>
      </c>
      <c r="CC825" s="59" t="str">
        <f t="shared" si="1098"/>
        <v>CONSISTENTE</v>
      </c>
      <c r="CD825" s="59" t="str">
        <f t="shared" si="1099"/>
        <v>CONSISTENTE</v>
      </c>
      <c r="CE825" s="59" t="str">
        <f t="shared" si="1100"/>
        <v>CONSISTENTE</v>
      </c>
      <c r="CF825" s="56">
        <v>32622295.129999999</v>
      </c>
      <c r="CG825" s="56">
        <v>0</v>
      </c>
      <c r="CH825" s="56">
        <v>0</v>
      </c>
      <c r="CI825" s="56">
        <v>10000000</v>
      </c>
      <c r="CJ825" s="56">
        <v>22622295.129999999</v>
      </c>
      <c r="CK825" s="56">
        <v>0</v>
      </c>
      <c r="CL825" s="60">
        <v>1</v>
      </c>
      <c r="CM825" s="59" t="str">
        <f t="shared" si="1101"/>
        <v>CONSISTENTE</v>
      </c>
      <c r="CN825" s="59" t="str">
        <f t="shared" si="1102"/>
        <v>CONSISTENTE</v>
      </c>
      <c r="CO825" s="59" t="str">
        <f t="shared" si="1103"/>
        <v>CONSISTENTE</v>
      </c>
      <c r="CP825" s="59" t="str">
        <f t="shared" si="1104"/>
        <v>CONSISTENTE</v>
      </c>
      <c r="CQ825" s="59" t="str">
        <f t="shared" si="1105"/>
        <v>NO CONSISTENTE</v>
      </c>
      <c r="CR825" s="59" t="str">
        <f t="shared" si="1106"/>
        <v>CONSISTENTE</v>
      </c>
      <c r="CS825" s="59" t="str">
        <f t="shared" si="1107"/>
        <v>CONSISTENTE</v>
      </c>
      <c r="CT825" s="59" t="str">
        <f t="shared" si="1108"/>
        <v>CONSISTENTE</v>
      </c>
      <c r="CU825" s="59" t="str">
        <f t="shared" si="1109"/>
        <v>CONSISTENTE</v>
      </c>
      <c r="CV825" s="59" t="str">
        <f t="shared" si="1110"/>
        <v>CONSISTENTE</v>
      </c>
      <c r="CW825" s="59" t="str">
        <f t="shared" si="1111"/>
        <v>CONSISTENTE</v>
      </c>
      <c r="CX825" s="59" t="str">
        <f t="shared" si="1112"/>
        <v>CONSISTENTE</v>
      </c>
      <c r="CY825" s="56">
        <f t="shared" si="1113"/>
        <v>32622295.129999999</v>
      </c>
      <c r="CZ825" s="56">
        <f t="shared" si="1114"/>
        <v>0</v>
      </c>
      <c r="DA825" s="56">
        <f t="shared" si="1115"/>
        <v>0</v>
      </c>
      <c r="DB825" s="56">
        <f t="shared" si="1116"/>
        <v>32622295.129999999</v>
      </c>
      <c r="DC825" s="56">
        <f t="shared" si="1117"/>
        <v>0</v>
      </c>
      <c r="DD825" s="56">
        <f t="shared" si="1118"/>
        <v>0</v>
      </c>
      <c r="DE825" s="90">
        <f t="shared" si="1119"/>
        <v>10000000</v>
      </c>
      <c r="DF825" s="90">
        <f t="shared" si="1120"/>
        <v>0</v>
      </c>
      <c r="DG825" s="90">
        <f t="shared" si="1121"/>
        <v>0</v>
      </c>
      <c r="DH825" s="90">
        <f t="shared" si="1122"/>
        <v>10000000</v>
      </c>
      <c r="DI825" s="90">
        <f t="shared" si="1123"/>
        <v>0</v>
      </c>
      <c r="DJ825" s="98">
        <f t="shared" si="1124"/>
        <v>0</v>
      </c>
      <c r="DK825" s="103">
        <f t="shared" si="1125"/>
        <v>32622295.129999999</v>
      </c>
      <c r="DL825" s="91">
        <f t="shared" si="1126"/>
        <v>0</v>
      </c>
      <c r="DM825" s="91">
        <f t="shared" si="1127"/>
        <v>0</v>
      </c>
      <c r="DN825" s="91">
        <f t="shared" si="1128"/>
        <v>10000000</v>
      </c>
      <c r="DO825" s="91">
        <f t="shared" si="1129"/>
        <v>22622295.129999999</v>
      </c>
      <c r="DP825" s="91">
        <f t="shared" si="1130"/>
        <v>0</v>
      </c>
      <c r="DQ825" s="125" t="str">
        <f t="shared" si="1131"/>
        <v>CONSISTENTE</v>
      </c>
      <c r="DR825" s="147">
        <v>0</v>
      </c>
      <c r="DS825" s="147">
        <v>0</v>
      </c>
      <c r="DT825" s="147">
        <v>0</v>
      </c>
      <c r="DU825" s="147">
        <v>0</v>
      </c>
      <c r="DV825" s="147">
        <v>0</v>
      </c>
      <c r="DW825" s="147">
        <v>0</v>
      </c>
      <c r="DX825" s="59">
        <f>+VLOOKUP($E825,'[2]Ejecución I Semestre 2016'!$B$11:$X$1115,10,FALSE)</f>
        <v>1</v>
      </c>
      <c r="DY825" s="68" t="str">
        <f t="shared" si="1132"/>
        <v>CONSISTENTE</v>
      </c>
      <c r="DZ825" s="68" t="str">
        <f t="shared" si="1133"/>
        <v>CONSISTENTE</v>
      </c>
      <c r="EA825" s="68" t="str">
        <f t="shared" si="1134"/>
        <v>CONSISTENTE</v>
      </c>
      <c r="EB825" s="68" t="str">
        <f t="shared" si="1135"/>
        <v>CONSISTENTE</v>
      </c>
      <c r="EC825" s="68" t="str">
        <f t="shared" si="1136"/>
        <v>NO CONSISTENTE</v>
      </c>
      <c r="ED825" s="68" t="str">
        <f t="shared" si="1137"/>
        <v>CONSISTENTE</v>
      </c>
      <c r="EE825" s="132">
        <f t="shared" si="1138"/>
        <v>10000000</v>
      </c>
      <c r="EF825" s="131">
        <f t="shared" si="1139"/>
        <v>0</v>
      </c>
      <c r="EG825" s="131">
        <f t="shared" si="1140"/>
        <v>0</v>
      </c>
      <c r="EH825" s="131">
        <f t="shared" si="1141"/>
        <v>10000000</v>
      </c>
      <c r="EI825" s="131">
        <f t="shared" si="1142"/>
        <v>0</v>
      </c>
      <c r="EJ825" s="131">
        <f t="shared" si="1143"/>
        <v>0</v>
      </c>
      <c r="EK825" s="131">
        <f t="shared" si="1146"/>
        <v>32622295.129999999</v>
      </c>
      <c r="EL825" s="60">
        <f t="shared" si="1147"/>
        <v>0</v>
      </c>
      <c r="EM825" s="60">
        <f t="shared" si="1148"/>
        <v>0</v>
      </c>
      <c r="EN825" s="60">
        <f t="shared" si="1149"/>
        <v>10000000</v>
      </c>
      <c r="EO825" s="60">
        <f t="shared" si="1150"/>
        <v>22622295.129999999</v>
      </c>
      <c r="EP825" s="60">
        <f t="shared" si="1151"/>
        <v>0</v>
      </c>
      <c r="EQ825" s="90" t="str">
        <f t="shared" si="1152"/>
        <v>CONSISTENTE</v>
      </c>
    </row>
    <row r="826" spans="1:147" ht="15" customHeight="1" x14ac:dyDescent="0.2">
      <c r="A826" s="53" t="s">
        <v>1487</v>
      </c>
      <c r="B826" s="56">
        <f t="shared" si="1144"/>
        <v>628912238.00999999</v>
      </c>
      <c r="C826" s="59" t="str">
        <f t="shared" si="1145"/>
        <v>SI</v>
      </c>
      <c r="E826" s="53" t="s">
        <v>1593</v>
      </c>
      <c r="F826" s="55" t="s">
        <v>1524</v>
      </c>
      <c r="G826" s="61" t="s">
        <v>1594</v>
      </c>
      <c r="H826" s="56">
        <v>628912238.00999999</v>
      </c>
      <c r="I826" s="56">
        <v>0</v>
      </c>
      <c r="J826" s="56">
        <v>0</v>
      </c>
      <c r="K826" s="56">
        <v>0</v>
      </c>
      <c r="L826" s="56">
        <v>0</v>
      </c>
      <c r="M826" s="56">
        <v>0</v>
      </c>
      <c r="N826" s="57">
        <v>628912238.00999999</v>
      </c>
      <c r="O826" s="58">
        <f t="shared" si="1067"/>
        <v>0</v>
      </c>
      <c r="P826" s="59" t="str">
        <f t="shared" si="1068"/>
        <v>CONSISTENTE</v>
      </c>
      <c r="Q826" s="87" t="str">
        <f t="shared" si="1069"/>
        <v>OK</v>
      </c>
      <c r="R826" s="56">
        <v>0</v>
      </c>
      <c r="S826" s="56">
        <v>0</v>
      </c>
      <c r="T826" s="56">
        <v>0</v>
      </c>
      <c r="U826" s="56">
        <v>628912238.00999999</v>
      </c>
      <c r="V826" s="56">
        <v>0</v>
      </c>
      <c r="W826" s="59" t="s">
        <v>2314</v>
      </c>
      <c r="X826" s="59" t="s">
        <v>2312</v>
      </c>
      <c r="Y826" s="59" t="str">
        <f t="shared" si="1070"/>
        <v>CONSISTENTE</v>
      </c>
      <c r="Z826" s="59" t="str">
        <f t="shared" si="1154"/>
        <v/>
      </c>
      <c r="AA826" s="66">
        <f>+VLOOKUP($E826,'[1]PLAN DE APLICACIÓN'!$B$11:$V$1115,16,FALSE)</f>
        <v>45314468.560000002</v>
      </c>
      <c r="AB826" s="66">
        <f>+VLOOKUP($E826,'[1]PLAN DE APLICACIÓN'!$B$11:$V$1115,17,FALSE)</f>
        <v>45314468.560000002</v>
      </c>
      <c r="AC826" s="66">
        <f>+VLOOKUP($E826,'[1]PLAN DE APLICACIÓN'!$B$11:$V$1115,18,FALSE)</f>
        <v>0</v>
      </c>
      <c r="AD826" s="66">
        <f>+VLOOKUP($E826,'[1]PLAN DE APLICACIÓN'!$B$11:$V$1115,19,FALSE)</f>
        <v>0</v>
      </c>
      <c r="AE826" s="66">
        <f>+VLOOKUP($E826,'[1]PLAN DE APLICACIÓN'!$B$11:$V$1115,20,FALSE)</f>
        <v>0</v>
      </c>
      <c r="AF826" s="66">
        <f>+VLOOKUP($E826,'[1]PLAN DE APLICACIÓN'!$B$11:$V$1115,21,FALSE)</f>
        <v>0</v>
      </c>
      <c r="AG826" s="59" t="str">
        <f t="shared" si="1071"/>
        <v>CONSISTENTE</v>
      </c>
      <c r="AH826" s="59" t="str">
        <f t="shared" si="1072"/>
        <v>NO CONSISTENTE</v>
      </c>
      <c r="AI826" s="59" t="str">
        <f t="shared" si="1073"/>
        <v>CONSISTENTE</v>
      </c>
      <c r="AJ826" s="59" t="str">
        <f t="shared" si="1074"/>
        <v>CONSISTENTE</v>
      </c>
      <c r="AK826" s="59" t="str">
        <f t="shared" si="1075"/>
        <v>CONSISTENTE</v>
      </c>
      <c r="AL826" s="59" t="str">
        <f t="shared" si="1076"/>
        <v>CONSISTENTE</v>
      </c>
      <c r="AM826" s="56">
        <v>0</v>
      </c>
      <c r="AN826" s="56">
        <v>0</v>
      </c>
      <c r="AO826" s="56">
        <v>0</v>
      </c>
      <c r="AP826" s="56">
        <v>0</v>
      </c>
      <c r="AQ826" s="56">
        <v>0</v>
      </c>
      <c r="AR826" s="56">
        <v>0</v>
      </c>
      <c r="AS826" s="59">
        <v>1</v>
      </c>
      <c r="AT826" s="59" t="str">
        <f t="shared" si="1077"/>
        <v>CONSISTENTE</v>
      </c>
      <c r="AU826" s="59" t="str">
        <f t="shared" si="1078"/>
        <v>CONSISTENTE</v>
      </c>
      <c r="AV826" s="59" t="str">
        <f t="shared" si="1079"/>
        <v>CONSISTENTE</v>
      </c>
      <c r="AW826" s="59" t="str">
        <f t="shared" si="1080"/>
        <v>CONSISTENTE</v>
      </c>
      <c r="AX826" s="59" t="str">
        <f t="shared" si="1081"/>
        <v>CONSISTENTE</v>
      </c>
      <c r="AY826" s="59" t="str">
        <f t="shared" si="1082"/>
        <v>CONSISTENTE</v>
      </c>
      <c r="AZ826" s="56">
        <v>0</v>
      </c>
      <c r="BA826" s="56">
        <v>0</v>
      </c>
      <c r="BB826" s="56">
        <v>0</v>
      </c>
      <c r="BC826" s="56">
        <v>0</v>
      </c>
      <c r="BD826" s="56">
        <v>0</v>
      </c>
      <c r="BE826" s="56">
        <v>0</v>
      </c>
      <c r="BF826" s="60">
        <v>1</v>
      </c>
      <c r="BG826" s="59" t="str">
        <f t="shared" si="1083"/>
        <v>CONSISTENTE</v>
      </c>
      <c r="BH826" s="59" t="str">
        <f t="shared" si="1084"/>
        <v>CONSISTENTE</v>
      </c>
      <c r="BI826" s="59" t="str">
        <f t="shared" si="1085"/>
        <v>CONSISTENTE</v>
      </c>
      <c r="BJ826" s="59" t="str">
        <f t="shared" si="1086"/>
        <v>CONSISTENTE</v>
      </c>
      <c r="BK826" s="59" t="str">
        <f t="shared" si="1087"/>
        <v>CONSISTENTE</v>
      </c>
      <c r="BL826" s="59" t="str">
        <f t="shared" si="1088"/>
        <v>CONSISTENTE</v>
      </c>
      <c r="BM826" s="59" t="str">
        <f t="shared" si="1089"/>
        <v>CONSISTENTE</v>
      </c>
      <c r="BN826" s="59" t="str">
        <f t="shared" si="1090"/>
        <v>CONSISTENTE</v>
      </c>
      <c r="BO826" s="59" t="str">
        <f t="shared" si="1091"/>
        <v>CONSISTENTE</v>
      </c>
      <c r="BP826" s="59" t="str">
        <f t="shared" si="1092"/>
        <v>CONSISTENTE</v>
      </c>
      <c r="BQ826" s="59" t="str">
        <f t="shared" si="1093"/>
        <v>CONSISTENTE</v>
      </c>
      <c r="BR826" s="59" t="str">
        <f t="shared" si="1094"/>
        <v>CONSISTENTE</v>
      </c>
      <c r="BS826" s="56">
        <v>425000000</v>
      </c>
      <c r="BT826" s="56">
        <v>0</v>
      </c>
      <c r="BU826" s="56">
        <v>0</v>
      </c>
      <c r="BV826" s="56">
        <v>0</v>
      </c>
      <c r="BW826" s="56">
        <v>425000000</v>
      </c>
      <c r="BX826" s="56">
        <v>0</v>
      </c>
      <c r="BY826" s="60">
        <v>1</v>
      </c>
      <c r="BZ826" s="59" t="str">
        <f t="shared" si="1095"/>
        <v>CONSISTENTE</v>
      </c>
      <c r="CA826" s="59" t="str">
        <f t="shared" si="1096"/>
        <v>CONSISTENTE</v>
      </c>
      <c r="CB826" s="59" t="str">
        <f t="shared" si="1097"/>
        <v>CONSISTENTE</v>
      </c>
      <c r="CC826" s="59" t="str">
        <f t="shared" si="1098"/>
        <v>CONSISTENTE</v>
      </c>
      <c r="CD826" s="59" t="str">
        <f t="shared" si="1099"/>
        <v>CONSISTENTE</v>
      </c>
      <c r="CE826" s="59" t="str">
        <f t="shared" si="1100"/>
        <v>CONSISTENTE</v>
      </c>
      <c r="CF826" s="56">
        <v>92058729.790000007</v>
      </c>
      <c r="CG826" s="56">
        <v>92058729.790000007</v>
      </c>
      <c r="CH826" s="56">
        <v>0</v>
      </c>
      <c r="CI826" s="56">
        <v>0</v>
      </c>
      <c r="CJ826" s="56">
        <v>0</v>
      </c>
      <c r="CK826" s="56">
        <v>0</v>
      </c>
      <c r="CL826" s="60">
        <v>1</v>
      </c>
      <c r="CM826" s="59" t="str">
        <f t="shared" si="1101"/>
        <v>CONSISTENTE</v>
      </c>
      <c r="CN826" s="59" t="str">
        <f t="shared" si="1102"/>
        <v>NO CONSISTENTE</v>
      </c>
      <c r="CO826" s="59" t="str">
        <f t="shared" si="1103"/>
        <v>CONSISTENTE</v>
      </c>
      <c r="CP826" s="59" t="str">
        <f t="shared" si="1104"/>
        <v>CONSISTENTE</v>
      </c>
      <c r="CQ826" s="59" t="str">
        <f t="shared" si="1105"/>
        <v>CONSISTENTE</v>
      </c>
      <c r="CR826" s="59" t="str">
        <f t="shared" si="1106"/>
        <v>CONSISTENTE</v>
      </c>
      <c r="CS826" s="59" t="str">
        <f t="shared" si="1107"/>
        <v>NO CONSISTENTE</v>
      </c>
      <c r="CT826" s="59" t="str">
        <f t="shared" si="1108"/>
        <v>CONSISTENTE</v>
      </c>
      <c r="CU826" s="59" t="str">
        <f t="shared" si="1109"/>
        <v>CONSISTENTE</v>
      </c>
      <c r="CV826" s="59" t="str">
        <f t="shared" si="1110"/>
        <v>CONSISTENTE</v>
      </c>
      <c r="CW826" s="59" t="str">
        <f t="shared" si="1111"/>
        <v>NO CONSISTENTE</v>
      </c>
      <c r="CX826" s="59" t="str">
        <f t="shared" si="1112"/>
        <v>CONSISTENTE</v>
      </c>
      <c r="CY826" s="56">
        <f t="shared" si="1113"/>
        <v>674226706.56999993</v>
      </c>
      <c r="CZ826" s="56">
        <f t="shared" si="1114"/>
        <v>45314468.560000002</v>
      </c>
      <c r="DA826" s="56">
        <f t="shared" si="1115"/>
        <v>0</v>
      </c>
      <c r="DB826" s="56">
        <f t="shared" si="1116"/>
        <v>0</v>
      </c>
      <c r="DC826" s="56">
        <f t="shared" si="1117"/>
        <v>628912238.00999999</v>
      </c>
      <c r="DD826" s="56">
        <f t="shared" si="1118"/>
        <v>0</v>
      </c>
      <c r="DE826" s="90">
        <f t="shared" si="1119"/>
        <v>425000000</v>
      </c>
      <c r="DF826" s="90">
        <f t="shared" si="1120"/>
        <v>0</v>
      </c>
      <c r="DG826" s="90">
        <f t="shared" si="1121"/>
        <v>0</v>
      </c>
      <c r="DH826" s="90">
        <f t="shared" si="1122"/>
        <v>0</v>
      </c>
      <c r="DI826" s="90">
        <f t="shared" si="1123"/>
        <v>425000000</v>
      </c>
      <c r="DJ826" s="98">
        <f t="shared" si="1124"/>
        <v>0</v>
      </c>
      <c r="DK826" s="103">
        <f t="shared" si="1125"/>
        <v>562373198.35000002</v>
      </c>
      <c r="DL826" s="91">
        <f t="shared" si="1126"/>
        <v>137373198.35000002</v>
      </c>
      <c r="DM826" s="91">
        <f t="shared" si="1127"/>
        <v>0</v>
      </c>
      <c r="DN826" s="91">
        <f t="shared" si="1128"/>
        <v>0</v>
      </c>
      <c r="DO826" s="91">
        <f t="shared" si="1129"/>
        <v>425000000</v>
      </c>
      <c r="DP826" s="91">
        <f t="shared" si="1130"/>
        <v>0</v>
      </c>
      <c r="DQ826" s="125" t="str">
        <f t="shared" si="1131"/>
        <v>CONSISTENTE</v>
      </c>
      <c r="DR826" s="147">
        <v>47736237.789999999</v>
      </c>
      <c r="DS826" s="147">
        <v>47736237.789999999</v>
      </c>
      <c r="DT826" s="147">
        <v>0</v>
      </c>
      <c r="DU826" s="147">
        <v>0</v>
      </c>
      <c r="DV826" s="147">
        <v>0</v>
      </c>
      <c r="DW826" s="147">
        <v>0</v>
      </c>
      <c r="DX826" s="59">
        <f>+VLOOKUP($E826,'[2]Ejecución I Semestre 2016'!$B$11:$X$1115,10,FALSE)</f>
        <v>1</v>
      </c>
      <c r="DY826" s="68" t="str">
        <f t="shared" si="1132"/>
        <v>CONSISTENTE</v>
      </c>
      <c r="DZ826" s="68" t="str">
        <f t="shared" si="1133"/>
        <v>NO CONSISTENTE</v>
      </c>
      <c r="EA826" s="68" t="str">
        <f t="shared" si="1134"/>
        <v>CONSISTENTE</v>
      </c>
      <c r="EB826" s="68" t="str">
        <f t="shared" si="1135"/>
        <v>CONSISTENTE</v>
      </c>
      <c r="EC826" s="68" t="str">
        <f t="shared" si="1136"/>
        <v>CONSISTENTE</v>
      </c>
      <c r="ED826" s="68" t="str">
        <f t="shared" si="1137"/>
        <v>CONSISTENTE</v>
      </c>
      <c r="EE826" s="132">
        <f t="shared" si="1138"/>
        <v>425000000</v>
      </c>
      <c r="EF826" s="131">
        <f t="shared" si="1139"/>
        <v>0</v>
      </c>
      <c r="EG826" s="131">
        <f t="shared" si="1140"/>
        <v>0</v>
      </c>
      <c r="EH826" s="131">
        <f t="shared" si="1141"/>
        <v>0</v>
      </c>
      <c r="EI826" s="131">
        <f t="shared" si="1142"/>
        <v>425000000</v>
      </c>
      <c r="EJ826" s="131">
        <f t="shared" si="1143"/>
        <v>0</v>
      </c>
      <c r="EK826" s="131">
        <f t="shared" si="1146"/>
        <v>610109436.13999999</v>
      </c>
      <c r="EL826" s="60">
        <f t="shared" si="1147"/>
        <v>185109436.14000002</v>
      </c>
      <c r="EM826" s="60">
        <f t="shared" si="1148"/>
        <v>0</v>
      </c>
      <c r="EN826" s="60">
        <f t="shared" si="1149"/>
        <v>0</v>
      </c>
      <c r="EO826" s="60">
        <f t="shared" si="1150"/>
        <v>425000000</v>
      </c>
      <c r="EP826" s="60">
        <f t="shared" si="1151"/>
        <v>0</v>
      </c>
      <c r="EQ826" s="90" t="str">
        <f t="shared" si="1152"/>
        <v>CONSISTENTE</v>
      </c>
    </row>
    <row r="827" spans="1:147" ht="15" customHeight="1" x14ac:dyDescent="0.2">
      <c r="A827" s="53" t="s">
        <v>1489</v>
      </c>
      <c r="B827" s="56">
        <f t="shared" si="1144"/>
        <v>4022689346.1500001</v>
      </c>
      <c r="C827" s="59" t="str">
        <f t="shared" si="1145"/>
        <v>SI</v>
      </c>
      <c r="E827" s="53" t="s">
        <v>1595</v>
      </c>
      <c r="F827" s="55" t="s">
        <v>1524</v>
      </c>
      <c r="G827" s="61" t="s">
        <v>1596</v>
      </c>
      <c r="H827" s="56">
        <v>4074335900.1500001</v>
      </c>
      <c r="I827" s="56">
        <v>0</v>
      </c>
      <c r="J827" s="56">
        <v>0</v>
      </c>
      <c r="K827" s="56">
        <v>51646554</v>
      </c>
      <c r="L827" s="56">
        <v>0</v>
      </c>
      <c r="M827" s="56">
        <v>0</v>
      </c>
      <c r="N827" s="57">
        <v>4022689346.1500001</v>
      </c>
      <c r="O827" s="58">
        <f t="shared" si="1067"/>
        <v>0</v>
      </c>
      <c r="P827" s="59" t="str">
        <f t="shared" si="1068"/>
        <v>CONSISTENTE</v>
      </c>
      <c r="Q827" s="87" t="str">
        <f t="shared" si="1069"/>
        <v>OK</v>
      </c>
      <c r="R827" s="56">
        <v>0</v>
      </c>
      <c r="S827" s="56">
        <v>0</v>
      </c>
      <c r="T827" s="56">
        <v>1252287906</v>
      </c>
      <c r="U827" s="56">
        <v>2770401440.1500001</v>
      </c>
      <c r="V827" s="56">
        <v>0</v>
      </c>
      <c r="W827" s="59" t="s">
        <v>2314</v>
      </c>
      <c r="X827" s="59" t="s">
        <v>2312</v>
      </c>
      <c r="Y827" s="59" t="str">
        <f t="shared" si="1070"/>
        <v>CONSISTENTE</v>
      </c>
      <c r="Z827" s="59" t="str">
        <f t="shared" si="1154"/>
        <v/>
      </c>
      <c r="AA827" s="66">
        <f>+VLOOKUP($E827,'[1]PLAN DE APLICACIÓN'!$B$11:$V$1115,16,FALSE)</f>
        <v>0</v>
      </c>
      <c r="AB827" s="66">
        <f>+VLOOKUP($E827,'[1]PLAN DE APLICACIÓN'!$B$11:$V$1115,17,FALSE)</f>
        <v>0</v>
      </c>
      <c r="AC827" s="66">
        <f>+VLOOKUP($E827,'[1]PLAN DE APLICACIÓN'!$B$11:$V$1115,18,FALSE)</f>
        <v>0</v>
      </c>
      <c r="AD827" s="66">
        <f>+VLOOKUP($E827,'[1]PLAN DE APLICACIÓN'!$B$11:$V$1115,19,FALSE)</f>
        <v>0</v>
      </c>
      <c r="AE827" s="66">
        <f>+VLOOKUP($E827,'[1]PLAN DE APLICACIÓN'!$B$11:$V$1115,20,FALSE)</f>
        <v>0</v>
      </c>
      <c r="AF827" s="66">
        <f>+VLOOKUP($E827,'[1]PLAN DE APLICACIÓN'!$B$11:$V$1115,21,FALSE)</f>
        <v>0</v>
      </c>
      <c r="AG827" s="59" t="str">
        <f t="shared" si="1071"/>
        <v>CONSISTENTE</v>
      </c>
      <c r="AH827" s="59" t="str">
        <f t="shared" si="1072"/>
        <v>CONSISTENTE</v>
      </c>
      <c r="AI827" s="59" t="str">
        <f t="shared" si="1073"/>
        <v>CONSISTENTE</v>
      </c>
      <c r="AJ827" s="59" t="str">
        <f t="shared" si="1074"/>
        <v>CONSISTENTE</v>
      </c>
      <c r="AK827" s="59" t="str">
        <f t="shared" si="1075"/>
        <v>CONSISTENTE</v>
      </c>
      <c r="AL827" s="59" t="str">
        <f t="shared" si="1076"/>
        <v>CONSISTENTE</v>
      </c>
      <c r="AM827" s="56">
        <v>0</v>
      </c>
      <c r="AN827" s="56">
        <v>0</v>
      </c>
      <c r="AO827" s="56">
        <v>0</v>
      </c>
      <c r="AP827" s="56">
        <v>0</v>
      </c>
      <c r="AQ827" s="56">
        <v>0</v>
      </c>
      <c r="AR827" s="56">
        <v>0</v>
      </c>
      <c r="AS827" s="59">
        <v>1</v>
      </c>
      <c r="AT827" s="59" t="str">
        <f t="shared" si="1077"/>
        <v>CONSISTENTE</v>
      </c>
      <c r="AU827" s="59" t="str">
        <f t="shared" si="1078"/>
        <v>CONSISTENTE</v>
      </c>
      <c r="AV827" s="59" t="str">
        <f t="shared" si="1079"/>
        <v>CONSISTENTE</v>
      </c>
      <c r="AW827" s="59" t="str">
        <f t="shared" si="1080"/>
        <v>CONSISTENTE</v>
      </c>
      <c r="AX827" s="59" t="str">
        <f t="shared" si="1081"/>
        <v>CONSISTENTE</v>
      </c>
      <c r="AY827" s="59" t="str">
        <f t="shared" si="1082"/>
        <v>CONSISTENTE</v>
      </c>
      <c r="AZ827" s="56">
        <v>3826801811</v>
      </c>
      <c r="BA827" s="56">
        <v>0</v>
      </c>
      <c r="BB827" s="56">
        <v>0</v>
      </c>
      <c r="BC827" s="56">
        <v>1252287906</v>
      </c>
      <c r="BD827" s="56">
        <v>2574513905</v>
      </c>
      <c r="BE827" s="56">
        <v>0</v>
      </c>
      <c r="BF827" s="60">
        <v>1</v>
      </c>
      <c r="BG827" s="59" t="str">
        <f t="shared" si="1083"/>
        <v>CONSISTENTE</v>
      </c>
      <c r="BH827" s="59" t="str">
        <f t="shared" si="1084"/>
        <v>CONSISTENTE</v>
      </c>
      <c r="BI827" s="59" t="str">
        <f t="shared" si="1085"/>
        <v>CONSISTENTE</v>
      </c>
      <c r="BJ827" s="59" t="str">
        <f t="shared" si="1086"/>
        <v>CONSISTENTE</v>
      </c>
      <c r="BK827" s="59" t="str">
        <f t="shared" si="1087"/>
        <v>CONSISTENTE</v>
      </c>
      <c r="BL827" s="59" t="str">
        <f t="shared" si="1088"/>
        <v>CONSISTENTE</v>
      </c>
      <c r="BM827" s="59" t="str">
        <f t="shared" si="1089"/>
        <v>CONSISTENTE</v>
      </c>
      <c r="BN827" s="59" t="str">
        <f t="shared" si="1090"/>
        <v>CONSISTENTE</v>
      </c>
      <c r="BO827" s="59" t="str">
        <f t="shared" si="1091"/>
        <v>CONSISTENTE</v>
      </c>
      <c r="BP827" s="59" t="str">
        <f t="shared" si="1092"/>
        <v>CONSISTENTE</v>
      </c>
      <c r="BQ827" s="59" t="str">
        <f t="shared" si="1093"/>
        <v>CONSISTENTE</v>
      </c>
      <c r="BR827" s="59" t="str">
        <f t="shared" si="1094"/>
        <v>CONSISTENTE</v>
      </c>
      <c r="BS827" s="56">
        <v>3826801811</v>
      </c>
      <c r="BT827" s="56">
        <v>0</v>
      </c>
      <c r="BU827" s="56">
        <v>0</v>
      </c>
      <c r="BV827" s="56">
        <v>1252287906</v>
      </c>
      <c r="BW827" s="56">
        <v>2574513905</v>
      </c>
      <c r="BX827" s="56">
        <v>0</v>
      </c>
      <c r="BY827" s="60">
        <v>1</v>
      </c>
      <c r="BZ827" s="59" t="str">
        <f t="shared" si="1095"/>
        <v>CONSISTENTE</v>
      </c>
      <c r="CA827" s="59" t="str">
        <f t="shared" si="1096"/>
        <v>CONSISTENTE</v>
      </c>
      <c r="CB827" s="59" t="str">
        <f t="shared" si="1097"/>
        <v>CONSISTENTE</v>
      </c>
      <c r="CC827" s="59" t="str">
        <f t="shared" si="1098"/>
        <v>NO CONSISTENTE</v>
      </c>
      <c r="CD827" s="59" t="str">
        <f t="shared" si="1099"/>
        <v>NO CONSISTENTE</v>
      </c>
      <c r="CE827" s="59" t="str">
        <f t="shared" si="1100"/>
        <v>CONSISTENTE</v>
      </c>
      <c r="CF827" s="56">
        <v>0</v>
      </c>
      <c r="CG827" s="56">
        <v>0</v>
      </c>
      <c r="CH827" s="56">
        <v>0</v>
      </c>
      <c r="CI827" s="56">
        <v>0</v>
      </c>
      <c r="CJ827" s="56">
        <v>188576755.38999999</v>
      </c>
      <c r="CK827" s="56">
        <v>0</v>
      </c>
      <c r="CL827" s="60">
        <v>1</v>
      </c>
      <c r="CM827" s="59" t="str">
        <f t="shared" si="1101"/>
        <v>NO CONSISTENTE</v>
      </c>
      <c r="CN827" s="59" t="str">
        <f t="shared" si="1102"/>
        <v>CONSISTENTE</v>
      </c>
      <c r="CO827" s="59" t="str">
        <f t="shared" si="1103"/>
        <v>CONSISTENTE</v>
      </c>
      <c r="CP827" s="59" t="str">
        <f t="shared" si="1104"/>
        <v>CONSISTENTE</v>
      </c>
      <c r="CQ827" s="59" t="str">
        <f t="shared" si="1105"/>
        <v>CONSISTENTE</v>
      </c>
      <c r="CR827" s="59" t="str">
        <f t="shared" si="1106"/>
        <v>CONSISTENTE</v>
      </c>
      <c r="CS827" s="59" t="str">
        <f t="shared" si="1107"/>
        <v>NO CONSISTENTE</v>
      </c>
      <c r="CT827" s="59" t="str">
        <f t="shared" si="1108"/>
        <v>CONSISTENTE</v>
      </c>
      <c r="CU827" s="59" t="str">
        <f t="shared" si="1109"/>
        <v>CONSISTENTE</v>
      </c>
      <c r="CV827" s="59" t="str">
        <f t="shared" si="1110"/>
        <v>NO CONSISTENTE</v>
      </c>
      <c r="CW827" s="59" t="str">
        <f t="shared" si="1111"/>
        <v>NO CONSISTENTE</v>
      </c>
      <c r="CX827" s="59" t="str">
        <f t="shared" si="1112"/>
        <v>CONSISTENTE</v>
      </c>
      <c r="CY827" s="56">
        <f t="shared" si="1113"/>
        <v>4022689346.1500001</v>
      </c>
      <c r="CZ827" s="56">
        <f t="shared" si="1114"/>
        <v>0</v>
      </c>
      <c r="DA827" s="56">
        <f t="shared" si="1115"/>
        <v>0</v>
      </c>
      <c r="DB827" s="56">
        <f t="shared" si="1116"/>
        <v>1252287906</v>
      </c>
      <c r="DC827" s="56">
        <f t="shared" si="1117"/>
        <v>2770401440.1500001</v>
      </c>
      <c r="DD827" s="56">
        <f t="shared" si="1118"/>
        <v>0</v>
      </c>
      <c r="DE827" s="90">
        <f t="shared" si="1119"/>
        <v>3826801811</v>
      </c>
      <c r="DF827" s="90">
        <f t="shared" si="1120"/>
        <v>0</v>
      </c>
      <c r="DG827" s="90">
        <f t="shared" si="1121"/>
        <v>0</v>
      </c>
      <c r="DH827" s="90">
        <f t="shared" si="1122"/>
        <v>1252287906</v>
      </c>
      <c r="DI827" s="90">
        <f t="shared" si="1123"/>
        <v>2574513905</v>
      </c>
      <c r="DJ827" s="98">
        <f t="shared" si="1124"/>
        <v>0</v>
      </c>
      <c r="DK827" s="103">
        <f t="shared" si="1125"/>
        <v>7653603622</v>
      </c>
      <c r="DL827" s="91">
        <f t="shared" si="1126"/>
        <v>0</v>
      </c>
      <c r="DM827" s="91">
        <f t="shared" si="1127"/>
        <v>0</v>
      </c>
      <c r="DN827" s="91">
        <f t="shared" si="1128"/>
        <v>2504575812</v>
      </c>
      <c r="DO827" s="91">
        <f t="shared" si="1129"/>
        <v>5149027810</v>
      </c>
      <c r="DP827" s="91">
        <f t="shared" si="1130"/>
        <v>0</v>
      </c>
      <c r="DQ827" s="125" t="str">
        <f t="shared" si="1131"/>
        <v>NO CONSISTENTE</v>
      </c>
      <c r="DR827" s="147">
        <v>0</v>
      </c>
      <c r="DS827" s="147">
        <v>0</v>
      </c>
      <c r="DT827" s="147">
        <v>0</v>
      </c>
      <c r="DU827" s="147">
        <v>0</v>
      </c>
      <c r="DV827" s="147">
        <v>0</v>
      </c>
      <c r="DW827" s="147">
        <v>0</v>
      </c>
      <c r="DX827" s="59">
        <f>+VLOOKUP($E827,'[2]Ejecución I Semestre 2016'!$B$11:$X$1115,10,FALSE)</f>
        <v>1</v>
      </c>
      <c r="DY827" s="68" t="str">
        <f t="shared" si="1132"/>
        <v>CONSISTENTE</v>
      </c>
      <c r="DZ827" s="68" t="str">
        <f t="shared" si="1133"/>
        <v>CONSISTENTE</v>
      </c>
      <c r="EA827" s="68" t="str">
        <f t="shared" si="1134"/>
        <v>CONSISTENTE</v>
      </c>
      <c r="EB827" s="68" t="str">
        <f t="shared" si="1135"/>
        <v>CONSISTENTE</v>
      </c>
      <c r="EC827" s="68" t="str">
        <f t="shared" si="1136"/>
        <v>CONSISTENTE</v>
      </c>
      <c r="ED827" s="68" t="str">
        <f t="shared" si="1137"/>
        <v>CONSISTENTE</v>
      </c>
      <c r="EE827" s="132">
        <f t="shared" si="1138"/>
        <v>3826801811</v>
      </c>
      <c r="EF827" s="131">
        <f t="shared" si="1139"/>
        <v>0</v>
      </c>
      <c r="EG827" s="131">
        <f t="shared" si="1140"/>
        <v>0</v>
      </c>
      <c r="EH827" s="131">
        <f t="shared" si="1141"/>
        <v>1252287906</v>
      </c>
      <c r="EI827" s="131">
        <f t="shared" si="1142"/>
        <v>2574513905</v>
      </c>
      <c r="EJ827" s="131">
        <f t="shared" si="1143"/>
        <v>0</v>
      </c>
      <c r="EK827" s="131">
        <f t="shared" si="1146"/>
        <v>7653603622</v>
      </c>
      <c r="EL827" s="60">
        <f t="shared" si="1147"/>
        <v>0</v>
      </c>
      <c r="EM827" s="60">
        <f t="shared" si="1148"/>
        <v>0</v>
      </c>
      <c r="EN827" s="60">
        <f t="shared" si="1149"/>
        <v>2504575812</v>
      </c>
      <c r="EO827" s="60">
        <f t="shared" si="1150"/>
        <v>5149027810</v>
      </c>
      <c r="EP827" s="60">
        <f t="shared" si="1151"/>
        <v>0</v>
      </c>
      <c r="EQ827" s="90" t="str">
        <f t="shared" si="1152"/>
        <v>NO CONSISTENTE</v>
      </c>
    </row>
    <row r="828" spans="1:147" ht="15" customHeight="1" x14ac:dyDescent="0.2">
      <c r="A828" s="53" t="s">
        <v>1493</v>
      </c>
      <c r="B828" s="56">
        <f t="shared" si="1144"/>
        <v>1029697603.73</v>
      </c>
      <c r="C828" s="59" t="str">
        <f t="shared" si="1145"/>
        <v>SI</v>
      </c>
      <c r="E828" s="62" t="s">
        <v>1597</v>
      </c>
      <c r="F828" s="55" t="s">
        <v>1524</v>
      </c>
      <c r="G828" s="61" t="s">
        <v>226</v>
      </c>
      <c r="H828" s="56">
        <v>1040024599.54</v>
      </c>
      <c r="I828" s="56">
        <v>0</v>
      </c>
      <c r="J828" s="56">
        <v>0</v>
      </c>
      <c r="K828" s="56">
        <v>10326995.810000001</v>
      </c>
      <c r="L828" s="56">
        <v>0</v>
      </c>
      <c r="M828" s="56">
        <v>0</v>
      </c>
      <c r="N828" s="57">
        <v>1029697603.73</v>
      </c>
      <c r="O828" s="58">
        <f t="shared" si="1067"/>
        <v>0</v>
      </c>
      <c r="P828" s="59" t="str">
        <f t="shared" si="1068"/>
        <v>CONSISTENTE</v>
      </c>
      <c r="Q828" s="87" t="str">
        <f t="shared" si="1069"/>
        <v>OK</v>
      </c>
      <c r="R828" s="56">
        <v>0</v>
      </c>
      <c r="S828" s="56">
        <v>0</v>
      </c>
      <c r="T828" s="56">
        <v>800000000</v>
      </c>
      <c r="U828" s="56">
        <v>229697603.73000002</v>
      </c>
      <c r="V828" s="56">
        <v>0</v>
      </c>
      <c r="W828" s="59" t="s">
        <v>2314</v>
      </c>
      <c r="X828" s="59" t="s">
        <v>2312</v>
      </c>
      <c r="Y828" s="59" t="str">
        <f t="shared" si="1070"/>
        <v>CONSISTENTE</v>
      </c>
      <c r="Z828" s="59" t="str">
        <f t="shared" si="1154"/>
        <v/>
      </c>
      <c r="AA828" s="66">
        <f>+VLOOKUP($E828,'[1]PLAN DE APLICACIÓN'!$B$11:$V$1115,16,FALSE)</f>
        <v>355704937</v>
      </c>
      <c r="AB828" s="66">
        <f>+VLOOKUP($E828,'[1]PLAN DE APLICACIÓN'!$B$11:$V$1115,17,FALSE)</f>
        <v>122626777</v>
      </c>
      <c r="AC828" s="66">
        <f>+VLOOKUP($E828,'[1]PLAN DE APLICACIÓN'!$B$11:$V$1115,18,FALSE)</f>
        <v>0</v>
      </c>
      <c r="AD828" s="66">
        <f>+VLOOKUP($E828,'[1]PLAN DE APLICACIÓN'!$B$11:$V$1115,19,FALSE)</f>
        <v>0</v>
      </c>
      <c r="AE828" s="66">
        <f>+VLOOKUP($E828,'[1]PLAN DE APLICACIÓN'!$B$11:$V$1115,20,FALSE)</f>
        <v>233078160</v>
      </c>
      <c r="AF828" s="66">
        <f>+VLOOKUP($E828,'[1]PLAN DE APLICACIÓN'!$B$11:$V$1115,21,FALSE)</f>
        <v>0</v>
      </c>
      <c r="AG828" s="59" t="str">
        <f t="shared" si="1071"/>
        <v>CONSISTENTE</v>
      </c>
      <c r="AH828" s="59" t="str">
        <f t="shared" si="1072"/>
        <v>NO CONSISTENTE</v>
      </c>
      <c r="AI828" s="59" t="str">
        <f t="shared" si="1073"/>
        <v>CONSISTENTE</v>
      </c>
      <c r="AJ828" s="59" t="str">
        <f t="shared" si="1074"/>
        <v>CONSISTENTE</v>
      </c>
      <c r="AK828" s="59" t="str">
        <f t="shared" si="1075"/>
        <v>NO CONSISTENTE</v>
      </c>
      <c r="AL828" s="59" t="str">
        <f t="shared" si="1076"/>
        <v>CONSISTENTE</v>
      </c>
      <c r="AM828" s="56">
        <v>0</v>
      </c>
      <c r="AN828" s="56">
        <v>0</v>
      </c>
      <c r="AO828" s="56">
        <v>0</v>
      </c>
      <c r="AP828" s="56">
        <v>0</v>
      </c>
      <c r="AQ828" s="56">
        <v>0</v>
      </c>
      <c r="AR828" s="56">
        <v>0</v>
      </c>
      <c r="AS828" s="59">
        <v>1</v>
      </c>
      <c r="AT828" s="59" t="str">
        <f t="shared" si="1077"/>
        <v>CONSISTENTE</v>
      </c>
      <c r="AU828" s="59" t="str">
        <f t="shared" si="1078"/>
        <v>CONSISTENTE</v>
      </c>
      <c r="AV828" s="59" t="str">
        <f t="shared" si="1079"/>
        <v>CONSISTENTE</v>
      </c>
      <c r="AW828" s="59" t="str">
        <f t="shared" si="1080"/>
        <v>CONSISTENTE</v>
      </c>
      <c r="AX828" s="59" t="str">
        <f t="shared" si="1081"/>
        <v>CONSISTENTE</v>
      </c>
      <c r="AY828" s="59" t="str">
        <f t="shared" si="1082"/>
        <v>CONSISTENTE</v>
      </c>
      <c r="AZ828" s="56">
        <v>800000000</v>
      </c>
      <c r="BA828" s="56">
        <v>0</v>
      </c>
      <c r="BB828" s="56">
        <v>0</v>
      </c>
      <c r="BC828" s="56">
        <v>800000000</v>
      </c>
      <c r="BD828" s="56">
        <v>0</v>
      </c>
      <c r="BE828" s="56">
        <v>0</v>
      </c>
      <c r="BF828" s="60">
        <v>1</v>
      </c>
      <c r="BG828" s="59" t="str">
        <f t="shared" si="1083"/>
        <v>CONSISTENTE</v>
      </c>
      <c r="BH828" s="59" t="str">
        <f t="shared" si="1084"/>
        <v>CONSISTENTE</v>
      </c>
      <c r="BI828" s="59" t="str">
        <f t="shared" si="1085"/>
        <v>CONSISTENTE</v>
      </c>
      <c r="BJ828" s="59" t="str">
        <f t="shared" si="1086"/>
        <v>CONSISTENTE</v>
      </c>
      <c r="BK828" s="59" t="str">
        <f t="shared" si="1087"/>
        <v>CONSISTENTE</v>
      </c>
      <c r="BL828" s="59" t="str">
        <f t="shared" si="1088"/>
        <v>CONSISTENTE</v>
      </c>
      <c r="BM828" s="59" t="str">
        <f t="shared" si="1089"/>
        <v>CONSISTENTE</v>
      </c>
      <c r="BN828" s="59" t="str">
        <f t="shared" si="1090"/>
        <v>CONSISTENTE</v>
      </c>
      <c r="BO828" s="59" t="str">
        <f t="shared" si="1091"/>
        <v>CONSISTENTE</v>
      </c>
      <c r="BP828" s="59" t="str">
        <f t="shared" si="1092"/>
        <v>CONSISTENTE</v>
      </c>
      <c r="BQ828" s="59" t="str">
        <f t="shared" si="1093"/>
        <v>CONSISTENTE</v>
      </c>
      <c r="BR828" s="59" t="str">
        <f t="shared" si="1094"/>
        <v>CONSISTENTE</v>
      </c>
      <c r="BS828" s="56">
        <v>200000000</v>
      </c>
      <c r="BT828" s="56">
        <v>0</v>
      </c>
      <c r="BU828" s="56">
        <v>0</v>
      </c>
      <c r="BV828" s="56">
        <v>0</v>
      </c>
      <c r="BW828" s="56">
        <v>200000000</v>
      </c>
      <c r="BX828" s="56">
        <v>0</v>
      </c>
      <c r="BY828" s="60">
        <v>1</v>
      </c>
      <c r="BZ828" s="59" t="str">
        <f t="shared" si="1095"/>
        <v>CONSISTENTE</v>
      </c>
      <c r="CA828" s="59" t="str">
        <f t="shared" si="1096"/>
        <v>CONSISTENTE</v>
      </c>
      <c r="CB828" s="59" t="str">
        <f t="shared" si="1097"/>
        <v>CONSISTENTE</v>
      </c>
      <c r="CC828" s="59" t="str">
        <f t="shared" si="1098"/>
        <v>CONSISTENTE</v>
      </c>
      <c r="CD828" s="59" t="str">
        <f t="shared" si="1099"/>
        <v>CONSISTENTE</v>
      </c>
      <c r="CE828" s="59" t="str">
        <f t="shared" si="1100"/>
        <v>CONSISTENTE</v>
      </c>
      <c r="CF828" s="56">
        <v>0</v>
      </c>
      <c r="CG828" s="56">
        <v>0</v>
      </c>
      <c r="CH828" s="56">
        <v>0</v>
      </c>
      <c r="CI828" s="56">
        <v>0</v>
      </c>
      <c r="CJ828" s="56">
        <v>0</v>
      </c>
      <c r="CK828" s="56">
        <v>0</v>
      </c>
      <c r="CL828" s="60">
        <v>1</v>
      </c>
      <c r="CM828" s="59" t="str">
        <f t="shared" si="1101"/>
        <v>CONSISTENTE</v>
      </c>
      <c r="CN828" s="59" t="str">
        <f t="shared" si="1102"/>
        <v>CONSISTENTE</v>
      </c>
      <c r="CO828" s="59" t="str">
        <f t="shared" si="1103"/>
        <v>CONSISTENTE</v>
      </c>
      <c r="CP828" s="59" t="str">
        <f t="shared" si="1104"/>
        <v>CONSISTENTE</v>
      </c>
      <c r="CQ828" s="59" t="str">
        <f t="shared" si="1105"/>
        <v>CONSISTENTE</v>
      </c>
      <c r="CR828" s="59" t="str">
        <f t="shared" si="1106"/>
        <v>CONSISTENTE</v>
      </c>
      <c r="CS828" s="59" t="str">
        <f t="shared" si="1107"/>
        <v>NO CONSISTENTE</v>
      </c>
      <c r="CT828" s="59" t="str">
        <f t="shared" si="1108"/>
        <v>CONSISTENTE</v>
      </c>
      <c r="CU828" s="59" t="str">
        <f t="shared" si="1109"/>
        <v>CONSISTENTE</v>
      </c>
      <c r="CV828" s="59" t="str">
        <f t="shared" si="1110"/>
        <v>CONSISTENTE</v>
      </c>
      <c r="CW828" s="59" t="str">
        <f t="shared" si="1111"/>
        <v>NO CONSISTENTE</v>
      </c>
      <c r="CX828" s="59" t="str">
        <f t="shared" si="1112"/>
        <v>CONSISTENTE</v>
      </c>
      <c r="CY828" s="56">
        <f t="shared" si="1113"/>
        <v>1385402540.73</v>
      </c>
      <c r="CZ828" s="56">
        <f t="shared" si="1114"/>
        <v>122626777</v>
      </c>
      <c r="DA828" s="56">
        <f t="shared" si="1115"/>
        <v>0</v>
      </c>
      <c r="DB828" s="56">
        <f t="shared" si="1116"/>
        <v>800000000</v>
      </c>
      <c r="DC828" s="56">
        <f t="shared" si="1117"/>
        <v>462775763.73000002</v>
      </c>
      <c r="DD828" s="56">
        <f t="shared" si="1118"/>
        <v>0</v>
      </c>
      <c r="DE828" s="90">
        <f t="shared" si="1119"/>
        <v>1000000000</v>
      </c>
      <c r="DF828" s="90">
        <f t="shared" si="1120"/>
        <v>0</v>
      </c>
      <c r="DG828" s="90">
        <f t="shared" si="1121"/>
        <v>0</v>
      </c>
      <c r="DH828" s="90">
        <f t="shared" si="1122"/>
        <v>800000000</v>
      </c>
      <c r="DI828" s="90">
        <f t="shared" si="1123"/>
        <v>200000000</v>
      </c>
      <c r="DJ828" s="98">
        <f t="shared" si="1124"/>
        <v>0</v>
      </c>
      <c r="DK828" s="103">
        <f t="shared" si="1125"/>
        <v>1355704937</v>
      </c>
      <c r="DL828" s="91">
        <f t="shared" si="1126"/>
        <v>122626777</v>
      </c>
      <c r="DM828" s="91">
        <f t="shared" si="1127"/>
        <v>0</v>
      </c>
      <c r="DN828" s="91">
        <f t="shared" si="1128"/>
        <v>800000000</v>
      </c>
      <c r="DO828" s="91">
        <f t="shared" si="1129"/>
        <v>433078160</v>
      </c>
      <c r="DP828" s="91">
        <f t="shared" si="1130"/>
        <v>0</v>
      </c>
      <c r="DQ828" s="125" t="str">
        <f t="shared" si="1131"/>
        <v>CONSISTENTE</v>
      </c>
      <c r="DR828" s="147">
        <v>0</v>
      </c>
      <c r="DS828" s="147">
        <v>0</v>
      </c>
      <c r="DT828" s="147">
        <v>0</v>
      </c>
      <c r="DU828" s="147">
        <v>0</v>
      </c>
      <c r="DV828" s="147">
        <v>0</v>
      </c>
      <c r="DW828" s="147">
        <v>0</v>
      </c>
      <c r="DX828" s="59">
        <f>+VLOOKUP($E828,'[2]Ejecución I Semestre 2016'!$B$11:$X$1115,10,FALSE)</f>
        <v>1</v>
      </c>
      <c r="DY828" s="68" t="str">
        <f t="shared" si="1132"/>
        <v>CONSISTENTE</v>
      </c>
      <c r="DZ828" s="68" t="str">
        <f t="shared" si="1133"/>
        <v>CONSISTENTE</v>
      </c>
      <c r="EA828" s="68" t="str">
        <f t="shared" si="1134"/>
        <v>CONSISTENTE</v>
      </c>
      <c r="EB828" s="68" t="str">
        <f t="shared" si="1135"/>
        <v>CONSISTENTE</v>
      </c>
      <c r="EC828" s="68" t="str">
        <f t="shared" si="1136"/>
        <v>CONSISTENTE</v>
      </c>
      <c r="ED828" s="68" t="str">
        <f t="shared" si="1137"/>
        <v>CONSISTENTE</v>
      </c>
      <c r="EE828" s="132">
        <f t="shared" si="1138"/>
        <v>1000000000</v>
      </c>
      <c r="EF828" s="131">
        <f t="shared" si="1139"/>
        <v>0</v>
      </c>
      <c r="EG828" s="131">
        <f t="shared" si="1140"/>
        <v>0</v>
      </c>
      <c r="EH828" s="131">
        <f t="shared" si="1141"/>
        <v>800000000</v>
      </c>
      <c r="EI828" s="131">
        <f t="shared" si="1142"/>
        <v>200000000</v>
      </c>
      <c r="EJ828" s="131">
        <f t="shared" si="1143"/>
        <v>0</v>
      </c>
      <c r="EK828" s="131">
        <f t="shared" si="1146"/>
        <v>1355704937</v>
      </c>
      <c r="EL828" s="60">
        <f t="shared" si="1147"/>
        <v>122626777</v>
      </c>
      <c r="EM828" s="60">
        <f t="shared" si="1148"/>
        <v>0</v>
      </c>
      <c r="EN828" s="60">
        <f t="shared" si="1149"/>
        <v>800000000</v>
      </c>
      <c r="EO828" s="60">
        <f t="shared" si="1150"/>
        <v>433078160</v>
      </c>
      <c r="EP828" s="60">
        <f t="shared" si="1151"/>
        <v>0</v>
      </c>
      <c r="EQ828" s="90" t="str">
        <f t="shared" si="1152"/>
        <v>CONSISTENTE</v>
      </c>
    </row>
    <row r="829" spans="1:147" ht="15" customHeight="1" x14ac:dyDescent="0.2">
      <c r="A829" s="62" t="s">
        <v>1495</v>
      </c>
      <c r="B829" s="56">
        <f t="shared" si="1144"/>
        <v>124206424.38000001</v>
      </c>
      <c r="C829" s="59" t="str">
        <f t="shared" si="1145"/>
        <v>SI</v>
      </c>
      <c r="E829" s="53" t="s">
        <v>1598</v>
      </c>
      <c r="F829" s="55" t="s">
        <v>1524</v>
      </c>
      <c r="G829" s="61" t="s">
        <v>1599</v>
      </c>
      <c r="H829" s="56">
        <v>144791491.24000001</v>
      </c>
      <c r="I829" s="56">
        <v>20585066.859999999</v>
      </c>
      <c r="J829" s="56">
        <v>0</v>
      </c>
      <c r="K829" s="56">
        <v>0</v>
      </c>
      <c r="L829" s="56">
        <v>0</v>
      </c>
      <c r="M829" s="56">
        <v>0</v>
      </c>
      <c r="N829" s="57">
        <v>124206424.38000001</v>
      </c>
      <c r="O829" s="58">
        <f t="shared" si="1067"/>
        <v>0</v>
      </c>
      <c r="P829" s="59" t="str">
        <f t="shared" si="1068"/>
        <v>CONSISTENTE</v>
      </c>
      <c r="Q829" s="87" t="str">
        <f t="shared" si="1069"/>
        <v>OK</v>
      </c>
      <c r="R829" s="56">
        <v>0</v>
      </c>
      <c r="S829" s="56">
        <v>0</v>
      </c>
      <c r="T829" s="56">
        <v>58786134.450000003</v>
      </c>
      <c r="U829" s="56">
        <v>65420289.930000007</v>
      </c>
      <c r="V829" s="56">
        <v>0</v>
      </c>
      <c r="W829" s="59" t="s">
        <v>2314</v>
      </c>
      <c r="X829" s="59" t="s">
        <v>2312</v>
      </c>
      <c r="Y829" s="59" t="str">
        <f t="shared" si="1070"/>
        <v>CONSISTENTE</v>
      </c>
      <c r="Z829" s="59" t="str">
        <f t="shared" si="1154"/>
        <v/>
      </c>
      <c r="AA829" s="66">
        <f>+VLOOKUP($E829,'[1]PLAN DE APLICACIÓN'!$B$11:$V$1115,16,FALSE)</f>
        <v>70000000</v>
      </c>
      <c r="AB829" s="66">
        <f>+VLOOKUP($E829,'[1]PLAN DE APLICACIÓN'!$B$11:$V$1115,17,FALSE)</f>
        <v>0</v>
      </c>
      <c r="AC829" s="66">
        <f>+VLOOKUP($E829,'[1]PLAN DE APLICACIÓN'!$B$11:$V$1115,18,FALSE)</f>
        <v>0</v>
      </c>
      <c r="AD829" s="66">
        <f>+VLOOKUP($E829,'[1]PLAN DE APLICACIÓN'!$B$11:$V$1115,19,FALSE)</f>
        <v>0</v>
      </c>
      <c r="AE829" s="66">
        <f>+VLOOKUP($E829,'[1]PLAN DE APLICACIÓN'!$B$11:$V$1115,20,FALSE)</f>
        <v>70000000</v>
      </c>
      <c r="AF829" s="66">
        <f>+VLOOKUP($E829,'[1]PLAN DE APLICACIÓN'!$B$11:$V$1115,21,FALSE)</f>
        <v>0</v>
      </c>
      <c r="AG829" s="59" t="str">
        <f t="shared" si="1071"/>
        <v>CONSISTENTE</v>
      </c>
      <c r="AH829" s="59" t="str">
        <f t="shared" si="1072"/>
        <v>CONSISTENTE</v>
      </c>
      <c r="AI829" s="59" t="str">
        <f t="shared" si="1073"/>
        <v>CONSISTENTE</v>
      </c>
      <c r="AJ829" s="59" t="str">
        <f t="shared" si="1074"/>
        <v>CONSISTENTE</v>
      </c>
      <c r="AK829" s="59" t="str">
        <f t="shared" si="1075"/>
        <v>NO CONSISTENTE</v>
      </c>
      <c r="AL829" s="59" t="str">
        <f t="shared" si="1076"/>
        <v>CONSISTENTE</v>
      </c>
      <c r="AM829" s="56">
        <v>0</v>
      </c>
      <c r="AN829" s="56">
        <v>0</v>
      </c>
      <c r="AO829" s="56">
        <v>0</v>
      </c>
      <c r="AP829" s="56">
        <v>0</v>
      </c>
      <c r="AQ829" s="56">
        <v>0</v>
      </c>
      <c r="AR829" s="56">
        <v>0</v>
      </c>
      <c r="AS829" s="59">
        <v>1</v>
      </c>
      <c r="AT829" s="59" t="str">
        <f t="shared" si="1077"/>
        <v>CONSISTENTE</v>
      </c>
      <c r="AU829" s="59" t="str">
        <f t="shared" si="1078"/>
        <v>CONSISTENTE</v>
      </c>
      <c r="AV829" s="59" t="str">
        <f t="shared" si="1079"/>
        <v>CONSISTENTE</v>
      </c>
      <c r="AW829" s="59" t="str">
        <f t="shared" si="1080"/>
        <v>CONSISTENTE</v>
      </c>
      <c r="AX829" s="59" t="str">
        <f t="shared" si="1081"/>
        <v>CONSISTENTE</v>
      </c>
      <c r="AY829" s="59" t="str">
        <f t="shared" si="1082"/>
        <v>CONSISTENTE</v>
      </c>
      <c r="AZ829" s="56">
        <v>27887326</v>
      </c>
      <c r="BA829" s="56">
        <v>0</v>
      </c>
      <c r="BB829" s="56">
        <v>0</v>
      </c>
      <c r="BC829" s="56">
        <v>27887326</v>
      </c>
      <c r="BD829" s="56">
        <v>0</v>
      </c>
      <c r="BE829" s="56">
        <v>0</v>
      </c>
      <c r="BF829" s="60">
        <v>1</v>
      </c>
      <c r="BG829" s="59" t="str">
        <f t="shared" si="1083"/>
        <v>CONSISTENTE</v>
      </c>
      <c r="BH829" s="59" t="str">
        <f t="shared" si="1084"/>
        <v>CONSISTENTE</v>
      </c>
      <c r="BI829" s="59" t="str">
        <f t="shared" si="1085"/>
        <v>CONSISTENTE</v>
      </c>
      <c r="BJ829" s="59" t="str">
        <f t="shared" si="1086"/>
        <v>CONSISTENTE</v>
      </c>
      <c r="BK829" s="59" t="str">
        <f t="shared" si="1087"/>
        <v>CONSISTENTE</v>
      </c>
      <c r="BL829" s="59" t="str">
        <f t="shared" si="1088"/>
        <v>CONSISTENTE</v>
      </c>
      <c r="BM829" s="59" t="str">
        <f t="shared" si="1089"/>
        <v>CONSISTENTE</v>
      </c>
      <c r="BN829" s="59" t="str">
        <f t="shared" si="1090"/>
        <v>CONSISTENTE</v>
      </c>
      <c r="BO829" s="59" t="str">
        <f t="shared" si="1091"/>
        <v>CONSISTENTE</v>
      </c>
      <c r="BP829" s="59" t="str">
        <f t="shared" si="1092"/>
        <v>CONSISTENTE</v>
      </c>
      <c r="BQ829" s="59" t="str">
        <f t="shared" si="1093"/>
        <v>CONSISTENTE</v>
      </c>
      <c r="BR829" s="59" t="str">
        <f t="shared" si="1094"/>
        <v>CONSISTENTE</v>
      </c>
      <c r="BS829" s="56">
        <v>0</v>
      </c>
      <c r="BT829" s="56">
        <v>0</v>
      </c>
      <c r="BU829" s="56">
        <v>0</v>
      </c>
      <c r="BV829" s="56">
        <v>0</v>
      </c>
      <c r="BW829" s="56">
        <v>65420290</v>
      </c>
      <c r="BX829" s="56">
        <v>0</v>
      </c>
      <c r="BY829" s="60">
        <v>1</v>
      </c>
      <c r="BZ829" s="59" t="str">
        <f t="shared" si="1095"/>
        <v>NO CONSISTENTE</v>
      </c>
      <c r="CA829" s="59" t="str">
        <f t="shared" si="1096"/>
        <v>CONSISTENTE</v>
      </c>
      <c r="CB829" s="59" t="str">
        <f t="shared" si="1097"/>
        <v>CONSISTENTE</v>
      </c>
      <c r="CC829" s="59" t="str">
        <f t="shared" si="1098"/>
        <v>CONSISTENTE</v>
      </c>
      <c r="CD829" s="59" t="str">
        <f t="shared" si="1099"/>
        <v>NO CONSISTENTE</v>
      </c>
      <c r="CE829" s="59" t="str">
        <f t="shared" si="1100"/>
        <v>CONSISTENTE</v>
      </c>
      <c r="CF829" s="56">
        <v>0</v>
      </c>
      <c r="CG829" s="56">
        <v>0</v>
      </c>
      <c r="CH829" s="56">
        <v>0</v>
      </c>
      <c r="CI829" s="56">
        <v>0</v>
      </c>
      <c r="CJ829" s="56">
        <v>0</v>
      </c>
      <c r="CK829" s="56">
        <v>0</v>
      </c>
      <c r="CL829" s="60">
        <v>1</v>
      </c>
      <c r="CM829" s="59" t="str">
        <f t="shared" si="1101"/>
        <v>CONSISTENTE</v>
      </c>
      <c r="CN829" s="59" t="str">
        <f t="shared" si="1102"/>
        <v>CONSISTENTE</v>
      </c>
      <c r="CO829" s="59" t="str">
        <f t="shared" si="1103"/>
        <v>CONSISTENTE</v>
      </c>
      <c r="CP829" s="59" t="str">
        <f t="shared" si="1104"/>
        <v>CONSISTENTE</v>
      </c>
      <c r="CQ829" s="59" t="str">
        <f t="shared" si="1105"/>
        <v>CONSISTENTE</v>
      </c>
      <c r="CR829" s="59" t="str">
        <f t="shared" si="1106"/>
        <v>CONSISTENTE</v>
      </c>
      <c r="CS829" s="59" t="str">
        <f t="shared" si="1107"/>
        <v>CONSISTENTE</v>
      </c>
      <c r="CT829" s="59" t="str">
        <f t="shared" si="1108"/>
        <v>CONSISTENTE</v>
      </c>
      <c r="CU829" s="59" t="str">
        <f t="shared" si="1109"/>
        <v>CONSISTENTE</v>
      </c>
      <c r="CV829" s="59" t="str">
        <f t="shared" si="1110"/>
        <v>CONSISTENTE</v>
      </c>
      <c r="CW829" s="59" t="str">
        <f t="shared" si="1111"/>
        <v>NO CONSISTENTE</v>
      </c>
      <c r="CX829" s="59" t="str">
        <f t="shared" si="1112"/>
        <v>CONSISTENTE</v>
      </c>
      <c r="CY829" s="56">
        <f t="shared" si="1113"/>
        <v>194206424.38</v>
      </c>
      <c r="CZ829" s="56">
        <f t="shared" si="1114"/>
        <v>0</v>
      </c>
      <c r="DA829" s="56">
        <f t="shared" si="1115"/>
        <v>0</v>
      </c>
      <c r="DB829" s="56">
        <f t="shared" si="1116"/>
        <v>58786134.450000003</v>
      </c>
      <c r="DC829" s="56">
        <f t="shared" si="1117"/>
        <v>135420289.93000001</v>
      </c>
      <c r="DD829" s="56">
        <f t="shared" si="1118"/>
        <v>0</v>
      </c>
      <c r="DE829" s="90">
        <f t="shared" si="1119"/>
        <v>27887326</v>
      </c>
      <c r="DF829" s="90">
        <f t="shared" si="1120"/>
        <v>0</v>
      </c>
      <c r="DG829" s="90">
        <f t="shared" si="1121"/>
        <v>0</v>
      </c>
      <c r="DH829" s="90">
        <f t="shared" si="1122"/>
        <v>27887326</v>
      </c>
      <c r="DI829" s="90">
        <f t="shared" si="1123"/>
        <v>0</v>
      </c>
      <c r="DJ829" s="98">
        <f t="shared" si="1124"/>
        <v>0</v>
      </c>
      <c r="DK829" s="103">
        <f t="shared" si="1125"/>
        <v>163307616</v>
      </c>
      <c r="DL829" s="91">
        <f t="shared" si="1126"/>
        <v>0</v>
      </c>
      <c r="DM829" s="91">
        <f t="shared" si="1127"/>
        <v>0</v>
      </c>
      <c r="DN829" s="91">
        <f t="shared" si="1128"/>
        <v>27887326</v>
      </c>
      <c r="DO829" s="91">
        <f t="shared" si="1129"/>
        <v>135420290</v>
      </c>
      <c r="DP829" s="91">
        <f t="shared" si="1130"/>
        <v>0</v>
      </c>
      <c r="DQ829" s="125" t="str">
        <f t="shared" si="1131"/>
        <v>CONSISTENTE</v>
      </c>
      <c r="DR829" s="147">
        <v>0</v>
      </c>
      <c r="DS829" s="147">
        <v>0</v>
      </c>
      <c r="DT829" s="147">
        <v>0</v>
      </c>
      <c r="DU829" s="147">
        <v>0</v>
      </c>
      <c r="DV829" s="147">
        <v>0</v>
      </c>
      <c r="DW829" s="147">
        <v>0</v>
      </c>
      <c r="DX829" s="59">
        <f>+VLOOKUP($E829,'[2]Ejecución I Semestre 2016'!$B$11:$X$1115,10,FALSE)</f>
        <v>1</v>
      </c>
      <c r="DY829" s="68" t="str">
        <f t="shared" si="1132"/>
        <v>CONSISTENTE</v>
      </c>
      <c r="DZ829" s="68" t="str">
        <f t="shared" si="1133"/>
        <v>CONSISTENTE</v>
      </c>
      <c r="EA829" s="68" t="str">
        <f t="shared" si="1134"/>
        <v>CONSISTENTE</v>
      </c>
      <c r="EB829" s="68" t="str">
        <f t="shared" si="1135"/>
        <v>CONSISTENTE</v>
      </c>
      <c r="EC829" s="68" t="str">
        <f t="shared" si="1136"/>
        <v>CONSISTENTE</v>
      </c>
      <c r="ED829" s="68" t="str">
        <f t="shared" si="1137"/>
        <v>CONSISTENTE</v>
      </c>
      <c r="EE829" s="132">
        <f t="shared" si="1138"/>
        <v>27887326</v>
      </c>
      <c r="EF829" s="131">
        <f t="shared" si="1139"/>
        <v>0</v>
      </c>
      <c r="EG829" s="131">
        <f t="shared" si="1140"/>
        <v>0</v>
      </c>
      <c r="EH829" s="131">
        <f t="shared" si="1141"/>
        <v>27887326</v>
      </c>
      <c r="EI829" s="131">
        <f t="shared" si="1142"/>
        <v>0</v>
      </c>
      <c r="EJ829" s="131">
        <f t="shared" si="1143"/>
        <v>0</v>
      </c>
      <c r="EK829" s="131">
        <f t="shared" si="1146"/>
        <v>163307616</v>
      </c>
      <c r="EL829" s="60">
        <f t="shared" si="1147"/>
        <v>0</v>
      </c>
      <c r="EM829" s="60">
        <f t="shared" si="1148"/>
        <v>0</v>
      </c>
      <c r="EN829" s="60">
        <f t="shared" si="1149"/>
        <v>27887326</v>
      </c>
      <c r="EO829" s="60">
        <f t="shared" si="1150"/>
        <v>135420290</v>
      </c>
      <c r="EP829" s="60">
        <f t="shared" si="1151"/>
        <v>0</v>
      </c>
      <c r="EQ829" s="90" t="str">
        <f t="shared" si="1152"/>
        <v>CONSISTENTE</v>
      </c>
    </row>
    <row r="830" spans="1:147" ht="15" customHeight="1" x14ac:dyDescent="0.2">
      <c r="A830" s="53" t="s">
        <v>1496</v>
      </c>
      <c r="B830" s="56">
        <f t="shared" si="1144"/>
        <v>381388300.44</v>
      </c>
      <c r="C830" s="59" t="str">
        <f t="shared" si="1145"/>
        <v>SI</v>
      </c>
      <c r="E830" s="53" t="s">
        <v>1600</v>
      </c>
      <c r="F830" s="55" t="s">
        <v>1524</v>
      </c>
      <c r="G830" s="55" t="s">
        <v>1601</v>
      </c>
      <c r="H830" s="56">
        <v>434600500.44</v>
      </c>
      <c r="I830" s="56">
        <v>0</v>
      </c>
      <c r="J830" s="56">
        <v>0</v>
      </c>
      <c r="K830" s="56">
        <v>53212200</v>
      </c>
      <c r="L830" s="56">
        <v>0</v>
      </c>
      <c r="M830" s="56">
        <v>0</v>
      </c>
      <c r="N830" s="57">
        <v>381388300.44</v>
      </c>
      <c r="O830" s="58">
        <f t="shared" si="1067"/>
        <v>0</v>
      </c>
      <c r="P830" s="59" t="str">
        <f t="shared" si="1068"/>
        <v>CONSISTENTE</v>
      </c>
      <c r="Q830" s="87" t="str">
        <f t="shared" si="1069"/>
        <v>OK</v>
      </c>
      <c r="R830" s="56">
        <v>0</v>
      </c>
      <c r="S830" s="56">
        <v>0</v>
      </c>
      <c r="T830" s="56">
        <v>0</v>
      </c>
      <c r="U830" s="56">
        <v>381388300.44</v>
      </c>
      <c r="V830" s="56">
        <v>0</v>
      </c>
      <c r="W830" s="59" t="s">
        <v>2314</v>
      </c>
      <c r="X830" s="59" t="s">
        <v>2312</v>
      </c>
      <c r="Y830" s="59" t="str">
        <f t="shared" si="1070"/>
        <v>CONSISTENTE</v>
      </c>
      <c r="Z830" s="59" t="str">
        <f t="shared" si="1154"/>
        <v/>
      </c>
      <c r="AA830" s="66">
        <f>+VLOOKUP($E830,'[1]PLAN DE APLICACIÓN'!$B$11:$V$1115,16,FALSE)</f>
        <v>699484035.94000006</v>
      </c>
      <c r="AB830" s="66">
        <f>+VLOOKUP($E830,'[1]PLAN DE APLICACIÓN'!$B$11:$V$1115,17,FALSE)</f>
        <v>65762938</v>
      </c>
      <c r="AC830" s="66">
        <f>+VLOOKUP($E830,'[1]PLAN DE APLICACIÓN'!$B$11:$V$1115,18,FALSE)</f>
        <v>0</v>
      </c>
      <c r="AD830" s="66">
        <f>+VLOOKUP($E830,'[1]PLAN DE APLICACIÓN'!$B$11:$V$1115,19,FALSE)</f>
        <v>0</v>
      </c>
      <c r="AE830" s="66">
        <f>+VLOOKUP($E830,'[1]PLAN DE APLICACIÓN'!$B$11:$V$1115,20,FALSE)</f>
        <v>633721097.94000006</v>
      </c>
      <c r="AF830" s="66">
        <f>+VLOOKUP($E830,'[1]PLAN DE APLICACIÓN'!$B$11:$V$1115,21,FALSE)</f>
        <v>0</v>
      </c>
      <c r="AG830" s="59" t="str">
        <f t="shared" si="1071"/>
        <v>CONSISTENTE</v>
      </c>
      <c r="AH830" s="59" t="str">
        <f t="shared" si="1072"/>
        <v>NO CONSISTENTE</v>
      </c>
      <c r="AI830" s="59" t="str">
        <f t="shared" si="1073"/>
        <v>CONSISTENTE</v>
      </c>
      <c r="AJ830" s="59" t="str">
        <f t="shared" si="1074"/>
        <v>CONSISTENTE</v>
      </c>
      <c r="AK830" s="59" t="str">
        <f t="shared" si="1075"/>
        <v>NO CONSISTENTE</v>
      </c>
      <c r="AL830" s="59" t="str">
        <f t="shared" si="1076"/>
        <v>CONSISTENTE</v>
      </c>
      <c r="AM830" s="56">
        <v>0</v>
      </c>
      <c r="AN830" s="56">
        <v>0</v>
      </c>
      <c r="AO830" s="56">
        <v>0</v>
      </c>
      <c r="AP830" s="56">
        <v>0</v>
      </c>
      <c r="AQ830" s="56">
        <v>0</v>
      </c>
      <c r="AR830" s="56">
        <v>0</v>
      </c>
      <c r="AS830" s="59">
        <v>1</v>
      </c>
      <c r="AT830" s="59" t="str">
        <f t="shared" si="1077"/>
        <v>CONSISTENTE</v>
      </c>
      <c r="AU830" s="59" t="str">
        <f t="shared" si="1078"/>
        <v>CONSISTENTE</v>
      </c>
      <c r="AV830" s="59" t="str">
        <f t="shared" si="1079"/>
        <v>CONSISTENTE</v>
      </c>
      <c r="AW830" s="59" t="str">
        <f t="shared" si="1080"/>
        <v>CONSISTENTE</v>
      </c>
      <c r="AX830" s="59" t="str">
        <f t="shared" si="1081"/>
        <v>CONSISTENTE</v>
      </c>
      <c r="AY830" s="59" t="str">
        <f t="shared" si="1082"/>
        <v>CONSISTENTE</v>
      </c>
      <c r="AZ830" s="56">
        <v>0</v>
      </c>
      <c r="BA830" s="56">
        <v>0</v>
      </c>
      <c r="BB830" s="56">
        <v>0</v>
      </c>
      <c r="BC830" s="56">
        <v>0</v>
      </c>
      <c r="BD830" s="56">
        <v>0</v>
      </c>
      <c r="BE830" s="56">
        <v>0</v>
      </c>
      <c r="BF830" s="60">
        <v>1</v>
      </c>
      <c r="BG830" s="59" t="str">
        <f t="shared" si="1083"/>
        <v>CONSISTENTE</v>
      </c>
      <c r="BH830" s="59" t="str">
        <f t="shared" si="1084"/>
        <v>CONSISTENTE</v>
      </c>
      <c r="BI830" s="59" t="str">
        <f t="shared" si="1085"/>
        <v>CONSISTENTE</v>
      </c>
      <c r="BJ830" s="59" t="str">
        <f t="shared" si="1086"/>
        <v>CONSISTENTE</v>
      </c>
      <c r="BK830" s="59" t="str">
        <f t="shared" si="1087"/>
        <v>CONSISTENTE</v>
      </c>
      <c r="BL830" s="59" t="str">
        <f t="shared" si="1088"/>
        <v>CONSISTENTE</v>
      </c>
      <c r="BM830" s="59" t="str">
        <f t="shared" si="1089"/>
        <v>CONSISTENTE</v>
      </c>
      <c r="BN830" s="59" t="str">
        <f t="shared" si="1090"/>
        <v>CONSISTENTE</v>
      </c>
      <c r="BO830" s="59" t="str">
        <f t="shared" si="1091"/>
        <v>CONSISTENTE</v>
      </c>
      <c r="BP830" s="59" t="str">
        <f t="shared" si="1092"/>
        <v>CONSISTENTE</v>
      </c>
      <c r="BQ830" s="59" t="str">
        <f t="shared" si="1093"/>
        <v>CONSISTENTE</v>
      </c>
      <c r="BR830" s="59" t="str">
        <f t="shared" si="1094"/>
        <v>CONSISTENTE</v>
      </c>
      <c r="BS830" s="56">
        <v>0</v>
      </c>
      <c r="BT830" s="56">
        <v>0</v>
      </c>
      <c r="BU830" s="56">
        <v>0</v>
      </c>
      <c r="BV830" s="56">
        <v>0</v>
      </c>
      <c r="BW830" s="56">
        <v>0</v>
      </c>
      <c r="BX830" s="56">
        <v>0</v>
      </c>
      <c r="BY830" s="60">
        <v>1</v>
      </c>
      <c r="BZ830" s="59" t="str">
        <f t="shared" si="1095"/>
        <v>CONSISTENTE</v>
      </c>
      <c r="CA830" s="59" t="str">
        <f t="shared" si="1096"/>
        <v>CONSISTENTE</v>
      </c>
      <c r="CB830" s="59" t="str">
        <f t="shared" si="1097"/>
        <v>CONSISTENTE</v>
      </c>
      <c r="CC830" s="59" t="str">
        <f t="shared" si="1098"/>
        <v>CONSISTENTE</v>
      </c>
      <c r="CD830" s="59" t="str">
        <f t="shared" si="1099"/>
        <v>CONSISTENTE</v>
      </c>
      <c r="CE830" s="59" t="str">
        <f t="shared" si="1100"/>
        <v>CONSISTENTE</v>
      </c>
      <c r="CF830" s="56">
        <v>153641434</v>
      </c>
      <c r="CG830" s="56">
        <v>141771955</v>
      </c>
      <c r="CH830" s="56">
        <v>0</v>
      </c>
      <c r="CI830" s="56">
        <v>0</v>
      </c>
      <c r="CJ830" s="56">
        <v>0</v>
      </c>
      <c r="CK830" s="56">
        <v>0</v>
      </c>
      <c r="CL830" s="60">
        <v>1</v>
      </c>
      <c r="CM830" s="59" t="str">
        <f t="shared" si="1101"/>
        <v>NO CONSISTENTE</v>
      </c>
      <c r="CN830" s="59" t="str">
        <f t="shared" si="1102"/>
        <v>NO CONSISTENTE</v>
      </c>
      <c r="CO830" s="59" t="str">
        <f t="shared" si="1103"/>
        <v>CONSISTENTE</v>
      </c>
      <c r="CP830" s="59" t="str">
        <f t="shared" si="1104"/>
        <v>CONSISTENTE</v>
      </c>
      <c r="CQ830" s="59" t="str">
        <f t="shared" si="1105"/>
        <v>CONSISTENTE</v>
      </c>
      <c r="CR830" s="59" t="str">
        <f t="shared" si="1106"/>
        <v>CONSISTENTE</v>
      </c>
      <c r="CS830" s="59" t="str">
        <f t="shared" si="1107"/>
        <v>CONSISTENTE</v>
      </c>
      <c r="CT830" s="59" t="str">
        <f t="shared" si="1108"/>
        <v>CONSISTENTE</v>
      </c>
      <c r="CU830" s="59" t="str">
        <f t="shared" si="1109"/>
        <v>CONSISTENTE</v>
      </c>
      <c r="CV830" s="59" t="str">
        <f t="shared" si="1110"/>
        <v>CONSISTENTE</v>
      </c>
      <c r="CW830" s="59" t="str">
        <f t="shared" si="1111"/>
        <v>CONSISTENTE</v>
      </c>
      <c r="CX830" s="59" t="str">
        <f t="shared" si="1112"/>
        <v>CONSISTENTE</v>
      </c>
      <c r="CY830" s="56">
        <f t="shared" si="1113"/>
        <v>1080872336.3800001</v>
      </c>
      <c r="CZ830" s="56">
        <f t="shared" si="1114"/>
        <v>65762938</v>
      </c>
      <c r="DA830" s="56">
        <f t="shared" si="1115"/>
        <v>0</v>
      </c>
      <c r="DB830" s="56">
        <f t="shared" si="1116"/>
        <v>0</v>
      </c>
      <c r="DC830" s="56">
        <f t="shared" si="1117"/>
        <v>1015109398.3800001</v>
      </c>
      <c r="DD830" s="56">
        <f t="shared" si="1118"/>
        <v>0</v>
      </c>
      <c r="DE830" s="90">
        <f t="shared" si="1119"/>
        <v>0</v>
      </c>
      <c r="DF830" s="90">
        <f t="shared" si="1120"/>
        <v>0</v>
      </c>
      <c r="DG830" s="90">
        <f t="shared" si="1121"/>
        <v>0</v>
      </c>
      <c r="DH830" s="90">
        <f t="shared" si="1122"/>
        <v>0</v>
      </c>
      <c r="DI830" s="90">
        <f t="shared" si="1123"/>
        <v>0</v>
      </c>
      <c r="DJ830" s="98">
        <f t="shared" si="1124"/>
        <v>0</v>
      </c>
      <c r="DK830" s="103">
        <f t="shared" si="1125"/>
        <v>841255990.94000006</v>
      </c>
      <c r="DL830" s="91">
        <f t="shared" si="1126"/>
        <v>207534893</v>
      </c>
      <c r="DM830" s="91">
        <f t="shared" si="1127"/>
        <v>0</v>
      </c>
      <c r="DN830" s="91">
        <f t="shared" si="1128"/>
        <v>0</v>
      </c>
      <c r="DO830" s="91">
        <f t="shared" si="1129"/>
        <v>633721097.94000006</v>
      </c>
      <c r="DP830" s="91">
        <f t="shared" si="1130"/>
        <v>0</v>
      </c>
      <c r="DQ830" s="125" t="str">
        <f t="shared" si="1131"/>
        <v>CONSISTENTE</v>
      </c>
      <c r="DR830" s="147">
        <v>0</v>
      </c>
      <c r="DS830" s="147">
        <v>0</v>
      </c>
      <c r="DT830" s="147">
        <v>0</v>
      </c>
      <c r="DU830" s="147">
        <v>0</v>
      </c>
      <c r="DV830" s="147">
        <v>0</v>
      </c>
      <c r="DW830" s="147">
        <v>0</v>
      </c>
      <c r="DX830" s="59">
        <f>+VLOOKUP($E830,'[2]Ejecución I Semestre 2016'!$B$11:$X$1115,10,FALSE)</f>
        <v>1</v>
      </c>
      <c r="DY830" s="68" t="str">
        <f t="shared" si="1132"/>
        <v>CONSISTENTE</v>
      </c>
      <c r="DZ830" s="68" t="str">
        <f t="shared" si="1133"/>
        <v>NO CONSISTENTE</v>
      </c>
      <c r="EA830" s="68" t="str">
        <f t="shared" si="1134"/>
        <v>CONSISTENTE</v>
      </c>
      <c r="EB830" s="68" t="str">
        <f t="shared" si="1135"/>
        <v>CONSISTENTE</v>
      </c>
      <c r="EC830" s="68" t="str">
        <f t="shared" si="1136"/>
        <v>CONSISTENTE</v>
      </c>
      <c r="ED830" s="68" t="str">
        <f t="shared" si="1137"/>
        <v>CONSISTENTE</v>
      </c>
      <c r="EE830" s="132">
        <f t="shared" si="1138"/>
        <v>0</v>
      </c>
      <c r="EF830" s="131">
        <f t="shared" si="1139"/>
        <v>0</v>
      </c>
      <c r="EG830" s="131">
        <f t="shared" si="1140"/>
        <v>0</v>
      </c>
      <c r="EH830" s="131">
        <f t="shared" si="1141"/>
        <v>0</v>
      </c>
      <c r="EI830" s="131">
        <f t="shared" si="1142"/>
        <v>0</v>
      </c>
      <c r="EJ830" s="131">
        <f t="shared" si="1143"/>
        <v>0</v>
      </c>
      <c r="EK830" s="131">
        <f t="shared" si="1146"/>
        <v>841255990.94000006</v>
      </c>
      <c r="EL830" s="60">
        <f t="shared" si="1147"/>
        <v>207534893</v>
      </c>
      <c r="EM830" s="60">
        <f t="shared" si="1148"/>
        <v>0</v>
      </c>
      <c r="EN830" s="60">
        <f t="shared" si="1149"/>
        <v>0</v>
      </c>
      <c r="EO830" s="60">
        <f t="shared" si="1150"/>
        <v>633721097.94000006</v>
      </c>
      <c r="EP830" s="60">
        <f t="shared" si="1151"/>
        <v>0</v>
      </c>
      <c r="EQ830" s="90" t="str">
        <f t="shared" si="1152"/>
        <v>CONSISTENTE</v>
      </c>
    </row>
    <row r="831" spans="1:147" s="16" customFormat="1" ht="15" customHeight="1" x14ac:dyDescent="0.2">
      <c r="A831" s="53" t="s">
        <v>1498</v>
      </c>
      <c r="B831" s="56">
        <f t="shared" si="1144"/>
        <v>10787740220</v>
      </c>
      <c r="C831" s="59" t="str">
        <f t="shared" si="1145"/>
        <v>SI</v>
      </c>
      <c r="D831" s="51"/>
      <c r="E831" s="62" t="s">
        <v>1602</v>
      </c>
      <c r="F831" s="55" t="s">
        <v>2175</v>
      </c>
      <c r="G831" s="61" t="s">
        <v>33</v>
      </c>
      <c r="H831" s="56">
        <v>11685557679</v>
      </c>
      <c r="I831" s="56">
        <v>277662150</v>
      </c>
      <c r="J831" s="56">
        <v>620155309</v>
      </c>
      <c r="K831" s="56">
        <v>0</v>
      </c>
      <c r="L831" s="56">
        <v>0</v>
      </c>
      <c r="M831" s="56">
        <v>0</v>
      </c>
      <c r="N831" s="57">
        <v>10787740220</v>
      </c>
      <c r="O831" s="58">
        <f t="shared" si="1067"/>
        <v>0</v>
      </c>
      <c r="P831" s="59" t="str">
        <f t="shared" si="1068"/>
        <v>CONSISTENTE</v>
      </c>
      <c r="Q831" s="87" t="str">
        <f t="shared" si="1069"/>
        <v>OK</v>
      </c>
      <c r="R831" s="56">
        <v>0</v>
      </c>
      <c r="S831" s="56">
        <v>800000000</v>
      </c>
      <c r="T831" s="56">
        <v>4500000000</v>
      </c>
      <c r="U831" s="56">
        <v>5487740220</v>
      </c>
      <c r="V831" s="56">
        <v>0</v>
      </c>
      <c r="W831" s="59" t="s">
        <v>2314</v>
      </c>
      <c r="X831" s="59" t="s">
        <v>2312</v>
      </c>
      <c r="Y831" s="59" t="str">
        <f t="shared" si="1070"/>
        <v>CONSISTENTE</v>
      </c>
      <c r="Z831" s="59" t="str">
        <f t="shared" si="1154"/>
        <v/>
      </c>
      <c r="AA831" s="66">
        <f>+VLOOKUP($E831,'[1]PLAN DE APLICACIÓN'!$B$11:$V$1115,16,FALSE)</f>
        <v>477650875</v>
      </c>
      <c r="AB831" s="66">
        <f>+VLOOKUP($E831,'[1]PLAN DE APLICACIÓN'!$B$11:$V$1115,17,FALSE)</f>
        <v>477650875</v>
      </c>
      <c r="AC831" s="66">
        <f>+VLOOKUP($E831,'[1]PLAN DE APLICACIÓN'!$B$11:$V$1115,18,FALSE)</f>
        <v>0</v>
      </c>
      <c r="AD831" s="66">
        <f>+VLOOKUP($E831,'[1]PLAN DE APLICACIÓN'!$B$11:$V$1115,19,FALSE)</f>
        <v>0</v>
      </c>
      <c r="AE831" s="66">
        <f>+VLOOKUP($E831,'[1]PLAN DE APLICACIÓN'!$B$11:$V$1115,20,FALSE)</f>
        <v>0</v>
      </c>
      <c r="AF831" s="66">
        <f>+VLOOKUP($E831,'[1]PLAN DE APLICACIÓN'!$B$11:$V$1115,21,FALSE)</f>
        <v>0</v>
      </c>
      <c r="AG831" s="59" t="str">
        <f t="shared" si="1071"/>
        <v>CONSISTENTE</v>
      </c>
      <c r="AH831" s="59" t="str">
        <f t="shared" si="1072"/>
        <v>NO CONSISTENTE</v>
      </c>
      <c r="AI831" s="59" t="str">
        <f t="shared" si="1073"/>
        <v>CONSISTENTE</v>
      </c>
      <c r="AJ831" s="59" t="str">
        <f t="shared" si="1074"/>
        <v>CONSISTENTE</v>
      </c>
      <c r="AK831" s="59" t="str">
        <f t="shared" si="1075"/>
        <v>CONSISTENTE</v>
      </c>
      <c r="AL831" s="59" t="str">
        <f t="shared" si="1076"/>
        <v>CONSISTENTE</v>
      </c>
      <c r="AM831" s="56">
        <v>0</v>
      </c>
      <c r="AN831" s="56">
        <v>0</v>
      </c>
      <c r="AO831" s="56">
        <v>0</v>
      </c>
      <c r="AP831" s="56">
        <v>0</v>
      </c>
      <c r="AQ831" s="56">
        <v>0</v>
      </c>
      <c r="AR831" s="56">
        <v>0</v>
      </c>
      <c r="AS831" s="59">
        <v>1</v>
      </c>
      <c r="AT831" s="59" t="str">
        <f t="shared" si="1077"/>
        <v>CONSISTENTE</v>
      </c>
      <c r="AU831" s="59" t="str">
        <f t="shared" si="1078"/>
        <v>CONSISTENTE</v>
      </c>
      <c r="AV831" s="59" t="str">
        <f t="shared" si="1079"/>
        <v>CONSISTENTE</v>
      </c>
      <c r="AW831" s="59" t="str">
        <f t="shared" si="1080"/>
        <v>CONSISTENTE</v>
      </c>
      <c r="AX831" s="59" t="str">
        <f t="shared" si="1081"/>
        <v>CONSISTENTE</v>
      </c>
      <c r="AY831" s="59" t="str">
        <f t="shared" si="1082"/>
        <v>CONSISTENTE</v>
      </c>
      <c r="AZ831" s="56">
        <v>277662150</v>
      </c>
      <c r="BA831" s="56">
        <v>277662150</v>
      </c>
      <c r="BB831" s="56">
        <v>0</v>
      </c>
      <c r="BC831" s="56">
        <v>0</v>
      </c>
      <c r="BD831" s="56">
        <v>0</v>
      </c>
      <c r="BE831" s="56">
        <v>0</v>
      </c>
      <c r="BF831" s="60">
        <v>1</v>
      </c>
      <c r="BG831" s="59" t="str">
        <f t="shared" si="1083"/>
        <v>CONSISTENTE</v>
      </c>
      <c r="BH831" s="59" t="str">
        <f t="shared" si="1084"/>
        <v>NO CONSISTENTE</v>
      </c>
      <c r="BI831" s="59" t="str">
        <f t="shared" si="1085"/>
        <v>CONSISTENTE</v>
      </c>
      <c r="BJ831" s="59" t="str">
        <f t="shared" si="1086"/>
        <v>CONSISTENTE</v>
      </c>
      <c r="BK831" s="59" t="str">
        <f t="shared" si="1087"/>
        <v>CONSISTENTE</v>
      </c>
      <c r="BL831" s="59" t="str">
        <f t="shared" si="1088"/>
        <v>CONSISTENTE</v>
      </c>
      <c r="BM831" s="59" t="str">
        <f t="shared" si="1089"/>
        <v>CONSISTENTE</v>
      </c>
      <c r="BN831" s="59" t="str">
        <f t="shared" si="1090"/>
        <v>CONSISTENTE</v>
      </c>
      <c r="BO831" s="59" t="str">
        <f t="shared" si="1091"/>
        <v>CONSISTENTE</v>
      </c>
      <c r="BP831" s="59" t="str">
        <f t="shared" si="1092"/>
        <v>CONSISTENTE</v>
      </c>
      <c r="BQ831" s="59" t="str">
        <f t="shared" si="1093"/>
        <v>CONSISTENTE</v>
      </c>
      <c r="BR831" s="59" t="str">
        <f t="shared" si="1094"/>
        <v>CONSISTENTE</v>
      </c>
      <c r="BS831" s="56">
        <v>0</v>
      </c>
      <c r="BT831" s="56">
        <v>0</v>
      </c>
      <c r="BU831" s="56">
        <v>0</v>
      </c>
      <c r="BV831" s="56">
        <v>0</v>
      </c>
      <c r="BW831" s="56">
        <v>0</v>
      </c>
      <c r="BX831" s="56">
        <v>0</v>
      </c>
      <c r="BY831" s="60">
        <v>1</v>
      </c>
      <c r="BZ831" s="59" t="str">
        <f t="shared" si="1095"/>
        <v>CONSISTENTE</v>
      </c>
      <c r="CA831" s="59" t="str">
        <f t="shared" si="1096"/>
        <v>NO CONSISTENTE</v>
      </c>
      <c r="CB831" s="59" t="str">
        <f t="shared" si="1097"/>
        <v>CONSISTENTE</v>
      </c>
      <c r="CC831" s="59" t="str">
        <f t="shared" si="1098"/>
        <v>CONSISTENTE</v>
      </c>
      <c r="CD831" s="59" t="str">
        <f t="shared" si="1099"/>
        <v>CONSISTENTE</v>
      </c>
      <c r="CE831" s="59" t="str">
        <f t="shared" si="1100"/>
        <v>CONSISTENTE</v>
      </c>
      <c r="CF831" s="56">
        <v>0</v>
      </c>
      <c r="CG831" s="56">
        <v>0</v>
      </c>
      <c r="CH831" s="56">
        <v>0</v>
      </c>
      <c r="CI831" s="56">
        <v>0</v>
      </c>
      <c r="CJ831" s="56">
        <v>0</v>
      </c>
      <c r="CK831" s="56">
        <v>0</v>
      </c>
      <c r="CL831" s="60">
        <v>0</v>
      </c>
      <c r="CM831" s="59" t="str">
        <f t="shared" si="1101"/>
        <v>CONSISTENTE</v>
      </c>
      <c r="CN831" s="59" t="str">
        <f t="shared" si="1102"/>
        <v>NO CONSISTENTE</v>
      </c>
      <c r="CO831" s="59" t="str">
        <f t="shared" si="1103"/>
        <v>CONSISTENTE</v>
      </c>
      <c r="CP831" s="59" t="str">
        <f t="shared" si="1104"/>
        <v>CONSISTENTE</v>
      </c>
      <c r="CQ831" s="59" t="str">
        <f t="shared" si="1105"/>
        <v>CONSISTENTE</v>
      </c>
      <c r="CR831" s="59" t="str">
        <f t="shared" si="1106"/>
        <v>CONSISTENTE</v>
      </c>
      <c r="CS831" s="59" t="str">
        <f t="shared" si="1107"/>
        <v>CONSISTENTE</v>
      </c>
      <c r="CT831" s="59" t="str">
        <f t="shared" si="1108"/>
        <v>CONSISTENTE</v>
      </c>
      <c r="CU831" s="59" t="str">
        <f t="shared" si="1109"/>
        <v>CONSISTENTE</v>
      </c>
      <c r="CV831" s="59" t="str">
        <f t="shared" si="1110"/>
        <v>CONSISTENTE</v>
      </c>
      <c r="CW831" s="59" t="str">
        <f t="shared" si="1111"/>
        <v>CONSISTENTE</v>
      </c>
      <c r="CX831" s="59" t="str">
        <f t="shared" si="1112"/>
        <v>CONSISTENTE</v>
      </c>
      <c r="CY831" s="56">
        <f t="shared" si="1113"/>
        <v>11265391095</v>
      </c>
      <c r="CZ831" s="56">
        <f t="shared" si="1114"/>
        <v>477650875</v>
      </c>
      <c r="DA831" s="56">
        <f t="shared" si="1115"/>
        <v>800000000</v>
      </c>
      <c r="DB831" s="56">
        <f t="shared" si="1116"/>
        <v>4500000000</v>
      </c>
      <c r="DC831" s="56">
        <f t="shared" si="1117"/>
        <v>5487740220</v>
      </c>
      <c r="DD831" s="56">
        <f t="shared" si="1118"/>
        <v>0</v>
      </c>
      <c r="DE831" s="90">
        <f t="shared" si="1119"/>
        <v>0</v>
      </c>
      <c r="DF831" s="90">
        <f t="shared" si="1120"/>
        <v>0</v>
      </c>
      <c r="DG831" s="90">
        <f t="shared" si="1121"/>
        <v>0</v>
      </c>
      <c r="DH831" s="90">
        <f t="shared" si="1122"/>
        <v>0</v>
      </c>
      <c r="DI831" s="90">
        <f t="shared" si="1123"/>
        <v>0</v>
      </c>
      <c r="DJ831" s="98">
        <f t="shared" si="1124"/>
        <v>0</v>
      </c>
      <c r="DK831" s="103">
        <f t="shared" si="1125"/>
        <v>755313025</v>
      </c>
      <c r="DL831" s="91">
        <f t="shared" si="1126"/>
        <v>755313025</v>
      </c>
      <c r="DM831" s="91">
        <f t="shared" si="1127"/>
        <v>0</v>
      </c>
      <c r="DN831" s="91">
        <f t="shared" si="1128"/>
        <v>0</v>
      </c>
      <c r="DO831" s="91">
        <f t="shared" si="1129"/>
        <v>0</v>
      </c>
      <c r="DP831" s="91">
        <f t="shared" si="1130"/>
        <v>0</v>
      </c>
      <c r="DQ831" s="125" t="str">
        <f t="shared" si="1131"/>
        <v>CONSISTENTE</v>
      </c>
      <c r="DR831" s="147">
        <v>0</v>
      </c>
      <c r="DS831" s="147">
        <v>0</v>
      </c>
      <c r="DT831" s="147">
        <v>0</v>
      </c>
      <c r="DU831" s="147">
        <v>0</v>
      </c>
      <c r="DV831" s="147">
        <v>0</v>
      </c>
      <c r="DW831" s="147">
        <v>0</v>
      </c>
      <c r="DX831" s="59">
        <f>+VLOOKUP($E831,'[2]Ejecución I Semestre 2016'!$B$11:$X$1115,10,FALSE)</f>
        <v>1</v>
      </c>
      <c r="DY831" s="68" t="str">
        <f t="shared" si="1132"/>
        <v>CONSISTENTE</v>
      </c>
      <c r="DZ831" s="68" t="str">
        <f t="shared" si="1133"/>
        <v>NO CONSISTENTE</v>
      </c>
      <c r="EA831" s="68" t="str">
        <f t="shared" si="1134"/>
        <v>CONSISTENTE</v>
      </c>
      <c r="EB831" s="68" t="str">
        <f t="shared" si="1135"/>
        <v>CONSISTENTE</v>
      </c>
      <c r="EC831" s="68" t="str">
        <f t="shared" si="1136"/>
        <v>CONSISTENTE</v>
      </c>
      <c r="ED831" s="68" t="str">
        <f t="shared" si="1137"/>
        <v>CONSISTENTE</v>
      </c>
      <c r="EE831" s="132">
        <f t="shared" si="1138"/>
        <v>0</v>
      </c>
      <c r="EF831" s="131">
        <f t="shared" si="1139"/>
        <v>0</v>
      </c>
      <c r="EG831" s="131">
        <f t="shared" si="1140"/>
        <v>0</v>
      </c>
      <c r="EH831" s="131">
        <f t="shared" si="1141"/>
        <v>0</v>
      </c>
      <c r="EI831" s="131">
        <f t="shared" si="1142"/>
        <v>0</v>
      </c>
      <c r="EJ831" s="131">
        <f t="shared" si="1143"/>
        <v>0</v>
      </c>
      <c r="EK831" s="131">
        <f t="shared" si="1146"/>
        <v>755313025</v>
      </c>
      <c r="EL831" s="60">
        <f t="shared" si="1147"/>
        <v>755313025</v>
      </c>
      <c r="EM831" s="60">
        <f t="shared" si="1148"/>
        <v>0</v>
      </c>
      <c r="EN831" s="60">
        <f t="shared" si="1149"/>
        <v>0</v>
      </c>
      <c r="EO831" s="60">
        <f t="shared" si="1150"/>
        <v>0</v>
      </c>
      <c r="EP831" s="60">
        <f t="shared" si="1151"/>
        <v>0</v>
      </c>
      <c r="EQ831" s="90" t="str">
        <f t="shared" si="1152"/>
        <v>CONSISTENTE</v>
      </c>
    </row>
    <row r="832" spans="1:147" s="16" customFormat="1" ht="15" customHeight="1" x14ac:dyDescent="0.2">
      <c r="A832" s="53" t="s">
        <v>1500</v>
      </c>
      <c r="B832" s="56">
        <f t="shared" si="1144"/>
        <v>157573410</v>
      </c>
      <c r="C832" s="59" t="str">
        <f t="shared" si="1145"/>
        <v>SI</v>
      </c>
      <c r="D832" s="51"/>
      <c r="E832" s="62" t="s">
        <v>1603</v>
      </c>
      <c r="F832" s="55" t="s">
        <v>2175</v>
      </c>
      <c r="G832" s="61" t="s">
        <v>411</v>
      </c>
      <c r="H832" s="56">
        <v>157573410</v>
      </c>
      <c r="I832" s="56">
        <v>0</v>
      </c>
      <c r="J832" s="56">
        <v>0</v>
      </c>
      <c r="K832" s="56">
        <v>0</v>
      </c>
      <c r="L832" s="56">
        <v>0</v>
      </c>
      <c r="M832" s="56">
        <v>0</v>
      </c>
      <c r="N832" s="57">
        <v>157573410</v>
      </c>
      <c r="O832" s="58">
        <f t="shared" si="1067"/>
        <v>0</v>
      </c>
      <c r="P832" s="59" t="str">
        <f t="shared" si="1068"/>
        <v>CONSISTENTE</v>
      </c>
      <c r="Q832" s="87" t="str">
        <f t="shared" si="1069"/>
        <v>OK</v>
      </c>
      <c r="R832" s="56">
        <v>0</v>
      </c>
      <c r="S832" s="56">
        <v>0</v>
      </c>
      <c r="T832" s="56">
        <v>157573410</v>
      </c>
      <c r="U832" s="56">
        <v>0</v>
      </c>
      <c r="V832" s="56">
        <v>0</v>
      </c>
      <c r="W832" s="59" t="s">
        <v>2314</v>
      </c>
      <c r="X832" s="59" t="s">
        <v>2312</v>
      </c>
      <c r="Y832" s="59" t="str">
        <f t="shared" si="1070"/>
        <v>CONSISTENTE</v>
      </c>
      <c r="Z832" s="59" t="str">
        <f t="shared" si="1154"/>
        <v/>
      </c>
      <c r="AA832" s="66">
        <f>+VLOOKUP($E832,'[1]PLAN DE APLICACIÓN'!$B$11:$V$1115,16,FALSE)</f>
        <v>8972157</v>
      </c>
      <c r="AB832" s="66">
        <f>+VLOOKUP($E832,'[1]PLAN DE APLICACIÓN'!$B$11:$V$1115,17,FALSE)</f>
        <v>8972157</v>
      </c>
      <c r="AC832" s="66">
        <f>+VLOOKUP($E832,'[1]PLAN DE APLICACIÓN'!$B$11:$V$1115,18,FALSE)</f>
        <v>0</v>
      </c>
      <c r="AD832" s="66">
        <f>+VLOOKUP($E832,'[1]PLAN DE APLICACIÓN'!$B$11:$V$1115,19,FALSE)</f>
        <v>0</v>
      </c>
      <c r="AE832" s="66">
        <f>+VLOOKUP($E832,'[1]PLAN DE APLICACIÓN'!$B$11:$V$1115,20,FALSE)</f>
        <v>0</v>
      </c>
      <c r="AF832" s="66">
        <f>+VLOOKUP($E832,'[1]PLAN DE APLICACIÓN'!$B$11:$V$1115,21,FALSE)</f>
        <v>0</v>
      </c>
      <c r="AG832" s="59" t="str">
        <f t="shared" si="1071"/>
        <v>CONSISTENTE</v>
      </c>
      <c r="AH832" s="59" t="str">
        <f t="shared" si="1072"/>
        <v>NO CONSISTENTE</v>
      </c>
      <c r="AI832" s="59" t="str">
        <f t="shared" si="1073"/>
        <v>CONSISTENTE</v>
      </c>
      <c r="AJ832" s="59" t="str">
        <f t="shared" si="1074"/>
        <v>CONSISTENTE</v>
      </c>
      <c r="AK832" s="59" t="str">
        <f t="shared" si="1075"/>
        <v>CONSISTENTE</v>
      </c>
      <c r="AL832" s="59" t="str">
        <f t="shared" si="1076"/>
        <v>CONSISTENTE</v>
      </c>
      <c r="AM832" s="56">
        <v>0</v>
      </c>
      <c r="AN832" s="56">
        <v>0</v>
      </c>
      <c r="AO832" s="56">
        <v>0</v>
      </c>
      <c r="AP832" s="56">
        <v>0</v>
      </c>
      <c r="AQ832" s="56">
        <v>0</v>
      </c>
      <c r="AR832" s="56">
        <v>0</v>
      </c>
      <c r="AS832" s="59">
        <v>1</v>
      </c>
      <c r="AT832" s="59" t="str">
        <f t="shared" si="1077"/>
        <v>CONSISTENTE</v>
      </c>
      <c r="AU832" s="59" t="str">
        <f t="shared" si="1078"/>
        <v>CONSISTENTE</v>
      </c>
      <c r="AV832" s="59" t="str">
        <f t="shared" si="1079"/>
        <v>CONSISTENTE</v>
      </c>
      <c r="AW832" s="59" t="str">
        <f t="shared" si="1080"/>
        <v>CONSISTENTE</v>
      </c>
      <c r="AX832" s="59" t="str">
        <f t="shared" si="1081"/>
        <v>CONSISTENTE</v>
      </c>
      <c r="AY832" s="59" t="str">
        <f t="shared" si="1082"/>
        <v>CONSISTENTE</v>
      </c>
      <c r="AZ832" s="56">
        <v>0</v>
      </c>
      <c r="BA832" s="56">
        <v>0</v>
      </c>
      <c r="BB832" s="56">
        <v>0</v>
      </c>
      <c r="BC832" s="56">
        <v>0</v>
      </c>
      <c r="BD832" s="56">
        <v>0</v>
      </c>
      <c r="BE832" s="56">
        <v>0</v>
      </c>
      <c r="BF832" s="60">
        <v>1</v>
      </c>
      <c r="BG832" s="59" t="str">
        <f t="shared" si="1083"/>
        <v>CONSISTENTE</v>
      </c>
      <c r="BH832" s="59" t="str">
        <f t="shared" si="1084"/>
        <v>CONSISTENTE</v>
      </c>
      <c r="BI832" s="59" t="str">
        <f t="shared" si="1085"/>
        <v>CONSISTENTE</v>
      </c>
      <c r="BJ832" s="59" t="str">
        <f t="shared" si="1086"/>
        <v>CONSISTENTE</v>
      </c>
      <c r="BK832" s="59" t="str">
        <f t="shared" si="1087"/>
        <v>CONSISTENTE</v>
      </c>
      <c r="BL832" s="59" t="str">
        <f t="shared" si="1088"/>
        <v>CONSISTENTE</v>
      </c>
      <c r="BM832" s="59" t="str">
        <f t="shared" si="1089"/>
        <v>CONSISTENTE</v>
      </c>
      <c r="BN832" s="59" t="str">
        <f t="shared" si="1090"/>
        <v>CONSISTENTE</v>
      </c>
      <c r="BO832" s="59" t="str">
        <f t="shared" si="1091"/>
        <v>CONSISTENTE</v>
      </c>
      <c r="BP832" s="59" t="str">
        <f t="shared" si="1092"/>
        <v>CONSISTENTE</v>
      </c>
      <c r="BQ832" s="59" t="str">
        <f t="shared" si="1093"/>
        <v>CONSISTENTE</v>
      </c>
      <c r="BR832" s="59" t="str">
        <f t="shared" si="1094"/>
        <v>CONSISTENTE</v>
      </c>
      <c r="BS832" s="56">
        <v>0</v>
      </c>
      <c r="BT832" s="56">
        <v>0</v>
      </c>
      <c r="BU832" s="56">
        <v>0</v>
      </c>
      <c r="BV832" s="56">
        <v>0</v>
      </c>
      <c r="BW832" s="56">
        <v>0</v>
      </c>
      <c r="BX832" s="56">
        <v>0</v>
      </c>
      <c r="BY832" s="60">
        <v>1</v>
      </c>
      <c r="BZ832" s="59" t="str">
        <f t="shared" si="1095"/>
        <v>CONSISTENTE</v>
      </c>
      <c r="CA832" s="59" t="str">
        <f t="shared" si="1096"/>
        <v>CONSISTENTE</v>
      </c>
      <c r="CB832" s="59" t="str">
        <f t="shared" si="1097"/>
        <v>CONSISTENTE</v>
      </c>
      <c r="CC832" s="59" t="str">
        <f t="shared" si="1098"/>
        <v>CONSISTENTE</v>
      </c>
      <c r="CD832" s="59" t="str">
        <f t="shared" si="1099"/>
        <v>CONSISTENTE</v>
      </c>
      <c r="CE832" s="59" t="str">
        <f t="shared" si="1100"/>
        <v>CONSISTENTE</v>
      </c>
      <c r="CF832" s="56">
        <v>0</v>
      </c>
      <c r="CG832" s="56">
        <v>0</v>
      </c>
      <c r="CH832" s="56">
        <v>0</v>
      </c>
      <c r="CI832" s="56">
        <v>0</v>
      </c>
      <c r="CJ832" s="56">
        <v>0</v>
      </c>
      <c r="CK832" s="56">
        <v>0</v>
      </c>
      <c r="CL832" s="60">
        <v>0</v>
      </c>
      <c r="CM832" s="59" t="str">
        <f t="shared" si="1101"/>
        <v>CONSISTENTE</v>
      </c>
      <c r="CN832" s="59" t="str">
        <f t="shared" si="1102"/>
        <v>CONSISTENTE</v>
      </c>
      <c r="CO832" s="59" t="str">
        <f t="shared" si="1103"/>
        <v>CONSISTENTE</v>
      </c>
      <c r="CP832" s="59" t="str">
        <f t="shared" si="1104"/>
        <v>CONSISTENTE</v>
      </c>
      <c r="CQ832" s="59" t="str">
        <f t="shared" si="1105"/>
        <v>CONSISTENTE</v>
      </c>
      <c r="CR832" s="59" t="str">
        <f t="shared" si="1106"/>
        <v>CONSISTENTE</v>
      </c>
      <c r="CS832" s="59" t="str">
        <f t="shared" si="1107"/>
        <v>CONSISTENTE</v>
      </c>
      <c r="CT832" s="59" t="str">
        <f t="shared" si="1108"/>
        <v>CONSISTENTE</v>
      </c>
      <c r="CU832" s="59" t="str">
        <f t="shared" si="1109"/>
        <v>CONSISTENTE</v>
      </c>
      <c r="CV832" s="59" t="str">
        <f t="shared" si="1110"/>
        <v>CONSISTENTE</v>
      </c>
      <c r="CW832" s="59" t="str">
        <f t="shared" si="1111"/>
        <v>CONSISTENTE</v>
      </c>
      <c r="CX832" s="59" t="str">
        <f t="shared" si="1112"/>
        <v>CONSISTENTE</v>
      </c>
      <c r="CY832" s="56">
        <f t="shared" si="1113"/>
        <v>166545567</v>
      </c>
      <c r="CZ832" s="56">
        <f t="shared" si="1114"/>
        <v>8972157</v>
      </c>
      <c r="DA832" s="56">
        <f t="shared" si="1115"/>
        <v>0</v>
      </c>
      <c r="DB832" s="56">
        <f t="shared" si="1116"/>
        <v>157573410</v>
      </c>
      <c r="DC832" s="56">
        <f t="shared" si="1117"/>
        <v>0</v>
      </c>
      <c r="DD832" s="56">
        <f t="shared" si="1118"/>
        <v>0</v>
      </c>
      <c r="DE832" s="90">
        <f t="shared" si="1119"/>
        <v>0</v>
      </c>
      <c r="DF832" s="90">
        <f t="shared" si="1120"/>
        <v>0</v>
      </c>
      <c r="DG832" s="90">
        <f t="shared" si="1121"/>
        <v>0</v>
      </c>
      <c r="DH832" s="90">
        <f t="shared" si="1122"/>
        <v>0</v>
      </c>
      <c r="DI832" s="90">
        <f t="shared" si="1123"/>
        <v>0</v>
      </c>
      <c r="DJ832" s="98">
        <f t="shared" si="1124"/>
        <v>0</v>
      </c>
      <c r="DK832" s="103">
        <f t="shared" si="1125"/>
        <v>8972157</v>
      </c>
      <c r="DL832" s="91">
        <f t="shared" si="1126"/>
        <v>8972157</v>
      </c>
      <c r="DM832" s="91">
        <f t="shared" si="1127"/>
        <v>0</v>
      </c>
      <c r="DN832" s="91">
        <f t="shared" si="1128"/>
        <v>0</v>
      </c>
      <c r="DO832" s="91">
        <f t="shared" si="1129"/>
        <v>0</v>
      </c>
      <c r="DP832" s="91">
        <f t="shared" si="1130"/>
        <v>0</v>
      </c>
      <c r="DQ832" s="125" t="str">
        <f t="shared" si="1131"/>
        <v>CONSISTENTE</v>
      </c>
      <c r="DR832" s="147">
        <v>0</v>
      </c>
      <c r="DS832" s="147">
        <v>0</v>
      </c>
      <c r="DT832" s="147">
        <v>0</v>
      </c>
      <c r="DU832" s="147">
        <v>0</v>
      </c>
      <c r="DV832" s="147">
        <v>0</v>
      </c>
      <c r="DW832" s="147">
        <v>0</v>
      </c>
      <c r="DX832" s="59">
        <f>+VLOOKUP($E832,'[2]Ejecución I Semestre 2016'!$B$11:$X$1115,10,FALSE)</f>
        <v>1</v>
      </c>
      <c r="DY832" s="68" t="str">
        <f t="shared" si="1132"/>
        <v>CONSISTENTE</v>
      </c>
      <c r="DZ832" s="68" t="str">
        <f t="shared" si="1133"/>
        <v>CONSISTENTE</v>
      </c>
      <c r="EA832" s="68" t="str">
        <f t="shared" si="1134"/>
        <v>CONSISTENTE</v>
      </c>
      <c r="EB832" s="68" t="str">
        <f t="shared" si="1135"/>
        <v>CONSISTENTE</v>
      </c>
      <c r="EC832" s="68" t="str">
        <f t="shared" si="1136"/>
        <v>CONSISTENTE</v>
      </c>
      <c r="ED832" s="68" t="str">
        <f t="shared" si="1137"/>
        <v>CONSISTENTE</v>
      </c>
      <c r="EE832" s="132">
        <f t="shared" si="1138"/>
        <v>0</v>
      </c>
      <c r="EF832" s="131">
        <f t="shared" si="1139"/>
        <v>0</v>
      </c>
      <c r="EG832" s="131">
        <f t="shared" si="1140"/>
        <v>0</v>
      </c>
      <c r="EH832" s="131">
        <f t="shared" si="1141"/>
        <v>0</v>
      </c>
      <c r="EI832" s="131">
        <f t="shared" si="1142"/>
        <v>0</v>
      </c>
      <c r="EJ832" s="131">
        <f t="shared" si="1143"/>
        <v>0</v>
      </c>
      <c r="EK832" s="131">
        <f t="shared" si="1146"/>
        <v>8972157</v>
      </c>
      <c r="EL832" s="60">
        <f t="shared" si="1147"/>
        <v>8972157</v>
      </c>
      <c r="EM832" s="60">
        <f t="shared" si="1148"/>
        <v>0</v>
      </c>
      <c r="EN832" s="60">
        <f t="shared" si="1149"/>
        <v>0</v>
      </c>
      <c r="EO832" s="60">
        <f t="shared" si="1150"/>
        <v>0</v>
      </c>
      <c r="EP832" s="60">
        <f t="shared" si="1151"/>
        <v>0</v>
      </c>
      <c r="EQ832" s="90" t="str">
        <f t="shared" si="1152"/>
        <v>CONSISTENTE</v>
      </c>
    </row>
    <row r="833" spans="1:147" s="16" customFormat="1" ht="15" customHeight="1" x14ac:dyDescent="0.2">
      <c r="A833" s="62" t="s">
        <v>1502</v>
      </c>
      <c r="B833" s="56">
        <f t="shared" si="1144"/>
        <v>23801199.579999998</v>
      </c>
      <c r="C833" s="59" t="str">
        <f t="shared" si="1145"/>
        <v>SI</v>
      </c>
      <c r="D833" s="51"/>
      <c r="E833" s="53" t="s">
        <v>1604</v>
      </c>
      <c r="F833" s="55" t="s">
        <v>2175</v>
      </c>
      <c r="G833" s="61" t="s">
        <v>1605</v>
      </c>
      <c r="H833" s="56">
        <v>45158082.520000003</v>
      </c>
      <c r="I833" s="56">
        <v>0</v>
      </c>
      <c r="J833" s="56">
        <v>0</v>
      </c>
      <c r="K833" s="56">
        <v>21356882.940000001</v>
      </c>
      <c r="L833" s="56">
        <v>0</v>
      </c>
      <c r="M833" s="56">
        <v>0</v>
      </c>
      <c r="N833" s="57">
        <v>23801199.579999998</v>
      </c>
      <c r="O833" s="58">
        <f t="shared" si="1067"/>
        <v>0</v>
      </c>
      <c r="P833" s="59" t="str">
        <f t="shared" si="1068"/>
        <v>CONSISTENTE</v>
      </c>
      <c r="Q833" s="87" t="str">
        <f t="shared" si="1069"/>
        <v>OK</v>
      </c>
      <c r="R833" s="56">
        <v>0</v>
      </c>
      <c r="S833" s="56">
        <v>23801199.579999998</v>
      </c>
      <c r="T833" s="56">
        <v>0</v>
      </c>
      <c r="U833" s="56">
        <v>0</v>
      </c>
      <c r="V833" s="56">
        <v>0</v>
      </c>
      <c r="W833" s="59" t="s">
        <v>2314</v>
      </c>
      <c r="X833" s="59" t="s">
        <v>2312</v>
      </c>
      <c r="Y833" s="59" t="str">
        <f t="shared" si="1070"/>
        <v>CONSISTENTE</v>
      </c>
      <c r="Z833" s="59" t="str">
        <f t="shared" si="1154"/>
        <v/>
      </c>
      <c r="AA833" s="66">
        <f>+VLOOKUP($E833,'[1]PLAN DE APLICACIÓN'!$B$11:$V$1115,16,FALSE)</f>
        <v>2395961015</v>
      </c>
      <c r="AB833" s="66">
        <f>+VLOOKUP($E833,'[1]PLAN DE APLICACIÓN'!$B$11:$V$1115,17,FALSE)</f>
        <v>24351087</v>
      </c>
      <c r="AC833" s="66">
        <f>+VLOOKUP($E833,'[1]PLAN DE APLICACIÓN'!$B$11:$V$1115,18,FALSE)</f>
        <v>50000000</v>
      </c>
      <c r="AD833" s="66">
        <f>+VLOOKUP($E833,'[1]PLAN DE APLICACIÓN'!$B$11:$V$1115,19,FALSE)</f>
        <v>0</v>
      </c>
      <c r="AE833" s="66">
        <f>+VLOOKUP($E833,'[1]PLAN DE APLICACIÓN'!$B$11:$V$1115,20,FALSE)</f>
        <v>2321609928</v>
      </c>
      <c r="AF833" s="66">
        <f>+VLOOKUP($E833,'[1]PLAN DE APLICACIÓN'!$B$11:$V$1115,21,FALSE)</f>
        <v>0</v>
      </c>
      <c r="AG833" s="59" t="str">
        <f t="shared" si="1071"/>
        <v>CONSISTENTE</v>
      </c>
      <c r="AH833" s="59" t="str">
        <f t="shared" si="1072"/>
        <v>NO CONSISTENTE</v>
      </c>
      <c r="AI833" s="59" t="str">
        <f t="shared" si="1073"/>
        <v>NO CONSISTENTE</v>
      </c>
      <c r="AJ833" s="59" t="str">
        <f t="shared" si="1074"/>
        <v>CONSISTENTE</v>
      </c>
      <c r="AK833" s="59" t="str">
        <f t="shared" si="1075"/>
        <v>NO CONSISTENTE</v>
      </c>
      <c r="AL833" s="59" t="str">
        <f t="shared" si="1076"/>
        <v>CONSISTENTE</v>
      </c>
      <c r="AM833" s="56">
        <v>0</v>
      </c>
      <c r="AN833" s="56">
        <v>0</v>
      </c>
      <c r="AO833" s="56">
        <v>0</v>
      </c>
      <c r="AP833" s="56">
        <v>0</v>
      </c>
      <c r="AQ833" s="56">
        <v>0</v>
      </c>
      <c r="AR833" s="56">
        <v>0</v>
      </c>
      <c r="AS833" s="59">
        <v>1</v>
      </c>
      <c r="AT833" s="59" t="str">
        <f t="shared" si="1077"/>
        <v>CONSISTENTE</v>
      </c>
      <c r="AU833" s="59" t="str">
        <f t="shared" si="1078"/>
        <v>CONSISTENTE</v>
      </c>
      <c r="AV833" s="59" t="str">
        <f t="shared" si="1079"/>
        <v>CONSISTENTE</v>
      </c>
      <c r="AW833" s="59" t="str">
        <f t="shared" si="1080"/>
        <v>CONSISTENTE</v>
      </c>
      <c r="AX833" s="59" t="str">
        <f t="shared" si="1081"/>
        <v>CONSISTENTE</v>
      </c>
      <c r="AY833" s="59" t="str">
        <f t="shared" si="1082"/>
        <v>CONSISTENTE</v>
      </c>
      <c r="AZ833" s="56">
        <v>0</v>
      </c>
      <c r="BA833" s="56">
        <v>0</v>
      </c>
      <c r="BB833" s="56">
        <v>0</v>
      </c>
      <c r="BC833" s="56">
        <v>0</v>
      </c>
      <c r="BD833" s="56">
        <v>0</v>
      </c>
      <c r="BE833" s="56">
        <v>0</v>
      </c>
      <c r="BF833" s="60">
        <v>1</v>
      </c>
      <c r="BG833" s="59" t="str">
        <f t="shared" si="1083"/>
        <v>CONSISTENTE</v>
      </c>
      <c r="BH833" s="59" t="str">
        <f t="shared" si="1084"/>
        <v>CONSISTENTE</v>
      </c>
      <c r="BI833" s="59" t="str">
        <f t="shared" si="1085"/>
        <v>CONSISTENTE</v>
      </c>
      <c r="BJ833" s="59" t="str">
        <f t="shared" si="1086"/>
        <v>CONSISTENTE</v>
      </c>
      <c r="BK833" s="59" t="str">
        <f t="shared" si="1087"/>
        <v>CONSISTENTE</v>
      </c>
      <c r="BL833" s="59" t="str">
        <f t="shared" si="1088"/>
        <v>CONSISTENTE</v>
      </c>
      <c r="BM833" s="59" t="str">
        <f t="shared" si="1089"/>
        <v>CONSISTENTE</v>
      </c>
      <c r="BN833" s="59" t="str">
        <f t="shared" si="1090"/>
        <v>CONSISTENTE</v>
      </c>
      <c r="BO833" s="59" t="str">
        <f t="shared" si="1091"/>
        <v>CONSISTENTE</v>
      </c>
      <c r="BP833" s="59" t="str">
        <f t="shared" si="1092"/>
        <v>CONSISTENTE</v>
      </c>
      <c r="BQ833" s="59" t="str">
        <f t="shared" si="1093"/>
        <v>CONSISTENTE</v>
      </c>
      <c r="BR833" s="59" t="str">
        <f t="shared" si="1094"/>
        <v>CONSISTENTE</v>
      </c>
      <c r="BS833" s="56">
        <v>0</v>
      </c>
      <c r="BT833" s="56">
        <v>0</v>
      </c>
      <c r="BU833" s="56">
        <v>0</v>
      </c>
      <c r="BV833" s="56">
        <v>0</v>
      </c>
      <c r="BW833" s="56">
        <v>0</v>
      </c>
      <c r="BX833" s="56">
        <v>0</v>
      </c>
      <c r="BY833" s="60">
        <v>1</v>
      </c>
      <c r="BZ833" s="59" t="str">
        <f t="shared" si="1095"/>
        <v>CONSISTENTE</v>
      </c>
      <c r="CA833" s="59" t="str">
        <f t="shared" si="1096"/>
        <v>CONSISTENTE</v>
      </c>
      <c r="CB833" s="59" t="str">
        <f t="shared" si="1097"/>
        <v>CONSISTENTE</v>
      </c>
      <c r="CC833" s="59" t="str">
        <f t="shared" si="1098"/>
        <v>CONSISTENTE</v>
      </c>
      <c r="CD833" s="59" t="str">
        <f t="shared" si="1099"/>
        <v>CONSISTENTE</v>
      </c>
      <c r="CE833" s="59" t="str">
        <f t="shared" si="1100"/>
        <v>CONSISTENTE</v>
      </c>
      <c r="CF833" s="56">
        <v>0</v>
      </c>
      <c r="CG833" s="56">
        <v>0</v>
      </c>
      <c r="CH833" s="56">
        <v>0</v>
      </c>
      <c r="CI833" s="56">
        <v>0</v>
      </c>
      <c r="CJ833" s="56">
        <v>0</v>
      </c>
      <c r="CK833" s="56">
        <v>0</v>
      </c>
      <c r="CL833" s="60">
        <v>0</v>
      </c>
      <c r="CM833" s="59" t="str">
        <f t="shared" si="1101"/>
        <v>CONSISTENTE</v>
      </c>
      <c r="CN833" s="59" t="str">
        <f t="shared" si="1102"/>
        <v>CONSISTENTE</v>
      </c>
      <c r="CO833" s="59" t="str">
        <f t="shared" si="1103"/>
        <v>CONSISTENTE</v>
      </c>
      <c r="CP833" s="59" t="str">
        <f t="shared" si="1104"/>
        <v>CONSISTENTE</v>
      </c>
      <c r="CQ833" s="59" t="str">
        <f t="shared" si="1105"/>
        <v>CONSISTENTE</v>
      </c>
      <c r="CR833" s="59" t="str">
        <f t="shared" si="1106"/>
        <v>CONSISTENTE</v>
      </c>
      <c r="CS833" s="59" t="str">
        <f t="shared" si="1107"/>
        <v>CONSISTENTE</v>
      </c>
      <c r="CT833" s="59" t="str">
        <f t="shared" si="1108"/>
        <v>CONSISTENTE</v>
      </c>
      <c r="CU833" s="59" t="str">
        <f t="shared" si="1109"/>
        <v>CONSISTENTE</v>
      </c>
      <c r="CV833" s="59" t="str">
        <f t="shared" si="1110"/>
        <v>CONSISTENTE</v>
      </c>
      <c r="CW833" s="59" t="str">
        <f t="shared" si="1111"/>
        <v>CONSISTENTE</v>
      </c>
      <c r="CX833" s="59" t="str">
        <f t="shared" si="1112"/>
        <v>CONSISTENTE</v>
      </c>
      <c r="CY833" s="56">
        <f t="shared" si="1113"/>
        <v>2419762214.5799999</v>
      </c>
      <c r="CZ833" s="56">
        <f t="shared" si="1114"/>
        <v>24351087</v>
      </c>
      <c r="DA833" s="56">
        <f t="shared" si="1115"/>
        <v>73801199.579999998</v>
      </c>
      <c r="DB833" s="56">
        <f t="shared" si="1116"/>
        <v>0</v>
      </c>
      <c r="DC833" s="56">
        <f t="shared" si="1117"/>
        <v>2321609928</v>
      </c>
      <c r="DD833" s="56">
        <f t="shared" si="1118"/>
        <v>0</v>
      </c>
      <c r="DE833" s="90">
        <f t="shared" si="1119"/>
        <v>0</v>
      </c>
      <c r="DF833" s="90">
        <f t="shared" si="1120"/>
        <v>0</v>
      </c>
      <c r="DG833" s="90">
        <f t="shared" si="1121"/>
        <v>0</v>
      </c>
      <c r="DH833" s="90">
        <f t="shared" si="1122"/>
        <v>0</v>
      </c>
      <c r="DI833" s="90">
        <f t="shared" si="1123"/>
        <v>0</v>
      </c>
      <c r="DJ833" s="98">
        <f t="shared" si="1124"/>
        <v>0</v>
      </c>
      <c r="DK833" s="103">
        <f t="shared" si="1125"/>
        <v>2395961015</v>
      </c>
      <c r="DL833" s="91">
        <f t="shared" si="1126"/>
        <v>24351087</v>
      </c>
      <c r="DM833" s="91">
        <f t="shared" si="1127"/>
        <v>50000000</v>
      </c>
      <c r="DN833" s="91">
        <f t="shared" si="1128"/>
        <v>0</v>
      </c>
      <c r="DO833" s="91">
        <f t="shared" si="1129"/>
        <v>2321609928</v>
      </c>
      <c r="DP833" s="91">
        <f t="shared" si="1130"/>
        <v>0</v>
      </c>
      <c r="DQ833" s="125" t="str">
        <f t="shared" si="1131"/>
        <v>CONSISTENTE</v>
      </c>
      <c r="DR833" s="147">
        <v>0</v>
      </c>
      <c r="DS833" s="147">
        <v>0</v>
      </c>
      <c r="DT833" s="147">
        <v>0</v>
      </c>
      <c r="DU833" s="147">
        <v>0</v>
      </c>
      <c r="DV833" s="147">
        <v>0</v>
      </c>
      <c r="DW833" s="147">
        <v>0</v>
      </c>
      <c r="DX833" s="59">
        <f>+VLOOKUP($E833,'[2]Ejecución I Semestre 2016'!$B$11:$X$1115,10,FALSE)</f>
        <v>1</v>
      </c>
      <c r="DY833" s="68" t="str">
        <f t="shared" si="1132"/>
        <v>CONSISTENTE</v>
      </c>
      <c r="DZ833" s="68" t="str">
        <f t="shared" si="1133"/>
        <v>CONSISTENTE</v>
      </c>
      <c r="EA833" s="68" t="str">
        <f t="shared" si="1134"/>
        <v>CONSISTENTE</v>
      </c>
      <c r="EB833" s="68" t="str">
        <f t="shared" si="1135"/>
        <v>CONSISTENTE</v>
      </c>
      <c r="EC833" s="68" t="str">
        <f t="shared" si="1136"/>
        <v>CONSISTENTE</v>
      </c>
      <c r="ED833" s="68" t="str">
        <f t="shared" si="1137"/>
        <v>CONSISTENTE</v>
      </c>
      <c r="EE833" s="132">
        <f t="shared" si="1138"/>
        <v>0</v>
      </c>
      <c r="EF833" s="131">
        <f t="shared" si="1139"/>
        <v>0</v>
      </c>
      <c r="EG833" s="131">
        <f t="shared" si="1140"/>
        <v>0</v>
      </c>
      <c r="EH833" s="131">
        <f t="shared" si="1141"/>
        <v>0</v>
      </c>
      <c r="EI833" s="131">
        <f t="shared" si="1142"/>
        <v>0</v>
      </c>
      <c r="EJ833" s="131">
        <f t="shared" si="1143"/>
        <v>0</v>
      </c>
      <c r="EK833" s="131">
        <f t="shared" si="1146"/>
        <v>2395961015</v>
      </c>
      <c r="EL833" s="60">
        <f t="shared" si="1147"/>
        <v>24351087</v>
      </c>
      <c r="EM833" s="60">
        <f t="shared" si="1148"/>
        <v>50000000</v>
      </c>
      <c r="EN833" s="60">
        <f t="shared" si="1149"/>
        <v>0</v>
      </c>
      <c r="EO833" s="60">
        <f t="shared" si="1150"/>
        <v>2321609928</v>
      </c>
      <c r="EP833" s="60">
        <f t="shared" si="1151"/>
        <v>0</v>
      </c>
      <c r="EQ833" s="90" t="str">
        <f t="shared" si="1152"/>
        <v>CONSISTENTE</v>
      </c>
    </row>
    <row r="834" spans="1:147" s="16" customFormat="1" ht="15" customHeight="1" x14ac:dyDescent="0.2">
      <c r="A834" s="53" t="s">
        <v>1503</v>
      </c>
      <c r="B834" s="56">
        <f t="shared" si="1144"/>
        <v>609731997</v>
      </c>
      <c r="C834" s="59" t="str">
        <f t="shared" si="1145"/>
        <v>SI</v>
      </c>
      <c r="D834" s="51"/>
      <c r="E834" s="53" t="s">
        <v>1606</v>
      </c>
      <c r="F834" s="55" t="s">
        <v>2175</v>
      </c>
      <c r="G834" s="61" t="s">
        <v>1607</v>
      </c>
      <c r="H834" s="56">
        <v>609731997</v>
      </c>
      <c r="I834" s="56">
        <v>0</v>
      </c>
      <c r="J834" s="56">
        <v>0</v>
      </c>
      <c r="K834" s="56">
        <v>0</v>
      </c>
      <c r="L834" s="56">
        <v>0</v>
      </c>
      <c r="M834" s="56">
        <v>0</v>
      </c>
      <c r="N834" s="57">
        <v>609731997</v>
      </c>
      <c r="O834" s="58">
        <f t="shared" si="1067"/>
        <v>0</v>
      </c>
      <c r="P834" s="59" t="str">
        <f t="shared" si="1068"/>
        <v>CONSISTENTE</v>
      </c>
      <c r="Q834" s="87" t="str">
        <f t="shared" si="1069"/>
        <v>OK</v>
      </c>
      <c r="R834" s="56">
        <v>0</v>
      </c>
      <c r="S834" s="56">
        <v>0</v>
      </c>
      <c r="T834" s="56">
        <v>0</v>
      </c>
      <c r="U834" s="56">
        <v>609731997</v>
      </c>
      <c r="V834" s="56">
        <v>0</v>
      </c>
      <c r="W834" s="59" t="s">
        <v>2314</v>
      </c>
      <c r="X834" s="59" t="s">
        <v>2312</v>
      </c>
      <c r="Y834" s="59" t="str">
        <f t="shared" si="1070"/>
        <v>CONSISTENTE</v>
      </c>
      <c r="Z834" s="59" t="str">
        <f t="shared" si="1154"/>
        <v/>
      </c>
      <c r="AA834" s="66">
        <f>+VLOOKUP($E834,'[1]PLAN DE APLICACIÓN'!$B$11:$V$1115,16,FALSE)</f>
        <v>86850695.049999997</v>
      </c>
      <c r="AB834" s="66">
        <f>+VLOOKUP($E834,'[1]PLAN DE APLICACIÓN'!$B$11:$V$1115,17,FALSE)</f>
        <v>86850695.049999997</v>
      </c>
      <c r="AC834" s="66">
        <f>+VLOOKUP($E834,'[1]PLAN DE APLICACIÓN'!$B$11:$V$1115,18,FALSE)</f>
        <v>0</v>
      </c>
      <c r="AD834" s="66">
        <f>+VLOOKUP($E834,'[1]PLAN DE APLICACIÓN'!$B$11:$V$1115,19,FALSE)</f>
        <v>0</v>
      </c>
      <c r="AE834" s="66">
        <f>+VLOOKUP($E834,'[1]PLAN DE APLICACIÓN'!$B$11:$V$1115,20,FALSE)</f>
        <v>0</v>
      </c>
      <c r="AF834" s="66">
        <f>+VLOOKUP($E834,'[1]PLAN DE APLICACIÓN'!$B$11:$V$1115,21,FALSE)</f>
        <v>0</v>
      </c>
      <c r="AG834" s="59" t="str">
        <f t="shared" si="1071"/>
        <v>CONSISTENTE</v>
      </c>
      <c r="AH834" s="59" t="str">
        <f t="shared" si="1072"/>
        <v>NO CONSISTENTE</v>
      </c>
      <c r="AI834" s="59" t="str">
        <f t="shared" si="1073"/>
        <v>CONSISTENTE</v>
      </c>
      <c r="AJ834" s="59" t="str">
        <f t="shared" si="1074"/>
        <v>CONSISTENTE</v>
      </c>
      <c r="AK834" s="59" t="str">
        <f t="shared" si="1075"/>
        <v>CONSISTENTE</v>
      </c>
      <c r="AL834" s="59" t="str">
        <f t="shared" si="1076"/>
        <v>CONSISTENTE</v>
      </c>
      <c r="AM834" s="56">
        <v>0</v>
      </c>
      <c r="AN834" s="56">
        <v>0</v>
      </c>
      <c r="AO834" s="56">
        <v>0</v>
      </c>
      <c r="AP834" s="56">
        <v>0</v>
      </c>
      <c r="AQ834" s="56">
        <v>0</v>
      </c>
      <c r="AR834" s="56">
        <v>0</v>
      </c>
      <c r="AS834" s="59">
        <v>1</v>
      </c>
      <c r="AT834" s="59" t="str">
        <f t="shared" si="1077"/>
        <v>CONSISTENTE</v>
      </c>
      <c r="AU834" s="59" t="str">
        <f t="shared" si="1078"/>
        <v>CONSISTENTE</v>
      </c>
      <c r="AV834" s="59" t="str">
        <f t="shared" si="1079"/>
        <v>CONSISTENTE</v>
      </c>
      <c r="AW834" s="59" t="str">
        <f t="shared" si="1080"/>
        <v>CONSISTENTE</v>
      </c>
      <c r="AX834" s="59" t="str">
        <f t="shared" si="1081"/>
        <v>CONSISTENTE</v>
      </c>
      <c r="AY834" s="59" t="str">
        <f t="shared" si="1082"/>
        <v>CONSISTENTE</v>
      </c>
      <c r="AZ834" s="56">
        <v>443210695.05000001</v>
      </c>
      <c r="BA834" s="56">
        <v>86850695.049999997</v>
      </c>
      <c r="BB834" s="56">
        <v>0</v>
      </c>
      <c r="BC834" s="56">
        <v>0</v>
      </c>
      <c r="BD834" s="56">
        <v>356360000</v>
      </c>
      <c r="BE834" s="56">
        <v>0</v>
      </c>
      <c r="BF834" s="60">
        <v>1</v>
      </c>
      <c r="BG834" s="59" t="str">
        <f t="shared" si="1083"/>
        <v>CONSISTENTE</v>
      </c>
      <c r="BH834" s="59" t="str">
        <f t="shared" si="1084"/>
        <v>NO CONSISTENTE</v>
      </c>
      <c r="BI834" s="59" t="str">
        <f t="shared" si="1085"/>
        <v>CONSISTENTE</v>
      </c>
      <c r="BJ834" s="59" t="str">
        <f t="shared" si="1086"/>
        <v>CONSISTENTE</v>
      </c>
      <c r="BK834" s="59" t="str">
        <f t="shared" si="1087"/>
        <v>CONSISTENTE</v>
      </c>
      <c r="BL834" s="59" t="str">
        <f t="shared" si="1088"/>
        <v>CONSISTENTE</v>
      </c>
      <c r="BM834" s="59" t="str">
        <f t="shared" si="1089"/>
        <v>CONSISTENTE</v>
      </c>
      <c r="BN834" s="59" t="str">
        <f t="shared" si="1090"/>
        <v>CONSISTENTE</v>
      </c>
      <c r="BO834" s="59" t="str">
        <f t="shared" si="1091"/>
        <v>CONSISTENTE</v>
      </c>
      <c r="BP834" s="59" t="str">
        <f t="shared" si="1092"/>
        <v>CONSISTENTE</v>
      </c>
      <c r="BQ834" s="59" t="str">
        <f t="shared" si="1093"/>
        <v>CONSISTENTE</v>
      </c>
      <c r="BR834" s="59" t="str">
        <f t="shared" si="1094"/>
        <v>CONSISTENTE</v>
      </c>
      <c r="BS834" s="56">
        <v>356360000</v>
      </c>
      <c r="BT834" s="56">
        <v>0</v>
      </c>
      <c r="BU834" s="56">
        <v>0</v>
      </c>
      <c r="BV834" s="56">
        <v>0</v>
      </c>
      <c r="BW834" s="56">
        <v>356360000</v>
      </c>
      <c r="BX834" s="56">
        <v>0</v>
      </c>
      <c r="BY834" s="60">
        <v>1</v>
      </c>
      <c r="BZ834" s="59" t="str">
        <f t="shared" si="1095"/>
        <v>CONSISTENTE</v>
      </c>
      <c r="CA834" s="59" t="str">
        <f t="shared" si="1096"/>
        <v>NO CONSISTENTE</v>
      </c>
      <c r="CB834" s="59" t="str">
        <f t="shared" si="1097"/>
        <v>CONSISTENTE</v>
      </c>
      <c r="CC834" s="59" t="str">
        <f t="shared" si="1098"/>
        <v>CONSISTENTE</v>
      </c>
      <c r="CD834" s="59" t="str">
        <f t="shared" si="1099"/>
        <v>NO CONSISTENTE</v>
      </c>
      <c r="CE834" s="59" t="str">
        <f t="shared" si="1100"/>
        <v>CONSISTENTE</v>
      </c>
      <c r="CF834" s="56">
        <v>0</v>
      </c>
      <c r="CG834" s="56">
        <v>0</v>
      </c>
      <c r="CH834" s="56">
        <v>0</v>
      </c>
      <c r="CI834" s="56">
        <v>0</v>
      </c>
      <c r="CJ834" s="56">
        <v>0</v>
      </c>
      <c r="CK834" s="56">
        <v>0</v>
      </c>
      <c r="CL834" s="60">
        <v>0</v>
      </c>
      <c r="CM834" s="59" t="str">
        <f t="shared" si="1101"/>
        <v>CONSISTENTE</v>
      </c>
      <c r="CN834" s="59" t="str">
        <f t="shared" si="1102"/>
        <v>NO CONSISTENTE</v>
      </c>
      <c r="CO834" s="59" t="str">
        <f t="shared" si="1103"/>
        <v>CONSISTENTE</v>
      </c>
      <c r="CP834" s="59" t="str">
        <f t="shared" si="1104"/>
        <v>CONSISTENTE</v>
      </c>
      <c r="CQ834" s="59" t="str">
        <f t="shared" si="1105"/>
        <v>CONSISTENTE</v>
      </c>
      <c r="CR834" s="59" t="str">
        <f t="shared" si="1106"/>
        <v>CONSISTENTE</v>
      </c>
      <c r="CS834" s="59" t="str">
        <f t="shared" si="1107"/>
        <v>NO CONSISTENTE</v>
      </c>
      <c r="CT834" s="59" t="str">
        <f t="shared" si="1108"/>
        <v>CONSISTENTE</v>
      </c>
      <c r="CU834" s="59" t="str">
        <f t="shared" si="1109"/>
        <v>CONSISTENTE</v>
      </c>
      <c r="CV834" s="59" t="str">
        <f t="shared" si="1110"/>
        <v>CONSISTENTE</v>
      </c>
      <c r="CW834" s="59" t="str">
        <f t="shared" si="1111"/>
        <v>NO CONSISTENTE</v>
      </c>
      <c r="CX834" s="59" t="str">
        <f t="shared" si="1112"/>
        <v>CONSISTENTE</v>
      </c>
      <c r="CY834" s="56">
        <f t="shared" si="1113"/>
        <v>696582692.04999995</v>
      </c>
      <c r="CZ834" s="56">
        <f t="shared" si="1114"/>
        <v>86850695.049999997</v>
      </c>
      <c r="DA834" s="56">
        <f t="shared" si="1115"/>
        <v>0</v>
      </c>
      <c r="DB834" s="56">
        <f t="shared" si="1116"/>
        <v>0</v>
      </c>
      <c r="DC834" s="56">
        <f t="shared" si="1117"/>
        <v>609731997</v>
      </c>
      <c r="DD834" s="56">
        <f t="shared" si="1118"/>
        <v>0</v>
      </c>
      <c r="DE834" s="90">
        <f t="shared" si="1119"/>
        <v>356360000</v>
      </c>
      <c r="DF834" s="90">
        <f t="shared" si="1120"/>
        <v>0</v>
      </c>
      <c r="DG834" s="90">
        <f t="shared" si="1121"/>
        <v>0</v>
      </c>
      <c r="DH834" s="90">
        <f t="shared" si="1122"/>
        <v>0</v>
      </c>
      <c r="DI834" s="90">
        <f t="shared" si="1123"/>
        <v>356360000</v>
      </c>
      <c r="DJ834" s="98">
        <f t="shared" si="1124"/>
        <v>0</v>
      </c>
      <c r="DK834" s="103">
        <f t="shared" si="1125"/>
        <v>886421390.10000002</v>
      </c>
      <c r="DL834" s="91">
        <f t="shared" si="1126"/>
        <v>173701390.09999999</v>
      </c>
      <c r="DM834" s="91">
        <f t="shared" si="1127"/>
        <v>0</v>
      </c>
      <c r="DN834" s="91">
        <f t="shared" si="1128"/>
        <v>0</v>
      </c>
      <c r="DO834" s="91">
        <f t="shared" si="1129"/>
        <v>712720000</v>
      </c>
      <c r="DP834" s="91">
        <f t="shared" si="1130"/>
        <v>0</v>
      </c>
      <c r="DQ834" s="125" t="str">
        <f t="shared" si="1131"/>
        <v>NO CONSISTENTE</v>
      </c>
      <c r="DR834" s="147">
        <v>0</v>
      </c>
      <c r="DS834" s="147">
        <v>0</v>
      </c>
      <c r="DT834" s="147">
        <v>0</v>
      </c>
      <c r="DU834" s="147">
        <v>0</v>
      </c>
      <c r="DV834" s="147">
        <v>0</v>
      </c>
      <c r="DW834" s="147">
        <v>0</v>
      </c>
      <c r="DX834" s="59">
        <f>+VLOOKUP($E834,'[2]Ejecución I Semestre 2016'!$B$11:$X$1115,10,FALSE)</f>
        <v>1</v>
      </c>
      <c r="DY834" s="68" t="str">
        <f t="shared" si="1132"/>
        <v>CONSISTENTE</v>
      </c>
      <c r="DZ834" s="68" t="str">
        <f t="shared" si="1133"/>
        <v>NO CONSISTENTE</v>
      </c>
      <c r="EA834" s="68" t="str">
        <f t="shared" si="1134"/>
        <v>CONSISTENTE</v>
      </c>
      <c r="EB834" s="68" t="str">
        <f t="shared" si="1135"/>
        <v>CONSISTENTE</v>
      </c>
      <c r="EC834" s="68" t="str">
        <f t="shared" si="1136"/>
        <v>CONSISTENTE</v>
      </c>
      <c r="ED834" s="68" t="str">
        <f t="shared" si="1137"/>
        <v>CONSISTENTE</v>
      </c>
      <c r="EE834" s="132">
        <f t="shared" si="1138"/>
        <v>356360000</v>
      </c>
      <c r="EF834" s="131">
        <f t="shared" si="1139"/>
        <v>0</v>
      </c>
      <c r="EG834" s="131">
        <f t="shared" si="1140"/>
        <v>0</v>
      </c>
      <c r="EH834" s="131">
        <f t="shared" si="1141"/>
        <v>0</v>
      </c>
      <c r="EI834" s="131">
        <f t="shared" si="1142"/>
        <v>356360000</v>
      </c>
      <c r="EJ834" s="131">
        <f t="shared" si="1143"/>
        <v>0</v>
      </c>
      <c r="EK834" s="131">
        <f t="shared" si="1146"/>
        <v>886421390.10000002</v>
      </c>
      <c r="EL834" s="60">
        <f t="shared" si="1147"/>
        <v>173701390.09999999</v>
      </c>
      <c r="EM834" s="60">
        <f t="shared" si="1148"/>
        <v>0</v>
      </c>
      <c r="EN834" s="60">
        <f t="shared" si="1149"/>
        <v>0</v>
      </c>
      <c r="EO834" s="60">
        <f t="shared" si="1150"/>
        <v>712720000</v>
      </c>
      <c r="EP834" s="60">
        <f t="shared" si="1151"/>
        <v>0</v>
      </c>
      <c r="EQ834" s="90" t="str">
        <f t="shared" si="1152"/>
        <v>NO CONSISTENTE</v>
      </c>
    </row>
    <row r="835" spans="1:147" s="16" customFormat="1" ht="15" customHeight="1" x14ac:dyDescent="0.2">
      <c r="A835" s="62" t="s">
        <v>1505</v>
      </c>
      <c r="B835" s="56">
        <f t="shared" si="1144"/>
        <v>550199921</v>
      </c>
      <c r="C835" s="59" t="str">
        <f t="shared" si="1145"/>
        <v>SI</v>
      </c>
      <c r="D835" s="51"/>
      <c r="E835" s="62" t="s">
        <v>1608</v>
      </c>
      <c r="F835" s="55" t="s">
        <v>2175</v>
      </c>
      <c r="G835" s="61" t="s">
        <v>320</v>
      </c>
      <c r="H835" s="56">
        <v>550199921</v>
      </c>
      <c r="I835" s="56">
        <v>0</v>
      </c>
      <c r="J835" s="56">
        <v>0</v>
      </c>
      <c r="K835" s="56">
        <v>0</v>
      </c>
      <c r="L835" s="56">
        <v>0</v>
      </c>
      <c r="M835" s="56">
        <v>0</v>
      </c>
      <c r="N835" s="57">
        <v>550199921</v>
      </c>
      <c r="O835" s="58">
        <f t="shared" si="1067"/>
        <v>0</v>
      </c>
      <c r="P835" s="59" t="str">
        <f t="shared" si="1068"/>
        <v>CONSISTENTE</v>
      </c>
      <c r="Q835" s="87" t="str">
        <f t="shared" si="1069"/>
        <v>OK</v>
      </c>
      <c r="R835" s="56">
        <v>0</v>
      </c>
      <c r="S835" s="56">
        <v>38102435</v>
      </c>
      <c r="T835" s="56">
        <v>512097486</v>
      </c>
      <c r="U835" s="56">
        <v>0</v>
      </c>
      <c r="V835" s="56">
        <v>0</v>
      </c>
      <c r="W835" s="59" t="s">
        <v>2314</v>
      </c>
      <c r="X835" s="59" t="s">
        <v>2312</v>
      </c>
      <c r="Y835" s="59" t="str">
        <f t="shared" si="1070"/>
        <v>CONSISTENTE</v>
      </c>
      <c r="Z835" s="59" t="str">
        <f t="shared" si="1154"/>
        <v/>
      </c>
      <c r="AA835" s="66">
        <f>+VLOOKUP($E835,'[1]PLAN DE APLICACIÓN'!$B$11:$V$1115,16,FALSE)</f>
        <v>0</v>
      </c>
      <c r="AB835" s="66">
        <f>+VLOOKUP($E835,'[1]PLAN DE APLICACIÓN'!$B$11:$V$1115,17,FALSE)</f>
        <v>0</v>
      </c>
      <c r="AC835" s="66">
        <f>+VLOOKUP($E835,'[1]PLAN DE APLICACIÓN'!$B$11:$V$1115,18,FALSE)</f>
        <v>0</v>
      </c>
      <c r="AD835" s="66">
        <f>+VLOOKUP($E835,'[1]PLAN DE APLICACIÓN'!$B$11:$V$1115,19,FALSE)</f>
        <v>0</v>
      </c>
      <c r="AE835" s="66">
        <f>+VLOOKUP($E835,'[1]PLAN DE APLICACIÓN'!$B$11:$V$1115,20,FALSE)</f>
        <v>0</v>
      </c>
      <c r="AF835" s="66">
        <f>+VLOOKUP($E835,'[1]PLAN DE APLICACIÓN'!$B$11:$V$1115,21,FALSE)</f>
        <v>0</v>
      </c>
      <c r="AG835" s="59" t="str">
        <f t="shared" si="1071"/>
        <v>CONSISTENTE</v>
      </c>
      <c r="AH835" s="59" t="str">
        <f t="shared" si="1072"/>
        <v>CONSISTENTE</v>
      </c>
      <c r="AI835" s="59" t="str">
        <f t="shared" si="1073"/>
        <v>CONSISTENTE</v>
      </c>
      <c r="AJ835" s="59" t="str">
        <f t="shared" si="1074"/>
        <v>CONSISTENTE</v>
      </c>
      <c r="AK835" s="59" t="str">
        <f t="shared" si="1075"/>
        <v>CONSISTENTE</v>
      </c>
      <c r="AL835" s="59" t="str">
        <f t="shared" si="1076"/>
        <v>CONSISTENTE</v>
      </c>
      <c r="AM835" s="56">
        <v>0</v>
      </c>
      <c r="AN835" s="56">
        <v>0</v>
      </c>
      <c r="AO835" s="56">
        <v>0</v>
      </c>
      <c r="AP835" s="56">
        <v>0</v>
      </c>
      <c r="AQ835" s="56">
        <v>0</v>
      </c>
      <c r="AR835" s="56">
        <v>0</v>
      </c>
      <c r="AS835" s="59">
        <v>1</v>
      </c>
      <c r="AT835" s="59" t="str">
        <f t="shared" si="1077"/>
        <v>CONSISTENTE</v>
      </c>
      <c r="AU835" s="59" t="str">
        <f t="shared" si="1078"/>
        <v>CONSISTENTE</v>
      </c>
      <c r="AV835" s="59" t="str">
        <f t="shared" si="1079"/>
        <v>CONSISTENTE</v>
      </c>
      <c r="AW835" s="59" t="str">
        <f t="shared" si="1080"/>
        <v>CONSISTENTE</v>
      </c>
      <c r="AX835" s="59" t="str">
        <f t="shared" si="1081"/>
        <v>CONSISTENTE</v>
      </c>
      <c r="AY835" s="59" t="str">
        <f t="shared" si="1082"/>
        <v>CONSISTENTE</v>
      </c>
      <c r="AZ835" s="56">
        <v>0</v>
      </c>
      <c r="BA835" s="56">
        <v>0</v>
      </c>
      <c r="BB835" s="56">
        <v>0</v>
      </c>
      <c r="BC835" s="56">
        <v>0</v>
      </c>
      <c r="BD835" s="56">
        <v>0</v>
      </c>
      <c r="BE835" s="56">
        <v>0</v>
      </c>
      <c r="BF835" s="60">
        <v>1</v>
      </c>
      <c r="BG835" s="59" t="str">
        <f t="shared" si="1083"/>
        <v>CONSISTENTE</v>
      </c>
      <c r="BH835" s="59" t="str">
        <f t="shared" si="1084"/>
        <v>CONSISTENTE</v>
      </c>
      <c r="BI835" s="59" t="str">
        <f t="shared" si="1085"/>
        <v>CONSISTENTE</v>
      </c>
      <c r="BJ835" s="59" t="str">
        <f t="shared" si="1086"/>
        <v>CONSISTENTE</v>
      </c>
      <c r="BK835" s="59" t="str">
        <f t="shared" si="1087"/>
        <v>CONSISTENTE</v>
      </c>
      <c r="BL835" s="59" t="str">
        <f t="shared" si="1088"/>
        <v>CONSISTENTE</v>
      </c>
      <c r="BM835" s="59" t="str">
        <f t="shared" si="1089"/>
        <v>CONSISTENTE</v>
      </c>
      <c r="BN835" s="59" t="str">
        <f t="shared" si="1090"/>
        <v>CONSISTENTE</v>
      </c>
      <c r="BO835" s="59" t="str">
        <f t="shared" si="1091"/>
        <v>CONSISTENTE</v>
      </c>
      <c r="BP835" s="59" t="str">
        <f t="shared" si="1092"/>
        <v>CONSISTENTE</v>
      </c>
      <c r="BQ835" s="59" t="str">
        <f t="shared" si="1093"/>
        <v>CONSISTENTE</v>
      </c>
      <c r="BR835" s="59" t="str">
        <f t="shared" si="1094"/>
        <v>CONSISTENTE</v>
      </c>
      <c r="BS835" s="56">
        <v>0</v>
      </c>
      <c r="BT835" s="56">
        <v>0</v>
      </c>
      <c r="BU835" s="56">
        <v>0</v>
      </c>
      <c r="BV835" s="56">
        <v>0</v>
      </c>
      <c r="BW835" s="56">
        <v>0</v>
      </c>
      <c r="BX835" s="56">
        <v>0</v>
      </c>
      <c r="BY835" s="60">
        <v>1</v>
      </c>
      <c r="BZ835" s="59" t="str">
        <f t="shared" si="1095"/>
        <v>CONSISTENTE</v>
      </c>
      <c r="CA835" s="59" t="str">
        <f t="shared" si="1096"/>
        <v>CONSISTENTE</v>
      </c>
      <c r="CB835" s="59" t="str">
        <f t="shared" si="1097"/>
        <v>CONSISTENTE</v>
      </c>
      <c r="CC835" s="59" t="str">
        <f t="shared" si="1098"/>
        <v>CONSISTENTE</v>
      </c>
      <c r="CD835" s="59" t="str">
        <f t="shared" si="1099"/>
        <v>CONSISTENTE</v>
      </c>
      <c r="CE835" s="59" t="str">
        <f t="shared" si="1100"/>
        <v>CONSISTENTE</v>
      </c>
      <c r="CF835" s="56">
        <v>0</v>
      </c>
      <c r="CG835" s="56">
        <v>0</v>
      </c>
      <c r="CH835" s="56">
        <v>0</v>
      </c>
      <c r="CI835" s="56">
        <v>0</v>
      </c>
      <c r="CJ835" s="56">
        <v>0</v>
      </c>
      <c r="CK835" s="56">
        <v>0</v>
      </c>
      <c r="CL835" s="60">
        <v>0</v>
      </c>
      <c r="CM835" s="59" t="str">
        <f t="shared" si="1101"/>
        <v>CONSISTENTE</v>
      </c>
      <c r="CN835" s="59" t="str">
        <f t="shared" si="1102"/>
        <v>CONSISTENTE</v>
      </c>
      <c r="CO835" s="59" t="str">
        <f t="shared" si="1103"/>
        <v>CONSISTENTE</v>
      </c>
      <c r="CP835" s="59" t="str">
        <f t="shared" si="1104"/>
        <v>CONSISTENTE</v>
      </c>
      <c r="CQ835" s="59" t="str">
        <f t="shared" si="1105"/>
        <v>CONSISTENTE</v>
      </c>
      <c r="CR835" s="59" t="str">
        <f t="shared" si="1106"/>
        <v>CONSISTENTE</v>
      </c>
      <c r="CS835" s="59" t="str">
        <f t="shared" si="1107"/>
        <v>CONSISTENTE</v>
      </c>
      <c r="CT835" s="59" t="str">
        <f t="shared" si="1108"/>
        <v>CONSISTENTE</v>
      </c>
      <c r="CU835" s="59" t="str">
        <f t="shared" si="1109"/>
        <v>CONSISTENTE</v>
      </c>
      <c r="CV835" s="59" t="str">
        <f t="shared" si="1110"/>
        <v>CONSISTENTE</v>
      </c>
      <c r="CW835" s="59" t="str">
        <f t="shared" si="1111"/>
        <v>CONSISTENTE</v>
      </c>
      <c r="CX835" s="59" t="str">
        <f t="shared" si="1112"/>
        <v>CONSISTENTE</v>
      </c>
      <c r="CY835" s="56">
        <f t="shared" si="1113"/>
        <v>550199921</v>
      </c>
      <c r="CZ835" s="56">
        <f t="shared" si="1114"/>
        <v>0</v>
      </c>
      <c r="DA835" s="56">
        <f t="shared" si="1115"/>
        <v>38102435</v>
      </c>
      <c r="DB835" s="56">
        <f t="shared" si="1116"/>
        <v>512097486</v>
      </c>
      <c r="DC835" s="56">
        <f t="shared" si="1117"/>
        <v>0</v>
      </c>
      <c r="DD835" s="56">
        <f t="shared" si="1118"/>
        <v>0</v>
      </c>
      <c r="DE835" s="90">
        <f t="shared" si="1119"/>
        <v>0</v>
      </c>
      <c r="DF835" s="90">
        <f t="shared" si="1120"/>
        <v>0</v>
      </c>
      <c r="DG835" s="90">
        <f t="shared" si="1121"/>
        <v>0</v>
      </c>
      <c r="DH835" s="90">
        <f t="shared" si="1122"/>
        <v>0</v>
      </c>
      <c r="DI835" s="90">
        <f t="shared" si="1123"/>
        <v>0</v>
      </c>
      <c r="DJ835" s="98">
        <f t="shared" si="1124"/>
        <v>0</v>
      </c>
      <c r="DK835" s="103">
        <f t="shared" si="1125"/>
        <v>0</v>
      </c>
      <c r="DL835" s="91">
        <f t="shared" si="1126"/>
        <v>0</v>
      </c>
      <c r="DM835" s="91">
        <f t="shared" si="1127"/>
        <v>0</v>
      </c>
      <c r="DN835" s="91">
        <f t="shared" si="1128"/>
        <v>0</v>
      </c>
      <c r="DO835" s="91">
        <f t="shared" si="1129"/>
        <v>0</v>
      </c>
      <c r="DP835" s="91">
        <f t="shared" si="1130"/>
        <v>0</v>
      </c>
      <c r="DQ835" s="125" t="str">
        <f t="shared" si="1131"/>
        <v>CONSISTENTE</v>
      </c>
      <c r="DR835" s="147">
        <v>0</v>
      </c>
      <c r="DS835" s="147">
        <v>0</v>
      </c>
      <c r="DT835" s="147">
        <v>0</v>
      </c>
      <c r="DU835" s="147">
        <v>0</v>
      </c>
      <c r="DV835" s="147">
        <v>0</v>
      </c>
      <c r="DW835" s="147">
        <v>0</v>
      </c>
      <c r="DX835" s="59">
        <f>+VLOOKUP($E835,'[2]Ejecución I Semestre 2016'!$B$11:$X$1115,10,FALSE)</f>
        <v>1</v>
      </c>
      <c r="DY835" s="68" t="str">
        <f t="shared" si="1132"/>
        <v>CONSISTENTE</v>
      </c>
      <c r="DZ835" s="68" t="str">
        <f t="shared" si="1133"/>
        <v>CONSISTENTE</v>
      </c>
      <c r="EA835" s="68" t="str">
        <f t="shared" si="1134"/>
        <v>CONSISTENTE</v>
      </c>
      <c r="EB835" s="68" t="str">
        <f t="shared" si="1135"/>
        <v>CONSISTENTE</v>
      </c>
      <c r="EC835" s="68" t="str">
        <f t="shared" si="1136"/>
        <v>CONSISTENTE</v>
      </c>
      <c r="ED835" s="68" t="str">
        <f t="shared" si="1137"/>
        <v>CONSISTENTE</v>
      </c>
      <c r="EE835" s="132">
        <f t="shared" si="1138"/>
        <v>0</v>
      </c>
      <c r="EF835" s="131">
        <f t="shared" si="1139"/>
        <v>0</v>
      </c>
      <c r="EG835" s="131">
        <f t="shared" si="1140"/>
        <v>0</v>
      </c>
      <c r="EH835" s="131">
        <f t="shared" si="1141"/>
        <v>0</v>
      </c>
      <c r="EI835" s="131">
        <f t="shared" si="1142"/>
        <v>0</v>
      </c>
      <c r="EJ835" s="131">
        <f t="shared" si="1143"/>
        <v>0</v>
      </c>
      <c r="EK835" s="131">
        <f t="shared" si="1146"/>
        <v>0</v>
      </c>
      <c r="EL835" s="60">
        <f t="shared" si="1147"/>
        <v>0</v>
      </c>
      <c r="EM835" s="60">
        <f t="shared" si="1148"/>
        <v>0</v>
      </c>
      <c r="EN835" s="60">
        <f t="shared" si="1149"/>
        <v>0</v>
      </c>
      <c r="EO835" s="60">
        <f t="shared" si="1150"/>
        <v>0</v>
      </c>
      <c r="EP835" s="60">
        <f t="shared" si="1151"/>
        <v>0</v>
      </c>
      <c r="EQ835" s="90" t="str">
        <f t="shared" si="1152"/>
        <v>CONSISTENTE</v>
      </c>
    </row>
    <row r="836" spans="1:147" s="16" customFormat="1" ht="15" customHeight="1" x14ac:dyDescent="0.2">
      <c r="A836" s="53" t="s">
        <v>1506</v>
      </c>
      <c r="B836" s="56">
        <f t="shared" si="1144"/>
        <v>646934933</v>
      </c>
      <c r="C836" s="59" t="str">
        <f t="shared" si="1145"/>
        <v>SI</v>
      </c>
      <c r="D836" s="51"/>
      <c r="E836" s="53" t="s">
        <v>1609</v>
      </c>
      <c r="F836" s="55" t="s">
        <v>2175</v>
      </c>
      <c r="G836" s="61" t="s">
        <v>1610</v>
      </c>
      <c r="H836" s="56">
        <v>646934933</v>
      </c>
      <c r="I836" s="56">
        <v>0</v>
      </c>
      <c r="J836" s="56">
        <v>0</v>
      </c>
      <c r="K836" s="56">
        <v>0</v>
      </c>
      <c r="L836" s="56">
        <v>0</v>
      </c>
      <c r="M836" s="56">
        <v>0</v>
      </c>
      <c r="N836" s="57">
        <v>646934933</v>
      </c>
      <c r="O836" s="58">
        <f t="shared" si="1067"/>
        <v>0</v>
      </c>
      <c r="P836" s="59" t="str">
        <f t="shared" si="1068"/>
        <v>CONSISTENTE</v>
      </c>
      <c r="Q836" s="87" t="str">
        <f t="shared" si="1069"/>
        <v>OK</v>
      </c>
      <c r="R836" s="56">
        <v>0</v>
      </c>
      <c r="S836" s="56">
        <v>0</v>
      </c>
      <c r="T836" s="56">
        <v>315381099</v>
      </c>
      <c r="U836" s="56">
        <v>331553834</v>
      </c>
      <c r="V836" s="56">
        <v>0</v>
      </c>
      <c r="W836" s="59" t="s">
        <v>2314</v>
      </c>
      <c r="X836" s="59" t="s">
        <v>2312</v>
      </c>
      <c r="Y836" s="59" t="str">
        <f t="shared" si="1070"/>
        <v>CONSISTENTE</v>
      </c>
      <c r="Z836" s="59" t="str">
        <f t="shared" si="1154"/>
        <v/>
      </c>
      <c r="AA836" s="66">
        <f>+VLOOKUP($E836,'[1]PLAN DE APLICACIÓN'!$B$11:$V$1115,16,FALSE)</f>
        <v>0</v>
      </c>
      <c r="AB836" s="66">
        <f>+VLOOKUP($E836,'[1]PLAN DE APLICACIÓN'!$B$11:$V$1115,17,FALSE)</f>
        <v>0</v>
      </c>
      <c r="AC836" s="66">
        <f>+VLOOKUP($E836,'[1]PLAN DE APLICACIÓN'!$B$11:$V$1115,18,FALSE)</f>
        <v>0</v>
      </c>
      <c r="AD836" s="66">
        <f>+VLOOKUP($E836,'[1]PLAN DE APLICACIÓN'!$B$11:$V$1115,19,FALSE)</f>
        <v>0</v>
      </c>
      <c r="AE836" s="66">
        <f>+VLOOKUP($E836,'[1]PLAN DE APLICACIÓN'!$B$11:$V$1115,20,FALSE)</f>
        <v>0</v>
      </c>
      <c r="AF836" s="66">
        <f>+VLOOKUP($E836,'[1]PLAN DE APLICACIÓN'!$B$11:$V$1115,21,FALSE)</f>
        <v>0</v>
      </c>
      <c r="AG836" s="59" t="str">
        <f t="shared" si="1071"/>
        <v>CONSISTENTE</v>
      </c>
      <c r="AH836" s="59" t="str">
        <f t="shared" si="1072"/>
        <v>CONSISTENTE</v>
      </c>
      <c r="AI836" s="59" t="str">
        <f t="shared" si="1073"/>
        <v>CONSISTENTE</v>
      </c>
      <c r="AJ836" s="59" t="str">
        <f t="shared" si="1074"/>
        <v>CONSISTENTE</v>
      </c>
      <c r="AK836" s="59" t="str">
        <f t="shared" si="1075"/>
        <v>CONSISTENTE</v>
      </c>
      <c r="AL836" s="59" t="str">
        <f t="shared" si="1076"/>
        <v>CONSISTENTE</v>
      </c>
      <c r="AM836" s="56">
        <v>0</v>
      </c>
      <c r="AN836" s="56">
        <v>0</v>
      </c>
      <c r="AO836" s="56">
        <v>0</v>
      </c>
      <c r="AP836" s="56">
        <v>0</v>
      </c>
      <c r="AQ836" s="56">
        <v>0</v>
      </c>
      <c r="AR836" s="56">
        <v>0</v>
      </c>
      <c r="AS836" s="59">
        <v>1</v>
      </c>
      <c r="AT836" s="59" t="str">
        <f t="shared" si="1077"/>
        <v>CONSISTENTE</v>
      </c>
      <c r="AU836" s="59" t="str">
        <f t="shared" si="1078"/>
        <v>CONSISTENTE</v>
      </c>
      <c r="AV836" s="59" t="str">
        <f t="shared" si="1079"/>
        <v>CONSISTENTE</v>
      </c>
      <c r="AW836" s="59" t="str">
        <f t="shared" si="1080"/>
        <v>CONSISTENTE</v>
      </c>
      <c r="AX836" s="59" t="str">
        <f t="shared" si="1081"/>
        <v>CONSISTENTE</v>
      </c>
      <c r="AY836" s="59" t="str">
        <f t="shared" si="1082"/>
        <v>CONSISTENTE</v>
      </c>
      <c r="AZ836" s="56">
        <v>0</v>
      </c>
      <c r="BA836" s="56">
        <v>0</v>
      </c>
      <c r="BB836" s="56">
        <v>0</v>
      </c>
      <c r="BC836" s="56">
        <v>0</v>
      </c>
      <c r="BD836" s="56">
        <v>0</v>
      </c>
      <c r="BE836" s="56">
        <v>0</v>
      </c>
      <c r="BF836" s="60">
        <v>1</v>
      </c>
      <c r="BG836" s="59" t="str">
        <f t="shared" si="1083"/>
        <v>CONSISTENTE</v>
      </c>
      <c r="BH836" s="59" t="str">
        <f t="shared" si="1084"/>
        <v>CONSISTENTE</v>
      </c>
      <c r="BI836" s="59" t="str">
        <f t="shared" si="1085"/>
        <v>CONSISTENTE</v>
      </c>
      <c r="BJ836" s="59" t="str">
        <f t="shared" si="1086"/>
        <v>CONSISTENTE</v>
      </c>
      <c r="BK836" s="59" t="str">
        <f t="shared" si="1087"/>
        <v>CONSISTENTE</v>
      </c>
      <c r="BL836" s="59" t="str">
        <f t="shared" si="1088"/>
        <v>CONSISTENTE</v>
      </c>
      <c r="BM836" s="59" t="str">
        <f t="shared" si="1089"/>
        <v>CONSISTENTE</v>
      </c>
      <c r="BN836" s="59" t="str">
        <f t="shared" si="1090"/>
        <v>CONSISTENTE</v>
      </c>
      <c r="BO836" s="59" t="str">
        <f t="shared" si="1091"/>
        <v>CONSISTENTE</v>
      </c>
      <c r="BP836" s="59" t="str">
        <f t="shared" si="1092"/>
        <v>CONSISTENTE</v>
      </c>
      <c r="BQ836" s="59" t="str">
        <f t="shared" si="1093"/>
        <v>CONSISTENTE</v>
      </c>
      <c r="BR836" s="59" t="str">
        <f t="shared" si="1094"/>
        <v>CONSISTENTE</v>
      </c>
      <c r="BS836" s="56">
        <v>0</v>
      </c>
      <c r="BT836" s="56">
        <v>0</v>
      </c>
      <c r="BU836" s="56">
        <v>0</v>
      </c>
      <c r="BV836" s="56">
        <v>0</v>
      </c>
      <c r="BW836" s="56">
        <v>0</v>
      </c>
      <c r="BX836" s="56">
        <v>0</v>
      </c>
      <c r="BY836" s="60">
        <v>1</v>
      </c>
      <c r="BZ836" s="59" t="str">
        <f t="shared" si="1095"/>
        <v>CONSISTENTE</v>
      </c>
      <c r="CA836" s="59" t="str">
        <f t="shared" si="1096"/>
        <v>CONSISTENTE</v>
      </c>
      <c r="CB836" s="59" t="str">
        <f t="shared" si="1097"/>
        <v>CONSISTENTE</v>
      </c>
      <c r="CC836" s="59" t="str">
        <f t="shared" si="1098"/>
        <v>CONSISTENTE</v>
      </c>
      <c r="CD836" s="59" t="str">
        <f t="shared" si="1099"/>
        <v>CONSISTENTE</v>
      </c>
      <c r="CE836" s="59" t="str">
        <f t="shared" si="1100"/>
        <v>CONSISTENTE</v>
      </c>
      <c r="CF836" s="56">
        <v>0</v>
      </c>
      <c r="CG836" s="56">
        <v>0</v>
      </c>
      <c r="CH836" s="56">
        <v>0</v>
      </c>
      <c r="CI836" s="56">
        <v>0</v>
      </c>
      <c r="CJ836" s="56">
        <v>0</v>
      </c>
      <c r="CK836" s="56">
        <v>0</v>
      </c>
      <c r="CL836" s="60">
        <v>0</v>
      </c>
      <c r="CM836" s="59" t="str">
        <f t="shared" si="1101"/>
        <v>CONSISTENTE</v>
      </c>
      <c r="CN836" s="59" t="str">
        <f t="shared" si="1102"/>
        <v>CONSISTENTE</v>
      </c>
      <c r="CO836" s="59" t="str">
        <f t="shared" si="1103"/>
        <v>CONSISTENTE</v>
      </c>
      <c r="CP836" s="59" t="str">
        <f t="shared" si="1104"/>
        <v>CONSISTENTE</v>
      </c>
      <c r="CQ836" s="59" t="str">
        <f t="shared" si="1105"/>
        <v>CONSISTENTE</v>
      </c>
      <c r="CR836" s="59" t="str">
        <f t="shared" si="1106"/>
        <v>CONSISTENTE</v>
      </c>
      <c r="CS836" s="59" t="str">
        <f t="shared" si="1107"/>
        <v>CONSISTENTE</v>
      </c>
      <c r="CT836" s="59" t="str">
        <f t="shared" si="1108"/>
        <v>CONSISTENTE</v>
      </c>
      <c r="CU836" s="59" t="str">
        <f t="shared" si="1109"/>
        <v>CONSISTENTE</v>
      </c>
      <c r="CV836" s="59" t="str">
        <f t="shared" si="1110"/>
        <v>CONSISTENTE</v>
      </c>
      <c r="CW836" s="59" t="str">
        <f t="shared" si="1111"/>
        <v>CONSISTENTE</v>
      </c>
      <c r="CX836" s="59" t="str">
        <f t="shared" si="1112"/>
        <v>CONSISTENTE</v>
      </c>
      <c r="CY836" s="56">
        <f t="shared" si="1113"/>
        <v>646934933</v>
      </c>
      <c r="CZ836" s="56">
        <f t="shared" si="1114"/>
        <v>0</v>
      </c>
      <c r="DA836" s="56">
        <f t="shared" si="1115"/>
        <v>0</v>
      </c>
      <c r="DB836" s="56">
        <f t="shared" si="1116"/>
        <v>315381099</v>
      </c>
      <c r="DC836" s="56">
        <f t="shared" si="1117"/>
        <v>331553834</v>
      </c>
      <c r="DD836" s="56">
        <f t="shared" si="1118"/>
        <v>0</v>
      </c>
      <c r="DE836" s="90">
        <f t="shared" si="1119"/>
        <v>0</v>
      </c>
      <c r="DF836" s="90">
        <f t="shared" si="1120"/>
        <v>0</v>
      </c>
      <c r="DG836" s="90">
        <f t="shared" si="1121"/>
        <v>0</v>
      </c>
      <c r="DH836" s="90">
        <f t="shared" si="1122"/>
        <v>0</v>
      </c>
      <c r="DI836" s="90">
        <f t="shared" si="1123"/>
        <v>0</v>
      </c>
      <c r="DJ836" s="98">
        <f t="shared" si="1124"/>
        <v>0</v>
      </c>
      <c r="DK836" s="103">
        <f t="shared" si="1125"/>
        <v>0</v>
      </c>
      <c r="DL836" s="91">
        <f t="shared" si="1126"/>
        <v>0</v>
      </c>
      <c r="DM836" s="91">
        <f t="shared" si="1127"/>
        <v>0</v>
      </c>
      <c r="DN836" s="91">
        <f t="shared" si="1128"/>
        <v>0</v>
      </c>
      <c r="DO836" s="91">
        <f t="shared" si="1129"/>
        <v>0</v>
      </c>
      <c r="DP836" s="91">
        <f t="shared" si="1130"/>
        <v>0</v>
      </c>
      <c r="DQ836" s="125" t="str">
        <f t="shared" si="1131"/>
        <v>CONSISTENTE</v>
      </c>
      <c r="DR836" s="147">
        <v>0</v>
      </c>
      <c r="DS836" s="147">
        <v>0</v>
      </c>
      <c r="DT836" s="147">
        <v>0</v>
      </c>
      <c r="DU836" s="147">
        <v>0</v>
      </c>
      <c r="DV836" s="147">
        <v>0</v>
      </c>
      <c r="DW836" s="147">
        <v>0</v>
      </c>
      <c r="DX836" s="59">
        <f>+VLOOKUP($E836,'[2]Ejecución I Semestre 2016'!$B$11:$X$1115,10,FALSE)</f>
        <v>1</v>
      </c>
      <c r="DY836" s="68" t="str">
        <f t="shared" si="1132"/>
        <v>CONSISTENTE</v>
      </c>
      <c r="DZ836" s="68" t="str">
        <f t="shared" si="1133"/>
        <v>CONSISTENTE</v>
      </c>
      <c r="EA836" s="68" t="str">
        <f t="shared" si="1134"/>
        <v>CONSISTENTE</v>
      </c>
      <c r="EB836" s="68" t="str">
        <f t="shared" si="1135"/>
        <v>CONSISTENTE</v>
      </c>
      <c r="EC836" s="68" t="str">
        <f t="shared" si="1136"/>
        <v>CONSISTENTE</v>
      </c>
      <c r="ED836" s="68" t="str">
        <f t="shared" si="1137"/>
        <v>CONSISTENTE</v>
      </c>
      <c r="EE836" s="132">
        <f t="shared" si="1138"/>
        <v>0</v>
      </c>
      <c r="EF836" s="131">
        <f t="shared" si="1139"/>
        <v>0</v>
      </c>
      <c r="EG836" s="131">
        <f t="shared" si="1140"/>
        <v>0</v>
      </c>
      <c r="EH836" s="131">
        <f t="shared" si="1141"/>
        <v>0</v>
      </c>
      <c r="EI836" s="131">
        <f t="shared" si="1142"/>
        <v>0</v>
      </c>
      <c r="EJ836" s="131">
        <f t="shared" si="1143"/>
        <v>0</v>
      </c>
      <c r="EK836" s="131">
        <f t="shared" si="1146"/>
        <v>0</v>
      </c>
      <c r="EL836" s="60">
        <f t="shared" si="1147"/>
        <v>0</v>
      </c>
      <c r="EM836" s="60">
        <f t="shared" si="1148"/>
        <v>0</v>
      </c>
      <c r="EN836" s="60">
        <f t="shared" si="1149"/>
        <v>0</v>
      </c>
      <c r="EO836" s="60">
        <f t="shared" si="1150"/>
        <v>0</v>
      </c>
      <c r="EP836" s="60">
        <f t="shared" si="1151"/>
        <v>0</v>
      </c>
      <c r="EQ836" s="90" t="str">
        <f t="shared" si="1152"/>
        <v>CONSISTENTE</v>
      </c>
    </row>
    <row r="837" spans="1:147" s="16" customFormat="1" ht="15" customHeight="1" x14ac:dyDescent="0.2">
      <c r="A837" s="62" t="s">
        <v>1508</v>
      </c>
      <c r="B837" s="56">
        <f t="shared" si="1144"/>
        <v>281813198.13</v>
      </c>
      <c r="C837" s="59" t="str">
        <f t="shared" si="1145"/>
        <v>SI</v>
      </c>
      <c r="D837" s="51"/>
      <c r="E837" s="53" t="s">
        <v>1611</v>
      </c>
      <c r="F837" s="55" t="s">
        <v>2175</v>
      </c>
      <c r="G837" s="61" t="s">
        <v>1612</v>
      </c>
      <c r="H837" s="56">
        <v>281813198.13</v>
      </c>
      <c r="I837" s="56">
        <v>0</v>
      </c>
      <c r="J837" s="56">
        <v>0</v>
      </c>
      <c r="K837" s="56">
        <v>0</v>
      </c>
      <c r="L837" s="56">
        <v>0</v>
      </c>
      <c r="M837" s="56">
        <v>0</v>
      </c>
      <c r="N837" s="57">
        <v>281813198.13</v>
      </c>
      <c r="O837" s="58">
        <f t="shared" si="1067"/>
        <v>0</v>
      </c>
      <c r="P837" s="59" t="str">
        <f t="shared" si="1068"/>
        <v>CONSISTENTE</v>
      </c>
      <c r="Q837" s="87" t="str">
        <f t="shared" si="1069"/>
        <v>OK</v>
      </c>
      <c r="R837" s="56">
        <v>0</v>
      </c>
      <c r="S837" s="56">
        <v>0</v>
      </c>
      <c r="T837" s="56">
        <v>281813198.13</v>
      </c>
      <c r="U837" s="56">
        <v>0</v>
      </c>
      <c r="V837" s="56">
        <v>0</v>
      </c>
      <c r="W837" s="59" t="s">
        <v>2314</v>
      </c>
      <c r="X837" s="59" t="s">
        <v>2312</v>
      </c>
      <c r="Y837" s="59" t="str">
        <f t="shared" si="1070"/>
        <v>CONSISTENTE</v>
      </c>
      <c r="Z837" s="59" t="str">
        <f t="shared" si="1154"/>
        <v/>
      </c>
      <c r="AA837" s="66">
        <f>+VLOOKUP($E837,'[1]PLAN DE APLICACIÓN'!$B$11:$V$1115,16,FALSE)</f>
        <v>27547606.280000001</v>
      </c>
      <c r="AB837" s="66">
        <f>+VLOOKUP($E837,'[1]PLAN DE APLICACIÓN'!$B$11:$V$1115,17,FALSE)</f>
        <v>27547606.280000001</v>
      </c>
      <c r="AC837" s="66">
        <f>+VLOOKUP($E837,'[1]PLAN DE APLICACIÓN'!$B$11:$V$1115,18,FALSE)</f>
        <v>0</v>
      </c>
      <c r="AD837" s="66">
        <f>+VLOOKUP($E837,'[1]PLAN DE APLICACIÓN'!$B$11:$V$1115,19,FALSE)</f>
        <v>0</v>
      </c>
      <c r="AE837" s="66">
        <f>+VLOOKUP($E837,'[1]PLAN DE APLICACIÓN'!$B$11:$V$1115,20,FALSE)</f>
        <v>0</v>
      </c>
      <c r="AF837" s="66">
        <f>+VLOOKUP($E837,'[1]PLAN DE APLICACIÓN'!$B$11:$V$1115,21,FALSE)</f>
        <v>0</v>
      </c>
      <c r="AG837" s="59" t="str">
        <f t="shared" si="1071"/>
        <v>CONSISTENTE</v>
      </c>
      <c r="AH837" s="59" t="str">
        <f t="shared" si="1072"/>
        <v>NO CONSISTENTE</v>
      </c>
      <c r="AI837" s="59" t="str">
        <f t="shared" si="1073"/>
        <v>CONSISTENTE</v>
      </c>
      <c r="AJ837" s="59" t="str">
        <f t="shared" si="1074"/>
        <v>CONSISTENTE</v>
      </c>
      <c r="AK837" s="59" t="str">
        <f t="shared" si="1075"/>
        <v>CONSISTENTE</v>
      </c>
      <c r="AL837" s="59" t="str">
        <f t="shared" si="1076"/>
        <v>CONSISTENTE</v>
      </c>
      <c r="AM837" s="56">
        <v>0</v>
      </c>
      <c r="AN837" s="56">
        <v>0</v>
      </c>
      <c r="AO837" s="56">
        <v>0</v>
      </c>
      <c r="AP837" s="56">
        <v>0</v>
      </c>
      <c r="AQ837" s="56">
        <v>0</v>
      </c>
      <c r="AR837" s="56">
        <v>0</v>
      </c>
      <c r="AS837" s="59">
        <v>1</v>
      </c>
      <c r="AT837" s="59" t="str">
        <f t="shared" si="1077"/>
        <v>CONSISTENTE</v>
      </c>
      <c r="AU837" s="59" t="str">
        <f t="shared" si="1078"/>
        <v>CONSISTENTE</v>
      </c>
      <c r="AV837" s="59" t="str">
        <f t="shared" si="1079"/>
        <v>CONSISTENTE</v>
      </c>
      <c r="AW837" s="59" t="str">
        <f t="shared" si="1080"/>
        <v>CONSISTENTE</v>
      </c>
      <c r="AX837" s="59" t="str">
        <f t="shared" si="1081"/>
        <v>CONSISTENTE</v>
      </c>
      <c r="AY837" s="59" t="str">
        <f t="shared" si="1082"/>
        <v>CONSISTENTE</v>
      </c>
      <c r="AZ837" s="56">
        <v>0</v>
      </c>
      <c r="BA837" s="56">
        <v>0</v>
      </c>
      <c r="BB837" s="56">
        <v>0</v>
      </c>
      <c r="BC837" s="56">
        <v>0</v>
      </c>
      <c r="BD837" s="56">
        <v>0</v>
      </c>
      <c r="BE837" s="56">
        <v>0</v>
      </c>
      <c r="BF837" s="60">
        <v>1</v>
      </c>
      <c r="BG837" s="59" t="str">
        <f t="shared" si="1083"/>
        <v>CONSISTENTE</v>
      </c>
      <c r="BH837" s="59" t="str">
        <f t="shared" si="1084"/>
        <v>CONSISTENTE</v>
      </c>
      <c r="BI837" s="59" t="str">
        <f t="shared" si="1085"/>
        <v>CONSISTENTE</v>
      </c>
      <c r="BJ837" s="59" t="str">
        <f t="shared" si="1086"/>
        <v>CONSISTENTE</v>
      </c>
      <c r="BK837" s="59" t="str">
        <f t="shared" si="1087"/>
        <v>CONSISTENTE</v>
      </c>
      <c r="BL837" s="59" t="str">
        <f t="shared" si="1088"/>
        <v>CONSISTENTE</v>
      </c>
      <c r="BM837" s="59" t="str">
        <f t="shared" si="1089"/>
        <v>CONSISTENTE</v>
      </c>
      <c r="BN837" s="59" t="str">
        <f t="shared" si="1090"/>
        <v>CONSISTENTE</v>
      </c>
      <c r="BO837" s="59" t="str">
        <f t="shared" si="1091"/>
        <v>CONSISTENTE</v>
      </c>
      <c r="BP837" s="59" t="str">
        <f t="shared" si="1092"/>
        <v>CONSISTENTE</v>
      </c>
      <c r="BQ837" s="59" t="str">
        <f t="shared" si="1093"/>
        <v>CONSISTENTE</v>
      </c>
      <c r="BR837" s="59" t="str">
        <f t="shared" si="1094"/>
        <v>CONSISTENTE</v>
      </c>
      <c r="BS837" s="56">
        <v>0</v>
      </c>
      <c r="BT837" s="56">
        <v>0</v>
      </c>
      <c r="BU837" s="56">
        <v>0</v>
      </c>
      <c r="BV837" s="56">
        <v>0</v>
      </c>
      <c r="BW837" s="56">
        <v>0</v>
      </c>
      <c r="BX837" s="56">
        <v>0</v>
      </c>
      <c r="BY837" s="60">
        <v>1</v>
      </c>
      <c r="BZ837" s="59" t="str">
        <f t="shared" si="1095"/>
        <v>CONSISTENTE</v>
      </c>
      <c r="CA837" s="59" t="str">
        <f t="shared" si="1096"/>
        <v>CONSISTENTE</v>
      </c>
      <c r="CB837" s="59" t="str">
        <f t="shared" si="1097"/>
        <v>CONSISTENTE</v>
      </c>
      <c r="CC837" s="59" t="str">
        <f t="shared" si="1098"/>
        <v>CONSISTENTE</v>
      </c>
      <c r="CD837" s="59" t="str">
        <f t="shared" si="1099"/>
        <v>CONSISTENTE</v>
      </c>
      <c r="CE837" s="59" t="str">
        <f t="shared" si="1100"/>
        <v>CONSISTENTE</v>
      </c>
      <c r="CF837" s="56">
        <v>0</v>
      </c>
      <c r="CG837" s="56">
        <v>0</v>
      </c>
      <c r="CH837" s="56">
        <v>0</v>
      </c>
      <c r="CI837" s="56">
        <v>0</v>
      </c>
      <c r="CJ837" s="56">
        <v>0</v>
      </c>
      <c r="CK837" s="56">
        <v>0</v>
      </c>
      <c r="CL837" s="60">
        <v>0</v>
      </c>
      <c r="CM837" s="59" t="str">
        <f t="shared" si="1101"/>
        <v>CONSISTENTE</v>
      </c>
      <c r="CN837" s="59" t="str">
        <f t="shared" si="1102"/>
        <v>CONSISTENTE</v>
      </c>
      <c r="CO837" s="59" t="str">
        <f t="shared" si="1103"/>
        <v>CONSISTENTE</v>
      </c>
      <c r="CP837" s="59" t="str">
        <f t="shared" si="1104"/>
        <v>CONSISTENTE</v>
      </c>
      <c r="CQ837" s="59" t="str">
        <f t="shared" si="1105"/>
        <v>CONSISTENTE</v>
      </c>
      <c r="CR837" s="59" t="str">
        <f t="shared" si="1106"/>
        <v>CONSISTENTE</v>
      </c>
      <c r="CS837" s="59" t="str">
        <f t="shared" si="1107"/>
        <v>CONSISTENTE</v>
      </c>
      <c r="CT837" s="59" t="str">
        <f t="shared" si="1108"/>
        <v>CONSISTENTE</v>
      </c>
      <c r="CU837" s="59" t="str">
        <f t="shared" si="1109"/>
        <v>CONSISTENTE</v>
      </c>
      <c r="CV837" s="59" t="str">
        <f t="shared" si="1110"/>
        <v>CONSISTENTE</v>
      </c>
      <c r="CW837" s="59" t="str">
        <f t="shared" si="1111"/>
        <v>CONSISTENTE</v>
      </c>
      <c r="CX837" s="59" t="str">
        <f t="shared" si="1112"/>
        <v>CONSISTENTE</v>
      </c>
      <c r="CY837" s="56">
        <f t="shared" si="1113"/>
        <v>309360804.40999997</v>
      </c>
      <c r="CZ837" s="56">
        <f t="shared" si="1114"/>
        <v>27547606.280000001</v>
      </c>
      <c r="DA837" s="56">
        <f t="shared" si="1115"/>
        <v>0</v>
      </c>
      <c r="DB837" s="56">
        <f t="shared" si="1116"/>
        <v>281813198.13</v>
      </c>
      <c r="DC837" s="56">
        <f t="shared" si="1117"/>
        <v>0</v>
      </c>
      <c r="DD837" s="56">
        <f t="shared" si="1118"/>
        <v>0</v>
      </c>
      <c r="DE837" s="90">
        <f t="shared" si="1119"/>
        <v>0</v>
      </c>
      <c r="DF837" s="90">
        <f t="shared" si="1120"/>
        <v>0</v>
      </c>
      <c r="DG837" s="90">
        <f t="shared" si="1121"/>
        <v>0</v>
      </c>
      <c r="DH837" s="90">
        <f t="shared" si="1122"/>
        <v>0</v>
      </c>
      <c r="DI837" s="90">
        <f t="shared" si="1123"/>
        <v>0</v>
      </c>
      <c r="DJ837" s="98">
        <f t="shared" si="1124"/>
        <v>0</v>
      </c>
      <c r="DK837" s="103">
        <f t="shared" si="1125"/>
        <v>27547606.280000001</v>
      </c>
      <c r="DL837" s="91">
        <f t="shared" si="1126"/>
        <v>27547606.280000001</v>
      </c>
      <c r="DM837" s="91">
        <f t="shared" si="1127"/>
        <v>0</v>
      </c>
      <c r="DN837" s="91">
        <f t="shared" si="1128"/>
        <v>0</v>
      </c>
      <c r="DO837" s="91">
        <f t="shared" si="1129"/>
        <v>0</v>
      </c>
      <c r="DP837" s="91">
        <f t="shared" si="1130"/>
        <v>0</v>
      </c>
      <c r="DQ837" s="125" t="str">
        <f t="shared" si="1131"/>
        <v>CONSISTENTE</v>
      </c>
      <c r="DR837" s="147">
        <v>0</v>
      </c>
      <c r="DS837" s="147">
        <v>0</v>
      </c>
      <c r="DT837" s="147">
        <v>0</v>
      </c>
      <c r="DU837" s="147">
        <v>0</v>
      </c>
      <c r="DV837" s="147">
        <v>0</v>
      </c>
      <c r="DW837" s="147">
        <v>0</v>
      </c>
      <c r="DX837" s="59">
        <f>+VLOOKUP($E837,'[2]Ejecución I Semestre 2016'!$B$11:$X$1115,10,FALSE)</f>
        <v>1</v>
      </c>
      <c r="DY837" s="68" t="str">
        <f t="shared" si="1132"/>
        <v>CONSISTENTE</v>
      </c>
      <c r="DZ837" s="68" t="str">
        <f t="shared" si="1133"/>
        <v>CONSISTENTE</v>
      </c>
      <c r="EA837" s="68" t="str">
        <f t="shared" si="1134"/>
        <v>CONSISTENTE</v>
      </c>
      <c r="EB837" s="68" t="str">
        <f t="shared" si="1135"/>
        <v>CONSISTENTE</v>
      </c>
      <c r="EC837" s="68" t="str">
        <f t="shared" si="1136"/>
        <v>CONSISTENTE</v>
      </c>
      <c r="ED837" s="68" t="str">
        <f t="shared" si="1137"/>
        <v>CONSISTENTE</v>
      </c>
      <c r="EE837" s="132">
        <f t="shared" si="1138"/>
        <v>0</v>
      </c>
      <c r="EF837" s="131">
        <f t="shared" si="1139"/>
        <v>0</v>
      </c>
      <c r="EG837" s="131">
        <f t="shared" si="1140"/>
        <v>0</v>
      </c>
      <c r="EH837" s="131">
        <f t="shared" si="1141"/>
        <v>0</v>
      </c>
      <c r="EI837" s="131">
        <f t="shared" si="1142"/>
        <v>0</v>
      </c>
      <c r="EJ837" s="131">
        <f t="shared" si="1143"/>
        <v>0</v>
      </c>
      <c r="EK837" s="131">
        <f t="shared" si="1146"/>
        <v>27547606.280000001</v>
      </c>
      <c r="EL837" s="60">
        <f t="shared" si="1147"/>
        <v>27547606.280000001</v>
      </c>
      <c r="EM837" s="60">
        <f t="shared" si="1148"/>
        <v>0</v>
      </c>
      <c r="EN837" s="60">
        <f t="shared" si="1149"/>
        <v>0</v>
      </c>
      <c r="EO837" s="60">
        <f t="shared" si="1150"/>
        <v>0</v>
      </c>
      <c r="EP837" s="60">
        <f t="shared" si="1151"/>
        <v>0</v>
      </c>
      <c r="EQ837" s="90" t="str">
        <f t="shared" si="1152"/>
        <v>CONSISTENTE</v>
      </c>
    </row>
    <row r="838" spans="1:147" s="16" customFormat="1" ht="15" customHeight="1" x14ac:dyDescent="0.2">
      <c r="A838" s="53" t="s">
        <v>1509</v>
      </c>
      <c r="B838" s="56">
        <f t="shared" si="1144"/>
        <v>1165409624</v>
      </c>
      <c r="C838" s="59" t="str">
        <f t="shared" si="1145"/>
        <v>SI</v>
      </c>
      <c r="D838" s="51"/>
      <c r="E838" s="53" t="s">
        <v>1613</v>
      </c>
      <c r="F838" s="55" t="s">
        <v>2175</v>
      </c>
      <c r="G838" s="61" t="s">
        <v>1614</v>
      </c>
      <c r="H838" s="56">
        <v>1165409624</v>
      </c>
      <c r="I838" s="56">
        <v>0</v>
      </c>
      <c r="J838" s="56">
        <v>0</v>
      </c>
      <c r="K838" s="56">
        <v>0</v>
      </c>
      <c r="L838" s="56">
        <v>0</v>
      </c>
      <c r="M838" s="56">
        <v>0</v>
      </c>
      <c r="N838" s="57">
        <v>1165409624</v>
      </c>
      <c r="O838" s="58">
        <f t="shared" si="1067"/>
        <v>0</v>
      </c>
      <c r="P838" s="59" t="str">
        <f t="shared" si="1068"/>
        <v>CONSISTENTE</v>
      </c>
      <c r="Q838" s="87" t="str">
        <f t="shared" si="1069"/>
        <v>OK</v>
      </c>
      <c r="R838" s="56">
        <v>0</v>
      </c>
      <c r="S838" s="56">
        <v>0</v>
      </c>
      <c r="T838" s="56">
        <v>0</v>
      </c>
      <c r="U838" s="56">
        <v>1165409624</v>
      </c>
      <c r="V838" s="56">
        <v>0</v>
      </c>
      <c r="W838" s="59" t="s">
        <v>2314</v>
      </c>
      <c r="X838" s="59" t="s">
        <v>2312</v>
      </c>
      <c r="Y838" s="59" t="str">
        <f t="shared" si="1070"/>
        <v>CONSISTENTE</v>
      </c>
      <c r="Z838" s="59" t="str">
        <f t="shared" si="1154"/>
        <v/>
      </c>
      <c r="AA838" s="66">
        <f>+VLOOKUP($E838,'[1]PLAN DE APLICACIÓN'!$B$11:$V$1115,16,FALSE)</f>
        <v>95809835</v>
      </c>
      <c r="AB838" s="66">
        <f>+VLOOKUP($E838,'[1]PLAN DE APLICACIÓN'!$B$11:$V$1115,17,FALSE)</f>
        <v>95809835</v>
      </c>
      <c r="AC838" s="66">
        <f>+VLOOKUP($E838,'[1]PLAN DE APLICACIÓN'!$B$11:$V$1115,18,FALSE)</f>
        <v>0</v>
      </c>
      <c r="AD838" s="66">
        <f>+VLOOKUP($E838,'[1]PLAN DE APLICACIÓN'!$B$11:$V$1115,19,FALSE)</f>
        <v>0</v>
      </c>
      <c r="AE838" s="66">
        <f>+VLOOKUP($E838,'[1]PLAN DE APLICACIÓN'!$B$11:$V$1115,20,FALSE)</f>
        <v>0</v>
      </c>
      <c r="AF838" s="66">
        <f>+VLOOKUP($E838,'[1]PLAN DE APLICACIÓN'!$B$11:$V$1115,21,FALSE)</f>
        <v>0</v>
      </c>
      <c r="AG838" s="59" t="str">
        <f t="shared" si="1071"/>
        <v>CONSISTENTE</v>
      </c>
      <c r="AH838" s="59" t="str">
        <f t="shared" si="1072"/>
        <v>NO CONSISTENTE</v>
      </c>
      <c r="AI838" s="59" t="str">
        <f t="shared" si="1073"/>
        <v>CONSISTENTE</v>
      </c>
      <c r="AJ838" s="59" t="str">
        <f t="shared" si="1074"/>
        <v>CONSISTENTE</v>
      </c>
      <c r="AK838" s="59" t="str">
        <f t="shared" si="1075"/>
        <v>CONSISTENTE</v>
      </c>
      <c r="AL838" s="59" t="str">
        <f t="shared" si="1076"/>
        <v>CONSISTENTE</v>
      </c>
      <c r="AM838" s="56">
        <v>0</v>
      </c>
      <c r="AN838" s="56">
        <v>0</v>
      </c>
      <c r="AO838" s="56">
        <v>0</v>
      </c>
      <c r="AP838" s="56">
        <v>0</v>
      </c>
      <c r="AQ838" s="56">
        <v>0</v>
      </c>
      <c r="AR838" s="56">
        <v>0</v>
      </c>
      <c r="AS838" s="59">
        <v>1</v>
      </c>
      <c r="AT838" s="59" t="str">
        <f t="shared" si="1077"/>
        <v>CONSISTENTE</v>
      </c>
      <c r="AU838" s="59" t="str">
        <f t="shared" si="1078"/>
        <v>CONSISTENTE</v>
      </c>
      <c r="AV838" s="59" t="str">
        <f t="shared" si="1079"/>
        <v>CONSISTENTE</v>
      </c>
      <c r="AW838" s="59" t="str">
        <f t="shared" si="1080"/>
        <v>CONSISTENTE</v>
      </c>
      <c r="AX838" s="59" t="str">
        <f t="shared" si="1081"/>
        <v>CONSISTENTE</v>
      </c>
      <c r="AY838" s="59" t="str">
        <f t="shared" si="1082"/>
        <v>CONSISTENTE</v>
      </c>
      <c r="AZ838" s="56">
        <v>0</v>
      </c>
      <c r="BA838" s="56">
        <v>0</v>
      </c>
      <c r="BB838" s="56">
        <v>0</v>
      </c>
      <c r="BC838" s="56">
        <v>0</v>
      </c>
      <c r="BD838" s="56">
        <v>0</v>
      </c>
      <c r="BE838" s="56">
        <v>0</v>
      </c>
      <c r="BF838" s="60">
        <v>1</v>
      </c>
      <c r="BG838" s="59" t="str">
        <f t="shared" si="1083"/>
        <v>CONSISTENTE</v>
      </c>
      <c r="BH838" s="59" t="str">
        <f t="shared" si="1084"/>
        <v>CONSISTENTE</v>
      </c>
      <c r="BI838" s="59" t="str">
        <f t="shared" si="1085"/>
        <v>CONSISTENTE</v>
      </c>
      <c r="BJ838" s="59" t="str">
        <f t="shared" si="1086"/>
        <v>CONSISTENTE</v>
      </c>
      <c r="BK838" s="59" t="str">
        <f t="shared" si="1087"/>
        <v>CONSISTENTE</v>
      </c>
      <c r="BL838" s="59" t="str">
        <f t="shared" si="1088"/>
        <v>CONSISTENTE</v>
      </c>
      <c r="BM838" s="59" t="str">
        <f t="shared" si="1089"/>
        <v>CONSISTENTE</v>
      </c>
      <c r="BN838" s="59" t="str">
        <f t="shared" si="1090"/>
        <v>CONSISTENTE</v>
      </c>
      <c r="BO838" s="59" t="str">
        <f t="shared" si="1091"/>
        <v>CONSISTENTE</v>
      </c>
      <c r="BP838" s="59" t="str">
        <f t="shared" si="1092"/>
        <v>CONSISTENTE</v>
      </c>
      <c r="BQ838" s="59" t="str">
        <f t="shared" si="1093"/>
        <v>CONSISTENTE</v>
      </c>
      <c r="BR838" s="59" t="str">
        <f t="shared" si="1094"/>
        <v>CONSISTENTE</v>
      </c>
      <c r="BS838" s="56">
        <v>0</v>
      </c>
      <c r="BT838" s="56">
        <v>0</v>
      </c>
      <c r="BU838" s="56">
        <v>0</v>
      </c>
      <c r="BV838" s="56">
        <v>0</v>
      </c>
      <c r="BW838" s="56">
        <v>0</v>
      </c>
      <c r="BX838" s="56">
        <v>0</v>
      </c>
      <c r="BY838" s="60">
        <v>1</v>
      </c>
      <c r="BZ838" s="59" t="str">
        <f t="shared" si="1095"/>
        <v>CONSISTENTE</v>
      </c>
      <c r="CA838" s="59" t="str">
        <f t="shared" si="1096"/>
        <v>CONSISTENTE</v>
      </c>
      <c r="CB838" s="59" t="str">
        <f t="shared" si="1097"/>
        <v>CONSISTENTE</v>
      </c>
      <c r="CC838" s="59" t="str">
        <f t="shared" si="1098"/>
        <v>CONSISTENTE</v>
      </c>
      <c r="CD838" s="59" t="str">
        <f t="shared" si="1099"/>
        <v>CONSISTENTE</v>
      </c>
      <c r="CE838" s="59" t="str">
        <f t="shared" si="1100"/>
        <v>CONSISTENTE</v>
      </c>
      <c r="CF838" s="56">
        <v>0</v>
      </c>
      <c r="CG838" s="56">
        <v>0</v>
      </c>
      <c r="CH838" s="56">
        <v>0</v>
      </c>
      <c r="CI838" s="56">
        <v>0</v>
      </c>
      <c r="CJ838" s="56">
        <v>0</v>
      </c>
      <c r="CK838" s="56">
        <v>0</v>
      </c>
      <c r="CL838" s="60">
        <v>0</v>
      </c>
      <c r="CM838" s="59" t="str">
        <f t="shared" si="1101"/>
        <v>CONSISTENTE</v>
      </c>
      <c r="CN838" s="59" t="str">
        <f t="shared" si="1102"/>
        <v>CONSISTENTE</v>
      </c>
      <c r="CO838" s="59" t="str">
        <f t="shared" si="1103"/>
        <v>CONSISTENTE</v>
      </c>
      <c r="CP838" s="59" t="str">
        <f t="shared" si="1104"/>
        <v>CONSISTENTE</v>
      </c>
      <c r="CQ838" s="59" t="str">
        <f t="shared" si="1105"/>
        <v>CONSISTENTE</v>
      </c>
      <c r="CR838" s="59" t="str">
        <f t="shared" si="1106"/>
        <v>CONSISTENTE</v>
      </c>
      <c r="CS838" s="59" t="str">
        <f t="shared" si="1107"/>
        <v>CONSISTENTE</v>
      </c>
      <c r="CT838" s="59" t="str">
        <f t="shared" si="1108"/>
        <v>CONSISTENTE</v>
      </c>
      <c r="CU838" s="59" t="str">
        <f t="shared" si="1109"/>
        <v>CONSISTENTE</v>
      </c>
      <c r="CV838" s="59" t="str">
        <f t="shared" si="1110"/>
        <v>CONSISTENTE</v>
      </c>
      <c r="CW838" s="59" t="str">
        <f t="shared" si="1111"/>
        <v>CONSISTENTE</v>
      </c>
      <c r="CX838" s="59" t="str">
        <f t="shared" si="1112"/>
        <v>CONSISTENTE</v>
      </c>
      <c r="CY838" s="56">
        <f t="shared" si="1113"/>
        <v>1261219459</v>
      </c>
      <c r="CZ838" s="56">
        <f t="shared" si="1114"/>
        <v>95809835</v>
      </c>
      <c r="DA838" s="56">
        <f t="shared" si="1115"/>
        <v>0</v>
      </c>
      <c r="DB838" s="56">
        <f t="shared" si="1116"/>
        <v>0</v>
      </c>
      <c r="DC838" s="56">
        <f t="shared" si="1117"/>
        <v>1165409624</v>
      </c>
      <c r="DD838" s="56">
        <f t="shared" si="1118"/>
        <v>0</v>
      </c>
      <c r="DE838" s="90">
        <f t="shared" si="1119"/>
        <v>0</v>
      </c>
      <c r="DF838" s="90">
        <f t="shared" si="1120"/>
        <v>0</v>
      </c>
      <c r="DG838" s="90">
        <f t="shared" si="1121"/>
        <v>0</v>
      </c>
      <c r="DH838" s="90">
        <f t="shared" si="1122"/>
        <v>0</v>
      </c>
      <c r="DI838" s="90">
        <f t="shared" si="1123"/>
        <v>0</v>
      </c>
      <c r="DJ838" s="98">
        <f t="shared" si="1124"/>
        <v>0</v>
      </c>
      <c r="DK838" s="103">
        <f t="shared" si="1125"/>
        <v>95809835</v>
      </c>
      <c r="DL838" s="91">
        <f t="shared" si="1126"/>
        <v>95809835</v>
      </c>
      <c r="DM838" s="91">
        <f t="shared" si="1127"/>
        <v>0</v>
      </c>
      <c r="DN838" s="91">
        <f t="shared" si="1128"/>
        <v>0</v>
      </c>
      <c r="DO838" s="91">
        <f t="shared" si="1129"/>
        <v>0</v>
      </c>
      <c r="DP838" s="91">
        <f t="shared" si="1130"/>
        <v>0</v>
      </c>
      <c r="DQ838" s="125" t="str">
        <f t="shared" si="1131"/>
        <v>CONSISTENTE</v>
      </c>
      <c r="DR838" s="147">
        <v>0</v>
      </c>
      <c r="DS838" s="147">
        <v>0</v>
      </c>
      <c r="DT838" s="147">
        <v>0</v>
      </c>
      <c r="DU838" s="147">
        <v>0</v>
      </c>
      <c r="DV838" s="147">
        <v>0</v>
      </c>
      <c r="DW838" s="147">
        <v>0</v>
      </c>
      <c r="DX838" s="59">
        <f>+VLOOKUP($E838,'[2]Ejecución I Semestre 2016'!$B$11:$X$1115,10,FALSE)</f>
        <v>1</v>
      </c>
      <c r="DY838" s="68" t="str">
        <f t="shared" si="1132"/>
        <v>CONSISTENTE</v>
      </c>
      <c r="DZ838" s="68" t="str">
        <f t="shared" si="1133"/>
        <v>CONSISTENTE</v>
      </c>
      <c r="EA838" s="68" t="str">
        <f t="shared" si="1134"/>
        <v>CONSISTENTE</v>
      </c>
      <c r="EB838" s="68" t="str">
        <f t="shared" si="1135"/>
        <v>CONSISTENTE</v>
      </c>
      <c r="EC838" s="68" t="str">
        <f t="shared" si="1136"/>
        <v>CONSISTENTE</v>
      </c>
      <c r="ED838" s="68" t="str">
        <f t="shared" si="1137"/>
        <v>CONSISTENTE</v>
      </c>
      <c r="EE838" s="132">
        <f t="shared" si="1138"/>
        <v>0</v>
      </c>
      <c r="EF838" s="131">
        <f t="shared" si="1139"/>
        <v>0</v>
      </c>
      <c r="EG838" s="131">
        <f t="shared" si="1140"/>
        <v>0</v>
      </c>
      <c r="EH838" s="131">
        <f t="shared" si="1141"/>
        <v>0</v>
      </c>
      <c r="EI838" s="131">
        <f t="shared" si="1142"/>
        <v>0</v>
      </c>
      <c r="EJ838" s="131">
        <f t="shared" si="1143"/>
        <v>0</v>
      </c>
      <c r="EK838" s="131">
        <f t="shared" si="1146"/>
        <v>95809835</v>
      </c>
      <c r="EL838" s="60">
        <f t="shared" si="1147"/>
        <v>95809835</v>
      </c>
      <c r="EM838" s="60">
        <f t="shared" si="1148"/>
        <v>0</v>
      </c>
      <c r="EN838" s="60">
        <f t="shared" si="1149"/>
        <v>0</v>
      </c>
      <c r="EO838" s="60">
        <f t="shared" si="1150"/>
        <v>0</v>
      </c>
      <c r="EP838" s="60">
        <f t="shared" si="1151"/>
        <v>0</v>
      </c>
      <c r="EQ838" s="90" t="str">
        <f t="shared" si="1152"/>
        <v>CONSISTENTE</v>
      </c>
    </row>
    <row r="839" spans="1:147" s="16" customFormat="1" ht="15" customHeight="1" x14ac:dyDescent="0.2">
      <c r="A839" s="53" t="s">
        <v>1511</v>
      </c>
      <c r="B839" s="56">
        <f t="shared" si="1144"/>
        <v>764186715.29999995</v>
      </c>
      <c r="C839" s="59" t="str">
        <f t="shared" si="1145"/>
        <v>SI</v>
      </c>
      <c r="D839" s="51"/>
      <c r="E839" s="53" t="s">
        <v>1615</v>
      </c>
      <c r="F839" s="55" t="s">
        <v>2175</v>
      </c>
      <c r="G839" s="61" t="s">
        <v>1616</v>
      </c>
      <c r="H839" s="56">
        <v>908038332.48000002</v>
      </c>
      <c r="I839" s="56">
        <v>0</v>
      </c>
      <c r="J839" s="56">
        <v>143851617.18000001</v>
      </c>
      <c r="K839" s="56">
        <v>0</v>
      </c>
      <c r="L839" s="56">
        <v>0</v>
      </c>
      <c r="M839" s="56">
        <v>0</v>
      </c>
      <c r="N839" s="57">
        <v>764186715.29999995</v>
      </c>
      <c r="O839" s="58">
        <f t="shared" si="1067"/>
        <v>0</v>
      </c>
      <c r="P839" s="59" t="str">
        <f t="shared" si="1068"/>
        <v>CONSISTENTE</v>
      </c>
      <c r="Q839" s="87" t="str">
        <f t="shared" si="1069"/>
        <v>OK</v>
      </c>
      <c r="R839" s="56">
        <v>0</v>
      </c>
      <c r="S839" s="56">
        <v>0</v>
      </c>
      <c r="T839" s="56">
        <v>0</v>
      </c>
      <c r="U839" s="56">
        <v>764186715.29999995</v>
      </c>
      <c r="V839" s="56">
        <v>0</v>
      </c>
      <c r="W839" s="59" t="s">
        <v>2314</v>
      </c>
      <c r="X839" s="59" t="s">
        <v>2312</v>
      </c>
      <c r="Y839" s="59" t="str">
        <f t="shared" si="1070"/>
        <v>CONSISTENTE</v>
      </c>
      <c r="Z839" s="59" t="str">
        <f t="shared" si="1154"/>
        <v/>
      </c>
      <c r="AA839" s="66">
        <f>+VLOOKUP($E839,'[1]PLAN DE APLICACIÓN'!$B$11:$V$1115,16,FALSE)</f>
        <v>0</v>
      </c>
      <c r="AB839" s="66">
        <f>+VLOOKUP($E839,'[1]PLAN DE APLICACIÓN'!$B$11:$V$1115,17,FALSE)</f>
        <v>0</v>
      </c>
      <c r="AC839" s="66">
        <f>+VLOOKUP($E839,'[1]PLAN DE APLICACIÓN'!$B$11:$V$1115,18,FALSE)</f>
        <v>0</v>
      </c>
      <c r="AD839" s="66">
        <f>+VLOOKUP($E839,'[1]PLAN DE APLICACIÓN'!$B$11:$V$1115,19,FALSE)</f>
        <v>0</v>
      </c>
      <c r="AE839" s="66">
        <f>+VLOOKUP($E839,'[1]PLAN DE APLICACIÓN'!$B$11:$V$1115,20,FALSE)</f>
        <v>0</v>
      </c>
      <c r="AF839" s="66">
        <f>+VLOOKUP($E839,'[1]PLAN DE APLICACIÓN'!$B$11:$V$1115,21,FALSE)</f>
        <v>0</v>
      </c>
      <c r="AG839" s="59" t="str">
        <f t="shared" si="1071"/>
        <v>CONSISTENTE</v>
      </c>
      <c r="AH839" s="59" t="str">
        <f t="shared" si="1072"/>
        <v>CONSISTENTE</v>
      </c>
      <c r="AI839" s="59" t="str">
        <f t="shared" si="1073"/>
        <v>CONSISTENTE</v>
      </c>
      <c r="AJ839" s="59" t="str">
        <f t="shared" si="1074"/>
        <v>CONSISTENTE</v>
      </c>
      <c r="AK839" s="59" t="str">
        <f t="shared" si="1075"/>
        <v>CONSISTENTE</v>
      </c>
      <c r="AL839" s="59" t="str">
        <f t="shared" si="1076"/>
        <v>CONSISTENTE</v>
      </c>
      <c r="AM839" s="56">
        <v>0</v>
      </c>
      <c r="AN839" s="56">
        <v>0</v>
      </c>
      <c r="AO839" s="56">
        <v>0</v>
      </c>
      <c r="AP839" s="56">
        <v>0</v>
      </c>
      <c r="AQ839" s="56">
        <v>0</v>
      </c>
      <c r="AR839" s="56">
        <v>0</v>
      </c>
      <c r="AS839" s="59">
        <v>1</v>
      </c>
      <c r="AT839" s="59" t="str">
        <f t="shared" si="1077"/>
        <v>CONSISTENTE</v>
      </c>
      <c r="AU839" s="59" t="str">
        <f t="shared" si="1078"/>
        <v>CONSISTENTE</v>
      </c>
      <c r="AV839" s="59" t="str">
        <f t="shared" si="1079"/>
        <v>CONSISTENTE</v>
      </c>
      <c r="AW839" s="59" t="str">
        <f t="shared" si="1080"/>
        <v>CONSISTENTE</v>
      </c>
      <c r="AX839" s="59" t="str">
        <f t="shared" si="1081"/>
        <v>CONSISTENTE</v>
      </c>
      <c r="AY839" s="59" t="str">
        <f t="shared" si="1082"/>
        <v>CONSISTENTE</v>
      </c>
      <c r="AZ839" s="56">
        <v>0</v>
      </c>
      <c r="BA839" s="56">
        <v>0</v>
      </c>
      <c r="BB839" s="56">
        <v>0</v>
      </c>
      <c r="BC839" s="56">
        <v>0</v>
      </c>
      <c r="BD839" s="56">
        <v>0</v>
      </c>
      <c r="BE839" s="56">
        <v>0</v>
      </c>
      <c r="BF839" s="60">
        <v>1</v>
      </c>
      <c r="BG839" s="59" t="str">
        <f t="shared" si="1083"/>
        <v>CONSISTENTE</v>
      </c>
      <c r="BH839" s="59" t="str">
        <f t="shared" si="1084"/>
        <v>CONSISTENTE</v>
      </c>
      <c r="BI839" s="59" t="str">
        <f t="shared" si="1085"/>
        <v>CONSISTENTE</v>
      </c>
      <c r="BJ839" s="59" t="str">
        <f t="shared" si="1086"/>
        <v>CONSISTENTE</v>
      </c>
      <c r="BK839" s="59" t="str">
        <f t="shared" si="1087"/>
        <v>CONSISTENTE</v>
      </c>
      <c r="BL839" s="59" t="str">
        <f t="shared" si="1088"/>
        <v>CONSISTENTE</v>
      </c>
      <c r="BM839" s="59" t="str">
        <f t="shared" si="1089"/>
        <v>CONSISTENTE</v>
      </c>
      <c r="BN839" s="59" t="str">
        <f t="shared" si="1090"/>
        <v>CONSISTENTE</v>
      </c>
      <c r="BO839" s="59" t="str">
        <f t="shared" si="1091"/>
        <v>CONSISTENTE</v>
      </c>
      <c r="BP839" s="59" t="str">
        <f t="shared" si="1092"/>
        <v>CONSISTENTE</v>
      </c>
      <c r="BQ839" s="59" t="str">
        <f t="shared" si="1093"/>
        <v>CONSISTENTE</v>
      </c>
      <c r="BR839" s="59" t="str">
        <f t="shared" si="1094"/>
        <v>CONSISTENTE</v>
      </c>
      <c r="BS839" s="56">
        <v>0</v>
      </c>
      <c r="BT839" s="56">
        <v>0</v>
      </c>
      <c r="BU839" s="56">
        <v>0</v>
      </c>
      <c r="BV839" s="56">
        <v>0</v>
      </c>
      <c r="BW839" s="56">
        <v>0</v>
      </c>
      <c r="BX839" s="56">
        <v>0</v>
      </c>
      <c r="BY839" s="60">
        <v>1</v>
      </c>
      <c r="BZ839" s="59" t="str">
        <f t="shared" si="1095"/>
        <v>CONSISTENTE</v>
      </c>
      <c r="CA839" s="59" t="str">
        <f t="shared" si="1096"/>
        <v>CONSISTENTE</v>
      </c>
      <c r="CB839" s="59" t="str">
        <f t="shared" si="1097"/>
        <v>CONSISTENTE</v>
      </c>
      <c r="CC839" s="59" t="str">
        <f t="shared" si="1098"/>
        <v>CONSISTENTE</v>
      </c>
      <c r="CD839" s="59" t="str">
        <f t="shared" si="1099"/>
        <v>CONSISTENTE</v>
      </c>
      <c r="CE839" s="59" t="str">
        <f t="shared" si="1100"/>
        <v>CONSISTENTE</v>
      </c>
      <c r="CF839" s="56">
        <v>0</v>
      </c>
      <c r="CG839" s="56">
        <v>0</v>
      </c>
      <c r="CH839" s="56">
        <v>0</v>
      </c>
      <c r="CI839" s="56">
        <v>0</v>
      </c>
      <c r="CJ839" s="56">
        <v>0</v>
      </c>
      <c r="CK839" s="56">
        <v>0</v>
      </c>
      <c r="CL839" s="60">
        <v>0</v>
      </c>
      <c r="CM839" s="59" t="str">
        <f t="shared" si="1101"/>
        <v>CONSISTENTE</v>
      </c>
      <c r="CN839" s="59" t="str">
        <f t="shared" si="1102"/>
        <v>CONSISTENTE</v>
      </c>
      <c r="CO839" s="59" t="str">
        <f t="shared" si="1103"/>
        <v>CONSISTENTE</v>
      </c>
      <c r="CP839" s="59" t="str">
        <f t="shared" si="1104"/>
        <v>CONSISTENTE</v>
      </c>
      <c r="CQ839" s="59" t="str">
        <f t="shared" si="1105"/>
        <v>CONSISTENTE</v>
      </c>
      <c r="CR839" s="59" t="str">
        <f t="shared" si="1106"/>
        <v>CONSISTENTE</v>
      </c>
      <c r="CS839" s="59" t="str">
        <f t="shared" si="1107"/>
        <v>CONSISTENTE</v>
      </c>
      <c r="CT839" s="59" t="str">
        <f t="shared" si="1108"/>
        <v>CONSISTENTE</v>
      </c>
      <c r="CU839" s="59" t="str">
        <f t="shared" si="1109"/>
        <v>CONSISTENTE</v>
      </c>
      <c r="CV839" s="59" t="str">
        <f t="shared" si="1110"/>
        <v>CONSISTENTE</v>
      </c>
      <c r="CW839" s="59" t="str">
        <f t="shared" si="1111"/>
        <v>CONSISTENTE</v>
      </c>
      <c r="CX839" s="59" t="str">
        <f t="shared" si="1112"/>
        <v>CONSISTENTE</v>
      </c>
      <c r="CY839" s="56">
        <f t="shared" si="1113"/>
        <v>764186715.29999995</v>
      </c>
      <c r="CZ839" s="56">
        <f t="shared" si="1114"/>
        <v>0</v>
      </c>
      <c r="DA839" s="56">
        <f t="shared" si="1115"/>
        <v>0</v>
      </c>
      <c r="DB839" s="56">
        <f t="shared" si="1116"/>
        <v>0</v>
      </c>
      <c r="DC839" s="56">
        <f t="shared" si="1117"/>
        <v>764186715.29999995</v>
      </c>
      <c r="DD839" s="56">
        <f t="shared" si="1118"/>
        <v>0</v>
      </c>
      <c r="DE839" s="90">
        <f t="shared" si="1119"/>
        <v>0</v>
      </c>
      <c r="DF839" s="90">
        <f t="shared" si="1120"/>
        <v>0</v>
      </c>
      <c r="DG839" s="90">
        <f t="shared" si="1121"/>
        <v>0</v>
      </c>
      <c r="DH839" s="90">
        <f t="shared" si="1122"/>
        <v>0</v>
      </c>
      <c r="DI839" s="90">
        <f t="shared" si="1123"/>
        <v>0</v>
      </c>
      <c r="DJ839" s="98">
        <f t="shared" si="1124"/>
        <v>0</v>
      </c>
      <c r="DK839" s="103">
        <f t="shared" si="1125"/>
        <v>0</v>
      </c>
      <c r="DL839" s="91">
        <f t="shared" si="1126"/>
        <v>0</v>
      </c>
      <c r="DM839" s="91">
        <f t="shared" si="1127"/>
        <v>0</v>
      </c>
      <c r="DN839" s="91">
        <f t="shared" si="1128"/>
        <v>0</v>
      </c>
      <c r="DO839" s="91">
        <f t="shared" si="1129"/>
        <v>0</v>
      </c>
      <c r="DP839" s="91">
        <f t="shared" si="1130"/>
        <v>0</v>
      </c>
      <c r="DQ839" s="125" t="str">
        <f t="shared" si="1131"/>
        <v>CONSISTENTE</v>
      </c>
      <c r="DR839" s="147">
        <v>0</v>
      </c>
      <c r="DS839" s="147">
        <v>0</v>
      </c>
      <c r="DT839" s="147">
        <v>0</v>
      </c>
      <c r="DU839" s="147">
        <v>0</v>
      </c>
      <c r="DV839" s="147">
        <v>0</v>
      </c>
      <c r="DW839" s="147">
        <v>0</v>
      </c>
      <c r="DX839" s="59">
        <f>+VLOOKUP($E839,'[2]Ejecución I Semestre 2016'!$B$11:$X$1115,10,FALSE)</f>
        <v>1</v>
      </c>
      <c r="DY839" s="68" t="str">
        <f t="shared" si="1132"/>
        <v>CONSISTENTE</v>
      </c>
      <c r="DZ839" s="68" t="str">
        <f t="shared" si="1133"/>
        <v>CONSISTENTE</v>
      </c>
      <c r="EA839" s="68" t="str">
        <f t="shared" si="1134"/>
        <v>CONSISTENTE</v>
      </c>
      <c r="EB839" s="68" t="str">
        <f t="shared" si="1135"/>
        <v>CONSISTENTE</v>
      </c>
      <c r="EC839" s="68" t="str">
        <f t="shared" si="1136"/>
        <v>CONSISTENTE</v>
      </c>
      <c r="ED839" s="68" t="str">
        <f t="shared" si="1137"/>
        <v>CONSISTENTE</v>
      </c>
      <c r="EE839" s="132">
        <f t="shared" si="1138"/>
        <v>0</v>
      </c>
      <c r="EF839" s="131">
        <f t="shared" si="1139"/>
        <v>0</v>
      </c>
      <c r="EG839" s="131">
        <f t="shared" si="1140"/>
        <v>0</v>
      </c>
      <c r="EH839" s="131">
        <f t="shared" si="1141"/>
        <v>0</v>
      </c>
      <c r="EI839" s="131">
        <f t="shared" si="1142"/>
        <v>0</v>
      </c>
      <c r="EJ839" s="131">
        <f t="shared" si="1143"/>
        <v>0</v>
      </c>
      <c r="EK839" s="131">
        <f t="shared" si="1146"/>
        <v>0</v>
      </c>
      <c r="EL839" s="60">
        <f t="shared" si="1147"/>
        <v>0</v>
      </c>
      <c r="EM839" s="60">
        <f t="shared" si="1148"/>
        <v>0</v>
      </c>
      <c r="EN839" s="60">
        <f t="shared" si="1149"/>
        <v>0</v>
      </c>
      <c r="EO839" s="60">
        <f t="shared" si="1150"/>
        <v>0</v>
      </c>
      <c r="EP839" s="60">
        <f t="shared" si="1151"/>
        <v>0</v>
      </c>
      <c r="EQ839" s="90" t="str">
        <f t="shared" si="1152"/>
        <v>CONSISTENTE</v>
      </c>
    </row>
    <row r="840" spans="1:147" s="16" customFormat="1" ht="15" customHeight="1" x14ac:dyDescent="0.2">
      <c r="A840" s="53" t="s">
        <v>1513</v>
      </c>
      <c r="B840" s="56">
        <f t="shared" si="1144"/>
        <v>460359617.31</v>
      </c>
      <c r="C840" s="59" t="str">
        <f t="shared" si="1145"/>
        <v>SI</v>
      </c>
      <c r="D840" s="51"/>
      <c r="E840" s="53" t="s">
        <v>1617</v>
      </c>
      <c r="F840" s="55" t="s">
        <v>2175</v>
      </c>
      <c r="G840" s="61" t="s">
        <v>1618</v>
      </c>
      <c r="H840" s="56">
        <v>460359617.31</v>
      </c>
      <c r="I840" s="56">
        <v>0</v>
      </c>
      <c r="J840" s="56">
        <v>0</v>
      </c>
      <c r="K840" s="56">
        <v>0</v>
      </c>
      <c r="L840" s="56">
        <v>0</v>
      </c>
      <c r="M840" s="56">
        <v>0</v>
      </c>
      <c r="N840" s="57">
        <v>460359617.31</v>
      </c>
      <c r="O840" s="58">
        <f t="shared" si="1067"/>
        <v>0</v>
      </c>
      <c r="P840" s="59" t="str">
        <f t="shared" si="1068"/>
        <v>CONSISTENTE</v>
      </c>
      <c r="Q840" s="87" t="str">
        <f t="shared" si="1069"/>
        <v>OK</v>
      </c>
      <c r="R840" s="56">
        <v>0</v>
      </c>
      <c r="S840" s="56">
        <v>0</v>
      </c>
      <c r="T840" s="56">
        <v>0</v>
      </c>
      <c r="U840" s="56">
        <v>460359617.31</v>
      </c>
      <c r="V840" s="56">
        <v>0</v>
      </c>
      <c r="W840" s="59" t="s">
        <v>2314</v>
      </c>
      <c r="X840" s="59" t="s">
        <v>2312</v>
      </c>
      <c r="Y840" s="59" t="str">
        <f t="shared" si="1070"/>
        <v>CONSISTENTE</v>
      </c>
      <c r="Z840" s="59" t="str">
        <f t="shared" si="1154"/>
        <v/>
      </c>
      <c r="AA840" s="66">
        <f>+VLOOKUP($E840,'[1]PLAN DE APLICACIÓN'!$B$11:$V$1115,16,FALSE)</f>
        <v>0</v>
      </c>
      <c r="AB840" s="66">
        <f>+VLOOKUP($E840,'[1]PLAN DE APLICACIÓN'!$B$11:$V$1115,17,FALSE)</f>
        <v>0</v>
      </c>
      <c r="AC840" s="66">
        <f>+VLOOKUP($E840,'[1]PLAN DE APLICACIÓN'!$B$11:$V$1115,18,FALSE)</f>
        <v>0</v>
      </c>
      <c r="AD840" s="66">
        <f>+VLOOKUP($E840,'[1]PLAN DE APLICACIÓN'!$B$11:$V$1115,19,FALSE)</f>
        <v>0</v>
      </c>
      <c r="AE840" s="66">
        <f>+VLOOKUP($E840,'[1]PLAN DE APLICACIÓN'!$B$11:$V$1115,20,FALSE)</f>
        <v>0</v>
      </c>
      <c r="AF840" s="66">
        <f>+VLOOKUP($E840,'[1]PLAN DE APLICACIÓN'!$B$11:$V$1115,21,FALSE)</f>
        <v>0</v>
      </c>
      <c r="AG840" s="59" t="str">
        <f t="shared" si="1071"/>
        <v>CONSISTENTE</v>
      </c>
      <c r="AH840" s="59" t="str">
        <f t="shared" si="1072"/>
        <v>CONSISTENTE</v>
      </c>
      <c r="AI840" s="59" t="str">
        <f t="shared" si="1073"/>
        <v>CONSISTENTE</v>
      </c>
      <c r="AJ840" s="59" t="str">
        <f t="shared" si="1074"/>
        <v>CONSISTENTE</v>
      </c>
      <c r="AK840" s="59" t="str">
        <f t="shared" si="1075"/>
        <v>CONSISTENTE</v>
      </c>
      <c r="AL840" s="59" t="str">
        <f t="shared" si="1076"/>
        <v>CONSISTENTE</v>
      </c>
      <c r="AM840" s="56">
        <v>0</v>
      </c>
      <c r="AN840" s="56">
        <v>0</v>
      </c>
      <c r="AO840" s="56">
        <v>0</v>
      </c>
      <c r="AP840" s="56">
        <v>0</v>
      </c>
      <c r="AQ840" s="56">
        <v>0</v>
      </c>
      <c r="AR840" s="56">
        <v>0</v>
      </c>
      <c r="AS840" s="59">
        <v>1</v>
      </c>
      <c r="AT840" s="59" t="str">
        <f t="shared" si="1077"/>
        <v>CONSISTENTE</v>
      </c>
      <c r="AU840" s="59" t="str">
        <f t="shared" si="1078"/>
        <v>CONSISTENTE</v>
      </c>
      <c r="AV840" s="59" t="str">
        <f t="shared" si="1079"/>
        <v>CONSISTENTE</v>
      </c>
      <c r="AW840" s="59" t="str">
        <f t="shared" si="1080"/>
        <v>CONSISTENTE</v>
      </c>
      <c r="AX840" s="59" t="str">
        <f t="shared" si="1081"/>
        <v>CONSISTENTE</v>
      </c>
      <c r="AY840" s="59" t="str">
        <f t="shared" si="1082"/>
        <v>CONSISTENTE</v>
      </c>
      <c r="AZ840" s="56">
        <v>0</v>
      </c>
      <c r="BA840" s="56">
        <v>0</v>
      </c>
      <c r="BB840" s="56">
        <v>0</v>
      </c>
      <c r="BC840" s="56">
        <v>0</v>
      </c>
      <c r="BD840" s="56">
        <v>0</v>
      </c>
      <c r="BE840" s="56">
        <v>0</v>
      </c>
      <c r="BF840" s="60">
        <v>1</v>
      </c>
      <c r="BG840" s="59" t="str">
        <f t="shared" si="1083"/>
        <v>CONSISTENTE</v>
      </c>
      <c r="BH840" s="59" t="str">
        <f t="shared" si="1084"/>
        <v>CONSISTENTE</v>
      </c>
      <c r="BI840" s="59" t="str">
        <f t="shared" si="1085"/>
        <v>CONSISTENTE</v>
      </c>
      <c r="BJ840" s="59" t="str">
        <f t="shared" si="1086"/>
        <v>CONSISTENTE</v>
      </c>
      <c r="BK840" s="59" t="str">
        <f t="shared" si="1087"/>
        <v>CONSISTENTE</v>
      </c>
      <c r="BL840" s="59" t="str">
        <f t="shared" si="1088"/>
        <v>CONSISTENTE</v>
      </c>
      <c r="BM840" s="59" t="str">
        <f t="shared" si="1089"/>
        <v>CONSISTENTE</v>
      </c>
      <c r="BN840" s="59" t="str">
        <f t="shared" si="1090"/>
        <v>CONSISTENTE</v>
      </c>
      <c r="BO840" s="59" t="str">
        <f t="shared" si="1091"/>
        <v>CONSISTENTE</v>
      </c>
      <c r="BP840" s="59" t="str">
        <f t="shared" si="1092"/>
        <v>CONSISTENTE</v>
      </c>
      <c r="BQ840" s="59" t="str">
        <f t="shared" si="1093"/>
        <v>CONSISTENTE</v>
      </c>
      <c r="BR840" s="59" t="str">
        <f t="shared" si="1094"/>
        <v>CONSISTENTE</v>
      </c>
      <c r="BS840" s="56">
        <v>0</v>
      </c>
      <c r="BT840" s="56">
        <v>0</v>
      </c>
      <c r="BU840" s="56">
        <v>0</v>
      </c>
      <c r="BV840" s="56">
        <v>0</v>
      </c>
      <c r="BW840" s="56">
        <v>0</v>
      </c>
      <c r="BX840" s="56">
        <v>0</v>
      </c>
      <c r="BY840" s="60">
        <v>1</v>
      </c>
      <c r="BZ840" s="59" t="str">
        <f t="shared" si="1095"/>
        <v>CONSISTENTE</v>
      </c>
      <c r="CA840" s="59" t="str">
        <f t="shared" si="1096"/>
        <v>CONSISTENTE</v>
      </c>
      <c r="CB840" s="59" t="str">
        <f t="shared" si="1097"/>
        <v>CONSISTENTE</v>
      </c>
      <c r="CC840" s="59" t="str">
        <f t="shared" si="1098"/>
        <v>CONSISTENTE</v>
      </c>
      <c r="CD840" s="59" t="str">
        <f t="shared" si="1099"/>
        <v>CONSISTENTE</v>
      </c>
      <c r="CE840" s="59" t="str">
        <f t="shared" si="1100"/>
        <v>CONSISTENTE</v>
      </c>
      <c r="CF840" s="56">
        <v>0</v>
      </c>
      <c r="CG840" s="56">
        <v>0</v>
      </c>
      <c r="CH840" s="56">
        <v>0</v>
      </c>
      <c r="CI840" s="56">
        <v>0</v>
      </c>
      <c r="CJ840" s="56">
        <v>0</v>
      </c>
      <c r="CK840" s="56">
        <v>0</v>
      </c>
      <c r="CL840" s="60">
        <v>0</v>
      </c>
      <c r="CM840" s="59" t="str">
        <f t="shared" si="1101"/>
        <v>CONSISTENTE</v>
      </c>
      <c r="CN840" s="59" t="str">
        <f t="shared" si="1102"/>
        <v>CONSISTENTE</v>
      </c>
      <c r="CO840" s="59" t="str">
        <f t="shared" si="1103"/>
        <v>CONSISTENTE</v>
      </c>
      <c r="CP840" s="59" t="str">
        <f t="shared" si="1104"/>
        <v>CONSISTENTE</v>
      </c>
      <c r="CQ840" s="59" t="str">
        <f t="shared" si="1105"/>
        <v>CONSISTENTE</v>
      </c>
      <c r="CR840" s="59" t="str">
        <f t="shared" si="1106"/>
        <v>CONSISTENTE</v>
      </c>
      <c r="CS840" s="59" t="str">
        <f t="shared" si="1107"/>
        <v>CONSISTENTE</v>
      </c>
      <c r="CT840" s="59" t="str">
        <f t="shared" si="1108"/>
        <v>CONSISTENTE</v>
      </c>
      <c r="CU840" s="59" t="str">
        <f t="shared" si="1109"/>
        <v>CONSISTENTE</v>
      </c>
      <c r="CV840" s="59" t="str">
        <f t="shared" si="1110"/>
        <v>CONSISTENTE</v>
      </c>
      <c r="CW840" s="59" t="str">
        <f t="shared" si="1111"/>
        <v>CONSISTENTE</v>
      </c>
      <c r="CX840" s="59" t="str">
        <f t="shared" si="1112"/>
        <v>CONSISTENTE</v>
      </c>
      <c r="CY840" s="56">
        <f t="shared" si="1113"/>
        <v>460359617.31</v>
      </c>
      <c r="CZ840" s="56">
        <f t="shared" si="1114"/>
        <v>0</v>
      </c>
      <c r="DA840" s="56">
        <f t="shared" si="1115"/>
        <v>0</v>
      </c>
      <c r="DB840" s="56">
        <f t="shared" si="1116"/>
        <v>0</v>
      </c>
      <c r="DC840" s="56">
        <f t="shared" si="1117"/>
        <v>460359617.31</v>
      </c>
      <c r="DD840" s="56">
        <f t="shared" si="1118"/>
        <v>0</v>
      </c>
      <c r="DE840" s="90">
        <f t="shared" si="1119"/>
        <v>0</v>
      </c>
      <c r="DF840" s="90">
        <f t="shared" si="1120"/>
        <v>0</v>
      </c>
      <c r="DG840" s="90">
        <f t="shared" si="1121"/>
        <v>0</v>
      </c>
      <c r="DH840" s="90">
        <f t="shared" si="1122"/>
        <v>0</v>
      </c>
      <c r="DI840" s="90">
        <f t="shared" si="1123"/>
        <v>0</v>
      </c>
      <c r="DJ840" s="98">
        <f t="shared" si="1124"/>
        <v>0</v>
      </c>
      <c r="DK840" s="103">
        <f t="shared" si="1125"/>
        <v>0</v>
      </c>
      <c r="DL840" s="91">
        <f t="shared" si="1126"/>
        <v>0</v>
      </c>
      <c r="DM840" s="91">
        <f t="shared" si="1127"/>
        <v>0</v>
      </c>
      <c r="DN840" s="91">
        <f t="shared" si="1128"/>
        <v>0</v>
      </c>
      <c r="DO840" s="91">
        <f t="shared" si="1129"/>
        <v>0</v>
      </c>
      <c r="DP840" s="91">
        <f t="shared" si="1130"/>
        <v>0</v>
      </c>
      <c r="DQ840" s="125" t="str">
        <f t="shared" si="1131"/>
        <v>CONSISTENTE</v>
      </c>
      <c r="DR840" s="147">
        <v>0</v>
      </c>
      <c r="DS840" s="147">
        <v>0</v>
      </c>
      <c r="DT840" s="147">
        <v>0</v>
      </c>
      <c r="DU840" s="147">
        <v>0</v>
      </c>
      <c r="DV840" s="147">
        <v>0</v>
      </c>
      <c r="DW840" s="147">
        <v>0</v>
      </c>
      <c r="DX840" s="59">
        <f>+VLOOKUP($E840,'[2]Ejecución I Semestre 2016'!$B$11:$X$1115,10,FALSE)</f>
        <v>1</v>
      </c>
      <c r="DY840" s="68" t="str">
        <f t="shared" si="1132"/>
        <v>CONSISTENTE</v>
      </c>
      <c r="DZ840" s="68" t="str">
        <f t="shared" si="1133"/>
        <v>CONSISTENTE</v>
      </c>
      <c r="EA840" s="68" t="str">
        <f t="shared" si="1134"/>
        <v>CONSISTENTE</v>
      </c>
      <c r="EB840" s="68" t="str">
        <f t="shared" si="1135"/>
        <v>CONSISTENTE</v>
      </c>
      <c r="EC840" s="68" t="str">
        <f t="shared" si="1136"/>
        <v>CONSISTENTE</v>
      </c>
      <c r="ED840" s="68" t="str">
        <f t="shared" si="1137"/>
        <v>CONSISTENTE</v>
      </c>
      <c r="EE840" s="132">
        <f t="shared" si="1138"/>
        <v>0</v>
      </c>
      <c r="EF840" s="131">
        <f t="shared" si="1139"/>
        <v>0</v>
      </c>
      <c r="EG840" s="131">
        <f t="shared" si="1140"/>
        <v>0</v>
      </c>
      <c r="EH840" s="131">
        <f t="shared" si="1141"/>
        <v>0</v>
      </c>
      <c r="EI840" s="131">
        <f t="shared" si="1142"/>
        <v>0</v>
      </c>
      <c r="EJ840" s="131">
        <f t="shared" si="1143"/>
        <v>0</v>
      </c>
      <c r="EK840" s="131">
        <f t="shared" si="1146"/>
        <v>0</v>
      </c>
      <c r="EL840" s="60">
        <f t="shared" si="1147"/>
        <v>0</v>
      </c>
      <c r="EM840" s="60">
        <f t="shared" si="1148"/>
        <v>0</v>
      </c>
      <c r="EN840" s="60">
        <f t="shared" si="1149"/>
        <v>0</v>
      </c>
      <c r="EO840" s="60">
        <f t="shared" si="1150"/>
        <v>0</v>
      </c>
      <c r="EP840" s="60">
        <f t="shared" si="1151"/>
        <v>0</v>
      </c>
      <c r="EQ840" s="90" t="str">
        <f t="shared" si="1152"/>
        <v>CONSISTENTE</v>
      </c>
    </row>
    <row r="841" spans="1:147" s="16" customFormat="1" ht="15" customHeight="1" x14ac:dyDescent="0.2">
      <c r="A841" s="53" t="s">
        <v>1515</v>
      </c>
      <c r="B841" s="56">
        <f t="shared" si="1144"/>
        <v>752016698</v>
      </c>
      <c r="C841" s="59" t="str">
        <f t="shared" si="1145"/>
        <v>SI</v>
      </c>
      <c r="D841" s="51"/>
      <c r="E841" s="53" t="s">
        <v>1619</v>
      </c>
      <c r="F841" s="55" t="s">
        <v>2175</v>
      </c>
      <c r="G841" s="61" t="s">
        <v>1620</v>
      </c>
      <c r="H841" s="56">
        <v>752016698</v>
      </c>
      <c r="I841" s="56">
        <v>0</v>
      </c>
      <c r="J841" s="56">
        <v>0</v>
      </c>
      <c r="K841" s="56">
        <v>0</v>
      </c>
      <c r="L841" s="56">
        <v>0</v>
      </c>
      <c r="M841" s="56">
        <v>0</v>
      </c>
      <c r="N841" s="57">
        <v>752016698</v>
      </c>
      <c r="O841" s="58">
        <f t="shared" si="1067"/>
        <v>0</v>
      </c>
      <c r="P841" s="59" t="str">
        <f t="shared" si="1068"/>
        <v>CONSISTENTE</v>
      </c>
      <c r="Q841" s="87" t="str">
        <f t="shared" si="1069"/>
        <v>OK</v>
      </c>
      <c r="R841" s="56">
        <v>0</v>
      </c>
      <c r="S841" s="56">
        <v>0</v>
      </c>
      <c r="T841" s="56">
        <v>752016698</v>
      </c>
      <c r="U841" s="56">
        <v>0</v>
      </c>
      <c r="V841" s="56">
        <v>0</v>
      </c>
      <c r="W841" s="59" t="s">
        <v>2314</v>
      </c>
      <c r="X841" s="59" t="s">
        <v>2312</v>
      </c>
      <c r="Y841" s="59" t="str">
        <f t="shared" si="1070"/>
        <v>CONSISTENTE</v>
      </c>
      <c r="Z841" s="59" t="str">
        <f t="shared" si="1154"/>
        <v/>
      </c>
      <c r="AA841" s="66">
        <f>+VLOOKUP($E841,'[1]PLAN DE APLICACIÓN'!$B$11:$V$1115,16,FALSE)</f>
        <v>0</v>
      </c>
      <c r="AB841" s="66">
        <f>+VLOOKUP($E841,'[1]PLAN DE APLICACIÓN'!$B$11:$V$1115,17,FALSE)</f>
        <v>0</v>
      </c>
      <c r="AC841" s="66">
        <f>+VLOOKUP($E841,'[1]PLAN DE APLICACIÓN'!$B$11:$V$1115,18,FALSE)</f>
        <v>0</v>
      </c>
      <c r="AD841" s="66">
        <f>+VLOOKUP($E841,'[1]PLAN DE APLICACIÓN'!$B$11:$V$1115,19,FALSE)</f>
        <v>0</v>
      </c>
      <c r="AE841" s="66">
        <f>+VLOOKUP($E841,'[1]PLAN DE APLICACIÓN'!$B$11:$V$1115,20,FALSE)</f>
        <v>0</v>
      </c>
      <c r="AF841" s="66">
        <f>+VLOOKUP($E841,'[1]PLAN DE APLICACIÓN'!$B$11:$V$1115,21,FALSE)</f>
        <v>0</v>
      </c>
      <c r="AG841" s="59" t="str">
        <f t="shared" si="1071"/>
        <v>CONSISTENTE</v>
      </c>
      <c r="AH841" s="59" t="str">
        <f t="shared" si="1072"/>
        <v>CONSISTENTE</v>
      </c>
      <c r="AI841" s="59" t="str">
        <f t="shared" si="1073"/>
        <v>CONSISTENTE</v>
      </c>
      <c r="AJ841" s="59" t="str">
        <f t="shared" si="1074"/>
        <v>CONSISTENTE</v>
      </c>
      <c r="AK841" s="59" t="str">
        <f t="shared" si="1075"/>
        <v>CONSISTENTE</v>
      </c>
      <c r="AL841" s="59" t="str">
        <f t="shared" si="1076"/>
        <v>CONSISTENTE</v>
      </c>
      <c r="AM841" s="56">
        <v>0</v>
      </c>
      <c r="AN841" s="56">
        <v>0</v>
      </c>
      <c r="AO841" s="56">
        <v>0</v>
      </c>
      <c r="AP841" s="56">
        <v>0</v>
      </c>
      <c r="AQ841" s="56">
        <v>0</v>
      </c>
      <c r="AR841" s="56">
        <v>0</v>
      </c>
      <c r="AS841" s="59">
        <v>1</v>
      </c>
      <c r="AT841" s="59" t="str">
        <f t="shared" si="1077"/>
        <v>CONSISTENTE</v>
      </c>
      <c r="AU841" s="59" t="str">
        <f t="shared" si="1078"/>
        <v>CONSISTENTE</v>
      </c>
      <c r="AV841" s="59" t="str">
        <f t="shared" si="1079"/>
        <v>CONSISTENTE</v>
      </c>
      <c r="AW841" s="59" t="str">
        <f t="shared" si="1080"/>
        <v>CONSISTENTE</v>
      </c>
      <c r="AX841" s="59" t="str">
        <f t="shared" si="1081"/>
        <v>CONSISTENTE</v>
      </c>
      <c r="AY841" s="59" t="str">
        <f t="shared" si="1082"/>
        <v>CONSISTENTE</v>
      </c>
      <c r="AZ841" s="56">
        <v>0</v>
      </c>
      <c r="BA841" s="56">
        <v>0</v>
      </c>
      <c r="BB841" s="56">
        <v>0</v>
      </c>
      <c r="BC841" s="56">
        <v>0</v>
      </c>
      <c r="BD841" s="56">
        <v>0</v>
      </c>
      <c r="BE841" s="56">
        <v>0</v>
      </c>
      <c r="BF841" s="60">
        <v>1</v>
      </c>
      <c r="BG841" s="59" t="str">
        <f t="shared" si="1083"/>
        <v>CONSISTENTE</v>
      </c>
      <c r="BH841" s="59" t="str">
        <f t="shared" si="1084"/>
        <v>CONSISTENTE</v>
      </c>
      <c r="BI841" s="59" t="str">
        <f t="shared" si="1085"/>
        <v>CONSISTENTE</v>
      </c>
      <c r="BJ841" s="59" t="str">
        <f t="shared" si="1086"/>
        <v>CONSISTENTE</v>
      </c>
      <c r="BK841" s="59" t="str">
        <f t="shared" si="1087"/>
        <v>CONSISTENTE</v>
      </c>
      <c r="BL841" s="59" t="str">
        <f t="shared" si="1088"/>
        <v>CONSISTENTE</v>
      </c>
      <c r="BM841" s="59" t="str">
        <f t="shared" si="1089"/>
        <v>CONSISTENTE</v>
      </c>
      <c r="BN841" s="59" t="str">
        <f t="shared" si="1090"/>
        <v>CONSISTENTE</v>
      </c>
      <c r="BO841" s="59" t="str">
        <f t="shared" si="1091"/>
        <v>CONSISTENTE</v>
      </c>
      <c r="BP841" s="59" t="str">
        <f t="shared" si="1092"/>
        <v>CONSISTENTE</v>
      </c>
      <c r="BQ841" s="59" t="str">
        <f t="shared" si="1093"/>
        <v>CONSISTENTE</v>
      </c>
      <c r="BR841" s="59" t="str">
        <f t="shared" si="1094"/>
        <v>CONSISTENTE</v>
      </c>
      <c r="BS841" s="56">
        <v>851936324</v>
      </c>
      <c r="BT841" s="56">
        <v>0</v>
      </c>
      <c r="BU841" s="56">
        <v>0</v>
      </c>
      <c r="BV841" s="56">
        <v>851936324</v>
      </c>
      <c r="BW841" s="56">
        <v>0</v>
      </c>
      <c r="BX841" s="56">
        <v>0</v>
      </c>
      <c r="BY841" s="60">
        <v>1</v>
      </c>
      <c r="BZ841" s="59" t="str">
        <f t="shared" si="1095"/>
        <v>CONSISTENTE</v>
      </c>
      <c r="CA841" s="59" t="str">
        <f t="shared" si="1096"/>
        <v>CONSISTENTE</v>
      </c>
      <c r="CB841" s="59" t="str">
        <f t="shared" si="1097"/>
        <v>CONSISTENTE</v>
      </c>
      <c r="CC841" s="59" t="str">
        <f t="shared" si="1098"/>
        <v>NO CONSISTENTE</v>
      </c>
      <c r="CD841" s="59" t="str">
        <f t="shared" si="1099"/>
        <v>CONSISTENTE</v>
      </c>
      <c r="CE841" s="59" t="str">
        <f t="shared" si="1100"/>
        <v>CONSISTENTE</v>
      </c>
      <c r="CF841" s="56">
        <v>0</v>
      </c>
      <c r="CG841" s="56">
        <v>0</v>
      </c>
      <c r="CH841" s="56">
        <v>0</v>
      </c>
      <c r="CI841" s="56">
        <v>0</v>
      </c>
      <c r="CJ841" s="56">
        <v>0</v>
      </c>
      <c r="CK841" s="56">
        <v>0</v>
      </c>
      <c r="CL841" s="60">
        <v>0</v>
      </c>
      <c r="CM841" s="59" t="str">
        <f t="shared" si="1101"/>
        <v>CONSISTENTE</v>
      </c>
      <c r="CN841" s="59" t="str">
        <f t="shared" si="1102"/>
        <v>CONSISTENTE</v>
      </c>
      <c r="CO841" s="59" t="str">
        <f t="shared" si="1103"/>
        <v>CONSISTENTE</v>
      </c>
      <c r="CP841" s="59" t="str">
        <f t="shared" si="1104"/>
        <v>CONSISTENTE</v>
      </c>
      <c r="CQ841" s="59" t="str">
        <f t="shared" si="1105"/>
        <v>CONSISTENTE</v>
      </c>
      <c r="CR841" s="59" t="str">
        <f t="shared" si="1106"/>
        <v>CONSISTENTE</v>
      </c>
      <c r="CS841" s="59" t="str">
        <f t="shared" si="1107"/>
        <v>NO CONSISTENTE</v>
      </c>
      <c r="CT841" s="59" t="str">
        <f t="shared" si="1108"/>
        <v>CONSISTENTE</v>
      </c>
      <c r="CU841" s="59" t="str">
        <f t="shared" si="1109"/>
        <v>CONSISTENTE</v>
      </c>
      <c r="CV841" s="59" t="str">
        <f t="shared" si="1110"/>
        <v>NO CONSISTENTE</v>
      </c>
      <c r="CW841" s="59" t="str">
        <f t="shared" si="1111"/>
        <v>CONSISTENTE</v>
      </c>
      <c r="CX841" s="59" t="str">
        <f t="shared" si="1112"/>
        <v>CONSISTENTE</v>
      </c>
      <c r="CY841" s="56">
        <f t="shared" si="1113"/>
        <v>752016698</v>
      </c>
      <c r="CZ841" s="56">
        <f t="shared" si="1114"/>
        <v>0</v>
      </c>
      <c r="DA841" s="56">
        <f t="shared" si="1115"/>
        <v>0</v>
      </c>
      <c r="DB841" s="56">
        <f t="shared" si="1116"/>
        <v>752016698</v>
      </c>
      <c r="DC841" s="56">
        <f t="shared" si="1117"/>
        <v>0</v>
      </c>
      <c r="DD841" s="56">
        <f t="shared" si="1118"/>
        <v>0</v>
      </c>
      <c r="DE841" s="90">
        <f t="shared" si="1119"/>
        <v>0</v>
      </c>
      <c r="DF841" s="90">
        <f t="shared" si="1120"/>
        <v>0</v>
      </c>
      <c r="DG841" s="90">
        <f t="shared" si="1121"/>
        <v>0</v>
      </c>
      <c r="DH841" s="90">
        <f t="shared" si="1122"/>
        <v>0</v>
      </c>
      <c r="DI841" s="90">
        <f t="shared" si="1123"/>
        <v>0</v>
      </c>
      <c r="DJ841" s="98">
        <f t="shared" si="1124"/>
        <v>0</v>
      </c>
      <c r="DK841" s="103">
        <f t="shared" si="1125"/>
        <v>851936324</v>
      </c>
      <c r="DL841" s="91">
        <f t="shared" si="1126"/>
        <v>0</v>
      </c>
      <c r="DM841" s="91">
        <f t="shared" si="1127"/>
        <v>0</v>
      </c>
      <c r="DN841" s="91">
        <f t="shared" si="1128"/>
        <v>851936324</v>
      </c>
      <c r="DO841" s="91">
        <f t="shared" si="1129"/>
        <v>0</v>
      </c>
      <c r="DP841" s="91">
        <f t="shared" si="1130"/>
        <v>0</v>
      </c>
      <c r="DQ841" s="125" t="str">
        <f t="shared" si="1131"/>
        <v>NO CONSISTENTE</v>
      </c>
      <c r="DR841" s="147">
        <v>0</v>
      </c>
      <c r="DS841" s="147">
        <v>0</v>
      </c>
      <c r="DT841" s="147">
        <v>0</v>
      </c>
      <c r="DU841" s="147">
        <v>0</v>
      </c>
      <c r="DV841" s="147">
        <v>0</v>
      </c>
      <c r="DW841" s="147">
        <v>0</v>
      </c>
      <c r="DX841" s="59">
        <f>+VLOOKUP($E841,'[2]Ejecución I Semestre 2016'!$B$11:$X$1115,10,FALSE)</f>
        <v>1</v>
      </c>
      <c r="DY841" s="68" t="str">
        <f t="shared" si="1132"/>
        <v>CONSISTENTE</v>
      </c>
      <c r="DZ841" s="68" t="str">
        <f t="shared" si="1133"/>
        <v>CONSISTENTE</v>
      </c>
      <c r="EA841" s="68" t="str">
        <f t="shared" si="1134"/>
        <v>CONSISTENTE</v>
      </c>
      <c r="EB841" s="68" t="str">
        <f t="shared" si="1135"/>
        <v>CONSISTENTE</v>
      </c>
      <c r="EC841" s="68" t="str">
        <f t="shared" si="1136"/>
        <v>CONSISTENTE</v>
      </c>
      <c r="ED841" s="68" t="str">
        <f t="shared" si="1137"/>
        <v>CONSISTENTE</v>
      </c>
      <c r="EE841" s="132">
        <f t="shared" si="1138"/>
        <v>0</v>
      </c>
      <c r="EF841" s="131">
        <f t="shared" si="1139"/>
        <v>0</v>
      </c>
      <c r="EG841" s="131">
        <f t="shared" si="1140"/>
        <v>0</v>
      </c>
      <c r="EH841" s="131">
        <f t="shared" si="1141"/>
        <v>0</v>
      </c>
      <c r="EI841" s="131">
        <f t="shared" si="1142"/>
        <v>0</v>
      </c>
      <c r="EJ841" s="131">
        <f t="shared" si="1143"/>
        <v>0</v>
      </c>
      <c r="EK841" s="131">
        <f t="shared" si="1146"/>
        <v>851936324</v>
      </c>
      <c r="EL841" s="60">
        <f t="shared" si="1147"/>
        <v>0</v>
      </c>
      <c r="EM841" s="60">
        <f t="shared" si="1148"/>
        <v>0</v>
      </c>
      <c r="EN841" s="60">
        <f t="shared" si="1149"/>
        <v>851936324</v>
      </c>
      <c r="EO841" s="60">
        <f t="shared" si="1150"/>
        <v>0</v>
      </c>
      <c r="EP841" s="60">
        <f t="shared" si="1151"/>
        <v>0</v>
      </c>
      <c r="EQ841" s="90" t="str">
        <f t="shared" si="1152"/>
        <v>NO CONSISTENTE</v>
      </c>
    </row>
    <row r="842" spans="1:147" s="16" customFormat="1" ht="15" customHeight="1" x14ac:dyDescent="0.2">
      <c r="A842" s="53" t="s">
        <v>1517</v>
      </c>
      <c r="B842" s="56">
        <f t="shared" si="1144"/>
        <v>260230832</v>
      </c>
      <c r="C842" s="59" t="str">
        <f t="shared" si="1145"/>
        <v>SI</v>
      </c>
      <c r="D842" s="51"/>
      <c r="E842" s="53" t="s">
        <v>1621</v>
      </c>
      <c r="F842" s="55" t="s">
        <v>2175</v>
      </c>
      <c r="G842" s="61" t="s">
        <v>1622</v>
      </c>
      <c r="H842" s="56">
        <v>260230832</v>
      </c>
      <c r="I842" s="56">
        <v>0</v>
      </c>
      <c r="J842" s="56">
        <v>0</v>
      </c>
      <c r="K842" s="56">
        <v>0</v>
      </c>
      <c r="L842" s="56">
        <v>0</v>
      </c>
      <c r="M842" s="56">
        <v>0</v>
      </c>
      <c r="N842" s="57">
        <v>260230832</v>
      </c>
      <c r="O842" s="58">
        <f t="shared" si="1067"/>
        <v>0</v>
      </c>
      <c r="P842" s="59" t="str">
        <f t="shared" si="1068"/>
        <v>CONSISTENTE</v>
      </c>
      <c r="Q842" s="87" t="str">
        <f t="shared" si="1069"/>
        <v>OK</v>
      </c>
      <c r="R842" s="56">
        <v>0</v>
      </c>
      <c r="S842" s="56">
        <v>0</v>
      </c>
      <c r="T842" s="56">
        <v>38580507</v>
      </c>
      <c r="U842" s="56">
        <v>221650325</v>
      </c>
      <c r="V842" s="56">
        <v>0</v>
      </c>
      <c r="W842" s="59" t="s">
        <v>2314</v>
      </c>
      <c r="X842" s="59" t="s">
        <v>2312</v>
      </c>
      <c r="Y842" s="59" t="str">
        <f t="shared" si="1070"/>
        <v>CONSISTENTE</v>
      </c>
      <c r="Z842" s="59" t="str">
        <f t="shared" si="1154"/>
        <v/>
      </c>
      <c r="AA842" s="66">
        <f>+VLOOKUP($E842,'[1]PLAN DE APLICACIÓN'!$B$11:$V$1115,16,FALSE)</f>
        <v>2964323</v>
      </c>
      <c r="AB842" s="66">
        <f>+VLOOKUP($E842,'[1]PLAN DE APLICACIÓN'!$B$11:$V$1115,17,FALSE)</f>
        <v>2964323</v>
      </c>
      <c r="AC842" s="66">
        <f>+VLOOKUP($E842,'[1]PLAN DE APLICACIÓN'!$B$11:$V$1115,18,FALSE)</f>
        <v>0</v>
      </c>
      <c r="AD842" s="66">
        <f>+VLOOKUP($E842,'[1]PLAN DE APLICACIÓN'!$B$11:$V$1115,19,FALSE)</f>
        <v>0</v>
      </c>
      <c r="AE842" s="66">
        <f>+VLOOKUP($E842,'[1]PLAN DE APLICACIÓN'!$B$11:$V$1115,20,FALSE)</f>
        <v>0</v>
      </c>
      <c r="AF842" s="66">
        <f>+VLOOKUP($E842,'[1]PLAN DE APLICACIÓN'!$B$11:$V$1115,21,FALSE)</f>
        <v>0</v>
      </c>
      <c r="AG842" s="59" t="str">
        <f t="shared" si="1071"/>
        <v>CONSISTENTE</v>
      </c>
      <c r="AH842" s="59" t="str">
        <f t="shared" si="1072"/>
        <v>NO CONSISTENTE</v>
      </c>
      <c r="AI842" s="59" t="str">
        <f t="shared" si="1073"/>
        <v>CONSISTENTE</v>
      </c>
      <c r="AJ842" s="59" t="str">
        <f t="shared" si="1074"/>
        <v>CONSISTENTE</v>
      </c>
      <c r="AK842" s="59" t="str">
        <f t="shared" si="1075"/>
        <v>CONSISTENTE</v>
      </c>
      <c r="AL842" s="59" t="str">
        <f t="shared" si="1076"/>
        <v>CONSISTENTE</v>
      </c>
      <c r="AM842" s="56">
        <v>0</v>
      </c>
      <c r="AN842" s="56">
        <v>0</v>
      </c>
      <c r="AO842" s="56">
        <v>0</v>
      </c>
      <c r="AP842" s="56">
        <v>0</v>
      </c>
      <c r="AQ842" s="56">
        <v>0</v>
      </c>
      <c r="AR842" s="56">
        <v>0</v>
      </c>
      <c r="AS842" s="59">
        <v>1</v>
      </c>
      <c r="AT842" s="59" t="str">
        <f t="shared" si="1077"/>
        <v>CONSISTENTE</v>
      </c>
      <c r="AU842" s="59" t="str">
        <f t="shared" si="1078"/>
        <v>CONSISTENTE</v>
      </c>
      <c r="AV842" s="59" t="str">
        <f t="shared" si="1079"/>
        <v>CONSISTENTE</v>
      </c>
      <c r="AW842" s="59" t="str">
        <f t="shared" si="1080"/>
        <v>CONSISTENTE</v>
      </c>
      <c r="AX842" s="59" t="str">
        <f t="shared" si="1081"/>
        <v>CONSISTENTE</v>
      </c>
      <c r="AY842" s="59" t="str">
        <f t="shared" si="1082"/>
        <v>CONSISTENTE</v>
      </c>
      <c r="AZ842" s="56">
        <v>341707.39</v>
      </c>
      <c r="BA842" s="56">
        <v>341707.39</v>
      </c>
      <c r="BB842" s="56">
        <v>0</v>
      </c>
      <c r="BC842" s="56">
        <v>0</v>
      </c>
      <c r="BD842" s="56">
        <v>0</v>
      </c>
      <c r="BE842" s="56">
        <v>0</v>
      </c>
      <c r="BF842" s="60">
        <v>1</v>
      </c>
      <c r="BG842" s="59" t="str">
        <f t="shared" si="1083"/>
        <v>CONSISTENTE</v>
      </c>
      <c r="BH842" s="59" t="str">
        <f t="shared" si="1084"/>
        <v>NO CONSISTENTE</v>
      </c>
      <c r="BI842" s="59" t="str">
        <f t="shared" si="1085"/>
        <v>CONSISTENTE</v>
      </c>
      <c r="BJ842" s="59" t="str">
        <f t="shared" si="1086"/>
        <v>CONSISTENTE</v>
      </c>
      <c r="BK842" s="59" t="str">
        <f t="shared" si="1087"/>
        <v>CONSISTENTE</v>
      </c>
      <c r="BL842" s="59" t="str">
        <f t="shared" si="1088"/>
        <v>CONSISTENTE</v>
      </c>
      <c r="BM842" s="59" t="str">
        <f t="shared" si="1089"/>
        <v>CONSISTENTE</v>
      </c>
      <c r="BN842" s="59" t="str">
        <f t="shared" si="1090"/>
        <v>CONSISTENTE</v>
      </c>
      <c r="BO842" s="59" t="str">
        <f t="shared" si="1091"/>
        <v>CONSISTENTE</v>
      </c>
      <c r="BP842" s="59" t="str">
        <f t="shared" si="1092"/>
        <v>CONSISTENTE</v>
      </c>
      <c r="BQ842" s="59" t="str">
        <f t="shared" si="1093"/>
        <v>CONSISTENTE</v>
      </c>
      <c r="BR842" s="59" t="str">
        <f t="shared" si="1094"/>
        <v>CONSISTENTE</v>
      </c>
      <c r="BS842" s="56">
        <v>0</v>
      </c>
      <c r="BT842" s="56">
        <v>0</v>
      </c>
      <c r="BU842" s="56">
        <v>0</v>
      </c>
      <c r="BV842" s="56">
        <v>0</v>
      </c>
      <c r="BW842" s="56">
        <v>0</v>
      </c>
      <c r="BX842" s="56">
        <v>0</v>
      </c>
      <c r="BY842" s="60">
        <v>1</v>
      </c>
      <c r="BZ842" s="59" t="str">
        <f t="shared" si="1095"/>
        <v>CONSISTENTE</v>
      </c>
      <c r="CA842" s="59" t="str">
        <f t="shared" si="1096"/>
        <v>NO CONSISTENTE</v>
      </c>
      <c r="CB842" s="59" t="str">
        <f t="shared" si="1097"/>
        <v>CONSISTENTE</v>
      </c>
      <c r="CC842" s="59" t="str">
        <f t="shared" si="1098"/>
        <v>CONSISTENTE</v>
      </c>
      <c r="CD842" s="59" t="str">
        <f t="shared" si="1099"/>
        <v>CONSISTENTE</v>
      </c>
      <c r="CE842" s="59" t="str">
        <f t="shared" si="1100"/>
        <v>CONSISTENTE</v>
      </c>
      <c r="CF842" s="56">
        <v>0</v>
      </c>
      <c r="CG842" s="56">
        <v>0</v>
      </c>
      <c r="CH842" s="56">
        <v>0</v>
      </c>
      <c r="CI842" s="56">
        <v>0</v>
      </c>
      <c r="CJ842" s="56">
        <v>0</v>
      </c>
      <c r="CK842" s="56">
        <v>0</v>
      </c>
      <c r="CL842" s="60">
        <v>0</v>
      </c>
      <c r="CM842" s="59" t="str">
        <f t="shared" si="1101"/>
        <v>CONSISTENTE</v>
      </c>
      <c r="CN842" s="59" t="str">
        <f t="shared" si="1102"/>
        <v>NO CONSISTENTE</v>
      </c>
      <c r="CO842" s="59" t="str">
        <f t="shared" si="1103"/>
        <v>CONSISTENTE</v>
      </c>
      <c r="CP842" s="59" t="str">
        <f t="shared" si="1104"/>
        <v>CONSISTENTE</v>
      </c>
      <c r="CQ842" s="59" t="str">
        <f t="shared" si="1105"/>
        <v>CONSISTENTE</v>
      </c>
      <c r="CR842" s="59" t="str">
        <f t="shared" si="1106"/>
        <v>CONSISTENTE</v>
      </c>
      <c r="CS842" s="59" t="str">
        <f t="shared" si="1107"/>
        <v>CONSISTENTE</v>
      </c>
      <c r="CT842" s="59" t="str">
        <f t="shared" si="1108"/>
        <v>CONSISTENTE</v>
      </c>
      <c r="CU842" s="59" t="str">
        <f t="shared" si="1109"/>
        <v>CONSISTENTE</v>
      </c>
      <c r="CV842" s="59" t="str">
        <f t="shared" si="1110"/>
        <v>CONSISTENTE</v>
      </c>
      <c r="CW842" s="59" t="str">
        <f t="shared" si="1111"/>
        <v>CONSISTENTE</v>
      </c>
      <c r="CX842" s="59" t="str">
        <f t="shared" si="1112"/>
        <v>CONSISTENTE</v>
      </c>
      <c r="CY842" s="56">
        <f t="shared" si="1113"/>
        <v>263195155</v>
      </c>
      <c r="CZ842" s="56">
        <f t="shared" si="1114"/>
        <v>2964323</v>
      </c>
      <c r="DA842" s="56">
        <f t="shared" si="1115"/>
        <v>0</v>
      </c>
      <c r="DB842" s="56">
        <f t="shared" si="1116"/>
        <v>38580507</v>
      </c>
      <c r="DC842" s="56">
        <f t="shared" si="1117"/>
        <v>221650325</v>
      </c>
      <c r="DD842" s="56">
        <f t="shared" si="1118"/>
        <v>0</v>
      </c>
      <c r="DE842" s="90">
        <f t="shared" si="1119"/>
        <v>0</v>
      </c>
      <c r="DF842" s="90">
        <f t="shared" si="1120"/>
        <v>0</v>
      </c>
      <c r="DG842" s="90">
        <f t="shared" si="1121"/>
        <v>0</v>
      </c>
      <c r="DH842" s="90">
        <f t="shared" si="1122"/>
        <v>0</v>
      </c>
      <c r="DI842" s="90">
        <f t="shared" si="1123"/>
        <v>0</v>
      </c>
      <c r="DJ842" s="98">
        <f t="shared" si="1124"/>
        <v>0</v>
      </c>
      <c r="DK842" s="103">
        <f t="shared" si="1125"/>
        <v>3306030.39</v>
      </c>
      <c r="DL842" s="91">
        <f t="shared" si="1126"/>
        <v>3306030.39</v>
      </c>
      <c r="DM842" s="91">
        <f t="shared" si="1127"/>
        <v>0</v>
      </c>
      <c r="DN842" s="91">
        <f t="shared" si="1128"/>
        <v>0</v>
      </c>
      <c r="DO842" s="91">
        <f t="shared" si="1129"/>
        <v>0</v>
      </c>
      <c r="DP842" s="91">
        <f t="shared" si="1130"/>
        <v>0</v>
      </c>
      <c r="DQ842" s="125" t="str">
        <f t="shared" si="1131"/>
        <v>CONSISTENTE</v>
      </c>
      <c r="DR842" s="147">
        <v>0</v>
      </c>
      <c r="DS842" s="147">
        <v>0</v>
      </c>
      <c r="DT842" s="147">
        <v>0</v>
      </c>
      <c r="DU842" s="147">
        <v>0</v>
      </c>
      <c r="DV842" s="147">
        <v>0</v>
      </c>
      <c r="DW842" s="147">
        <v>0</v>
      </c>
      <c r="DX842" s="59">
        <f>+VLOOKUP($E842,'[2]Ejecución I Semestre 2016'!$B$11:$X$1115,10,FALSE)</f>
        <v>1</v>
      </c>
      <c r="DY842" s="68" t="str">
        <f t="shared" si="1132"/>
        <v>CONSISTENTE</v>
      </c>
      <c r="DZ842" s="68" t="str">
        <f t="shared" si="1133"/>
        <v>NO CONSISTENTE</v>
      </c>
      <c r="EA842" s="68" t="str">
        <f t="shared" si="1134"/>
        <v>CONSISTENTE</v>
      </c>
      <c r="EB842" s="68" t="str">
        <f t="shared" si="1135"/>
        <v>CONSISTENTE</v>
      </c>
      <c r="EC842" s="68" t="str">
        <f t="shared" si="1136"/>
        <v>CONSISTENTE</v>
      </c>
      <c r="ED842" s="68" t="str">
        <f t="shared" si="1137"/>
        <v>CONSISTENTE</v>
      </c>
      <c r="EE842" s="132">
        <f t="shared" si="1138"/>
        <v>0</v>
      </c>
      <c r="EF842" s="131">
        <f t="shared" si="1139"/>
        <v>0</v>
      </c>
      <c r="EG842" s="131">
        <f t="shared" si="1140"/>
        <v>0</v>
      </c>
      <c r="EH842" s="131">
        <f t="shared" si="1141"/>
        <v>0</v>
      </c>
      <c r="EI842" s="131">
        <f t="shared" si="1142"/>
        <v>0</v>
      </c>
      <c r="EJ842" s="131">
        <f t="shared" si="1143"/>
        <v>0</v>
      </c>
      <c r="EK842" s="131">
        <f t="shared" si="1146"/>
        <v>3306030.39</v>
      </c>
      <c r="EL842" s="60">
        <f t="shared" si="1147"/>
        <v>3306030.39</v>
      </c>
      <c r="EM842" s="60">
        <f t="shared" si="1148"/>
        <v>0</v>
      </c>
      <c r="EN842" s="60">
        <f t="shared" si="1149"/>
        <v>0</v>
      </c>
      <c r="EO842" s="60">
        <f t="shared" si="1150"/>
        <v>0</v>
      </c>
      <c r="EP842" s="60">
        <f t="shared" si="1151"/>
        <v>0</v>
      </c>
      <c r="EQ842" s="90" t="str">
        <f t="shared" si="1152"/>
        <v>CONSISTENTE</v>
      </c>
    </row>
    <row r="843" spans="1:147" s="16" customFormat="1" ht="15" customHeight="1" x14ac:dyDescent="0.2">
      <c r="A843" s="53" t="s">
        <v>1519</v>
      </c>
      <c r="B843" s="56">
        <f t="shared" si="1144"/>
        <v>9198109911</v>
      </c>
      <c r="C843" s="59" t="str">
        <f t="shared" si="1145"/>
        <v>SI</v>
      </c>
      <c r="D843" s="51"/>
      <c r="E843" s="53" t="s">
        <v>1623</v>
      </c>
      <c r="F843" s="55" t="s">
        <v>673</v>
      </c>
      <c r="G843" s="61" t="s">
        <v>1624</v>
      </c>
      <c r="H843" s="56">
        <v>12123313938.91</v>
      </c>
      <c r="I843" s="56">
        <v>0</v>
      </c>
      <c r="J843" s="56">
        <v>900000000</v>
      </c>
      <c r="K843" s="56">
        <v>0</v>
      </c>
      <c r="L843" s="56">
        <v>0</v>
      </c>
      <c r="M843" s="56">
        <v>0</v>
      </c>
      <c r="N843" s="57">
        <v>9198109911</v>
      </c>
      <c r="O843" s="58">
        <f t="shared" si="1067"/>
        <v>2025204027.9099998</v>
      </c>
      <c r="P843" s="59" t="str">
        <f t="shared" si="1068"/>
        <v>NO CONSISTENTE</v>
      </c>
      <c r="Q843" s="87" t="str">
        <f t="shared" si="1069"/>
        <v>LA ENTIDAD TERRITORIAL NO DETERMINÓ EL SALDO DE MANERA CORRECTA.</v>
      </c>
      <c r="R843" s="56">
        <v>0</v>
      </c>
      <c r="S843" s="56">
        <v>698109911</v>
      </c>
      <c r="T843" s="56">
        <v>8500000000</v>
      </c>
      <c r="U843" s="56">
        <v>0</v>
      </c>
      <c r="V843" s="56">
        <v>0</v>
      </c>
      <c r="W843" s="59" t="s">
        <v>2314</v>
      </c>
      <c r="X843" s="59" t="s">
        <v>2312</v>
      </c>
      <c r="Y843" s="59" t="str">
        <f t="shared" si="1070"/>
        <v>CONSISTENTE</v>
      </c>
      <c r="Z843" s="59" t="str">
        <f t="shared" si="1154"/>
        <v/>
      </c>
      <c r="AA843" s="66">
        <f>+VLOOKUP($E843,'[1]PLAN DE APLICACIÓN'!$B$11:$V$1115,16,FALSE)</f>
        <v>3104773368</v>
      </c>
      <c r="AB843" s="66">
        <f>+VLOOKUP($E843,'[1]PLAN DE APLICACIÓN'!$B$11:$V$1115,17,FALSE)</f>
        <v>2048275823</v>
      </c>
      <c r="AC843" s="66">
        <f>+VLOOKUP($E843,'[1]PLAN DE APLICACIÓN'!$B$11:$V$1115,18,FALSE)</f>
        <v>200000000</v>
      </c>
      <c r="AD843" s="66">
        <f>+VLOOKUP($E843,'[1]PLAN DE APLICACIÓN'!$B$11:$V$1115,19,FALSE)</f>
        <v>856497545.20000005</v>
      </c>
      <c r="AE843" s="66">
        <f>+VLOOKUP($E843,'[1]PLAN DE APLICACIÓN'!$B$11:$V$1115,20,FALSE)</f>
        <v>0</v>
      </c>
      <c r="AF843" s="66">
        <f>+VLOOKUP($E843,'[1]PLAN DE APLICACIÓN'!$B$11:$V$1115,21,FALSE)</f>
        <v>0</v>
      </c>
      <c r="AG843" s="59" t="str">
        <f t="shared" si="1071"/>
        <v>NO CONSISTENTE</v>
      </c>
      <c r="AH843" s="59" t="str">
        <f t="shared" si="1072"/>
        <v>NO CONSISTENTE</v>
      </c>
      <c r="AI843" s="59" t="str">
        <f t="shared" si="1073"/>
        <v>CONSISTENTE</v>
      </c>
      <c r="AJ843" s="59" t="str">
        <f t="shared" si="1074"/>
        <v>CONSISTENTE</v>
      </c>
      <c r="AK843" s="59" t="str">
        <f t="shared" si="1075"/>
        <v>CONSISTENTE</v>
      </c>
      <c r="AL843" s="59" t="str">
        <f t="shared" si="1076"/>
        <v>CONSISTENTE</v>
      </c>
      <c r="AM843" s="56">
        <v>698109911</v>
      </c>
      <c r="AN843" s="56">
        <v>0</v>
      </c>
      <c r="AO843" s="56">
        <v>698109911</v>
      </c>
      <c r="AP843" s="56">
        <v>0</v>
      </c>
      <c r="AQ843" s="56">
        <v>0</v>
      </c>
      <c r="AR843" s="56">
        <v>0</v>
      </c>
      <c r="AS843" s="59">
        <v>1</v>
      </c>
      <c r="AT843" s="59" t="str">
        <f t="shared" si="1077"/>
        <v>CONSISTENTE</v>
      </c>
      <c r="AU843" s="59" t="str">
        <f t="shared" si="1078"/>
        <v>CONSISTENTE</v>
      </c>
      <c r="AV843" s="59" t="str">
        <f t="shared" si="1079"/>
        <v>CONSISTENTE</v>
      </c>
      <c r="AW843" s="59" t="str">
        <f t="shared" si="1080"/>
        <v>CONSISTENTE</v>
      </c>
      <c r="AX843" s="59" t="str">
        <f t="shared" si="1081"/>
        <v>CONSISTENTE</v>
      </c>
      <c r="AY843" s="59" t="str">
        <f t="shared" si="1082"/>
        <v>CONSISTENTE</v>
      </c>
      <c r="AZ843" s="56">
        <v>9198109911</v>
      </c>
      <c r="BA843" s="56">
        <v>0</v>
      </c>
      <c r="BB843" s="56">
        <v>698109911</v>
      </c>
      <c r="BC843" s="56">
        <v>8500000000</v>
      </c>
      <c r="BD843" s="56">
        <v>0</v>
      </c>
      <c r="BE843" s="56">
        <v>0</v>
      </c>
      <c r="BF843" s="60">
        <v>1</v>
      </c>
      <c r="BG843" s="59" t="str">
        <f t="shared" si="1083"/>
        <v>CONSISTENTE</v>
      </c>
      <c r="BH843" s="59" t="str">
        <f t="shared" si="1084"/>
        <v>CONSISTENTE</v>
      </c>
      <c r="BI843" s="59" t="str">
        <f t="shared" si="1085"/>
        <v>CONSISTENTE</v>
      </c>
      <c r="BJ843" s="59" t="str">
        <f t="shared" si="1086"/>
        <v>CONSISTENTE</v>
      </c>
      <c r="BK843" s="59" t="str">
        <f t="shared" si="1087"/>
        <v>CONSISTENTE</v>
      </c>
      <c r="BL843" s="59" t="str">
        <f t="shared" si="1088"/>
        <v>CONSISTENTE</v>
      </c>
      <c r="BM843" s="59" t="str">
        <f t="shared" si="1089"/>
        <v>CONSISTENTE</v>
      </c>
      <c r="BN843" s="59" t="str">
        <f t="shared" si="1090"/>
        <v>CONSISTENTE</v>
      </c>
      <c r="BO843" s="59" t="str">
        <f t="shared" si="1091"/>
        <v>CONSISTENTE</v>
      </c>
      <c r="BP843" s="59" t="str">
        <f t="shared" si="1092"/>
        <v>CONSISTENTE</v>
      </c>
      <c r="BQ843" s="59" t="str">
        <f t="shared" si="1093"/>
        <v>CONSISTENTE</v>
      </c>
      <c r="BR843" s="59" t="str">
        <f t="shared" si="1094"/>
        <v>CONSISTENTE</v>
      </c>
      <c r="BS843" s="56">
        <v>0</v>
      </c>
      <c r="BT843" s="56">
        <v>0</v>
      </c>
      <c r="BU843" s="56">
        <v>0</v>
      </c>
      <c r="BV843" s="56">
        <v>0</v>
      </c>
      <c r="BW843" s="56">
        <v>0</v>
      </c>
      <c r="BX843" s="56">
        <v>0</v>
      </c>
      <c r="BY843" s="60">
        <v>1</v>
      </c>
      <c r="BZ843" s="59" t="str">
        <f t="shared" si="1095"/>
        <v>CONSISTENTE</v>
      </c>
      <c r="CA843" s="59" t="str">
        <f t="shared" si="1096"/>
        <v>CONSISTENTE</v>
      </c>
      <c r="CB843" s="59" t="str">
        <f t="shared" si="1097"/>
        <v>CONSISTENTE</v>
      </c>
      <c r="CC843" s="59" t="str">
        <f t="shared" si="1098"/>
        <v>CONSISTENTE</v>
      </c>
      <c r="CD843" s="59" t="str">
        <f t="shared" si="1099"/>
        <v>CONSISTENTE</v>
      </c>
      <c r="CE843" s="59" t="str">
        <f t="shared" si="1100"/>
        <v>CONSISTENTE</v>
      </c>
      <c r="CF843" s="56">
        <v>0</v>
      </c>
      <c r="CG843" s="56">
        <v>0</v>
      </c>
      <c r="CH843" s="56">
        <v>0</v>
      </c>
      <c r="CI843" s="56">
        <v>0</v>
      </c>
      <c r="CJ843" s="56">
        <v>0</v>
      </c>
      <c r="CK843" s="56">
        <v>0</v>
      </c>
      <c r="CL843" s="60">
        <v>0</v>
      </c>
      <c r="CM843" s="59" t="str">
        <f t="shared" si="1101"/>
        <v>CONSISTENTE</v>
      </c>
      <c r="CN843" s="59" t="str">
        <f t="shared" si="1102"/>
        <v>CONSISTENTE</v>
      </c>
      <c r="CO843" s="59" t="str">
        <f t="shared" si="1103"/>
        <v>CONSISTENTE</v>
      </c>
      <c r="CP843" s="59" t="str">
        <f t="shared" si="1104"/>
        <v>CONSISTENTE</v>
      </c>
      <c r="CQ843" s="59" t="str">
        <f t="shared" si="1105"/>
        <v>CONSISTENTE</v>
      </c>
      <c r="CR843" s="59" t="str">
        <f t="shared" si="1106"/>
        <v>CONSISTENTE</v>
      </c>
      <c r="CS843" s="59" t="str">
        <f t="shared" si="1107"/>
        <v>CONSISTENTE</v>
      </c>
      <c r="CT843" s="59" t="str">
        <f t="shared" si="1108"/>
        <v>CONSISTENTE</v>
      </c>
      <c r="CU843" s="59" t="str">
        <f t="shared" si="1109"/>
        <v>CONSISTENTE</v>
      </c>
      <c r="CV843" s="59" t="str">
        <f t="shared" si="1110"/>
        <v>CONSISTENTE</v>
      </c>
      <c r="CW843" s="59" t="str">
        <f t="shared" si="1111"/>
        <v>CONSISTENTE</v>
      </c>
      <c r="CX843" s="59" t="str">
        <f t="shared" si="1112"/>
        <v>CONSISTENTE</v>
      </c>
      <c r="CY843" s="56">
        <f t="shared" si="1113"/>
        <v>0</v>
      </c>
      <c r="CZ843" s="56">
        <f t="shared" si="1114"/>
        <v>0</v>
      </c>
      <c r="DA843" s="56">
        <f t="shared" si="1115"/>
        <v>0</v>
      </c>
      <c r="DB843" s="56">
        <f t="shared" si="1116"/>
        <v>0</v>
      </c>
      <c r="DC843" s="56">
        <f t="shared" si="1117"/>
        <v>0</v>
      </c>
      <c r="DD843" s="56">
        <f t="shared" si="1118"/>
        <v>0</v>
      </c>
      <c r="DE843" s="90">
        <f t="shared" si="1119"/>
        <v>9198109911</v>
      </c>
      <c r="DF843" s="90">
        <f t="shared" si="1120"/>
        <v>0</v>
      </c>
      <c r="DG843" s="90">
        <f t="shared" si="1121"/>
        <v>698109911</v>
      </c>
      <c r="DH843" s="90">
        <f t="shared" si="1122"/>
        <v>8500000000</v>
      </c>
      <c r="DI843" s="90">
        <f t="shared" si="1123"/>
        <v>0</v>
      </c>
      <c r="DJ843" s="98">
        <f t="shared" si="1124"/>
        <v>0</v>
      </c>
      <c r="DK843" s="103">
        <f t="shared" si="1125"/>
        <v>12302883279.200001</v>
      </c>
      <c r="DL843" s="91">
        <f t="shared" si="1126"/>
        <v>2048275823</v>
      </c>
      <c r="DM843" s="91">
        <f t="shared" si="1127"/>
        <v>898109911</v>
      </c>
      <c r="DN843" s="91">
        <f t="shared" si="1128"/>
        <v>9356497545.2000008</v>
      </c>
      <c r="DO843" s="91">
        <f t="shared" si="1129"/>
        <v>0</v>
      </c>
      <c r="DP843" s="91">
        <f t="shared" si="1130"/>
        <v>0</v>
      </c>
      <c r="DQ843" s="125" t="str">
        <f t="shared" si="1131"/>
        <v>NO CONSISTENTE</v>
      </c>
      <c r="DR843" s="147">
        <v>0</v>
      </c>
      <c r="DS843" s="147">
        <v>0</v>
      </c>
      <c r="DT843" s="147">
        <v>0</v>
      </c>
      <c r="DU843" s="147">
        <v>0</v>
      </c>
      <c r="DV843" s="147">
        <v>0</v>
      </c>
      <c r="DW843" s="147">
        <v>0</v>
      </c>
      <c r="DX843" s="59">
        <f>+VLOOKUP($E843,'[2]Ejecución I Semestre 2016'!$B$11:$X$1115,10,FALSE)</f>
        <v>1</v>
      </c>
      <c r="DY843" s="68" t="str">
        <f t="shared" si="1132"/>
        <v>CONSISTENTE</v>
      </c>
      <c r="DZ843" s="68" t="str">
        <f t="shared" si="1133"/>
        <v>CONSISTENTE</v>
      </c>
      <c r="EA843" s="68" t="str">
        <f t="shared" si="1134"/>
        <v>CONSISTENTE</v>
      </c>
      <c r="EB843" s="68" t="str">
        <f t="shared" si="1135"/>
        <v>CONSISTENTE</v>
      </c>
      <c r="EC843" s="68" t="str">
        <f t="shared" si="1136"/>
        <v>CONSISTENTE</v>
      </c>
      <c r="ED843" s="68" t="str">
        <f t="shared" si="1137"/>
        <v>CONSISTENTE</v>
      </c>
      <c r="EE843" s="132">
        <f t="shared" si="1138"/>
        <v>9198109911</v>
      </c>
      <c r="EF843" s="131">
        <f t="shared" si="1139"/>
        <v>0</v>
      </c>
      <c r="EG843" s="131">
        <f t="shared" si="1140"/>
        <v>698109911</v>
      </c>
      <c r="EH843" s="131">
        <f t="shared" si="1141"/>
        <v>8500000000</v>
      </c>
      <c r="EI843" s="131">
        <f t="shared" si="1142"/>
        <v>0</v>
      </c>
      <c r="EJ843" s="131">
        <f t="shared" si="1143"/>
        <v>0</v>
      </c>
      <c r="EK843" s="131">
        <f t="shared" si="1146"/>
        <v>12302883279.200001</v>
      </c>
      <c r="EL843" s="60">
        <f t="shared" si="1147"/>
        <v>2048275823</v>
      </c>
      <c r="EM843" s="60">
        <f t="shared" si="1148"/>
        <v>898109911</v>
      </c>
      <c r="EN843" s="60">
        <f t="shared" si="1149"/>
        <v>9356497545.2000008</v>
      </c>
      <c r="EO843" s="60">
        <f t="shared" si="1150"/>
        <v>0</v>
      </c>
      <c r="EP843" s="60">
        <f t="shared" si="1151"/>
        <v>0</v>
      </c>
      <c r="EQ843" s="90" t="str">
        <f t="shared" si="1152"/>
        <v>NO CONSISTENTE</v>
      </c>
    </row>
    <row r="844" spans="1:147" ht="15" customHeight="1" x14ac:dyDescent="0.2">
      <c r="A844" s="53" t="s">
        <v>1521</v>
      </c>
      <c r="B844" s="56">
        <f t="shared" si="1144"/>
        <v>100941525</v>
      </c>
      <c r="C844" s="59" t="str">
        <f t="shared" si="1145"/>
        <v>SI</v>
      </c>
      <c r="E844" s="53" t="s">
        <v>1625</v>
      </c>
      <c r="F844" s="55" t="s">
        <v>673</v>
      </c>
      <c r="G844" s="61" t="s">
        <v>1626</v>
      </c>
      <c r="H844" s="56">
        <v>100941525</v>
      </c>
      <c r="I844" s="56">
        <v>0</v>
      </c>
      <c r="J844" s="56">
        <v>0</v>
      </c>
      <c r="K844" s="56">
        <v>0</v>
      </c>
      <c r="L844" s="56">
        <v>0</v>
      </c>
      <c r="M844" s="56">
        <v>0</v>
      </c>
      <c r="N844" s="57">
        <v>100941525</v>
      </c>
      <c r="O844" s="58">
        <f t="shared" ref="O844:O907" si="1155">+H844-SUM(I844:N844)</f>
        <v>0</v>
      </c>
      <c r="P844" s="59" t="str">
        <f t="shared" ref="P844:P907" si="1156">+IF(AND(H844-SUM(I844:M844)-N844&gt;-100000,H844-SUM(I844:M844)-N844&lt;100000),"CONSISTENTE","NO CONSISTENTE")</f>
        <v>CONSISTENTE</v>
      </c>
      <c r="Q844" s="87" t="str">
        <f t="shared" ref="Q844:Q907" si="1157">+IF(P844="NO CONSISTENTE","LA ENTIDAD TERRITORIAL NO DETERMINÓ EL SALDO DE MANERA CORRECTA.","OK")</f>
        <v>OK</v>
      </c>
      <c r="R844" s="56">
        <v>0</v>
      </c>
      <c r="S844" s="56">
        <v>0</v>
      </c>
      <c r="T844" s="56">
        <v>0</v>
      </c>
      <c r="U844" s="56">
        <v>100941525</v>
      </c>
      <c r="V844" s="56">
        <v>0</v>
      </c>
      <c r="W844" s="59" t="s">
        <v>2314</v>
      </c>
      <c r="X844" s="59" t="s">
        <v>2312</v>
      </c>
      <c r="Y844" s="59" t="str">
        <f t="shared" ref="Y844:Y907" si="1158">+IF(SUM(R844:V844)&lt;=N844,"CONSISTENTE","NO CONSISTENTE")</f>
        <v>CONSISTENTE</v>
      </c>
      <c r="Z844" s="59" t="str">
        <f t="shared" si="1154"/>
        <v/>
      </c>
      <c r="AA844" s="66">
        <f>+VLOOKUP($E844,'[1]PLAN DE APLICACIÓN'!$B$11:$V$1115,16,FALSE)</f>
        <v>0</v>
      </c>
      <c r="AB844" s="66">
        <f>+VLOOKUP($E844,'[1]PLAN DE APLICACIÓN'!$B$11:$V$1115,17,FALSE)</f>
        <v>0</v>
      </c>
      <c r="AC844" s="66">
        <f>+VLOOKUP($E844,'[1]PLAN DE APLICACIÓN'!$B$11:$V$1115,18,FALSE)</f>
        <v>0</v>
      </c>
      <c r="AD844" s="66">
        <f>+VLOOKUP($E844,'[1]PLAN DE APLICACIÓN'!$B$11:$V$1115,19,FALSE)</f>
        <v>0</v>
      </c>
      <c r="AE844" s="66">
        <f>+VLOOKUP($E844,'[1]PLAN DE APLICACIÓN'!$B$11:$V$1115,20,FALSE)</f>
        <v>0</v>
      </c>
      <c r="AF844" s="66">
        <f>+VLOOKUP($E844,'[1]PLAN DE APLICACIÓN'!$B$11:$V$1115,21,FALSE)</f>
        <v>0</v>
      </c>
      <c r="AG844" s="59" t="str">
        <f t="shared" ref="AG844:AG907" si="1159">+IF(AA844=SUM(AB844:AF844),"CONSISTENTE","NO CONSISTENTE")</f>
        <v>CONSISTENTE</v>
      </c>
      <c r="AH844" s="59" t="str">
        <f t="shared" ref="AH844:AH907" si="1160">+IF(AB844&gt;R844,"NO CONSISTENTE","CONSISTENTE")</f>
        <v>CONSISTENTE</v>
      </c>
      <c r="AI844" s="59" t="str">
        <f t="shared" ref="AI844:AI907" si="1161">+IF(AC844&gt;S844,"NO CONSISTENTE","CONSISTENTE")</f>
        <v>CONSISTENTE</v>
      </c>
      <c r="AJ844" s="59" t="str">
        <f t="shared" ref="AJ844:AJ907" si="1162">+IF(AD844&gt;T844,"NO CONSISTENTE","CONSISTENTE")</f>
        <v>CONSISTENTE</v>
      </c>
      <c r="AK844" s="59" t="str">
        <f t="shared" ref="AK844:AK907" si="1163">+IF(AE844&gt;U844,"NO CONSISTENTE","CONSISTENTE")</f>
        <v>CONSISTENTE</v>
      </c>
      <c r="AL844" s="59" t="str">
        <f t="shared" ref="AL844:AL907" si="1164">+IF(AF844&gt;V844,"NO CONSISTENTE","CONSISTENTE")</f>
        <v>CONSISTENTE</v>
      </c>
      <c r="AM844" s="56">
        <v>0</v>
      </c>
      <c r="AN844" s="56">
        <v>0</v>
      </c>
      <c r="AO844" s="56">
        <v>0</v>
      </c>
      <c r="AP844" s="56">
        <v>0</v>
      </c>
      <c r="AQ844" s="56">
        <v>0</v>
      </c>
      <c r="AR844" s="56">
        <v>0</v>
      </c>
      <c r="AS844" s="59">
        <v>1</v>
      </c>
      <c r="AT844" s="59" t="str">
        <f t="shared" ref="AT844:AT907" si="1165">+IF(AM844=SUM(AN844:AR844),"CONSISTENTE","NO CONSISTENTE")</f>
        <v>CONSISTENTE</v>
      </c>
      <c r="AU844" s="59" t="str">
        <f t="shared" ref="AU844:AU907" si="1166">+IF(AND($X844="31/12/2013",AN844&gt;$R844),"NO CONSISTENTE",IF(AND($X844="31/12/2012",$AN844+AB844&gt;$R844),"NO CONSISTENTE","CONSISTENTE"))</f>
        <v>CONSISTENTE</v>
      </c>
      <c r="AV844" s="59" t="str">
        <f t="shared" ref="AV844:AV907" si="1167">+IF(AND($X844="31/12/2013",AO844&gt;$S844),"NO CONSISTENTE",IF(AND($X844="31/12/2012",AO844+$AC844&gt;$S844),"NO CONSISTENTE","CONSISTENTE"))</f>
        <v>CONSISTENTE</v>
      </c>
      <c r="AW844" s="59" t="str">
        <f t="shared" ref="AW844:AW907" si="1168">+IF(AND($X844="31/12/2013",AP844&gt;$T844),"NO CONSISTENTE",IF(AND($X844="31/12/2012",AP844+$AD844&gt;$T844),"NO CONSISTENTE","CONSISTENTE"))</f>
        <v>CONSISTENTE</v>
      </c>
      <c r="AX844" s="59" t="str">
        <f t="shared" ref="AX844:AX907" si="1169">+IF(AND($X844="31/12/2013",AQ844&gt;$U844),"NO CONSISTENTE",IF(AND($X844="31/12/2012",AQ844+$AE844&gt;$U844),"NO CONSISTENTE","CONSISTENTE"))</f>
        <v>CONSISTENTE</v>
      </c>
      <c r="AY844" s="59" t="str">
        <f t="shared" ref="AY844:AY907" si="1170">+IF(AND($X844="31/12/2013",AR844&gt;$V844),"NO CONSISTENTE",IF(AND($X844="31/12/2012",AR844+$AF844&gt;$V844),"NO CONSISTENTE","CONSISTENTE"))</f>
        <v>CONSISTENTE</v>
      </c>
      <c r="AZ844" s="56">
        <v>100941525</v>
      </c>
      <c r="BA844" s="56">
        <v>0</v>
      </c>
      <c r="BB844" s="56">
        <v>0</v>
      </c>
      <c r="BC844" s="56">
        <v>0</v>
      </c>
      <c r="BD844" s="56">
        <v>100941525</v>
      </c>
      <c r="BE844" s="56">
        <v>0</v>
      </c>
      <c r="BF844" s="60">
        <v>1</v>
      </c>
      <c r="BG844" s="59" t="str">
        <f t="shared" ref="BG844:BG907" si="1171">+IF(AZ844=SUM(BA844:BE844),"CONSISTENTE","NO CONSISTENTE")</f>
        <v>CONSISTENTE</v>
      </c>
      <c r="BH844" s="59" t="str">
        <f t="shared" ref="BH844:BH907" si="1172">+IF(AND($X844="31/12/2013",BA844&gt;$R844),"NO CONSISTENTE",IF(AND($X844="31/12/2012",BA844+$AB844&gt;$R844),"NO CONSISTENTE","CONSISTENTE"))</f>
        <v>CONSISTENTE</v>
      </c>
      <c r="BI844" s="59" t="str">
        <f t="shared" ref="BI844:BI907" si="1173">+IF(AND($X844="31/12/2013",BB844&gt;$S844),"NO CONSISTENTE",IF(AND($X844="31/12/2012",BB844+$AC844&gt;$S844),"NO CONSISTENTE","CONSISTENTE"))</f>
        <v>CONSISTENTE</v>
      </c>
      <c r="BJ844" s="59" t="str">
        <f t="shared" ref="BJ844:BJ907" si="1174">+IF(AND($X844="31/12/2013",BC844&gt;$T844),"NO CONSISTENTE",IF(AND($X844="31/12/2012",BC844+$AD844&gt;$T844),"NO CONSISTENTE","CONSISTENTE"))</f>
        <v>CONSISTENTE</v>
      </c>
      <c r="BK844" s="59" t="str">
        <f t="shared" ref="BK844:BK907" si="1175">+IF(AND($X844="31/12/2013",BD844&gt;$U844),"NO CONSISTENTE",IF(AND($X844="31/12/2012",BD844+$AE844&gt;$U844),"NO CONSISTENTE","CONSISTENTE"))</f>
        <v>CONSISTENTE</v>
      </c>
      <c r="BL844" s="59" t="str">
        <f t="shared" ref="BL844:BL907" si="1176">+IF(AND($X844="31/12/2013",BE844&gt;$V844),"NO CONSISTENTE",IF(AND($X844="31/12/2012",BE844+$AF844&gt;$V844),"NO CONSISTENTE","CONSISTENTE"))</f>
        <v>CONSISTENTE</v>
      </c>
      <c r="BM844" s="59" t="str">
        <f t="shared" ref="BM844:BM907" si="1177">+IF(AZ844&lt;AM844,"NO CONSISTENTE","CONSISTENTE")</f>
        <v>CONSISTENTE</v>
      </c>
      <c r="BN844" s="59" t="str">
        <f t="shared" ref="BN844:BN907" si="1178">+IF(BA844&lt;AN844,"NO CONSISTENTE","CONSISTENTE")</f>
        <v>CONSISTENTE</v>
      </c>
      <c r="BO844" s="59" t="str">
        <f t="shared" ref="BO844:BO907" si="1179">+IF(BB844&lt;AO844,"NO CONSISTENTE","CONSISTENTE")</f>
        <v>CONSISTENTE</v>
      </c>
      <c r="BP844" s="59" t="str">
        <f t="shared" ref="BP844:BP907" si="1180">+IF(BC844&lt;AP844,"NO CONSISTENTE","CONSISTENTE")</f>
        <v>CONSISTENTE</v>
      </c>
      <c r="BQ844" s="59" t="str">
        <f t="shared" ref="BQ844:BQ907" si="1181">+IF(BD844&lt;AQ844,"NO CONSISTENTE","CONSISTENTE")</f>
        <v>CONSISTENTE</v>
      </c>
      <c r="BR844" s="59" t="str">
        <f t="shared" ref="BR844:BR907" si="1182">+IF(BE844&lt;AR844,"NO CONSISTENTE","CONSISTENTE")</f>
        <v>CONSISTENTE</v>
      </c>
      <c r="BS844" s="56">
        <v>23714023</v>
      </c>
      <c r="BT844" s="56">
        <v>23714023</v>
      </c>
      <c r="BU844" s="56">
        <v>0</v>
      </c>
      <c r="BV844" s="56">
        <v>0</v>
      </c>
      <c r="BW844" s="56">
        <v>0</v>
      </c>
      <c r="BX844" s="56">
        <v>0</v>
      </c>
      <c r="BY844" s="60">
        <v>1</v>
      </c>
      <c r="BZ844" s="59" t="str">
        <f t="shared" ref="BZ844:BZ907" si="1183">+IF(BS844=SUM(BT844:BX844),"CONSISTENTE","NO CONSISTENTE")</f>
        <v>CONSISTENTE</v>
      </c>
      <c r="CA844" s="59" t="str">
        <f t="shared" ref="CA844:CA907" si="1184">+IF(AND($X844="31/12/2013",BT844+BA844&gt;R844),"NO CONSISTENTE",IF(AND($X844="31/12/2012",BT844+AB844+BA844&gt;R844),"NO CONSISTENTE","CONSISTENTE"))</f>
        <v>NO CONSISTENTE</v>
      </c>
      <c r="CB844" s="59" t="str">
        <f t="shared" ref="CB844:CB907" si="1185">+IF(AND($X844="31/12/2013",BU844+BB844&gt;S844),"NO CONSISTENTE",IF(AND($X844="31/12/2012",BU844+AC844+BB844&gt;S844),"NO CONSISTENTE","CONSISTENTE"))</f>
        <v>CONSISTENTE</v>
      </c>
      <c r="CC844" s="59" t="str">
        <f t="shared" ref="CC844:CC907" si="1186">+IF(AND($X844="31/12/2013",BV844+BC844&gt;T844),"NO CONSISTENTE",IF(AND($X844="31/12/2012",BV844+AD844+BC844&gt;T844),"NO CONSISTENTE","CONSISTENTE"))</f>
        <v>CONSISTENTE</v>
      </c>
      <c r="CD844" s="59" t="str">
        <f t="shared" ref="CD844:CD907" si="1187">+IF(AND($X844="31/12/2013",BW844+BD844&gt;U844),"NO CONSISTENTE",IF(AND($X844="31/12/2012",BW844+AE844+BD844&gt;U844),"NO CONSISTENTE","CONSISTENTE"))</f>
        <v>CONSISTENTE</v>
      </c>
      <c r="CE844" s="59" t="str">
        <f t="shared" ref="CE844:CE907" si="1188">+IF(AND($X844="31/12/2013",BX844+BE844&gt;V844),"NO CONSISTENTE",IF(AND($X844="31/12/2012",BX844+AF844+BE844&gt;V844),"NO CONSISTENTE","CONSISTENTE"))</f>
        <v>CONSISTENTE</v>
      </c>
      <c r="CF844" s="56">
        <v>0</v>
      </c>
      <c r="CG844" s="56">
        <v>0</v>
      </c>
      <c r="CH844" s="56">
        <v>0</v>
      </c>
      <c r="CI844" s="56">
        <v>0</v>
      </c>
      <c r="CJ844" s="56">
        <v>0</v>
      </c>
      <c r="CK844" s="56">
        <v>0</v>
      </c>
      <c r="CL844" s="60">
        <v>1</v>
      </c>
      <c r="CM844" s="59" t="str">
        <f t="shared" ref="CM844:CM907" si="1189">+IF(CF844=SUM(CG844:CK844),"CONSISTENTE","NO CONSISTENTE")</f>
        <v>CONSISTENTE</v>
      </c>
      <c r="CN844" s="59" t="str">
        <f t="shared" ref="CN844:CN907" si="1190">+IF(AND($X844="31/12/2013",CG844+BA844&gt;R844),"NO CONSISTENTE",IF(AND($X844="31/12/2012",CG844+BA844+AB844&gt;R844),"NO CONSISTENTE","CONSISTENTE"))</f>
        <v>CONSISTENTE</v>
      </c>
      <c r="CO844" s="59" t="str">
        <f t="shared" ref="CO844:CO907" si="1191">+IF(AND($X844="31/12/2013",CH844+BB844&gt;S844),"NO CONSISTENTE",IF(AND($X844="31/12/2012",CH844+BB844+AC844&gt;S844),"NO CONSISTENTE","CONSISTENTE"))</f>
        <v>CONSISTENTE</v>
      </c>
      <c r="CP844" s="59" t="str">
        <f t="shared" ref="CP844:CP907" si="1192">+IF(AND($X844="31/12/2013",CI844+BC844&gt;T844),"NO CONSISTENTE",IF(AND($X844="31/12/2012",CI844+BC844+AD844&gt;T844),"NO CONSISTENTE","CONSISTENTE"))</f>
        <v>CONSISTENTE</v>
      </c>
      <c r="CQ844" s="59" t="str">
        <f t="shared" ref="CQ844:CQ907" si="1193">+IF(AND($X844="31/12/2013",CJ844+BD844&gt;U844),"NO CONSISTENTE",IF(AND($X844="31/12/2012",CJ844+BD844+AE844&gt;U844),"NO CONSISTENTE","CONSISTENTE"))</f>
        <v>CONSISTENTE</v>
      </c>
      <c r="CR844" s="59" t="str">
        <f t="shared" ref="CR844:CR907" si="1194">+IF(AND($X844="31/12/2013",CK844+BE844&gt;V844),"NO CONSISTENTE",IF(AND($X844="31/12/2012",CK844+BE844+AF844&gt;V844),"NO CONSISTENTE","CONSISTENTE"))</f>
        <v>CONSISTENTE</v>
      </c>
      <c r="CS844" s="59" t="str">
        <f t="shared" ref="CS844:CS907" si="1195">+IF(CF844&lt;BS844,"NO CONSISTENTE","CONSISTENTE")</f>
        <v>NO CONSISTENTE</v>
      </c>
      <c r="CT844" s="59" t="str">
        <f t="shared" ref="CT844:CT907" si="1196">+IF(CG844&lt;BT844,"NO CONSISTENTE","CONSISTENTE")</f>
        <v>NO CONSISTENTE</v>
      </c>
      <c r="CU844" s="59" t="str">
        <f t="shared" ref="CU844:CU907" si="1197">+IF(CH844&lt;BU844,"NO CONSISTENTE","CONSISTENTE")</f>
        <v>CONSISTENTE</v>
      </c>
      <c r="CV844" s="59" t="str">
        <f t="shared" ref="CV844:CV907" si="1198">+IF(CI844&lt;BV844,"NO CONSISTENTE","CONSISTENTE")</f>
        <v>CONSISTENTE</v>
      </c>
      <c r="CW844" s="59" t="str">
        <f t="shared" ref="CW844:CW907" si="1199">+IF(CJ844&lt;BW844,"NO CONSISTENTE","CONSISTENTE")</f>
        <v>CONSISTENTE</v>
      </c>
      <c r="CX844" s="59" t="str">
        <f t="shared" ref="CX844:CX907" si="1200">+IF(CK844&lt;BX844,"NO CONSISTENTE","CONSISTENTE")</f>
        <v>CONSISTENTE</v>
      </c>
      <c r="CY844" s="56">
        <f t="shared" ref="CY844:CY907" si="1201">+SUM(CZ844:DD844)</f>
        <v>100941525</v>
      </c>
      <c r="CZ844" s="56">
        <f t="shared" ref="CZ844:CZ907" si="1202">IF($P844="CONSISTENTE",R844,0)+IF(AND($AG844="CONSISTENTE",$X844="31/12/2013"),AB844,0)</f>
        <v>0</v>
      </c>
      <c r="DA844" s="56">
        <f t="shared" ref="DA844:DA907" si="1203">IF($P844="CONSISTENTE",S844,0)+IF(AND($AG844="CONSISTENTE",$X844="31/12/2013"),AC844,0)</f>
        <v>0</v>
      </c>
      <c r="DB844" s="56">
        <f t="shared" ref="DB844:DB907" si="1204">IF($P844="CONSISTENTE",T844,0)+IF(AND($AG844="CONSISTENTE",$X844="31/12/2013"),AD844,0)</f>
        <v>0</v>
      </c>
      <c r="DC844" s="56">
        <f t="shared" ref="DC844:DC907" si="1205">IF($P844="CONSISTENTE",U844,0)+IF(AND($AG844="CONSISTENTE",$X844="31/12/2013"),AE844,0)</f>
        <v>100941525</v>
      </c>
      <c r="DD844" s="56">
        <f t="shared" ref="DD844:DD907" si="1206">IF($P844="CONSISTENTE",V844,0)+IF(AND($AG844="CONSISTENTE",$X844="31/12/2013"),AF844,0)</f>
        <v>0</v>
      </c>
      <c r="DE844" s="90">
        <f t="shared" ref="DE844:DE907" si="1207">+SUM(DF844:DJ844)</f>
        <v>100941525</v>
      </c>
      <c r="DF844" s="90">
        <f t="shared" ref="DF844:DF907" si="1208">+IF(AND($AG844="CONSISTENTE",AH844="CONSISTENTE"),AB844,0)+IF(AND($BG844="CONSISTENTE",BH844="CONSISTENTE",BN844="CONSISTENTE"),BA844,0)+IF(AND(OR($BG844&lt;&gt;"CONSISTENTE",BH844&lt;&gt;"CONSISTENTE",BN844&lt;&gt;"CONSISTENTE"),$AT844="CONSISTENTE",AU844="CONSISTENTE"),AN844,0)+IF(AND($CM844="CONSISTENTE",CN844="CONSISTENTE",CT844="CONSISTENTE"),CG844,0)+IF(AND(OR($CM844&lt;&gt;"CONSISTENTE",CN844&lt;&gt;"CONSISTENTE",CT844&lt;&gt;"CONSISTENTE"),$BZ844="CONSISTENTE",CA844="CONSISTENTE"),BT844,0)</f>
        <v>0</v>
      </c>
      <c r="DG844" s="90">
        <f t="shared" ref="DG844:DG907" si="1209">+IF(AND($AG844="CONSISTENTE",AI844="CONSISTENTE"),AC844,0)+IF(AND($BG844="CONSISTENTE",BI844="CONSISTENTE",BO844="CONSISTENTE"),BB844,0)+IF(AND(OR($BG844&lt;&gt;"CONSISTENTE",BI844&lt;&gt;"CONSISTENTE",BO844&lt;&gt;"CONSISTENTE"),$AT844="CONSISTENTE",AV844="CONSISTENTE"),AO844,0)+IF(AND($CM844="CONSISTENTE",CO844="CONSISTENTE",CU844="CONSISTENTE"),CH844,0)+IF(AND(OR($CM844&lt;&gt;"CONSISTENTE",CO844&lt;&gt;"CONSISTENTE",CU844&lt;&gt;"CONSISTENTE"),$BZ844="CONSISTENTE",CB844="CONSISTENTE"),BU844,0)</f>
        <v>0</v>
      </c>
      <c r="DH844" s="90">
        <f t="shared" ref="DH844:DH907" si="1210">+IF(AND($AG844="CONSISTENTE",AJ844="CONSISTENTE"),AD844,0)+IF(AND($BG844="CONSISTENTE",BJ844="CONSISTENTE",BP844="CONSISTENTE"),BC844,0)+IF(AND(OR($BG844&lt;&gt;"CONSISTENTE",BJ844&lt;&gt;"CONSISTENTE",BP844&lt;&gt;"CONSISTENTE"),$AT844="CONSISTENTE",AW844="CONSISTENTE"),AP844,0)+IF(AND($CM844="CONSISTENTE",CP844="CONSISTENTE",CV844="CONSISTENTE"),CI844,0)+IF(AND(OR($CM844&lt;&gt;"CONSISTENTE",CP844&lt;&gt;"CONSISTENTE",CV844&lt;&gt;"CONSISTENTE"),$BZ844="CONSISTENTE",CC844="CONSISTENTE"),BV844,0)</f>
        <v>0</v>
      </c>
      <c r="DI844" s="90">
        <f t="shared" ref="DI844:DI907" si="1211">+IF(AND($AG844="CONSISTENTE",AK844="CONSISTENTE"),AE844,0)+IF(AND($BG844="CONSISTENTE",BK844="CONSISTENTE",BQ844="CONSISTENTE"),BD844,0)+IF(AND(OR($BG844&lt;&gt;"CONSISTENTE",BK844&lt;&gt;"CONSISTENTE",BQ844&lt;&gt;"CONSISTENTE"),$AT844="CONSISTENTE",AX844="CONSISTENTE"),AQ844,0)+IF(AND($CM844="CONSISTENTE",CQ844="CONSISTENTE",CW844="CONSISTENTE"),CJ844,0)+IF(AND(OR($CM844&lt;&gt;"CONSISTENTE",CQ844&lt;&gt;"CONSISTENTE",CW844&lt;&gt;"CONSISTENTE"),$BZ844="CONSISTENTE",CD844="CONSISTENTE"),BW844,0)</f>
        <v>100941525</v>
      </c>
      <c r="DJ844" s="98">
        <f t="shared" ref="DJ844:DJ907" si="1212">+IF(AND($AG844="CONSISTENTE",AL844="CONSISTENTE"),AF844,0)+IF(AND($BG844="CONSISTENTE",BL844="CONSISTENTE",BR844="CONSISTENTE"),BE844,0)+IF(AND(OR($BG844&lt;&gt;"CONSISTENTE",BL844&lt;&gt;"CONSISTENTE",BR844&lt;&gt;"CONSISTENTE"),$AT844="CONSISTENTE",AY844="CONSISTENTE"),AR844,0)+IF(AND($CM844="CONSISTENTE",CR844="CONSISTENTE",CX844="CONSISTENTE"),CK844,0)+IF(AND(OR($CM844&lt;&gt;"CONSISTENTE",CR844&lt;&gt;"CONSISTENTE",CX844&lt;&gt;"CONSISTENTE"),$BZ844="CONSISTENTE",CE844="CONSISTENTE"),BX844,0)</f>
        <v>0</v>
      </c>
      <c r="DK844" s="103">
        <f t="shared" ref="DK844:DK907" si="1213">+SUM(DL844:DP844)</f>
        <v>124655548</v>
      </c>
      <c r="DL844" s="91">
        <f t="shared" ref="DL844:DL907" si="1214">+IF(CG844&gt;=BT844,CG844,BT844)+IF(BA844&gt;=AN844,BA844,AN844)+AB844</f>
        <v>23714023</v>
      </c>
      <c r="DM844" s="91">
        <f t="shared" ref="DM844:DM907" si="1215">+IF(CH844&gt;=BU844,CH844,BU844)+IF(BB844&gt;=AO844,BB844,AO844)+AC844</f>
        <v>0</v>
      </c>
      <c r="DN844" s="91">
        <f t="shared" ref="DN844:DN907" si="1216">+IF(CI844&gt;=BV844,CI844,BV844)+IF(BC844&gt;=AP844,BC844,AP844)+AD844</f>
        <v>0</v>
      </c>
      <c r="DO844" s="91">
        <f t="shared" ref="DO844:DO907" si="1217">+IF(CJ844&gt;=BW844,CJ844,BW844)+IF(BD844&gt;=AQ844,BD844,AQ844)+AE844</f>
        <v>100941525</v>
      </c>
      <c r="DP844" s="91">
        <f t="shared" ref="DP844:DP907" si="1218">+IF(CK844&gt;=BX844,CK844,BX844)+IF(BE844&gt;=AR844,BE844,AR844)+AF844</f>
        <v>0</v>
      </c>
      <c r="DQ844" s="125" t="str">
        <f t="shared" ref="DQ844:DQ907" si="1219">IF(DK844&gt;CY844,"NO CONSISTENTE","CONSISTENTE")</f>
        <v>NO CONSISTENTE</v>
      </c>
      <c r="DR844" s="147">
        <v>0</v>
      </c>
      <c r="DS844" s="147">
        <v>0</v>
      </c>
      <c r="DT844" s="147">
        <v>0</v>
      </c>
      <c r="DU844" s="147">
        <v>0</v>
      </c>
      <c r="DV844" s="147">
        <v>0</v>
      </c>
      <c r="DW844" s="147">
        <v>0</v>
      </c>
      <c r="DX844" s="59">
        <f>+VLOOKUP($E844,'[2]Ejecución I Semestre 2016'!$B$11:$X$1115,10,FALSE)</f>
        <v>1</v>
      </c>
      <c r="DY844" s="68" t="str">
        <f t="shared" ref="DY844:DY907" si="1220">+IF(DR844=SUM(DS844:DW844),"CONSISTENTE","NO CONSISTENTE")</f>
        <v>CONSISTENTE</v>
      </c>
      <c r="DZ844" s="68" t="str">
        <f t="shared" ref="DZ844:DZ907" si="1221">+IF(AND($X844="31/12/2013",CG844+BA844+DS844&gt;R844),"NO CONSISTENTE",IF(AND($X844="31/12/2012",CG844+BA844+AB844+DS844&gt;R844),"NO CONSISTENTE","CONSISTENTE"))</f>
        <v>CONSISTENTE</v>
      </c>
      <c r="EA844" s="68" t="str">
        <f t="shared" ref="EA844:EA907" si="1222">+IF(AND($X844="31/12/2013",CH844+BB844+DT844&gt;S844),"NO CONSISTENTE",IF(AND($X844="31/12/2012",CH844+BB844+AC844+DT844&gt;S844),"NO CONSISTENTE","CONSISTENTE"))</f>
        <v>CONSISTENTE</v>
      </c>
      <c r="EB844" s="68" t="str">
        <f t="shared" ref="EB844:EB907" si="1223">+IF(AND($X844="31/12/2013",CI844+BC844+DU844&gt;T844),"NO CONSISTENTE",IF(AND($X844="31/12/2012",CI844+BC844+AD844+DU844&gt;T844),"NO CONSISTENTE","CONSISTENTE"))</f>
        <v>CONSISTENTE</v>
      </c>
      <c r="EC844" s="68" t="str">
        <f t="shared" ref="EC844:EC907" si="1224">+IF(AND($X844="31/12/2013",CJ844+BD844+DV844&gt;U844),"NO CONSISTENTE",IF(AND($X844="31/12/2012",CJ844+BD844+AE844+DV844&gt;U844),"NO CONSISTENTE","CONSISTENTE"))</f>
        <v>CONSISTENTE</v>
      </c>
      <c r="ED844" s="68" t="str">
        <f t="shared" ref="ED844:ED907" si="1225">+IF(AND($X844="31/12/2013",CK844+BE844+DW844&gt;V844),"NO CONSISTENTE",IF(AND($X844="31/12/2012",CK844+BE844+AF844+DW844&gt;V844),"NO CONSISTENTE","CONSISTENTE"))</f>
        <v>CONSISTENTE</v>
      </c>
      <c r="EE844" s="132">
        <f t="shared" ref="EE844:EE907" si="1226">+SUM(EF844:EJ844)</f>
        <v>100941525</v>
      </c>
      <c r="EF844" s="131">
        <f t="shared" ref="EF844:EF907" si="1227">+DF844+IF(DZ844="CONSISTENTE",DS844,0)</f>
        <v>0</v>
      </c>
      <c r="EG844" s="131">
        <f t="shared" ref="EG844:EG907" si="1228">+DG844+IF(EA844="CONSISTENTE",DT844,0)</f>
        <v>0</v>
      </c>
      <c r="EH844" s="131">
        <f t="shared" ref="EH844:EH907" si="1229">+DH844+IF(EB844="CONSISTENTE",DU844,0)</f>
        <v>0</v>
      </c>
      <c r="EI844" s="131">
        <f t="shared" ref="EI844:EI907" si="1230">+DI844+IF(EC844="CONSISTENTE",DV844,0)</f>
        <v>100941525</v>
      </c>
      <c r="EJ844" s="131">
        <f t="shared" ref="EJ844:EJ907" si="1231">+DJ844+IF(ED844="CONSISTENTE",DW844,0)</f>
        <v>0</v>
      </c>
      <c r="EK844" s="131">
        <f t="shared" si="1146"/>
        <v>124655548</v>
      </c>
      <c r="EL844" s="60">
        <f t="shared" si="1147"/>
        <v>23714023</v>
      </c>
      <c r="EM844" s="60">
        <f t="shared" si="1148"/>
        <v>0</v>
      </c>
      <c r="EN844" s="60">
        <f t="shared" si="1149"/>
        <v>0</v>
      </c>
      <c r="EO844" s="60">
        <f t="shared" si="1150"/>
        <v>100941525</v>
      </c>
      <c r="EP844" s="60">
        <f t="shared" si="1151"/>
        <v>0</v>
      </c>
      <c r="EQ844" s="90" t="str">
        <f t="shared" si="1152"/>
        <v>NO CONSISTENTE</v>
      </c>
    </row>
    <row r="845" spans="1:147" ht="15" customHeight="1" x14ac:dyDescent="0.2">
      <c r="A845" s="53" t="s">
        <v>1523</v>
      </c>
      <c r="B845" s="56">
        <f t="shared" ref="B845:B908" si="1232">+SUM(R845:V845)</f>
        <v>54318696.210000001</v>
      </c>
      <c r="C845" s="59" t="str">
        <f t="shared" ref="C845:C908" si="1233">+IF(B845&lt;&gt;0,"SI","NO")</f>
        <v>SI</v>
      </c>
      <c r="E845" s="62" t="s">
        <v>1627</v>
      </c>
      <c r="F845" s="55" t="s">
        <v>673</v>
      </c>
      <c r="G845" s="61" t="s">
        <v>726</v>
      </c>
      <c r="H845" s="56">
        <v>54318696.210000001</v>
      </c>
      <c r="I845" s="56">
        <v>0</v>
      </c>
      <c r="J845" s="56">
        <v>0</v>
      </c>
      <c r="K845" s="56">
        <v>0</v>
      </c>
      <c r="L845" s="56">
        <v>0</v>
      </c>
      <c r="M845" s="56">
        <v>0</v>
      </c>
      <c r="N845" s="57">
        <v>54318696.210000001</v>
      </c>
      <c r="O845" s="58">
        <f t="shared" si="1155"/>
        <v>0</v>
      </c>
      <c r="P845" s="59" t="str">
        <f t="shared" si="1156"/>
        <v>CONSISTENTE</v>
      </c>
      <c r="Q845" s="87" t="str">
        <f t="shared" si="1157"/>
        <v>OK</v>
      </c>
      <c r="R845" s="56">
        <v>0</v>
      </c>
      <c r="S845" s="56">
        <v>11946468</v>
      </c>
      <c r="T845" s="56">
        <v>0</v>
      </c>
      <c r="U845" s="56">
        <v>42372228.210000001</v>
      </c>
      <c r="V845" s="56">
        <v>0</v>
      </c>
      <c r="W845" s="59" t="s">
        <v>2314</v>
      </c>
      <c r="X845" s="59" t="s">
        <v>2312</v>
      </c>
      <c r="Y845" s="59" t="str">
        <f t="shared" si="1158"/>
        <v>CONSISTENTE</v>
      </c>
      <c r="Z845" s="59" t="str">
        <f t="shared" si="1154"/>
        <v/>
      </c>
      <c r="AA845" s="66">
        <f>+VLOOKUP($E845,'[1]PLAN DE APLICACIÓN'!$B$11:$V$1115,16,FALSE)</f>
        <v>3053532</v>
      </c>
      <c r="AB845" s="66">
        <f>+VLOOKUP($E845,'[1]PLAN DE APLICACIÓN'!$B$11:$V$1115,17,FALSE)</f>
        <v>0</v>
      </c>
      <c r="AC845" s="66">
        <f>+VLOOKUP($E845,'[1]PLAN DE APLICACIÓN'!$B$11:$V$1115,18,FALSE)</f>
        <v>3053532</v>
      </c>
      <c r="AD845" s="66">
        <f>+VLOOKUP($E845,'[1]PLAN DE APLICACIÓN'!$B$11:$V$1115,19,FALSE)</f>
        <v>0</v>
      </c>
      <c r="AE845" s="66">
        <f>+VLOOKUP($E845,'[1]PLAN DE APLICACIÓN'!$B$11:$V$1115,20,FALSE)</f>
        <v>0</v>
      </c>
      <c r="AF845" s="66">
        <f>+VLOOKUP($E845,'[1]PLAN DE APLICACIÓN'!$B$11:$V$1115,21,FALSE)</f>
        <v>0</v>
      </c>
      <c r="AG845" s="59" t="str">
        <f t="shared" si="1159"/>
        <v>CONSISTENTE</v>
      </c>
      <c r="AH845" s="59" t="str">
        <f t="shared" si="1160"/>
        <v>CONSISTENTE</v>
      </c>
      <c r="AI845" s="59" t="str">
        <f t="shared" si="1161"/>
        <v>CONSISTENTE</v>
      </c>
      <c r="AJ845" s="59" t="str">
        <f t="shared" si="1162"/>
        <v>CONSISTENTE</v>
      </c>
      <c r="AK845" s="59" t="str">
        <f t="shared" si="1163"/>
        <v>CONSISTENTE</v>
      </c>
      <c r="AL845" s="59" t="str">
        <f t="shared" si="1164"/>
        <v>CONSISTENTE</v>
      </c>
      <c r="AM845" s="56">
        <v>0</v>
      </c>
      <c r="AN845" s="56">
        <v>0</v>
      </c>
      <c r="AO845" s="56">
        <v>0</v>
      </c>
      <c r="AP845" s="56">
        <v>0</v>
      </c>
      <c r="AQ845" s="56">
        <v>0</v>
      </c>
      <c r="AR845" s="56">
        <v>0</v>
      </c>
      <c r="AS845" s="59">
        <v>1</v>
      </c>
      <c r="AT845" s="59" t="str">
        <f t="shared" si="1165"/>
        <v>CONSISTENTE</v>
      </c>
      <c r="AU845" s="59" t="str">
        <f t="shared" si="1166"/>
        <v>CONSISTENTE</v>
      </c>
      <c r="AV845" s="59" t="str">
        <f t="shared" si="1167"/>
        <v>CONSISTENTE</v>
      </c>
      <c r="AW845" s="59" t="str">
        <f t="shared" si="1168"/>
        <v>CONSISTENTE</v>
      </c>
      <c r="AX845" s="59" t="str">
        <f t="shared" si="1169"/>
        <v>CONSISTENTE</v>
      </c>
      <c r="AY845" s="59" t="str">
        <f t="shared" si="1170"/>
        <v>CONSISTENTE</v>
      </c>
      <c r="AZ845" s="56">
        <v>0</v>
      </c>
      <c r="BA845" s="56">
        <v>0</v>
      </c>
      <c r="BB845" s="56">
        <v>0</v>
      </c>
      <c r="BC845" s="56">
        <v>0</v>
      </c>
      <c r="BD845" s="56">
        <v>0</v>
      </c>
      <c r="BE845" s="56">
        <v>0</v>
      </c>
      <c r="BF845" s="60">
        <v>1</v>
      </c>
      <c r="BG845" s="59" t="str">
        <f t="shared" si="1171"/>
        <v>CONSISTENTE</v>
      </c>
      <c r="BH845" s="59" t="str">
        <f t="shared" si="1172"/>
        <v>CONSISTENTE</v>
      </c>
      <c r="BI845" s="59" t="str">
        <f t="shared" si="1173"/>
        <v>CONSISTENTE</v>
      </c>
      <c r="BJ845" s="59" t="str">
        <f t="shared" si="1174"/>
        <v>CONSISTENTE</v>
      </c>
      <c r="BK845" s="59" t="str">
        <f t="shared" si="1175"/>
        <v>CONSISTENTE</v>
      </c>
      <c r="BL845" s="59" t="str">
        <f t="shared" si="1176"/>
        <v>CONSISTENTE</v>
      </c>
      <c r="BM845" s="59" t="str">
        <f t="shared" si="1177"/>
        <v>CONSISTENTE</v>
      </c>
      <c r="BN845" s="59" t="str">
        <f t="shared" si="1178"/>
        <v>CONSISTENTE</v>
      </c>
      <c r="BO845" s="59" t="str">
        <f t="shared" si="1179"/>
        <v>CONSISTENTE</v>
      </c>
      <c r="BP845" s="59" t="str">
        <f t="shared" si="1180"/>
        <v>CONSISTENTE</v>
      </c>
      <c r="BQ845" s="59" t="str">
        <f t="shared" si="1181"/>
        <v>CONSISTENTE</v>
      </c>
      <c r="BR845" s="59" t="str">
        <f t="shared" si="1182"/>
        <v>CONSISTENTE</v>
      </c>
      <c r="BS845" s="56">
        <v>0</v>
      </c>
      <c r="BT845" s="56">
        <v>0</v>
      </c>
      <c r="BU845" s="56">
        <v>0</v>
      </c>
      <c r="BV845" s="56">
        <v>0</v>
      </c>
      <c r="BW845" s="56">
        <v>0</v>
      </c>
      <c r="BX845" s="56">
        <v>0</v>
      </c>
      <c r="BY845" s="60">
        <v>1</v>
      </c>
      <c r="BZ845" s="59" t="str">
        <f t="shared" si="1183"/>
        <v>CONSISTENTE</v>
      </c>
      <c r="CA845" s="59" t="str">
        <f t="shared" si="1184"/>
        <v>CONSISTENTE</v>
      </c>
      <c r="CB845" s="59" t="str">
        <f t="shared" si="1185"/>
        <v>CONSISTENTE</v>
      </c>
      <c r="CC845" s="59" t="str">
        <f t="shared" si="1186"/>
        <v>CONSISTENTE</v>
      </c>
      <c r="CD845" s="59" t="str">
        <f t="shared" si="1187"/>
        <v>CONSISTENTE</v>
      </c>
      <c r="CE845" s="59" t="str">
        <f t="shared" si="1188"/>
        <v>CONSISTENTE</v>
      </c>
      <c r="CF845" s="56">
        <v>0</v>
      </c>
      <c r="CG845" s="56">
        <v>0</v>
      </c>
      <c r="CH845" s="56">
        <v>0</v>
      </c>
      <c r="CI845" s="56">
        <v>0</v>
      </c>
      <c r="CJ845" s="56">
        <v>0</v>
      </c>
      <c r="CK845" s="56">
        <v>0</v>
      </c>
      <c r="CL845" s="60">
        <v>0</v>
      </c>
      <c r="CM845" s="59" t="str">
        <f t="shared" si="1189"/>
        <v>CONSISTENTE</v>
      </c>
      <c r="CN845" s="59" t="str">
        <f t="shared" si="1190"/>
        <v>CONSISTENTE</v>
      </c>
      <c r="CO845" s="59" t="str">
        <f t="shared" si="1191"/>
        <v>CONSISTENTE</v>
      </c>
      <c r="CP845" s="59" t="str">
        <f t="shared" si="1192"/>
        <v>CONSISTENTE</v>
      </c>
      <c r="CQ845" s="59" t="str">
        <f t="shared" si="1193"/>
        <v>CONSISTENTE</v>
      </c>
      <c r="CR845" s="59" t="str">
        <f t="shared" si="1194"/>
        <v>CONSISTENTE</v>
      </c>
      <c r="CS845" s="59" t="str">
        <f t="shared" si="1195"/>
        <v>CONSISTENTE</v>
      </c>
      <c r="CT845" s="59" t="str">
        <f t="shared" si="1196"/>
        <v>CONSISTENTE</v>
      </c>
      <c r="CU845" s="59" t="str">
        <f t="shared" si="1197"/>
        <v>CONSISTENTE</v>
      </c>
      <c r="CV845" s="59" t="str">
        <f t="shared" si="1198"/>
        <v>CONSISTENTE</v>
      </c>
      <c r="CW845" s="59" t="str">
        <f t="shared" si="1199"/>
        <v>CONSISTENTE</v>
      </c>
      <c r="CX845" s="59" t="str">
        <f t="shared" si="1200"/>
        <v>CONSISTENTE</v>
      </c>
      <c r="CY845" s="56">
        <f t="shared" si="1201"/>
        <v>57372228.210000001</v>
      </c>
      <c r="CZ845" s="56">
        <f t="shared" si="1202"/>
        <v>0</v>
      </c>
      <c r="DA845" s="56">
        <f t="shared" si="1203"/>
        <v>15000000</v>
      </c>
      <c r="DB845" s="56">
        <f t="shared" si="1204"/>
        <v>0</v>
      </c>
      <c r="DC845" s="56">
        <f t="shared" si="1205"/>
        <v>42372228.210000001</v>
      </c>
      <c r="DD845" s="56">
        <f t="shared" si="1206"/>
        <v>0</v>
      </c>
      <c r="DE845" s="90">
        <f t="shared" si="1207"/>
        <v>3053532</v>
      </c>
      <c r="DF845" s="90">
        <f t="shared" si="1208"/>
        <v>0</v>
      </c>
      <c r="DG845" s="90">
        <f t="shared" si="1209"/>
        <v>3053532</v>
      </c>
      <c r="DH845" s="90">
        <f t="shared" si="1210"/>
        <v>0</v>
      </c>
      <c r="DI845" s="90">
        <f t="shared" si="1211"/>
        <v>0</v>
      </c>
      <c r="DJ845" s="98">
        <f t="shared" si="1212"/>
        <v>0</v>
      </c>
      <c r="DK845" s="103">
        <f t="shared" si="1213"/>
        <v>3053532</v>
      </c>
      <c r="DL845" s="91">
        <f t="shared" si="1214"/>
        <v>0</v>
      </c>
      <c r="DM845" s="91">
        <f t="shared" si="1215"/>
        <v>3053532</v>
      </c>
      <c r="DN845" s="91">
        <f t="shared" si="1216"/>
        <v>0</v>
      </c>
      <c r="DO845" s="91">
        <f t="shared" si="1217"/>
        <v>0</v>
      </c>
      <c r="DP845" s="91">
        <f t="shared" si="1218"/>
        <v>0</v>
      </c>
      <c r="DQ845" s="125" t="str">
        <f t="shared" si="1219"/>
        <v>CONSISTENTE</v>
      </c>
      <c r="DR845" s="147">
        <v>0</v>
      </c>
      <c r="DS845" s="147">
        <v>0</v>
      </c>
      <c r="DT845" s="147">
        <v>0</v>
      </c>
      <c r="DU845" s="147">
        <v>0</v>
      </c>
      <c r="DV845" s="147">
        <v>0</v>
      </c>
      <c r="DW845" s="147">
        <v>0</v>
      </c>
      <c r="DX845" s="59">
        <f>+VLOOKUP($E845,'[2]Ejecución I Semestre 2016'!$B$11:$X$1115,10,FALSE)</f>
        <v>1</v>
      </c>
      <c r="DY845" s="68" t="str">
        <f t="shared" si="1220"/>
        <v>CONSISTENTE</v>
      </c>
      <c r="DZ845" s="68" t="str">
        <f t="shared" si="1221"/>
        <v>CONSISTENTE</v>
      </c>
      <c r="EA845" s="68" t="str">
        <f t="shared" si="1222"/>
        <v>CONSISTENTE</v>
      </c>
      <c r="EB845" s="68" t="str">
        <f t="shared" si="1223"/>
        <v>CONSISTENTE</v>
      </c>
      <c r="EC845" s="68" t="str">
        <f t="shared" si="1224"/>
        <v>CONSISTENTE</v>
      </c>
      <c r="ED845" s="68" t="str">
        <f t="shared" si="1225"/>
        <v>CONSISTENTE</v>
      </c>
      <c r="EE845" s="132">
        <f t="shared" si="1226"/>
        <v>3053532</v>
      </c>
      <c r="EF845" s="131">
        <f t="shared" si="1227"/>
        <v>0</v>
      </c>
      <c r="EG845" s="131">
        <f t="shared" si="1228"/>
        <v>3053532</v>
      </c>
      <c r="EH845" s="131">
        <f t="shared" si="1229"/>
        <v>0</v>
      </c>
      <c r="EI845" s="131">
        <f t="shared" si="1230"/>
        <v>0</v>
      </c>
      <c r="EJ845" s="131">
        <f t="shared" si="1231"/>
        <v>0</v>
      </c>
      <c r="EK845" s="131">
        <f t="shared" ref="EK845:EK908" si="1234">+SUM(EL845:EP845)</f>
        <v>3053532</v>
      </c>
      <c r="EL845" s="60">
        <f t="shared" ref="EL845:EL908" si="1235">+DL845+DS845</f>
        <v>0</v>
      </c>
      <c r="EM845" s="60">
        <f t="shared" ref="EM845:EM908" si="1236">+DM845+DT845</f>
        <v>3053532</v>
      </c>
      <c r="EN845" s="60">
        <f t="shared" ref="EN845:EN908" si="1237">+DN845+DU845</f>
        <v>0</v>
      </c>
      <c r="EO845" s="60">
        <f t="shared" ref="EO845:EO908" si="1238">+DO845+DV845</f>
        <v>0</v>
      </c>
      <c r="EP845" s="60">
        <f t="shared" ref="EP845:EP908" si="1239">+DP845+DW845</f>
        <v>0</v>
      </c>
      <c r="EQ845" s="90" t="str">
        <f t="shared" ref="EQ845:EQ908" si="1240">IF(EK845&gt;CY845,"NO CONSISTENTE","CONSISTENTE")</f>
        <v>CONSISTENTE</v>
      </c>
    </row>
    <row r="846" spans="1:147" s="16" customFormat="1" ht="15" customHeight="1" x14ac:dyDescent="0.2">
      <c r="A846" s="53" t="s">
        <v>1526</v>
      </c>
      <c r="B846" s="56">
        <f t="shared" si="1232"/>
        <v>13384373.1</v>
      </c>
      <c r="C846" s="59" t="str">
        <f t="shared" si="1233"/>
        <v>SI</v>
      </c>
      <c r="D846" s="51"/>
      <c r="E846" s="53" t="s">
        <v>1628</v>
      </c>
      <c r="F846" s="55" t="s">
        <v>673</v>
      </c>
      <c r="G846" s="55" t="s">
        <v>1629</v>
      </c>
      <c r="H846" s="56">
        <v>31765800.100000001</v>
      </c>
      <c r="I846" s="56">
        <v>18381427</v>
      </c>
      <c r="J846" s="56">
        <v>0</v>
      </c>
      <c r="K846" s="56">
        <v>0</v>
      </c>
      <c r="L846" s="56">
        <v>0</v>
      </c>
      <c r="M846" s="56">
        <v>0</v>
      </c>
      <c r="N846" s="57">
        <v>13384373.100000001</v>
      </c>
      <c r="O846" s="58">
        <f t="shared" si="1155"/>
        <v>0</v>
      </c>
      <c r="P846" s="59" t="str">
        <f t="shared" si="1156"/>
        <v>CONSISTENTE</v>
      </c>
      <c r="Q846" s="87" t="str">
        <f t="shared" si="1157"/>
        <v>OK</v>
      </c>
      <c r="R846" s="56">
        <v>0</v>
      </c>
      <c r="S846" s="56">
        <v>0</v>
      </c>
      <c r="T846" s="56">
        <v>0</v>
      </c>
      <c r="U846" s="56">
        <v>13384373.1</v>
      </c>
      <c r="V846" s="56">
        <v>0</v>
      </c>
      <c r="W846" s="59" t="s">
        <v>2314</v>
      </c>
      <c r="X846" s="59" t="s">
        <v>2312</v>
      </c>
      <c r="Y846" s="59" t="str">
        <f t="shared" si="1158"/>
        <v>CONSISTENTE</v>
      </c>
      <c r="Z846" s="59" t="str">
        <f t="shared" si="1154"/>
        <v/>
      </c>
      <c r="AA846" s="66">
        <f>+VLOOKUP($E846,'[1]PLAN DE APLICACIÓN'!$B$11:$V$1115,16,FALSE)</f>
        <v>71210171</v>
      </c>
      <c r="AB846" s="66">
        <f>+VLOOKUP($E846,'[1]PLAN DE APLICACIÓN'!$B$11:$V$1115,17,FALSE)</f>
        <v>71210171</v>
      </c>
      <c r="AC846" s="66">
        <f>+VLOOKUP($E846,'[1]PLAN DE APLICACIÓN'!$B$11:$V$1115,18,FALSE)</f>
        <v>0</v>
      </c>
      <c r="AD846" s="66">
        <f>+VLOOKUP($E846,'[1]PLAN DE APLICACIÓN'!$B$11:$V$1115,19,FALSE)</f>
        <v>0</v>
      </c>
      <c r="AE846" s="66">
        <f>+VLOOKUP($E846,'[1]PLAN DE APLICACIÓN'!$B$11:$V$1115,20,FALSE)</f>
        <v>0</v>
      </c>
      <c r="AF846" s="66">
        <f>+VLOOKUP($E846,'[1]PLAN DE APLICACIÓN'!$B$11:$V$1115,21,FALSE)</f>
        <v>0</v>
      </c>
      <c r="AG846" s="59" t="str">
        <f t="shared" si="1159"/>
        <v>CONSISTENTE</v>
      </c>
      <c r="AH846" s="59" t="str">
        <f t="shared" si="1160"/>
        <v>NO CONSISTENTE</v>
      </c>
      <c r="AI846" s="59" t="str">
        <f t="shared" si="1161"/>
        <v>CONSISTENTE</v>
      </c>
      <c r="AJ846" s="59" t="str">
        <f t="shared" si="1162"/>
        <v>CONSISTENTE</v>
      </c>
      <c r="AK846" s="59" t="str">
        <f t="shared" si="1163"/>
        <v>CONSISTENTE</v>
      </c>
      <c r="AL846" s="59" t="str">
        <f t="shared" si="1164"/>
        <v>CONSISTENTE</v>
      </c>
      <c r="AM846" s="56">
        <v>18381427</v>
      </c>
      <c r="AN846" s="56">
        <v>18381427</v>
      </c>
      <c r="AO846" s="56">
        <v>0</v>
      </c>
      <c r="AP846" s="56">
        <v>0</v>
      </c>
      <c r="AQ846" s="56">
        <v>0</v>
      </c>
      <c r="AR846" s="56">
        <v>0</v>
      </c>
      <c r="AS846" s="59">
        <v>1</v>
      </c>
      <c r="AT846" s="59" t="str">
        <f t="shared" si="1165"/>
        <v>CONSISTENTE</v>
      </c>
      <c r="AU846" s="59" t="str">
        <f t="shared" si="1166"/>
        <v>NO CONSISTENTE</v>
      </c>
      <c r="AV846" s="59" t="str">
        <f t="shared" si="1167"/>
        <v>CONSISTENTE</v>
      </c>
      <c r="AW846" s="59" t="str">
        <f t="shared" si="1168"/>
        <v>CONSISTENTE</v>
      </c>
      <c r="AX846" s="59" t="str">
        <f t="shared" si="1169"/>
        <v>CONSISTENTE</v>
      </c>
      <c r="AY846" s="59" t="str">
        <f t="shared" si="1170"/>
        <v>CONSISTENTE</v>
      </c>
      <c r="AZ846" s="56">
        <v>31765800.100000001</v>
      </c>
      <c r="BA846" s="56">
        <v>18381427</v>
      </c>
      <c r="BB846" s="56">
        <v>0</v>
      </c>
      <c r="BC846" s="56">
        <v>0</v>
      </c>
      <c r="BD846" s="56">
        <v>13384373.1</v>
      </c>
      <c r="BE846" s="56">
        <v>0</v>
      </c>
      <c r="BF846" s="60">
        <v>1</v>
      </c>
      <c r="BG846" s="59" t="str">
        <f t="shared" si="1171"/>
        <v>CONSISTENTE</v>
      </c>
      <c r="BH846" s="59" t="str">
        <f t="shared" si="1172"/>
        <v>NO CONSISTENTE</v>
      </c>
      <c r="BI846" s="59" t="str">
        <f t="shared" si="1173"/>
        <v>CONSISTENTE</v>
      </c>
      <c r="BJ846" s="59" t="str">
        <f t="shared" si="1174"/>
        <v>CONSISTENTE</v>
      </c>
      <c r="BK846" s="59" t="str">
        <f t="shared" si="1175"/>
        <v>CONSISTENTE</v>
      </c>
      <c r="BL846" s="59" t="str">
        <f t="shared" si="1176"/>
        <v>CONSISTENTE</v>
      </c>
      <c r="BM846" s="59" t="str">
        <f t="shared" si="1177"/>
        <v>CONSISTENTE</v>
      </c>
      <c r="BN846" s="59" t="str">
        <f t="shared" si="1178"/>
        <v>CONSISTENTE</v>
      </c>
      <c r="BO846" s="59" t="str">
        <f t="shared" si="1179"/>
        <v>CONSISTENTE</v>
      </c>
      <c r="BP846" s="59" t="str">
        <f t="shared" si="1180"/>
        <v>CONSISTENTE</v>
      </c>
      <c r="BQ846" s="59" t="str">
        <f t="shared" si="1181"/>
        <v>CONSISTENTE</v>
      </c>
      <c r="BR846" s="59" t="str">
        <f t="shared" si="1182"/>
        <v>CONSISTENTE</v>
      </c>
      <c r="BS846" s="56">
        <v>0</v>
      </c>
      <c r="BT846" s="56">
        <v>0</v>
      </c>
      <c r="BU846" s="56">
        <v>0</v>
      </c>
      <c r="BV846" s="56">
        <v>0</v>
      </c>
      <c r="BW846" s="56">
        <v>0</v>
      </c>
      <c r="BX846" s="56">
        <v>0</v>
      </c>
      <c r="BY846" s="60">
        <v>1</v>
      </c>
      <c r="BZ846" s="59" t="str">
        <f t="shared" si="1183"/>
        <v>CONSISTENTE</v>
      </c>
      <c r="CA846" s="59" t="str">
        <f t="shared" si="1184"/>
        <v>NO CONSISTENTE</v>
      </c>
      <c r="CB846" s="59" t="str">
        <f t="shared" si="1185"/>
        <v>CONSISTENTE</v>
      </c>
      <c r="CC846" s="59" t="str">
        <f t="shared" si="1186"/>
        <v>CONSISTENTE</v>
      </c>
      <c r="CD846" s="59" t="str">
        <f t="shared" si="1187"/>
        <v>CONSISTENTE</v>
      </c>
      <c r="CE846" s="59" t="str">
        <f t="shared" si="1188"/>
        <v>CONSISTENTE</v>
      </c>
      <c r="CF846" s="56">
        <v>0</v>
      </c>
      <c r="CG846" s="56">
        <v>0</v>
      </c>
      <c r="CH846" s="56">
        <v>0</v>
      </c>
      <c r="CI846" s="56">
        <v>0</v>
      </c>
      <c r="CJ846" s="56">
        <v>0</v>
      </c>
      <c r="CK846" s="56">
        <v>0</v>
      </c>
      <c r="CL846" s="60">
        <v>0</v>
      </c>
      <c r="CM846" s="59" t="str">
        <f t="shared" si="1189"/>
        <v>CONSISTENTE</v>
      </c>
      <c r="CN846" s="59" t="str">
        <f t="shared" si="1190"/>
        <v>NO CONSISTENTE</v>
      </c>
      <c r="CO846" s="59" t="str">
        <f t="shared" si="1191"/>
        <v>CONSISTENTE</v>
      </c>
      <c r="CP846" s="59" t="str">
        <f t="shared" si="1192"/>
        <v>CONSISTENTE</v>
      </c>
      <c r="CQ846" s="59" t="str">
        <f t="shared" si="1193"/>
        <v>CONSISTENTE</v>
      </c>
      <c r="CR846" s="59" t="str">
        <f t="shared" si="1194"/>
        <v>CONSISTENTE</v>
      </c>
      <c r="CS846" s="59" t="str">
        <f t="shared" si="1195"/>
        <v>CONSISTENTE</v>
      </c>
      <c r="CT846" s="59" t="str">
        <f t="shared" si="1196"/>
        <v>CONSISTENTE</v>
      </c>
      <c r="CU846" s="59" t="str">
        <f t="shared" si="1197"/>
        <v>CONSISTENTE</v>
      </c>
      <c r="CV846" s="59" t="str">
        <f t="shared" si="1198"/>
        <v>CONSISTENTE</v>
      </c>
      <c r="CW846" s="59" t="str">
        <f t="shared" si="1199"/>
        <v>CONSISTENTE</v>
      </c>
      <c r="CX846" s="59" t="str">
        <f t="shared" si="1200"/>
        <v>CONSISTENTE</v>
      </c>
      <c r="CY846" s="56">
        <f t="shared" si="1201"/>
        <v>84594544.099999994</v>
      </c>
      <c r="CZ846" s="56">
        <f t="shared" si="1202"/>
        <v>71210171</v>
      </c>
      <c r="DA846" s="56">
        <f t="shared" si="1203"/>
        <v>0</v>
      </c>
      <c r="DB846" s="56">
        <f t="shared" si="1204"/>
        <v>0</v>
      </c>
      <c r="DC846" s="56">
        <f t="shared" si="1205"/>
        <v>13384373.1</v>
      </c>
      <c r="DD846" s="56">
        <f t="shared" si="1206"/>
        <v>0</v>
      </c>
      <c r="DE846" s="90">
        <f t="shared" si="1207"/>
        <v>13384373.1</v>
      </c>
      <c r="DF846" s="90">
        <f t="shared" si="1208"/>
        <v>0</v>
      </c>
      <c r="DG846" s="90">
        <f t="shared" si="1209"/>
        <v>0</v>
      </c>
      <c r="DH846" s="90">
        <f t="shared" si="1210"/>
        <v>0</v>
      </c>
      <c r="DI846" s="90">
        <f t="shared" si="1211"/>
        <v>13384373.1</v>
      </c>
      <c r="DJ846" s="98">
        <f t="shared" si="1212"/>
        <v>0</v>
      </c>
      <c r="DK846" s="103">
        <f t="shared" si="1213"/>
        <v>102975971.09999999</v>
      </c>
      <c r="DL846" s="91">
        <f t="shared" si="1214"/>
        <v>89591598</v>
      </c>
      <c r="DM846" s="91">
        <f t="shared" si="1215"/>
        <v>0</v>
      </c>
      <c r="DN846" s="91">
        <f t="shared" si="1216"/>
        <v>0</v>
      </c>
      <c r="DO846" s="91">
        <f t="shared" si="1217"/>
        <v>13384373.1</v>
      </c>
      <c r="DP846" s="91">
        <f t="shared" si="1218"/>
        <v>0</v>
      </c>
      <c r="DQ846" s="125" t="str">
        <f t="shared" si="1219"/>
        <v>NO CONSISTENTE</v>
      </c>
      <c r="DR846" s="147">
        <v>0</v>
      </c>
      <c r="DS846" s="147">
        <v>0</v>
      </c>
      <c r="DT846" s="147">
        <v>0</v>
      </c>
      <c r="DU846" s="147">
        <v>0</v>
      </c>
      <c r="DV846" s="147">
        <v>0</v>
      </c>
      <c r="DW846" s="147">
        <v>0</v>
      </c>
      <c r="DX846" s="59">
        <f>+VLOOKUP($E846,'[2]Ejecución I Semestre 2016'!$B$11:$X$1115,10,FALSE)</f>
        <v>1</v>
      </c>
      <c r="DY846" s="68" t="str">
        <f t="shared" si="1220"/>
        <v>CONSISTENTE</v>
      </c>
      <c r="DZ846" s="68" t="str">
        <f t="shared" si="1221"/>
        <v>NO CONSISTENTE</v>
      </c>
      <c r="EA846" s="68" t="str">
        <f t="shared" si="1222"/>
        <v>CONSISTENTE</v>
      </c>
      <c r="EB846" s="68" t="str">
        <f t="shared" si="1223"/>
        <v>CONSISTENTE</v>
      </c>
      <c r="EC846" s="68" t="str">
        <f t="shared" si="1224"/>
        <v>CONSISTENTE</v>
      </c>
      <c r="ED846" s="68" t="str">
        <f t="shared" si="1225"/>
        <v>CONSISTENTE</v>
      </c>
      <c r="EE846" s="132">
        <f t="shared" si="1226"/>
        <v>13384373.1</v>
      </c>
      <c r="EF846" s="131">
        <f t="shared" si="1227"/>
        <v>0</v>
      </c>
      <c r="EG846" s="131">
        <f t="shared" si="1228"/>
        <v>0</v>
      </c>
      <c r="EH846" s="131">
        <f t="shared" si="1229"/>
        <v>0</v>
      </c>
      <c r="EI846" s="131">
        <f t="shared" si="1230"/>
        <v>13384373.1</v>
      </c>
      <c r="EJ846" s="131">
        <f t="shared" si="1231"/>
        <v>0</v>
      </c>
      <c r="EK846" s="131">
        <f t="shared" si="1234"/>
        <v>102975971.09999999</v>
      </c>
      <c r="EL846" s="60">
        <f t="shared" si="1235"/>
        <v>89591598</v>
      </c>
      <c r="EM846" s="60">
        <f t="shared" si="1236"/>
        <v>0</v>
      </c>
      <c r="EN846" s="60">
        <f t="shared" si="1237"/>
        <v>0</v>
      </c>
      <c r="EO846" s="60">
        <f t="shared" si="1238"/>
        <v>13384373.1</v>
      </c>
      <c r="EP846" s="60">
        <f t="shared" si="1239"/>
        <v>0</v>
      </c>
      <c r="EQ846" s="90" t="str">
        <f t="shared" si="1240"/>
        <v>NO CONSISTENTE</v>
      </c>
    </row>
    <row r="847" spans="1:147" ht="15" customHeight="1" x14ac:dyDescent="0.2">
      <c r="A847" s="53" t="s">
        <v>1528</v>
      </c>
      <c r="B847" s="56">
        <f t="shared" si="1232"/>
        <v>16907211.23</v>
      </c>
      <c r="C847" s="59" t="str">
        <f t="shared" si="1233"/>
        <v>SI</v>
      </c>
      <c r="E847" s="53" t="s">
        <v>1630</v>
      </c>
      <c r="F847" s="55" t="s">
        <v>673</v>
      </c>
      <c r="G847" s="61" t="s">
        <v>1631</v>
      </c>
      <c r="H847" s="56">
        <v>989217343.23000002</v>
      </c>
      <c r="I847" s="56">
        <v>203647023</v>
      </c>
      <c r="J847" s="56">
        <v>768663109</v>
      </c>
      <c r="K847" s="56">
        <v>0</v>
      </c>
      <c r="L847" s="56">
        <v>0</v>
      </c>
      <c r="M847" s="56">
        <v>0</v>
      </c>
      <c r="N847" s="57">
        <v>16907211.230000019</v>
      </c>
      <c r="O847" s="58">
        <f t="shared" si="1155"/>
        <v>0</v>
      </c>
      <c r="P847" s="59" t="str">
        <f t="shared" si="1156"/>
        <v>CONSISTENTE</v>
      </c>
      <c r="Q847" s="87" t="str">
        <f t="shared" si="1157"/>
        <v>OK</v>
      </c>
      <c r="R847" s="56">
        <v>0</v>
      </c>
      <c r="S847" s="56">
        <v>0</v>
      </c>
      <c r="T847" s="56">
        <v>0</v>
      </c>
      <c r="U847" s="56">
        <v>16907211.23</v>
      </c>
      <c r="V847" s="56">
        <v>0</v>
      </c>
      <c r="W847" s="59" t="s">
        <v>2314</v>
      </c>
      <c r="X847" s="59" t="s">
        <v>2312</v>
      </c>
      <c r="Y847" s="59" t="str">
        <f t="shared" si="1158"/>
        <v>CONSISTENTE</v>
      </c>
      <c r="Z847" s="59" t="str">
        <f t="shared" si="1154"/>
        <v/>
      </c>
      <c r="AA847" s="66">
        <f>+VLOOKUP($E847,'[1]PLAN DE APLICACIÓN'!$B$11:$V$1115,16,FALSE)</f>
        <v>180000000</v>
      </c>
      <c r="AB847" s="66">
        <f>+VLOOKUP($E847,'[1]PLAN DE APLICACIÓN'!$B$11:$V$1115,17,FALSE)</f>
        <v>0</v>
      </c>
      <c r="AC847" s="66">
        <f>+VLOOKUP($E847,'[1]PLAN DE APLICACIÓN'!$B$11:$V$1115,18,FALSE)</f>
        <v>0</v>
      </c>
      <c r="AD847" s="66">
        <f>+VLOOKUP($E847,'[1]PLAN DE APLICACIÓN'!$B$11:$V$1115,19,FALSE)</f>
        <v>0</v>
      </c>
      <c r="AE847" s="66">
        <f>+VLOOKUP($E847,'[1]PLAN DE APLICACIÓN'!$B$11:$V$1115,20,FALSE)</f>
        <v>180000000</v>
      </c>
      <c r="AF847" s="66">
        <f>+VLOOKUP($E847,'[1]PLAN DE APLICACIÓN'!$B$11:$V$1115,21,FALSE)</f>
        <v>0</v>
      </c>
      <c r="AG847" s="59" t="str">
        <f t="shared" si="1159"/>
        <v>CONSISTENTE</v>
      </c>
      <c r="AH847" s="59" t="str">
        <f t="shared" si="1160"/>
        <v>CONSISTENTE</v>
      </c>
      <c r="AI847" s="59" t="str">
        <f t="shared" si="1161"/>
        <v>CONSISTENTE</v>
      </c>
      <c r="AJ847" s="59" t="str">
        <f t="shared" si="1162"/>
        <v>CONSISTENTE</v>
      </c>
      <c r="AK847" s="59" t="str">
        <f t="shared" si="1163"/>
        <v>NO CONSISTENTE</v>
      </c>
      <c r="AL847" s="59" t="str">
        <f t="shared" si="1164"/>
        <v>CONSISTENTE</v>
      </c>
      <c r="AM847" s="56">
        <v>0</v>
      </c>
      <c r="AN847" s="56">
        <v>0</v>
      </c>
      <c r="AO847" s="56">
        <v>0</v>
      </c>
      <c r="AP847" s="56">
        <v>0</v>
      </c>
      <c r="AQ847" s="56">
        <v>0</v>
      </c>
      <c r="AR847" s="56">
        <v>0</v>
      </c>
      <c r="AS847" s="59">
        <v>1</v>
      </c>
      <c r="AT847" s="59" t="str">
        <f t="shared" si="1165"/>
        <v>CONSISTENTE</v>
      </c>
      <c r="AU847" s="59" t="str">
        <f t="shared" si="1166"/>
        <v>CONSISTENTE</v>
      </c>
      <c r="AV847" s="59" t="str">
        <f t="shared" si="1167"/>
        <v>CONSISTENTE</v>
      </c>
      <c r="AW847" s="59" t="str">
        <f t="shared" si="1168"/>
        <v>CONSISTENTE</v>
      </c>
      <c r="AX847" s="59" t="str">
        <f t="shared" si="1169"/>
        <v>CONSISTENTE</v>
      </c>
      <c r="AY847" s="59" t="str">
        <f t="shared" si="1170"/>
        <v>CONSISTENTE</v>
      </c>
      <c r="AZ847" s="56">
        <v>0</v>
      </c>
      <c r="BA847" s="56">
        <v>0</v>
      </c>
      <c r="BB847" s="56">
        <v>0</v>
      </c>
      <c r="BC847" s="56">
        <v>0</v>
      </c>
      <c r="BD847" s="56">
        <v>0</v>
      </c>
      <c r="BE847" s="56">
        <v>0</v>
      </c>
      <c r="BF847" s="60">
        <v>1</v>
      </c>
      <c r="BG847" s="59" t="str">
        <f t="shared" si="1171"/>
        <v>CONSISTENTE</v>
      </c>
      <c r="BH847" s="59" t="str">
        <f t="shared" si="1172"/>
        <v>CONSISTENTE</v>
      </c>
      <c r="BI847" s="59" t="str">
        <f t="shared" si="1173"/>
        <v>CONSISTENTE</v>
      </c>
      <c r="BJ847" s="59" t="str">
        <f t="shared" si="1174"/>
        <v>CONSISTENTE</v>
      </c>
      <c r="BK847" s="59" t="str">
        <f t="shared" si="1175"/>
        <v>CONSISTENTE</v>
      </c>
      <c r="BL847" s="59" t="str">
        <f t="shared" si="1176"/>
        <v>CONSISTENTE</v>
      </c>
      <c r="BM847" s="59" t="str">
        <f t="shared" si="1177"/>
        <v>CONSISTENTE</v>
      </c>
      <c r="BN847" s="59" t="str">
        <f t="shared" si="1178"/>
        <v>CONSISTENTE</v>
      </c>
      <c r="BO847" s="59" t="str">
        <f t="shared" si="1179"/>
        <v>CONSISTENTE</v>
      </c>
      <c r="BP847" s="59" t="str">
        <f t="shared" si="1180"/>
        <v>CONSISTENTE</v>
      </c>
      <c r="BQ847" s="59" t="str">
        <f t="shared" si="1181"/>
        <v>CONSISTENTE</v>
      </c>
      <c r="BR847" s="59" t="str">
        <f t="shared" si="1182"/>
        <v>CONSISTENTE</v>
      </c>
      <c r="BS847" s="56">
        <v>0</v>
      </c>
      <c r="BT847" s="56">
        <v>0</v>
      </c>
      <c r="BU847" s="56">
        <v>0</v>
      </c>
      <c r="BV847" s="56">
        <v>0</v>
      </c>
      <c r="BW847" s="56">
        <v>0</v>
      </c>
      <c r="BX847" s="56">
        <v>0</v>
      </c>
      <c r="BY847" s="60">
        <v>1</v>
      </c>
      <c r="BZ847" s="59" t="str">
        <f t="shared" si="1183"/>
        <v>CONSISTENTE</v>
      </c>
      <c r="CA847" s="59" t="str">
        <f t="shared" si="1184"/>
        <v>CONSISTENTE</v>
      </c>
      <c r="CB847" s="59" t="str">
        <f t="shared" si="1185"/>
        <v>CONSISTENTE</v>
      </c>
      <c r="CC847" s="59" t="str">
        <f t="shared" si="1186"/>
        <v>CONSISTENTE</v>
      </c>
      <c r="CD847" s="59" t="str">
        <f t="shared" si="1187"/>
        <v>CONSISTENTE</v>
      </c>
      <c r="CE847" s="59" t="str">
        <f t="shared" si="1188"/>
        <v>CONSISTENTE</v>
      </c>
      <c r="CF847" s="56">
        <v>0</v>
      </c>
      <c r="CG847" s="56">
        <v>0</v>
      </c>
      <c r="CH847" s="56">
        <v>0</v>
      </c>
      <c r="CI847" s="56">
        <v>0</v>
      </c>
      <c r="CJ847" s="56">
        <v>0</v>
      </c>
      <c r="CK847" s="56">
        <v>0</v>
      </c>
      <c r="CL847" s="60">
        <v>0</v>
      </c>
      <c r="CM847" s="59" t="str">
        <f t="shared" si="1189"/>
        <v>CONSISTENTE</v>
      </c>
      <c r="CN847" s="59" t="str">
        <f t="shared" si="1190"/>
        <v>CONSISTENTE</v>
      </c>
      <c r="CO847" s="59" t="str">
        <f t="shared" si="1191"/>
        <v>CONSISTENTE</v>
      </c>
      <c r="CP847" s="59" t="str">
        <f t="shared" si="1192"/>
        <v>CONSISTENTE</v>
      </c>
      <c r="CQ847" s="59" t="str">
        <f t="shared" si="1193"/>
        <v>CONSISTENTE</v>
      </c>
      <c r="CR847" s="59" t="str">
        <f t="shared" si="1194"/>
        <v>CONSISTENTE</v>
      </c>
      <c r="CS847" s="59" t="str">
        <f t="shared" si="1195"/>
        <v>CONSISTENTE</v>
      </c>
      <c r="CT847" s="59" t="str">
        <f t="shared" si="1196"/>
        <v>CONSISTENTE</v>
      </c>
      <c r="CU847" s="59" t="str">
        <f t="shared" si="1197"/>
        <v>CONSISTENTE</v>
      </c>
      <c r="CV847" s="59" t="str">
        <f t="shared" si="1198"/>
        <v>CONSISTENTE</v>
      </c>
      <c r="CW847" s="59" t="str">
        <f t="shared" si="1199"/>
        <v>CONSISTENTE</v>
      </c>
      <c r="CX847" s="59" t="str">
        <f t="shared" si="1200"/>
        <v>CONSISTENTE</v>
      </c>
      <c r="CY847" s="56">
        <f t="shared" si="1201"/>
        <v>196907211.22999999</v>
      </c>
      <c r="CZ847" s="56">
        <f t="shared" si="1202"/>
        <v>0</v>
      </c>
      <c r="DA847" s="56">
        <f t="shared" si="1203"/>
        <v>0</v>
      </c>
      <c r="DB847" s="56">
        <f t="shared" si="1204"/>
        <v>0</v>
      </c>
      <c r="DC847" s="56">
        <f t="shared" si="1205"/>
        <v>196907211.22999999</v>
      </c>
      <c r="DD847" s="56">
        <f t="shared" si="1206"/>
        <v>0</v>
      </c>
      <c r="DE847" s="90">
        <f t="shared" si="1207"/>
        <v>0</v>
      </c>
      <c r="DF847" s="90">
        <f t="shared" si="1208"/>
        <v>0</v>
      </c>
      <c r="DG847" s="90">
        <f t="shared" si="1209"/>
        <v>0</v>
      </c>
      <c r="DH847" s="90">
        <f t="shared" si="1210"/>
        <v>0</v>
      </c>
      <c r="DI847" s="90">
        <f t="shared" si="1211"/>
        <v>0</v>
      </c>
      <c r="DJ847" s="98">
        <f t="shared" si="1212"/>
        <v>0</v>
      </c>
      <c r="DK847" s="103">
        <f t="shared" si="1213"/>
        <v>180000000</v>
      </c>
      <c r="DL847" s="91">
        <f t="shared" si="1214"/>
        <v>0</v>
      </c>
      <c r="DM847" s="91">
        <f t="shared" si="1215"/>
        <v>0</v>
      </c>
      <c r="DN847" s="91">
        <f t="shared" si="1216"/>
        <v>0</v>
      </c>
      <c r="DO847" s="91">
        <f t="shared" si="1217"/>
        <v>180000000</v>
      </c>
      <c r="DP847" s="91">
        <f t="shared" si="1218"/>
        <v>0</v>
      </c>
      <c r="DQ847" s="125" t="str">
        <f t="shared" si="1219"/>
        <v>CONSISTENTE</v>
      </c>
      <c r="DR847" s="147">
        <v>0</v>
      </c>
      <c r="DS847" s="147">
        <v>0</v>
      </c>
      <c r="DT847" s="147">
        <v>0</v>
      </c>
      <c r="DU847" s="147">
        <v>0</v>
      </c>
      <c r="DV847" s="147">
        <v>0</v>
      </c>
      <c r="DW847" s="147">
        <v>0</v>
      </c>
      <c r="DX847" s="59">
        <f>+VLOOKUP($E847,'[2]Ejecución I Semestre 2016'!$B$11:$X$1115,10,FALSE)</f>
        <v>1</v>
      </c>
      <c r="DY847" s="68" t="str">
        <f t="shared" si="1220"/>
        <v>CONSISTENTE</v>
      </c>
      <c r="DZ847" s="68" t="str">
        <f t="shared" si="1221"/>
        <v>CONSISTENTE</v>
      </c>
      <c r="EA847" s="68" t="str">
        <f t="shared" si="1222"/>
        <v>CONSISTENTE</v>
      </c>
      <c r="EB847" s="68" t="str">
        <f t="shared" si="1223"/>
        <v>CONSISTENTE</v>
      </c>
      <c r="EC847" s="68" t="str">
        <f t="shared" si="1224"/>
        <v>CONSISTENTE</v>
      </c>
      <c r="ED847" s="68" t="str">
        <f t="shared" si="1225"/>
        <v>CONSISTENTE</v>
      </c>
      <c r="EE847" s="132">
        <f t="shared" si="1226"/>
        <v>0</v>
      </c>
      <c r="EF847" s="131">
        <f t="shared" si="1227"/>
        <v>0</v>
      </c>
      <c r="EG847" s="131">
        <f t="shared" si="1228"/>
        <v>0</v>
      </c>
      <c r="EH847" s="131">
        <f t="shared" si="1229"/>
        <v>0</v>
      </c>
      <c r="EI847" s="131">
        <f t="shared" si="1230"/>
        <v>0</v>
      </c>
      <c r="EJ847" s="131">
        <f t="shared" si="1231"/>
        <v>0</v>
      </c>
      <c r="EK847" s="131">
        <f t="shared" si="1234"/>
        <v>180000000</v>
      </c>
      <c r="EL847" s="60">
        <f t="shared" si="1235"/>
        <v>0</v>
      </c>
      <c r="EM847" s="60">
        <f t="shared" si="1236"/>
        <v>0</v>
      </c>
      <c r="EN847" s="60">
        <f t="shared" si="1237"/>
        <v>0</v>
      </c>
      <c r="EO847" s="60">
        <f t="shared" si="1238"/>
        <v>180000000</v>
      </c>
      <c r="EP847" s="60">
        <f t="shared" si="1239"/>
        <v>0</v>
      </c>
      <c r="EQ847" s="90" t="str">
        <f t="shared" si="1240"/>
        <v>CONSISTENTE</v>
      </c>
    </row>
    <row r="848" spans="1:147" ht="15" customHeight="1" x14ac:dyDescent="0.2">
      <c r="A848" s="53" t="s">
        <v>1530</v>
      </c>
      <c r="B848" s="56">
        <f t="shared" si="1232"/>
        <v>2042516</v>
      </c>
      <c r="C848" s="59" t="str">
        <f t="shared" si="1233"/>
        <v>SI</v>
      </c>
      <c r="E848" s="53" t="s">
        <v>1632</v>
      </c>
      <c r="F848" s="55" t="s">
        <v>673</v>
      </c>
      <c r="G848" s="61" t="s">
        <v>1633</v>
      </c>
      <c r="H848" s="56">
        <v>2042516</v>
      </c>
      <c r="I848" s="56">
        <v>0</v>
      </c>
      <c r="J848" s="56">
        <v>0</v>
      </c>
      <c r="K848" s="56">
        <v>0</v>
      </c>
      <c r="L848" s="56">
        <v>0</v>
      </c>
      <c r="M848" s="56">
        <v>0</v>
      </c>
      <c r="N848" s="57">
        <v>2042516</v>
      </c>
      <c r="O848" s="58">
        <f t="shared" si="1155"/>
        <v>0</v>
      </c>
      <c r="P848" s="59" t="str">
        <f t="shared" si="1156"/>
        <v>CONSISTENTE</v>
      </c>
      <c r="Q848" s="87" t="str">
        <f t="shared" si="1157"/>
        <v>OK</v>
      </c>
      <c r="R848" s="56">
        <v>0</v>
      </c>
      <c r="S848" s="56">
        <v>0</v>
      </c>
      <c r="T848" s="56">
        <v>0</v>
      </c>
      <c r="U848" s="56">
        <v>2042516</v>
      </c>
      <c r="V848" s="56">
        <v>0</v>
      </c>
      <c r="W848" s="59" t="s">
        <v>2314</v>
      </c>
      <c r="X848" s="59" t="s">
        <v>2312</v>
      </c>
      <c r="Y848" s="59" t="str">
        <f t="shared" si="1158"/>
        <v>CONSISTENTE</v>
      </c>
      <c r="Z848" s="59" t="str">
        <f t="shared" si="1154"/>
        <v/>
      </c>
      <c r="AA848" s="66">
        <f>+VLOOKUP($E848,'[1]PLAN DE APLICACIÓN'!$B$11:$V$1115,16,FALSE)</f>
        <v>1601661.48</v>
      </c>
      <c r="AB848" s="66">
        <f>+VLOOKUP($E848,'[1]PLAN DE APLICACIÓN'!$B$11:$V$1115,17,FALSE)</f>
        <v>19261925</v>
      </c>
      <c r="AC848" s="66">
        <f>+VLOOKUP($E848,'[1]PLAN DE APLICACIÓN'!$B$11:$V$1115,18,FALSE)</f>
        <v>0</v>
      </c>
      <c r="AD848" s="66">
        <f>+VLOOKUP($E848,'[1]PLAN DE APLICACIÓN'!$B$11:$V$1115,19,FALSE)</f>
        <v>0</v>
      </c>
      <c r="AE848" s="66">
        <f>+VLOOKUP($E848,'[1]PLAN DE APLICACIÓN'!$B$11:$V$1115,20,FALSE)</f>
        <v>1601661.48</v>
      </c>
      <c r="AF848" s="66">
        <f>+VLOOKUP($E848,'[1]PLAN DE APLICACIÓN'!$B$11:$V$1115,21,FALSE)</f>
        <v>0</v>
      </c>
      <c r="AG848" s="59" t="str">
        <f t="shared" si="1159"/>
        <v>NO CONSISTENTE</v>
      </c>
      <c r="AH848" s="59" t="str">
        <f t="shared" si="1160"/>
        <v>NO CONSISTENTE</v>
      </c>
      <c r="AI848" s="59" t="str">
        <f t="shared" si="1161"/>
        <v>CONSISTENTE</v>
      </c>
      <c r="AJ848" s="59" t="str">
        <f t="shared" si="1162"/>
        <v>CONSISTENTE</v>
      </c>
      <c r="AK848" s="59" t="str">
        <f t="shared" si="1163"/>
        <v>CONSISTENTE</v>
      </c>
      <c r="AL848" s="59" t="str">
        <f t="shared" si="1164"/>
        <v>CONSISTENTE</v>
      </c>
      <c r="AM848" s="56">
        <v>1601661.48</v>
      </c>
      <c r="AN848" s="56">
        <v>0</v>
      </c>
      <c r="AO848" s="56">
        <v>0</v>
      </c>
      <c r="AP848" s="56">
        <v>0</v>
      </c>
      <c r="AQ848" s="56">
        <v>1601661.48</v>
      </c>
      <c r="AR848" s="56">
        <v>0</v>
      </c>
      <c r="AS848" s="59">
        <v>1</v>
      </c>
      <c r="AT848" s="59" t="str">
        <f t="shared" si="1165"/>
        <v>CONSISTENTE</v>
      </c>
      <c r="AU848" s="59" t="str">
        <f t="shared" si="1166"/>
        <v>CONSISTENTE</v>
      </c>
      <c r="AV848" s="59" t="str">
        <f t="shared" si="1167"/>
        <v>CONSISTENTE</v>
      </c>
      <c r="AW848" s="59" t="str">
        <f t="shared" si="1168"/>
        <v>CONSISTENTE</v>
      </c>
      <c r="AX848" s="59" t="str">
        <f t="shared" si="1169"/>
        <v>CONSISTENTE</v>
      </c>
      <c r="AY848" s="59" t="str">
        <f t="shared" si="1170"/>
        <v>CONSISTENTE</v>
      </c>
      <c r="AZ848" s="56">
        <v>1601661.48</v>
      </c>
      <c r="BA848" s="56">
        <v>0</v>
      </c>
      <c r="BB848" s="56">
        <v>0</v>
      </c>
      <c r="BC848" s="56">
        <v>0</v>
      </c>
      <c r="BD848" s="56">
        <v>1601661.48</v>
      </c>
      <c r="BE848" s="56">
        <v>0</v>
      </c>
      <c r="BF848" s="60">
        <v>1</v>
      </c>
      <c r="BG848" s="59" t="str">
        <f t="shared" si="1171"/>
        <v>CONSISTENTE</v>
      </c>
      <c r="BH848" s="59" t="str">
        <f t="shared" si="1172"/>
        <v>CONSISTENTE</v>
      </c>
      <c r="BI848" s="59" t="str">
        <f t="shared" si="1173"/>
        <v>CONSISTENTE</v>
      </c>
      <c r="BJ848" s="59" t="str">
        <f t="shared" si="1174"/>
        <v>CONSISTENTE</v>
      </c>
      <c r="BK848" s="59" t="str">
        <f t="shared" si="1175"/>
        <v>CONSISTENTE</v>
      </c>
      <c r="BL848" s="59" t="str">
        <f t="shared" si="1176"/>
        <v>CONSISTENTE</v>
      </c>
      <c r="BM848" s="59" t="str">
        <f t="shared" si="1177"/>
        <v>CONSISTENTE</v>
      </c>
      <c r="BN848" s="59" t="str">
        <f t="shared" si="1178"/>
        <v>CONSISTENTE</v>
      </c>
      <c r="BO848" s="59" t="str">
        <f t="shared" si="1179"/>
        <v>CONSISTENTE</v>
      </c>
      <c r="BP848" s="59" t="str">
        <f t="shared" si="1180"/>
        <v>CONSISTENTE</v>
      </c>
      <c r="BQ848" s="59" t="str">
        <f t="shared" si="1181"/>
        <v>CONSISTENTE</v>
      </c>
      <c r="BR848" s="59" t="str">
        <f t="shared" si="1182"/>
        <v>CONSISTENTE</v>
      </c>
      <c r="BS848" s="56">
        <v>1782797.84</v>
      </c>
      <c r="BT848" s="56">
        <v>0</v>
      </c>
      <c r="BU848" s="56">
        <v>0</v>
      </c>
      <c r="BV848" s="56">
        <v>0</v>
      </c>
      <c r="BW848" s="56">
        <v>1782797.84</v>
      </c>
      <c r="BX848" s="56">
        <v>0</v>
      </c>
      <c r="BY848" s="60">
        <v>1</v>
      </c>
      <c r="BZ848" s="59" t="str">
        <f t="shared" si="1183"/>
        <v>CONSISTENTE</v>
      </c>
      <c r="CA848" s="59" t="str">
        <f t="shared" si="1184"/>
        <v>CONSISTENTE</v>
      </c>
      <c r="CB848" s="59" t="str">
        <f t="shared" si="1185"/>
        <v>CONSISTENTE</v>
      </c>
      <c r="CC848" s="59" t="str">
        <f t="shared" si="1186"/>
        <v>CONSISTENTE</v>
      </c>
      <c r="CD848" s="59" t="str">
        <f t="shared" si="1187"/>
        <v>NO CONSISTENTE</v>
      </c>
      <c r="CE848" s="59" t="str">
        <f t="shared" si="1188"/>
        <v>CONSISTENTE</v>
      </c>
      <c r="CF848" s="56">
        <v>0</v>
      </c>
      <c r="CG848" s="56">
        <v>0</v>
      </c>
      <c r="CH848" s="56">
        <v>0</v>
      </c>
      <c r="CI848" s="56">
        <v>0</v>
      </c>
      <c r="CJ848" s="56">
        <v>0</v>
      </c>
      <c r="CK848" s="56">
        <v>0</v>
      </c>
      <c r="CL848" s="60">
        <v>0</v>
      </c>
      <c r="CM848" s="59" t="str">
        <f t="shared" si="1189"/>
        <v>CONSISTENTE</v>
      </c>
      <c r="CN848" s="59" t="str">
        <f t="shared" si="1190"/>
        <v>CONSISTENTE</v>
      </c>
      <c r="CO848" s="59" t="str">
        <f t="shared" si="1191"/>
        <v>CONSISTENTE</v>
      </c>
      <c r="CP848" s="59" t="str">
        <f t="shared" si="1192"/>
        <v>CONSISTENTE</v>
      </c>
      <c r="CQ848" s="59" t="str">
        <f t="shared" si="1193"/>
        <v>CONSISTENTE</v>
      </c>
      <c r="CR848" s="59" t="str">
        <f t="shared" si="1194"/>
        <v>CONSISTENTE</v>
      </c>
      <c r="CS848" s="59" t="str">
        <f t="shared" si="1195"/>
        <v>NO CONSISTENTE</v>
      </c>
      <c r="CT848" s="59" t="str">
        <f t="shared" si="1196"/>
        <v>CONSISTENTE</v>
      </c>
      <c r="CU848" s="59" t="str">
        <f t="shared" si="1197"/>
        <v>CONSISTENTE</v>
      </c>
      <c r="CV848" s="59" t="str">
        <f t="shared" si="1198"/>
        <v>CONSISTENTE</v>
      </c>
      <c r="CW848" s="59" t="str">
        <f t="shared" si="1199"/>
        <v>NO CONSISTENTE</v>
      </c>
      <c r="CX848" s="59" t="str">
        <f t="shared" si="1200"/>
        <v>CONSISTENTE</v>
      </c>
      <c r="CY848" s="56">
        <f t="shared" si="1201"/>
        <v>2042516</v>
      </c>
      <c r="CZ848" s="56">
        <f t="shared" si="1202"/>
        <v>0</v>
      </c>
      <c r="DA848" s="56">
        <f t="shared" si="1203"/>
        <v>0</v>
      </c>
      <c r="DB848" s="56">
        <f t="shared" si="1204"/>
        <v>0</v>
      </c>
      <c r="DC848" s="56">
        <f t="shared" si="1205"/>
        <v>2042516</v>
      </c>
      <c r="DD848" s="56">
        <f t="shared" si="1206"/>
        <v>0</v>
      </c>
      <c r="DE848" s="90">
        <f t="shared" si="1207"/>
        <v>1601661.48</v>
      </c>
      <c r="DF848" s="90">
        <f t="shared" si="1208"/>
        <v>0</v>
      </c>
      <c r="DG848" s="90">
        <f t="shared" si="1209"/>
        <v>0</v>
      </c>
      <c r="DH848" s="90">
        <f t="shared" si="1210"/>
        <v>0</v>
      </c>
      <c r="DI848" s="90">
        <f t="shared" si="1211"/>
        <v>1601661.48</v>
      </c>
      <c r="DJ848" s="98">
        <f t="shared" si="1212"/>
        <v>0</v>
      </c>
      <c r="DK848" s="103">
        <f t="shared" si="1213"/>
        <v>24248045.800000001</v>
      </c>
      <c r="DL848" s="91">
        <f t="shared" si="1214"/>
        <v>19261925</v>
      </c>
      <c r="DM848" s="91">
        <f t="shared" si="1215"/>
        <v>0</v>
      </c>
      <c r="DN848" s="91">
        <f t="shared" si="1216"/>
        <v>0</v>
      </c>
      <c r="DO848" s="91">
        <f t="shared" si="1217"/>
        <v>4986120.8000000007</v>
      </c>
      <c r="DP848" s="91">
        <f t="shared" si="1218"/>
        <v>0</v>
      </c>
      <c r="DQ848" s="125" t="str">
        <f t="shared" si="1219"/>
        <v>NO CONSISTENTE</v>
      </c>
      <c r="DR848" s="147">
        <v>0</v>
      </c>
      <c r="DS848" s="147">
        <v>0</v>
      </c>
      <c r="DT848" s="147">
        <v>0</v>
      </c>
      <c r="DU848" s="147">
        <v>0</v>
      </c>
      <c r="DV848" s="147">
        <v>0</v>
      </c>
      <c r="DW848" s="147">
        <v>0</v>
      </c>
      <c r="DX848" s="59">
        <f>+VLOOKUP($E848,'[2]Ejecución I Semestre 2016'!$B$11:$X$1115,10,FALSE)</f>
        <v>1</v>
      </c>
      <c r="DY848" s="68" t="str">
        <f t="shared" si="1220"/>
        <v>CONSISTENTE</v>
      </c>
      <c r="DZ848" s="68" t="str">
        <f t="shared" si="1221"/>
        <v>CONSISTENTE</v>
      </c>
      <c r="EA848" s="68" t="str">
        <f t="shared" si="1222"/>
        <v>CONSISTENTE</v>
      </c>
      <c r="EB848" s="68" t="str">
        <f t="shared" si="1223"/>
        <v>CONSISTENTE</v>
      </c>
      <c r="EC848" s="68" t="str">
        <f t="shared" si="1224"/>
        <v>CONSISTENTE</v>
      </c>
      <c r="ED848" s="68" t="str">
        <f t="shared" si="1225"/>
        <v>CONSISTENTE</v>
      </c>
      <c r="EE848" s="132">
        <f t="shared" si="1226"/>
        <v>1601661.48</v>
      </c>
      <c r="EF848" s="131">
        <f t="shared" si="1227"/>
        <v>0</v>
      </c>
      <c r="EG848" s="131">
        <f t="shared" si="1228"/>
        <v>0</v>
      </c>
      <c r="EH848" s="131">
        <f t="shared" si="1229"/>
        <v>0</v>
      </c>
      <c r="EI848" s="131">
        <f t="shared" si="1230"/>
        <v>1601661.48</v>
      </c>
      <c r="EJ848" s="131">
        <f t="shared" si="1231"/>
        <v>0</v>
      </c>
      <c r="EK848" s="131">
        <f t="shared" si="1234"/>
        <v>24248045.800000001</v>
      </c>
      <c r="EL848" s="60">
        <f t="shared" si="1235"/>
        <v>19261925</v>
      </c>
      <c r="EM848" s="60">
        <f t="shared" si="1236"/>
        <v>0</v>
      </c>
      <c r="EN848" s="60">
        <f t="shared" si="1237"/>
        <v>0</v>
      </c>
      <c r="EO848" s="60">
        <f t="shared" si="1238"/>
        <v>4986120.8000000007</v>
      </c>
      <c r="EP848" s="60">
        <f t="shared" si="1239"/>
        <v>0</v>
      </c>
      <c r="EQ848" s="90" t="str">
        <f t="shared" si="1240"/>
        <v>NO CONSISTENTE</v>
      </c>
    </row>
    <row r="849" spans="1:147" ht="15" customHeight="1" x14ac:dyDescent="0.2">
      <c r="A849" s="53" t="s">
        <v>1532</v>
      </c>
      <c r="B849" s="56">
        <f t="shared" si="1232"/>
        <v>60162404.009999998</v>
      </c>
      <c r="C849" s="59" t="str">
        <f t="shared" si="1233"/>
        <v>SI</v>
      </c>
      <c r="E849" s="53" t="s">
        <v>1634</v>
      </c>
      <c r="F849" s="55" t="s">
        <v>673</v>
      </c>
      <c r="G849" s="55" t="s">
        <v>1635</v>
      </c>
      <c r="H849" s="56">
        <v>105439860</v>
      </c>
      <c r="I849" s="56">
        <v>45277455.990000002</v>
      </c>
      <c r="J849" s="56">
        <v>0</v>
      </c>
      <c r="K849" s="56">
        <v>0</v>
      </c>
      <c r="L849" s="56">
        <v>0</v>
      </c>
      <c r="M849" s="56">
        <v>0</v>
      </c>
      <c r="N849" s="57">
        <v>60162404.009999998</v>
      </c>
      <c r="O849" s="58">
        <f t="shared" si="1155"/>
        <v>0</v>
      </c>
      <c r="P849" s="59" t="str">
        <f t="shared" si="1156"/>
        <v>CONSISTENTE</v>
      </c>
      <c r="Q849" s="87" t="str">
        <f t="shared" si="1157"/>
        <v>OK</v>
      </c>
      <c r="R849" s="56">
        <v>0</v>
      </c>
      <c r="S849" s="56">
        <v>0</v>
      </c>
      <c r="T849" s="56">
        <v>0</v>
      </c>
      <c r="U849" s="56">
        <v>60162404.009999998</v>
      </c>
      <c r="V849" s="56">
        <v>0</v>
      </c>
      <c r="W849" s="59" t="s">
        <v>2314</v>
      </c>
      <c r="X849" s="59" t="s">
        <v>2312</v>
      </c>
      <c r="Y849" s="59" t="str">
        <f t="shared" si="1158"/>
        <v>CONSISTENTE</v>
      </c>
      <c r="Z849" s="59" t="str">
        <f t="shared" si="1154"/>
        <v/>
      </c>
      <c r="AA849" s="66">
        <f>+VLOOKUP($E849,'[1]PLAN DE APLICACIÓN'!$B$11:$V$1115,16,FALSE)</f>
        <v>45280456</v>
      </c>
      <c r="AB849" s="66">
        <f>+VLOOKUP($E849,'[1]PLAN DE APLICACIÓN'!$B$11:$V$1115,17,FALSE)</f>
        <v>45280456</v>
      </c>
      <c r="AC849" s="66">
        <f>+VLOOKUP($E849,'[1]PLAN DE APLICACIÓN'!$B$11:$V$1115,18,FALSE)</f>
        <v>0</v>
      </c>
      <c r="AD849" s="66">
        <f>+VLOOKUP($E849,'[1]PLAN DE APLICACIÓN'!$B$11:$V$1115,19,FALSE)</f>
        <v>0</v>
      </c>
      <c r="AE849" s="66">
        <f>+VLOOKUP($E849,'[1]PLAN DE APLICACIÓN'!$B$11:$V$1115,20,FALSE)</f>
        <v>0</v>
      </c>
      <c r="AF849" s="66">
        <f>+VLOOKUP($E849,'[1]PLAN DE APLICACIÓN'!$B$11:$V$1115,21,FALSE)</f>
        <v>0</v>
      </c>
      <c r="AG849" s="59" t="str">
        <f t="shared" si="1159"/>
        <v>CONSISTENTE</v>
      </c>
      <c r="AH849" s="59" t="str">
        <f t="shared" si="1160"/>
        <v>NO CONSISTENTE</v>
      </c>
      <c r="AI849" s="59" t="str">
        <f t="shared" si="1161"/>
        <v>CONSISTENTE</v>
      </c>
      <c r="AJ849" s="59" t="str">
        <f t="shared" si="1162"/>
        <v>CONSISTENTE</v>
      </c>
      <c r="AK849" s="59" t="str">
        <f t="shared" si="1163"/>
        <v>CONSISTENTE</v>
      </c>
      <c r="AL849" s="59" t="str">
        <f t="shared" si="1164"/>
        <v>CONSISTENTE</v>
      </c>
      <c r="AM849" s="56">
        <v>0</v>
      </c>
      <c r="AN849" s="56">
        <v>0</v>
      </c>
      <c r="AO849" s="56">
        <v>0</v>
      </c>
      <c r="AP849" s="56">
        <v>0</v>
      </c>
      <c r="AQ849" s="56">
        <v>0</v>
      </c>
      <c r="AR849" s="56">
        <v>0</v>
      </c>
      <c r="AS849" s="59">
        <v>1</v>
      </c>
      <c r="AT849" s="59" t="str">
        <f t="shared" si="1165"/>
        <v>CONSISTENTE</v>
      </c>
      <c r="AU849" s="59" t="str">
        <f t="shared" si="1166"/>
        <v>CONSISTENTE</v>
      </c>
      <c r="AV849" s="59" t="str">
        <f t="shared" si="1167"/>
        <v>CONSISTENTE</v>
      </c>
      <c r="AW849" s="59" t="str">
        <f t="shared" si="1168"/>
        <v>CONSISTENTE</v>
      </c>
      <c r="AX849" s="59" t="str">
        <f t="shared" si="1169"/>
        <v>CONSISTENTE</v>
      </c>
      <c r="AY849" s="59" t="str">
        <f t="shared" si="1170"/>
        <v>CONSISTENTE</v>
      </c>
      <c r="AZ849" s="56">
        <v>0</v>
      </c>
      <c r="BA849" s="56">
        <v>0</v>
      </c>
      <c r="BB849" s="56">
        <v>0</v>
      </c>
      <c r="BC849" s="56">
        <v>0</v>
      </c>
      <c r="BD849" s="56">
        <v>0</v>
      </c>
      <c r="BE849" s="56">
        <v>0</v>
      </c>
      <c r="BF849" s="60">
        <v>1</v>
      </c>
      <c r="BG849" s="59" t="str">
        <f t="shared" si="1171"/>
        <v>CONSISTENTE</v>
      </c>
      <c r="BH849" s="59" t="str">
        <f t="shared" si="1172"/>
        <v>CONSISTENTE</v>
      </c>
      <c r="BI849" s="59" t="str">
        <f t="shared" si="1173"/>
        <v>CONSISTENTE</v>
      </c>
      <c r="BJ849" s="59" t="str">
        <f t="shared" si="1174"/>
        <v>CONSISTENTE</v>
      </c>
      <c r="BK849" s="59" t="str">
        <f t="shared" si="1175"/>
        <v>CONSISTENTE</v>
      </c>
      <c r="BL849" s="59" t="str">
        <f t="shared" si="1176"/>
        <v>CONSISTENTE</v>
      </c>
      <c r="BM849" s="59" t="str">
        <f t="shared" si="1177"/>
        <v>CONSISTENTE</v>
      </c>
      <c r="BN849" s="59" t="str">
        <f t="shared" si="1178"/>
        <v>CONSISTENTE</v>
      </c>
      <c r="BO849" s="59" t="str">
        <f t="shared" si="1179"/>
        <v>CONSISTENTE</v>
      </c>
      <c r="BP849" s="59" t="str">
        <f t="shared" si="1180"/>
        <v>CONSISTENTE</v>
      </c>
      <c r="BQ849" s="59" t="str">
        <f t="shared" si="1181"/>
        <v>CONSISTENTE</v>
      </c>
      <c r="BR849" s="59" t="str">
        <f t="shared" si="1182"/>
        <v>CONSISTENTE</v>
      </c>
      <c r="BS849" s="56">
        <v>0</v>
      </c>
      <c r="BT849" s="56">
        <v>0</v>
      </c>
      <c r="BU849" s="56">
        <v>0</v>
      </c>
      <c r="BV849" s="56">
        <v>0</v>
      </c>
      <c r="BW849" s="56">
        <v>0</v>
      </c>
      <c r="BX849" s="56">
        <v>0</v>
      </c>
      <c r="BY849" s="60">
        <v>1</v>
      </c>
      <c r="BZ849" s="59" t="str">
        <f t="shared" si="1183"/>
        <v>CONSISTENTE</v>
      </c>
      <c r="CA849" s="59" t="str">
        <f t="shared" si="1184"/>
        <v>CONSISTENTE</v>
      </c>
      <c r="CB849" s="59" t="str">
        <f t="shared" si="1185"/>
        <v>CONSISTENTE</v>
      </c>
      <c r="CC849" s="59" t="str">
        <f t="shared" si="1186"/>
        <v>CONSISTENTE</v>
      </c>
      <c r="CD849" s="59" t="str">
        <f t="shared" si="1187"/>
        <v>CONSISTENTE</v>
      </c>
      <c r="CE849" s="59" t="str">
        <f t="shared" si="1188"/>
        <v>CONSISTENTE</v>
      </c>
      <c r="CF849" s="56">
        <v>0</v>
      </c>
      <c r="CG849" s="56">
        <v>0</v>
      </c>
      <c r="CH849" s="56">
        <v>0</v>
      </c>
      <c r="CI849" s="56">
        <v>0</v>
      </c>
      <c r="CJ849" s="56">
        <v>0</v>
      </c>
      <c r="CK849" s="56">
        <v>0</v>
      </c>
      <c r="CL849" s="60">
        <v>0</v>
      </c>
      <c r="CM849" s="59" t="str">
        <f t="shared" si="1189"/>
        <v>CONSISTENTE</v>
      </c>
      <c r="CN849" s="59" t="str">
        <f t="shared" si="1190"/>
        <v>CONSISTENTE</v>
      </c>
      <c r="CO849" s="59" t="str">
        <f t="shared" si="1191"/>
        <v>CONSISTENTE</v>
      </c>
      <c r="CP849" s="59" t="str">
        <f t="shared" si="1192"/>
        <v>CONSISTENTE</v>
      </c>
      <c r="CQ849" s="59" t="str">
        <f t="shared" si="1193"/>
        <v>CONSISTENTE</v>
      </c>
      <c r="CR849" s="59" t="str">
        <f t="shared" si="1194"/>
        <v>CONSISTENTE</v>
      </c>
      <c r="CS849" s="59" t="str">
        <f t="shared" si="1195"/>
        <v>CONSISTENTE</v>
      </c>
      <c r="CT849" s="59" t="str">
        <f t="shared" si="1196"/>
        <v>CONSISTENTE</v>
      </c>
      <c r="CU849" s="59" t="str">
        <f t="shared" si="1197"/>
        <v>CONSISTENTE</v>
      </c>
      <c r="CV849" s="59" t="str">
        <f t="shared" si="1198"/>
        <v>CONSISTENTE</v>
      </c>
      <c r="CW849" s="59" t="str">
        <f t="shared" si="1199"/>
        <v>CONSISTENTE</v>
      </c>
      <c r="CX849" s="59" t="str">
        <f t="shared" si="1200"/>
        <v>CONSISTENTE</v>
      </c>
      <c r="CY849" s="56">
        <f t="shared" si="1201"/>
        <v>105442860.00999999</v>
      </c>
      <c r="CZ849" s="56">
        <f t="shared" si="1202"/>
        <v>45280456</v>
      </c>
      <c r="DA849" s="56">
        <f t="shared" si="1203"/>
        <v>0</v>
      </c>
      <c r="DB849" s="56">
        <f t="shared" si="1204"/>
        <v>0</v>
      </c>
      <c r="DC849" s="56">
        <f t="shared" si="1205"/>
        <v>60162404.009999998</v>
      </c>
      <c r="DD849" s="56">
        <f t="shared" si="1206"/>
        <v>0</v>
      </c>
      <c r="DE849" s="90">
        <f t="shared" si="1207"/>
        <v>0</v>
      </c>
      <c r="DF849" s="90">
        <f t="shared" si="1208"/>
        <v>0</v>
      </c>
      <c r="DG849" s="90">
        <f t="shared" si="1209"/>
        <v>0</v>
      </c>
      <c r="DH849" s="90">
        <f t="shared" si="1210"/>
        <v>0</v>
      </c>
      <c r="DI849" s="90">
        <f t="shared" si="1211"/>
        <v>0</v>
      </c>
      <c r="DJ849" s="98">
        <f t="shared" si="1212"/>
        <v>0</v>
      </c>
      <c r="DK849" s="103">
        <f t="shared" si="1213"/>
        <v>45280456</v>
      </c>
      <c r="DL849" s="91">
        <f t="shared" si="1214"/>
        <v>45280456</v>
      </c>
      <c r="DM849" s="91">
        <f t="shared" si="1215"/>
        <v>0</v>
      </c>
      <c r="DN849" s="91">
        <f t="shared" si="1216"/>
        <v>0</v>
      </c>
      <c r="DO849" s="91">
        <f t="shared" si="1217"/>
        <v>0</v>
      </c>
      <c r="DP849" s="91">
        <f t="shared" si="1218"/>
        <v>0</v>
      </c>
      <c r="DQ849" s="125" t="str">
        <f t="shared" si="1219"/>
        <v>CONSISTENTE</v>
      </c>
      <c r="DR849" s="147">
        <v>0</v>
      </c>
      <c r="DS849" s="147">
        <v>0</v>
      </c>
      <c r="DT849" s="147">
        <v>0</v>
      </c>
      <c r="DU849" s="147">
        <v>0</v>
      </c>
      <c r="DV849" s="147">
        <v>0</v>
      </c>
      <c r="DW849" s="147">
        <v>0</v>
      </c>
      <c r="DX849" s="59">
        <f>+VLOOKUP($E849,'[2]Ejecución I Semestre 2016'!$B$11:$X$1115,10,FALSE)</f>
        <v>1</v>
      </c>
      <c r="DY849" s="68" t="str">
        <f t="shared" si="1220"/>
        <v>CONSISTENTE</v>
      </c>
      <c r="DZ849" s="68" t="str">
        <f t="shared" si="1221"/>
        <v>CONSISTENTE</v>
      </c>
      <c r="EA849" s="68" t="str">
        <f t="shared" si="1222"/>
        <v>CONSISTENTE</v>
      </c>
      <c r="EB849" s="68" t="str">
        <f t="shared" si="1223"/>
        <v>CONSISTENTE</v>
      </c>
      <c r="EC849" s="68" t="str">
        <f t="shared" si="1224"/>
        <v>CONSISTENTE</v>
      </c>
      <c r="ED849" s="68" t="str">
        <f t="shared" si="1225"/>
        <v>CONSISTENTE</v>
      </c>
      <c r="EE849" s="132">
        <f t="shared" si="1226"/>
        <v>0</v>
      </c>
      <c r="EF849" s="131">
        <f t="shared" si="1227"/>
        <v>0</v>
      </c>
      <c r="EG849" s="131">
        <f t="shared" si="1228"/>
        <v>0</v>
      </c>
      <c r="EH849" s="131">
        <f t="shared" si="1229"/>
        <v>0</v>
      </c>
      <c r="EI849" s="131">
        <f t="shared" si="1230"/>
        <v>0</v>
      </c>
      <c r="EJ849" s="131">
        <f t="shared" si="1231"/>
        <v>0</v>
      </c>
      <c r="EK849" s="131">
        <f t="shared" si="1234"/>
        <v>45280456</v>
      </c>
      <c r="EL849" s="60">
        <f t="shared" si="1235"/>
        <v>45280456</v>
      </c>
      <c r="EM849" s="60">
        <f t="shared" si="1236"/>
        <v>0</v>
      </c>
      <c r="EN849" s="60">
        <f t="shared" si="1237"/>
        <v>0</v>
      </c>
      <c r="EO849" s="60">
        <f t="shared" si="1238"/>
        <v>0</v>
      </c>
      <c r="EP849" s="60">
        <f t="shared" si="1239"/>
        <v>0</v>
      </c>
      <c r="EQ849" s="90" t="str">
        <f t="shared" si="1240"/>
        <v>CONSISTENTE</v>
      </c>
    </row>
    <row r="850" spans="1:147" s="16" customFormat="1" ht="15" customHeight="1" x14ac:dyDescent="0.2">
      <c r="A850" s="53" t="s">
        <v>1534</v>
      </c>
      <c r="B850" s="56">
        <f t="shared" si="1232"/>
        <v>37987091.020000003</v>
      </c>
      <c r="C850" s="59" t="str">
        <f t="shared" si="1233"/>
        <v>SI</v>
      </c>
      <c r="D850" s="51"/>
      <c r="E850" s="53" t="s">
        <v>1636</v>
      </c>
      <c r="F850" s="55" t="s">
        <v>673</v>
      </c>
      <c r="G850" s="55" t="s">
        <v>1637</v>
      </c>
      <c r="H850" s="56">
        <v>37987091.020000003</v>
      </c>
      <c r="I850" s="56">
        <v>0</v>
      </c>
      <c r="J850" s="56">
        <v>0</v>
      </c>
      <c r="K850" s="56">
        <v>0</v>
      </c>
      <c r="L850" s="56">
        <v>0</v>
      </c>
      <c r="M850" s="56">
        <v>0</v>
      </c>
      <c r="N850" s="57">
        <v>37987091.020000003</v>
      </c>
      <c r="O850" s="58">
        <f t="shared" si="1155"/>
        <v>0</v>
      </c>
      <c r="P850" s="59" t="str">
        <f t="shared" si="1156"/>
        <v>CONSISTENTE</v>
      </c>
      <c r="Q850" s="87" t="str">
        <f t="shared" si="1157"/>
        <v>OK</v>
      </c>
      <c r="R850" s="56">
        <v>0</v>
      </c>
      <c r="S850" s="56">
        <v>37987091.020000003</v>
      </c>
      <c r="T850" s="56">
        <v>0</v>
      </c>
      <c r="U850" s="56">
        <v>0</v>
      </c>
      <c r="V850" s="56">
        <v>0</v>
      </c>
      <c r="W850" s="59" t="s">
        <v>2314</v>
      </c>
      <c r="X850" s="59" t="s">
        <v>2312</v>
      </c>
      <c r="Y850" s="59" t="str">
        <f t="shared" si="1158"/>
        <v>CONSISTENTE</v>
      </c>
      <c r="Z850" s="59" t="str">
        <f t="shared" si="1154"/>
        <v/>
      </c>
      <c r="AA850" s="66">
        <f>+VLOOKUP($E850,'[1]PLAN DE APLICACIÓN'!$B$11:$V$1115,16,FALSE)</f>
        <v>740087384.20000005</v>
      </c>
      <c r="AB850" s="66">
        <f>+VLOOKUP($E850,'[1]PLAN DE APLICACIÓN'!$B$11:$V$1115,17,FALSE)</f>
        <v>740087384.20000005</v>
      </c>
      <c r="AC850" s="66">
        <f>+VLOOKUP($E850,'[1]PLAN DE APLICACIÓN'!$B$11:$V$1115,18,FALSE)</f>
        <v>0</v>
      </c>
      <c r="AD850" s="66">
        <f>+VLOOKUP($E850,'[1]PLAN DE APLICACIÓN'!$B$11:$V$1115,19,FALSE)</f>
        <v>0</v>
      </c>
      <c r="AE850" s="66">
        <f>+VLOOKUP($E850,'[1]PLAN DE APLICACIÓN'!$B$11:$V$1115,20,FALSE)</f>
        <v>0</v>
      </c>
      <c r="AF850" s="66">
        <f>+VLOOKUP($E850,'[1]PLAN DE APLICACIÓN'!$B$11:$V$1115,21,FALSE)</f>
        <v>0</v>
      </c>
      <c r="AG850" s="59" t="str">
        <f t="shared" si="1159"/>
        <v>CONSISTENTE</v>
      </c>
      <c r="AH850" s="59" t="str">
        <f t="shared" si="1160"/>
        <v>NO CONSISTENTE</v>
      </c>
      <c r="AI850" s="59" t="str">
        <f t="shared" si="1161"/>
        <v>CONSISTENTE</v>
      </c>
      <c r="AJ850" s="59" t="str">
        <f t="shared" si="1162"/>
        <v>CONSISTENTE</v>
      </c>
      <c r="AK850" s="59" t="str">
        <f t="shared" si="1163"/>
        <v>CONSISTENTE</v>
      </c>
      <c r="AL850" s="59" t="str">
        <f t="shared" si="1164"/>
        <v>CONSISTENTE</v>
      </c>
      <c r="AM850" s="56">
        <v>0</v>
      </c>
      <c r="AN850" s="56">
        <v>0</v>
      </c>
      <c r="AO850" s="56">
        <v>0</v>
      </c>
      <c r="AP850" s="56">
        <v>0</v>
      </c>
      <c r="AQ850" s="56">
        <v>0</v>
      </c>
      <c r="AR850" s="56">
        <v>0</v>
      </c>
      <c r="AS850" s="59">
        <v>1</v>
      </c>
      <c r="AT850" s="59" t="str">
        <f t="shared" si="1165"/>
        <v>CONSISTENTE</v>
      </c>
      <c r="AU850" s="59" t="str">
        <f t="shared" si="1166"/>
        <v>CONSISTENTE</v>
      </c>
      <c r="AV850" s="59" t="str">
        <f t="shared" si="1167"/>
        <v>CONSISTENTE</v>
      </c>
      <c r="AW850" s="59" t="str">
        <f t="shared" si="1168"/>
        <v>CONSISTENTE</v>
      </c>
      <c r="AX850" s="59" t="str">
        <f t="shared" si="1169"/>
        <v>CONSISTENTE</v>
      </c>
      <c r="AY850" s="59" t="str">
        <f t="shared" si="1170"/>
        <v>CONSISTENTE</v>
      </c>
      <c r="AZ850" s="56">
        <v>0</v>
      </c>
      <c r="BA850" s="56">
        <v>0</v>
      </c>
      <c r="BB850" s="56">
        <v>0</v>
      </c>
      <c r="BC850" s="56">
        <v>0</v>
      </c>
      <c r="BD850" s="56">
        <v>0</v>
      </c>
      <c r="BE850" s="56">
        <v>0</v>
      </c>
      <c r="BF850" s="60">
        <v>1</v>
      </c>
      <c r="BG850" s="59" t="str">
        <f t="shared" si="1171"/>
        <v>CONSISTENTE</v>
      </c>
      <c r="BH850" s="59" t="str">
        <f t="shared" si="1172"/>
        <v>CONSISTENTE</v>
      </c>
      <c r="BI850" s="59" t="str">
        <f t="shared" si="1173"/>
        <v>CONSISTENTE</v>
      </c>
      <c r="BJ850" s="59" t="str">
        <f t="shared" si="1174"/>
        <v>CONSISTENTE</v>
      </c>
      <c r="BK850" s="59" t="str">
        <f t="shared" si="1175"/>
        <v>CONSISTENTE</v>
      </c>
      <c r="BL850" s="59" t="str">
        <f t="shared" si="1176"/>
        <v>CONSISTENTE</v>
      </c>
      <c r="BM850" s="59" t="str">
        <f t="shared" si="1177"/>
        <v>CONSISTENTE</v>
      </c>
      <c r="BN850" s="59" t="str">
        <f t="shared" si="1178"/>
        <v>CONSISTENTE</v>
      </c>
      <c r="BO850" s="59" t="str">
        <f t="shared" si="1179"/>
        <v>CONSISTENTE</v>
      </c>
      <c r="BP850" s="59" t="str">
        <f t="shared" si="1180"/>
        <v>CONSISTENTE</v>
      </c>
      <c r="BQ850" s="59" t="str">
        <f t="shared" si="1181"/>
        <v>CONSISTENTE</v>
      </c>
      <c r="BR850" s="59" t="str">
        <f t="shared" si="1182"/>
        <v>CONSISTENTE</v>
      </c>
      <c r="BS850" s="56">
        <v>0</v>
      </c>
      <c r="BT850" s="56">
        <v>0</v>
      </c>
      <c r="BU850" s="56">
        <v>0</v>
      </c>
      <c r="BV850" s="56">
        <v>0</v>
      </c>
      <c r="BW850" s="56">
        <v>0</v>
      </c>
      <c r="BX850" s="56">
        <v>0</v>
      </c>
      <c r="BY850" s="60">
        <v>1</v>
      </c>
      <c r="BZ850" s="59" t="str">
        <f t="shared" si="1183"/>
        <v>CONSISTENTE</v>
      </c>
      <c r="CA850" s="59" t="str">
        <f t="shared" si="1184"/>
        <v>CONSISTENTE</v>
      </c>
      <c r="CB850" s="59" t="str">
        <f t="shared" si="1185"/>
        <v>CONSISTENTE</v>
      </c>
      <c r="CC850" s="59" t="str">
        <f t="shared" si="1186"/>
        <v>CONSISTENTE</v>
      </c>
      <c r="CD850" s="59" t="str">
        <f t="shared" si="1187"/>
        <v>CONSISTENTE</v>
      </c>
      <c r="CE850" s="59" t="str">
        <f t="shared" si="1188"/>
        <v>CONSISTENTE</v>
      </c>
      <c r="CF850" s="56">
        <v>0</v>
      </c>
      <c r="CG850" s="56">
        <v>0</v>
      </c>
      <c r="CH850" s="56">
        <v>0</v>
      </c>
      <c r="CI850" s="56">
        <v>0</v>
      </c>
      <c r="CJ850" s="56">
        <v>0</v>
      </c>
      <c r="CK850" s="56">
        <v>0</v>
      </c>
      <c r="CL850" s="60">
        <v>0</v>
      </c>
      <c r="CM850" s="59" t="str">
        <f t="shared" si="1189"/>
        <v>CONSISTENTE</v>
      </c>
      <c r="CN850" s="59" t="str">
        <f t="shared" si="1190"/>
        <v>CONSISTENTE</v>
      </c>
      <c r="CO850" s="59" t="str">
        <f t="shared" si="1191"/>
        <v>CONSISTENTE</v>
      </c>
      <c r="CP850" s="59" t="str">
        <f t="shared" si="1192"/>
        <v>CONSISTENTE</v>
      </c>
      <c r="CQ850" s="59" t="str">
        <f t="shared" si="1193"/>
        <v>CONSISTENTE</v>
      </c>
      <c r="CR850" s="59" t="str">
        <f t="shared" si="1194"/>
        <v>CONSISTENTE</v>
      </c>
      <c r="CS850" s="59" t="str">
        <f t="shared" si="1195"/>
        <v>CONSISTENTE</v>
      </c>
      <c r="CT850" s="59" t="str">
        <f t="shared" si="1196"/>
        <v>CONSISTENTE</v>
      </c>
      <c r="CU850" s="59" t="str">
        <f t="shared" si="1197"/>
        <v>CONSISTENTE</v>
      </c>
      <c r="CV850" s="59" t="str">
        <f t="shared" si="1198"/>
        <v>CONSISTENTE</v>
      </c>
      <c r="CW850" s="59" t="str">
        <f t="shared" si="1199"/>
        <v>CONSISTENTE</v>
      </c>
      <c r="CX850" s="59" t="str">
        <f t="shared" si="1200"/>
        <v>CONSISTENTE</v>
      </c>
      <c r="CY850" s="56">
        <f t="shared" si="1201"/>
        <v>778074475.22000003</v>
      </c>
      <c r="CZ850" s="56">
        <f t="shared" si="1202"/>
        <v>740087384.20000005</v>
      </c>
      <c r="DA850" s="56">
        <f t="shared" si="1203"/>
        <v>37987091.020000003</v>
      </c>
      <c r="DB850" s="56">
        <f t="shared" si="1204"/>
        <v>0</v>
      </c>
      <c r="DC850" s="56">
        <f t="shared" si="1205"/>
        <v>0</v>
      </c>
      <c r="DD850" s="56">
        <f t="shared" si="1206"/>
        <v>0</v>
      </c>
      <c r="DE850" s="90">
        <f t="shared" si="1207"/>
        <v>0</v>
      </c>
      <c r="DF850" s="90">
        <f t="shared" si="1208"/>
        <v>0</v>
      </c>
      <c r="DG850" s="90">
        <f t="shared" si="1209"/>
        <v>0</v>
      </c>
      <c r="DH850" s="90">
        <f t="shared" si="1210"/>
        <v>0</v>
      </c>
      <c r="DI850" s="90">
        <f t="shared" si="1211"/>
        <v>0</v>
      </c>
      <c r="DJ850" s="98">
        <f t="shared" si="1212"/>
        <v>0</v>
      </c>
      <c r="DK850" s="103">
        <f t="shared" si="1213"/>
        <v>740087384.20000005</v>
      </c>
      <c r="DL850" s="91">
        <f t="shared" si="1214"/>
        <v>740087384.20000005</v>
      </c>
      <c r="DM850" s="91">
        <f t="shared" si="1215"/>
        <v>0</v>
      </c>
      <c r="DN850" s="91">
        <f t="shared" si="1216"/>
        <v>0</v>
      </c>
      <c r="DO850" s="91">
        <f t="shared" si="1217"/>
        <v>0</v>
      </c>
      <c r="DP850" s="91">
        <f t="shared" si="1218"/>
        <v>0</v>
      </c>
      <c r="DQ850" s="125" t="str">
        <f t="shared" si="1219"/>
        <v>CONSISTENTE</v>
      </c>
      <c r="DR850" s="147">
        <v>0</v>
      </c>
      <c r="DS850" s="147">
        <v>0</v>
      </c>
      <c r="DT850" s="147">
        <v>0</v>
      </c>
      <c r="DU850" s="147">
        <v>0</v>
      </c>
      <c r="DV850" s="147">
        <v>0</v>
      </c>
      <c r="DW850" s="147">
        <v>0</v>
      </c>
      <c r="DX850" s="59">
        <f>+VLOOKUP($E850,'[2]Ejecución I Semestre 2016'!$B$11:$X$1115,10,FALSE)</f>
        <v>1</v>
      </c>
      <c r="DY850" s="68" t="str">
        <f t="shared" si="1220"/>
        <v>CONSISTENTE</v>
      </c>
      <c r="DZ850" s="68" t="str">
        <f t="shared" si="1221"/>
        <v>CONSISTENTE</v>
      </c>
      <c r="EA850" s="68" t="str">
        <f t="shared" si="1222"/>
        <v>CONSISTENTE</v>
      </c>
      <c r="EB850" s="68" t="str">
        <f t="shared" si="1223"/>
        <v>CONSISTENTE</v>
      </c>
      <c r="EC850" s="68" t="str">
        <f t="shared" si="1224"/>
        <v>CONSISTENTE</v>
      </c>
      <c r="ED850" s="68" t="str">
        <f t="shared" si="1225"/>
        <v>CONSISTENTE</v>
      </c>
      <c r="EE850" s="132">
        <f t="shared" si="1226"/>
        <v>0</v>
      </c>
      <c r="EF850" s="131">
        <f t="shared" si="1227"/>
        <v>0</v>
      </c>
      <c r="EG850" s="131">
        <f t="shared" si="1228"/>
        <v>0</v>
      </c>
      <c r="EH850" s="131">
        <f t="shared" si="1229"/>
        <v>0</v>
      </c>
      <c r="EI850" s="131">
        <f t="shared" si="1230"/>
        <v>0</v>
      </c>
      <c r="EJ850" s="131">
        <f t="shared" si="1231"/>
        <v>0</v>
      </c>
      <c r="EK850" s="131">
        <f t="shared" si="1234"/>
        <v>740087384.20000005</v>
      </c>
      <c r="EL850" s="60">
        <f t="shared" si="1235"/>
        <v>740087384.20000005</v>
      </c>
      <c r="EM850" s="60">
        <f t="shared" si="1236"/>
        <v>0</v>
      </c>
      <c r="EN850" s="60">
        <f t="shared" si="1237"/>
        <v>0</v>
      </c>
      <c r="EO850" s="60">
        <f t="shared" si="1238"/>
        <v>0</v>
      </c>
      <c r="EP850" s="60">
        <f t="shared" si="1239"/>
        <v>0</v>
      </c>
      <c r="EQ850" s="90" t="str">
        <f t="shared" si="1240"/>
        <v>CONSISTENTE</v>
      </c>
    </row>
    <row r="851" spans="1:147" ht="15" customHeight="1" x14ac:dyDescent="0.2">
      <c r="A851" s="53" t="s">
        <v>1536</v>
      </c>
      <c r="B851" s="56">
        <f t="shared" si="1232"/>
        <v>116900644.62</v>
      </c>
      <c r="C851" s="59" t="str">
        <f t="shared" si="1233"/>
        <v>SI</v>
      </c>
      <c r="E851" s="53" t="s">
        <v>1638</v>
      </c>
      <c r="F851" s="55" t="s">
        <v>673</v>
      </c>
      <c r="G851" s="61" t="s">
        <v>1639</v>
      </c>
      <c r="H851" s="56">
        <v>139958807.62</v>
      </c>
      <c r="I851" s="56">
        <v>23058163</v>
      </c>
      <c r="J851" s="56">
        <v>0</v>
      </c>
      <c r="K851" s="56">
        <v>0</v>
      </c>
      <c r="L851" s="56">
        <v>0</v>
      </c>
      <c r="M851" s="56">
        <v>0</v>
      </c>
      <c r="N851" s="57">
        <v>116900644.62</v>
      </c>
      <c r="O851" s="58">
        <f t="shared" si="1155"/>
        <v>0</v>
      </c>
      <c r="P851" s="59" t="str">
        <f t="shared" si="1156"/>
        <v>CONSISTENTE</v>
      </c>
      <c r="Q851" s="87" t="str">
        <f t="shared" si="1157"/>
        <v>OK</v>
      </c>
      <c r="R851" s="56">
        <v>0</v>
      </c>
      <c r="S851" s="56">
        <v>0</v>
      </c>
      <c r="T851" s="56">
        <v>0</v>
      </c>
      <c r="U851" s="56">
        <v>116900644.62</v>
      </c>
      <c r="V851" s="56">
        <v>0</v>
      </c>
      <c r="W851" s="59" t="s">
        <v>2314</v>
      </c>
      <c r="X851" s="59" t="s">
        <v>2312</v>
      </c>
      <c r="Y851" s="59" t="str">
        <f t="shared" si="1158"/>
        <v>CONSISTENTE</v>
      </c>
      <c r="Z851" s="59" t="str">
        <f t="shared" si="1154"/>
        <v/>
      </c>
      <c r="AA851" s="66">
        <f>+VLOOKUP($E851,'[1]PLAN DE APLICACIÓN'!$B$11:$V$1115,16,FALSE)</f>
        <v>683062875</v>
      </c>
      <c r="AB851" s="66">
        <f>+VLOOKUP($E851,'[1]PLAN DE APLICACIÓN'!$B$11:$V$1115,17,FALSE)</f>
        <v>50294325</v>
      </c>
      <c r="AC851" s="66">
        <f>+VLOOKUP($E851,'[1]PLAN DE APLICACIÓN'!$B$11:$V$1115,18,FALSE)</f>
        <v>632768550</v>
      </c>
      <c r="AD851" s="66">
        <f>+VLOOKUP($E851,'[1]PLAN DE APLICACIÓN'!$B$11:$V$1115,19,FALSE)</f>
        <v>0</v>
      </c>
      <c r="AE851" s="66">
        <f>+VLOOKUP($E851,'[1]PLAN DE APLICACIÓN'!$B$11:$V$1115,20,FALSE)</f>
        <v>0</v>
      </c>
      <c r="AF851" s="66">
        <f>+VLOOKUP($E851,'[1]PLAN DE APLICACIÓN'!$B$11:$V$1115,21,FALSE)</f>
        <v>0</v>
      </c>
      <c r="AG851" s="59" t="str">
        <f t="shared" si="1159"/>
        <v>CONSISTENTE</v>
      </c>
      <c r="AH851" s="59" t="str">
        <f t="shared" si="1160"/>
        <v>NO CONSISTENTE</v>
      </c>
      <c r="AI851" s="59" t="str">
        <f t="shared" si="1161"/>
        <v>NO CONSISTENTE</v>
      </c>
      <c r="AJ851" s="59" t="str">
        <f t="shared" si="1162"/>
        <v>CONSISTENTE</v>
      </c>
      <c r="AK851" s="59" t="str">
        <f t="shared" si="1163"/>
        <v>CONSISTENTE</v>
      </c>
      <c r="AL851" s="59" t="str">
        <f t="shared" si="1164"/>
        <v>CONSISTENTE</v>
      </c>
      <c r="AM851" s="56">
        <v>0</v>
      </c>
      <c r="AN851" s="56">
        <v>0</v>
      </c>
      <c r="AO851" s="56">
        <v>0</v>
      </c>
      <c r="AP851" s="56">
        <v>0</v>
      </c>
      <c r="AQ851" s="56">
        <v>0</v>
      </c>
      <c r="AR851" s="56">
        <v>0</v>
      </c>
      <c r="AS851" s="59">
        <v>1</v>
      </c>
      <c r="AT851" s="59" t="str">
        <f t="shared" si="1165"/>
        <v>CONSISTENTE</v>
      </c>
      <c r="AU851" s="59" t="str">
        <f t="shared" si="1166"/>
        <v>CONSISTENTE</v>
      </c>
      <c r="AV851" s="59" t="str">
        <f t="shared" si="1167"/>
        <v>CONSISTENTE</v>
      </c>
      <c r="AW851" s="59" t="str">
        <f t="shared" si="1168"/>
        <v>CONSISTENTE</v>
      </c>
      <c r="AX851" s="59" t="str">
        <f t="shared" si="1169"/>
        <v>CONSISTENTE</v>
      </c>
      <c r="AY851" s="59" t="str">
        <f t="shared" si="1170"/>
        <v>CONSISTENTE</v>
      </c>
      <c r="AZ851" s="56">
        <v>0</v>
      </c>
      <c r="BA851" s="56">
        <v>0</v>
      </c>
      <c r="BB851" s="56">
        <v>0</v>
      </c>
      <c r="BC851" s="56">
        <v>0</v>
      </c>
      <c r="BD851" s="56">
        <v>0</v>
      </c>
      <c r="BE851" s="56">
        <v>0</v>
      </c>
      <c r="BF851" s="60">
        <v>1</v>
      </c>
      <c r="BG851" s="59" t="str">
        <f t="shared" si="1171"/>
        <v>CONSISTENTE</v>
      </c>
      <c r="BH851" s="59" t="str">
        <f t="shared" si="1172"/>
        <v>CONSISTENTE</v>
      </c>
      <c r="BI851" s="59" t="str">
        <f t="shared" si="1173"/>
        <v>CONSISTENTE</v>
      </c>
      <c r="BJ851" s="59" t="str">
        <f t="shared" si="1174"/>
        <v>CONSISTENTE</v>
      </c>
      <c r="BK851" s="59" t="str">
        <f t="shared" si="1175"/>
        <v>CONSISTENTE</v>
      </c>
      <c r="BL851" s="59" t="str">
        <f t="shared" si="1176"/>
        <v>CONSISTENTE</v>
      </c>
      <c r="BM851" s="59" t="str">
        <f t="shared" si="1177"/>
        <v>CONSISTENTE</v>
      </c>
      <c r="BN851" s="59" t="str">
        <f t="shared" si="1178"/>
        <v>CONSISTENTE</v>
      </c>
      <c r="BO851" s="59" t="str">
        <f t="shared" si="1179"/>
        <v>CONSISTENTE</v>
      </c>
      <c r="BP851" s="59" t="str">
        <f t="shared" si="1180"/>
        <v>CONSISTENTE</v>
      </c>
      <c r="BQ851" s="59" t="str">
        <f t="shared" si="1181"/>
        <v>CONSISTENTE</v>
      </c>
      <c r="BR851" s="59" t="str">
        <f t="shared" si="1182"/>
        <v>CONSISTENTE</v>
      </c>
      <c r="BS851" s="56">
        <v>0</v>
      </c>
      <c r="BT851" s="56">
        <v>0</v>
      </c>
      <c r="BU851" s="56">
        <v>0</v>
      </c>
      <c r="BV851" s="56">
        <v>0</v>
      </c>
      <c r="BW851" s="56">
        <v>0</v>
      </c>
      <c r="BX851" s="56">
        <v>0</v>
      </c>
      <c r="BY851" s="60">
        <v>1</v>
      </c>
      <c r="BZ851" s="59" t="str">
        <f t="shared" si="1183"/>
        <v>CONSISTENTE</v>
      </c>
      <c r="CA851" s="59" t="str">
        <f t="shared" si="1184"/>
        <v>CONSISTENTE</v>
      </c>
      <c r="CB851" s="59" t="str">
        <f t="shared" si="1185"/>
        <v>CONSISTENTE</v>
      </c>
      <c r="CC851" s="59" t="str">
        <f t="shared" si="1186"/>
        <v>CONSISTENTE</v>
      </c>
      <c r="CD851" s="59" t="str">
        <f t="shared" si="1187"/>
        <v>CONSISTENTE</v>
      </c>
      <c r="CE851" s="59" t="str">
        <f t="shared" si="1188"/>
        <v>CONSISTENTE</v>
      </c>
      <c r="CF851" s="56">
        <v>0</v>
      </c>
      <c r="CG851" s="56">
        <v>0</v>
      </c>
      <c r="CH851" s="56">
        <v>0</v>
      </c>
      <c r="CI851" s="56">
        <v>0</v>
      </c>
      <c r="CJ851" s="56">
        <v>0</v>
      </c>
      <c r="CK851" s="56">
        <v>0</v>
      </c>
      <c r="CL851" s="60">
        <v>0</v>
      </c>
      <c r="CM851" s="59" t="str">
        <f t="shared" si="1189"/>
        <v>CONSISTENTE</v>
      </c>
      <c r="CN851" s="59" t="str">
        <f t="shared" si="1190"/>
        <v>CONSISTENTE</v>
      </c>
      <c r="CO851" s="59" t="str">
        <f t="shared" si="1191"/>
        <v>CONSISTENTE</v>
      </c>
      <c r="CP851" s="59" t="str">
        <f t="shared" si="1192"/>
        <v>CONSISTENTE</v>
      </c>
      <c r="CQ851" s="59" t="str">
        <f t="shared" si="1193"/>
        <v>CONSISTENTE</v>
      </c>
      <c r="CR851" s="59" t="str">
        <f t="shared" si="1194"/>
        <v>CONSISTENTE</v>
      </c>
      <c r="CS851" s="59" t="str">
        <f t="shared" si="1195"/>
        <v>CONSISTENTE</v>
      </c>
      <c r="CT851" s="59" t="str">
        <f t="shared" si="1196"/>
        <v>CONSISTENTE</v>
      </c>
      <c r="CU851" s="59" t="str">
        <f t="shared" si="1197"/>
        <v>CONSISTENTE</v>
      </c>
      <c r="CV851" s="59" t="str">
        <f t="shared" si="1198"/>
        <v>CONSISTENTE</v>
      </c>
      <c r="CW851" s="59" t="str">
        <f t="shared" si="1199"/>
        <v>CONSISTENTE</v>
      </c>
      <c r="CX851" s="59" t="str">
        <f t="shared" si="1200"/>
        <v>CONSISTENTE</v>
      </c>
      <c r="CY851" s="56">
        <f t="shared" si="1201"/>
        <v>799963519.62</v>
      </c>
      <c r="CZ851" s="56">
        <f t="shared" si="1202"/>
        <v>50294325</v>
      </c>
      <c r="DA851" s="56">
        <f t="shared" si="1203"/>
        <v>632768550</v>
      </c>
      <c r="DB851" s="56">
        <f t="shared" si="1204"/>
        <v>0</v>
      </c>
      <c r="DC851" s="56">
        <f t="shared" si="1205"/>
        <v>116900644.62</v>
      </c>
      <c r="DD851" s="56">
        <f t="shared" si="1206"/>
        <v>0</v>
      </c>
      <c r="DE851" s="90">
        <f t="shared" si="1207"/>
        <v>0</v>
      </c>
      <c r="DF851" s="90">
        <f t="shared" si="1208"/>
        <v>0</v>
      </c>
      <c r="DG851" s="90">
        <f t="shared" si="1209"/>
        <v>0</v>
      </c>
      <c r="DH851" s="90">
        <f t="shared" si="1210"/>
        <v>0</v>
      </c>
      <c r="DI851" s="90">
        <f t="shared" si="1211"/>
        <v>0</v>
      </c>
      <c r="DJ851" s="98">
        <f t="shared" si="1212"/>
        <v>0</v>
      </c>
      <c r="DK851" s="103">
        <f t="shared" si="1213"/>
        <v>683062875</v>
      </c>
      <c r="DL851" s="91">
        <f t="shared" si="1214"/>
        <v>50294325</v>
      </c>
      <c r="DM851" s="91">
        <f t="shared" si="1215"/>
        <v>632768550</v>
      </c>
      <c r="DN851" s="91">
        <f t="shared" si="1216"/>
        <v>0</v>
      </c>
      <c r="DO851" s="91">
        <f t="shared" si="1217"/>
        <v>0</v>
      </c>
      <c r="DP851" s="91">
        <f t="shared" si="1218"/>
        <v>0</v>
      </c>
      <c r="DQ851" s="125" t="str">
        <f t="shared" si="1219"/>
        <v>CONSISTENTE</v>
      </c>
      <c r="DR851" s="147">
        <v>0</v>
      </c>
      <c r="DS851" s="147">
        <v>0</v>
      </c>
      <c r="DT851" s="147">
        <v>0</v>
      </c>
      <c r="DU851" s="147">
        <v>0</v>
      </c>
      <c r="DV851" s="147">
        <v>0</v>
      </c>
      <c r="DW851" s="147">
        <v>0</v>
      </c>
      <c r="DX851" s="59">
        <f>+VLOOKUP($E851,'[2]Ejecución I Semestre 2016'!$B$11:$X$1115,10,FALSE)</f>
        <v>1</v>
      </c>
      <c r="DY851" s="68" t="str">
        <f t="shared" si="1220"/>
        <v>CONSISTENTE</v>
      </c>
      <c r="DZ851" s="68" t="str">
        <f t="shared" si="1221"/>
        <v>CONSISTENTE</v>
      </c>
      <c r="EA851" s="68" t="str">
        <f t="shared" si="1222"/>
        <v>CONSISTENTE</v>
      </c>
      <c r="EB851" s="68" t="str">
        <f t="shared" si="1223"/>
        <v>CONSISTENTE</v>
      </c>
      <c r="EC851" s="68" t="str">
        <f t="shared" si="1224"/>
        <v>CONSISTENTE</v>
      </c>
      <c r="ED851" s="68" t="str">
        <f t="shared" si="1225"/>
        <v>CONSISTENTE</v>
      </c>
      <c r="EE851" s="132">
        <f t="shared" si="1226"/>
        <v>0</v>
      </c>
      <c r="EF851" s="131">
        <f t="shared" si="1227"/>
        <v>0</v>
      </c>
      <c r="EG851" s="131">
        <f t="shared" si="1228"/>
        <v>0</v>
      </c>
      <c r="EH851" s="131">
        <f t="shared" si="1229"/>
        <v>0</v>
      </c>
      <c r="EI851" s="131">
        <f t="shared" si="1230"/>
        <v>0</v>
      </c>
      <c r="EJ851" s="131">
        <f t="shared" si="1231"/>
        <v>0</v>
      </c>
      <c r="EK851" s="131">
        <f t="shared" si="1234"/>
        <v>683062875</v>
      </c>
      <c r="EL851" s="60">
        <f t="shared" si="1235"/>
        <v>50294325</v>
      </c>
      <c r="EM851" s="60">
        <f t="shared" si="1236"/>
        <v>632768550</v>
      </c>
      <c r="EN851" s="60">
        <f t="shared" si="1237"/>
        <v>0</v>
      </c>
      <c r="EO851" s="60">
        <f t="shared" si="1238"/>
        <v>0</v>
      </c>
      <c r="EP851" s="60">
        <f t="shared" si="1239"/>
        <v>0</v>
      </c>
      <c r="EQ851" s="90" t="str">
        <f t="shared" si="1240"/>
        <v>CONSISTENTE</v>
      </c>
    </row>
    <row r="852" spans="1:147" s="16" customFormat="1" ht="15" customHeight="1" x14ac:dyDescent="0.2">
      <c r="A852" s="53" t="s">
        <v>1538</v>
      </c>
      <c r="B852" s="56">
        <f t="shared" si="1232"/>
        <v>2196685</v>
      </c>
      <c r="C852" s="59" t="str">
        <f t="shared" si="1233"/>
        <v>SI</v>
      </c>
      <c r="D852" s="51"/>
      <c r="E852" s="53" t="s">
        <v>1640</v>
      </c>
      <c r="F852" s="55" t="s">
        <v>673</v>
      </c>
      <c r="G852" s="61" t="s">
        <v>1641</v>
      </c>
      <c r="H852" s="56">
        <v>2196685</v>
      </c>
      <c r="I852" s="56">
        <v>0</v>
      </c>
      <c r="J852" s="56">
        <v>0</v>
      </c>
      <c r="K852" s="56">
        <v>0</v>
      </c>
      <c r="L852" s="56">
        <v>0</v>
      </c>
      <c r="M852" s="56">
        <v>0</v>
      </c>
      <c r="N852" s="57">
        <v>2196685</v>
      </c>
      <c r="O852" s="58">
        <f t="shared" si="1155"/>
        <v>0</v>
      </c>
      <c r="P852" s="59" t="str">
        <f t="shared" si="1156"/>
        <v>CONSISTENTE</v>
      </c>
      <c r="Q852" s="87" t="str">
        <f t="shared" si="1157"/>
        <v>OK</v>
      </c>
      <c r="R852" s="56">
        <v>2196685</v>
      </c>
      <c r="S852" s="56">
        <v>0</v>
      </c>
      <c r="T852" s="56">
        <v>0</v>
      </c>
      <c r="U852" s="56">
        <v>0</v>
      </c>
      <c r="V852" s="56">
        <v>0</v>
      </c>
      <c r="W852" s="59" t="s">
        <v>2314</v>
      </c>
      <c r="X852" s="59" t="s">
        <v>2312</v>
      </c>
      <c r="Y852" s="59" t="str">
        <f t="shared" si="1158"/>
        <v>CONSISTENTE</v>
      </c>
      <c r="Z852" s="59" t="str">
        <f t="shared" si="1154"/>
        <v/>
      </c>
      <c r="AA852" s="66">
        <f>+VLOOKUP($E852,'[1]PLAN DE APLICACIÓN'!$B$11:$V$1115,16,FALSE)</f>
        <v>289113967</v>
      </c>
      <c r="AB852" s="66">
        <f>+VLOOKUP($E852,'[1]PLAN DE APLICACIÓN'!$B$11:$V$1115,17,FALSE)</f>
        <v>0</v>
      </c>
      <c r="AC852" s="66">
        <f>+VLOOKUP($E852,'[1]PLAN DE APLICACIÓN'!$B$11:$V$1115,18,FALSE)</f>
        <v>0</v>
      </c>
      <c r="AD852" s="66">
        <f>+VLOOKUP($E852,'[1]PLAN DE APLICACIÓN'!$B$11:$V$1115,19,FALSE)</f>
        <v>0</v>
      </c>
      <c r="AE852" s="66">
        <f>+VLOOKUP($E852,'[1]PLAN DE APLICACIÓN'!$B$11:$V$1115,20,FALSE)</f>
        <v>289113967</v>
      </c>
      <c r="AF852" s="66">
        <f>+VLOOKUP($E852,'[1]PLAN DE APLICACIÓN'!$B$11:$V$1115,21,FALSE)</f>
        <v>0</v>
      </c>
      <c r="AG852" s="59" t="str">
        <f t="shared" si="1159"/>
        <v>CONSISTENTE</v>
      </c>
      <c r="AH852" s="59" t="str">
        <f t="shared" si="1160"/>
        <v>CONSISTENTE</v>
      </c>
      <c r="AI852" s="59" t="str">
        <f t="shared" si="1161"/>
        <v>CONSISTENTE</v>
      </c>
      <c r="AJ852" s="59" t="str">
        <f t="shared" si="1162"/>
        <v>CONSISTENTE</v>
      </c>
      <c r="AK852" s="59" t="str">
        <f t="shared" si="1163"/>
        <v>NO CONSISTENTE</v>
      </c>
      <c r="AL852" s="59" t="str">
        <f t="shared" si="1164"/>
        <v>CONSISTENTE</v>
      </c>
      <c r="AM852" s="56">
        <v>0</v>
      </c>
      <c r="AN852" s="56">
        <v>0</v>
      </c>
      <c r="AO852" s="56">
        <v>0</v>
      </c>
      <c r="AP852" s="56">
        <v>0</v>
      </c>
      <c r="AQ852" s="56">
        <v>0</v>
      </c>
      <c r="AR852" s="56">
        <v>0</v>
      </c>
      <c r="AS852" s="59">
        <v>1</v>
      </c>
      <c r="AT852" s="59" t="str">
        <f t="shared" si="1165"/>
        <v>CONSISTENTE</v>
      </c>
      <c r="AU852" s="59" t="str">
        <f t="shared" si="1166"/>
        <v>CONSISTENTE</v>
      </c>
      <c r="AV852" s="59" t="str">
        <f t="shared" si="1167"/>
        <v>CONSISTENTE</v>
      </c>
      <c r="AW852" s="59" t="str">
        <f t="shared" si="1168"/>
        <v>CONSISTENTE</v>
      </c>
      <c r="AX852" s="59" t="str">
        <f t="shared" si="1169"/>
        <v>CONSISTENTE</v>
      </c>
      <c r="AY852" s="59" t="str">
        <f t="shared" si="1170"/>
        <v>CONSISTENTE</v>
      </c>
      <c r="AZ852" s="56">
        <v>0</v>
      </c>
      <c r="BA852" s="56">
        <v>0</v>
      </c>
      <c r="BB852" s="56">
        <v>0</v>
      </c>
      <c r="BC852" s="56">
        <v>0</v>
      </c>
      <c r="BD852" s="56">
        <v>0</v>
      </c>
      <c r="BE852" s="56">
        <v>0</v>
      </c>
      <c r="BF852" s="60">
        <v>1</v>
      </c>
      <c r="BG852" s="59" t="str">
        <f t="shared" si="1171"/>
        <v>CONSISTENTE</v>
      </c>
      <c r="BH852" s="59" t="str">
        <f t="shared" si="1172"/>
        <v>CONSISTENTE</v>
      </c>
      <c r="BI852" s="59" t="str">
        <f t="shared" si="1173"/>
        <v>CONSISTENTE</v>
      </c>
      <c r="BJ852" s="59" t="str">
        <f t="shared" si="1174"/>
        <v>CONSISTENTE</v>
      </c>
      <c r="BK852" s="59" t="str">
        <f t="shared" si="1175"/>
        <v>CONSISTENTE</v>
      </c>
      <c r="BL852" s="59" t="str">
        <f t="shared" si="1176"/>
        <v>CONSISTENTE</v>
      </c>
      <c r="BM852" s="59" t="str">
        <f t="shared" si="1177"/>
        <v>CONSISTENTE</v>
      </c>
      <c r="BN852" s="59" t="str">
        <f t="shared" si="1178"/>
        <v>CONSISTENTE</v>
      </c>
      <c r="BO852" s="59" t="str">
        <f t="shared" si="1179"/>
        <v>CONSISTENTE</v>
      </c>
      <c r="BP852" s="59" t="str">
        <f t="shared" si="1180"/>
        <v>CONSISTENTE</v>
      </c>
      <c r="BQ852" s="59" t="str">
        <f t="shared" si="1181"/>
        <v>CONSISTENTE</v>
      </c>
      <c r="BR852" s="59" t="str">
        <f t="shared" si="1182"/>
        <v>CONSISTENTE</v>
      </c>
      <c r="BS852" s="56">
        <v>0</v>
      </c>
      <c r="BT852" s="56">
        <v>0</v>
      </c>
      <c r="BU852" s="56">
        <v>0</v>
      </c>
      <c r="BV852" s="56">
        <v>0</v>
      </c>
      <c r="BW852" s="56">
        <v>0</v>
      </c>
      <c r="BX852" s="56">
        <v>0</v>
      </c>
      <c r="BY852" s="60">
        <v>1</v>
      </c>
      <c r="BZ852" s="59" t="str">
        <f t="shared" si="1183"/>
        <v>CONSISTENTE</v>
      </c>
      <c r="CA852" s="59" t="str">
        <f t="shared" si="1184"/>
        <v>CONSISTENTE</v>
      </c>
      <c r="CB852" s="59" t="str">
        <f t="shared" si="1185"/>
        <v>CONSISTENTE</v>
      </c>
      <c r="CC852" s="59" t="str">
        <f t="shared" si="1186"/>
        <v>CONSISTENTE</v>
      </c>
      <c r="CD852" s="59" t="str">
        <f t="shared" si="1187"/>
        <v>CONSISTENTE</v>
      </c>
      <c r="CE852" s="59" t="str">
        <f t="shared" si="1188"/>
        <v>CONSISTENTE</v>
      </c>
      <c r="CF852" s="56">
        <v>0</v>
      </c>
      <c r="CG852" s="56">
        <v>0</v>
      </c>
      <c r="CH852" s="56">
        <v>0</v>
      </c>
      <c r="CI852" s="56">
        <v>0</v>
      </c>
      <c r="CJ852" s="56">
        <v>0</v>
      </c>
      <c r="CK852" s="56">
        <v>0</v>
      </c>
      <c r="CL852" s="60">
        <v>0</v>
      </c>
      <c r="CM852" s="59" t="str">
        <f t="shared" si="1189"/>
        <v>CONSISTENTE</v>
      </c>
      <c r="CN852" s="59" t="str">
        <f t="shared" si="1190"/>
        <v>CONSISTENTE</v>
      </c>
      <c r="CO852" s="59" t="str">
        <f t="shared" si="1191"/>
        <v>CONSISTENTE</v>
      </c>
      <c r="CP852" s="59" t="str">
        <f t="shared" si="1192"/>
        <v>CONSISTENTE</v>
      </c>
      <c r="CQ852" s="59" t="str">
        <f t="shared" si="1193"/>
        <v>CONSISTENTE</v>
      </c>
      <c r="CR852" s="59" t="str">
        <f t="shared" si="1194"/>
        <v>CONSISTENTE</v>
      </c>
      <c r="CS852" s="59" t="str">
        <f t="shared" si="1195"/>
        <v>CONSISTENTE</v>
      </c>
      <c r="CT852" s="59" t="str">
        <f t="shared" si="1196"/>
        <v>CONSISTENTE</v>
      </c>
      <c r="CU852" s="59" t="str">
        <f t="shared" si="1197"/>
        <v>CONSISTENTE</v>
      </c>
      <c r="CV852" s="59" t="str">
        <f t="shared" si="1198"/>
        <v>CONSISTENTE</v>
      </c>
      <c r="CW852" s="59" t="str">
        <f t="shared" si="1199"/>
        <v>CONSISTENTE</v>
      </c>
      <c r="CX852" s="59" t="str">
        <f t="shared" si="1200"/>
        <v>CONSISTENTE</v>
      </c>
      <c r="CY852" s="56">
        <f t="shared" si="1201"/>
        <v>291310652</v>
      </c>
      <c r="CZ852" s="56">
        <f t="shared" si="1202"/>
        <v>2196685</v>
      </c>
      <c r="DA852" s="56">
        <f t="shared" si="1203"/>
        <v>0</v>
      </c>
      <c r="DB852" s="56">
        <f t="shared" si="1204"/>
        <v>0</v>
      </c>
      <c r="DC852" s="56">
        <f t="shared" si="1205"/>
        <v>289113967</v>
      </c>
      <c r="DD852" s="56">
        <f t="shared" si="1206"/>
        <v>0</v>
      </c>
      <c r="DE852" s="90">
        <f t="shared" si="1207"/>
        <v>0</v>
      </c>
      <c r="DF852" s="90">
        <f t="shared" si="1208"/>
        <v>0</v>
      </c>
      <c r="DG852" s="90">
        <f t="shared" si="1209"/>
        <v>0</v>
      </c>
      <c r="DH852" s="90">
        <f t="shared" si="1210"/>
        <v>0</v>
      </c>
      <c r="DI852" s="90">
        <f t="shared" si="1211"/>
        <v>0</v>
      </c>
      <c r="DJ852" s="98">
        <f t="shared" si="1212"/>
        <v>0</v>
      </c>
      <c r="DK852" s="103">
        <f t="shared" si="1213"/>
        <v>289113967</v>
      </c>
      <c r="DL852" s="91">
        <f t="shared" si="1214"/>
        <v>0</v>
      </c>
      <c r="DM852" s="91">
        <f t="shared" si="1215"/>
        <v>0</v>
      </c>
      <c r="DN852" s="91">
        <f t="shared" si="1216"/>
        <v>0</v>
      </c>
      <c r="DO852" s="91">
        <f t="shared" si="1217"/>
        <v>289113967</v>
      </c>
      <c r="DP852" s="91">
        <f t="shared" si="1218"/>
        <v>0</v>
      </c>
      <c r="DQ852" s="125" t="str">
        <f t="shared" si="1219"/>
        <v>CONSISTENTE</v>
      </c>
      <c r="DR852" s="147">
        <v>0</v>
      </c>
      <c r="DS852" s="147">
        <v>0</v>
      </c>
      <c r="DT852" s="147">
        <v>0</v>
      </c>
      <c r="DU852" s="147">
        <v>0</v>
      </c>
      <c r="DV852" s="147">
        <v>0</v>
      </c>
      <c r="DW852" s="147">
        <v>0</v>
      </c>
      <c r="DX852" s="59">
        <f>+VLOOKUP($E852,'[2]Ejecución I Semestre 2016'!$B$11:$X$1115,10,FALSE)</f>
        <v>1</v>
      </c>
      <c r="DY852" s="68" t="str">
        <f t="shared" si="1220"/>
        <v>CONSISTENTE</v>
      </c>
      <c r="DZ852" s="68" t="str">
        <f t="shared" si="1221"/>
        <v>CONSISTENTE</v>
      </c>
      <c r="EA852" s="68" t="str">
        <f t="shared" si="1222"/>
        <v>CONSISTENTE</v>
      </c>
      <c r="EB852" s="68" t="str">
        <f t="shared" si="1223"/>
        <v>CONSISTENTE</v>
      </c>
      <c r="EC852" s="68" t="str">
        <f t="shared" si="1224"/>
        <v>CONSISTENTE</v>
      </c>
      <c r="ED852" s="68" t="str">
        <f t="shared" si="1225"/>
        <v>CONSISTENTE</v>
      </c>
      <c r="EE852" s="132">
        <f t="shared" si="1226"/>
        <v>0</v>
      </c>
      <c r="EF852" s="131">
        <f t="shared" si="1227"/>
        <v>0</v>
      </c>
      <c r="EG852" s="131">
        <f t="shared" si="1228"/>
        <v>0</v>
      </c>
      <c r="EH852" s="131">
        <f t="shared" si="1229"/>
        <v>0</v>
      </c>
      <c r="EI852" s="131">
        <f t="shared" si="1230"/>
        <v>0</v>
      </c>
      <c r="EJ852" s="131">
        <f t="shared" si="1231"/>
        <v>0</v>
      </c>
      <c r="EK852" s="131">
        <f t="shared" si="1234"/>
        <v>289113967</v>
      </c>
      <c r="EL852" s="60">
        <f t="shared" si="1235"/>
        <v>0</v>
      </c>
      <c r="EM852" s="60">
        <f t="shared" si="1236"/>
        <v>0</v>
      </c>
      <c r="EN852" s="60">
        <f t="shared" si="1237"/>
        <v>0</v>
      </c>
      <c r="EO852" s="60">
        <f t="shared" si="1238"/>
        <v>289113967</v>
      </c>
      <c r="EP852" s="60">
        <f t="shared" si="1239"/>
        <v>0</v>
      </c>
      <c r="EQ852" s="90" t="str">
        <f t="shared" si="1240"/>
        <v>CONSISTENTE</v>
      </c>
    </row>
    <row r="853" spans="1:147" ht="15" customHeight="1" x14ac:dyDescent="0.2">
      <c r="A853" s="53" t="s">
        <v>1540</v>
      </c>
      <c r="B853" s="56">
        <f t="shared" si="1232"/>
        <v>84755265.609999999</v>
      </c>
      <c r="C853" s="59" t="str">
        <f t="shared" si="1233"/>
        <v>SI</v>
      </c>
      <c r="E853" s="53" t="s">
        <v>1642</v>
      </c>
      <c r="F853" s="55" t="s">
        <v>673</v>
      </c>
      <c r="G853" s="61" t="s">
        <v>1643</v>
      </c>
      <c r="H853" s="56">
        <v>84755265.609999999</v>
      </c>
      <c r="I853" s="56">
        <v>0</v>
      </c>
      <c r="J853" s="56">
        <v>0</v>
      </c>
      <c r="K853" s="56">
        <v>0</v>
      </c>
      <c r="L853" s="56">
        <v>0</v>
      </c>
      <c r="M853" s="56">
        <v>0</v>
      </c>
      <c r="N853" s="57">
        <v>84755265.609999999</v>
      </c>
      <c r="O853" s="58">
        <f t="shared" si="1155"/>
        <v>0</v>
      </c>
      <c r="P853" s="59" t="str">
        <f t="shared" si="1156"/>
        <v>CONSISTENTE</v>
      </c>
      <c r="Q853" s="87" t="str">
        <f t="shared" si="1157"/>
        <v>OK</v>
      </c>
      <c r="R853" s="56">
        <v>0</v>
      </c>
      <c r="S853" s="56">
        <v>0</v>
      </c>
      <c r="T853" s="56">
        <v>0</v>
      </c>
      <c r="U853" s="56">
        <v>84755265.609999999</v>
      </c>
      <c r="V853" s="56">
        <v>0</v>
      </c>
      <c r="W853" s="59" t="s">
        <v>2314</v>
      </c>
      <c r="X853" s="59" t="s">
        <v>2312</v>
      </c>
      <c r="Y853" s="59" t="str">
        <f t="shared" si="1158"/>
        <v>CONSISTENTE</v>
      </c>
      <c r="Z853" s="59" t="str">
        <f t="shared" si="1154"/>
        <v/>
      </c>
      <c r="AA853" s="66">
        <f>+VLOOKUP($E853,'[1]PLAN DE APLICACIÓN'!$B$11:$V$1115,16,FALSE)</f>
        <v>235315362</v>
      </c>
      <c r="AB853" s="66">
        <f>+VLOOKUP($E853,'[1]PLAN DE APLICACIÓN'!$B$11:$V$1115,17,FALSE)</f>
        <v>0</v>
      </c>
      <c r="AC853" s="66">
        <f>+VLOOKUP($E853,'[1]PLAN DE APLICACIÓN'!$B$11:$V$1115,18,FALSE)</f>
        <v>235315362</v>
      </c>
      <c r="AD853" s="66">
        <f>+VLOOKUP($E853,'[1]PLAN DE APLICACIÓN'!$B$11:$V$1115,19,FALSE)</f>
        <v>0</v>
      </c>
      <c r="AE853" s="66">
        <f>+VLOOKUP($E853,'[1]PLAN DE APLICACIÓN'!$B$11:$V$1115,20,FALSE)</f>
        <v>0</v>
      </c>
      <c r="AF853" s="66">
        <f>+VLOOKUP($E853,'[1]PLAN DE APLICACIÓN'!$B$11:$V$1115,21,FALSE)</f>
        <v>0</v>
      </c>
      <c r="AG853" s="59" t="str">
        <f t="shared" si="1159"/>
        <v>CONSISTENTE</v>
      </c>
      <c r="AH853" s="59" t="str">
        <f t="shared" si="1160"/>
        <v>CONSISTENTE</v>
      </c>
      <c r="AI853" s="59" t="str">
        <f t="shared" si="1161"/>
        <v>NO CONSISTENTE</v>
      </c>
      <c r="AJ853" s="59" t="str">
        <f t="shared" si="1162"/>
        <v>CONSISTENTE</v>
      </c>
      <c r="AK853" s="59" t="str">
        <f t="shared" si="1163"/>
        <v>CONSISTENTE</v>
      </c>
      <c r="AL853" s="59" t="str">
        <f t="shared" si="1164"/>
        <v>CONSISTENTE</v>
      </c>
      <c r="AM853" s="56">
        <v>0</v>
      </c>
      <c r="AN853" s="56">
        <v>0</v>
      </c>
      <c r="AO853" s="56">
        <v>0</v>
      </c>
      <c r="AP853" s="56">
        <v>0</v>
      </c>
      <c r="AQ853" s="56">
        <v>0</v>
      </c>
      <c r="AR853" s="56">
        <v>0</v>
      </c>
      <c r="AS853" s="59">
        <v>1</v>
      </c>
      <c r="AT853" s="59" t="str">
        <f t="shared" si="1165"/>
        <v>CONSISTENTE</v>
      </c>
      <c r="AU853" s="59" t="str">
        <f t="shared" si="1166"/>
        <v>CONSISTENTE</v>
      </c>
      <c r="AV853" s="59" t="str">
        <f t="shared" si="1167"/>
        <v>CONSISTENTE</v>
      </c>
      <c r="AW853" s="59" t="str">
        <f t="shared" si="1168"/>
        <v>CONSISTENTE</v>
      </c>
      <c r="AX853" s="59" t="str">
        <f t="shared" si="1169"/>
        <v>CONSISTENTE</v>
      </c>
      <c r="AY853" s="59" t="str">
        <f t="shared" si="1170"/>
        <v>CONSISTENTE</v>
      </c>
      <c r="AZ853" s="56">
        <v>0</v>
      </c>
      <c r="BA853" s="56">
        <v>0</v>
      </c>
      <c r="BB853" s="56">
        <v>0</v>
      </c>
      <c r="BC853" s="56">
        <v>0</v>
      </c>
      <c r="BD853" s="56">
        <v>0</v>
      </c>
      <c r="BE853" s="56">
        <v>0</v>
      </c>
      <c r="BF853" s="60">
        <v>1</v>
      </c>
      <c r="BG853" s="59" t="str">
        <f t="shared" si="1171"/>
        <v>CONSISTENTE</v>
      </c>
      <c r="BH853" s="59" t="str">
        <f t="shared" si="1172"/>
        <v>CONSISTENTE</v>
      </c>
      <c r="BI853" s="59" t="str">
        <f t="shared" si="1173"/>
        <v>CONSISTENTE</v>
      </c>
      <c r="BJ853" s="59" t="str">
        <f t="shared" si="1174"/>
        <v>CONSISTENTE</v>
      </c>
      <c r="BK853" s="59" t="str">
        <f t="shared" si="1175"/>
        <v>CONSISTENTE</v>
      </c>
      <c r="BL853" s="59" t="str">
        <f t="shared" si="1176"/>
        <v>CONSISTENTE</v>
      </c>
      <c r="BM853" s="59" t="str">
        <f t="shared" si="1177"/>
        <v>CONSISTENTE</v>
      </c>
      <c r="BN853" s="59" t="str">
        <f t="shared" si="1178"/>
        <v>CONSISTENTE</v>
      </c>
      <c r="BO853" s="59" t="str">
        <f t="shared" si="1179"/>
        <v>CONSISTENTE</v>
      </c>
      <c r="BP853" s="59" t="str">
        <f t="shared" si="1180"/>
        <v>CONSISTENTE</v>
      </c>
      <c r="BQ853" s="59" t="str">
        <f t="shared" si="1181"/>
        <v>CONSISTENTE</v>
      </c>
      <c r="BR853" s="59" t="str">
        <f t="shared" si="1182"/>
        <v>CONSISTENTE</v>
      </c>
      <c r="BS853" s="56">
        <v>0</v>
      </c>
      <c r="BT853" s="56">
        <v>0</v>
      </c>
      <c r="BU853" s="56">
        <v>0</v>
      </c>
      <c r="BV853" s="56">
        <v>0</v>
      </c>
      <c r="BW853" s="56">
        <v>0</v>
      </c>
      <c r="BX853" s="56">
        <v>0</v>
      </c>
      <c r="BY853" s="60">
        <v>1</v>
      </c>
      <c r="BZ853" s="59" t="str">
        <f t="shared" si="1183"/>
        <v>CONSISTENTE</v>
      </c>
      <c r="CA853" s="59" t="str">
        <f t="shared" si="1184"/>
        <v>CONSISTENTE</v>
      </c>
      <c r="CB853" s="59" t="str">
        <f t="shared" si="1185"/>
        <v>CONSISTENTE</v>
      </c>
      <c r="CC853" s="59" t="str">
        <f t="shared" si="1186"/>
        <v>CONSISTENTE</v>
      </c>
      <c r="CD853" s="59" t="str">
        <f t="shared" si="1187"/>
        <v>CONSISTENTE</v>
      </c>
      <c r="CE853" s="59" t="str">
        <f t="shared" si="1188"/>
        <v>CONSISTENTE</v>
      </c>
      <c r="CF853" s="56">
        <v>0</v>
      </c>
      <c r="CG853" s="56">
        <v>0</v>
      </c>
      <c r="CH853" s="56">
        <v>0</v>
      </c>
      <c r="CI853" s="56">
        <v>0</v>
      </c>
      <c r="CJ853" s="56">
        <v>0</v>
      </c>
      <c r="CK853" s="56">
        <v>0</v>
      </c>
      <c r="CL853" s="60">
        <v>0</v>
      </c>
      <c r="CM853" s="59" t="str">
        <f t="shared" si="1189"/>
        <v>CONSISTENTE</v>
      </c>
      <c r="CN853" s="59" t="str">
        <f t="shared" si="1190"/>
        <v>CONSISTENTE</v>
      </c>
      <c r="CO853" s="59" t="str">
        <f t="shared" si="1191"/>
        <v>CONSISTENTE</v>
      </c>
      <c r="CP853" s="59" t="str">
        <f t="shared" si="1192"/>
        <v>CONSISTENTE</v>
      </c>
      <c r="CQ853" s="59" t="str">
        <f t="shared" si="1193"/>
        <v>CONSISTENTE</v>
      </c>
      <c r="CR853" s="59" t="str">
        <f t="shared" si="1194"/>
        <v>CONSISTENTE</v>
      </c>
      <c r="CS853" s="59" t="str">
        <f t="shared" si="1195"/>
        <v>CONSISTENTE</v>
      </c>
      <c r="CT853" s="59" t="str">
        <f t="shared" si="1196"/>
        <v>CONSISTENTE</v>
      </c>
      <c r="CU853" s="59" t="str">
        <f t="shared" si="1197"/>
        <v>CONSISTENTE</v>
      </c>
      <c r="CV853" s="59" t="str">
        <f t="shared" si="1198"/>
        <v>CONSISTENTE</v>
      </c>
      <c r="CW853" s="59" t="str">
        <f t="shared" si="1199"/>
        <v>CONSISTENTE</v>
      </c>
      <c r="CX853" s="59" t="str">
        <f t="shared" si="1200"/>
        <v>CONSISTENTE</v>
      </c>
      <c r="CY853" s="56">
        <f t="shared" si="1201"/>
        <v>320070627.61000001</v>
      </c>
      <c r="CZ853" s="56">
        <f t="shared" si="1202"/>
        <v>0</v>
      </c>
      <c r="DA853" s="56">
        <f t="shared" si="1203"/>
        <v>235315362</v>
      </c>
      <c r="DB853" s="56">
        <f t="shared" si="1204"/>
        <v>0</v>
      </c>
      <c r="DC853" s="56">
        <f t="shared" si="1205"/>
        <v>84755265.609999999</v>
      </c>
      <c r="DD853" s="56">
        <f t="shared" si="1206"/>
        <v>0</v>
      </c>
      <c r="DE853" s="90">
        <f t="shared" si="1207"/>
        <v>0</v>
      </c>
      <c r="DF853" s="90">
        <f t="shared" si="1208"/>
        <v>0</v>
      </c>
      <c r="DG853" s="90">
        <f t="shared" si="1209"/>
        <v>0</v>
      </c>
      <c r="DH853" s="90">
        <f t="shared" si="1210"/>
        <v>0</v>
      </c>
      <c r="DI853" s="90">
        <f t="shared" si="1211"/>
        <v>0</v>
      </c>
      <c r="DJ853" s="98">
        <f t="shared" si="1212"/>
        <v>0</v>
      </c>
      <c r="DK853" s="103">
        <f t="shared" si="1213"/>
        <v>235315362</v>
      </c>
      <c r="DL853" s="91">
        <f t="shared" si="1214"/>
        <v>0</v>
      </c>
      <c r="DM853" s="91">
        <f t="shared" si="1215"/>
        <v>235315362</v>
      </c>
      <c r="DN853" s="91">
        <f t="shared" si="1216"/>
        <v>0</v>
      </c>
      <c r="DO853" s="91">
        <f t="shared" si="1217"/>
        <v>0</v>
      </c>
      <c r="DP853" s="91">
        <f t="shared" si="1218"/>
        <v>0</v>
      </c>
      <c r="DQ853" s="125" t="str">
        <f t="shared" si="1219"/>
        <v>CONSISTENTE</v>
      </c>
      <c r="DR853" s="147">
        <v>0</v>
      </c>
      <c r="DS853" s="147">
        <v>0</v>
      </c>
      <c r="DT853" s="147">
        <v>0</v>
      </c>
      <c r="DU853" s="147">
        <v>0</v>
      </c>
      <c r="DV853" s="147">
        <v>0</v>
      </c>
      <c r="DW853" s="147">
        <v>0</v>
      </c>
      <c r="DX853" s="59">
        <f>+VLOOKUP($E853,'[2]Ejecución I Semestre 2016'!$B$11:$X$1115,10,FALSE)</f>
        <v>1</v>
      </c>
      <c r="DY853" s="68" t="str">
        <f t="shared" si="1220"/>
        <v>CONSISTENTE</v>
      </c>
      <c r="DZ853" s="68" t="str">
        <f t="shared" si="1221"/>
        <v>CONSISTENTE</v>
      </c>
      <c r="EA853" s="68" t="str">
        <f t="shared" si="1222"/>
        <v>CONSISTENTE</v>
      </c>
      <c r="EB853" s="68" t="str">
        <f t="shared" si="1223"/>
        <v>CONSISTENTE</v>
      </c>
      <c r="EC853" s="68" t="str">
        <f t="shared" si="1224"/>
        <v>CONSISTENTE</v>
      </c>
      <c r="ED853" s="68" t="str">
        <f t="shared" si="1225"/>
        <v>CONSISTENTE</v>
      </c>
      <c r="EE853" s="132">
        <f t="shared" si="1226"/>
        <v>0</v>
      </c>
      <c r="EF853" s="131">
        <f t="shared" si="1227"/>
        <v>0</v>
      </c>
      <c r="EG853" s="131">
        <f t="shared" si="1228"/>
        <v>0</v>
      </c>
      <c r="EH853" s="131">
        <f t="shared" si="1229"/>
        <v>0</v>
      </c>
      <c r="EI853" s="131">
        <f t="shared" si="1230"/>
        <v>0</v>
      </c>
      <c r="EJ853" s="131">
        <f t="shared" si="1231"/>
        <v>0</v>
      </c>
      <c r="EK853" s="131">
        <f t="shared" si="1234"/>
        <v>235315362</v>
      </c>
      <c r="EL853" s="60">
        <f t="shared" si="1235"/>
        <v>0</v>
      </c>
      <c r="EM853" s="60">
        <f t="shared" si="1236"/>
        <v>235315362</v>
      </c>
      <c r="EN853" s="60">
        <f t="shared" si="1237"/>
        <v>0</v>
      </c>
      <c r="EO853" s="60">
        <f t="shared" si="1238"/>
        <v>0</v>
      </c>
      <c r="EP853" s="60">
        <f t="shared" si="1239"/>
        <v>0</v>
      </c>
      <c r="EQ853" s="90" t="str">
        <f t="shared" si="1240"/>
        <v>CONSISTENTE</v>
      </c>
    </row>
    <row r="854" spans="1:147" ht="15" customHeight="1" x14ac:dyDescent="0.2">
      <c r="A854" s="53" t="s">
        <v>1542</v>
      </c>
      <c r="B854" s="56">
        <f t="shared" si="1232"/>
        <v>80231003.269999996</v>
      </c>
      <c r="C854" s="59" t="str">
        <f t="shared" si="1233"/>
        <v>SI</v>
      </c>
      <c r="E854" s="53" t="s">
        <v>1644</v>
      </c>
      <c r="F854" s="55" t="s">
        <v>673</v>
      </c>
      <c r="G854" s="61" t="s">
        <v>1645</v>
      </c>
      <c r="H854" s="56">
        <v>110231003.27</v>
      </c>
      <c r="I854" s="56">
        <v>0</v>
      </c>
      <c r="J854" s="56">
        <v>30000000</v>
      </c>
      <c r="K854" s="56">
        <v>0</v>
      </c>
      <c r="L854" s="56">
        <v>0</v>
      </c>
      <c r="M854" s="56">
        <v>0</v>
      </c>
      <c r="N854" s="57">
        <v>80231003.269999996</v>
      </c>
      <c r="O854" s="58">
        <f t="shared" si="1155"/>
        <v>0</v>
      </c>
      <c r="P854" s="59" t="str">
        <f t="shared" si="1156"/>
        <v>CONSISTENTE</v>
      </c>
      <c r="Q854" s="87" t="str">
        <f t="shared" si="1157"/>
        <v>OK</v>
      </c>
      <c r="R854" s="56">
        <v>0</v>
      </c>
      <c r="S854" s="56">
        <v>0</v>
      </c>
      <c r="T854" s="56">
        <v>0</v>
      </c>
      <c r="U854" s="56">
        <v>80231003.269999996</v>
      </c>
      <c r="V854" s="56">
        <v>0</v>
      </c>
      <c r="W854" s="59" t="s">
        <v>2314</v>
      </c>
      <c r="X854" s="59" t="s">
        <v>2312</v>
      </c>
      <c r="Y854" s="59" t="str">
        <f t="shared" si="1158"/>
        <v>CONSISTENTE</v>
      </c>
      <c r="Z854" s="59" t="str">
        <f t="shared" ref="Z854:Z885" si="1241">+IF(Y854="NO CONSISTENTE","EL PLAN DE APLICACIÓN ES SUPERIOR A LOS RECURSOS SUSCEPTIBLES DE APLICACIÓN.","")</f>
        <v/>
      </c>
      <c r="AA854" s="66">
        <f>+VLOOKUP($E854,'[1]PLAN DE APLICACIÓN'!$B$11:$V$1115,16,FALSE)</f>
        <v>148881340</v>
      </c>
      <c r="AB854" s="66">
        <f>+VLOOKUP($E854,'[1]PLAN DE APLICACIÓN'!$B$11:$V$1115,17,FALSE)</f>
        <v>18892480</v>
      </c>
      <c r="AC854" s="66">
        <f>+VLOOKUP($E854,'[1]PLAN DE APLICACIÓN'!$B$11:$V$1115,18,FALSE)</f>
        <v>81347404</v>
      </c>
      <c r="AD854" s="66">
        <f>+VLOOKUP($E854,'[1]PLAN DE APLICACIÓN'!$B$11:$V$1115,19,FALSE)</f>
        <v>0</v>
      </c>
      <c r="AE854" s="66">
        <f>+VLOOKUP($E854,'[1]PLAN DE APLICACIÓN'!$B$11:$V$1115,20,FALSE)</f>
        <v>67533936</v>
      </c>
      <c r="AF854" s="66">
        <f>+VLOOKUP($E854,'[1]PLAN DE APLICACIÓN'!$B$11:$V$1115,21,FALSE)</f>
        <v>0</v>
      </c>
      <c r="AG854" s="59" t="str">
        <f t="shared" si="1159"/>
        <v>NO CONSISTENTE</v>
      </c>
      <c r="AH854" s="59" t="str">
        <f t="shared" si="1160"/>
        <v>NO CONSISTENTE</v>
      </c>
      <c r="AI854" s="59" t="str">
        <f t="shared" si="1161"/>
        <v>NO CONSISTENTE</v>
      </c>
      <c r="AJ854" s="59" t="str">
        <f t="shared" si="1162"/>
        <v>CONSISTENTE</v>
      </c>
      <c r="AK854" s="59" t="str">
        <f t="shared" si="1163"/>
        <v>CONSISTENTE</v>
      </c>
      <c r="AL854" s="59" t="str">
        <f t="shared" si="1164"/>
        <v>CONSISTENTE</v>
      </c>
      <c r="AM854" s="56">
        <v>0</v>
      </c>
      <c r="AN854" s="56">
        <v>0</v>
      </c>
      <c r="AO854" s="56">
        <v>0</v>
      </c>
      <c r="AP854" s="56">
        <v>0</v>
      </c>
      <c r="AQ854" s="56">
        <v>0</v>
      </c>
      <c r="AR854" s="56">
        <v>0</v>
      </c>
      <c r="AS854" s="59">
        <v>1</v>
      </c>
      <c r="AT854" s="59" t="str">
        <f t="shared" si="1165"/>
        <v>CONSISTENTE</v>
      </c>
      <c r="AU854" s="59" t="str">
        <f t="shared" si="1166"/>
        <v>CONSISTENTE</v>
      </c>
      <c r="AV854" s="59" t="str">
        <f t="shared" si="1167"/>
        <v>CONSISTENTE</v>
      </c>
      <c r="AW854" s="59" t="str">
        <f t="shared" si="1168"/>
        <v>CONSISTENTE</v>
      </c>
      <c r="AX854" s="59" t="str">
        <f t="shared" si="1169"/>
        <v>CONSISTENTE</v>
      </c>
      <c r="AY854" s="59" t="str">
        <f t="shared" si="1170"/>
        <v>CONSISTENTE</v>
      </c>
      <c r="AZ854" s="56">
        <v>0</v>
      </c>
      <c r="BA854" s="56">
        <v>0</v>
      </c>
      <c r="BB854" s="56">
        <v>0</v>
      </c>
      <c r="BC854" s="56">
        <v>0</v>
      </c>
      <c r="BD854" s="56">
        <v>0</v>
      </c>
      <c r="BE854" s="56">
        <v>0</v>
      </c>
      <c r="BF854" s="60">
        <v>1</v>
      </c>
      <c r="BG854" s="59" t="str">
        <f t="shared" si="1171"/>
        <v>CONSISTENTE</v>
      </c>
      <c r="BH854" s="59" t="str">
        <f t="shared" si="1172"/>
        <v>CONSISTENTE</v>
      </c>
      <c r="BI854" s="59" t="str">
        <f t="shared" si="1173"/>
        <v>CONSISTENTE</v>
      </c>
      <c r="BJ854" s="59" t="str">
        <f t="shared" si="1174"/>
        <v>CONSISTENTE</v>
      </c>
      <c r="BK854" s="59" t="str">
        <f t="shared" si="1175"/>
        <v>CONSISTENTE</v>
      </c>
      <c r="BL854" s="59" t="str">
        <f t="shared" si="1176"/>
        <v>CONSISTENTE</v>
      </c>
      <c r="BM854" s="59" t="str">
        <f t="shared" si="1177"/>
        <v>CONSISTENTE</v>
      </c>
      <c r="BN854" s="59" t="str">
        <f t="shared" si="1178"/>
        <v>CONSISTENTE</v>
      </c>
      <c r="BO854" s="59" t="str">
        <f t="shared" si="1179"/>
        <v>CONSISTENTE</v>
      </c>
      <c r="BP854" s="59" t="str">
        <f t="shared" si="1180"/>
        <v>CONSISTENTE</v>
      </c>
      <c r="BQ854" s="59" t="str">
        <f t="shared" si="1181"/>
        <v>CONSISTENTE</v>
      </c>
      <c r="BR854" s="59" t="str">
        <f t="shared" si="1182"/>
        <v>CONSISTENTE</v>
      </c>
      <c r="BS854" s="56">
        <v>0</v>
      </c>
      <c r="BT854" s="56">
        <v>0</v>
      </c>
      <c r="BU854" s="56">
        <v>0</v>
      </c>
      <c r="BV854" s="56">
        <v>0</v>
      </c>
      <c r="BW854" s="56">
        <v>0</v>
      </c>
      <c r="BX854" s="56">
        <v>0</v>
      </c>
      <c r="BY854" s="60">
        <v>1</v>
      </c>
      <c r="BZ854" s="59" t="str">
        <f t="shared" si="1183"/>
        <v>CONSISTENTE</v>
      </c>
      <c r="CA854" s="59" t="str">
        <f t="shared" si="1184"/>
        <v>CONSISTENTE</v>
      </c>
      <c r="CB854" s="59" t="str">
        <f t="shared" si="1185"/>
        <v>CONSISTENTE</v>
      </c>
      <c r="CC854" s="59" t="str">
        <f t="shared" si="1186"/>
        <v>CONSISTENTE</v>
      </c>
      <c r="CD854" s="59" t="str">
        <f t="shared" si="1187"/>
        <v>CONSISTENTE</v>
      </c>
      <c r="CE854" s="59" t="str">
        <f t="shared" si="1188"/>
        <v>CONSISTENTE</v>
      </c>
      <c r="CF854" s="56">
        <v>0</v>
      </c>
      <c r="CG854" s="56">
        <v>0</v>
      </c>
      <c r="CH854" s="56">
        <v>0</v>
      </c>
      <c r="CI854" s="56">
        <v>0</v>
      </c>
      <c r="CJ854" s="56">
        <v>0</v>
      </c>
      <c r="CK854" s="56">
        <v>0</v>
      </c>
      <c r="CL854" s="60">
        <v>0</v>
      </c>
      <c r="CM854" s="59" t="str">
        <f t="shared" si="1189"/>
        <v>CONSISTENTE</v>
      </c>
      <c r="CN854" s="59" t="str">
        <f t="shared" si="1190"/>
        <v>CONSISTENTE</v>
      </c>
      <c r="CO854" s="59" t="str">
        <f t="shared" si="1191"/>
        <v>CONSISTENTE</v>
      </c>
      <c r="CP854" s="59" t="str">
        <f t="shared" si="1192"/>
        <v>CONSISTENTE</v>
      </c>
      <c r="CQ854" s="59" t="str">
        <f t="shared" si="1193"/>
        <v>CONSISTENTE</v>
      </c>
      <c r="CR854" s="59" t="str">
        <f t="shared" si="1194"/>
        <v>CONSISTENTE</v>
      </c>
      <c r="CS854" s="59" t="str">
        <f t="shared" si="1195"/>
        <v>CONSISTENTE</v>
      </c>
      <c r="CT854" s="59" t="str">
        <f t="shared" si="1196"/>
        <v>CONSISTENTE</v>
      </c>
      <c r="CU854" s="59" t="str">
        <f t="shared" si="1197"/>
        <v>CONSISTENTE</v>
      </c>
      <c r="CV854" s="59" t="str">
        <f t="shared" si="1198"/>
        <v>CONSISTENTE</v>
      </c>
      <c r="CW854" s="59" t="str">
        <f t="shared" si="1199"/>
        <v>CONSISTENTE</v>
      </c>
      <c r="CX854" s="59" t="str">
        <f t="shared" si="1200"/>
        <v>CONSISTENTE</v>
      </c>
      <c r="CY854" s="56">
        <f t="shared" si="1201"/>
        <v>80231003.269999996</v>
      </c>
      <c r="CZ854" s="56">
        <f t="shared" si="1202"/>
        <v>0</v>
      </c>
      <c r="DA854" s="56">
        <f t="shared" si="1203"/>
        <v>0</v>
      </c>
      <c r="DB854" s="56">
        <f t="shared" si="1204"/>
        <v>0</v>
      </c>
      <c r="DC854" s="56">
        <f t="shared" si="1205"/>
        <v>80231003.269999996</v>
      </c>
      <c r="DD854" s="56">
        <f t="shared" si="1206"/>
        <v>0</v>
      </c>
      <c r="DE854" s="90">
        <f t="shared" si="1207"/>
        <v>0</v>
      </c>
      <c r="DF854" s="90">
        <f t="shared" si="1208"/>
        <v>0</v>
      </c>
      <c r="DG854" s="90">
        <f t="shared" si="1209"/>
        <v>0</v>
      </c>
      <c r="DH854" s="90">
        <f t="shared" si="1210"/>
        <v>0</v>
      </c>
      <c r="DI854" s="90">
        <f t="shared" si="1211"/>
        <v>0</v>
      </c>
      <c r="DJ854" s="98">
        <f t="shared" si="1212"/>
        <v>0</v>
      </c>
      <c r="DK854" s="103">
        <f t="shared" si="1213"/>
        <v>167773820</v>
      </c>
      <c r="DL854" s="91">
        <f t="shared" si="1214"/>
        <v>18892480</v>
      </c>
      <c r="DM854" s="91">
        <f t="shared" si="1215"/>
        <v>81347404</v>
      </c>
      <c r="DN854" s="91">
        <f t="shared" si="1216"/>
        <v>0</v>
      </c>
      <c r="DO854" s="91">
        <f t="shared" si="1217"/>
        <v>67533936</v>
      </c>
      <c r="DP854" s="91">
        <f t="shared" si="1218"/>
        <v>0</v>
      </c>
      <c r="DQ854" s="125" t="str">
        <f t="shared" si="1219"/>
        <v>NO CONSISTENTE</v>
      </c>
      <c r="DR854" s="147">
        <v>0</v>
      </c>
      <c r="DS854" s="147">
        <v>0</v>
      </c>
      <c r="DT854" s="147">
        <v>0</v>
      </c>
      <c r="DU854" s="147">
        <v>0</v>
      </c>
      <c r="DV854" s="147">
        <v>0</v>
      </c>
      <c r="DW854" s="147">
        <v>0</v>
      </c>
      <c r="DX854" s="59">
        <f>+VLOOKUP($E854,'[2]Ejecución I Semestre 2016'!$B$11:$X$1115,10,FALSE)</f>
        <v>1</v>
      </c>
      <c r="DY854" s="68" t="str">
        <f t="shared" si="1220"/>
        <v>CONSISTENTE</v>
      </c>
      <c r="DZ854" s="68" t="str">
        <f t="shared" si="1221"/>
        <v>CONSISTENTE</v>
      </c>
      <c r="EA854" s="68" t="str">
        <f t="shared" si="1222"/>
        <v>CONSISTENTE</v>
      </c>
      <c r="EB854" s="68" t="str">
        <f t="shared" si="1223"/>
        <v>CONSISTENTE</v>
      </c>
      <c r="EC854" s="68" t="str">
        <f t="shared" si="1224"/>
        <v>CONSISTENTE</v>
      </c>
      <c r="ED854" s="68" t="str">
        <f t="shared" si="1225"/>
        <v>CONSISTENTE</v>
      </c>
      <c r="EE854" s="132">
        <f t="shared" si="1226"/>
        <v>0</v>
      </c>
      <c r="EF854" s="131">
        <f t="shared" si="1227"/>
        <v>0</v>
      </c>
      <c r="EG854" s="131">
        <f t="shared" si="1228"/>
        <v>0</v>
      </c>
      <c r="EH854" s="131">
        <f t="shared" si="1229"/>
        <v>0</v>
      </c>
      <c r="EI854" s="131">
        <f t="shared" si="1230"/>
        <v>0</v>
      </c>
      <c r="EJ854" s="131">
        <f t="shared" si="1231"/>
        <v>0</v>
      </c>
      <c r="EK854" s="131">
        <f t="shared" si="1234"/>
        <v>167773820</v>
      </c>
      <c r="EL854" s="60">
        <f t="shared" si="1235"/>
        <v>18892480</v>
      </c>
      <c r="EM854" s="60">
        <f t="shared" si="1236"/>
        <v>81347404</v>
      </c>
      <c r="EN854" s="60">
        <f t="shared" si="1237"/>
        <v>0</v>
      </c>
      <c r="EO854" s="60">
        <f t="shared" si="1238"/>
        <v>67533936</v>
      </c>
      <c r="EP854" s="60">
        <f t="shared" si="1239"/>
        <v>0</v>
      </c>
      <c r="EQ854" s="90" t="str">
        <f t="shared" si="1240"/>
        <v>NO CONSISTENTE</v>
      </c>
    </row>
    <row r="855" spans="1:147" ht="15" customHeight="1" x14ac:dyDescent="0.2">
      <c r="A855" s="53" t="s">
        <v>1544</v>
      </c>
      <c r="B855" s="56">
        <f t="shared" si="1232"/>
        <v>482680191.05000001</v>
      </c>
      <c r="C855" s="59" t="str">
        <f t="shared" si="1233"/>
        <v>SI</v>
      </c>
      <c r="E855" s="53" t="s">
        <v>1646</v>
      </c>
      <c r="F855" s="55" t="s">
        <v>673</v>
      </c>
      <c r="G855" s="55" t="s">
        <v>1647</v>
      </c>
      <c r="H855" s="56">
        <v>482680191.05000001</v>
      </c>
      <c r="I855" s="56">
        <v>0</v>
      </c>
      <c r="J855" s="56">
        <v>0</v>
      </c>
      <c r="K855" s="56">
        <v>0</v>
      </c>
      <c r="L855" s="56">
        <v>0</v>
      </c>
      <c r="M855" s="56">
        <v>0</v>
      </c>
      <c r="N855" s="57">
        <v>482680191.05000001</v>
      </c>
      <c r="O855" s="58">
        <f t="shared" si="1155"/>
        <v>0</v>
      </c>
      <c r="P855" s="59" t="str">
        <f t="shared" si="1156"/>
        <v>CONSISTENTE</v>
      </c>
      <c r="Q855" s="87" t="str">
        <f t="shared" si="1157"/>
        <v>OK</v>
      </c>
      <c r="R855" s="56">
        <v>0</v>
      </c>
      <c r="S855" s="56">
        <v>50000000</v>
      </c>
      <c r="T855" s="56">
        <v>0</v>
      </c>
      <c r="U855" s="56">
        <v>432680191.05000001</v>
      </c>
      <c r="V855" s="56">
        <v>0</v>
      </c>
      <c r="W855" s="59" t="s">
        <v>2314</v>
      </c>
      <c r="X855" s="59" t="s">
        <v>2312</v>
      </c>
      <c r="Y855" s="59" t="str">
        <f t="shared" si="1158"/>
        <v>CONSISTENTE</v>
      </c>
      <c r="Z855" s="59" t="str">
        <f t="shared" si="1241"/>
        <v/>
      </c>
      <c r="AA855" s="66">
        <f>+VLOOKUP($E855,'[1]PLAN DE APLICACIÓN'!$B$11:$V$1115,16,FALSE)</f>
        <v>1777298063.3</v>
      </c>
      <c r="AB855" s="66">
        <f>+VLOOKUP($E855,'[1]PLAN DE APLICACIÓN'!$B$11:$V$1115,17,FALSE)</f>
        <v>246465742</v>
      </c>
      <c r="AC855" s="66">
        <f>+VLOOKUP($E855,'[1]PLAN DE APLICACIÓN'!$B$11:$V$1115,18,FALSE)</f>
        <v>733653225</v>
      </c>
      <c r="AD855" s="66">
        <f>+VLOOKUP($E855,'[1]PLAN DE APLICACIÓN'!$B$11:$V$1115,19,FALSE)</f>
        <v>0</v>
      </c>
      <c r="AE855" s="66">
        <f>+VLOOKUP($E855,'[1]PLAN DE APLICACIÓN'!$B$11:$V$1115,20,FALSE)</f>
        <v>797179096.29999995</v>
      </c>
      <c r="AF855" s="66">
        <f>+VLOOKUP($E855,'[1]PLAN DE APLICACIÓN'!$B$11:$V$1115,21,FALSE)</f>
        <v>0</v>
      </c>
      <c r="AG855" s="59" t="str">
        <f t="shared" si="1159"/>
        <v>CONSISTENTE</v>
      </c>
      <c r="AH855" s="59" t="str">
        <f t="shared" si="1160"/>
        <v>NO CONSISTENTE</v>
      </c>
      <c r="AI855" s="59" t="str">
        <f t="shared" si="1161"/>
        <v>NO CONSISTENTE</v>
      </c>
      <c r="AJ855" s="59" t="str">
        <f t="shared" si="1162"/>
        <v>CONSISTENTE</v>
      </c>
      <c r="AK855" s="59" t="str">
        <f t="shared" si="1163"/>
        <v>NO CONSISTENTE</v>
      </c>
      <c r="AL855" s="59" t="str">
        <f t="shared" si="1164"/>
        <v>CONSISTENTE</v>
      </c>
      <c r="AM855" s="56">
        <v>212480242</v>
      </c>
      <c r="AN855" s="56">
        <v>0</v>
      </c>
      <c r="AO855" s="56">
        <v>0</v>
      </c>
      <c r="AP855" s="56">
        <v>0</v>
      </c>
      <c r="AQ855" s="56">
        <v>212480242</v>
      </c>
      <c r="AR855" s="56">
        <v>0</v>
      </c>
      <c r="AS855" s="59">
        <v>1</v>
      </c>
      <c r="AT855" s="59" t="str">
        <f t="shared" si="1165"/>
        <v>CONSISTENTE</v>
      </c>
      <c r="AU855" s="59" t="str">
        <f t="shared" si="1166"/>
        <v>CONSISTENTE</v>
      </c>
      <c r="AV855" s="59" t="str">
        <f t="shared" si="1167"/>
        <v>CONSISTENTE</v>
      </c>
      <c r="AW855" s="59" t="str">
        <f t="shared" si="1168"/>
        <v>CONSISTENTE</v>
      </c>
      <c r="AX855" s="59" t="str">
        <f t="shared" si="1169"/>
        <v>CONSISTENTE</v>
      </c>
      <c r="AY855" s="59" t="str">
        <f t="shared" si="1170"/>
        <v>CONSISTENTE</v>
      </c>
      <c r="AZ855" s="56">
        <v>236279856</v>
      </c>
      <c r="BA855" s="56">
        <v>0</v>
      </c>
      <c r="BB855" s="56">
        <v>23799614</v>
      </c>
      <c r="BC855" s="56">
        <v>0</v>
      </c>
      <c r="BD855" s="56">
        <v>212480242</v>
      </c>
      <c r="BE855" s="56">
        <v>0</v>
      </c>
      <c r="BF855" s="60">
        <v>1</v>
      </c>
      <c r="BG855" s="59" t="str">
        <f t="shared" si="1171"/>
        <v>CONSISTENTE</v>
      </c>
      <c r="BH855" s="59" t="str">
        <f t="shared" si="1172"/>
        <v>CONSISTENTE</v>
      </c>
      <c r="BI855" s="59" t="str">
        <f t="shared" si="1173"/>
        <v>CONSISTENTE</v>
      </c>
      <c r="BJ855" s="59" t="str">
        <f t="shared" si="1174"/>
        <v>CONSISTENTE</v>
      </c>
      <c r="BK855" s="59" t="str">
        <f t="shared" si="1175"/>
        <v>CONSISTENTE</v>
      </c>
      <c r="BL855" s="59" t="str">
        <f t="shared" si="1176"/>
        <v>CONSISTENTE</v>
      </c>
      <c r="BM855" s="59" t="str">
        <f t="shared" si="1177"/>
        <v>CONSISTENTE</v>
      </c>
      <c r="BN855" s="59" t="str">
        <f t="shared" si="1178"/>
        <v>CONSISTENTE</v>
      </c>
      <c r="BO855" s="59" t="str">
        <f t="shared" si="1179"/>
        <v>CONSISTENTE</v>
      </c>
      <c r="BP855" s="59" t="str">
        <f t="shared" si="1180"/>
        <v>CONSISTENTE</v>
      </c>
      <c r="BQ855" s="59" t="str">
        <f t="shared" si="1181"/>
        <v>CONSISTENTE</v>
      </c>
      <c r="BR855" s="59" t="str">
        <f t="shared" si="1182"/>
        <v>CONSISTENTE</v>
      </c>
      <c r="BS855" s="56">
        <v>170099996</v>
      </c>
      <c r="BT855" s="56">
        <v>0</v>
      </c>
      <c r="BU855" s="56">
        <v>5742745</v>
      </c>
      <c r="BV855" s="56">
        <v>0</v>
      </c>
      <c r="BW855" s="56">
        <v>164357251</v>
      </c>
      <c r="BX855" s="56">
        <v>0</v>
      </c>
      <c r="BY855" s="60">
        <v>1</v>
      </c>
      <c r="BZ855" s="59" t="str">
        <f t="shared" si="1183"/>
        <v>CONSISTENTE</v>
      </c>
      <c r="CA855" s="59" t="str">
        <f t="shared" si="1184"/>
        <v>CONSISTENTE</v>
      </c>
      <c r="CB855" s="59" t="str">
        <f t="shared" si="1185"/>
        <v>CONSISTENTE</v>
      </c>
      <c r="CC855" s="59" t="str">
        <f t="shared" si="1186"/>
        <v>CONSISTENTE</v>
      </c>
      <c r="CD855" s="59" t="str">
        <f t="shared" si="1187"/>
        <v>CONSISTENTE</v>
      </c>
      <c r="CE855" s="59" t="str">
        <f t="shared" si="1188"/>
        <v>CONSISTENTE</v>
      </c>
      <c r="CF855" s="56">
        <v>453486751</v>
      </c>
      <c r="CG855" s="56">
        <v>0</v>
      </c>
      <c r="CH855" s="56">
        <v>8799329</v>
      </c>
      <c r="CI855" s="56">
        <v>0</v>
      </c>
      <c r="CJ855" s="56">
        <v>444687422</v>
      </c>
      <c r="CK855" s="56">
        <v>0</v>
      </c>
      <c r="CL855" s="60">
        <v>1</v>
      </c>
      <c r="CM855" s="59" t="str">
        <f t="shared" si="1189"/>
        <v>CONSISTENTE</v>
      </c>
      <c r="CN855" s="59" t="str">
        <f t="shared" si="1190"/>
        <v>CONSISTENTE</v>
      </c>
      <c r="CO855" s="59" t="str">
        <f t="shared" si="1191"/>
        <v>CONSISTENTE</v>
      </c>
      <c r="CP855" s="59" t="str">
        <f t="shared" si="1192"/>
        <v>CONSISTENTE</v>
      </c>
      <c r="CQ855" s="59" t="str">
        <f t="shared" si="1193"/>
        <v>NO CONSISTENTE</v>
      </c>
      <c r="CR855" s="59" t="str">
        <f t="shared" si="1194"/>
        <v>CONSISTENTE</v>
      </c>
      <c r="CS855" s="59" t="str">
        <f t="shared" si="1195"/>
        <v>CONSISTENTE</v>
      </c>
      <c r="CT855" s="59" t="str">
        <f t="shared" si="1196"/>
        <v>CONSISTENTE</v>
      </c>
      <c r="CU855" s="59" t="str">
        <f t="shared" si="1197"/>
        <v>CONSISTENTE</v>
      </c>
      <c r="CV855" s="59" t="str">
        <f t="shared" si="1198"/>
        <v>CONSISTENTE</v>
      </c>
      <c r="CW855" s="59" t="str">
        <f t="shared" si="1199"/>
        <v>CONSISTENTE</v>
      </c>
      <c r="CX855" s="59" t="str">
        <f t="shared" si="1200"/>
        <v>CONSISTENTE</v>
      </c>
      <c r="CY855" s="56">
        <f t="shared" si="1201"/>
        <v>2259978254.3499999</v>
      </c>
      <c r="CZ855" s="56">
        <f t="shared" si="1202"/>
        <v>246465742</v>
      </c>
      <c r="DA855" s="56">
        <f t="shared" si="1203"/>
        <v>783653225</v>
      </c>
      <c r="DB855" s="56">
        <f t="shared" si="1204"/>
        <v>0</v>
      </c>
      <c r="DC855" s="56">
        <f t="shared" si="1205"/>
        <v>1229859287.3499999</v>
      </c>
      <c r="DD855" s="56">
        <f t="shared" si="1206"/>
        <v>0</v>
      </c>
      <c r="DE855" s="90">
        <f t="shared" si="1207"/>
        <v>409436436</v>
      </c>
      <c r="DF855" s="90">
        <f t="shared" si="1208"/>
        <v>0</v>
      </c>
      <c r="DG855" s="90">
        <f t="shared" si="1209"/>
        <v>32598943</v>
      </c>
      <c r="DH855" s="90">
        <f t="shared" si="1210"/>
        <v>0</v>
      </c>
      <c r="DI855" s="90">
        <f t="shared" si="1211"/>
        <v>376837493</v>
      </c>
      <c r="DJ855" s="98">
        <f t="shared" si="1212"/>
        <v>0</v>
      </c>
      <c r="DK855" s="103">
        <f t="shared" si="1213"/>
        <v>2467064670.3000002</v>
      </c>
      <c r="DL855" s="91">
        <f t="shared" si="1214"/>
        <v>246465742</v>
      </c>
      <c r="DM855" s="91">
        <f t="shared" si="1215"/>
        <v>766252168</v>
      </c>
      <c r="DN855" s="91">
        <f t="shared" si="1216"/>
        <v>0</v>
      </c>
      <c r="DO855" s="91">
        <f t="shared" si="1217"/>
        <v>1454346760.3</v>
      </c>
      <c r="DP855" s="91">
        <f t="shared" si="1218"/>
        <v>0</v>
      </c>
      <c r="DQ855" s="125" t="str">
        <f t="shared" si="1219"/>
        <v>NO CONSISTENTE</v>
      </c>
      <c r="DR855" s="147">
        <v>0</v>
      </c>
      <c r="DS855" s="147">
        <v>0</v>
      </c>
      <c r="DT855" s="147">
        <v>0</v>
      </c>
      <c r="DU855" s="147">
        <v>0</v>
      </c>
      <c r="DV855" s="147">
        <v>0</v>
      </c>
      <c r="DW855" s="147">
        <v>0</v>
      </c>
      <c r="DX855" s="59">
        <f>+VLOOKUP($E855,'[2]Ejecución I Semestre 2016'!$B$11:$X$1115,10,FALSE)</f>
        <v>1</v>
      </c>
      <c r="DY855" s="68" t="str">
        <f t="shared" si="1220"/>
        <v>CONSISTENTE</v>
      </c>
      <c r="DZ855" s="68" t="str">
        <f t="shared" si="1221"/>
        <v>CONSISTENTE</v>
      </c>
      <c r="EA855" s="68" t="str">
        <f t="shared" si="1222"/>
        <v>CONSISTENTE</v>
      </c>
      <c r="EB855" s="68" t="str">
        <f t="shared" si="1223"/>
        <v>CONSISTENTE</v>
      </c>
      <c r="EC855" s="68" t="str">
        <f t="shared" si="1224"/>
        <v>NO CONSISTENTE</v>
      </c>
      <c r="ED855" s="68" t="str">
        <f t="shared" si="1225"/>
        <v>CONSISTENTE</v>
      </c>
      <c r="EE855" s="132">
        <f t="shared" si="1226"/>
        <v>409436436</v>
      </c>
      <c r="EF855" s="131">
        <f t="shared" si="1227"/>
        <v>0</v>
      </c>
      <c r="EG855" s="131">
        <f t="shared" si="1228"/>
        <v>32598943</v>
      </c>
      <c r="EH855" s="131">
        <f t="shared" si="1229"/>
        <v>0</v>
      </c>
      <c r="EI855" s="131">
        <f t="shared" si="1230"/>
        <v>376837493</v>
      </c>
      <c r="EJ855" s="131">
        <f t="shared" si="1231"/>
        <v>0</v>
      </c>
      <c r="EK855" s="131">
        <f t="shared" si="1234"/>
        <v>2467064670.3000002</v>
      </c>
      <c r="EL855" s="60">
        <f t="shared" si="1235"/>
        <v>246465742</v>
      </c>
      <c r="EM855" s="60">
        <f t="shared" si="1236"/>
        <v>766252168</v>
      </c>
      <c r="EN855" s="60">
        <f t="shared" si="1237"/>
        <v>0</v>
      </c>
      <c r="EO855" s="60">
        <f t="shared" si="1238"/>
        <v>1454346760.3</v>
      </c>
      <c r="EP855" s="60">
        <f t="shared" si="1239"/>
        <v>0</v>
      </c>
      <c r="EQ855" s="90" t="str">
        <f t="shared" si="1240"/>
        <v>NO CONSISTENTE</v>
      </c>
    </row>
    <row r="856" spans="1:147" ht="15" customHeight="1" x14ac:dyDescent="0.2">
      <c r="A856" s="53" t="s">
        <v>1546</v>
      </c>
      <c r="B856" s="56">
        <f t="shared" si="1232"/>
        <v>150089789.69999999</v>
      </c>
      <c r="C856" s="59" t="str">
        <f t="shared" si="1233"/>
        <v>SI</v>
      </c>
      <c r="E856" s="53" t="s">
        <v>1648</v>
      </c>
      <c r="F856" s="55" t="s">
        <v>673</v>
      </c>
      <c r="G856" s="61" t="s">
        <v>1649</v>
      </c>
      <c r="H856" s="56">
        <v>186245794.22</v>
      </c>
      <c r="I856" s="56">
        <v>0</v>
      </c>
      <c r="J856" s="56">
        <v>36156004.520000003</v>
      </c>
      <c r="K856" s="56">
        <v>0</v>
      </c>
      <c r="L856" s="56">
        <v>0</v>
      </c>
      <c r="M856" s="56">
        <v>0</v>
      </c>
      <c r="N856" s="57">
        <v>150089789.69999999</v>
      </c>
      <c r="O856" s="58">
        <f t="shared" si="1155"/>
        <v>0</v>
      </c>
      <c r="P856" s="59" t="str">
        <f t="shared" si="1156"/>
        <v>CONSISTENTE</v>
      </c>
      <c r="Q856" s="87" t="str">
        <f t="shared" si="1157"/>
        <v>OK</v>
      </c>
      <c r="R856" s="56">
        <v>0</v>
      </c>
      <c r="S856" s="56">
        <v>0</v>
      </c>
      <c r="T856" s="56">
        <v>0</v>
      </c>
      <c r="U856" s="56">
        <v>150089789.69999999</v>
      </c>
      <c r="V856" s="56">
        <v>0</v>
      </c>
      <c r="W856" s="59" t="s">
        <v>2314</v>
      </c>
      <c r="X856" s="59" t="s">
        <v>2312</v>
      </c>
      <c r="Y856" s="59" t="str">
        <f t="shared" si="1158"/>
        <v>CONSISTENTE</v>
      </c>
      <c r="Z856" s="59" t="str">
        <f t="shared" si="1241"/>
        <v/>
      </c>
      <c r="AA856" s="66">
        <f>+VLOOKUP($E856,'[1]PLAN DE APLICACIÓN'!$B$11:$V$1115,16,FALSE)</f>
        <v>0</v>
      </c>
      <c r="AB856" s="66">
        <f>+VLOOKUP($E856,'[1]PLAN DE APLICACIÓN'!$B$11:$V$1115,17,FALSE)</f>
        <v>0</v>
      </c>
      <c r="AC856" s="66">
        <f>+VLOOKUP($E856,'[1]PLAN DE APLICACIÓN'!$B$11:$V$1115,18,FALSE)</f>
        <v>0</v>
      </c>
      <c r="AD856" s="66">
        <f>+VLOOKUP($E856,'[1]PLAN DE APLICACIÓN'!$B$11:$V$1115,19,FALSE)</f>
        <v>0</v>
      </c>
      <c r="AE856" s="66">
        <f>+VLOOKUP($E856,'[1]PLAN DE APLICACIÓN'!$B$11:$V$1115,20,FALSE)</f>
        <v>0</v>
      </c>
      <c r="AF856" s="66">
        <f>+VLOOKUP($E856,'[1]PLAN DE APLICACIÓN'!$B$11:$V$1115,21,FALSE)</f>
        <v>0</v>
      </c>
      <c r="AG856" s="59" t="str">
        <f t="shared" si="1159"/>
        <v>CONSISTENTE</v>
      </c>
      <c r="AH856" s="59" t="str">
        <f t="shared" si="1160"/>
        <v>CONSISTENTE</v>
      </c>
      <c r="AI856" s="59" t="str">
        <f t="shared" si="1161"/>
        <v>CONSISTENTE</v>
      </c>
      <c r="AJ856" s="59" t="str">
        <f t="shared" si="1162"/>
        <v>CONSISTENTE</v>
      </c>
      <c r="AK856" s="59" t="str">
        <f t="shared" si="1163"/>
        <v>CONSISTENTE</v>
      </c>
      <c r="AL856" s="59" t="str">
        <f t="shared" si="1164"/>
        <v>CONSISTENTE</v>
      </c>
      <c r="AM856" s="56">
        <v>0</v>
      </c>
      <c r="AN856" s="56">
        <v>0</v>
      </c>
      <c r="AO856" s="56">
        <v>0</v>
      </c>
      <c r="AP856" s="56">
        <v>0</v>
      </c>
      <c r="AQ856" s="56">
        <v>0</v>
      </c>
      <c r="AR856" s="56">
        <v>0</v>
      </c>
      <c r="AS856" s="59">
        <v>1</v>
      </c>
      <c r="AT856" s="59" t="str">
        <f t="shared" si="1165"/>
        <v>CONSISTENTE</v>
      </c>
      <c r="AU856" s="59" t="str">
        <f t="shared" si="1166"/>
        <v>CONSISTENTE</v>
      </c>
      <c r="AV856" s="59" t="str">
        <f t="shared" si="1167"/>
        <v>CONSISTENTE</v>
      </c>
      <c r="AW856" s="59" t="str">
        <f t="shared" si="1168"/>
        <v>CONSISTENTE</v>
      </c>
      <c r="AX856" s="59" t="str">
        <f t="shared" si="1169"/>
        <v>CONSISTENTE</v>
      </c>
      <c r="AY856" s="59" t="str">
        <f t="shared" si="1170"/>
        <v>CONSISTENTE</v>
      </c>
      <c r="AZ856" s="56">
        <v>150089789.69999999</v>
      </c>
      <c r="BA856" s="56">
        <v>0</v>
      </c>
      <c r="BB856" s="56">
        <v>0</v>
      </c>
      <c r="BC856" s="56">
        <v>0</v>
      </c>
      <c r="BD856" s="56">
        <v>150089789.69999999</v>
      </c>
      <c r="BE856" s="56">
        <v>0</v>
      </c>
      <c r="BF856" s="60">
        <v>1</v>
      </c>
      <c r="BG856" s="59" t="str">
        <f t="shared" si="1171"/>
        <v>CONSISTENTE</v>
      </c>
      <c r="BH856" s="59" t="str">
        <f t="shared" si="1172"/>
        <v>CONSISTENTE</v>
      </c>
      <c r="BI856" s="59" t="str">
        <f t="shared" si="1173"/>
        <v>CONSISTENTE</v>
      </c>
      <c r="BJ856" s="59" t="str">
        <f t="shared" si="1174"/>
        <v>CONSISTENTE</v>
      </c>
      <c r="BK856" s="59" t="str">
        <f t="shared" si="1175"/>
        <v>CONSISTENTE</v>
      </c>
      <c r="BL856" s="59" t="str">
        <f t="shared" si="1176"/>
        <v>CONSISTENTE</v>
      </c>
      <c r="BM856" s="59" t="str">
        <f t="shared" si="1177"/>
        <v>CONSISTENTE</v>
      </c>
      <c r="BN856" s="59" t="str">
        <f t="shared" si="1178"/>
        <v>CONSISTENTE</v>
      </c>
      <c r="BO856" s="59" t="str">
        <f t="shared" si="1179"/>
        <v>CONSISTENTE</v>
      </c>
      <c r="BP856" s="59" t="str">
        <f t="shared" si="1180"/>
        <v>CONSISTENTE</v>
      </c>
      <c r="BQ856" s="59" t="str">
        <f t="shared" si="1181"/>
        <v>CONSISTENTE</v>
      </c>
      <c r="BR856" s="59" t="str">
        <f t="shared" si="1182"/>
        <v>CONSISTENTE</v>
      </c>
      <c r="BS856" s="56">
        <v>0</v>
      </c>
      <c r="BT856" s="56">
        <v>0</v>
      </c>
      <c r="BU856" s="56">
        <v>0</v>
      </c>
      <c r="BV856" s="56">
        <v>0</v>
      </c>
      <c r="BW856" s="56">
        <v>0</v>
      </c>
      <c r="BX856" s="56">
        <v>0</v>
      </c>
      <c r="BY856" s="60">
        <v>1</v>
      </c>
      <c r="BZ856" s="59" t="str">
        <f t="shared" si="1183"/>
        <v>CONSISTENTE</v>
      </c>
      <c r="CA856" s="59" t="str">
        <f t="shared" si="1184"/>
        <v>CONSISTENTE</v>
      </c>
      <c r="CB856" s="59" t="str">
        <f t="shared" si="1185"/>
        <v>CONSISTENTE</v>
      </c>
      <c r="CC856" s="59" t="str">
        <f t="shared" si="1186"/>
        <v>CONSISTENTE</v>
      </c>
      <c r="CD856" s="59" t="str">
        <f t="shared" si="1187"/>
        <v>CONSISTENTE</v>
      </c>
      <c r="CE856" s="59" t="str">
        <f t="shared" si="1188"/>
        <v>CONSISTENTE</v>
      </c>
      <c r="CF856" s="56">
        <v>0</v>
      </c>
      <c r="CG856" s="56">
        <v>0</v>
      </c>
      <c r="CH856" s="56">
        <v>0</v>
      </c>
      <c r="CI856" s="56">
        <v>0</v>
      </c>
      <c r="CJ856" s="56">
        <v>0</v>
      </c>
      <c r="CK856" s="56">
        <v>0</v>
      </c>
      <c r="CL856" s="60">
        <v>0</v>
      </c>
      <c r="CM856" s="59" t="str">
        <f t="shared" si="1189"/>
        <v>CONSISTENTE</v>
      </c>
      <c r="CN856" s="59" t="str">
        <f t="shared" si="1190"/>
        <v>CONSISTENTE</v>
      </c>
      <c r="CO856" s="59" t="str">
        <f t="shared" si="1191"/>
        <v>CONSISTENTE</v>
      </c>
      <c r="CP856" s="59" t="str">
        <f t="shared" si="1192"/>
        <v>CONSISTENTE</v>
      </c>
      <c r="CQ856" s="59" t="str">
        <f t="shared" si="1193"/>
        <v>CONSISTENTE</v>
      </c>
      <c r="CR856" s="59" t="str">
        <f t="shared" si="1194"/>
        <v>CONSISTENTE</v>
      </c>
      <c r="CS856" s="59" t="str">
        <f t="shared" si="1195"/>
        <v>CONSISTENTE</v>
      </c>
      <c r="CT856" s="59" t="str">
        <f t="shared" si="1196"/>
        <v>CONSISTENTE</v>
      </c>
      <c r="CU856" s="59" t="str">
        <f t="shared" si="1197"/>
        <v>CONSISTENTE</v>
      </c>
      <c r="CV856" s="59" t="str">
        <f t="shared" si="1198"/>
        <v>CONSISTENTE</v>
      </c>
      <c r="CW856" s="59" t="str">
        <f t="shared" si="1199"/>
        <v>CONSISTENTE</v>
      </c>
      <c r="CX856" s="59" t="str">
        <f t="shared" si="1200"/>
        <v>CONSISTENTE</v>
      </c>
      <c r="CY856" s="56">
        <f t="shared" si="1201"/>
        <v>150089789.69999999</v>
      </c>
      <c r="CZ856" s="56">
        <f t="shared" si="1202"/>
        <v>0</v>
      </c>
      <c r="DA856" s="56">
        <f t="shared" si="1203"/>
        <v>0</v>
      </c>
      <c r="DB856" s="56">
        <f t="shared" si="1204"/>
        <v>0</v>
      </c>
      <c r="DC856" s="56">
        <f t="shared" si="1205"/>
        <v>150089789.69999999</v>
      </c>
      <c r="DD856" s="56">
        <f t="shared" si="1206"/>
        <v>0</v>
      </c>
      <c r="DE856" s="90">
        <f t="shared" si="1207"/>
        <v>150089789.69999999</v>
      </c>
      <c r="DF856" s="90">
        <f t="shared" si="1208"/>
        <v>0</v>
      </c>
      <c r="DG856" s="90">
        <f t="shared" si="1209"/>
        <v>0</v>
      </c>
      <c r="DH856" s="90">
        <f t="shared" si="1210"/>
        <v>0</v>
      </c>
      <c r="DI856" s="90">
        <f t="shared" si="1211"/>
        <v>150089789.69999999</v>
      </c>
      <c r="DJ856" s="98">
        <f t="shared" si="1212"/>
        <v>0</v>
      </c>
      <c r="DK856" s="103">
        <f t="shared" si="1213"/>
        <v>150089789.69999999</v>
      </c>
      <c r="DL856" s="91">
        <f t="shared" si="1214"/>
        <v>0</v>
      </c>
      <c r="DM856" s="91">
        <f t="shared" si="1215"/>
        <v>0</v>
      </c>
      <c r="DN856" s="91">
        <f t="shared" si="1216"/>
        <v>0</v>
      </c>
      <c r="DO856" s="91">
        <f t="shared" si="1217"/>
        <v>150089789.69999999</v>
      </c>
      <c r="DP856" s="91">
        <f t="shared" si="1218"/>
        <v>0</v>
      </c>
      <c r="DQ856" s="125" t="str">
        <f t="shared" si="1219"/>
        <v>CONSISTENTE</v>
      </c>
      <c r="DR856" s="147">
        <v>0</v>
      </c>
      <c r="DS856" s="147">
        <v>0</v>
      </c>
      <c r="DT856" s="147">
        <v>0</v>
      </c>
      <c r="DU856" s="147">
        <v>0</v>
      </c>
      <c r="DV856" s="147">
        <v>0</v>
      </c>
      <c r="DW856" s="147">
        <v>0</v>
      </c>
      <c r="DX856" s="59">
        <f>+VLOOKUP($E856,'[2]Ejecución I Semestre 2016'!$B$11:$X$1115,10,FALSE)</f>
        <v>1</v>
      </c>
      <c r="DY856" s="68" t="str">
        <f t="shared" si="1220"/>
        <v>CONSISTENTE</v>
      </c>
      <c r="DZ856" s="68" t="str">
        <f t="shared" si="1221"/>
        <v>CONSISTENTE</v>
      </c>
      <c r="EA856" s="68" t="str">
        <f t="shared" si="1222"/>
        <v>CONSISTENTE</v>
      </c>
      <c r="EB856" s="68" t="str">
        <f t="shared" si="1223"/>
        <v>CONSISTENTE</v>
      </c>
      <c r="EC856" s="68" t="str">
        <f t="shared" si="1224"/>
        <v>CONSISTENTE</v>
      </c>
      <c r="ED856" s="68" t="str">
        <f t="shared" si="1225"/>
        <v>CONSISTENTE</v>
      </c>
      <c r="EE856" s="132">
        <f t="shared" si="1226"/>
        <v>150089789.69999999</v>
      </c>
      <c r="EF856" s="131">
        <f t="shared" si="1227"/>
        <v>0</v>
      </c>
      <c r="EG856" s="131">
        <f t="shared" si="1228"/>
        <v>0</v>
      </c>
      <c r="EH856" s="131">
        <f t="shared" si="1229"/>
        <v>0</v>
      </c>
      <c r="EI856" s="131">
        <f t="shared" si="1230"/>
        <v>150089789.69999999</v>
      </c>
      <c r="EJ856" s="131">
        <f t="shared" si="1231"/>
        <v>0</v>
      </c>
      <c r="EK856" s="131">
        <f t="shared" si="1234"/>
        <v>150089789.69999999</v>
      </c>
      <c r="EL856" s="60">
        <f t="shared" si="1235"/>
        <v>0</v>
      </c>
      <c r="EM856" s="60">
        <f t="shared" si="1236"/>
        <v>0</v>
      </c>
      <c r="EN856" s="60">
        <f t="shared" si="1237"/>
        <v>0</v>
      </c>
      <c r="EO856" s="60">
        <f t="shared" si="1238"/>
        <v>150089789.69999999</v>
      </c>
      <c r="EP856" s="60">
        <f t="shared" si="1239"/>
        <v>0</v>
      </c>
      <c r="EQ856" s="90" t="str">
        <f t="shared" si="1240"/>
        <v>CONSISTENTE</v>
      </c>
    </row>
    <row r="857" spans="1:147" s="16" customFormat="1" ht="15" customHeight="1" x14ac:dyDescent="0.2">
      <c r="A857" s="53" t="s">
        <v>1548</v>
      </c>
      <c r="B857" s="56">
        <f t="shared" si="1232"/>
        <v>38310445391.599998</v>
      </c>
      <c r="C857" s="59" t="str">
        <f t="shared" si="1233"/>
        <v>SI</v>
      </c>
      <c r="D857" s="51"/>
      <c r="E857" s="53" t="s">
        <v>1650</v>
      </c>
      <c r="F857" s="55" t="s">
        <v>1651</v>
      </c>
      <c r="G857" s="61" t="s">
        <v>1652</v>
      </c>
      <c r="H857" s="56">
        <v>38317201025</v>
      </c>
      <c r="I857" s="56">
        <v>0</v>
      </c>
      <c r="J857" s="56">
        <v>0</v>
      </c>
      <c r="K857" s="56">
        <v>6755634</v>
      </c>
      <c r="L857" s="56">
        <v>0</v>
      </c>
      <c r="M857" s="56">
        <v>0</v>
      </c>
      <c r="N857" s="57">
        <v>38310445391</v>
      </c>
      <c r="O857" s="58">
        <f t="shared" si="1155"/>
        <v>0</v>
      </c>
      <c r="P857" s="59" t="str">
        <f t="shared" si="1156"/>
        <v>CONSISTENTE</v>
      </c>
      <c r="Q857" s="87" t="str">
        <f t="shared" si="1157"/>
        <v>OK</v>
      </c>
      <c r="R857" s="56">
        <v>6763205944.6000004</v>
      </c>
      <c r="S857" s="56">
        <v>137239447</v>
      </c>
      <c r="T857" s="56">
        <v>0</v>
      </c>
      <c r="U857" s="56">
        <v>31410000000</v>
      </c>
      <c r="V857" s="56">
        <v>0</v>
      </c>
      <c r="W857" s="59" t="s">
        <v>2314</v>
      </c>
      <c r="X857" s="59" t="s">
        <v>2312</v>
      </c>
      <c r="Y857" s="59" t="str">
        <f t="shared" si="1158"/>
        <v>NO CONSISTENTE</v>
      </c>
      <c r="Z857" s="59" t="str">
        <f t="shared" si="1241"/>
        <v>EL PLAN DE APLICACIÓN ES SUPERIOR A LOS RECURSOS SUSCEPTIBLES DE APLICACIÓN.</v>
      </c>
      <c r="AA857" s="66">
        <f>+VLOOKUP($E857,'[1]PLAN DE APLICACIÓN'!$B$11:$V$1115,16,FALSE)</f>
        <v>5539602754</v>
      </c>
      <c r="AB857" s="66">
        <f>+VLOOKUP($E857,'[1]PLAN DE APLICACIÓN'!$B$11:$V$1115,17,FALSE)</f>
        <v>1651137116</v>
      </c>
      <c r="AC857" s="66">
        <f>+VLOOKUP($E857,'[1]PLAN DE APLICACIÓN'!$B$11:$V$1115,18,FALSE)</f>
        <v>3888465638</v>
      </c>
      <c r="AD857" s="66">
        <f>+VLOOKUP($E857,'[1]PLAN DE APLICACIÓN'!$B$11:$V$1115,19,FALSE)</f>
        <v>0</v>
      </c>
      <c r="AE857" s="66">
        <f>+VLOOKUP($E857,'[1]PLAN DE APLICACIÓN'!$B$11:$V$1115,20,FALSE)</f>
        <v>0</v>
      </c>
      <c r="AF857" s="66">
        <f>+VLOOKUP($E857,'[1]PLAN DE APLICACIÓN'!$B$11:$V$1115,21,FALSE)</f>
        <v>0</v>
      </c>
      <c r="AG857" s="59" t="str">
        <f t="shared" si="1159"/>
        <v>CONSISTENTE</v>
      </c>
      <c r="AH857" s="59" t="str">
        <f t="shared" si="1160"/>
        <v>CONSISTENTE</v>
      </c>
      <c r="AI857" s="59" t="str">
        <f t="shared" si="1161"/>
        <v>NO CONSISTENTE</v>
      </c>
      <c r="AJ857" s="59" t="str">
        <f t="shared" si="1162"/>
        <v>CONSISTENTE</v>
      </c>
      <c r="AK857" s="59" t="str">
        <f t="shared" si="1163"/>
        <v>CONSISTENTE</v>
      </c>
      <c r="AL857" s="59" t="str">
        <f t="shared" si="1164"/>
        <v>CONSISTENTE</v>
      </c>
      <c r="AM857" s="56">
        <v>6755634</v>
      </c>
      <c r="AN857" s="56">
        <v>6755634</v>
      </c>
      <c r="AO857" s="56">
        <v>0</v>
      </c>
      <c r="AP857" s="56">
        <v>0</v>
      </c>
      <c r="AQ857" s="56">
        <v>0</v>
      </c>
      <c r="AR857" s="56">
        <v>0</v>
      </c>
      <c r="AS857" s="59">
        <v>1</v>
      </c>
      <c r="AT857" s="59" t="str">
        <f t="shared" si="1165"/>
        <v>CONSISTENTE</v>
      </c>
      <c r="AU857" s="59" t="str">
        <f t="shared" si="1166"/>
        <v>CONSISTENTE</v>
      </c>
      <c r="AV857" s="59" t="str">
        <f t="shared" si="1167"/>
        <v>CONSISTENTE</v>
      </c>
      <c r="AW857" s="59" t="str">
        <f t="shared" si="1168"/>
        <v>CONSISTENTE</v>
      </c>
      <c r="AX857" s="59" t="str">
        <f t="shared" si="1169"/>
        <v>CONSISTENTE</v>
      </c>
      <c r="AY857" s="59" t="str">
        <f t="shared" si="1170"/>
        <v>CONSISTENTE</v>
      </c>
      <c r="AZ857" s="56">
        <v>0</v>
      </c>
      <c r="BA857" s="56">
        <v>0</v>
      </c>
      <c r="BB857" s="56">
        <v>0</v>
      </c>
      <c r="BC857" s="56">
        <v>0</v>
      </c>
      <c r="BD857" s="56">
        <v>0</v>
      </c>
      <c r="BE857" s="56">
        <v>0</v>
      </c>
      <c r="BF857" s="60">
        <v>1</v>
      </c>
      <c r="BG857" s="59" t="str">
        <f t="shared" si="1171"/>
        <v>CONSISTENTE</v>
      </c>
      <c r="BH857" s="59" t="str">
        <f t="shared" si="1172"/>
        <v>CONSISTENTE</v>
      </c>
      <c r="BI857" s="59" t="str">
        <f t="shared" si="1173"/>
        <v>CONSISTENTE</v>
      </c>
      <c r="BJ857" s="59" t="str">
        <f t="shared" si="1174"/>
        <v>CONSISTENTE</v>
      </c>
      <c r="BK857" s="59" t="str">
        <f t="shared" si="1175"/>
        <v>CONSISTENTE</v>
      </c>
      <c r="BL857" s="59" t="str">
        <f t="shared" si="1176"/>
        <v>CONSISTENTE</v>
      </c>
      <c r="BM857" s="59" t="str">
        <f t="shared" si="1177"/>
        <v>NO CONSISTENTE</v>
      </c>
      <c r="BN857" s="59" t="str">
        <f t="shared" si="1178"/>
        <v>NO CONSISTENTE</v>
      </c>
      <c r="BO857" s="59" t="str">
        <f t="shared" si="1179"/>
        <v>CONSISTENTE</v>
      </c>
      <c r="BP857" s="59" t="str">
        <f t="shared" si="1180"/>
        <v>CONSISTENTE</v>
      </c>
      <c r="BQ857" s="59" t="str">
        <f t="shared" si="1181"/>
        <v>CONSISTENTE</v>
      </c>
      <c r="BR857" s="59" t="str">
        <f t="shared" si="1182"/>
        <v>CONSISTENTE</v>
      </c>
      <c r="BS857" s="56">
        <v>0</v>
      </c>
      <c r="BT857" s="56">
        <v>0</v>
      </c>
      <c r="BU857" s="56">
        <v>0</v>
      </c>
      <c r="BV857" s="56">
        <v>0</v>
      </c>
      <c r="BW857" s="56">
        <v>0</v>
      </c>
      <c r="BX857" s="56">
        <v>0</v>
      </c>
      <c r="BY857" s="60">
        <v>1</v>
      </c>
      <c r="BZ857" s="59" t="str">
        <f t="shared" si="1183"/>
        <v>CONSISTENTE</v>
      </c>
      <c r="CA857" s="59" t="str">
        <f t="shared" si="1184"/>
        <v>CONSISTENTE</v>
      </c>
      <c r="CB857" s="59" t="str">
        <f t="shared" si="1185"/>
        <v>CONSISTENTE</v>
      </c>
      <c r="CC857" s="59" t="str">
        <f t="shared" si="1186"/>
        <v>CONSISTENTE</v>
      </c>
      <c r="CD857" s="59" t="str">
        <f t="shared" si="1187"/>
        <v>CONSISTENTE</v>
      </c>
      <c r="CE857" s="59" t="str">
        <f t="shared" si="1188"/>
        <v>CONSISTENTE</v>
      </c>
      <c r="CF857" s="56">
        <v>3499396660</v>
      </c>
      <c r="CG857" s="56">
        <v>0</v>
      </c>
      <c r="CH857" s="56">
        <v>0</v>
      </c>
      <c r="CI857" s="56">
        <v>0</v>
      </c>
      <c r="CJ857" s="56">
        <v>3499396660</v>
      </c>
      <c r="CK857" s="56">
        <v>0</v>
      </c>
      <c r="CL857" s="60">
        <v>1</v>
      </c>
      <c r="CM857" s="59" t="str">
        <f t="shared" si="1189"/>
        <v>CONSISTENTE</v>
      </c>
      <c r="CN857" s="59" t="str">
        <f t="shared" si="1190"/>
        <v>CONSISTENTE</v>
      </c>
      <c r="CO857" s="59" t="str">
        <f t="shared" si="1191"/>
        <v>CONSISTENTE</v>
      </c>
      <c r="CP857" s="59" t="str">
        <f t="shared" si="1192"/>
        <v>CONSISTENTE</v>
      </c>
      <c r="CQ857" s="59" t="str">
        <f t="shared" si="1193"/>
        <v>CONSISTENTE</v>
      </c>
      <c r="CR857" s="59" t="str">
        <f t="shared" si="1194"/>
        <v>CONSISTENTE</v>
      </c>
      <c r="CS857" s="59" t="str">
        <f t="shared" si="1195"/>
        <v>CONSISTENTE</v>
      </c>
      <c r="CT857" s="59" t="str">
        <f t="shared" si="1196"/>
        <v>CONSISTENTE</v>
      </c>
      <c r="CU857" s="59" t="str">
        <f t="shared" si="1197"/>
        <v>CONSISTENTE</v>
      </c>
      <c r="CV857" s="59" t="str">
        <f t="shared" si="1198"/>
        <v>CONSISTENTE</v>
      </c>
      <c r="CW857" s="59" t="str">
        <f t="shared" si="1199"/>
        <v>CONSISTENTE</v>
      </c>
      <c r="CX857" s="59" t="str">
        <f t="shared" si="1200"/>
        <v>CONSISTENTE</v>
      </c>
      <c r="CY857" s="56">
        <f t="shared" si="1201"/>
        <v>43850048145.599998</v>
      </c>
      <c r="CZ857" s="56">
        <f t="shared" si="1202"/>
        <v>8414343060.6000004</v>
      </c>
      <c r="DA857" s="56">
        <f t="shared" si="1203"/>
        <v>4025705085</v>
      </c>
      <c r="DB857" s="56">
        <f t="shared" si="1204"/>
        <v>0</v>
      </c>
      <c r="DC857" s="56">
        <f t="shared" si="1205"/>
        <v>31410000000</v>
      </c>
      <c r="DD857" s="56">
        <f t="shared" si="1206"/>
        <v>0</v>
      </c>
      <c r="DE857" s="90">
        <f t="shared" si="1207"/>
        <v>5157289410</v>
      </c>
      <c r="DF857" s="90">
        <f t="shared" si="1208"/>
        <v>1657892750</v>
      </c>
      <c r="DG857" s="90">
        <f t="shared" si="1209"/>
        <v>0</v>
      </c>
      <c r="DH857" s="90">
        <f t="shared" si="1210"/>
        <v>0</v>
      </c>
      <c r="DI857" s="90">
        <f t="shared" si="1211"/>
        <v>3499396660</v>
      </c>
      <c r="DJ857" s="98">
        <f t="shared" si="1212"/>
        <v>0</v>
      </c>
      <c r="DK857" s="103">
        <f t="shared" si="1213"/>
        <v>9045755048</v>
      </c>
      <c r="DL857" s="91">
        <f t="shared" si="1214"/>
        <v>1657892750</v>
      </c>
      <c r="DM857" s="91">
        <f t="shared" si="1215"/>
        <v>3888465638</v>
      </c>
      <c r="DN857" s="91">
        <f t="shared" si="1216"/>
        <v>0</v>
      </c>
      <c r="DO857" s="91">
        <f t="shared" si="1217"/>
        <v>3499396660</v>
      </c>
      <c r="DP857" s="91">
        <f t="shared" si="1218"/>
        <v>0</v>
      </c>
      <c r="DQ857" s="125" t="str">
        <f t="shared" si="1219"/>
        <v>CONSISTENTE</v>
      </c>
      <c r="DR857" s="147">
        <v>38310445391</v>
      </c>
      <c r="DS857" s="147">
        <v>0</v>
      </c>
      <c r="DT857" s="147">
        <v>0</v>
      </c>
      <c r="DU857" s="147">
        <v>0</v>
      </c>
      <c r="DV857" s="147">
        <v>495989900</v>
      </c>
      <c r="DW857" s="147">
        <v>0</v>
      </c>
      <c r="DX857" s="59">
        <f>+VLOOKUP($E857,'[2]Ejecución I Semestre 2016'!$B$11:$X$1115,10,FALSE)</f>
        <v>1</v>
      </c>
      <c r="DY857" s="68" t="str">
        <f t="shared" si="1220"/>
        <v>NO CONSISTENTE</v>
      </c>
      <c r="DZ857" s="68" t="str">
        <f t="shared" si="1221"/>
        <v>CONSISTENTE</v>
      </c>
      <c r="EA857" s="68" t="str">
        <f t="shared" si="1222"/>
        <v>CONSISTENTE</v>
      </c>
      <c r="EB857" s="68" t="str">
        <f t="shared" si="1223"/>
        <v>CONSISTENTE</v>
      </c>
      <c r="EC857" s="68" t="str">
        <f t="shared" si="1224"/>
        <v>CONSISTENTE</v>
      </c>
      <c r="ED857" s="68" t="str">
        <f t="shared" si="1225"/>
        <v>CONSISTENTE</v>
      </c>
      <c r="EE857" s="132">
        <f t="shared" si="1226"/>
        <v>5653279310</v>
      </c>
      <c r="EF857" s="131">
        <f t="shared" si="1227"/>
        <v>1657892750</v>
      </c>
      <c r="EG857" s="131">
        <f t="shared" si="1228"/>
        <v>0</v>
      </c>
      <c r="EH857" s="131">
        <f t="shared" si="1229"/>
        <v>0</v>
      </c>
      <c r="EI857" s="131">
        <f t="shared" si="1230"/>
        <v>3995386560</v>
      </c>
      <c r="EJ857" s="131">
        <f t="shared" si="1231"/>
        <v>0</v>
      </c>
      <c r="EK857" s="131">
        <f t="shared" si="1234"/>
        <v>9541744948</v>
      </c>
      <c r="EL857" s="60">
        <f t="shared" si="1235"/>
        <v>1657892750</v>
      </c>
      <c r="EM857" s="60">
        <f t="shared" si="1236"/>
        <v>3888465638</v>
      </c>
      <c r="EN857" s="60">
        <f t="shared" si="1237"/>
        <v>0</v>
      </c>
      <c r="EO857" s="60">
        <f t="shared" si="1238"/>
        <v>3995386560</v>
      </c>
      <c r="EP857" s="60">
        <f t="shared" si="1239"/>
        <v>0</v>
      </c>
      <c r="EQ857" s="90" t="str">
        <f t="shared" si="1240"/>
        <v>CONSISTENTE</v>
      </c>
    </row>
    <row r="858" spans="1:147" s="16" customFormat="1" ht="15" customHeight="1" x14ac:dyDescent="0.2">
      <c r="A858" s="53" t="s">
        <v>1550</v>
      </c>
      <c r="B858" s="56">
        <f t="shared" si="1232"/>
        <v>144928318.19</v>
      </c>
      <c r="C858" s="59" t="str">
        <f t="shared" si="1233"/>
        <v>SI</v>
      </c>
      <c r="D858" s="51"/>
      <c r="E858" s="53" t="s">
        <v>1653</v>
      </c>
      <c r="F858" s="55" t="s">
        <v>1651</v>
      </c>
      <c r="G858" s="61" t="s">
        <v>1654</v>
      </c>
      <c r="H858" s="56">
        <v>144928318.19</v>
      </c>
      <c r="I858" s="56">
        <v>0</v>
      </c>
      <c r="J858" s="56">
        <v>0</v>
      </c>
      <c r="K858" s="56">
        <v>0</v>
      </c>
      <c r="L858" s="56">
        <v>0</v>
      </c>
      <c r="M858" s="56">
        <v>0</v>
      </c>
      <c r="N858" s="57">
        <v>144928318.19</v>
      </c>
      <c r="O858" s="58">
        <f t="shared" si="1155"/>
        <v>0</v>
      </c>
      <c r="P858" s="59" t="str">
        <f t="shared" si="1156"/>
        <v>CONSISTENTE</v>
      </c>
      <c r="Q858" s="87" t="str">
        <f t="shared" si="1157"/>
        <v>OK</v>
      </c>
      <c r="R858" s="56">
        <v>0</v>
      </c>
      <c r="S858" s="56">
        <v>0</v>
      </c>
      <c r="T858" s="56">
        <v>75770974</v>
      </c>
      <c r="U858" s="56">
        <v>69157344.189999998</v>
      </c>
      <c r="V858" s="56">
        <v>0</v>
      </c>
      <c r="W858" s="59" t="s">
        <v>2314</v>
      </c>
      <c r="X858" s="59" t="s">
        <v>2312</v>
      </c>
      <c r="Y858" s="59" t="str">
        <f t="shared" si="1158"/>
        <v>CONSISTENTE</v>
      </c>
      <c r="Z858" s="59" t="str">
        <f t="shared" si="1241"/>
        <v/>
      </c>
      <c r="AA858" s="66">
        <f>+VLOOKUP($E858,'[1]PLAN DE APLICACIÓN'!$B$11:$V$1115,16,FALSE)</f>
        <v>61949492</v>
      </c>
      <c r="AB858" s="66">
        <f>+VLOOKUP($E858,'[1]PLAN DE APLICACIÓN'!$B$11:$V$1115,17,FALSE)</f>
        <v>1159965</v>
      </c>
      <c r="AC858" s="66">
        <f>+VLOOKUP($E858,'[1]PLAN DE APLICACIÓN'!$B$11:$V$1115,18,FALSE)</f>
        <v>0</v>
      </c>
      <c r="AD858" s="66">
        <f>+VLOOKUP($E858,'[1]PLAN DE APLICACIÓN'!$B$11:$V$1115,19,FALSE)</f>
        <v>61949492</v>
      </c>
      <c r="AE858" s="66">
        <f>+VLOOKUP($E858,'[1]PLAN DE APLICACIÓN'!$B$11:$V$1115,20,FALSE)</f>
        <v>0</v>
      </c>
      <c r="AF858" s="66">
        <f>+VLOOKUP($E858,'[1]PLAN DE APLICACIÓN'!$B$11:$V$1115,21,FALSE)</f>
        <v>0</v>
      </c>
      <c r="AG858" s="59" t="str">
        <f t="shared" si="1159"/>
        <v>NO CONSISTENTE</v>
      </c>
      <c r="AH858" s="59" t="str">
        <f t="shared" si="1160"/>
        <v>NO CONSISTENTE</v>
      </c>
      <c r="AI858" s="59" t="str">
        <f t="shared" si="1161"/>
        <v>CONSISTENTE</v>
      </c>
      <c r="AJ858" s="59" t="str">
        <f t="shared" si="1162"/>
        <v>CONSISTENTE</v>
      </c>
      <c r="AK858" s="59" t="str">
        <f t="shared" si="1163"/>
        <v>CONSISTENTE</v>
      </c>
      <c r="AL858" s="59" t="str">
        <f t="shared" si="1164"/>
        <v>CONSISTENTE</v>
      </c>
      <c r="AM858" s="56">
        <v>0</v>
      </c>
      <c r="AN858" s="56">
        <v>0</v>
      </c>
      <c r="AO858" s="56">
        <v>0</v>
      </c>
      <c r="AP858" s="56">
        <v>0</v>
      </c>
      <c r="AQ858" s="56">
        <v>0</v>
      </c>
      <c r="AR858" s="56">
        <v>0</v>
      </c>
      <c r="AS858" s="59">
        <v>1</v>
      </c>
      <c r="AT858" s="59" t="str">
        <f t="shared" si="1165"/>
        <v>CONSISTENTE</v>
      </c>
      <c r="AU858" s="59" t="str">
        <f t="shared" si="1166"/>
        <v>CONSISTENTE</v>
      </c>
      <c r="AV858" s="59" t="str">
        <f t="shared" si="1167"/>
        <v>CONSISTENTE</v>
      </c>
      <c r="AW858" s="59" t="str">
        <f t="shared" si="1168"/>
        <v>CONSISTENTE</v>
      </c>
      <c r="AX858" s="59" t="str">
        <f t="shared" si="1169"/>
        <v>CONSISTENTE</v>
      </c>
      <c r="AY858" s="59" t="str">
        <f t="shared" si="1170"/>
        <v>CONSISTENTE</v>
      </c>
      <c r="AZ858" s="56">
        <v>103503008</v>
      </c>
      <c r="BA858" s="56">
        <v>0</v>
      </c>
      <c r="BB858" s="56">
        <v>0</v>
      </c>
      <c r="BC858" s="56">
        <v>103503008</v>
      </c>
      <c r="BD858" s="56">
        <v>0</v>
      </c>
      <c r="BE858" s="56">
        <v>0</v>
      </c>
      <c r="BF858" s="60">
        <v>1</v>
      </c>
      <c r="BG858" s="59" t="str">
        <f t="shared" si="1171"/>
        <v>CONSISTENTE</v>
      </c>
      <c r="BH858" s="59" t="str">
        <f t="shared" si="1172"/>
        <v>CONSISTENTE</v>
      </c>
      <c r="BI858" s="59" t="str">
        <f t="shared" si="1173"/>
        <v>CONSISTENTE</v>
      </c>
      <c r="BJ858" s="59" t="str">
        <f t="shared" si="1174"/>
        <v>NO CONSISTENTE</v>
      </c>
      <c r="BK858" s="59" t="str">
        <f t="shared" si="1175"/>
        <v>CONSISTENTE</v>
      </c>
      <c r="BL858" s="59" t="str">
        <f t="shared" si="1176"/>
        <v>CONSISTENTE</v>
      </c>
      <c r="BM858" s="59" t="str">
        <f t="shared" si="1177"/>
        <v>CONSISTENTE</v>
      </c>
      <c r="BN858" s="59" t="str">
        <f t="shared" si="1178"/>
        <v>CONSISTENTE</v>
      </c>
      <c r="BO858" s="59" t="str">
        <f t="shared" si="1179"/>
        <v>CONSISTENTE</v>
      </c>
      <c r="BP858" s="59" t="str">
        <f t="shared" si="1180"/>
        <v>CONSISTENTE</v>
      </c>
      <c r="BQ858" s="59" t="str">
        <f t="shared" si="1181"/>
        <v>CONSISTENTE</v>
      </c>
      <c r="BR858" s="59" t="str">
        <f t="shared" si="1182"/>
        <v>CONSISTENTE</v>
      </c>
      <c r="BS858" s="56">
        <v>69157344</v>
      </c>
      <c r="BT858" s="56">
        <v>0</v>
      </c>
      <c r="BU858" s="56">
        <v>0</v>
      </c>
      <c r="BV858" s="56">
        <v>0</v>
      </c>
      <c r="BW858" s="56">
        <v>69157344</v>
      </c>
      <c r="BX858" s="56">
        <v>0</v>
      </c>
      <c r="BY858" s="60">
        <v>1</v>
      </c>
      <c r="BZ858" s="59" t="str">
        <f t="shared" si="1183"/>
        <v>CONSISTENTE</v>
      </c>
      <c r="CA858" s="59" t="str">
        <f t="shared" si="1184"/>
        <v>CONSISTENTE</v>
      </c>
      <c r="CB858" s="59" t="str">
        <f t="shared" si="1185"/>
        <v>CONSISTENTE</v>
      </c>
      <c r="CC858" s="59" t="str">
        <f t="shared" si="1186"/>
        <v>NO CONSISTENTE</v>
      </c>
      <c r="CD858" s="59" t="str">
        <f t="shared" si="1187"/>
        <v>CONSISTENTE</v>
      </c>
      <c r="CE858" s="59" t="str">
        <f t="shared" si="1188"/>
        <v>CONSISTENTE</v>
      </c>
      <c r="CF858" s="56">
        <v>0</v>
      </c>
      <c r="CG858" s="56">
        <v>0</v>
      </c>
      <c r="CH858" s="56">
        <v>0</v>
      </c>
      <c r="CI858" s="56">
        <v>0</v>
      </c>
      <c r="CJ858" s="56">
        <v>0</v>
      </c>
      <c r="CK858" s="56">
        <v>0</v>
      </c>
      <c r="CL858" s="60">
        <v>1</v>
      </c>
      <c r="CM858" s="59" t="str">
        <f t="shared" si="1189"/>
        <v>CONSISTENTE</v>
      </c>
      <c r="CN858" s="59" t="str">
        <f t="shared" si="1190"/>
        <v>CONSISTENTE</v>
      </c>
      <c r="CO858" s="59" t="str">
        <f t="shared" si="1191"/>
        <v>CONSISTENTE</v>
      </c>
      <c r="CP858" s="59" t="str">
        <f t="shared" si="1192"/>
        <v>NO CONSISTENTE</v>
      </c>
      <c r="CQ858" s="59" t="str">
        <f t="shared" si="1193"/>
        <v>CONSISTENTE</v>
      </c>
      <c r="CR858" s="59" t="str">
        <f t="shared" si="1194"/>
        <v>CONSISTENTE</v>
      </c>
      <c r="CS858" s="59" t="str">
        <f t="shared" si="1195"/>
        <v>NO CONSISTENTE</v>
      </c>
      <c r="CT858" s="59" t="str">
        <f t="shared" si="1196"/>
        <v>CONSISTENTE</v>
      </c>
      <c r="CU858" s="59" t="str">
        <f t="shared" si="1197"/>
        <v>CONSISTENTE</v>
      </c>
      <c r="CV858" s="59" t="str">
        <f t="shared" si="1198"/>
        <v>CONSISTENTE</v>
      </c>
      <c r="CW858" s="59" t="str">
        <f t="shared" si="1199"/>
        <v>NO CONSISTENTE</v>
      </c>
      <c r="CX858" s="59" t="str">
        <f t="shared" si="1200"/>
        <v>CONSISTENTE</v>
      </c>
      <c r="CY858" s="56">
        <f t="shared" si="1201"/>
        <v>144928318.19</v>
      </c>
      <c r="CZ858" s="56">
        <f t="shared" si="1202"/>
        <v>0</v>
      </c>
      <c r="DA858" s="56">
        <f t="shared" si="1203"/>
        <v>0</v>
      </c>
      <c r="DB858" s="56">
        <f t="shared" si="1204"/>
        <v>75770974</v>
      </c>
      <c r="DC858" s="56">
        <f t="shared" si="1205"/>
        <v>69157344.189999998</v>
      </c>
      <c r="DD858" s="56">
        <f t="shared" si="1206"/>
        <v>0</v>
      </c>
      <c r="DE858" s="90">
        <f t="shared" si="1207"/>
        <v>69157344</v>
      </c>
      <c r="DF858" s="90">
        <f t="shared" si="1208"/>
        <v>0</v>
      </c>
      <c r="DG858" s="90">
        <f t="shared" si="1209"/>
        <v>0</v>
      </c>
      <c r="DH858" s="90">
        <f t="shared" si="1210"/>
        <v>0</v>
      </c>
      <c r="DI858" s="90">
        <f t="shared" si="1211"/>
        <v>69157344</v>
      </c>
      <c r="DJ858" s="98">
        <f t="shared" si="1212"/>
        <v>0</v>
      </c>
      <c r="DK858" s="103">
        <f t="shared" si="1213"/>
        <v>235769809</v>
      </c>
      <c r="DL858" s="91">
        <f t="shared" si="1214"/>
        <v>1159965</v>
      </c>
      <c r="DM858" s="91">
        <f t="shared" si="1215"/>
        <v>0</v>
      </c>
      <c r="DN858" s="91">
        <f t="shared" si="1216"/>
        <v>165452500</v>
      </c>
      <c r="DO858" s="91">
        <f t="shared" si="1217"/>
        <v>69157344</v>
      </c>
      <c r="DP858" s="91">
        <f t="shared" si="1218"/>
        <v>0</v>
      </c>
      <c r="DQ858" s="125" t="str">
        <f t="shared" si="1219"/>
        <v>NO CONSISTENTE</v>
      </c>
      <c r="DR858" s="147">
        <v>0</v>
      </c>
      <c r="DS858" s="147">
        <v>0</v>
      </c>
      <c r="DT858" s="147">
        <v>0</v>
      </c>
      <c r="DU858" s="147">
        <v>0</v>
      </c>
      <c r="DV858" s="147">
        <v>0</v>
      </c>
      <c r="DW858" s="147">
        <v>0</v>
      </c>
      <c r="DX858" s="59">
        <f>+VLOOKUP($E858,'[2]Ejecución I Semestre 2016'!$B$11:$X$1115,10,FALSE)</f>
        <v>1</v>
      </c>
      <c r="DY858" s="68" t="str">
        <f t="shared" si="1220"/>
        <v>CONSISTENTE</v>
      </c>
      <c r="DZ858" s="68" t="str">
        <f t="shared" si="1221"/>
        <v>CONSISTENTE</v>
      </c>
      <c r="EA858" s="68" t="str">
        <f t="shared" si="1222"/>
        <v>CONSISTENTE</v>
      </c>
      <c r="EB858" s="68" t="str">
        <f t="shared" si="1223"/>
        <v>NO CONSISTENTE</v>
      </c>
      <c r="EC858" s="68" t="str">
        <f t="shared" si="1224"/>
        <v>CONSISTENTE</v>
      </c>
      <c r="ED858" s="68" t="str">
        <f t="shared" si="1225"/>
        <v>CONSISTENTE</v>
      </c>
      <c r="EE858" s="132">
        <f t="shared" si="1226"/>
        <v>69157344</v>
      </c>
      <c r="EF858" s="131">
        <f t="shared" si="1227"/>
        <v>0</v>
      </c>
      <c r="EG858" s="131">
        <f t="shared" si="1228"/>
        <v>0</v>
      </c>
      <c r="EH858" s="131">
        <f t="shared" si="1229"/>
        <v>0</v>
      </c>
      <c r="EI858" s="131">
        <f t="shared" si="1230"/>
        <v>69157344</v>
      </c>
      <c r="EJ858" s="131">
        <f t="shared" si="1231"/>
        <v>0</v>
      </c>
      <c r="EK858" s="131">
        <f t="shared" si="1234"/>
        <v>235769809</v>
      </c>
      <c r="EL858" s="60">
        <f t="shared" si="1235"/>
        <v>1159965</v>
      </c>
      <c r="EM858" s="60">
        <f t="shared" si="1236"/>
        <v>0</v>
      </c>
      <c r="EN858" s="60">
        <f t="shared" si="1237"/>
        <v>165452500</v>
      </c>
      <c r="EO858" s="60">
        <f t="shared" si="1238"/>
        <v>69157344</v>
      </c>
      <c r="EP858" s="60">
        <f t="shared" si="1239"/>
        <v>0</v>
      </c>
      <c r="EQ858" s="90" t="str">
        <f t="shared" si="1240"/>
        <v>NO CONSISTENTE</v>
      </c>
    </row>
    <row r="859" spans="1:147" s="16" customFormat="1" ht="15" customHeight="1" x14ac:dyDescent="0.2">
      <c r="A859" s="53" t="s">
        <v>1552</v>
      </c>
      <c r="B859" s="56">
        <f t="shared" si="1232"/>
        <v>34219645.740000002</v>
      </c>
      <c r="C859" s="59" t="str">
        <f t="shared" si="1233"/>
        <v>SI</v>
      </c>
      <c r="D859" s="51"/>
      <c r="E859" s="62" t="s">
        <v>1655</v>
      </c>
      <c r="F859" s="55" t="s">
        <v>1651</v>
      </c>
      <c r="G859" s="61" t="s">
        <v>691</v>
      </c>
      <c r="H859" s="56">
        <v>90836634.829999998</v>
      </c>
      <c r="I859" s="56">
        <v>0</v>
      </c>
      <c r="J859" s="56">
        <v>0</v>
      </c>
      <c r="K859" s="56">
        <v>0</v>
      </c>
      <c r="L859" s="56">
        <v>0</v>
      </c>
      <c r="M859" s="56">
        <v>0</v>
      </c>
      <c r="N859" s="57">
        <v>90836634.829999998</v>
      </c>
      <c r="O859" s="58">
        <f t="shared" si="1155"/>
        <v>0</v>
      </c>
      <c r="P859" s="59" t="str">
        <f t="shared" si="1156"/>
        <v>CONSISTENTE</v>
      </c>
      <c r="Q859" s="87" t="str">
        <f t="shared" si="1157"/>
        <v>OK</v>
      </c>
      <c r="R859" s="56">
        <v>0</v>
      </c>
      <c r="S859" s="56">
        <v>0</v>
      </c>
      <c r="T859" s="56">
        <v>0</v>
      </c>
      <c r="U859" s="56">
        <v>34219645.740000002</v>
      </c>
      <c r="V859" s="56">
        <v>0</v>
      </c>
      <c r="W859" s="59" t="s">
        <v>2314</v>
      </c>
      <c r="X859" s="59" t="s">
        <v>2312</v>
      </c>
      <c r="Y859" s="59" t="str">
        <f t="shared" si="1158"/>
        <v>CONSISTENTE</v>
      </c>
      <c r="Z859" s="59" t="str">
        <f t="shared" si="1241"/>
        <v/>
      </c>
      <c r="AA859" s="66">
        <f>+VLOOKUP($E859,'[1]PLAN DE APLICACIÓN'!$B$11:$V$1115,16,FALSE)</f>
        <v>3983343</v>
      </c>
      <c r="AB859" s="66">
        <f>+VLOOKUP($E859,'[1]PLAN DE APLICACIÓN'!$B$11:$V$1115,17,FALSE)</f>
        <v>3983343</v>
      </c>
      <c r="AC859" s="66">
        <f>+VLOOKUP($E859,'[1]PLAN DE APLICACIÓN'!$B$11:$V$1115,18,FALSE)</f>
        <v>0</v>
      </c>
      <c r="AD859" s="66">
        <f>+VLOOKUP($E859,'[1]PLAN DE APLICACIÓN'!$B$11:$V$1115,19,FALSE)</f>
        <v>0</v>
      </c>
      <c r="AE859" s="66">
        <f>+VLOOKUP($E859,'[1]PLAN DE APLICACIÓN'!$B$11:$V$1115,20,FALSE)</f>
        <v>0</v>
      </c>
      <c r="AF859" s="66">
        <f>+VLOOKUP($E859,'[1]PLAN DE APLICACIÓN'!$B$11:$V$1115,21,FALSE)</f>
        <v>0</v>
      </c>
      <c r="AG859" s="59" t="str">
        <f t="shared" si="1159"/>
        <v>CONSISTENTE</v>
      </c>
      <c r="AH859" s="59" t="str">
        <f t="shared" si="1160"/>
        <v>NO CONSISTENTE</v>
      </c>
      <c r="AI859" s="59" t="str">
        <f t="shared" si="1161"/>
        <v>CONSISTENTE</v>
      </c>
      <c r="AJ859" s="59" t="str">
        <f t="shared" si="1162"/>
        <v>CONSISTENTE</v>
      </c>
      <c r="AK859" s="59" t="str">
        <f t="shared" si="1163"/>
        <v>CONSISTENTE</v>
      </c>
      <c r="AL859" s="59" t="str">
        <f t="shared" si="1164"/>
        <v>CONSISTENTE</v>
      </c>
      <c r="AM859" s="56">
        <v>79693665.560000002</v>
      </c>
      <c r="AN859" s="56">
        <v>45474019.82</v>
      </c>
      <c r="AO859" s="56">
        <v>0</v>
      </c>
      <c r="AP859" s="56">
        <v>0</v>
      </c>
      <c r="AQ859" s="56">
        <v>34219645.740000002</v>
      </c>
      <c r="AR859" s="56">
        <v>0</v>
      </c>
      <c r="AS859" s="59">
        <v>1</v>
      </c>
      <c r="AT859" s="59" t="str">
        <f t="shared" si="1165"/>
        <v>CONSISTENTE</v>
      </c>
      <c r="AU859" s="59" t="str">
        <f t="shared" si="1166"/>
        <v>NO CONSISTENTE</v>
      </c>
      <c r="AV859" s="59" t="str">
        <f t="shared" si="1167"/>
        <v>CONSISTENTE</v>
      </c>
      <c r="AW859" s="59" t="str">
        <f t="shared" si="1168"/>
        <v>CONSISTENTE</v>
      </c>
      <c r="AX859" s="59" t="str">
        <f t="shared" si="1169"/>
        <v>CONSISTENTE</v>
      </c>
      <c r="AY859" s="59" t="str">
        <f t="shared" si="1170"/>
        <v>CONSISTENTE</v>
      </c>
      <c r="AZ859" s="56">
        <v>0</v>
      </c>
      <c r="BA859" s="56">
        <v>0</v>
      </c>
      <c r="BB859" s="56">
        <v>0</v>
      </c>
      <c r="BC859" s="56">
        <v>0</v>
      </c>
      <c r="BD859" s="56">
        <v>0</v>
      </c>
      <c r="BE859" s="56">
        <v>0</v>
      </c>
      <c r="BF859" s="60">
        <v>1</v>
      </c>
      <c r="BG859" s="59" t="str">
        <f t="shared" si="1171"/>
        <v>CONSISTENTE</v>
      </c>
      <c r="BH859" s="59" t="str">
        <f t="shared" si="1172"/>
        <v>CONSISTENTE</v>
      </c>
      <c r="BI859" s="59" t="str">
        <f t="shared" si="1173"/>
        <v>CONSISTENTE</v>
      </c>
      <c r="BJ859" s="59" t="str">
        <f t="shared" si="1174"/>
        <v>CONSISTENTE</v>
      </c>
      <c r="BK859" s="59" t="str">
        <f t="shared" si="1175"/>
        <v>CONSISTENTE</v>
      </c>
      <c r="BL859" s="59" t="str">
        <f t="shared" si="1176"/>
        <v>CONSISTENTE</v>
      </c>
      <c r="BM859" s="59" t="str">
        <f t="shared" si="1177"/>
        <v>NO CONSISTENTE</v>
      </c>
      <c r="BN859" s="59" t="str">
        <f t="shared" si="1178"/>
        <v>NO CONSISTENTE</v>
      </c>
      <c r="BO859" s="59" t="str">
        <f t="shared" si="1179"/>
        <v>CONSISTENTE</v>
      </c>
      <c r="BP859" s="59" t="str">
        <f t="shared" si="1180"/>
        <v>CONSISTENTE</v>
      </c>
      <c r="BQ859" s="59" t="str">
        <f t="shared" si="1181"/>
        <v>NO CONSISTENTE</v>
      </c>
      <c r="BR859" s="59" t="str">
        <f t="shared" si="1182"/>
        <v>CONSISTENTE</v>
      </c>
      <c r="BS859" s="56">
        <v>0</v>
      </c>
      <c r="BT859" s="56">
        <v>0</v>
      </c>
      <c r="BU859" s="56">
        <v>0</v>
      </c>
      <c r="BV859" s="56">
        <v>0</v>
      </c>
      <c r="BW859" s="56">
        <v>0</v>
      </c>
      <c r="BX859" s="56">
        <v>0</v>
      </c>
      <c r="BY859" s="60">
        <v>1</v>
      </c>
      <c r="BZ859" s="59" t="str">
        <f t="shared" si="1183"/>
        <v>CONSISTENTE</v>
      </c>
      <c r="CA859" s="59" t="str">
        <f t="shared" si="1184"/>
        <v>CONSISTENTE</v>
      </c>
      <c r="CB859" s="59" t="str">
        <f t="shared" si="1185"/>
        <v>CONSISTENTE</v>
      </c>
      <c r="CC859" s="59" t="str">
        <f t="shared" si="1186"/>
        <v>CONSISTENTE</v>
      </c>
      <c r="CD859" s="59" t="str">
        <f t="shared" si="1187"/>
        <v>CONSISTENTE</v>
      </c>
      <c r="CE859" s="59" t="str">
        <f t="shared" si="1188"/>
        <v>CONSISTENTE</v>
      </c>
      <c r="CF859" s="56">
        <v>0</v>
      </c>
      <c r="CG859" s="56">
        <v>0</v>
      </c>
      <c r="CH859" s="56">
        <v>0</v>
      </c>
      <c r="CI859" s="56">
        <v>0</v>
      </c>
      <c r="CJ859" s="56">
        <v>0</v>
      </c>
      <c r="CK859" s="56">
        <v>0</v>
      </c>
      <c r="CL859" s="60">
        <v>1</v>
      </c>
      <c r="CM859" s="59" t="str">
        <f t="shared" si="1189"/>
        <v>CONSISTENTE</v>
      </c>
      <c r="CN859" s="59" t="str">
        <f t="shared" si="1190"/>
        <v>CONSISTENTE</v>
      </c>
      <c r="CO859" s="59" t="str">
        <f t="shared" si="1191"/>
        <v>CONSISTENTE</v>
      </c>
      <c r="CP859" s="59" t="str">
        <f t="shared" si="1192"/>
        <v>CONSISTENTE</v>
      </c>
      <c r="CQ859" s="59" t="str">
        <f t="shared" si="1193"/>
        <v>CONSISTENTE</v>
      </c>
      <c r="CR859" s="59" t="str">
        <f t="shared" si="1194"/>
        <v>CONSISTENTE</v>
      </c>
      <c r="CS859" s="59" t="str">
        <f t="shared" si="1195"/>
        <v>CONSISTENTE</v>
      </c>
      <c r="CT859" s="59" t="str">
        <f t="shared" si="1196"/>
        <v>CONSISTENTE</v>
      </c>
      <c r="CU859" s="59" t="str">
        <f t="shared" si="1197"/>
        <v>CONSISTENTE</v>
      </c>
      <c r="CV859" s="59" t="str">
        <f t="shared" si="1198"/>
        <v>CONSISTENTE</v>
      </c>
      <c r="CW859" s="59" t="str">
        <f t="shared" si="1199"/>
        <v>CONSISTENTE</v>
      </c>
      <c r="CX859" s="59" t="str">
        <f t="shared" si="1200"/>
        <v>CONSISTENTE</v>
      </c>
      <c r="CY859" s="56">
        <f t="shared" si="1201"/>
        <v>38202988.740000002</v>
      </c>
      <c r="CZ859" s="56">
        <f t="shared" si="1202"/>
        <v>3983343</v>
      </c>
      <c r="DA859" s="56">
        <f t="shared" si="1203"/>
        <v>0</v>
      </c>
      <c r="DB859" s="56">
        <f t="shared" si="1204"/>
        <v>0</v>
      </c>
      <c r="DC859" s="56">
        <f t="shared" si="1205"/>
        <v>34219645.740000002</v>
      </c>
      <c r="DD859" s="56">
        <f t="shared" si="1206"/>
        <v>0</v>
      </c>
      <c r="DE859" s="90">
        <f t="shared" si="1207"/>
        <v>34219645.740000002</v>
      </c>
      <c r="DF859" s="90">
        <f t="shared" si="1208"/>
        <v>0</v>
      </c>
      <c r="DG859" s="90">
        <f t="shared" si="1209"/>
        <v>0</v>
      </c>
      <c r="DH859" s="90">
        <f t="shared" si="1210"/>
        <v>0</v>
      </c>
      <c r="DI859" s="90">
        <f t="shared" si="1211"/>
        <v>34219645.740000002</v>
      </c>
      <c r="DJ859" s="98">
        <f t="shared" si="1212"/>
        <v>0</v>
      </c>
      <c r="DK859" s="103">
        <f t="shared" si="1213"/>
        <v>83677008.560000002</v>
      </c>
      <c r="DL859" s="91">
        <f t="shared" si="1214"/>
        <v>49457362.82</v>
      </c>
      <c r="DM859" s="91">
        <f t="shared" si="1215"/>
        <v>0</v>
      </c>
      <c r="DN859" s="91">
        <f t="shared" si="1216"/>
        <v>0</v>
      </c>
      <c r="DO859" s="91">
        <f t="shared" si="1217"/>
        <v>34219645.740000002</v>
      </c>
      <c r="DP859" s="91">
        <f t="shared" si="1218"/>
        <v>0</v>
      </c>
      <c r="DQ859" s="125" t="str">
        <f t="shared" si="1219"/>
        <v>NO CONSISTENTE</v>
      </c>
      <c r="DR859" s="147">
        <v>0</v>
      </c>
      <c r="DS859" s="147">
        <v>0</v>
      </c>
      <c r="DT859" s="147">
        <v>0</v>
      </c>
      <c r="DU859" s="147">
        <v>0</v>
      </c>
      <c r="DV859" s="147">
        <v>0</v>
      </c>
      <c r="DW859" s="147">
        <v>0</v>
      </c>
      <c r="DX859" s="59">
        <f>+VLOOKUP($E859,'[2]Ejecución I Semestre 2016'!$B$11:$X$1115,10,FALSE)</f>
        <v>1</v>
      </c>
      <c r="DY859" s="68" t="str">
        <f t="shared" si="1220"/>
        <v>CONSISTENTE</v>
      </c>
      <c r="DZ859" s="68" t="str">
        <f t="shared" si="1221"/>
        <v>CONSISTENTE</v>
      </c>
      <c r="EA859" s="68" t="str">
        <f t="shared" si="1222"/>
        <v>CONSISTENTE</v>
      </c>
      <c r="EB859" s="68" t="str">
        <f t="shared" si="1223"/>
        <v>CONSISTENTE</v>
      </c>
      <c r="EC859" s="68" t="str">
        <f t="shared" si="1224"/>
        <v>CONSISTENTE</v>
      </c>
      <c r="ED859" s="68" t="str">
        <f t="shared" si="1225"/>
        <v>CONSISTENTE</v>
      </c>
      <c r="EE859" s="132">
        <f t="shared" si="1226"/>
        <v>34219645.740000002</v>
      </c>
      <c r="EF859" s="131">
        <f t="shared" si="1227"/>
        <v>0</v>
      </c>
      <c r="EG859" s="131">
        <f t="shared" si="1228"/>
        <v>0</v>
      </c>
      <c r="EH859" s="131">
        <f t="shared" si="1229"/>
        <v>0</v>
      </c>
      <c r="EI859" s="131">
        <f t="shared" si="1230"/>
        <v>34219645.740000002</v>
      </c>
      <c r="EJ859" s="131">
        <f t="shared" si="1231"/>
        <v>0</v>
      </c>
      <c r="EK859" s="131">
        <f t="shared" si="1234"/>
        <v>83677008.560000002</v>
      </c>
      <c r="EL859" s="60">
        <f t="shared" si="1235"/>
        <v>49457362.82</v>
      </c>
      <c r="EM859" s="60">
        <f t="shared" si="1236"/>
        <v>0</v>
      </c>
      <c r="EN859" s="60">
        <f t="shared" si="1237"/>
        <v>0</v>
      </c>
      <c r="EO859" s="60">
        <f t="shared" si="1238"/>
        <v>34219645.740000002</v>
      </c>
      <c r="EP859" s="60">
        <f t="shared" si="1239"/>
        <v>0</v>
      </c>
      <c r="EQ859" s="90" t="str">
        <f t="shared" si="1240"/>
        <v>NO CONSISTENTE</v>
      </c>
    </row>
    <row r="860" spans="1:147" s="16" customFormat="1" ht="15" customHeight="1" x14ac:dyDescent="0.2">
      <c r="A860" s="53" t="s">
        <v>1554</v>
      </c>
      <c r="B860" s="56">
        <f t="shared" si="1232"/>
        <v>24506132.66</v>
      </c>
      <c r="C860" s="59" t="str">
        <f t="shared" si="1233"/>
        <v>SI</v>
      </c>
      <c r="D860" s="51"/>
      <c r="E860" s="53" t="s">
        <v>1656</v>
      </c>
      <c r="F860" s="55" t="s">
        <v>1651</v>
      </c>
      <c r="G860" s="61" t="s">
        <v>1657</v>
      </c>
      <c r="H860" s="56">
        <v>24506132.66</v>
      </c>
      <c r="I860" s="56">
        <v>0</v>
      </c>
      <c r="J860" s="56">
        <v>0</v>
      </c>
      <c r="K860" s="56">
        <v>0</v>
      </c>
      <c r="L860" s="56">
        <v>0</v>
      </c>
      <c r="M860" s="56">
        <v>0</v>
      </c>
      <c r="N860" s="57">
        <v>24506132.66</v>
      </c>
      <c r="O860" s="58">
        <f t="shared" si="1155"/>
        <v>0</v>
      </c>
      <c r="P860" s="59" t="str">
        <f t="shared" si="1156"/>
        <v>CONSISTENTE</v>
      </c>
      <c r="Q860" s="87" t="str">
        <f t="shared" si="1157"/>
        <v>OK</v>
      </c>
      <c r="R860" s="56">
        <v>0</v>
      </c>
      <c r="S860" s="56">
        <v>0</v>
      </c>
      <c r="T860" s="56">
        <v>24506132.66</v>
      </c>
      <c r="U860" s="56">
        <v>0</v>
      </c>
      <c r="V860" s="56">
        <v>0</v>
      </c>
      <c r="W860" s="59" t="s">
        <v>2314</v>
      </c>
      <c r="X860" s="59" t="s">
        <v>2312</v>
      </c>
      <c r="Y860" s="59" t="str">
        <f t="shared" si="1158"/>
        <v>CONSISTENTE</v>
      </c>
      <c r="Z860" s="59" t="str">
        <f t="shared" si="1241"/>
        <v/>
      </c>
      <c r="AA860" s="66">
        <f>+VLOOKUP($E860,'[1]PLAN DE APLICACIÓN'!$B$11:$V$1115,16,FALSE)</f>
        <v>0</v>
      </c>
      <c r="AB860" s="66">
        <f>+VLOOKUP($E860,'[1]PLAN DE APLICACIÓN'!$B$11:$V$1115,17,FALSE)</f>
        <v>0</v>
      </c>
      <c r="AC860" s="66">
        <f>+VLOOKUP($E860,'[1]PLAN DE APLICACIÓN'!$B$11:$V$1115,18,FALSE)</f>
        <v>0</v>
      </c>
      <c r="AD860" s="66">
        <f>+VLOOKUP($E860,'[1]PLAN DE APLICACIÓN'!$B$11:$V$1115,19,FALSE)</f>
        <v>0</v>
      </c>
      <c r="AE860" s="66">
        <f>+VLOOKUP($E860,'[1]PLAN DE APLICACIÓN'!$B$11:$V$1115,20,FALSE)</f>
        <v>0</v>
      </c>
      <c r="AF860" s="66">
        <f>+VLOOKUP($E860,'[1]PLAN DE APLICACIÓN'!$B$11:$V$1115,21,FALSE)</f>
        <v>0</v>
      </c>
      <c r="AG860" s="59" t="str">
        <f t="shared" si="1159"/>
        <v>CONSISTENTE</v>
      </c>
      <c r="AH860" s="59" t="str">
        <f t="shared" si="1160"/>
        <v>CONSISTENTE</v>
      </c>
      <c r="AI860" s="59" t="str">
        <f t="shared" si="1161"/>
        <v>CONSISTENTE</v>
      </c>
      <c r="AJ860" s="59" t="str">
        <f t="shared" si="1162"/>
        <v>CONSISTENTE</v>
      </c>
      <c r="AK860" s="59" t="str">
        <f t="shared" si="1163"/>
        <v>CONSISTENTE</v>
      </c>
      <c r="AL860" s="59" t="str">
        <f t="shared" si="1164"/>
        <v>CONSISTENTE</v>
      </c>
      <c r="AM860" s="56">
        <v>0</v>
      </c>
      <c r="AN860" s="56">
        <v>0</v>
      </c>
      <c r="AO860" s="56">
        <v>0</v>
      </c>
      <c r="AP860" s="56">
        <v>0</v>
      </c>
      <c r="AQ860" s="56">
        <v>0</v>
      </c>
      <c r="AR860" s="56">
        <v>0</v>
      </c>
      <c r="AS860" s="59">
        <v>1</v>
      </c>
      <c r="AT860" s="59" t="str">
        <f t="shared" si="1165"/>
        <v>CONSISTENTE</v>
      </c>
      <c r="AU860" s="59" t="str">
        <f t="shared" si="1166"/>
        <v>CONSISTENTE</v>
      </c>
      <c r="AV860" s="59" t="str">
        <f t="shared" si="1167"/>
        <v>CONSISTENTE</v>
      </c>
      <c r="AW860" s="59" t="str">
        <f t="shared" si="1168"/>
        <v>CONSISTENTE</v>
      </c>
      <c r="AX860" s="59" t="str">
        <f t="shared" si="1169"/>
        <v>CONSISTENTE</v>
      </c>
      <c r="AY860" s="59" t="str">
        <f t="shared" si="1170"/>
        <v>CONSISTENTE</v>
      </c>
      <c r="AZ860" s="56">
        <v>36566081</v>
      </c>
      <c r="BA860" s="56">
        <v>0</v>
      </c>
      <c r="BB860" s="56">
        <v>0</v>
      </c>
      <c r="BC860" s="56">
        <v>36566081</v>
      </c>
      <c r="BD860" s="56">
        <v>0</v>
      </c>
      <c r="BE860" s="56">
        <v>0</v>
      </c>
      <c r="BF860" s="60">
        <v>1</v>
      </c>
      <c r="BG860" s="59" t="str">
        <f t="shared" si="1171"/>
        <v>CONSISTENTE</v>
      </c>
      <c r="BH860" s="59" t="str">
        <f t="shared" si="1172"/>
        <v>CONSISTENTE</v>
      </c>
      <c r="BI860" s="59" t="str">
        <f t="shared" si="1173"/>
        <v>CONSISTENTE</v>
      </c>
      <c r="BJ860" s="59" t="str">
        <f t="shared" si="1174"/>
        <v>NO CONSISTENTE</v>
      </c>
      <c r="BK860" s="59" t="str">
        <f t="shared" si="1175"/>
        <v>CONSISTENTE</v>
      </c>
      <c r="BL860" s="59" t="str">
        <f t="shared" si="1176"/>
        <v>CONSISTENTE</v>
      </c>
      <c r="BM860" s="59" t="str">
        <f t="shared" si="1177"/>
        <v>CONSISTENTE</v>
      </c>
      <c r="BN860" s="59" t="str">
        <f t="shared" si="1178"/>
        <v>CONSISTENTE</v>
      </c>
      <c r="BO860" s="59" t="str">
        <f t="shared" si="1179"/>
        <v>CONSISTENTE</v>
      </c>
      <c r="BP860" s="59" t="str">
        <f t="shared" si="1180"/>
        <v>CONSISTENTE</v>
      </c>
      <c r="BQ860" s="59" t="str">
        <f t="shared" si="1181"/>
        <v>CONSISTENTE</v>
      </c>
      <c r="BR860" s="59" t="str">
        <f t="shared" si="1182"/>
        <v>CONSISTENTE</v>
      </c>
      <c r="BS860" s="56">
        <v>0</v>
      </c>
      <c r="BT860" s="56">
        <v>0</v>
      </c>
      <c r="BU860" s="56">
        <v>0</v>
      </c>
      <c r="BV860" s="56">
        <v>0</v>
      </c>
      <c r="BW860" s="56">
        <v>0</v>
      </c>
      <c r="BX860" s="56">
        <v>0</v>
      </c>
      <c r="BY860" s="60">
        <v>1</v>
      </c>
      <c r="BZ860" s="59" t="str">
        <f t="shared" si="1183"/>
        <v>CONSISTENTE</v>
      </c>
      <c r="CA860" s="59" t="str">
        <f t="shared" si="1184"/>
        <v>CONSISTENTE</v>
      </c>
      <c r="CB860" s="59" t="str">
        <f t="shared" si="1185"/>
        <v>CONSISTENTE</v>
      </c>
      <c r="CC860" s="59" t="str">
        <f t="shared" si="1186"/>
        <v>NO CONSISTENTE</v>
      </c>
      <c r="CD860" s="59" t="str">
        <f t="shared" si="1187"/>
        <v>CONSISTENTE</v>
      </c>
      <c r="CE860" s="59" t="str">
        <f t="shared" si="1188"/>
        <v>CONSISTENTE</v>
      </c>
      <c r="CF860" s="56">
        <v>0</v>
      </c>
      <c r="CG860" s="56">
        <v>0</v>
      </c>
      <c r="CH860" s="56">
        <v>0</v>
      </c>
      <c r="CI860" s="56">
        <v>0</v>
      </c>
      <c r="CJ860" s="56">
        <v>0</v>
      </c>
      <c r="CK860" s="56">
        <v>0</v>
      </c>
      <c r="CL860" s="60">
        <v>1</v>
      </c>
      <c r="CM860" s="59" t="str">
        <f t="shared" si="1189"/>
        <v>CONSISTENTE</v>
      </c>
      <c r="CN860" s="59" t="str">
        <f t="shared" si="1190"/>
        <v>CONSISTENTE</v>
      </c>
      <c r="CO860" s="59" t="str">
        <f t="shared" si="1191"/>
        <v>CONSISTENTE</v>
      </c>
      <c r="CP860" s="59" t="str">
        <f t="shared" si="1192"/>
        <v>NO CONSISTENTE</v>
      </c>
      <c r="CQ860" s="59" t="str">
        <f t="shared" si="1193"/>
        <v>CONSISTENTE</v>
      </c>
      <c r="CR860" s="59" t="str">
        <f t="shared" si="1194"/>
        <v>CONSISTENTE</v>
      </c>
      <c r="CS860" s="59" t="str">
        <f t="shared" si="1195"/>
        <v>CONSISTENTE</v>
      </c>
      <c r="CT860" s="59" t="str">
        <f t="shared" si="1196"/>
        <v>CONSISTENTE</v>
      </c>
      <c r="CU860" s="59" t="str">
        <f t="shared" si="1197"/>
        <v>CONSISTENTE</v>
      </c>
      <c r="CV860" s="59" t="str">
        <f t="shared" si="1198"/>
        <v>CONSISTENTE</v>
      </c>
      <c r="CW860" s="59" t="str">
        <f t="shared" si="1199"/>
        <v>CONSISTENTE</v>
      </c>
      <c r="CX860" s="59" t="str">
        <f t="shared" si="1200"/>
        <v>CONSISTENTE</v>
      </c>
      <c r="CY860" s="56">
        <f t="shared" si="1201"/>
        <v>24506132.66</v>
      </c>
      <c r="CZ860" s="56">
        <f t="shared" si="1202"/>
        <v>0</v>
      </c>
      <c r="DA860" s="56">
        <f t="shared" si="1203"/>
        <v>0</v>
      </c>
      <c r="DB860" s="56">
        <f t="shared" si="1204"/>
        <v>24506132.66</v>
      </c>
      <c r="DC860" s="56">
        <f t="shared" si="1205"/>
        <v>0</v>
      </c>
      <c r="DD860" s="56">
        <f t="shared" si="1206"/>
        <v>0</v>
      </c>
      <c r="DE860" s="90">
        <f t="shared" si="1207"/>
        <v>0</v>
      </c>
      <c r="DF860" s="90">
        <f t="shared" si="1208"/>
        <v>0</v>
      </c>
      <c r="DG860" s="90">
        <f t="shared" si="1209"/>
        <v>0</v>
      </c>
      <c r="DH860" s="90">
        <f t="shared" si="1210"/>
        <v>0</v>
      </c>
      <c r="DI860" s="90">
        <f t="shared" si="1211"/>
        <v>0</v>
      </c>
      <c r="DJ860" s="98">
        <f t="shared" si="1212"/>
        <v>0</v>
      </c>
      <c r="DK860" s="103">
        <f t="shared" si="1213"/>
        <v>36566081</v>
      </c>
      <c r="DL860" s="91">
        <f t="shared" si="1214"/>
        <v>0</v>
      </c>
      <c r="DM860" s="91">
        <f t="shared" si="1215"/>
        <v>0</v>
      </c>
      <c r="DN860" s="91">
        <f t="shared" si="1216"/>
        <v>36566081</v>
      </c>
      <c r="DO860" s="91">
        <f t="shared" si="1217"/>
        <v>0</v>
      </c>
      <c r="DP860" s="91">
        <f t="shared" si="1218"/>
        <v>0</v>
      </c>
      <c r="DQ860" s="125" t="str">
        <f t="shared" si="1219"/>
        <v>NO CONSISTENTE</v>
      </c>
      <c r="DR860" s="147">
        <v>0</v>
      </c>
      <c r="DS860" s="147">
        <v>0</v>
      </c>
      <c r="DT860" s="147">
        <v>0</v>
      </c>
      <c r="DU860" s="147">
        <v>0</v>
      </c>
      <c r="DV860" s="147">
        <v>0</v>
      </c>
      <c r="DW860" s="147">
        <v>0</v>
      </c>
      <c r="DX860" s="59">
        <f>+VLOOKUP($E860,'[2]Ejecución I Semestre 2016'!$B$11:$X$1115,10,FALSE)</f>
        <v>1</v>
      </c>
      <c r="DY860" s="68" t="str">
        <f t="shared" si="1220"/>
        <v>CONSISTENTE</v>
      </c>
      <c r="DZ860" s="68" t="str">
        <f t="shared" si="1221"/>
        <v>CONSISTENTE</v>
      </c>
      <c r="EA860" s="68" t="str">
        <f t="shared" si="1222"/>
        <v>CONSISTENTE</v>
      </c>
      <c r="EB860" s="68" t="str">
        <f t="shared" si="1223"/>
        <v>NO CONSISTENTE</v>
      </c>
      <c r="EC860" s="68" t="str">
        <f t="shared" si="1224"/>
        <v>CONSISTENTE</v>
      </c>
      <c r="ED860" s="68" t="str">
        <f t="shared" si="1225"/>
        <v>CONSISTENTE</v>
      </c>
      <c r="EE860" s="132">
        <f t="shared" si="1226"/>
        <v>0</v>
      </c>
      <c r="EF860" s="131">
        <f t="shared" si="1227"/>
        <v>0</v>
      </c>
      <c r="EG860" s="131">
        <f t="shared" si="1228"/>
        <v>0</v>
      </c>
      <c r="EH860" s="131">
        <f t="shared" si="1229"/>
        <v>0</v>
      </c>
      <c r="EI860" s="131">
        <f t="shared" si="1230"/>
        <v>0</v>
      </c>
      <c r="EJ860" s="131">
        <f t="shared" si="1231"/>
        <v>0</v>
      </c>
      <c r="EK860" s="131">
        <f t="shared" si="1234"/>
        <v>36566081</v>
      </c>
      <c r="EL860" s="60">
        <f t="shared" si="1235"/>
        <v>0</v>
      </c>
      <c r="EM860" s="60">
        <f t="shared" si="1236"/>
        <v>0</v>
      </c>
      <c r="EN860" s="60">
        <f t="shared" si="1237"/>
        <v>36566081</v>
      </c>
      <c r="EO860" s="60">
        <f t="shared" si="1238"/>
        <v>0</v>
      </c>
      <c r="EP860" s="60">
        <f t="shared" si="1239"/>
        <v>0</v>
      </c>
      <c r="EQ860" s="90" t="str">
        <f t="shared" si="1240"/>
        <v>NO CONSISTENTE</v>
      </c>
    </row>
    <row r="861" spans="1:147" s="16" customFormat="1" ht="15" customHeight="1" x14ac:dyDescent="0.2">
      <c r="A861" s="53" t="s">
        <v>1556</v>
      </c>
      <c r="B861" s="56">
        <f t="shared" si="1232"/>
        <v>554634519</v>
      </c>
      <c r="C861" s="59" t="str">
        <f t="shared" si="1233"/>
        <v>SI</v>
      </c>
      <c r="D861" s="51"/>
      <c r="E861" s="62" t="s">
        <v>1658</v>
      </c>
      <c r="F861" s="55" t="s">
        <v>1651</v>
      </c>
      <c r="G861" s="61" t="s">
        <v>35</v>
      </c>
      <c r="H861" s="56">
        <v>554634519</v>
      </c>
      <c r="I861" s="56">
        <v>0</v>
      </c>
      <c r="J861" s="56">
        <v>0</v>
      </c>
      <c r="K861" s="56">
        <v>0</v>
      </c>
      <c r="L861" s="56">
        <v>0</v>
      </c>
      <c r="M861" s="56">
        <v>0</v>
      </c>
      <c r="N861" s="57">
        <v>554634519</v>
      </c>
      <c r="O861" s="58">
        <f t="shared" si="1155"/>
        <v>0</v>
      </c>
      <c r="P861" s="59" t="str">
        <f t="shared" si="1156"/>
        <v>CONSISTENTE</v>
      </c>
      <c r="Q861" s="87" t="str">
        <f t="shared" si="1157"/>
        <v>OK</v>
      </c>
      <c r="R861" s="56">
        <v>0</v>
      </c>
      <c r="S861" s="56">
        <v>0</v>
      </c>
      <c r="T861" s="56">
        <v>0</v>
      </c>
      <c r="U861" s="56">
        <v>554634519</v>
      </c>
      <c r="V861" s="56">
        <v>0</v>
      </c>
      <c r="W861" s="59" t="s">
        <v>2314</v>
      </c>
      <c r="X861" s="59" t="s">
        <v>2312</v>
      </c>
      <c r="Y861" s="59" t="str">
        <f t="shared" si="1158"/>
        <v>CONSISTENTE</v>
      </c>
      <c r="Z861" s="59" t="str">
        <f t="shared" si="1241"/>
        <v/>
      </c>
      <c r="AA861" s="66">
        <f>+VLOOKUP($E861,'[1]PLAN DE APLICACIÓN'!$B$11:$V$1115,16,FALSE)</f>
        <v>36198870.020000003</v>
      </c>
      <c r="AB861" s="66">
        <f>+VLOOKUP($E861,'[1]PLAN DE APLICACIÓN'!$B$11:$V$1115,17,FALSE)</f>
        <v>36198870.020000003</v>
      </c>
      <c r="AC861" s="66">
        <f>+VLOOKUP($E861,'[1]PLAN DE APLICACIÓN'!$B$11:$V$1115,18,FALSE)</f>
        <v>0</v>
      </c>
      <c r="AD861" s="66">
        <f>+VLOOKUP($E861,'[1]PLAN DE APLICACIÓN'!$B$11:$V$1115,19,FALSE)</f>
        <v>0</v>
      </c>
      <c r="AE861" s="66">
        <f>+VLOOKUP($E861,'[1]PLAN DE APLICACIÓN'!$B$11:$V$1115,20,FALSE)</f>
        <v>0</v>
      </c>
      <c r="AF861" s="66">
        <f>+VLOOKUP($E861,'[1]PLAN DE APLICACIÓN'!$B$11:$V$1115,21,FALSE)</f>
        <v>0</v>
      </c>
      <c r="AG861" s="59" t="str">
        <f t="shared" si="1159"/>
        <v>CONSISTENTE</v>
      </c>
      <c r="AH861" s="59" t="str">
        <f t="shared" si="1160"/>
        <v>NO CONSISTENTE</v>
      </c>
      <c r="AI861" s="59" t="str">
        <f t="shared" si="1161"/>
        <v>CONSISTENTE</v>
      </c>
      <c r="AJ861" s="59" t="str">
        <f t="shared" si="1162"/>
        <v>CONSISTENTE</v>
      </c>
      <c r="AK861" s="59" t="str">
        <f t="shared" si="1163"/>
        <v>CONSISTENTE</v>
      </c>
      <c r="AL861" s="59" t="str">
        <f t="shared" si="1164"/>
        <v>CONSISTENTE</v>
      </c>
      <c r="AM861" s="56">
        <v>0</v>
      </c>
      <c r="AN861" s="56">
        <v>0</v>
      </c>
      <c r="AO861" s="56">
        <v>0</v>
      </c>
      <c r="AP861" s="56">
        <v>0</v>
      </c>
      <c r="AQ861" s="56">
        <v>0</v>
      </c>
      <c r="AR861" s="56">
        <v>0</v>
      </c>
      <c r="AS861" s="59">
        <v>1</v>
      </c>
      <c r="AT861" s="59" t="str">
        <f t="shared" si="1165"/>
        <v>CONSISTENTE</v>
      </c>
      <c r="AU861" s="59" t="str">
        <f t="shared" si="1166"/>
        <v>CONSISTENTE</v>
      </c>
      <c r="AV861" s="59" t="str">
        <f t="shared" si="1167"/>
        <v>CONSISTENTE</v>
      </c>
      <c r="AW861" s="59" t="str">
        <f t="shared" si="1168"/>
        <v>CONSISTENTE</v>
      </c>
      <c r="AX861" s="59" t="str">
        <f t="shared" si="1169"/>
        <v>CONSISTENTE</v>
      </c>
      <c r="AY861" s="59" t="str">
        <f t="shared" si="1170"/>
        <v>CONSISTENTE</v>
      </c>
      <c r="AZ861" s="56">
        <v>0</v>
      </c>
      <c r="BA861" s="56">
        <v>0</v>
      </c>
      <c r="BB861" s="56">
        <v>0</v>
      </c>
      <c r="BC861" s="56">
        <v>0</v>
      </c>
      <c r="BD861" s="56">
        <v>0</v>
      </c>
      <c r="BE861" s="56">
        <v>0</v>
      </c>
      <c r="BF861" s="60">
        <v>1</v>
      </c>
      <c r="BG861" s="59" t="str">
        <f t="shared" si="1171"/>
        <v>CONSISTENTE</v>
      </c>
      <c r="BH861" s="59" t="str">
        <f t="shared" si="1172"/>
        <v>CONSISTENTE</v>
      </c>
      <c r="BI861" s="59" t="str">
        <f t="shared" si="1173"/>
        <v>CONSISTENTE</v>
      </c>
      <c r="BJ861" s="59" t="str">
        <f t="shared" si="1174"/>
        <v>CONSISTENTE</v>
      </c>
      <c r="BK861" s="59" t="str">
        <f t="shared" si="1175"/>
        <v>CONSISTENTE</v>
      </c>
      <c r="BL861" s="59" t="str">
        <f t="shared" si="1176"/>
        <v>CONSISTENTE</v>
      </c>
      <c r="BM861" s="59" t="str">
        <f t="shared" si="1177"/>
        <v>CONSISTENTE</v>
      </c>
      <c r="BN861" s="59" t="str">
        <f t="shared" si="1178"/>
        <v>CONSISTENTE</v>
      </c>
      <c r="BO861" s="59" t="str">
        <f t="shared" si="1179"/>
        <v>CONSISTENTE</v>
      </c>
      <c r="BP861" s="59" t="str">
        <f t="shared" si="1180"/>
        <v>CONSISTENTE</v>
      </c>
      <c r="BQ861" s="59" t="str">
        <f t="shared" si="1181"/>
        <v>CONSISTENTE</v>
      </c>
      <c r="BR861" s="59" t="str">
        <f t="shared" si="1182"/>
        <v>CONSISTENTE</v>
      </c>
      <c r="BS861" s="56">
        <v>0</v>
      </c>
      <c r="BT861" s="56">
        <v>0</v>
      </c>
      <c r="BU861" s="56">
        <v>0</v>
      </c>
      <c r="BV861" s="56">
        <v>0</v>
      </c>
      <c r="BW861" s="56">
        <v>0</v>
      </c>
      <c r="BX861" s="56">
        <v>0</v>
      </c>
      <c r="BY861" s="60">
        <v>1</v>
      </c>
      <c r="BZ861" s="59" t="str">
        <f t="shared" si="1183"/>
        <v>CONSISTENTE</v>
      </c>
      <c r="CA861" s="59" t="str">
        <f t="shared" si="1184"/>
        <v>CONSISTENTE</v>
      </c>
      <c r="CB861" s="59" t="str">
        <f t="shared" si="1185"/>
        <v>CONSISTENTE</v>
      </c>
      <c r="CC861" s="59" t="str">
        <f t="shared" si="1186"/>
        <v>CONSISTENTE</v>
      </c>
      <c r="CD861" s="59" t="str">
        <f t="shared" si="1187"/>
        <v>CONSISTENTE</v>
      </c>
      <c r="CE861" s="59" t="str">
        <f t="shared" si="1188"/>
        <v>CONSISTENTE</v>
      </c>
      <c r="CF861" s="56">
        <v>0</v>
      </c>
      <c r="CG861" s="56">
        <v>0</v>
      </c>
      <c r="CH861" s="56">
        <v>0</v>
      </c>
      <c r="CI861" s="56">
        <v>0</v>
      </c>
      <c r="CJ861" s="56">
        <v>0</v>
      </c>
      <c r="CK861" s="56">
        <v>0</v>
      </c>
      <c r="CL861" s="60">
        <v>1</v>
      </c>
      <c r="CM861" s="59" t="str">
        <f t="shared" si="1189"/>
        <v>CONSISTENTE</v>
      </c>
      <c r="CN861" s="59" t="str">
        <f t="shared" si="1190"/>
        <v>CONSISTENTE</v>
      </c>
      <c r="CO861" s="59" t="str">
        <f t="shared" si="1191"/>
        <v>CONSISTENTE</v>
      </c>
      <c r="CP861" s="59" t="str">
        <f t="shared" si="1192"/>
        <v>CONSISTENTE</v>
      </c>
      <c r="CQ861" s="59" t="str">
        <f t="shared" si="1193"/>
        <v>CONSISTENTE</v>
      </c>
      <c r="CR861" s="59" t="str">
        <f t="shared" si="1194"/>
        <v>CONSISTENTE</v>
      </c>
      <c r="CS861" s="59" t="str">
        <f t="shared" si="1195"/>
        <v>CONSISTENTE</v>
      </c>
      <c r="CT861" s="59" t="str">
        <f t="shared" si="1196"/>
        <v>CONSISTENTE</v>
      </c>
      <c r="CU861" s="59" t="str">
        <f t="shared" si="1197"/>
        <v>CONSISTENTE</v>
      </c>
      <c r="CV861" s="59" t="str">
        <f t="shared" si="1198"/>
        <v>CONSISTENTE</v>
      </c>
      <c r="CW861" s="59" t="str">
        <f t="shared" si="1199"/>
        <v>CONSISTENTE</v>
      </c>
      <c r="CX861" s="59" t="str">
        <f t="shared" si="1200"/>
        <v>CONSISTENTE</v>
      </c>
      <c r="CY861" s="56">
        <f t="shared" si="1201"/>
        <v>590833389.01999998</v>
      </c>
      <c r="CZ861" s="56">
        <f t="shared" si="1202"/>
        <v>36198870.020000003</v>
      </c>
      <c r="DA861" s="56">
        <f t="shared" si="1203"/>
        <v>0</v>
      </c>
      <c r="DB861" s="56">
        <f t="shared" si="1204"/>
        <v>0</v>
      </c>
      <c r="DC861" s="56">
        <f t="shared" si="1205"/>
        <v>554634519</v>
      </c>
      <c r="DD861" s="56">
        <f t="shared" si="1206"/>
        <v>0</v>
      </c>
      <c r="DE861" s="90">
        <f t="shared" si="1207"/>
        <v>0</v>
      </c>
      <c r="DF861" s="90">
        <f t="shared" si="1208"/>
        <v>0</v>
      </c>
      <c r="DG861" s="90">
        <f t="shared" si="1209"/>
        <v>0</v>
      </c>
      <c r="DH861" s="90">
        <f t="shared" si="1210"/>
        <v>0</v>
      </c>
      <c r="DI861" s="90">
        <f t="shared" si="1211"/>
        <v>0</v>
      </c>
      <c r="DJ861" s="98">
        <f t="shared" si="1212"/>
        <v>0</v>
      </c>
      <c r="DK861" s="103">
        <f t="shared" si="1213"/>
        <v>36198870.020000003</v>
      </c>
      <c r="DL861" s="91">
        <f t="shared" si="1214"/>
        <v>36198870.020000003</v>
      </c>
      <c r="DM861" s="91">
        <f t="shared" si="1215"/>
        <v>0</v>
      </c>
      <c r="DN861" s="91">
        <f t="shared" si="1216"/>
        <v>0</v>
      </c>
      <c r="DO861" s="91">
        <f t="shared" si="1217"/>
        <v>0</v>
      </c>
      <c r="DP861" s="91">
        <f t="shared" si="1218"/>
        <v>0</v>
      </c>
      <c r="DQ861" s="125" t="str">
        <f t="shared" si="1219"/>
        <v>CONSISTENTE</v>
      </c>
      <c r="DR861" s="147">
        <v>0</v>
      </c>
      <c r="DS861" s="147">
        <v>0</v>
      </c>
      <c r="DT861" s="147">
        <v>0</v>
      </c>
      <c r="DU861" s="147">
        <v>0</v>
      </c>
      <c r="DV861" s="147">
        <v>0</v>
      </c>
      <c r="DW861" s="147">
        <v>0</v>
      </c>
      <c r="DX861" s="59">
        <f>+VLOOKUP($E861,'[2]Ejecución I Semestre 2016'!$B$11:$X$1115,10,FALSE)</f>
        <v>1</v>
      </c>
      <c r="DY861" s="68" t="str">
        <f t="shared" si="1220"/>
        <v>CONSISTENTE</v>
      </c>
      <c r="DZ861" s="68" t="str">
        <f t="shared" si="1221"/>
        <v>CONSISTENTE</v>
      </c>
      <c r="EA861" s="68" t="str">
        <f t="shared" si="1222"/>
        <v>CONSISTENTE</v>
      </c>
      <c r="EB861" s="68" t="str">
        <f t="shared" si="1223"/>
        <v>CONSISTENTE</v>
      </c>
      <c r="EC861" s="68" t="str">
        <f t="shared" si="1224"/>
        <v>CONSISTENTE</v>
      </c>
      <c r="ED861" s="68" t="str">
        <f t="shared" si="1225"/>
        <v>CONSISTENTE</v>
      </c>
      <c r="EE861" s="132">
        <f t="shared" si="1226"/>
        <v>0</v>
      </c>
      <c r="EF861" s="131">
        <f t="shared" si="1227"/>
        <v>0</v>
      </c>
      <c r="EG861" s="131">
        <f t="shared" si="1228"/>
        <v>0</v>
      </c>
      <c r="EH861" s="131">
        <f t="shared" si="1229"/>
        <v>0</v>
      </c>
      <c r="EI861" s="131">
        <f t="shared" si="1230"/>
        <v>0</v>
      </c>
      <c r="EJ861" s="131">
        <f t="shared" si="1231"/>
        <v>0</v>
      </c>
      <c r="EK861" s="131">
        <f t="shared" si="1234"/>
        <v>36198870.020000003</v>
      </c>
      <c r="EL861" s="60">
        <f t="shared" si="1235"/>
        <v>36198870.020000003</v>
      </c>
      <c r="EM861" s="60">
        <f t="shared" si="1236"/>
        <v>0</v>
      </c>
      <c r="EN861" s="60">
        <f t="shared" si="1237"/>
        <v>0</v>
      </c>
      <c r="EO861" s="60">
        <f t="shared" si="1238"/>
        <v>0</v>
      </c>
      <c r="EP861" s="60">
        <f t="shared" si="1239"/>
        <v>0</v>
      </c>
      <c r="EQ861" s="90" t="str">
        <f t="shared" si="1240"/>
        <v>CONSISTENTE</v>
      </c>
    </row>
    <row r="862" spans="1:147" s="16" customFormat="1" ht="15" customHeight="1" x14ac:dyDescent="0.2">
      <c r="A862" s="53" t="s">
        <v>1558</v>
      </c>
      <c r="B862" s="56">
        <f t="shared" si="1232"/>
        <v>0</v>
      </c>
      <c r="C862" s="59" t="str">
        <f t="shared" si="1233"/>
        <v>NO</v>
      </c>
      <c r="D862" s="51"/>
      <c r="E862" s="53" t="s">
        <v>1659</v>
      </c>
      <c r="F862" s="55" t="s">
        <v>1651</v>
      </c>
      <c r="G862" s="61" t="s">
        <v>1660</v>
      </c>
      <c r="H862" s="56">
        <v>19206869.879999999</v>
      </c>
      <c r="I862" s="56">
        <v>0</v>
      </c>
      <c r="J862" s="56">
        <v>0</v>
      </c>
      <c r="K862" s="56">
        <v>0</v>
      </c>
      <c r="L862" s="56">
        <v>0</v>
      </c>
      <c r="M862" s="56">
        <v>0</v>
      </c>
      <c r="N862" s="57">
        <v>19206869.879999999</v>
      </c>
      <c r="O862" s="58">
        <f t="shared" si="1155"/>
        <v>0</v>
      </c>
      <c r="P862" s="59" t="str">
        <f t="shared" si="1156"/>
        <v>CONSISTENTE</v>
      </c>
      <c r="Q862" s="87" t="str">
        <f t="shared" si="1157"/>
        <v>OK</v>
      </c>
      <c r="R862" s="56">
        <v>0</v>
      </c>
      <c r="S862" s="56">
        <v>0</v>
      </c>
      <c r="T862" s="56">
        <v>0</v>
      </c>
      <c r="U862" s="56">
        <v>0</v>
      </c>
      <c r="V862" s="56">
        <v>0</v>
      </c>
      <c r="W862" s="59" t="s">
        <v>2314</v>
      </c>
      <c r="X862" s="59" t="s">
        <v>2312</v>
      </c>
      <c r="Y862" s="59" t="str">
        <f t="shared" si="1158"/>
        <v>CONSISTENTE</v>
      </c>
      <c r="Z862" s="59" t="str">
        <f t="shared" si="1241"/>
        <v/>
      </c>
      <c r="AA862" s="66">
        <f>+VLOOKUP($E862,'[1]PLAN DE APLICACIÓN'!$B$11:$V$1115,16,FALSE)</f>
        <v>24047109.75</v>
      </c>
      <c r="AB862" s="66">
        <f>+VLOOKUP($E862,'[1]PLAN DE APLICACIÓN'!$B$11:$V$1115,17,FALSE)</f>
        <v>24047109.75</v>
      </c>
      <c r="AC862" s="66">
        <f>+VLOOKUP($E862,'[1]PLAN DE APLICACIÓN'!$B$11:$V$1115,18,FALSE)</f>
        <v>0</v>
      </c>
      <c r="AD862" s="66">
        <f>+VLOOKUP($E862,'[1]PLAN DE APLICACIÓN'!$B$11:$V$1115,19,FALSE)</f>
        <v>0</v>
      </c>
      <c r="AE862" s="66">
        <f>+VLOOKUP($E862,'[1]PLAN DE APLICACIÓN'!$B$11:$V$1115,20,FALSE)</f>
        <v>0</v>
      </c>
      <c r="AF862" s="66">
        <f>+VLOOKUP($E862,'[1]PLAN DE APLICACIÓN'!$B$11:$V$1115,21,FALSE)</f>
        <v>0</v>
      </c>
      <c r="AG862" s="59" t="str">
        <f t="shared" si="1159"/>
        <v>CONSISTENTE</v>
      </c>
      <c r="AH862" s="59" t="str">
        <f t="shared" si="1160"/>
        <v>NO CONSISTENTE</v>
      </c>
      <c r="AI862" s="59" t="str">
        <f t="shared" si="1161"/>
        <v>CONSISTENTE</v>
      </c>
      <c r="AJ862" s="59" t="str">
        <f t="shared" si="1162"/>
        <v>CONSISTENTE</v>
      </c>
      <c r="AK862" s="59" t="str">
        <f t="shared" si="1163"/>
        <v>CONSISTENTE</v>
      </c>
      <c r="AL862" s="59" t="str">
        <f t="shared" si="1164"/>
        <v>CONSISTENTE</v>
      </c>
      <c r="AM862" s="56">
        <v>0</v>
      </c>
      <c r="AN862" s="56">
        <v>0</v>
      </c>
      <c r="AO862" s="56">
        <v>0</v>
      </c>
      <c r="AP862" s="56">
        <v>0</v>
      </c>
      <c r="AQ862" s="56">
        <v>0</v>
      </c>
      <c r="AR862" s="56">
        <v>0</v>
      </c>
      <c r="AS862" s="59">
        <v>1</v>
      </c>
      <c r="AT862" s="59" t="str">
        <f t="shared" si="1165"/>
        <v>CONSISTENTE</v>
      </c>
      <c r="AU862" s="59" t="str">
        <f t="shared" si="1166"/>
        <v>CONSISTENTE</v>
      </c>
      <c r="AV862" s="59" t="str">
        <f t="shared" si="1167"/>
        <v>CONSISTENTE</v>
      </c>
      <c r="AW862" s="59" t="str">
        <f t="shared" si="1168"/>
        <v>CONSISTENTE</v>
      </c>
      <c r="AX862" s="59" t="str">
        <f t="shared" si="1169"/>
        <v>CONSISTENTE</v>
      </c>
      <c r="AY862" s="59" t="str">
        <f t="shared" si="1170"/>
        <v>CONSISTENTE</v>
      </c>
      <c r="AZ862" s="56">
        <v>0</v>
      </c>
      <c r="BA862" s="56">
        <v>0</v>
      </c>
      <c r="BB862" s="56">
        <v>0</v>
      </c>
      <c r="BC862" s="56">
        <v>0</v>
      </c>
      <c r="BD862" s="56">
        <v>0</v>
      </c>
      <c r="BE862" s="56">
        <v>0</v>
      </c>
      <c r="BF862" s="60">
        <v>1</v>
      </c>
      <c r="BG862" s="59" t="str">
        <f t="shared" si="1171"/>
        <v>CONSISTENTE</v>
      </c>
      <c r="BH862" s="59" t="str">
        <f t="shared" si="1172"/>
        <v>CONSISTENTE</v>
      </c>
      <c r="BI862" s="59" t="str">
        <f t="shared" si="1173"/>
        <v>CONSISTENTE</v>
      </c>
      <c r="BJ862" s="59" t="str">
        <f t="shared" si="1174"/>
        <v>CONSISTENTE</v>
      </c>
      <c r="BK862" s="59" t="str">
        <f t="shared" si="1175"/>
        <v>CONSISTENTE</v>
      </c>
      <c r="BL862" s="59" t="str">
        <f t="shared" si="1176"/>
        <v>CONSISTENTE</v>
      </c>
      <c r="BM862" s="59" t="str">
        <f t="shared" si="1177"/>
        <v>CONSISTENTE</v>
      </c>
      <c r="BN862" s="59" t="str">
        <f t="shared" si="1178"/>
        <v>CONSISTENTE</v>
      </c>
      <c r="BO862" s="59" t="str">
        <f t="shared" si="1179"/>
        <v>CONSISTENTE</v>
      </c>
      <c r="BP862" s="59" t="str">
        <f t="shared" si="1180"/>
        <v>CONSISTENTE</v>
      </c>
      <c r="BQ862" s="59" t="str">
        <f t="shared" si="1181"/>
        <v>CONSISTENTE</v>
      </c>
      <c r="BR862" s="59" t="str">
        <f t="shared" si="1182"/>
        <v>CONSISTENTE</v>
      </c>
      <c r="BS862" s="56">
        <v>0</v>
      </c>
      <c r="BT862" s="56">
        <v>0</v>
      </c>
      <c r="BU862" s="56">
        <v>0</v>
      </c>
      <c r="BV862" s="56">
        <v>0</v>
      </c>
      <c r="BW862" s="56">
        <v>0</v>
      </c>
      <c r="BX862" s="56">
        <v>0</v>
      </c>
      <c r="BY862" s="60">
        <v>1</v>
      </c>
      <c r="BZ862" s="59" t="str">
        <f t="shared" si="1183"/>
        <v>CONSISTENTE</v>
      </c>
      <c r="CA862" s="59" t="str">
        <f t="shared" si="1184"/>
        <v>CONSISTENTE</v>
      </c>
      <c r="CB862" s="59" t="str">
        <f t="shared" si="1185"/>
        <v>CONSISTENTE</v>
      </c>
      <c r="CC862" s="59" t="str">
        <f t="shared" si="1186"/>
        <v>CONSISTENTE</v>
      </c>
      <c r="CD862" s="59" t="str">
        <f t="shared" si="1187"/>
        <v>CONSISTENTE</v>
      </c>
      <c r="CE862" s="59" t="str">
        <f t="shared" si="1188"/>
        <v>CONSISTENTE</v>
      </c>
      <c r="CF862" s="56">
        <v>0</v>
      </c>
      <c r="CG862" s="56">
        <v>0</v>
      </c>
      <c r="CH862" s="56">
        <v>0</v>
      </c>
      <c r="CI862" s="56">
        <v>0</v>
      </c>
      <c r="CJ862" s="56">
        <v>0</v>
      </c>
      <c r="CK862" s="56">
        <v>0</v>
      </c>
      <c r="CL862" s="60">
        <v>1</v>
      </c>
      <c r="CM862" s="59" t="str">
        <f t="shared" si="1189"/>
        <v>CONSISTENTE</v>
      </c>
      <c r="CN862" s="59" t="str">
        <f t="shared" si="1190"/>
        <v>CONSISTENTE</v>
      </c>
      <c r="CO862" s="59" t="str">
        <f t="shared" si="1191"/>
        <v>CONSISTENTE</v>
      </c>
      <c r="CP862" s="59" t="str">
        <f t="shared" si="1192"/>
        <v>CONSISTENTE</v>
      </c>
      <c r="CQ862" s="59" t="str">
        <f t="shared" si="1193"/>
        <v>CONSISTENTE</v>
      </c>
      <c r="CR862" s="59" t="str">
        <f t="shared" si="1194"/>
        <v>CONSISTENTE</v>
      </c>
      <c r="CS862" s="59" t="str">
        <f t="shared" si="1195"/>
        <v>CONSISTENTE</v>
      </c>
      <c r="CT862" s="59" t="str">
        <f t="shared" si="1196"/>
        <v>CONSISTENTE</v>
      </c>
      <c r="CU862" s="59" t="str">
        <f t="shared" si="1197"/>
        <v>CONSISTENTE</v>
      </c>
      <c r="CV862" s="59" t="str">
        <f t="shared" si="1198"/>
        <v>CONSISTENTE</v>
      </c>
      <c r="CW862" s="59" t="str">
        <f t="shared" si="1199"/>
        <v>CONSISTENTE</v>
      </c>
      <c r="CX862" s="59" t="str">
        <f t="shared" si="1200"/>
        <v>CONSISTENTE</v>
      </c>
      <c r="CY862" s="56">
        <f t="shared" si="1201"/>
        <v>24047109.75</v>
      </c>
      <c r="CZ862" s="56">
        <f t="shared" si="1202"/>
        <v>24047109.75</v>
      </c>
      <c r="DA862" s="56">
        <f t="shared" si="1203"/>
        <v>0</v>
      </c>
      <c r="DB862" s="56">
        <f t="shared" si="1204"/>
        <v>0</v>
      </c>
      <c r="DC862" s="56">
        <f t="shared" si="1205"/>
        <v>0</v>
      </c>
      <c r="DD862" s="56">
        <f t="shared" si="1206"/>
        <v>0</v>
      </c>
      <c r="DE862" s="90">
        <f t="shared" si="1207"/>
        <v>0</v>
      </c>
      <c r="DF862" s="90">
        <f t="shared" si="1208"/>
        <v>0</v>
      </c>
      <c r="DG862" s="90">
        <f t="shared" si="1209"/>
        <v>0</v>
      </c>
      <c r="DH862" s="90">
        <f t="shared" si="1210"/>
        <v>0</v>
      </c>
      <c r="DI862" s="90">
        <f t="shared" si="1211"/>
        <v>0</v>
      </c>
      <c r="DJ862" s="98">
        <f t="shared" si="1212"/>
        <v>0</v>
      </c>
      <c r="DK862" s="103">
        <f t="shared" si="1213"/>
        <v>24047109.75</v>
      </c>
      <c r="DL862" s="91">
        <f t="shared" si="1214"/>
        <v>24047109.75</v>
      </c>
      <c r="DM862" s="91">
        <f t="shared" si="1215"/>
        <v>0</v>
      </c>
      <c r="DN862" s="91">
        <f t="shared" si="1216"/>
        <v>0</v>
      </c>
      <c r="DO862" s="91">
        <f t="shared" si="1217"/>
        <v>0</v>
      </c>
      <c r="DP862" s="91">
        <f t="shared" si="1218"/>
        <v>0</v>
      </c>
      <c r="DQ862" s="125" t="str">
        <f t="shared" si="1219"/>
        <v>CONSISTENTE</v>
      </c>
      <c r="DR862" s="147">
        <v>0</v>
      </c>
      <c r="DS862" s="147">
        <v>0</v>
      </c>
      <c r="DT862" s="147">
        <v>0</v>
      </c>
      <c r="DU862" s="147">
        <v>0</v>
      </c>
      <c r="DV862" s="147">
        <v>0</v>
      </c>
      <c r="DW862" s="147">
        <v>0</v>
      </c>
      <c r="DX862" s="59">
        <f>+VLOOKUP($E862,'[2]Ejecución I Semestre 2016'!$B$11:$X$1115,10,FALSE)</f>
        <v>1</v>
      </c>
      <c r="DY862" s="68" t="str">
        <f t="shared" si="1220"/>
        <v>CONSISTENTE</v>
      </c>
      <c r="DZ862" s="68" t="str">
        <f t="shared" si="1221"/>
        <v>CONSISTENTE</v>
      </c>
      <c r="EA862" s="68" t="str">
        <f t="shared" si="1222"/>
        <v>CONSISTENTE</v>
      </c>
      <c r="EB862" s="68" t="str">
        <f t="shared" si="1223"/>
        <v>CONSISTENTE</v>
      </c>
      <c r="EC862" s="68" t="str">
        <f t="shared" si="1224"/>
        <v>CONSISTENTE</v>
      </c>
      <c r="ED862" s="68" t="str">
        <f t="shared" si="1225"/>
        <v>CONSISTENTE</v>
      </c>
      <c r="EE862" s="132">
        <f t="shared" si="1226"/>
        <v>0</v>
      </c>
      <c r="EF862" s="131">
        <f t="shared" si="1227"/>
        <v>0</v>
      </c>
      <c r="EG862" s="131">
        <f t="shared" si="1228"/>
        <v>0</v>
      </c>
      <c r="EH862" s="131">
        <f t="shared" si="1229"/>
        <v>0</v>
      </c>
      <c r="EI862" s="131">
        <f t="shared" si="1230"/>
        <v>0</v>
      </c>
      <c r="EJ862" s="131">
        <f t="shared" si="1231"/>
        <v>0</v>
      </c>
      <c r="EK862" s="131">
        <f t="shared" si="1234"/>
        <v>24047109.75</v>
      </c>
      <c r="EL862" s="60">
        <f t="shared" si="1235"/>
        <v>24047109.75</v>
      </c>
      <c r="EM862" s="60">
        <f t="shared" si="1236"/>
        <v>0</v>
      </c>
      <c r="EN862" s="60">
        <f t="shared" si="1237"/>
        <v>0</v>
      </c>
      <c r="EO862" s="60">
        <f t="shared" si="1238"/>
        <v>0</v>
      </c>
      <c r="EP862" s="60">
        <f t="shared" si="1239"/>
        <v>0</v>
      </c>
      <c r="EQ862" s="90" t="str">
        <f t="shared" si="1240"/>
        <v>CONSISTENTE</v>
      </c>
    </row>
    <row r="863" spans="1:147" s="16" customFormat="1" ht="15" customHeight="1" x14ac:dyDescent="0.2">
      <c r="A863" s="53" t="s">
        <v>1560</v>
      </c>
      <c r="B863" s="56">
        <f t="shared" si="1232"/>
        <v>18936931917</v>
      </c>
      <c r="C863" s="59" t="str">
        <f t="shared" si="1233"/>
        <v>SI</v>
      </c>
      <c r="D863" s="51"/>
      <c r="E863" s="53" t="s">
        <v>1661</v>
      </c>
      <c r="F863" s="55" t="s">
        <v>1651</v>
      </c>
      <c r="G863" s="61" t="s">
        <v>1662</v>
      </c>
      <c r="H863" s="56">
        <v>18936931917</v>
      </c>
      <c r="I863" s="56">
        <v>0</v>
      </c>
      <c r="J863" s="56">
        <v>0</v>
      </c>
      <c r="K863" s="56">
        <v>0</v>
      </c>
      <c r="L863" s="56">
        <v>0</v>
      </c>
      <c r="M863" s="56">
        <v>0</v>
      </c>
      <c r="N863" s="57">
        <v>18936931917</v>
      </c>
      <c r="O863" s="58">
        <f t="shared" si="1155"/>
        <v>0</v>
      </c>
      <c r="P863" s="59" t="str">
        <f t="shared" si="1156"/>
        <v>CONSISTENTE</v>
      </c>
      <c r="Q863" s="87" t="str">
        <f t="shared" si="1157"/>
        <v>OK</v>
      </c>
      <c r="R863" s="56">
        <v>0</v>
      </c>
      <c r="S863" s="56">
        <v>964780495</v>
      </c>
      <c r="T863" s="56">
        <v>0</v>
      </c>
      <c r="U863" s="56">
        <v>17972151422</v>
      </c>
      <c r="V863" s="56">
        <v>0</v>
      </c>
      <c r="W863" s="59" t="s">
        <v>2314</v>
      </c>
      <c r="X863" s="59" t="s">
        <v>2312</v>
      </c>
      <c r="Y863" s="59" t="str">
        <f t="shared" si="1158"/>
        <v>CONSISTENTE</v>
      </c>
      <c r="Z863" s="59" t="str">
        <f t="shared" si="1241"/>
        <v/>
      </c>
      <c r="AA863" s="66">
        <f>+VLOOKUP($E863,'[1]PLAN DE APLICACIÓN'!$B$11:$V$1115,16,FALSE)</f>
        <v>1212010683</v>
      </c>
      <c r="AB863" s="66">
        <f>+VLOOKUP($E863,'[1]PLAN DE APLICACIÓN'!$B$11:$V$1115,17,FALSE)</f>
        <v>0</v>
      </c>
      <c r="AC863" s="66">
        <f>+VLOOKUP($E863,'[1]PLAN DE APLICACIÓN'!$B$11:$V$1115,18,FALSE)</f>
        <v>1212010683</v>
      </c>
      <c r="AD863" s="66">
        <f>+VLOOKUP($E863,'[1]PLAN DE APLICACIÓN'!$B$11:$V$1115,19,FALSE)</f>
        <v>0</v>
      </c>
      <c r="AE863" s="66">
        <f>+VLOOKUP($E863,'[1]PLAN DE APLICACIÓN'!$B$11:$V$1115,20,FALSE)</f>
        <v>0</v>
      </c>
      <c r="AF863" s="66">
        <f>+VLOOKUP($E863,'[1]PLAN DE APLICACIÓN'!$B$11:$V$1115,21,FALSE)</f>
        <v>0</v>
      </c>
      <c r="AG863" s="59" t="str">
        <f t="shared" si="1159"/>
        <v>CONSISTENTE</v>
      </c>
      <c r="AH863" s="59" t="str">
        <f t="shared" si="1160"/>
        <v>CONSISTENTE</v>
      </c>
      <c r="AI863" s="59" t="str">
        <f t="shared" si="1161"/>
        <v>NO CONSISTENTE</v>
      </c>
      <c r="AJ863" s="59" t="str">
        <f t="shared" si="1162"/>
        <v>CONSISTENTE</v>
      </c>
      <c r="AK863" s="59" t="str">
        <f t="shared" si="1163"/>
        <v>CONSISTENTE</v>
      </c>
      <c r="AL863" s="59" t="str">
        <f t="shared" si="1164"/>
        <v>CONSISTENTE</v>
      </c>
      <c r="AM863" s="56">
        <v>1212010683</v>
      </c>
      <c r="AN863" s="56">
        <v>0</v>
      </c>
      <c r="AO863" s="56">
        <v>1212010683</v>
      </c>
      <c r="AP863" s="56">
        <v>0</v>
      </c>
      <c r="AQ863" s="56">
        <v>0</v>
      </c>
      <c r="AR863" s="56">
        <v>0</v>
      </c>
      <c r="AS863" s="59">
        <v>1</v>
      </c>
      <c r="AT863" s="59" t="str">
        <f t="shared" si="1165"/>
        <v>CONSISTENTE</v>
      </c>
      <c r="AU863" s="59" t="str">
        <f t="shared" si="1166"/>
        <v>CONSISTENTE</v>
      </c>
      <c r="AV863" s="59" t="str">
        <f t="shared" si="1167"/>
        <v>NO CONSISTENTE</v>
      </c>
      <c r="AW863" s="59" t="str">
        <f t="shared" si="1168"/>
        <v>CONSISTENTE</v>
      </c>
      <c r="AX863" s="59" t="str">
        <f t="shared" si="1169"/>
        <v>CONSISTENTE</v>
      </c>
      <c r="AY863" s="59" t="str">
        <f t="shared" si="1170"/>
        <v>CONSISTENTE</v>
      </c>
      <c r="AZ863" s="56">
        <v>1959235573</v>
      </c>
      <c r="BA863" s="56">
        <v>0</v>
      </c>
      <c r="BB863" s="56">
        <v>0</v>
      </c>
      <c r="BC863" s="56">
        <v>0</v>
      </c>
      <c r="BD863" s="56">
        <v>1959235573</v>
      </c>
      <c r="BE863" s="56">
        <v>0</v>
      </c>
      <c r="BF863" s="60">
        <v>1</v>
      </c>
      <c r="BG863" s="59" t="str">
        <f t="shared" si="1171"/>
        <v>CONSISTENTE</v>
      </c>
      <c r="BH863" s="59" t="str">
        <f t="shared" si="1172"/>
        <v>CONSISTENTE</v>
      </c>
      <c r="BI863" s="59" t="str">
        <f t="shared" si="1173"/>
        <v>CONSISTENTE</v>
      </c>
      <c r="BJ863" s="59" t="str">
        <f t="shared" si="1174"/>
        <v>CONSISTENTE</v>
      </c>
      <c r="BK863" s="59" t="str">
        <f t="shared" si="1175"/>
        <v>CONSISTENTE</v>
      </c>
      <c r="BL863" s="59" t="str">
        <f t="shared" si="1176"/>
        <v>CONSISTENTE</v>
      </c>
      <c r="BM863" s="59" t="str">
        <f t="shared" si="1177"/>
        <v>CONSISTENTE</v>
      </c>
      <c r="BN863" s="59" t="str">
        <f t="shared" si="1178"/>
        <v>CONSISTENTE</v>
      </c>
      <c r="BO863" s="59" t="str">
        <f t="shared" si="1179"/>
        <v>NO CONSISTENTE</v>
      </c>
      <c r="BP863" s="59" t="str">
        <f t="shared" si="1180"/>
        <v>CONSISTENTE</v>
      </c>
      <c r="BQ863" s="59" t="str">
        <f t="shared" si="1181"/>
        <v>CONSISTENTE</v>
      </c>
      <c r="BR863" s="59" t="str">
        <f t="shared" si="1182"/>
        <v>CONSISTENTE</v>
      </c>
      <c r="BS863" s="56">
        <v>742400000</v>
      </c>
      <c r="BT863" s="56">
        <v>0</v>
      </c>
      <c r="BU863" s="56">
        <v>0</v>
      </c>
      <c r="BV863" s="56">
        <v>0</v>
      </c>
      <c r="BW863" s="56">
        <v>742400000</v>
      </c>
      <c r="BX863" s="56">
        <v>0</v>
      </c>
      <c r="BY863" s="60">
        <v>1</v>
      </c>
      <c r="BZ863" s="59" t="str">
        <f t="shared" si="1183"/>
        <v>CONSISTENTE</v>
      </c>
      <c r="CA863" s="59" t="str">
        <f t="shared" si="1184"/>
        <v>CONSISTENTE</v>
      </c>
      <c r="CB863" s="59" t="str">
        <f t="shared" si="1185"/>
        <v>CONSISTENTE</v>
      </c>
      <c r="CC863" s="59" t="str">
        <f t="shared" si="1186"/>
        <v>CONSISTENTE</v>
      </c>
      <c r="CD863" s="59" t="str">
        <f t="shared" si="1187"/>
        <v>CONSISTENTE</v>
      </c>
      <c r="CE863" s="59" t="str">
        <f t="shared" si="1188"/>
        <v>CONSISTENTE</v>
      </c>
      <c r="CF863" s="56">
        <v>2779501956</v>
      </c>
      <c r="CG863" s="56">
        <v>0</v>
      </c>
      <c r="CH863" s="56">
        <v>725915053</v>
      </c>
      <c r="CI863" s="56">
        <v>0</v>
      </c>
      <c r="CJ863" s="56">
        <v>2053586903</v>
      </c>
      <c r="CK863" s="56">
        <v>0</v>
      </c>
      <c r="CL863" s="60">
        <v>1</v>
      </c>
      <c r="CM863" s="59" t="str">
        <f t="shared" si="1189"/>
        <v>CONSISTENTE</v>
      </c>
      <c r="CN863" s="59" t="str">
        <f t="shared" si="1190"/>
        <v>CONSISTENTE</v>
      </c>
      <c r="CO863" s="59" t="str">
        <f t="shared" si="1191"/>
        <v>CONSISTENTE</v>
      </c>
      <c r="CP863" s="59" t="str">
        <f t="shared" si="1192"/>
        <v>CONSISTENTE</v>
      </c>
      <c r="CQ863" s="59" t="str">
        <f t="shared" si="1193"/>
        <v>CONSISTENTE</v>
      </c>
      <c r="CR863" s="59" t="str">
        <f t="shared" si="1194"/>
        <v>CONSISTENTE</v>
      </c>
      <c r="CS863" s="59" t="str">
        <f t="shared" si="1195"/>
        <v>CONSISTENTE</v>
      </c>
      <c r="CT863" s="59" t="str">
        <f t="shared" si="1196"/>
        <v>CONSISTENTE</v>
      </c>
      <c r="CU863" s="59" t="str">
        <f t="shared" si="1197"/>
        <v>CONSISTENTE</v>
      </c>
      <c r="CV863" s="59" t="str">
        <f t="shared" si="1198"/>
        <v>CONSISTENTE</v>
      </c>
      <c r="CW863" s="59" t="str">
        <f t="shared" si="1199"/>
        <v>CONSISTENTE</v>
      </c>
      <c r="CX863" s="59" t="str">
        <f t="shared" si="1200"/>
        <v>CONSISTENTE</v>
      </c>
      <c r="CY863" s="56">
        <f t="shared" si="1201"/>
        <v>20148942600</v>
      </c>
      <c r="CZ863" s="56">
        <f t="shared" si="1202"/>
        <v>0</v>
      </c>
      <c r="DA863" s="56">
        <f t="shared" si="1203"/>
        <v>2176791178</v>
      </c>
      <c r="DB863" s="56">
        <f t="shared" si="1204"/>
        <v>0</v>
      </c>
      <c r="DC863" s="56">
        <f t="shared" si="1205"/>
        <v>17972151422</v>
      </c>
      <c r="DD863" s="56">
        <f t="shared" si="1206"/>
        <v>0</v>
      </c>
      <c r="DE863" s="90">
        <f t="shared" si="1207"/>
        <v>4738737529</v>
      </c>
      <c r="DF863" s="90">
        <f t="shared" si="1208"/>
        <v>0</v>
      </c>
      <c r="DG863" s="90">
        <f t="shared" si="1209"/>
        <v>725915053</v>
      </c>
      <c r="DH863" s="90">
        <f t="shared" si="1210"/>
        <v>0</v>
      </c>
      <c r="DI863" s="90">
        <f t="shared" si="1211"/>
        <v>4012822476</v>
      </c>
      <c r="DJ863" s="98">
        <f t="shared" si="1212"/>
        <v>0</v>
      </c>
      <c r="DK863" s="103">
        <f t="shared" si="1213"/>
        <v>7162758895</v>
      </c>
      <c r="DL863" s="91">
        <f t="shared" si="1214"/>
        <v>0</v>
      </c>
      <c r="DM863" s="91">
        <f t="shared" si="1215"/>
        <v>3149936419</v>
      </c>
      <c r="DN863" s="91">
        <f t="shared" si="1216"/>
        <v>0</v>
      </c>
      <c r="DO863" s="91">
        <f t="shared" si="1217"/>
        <v>4012822476</v>
      </c>
      <c r="DP863" s="91">
        <f t="shared" si="1218"/>
        <v>0</v>
      </c>
      <c r="DQ863" s="125" t="str">
        <f t="shared" si="1219"/>
        <v>CONSISTENTE</v>
      </c>
      <c r="DR863" s="147">
        <v>0</v>
      </c>
      <c r="DS863" s="147">
        <v>0</v>
      </c>
      <c r="DT863" s="147">
        <v>0</v>
      </c>
      <c r="DU863" s="147">
        <v>0</v>
      </c>
      <c r="DV863" s="147">
        <v>0</v>
      </c>
      <c r="DW863" s="147">
        <v>0</v>
      </c>
      <c r="DX863" s="59">
        <f>+VLOOKUP($E863,'[2]Ejecución I Semestre 2016'!$B$11:$X$1115,10,FALSE)</f>
        <v>0</v>
      </c>
      <c r="DY863" s="68" t="str">
        <f t="shared" si="1220"/>
        <v>CONSISTENTE</v>
      </c>
      <c r="DZ863" s="68" t="str">
        <f t="shared" si="1221"/>
        <v>CONSISTENTE</v>
      </c>
      <c r="EA863" s="68" t="str">
        <f t="shared" si="1222"/>
        <v>CONSISTENTE</v>
      </c>
      <c r="EB863" s="68" t="str">
        <f t="shared" si="1223"/>
        <v>CONSISTENTE</v>
      </c>
      <c r="EC863" s="68" t="str">
        <f t="shared" si="1224"/>
        <v>CONSISTENTE</v>
      </c>
      <c r="ED863" s="68" t="str">
        <f t="shared" si="1225"/>
        <v>CONSISTENTE</v>
      </c>
      <c r="EE863" s="132">
        <f t="shared" si="1226"/>
        <v>4738737529</v>
      </c>
      <c r="EF863" s="131">
        <f t="shared" si="1227"/>
        <v>0</v>
      </c>
      <c r="EG863" s="131">
        <f t="shared" si="1228"/>
        <v>725915053</v>
      </c>
      <c r="EH863" s="131">
        <f t="shared" si="1229"/>
        <v>0</v>
      </c>
      <c r="EI863" s="131">
        <f t="shared" si="1230"/>
        <v>4012822476</v>
      </c>
      <c r="EJ863" s="131">
        <f t="shared" si="1231"/>
        <v>0</v>
      </c>
      <c r="EK863" s="131">
        <f t="shared" si="1234"/>
        <v>7162758895</v>
      </c>
      <c r="EL863" s="60">
        <f t="shared" si="1235"/>
        <v>0</v>
      </c>
      <c r="EM863" s="60">
        <f t="shared" si="1236"/>
        <v>3149936419</v>
      </c>
      <c r="EN863" s="60">
        <f t="shared" si="1237"/>
        <v>0</v>
      </c>
      <c r="EO863" s="60">
        <f t="shared" si="1238"/>
        <v>4012822476</v>
      </c>
      <c r="EP863" s="60">
        <f t="shared" si="1239"/>
        <v>0</v>
      </c>
      <c r="EQ863" s="90" t="str">
        <f t="shared" si="1240"/>
        <v>CONSISTENTE</v>
      </c>
    </row>
    <row r="864" spans="1:147" s="16" customFormat="1" ht="15" customHeight="1" x14ac:dyDescent="0.2">
      <c r="A864" s="53" t="s">
        <v>1562</v>
      </c>
      <c r="B864" s="56">
        <f t="shared" si="1232"/>
        <v>579780565</v>
      </c>
      <c r="C864" s="59" t="str">
        <f t="shared" si="1233"/>
        <v>SI</v>
      </c>
      <c r="D864" s="51"/>
      <c r="E864" s="62" t="s">
        <v>1663</v>
      </c>
      <c r="F864" s="55" t="s">
        <v>1651</v>
      </c>
      <c r="G864" s="61" t="s">
        <v>43</v>
      </c>
      <c r="H864" s="56">
        <v>579780565.10000002</v>
      </c>
      <c r="I864" s="56">
        <v>0</v>
      </c>
      <c r="J864" s="56">
        <v>0</v>
      </c>
      <c r="K864" s="56">
        <v>0</v>
      </c>
      <c r="L864" s="56">
        <v>0</v>
      </c>
      <c r="M864" s="56">
        <v>0</v>
      </c>
      <c r="N864" s="57">
        <v>579780565.10000002</v>
      </c>
      <c r="O864" s="58">
        <f t="shared" si="1155"/>
        <v>0</v>
      </c>
      <c r="P864" s="59" t="str">
        <f t="shared" si="1156"/>
        <v>CONSISTENTE</v>
      </c>
      <c r="Q864" s="87" t="str">
        <f t="shared" si="1157"/>
        <v>OK</v>
      </c>
      <c r="R864" s="56">
        <v>0</v>
      </c>
      <c r="S864" s="56">
        <v>0</v>
      </c>
      <c r="T864" s="56">
        <v>380155681</v>
      </c>
      <c r="U864" s="56">
        <v>199624884</v>
      </c>
      <c r="V864" s="56">
        <v>0</v>
      </c>
      <c r="W864" s="59" t="s">
        <v>2314</v>
      </c>
      <c r="X864" s="59" t="s">
        <v>2312</v>
      </c>
      <c r="Y864" s="59" t="str">
        <f t="shared" si="1158"/>
        <v>CONSISTENTE</v>
      </c>
      <c r="Z864" s="59" t="str">
        <f t="shared" si="1241"/>
        <v/>
      </c>
      <c r="AA864" s="66">
        <f>+VLOOKUP($E864,'[1]PLAN DE APLICACIÓN'!$B$11:$V$1115,16,FALSE)</f>
        <v>0</v>
      </c>
      <c r="AB864" s="66">
        <f>+VLOOKUP($E864,'[1]PLAN DE APLICACIÓN'!$B$11:$V$1115,17,FALSE)</f>
        <v>0</v>
      </c>
      <c r="AC864" s="66">
        <f>+VLOOKUP($E864,'[1]PLAN DE APLICACIÓN'!$B$11:$V$1115,18,FALSE)</f>
        <v>0</v>
      </c>
      <c r="AD864" s="66">
        <f>+VLOOKUP($E864,'[1]PLAN DE APLICACIÓN'!$B$11:$V$1115,19,FALSE)</f>
        <v>0</v>
      </c>
      <c r="AE864" s="66">
        <f>+VLOOKUP($E864,'[1]PLAN DE APLICACIÓN'!$B$11:$V$1115,20,FALSE)</f>
        <v>0</v>
      </c>
      <c r="AF864" s="66">
        <f>+VLOOKUP($E864,'[1]PLAN DE APLICACIÓN'!$B$11:$V$1115,21,FALSE)</f>
        <v>0</v>
      </c>
      <c r="AG864" s="59" t="str">
        <f t="shared" si="1159"/>
        <v>CONSISTENTE</v>
      </c>
      <c r="AH864" s="59" t="str">
        <f t="shared" si="1160"/>
        <v>CONSISTENTE</v>
      </c>
      <c r="AI864" s="59" t="str">
        <f t="shared" si="1161"/>
        <v>CONSISTENTE</v>
      </c>
      <c r="AJ864" s="59" t="str">
        <f t="shared" si="1162"/>
        <v>CONSISTENTE</v>
      </c>
      <c r="AK864" s="59" t="str">
        <f t="shared" si="1163"/>
        <v>CONSISTENTE</v>
      </c>
      <c r="AL864" s="59" t="str">
        <f t="shared" si="1164"/>
        <v>CONSISTENTE</v>
      </c>
      <c r="AM864" s="56">
        <v>0</v>
      </c>
      <c r="AN864" s="56">
        <v>0</v>
      </c>
      <c r="AO864" s="56">
        <v>0</v>
      </c>
      <c r="AP864" s="56">
        <v>0</v>
      </c>
      <c r="AQ864" s="56">
        <v>0</v>
      </c>
      <c r="AR864" s="56">
        <v>0</v>
      </c>
      <c r="AS864" s="59">
        <v>1</v>
      </c>
      <c r="AT864" s="59" t="str">
        <f t="shared" si="1165"/>
        <v>CONSISTENTE</v>
      </c>
      <c r="AU864" s="59" t="str">
        <f t="shared" si="1166"/>
        <v>CONSISTENTE</v>
      </c>
      <c r="AV864" s="59" t="str">
        <f t="shared" si="1167"/>
        <v>CONSISTENTE</v>
      </c>
      <c r="AW864" s="59" t="str">
        <f t="shared" si="1168"/>
        <v>CONSISTENTE</v>
      </c>
      <c r="AX864" s="59" t="str">
        <f t="shared" si="1169"/>
        <v>CONSISTENTE</v>
      </c>
      <c r="AY864" s="59" t="str">
        <f t="shared" si="1170"/>
        <v>CONSISTENTE</v>
      </c>
      <c r="AZ864" s="56">
        <v>380155681.04000002</v>
      </c>
      <c r="BA864" s="56">
        <v>0</v>
      </c>
      <c r="BB864" s="56">
        <v>0</v>
      </c>
      <c r="BC864" s="56">
        <v>380155681.04000002</v>
      </c>
      <c r="BD864" s="56">
        <v>0</v>
      </c>
      <c r="BE864" s="56">
        <v>0</v>
      </c>
      <c r="BF864" s="60">
        <v>1</v>
      </c>
      <c r="BG864" s="59" t="str">
        <f t="shared" si="1171"/>
        <v>CONSISTENTE</v>
      </c>
      <c r="BH864" s="59" t="str">
        <f t="shared" si="1172"/>
        <v>CONSISTENTE</v>
      </c>
      <c r="BI864" s="59" t="str">
        <f t="shared" si="1173"/>
        <v>CONSISTENTE</v>
      </c>
      <c r="BJ864" s="59" t="str">
        <f t="shared" si="1174"/>
        <v>NO CONSISTENTE</v>
      </c>
      <c r="BK864" s="59" t="str">
        <f t="shared" si="1175"/>
        <v>CONSISTENTE</v>
      </c>
      <c r="BL864" s="59" t="str">
        <f t="shared" si="1176"/>
        <v>CONSISTENTE</v>
      </c>
      <c r="BM864" s="59" t="str">
        <f t="shared" si="1177"/>
        <v>CONSISTENTE</v>
      </c>
      <c r="BN864" s="59" t="str">
        <f t="shared" si="1178"/>
        <v>CONSISTENTE</v>
      </c>
      <c r="BO864" s="59" t="str">
        <f t="shared" si="1179"/>
        <v>CONSISTENTE</v>
      </c>
      <c r="BP864" s="59" t="str">
        <f t="shared" si="1180"/>
        <v>CONSISTENTE</v>
      </c>
      <c r="BQ864" s="59" t="str">
        <f t="shared" si="1181"/>
        <v>CONSISTENTE</v>
      </c>
      <c r="BR864" s="59" t="str">
        <f t="shared" si="1182"/>
        <v>CONSISTENTE</v>
      </c>
      <c r="BS864" s="56">
        <v>380155681.04000002</v>
      </c>
      <c r="BT864" s="56">
        <v>0</v>
      </c>
      <c r="BU864" s="56">
        <v>0</v>
      </c>
      <c r="BV864" s="56">
        <v>380155681.04000002</v>
      </c>
      <c r="BW864" s="56">
        <v>0</v>
      </c>
      <c r="BX864" s="56">
        <v>0</v>
      </c>
      <c r="BY864" s="60">
        <v>1</v>
      </c>
      <c r="BZ864" s="59" t="str">
        <f t="shared" si="1183"/>
        <v>CONSISTENTE</v>
      </c>
      <c r="CA864" s="59" t="str">
        <f t="shared" si="1184"/>
        <v>CONSISTENTE</v>
      </c>
      <c r="CB864" s="59" t="str">
        <f t="shared" si="1185"/>
        <v>CONSISTENTE</v>
      </c>
      <c r="CC864" s="59" t="str">
        <f t="shared" si="1186"/>
        <v>NO CONSISTENTE</v>
      </c>
      <c r="CD864" s="59" t="str">
        <f t="shared" si="1187"/>
        <v>CONSISTENTE</v>
      </c>
      <c r="CE864" s="59" t="str">
        <f t="shared" si="1188"/>
        <v>CONSISTENTE</v>
      </c>
      <c r="CF864" s="56">
        <v>0</v>
      </c>
      <c r="CG864" s="56">
        <v>0</v>
      </c>
      <c r="CH864" s="56">
        <v>0</v>
      </c>
      <c r="CI864" s="56">
        <v>0</v>
      </c>
      <c r="CJ864" s="56">
        <v>0</v>
      </c>
      <c r="CK864" s="56">
        <v>0</v>
      </c>
      <c r="CL864" s="60">
        <v>1</v>
      </c>
      <c r="CM864" s="59" t="str">
        <f t="shared" si="1189"/>
        <v>CONSISTENTE</v>
      </c>
      <c r="CN864" s="59" t="str">
        <f t="shared" si="1190"/>
        <v>CONSISTENTE</v>
      </c>
      <c r="CO864" s="59" t="str">
        <f t="shared" si="1191"/>
        <v>CONSISTENTE</v>
      </c>
      <c r="CP864" s="59" t="str">
        <f t="shared" si="1192"/>
        <v>NO CONSISTENTE</v>
      </c>
      <c r="CQ864" s="59" t="str">
        <f t="shared" si="1193"/>
        <v>CONSISTENTE</v>
      </c>
      <c r="CR864" s="59" t="str">
        <f t="shared" si="1194"/>
        <v>CONSISTENTE</v>
      </c>
      <c r="CS864" s="59" t="str">
        <f t="shared" si="1195"/>
        <v>NO CONSISTENTE</v>
      </c>
      <c r="CT864" s="59" t="str">
        <f t="shared" si="1196"/>
        <v>CONSISTENTE</v>
      </c>
      <c r="CU864" s="59" t="str">
        <f t="shared" si="1197"/>
        <v>CONSISTENTE</v>
      </c>
      <c r="CV864" s="59" t="str">
        <f t="shared" si="1198"/>
        <v>NO CONSISTENTE</v>
      </c>
      <c r="CW864" s="59" t="str">
        <f t="shared" si="1199"/>
        <v>CONSISTENTE</v>
      </c>
      <c r="CX864" s="59" t="str">
        <f t="shared" si="1200"/>
        <v>CONSISTENTE</v>
      </c>
      <c r="CY864" s="56">
        <f t="shared" si="1201"/>
        <v>579780565</v>
      </c>
      <c r="CZ864" s="56">
        <f t="shared" si="1202"/>
        <v>0</v>
      </c>
      <c r="DA864" s="56">
        <f t="shared" si="1203"/>
        <v>0</v>
      </c>
      <c r="DB864" s="56">
        <f t="shared" si="1204"/>
        <v>380155681</v>
      </c>
      <c r="DC864" s="56">
        <f t="shared" si="1205"/>
        <v>199624884</v>
      </c>
      <c r="DD864" s="56">
        <f t="shared" si="1206"/>
        <v>0</v>
      </c>
      <c r="DE864" s="90">
        <f t="shared" si="1207"/>
        <v>0</v>
      </c>
      <c r="DF864" s="90">
        <f t="shared" si="1208"/>
        <v>0</v>
      </c>
      <c r="DG864" s="90">
        <f t="shared" si="1209"/>
        <v>0</v>
      </c>
      <c r="DH864" s="90">
        <f t="shared" si="1210"/>
        <v>0</v>
      </c>
      <c r="DI864" s="90">
        <f t="shared" si="1211"/>
        <v>0</v>
      </c>
      <c r="DJ864" s="98">
        <f t="shared" si="1212"/>
        <v>0</v>
      </c>
      <c r="DK864" s="103">
        <f t="shared" si="1213"/>
        <v>760311362.08000004</v>
      </c>
      <c r="DL864" s="91">
        <f t="shared" si="1214"/>
        <v>0</v>
      </c>
      <c r="DM864" s="91">
        <f t="shared" si="1215"/>
        <v>0</v>
      </c>
      <c r="DN864" s="91">
        <f t="shared" si="1216"/>
        <v>760311362.08000004</v>
      </c>
      <c r="DO864" s="91">
        <f t="shared" si="1217"/>
        <v>0</v>
      </c>
      <c r="DP864" s="91">
        <f t="shared" si="1218"/>
        <v>0</v>
      </c>
      <c r="DQ864" s="125" t="str">
        <f t="shared" si="1219"/>
        <v>NO CONSISTENTE</v>
      </c>
      <c r="DR864" s="147">
        <v>0</v>
      </c>
      <c r="DS864" s="147">
        <v>0</v>
      </c>
      <c r="DT864" s="147">
        <v>0</v>
      </c>
      <c r="DU864" s="147">
        <v>0</v>
      </c>
      <c r="DV864" s="147">
        <v>0</v>
      </c>
      <c r="DW864" s="147">
        <v>0</v>
      </c>
      <c r="DX864" s="59">
        <f>+VLOOKUP($E864,'[2]Ejecución I Semestre 2016'!$B$11:$X$1115,10,FALSE)</f>
        <v>1</v>
      </c>
      <c r="DY864" s="68" t="str">
        <f t="shared" si="1220"/>
        <v>CONSISTENTE</v>
      </c>
      <c r="DZ864" s="68" t="str">
        <f t="shared" si="1221"/>
        <v>CONSISTENTE</v>
      </c>
      <c r="EA864" s="68" t="str">
        <f t="shared" si="1222"/>
        <v>CONSISTENTE</v>
      </c>
      <c r="EB864" s="68" t="str">
        <f t="shared" si="1223"/>
        <v>NO CONSISTENTE</v>
      </c>
      <c r="EC864" s="68" t="str">
        <f t="shared" si="1224"/>
        <v>CONSISTENTE</v>
      </c>
      <c r="ED864" s="68" t="str">
        <f t="shared" si="1225"/>
        <v>CONSISTENTE</v>
      </c>
      <c r="EE864" s="132">
        <f t="shared" si="1226"/>
        <v>0</v>
      </c>
      <c r="EF864" s="131">
        <f t="shared" si="1227"/>
        <v>0</v>
      </c>
      <c r="EG864" s="131">
        <f t="shared" si="1228"/>
        <v>0</v>
      </c>
      <c r="EH864" s="131">
        <f t="shared" si="1229"/>
        <v>0</v>
      </c>
      <c r="EI864" s="131">
        <f t="shared" si="1230"/>
        <v>0</v>
      </c>
      <c r="EJ864" s="131">
        <f t="shared" si="1231"/>
        <v>0</v>
      </c>
      <c r="EK864" s="131">
        <f t="shared" si="1234"/>
        <v>760311362.08000004</v>
      </c>
      <c r="EL864" s="60">
        <f t="shared" si="1235"/>
        <v>0</v>
      </c>
      <c r="EM864" s="60">
        <f t="shared" si="1236"/>
        <v>0</v>
      </c>
      <c r="EN864" s="60">
        <f t="shared" si="1237"/>
        <v>760311362.08000004</v>
      </c>
      <c r="EO864" s="60">
        <f t="shared" si="1238"/>
        <v>0</v>
      </c>
      <c r="EP864" s="60">
        <f t="shared" si="1239"/>
        <v>0</v>
      </c>
      <c r="EQ864" s="90" t="str">
        <f t="shared" si="1240"/>
        <v>NO CONSISTENTE</v>
      </c>
    </row>
    <row r="865" spans="1:147" s="16" customFormat="1" ht="15" customHeight="1" x14ac:dyDescent="0.2">
      <c r="A865" s="53" t="s">
        <v>1564</v>
      </c>
      <c r="B865" s="56">
        <f t="shared" si="1232"/>
        <v>0</v>
      </c>
      <c r="C865" s="59" t="str">
        <f t="shared" si="1233"/>
        <v>NO</v>
      </c>
      <c r="D865" s="51"/>
      <c r="E865" s="62" t="s">
        <v>1664</v>
      </c>
      <c r="F865" s="55" t="s">
        <v>1651</v>
      </c>
      <c r="G865" s="61" t="s">
        <v>728</v>
      </c>
      <c r="H865" s="56">
        <v>56069961.950000003</v>
      </c>
      <c r="I865" s="56">
        <v>24885271.289999999</v>
      </c>
      <c r="J865" s="56">
        <v>31184690.66</v>
      </c>
      <c r="K865" s="56">
        <v>0</v>
      </c>
      <c r="L865" s="56">
        <v>0</v>
      </c>
      <c r="M865" s="56">
        <v>0</v>
      </c>
      <c r="N865" s="57">
        <v>0</v>
      </c>
      <c r="O865" s="58">
        <f t="shared" si="1155"/>
        <v>0</v>
      </c>
      <c r="P865" s="59" t="str">
        <f t="shared" si="1156"/>
        <v>CONSISTENTE</v>
      </c>
      <c r="Q865" s="87" t="str">
        <f t="shared" si="1157"/>
        <v>OK</v>
      </c>
      <c r="R865" s="56">
        <v>0</v>
      </c>
      <c r="S865" s="56">
        <v>0</v>
      </c>
      <c r="T865" s="56">
        <v>0</v>
      </c>
      <c r="U865" s="56">
        <v>0</v>
      </c>
      <c r="V865" s="56">
        <v>0</v>
      </c>
      <c r="W865" s="59" t="s">
        <v>2315</v>
      </c>
      <c r="X865" s="59" t="s">
        <v>2313</v>
      </c>
      <c r="Y865" s="59" t="str">
        <f t="shared" si="1158"/>
        <v>CONSISTENTE</v>
      </c>
      <c r="Z865" s="59" t="str">
        <f>+IF(Y865="NO CONSISTENTE","EL PLAN DE APLICACIÓN ES SUPERIOR A LOS RECURSOS SUSCEPTIBLES DE APLICACIÓN.","OK")</f>
        <v>OK</v>
      </c>
      <c r="AA865" s="66">
        <f>+VLOOKUP($E865,'[1]PLAN DE APLICACIÓN'!$B$11:$V$1115,16,FALSE)</f>
        <v>0</v>
      </c>
      <c r="AB865" s="66">
        <f>+VLOOKUP($E865,'[1]PLAN DE APLICACIÓN'!$B$11:$V$1115,17,FALSE)</f>
        <v>0</v>
      </c>
      <c r="AC865" s="66">
        <f>+VLOOKUP($E865,'[1]PLAN DE APLICACIÓN'!$B$11:$V$1115,18,FALSE)</f>
        <v>0</v>
      </c>
      <c r="AD865" s="66">
        <f>+VLOOKUP($E865,'[1]PLAN DE APLICACIÓN'!$B$11:$V$1115,19,FALSE)</f>
        <v>0</v>
      </c>
      <c r="AE865" s="66">
        <f>+VLOOKUP($E865,'[1]PLAN DE APLICACIÓN'!$B$11:$V$1115,20,FALSE)</f>
        <v>0</v>
      </c>
      <c r="AF865" s="66">
        <f>+VLOOKUP($E865,'[1]PLAN DE APLICACIÓN'!$B$11:$V$1115,21,FALSE)</f>
        <v>0</v>
      </c>
      <c r="AG865" s="59" t="str">
        <f t="shared" si="1159"/>
        <v>CONSISTENTE</v>
      </c>
      <c r="AH865" s="59" t="str">
        <f t="shared" si="1160"/>
        <v>CONSISTENTE</v>
      </c>
      <c r="AI865" s="59" t="str">
        <f t="shared" si="1161"/>
        <v>CONSISTENTE</v>
      </c>
      <c r="AJ865" s="59" t="str">
        <f t="shared" si="1162"/>
        <v>CONSISTENTE</v>
      </c>
      <c r="AK865" s="59" t="str">
        <f t="shared" si="1163"/>
        <v>CONSISTENTE</v>
      </c>
      <c r="AL865" s="59" t="str">
        <f t="shared" si="1164"/>
        <v>CONSISTENTE</v>
      </c>
      <c r="AM865" s="56">
        <v>0</v>
      </c>
      <c r="AN865" s="56">
        <v>0</v>
      </c>
      <c r="AO865" s="56">
        <v>0</v>
      </c>
      <c r="AP865" s="56">
        <v>0</v>
      </c>
      <c r="AQ865" s="56">
        <v>0</v>
      </c>
      <c r="AR865" s="56">
        <v>0</v>
      </c>
      <c r="AS865" s="59">
        <v>1</v>
      </c>
      <c r="AT865" s="59" t="str">
        <f t="shared" si="1165"/>
        <v>CONSISTENTE</v>
      </c>
      <c r="AU865" s="59" t="str">
        <f t="shared" si="1166"/>
        <v>CONSISTENTE</v>
      </c>
      <c r="AV865" s="59" t="str">
        <f t="shared" si="1167"/>
        <v>CONSISTENTE</v>
      </c>
      <c r="AW865" s="59" t="str">
        <f t="shared" si="1168"/>
        <v>CONSISTENTE</v>
      </c>
      <c r="AX865" s="59" t="str">
        <f t="shared" si="1169"/>
        <v>CONSISTENTE</v>
      </c>
      <c r="AY865" s="59" t="str">
        <f t="shared" si="1170"/>
        <v>CONSISTENTE</v>
      </c>
      <c r="AZ865" s="56">
        <v>0</v>
      </c>
      <c r="BA865" s="56">
        <v>0</v>
      </c>
      <c r="BB865" s="56">
        <v>0</v>
      </c>
      <c r="BC865" s="56">
        <v>0</v>
      </c>
      <c r="BD865" s="56">
        <v>0</v>
      </c>
      <c r="BE865" s="56">
        <v>0</v>
      </c>
      <c r="BF865" s="60">
        <v>0</v>
      </c>
      <c r="BG865" s="59" t="str">
        <f t="shared" si="1171"/>
        <v>CONSISTENTE</v>
      </c>
      <c r="BH865" s="59" t="str">
        <f t="shared" si="1172"/>
        <v>CONSISTENTE</v>
      </c>
      <c r="BI865" s="59" t="str">
        <f t="shared" si="1173"/>
        <v>CONSISTENTE</v>
      </c>
      <c r="BJ865" s="59" t="str">
        <f t="shared" si="1174"/>
        <v>CONSISTENTE</v>
      </c>
      <c r="BK865" s="59" t="str">
        <f t="shared" si="1175"/>
        <v>CONSISTENTE</v>
      </c>
      <c r="BL865" s="59" t="str">
        <f t="shared" si="1176"/>
        <v>CONSISTENTE</v>
      </c>
      <c r="BM865" s="59" t="str">
        <f t="shared" si="1177"/>
        <v>CONSISTENTE</v>
      </c>
      <c r="BN865" s="59" t="str">
        <f t="shared" si="1178"/>
        <v>CONSISTENTE</v>
      </c>
      <c r="BO865" s="59" t="str">
        <f t="shared" si="1179"/>
        <v>CONSISTENTE</v>
      </c>
      <c r="BP865" s="59" t="str">
        <f t="shared" si="1180"/>
        <v>CONSISTENTE</v>
      </c>
      <c r="BQ865" s="59" t="str">
        <f t="shared" si="1181"/>
        <v>CONSISTENTE</v>
      </c>
      <c r="BR865" s="59" t="str">
        <f t="shared" si="1182"/>
        <v>CONSISTENTE</v>
      </c>
      <c r="BS865" s="56">
        <v>0</v>
      </c>
      <c r="BT865" s="56">
        <v>0</v>
      </c>
      <c r="BU865" s="56">
        <v>0</v>
      </c>
      <c r="BV865" s="56">
        <v>0</v>
      </c>
      <c r="BW865" s="56">
        <v>0</v>
      </c>
      <c r="BX865" s="56">
        <v>0</v>
      </c>
      <c r="BY865" s="60">
        <v>1</v>
      </c>
      <c r="BZ865" s="59" t="str">
        <f t="shared" si="1183"/>
        <v>CONSISTENTE</v>
      </c>
      <c r="CA865" s="59" t="str">
        <f t="shared" si="1184"/>
        <v>CONSISTENTE</v>
      </c>
      <c r="CB865" s="59" t="str">
        <f t="shared" si="1185"/>
        <v>CONSISTENTE</v>
      </c>
      <c r="CC865" s="59" t="str">
        <f t="shared" si="1186"/>
        <v>CONSISTENTE</v>
      </c>
      <c r="CD865" s="59" t="str">
        <f t="shared" si="1187"/>
        <v>CONSISTENTE</v>
      </c>
      <c r="CE865" s="59" t="str">
        <f t="shared" si="1188"/>
        <v>CONSISTENTE</v>
      </c>
      <c r="CF865" s="56">
        <v>0</v>
      </c>
      <c r="CG865" s="56">
        <v>0</v>
      </c>
      <c r="CH865" s="56">
        <v>0</v>
      </c>
      <c r="CI865" s="56">
        <v>0</v>
      </c>
      <c r="CJ865" s="56">
        <v>0</v>
      </c>
      <c r="CK865" s="56">
        <v>0</v>
      </c>
      <c r="CL865" s="60">
        <v>1</v>
      </c>
      <c r="CM865" s="59" t="str">
        <f t="shared" si="1189"/>
        <v>CONSISTENTE</v>
      </c>
      <c r="CN865" s="59" t="str">
        <f t="shared" si="1190"/>
        <v>CONSISTENTE</v>
      </c>
      <c r="CO865" s="59" t="str">
        <f t="shared" si="1191"/>
        <v>CONSISTENTE</v>
      </c>
      <c r="CP865" s="59" t="str">
        <f t="shared" si="1192"/>
        <v>CONSISTENTE</v>
      </c>
      <c r="CQ865" s="59" t="str">
        <f t="shared" si="1193"/>
        <v>CONSISTENTE</v>
      </c>
      <c r="CR865" s="59" t="str">
        <f t="shared" si="1194"/>
        <v>CONSISTENTE</v>
      </c>
      <c r="CS865" s="59" t="str">
        <f t="shared" si="1195"/>
        <v>CONSISTENTE</v>
      </c>
      <c r="CT865" s="59" t="str">
        <f t="shared" si="1196"/>
        <v>CONSISTENTE</v>
      </c>
      <c r="CU865" s="59" t="str">
        <f t="shared" si="1197"/>
        <v>CONSISTENTE</v>
      </c>
      <c r="CV865" s="59" t="str">
        <f t="shared" si="1198"/>
        <v>CONSISTENTE</v>
      </c>
      <c r="CW865" s="59" t="str">
        <f t="shared" si="1199"/>
        <v>CONSISTENTE</v>
      </c>
      <c r="CX865" s="59" t="str">
        <f t="shared" si="1200"/>
        <v>CONSISTENTE</v>
      </c>
      <c r="CY865" s="56">
        <f t="shared" si="1201"/>
        <v>0</v>
      </c>
      <c r="CZ865" s="56">
        <f t="shared" si="1202"/>
        <v>0</v>
      </c>
      <c r="DA865" s="56">
        <f t="shared" si="1203"/>
        <v>0</v>
      </c>
      <c r="DB865" s="56">
        <f t="shared" si="1204"/>
        <v>0</v>
      </c>
      <c r="DC865" s="56">
        <f t="shared" si="1205"/>
        <v>0</v>
      </c>
      <c r="DD865" s="56">
        <f t="shared" si="1206"/>
        <v>0</v>
      </c>
      <c r="DE865" s="90">
        <f t="shared" si="1207"/>
        <v>0</v>
      </c>
      <c r="DF865" s="90">
        <f t="shared" si="1208"/>
        <v>0</v>
      </c>
      <c r="DG865" s="90">
        <f t="shared" si="1209"/>
        <v>0</v>
      </c>
      <c r="DH865" s="90">
        <f t="shared" si="1210"/>
        <v>0</v>
      </c>
      <c r="DI865" s="90">
        <f t="shared" si="1211"/>
        <v>0</v>
      </c>
      <c r="DJ865" s="98">
        <f t="shared" si="1212"/>
        <v>0</v>
      </c>
      <c r="DK865" s="103">
        <f t="shared" si="1213"/>
        <v>0</v>
      </c>
      <c r="DL865" s="91">
        <f t="shared" si="1214"/>
        <v>0</v>
      </c>
      <c r="DM865" s="91">
        <f t="shared" si="1215"/>
        <v>0</v>
      </c>
      <c r="DN865" s="91">
        <f t="shared" si="1216"/>
        <v>0</v>
      </c>
      <c r="DO865" s="91">
        <f t="shared" si="1217"/>
        <v>0</v>
      </c>
      <c r="DP865" s="91">
        <f t="shared" si="1218"/>
        <v>0</v>
      </c>
      <c r="DQ865" s="125" t="str">
        <f t="shared" si="1219"/>
        <v>CONSISTENTE</v>
      </c>
      <c r="DR865" s="147">
        <v>0</v>
      </c>
      <c r="DS865" s="147">
        <v>0</v>
      </c>
      <c r="DT865" s="147">
        <v>0</v>
      </c>
      <c r="DU865" s="147">
        <v>0</v>
      </c>
      <c r="DV865" s="147">
        <v>0</v>
      </c>
      <c r="DW865" s="147">
        <v>0</v>
      </c>
      <c r="DX865" s="59">
        <f>+VLOOKUP($E865,'[2]Ejecución I Semestre 2016'!$B$11:$X$1115,10,FALSE)</f>
        <v>1</v>
      </c>
      <c r="DY865" s="68" t="str">
        <f t="shared" si="1220"/>
        <v>CONSISTENTE</v>
      </c>
      <c r="DZ865" s="68" t="str">
        <f t="shared" si="1221"/>
        <v>CONSISTENTE</v>
      </c>
      <c r="EA865" s="68" t="str">
        <f t="shared" si="1222"/>
        <v>CONSISTENTE</v>
      </c>
      <c r="EB865" s="68" t="str">
        <f t="shared" si="1223"/>
        <v>CONSISTENTE</v>
      </c>
      <c r="EC865" s="68" t="str">
        <f t="shared" si="1224"/>
        <v>CONSISTENTE</v>
      </c>
      <c r="ED865" s="68" t="str">
        <f t="shared" si="1225"/>
        <v>CONSISTENTE</v>
      </c>
      <c r="EE865" s="132">
        <f t="shared" si="1226"/>
        <v>0</v>
      </c>
      <c r="EF865" s="131">
        <f t="shared" si="1227"/>
        <v>0</v>
      </c>
      <c r="EG865" s="131">
        <f t="shared" si="1228"/>
        <v>0</v>
      </c>
      <c r="EH865" s="131">
        <f t="shared" si="1229"/>
        <v>0</v>
      </c>
      <c r="EI865" s="131">
        <f t="shared" si="1230"/>
        <v>0</v>
      </c>
      <c r="EJ865" s="131">
        <f t="shared" si="1231"/>
        <v>0</v>
      </c>
      <c r="EK865" s="131">
        <f t="shared" si="1234"/>
        <v>0</v>
      </c>
      <c r="EL865" s="60">
        <f t="shared" si="1235"/>
        <v>0</v>
      </c>
      <c r="EM865" s="60">
        <f t="shared" si="1236"/>
        <v>0</v>
      </c>
      <c r="EN865" s="60">
        <f t="shared" si="1237"/>
        <v>0</v>
      </c>
      <c r="EO865" s="60">
        <f t="shared" si="1238"/>
        <v>0</v>
      </c>
      <c r="EP865" s="60">
        <f t="shared" si="1239"/>
        <v>0</v>
      </c>
      <c r="EQ865" s="90" t="str">
        <f t="shared" si="1240"/>
        <v>CONSISTENTE</v>
      </c>
    </row>
    <row r="866" spans="1:147" ht="15" customHeight="1" x14ac:dyDescent="0.2">
      <c r="A866" s="53" t="s">
        <v>1566</v>
      </c>
      <c r="B866" s="56">
        <f t="shared" si="1232"/>
        <v>36746973.82</v>
      </c>
      <c r="C866" s="59" t="str">
        <f t="shared" si="1233"/>
        <v>SI</v>
      </c>
      <c r="E866" s="62" t="s">
        <v>1665</v>
      </c>
      <c r="F866" s="55" t="s">
        <v>1651</v>
      </c>
      <c r="G866" s="61" t="s">
        <v>926</v>
      </c>
      <c r="H866" s="56">
        <v>37432009.82</v>
      </c>
      <c r="I866" s="56">
        <v>0</v>
      </c>
      <c r="J866" s="56">
        <v>0</v>
      </c>
      <c r="K866" s="56">
        <v>0</v>
      </c>
      <c r="L866" s="56">
        <v>0</v>
      </c>
      <c r="M866" s="56">
        <v>0</v>
      </c>
      <c r="N866" s="57">
        <v>37432009.82</v>
      </c>
      <c r="O866" s="58">
        <f t="shared" si="1155"/>
        <v>0</v>
      </c>
      <c r="P866" s="59" t="str">
        <f t="shared" si="1156"/>
        <v>CONSISTENTE</v>
      </c>
      <c r="Q866" s="87" t="str">
        <f t="shared" si="1157"/>
        <v>OK</v>
      </c>
      <c r="R866" s="56">
        <v>0</v>
      </c>
      <c r="S866" s="56">
        <v>0</v>
      </c>
      <c r="T866" s="56">
        <v>36746973.82</v>
      </c>
      <c r="U866" s="56">
        <v>0</v>
      </c>
      <c r="V866" s="56">
        <v>0</v>
      </c>
      <c r="W866" s="59" t="s">
        <v>2314</v>
      </c>
      <c r="X866" s="59" t="s">
        <v>2312</v>
      </c>
      <c r="Y866" s="59" t="str">
        <f t="shared" si="1158"/>
        <v>CONSISTENTE</v>
      </c>
      <c r="Z866" s="59" t="str">
        <f t="shared" ref="Z866:Z881" si="1242">+IF(Y866="NO CONSISTENTE","EL PLAN DE APLICACIÓN ES SUPERIOR A LOS RECURSOS SUSCEPTIBLES DE APLICACIÓN.","")</f>
        <v/>
      </c>
      <c r="AA866" s="66">
        <f>+VLOOKUP($E866,'[1]PLAN DE APLICACIÓN'!$B$11:$V$1115,16,FALSE)</f>
        <v>3223131.63</v>
      </c>
      <c r="AB866" s="66">
        <f>+VLOOKUP($E866,'[1]PLAN DE APLICACIÓN'!$B$11:$V$1115,17,FALSE)</f>
        <v>3223131.63</v>
      </c>
      <c r="AC866" s="66">
        <f>+VLOOKUP($E866,'[1]PLAN DE APLICACIÓN'!$B$11:$V$1115,18,FALSE)</f>
        <v>0</v>
      </c>
      <c r="AD866" s="66">
        <f>+VLOOKUP($E866,'[1]PLAN DE APLICACIÓN'!$B$11:$V$1115,19,FALSE)</f>
        <v>0</v>
      </c>
      <c r="AE866" s="66">
        <f>+VLOOKUP($E866,'[1]PLAN DE APLICACIÓN'!$B$11:$V$1115,20,FALSE)</f>
        <v>0</v>
      </c>
      <c r="AF866" s="66">
        <f>+VLOOKUP($E866,'[1]PLAN DE APLICACIÓN'!$B$11:$V$1115,21,FALSE)</f>
        <v>0</v>
      </c>
      <c r="AG866" s="59" t="str">
        <f t="shared" si="1159"/>
        <v>CONSISTENTE</v>
      </c>
      <c r="AH866" s="59" t="str">
        <f t="shared" si="1160"/>
        <v>NO CONSISTENTE</v>
      </c>
      <c r="AI866" s="59" t="str">
        <f t="shared" si="1161"/>
        <v>CONSISTENTE</v>
      </c>
      <c r="AJ866" s="59" t="str">
        <f t="shared" si="1162"/>
        <v>CONSISTENTE</v>
      </c>
      <c r="AK866" s="59" t="str">
        <f t="shared" si="1163"/>
        <v>CONSISTENTE</v>
      </c>
      <c r="AL866" s="59" t="str">
        <f t="shared" si="1164"/>
        <v>CONSISTENTE</v>
      </c>
      <c r="AM866" s="56">
        <v>0</v>
      </c>
      <c r="AN866" s="56">
        <v>0</v>
      </c>
      <c r="AO866" s="56">
        <v>0</v>
      </c>
      <c r="AP866" s="56">
        <v>0</v>
      </c>
      <c r="AQ866" s="56">
        <v>0</v>
      </c>
      <c r="AR866" s="56">
        <v>0</v>
      </c>
      <c r="AS866" s="59">
        <v>1</v>
      </c>
      <c r="AT866" s="59" t="str">
        <f t="shared" si="1165"/>
        <v>CONSISTENTE</v>
      </c>
      <c r="AU866" s="59" t="str">
        <f t="shared" si="1166"/>
        <v>CONSISTENTE</v>
      </c>
      <c r="AV866" s="59" t="str">
        <f t="shared" si="1167"/>
        <v>CONSISTENTE</v>
      </c>
      <c r="AW866" s="59" t="str">
        <f t="shared" si="1168"/>
        <v>CONSISTENTE</v>
      </c>
      <c r="AX866" s="59" t="str">
        <f t="shared" si="1169"/>
        <v>CONSISTENTE</v>
      </c>
      <c r="AY866" s="59" t="str">
        <f t="shared" si="1170"/>
        <v>CONSISTENTE</v>
      </c>
      <c r="AZ866" s="56">
        <v>36681887</v>
      </c>
      <c r="BA866" s="56">
        <v>0</v>
      </c>
      <c r="BB866" s="56">
        <v>0</v>
      </c>
      <c r="BC866" s="56">
        <v>36681887</v>
      </c>
      <c r="BD866" s="56">
        <v>0</v>
      </c>
      <c r="BE866" s="56">
        <v>0</v>
      </c>
      <c r="BF866" s="60">
        <v>1</v>
      </c>
      <c r="BG866" s="59" t="str">
        <f t="shared" si="1171"/>
        <v>CONSISTENTE</v>
      </c>
      <c r="BH866" s="59" t="str">
        <f t="shared" si="1172"/>
        <v>CONSISTENTE</v>
      </c>
      <c r="BI866" s="59" t="str">
        <f t="shared" si="1173"/>
        <v>CONSISTENTE</v>
      </c>
      <c r="BJ866" s="59" t="str">
        <f t="shared" si="1174"/>
        <v>CONSISTENTE</v>
      </c>
      <c r="BK866" s="59" t="str">
        <f t="shared" si="1175"/>
        <v>CONSISTENTE</v>
      </c>
      <c r="BL866" s="59" t="str">
        <f t="shared" si="1176"/>
        <v>CONSISTENTE</v>
      </c>
      <c r="BM866" s="59" t="str">
        <f t="shared" si="1177"/>
        <v>CONSISTENTE</v>
      </c>
      <c r="BN866" s="59" t="str">
        <f t="shared" si="1178"/>
        <v>CONSISTENTE</v>
      </c>
      <c r="BO866" s="59" t="str">
        <f t="shared" si="1179"/>
        <v>CONSISTENTE</v>
      </c>
      <c r="BP866" s="59" t="str">
        <f t="shared" si="1180"/>
        <v>CONSISTENTE</v>
      </c>
      <c r="BQ866" s="59" t="str">
        <f t="shared" si="1181"/>
        <v>CONSISTENTE</v>
      </c>
      <c r="BR866" s="59" t="str">
        <f t="shared" si="1182"/>
        <v>CONSISTENTE</v>
      </c>
      <c r="BS866" s="56">
        <v>0</v>
      </c>
      <c r="BT866" s="56">
        <v>0</v>
      </c>
      <c r="BU866" s="56">
        <v>0</v>
      </c>
      <c r="BV866" s="56">
        <v>0</v>
      </c>
      <c r="BW866" s="56">
        <v>0</v>
      </c>
      <c r="BX866" s="56">
        <v>0</v>
      </c>
      <c r="BY866" s="60">
        <v>1</v>
      </c>
      <c r="BZ866" s="59" t="str">
        <f t="shared" si="1183"/>
        <v>CONSISTENTE</v>
      </c>
      <c r="CA866" s="59" t="str">
        <f t="shared" si="1184"/>
        <v>CONSISTENTE</v>
      </c>
      <c r="CB866" s="59" t="str">
        <f t="shared" si="1185"/>
        <v>CONSISTENTE</v>
      </c>
      <c r="CC866" s="59" t="str">
        <f t="shared" si="1186"/>
        <v>CONSISTENTE</v>
      </c>
      <c r="CD866" s="59" t="str">
        <f t="shared" si="1187"/>
        <v>CONSISTENTE</v>
      </c>
      <c r="CE866" s="59" t="str">
        <f t="shared" si="1188"/>
        <v>CONSISTENTE</v>
      </c>
      <c r="CF866" s="56">
        <v>0</v>
      </c>
      <c r="CG866" s="56">
        <v>0</v>
      </c>
      <c r="CH866" s="56">
        <v>0</v>
      </c>
      <c r="CI866" s="56">
        <v>0</v>
      </c>
      <c r="CJ866" s="56">
        <v>0</v>
      </c>
      <c r="CK866" s="56">
        <v>0</v>
      </c>
      <c r="CL866" s="60">
        <v>1</v>
      </c>
      <c r="CM866" s="59" t="str">
        <f t="shared" si="1189"/>
        <v>CONSISTENTE</v>
      </c>
      <c r="CN866" s="59" t="str">
        <f t="shared" si="1190"/>
        <v>CONSISTENTE</v>
      </c>
      <c r="CO866" s="59" t="str">
        <f t="shared" si="1191"/>
        <v>CONSISTENTE</v>
      </c>
      <c r="CP866" s="59" t="str">
        <f t="shared" si="1192"/>
        <v>CONSISTENTE</v>
      </c>
      <c r="CQ866" s="59" t="str">
        <f t="shared" si="1193"/>
        <v>CONSISTENTE</v>
      </c>
      <c r="CR866" s="59" t="str">
        <f t="shared" si="1194"/>
        <v>CONSISTENTE</v>
      </c>
      <c r="CS866" s="59" t="str">
        <f t="shared" si="1195"/>
        <v>CONSISTENTE</v>
      </c>
      <c r="CT866" s="59" t="str">
        <f t="shared" si="1196"/>
        <v>CONSISTENTE</v>
      </c>
      <c r="CU866" s="59" t="str">
        <f t="shared" si="1197"/>
        <v>CONSISTENTE</v>
      </c>
      <c r="CV866" s="59" t="str">
        <f t="shared" si="1198"/>
        <v>CONSISTENTE</v>
      </c>
      <c r="CW866" s="59" t="str">
        <f t="shared" si="1199"/>
        <v>CONSISTENTE</v>
      </c>
      <c r="CX866" s="59" t="str">
        <f t="shared" si="1200"/>
        <v>CONSISTENTE</v>
      </c>
      <c r="CY866" s="56">
        <f t="shared" si="1201"/>
        <v>39970105.450000003</v>
      </c>
      <c r="CZ866" s="56">
        <f t="shared" si="1202"/>
        <v>3223131.63</v>
      </c>
      <c r="DA866" s="56">
        <f t="shared" si="1203"/>
        <v>0</v>
      </c>
      <c r="DB866" s="56">
        <f t="shared" si="1204"/>
        <v>36746973.82</v>
      </c>
      <c r="DC866" s="56">
        <f t="shared" si="1205"/>
        <v>0</v>
      </c>
      <c r="DD866" s="56">
        <f t="shared" si="1206"/>
        <v>0</v>
      </c>
      <c r="DE866" s="90">
        <f t="shared" si="1207"/>
        <v>36681887</v>
      </c>
      <c r="DF866" s="90">
        <f t="shared" si="1208"/>
        <v>0</v>
      </c>
      <c r="DG866" s="90">
        <f t="shared" si="1209"/>
        <v>0</v>
      </c>
      <c r="DH866" s="90">
        <f t="shared" si="1210"/>
        <v>36681887</v>
      </c>
      <c r="DI866" s="90">
        <f t="shared" si="1211"/>
        <v>0</v>
      </c>
      <c r="DJ866" s="98">
        <f t="shared" si="1212"/>
        <v>0</v>
      </c>
      <c r="DK866" s="103">
        <f t="shared" si="1213"/>
        <v>39905018.630000003</v>
      </c>
      <c r="DL866" s="91">
        <f t="shared" si="1214"/>
        <v>3223131.63</v>
      </c>
      <c r="DM866" s="91">
        <f t="shared" si="1215"/>
        <v>0</v>
      </c>
      <c r="DN866" s="91">
        <f t="shared" si="1216"/>
        <v>36681887</v>
      </c>
      <c r="DO866" s="91">
        <f t="shared" si="1217"/>
        <v>0</v>
      </c>
      <c r="DP866" s="91">
        <f t="shared" si="1218"/>
        <v>0</v>
      </c>
      <c r="DQ866" s="125" t="str">
        <f t="shared" si="1219"/>
        <v>CONSISTENTE</v>
      </c>
      <c r="DR866" s="147">
        <v>0</v>
      </c>
      <c r="DS866" s="147">
        <v>0</v>
      </c>
      <c r="DT866" s="147">
        <v>0</v>
      </c>
      <c r="DU866" s="147">
        <v>0</v>
      </c>
      <c r="DV866" s="147">
        <v>0</v>
      </c>
      <c r="DW866" s="147">
        <v>0</v>
      </c>
      <c r="DX866" s="59">
        <f>+VLOOKUP($E866,'[2]Ejecución I Semestre 2016'!$B$11:$X$1115,10,FALSE)</f>
        <v>1</v>
      </c>
      <c r="DY866" s="68" t="str">
        <f t="shared" si="1220"/>
        <v>CONSISTENTE</v>
      </c>
      <c r="DZ866" s="68" t="str">
        <f t="shared" si="1221"/>
        <v>CONSISTENTE</v>
      </c>
      <c r="EA866" s="68" t="str">
        <f t="shared" si="1222"/>
        <v>CONSISTENTE</v>
      </c>
      <c r="EB866" s="68" t="str">
        <f t="shared" si="1223"/>
        <v>CONSISTENTE</v>
      </c>
      <c r="EC866" s="68" t="str">
        <f t="shared" si="1224"/>
        <v>CONSISTENTE</v>
      </c>
      <c r="ED866" s="68" t="str">
        <f t="shared" si="1225"/>
        <v>CONSISTENTE</v>
      </c>
      <c r="EE866" s="132">
        <f t="shared" si="1226"/>
        <v>36681887</v>
      </c>
      <c r="EF866" s="131">
        <f t="shared" si="1227"/>
        <v>0</v>
      </c>
      <c r="EG866" s="131">
        <f t="shared" si="1228"/>
        <v>0</v>
      </c>
      <c r="EH866" s="131">
        <f t="shared" si="1229"/>
        <v>36681887</v>
      </c>
      <c r="EI866" s="131">
        <f t="shared" si="1230"/>
        <v>0</v>
      </c>
      <c r="EJ866" s="131">
        <f t="shared" si="1231"/>
        <v>0</v>
      </c>
      <c r="EK866" s="131">
        <f t="shared" si="1234"/>
        <v>39905018.630000003</v>
      </c>
      <c r="EL866" s="60">
        <f t="shared" si="1235"/>
        <v>3223131.63</v>
      </c>
      <c r="EM866" s="60">
        <f t="shared" si="1236"/>
        <v>0</v>
      </c>
      <c r="EN866" s="60">
        <f t="shared" si="1237"/>
        <v>36681887</v>
      </c>
      <c r="EO866" s="60">
        <f t="shared" si="1238"/>
        <v>0</v>
      </c>
      <c r="EP866" s="60">
        <f t="shared" si="1239"/>
        <v>0</v>
      </c>
      <c r="EQ866" s="90" t="str">
        <f t="shared" si="1240"/>
        <v>CONSISTENTE</v>
      </c>
    </row>
    <row r="867" spans="1:147" ht="15" customHeight="1" x14ac:dyDescent="0.2">
      <c r="A867" s="53" t="s">
        <v>1568</v>
      </c>
      <c r="B867" s="56">
        <f t="shared" si="1232"/>
        <v>322482912.38999999</v>
      </c>
      <c r="C867" s="59" t="str">
        <f t="shared" si="1233"/>
        <v>SI</v>
      </c>
      <c r="E867" s="53" t="s">
        <v>1666</v>
      </c>
      <c r="F867" s="55" t="s">
        <v>1651</v>
      </c>
      <c r="G867" s="61" t="s">
        <v>1667</v>
      </c>
      <c r="H867" s="56">
        <v>322482912.38999999</v>
      </c>
      <c r="I867" s="56">
        <v>0</v>
      </c>
      <c r="J867" s="56">
        <v>0</v>
      </c>
      <c r="K867" s="56">
        <v>0</v>
      </c>
      <c r="L867" s="56">
        <v>0</v>
      </c>
      <c r="M867" s="56">
        <v>0</v>
      </c>
      <c r="N867" s="57">
        <v>322482912.38999999</v>
      </c>
      <c r="O867" s="58">
        <f t="shared" si="1155"/>
        <v>0</v>
      </c>
      <c r="P867" s="59" t="str">
        <f t="shared" si="1156"/>
        <v>CONSISTENTE</v>
      </c>
      <c r="Q867" s="87" t="str">
        <f t="shared" si="1157"/>
        <v>OK</v>
      </c>
      <c r="R867" s="56">
        <v>0</v>
      </c>
      <c r="S867" s="56">
        <v>0</v>
      </c>
      <c r="T867" s="56">
        <v>280956611</v>
      </c>
      <c r="U867" s="56">
        <v>41526301.390000001</v>
      </c>
      <c r="V867" s="56">
        <v>0</v>
      </c>
      <c r="W867" s="59" t="s">
        <v>2314</v>
      </c>
      <c r="X867" s="59" t="s">
        <v>2312</v>
      </c>
      <c r="Y867" s="59" t="str">
        <f t="shared" si="1158"/>
        <v>CONSISTENTE</v>
      </c>
      <c r="Z867" s="59" t="str">
        <f t="shared" si="1242"/>
        <v/>
      </c>
      <c r="AA867" s="66">
        <f>+VLOOKUP($E867,'[1]PLAN DE APLICACIÓN'!$B$11:$V$1115,16,FALSE)</f>
        <v>0</v>
      </c>
      <c r="AB867" s="66">
        <f>+VLOOKUP($E867,'[1]PLAN DE APLICACIÓN'!$B$11:$V$1115,17,FALSE)</f>
        <v>0</v>
      </c>
      <c r="AC867" s="66">
        <f>+VLOOKUP($E867,'[1]PLAN DE APLICACIÓN'!$B$11:$V$1115,18,FALSE)</f>
        <v>0</v>
      </c>
      <c r="AD867" s="66">
        <f>+VLOOKUP($E867,'[1]PLAN DE APLICACIÓN'!$B$11:$V$1115,19,FALSE)</f>
        <v>0</v>
      </c>
      <c r="AE867" s="66">
        <f>+VLOOKUP($E867,'[1]PLAN DE APLICACIÓN'!$B$11:$V$1115,20,FALSE)</f>
        <v>0</v>
      </c>
      <c r="AF867" s="66">
        <f>+VLOOKUP($E867,'[1]PLAN DE APLICACIÓN'!$B$11:$V$1115,21,FALSE)</f>
        <v>0</v>
      </c>
      <c r="AG867" s="59" t="str">
        <f t="shared" si="1159"/>
        <v>CONSISTENTE</v>
      </c>
      <c r="AH867" s="59" t="str">
        <f t="shared" si="1160"/>
        <v>CONSISTENTE</v>
      </c>
      <c r="AI867" s="59" t="str">
        <f t="shared" si="1161"/>
        <v>CONSISTENTE</v>
      </c>
      <c r="AJ867" s="59" t="str">
        <f t="shared" si="1162"/>
        <v>CONSISTENTE</v>
      </c>
      <c r="AK867" s="59" t="str">
        <f t="shared" si="1163"/>
        <v>CONSISTENTE</v>
      </c>
      <c r="AL867" s="59" t="str">
        <f t="shared" si="1164"/>
        <v>CONSISTENTE</v>
      </c>
      <c r="AM867" s="56">
        <v>0</v>
      </c>
      <c r="AN867" s="56">
        <v>0</v>
      </c>
      <c r="AO867" s="56">
        <v>0</v>
      </c>
      <c r="AP867" s="56">
        <v>0</v>
      </c>
      <c r="AQ867" s="56">
        <v>0</v>
      </c>
      <c r="AR867" s="56">
        <v>0</v>
      </c>
      <c r="AS867" s="59">
        <v>1</v>
      </c>
      <c r="AT867" s="59" t="str">
        <f t="shared" si="1165"/>
        <v>CONSISTENTE</v>
      </c>
      <c r="AU867" s="59" t="str">
        <f t="shared" si="1166"/>
        <v>CONSISTENTE</v>
      </c>
      <c r="AV867" s="59" t="str">
        <f t="shared" si="1167"/>
        <v>CONSISTENTE</v>
      </c>
      <c r="AW867" s="59" t="str">
        <f t="shared" si="1168"/>
        <v>CONSISTENTE</v>
      </c>
      <c r="AX867" s="59" t="str">
        <f t="shared" si="1169"/>
        <v>CONSISTENTE</v>
      </c>
      <c r="AY867" s="59" t="str">
        <f t="shared" si="1170"/>
        <v>CONSISTENTE</v>
      </c>
      <c r="AZ867" s="56">
        <v>0</v>
      </c>
      <c r="BA867" s="56">
        <v>0</v>
      </c>
      <c r="BB867" s="56">
        <v>0</v>
      </c>
      <c r="BC867" s="56">
        <v>0</v>
      </c>
      <c r="BD867" s="56">
        <v>0</v>
      </c>
      <c r="BE867" s="56">
        <v>0</v>
      </c>
      <c r="BF867" s="60">
        <v>1</v>
      </c>
      <c r="BG867" s="59" t="str">
        <f t="shared" si="1171"/>
        <v>CONSISTENTE</v>
      </c>
      <c r="BH867" s="59" t="str">
        <f t="shared" si="1172"/>
        <v>CONSISTENTE</v>
      </c>
      <c r="BI867" s="59" t="str">
        <f t="shared" si="1173"/>
        <v>CONSISTENTE</v>
      </c>
      <c r="BJ867" s="59" t="str">
        <f t="shared" si="1174"/>
        <v>CONSISTENTE</v>
      </c>
      <c r="BK867" s="59" t="str">
        <f t="shared" si="1175"/>
        <v>CONSISTENTE</v>
      </c>
      <c r="BL867" s="59" t="str">
        <f t="shared" si="1176"/>
        <v>CONSISTENTE</v>
      </c>
      <c r="BM867" s="59" t="str">
        <f t="shared" si="1177"/>
        <v>CONSISTENTE</v>
      </c>
      <c r="BN867" s="59" t="str">
        <f t="shared" si="1178"/>
        <v>CONSISTENTE</v>
      </c>
      <c r="BO867" s="59" t="str">
        <f t="shared" si="1179"/>
        <v>CONSISTENTE</v>
      </c>
      <c r="BP867" s="59" t="str">
        <f t="shared" si="1180"/>
        <v>CONSISTENTE</v>
      </c>
      <c r="BQ867" s="59" t="str">
        <f t="shared" si="1181"/>
        <v>CONSISTENTE</v>
      </c>
      <c r="BR867" s="59" t="str">
        <f t="shared" si="1182"/>
        <v>CONSISTENTE</v>
      </c>
      <c r="BS867" s="56">
        <v>0</v>
      </c>
      <c r="BT867" s="56">
        <v>0</v>
      </c>
      <c r="BU867" s="56">
        <v>0</v>
      </c>
      <c r="BV867" s="56">
        <v>0</v>
      </c>
      <c r="BW867" s="56">
        <v>0</v>
      </c>
      <c r="BX867" s="56">
        <v>0</v>
      </c>
      <c r="BY867" s="60">
        <v>1</v>
      </c>
      <c r="BZ867" s="59" t="str">
        <f t="shared" si="1183"/>
        <v>CONSISTENTE</v>
      </c>
      <c r="CA867" s="59" t="str">
        <f t="shared" si="1184"/>
        <v>CONSISTENTE</v>
      </c>
      <c r="CB867" s="59" t="str">
        <f t="shared" si="1185"/>
        <v>CONSISTENTE</v>
      </c>
      <c r="CC867" s="59" t="str">
        <f t="shared" si="1186"/>
        <v>CONSISTENTE</v>
      </c>
      <c r="CD867" s="59" t="str">
        <f t="shared" si="1187"/>
        <v>CONSISTENTE</v>
      </c>
      <c r="CE867" s="59" t="str">
        <f t="shared" si="1188"/>
        <v>CONSISTENTE</v>
      </c>
      <c r="CF867" s="56">
        <v>0</v>
      </c>
      <c r="CG867" s="56">
        <v>0</v>
      </c>
      <c r="CH867" s="56">
        <v>0</v>
      </c>
      <c r="CI867" s="56">
        <v>0</v>
      </c>
      <c r="CJ867" s="56">
        <v>0</v>
      </c>
      <c r="CK867" s="56">
        <v>0</v>
      </c>
      <c r="CL867" s="60">
        <v>1</v>
      </c>
      <c r="CM867" s="59" t="str">
        <f t="shared" si="1189"/>
        <v>CONSISTENTE</v>
      </c>
      <c r="CN867" s="59" t="str">
        <f t="shared" si="1190"/>
        <v>CONSISTENTE</v>
      </c>
      <c r="CO867" s="59" t="str">
        <f t="shared" si="1191"/>
        <v>CONSISTENTE</v>
      </c>
      <c r="CP867" s="59" t="str">
        <f t="shared" si="1192"/>
        <v>CONSISTENTE</v>
      </c>
      <c r="CQ867" s="59" t="str">
        <f t="shared" si="1193"/>
        <v>CONSISTENTE</v>
      </c>
      <c r="CR867" s="59" t="str">
        <f t="shared" si="1194"/>
        <v>CONSISTENTE</v>
      </c>
      <c r="CS867" s="59" t="str">
        <f t="shared" si="1195"/>
        <v>CONSISTENTE</v>
      </c>
      <c r="CT867" s="59" t="str">
        <f t="shared" si="1196"/>
        <v>CONSISTENTE</v>
      </c>
      <c r="CU867" s="59" t="str">
        <f t="shared" si="1197"/>
        <v>CONSISTENTE</v>
      </c>
      <c r="CV867" s="59" t="str">
        <f t="shared" si="1198"/>
        <v>CONSISTENTE</v>
      </c>
      <c r="CW867" s="59" t="str">
        <f t="shared" si="1199"/>
        <v>CONSISTENTE</v>
      </c>
      <c r="CX867" s="59" t="str">
        <f t="shared" si="1200"/>
        <v>CONSISTENTE</v>
      </c>
      <c r="CY867" s="56">
        <f t="shared" si="1201"/>
        <v>322482912.38999999</v>
      </c>
      <c r="CZ867" s="56">
        <f t="shared" si="1202"/>
        <v>0</v>
      </c>
      <c r="DA867" s="56">
        <f t="shared" si="1203"/>
        <v>0</v>
      </c>
      <c r="DB867" s="56">
        <f t="shared" si="1204"/>
        <v>280956611</v>
      </c>
      <c r="DC867" s="56">
        <f t="shared" si="1205"/>
        <v>41526301.390000001</v>
      </c>
      <c r="DD867" s="56">
        <f t="shared" si="1206"/>
        <v>0</v>
      </c>
      <c r="DE867" s="90">
        <f t="shared" si="1207"/>
        <v>0</v>
      </c>
      <c r="DF867" s="90">
        <f t="shared" si="1208"/>
        <v>0</v>
      </c>
      <c r="DG867" s="90">
        <f t="shared" si="1209"/>
        <v>0</v>
      </c>
      <c r="DH867" s="90">
        <f t="shared" si="1210"/>
        <v>0</v>
      </c>
      <c r="DI867" s="90">
        <f t="shared" si="1211"/>
        <v>0</v>
      </c>
      <c r="DJ867" s="98">
        <f t="shared" si="1212"/>
        <v>0</v>
      </c>
      <c r="DK867" s="103">
        <f t="shared" si="1213"/>
        <v>0</v>
      </c>
      <c r="DL867" s="91">
        <f t="shared" si="1214"/>
        <v>0</v>
      </c>
      <c r="DM867" s="91">
        <f t="shared" si="1215"/>
        <v>0</v>
      </c>
      <c r="DN867" s="91">
        <f t="shared" si="1216"/>
        <v>0</v>
      </c>
      <c r="DO867" s="91">
        <f t="shared" si="1217"/>
        <v>0</v>
      </c>
      <c r="DP867" s="91">
        <f t="shared" si="1218"/>
        <v>0</v>
      </c>
      <c r="DQ867" s="125" t="str">
        <f t="shared" si="1219"/>
        <v>CONSISTENTE</v>
      </c>
      <c r="DR867" s="147">
        <v>0</v>
      </c>
      <c r="DS867" s="147">
        <v>0</v>
      </c>
      <c r="DT867" s="147">
        <v>0</v>
      </c>
      <c r="DU867" s="147">
        <v>0</v>
      </c>
      <c r="DV867" s="147">
        <v>0</v>
      </c>
      <c r="DW867" s="147">
        <v>0</v>
      </c>
      <c r="DX867" s="59">
        <f>+VLOOKUP($E867,'[2]Ejecución I Semestre 2016'!$B$11:$X$1115,10,FALSE)</f>
        <v>0</v>
      </c>
      <c r="DY867" s="68" t="str">
        <f t="shared" si="1220"/>
        <v>CONSISTENTE</v>
      </c>
      <c r="DZ867" s="68" t="str">
        <f t="shared" si="1221"/>
        <v>CONSISTENTE</v>
      </c>
      <c r="EA867" s="68" t="str">
        <f t="shared" si="1222"/>
        <v>CONSISTENTE</v>
      </c>
      <c r="EB867" s="68" t="str">
        <f t="shared" si="1223"/>
        <v>CONSISTENTE</v>
      </c>
      <c r="EC867" s="68" t="str">
        <f t="shared" si="1224"/>
        <v>CONSISTENTE</v>
      </c>
      <c r="ED867" s="68" t="str">
        <f t="shared" si="1225"/>
        <v>CONSISTENTE</v>
      </c>
      <c r="EE867" s="132">
        <f t="shared" si="1226"/>
        <v>0</v>
      </c>
      <c r="EF867" s="131">
        <f t="shared" si="1227"/>
        <v>0</v>
      </c>
      <c r="EG867" s="131">
        <f t="shared" si="1228"/>
        <v>0</v>
      </c>
      <c r="EH867" s="131">
        <f t="shared" si="1229"/>
        <v>0</v>
      </c>
      <c r="EI867" s="131">
        <f t="shared" si="1230"/>
        <v>0</v>
      </c>
      <c r="EJ867" s="131">
        <f t="shared" si="1231"/>
        <v>0</v>
      </c>
      <c r="EK867" s="131">
        <f t="shared" si="1234"/>
        <v>0</v>
      </c>
      <c r="EL867" s="60">
        <f t="shared" si="1235"/>
        <v>0</v>
      </c>
      <c r="EM867" s="60">
        <f t="shared" si="1236"/>
        <v>0</v>
      </c>
      <c r="EN867" s="60">
        <f t="shared" si="1237"/>
        <v>0</v>
      </c>
      <c r="EO867" s="60">
        <f t="shared" si="1238"/>
        <v>0</v>
      </c>
      <c r="EP867" s="60">
        <f t="shared" si="1239"/>
        <v>0</v>
      </c>
      <c r="EQ867" s="90" t="str">
        <f t="shared" si="1240"/>
        <v>CONSISTENTE</v>
      </c>
    </row>
    <row r="868" spans="1:147" ht="15" customHeight="1" x14ac:dyDescent="0.2">
      <c r="A868" s="53" t="s">
        <v>1570</v>
      </c>
      <c r="B868" s="56">
        <f t="shared" si="1232"/>
        <v>672769844.71000004</v>
      </c>
      <c r="C868" s="59" t="str">
        <f t="shared" si="1233"/>
        <v>SI</v>
      </c>
      <c r="E868" s="53" t="s">
        <v>1668</v>
      </c>
      <c r="F868" s="55" t="s">
        <v>1651</v>
      </c>
      <c r="G868" s="61" t="s">
        <v>1669</v>
      </c>
      <c r="H868" s="56">
        <v>672769844.71000004</v>
      </c>
      <c r="I868" s="56">
        <v>0</v>
      </c>
      <c r="J868" s="56">
        <v>0</v>
      </c>
      <c r="K868" s="56">
        <v>0</v>
      </c>
      <c r="L868" s="56">
        <v>0</v>
      </c>
      <c r="M868" s="56">
        <v>0</v>
      </c>
      <c r="N868" s="57">
        <v>672769844.71000004</v>
      </c>
      <c r="O868" s="58">
        <f t="shared" si="1155"/>
        <v>0</v>
      </c>
      <c r="P868" s="59" t="str">
        <f t="shared" si="1156"/>
        <v>CONSISTENTE</v>
      </c>
      <c r="Q868" s="87" t="str">
        <f t="shared" si="1157"/>
        <v>OK</v>
      </c>
      <c r="R868" s="56">
        <v>12000000</v>
      </c>
      <c r="S868" s="56">
        <v>0</v>
      </c>
      <c r="T868" s="56">
        <v>0</v>
      </c>
      <c r="U868" s="56">
        <v>660769844.71000004</v>
      </c>
      <c r="V868" s="56">
        <v>0</v>
      </c>
      <c r="W868" s="59" t="s">
        <v>2314</v>
      </c>
      <c r="X868" s="59" t="s">
        <v>2312</v>
      </c>
      <c r="Y868" s="59" t="str">
        <f t="shared" si="1158"/>
        <v>CONSISTENTE</v>
      </c>
      <c r="Z868" s="59" t="str">
        <f t="shared" si="1242"/>
        <v/>
      </c>
      <c r="AA868" s="66">
        <f>+VLOOKUP($E868,'[1]PLAN DE APLICACIÓN'!$B$11:$V$1115,16,FALSE)</f>
        <v>672769844.71000004</v>
      </c>
      <c r="AB868" s="66">
        <f>+VLOOKUP($E868,'[1]PLAN DE APLICACIÓN'!$B$11:$V$1115,17,FALSE)</f>
        <v>12000000</v>
      </c>
      <c r="AC868" s="66">
        <f>+VLOOKUP($E868,'[1]PLAN DE APLICACIÓN'!$B$11:$V$1115,18,FALSE)</f>
        <v>0</v>
      </c>
      <c r="AD868" s="66">
        <f>+VLOOKUP($E868,'[1]PLAN DE APLICACIÓN'!$B$11:$V$1115,19,FALSE)</f>
        <v>0</v>
      </c>
      <c r="AE868" s="66">
        <f>+VLOOKUP($E868,'[1]PLAN DE APLICACIÓN'!$B$11:$V$1115,20,FALSE)</f>
        <v>660769844.71000004</v>
      </c>
      <c r="AF868" s="66">
        <f>+VLOOKUP($E868,'[1]PLAN DE APLICACIÓN'!$B$11:$V$1115,21,FALSE)</f>
        <v>0</v>
      </c>
      <c r="AG868" s="59" t="str">
        <f t="shared" si="1159"/>
        <v>CONSISTENTE</v>
      </c>
      <c r="AH868" s="59" t="str">
        <f t="shared" si="1160"/>
        <v>CONSISTENTE</v>
      </c>
      <c r="AI868" s="59" t="str">
        <f t="shared" si="1161"/>
        <v>CONSISTENTE</v>
      </c>
      <c r="AJ868" s="59" t="str">
        <f t="shared" si="1162"/>
        <v>CONSISTENTE</v>
      </c>
      <c r="AK868" s="59" t="str">
        <f t="shared" si="1163"/>
        <v>CONSISTENTE</v>
      </c>
      <c r="AL868" s="59" t="str">
        <f t="shared" si="1164"/>
        <v>CONSISTENTE</v>
      </c>
      <c r="AM868" s="56">
        <v>0</v>
      </c>
      <c r="AN868" s="56">
        <v>0</v>
      </c>
      <c r="AO868" s="56">
        <v>0</v>
      </c>
      <c r="AP868" s="56">
        <v>0</v>
      </c>
      <c r="AQ868" s="56">
        <v>0</v>
      </c>
      <c r="AR868" s="56">
        <v>0</v>
      </c>
      <c r="AS868" s="59">
        <v>1</v>
      </c>
      <c r="AT868" s="59" t="str">
        <f t="shared" si="1165"/>
        <v>CONSISTENTE</v>
      </c>
      <c r="AU868" s="59" t="str">
        <f t="shared" si="1166"/>
        <v>CONSISTENTE</v>
      </c>
      <c r="AV868" s="59" t="str">
        <f t="shared" si="1167"/>
        <v>CONSISTENTE</v>
      </c>
      <c r="AW868" s="59" t="str">
        <f t="shared" si="1168"/>
        <v>CONSISTENTE</v>
      </c>
      <c r="AX868" s="59" t="str">
        <f t="shared" si="1169"/>
        <v>CONSISTENTE</v>
      </c>
      <c r="AY868" s="59" t="str">
        <f t="shared" si="1170"/>
        <v>CONSISTENTE</v>
      </c>
      <c r="AZ868" s="56">
        <v>0</v>
      </c>
      <c r="BA868" s="56">
        <v>0</v>
      </c>
      <c r="BB868" s="56">
        <v>0</v>
      </c>
      <c r="BC868" s="56">
        <v>0</v>
      </c>
      <c r="BD868" s="56">
        <v>0</v>
      </c>
      <c r="BE868" s="56">
        <v>0</v>
      </c>
      <c r="BF868" s="60">
        <v>1</v>
      </c>
      <c r="BG868" s="59" t="str">
        <f t="shared" si="1171"/>
        <v>CONSISTENTE</v>
      </c>
      <c r="BH868" s="59" t="str">
        <f t="shared" si="1172"/>
        <v>CONSISTENTE</v>
      </c>
      <c r="BI868" s="59" t="str">
        <f t="shared" si="1173"/>
        <v>CONSISTENTE</v>
      </c>
      <c r="BJ868" s="59" t="str">
        <f t="shared" si="1174"/>
        <v>CONSISTENTE</v>
      </c>
      <c r="BK868" s="59" t="str">
        <f t="shared" si="1175"/>
        <v>CONSISTENTE</v>
      </c>
      <c r="BL868" s="59" t="str">
        <f t="shared" si="1176"/>
        <v>CONSISTENTE</v>
      </c>
      <c r="BM868" s="59" t="str">
        <f t="shared" si="1177"/>
        <v>CONSISTENTE</v>
      </c>
      <c r="BN868" s="59" t="str">
        <f t="shared" si="1178"/>
        <v>CONSISTENTE</v>
      </c>
      <c r="BO868" s="59" t="str">
        <f t="shared" si="1179"/>
        <v>CONSISTENTE</v>
      </c>
      <c r="BP868" s="59" t="str">
        <f t="shared" si="1180"/>
        <v>CONSISTENTE</v>
      </c>
      <c r="BQ868" s="59" t="str">
        <f t="shared" si="1181"/>
        <v>CONSISTENTE</v>
      </c>
      <c r="BR868" s="59" t="str">
        <f t="shared" si="1182"/>
        <v>CONSISTENTE</v>
      </c>
      <c r="BS868" s="56">
        <v>660769844.71000004</v>
      </c>
      <c r="BT868" s="56">
        <v>0</v>
      </c>
      <c r="BU868" s="56">
        <v>0</v>
      </c>
      <c r="BV868" s="56">
        <v>0</v>
      </c>
      <c r="BW868" s="56">
        <v>660769844.71000004</v>
      </c>
      <c r="BX868" s="56">
        <v>0</v>
      </c>
      <c r="BY868" s="60">
        <v>1</v>
      </c>
      <c r="BZ868" s="59" t="str">
        <f t="shared" si="1183"/>
        <v>CONSISTENTE</v>
      </c>
      <c r="CA868" s="59" t="str">
        <f t="shared" si="1184"/>
        <v>CONSISTENTE</v>
      </c>
      <c r="CB868" s="59" t="str">
        <f t="shared" si="1185"/>
        <v>CONSISTENTE</v>
      </c>
      <c r="CC868" s="59" t="str">
        <f t="shared" si="1186"/>
        <v>CONSISTENTE</v>
      </c>
      <c r="CD868" s="59" t="str">
        <f t="shared" si="1187"/>
        <v>CONSISTENTE</v>
      </c>
      <c r="CE868" s="59" t="str">
        <f t="shared" si="1188"/>
        <v>CONSISTENTE</v>
      </c>
      <c r="CF868" s="56">
        <v>660769845</v>
      </c>
      <c r="CG868" s="56">
        <v>0</v>
      </c>
      <c r="CH868" s="56">
        <v>0</v>
      </c>
      <c r="CI868" s="56">
        <v>0</v>
      </c>
      <c r="CJ868" s="56">
        <v>660769845</v>
      </c>
      <c r="CK868" s="56">
        <v>0</v>
      </c>
      <c r="CL868" s="60">
        <v>1</v>
      </c>
      <c r="CM868" s="59" t="str">
        <f t="shared" si="1189"/>
        <v>CONSISTENTE</v>
      </c>
      <c r="CN868" s="59" t="str">
        <f t="shared" si="1190"/>
        <v>CONSISTENTE</v>
      </c>
      <c r="CO868" s="59" t="str">
        <f t="shared" si="1191"/>
        <v>CONSISTENTE</v>
      </c>
      <c r="CP868" s="59" t="str">
        <f t="shared" si="1192"/>
        <v>CONSISTENTE</v>
      </c>
      <c r="CQ868" s="59" t="str">
        <f t="shared" si="1193"/>
        <v>NO CONSISTENTE</v>
      </c>
      <c r="CR868" s="59" t="str">
        <f t="shared" si="1194"/>
        <v>CONSISTENTE</v>
      </c>
      <c r="CS868" s="59" t="str">
        <f t="shared" si="1195"/>
        <v>CONSISTENTE</v>
      </c>
      <c r="CT868" s="59" t="str">
        <f t="shared" si="1196"/>
        <v>CONSISTENTE</v>
      </c>
      <c r="CU868" s="59" t="str">
        <f t="shared" si="1197"/>
        <v>CONSISTENTE</v>
      </c>
      <c r="CV868" s="59" t="str">
        <f t="shared" si="1198"/>
        <v>CONSISTENTE</v>
      </c>
      <c r="CW868" s="59" t="str">
        <f t="shared" si="1199"/>
        <v>CONSISTENTE</v>
      </c>
      <c r="CX868" s="59" t="str">
        <f t="shared" si="1200"/>
        <v>CONSISTENTE</v>
      </c>
      <c r="CY868" s="56">
        <f t="shared" si="1201"/>
        <v>1345539689.4200001</v>
      </c>
      <c r="CZ868" s="56">
        <f t="shared" si="1202"/>
        <v>24000000</v>
      </c>
      <c r="DA868" s="56">
        <f t="shared" si="1203"/>
        <v>0</v>
      </c>
      <c r="DB868" s="56">
        <f t="shared" si="1204"/>
        <v>0</v>
      </c>
      <c r="DC868" s="56">
        <f t="shared" si="1205"/>
        <v>1321539689.4200001</v>
      </c>
      <c r="DD868" s="56">
        <f t="shared" si="1206"/>
        <v>0</v>
      </c>
      <c r="DE868" s="90">
        <f t="shared" si="1207"/>
        <v>1333539689.4200001</v>
      </c>
      <c r="DF868" s="90">
        <f t="shared" si="1208"/>
        <v>12000000</v>
      </c>
      <c r="DG868" s="90">
        <f t="shared" si="1209"/>
        <v>0</v>
      </c>
      <c r="DH868" s="90">
        <f t="shared" si="1210"/>
        <v>0</v>
      </c>
      <c r="DI868" s="90">
        <f t="shared" si="1211"/>
        <v>1321539689.4200001</v>
      </c>
      <c r="DJ868" s="98">
        <f t="shared" si="1212"/>
        <v>0</v>
      </c>
      <c r="DK868" s="103">
        <f t="shared" si="1213"/>
        <v>1333539689.71</v>
      </c>
      <c r="DL868" s="91">
        <f t="shared" si="1214"/>
        <v>12000000</v>
      </c>
      <c r="DM868" s="91">
        <f t="shared" si="1215"/>
        <v>0</v>
      </c>
      <c r="DN868" s="91">
        <f t="shared" si="1216"/>
        <v>0</v>
      </c>
      <c r="DO868" s="91">
        <f t="shared" si="1217"/>
        <v>1321539689.71</v>
      </c>
      <c r="DP868" s="91">
        <f t="shared" si="1218"/>
        <v>0</v>
      </c>
      <c r="DQ868" s="125" t="str">
        <f t="shared" si="1219"/>
        <v>CONSISTENTE</v>
      </c>
      <c r="DR868" s="147">
        <v>0</v>
      </c>
      <c r="DS868" s="147">
        <v>0</v>
      </c>
      <c r="DT868" s="147">
        <v>0</v>
      </c>
      <c r="DU868" s="147">
        <v>0</v>
      </c>
      <c r="DV868" s="147">
        <v>0</v>
      </c>
      <c r="DW868" s="147">
        <v>0</v>
      </c>
      <c r="DX868" s="59">
        <f>+VLOOKUP($E868,'[2]Ejecución I Semestre 2016'!$B$11:$X$1115,10,FALSE)</f>
        <v>1</v>
      </c>
      <c r="DY868" s="68" t="str">
        <f t="shared" si="1220"/>
        <v>CONSISTENTE</v>
      </c>
      <c r="DZ868" s="68" t="str">
        <f t="shared" si="1221"/>
        <v>CONSISTENTE</v>
      </c>
      <c r="EA868" s="68" t="str">
        <f t="shared" si="1222"/>
        <v>CONSISTENTE</v>
      </c>
      <c r="EB868" s="68" t="str">
        <f t="shared" si="1223"/>
        <v>CONSISTENTE</v>
      </c>
      <c r="EC868" s="68" t="str">
        <f t="shared" si="1224"/>
        <v>NO CONSISTENTE</v>
      </c>
      <c r="ED868" s="68" t="str">
        <f t="shared" si="1225"/>
        <v>CONSISTENTE</v>
      </c>
      <c r="EE868" s="132">
        <f t="shared" si="1226"/>
        <v>1333539689.4200001</v>
      </c>
      <c r="EF868" s="131">
        <f t="shared" si="1227"/>
        <v>12000000</v>
      </c>
      <c r="EG868" s="131">
        <f t="shared" si="1228"/>
        <v>0</v>
      </c>
      <c r="EH868" s="131">
        <f t="shared" si="1229"/>
        <v>0</v>
      </c>
      <c r="EI868" s="131">
        <f t="shared" si="1230"/>
        <v>1321539689.4200001</v>
      </c>
      <c r="EJ868" s="131">
        <f t="shared" si="1231"/>
        <v>0</v>
      </c>
      <c r="EK868" s="131">
        <f t="shared" si="1234"/>
        <v>1333539689.71</v>
      </c>
      <c r="EL868" s="60">
        <f t="shared" si="1235"/>
        <v>12000000</v>
      </c>
      <c r="EM868" s="60">
        <f t="shared" si="1236"/>
        <v>0</v>
      </c>
      <c r="EN868" s="60">
        <f t="shared" si="1237"/>
        <v>0</v>
      </c>
      <c r="EO868" s="60">
        <f t="shared" si="1238"/>
        <v>1321539689.71</v>
      </c>
      <c r="EP868" s="60">
        <f t="shared" si="1239"/>
        <v>0</v>
      </c>
      <c r="EQ868" s="90" t="str">
        <f t="shared" si="1240"/>
        <v>CONSISTENTE</v>
      </c>
    </row>
    <row r="869" spans="1:147" s="16" customFormat="1" ht="15" customHeight="1" x14ac:dyDescent="0.2">
      <c r="A869" s="53" t="s">
        <v>1572</v>
      </c>
      <c r="B869" s="56">
        <f t="shared" si="1232"/>
        <v>716229084.26999998</v>
      </c>
      <c r="C869" s="59" t="str">
        <f t="shared" si="1233"/>
        <v>SI</v>
      </c>
      <c r="D869" s="51"/>
      <c r="E869" s="53" t="s">
        <v>1670</v>
      </c>
      <c r="F869" s="55" t="s">
        <v>1651</v>
      </c>
      <c r="G869" s="61" t="s">
        <v>1671</v>
      </c>
      <c r="H869" s="56">
        <v>722964889.29999995</v>
      </c>
      <c r="I869" s="56">
        <v>0</v>
      </c>
      <c r="J869" s="56">
        <v>0</v>
      </c>
      <c r="K869" s="56">
        <v>6735805</v>
      </c>
      <c r="L869" s="56">
        <v>0</v>
      </c>
      <c r="M869" s="56">
        <v>0</v>
      </c>
      <c r="N869" s="57">
        <v>716229084.29999995</v>
      </c>
      <c r="O869" s="58">
        <f t="shared" si="1155"/>
        <v>0</v>
      </c>
      <c r="P869" s="59" t="str">
        <f t="shared" si="1156"/>
        <v>CONSISTENTE</v>
      </c>
      <c r="Q869" s="87" t="str">
        <f t="shared" si="1157"/>
        <v>OK</v>
      </c>
      <c r="R869" s="56">
        <v>0</v>
      </c>
      <c r="S869" s="56">
        <v>68548327.769999996</v>
      </c>
      <c r="T869" s="56">
        <v>100000000</v>
      </c>
      <c r="U869" s="56">
        <v>547680756.5</v>
      </c>
      <c r="V869" s="56">
        <v>0</v>
      </c>
      <c r="W869" s="59" t="s">
        <v>2314</v>
      </c>
      <c r="X869" s="59" t="s">
        <v>2312</v>
      </c>
      <c r="Y869" s="59" t="str">
        <f t="shared" si="1158"/>
        <v>CONSISTENTE</v>
      </c>
      <c r="Z869" s="59" t="str">
        <f t="shared" si="1242"/>
        <v/>
      </c>
      <c r="AA869" s="66">
        <f>+VLOOKUP($E869,'[1]PLAN DE APLICACIÓN'!$B$11:$V$1115,16,FALSE)</f>
        <v>11374333</v>
      </c>
      <c r="AB869" s="66">
        <f>+VLOOKUP($E869,'[1]PLAN DE APLICACIÓN'!$B$11:$V$1115,17,FALSE)</f>
        <v>11374333</v>
      </c>
      <c r="AC869" s="66">
        <f>+VLOOKUP($E869,'[1]PLAN DE APLICACIÓN'!$B$11:$V$1115,18,FALSE)</f>
        <v>0</v>
      </c>
      <c r="AD869" s="66">
        <f>+VLOOKUP($E869,'[1]PLAN DE APLICACIÓN'!$B$11:$V$1115,19,FALSE)</f>
        <v>0</v>
      </c>
      <c r="AE869" s="66">
        <f>+VLOOKUP($E869,'[1]PLAN DE APLICACIÓN'!$B$11:$V$1115,20,FALSE)</f>
        <v>0</v>
      </c>
      <c r="AF869" s="66">
        <f>+VLOOKUP($E869,'[1]PLAN DE APLICACIÓN'!$B$11:$V$1115,21,FALSE)</f>
        <v>0</v>
      </c>
      <c r="AG869" s="59" t="str">
        <f t="shared" si="1159"/>
        <v>CONSISTENTE</v>
      </c>
      <c r="AH869" s="59" t="str">
        <f t="shared" si="1160"/>
        <v>NO CONSISTENTE</v>
      </c>
      <c r="AI869" s="59" t="str">
        <f t="shared" si="1161"/>
        <v>CONSISTENTE</v>
      </c>
      <c r="AJ869" s="59" t="str">
        <f t="shared" si="1162"/>
        <v>CONSISTENTE</v>
      </c>
      <c r="AK869" s="59" t="str">
        <f t="shared" si="1163"/>
        <v>CONSISTENTE</v>
      </c>
      <c r="AL869" s="59" t="str">
        <f t="shared" si="1164"/>
        <v>CONSISTENTE</v>
      </c>
      <c r="AM869" s="56">
        <v>11374333</v>
      </c>
      <c r="AN869" s="56">
        <v>11374333</v>
      </c>
      <c r="AO869" s="56">
        <v>0</v>
      </c>
      <c r="AP869" s="56">
        <v>0</v>
      </c>
      <c r="AQ869" s="56">
        <v>0</v>
      </c>
      <c r="AR869" s="56">
        <v>0</v>
      </c>
      <c r="AS869" s="59">
        <v>1</v>
      </c>
      <c r="AT869" s="59" t="str">
        <f t="shared" si="1165"/>
        <v>CONSISTENTE</v>
      </c>
      <c r="AU869" s="59" t="str">
        <f t="shared" si="1166"/>
        <v>NO CONSISTENTE</v>
      </c>
      <c r="AV869" s="59" t="str">
        <f t="shared" si="1167"/>
        <v>CONSISTENTE</v>
      </c>
      <c r="AW869" s="59" t="str">
        <f t="shared" si="1168"/>
        <v>CONSISTENTE</v>
      </c>
      <c r="AX869" s="59" t="str">
        <f t="shared" si="1169"/>
        <v>CONSISTENTE</v>
      </c>
      <c r="AY869" s="59" t="str">
        <f t="shared" si="1170"/>
        <v>CONSISTENTE</v>
      </c>
      <c r="AZ869" s="56">
        <v>100000000</v>
      </c>
      <c r="BA869" s="56">
        <v>0</v>
      </c>
      <c r="BB869" s="56">
        <v>0</v>
      </c>
      <c r="BC869" s="56">
        <v>100000000</v>
      </c>
      <c r="BD869" s="56">
        <v>0</v>
      </c>
      <c r="BE869" s="56">
        <v>0</v>
      </c>
      <c r="BF869" s="60">
        <v>1</v>
      </c>
      <c r="BG869" s="59" t="str">
        <f t="shared" si="1171"/>
        <v>CONSISTENTE</v>
      </c>
      <c r="BH869" s="59" t="str">
        <f t="shared" si="1172"/>
        <v>CONSISTENTE</v>
      </c>
      <c r="BI869" s="59" t="str">
        <f t="shared" si="1173"/>
        <v>CONSISTENTE</v>
      </c>
      <c r="BJ869" s="59" t="str">
        <f t="shared" si="1174"/>
        <v>CONSISTENTE</v>
      </c>
      <c r="BK869" s="59" t="str">
        <f t="shared" si="1175"/>
        <v>CONSISTENTE</v>
      </c>
      <c r="BL869" s="59" t="str">
        <f t="shared" si="1176"/>
        <v>CONSISTENTE</v>
      </c>
      <c r="BM869" s="59" t="str">
        <f t="shared" si="1177"/>
        <v>CONSISTENTE</v>
      </c>
      <c r="BN869" s="59" t="str">
        <f t="shared" si="1178"/>
        <v>NO CONSISTENTE</v>
      </c>
      <c r="BO869" s="59" t="str">
        <f t="shared" si="1179"/>
        <v>CONSISTENTE</v>
      </c>
      <c r="BP869" s="59" t="str">
        <f t="shared" si="1180"/>
        <v>CONSISTENTE</v>
      </c>
      <c r="BQ869" s="59" t="str">
        <f t="shared" si="1181"/>
        <v>CONSISTENTE</v>
      </c>
      <c r="BR869" s="59" t="str">
        <f t="shared" si="1182"/>
        <v>CONSISTENTE</v>
      </c>
      <c r="BS869" s="56">
        <v>100000000</v>
      </c>
      <c r="BT869" s="56">
        <v>0</v>
      </c>
      <c r="BU869" s="56">
        <v>0</v>
      </c>
      <c r="BV869" s="56">
        <v>100000000</v>
      </c>
      <c r="BW869" s="56">
        <v>0</v>
      </c>
      <c r="BX869" s="56">
        <v>0</v>
      </c>
      <c r="BY869" s="60">
        <v>1</v>
      </c>
      <c r="BZ869" s="59" t="str">
        <f t="shared" si="1183"/>
        <v>CONSISTENTE</v>
      </c>
      <c r="CA869" s="59" t="str">
        <f t="shared" si="1184"/>
        <v>CONSISTENTE</v>
      </c>
      <c r="CB869" s="59" t="str">
        <f t="shared" si="1185"/>
        <v>CONSISTENTE</v>
      </c>
      <c r="CC869" s="59" t="str">
        <f t="shared" si="1186"/>
        <v>NO CONSISTENTE</v>
      </c>
      <c r="CD869" s="59" t="str">
        <f t="shared" si="1187"/>
        <v>CONSISTENTE</v>
      </c>
      <c r="CE869" s="59" t="str">
        <f t="shared" si="1188"/>
        <v>CONSISTENTE</v>
      </c>
      <c r="CF869" s="56">
        <v>100000000</v>
      </c>
      <c r="CG869" s="56">
        <v>0</v>
      </c>
      <c r="CH869" s="56">
        <v>0</v>
      </c>
      <c r="CI869" s="56">
        <v>100000000</v>
      </c>
      <c r="CJ869" s="56">
        <v>0</v>
      </c>
      <c r="CK869" s="56">
        <v>0</v>
      </c>
      <c r="CL869" s="60">
        <v>1</v>
      </c>
      <c r="CM869" s="59" t="str">
        <f t="shared" si="1189"/>
        <v>CONSISTENTE</v>
      </c>
      <c r="CN869" s="59" t="str">
        <f t="shared" si="1190"/>
        <v>CONSISTENTE</v>
      </c>
      <c r="CO869" s="59" t="str">
        <f t="shared" si="1191"/>
        <v>CONSISTENTE</v>
      </c>
      <c r="CP869" s="59" t="str">
        <f t="shared" si="1192"/>
        <v>NO CONSISTENTE</v>
      </c>
      <c r="CQ869" s="59" t="str">
        <f t="shared" si="1193"/>
        <v>CONSISTENTE</v>
      </c>
      <c r="CR869" s="59" t="str">
        <f t="shared" si="1194"/>
        <v>CONSISTENTE</v>
      </c>
      <c r="CS869" s="59" t="str">
        <f t="shared" si="1195"/>
        <v>CONSISTENTE</v>
      </c>
      <c r="CT869" s="59" t="str">
        <f t="shared" si="1196"/>
        <v>CONSISTENTE</v>
      </c>
      <c r="CU869" s="59" t="str">
        <f t="shared" si="1197"/>
        <v>CONSISTENTE</v>
      </c>
      <c r="CV869" s="59" t="str">
        <f t="shared" si="1198"/>
        <v>CONSISTENTE</v>
      </c>
      <c r="CW869" s="59" t="str">
        <f t="shared" si="1199"/>
        <v>CONSISTENTE</v>
      </c>
      <c r="CX869" s="59" t="str">
        <f t="shared" si="1200"/>
        <v>CONSISTENTE</v>
      </c>
      <c r="CY869" s="56">
        <f t="shared" si="1201"/>
        <v>727603417.26999998</v>
      </c>
      <c r="CZ869" s="56">
        <f t="shared" si="1202"/>
        <v>11374333</v>
      </c>
      <c r="DA869" s="56">
        <f t="shared" si="1203"/>
        <v>68548327.769999996</v>
      </c>
      <c r="DB869" s="56">
        <f t="shared" si="1204"/>
        <v>100000000</v>
      </c>
      <c r="DC869" s="56">
        <f t="shared" si="1205"/>
        <v>547680756.5</v>
      </c>
      <c r="DD869" s="56">
        <f t="shared" si="1206"/>
        <v>0</v>
      </c>
      <c r="DE869" s="90">
        <f t="shared" si="1207"/>
        <v>100000000</v>
      </c>
      <c r="DF869" s="90">
        <f t="shared" si="1208"/>
        <v>0</v>
      </c>
      <c r="DG869" s="90">
        <f t="shared" si="1209"/>
        <v>0</v>
      </c>
      <c r="DH869" s="90">
        <f t="shared" si="1210"/>
        <v>100000000</v>
      </c>
      <c r="DI869" s="90">
        <f t="shared" si="1211"/>
        <v>0</v>
      </c>
      <c r="DJ869" s="98">
        <f t="shared" si="1212"/>
        <v>0</v>
      </c>
      <c r="DK869" s="103">
        <f t="shared" si="1213"/>
        <v>222748666</v>
      </c>
      <c r="DL869" s="91">
        <f t="shared" si="1214"/>
        <v>22748666</v>
      </c>
      <c r="DM869" s="91">
        <f t="shared" si="1215"/>
        <v>0</v>
      </c>
      <c r="DN869" s="91">
        <f t="shared" si="1216"/>
        <v>200000000</v>
      </c>
      <c r="DO869" s="91">
        <f t="shared" si="1217"/>
        <v>0</v>
      </c>
      <c r="DP869" s="91">
        <f t="shared" si="1218"/>
        <v>0</v>
      </c>
      <c r="DQ869" s="125" t="str">
        <f t="shared" si="1219"/>
        <v>CONSISTENTE</v>
      </c>
      <c r="DR869" s="147">
        <v>0</v>
      </c>
      <c r="DS869" s="147">
        <v>0</v>
      </c>
      <c r="DT869" s="147">
        <v>0</v>
      </c>
      <c r="DU869" s="147">
        <v>0</v>
      </c>
      <c r="DV869" s="147">
        <v>0</v>
      </c>
      <c r="DW869" s="147">
        <v>0</v>
      </c>
      <c r="DX869" s="59">
        <f>+VLOOKUP($E869,'[2]Ejecución I Semestre 2016'!$B$11:$X$1115,10,FALSE)</f>
        <v>1</v>
      </c>
      <c r="DY869" s="68" t="str">
        <f t="shared" si="1220"/>
        <v>CONSISTENTE</v>
      </c>
      <c r="DZ869" s="68" t="str">
        <f t="shared" si="1221"/>
        <v>CONSISTENTE</v>
      </c>
      <c r="EA869" s="68" t="str">
        <f t="shared" si="1222"/>
        <v>CONSISTENTE</v>
      </c>
      <c r="EB869" s="68" t="str">
        <f t="shared" si="1223"/>
        <v>NO CONSISTENTE</v>
      </c>
      <c r="EC869" s="68" t="str">
        <f t="shared" si="1224"/>
        <v>CONSISTENTE</v>
      </c>
      <c r="ED869" s="68" t="str">
        <f t="shared" si="1225"/>
        <v>CONSISTENTE</v>
      </c>
      <c r="EE869" s="132">
        <f t="shared" si="1226"/>
        <v>100000000</v>
      </c>
      <c r="EF869" s="131">
        <f t="shared" si="1227"/>
        <v>0</v>
      </c>
      <c r="EG869" s="131">
        <f t="shared" si="1228"/>
        <v>0</v>
      </c>
      <c r="EH869" s="131">
        <f t="shared" si="1229"/>
        <v>100000000</v>
      </c>
      <c r="EI869" s="131">
        <f t="shared" si="1230"/>
        <v>0</v>
      </c>
      <c r="EJ869" s="131">
        <f t="shared" si="1231"/>
        <v>0</v>
      </c>
      <c r="EK869" s="131">
        <f t="shared" si="1234"/>
        <v>222748666</v>
      </c>
      <c r="EL869" s="60">
        <f t="shared" si="1235"/>
        <v>22748666</v>
      </c>
      <c r="EM869" s="60">
        <f t="shared" si="1236"/>
        <v>0</v>
      </c>
      <c r="EN869" s="60">
        <f t="shared" si="1237"/>
        <v>200000000</v>
      </c>
      <c r="EO869" s="60">
        <f t="shared" si="1238"/>
        <v>0</v>
      </c>
      <c r="EP869" s="60">
        <f t="shared" si="1239"/>
        <v>0</v>
      </c>
      <c r="EQ869" s="90" t="str">
        <f t="shared" si="1240"/>
        <v>CONSISTENTE</v>
      </c>
    </row>
    <row r="870" spans="1:147" s="16" customFormat="1" ht="15" customHeight="1" x14ac:dyDescent="0.2">
      <c r="A870" s="53" t="s">
        <v>1576</v>
      </c>
      <c r="B870" s="56">
        <f t="shared" si="1232"/>
        <v>97378644.099999994</v>
      </c>
      <c r="C870" s="59" t="str">
        <f t="shared" si="1233"/>
        <v>SI</v>
      </c>
      <c r="D870" s="51"/>
      <c r="E870" s="53" t="s">
        <v>1672</v>
      </c>
      <c r="F870" s="55" t="s">
        <v>1651</v>
      </c>
      <c r="G870" s="61" t="s">
        <v>1673</v>
      </c>
      <c r="H870" s="56">
        <v>97486764.099999994</v>
      </c>
      <c r="I870" s="56">
        <v>0</v>
      </c>
      <c r="J870" s="56">
        <v>108111</v>
      </c>
      <c r="K870" s="56">
        <v>0</v>
      </c>
      <c r="L870" s="56">
        <v>0</v>
      </c>
      <c r="M870" s="56">
        <v>0</v>
      </c>
      <c r="N870" s="57">
        <v>97378653.099999994</v>
      </c>
      <c r="O870" s="58">
        <f t="shared" si="1155"/>
        <v>0</v>
      </c>
      <c r="P870" s="59" t="str">
        <f t="shared" si="1156"/>
        <v>CONSISTENTE</v>
      </c>
      <c r="Q870" s="87" t="str">
        <f t="shared" si="1157"/>
        <v>OK</v>
      </c>
      <c r="R870" s="56">
        <v>0</v>
      </c>
      <c r="S870" s="56">
        <v>0</v>
      </c>
      <c r="T870" s="56">
        <v>76667893.569999993</v>
      </c>
      <c r="U870" s="56">
        <v>20710750.530000001</v>
      </c>
      <c r="V870" s="56">
        <v>0</v>
      </c>
      <c r="W870" s="59" t="s">
        <v>2314</v>
      </c>
      <c r="X870" s="59" t="s">
        <v>2312</v>
      </c>
      <c r="Y870" s="59" t="str">
        <f t="shared" si="1158"/>
        <v>CONSISTENTE</v>
      </c>
      <c r="Z870" s="59" t="str">
        <f t="shared" si="1242"/>
        <v/>
      </c>
      <c r="AA870" s="66">
        <f>+VLOOKUP($E870,'[1]PLAN DE APLICACIÓN'!$B$11:$V$1115,16,FALSE)</f>
        <v>3249102.68</v>
      </c>
      <c r="AB870" s="66">
        <f>+VLOOKUP($E870,'[1]PLAN DE APLICACIÓN'!$B$11:$V$1115,17,FALSE)</f>
        <v>3249102.68</v>
      </c>
      <c r="AC870" s="66">
        <f>+VLOOKUP($E870,'[1]PLAN DE APLICACIÓN'!$B$11:$V$1115,18,FALSE)</f>
        <v>0</v>
      </c>
      <c r="AD870" s="66">
        <f>+VLOOKUP($E870,'[1]PLAN DE APLICACIÓN'!$B$11:$V$1115,19,FALSE)</f>
        <v>0</v>
      </c>
      <c r="AE870" s="66">
        <f>+VLOOKUP($E870,'[1]PLAN DE APLICACIÓN'!$B$11:$V$1115,20,FALSE)</f>
        <v>0</v>
      </c>
      <c r="AF870" s="66">
        <f>+VLOOKUP($E870,'[1]PLAN DE APLICACIÓN'!$B$11:$V$1115,21,FALSE)</f>
        <v>0</v>
      </c>
      <c r="AG870" s="59" t="str">
        <f t="shared" si="1159"/>
        <v>CONSISTENTE</v>
      </c>
      <c r="AH870" s="59" t="str">
        <f t="shared" si="1160"/>
        <v>NO CONSISTENTE</v>
      </c>
      <c r="AI870" s="59" t="str">
        <f t="shared" si="1161"/>
        <v>CONSISTENTE</v>
      </c>
      <c r="AJ870" s="59" t="str">
        <f t="shared" si="1162"/>
        <v>CONSISTENTE</v>
      </c>
      <c r="AK870" s="59" t="str">
        <f t="shared" si="1163"/>
        <v>CONSISTENTE</v>
      </c>
      <c r="AL870" s="59" t="str">
        <f t="shared" si="1164"/>
        <v>CONSISTENTE</v>
      </c>
      <c r="AM870" s="56">
        <v>0</v>
      </c>
      <c r="AN870" s="56">
        <v>0</v>
      </c>
      <c r="AO870" s="56">
        <v>0</v>
      </c>
      <c r="AP870" s="56">
        <v>0</v>
      </c>
      <c r="AQ870" s="56">
        <v>0</v>
      </c>
      <c r="AR870" s="56">
        <v>0</v>
      </c>
      <c r="AS870" s="59">
        <v>1</v>
      </c>
      <c r="AT870" s="59" t="str">
        <f t="shared" si="1165"/>
        <v>CONSISTENTE</v>
      </c>
      <c r="AU870" s="59" t="str">
        <f t="shared" si="1166"/>
        <v>CONSISTENTE</v>
      </c>
      <c r="AV870" s="59" t="str">
        <f t="shared" si="1167"/>
        <v>CONSISTENTE</v>
      </c>
      <c r="AW870" s="59" t="str">
        <f t="shared" si="1168"/>
        <v>CONSISTENTE</v>
      </c>
      <c r="AX870" s="59" t="str">
        <f t="shared" si="1169"/>
        <v>CONSISTENTE</v>
      </c>
      <c r="AY870" s="59" t="str">
        <f t="shared" si="1170"/>
        <v>CONSISTENTE</v>
      </c>
      <c r="AZ870" s="56">
        <v>76667893.569999993</v>
      </c>
      <c r="BA870" s="56">
        <v>0</v>
      </c>
      <c r="BB870" s="56">
        <v>0</v>
      </c>
      <c r="BC870" s="56">
        <v>76667893.569999993</v>
      </c>
      <c r="BD870" s="56">
        <v>0</v>
      </c>
      <c r="BE870" s="56">
        <v>0</v>
      </c>
      <c r="BF870" s="60">
        <v>1</v>
      </c>
      <c r="BG870" s="59" t="str">
        <f t="shared" si="1171"/>
        <v>CONSISTENTE</v>
      </c>
      <c r="BH870" s="59" t="str">
        <f t="shared" si="1172"/>
        <v>CONSISTENTE</v>
      </c>
      <c r="BI870" s="59" t="str">
        <f t="shared" si="1173"/>
        <v>CONSISTENTE</v>
      </c>
      <c r="BJ870" s="59" t="str">
        <f t="shared" si="1174"/>
        <v>CONSISTENTE</v>
      </c>
      <c r="BK870" s="59" t="str">
        <f t="shared" si="1175"/>
        <v>CONSISTENTE</v>
      </c>
      <c r="BL870" s="59" t="str">
        <f t="shared" si="1176"/>
        <v>CONSISTENTE</v>
      </c>
      <c r="BM870" s="59" t="str">
        <f t="shared" si="1177"/>
        <v>CONSISTENTE</v>
      </c>
      <c r="BN870" s="59" t="str">
        <f t="shared" si="1178"/>
        <v>CONSISTENTE</v>
      </c>
      <c r="BO870" s="59" t="str">
        <f t="shared" si="1179"/>
        <v>CONSISTENTE</v>
      </c>
      <c r="BP870" s="59" t="str">
        <f t="shared" si="1180"/>
        <v>CONSISTENTE</v>
      </c>
      <c r="BQ870" s="59" t="str">
        <f t="shared" si="1181"/>
        <v>CONSISTENTE</v>
      </c>
      <c r="BR870" s="59" t="str">
        <f t="shared" si="1182"/>
        <v>CONSISTENTE</v>
      </c>
      <c r="BS870" s="56">
        <v>0</v>
      </c>
      <c r="BT870" s="56">
        <v>0</v>
      </c>
      <c r="BU870" s="56">
        <v>0</v>
      </c>
      <c r="BV870" s="56">
        <v>0</v>
      </c>
      <c r="BW870" s="56">
        <v>0</v>
      </c>
      <c r="BX870" s="56">
        <v>0</v>
      </c>
      <c r="BY870" s="60">
        <v>1</v>
      </c>
      <c r="BZ870" s="59" t="str">
        <f t="shared" si="1183"/>
        <v>CONSISTENTE</v>
      </c>
      <c r="CA870" s="59" t="str">
        <f t="shared" si="1184"/>
        <v>CONSISTENTE</v>
      </c>
      <c r="CB870" s="59" t="str">
        <f t="shared" si="1185"/>
        <v>CONSISTENTE</v>
      </c>
      <c r="CC870" s="59" t="str">
        <f t="shared" si="1186"/>
        <v>CONSISTENTE</v>
      </c>
      <c r="CD870" s="59" t="str">
        <f t="shared" si="1187"/>
        <v>CONSISTENTE</v>
      </c>
      <c r="CE870" s="59" t="str">
        <f t="shared" si="1188"/>
        <v>CONSISTENTE</v>
      </c>
      <c r="CF870" s="56">
        <v>0</v>
      </c>
      <c r="CG870" s="56">
        <v>0</v>
      </c>
      <c r="CH870" s="56">
        <v>0</v>
      </c>
      <c r="CI870" s="56">
        <v>0</v>
      </c>
      <c r="CJ870" s="56">
        <v>0</v>
      </c>
      <c r="CK870" s="56">
        <v>0</v>
      </c>
      <c r="CL870" s="60">
        <v>1</v>
      </c>
      <c r="CM870" s="59" t="str">
        <f t="shared" si="1189"/>
        <v>CONSISTENTE</v>
      </c>
      <c r="CN870" s="59" t="str">
        <f t="shared" si="1190"/>
        <v>CONSISTENTE</v>
      </c>
      <c r="CO870" s="59" t="str">
        <f t="shared" si="1191"/>
        <v>CONSISTENTE</v>
      </c>
      <c r="CP870" s="59" t="str">
        <f t="shared" si="1192"/>
        <v>CONSISTENTE</v>
      </c>
      <c r="CQ870" s="59" t="str">
        <f t="shared" si="1193"/>
        <v>CONSISTENTE</v>
      </c>
      <c r="CR870" s="59" t="str">
        <f t="shared" si="1194"/>
        <v>CONSISTENTE</v>
      </c>
      <c r="CS870" s="59" t="str">
        <f t="shared" si="1195"/>
        <v>CONSISTENTE</v>
      </c>
      <c r="CT870" s="59" t="str">
        <f t="shared" si="1196"/>
        <v>CONSISTENTE</v>
      </c>
      <c r="CU870" s="59" t="str">
        <f t="shared" si="1197"/>
        <v>CONSISTENTE</v>
      </c>
      <c r="CV870" s="59" t="str">
        <f t="shared" si="1198"/>
        <v>CONSISTENTE</v>
      </c>
      <c r="CW870" s="59" t="str">
        <f t="shared" si="1199"/>
        <v>CONSISTENTE</v>
      </c>
      <c r="CX870" s="59" t="str">
        <f t="shared" si="1200"/>
        <v>CONSISTENTE</v>
      </c>
      <c r="CY870" s="56">
        <f t="shared" si="1201"/>
        <v>100627746.78</v>
      </c>
      <c r="CZ870" s="56">
        <f t="shared" si="1202"/>
        <v>3249102.68</v>
      </c>
      <c r="DA870" s="56">
        <f t="shared" si="1203"/>
        <v>0</v>
      </c>
      <c r="DB870" s="56">
        <f t="shared" si="1204"/>
        <v>76667893.569999993</v>
      </c>
      <c r="DC870" s="56">
        <f t="shared" si="1205"/>
        <v>20710750.530000001</v>
      </c>
      <c r="DD870" s="56">
        <f t="shared" si="1206"/>
        <v>0</v>
      </c>
      <c r="DE870" s="90">
        <f t="shared" si="1207"/>
        <v>76667893.569999993</v>
      </c>
      <c r="DF870" s="90">
        <f t="shared" si="1208"/>
        <v>0</v>
      </c>
      <c r="DG870" s="90">
        <f t="shared" si="1209"/>
        <v>0</v>
      </c>
      <c r="DH870" s="90">
        <f t="shared" si="1210"/>
        <v>76667893.569999993</v>
      </c>
      <c r="DI870" s="90">
        <f t="shared" si="1211"/>
        <v>0</v>
      </c>
      <c r="DJ870" s="98">
        <f t="shared" si="1212"/>
        <v>0</v>
      </c>
      <c r="DK870" s="103">
        <f t="shared" si="1213"/>
        <v>79916996.25</v>
      </c>
      <c r="DL870" s="91">
        <f t="shared" si="1214"/>
        <v>3249102.68</v>
      </c>
      <c r="DM870" s="91">
        <f t="shared" si="1215"/>
        <v>0</v>
      </c>
      <c r="DN870" s="91">
        <f t="shared" si="1216"/>
        <v>76667893.569999993</v>
      </c>
      <c r="DO870" s="91">
        <f t="shared" si="1217"/>
        <v>0</v>
      </c>
      <c r="DP870" s="91">
        <f t="shared" si="1218"/>
        <v>0</v>
      </c>
      <c r="DQ870" s="125" t="str">
        <f t="shared" si="1219"/>
        <v>CONSISTENTE</v>
      </c>
      <c r="DR870" s="147">
        <v>0</v>
      </c>
      <c r="DS870" s="147">
        <v>0</v>
      </c>
      <c r="DT870" s="147">
        <v>0</v>
      </c>
      <c r="DU870" s="147">
        <v>0</v>
      </c>
      <c r="DV870" s="147">
        <v>0</v>
      </c>
      <c r="DW870" s="147">
        <v>0</v>
      </c>
      <c r="DX870" s="59">
        <f>+VLOOKUP($E870,'[2]Ejecución I Semestre 2016'!$B$11:$X$1115,10,FALSE)</f>
        <v>1</v>
      </c>
      <c r="DY870" s="68" t="str">
        <f t="shared" si="1220"/>
        <v>CONSISTENTE</v>
      </c>
      <c r="DZ870" s="68" t="str">
        <f t="shared" si="1221"/>
        <v>CONSISTENTE</v>
      </c>
      <c r="EA870" s="68" t="str">
        <f t="shared" si="1222"/>
        <v>CONSISTENTE</v>
      </c>
      <c r="EB870" s="68" t="str">
        <f t="shared" si="1223"/>
        <v>CONSISTENTE</v>
      </c>
      <c r="EC870" s="68" t="str">
        <f t="shared" si="1224"/>
        <v>CONSISTENTE</v>
      </c>
      <c r="ED870" s="68" t="str">
        <f t="shared" si="1225"/>
        <v>CONSISTENTE</v>
      </c>
      <c r="EE870" s="132">
        <f t="shared" si="1226"/>
        <v>76667893.569999993</v>
      </c>
      <c r="EF870" s="131">
        <f t="shared" si="1227"/>
        <v>0</v>
      </c>
      <c r="EG870" s="131">
        <f t="shared" si="1228"/>
        <v>0</v>
      </c>
      <c r="EH870" s="131">
        <f t="shared" si="1229"/>
        <v>76667893.569999993</v>
      </c>
      <c r="EI870" s="131">
        <f t="shared" si="1230"/>
        <v>0</v>
      </c>
      <c r="EJ870" s="131">
        <f t="shared" si="1231"/>
        <v>0</v>
      </c>
      <c r="EK870" s="131">
        <f t="shared" si="1234"/>
        <v>79916996.25</v>
      </c>
      <c r="EL870" s="60">
        <f t="shared" si="1235"/>
        <v>3249102.68</v>
      </c>
      <c r="EM870" s="60">
        <f t="shared" si="1236"/>
        <v>0</v>
      </c>
      <c r="EN870" s="60">
        <f t="shared" si="1237"/>
        <v>76667893.569999993</v>
      </c>
      <c r="EO870" s="60">
        <f t="shared" si="1238"/>
        <v>0</v>
      </c>
      <c r="EP870" s="60">
        <f t="shared" si="1239"/>
        <v>0</v>
      </c>
      <c r="EQ870" s="90" t="str">
        <f t="shared" si="1240"/>
        <v>CONSISTENTE</v>
      </c>
    </row>
    <row r="871" spans="1:147" s="16" customFormat="1" ht="15" customHeight="1" x14ac:dyDescent="0.2">
      <c r="A871" s="53" t="s">
        <v>1578</v>
      </c>
      <c r="B871" s="56">
        <f t="shared" si="1232"/>
        <v>329489172</v>
      </c>
      <c r="C871" s="59" t="str">
        <f t="shared" si="1233"/>
        <v>SI</v>
      </c>
      <c r="D871" s="51"/>
      <c r="E871" s="53" t="s">
        <v>1674</v>
      </c>
      <c r="F871" s="55" t="s">
        <v>1651</v>
      </c>
      <c r="G871" s="61" t="s">
        <v>1675</v>
      </c>
      <c r="H871" s="56">
        <v>337107430.30000001</v>
      </c>
      <c r="I871" s="56">
        <v>0</v>
      </c>
      <c r="J871" s="56">
        <v>7618258.3099999996</v>
      </c>
      <c r="K871" s="56">
        <v>0</v>
      </c>
      <c r="L871" s="56">
        <v>0</v>
      </c>
      <c r="M871" s="56">
        <v>0</v>
      </c>
      <c r="N871" s="57">
        <v>329489171.99000001</v>
      </c>
      <c r="O871" s="58">
        <f t="shared" si="1155"/>
        <v>0</v>
      </c>
      <c r="P871" s="59" t="str">
        <f t="shared" si="1156"/>
        <v>CONSISTENTE</v>
      </c>
      <c r="Q871" s="87" t="str">
        <f t="shared" si="1157"/>
        <v>OK</v>
      </c>
      <c r="R871" s="56">
        <v>0</v>
      </c>
      <c r="S871" s="56">
        <v>0</v>
      </c>
      <c r="T871" s="56">
        <v>0</v>
      </c>
      <c r="U871" s="56">
        <v>329489172</v>
      </c>
      <c r="V871" s="56">
        <v>0</v>
      </c>
      <c r="W871" s="59" t="s">
        <v>2314</v>
      </c>
      <c r="X871" s="59" t="s">
        <v>2312</v>
      </c>
      <c r="Y871" s="59" t="str">
        <f t="shared" si="1158"/>
        <v>NO CONSISTENTE</v>
      </c>
      <c r="Z871" s="59" t="str">
        <f t="shared" si="1242"/>
        <v>EL PLAN DE APLICACIÓN ES SUPERIOR A LOS RECURSOS SUSCEPTIBLES DE APLICACIÓN.</v>
      </c>
      <c r="AA871" s="66">
        <f>+VLOOKUP($E871,'[1]PLAN DE APLICACIÓN'!$B$11:$V$1115,16,FALSE)</f>
        <v>7583576</v>
      </c>
      <c r="AB871" s="66">
        <f>+VLOOKUP($E871,'[1]PLAN DE APLICACIÓN'!$B$11:$V$1115,17,FALSE)</f>
        <v>7583576</v>
      </c>
      <c r="AC871" s="66">
        <f>+VLOOKUP($E871,'[1]PLAN DE APLICACIÓN'!$B$11:$V$1115,18,FALSE)</f>
        <v>0</v>
      </c>
      <c r="AD871" s="66">
        <f>+VLOOKUP($E871,'[1]PLAN DE APLICACIÓN'!$B$11:$V$1115,19,FALSE)</f>
        <v>0</v>
      </c>
      <c r="AE871" s="66">
        <f>+VLOOKUP($E871,'[1]PLAN DE APLICACIÓN'!$B$11:$V$1115,20,FALSE)</f>
        <v>0</v>
      </c>
      <c r="AF871" s="66">
        <f>+VLOOKUP($E871,'[1]PLAN DE APLICACIÓN'!$B$11:$V$1115,21,FALSE)</f>
        <v>0</v>
      </c>
      <c r="AG871" s="59" t="str">
        <f t="shared" si="1159"/>
        <v>CONSISTENTE</v>
      </c>
      <c r="AH871" s="59" t="str">
        <f t="shared" si="1160"/>
        <v>NO CONSISTENTE</v>
      </c>
      <c r="AI871" s="59" t="str">
        <f t="shared" si="1161"/>
        <v>CONSISTENTE</v>
      </c>
      <c r="AJ871" s="59" t="str">
        <f t="shared" si="1162"/>
        <v>CONSISTENTE</v>
      </c>
      <c r="AK871" s="59" t="str">
        <f t="shared" si="1163"/>
        <v>CONSISTENTE</v>
      </c>
      <c r="AL871" s="59" t="str">
        <f t="shared" si="1164"/>
        <v>CONSISTENTE</v>
      </c>
      <c r="AM871" s="56">
        <v>0</v>
      </c>
      <c r="AN871" s="56">
        <v>0</v>
      </c>
      <c r="AO871" s="56">
        <v>0</v>
      </c>
      <c r="AP871" s="56">
        <v>0</v>
      </c>
      <c r="AQ871" s="56">
        <v>0</v>
      </c>
      <c r="AR871" s="56">
        <v>0</v>
      </c>
      <c r="AS871" s="59">
        <v>1</v>
      </c>
      <c r="AT871" s="59" t="str">
        <f t="shared" si="1165"/>
        <v>CONSISTENTE</v>
      </c>
      <c r="AU871" s="59" t="str">
        <f t="shared" si="1166"/>
        <v>CONSISTENTE</v>
      </c>
      <c r="AV871" s="59" t="str">
        <f t="shared" si="1167"/>
        <v>CONSISTENTE</v>
      </c>
      <c r="AW871" s="59" t="str">
        <f t="shared" si="1168"/>
        <v>CONSISTENTE</v>
      </c>
      <c r="AX871" s="59" t="str">
        <f t="shared" si="1169"/>
        <v>CONSISTENTE</v>
      </c>
      <c r="AY871" s="59" t="str">
        <f t="shared" si="1170"/>
        <v>CONSISTENTE</v>
      </c>
      <c r="AZ871" s="56">
        <v>0</v>
      </c>
      <c r="BA871" s="56">
        <v>0</v>
      </c>
      <c r="BB871" s="56">
        <v>0</v>
      </c>
      <c r="BC871" s="56">
        <v>0</v>
      </c>
      <c r="BD871" s="56">
        <v>0</v>
      </c>
      <c r="BE871" s="56">
        <v>0</v>
      </c>
      <c r="BF871" s="60">
        <v>1</v>
      </c>
      <c r="BG871" s="59" t="str">
        <f t="shared" si="1171"/>
        <v>CONSISTENTE</v>
      </c>
      <c r="BH871" s="59" t="str">
        <f t="shared" si="1172"/>
        <v>CONSISTENTE</v>
      </c>
      <c r="BI871" s="59" t="str">
        <f t="shared" si="1173"/>
        <v>CONSISTENTE</v>
      </c>
      <c r="BJ871" s="59" t="str">
        <f t="shared" si="1174"/>
        <v>CONSISTENTE</v>
      </c>
      <c r="BK871" s="59" t="str">
        <f t="shared" si="1175"/>
        <v>CONSISTENTE</v>
      </c>
      <c r="BL871" s="59" t="str">
        <f t="shared" si="1176"/>
        <v>CONSISTENTE</v>
      </c>
      <c r="BM871" s="59" t="str">
        <f t="shared" si="1177"/>
        <v>CONSISTENTE</v>
      </c>
      <c r="BN871" s="59" t="str">
        <f t="shared" si="1178"/>
        <v>CONSISTENTE</v>
      </c>
      <c r="BO871" s="59" t="str">
        <f t="shared" si="1179"/>
        <v>CONSISTENTE</v>
      </c>
      <c r="BP871" s="59" t="str">
        <f t="shared" si="1180"/>
        <v>CONSISTENTE</v>
      </c>
      <c r="BQ871" s="59" t="str">
        <f t="shared" si="1181"/>
        <v>CONSISTENTE</v>
      </c>
      <c r="BR871" s="59" t="str">
        <f t="shared" si="1182"/>
        <v>CONSISTENTE</v>
      </c>
      <c r="BS871" s="56">
        <v>0</v>
      </c>
      <c r="BT871" s="56">
        <v>0</v>
      </c>
      <c r="BU871" s="56">
        <v>0</v>
      </c>
      <c r="BV871" s="56">
        <v>0</v>
      </c>
      <c r="BW871" s="56">
        <v>0</v>
      </c>
      <c r="BX871" s="56">
        <v>0</v>
      </c>
      <c r="BY871" s="60">
        <v>1</v>
      </c>
      <c r="BZ871" s="59" t="str">
        <f t="shared" si="1183"/>
        <v>CONSISTENTE</v>
      </c>
      <c r="CA871" s="59" t="str">
        <f t="shared" si="1184"/>
        <v>CONSISTENTE</v>
      </c>
      <c r="CB871" s="59" t="str">
        <f t="shared" si="1185"/>
        <v>CONSISTENTE</v>
      </c>
      <c r="CC871" s="59" t="str">
        <f t="shared" si="1186"/>
        <v>CONSISTENTE</v>
      </c>
      <c r="CD871" s="59" t="str">
        <f t="shared" si="1187"/>
        <v>CONSISTENTE</v>
      </c>
      <c r="CE871" s="59" t="str">
        <f t="shared" si="1188"/>
        <v>CONSISTENTE</v>
      </c>
      <c r="CF871" s="56">
        <v>0</v>
      </c>
      <c r="CG871" s="56">
        <v>0</v>
      </c>
      <c r="CH871" s="56">
        <v>0</v>
      </c>
      <c r="CI871" s="56">
        <v>0</v>
      </c>
      <c r="CJ871" s="56">
        <v>0</v>
      </c>
      <c r="CK871" s="56">
        <v>0</v>
      </c>
      <c r="CL871" s="60">
        <v>1</v>
      </c>
      <c r="CM871" s="59" t="str">
        <f t="shared" si="1189"/>
        <v>CONSISTENTE</v>
      </c>
      <c r="CN871" s="59" t="str">
        <f t="shared" si="1190"/>
        <v>CONSISTENTE</v>
      </c>
      <c r="CO871" s="59" t="str">
        <f t="shared" si="1191"/>
        <v>CONSISTENTE</v>
      </c>
      <c r="CP871" s="59" t="str">
        <f t="shared" si="1192"/>
        <v>CONSISTENTE</v>
      </c>
      <c r="CQ871" s="59" t="str">
        <f t="shared" si="1193"/>
        <v>CONSISTENTE</v>
      </c>
      <c r="CR871" s="59" t="str">
        <f t="shared" si="1194"/>
        <v>CONSISTENTE</v>
      </c>
      <c r="CS871" s="59" t="str">
        <f t="shared" si="1195"/>
        <v>CONSISTENTE</v>
      </c>
      <c r="CT871" s="59" t="str">
        <f t="shared" si="1196"/>
        <v>CONSISTENTE</v>
      </c>
      <c r="CU871" s="59" t="str">
        <f t="shared" si="1197"/>
        <v>CONSISTENTE</v>
      </c>
      <c r="CV871" s="59" t="str">
        <f t="shared" si="1198"/>
        <v>CONSISTENTE</v>
      </c>
      <c r="CW871" s="59" t="str">
        <f t="shared" si="1199"/>
        <v>CONSISTENTE</v>
      </c>
      <c r="CX871" s="59" t="str">
        <f t="shared" si="1200"/>
        <v>CONSISTENTE</v>
      </c>
      <c r="CY871" s="56">
        <f t="shared" si="1201"/>
        <v>337072748</v>
      </c>
      <c r="CZ871" s="56">
        <f t="shared" si="1202"/>
        <v>7583576</v>
      </c>
      <c r="DA871" s="56">
        <f t="shared" si="1203"/>
        <v>0</v>
      </c>
      <c r="DB871" s="56">
        <f t="shared" si="1204"/>
        <v>0</v>
      </c>
      <c r="DC871" s="56">
        <f t="shared" si="1205"/>
        <v>329489172</v>
      </c>
      <c r="DD871" s="56">
        <f t="shared" si="1206"/>
        <v>0</v>
      </c>
      <c r="DE871" s="90">
        <f t="shared" si="1207"/>
        <v>0</v>
      </c>
      <c r="DF871" s="90">
        <f t="shared" si="1208"/>
        <v>0</v>
      </c>
      <c r="DG871" s="90">
        <f t="shared" si="1209"/>
        <v>0</v>
      </c>
      <c r="DH871" s="90">
        <f t="shared" si="1210"/>
        <v>0</v>
      </c>
      <c r="DI871" s="90">
        <f t="shared" si="1211"/>
        <v>0</v>
      </c>
      <c r="DJ871" s="98">
        <f t="shared" si="1212"/>
        <v>0</v>
      </c>
      <c r="DK871" s="103">
        <f t="shared" si="1213"/>
        <v>7583576</v>
      </c>
      <c r="DL871" s="91">
        <f t="shared" si="1214"/>
        <v>7583576</v>
      </c>
      <c r="DM871" s="91">
        <f t="shared" si="1215"/>
        <v>0</v>
      </c>
      <c r="DN871" s="91">
        <f t="shared" si="1216"/>
        <v>0</v>
      </c>
      <c r="DO871" s="91">
        <f t="shared" si="1217"/>
        <v>0</v>
      </c>
      <c r="DP871" s="91">
        <f t="shared" si="1218"/>
        <v>0</v>
      </c>
      <c r="DQ871" s="125" t="str">
        <f t="shared" si="1219"/>
        <v>CONSISTENTE</v>
      </c>
      <c r="DR871" s="147">
        <v>0</v>
      </c>
      <c r="DS871" s="147">
        <v>0</v>
      </c>
      <c r="DT871" s="147">
        <v>0</v>
      </c>
      <c r="DU871" s="147">
        <v>0</v>
      </c>
      <c r="DV871" s="147">
        <v>0</v>
      </c>
      <c r="DW871" s="147">
        <v>0</v>
      </c>
      <c r="DX871" s="59">
        <f>+VLOOKUP($E871,'[2]Ejecución I Semestre 2016'!$B$11:$X$1115,10,FALSE)</f>
        <v>1</v>
      </c>
      <c r="DY871" s="68" t="str">
        <f t="shared" si="1220"/>
        <v>CONSISTENTE</v>
      </c>
      <c r="DZ871" s="68" t="str">
        <f t="shared" si="1221"/>
        <v>CONSISTENTE</v>
      </c>
      <c r="EA871" s="68" t="str">
        <f t="shared" si="1222"/>
        <v>CONSISTENTE</v>
      </c>
      <c r="EB871" s="68" t="str">
        <f t="shared" si="1223"/>
        <v>CONSISTENTE</v>
      </c>
      <c r="EC871" s="68" t="str">
        <f t="shared" si="1224"/>
        <v>CONSISTENTE</v>
      </c>
      <c r="ED871" s="68" t="str">
        <f t="shared" si="1225"/>
        <v>CONSISTENTE</v>
      </c>
      <c r="EE871" s="132">
        <f t="shared" si="1226"/>
        <v>0</v>
      </c>
      <c r="EF871" s="131">
        <f t="shared" si="1227"/>
        <v>0</v>
      </c>
      <c r="EG871" s="131">
        <f t="shared" si="1228"/>
        <v>0</v>
      </c>
      <c r="EH871" s="131">
        <f t="shared" si="1229"/>
        <v>0</v>
      </c>
      <c r="EI871" s="131">
        <f t="shared" si="1230"/>
        <v>0</v>
      </c>
      <c r="EJ871" s="131">
        <f t="shared" si="1231"/>
        <v>0</v>
      </c>
      <c r="EK871" s="131">
        <f t="shared" si="1234"/>
        <v>7583576</v>
      </c>
      <c r="EL871" s="60">
        <f t="shared" si="1235"/>
        <v>7583576</v>
      </c>
      <c r="EM871" s="60">
        <f t="shared" si="1236"/>
        <v>0</v>
      </c>
      <c r="EN871" s="60">
        <f t="shared" si="1237"/>
        <v>0</v>
      </c>
      <c r="EO871" s="60">
        <f t="shared" si="1238"/>
        <v>0</v>
      </c>
      <c r="EP871" s="60">
        <f t="shared" si="1239"/>
        <v>0</v>
      </c>
      <c r="EQ871" s="90" t="str">
        <f t="shared" si="1240"/>
        <v>CONSISTENTE</v>
      </c>
    </row>
    <row r="872" spans="1:147" s="16" customFormat="1" ht="15" customHeight="1" x14ac:dyDescent="0.2">
      <c r="A872" s="53" t="s">
        <v>1580</v>
      </c>
      <c r="B872" s="56">
        <f t="shared" si="1232"/>
        <v>590321766.22000003</v>
      </c>
      <c r="C872" s="59" t="str">
        <f t="shared" si="1233"/>
        <v>SI</v>
      </c>
      <c r="D872" s="51"/>
      <c r="E872" s="53" t="s">
        <v>1676</v>
      </c>
      <c r="F872" s="55" t="s">
        <v>1651</v>
      </c>
      <c r="G872" s="61" t="s">
        <v>1677</v>
      </c>
      <c r="H872" s="56">
        <v>598441093.22000003</v>
      </c>
      <c r="I872" s="56">
        <v>0</v>
      </c>
      <c r="J872" s="56">
        <v>0</v>
      </c>
      <c r="K872" s="56">
        <v>8119327</v>
      </c>
      <c r="L872" s="56">
        <v>0</v>
      </c>
      <c r="M872" s="56">
        <v>0</v>
      </c>
      <c r="N872" s="57">
        <v>590321766.22000003</v>
      </c>
      <c r="O872" s="58">
        <f t="shared" si="1155"/>
        <v>0</v>
      </c>
      <c r="P872" s="59" t="str">
        <f t="shared" si="1156"/>
        <v>CONSISTENTE</v>
      </c>
      <c r="Q872" s="87" t="str">
        <f t="shared" si="1157"/>
        <v>OK</v>
      </c>
      <c r="R872" s="56">
        <v>0</v>
      </c>
      <c r="S872" s="56">
        <v>0</v>
      </c>
      <c r="T872" s="56">
        <v>0</v>
      </c>
      <c r="U872" s="56">
        <v>590321766.22000003</v>
      </c>
      <c r="V872" s="56">
        <v>0</v>
      </c>
      <c r="W872" s="59" t="s">
        <v>2314</v>
      </c>
      <c r="X872" s="59" t="s">
        <v>2312</v>
      </c>
      <c r="Y872" s="59" t="str">
        <f t="shared" si="1158"/>
        <v>CONSISTENTE</v>
      </c>
      <c r="Z872" s="59" t="str">
        <f t="shared" si="1242"/>
        <v/>
      </c>
      <c r="AA872" s="66">
        <f>+VLOOKUP($E872,'[1]PLAN DE APLICACIÓN'!$B$11:$V$1115,16,FALSE)</f>
        <v>0</v>
      </c>
      <c r="AB872" s="66">
        <f>+VLOOKUP($E872,'[1]PLAN DE APLICACIÓN'!$B$11:$V$1115,17,FALSE)</f>
        <v>0</v>
      </c>
      <c r="AC872" s="66">
        <f>+VLOOKUP($E872,'[1]PLAN DE APLICACIÓN'!$B$11:$V$1115,18,FALSE)</f>
        <v>0</v>
      </c>
      <c r="AD872" s="66">
        <f>+VLOOKUP($E872,'[1]PLAN DE APLICACIÓN'!$B$11:$V$1115,19,FALSE)</f>
        <v>0</v>
      </c>
      <c r="AE872" s="66">
        <f>+VLOOKUP($E872,'[1]PLAN DE APLICACIÓN'!$B$11:$V$1115,20,FALSE)</f>
        <v>0</v>
      </c>
      <c r="AF872" s="66">
        <f>+VLOOKUP($E872,'[1]PLAN DE APLICACIÓN'!$B$11:$V$1115,21,FALSE)</f>
        <v>0</v>
      </c>
      <c r="AG872" s="59" t="str">
        <f t="shared" si="1159"/>
        <v>CONSISTENTE</v>
      </c>
      <c r="AH872" s="59" t="str">
        <f t="shared" si="1160"/>
        <v>CONSISTENTE</v>
      </c>
      <c r="AI872" s="59" t="str">
        <f t="shared" si="1161"/>
        <v>CONSISTENTE</v>
      </c>
      <c r="AJ872" s="59" t="str">
        <f t="shared" si="1162"/>
        <v>CONSISTENTE</v>
      </c>
      <c r="AK872" s="59" t="str">
        <f t="shared" si="1163"/>
        <v>CONSISTENTE</v>
      </c>
      <c r="AL872" s="59" t="str">
        <f t="shared" si="1164"/>
        <v>CONSISTENTE</v>
      </c>
      <c r="AM872" s="56">
        <v>0</v>
      </c>
      <c r="AN872" s="56">
        <v>0</v>
      </c>
      <c r="AO872" s="56">
        <v>0</v>
      </c>
      <c r="AP872" s="56">
        <v>0</v>
      </c>
      <c r="AQ872" s="56">
        <v>0</v>
      </c>
      <c r="AR872" s="56">
        <v>0</v>
      </c>
      <c r="AS872" s="59">
        <v>1</v>
      </c>
      <c r="AT872" s="59" t="str">
        <f t="shared" si="1165"/>
        <v>CONSISTENTE</v>
      </c>
      <c r="AU872" s="59" t="str">
        <f t="shared" si="1166"/>
        <v>CONSISTENTE</v>
      </c>
      <c r="AV872" s="59" t="str">
        <f t="shared" si="1167"/>
        <v>CONSISTENTE</v>
      </c>
      <c r="AW872" s="59" t="str">
        <f t="shared" si="1168"/>
        <v>CONSISTENTE</v>
      </c>
      <c r="AX872" s="59" t="str">
        <f t="shared" si="1169"/>
        <v>CONSISTENTE</v>
      </c>
      <c r="AY872" s="59" t="str">
        <f t="shared" si="1170"/>
        <v>CONSISTENTE</v>
      </c>
      <c r="AZ872" s="56">
        <v>590321766.22000003</v>
      </c>
      <c r="BA872" s="56">
        <v>0</v>
      </c>
      <c r="BB872" s="56">
        <v>0</v>
      </c>
      <c r="BC872" s="56">
        <v>0</v>
      </c>
      <c r="BD872" s="56">
        <v>590321766.22000003</v>
      </c>
      <c r="BE872" s="56">
        <v>0</v>
      </c>
      <c r="BF872" s="60">
        <v>1</v>
      </c>
      <c r="BG872" s="59" t="str">
        <f t="shared" si="1171"/>
        <v>CONSISTENTE</v>
      </c>
      <c r="BH872" s="59" t="str">
        <f t="shared" si="1172"/>
        <v>CONSISTENTE</v>
      </c>
      <c r="BI872" s="59" t="str">
        <f t="shared" si="1173"/>
        <v>CONSISTENTE</v>
      </c>
      <c r="BJ872" s="59" t="str">
        <f t="shared" si="1174"/>
        <v>CONSISTENTE</v>
      </c>
      <c r="BK872" s="59" t="str">
        <f t="shared" si="1175"/>
        <v>CONSISTENTE</v>
      </c>
      <c r="BL872" s="59" t="str">
        <f t="shared" si="1176"/>
        <v>CONSISTENTE</v>
      </c>
      <c r="BM872" s="59" t="str">
        <f t="shared" si="1177"/>
        <v>CONSISTENTE</v>
      </c>
      <c r="BN872" s="59" t="str">
        <f t="shared" si="1178"/>
        <v>CONSISTENTE</v>
      </c>
      <c r="BO872" s="59" t="str">
        <f t="shared" si="1179"/>
        <v>CONSISTENTE</v>
      </c>
      <c r="BP872" s="59" t="str">
        <f t="shared" si="1180"/>
        <v>CONSISTENTE</v>
      </c>
      <c r="BQ872" s="59" t="str">
        <f t="shared" si="1181"/>
        <v>CONSISTENTE</v>
      </c>
      <c r="BR872" s="59" t="str">
        <f t="shared" si="1182"/>
        <v>CONSISTENTE</v>
      </c>
      <c r="BS872" s="56">
        <v>607389416.63999999</v>
      </c>
      <c r="BT872" s="56">
        <v>0</v>
      </c>
      <c r="BU872" s="56">
        <v>0</v>
      </c>
      <c r="BV872" s="56">
        <v>0</v>
      </c>
      <c r="BW872" s="56">
        <v>607389416.63999999</v>
      </c>
      <c r="BX872" s="56">
        <v>0</v>
      </c>
      <c r="BY872" s="60">
        <v>1</v>
      </c>
      <c r="BZ872" s="59" t="str">
        <f t="shared" si="1183"/>
        <v>CONSISTENTE</v>
      </c>
      <c r="CA872" s="59" t="str">
        <f t="shared" si="1184"/>
        <v>CONSISTENTE</v>
      </c>
      <c r="CB872" s="59" t="str">
        <f t="shared" si="1185"/>
        <v>CONSISTENTE</v>
      </c>
      <c r="CC872" s="59" t="str">
        <f t="shared" si="1186"/>
        <v>CONSISTENTE</v>
      </c>
      <c r="CD872" s="59" t="str">
        <f t="shared" si="1187"/>
        <v>NO CONSISTENTE</v>
      </c>
      <c r="CE872" s="59" t="str">
        <f t="shared" si="1188"/>
        <v>CONSISTENTE</v>
      </c>
      <c r="CF872" s="56">
        <v>603911437.12</v>
      </c>
      <c r="CG872" s="56">
        <v>0</v>
      </c>
      <c r="CH872" s="56">
        <v>0</v>
      </c>
      <c r="CI872" s="56">
        <v>0</v>
      </c>
      <c r="CJ872" s="56">
        <v>603911437.12</v>
      </c>
      <c r="CK872" s="56">
        <v>0</v>
      </c>
      <c r="CL872" s="60">
        <v>1</v>
      </c>
      <c r="CM872" s="59" t="str">
        <f t="shared" si="1189"/>
        <v>CONSISTENTE</v>
      </c>
      <c r="CN872" s="59" t="str">
        <f t="shared" si="1190"/>
        <v>CONSISTENTE</v>
      </c>
      <c r="CO872" s="59" t="str">
        <f t="shared" si="1191"/>
        <v>CONSISTENTE</v>
      </c>
      <c r="CP872" s="59" t="str">
        <f t="shared" si="1192"/>
        <v>CONSISTENTE</v>
      </c>
      <c r="CQ872" s="59" t="str">
        <f t="shared" si="1193"/>
        <v>NO CONSISTENTE</v>
      </c>
      <c r="CR872" s="59" t="str">
        <f t="shared" si="1194"/>
        <v>CONSISTENTE</v>
      </c>
      <c r="CS872" s="59" t="str">
        <f t="shared" si="1195"/>
        <v>NO CONSISTENTE</v>
      </c>
      <c r="CT872" s="59" t="str">
        <f t="shared" si="1196"/>
        <v>CONSISTENTE</v>
      </c>
      <c r="CU872" s="59" t="str">
        <f t="shared" si="1197"/>
        <v>CONSISTENTE</v>
      </c>
      <c r="CV872" s="59" t="str">
        <f t="shared" si="1198"/>
        <v>CONSISTENTE</v>
      </c>
      <c r="CW872" s="59" t="str">
        <f t="shared" si="1199"/>
        <v>NO CONSISTENTE</v>
      </c>
      <c r="CX872" s="59" t="str">
        <f t="shared" si="1200"/>
        <v>CONSISTENTE</v>
      </c>
      <c r="CY872" s="56">
        <f t="shared" si="1201"/>
        <v>590321766.22000003</v>
      </c>
      <c r="CZ872" s="56">
        <f t="shared" si="1202"/>
        <v>0</v>
      </c>
      <c r="DA872" s="56">
        <f t="shared" si="1203"/>
        <v>0</v>
      </c>
      <c r="DB872" s="56">
        <f t="shared" si="1204"/>
        <v>0</v>
      </c>
      <c r="DC872" s="56">
        <f t="shared" si="1205"/>
        <v>590321766.22000003</v>
      </c>
      <c r="DD872" s="56">
        <f t="shared" si="1206"/>
        <v>0</v>
      </c>
      <c r="DE872" s="90">
        <f t="shared" si="1207"/>
        <v>590321766.22000003</v>
      </c>
      <c r="DF872" s="90">
        <f t="shared" si="1208"/>
        <v>0</v>
      </c>
      <c r="DG872" s="90">
        <f t="shared" si="1209"/>
        <v>0</v>
      </c>
      <c r="DH872" s="90">
        <f t="shared" si="1210"/>
        <v>0</v>
      </c>
      <c r="DI872" s="90">
        <f t="shared" si="1211"/>
        <v>590321766.22000003</v>
      </c>
      <c r="DJ872" s="98">
        <f t="shared" si="1212"/>
        <v>0</v>
      </c>
      <c r="DK872" s="103">
        <f t="shared" si="1213"/>
        <v>1197711182.8600001</v>
      </c>
      <c r="DL872" s="91">
        <f t="shared" si="1214"/>
        <v>0</v>
      </c>
      <c r="DM872" s="91">
        <f t="shared" si="1215"/>
        <v>0</v>
      </c>
      <c r="DN872" s="91">
        <f t="shared" si="1216"/>
        <v>0</v>
      </c>
      <c r="DO872" s="91">
        <f t="shared" si="1217"/>
        <v>1197711182.8600001</v>
      </c>
      <c r="DP872" s="91">
        <f t="shared" si="1218"/>
        <v>0</v>
      </c>
      <c r="DQ872" s="125" t="str">
        <f t="shared" si="1219"/>
        <v>NO CONSISTENTE</v>
      </c>
      <c r="DR872" s="147">
        <v>0</v>
      </c>
      <c r="DS872" s="147">
        <v>0</v>
      </c>
      <c r="DT872" s="147">
        <v>0</v>
      </c>
      <c r="DU872" s="147">
        <v>0</v>
      </c>
      <c r="DV872" s="147">
        <v>0</v>
      </c>
      <c r="DW872" s="147">
        <v>0</v>
      </c>
      <c r="DX872" s="59">
        <f>+VLOOKUP($E872,'[2]Ejecución I Semestre 2016'!$B$11:$X$1115,10,FALSE)</f>
        <v>1</v>
      </c>
      <c r="DY872" s="68" t="str">
        <f t="shared" si="1220"/>
        <v>CONSISTENTE</v>
      </c>
      <c r="DZ872" s="68" t="str">
        <f t="shared" si="1221"/>
        <v>CONSISTENTE</v>
      </c>
      <c r="EA872" s="68" t="str">
        <f t="shared" si="1222"/>
        <v>CONSISTENTE</v>
      </c>
      <c r="EB872" s="68" t="str">
        <f t="shared" si="1223"/>
        <v>CONSISTENTE</v>
      </c>
      <c r="EC872" s="68" t="str">
        <f t="shared" si="1224"/>
        <v>NO CONSISTENTE</v>
      </c>
      <c r="ED872" s="68" t="str">
        <f t="shared" si="1225"/>
        <v>CONSISTENTE</v>
      </c>
      <c r="EE872" s="132">
        <f t="shared" si="1226"/>
        <v>590321766.22000003</v>
      </c>
      <c r="EF872" s="131">
        <f t="shared" si="1227"/>
        <v>0</v>
      </c>
      <c r="EG872" s="131">
        <f t="shared" si="1228"/>
        <v>0</v>
      </c>
      <c r="EH872" s="131">
        <f t="shared" si="1229"/>
        <v>0</v>
      </c>
      <c r="EI872" s="131">
        <f t="shared" si="1230"/>
        <v>590321766.22000003</v>
      </c>
      <c r="EJ872" s="131">
        <f t="shared" si="1231"/>
        <v>0</v>
      </c>
      <c r="EK872" s="131">
        <f t="shared" si="1234"/>
        <v>1197711182.8600001</v>
      </c>
      <c r="EL872" s="60">
        <f t="shared" si="1235"/>
        <v>0</v>
      </c>
      <c r="EM872" s="60">
        <f t="shared" si="1236"/>
        <v>0</v>
      </c>
      <c r="EN872" s="60">
        <f t="shared" si="1237"/>
        <v>0</v>
      </c>
      <c r="EO872" s="60">
        <f t="shared" si="1238"/>
        <v>1197711182.8600001</v>
      </c>
      <c r="EP872" s="60">
        <f t="shared" si="1239"/>
        <v>0</v>
      </c>
      <c r="EQ872" s="90" t="str">
        <f t="shared" si="1240"/>
        <v>NO CONSISTENTE</v>
      </c>
    </row>
    <row r="873" spans="1:147" s="16" customFormat="1" ht="15" customHeight="1" x14ac:dyDescent="0.2">
      <c r="A873" s="53" t="s">
        <v>1582</v>
      </c>
      <c r="B873" s="56">
        <f t="shared" si="1232"/>
        <v>182456733</v>
      </c>
      <c r="C873" s="59" t="str">
        <f t="shared" si="1233"/>
        <v>SI</v>
      </c>
      <c r="D873" s="51"/>
      <c r="E873" s="53" t="s">
        <v>1678</v>
      </c>
      <c r="F873" s="55" t="s">
        <v>1651</v>
      </c>
      <c r="G873" s="61" t="s">
        <v>1679</v>
      </c>
      <c r="H873" s="56">
        <v>1834433440</v>
      </c>
      <c r="I873" s="56">
        <v>0</v>
      </c>
      <c r="J873" s="56">
        <v>0</v>
      </c>
      <c r="K873" s="56">
        <v>986707</v>
      </c>
      <c r="L873" s="56">
        <v>0</v>
      </c>
      <c r="M873" s="56">
        <v>0</v>
      </c>
      <c r="N873" s="57">
        <v>1833446733</v>
      </c>
      <c r="O873" s="58">
        <f t="shared" si="1155"/>
        <v>0</v>
      </c>
      <c r="P873" s="59" t="str">
        <f t="shared" si="1156"/>
        <v>CONSISTENTE</v>
      </c>
      <c r="Q873" s="87" t="str">
        <f t="shared" si="1157"/>
        <v>OK</v>
      </c>
      <c r="R873" s="56">
        <v>0</v>
      </c>
      <c r="S873" s="56">
        <v>21878299</v>
      </c>
      <c r="T873" s="56">
        <v>160578434</v>
      </c>
      <c r="U873" s="56">
        <v>0</v>
      </c>
      <c r="V873" s="56">
        <v>0</v>
      </c>
      <c r="W873" s="59" t="s">
        <v>2314</v>
      </c>
      <c r="X873" s="59" t="s">
        <v>2312</v>
      </c>
      <c r="Y873" s="59" t="str">
        <f t="shared" si="1158"/>
        <v>CONSISTENTE</v>
      </c>
      <c r="Z873" s="59" t="str">
        <f t="shared" si="1242"/>
        <v/>
      </c>
      <c r="AA873" s="66">
        <f>+VLOOKUP($E873,'[1]PLAN DE APLICACIÓN'!$B$11:$V$1115,16,FALSE)</f>
        <v>4673232</v>
      </c>
      <c r="AB873" s="66">
        <f>+VLOOKUP($E873,'[1]PLAN DE APLICACIÓN'!$B$11:$V$1115,17,FALSE)</f>
        <v>4673232</v>
      </c>
      <c r="AC873" s="66">
        <f>+VLOOKUP($E873,'[1]PLAN DE APLICACIÓN'!$B$11:$V$1115,18,FALSE)</f>
        <v>0</v>
      </c>
      <c r="AD873" s="66">
        <f>+VLOOKUP($E873,'[1]PLAN DE APLICACIÓN'!$B$11:$V$1115,19,FALSE)</f>
        <v>0</v>
      </c>
      <c r="AE873" s="66">
        <f>+VLOOKUP($E873,'[1]PLAN DE APLICACIÓN'!$B$11:$V$1115,20,FALSE)</f>
        <v>0</v>
      </c>
      <c r="AF873" s="66">
        <f>+VLOOKUP($E873,'[1]PLAN DE APLICACIÓN'!$B$11:$V$1115,21,FALSE)</f>
        <v>0</v>
      </c>
      <c r="AG873" s="59" t="str">
        <f t="shared" si="1159"/>
        <v>CONSISTENTE</v>
      </c>
      <c r="AH873" s="59" t="str">
        <f t="shared" si="1160"/>
        <v>NO CONSISTENTE</v>
      </c>
      <c r="AI873" s="59" t="str">
        <f t="shared" si="1161"/>
        <v>CONSISTENTE</v>
      </c>
      <c r="AJ873" s="59" t="str">
        <f t="shared" si="1162"/>
        <v>CONSISTENTE</v>
      </c>
      <c r="AK873" s="59" t="str">
        <f t="shared" si="1163"/>
        <v>CONSISTENTE</v>
      </c>
      <c r="AL873" s="59" t="str">
        <f t="shared" si="1164"/>
        <v>CONSISTENTE</v>
      </c>
      <c r="AM873" s="56">
        <v>0</v>
      </c>
      <c r="AN873" s="56">
        <v>0</v>
      </c>
      <c r="AO873" s="56">
        <v>0</v>
      </c>
      <c r="AP873" s="56">
        <v>0</v>
      </c>
      <c r="AQ873" s="56">
        <v>0</v>
      </c>
      <c r="AR873" s="56">
        <v>0</v>
      </c>
      <c r="AS873" s="59">
        <v>1</v>
      </c>
      <c r="AT873" s="59" t="str">
        <f t="shared" si="1165"/>
        <v>CONSISTENTE</v>
      </c>
      <c r="AU873" s="59" t="str">
        <f t="shared" si="1166"/>
        <v>CONSISTENTE</v>
      </c>
      <c r="AV873" s="59" t="str">
        <f t="shared" si="1167"/>
        <v>CONSISTENTE</v>
      </c>
      <c r="AW873" s="59" t="str">
        <f t="shared" si="1168"/>
        <v>CONSISTENTE</v>
      </c>
      <c r="AX873" s="59" t="str">
        <f t="shared" si="1169"/>
        <v>CONSISTENTE</v>
      </c>
      <c r="AY873" s="59" t="str">
        <f t="shared" si="1170"/>
        <v>CONSISTENTE</v>
      </c>
      <c r="AZ873" s="56">
        <v>0</v>
      </c>
      <c r="BA873" s="56">
        <v>0</v>
      </c>
      <c r="BB873" s="56">
        <v>0</v>
      </c>
      <c r="BC873" s="56">
        <v>0</v>
      </c>
      <c r="BD873" s="56">
        <v>0</v>
      </c>
      <c r="BE873" s="56">
        <v>0</v>
      </c>
      <c r="BF873" s="60">
        <v>0</v>
      </c>
      <c r="BG873" s="59" t="str">
        <f t="shared" si="1171"/>
        <v>CONSISTENTE</v>
      </c>
      <c r="BH873" s="59" t="str">
        <f t="shared" si="1172"/>
        <v>CONSISTENTE</v>
      </c>
      <c r="BI873" s="59" t="str">
        <f t="shared" si="1173"/>
        <v>CONSISTENTE</v>
      </c>
      <c r="BJ873" s="59" t="str">
        <f t="shared" si="1174"/>
        <v>CONSISTENTE</v>
      </c>
      <c r="BK873" s="59" t="str">
        <f t="shared" si="1175"/>
        <v>CONSISTENTE</v>
      </c>
      <c r="BL873" s="59" t="str">
        <f t="shared" si="1176"/>
        <v>CONSISTENTE</v>
      </c>
      <c r="BM873" s="59" t="str">
        <f t="shared" si="1177"/>
        <v>CONSISTENTE</v>
      </c>
      <c r="BN873" s="59" t="str">
        <f t="shared" si="1178"/>
        <v>CONSISTENTE</v>
      </c>
      <c r="BO873" s="59" t="str">
        <f t="shared" si="1179"/>
        <v>CONSISTENTE</v>
      </c>
      <c r="BP873" s="59" t="str">
        <f t="shared" si="1180"/>
        <v>CONSISTENTE</v>
      </c>
      <c r="BQ873" s="59" t="str">
        <f t="shared" si="1181"/>
        <v>CONSISTENTE</v>
      </c>
      <c r="BR873" s="59" t="str">
        <f t="shared" si="1182"/>
        <v>CONSISTENTE</v>
      </c>
      <c r="BS873" s="56">
        <v>0</v>
      </c>
      <c r="BT873" s="56">
        <v>0</v>
      </c>
      <c r="BU873" s="56">
        <v>0</v>
      </c>
      <c r="BV873" s="56">
        <v>0</v>
      </c>
      <c r="BW873" s="56">
        <v>0</v>
      </c>
      <c r="BX873" s="56">
        <v>0</v>
      </c>
      <c r="BY873" s="60">
        <v>0</v>
      </c>
      <c r="BZ873" s="59" t="str">
        <f t="shared" si="1183"/>
        <v>CONSISTENTE</v>
      </c>
      <c r="CA873" s="59" t="str">
        <f t="shared" si="1184"/>
        <v>CONSISTENTE</v>
      </c>
      <c r="CB873" s="59" t="str">
        <f t="shared" si="1185"/>
        <v>CONSISTENTE</v>
      </c>
      <c r="CC873" s="59" t="str">
        <f t="shared" si="1186"/>
        <v>CONSISTENTE</v>
      </c>
      <c r="CD873" s="59" t="str">
        <f t="shared" si="1187"/>
        <v>CONSISTENTE</v>
      </c>
      <c r="CE873" s="59" t="str">
        <f t="shared" si="1188"/>
        <v>CONSISTENTE</v>
      </c>
      <c r="CF873" s="56">
        <v>135347164</v>
      </c>
      <c r="CG873" s="56">
        <v>0</v>
      </c>
      <c r="CH873" s="56">
        <v>0</v>
      </c>
      <c r="CI873" s="56">
        <v>135347164</v>
      </c>
      <c r="CJ873" s="56">
        <v>0</v>
      </c>
      <c r="CK873" s="56">
        <v>0</v>
      </c>
      <c r="CL873" s="60">
        <v>1</v>
      </c>
      <c r="CM873" s="59" t="str">
        <f t="shared" si="1189"/>
        <v>CONSISTENTE</v>
      </c>
      <c r="CN873" s="59" t="str">
        <f t="shared" si="1190"/>
        <v>CONSISTENTE</v>
      </c>
      <c r="CO873" s="59" t="str">
        <f t="shared" si="1191"/>
        <v>CONSISTENTE</v>
      </c>
      <c r="CP873" s="59" t="str">
        <f t="shared" si="1192"/>
        <v>CONSISTENTE</v>
      </c>
      <c r="CQ873" s="59" t="str">
        <f t="shared" si="1193"/>
        <v>CONSISTENTE</v>
      </c>
      <c r="CR873" s="59" t="str">
        <f t="shared" si="1194"/>
        <v>CONSISTENTE</v>
      </c>
      <c r="CS873" s="59" t="str">
        <f t="shared" si="1195"/>
        <v>CONSISTENTE</v>
      </c>
      <c r="CT873" s="59" t="str">
        <f t="shared" si="1196"/>
        <v>CONSISTENTE</v>
      </c>
      <c r="CU873" s="59" t="str">
        <f t="shared" si="1197"/>
        <v>CONSISTENTE</v>
      </c>
      <c r="CV873" s="59" t="str">
        <f t="shared" si="1198"/>
        <v>CONSISTENTE</v>
      </c>
      <c r="CW873" s="59" t="str">
        <f t="shared" si="1199"/>
        <v>CONSISTENTE</v>
      </c>
      <c r="CX873" s="59" t="str">
        <f t="shared" si="1200"/>
        <v>CONSISTENTE</v>
      </c>
      <c r="CY873" s="56">
        <f t="shared" si="1201"/>
        <v>187129965</v>
      </c>
      <c r="CZ873" s="56">
        <f t="shared" si="1202"/>
        <v>4673232</v>
      </c>
      <c r="DA873" s="56">
        <f t="shared" si="1203"/>
        <v>21878299</v>
      </c>
      <c r="DB873" s="56">
        <f t="shared" si="1204"/>
        <v>160578434</v>
      </c>
      <c r="DC873" s="56">
        <f t="shared" si="1205"/>
        <v>0</v>
      </c>
      <c r="DD873" s="56">
        <f t="shared" si="1206"/>
        <v>0</v>
      </c>
      <c r="DE873" s="90">
        <f t="shared" si="1207"/>
        <v>135347164</v>
      </c>
      <c r="DF873" s="90">
        <f t="shared" si="1208"/>
        <v>0</v>
      </c>
      <c r="DG873" s="90">
        <f t="shared" si="1209"/>
        <v>0</v>
      </c>
      <c r="DH873" s="90">
        <f t="shared" si="1210"/>
        <v>135347164</v>
      </c>
      <c r="DI873" s="90">
        <f t="shared" si="1211"/>
        <v>0</v>
      </c>
      <c r="DJ873" s="98">
        <f t="shared" si="1212"/>
        <v>0</v>
      </c>
      <c r="DK873" s="103">
        <f t="shared" si="1213"/>
        <v>140020396</v>
      </c>
      <c r="DL873" s="91">
        <f t="shared" si="1214"/>
        <v>4673232</v>
      </c>
      <c r="DM873" s="91">
        <f t="shared" si="1215"/>
        <v>0</v>
      </c>
      <c r="DN873" s="91">
        <f t="shared" si="1216"/>
        <v>135347164</v>
      </c>
      <c r="DO873" s="91">
        <f t="shared" si="1217"/>
        <v>0</v>
      </c>
      <c r="DP873" s="91">
        <f t="shared" si="1218"/>
        <v>0</v>
      </c>
      <c r="DQ873" s="125" t="str">
        <f t="shared" si="1219"/>
        <v>CONSISTENTE</v>
      </c>
      <c r="DR873" s="147">
        <v>0</v>
      </c>
      <c r="DS873" s="147">
        <v>0</v>
      </c>
      <c r="DT873" s="147">
        <v>0</v>
      </c>
      <c r="DU873" s="147">
        <v>0</v>
      </c>
      <c r="DV873" s="147">
        <v>0</v>
      </c>
      <c r="DW873" s="147">
        <v>0</v>
      </c>
      <c r="DX873" s="59">
        <f>+VLOOKUP($E873,'[2]Ejecución I Semestre 2016'!$B$11:$X$1115,10,FALSE)</f>
        <v>0</v>
      </c>
      <c r="DY873" s="68" t="str">
        <f t="shared" si="1220"/>
        <v>CONSISTENTE</v>
      </c>
      <c r="DZ873" s="68" t="str">
        <f t="shared" si="1221"/>
        <v>CONSISTENTE</v>
      </c>
      <c r="EA873" s="68" t="str">
        <f t="shared" si="1222"/>
        <v>CONSISTENTE</v>
      </c>
      <c r="EB873" s="68" t="str">
        <f t="shared" si="1223"/>
        <v>CONSISTENTE</v>
      </c>
      <c r="EC873" s="68" t="str">
        <f t="shared" si="1224"/>
        <v>CONSISTENTE</v>
      </c>
      <c r="ED873" s="68" t="str">
        <f t="shared" si="1225"/>
        <v>CONSISTENTE</v>
      </c>
      <c r="EE873" s="132">
        <f t="shared" si="1226"/>
        <v>135347164</v>
      </c>
      <c r="EF873" s="131">
        <f t="shared" si="1227"/>
        <v>0</v>
      </c>
      <c r="EG873" s="131">
        <f t="shared" si="1228"/>
        <v>0</v>
      </c>
      <c r="EH873" s="131">
        <f t="shared" si="1229"/>
        <v>135347164</v>
      </c>
      <c r="EI873" s="131">
        <f t="shared" si="1230"/>
        <v>0</v>
      </c>
      <c r="EJ873" s="131">
        <f t="shared" si="1231"/>
        <v>0</v>
      </c>
      <c r="EK873" s="131">
        <f t="shared" si="1234"/>
        <v>140020396</v>
      </c>
      <c r="EL873" s="60">
        <f t="shared" si="1235"/>
        <v>4673232</v>
      </c>
      <c r="EM873" s="60">
        <f t="shared" si="1236"/>
        <v>0</v>
      </c>
      <c r="EN873" s="60">
        <f t="shared" si="1237"/>
        <v>135347164</v>
      </c>
      <c r="EO873" s="60">
        <f t="shared" si="1238"/>
        <v>0</v>
      </c>
      <c r="EP873" s="60">
        <f t="shared" si="1239"/>
        <v>0</v>
      </c>
      <c r="EQ873" s="90" t="str">
        <f t="shared" si="1240"/>
        <v>CONSISTENTE</v>
      </c>
    </row>
    <row r="874" spans="1:147" s="16" customFormat="1" ht="15" customHeight="1" x14ac:dyDescent="0.2">
      <c r="A874" s="53" t="s">
        <v>1584</v>
      </c>
      <c r="B874" s="56">
        <f t="shared" si="1232"/>
        <v>105493449.59999999</v>
      </c>
      <c r="C874" s="59" t="str">
        <f t="shared" si="1233"/>
        <v>SI</v>
      </c>
      <c r="D874" s="51"/>
      <c r="E874" s="53" t="s">
        <v>1680</v>
      </c>
      <c r="F874" s="55" t="s">
        <v>1651</v>
      </c>
      <c r="G874" s="61" t="s">
        <v>860</v>
      </c>
      <c r="H874" s="56">
        <v>105493449.59999999</v>
      </c>
      <c r="I874" s="56">
        <v>0</v>
      </c>
      <c r="J874" s="56">
        <v>0</v>
      </c>
      <c r="K874" s="56">
        <v>0</v>
      </c>
      <c r="L874" s="56">
        <v>0</v>
      </c>
      <c r="M874" s="56">
        <v>0</v>
      </c>
      <c r="N874" s="57">
        <v>105493449.59999999</v>
      </c>
      <c r="O874" s="58">
        <f t="shared" si="1155"/>
        <v>0</v>
      </c>
      <c r="P874" s="59" t="str">
        <f t="shared" si="1156"/>
        <v>CONSISTENTE</v>
      </c>
      <c r="Q874" s="87" t="str">
        <f t="shared" si="1157"/>
        <v>OK</v>
      </c>
      <c r="R874" s="56">
        <v>0</v>
      </c>
      <c r="S874" s="56">
        <v>0</v>
      </c>
      <c r="T874" s="56">
        <v>105493449.59999999</v>
      </c>
      <c r="U874" s="56">
        <v>0</v>
      </c>
      <c r="V874" s="56">
        <v>0</v>
      </c>
      <c r="W874" s="59" t="s">
        <v>2314</v>
      </c>
      <c r="X874" s="59" t="s">
        <v>2312</v>
      </c>
      <c r="Y874" s="59" t="str">
        <f t="shared" si="1158"/>
        <v>CONSISTENTE</v>
      </c>
      <c r="Z874" s="59" t="str">
        <f t="shared" si="1242"/>
        <v/>
      </c>
      <c r="AA874" s="66">
        <f>+VLOOKUP($E874,'[1]PLAN DE APLICACIÓN'!$B$11:$V$1115,16,FALSE)</f>
        <v>3429468.05</v>
      </c>
      <c r="AB874" s="66">
        <f>+VLOOKUP($E874,'[1]PLAN DE APLICACIÓN'!$B$11:$V$1115,17,FALSE)</f>
        <v>3429468.05</v>
      </c>
      <c r="AC874" s="66">
        <f>+VLOOKUP($E874,'[1]PLAN DE APLICACIÓN'!$B$11:$V$1115,18,FALSE)</f>
        <v>0</v>
      </c>
      <c r="AD874" s="66">
        <f>+VLOOKUP($E874,'[1]PLAN DE APLICACIÓN'!$B$11:$V$1115,19,FALSE)</f>
        <v>0</v>
      </c>
      <c r="AE874" s="66">
        <f>+VLOOKUP($E874,'[1]PLAN DE APLICACIÓN'!$B$11:$V$1115,20,FALSE)</f>
        <v>0</v>
      </c>
      <c r="AF874" s="66">
        <f>+VLOOKUP($E874,'[1]PLAN DE APLICACIÓN'!$B$11:$V$1115,21,FALSE)</f>
        <v>0</v>
      </c>
      <c r="AG874" s="59" t="str">
        <f t="shared" si="1159"/>
        <v>CONSISTENTE</v>
      </c>
      <c r="AH874" s="59" t="str">
        <f t="shared" si="1160"/>
        <v>NO CONSISTENTE</v>
      </c>
      <c r="AI874" s="59" t="str">
        <f t="shared" si="1161"/>
        <v>CONSISTENTE</v>
      </c>
      <c r="AJ874" s="59" t="str">
        <f t="shared" si="1162"/>
        <v>CONSISTENTE</v>
      </c>
      <c r="AK874" s="59" t="str">
        <f t="shared" si="1163"/>
        <v>CONSISTENTE</v>
      </c>
      <c r="AL874" s="59" t="str">
        <f t="shared" si="1164"/>
        <v>CONSISTENTE</v>
      </c>
      <c r="AM874" s="56">
        <v>0</v>
      </c>
      <c r="AN874" s="56">
        <v>0</v>
      </c>
      <c r="AO874" s="56">
        <v>0</v>
      </c>
      <c r="AP874" s="56">
        <v>0</v>
      </c>
      <c r="AQ874" s="56">
        <v>0</v>
      </c>
      <c r="AR874" s="56">
        <v>0</v>
      </c>
      <c r="AS874" s="59">
        <v>1</v>
      </c>
      <c r="AT874" s="59" t="str">
        <f t="shared" si="1165"/>
        <v>CONSISTENTE</v>
      </c>
      <c r="AU874" s="59" t="str">
        <f t="shared" si="1166"/>
        <v>CONSISTENTE</v>
      </c>
      <c r="AV874" s="59" t="str">
        <f t="shared" si="1167"/>
        <v>CONSISTENTE</v>
      </c>
      <c r="AW874" s="59" t="str">
        <f t="shared" si="1168"/>
        <v>CONSISTENTE</v>
      </c>
      <c r="AX874" s="59" t="str">
        <f t="shared" si="1169"/>
        <v>CONSISTENTE</v>
      </c>
      <c r="AY874" s="59" t="str">
        <f t="shared" si="1170"/>
        <v>CONSISTENTE</v>
      </c>
      <c r="AZ874" s="56">
        <v>0</v>
      </c>
      <c r="BA874" s="56">
        <v>0</v>
      </c>
      <c r="BB874" s="56">
        <v>0</v>
      </c>
      <c r="BC874" s="56">
        <v>0</v>
      </c>
      <c r="BD874" s="56">
        <v>0</v>
      </c>
      <c r="BE874" s="56">
        <v>0</v>
      </c>
      <c r="BF874" s="60">
        <v>1</v>
      </c>
      <c r="BG874" s="59" t="str">
        <f t="shared" si="1171"/>
        <v>CONSISTENTE</v>
      </c>
      <c r="BH874" s="59" t="str">
        <f t="shared" si="1172"/>
        <v>CONSISTENTE</v>
      </c>
      <c r="BI874" s="59" t="str">
        <f t="shared" si="1173"/>
        <v>CONSISTENTE</v>
      </c>
      <c r="BJ874" s="59" t="str">
        <f t="shared" si="1174"/>
        <v>CONSISTENTE</v>
      </c>
      <c r="BK874" s="59" t="str">
        <f t="shared" si="1175"/>
        <v>CONSISTENTE</v>
      </c>
      <c r="BL874" s="59" t="str">
        <f t="shared" si="1176"/>
        <v>CONSISTENTE</v>
      </c>
      <c r="BM874" s="59" t="str">
        <f t="shared" si="1177"/>
        <v>CONSISTENTE</v>
      </c>
      <c r="BN874" s="59" t="str">
        <f t="shared" si="1178"/>
        <v>CONSISTENTE</v>
      </c>
      <c r="BO874" s="59" t="str">
        <f t="shared" si="1179"/>
        <v>CONSISTENTE</v>
      </c>
      <c r="BP874" s="59" t="str">
        <f t="shared" si="1180"/>
        <v>CONSISTENTE</v>
      </c>
      <c r="BQ874" s="59" t="str">
        <f t="shared" si="1181"/>
        <v>CONSISTENTE</v>
      </c>
      <c r="BR874" s="59" t="str">
        <f t="shared" si="1182"/>
        <v>CONSISTENTE</v>
      </c>
      <c r="BS874" s="56">
        <v>0</v>
      </c>
      <c r="BT874" s="56">
        <v>0</v>
      </c>
      <c r="BU874" s="56">
        <v>0</v>
      </c>
      <c r="BV874" s="56">
        <v>0</v>
      </c>
      <c r="BW874" s="56">
        <v>0</v>
      </c>
      <c r="BX874" s="56">
        <v>0</v>
      </c>
      <c r="BY874" s="60">
        <v>1</v>
      </c>
      <c r="BZ874" s="59" t="str">
        <f t="shared" si="1183"/>
        <v>CONSISTENTE</v>
      </c>
      <c r="CA874" s="59" t="str">
        <f t="shared" si="1184"/>
        <v>CONSISTENTE</v>
      </c>
      <c r="CB874" s="59" t="str">
        <f t="shared" si="1185"/>
        <v>CONSISTENTE</v>
      </c>
      <c r="CC874" s="59" t="str">
        <f t="shared" si="1186"/>
        <v>CONSISTENTE</v>
      </c>
      <c r="CD874" s="59" t="str">
        <f t="shared" si="1187"/>
        <v>CONSISTENTE</v>
      </c>
      <c r="CE874" s="59" t="str">
        <f t="shared" si="1188"/>
        <v>CONSISTENTE</v>
      </c>
      <c r="CF874" s="56">
        <v>0</v>
      </c>
      <c r="CG874" s="56">
        <v>0</v>
      </c>
      <c r="CH874" s="56">
        <v>0</v>
      </c>
      <c r="CI874" s="56">
        <v>0</v>
      </c>
      <c r="CJ874" s="56">
        <v>0</v>
      </c>
      <c r="CK874" s="56">
        <v>0</v>
      </c>
      <c r="CL874" s="60">
        <v>1</v>
      </c>
      <c r="CM874" s="59" t="str">
        <f t="shared" si="1189"/>
        <v>CONSISTENTE</v>
      </c>
      <c r="CN874" s="59" t="str">
        <f t="shared" si="1190"/>
        <v>CONSISTENTE</v>
      </c>
      <c r="CO874" s="59" t="str">
        <f t="shared" si="1191"/>
        <v>CONSISTENTE</v>
      </c>
      <c r="CP874" s="59" t="str">
        <f t="shared" si="1192"/>
        <v>CONSISTENTE</v>
      </c>
      <c r="CQ874" s="59" t="str">
        <f t="shared" si="1193"/>
        <v>CONSISTENTE</v>
      </c>
      <c r="CR874" s="59" t="str">
        <f t="shared" si="1194"/>
        <v>CONSISTENTE</v>
      </c>
      <c r="CS874" s="59" t="str">
        <f t="shared" si="1195"/>
        <v>CONSISTENTE</v>
      </c>
      <c r="CT874" s="59" t="str">
        <f t="shared" si="1196"/>
        <v>CONSISTENTE</v>
      </c>
      <c r="CU874" s="59" t="str">
        <f t="shared" si="1197"/>
        <v>CONSISTENTE</v>
      </c>
      <c r="CV874" s="59" t="str">
        <f t="shared" si="1198"/>
        <v>CONSISTENTE</v>
      </c>
      <c r="CW874" s="59" t="str">
        <f t="shared" si="1199"/>
        <v>CONSISTENTE</v>
      </c>
      <c r="CX874" s="59" t="str">
        <f t="shared" si="1200"/>
        <v>CONSISTENTE</v>
      </c>
      <c r="CY874" s="56">
        <f t="shared" si="1201"/>
        <v>108922917.64999999</v>
      </c>
      <c r="CZ874" s="56">
        <f t="shared" si="1202"/>
        <v>3429468.05</v>
      </c>
      <c r="DA874" s="56">
        <f t="shared" si="1203"/>
        <v>0</v>
      </c>
      <c r="DB874" s="56">
        <f t="shared" si="1204"/>
        <v>105493449.59999999</v>
      </c>
      <c r="DC874" s="56">
        <f t="shared" si="1205"/>
        <v>0</v>
      </c>
      <c r="DD874" s="56">
        <f t="shared" si="1206"/>
        <v>0</v>
      </c>
      <c r="DE874" s="90">
        <f t="shared" si="1207"/>
        <v>0</v>
      </c>
      <c r="DF874" s="90">
        <f t="shared" si="1208"/>
        <v>0</v>
      </c>
      <c r="DG874" s="90">
        <f t="shared" si="1209"/>
        <v>0</v>
      </c>
      <c r="DH874" s="90">
        <f t="shared" si="1210"/>
        <v>0</v>
      </c>
      <c r="DI874" s="90">
        <f t="shared" si="1211"/>
        <v>0</v>
      </c>
      <c r="DJ874" s="98">
        <f t="shared" si="1212"/>
        <v>0</v>
      </c>
      <c r="DK874" s="103">
        <f t="shared" si="1213"/>
        <v>3429468.05</v>
      </c>
      <c r="DL874" s="91">
        <f t="shared" si="1214"/>
        <v>3429468.05</v>
      </c>
      <c r="DM874" s="91">
        <f t="shared" si="1215"/>
        <v>0</v>
      </c>
      <c r="DN874" s="91">
        <f t="shared" si="1216"/>
        <v>0</v>
      </c>
      <c r="DO874" s="91">
        <f t="shared" si="1217"/>
        <v>0</v>
      </c>
      <c r="DP874" s="91">
        <f t="shared" si="1218"/>
        <v>0</v>
      </c>
      <c r="DQ874" s="125" t="str">
        <f t="shared" si="1219"/>
        <v>CONSISTENTE</v>
      </c>
      <c r="DR874" s="147">
        <v>0</v>
      </c>
      <c r="DS874" s="147">
        <v>0</v>
      </c>
      <c r="DT874" s="147">
        <v>0</v>
      </c>
      <c r="DU874" s="147">
        <v>0</v>
      </c>
      <c r="DV874" s="147">
        <v>0</v>
      </c>
      <c r="DW874" s="147">
        <v>0</v>
      </c>
      <c r="DX874" s="59">
        <f>+VLOOKUP($E874,'[2]Ejecución I Semestre 2016'!$B$11:$X$1115,10,FALSE)</f>
        <v>1</v>
      </c>
      <c r="DY874" s="68" t="str">
        <f t="shared" si="1220"/>
        <v>CONSISTENTE</v>
      </c>
      <c r="DZ874" s="68" t="str">
        <f t="shared" si="1221"/>
        <v>CONSISTENTE</v>
      </c>
      <c r="EA874" s="68" t="str">
        <f t="shared" si="1222"/>
        <v>CONSISTENTE</v>
      </c>
      <c r="EB874" s="68" t="str">
        <f t="shared" si="1223"/>
        <v>CONSISTENTE</v>
      </c>
      <c r="EC874" s="68" t="str">
        <f t="shared" si="1224"/>
        <v>CONSISTENTE</v>
      </c>
      <c r="ED874" s="68" t="str">
        <f t="shared" si="1225"/>
        <v>CONSISTENTE</v>
      </c>
      <c r="EE874" s="132">
        <f t="shared" si="1226"/>
        <v>0</v>
      </c>
      <c r="EF874" s="131">
        <f t="shared" si="1227"/>
        <v>0</v>
      </c>
      <c r="EG874" s="131">
        <f t="shared" si="1228"/>
        <v>0</v>
      </c>
      <c r="EH874" s="131">
        <f t="shared" si="1229"/>
        <v>0</v>
      </c>
      <c r="EI874" s="131">
        <f t="shared" si="1230"/>
        <v>0</v>
      </c>
      <c r="EJ874" s="131">
        <f t="shared" si="1231"/>
        <v>0</v>
      </c>
      <c r="EK874" s="131">
        <f t="shared" si="1234"/>
        <v>3429468.05</v>
      </c>
      <c r="EL874" s="60">
        <f t="shared" si="1235"/>
        <v>3429468.05</v>
      </c>
      <c r="EM874" s="60">
        <f t="shared" si="1236"/>
        <v>0</v>
      </c>
      <c r="EN874" s="60">
        <f t="shared" si="1237"/>
        <v>0</v>
      </c>
      <c r="EO874" s="60">
        <f t="shared" si="1238"/>
        <v>0</v>
      </c>
      <c r="EP874" s="60">
        <f t="shared" si="1239"/>
        <v>0</v>
      </c>
      <c r="EQ874" s="90" t="str">
        <f t="shared" si="1240"/>
        <v>CONSISTENTE</v>
      </c>
    </row>
    <row r="875" spans="1:147" s="16" customFormat="1" ht="15" customHeight="1" x14ac:dyDescent="0.2">
      <c r="A875" s="62" t="s">
        <v>1586</v>
      </c>
      <c r="B875" s="56">
        <f t="shared" si="1232"/>
        <v>192911524</v>
      </c>
      <c r="C875" s="59" t="str">
        <f t="shared" si="1233"/>
        <v>SI</v>
      </c>
      <c r="D875" s="51"/>
      <c r="E875" s="53" t="s">
        <v>1681</v>
      </c>
      <c r="F875" s="55" t="s">
        <v>1651</v>
      </c>
      <c r="G875" s="61" t="s">
        <v>1682</v>
      </c>
      <c r="H875" s="56">
        <v>195262315</v>
      </c>
      <c r="I875" s="56">
        <v>0</v>
      </c>
      <c r="J875" s="56">
        <v>0</v>
      </c>
      <c r="K875" s="56">
        <v>2350791</v>
      </c>
      <c r="L875" s="56">
        <v>0</v>
      </c>
      <c r="M875" s="56">
        <v>0</v>
      </c>
      <c r="N875" s="57">
        <v>192911524</v>
      </c>
      <c r="O875" s="58">
        <f t="shared" si="1155"/>
        <v>0</v>
      </c>
      <c r="P875" s="59" t="str">
        <f t="shared" si="1156"/>
        <v>CONSISTENTE</v>
      </c>
      <c r="Q875" s="87" t="str">
        <f t="shared" si="1157"/>
        <v>OK</v>
      </c>
      <c r="R875" s="56">
        <v>0</v>
      </c>
      <c r="S875" s="56">
        <v>3788916</v>
      </c>
      <c r="T875" s="56">
        <v>0</v>
      </c>
      <c r="U875" s="56">
        <v>189122608</v>
      </c>
      <c r="V875" s="56">
        <v>0</v>
      </c>
      <c r="W875" s="59" t="s">
        <v>2314</v>
      </c>
      <c r="X875" s="59" t="s">
        <v>2312</v>
      </c>
      <c r="Y875" s="59" t="str">
        <f t="shared" si="1158"/>
        <v>CONSISTENTE</v>
      </c>
      <c r="Z875" s="59" t="str">
        <f t="shared" si="1242"/>
        <v/>
      </c>
      <c r="AA875" s="66">
        <f>+VLOOKUP($E875,'[1]PLAN DE APLICACIÓN'!$B$11:$V$1115,16,FALSE)</f>
        <v>0</v>
      </c>
      <c r="AB875" s="66">
        <f>+VLOOKUP($E875,'[1]PLAN DE APLICACIÓN'!$B$11:$V$1115,17,FALSE)</f>
        <v>0</v>
      </c>
      <c r="AC875" s="66">
        <f>+VLOOKUP($E875,'[1]PLAN DE APLICACIÓN'!$B$11:$V$1115,18,FALSE)</f>
        <v>0</v>
      </c>
      <c r="AD875" s="66">
        <f>+VLOOKUP($E875,'[1]PLAN DE APLICACIÓN'!$B$11:$V$1115,19,FALSE)</f>
        <v>0</v>
      </c>
      <c r="AE875" s="66">
        <f>+VLOOKUP($E875,'[1]PLAN DE APLICACIÓN'!$B$11:$V$1115,20,FALSE)</f>
        <v>0</v>
      </c>
      <c r="AF875" s="66">
        <f>+VLOOKUP($E875,'[1]PLAN DE APLICACIÓN'!$B$11:$V$1115,21,FALSE)</f>
        <v>0</v>
      </c>
      <c r="AG875" s="59" t="str">
        <f t="shared" si="1159"/>
        <v>CONSISTENTE</v>
      </c>
      <c r="AH875" s="59" t="str">
        <f t="shared" si="1160"/>
        <v>CONSISTENTE</v>
      </c>
      <c r="AI875" s="59" t="str">
        <f t="shared" si="1161"/>
        <v>CONSISTENTE</v>
      </c>
      <c r="AJ875" s="59" t="str">
        <f t="shared" si="1162"/>
        <v>CONSISTENTE</v>
      </c>
      <c r="AK875" s="59" t="str">
        <f t="shared" si="1163"/>
        <v>CONSISTENTE</v>
      </c>
      <c r="AL875" s="59" t="str">
        <f t="shared" si="1164"/>
        <v>CONSISTENTE</v>
      </c>
      <c r="AM875" s="56">
        <v>0</v>
      </c>
      <c r="AN875" s="56">
        <v>0</v>
      </c>
      <c r="AO875" s="56">
        <v>0</v>
      </c>
      <c r="AP875" s="56">
        <v>0</v>
      </c>
      <c r="AQ875" s="56">
        <v>0</v>
      </c>
      <c r="AR875" s="56">
        <v>0</v>
      </c>
      <c r="AS875" s="59">
        <v>1</v>
      </c>
      <c r="AT875" s="59" t="str">
        <f t="shared" si="1165"/>
        <v>CONSISTENTE</v>
      </c>
      <c r="AU875" s="59" t="str">
        <f t="shared" si="1166"/>
        <v>CONSISTENTE</v>
      </c>
      <c r="AV875" s="59" t="str">
        <f t="shared" si="1167"/>
        <v>CONSISTENTE</v>
      </c>
      <c r="AW875" s="59" t="str">
        <f t="shared" si="1168"/>
        <v>CONSISTENTE</v>
      </c>
      <c r="AX875" s="59" t="str">
        <f t="shared" si="1169"/>
        <v>CONSISTENTE</v>
      </c>
      <c r="AY875" s="59" t="str">
        <f t="shared" si="1170"/>
        <v>CONSISTENTE</v>
      </c>
      <c r="AZ875" s="56">
        <v>0</v>
      </c>
      <c r="BA875" s="56">
        <v>0</v>
      </c>
      <c r="BB875" s="56">
        <v>0</v>
      </c>
      <c r="BC875" s="56">
        <v>0</v>
      </c>
      <c r="BD875" s="56">
        <v>0</v>
      </c>
      <c r="BE875" s="56">
        <v>0</v>
      </c>
      <c r="BF875" s="60">
        <v>1</v>
      </c>
      <c r="BG875" s="59" t="str">
        <f t="shared" si="1171"/>
        <v>CONSISTENTE</v>
      </c>
      <c r="BH875" s="59" t="str">
        <f t="shared" si="1172"/>
        <v>CONSISTENTE</v>
      </c>
      <c r="BI875" s="59" t="str">
        <f t="shared" si="1173"/>
        <v>CONSISTENTE</v>
      </c>
      <c r="BJ875" s="59" t="str">
        <f t="shared" si="1174"/>
        <v>CONSISTENTE</v>
      </c>
      <c r="BK875" s="59" t="str">
        <f t="shared" si="1175"/>
        <v>CONSISTENTE</v>
      </c>
      <c r="BL875" s="59" t="str">
        <f t="shared" si="1176"/>
        <v>CONSISTENTE</v>
      </c>
      <c r="BM875" s="59" t="str">
        <f t="shared" si="1177"/>
        <v>CONSISTENTE</v>
      </c>
      <c r="BN875" s="59" t="str">
        <f t="shared" si="1178"/>
        <v>CONSISTENTE</v>
      </c>
      <c r="BO875" s="59" t="str">
        <f t="shared" si="1179"/>
        <v>CONSISTENTE</v>
      </c>
      <c r="BP875" s="59" t="str">
        <f t="shared" si="1180"/>
        <v>CONSISTENTE</v>
      </c>
      <c r="BQ875" s="59" t="str">
        <f t="shared" si="1181"/>
        <v>CONSISTENTE</v>
      </c>
      <c r="BR875" s="59" t="str">
        <f t="shared" si="1182"/>
        <v>CONSISTENTE</v>
      </c>
      <c r="BS875" s="56">
        <v>0</v>
      </c>
      <c r="BT875" s="56">
        <v>0</v>
      </c>
      <c r="BU875" s="56">
        <v>0</v>
      </c>
      <c r="BV875" s="56">
        <v>0</v>
      </c>
      <c r="BW875" s="56">
        <v>0</v>
      </c>
      <c r="BX875" s="56">
        <v>0</v>
      </c>
      <c r="BY875" s="60">
        <v>1</v>
      </c>
      <c r="BZ875" s="59" t="str">
        <f t="shared" si="1183"/>
        <v>CONSISTENTE</v>
      </c>
      <c r="CA875" s="59" t="str">
        <f t="shared" si="1184"/>
        <v>CONSISTENTE</v>
      </c>
      <c r="CB875" s="59" t="str">
        <f t="shared" si="1185"/>
        <v>CONSISTENTE</v>
      </c>
      <c r="CC875" s="59" t="str">
        <f t="shared" si="1186"/>
        <v>CONSISTENTE</v>
      </c>
      <c r="CD875" s="59" t="str">
        <f t="shared" si="1187"/>
        <v>CONSISTENTE</v>
      </c>
      <c r="CE875" s="59" t="str">
        <f t="shared" si="1188"/>
        <v>CONSISTENTE</v>
      </c>
      <c r="CF875" s="56">
        <v>0</v>
      </c>
      <c r="CG875" s="56">
        <v>0</v>
      </c>
      <c r="CH875" s="56">
        <v>0</v>
      </c>
      <c r="CI875" s="56">
        <v>0</v>
      </c>
      <c r="CJ875" s="56">
        <v>0</v>
      </c>
      <c r="CK875" s="56">
        <v>0</v>
      </c>
      <c r="CL875" s="60">
        <v>1</v>
      </c>
      <c r="CM875" s="59" t="str">
        <f t="shared" si="1189"/>
        <v>CONSISTENTE</v>
      </c>
      <c r="CN875" s="59" t="str">
        <f t="shared" si="1190"/>
        <v>CONSISTENTE</v>
      </c>
      <c r="CO875" s="59" t="str">
        <f t="shared" si="1191"/>
        <v>CONSISTENTE</v>
      </c>
      <c r="CP875" s="59" t="str">
        <f t="shared" si="1192"/>
        <v>CONSISTENTE</v>
      </c>
      <c r="CQ875" s="59" t="str">
        <f t="shared" si="1193"/>
        <v>CONSISTENTE</v>
      </c>
      <c r="CR875" s="59" t="str">
        <f t="shared" si="1194"/>
        <v>CONSISTENTE</v>
      </c>
      <c r="CS875" s="59" t="str">
        <f t="shared" si="1195"/>
        <v>CONSISTENTE</v>
      </c>
      <c r="CT875" s="59" t="str">
        <f t="shared" si="1196"/>
        <v>CONSISTENTE</v>
      </c>
      <c r="CU875" s="59" t="str">
        <f t="shared" si="1197"/>
        <v>CONSISTENTE</v>
      </c>
      <c r="CV875" s="59" t="str">
        <f t="shared" si="1198"/>
        <v>CONSISTENTE</v>
      </c>
      <c r="CW875" s="59" t="str">
        <f t="shared" si="1199"/>
        <v>CONSISTENTE</v>
      </c>
      <c r="CX875" s="59" t="str">
        <f t="shared" si="1200"/>
        <v>CONSISTENTE</v>
      </c>
      <c r="CY875" s="56">
        <f t="shared" si="1201"/>
        <v>192911524</v>
      </c>
      <c r="CZ875" s="56">
        <f t="shared" si="1202"/>
        <v>0</v>
      </c>
      <c r="DA875" s="56">
        <f t="shared" si="1203"/>
        <v>3788916</v>
      </c>
      <c r="DB875" s="56">
        <f t="shared" si="1204"/>
        <v>0</v>
      </c>
      <c r="DC875" s="56">
        <f t="shared" si="1205"/>
        <v>189122608</v>
      </c>
      <c r="DD875" s="56">
        <f t="shared" si="1206"/>
        <v>0</v>
      </c>
      <c r="DE875" s="90">
        <f t="shared" si="1207"/>
        <v>0</v>
      </c>
      <c r="DF875" s="90">
        <f t="shared" si="1208"/>
        <v>0</v>
      </c>
      <c r="DG875" s="90">
        <f t="shared" si="1209"/>
        <v>0</v>
      </c>
      <c r="DH875" s="90">
        <f t="shared" si="1210"/>
        <v>0</v>
      </c>
      <c r="DI875" s="90">
        <f t="shared" si="1211"/>
        <v>0</v>
      </c>
      <c r="DJ875" s="98">
        <f t="shared" si="1212"/>
        <v>0</v>
      </c>
      <c r="DK875" s="103">
        <f t="shared" si="1213"/>
        <v>0</v>
      </c>
      <c r="DL875" s="91">
        <f t="shared" si="1214"/>
        <v>0</v>
      </c>
      <c r="DM875" s="91">
        <f t="shared" si="1215"/>
        <v>0</v>
      </c>
      <c r="DN875" s="91">
        <f t="shared" si="1216"/>
        <v>0</v>
      </c>
      <c r="DO875" s="91">
        <f t="shared" si="1217"/>
        <v>0</v>
      </c>
      <c r="DP875" s="91">
        <f t="shared" si="1218"/>
        <v>0</v>
      </c>
      <c r="DQ875" s="125" t="str">
        <f t="shared" si="1219"/>
        <v>CONSISTENTE</v>
      </c>
      <c r="DR875" s="147">
        <v>0</v>
      </c>
      <c r="DS875" s="147">
        <v>0</v>
      </c>
      <c r="DT875" s="147">
        <v>0</v>
      </c>
      <c r="DU875" s="147">
        <v>0</v>
      </c>
      <c r="DV875" s="147">
        <v>0</v>
      </c>
      <c r="DW875" s="147">
        <v>0</v>
      </c>
      <c r="DX875" s="59">
        <f>+VLOOKUP($E875,'[2]Ejecución I Semestre 2016'!$B$11:$X$1115,10,FALSE)</f>
        <v>1</v>
      </c>
      <c r="DY875" s="68" t="str">
        <f t="shared" si="1220"/>
        <v>CONSISTENTE</v>
      </c>
      <c r="DZ875" s="68" t="str">
        <f t="shared" si="1221"/>
        <v>CONSISTENTE</v>
      </c>
      <c r="EA875" s="68" t="str">
        <f t="shared" si="1222"/>
        <v>CONSISTENTE</v>
      </c>
      <c r="EB875" s="68" t="str">
        <f t="shared" si="1223"/>
        <v>CONSISTENTE</v>
      </c>
      <c r="EC875" s="68" t="str">
        <f t="shared" si="1224"/>
        <v>CONSISTENTE</v>
      </c>
      <c r="ED875" s="68" t="str">
        <f t="shared" si="1225"/>
        <v>CONSISTENTE</v>
      </c>
      <c r="EE875" s="132">
        <f t="shared" si="1226"/>
        <v>0</v>
      </c>
      <c r="EF875" s="131">
        <f t="shared" si="1227"/>
        <v>0</v>
      </c>
      <c r="EG875" s="131">
        <f t="shared" si="1228"/>
        <v>0</v>
      </c>
      <c r="EH875" s="131">
        <f t="shared" si="1229"/>
        <v>0</v>
      </c>
      <c r="EI875" s="131">
        <f t="shared" si="1230"/>
        <v>0</v>
      </c>
      <c r="EJ875" s="131">
        <f t="shared" si="1231"/>
        <v>0</v>
      </c>
      <c r="EK875" s="131">
        <f t="shared" si="1234"/>
        <v>0</v>
      </c>
      <c r="EL875" s="60">
        <f t="shared" si="1235"/>
        <v>0</v>
      </c>
      <c r="EM875" s="60">
        <f t="shared" si="1236"/>
        <v>0</v>
      </c>
      <c r="EN875" s="60">
        <f t="shared" si="1237"/>
        <v>0</v>
      </c>
      <c r="EO875" s="60">
        <f t="shared" si="1238"/>
        <v>0</v>
      </c>
      <c r="EP875" s="60">
        <f t="shared" si="1239"/>
        <v>0</v>
      </c>
      <c r="EQ875" s="90" t="str">
        <f t="shared" si="1240"/>
        <v>CONSISTENTE</v>
      </c>
    </row>
    <row r="876" spans="1:147" s="16" customFormat="1" ht="15" customHeight="1" x14ac:dyDescent="0.2">
      <c r="A876" s="53" t="s">
        <v>1587</v>
      </c>
      <c r="B876" s="56">
        <f t="shared" si="1232"/>
        <v>2695475814.9099998</v>
      </c>
      <c r="C876" s="59" t="str">
        <f t="shared" si="1233"/>
        <v>SI</v>
      </c>
      <c r="D876" s="51"/>
      <c r="E876" s="53" t="s">
        <v>1683</v>
      </c>
      <c r="F876" s="55" t="s">
        <v>1651</v>
      </c>
      <c r="G876" s="61" t="s">
        <v>1684</v>
      </c>
      <c r="H876" s="56">
        <v>2723333738.98</v>
      </c>
      <c r="I876" s="56">
        <v>0</v>
      </c>
      <c r="J876" s="56">
        <v>0</v>
      </c>
      <c r="K876" s="56">
        <v>0</v>
      </c>
      <c r="L876" s="56">
        <v>0</v>
      </c>
      <c r="M876" s="56">
        <v>0</v>
      </c>
      <c r="N876" s="57">
        <v>2723333738.98</v>
      </c>
      <c r="O876" s="58">
        <f t="shared" si="1155"/>
        <v>0</v>
      </c>
      <c r="P876" s="59" t="str">
        <f t="shared" si="1156"/>
        <v>CONSISTENTE</v>
      </c>
      <c r="Q876" s="87" t="str">
        <f t="shared" si="1157"/>
        <v>OK</v>
      </c>
      <c r="R876" s="56">
        <v>0</v>
      </c>
      <c r="S876" s="56">
        <v>110492580</v>
      </c>
      <c r="T876" s="56">
        <v>750000000</v>
      </c>
      <c r="U876" s="56">
        <v>1834983234.9100001</v>
      </c>
      <c r="V876" s="56">
        <v>0</v>
      </c>
      <c r="W876" s="59" t="s">
        <v>2314</v>
      </c>
      <c r="X876" s="59" t="s">
        <v>2312</v>
      </c>
      <c r="Y876" s="59" t="str">
        <f t="shared" si="1158"/>
        <v>CONSISTENTE</v>
      </c>
      <c r="Z876" s="59" t="str">
        <f t="shared" si="1242"/>
        <v/>
      </c>
      <c r="AA876" s="66">
        <f>+VLOOKUP($E876,'[1]PLAN DE APLICACIÓN'!$B$11:$V$1115,16,FALSE)</f>
        <v>452312732.65999997</v>
      </c>
      <c r="AB876" s="66">
        <f>+VLOOKUP($E876,'[1]PLAN DE APLICACIÓN'!$B$11:$V$1115,17,FALSE)</f>
        <v>208435011.66</v>
      </c>
      <c r="AC876" s="66">
        <f>+VLOOKUP($E876,'[1]PLAN DE APLICACIÓN'!$B$11:$V$1115,18,FALSE)</f>
        <v>243877721</v>
      </c>
      <c r="AD876" s="66">
        <f>+VLOOKUP($E876,'[1]PLAN DE APLICACIÓN'!$B$11:$V$1115,19,FALSE)</f>
        <v>0</v>
      </c>
      <c r="AE876" s="66">
        <f>+VLOOKUP($E876,'[1]PLAN DE APLICACIÓN'!$B$11:$V$1115,20,FALSE)</f>
        <v>0</v>
      </c>
      <c r="AF876" s="66">
        <f>+VLOOKUP($E876,'[1]PLAN DE APLICACIÓN'!$B$11:$V$1115,21,FALSE)</f>
        <v>0</v>
      </c>
      <c r="AG876" s="59" t="str">
        <f t="shared" si="1159"/>
        <v>CONSISTENTE</v>
      </c>
      <c r="AH876" s="59" t="str">
        <f t="shared" si="1160"/>
        <v>NO CONSISTENTE</v>
      </c>
      <c r="AI876" s="59" t="str">
        <f t="shared" si="1161"/>
        <v>NO CONSISTENTE</v>
      </c>
      <c r="AJ876" s="59" t="str">
        <f t="shared" si="1162"/>
        <v>CONSISTENTE</v>
      </c>
      <c r="AK876" s="59" t="str">
        <f t="shared" si="1163"/>
        <v>CONSISTENTE</v>
      </c>
      <c r="AL876" s="59" t="str">
        <f t="shared" si="1164"/>
        <v>CONSISTENTE</v>
      </c>
      <c r="AM876" s="56">
        <v>0</v>
      </c>
      <c r="AN876" s="56">
        <v>0</v>
      </c>
      <c r="AO876" s="56">
        <v>0</v>
      </c>
      <c r="AP876" s="56">
        <v>0</v>
      </c>
      <c r="AQ876" s="56">
        <v>0</v>
      </c>
      <c r="AR876" s="56">
        <v>0</v>
      </c>
      <c r="AS876" s="59">
        <v>1</v>
      </c>
      <c r="AT876" s="59" t="str">
        <f t="shared" si="1165"/>
        <v>CONSISTENTE</v>
      </c>
      <c r="AU876" s="59" t="str">
        <f t="shared" si="1166"/>
        <v>CONSISTENTE</v>
      </c>
      <c r="AV876" s="59" t="str">
        <f t="shared" si="1167"/>
        <v>CONSISTENTE</v>
      </c>
      <c r="AW876" s="59" t="str">
        <f t="shared" si="1168"/>
        <v>CONSISTENTE</v>
      </c>
      <c r="AX876" s="59" t="str">
        <f t="shared" si="1169"/>
        <v>CONSISTENTE</v>
      </c>
      <c r="AY876" s="59" t="str">
        <f t="shared" si="1170"/>
        <v>CONSISTENTE</v>
      </c>
      <c r="AZ876" s="56">
        <v>1322057250</v>
      </c>
      <c r="BA876" s="56">
        <v>0</v>
      </c>
      <c r="BB876" s="56">
        <v>0</v>
      </c>
      <c r="BC876" s="56">
        <v>750000000</v>
      </c>
      <c r="BD876" s="56">
        <v>572057250</v>
      </c>
      <c r="BE876" s="56">
        <v>0</v>
      </c>
      <c r="BF876" s="60">
        <v>1</v>
      </c>
      <c r="BG876" s="59" t="str">
        <f t="shared" si="1171"/>
        <v>CONSISTENTE</v>
      </c>
      <c r="BH876" s="59" t="str">
        <f t="shared" si="1172"/>
        <v>CONSISTENTE</v>
      </c>
      <c r="BI876" s="59" t="str">
        <f t="shared" si="1173"/>
        <v>CONSISTENTE</v>
      </c>
      <c r="BJ876" s="59" t="str">
        <f t="shared" si="1174"/>
        <v>CONSISTENTE</v>
      </c>
      <c r="BK876" s="59" t="str">
        <f t="shared" si="1175"/>
        <v>CONSISTENTE</v>
      </c>
      <c r="BL876" s="59" t="str">
        <f t="shared" si="1176"/>
        <v>CONSISTENTE</v>
      </c>
      <c r="BM876" s="59" t="str">
        <f t="shared" si="1177"/>
        <v>CONSISTENTE</v>
      </c>
      <c r="BN876" s="59" t="str">
        <f t="shared" si="1178"/>
        <v>CONSISTENTE</v>
      </c>
      <c r="BO876" s="59" t="str">
        <f t="shared" si="1179"/>
        <v>CONSISTENTE</v>
      </c>
      <c r="BP876" s="59" t="str">
        <f t="shared" si="1180"/>
        <v>CONSISTENTE</v>
      </c>
      <c r="BQ876" s="59" t="str">
        <f t="shared" si="1181"/>
        <v>CONSISTENTE</v>
      </c>
      <c r="BR876" s="59" t="str">
        <f t="shared" si="1182"/>
        <v>CONSISTENTE</v>
      </c>
      <c r="BS876" s="56">
        <v>1322057250</v>
      </c>
      <c r="BT876" s="56">
        <v>0</v>
      </c>
      <c r="BU876" s="56">
        <v>0</v>
      </c>
      <c r="BV876" s="56">
        <v>750000000</v>
      </c>
      <c r="BW876" s="56">
        <v>572057250</v>
      </c>
      <c r="BX876" s="56">
        <v>0</v>
      </c>
      <c r="BY876" s="60">
        <v>1</v>
      </c>
      <c r="BZ876" s="59" t="str">
        <f t="shared" si="1183"/>
        <v>CONSISTENTE</v>
      </c>
      <c r="CA876" s="59" t="str">
        <f t="shared" si="1184"/>
        <v>CONSISTENTE</v>
      </c>
      <c r="CB876" s="59" t="str">
        <f t="shared" si="1185"/>
        <v>CONSISTENTE</v>
      </c>
      <c r="CC876" s="59" t="str">
        <f t="shared" si="1186"/>
        <v>NO CONSISTENTE</v>
      </c>
      <c r="CD876" s="59" t="str">
        <f t="shared" si="1187"/>
        <v>CONSISTENTE</v>
      </c>
      <c r="CE876" s="59" t="str">
        <f t="shared" si="1188"/>
        <v>CONSISTENTE</v>
      </c>
      <c r="CF876" s="56">
        <v>167797667.16999999</v>
      </c>
      <c r="CG876" s="56">
        <v>0</v>
      </c>
      <c r="CH876" s="56">
        <v>0</v>
      </c>
      <c r="CI876" s="56">
        <v>0</v>
      </c>
      <c r="CJ876" s="56">
        <v>0</v>
      </c>
      <c r="CK876" s="56">
        <v>0</v>
      </c>
      <c r="CL876" s="60">
        <v>1</v>
      </c>
      <c r="CM876" s="59" t="str">
        <f t="shared" si="1189"/>
        <v>NO CONSISTENTE</v>
      </c>
      <c r="CN876" s="59" t="str">
        <f t="shared" si="1190"/>
        <v>CONSISTENTE</v>
      </c>
      <c r="CO876" s="59" t="str">
        <f t="shared" si="1191"/>
        <v>CONSISTENTE</v>
      </c>
      <c r="CP876" s="59" t="str">
        <f t="shared" si="1192"/>
        <v>CONSISTENTE</v>
      </c>
      <c r="CQ876" s="59" t="str">
        <f t="shared" si="1193"/>
        <v>CONSISTENTE</v>
      </c>
      <c r="CR876" s="59" t="str">
        <f t="shared" si="1194"/>
        <v>CONSISTENTE</v>
      </c>
      <c r="CS876" s="59" t="str">
        <f t="shared" si="1195"/>
        <v>NO CONSISTENTE</v>
      </c>
      <c r="CT876" s="59" t="str">
        <f t="shared" si="1196"/>
        <v>CONSISTENTE</v>
      </c>
      <c r="CU876" s="59" t="str">
        <f t="shared" si="1197"/>
        <v>CONSISTENTE</v>
      </c>
      <c r="CV876" s="59" t="str">
        <f t="shared" si="1198"/>
        <v>NO CONSISTENTE</v>
      </c>
      <c r="CW876" s="59" t="str">
        <f t="shared" si="1199"/>
        <v>NO CONSISTENTE</v>
      </c>
      <c r="CX876" s="59" t="str">
        <f t="shared" si="1200"/>
        <v>CONSISTENTE</v>
      </c>
      <c r="CY876" s="56">
        <f t="shared" si="1201"/>
        <v>3147788547.5699997</v>
      </c>
      <c r="CZ876" s="56">
        <f t="shared" si="1202"/>
        <v>208435011.66</v>
      </c>
      <c r="DA876" s="56">
        <f t="shared" si="1203"/>
        <v>354370301</v>
      </c>
      <c r="DB876" s="56">
        <f t="shared" si="1204"/>
        <v>750000000</v>
      </c>
      <c r="DC876" s="56">
        <f t="shared" si="1205"/>
        <v>1834983234.9100001</v>
      </c>
      <c r="DD876" s="56">
        <f t="shared" si="1206"/>
        <v>0</v>
      </c>
      <c r="DE876" s="90">
        <f t="shared" si="1207"/>
        <v>1894114500</v>
      </c>
      <c r="DF876" s="90">
        <f t="shared" si="1208"/>
        <v>0</v>
      </c>
      <c r="DG876" s="90">
        <f t="shared" si="1209"/>
        <v>0</v>
      </c>
      <c r="DH876" s="90">
        <f t="shared" si="1210"/>
        <v>750000000</v>
      </c>
      <c r="DI876" s="90">
        <f t="shared" si="1211"/>
        <v>1144114500</v>
      </c>
      <c r="DJ876" s="98">
        <f t="shared" si="1212"/>
        <v>0</v>
      </c>
      <c r="DK876" s="103">
        <f t="shared" si="1213"/>
        <v>3096427232.6599998</v>
      </c>
      <c r="DL876" s="91">
        <f t="shared" si="1214"/>
        <v>208435011.66</v>
      </c>
      <c r="DM876" s="91">
        <f t="shared" si="1215"/>
        <v>243877721</v>
      </c>
      <c r="DN876" s="91">
        <f t="shared" si="1216"/>
        <v>1500000000</v>
      </c>
      <c r="DO876" s="91">
        <f t="shared" si="1217"/>
        <v>1144114500</v>
      </c>
      <c r="DP876" s="91">
        <f t="shared" si="1218"/>
        <v>0</v>
      </c>
      <c r="DQ876" s="125" t="str">
        <f t="shared" si="1219"/>
        <v>CONSISTENTE</v>
      </c>
      <c r="DR876" s="147">
        <v>0</v>
      </c>
      <c r="DS876" s="147">
        <v>0</v>
      </c>
      <c r="DT876" s="147">
        <v>0</v>
      </c>
      <c r="DU876" s="147">
        <v>0</v>
      </c>
      <c r="DV876" s="147">
        <v>0</v>
      </c>
      <c r="DW876" s="147">
        <v>0</v>
      </c>
      <c r="DX876" s="59">
        <f>+VLOOKUP($E876,'[2]Ejecución I Semestre 2016'!$B$11:$X$1115,10,FALSE)</f>
        <v>1</v>
      </c>
      <c r="DY876" s="68" t="str">
        <f t="shared" si="1220"/>
        <v>CONSISTENTE</v>
      </c>
      <c r="DZ876" s="68" t="str">
        <f t="shared" si="1221"/>
        <v>CONSISTENTE</v>
      </c>
      <c r="EA876" s="68" t="str">
        <f t="shared" si="1222"/>
        <v>CONSISTENTE</v>
      </c>
      <c r="EB876" s="68" t="str">
        <f t="shared" si="1223"/>
        <v>CONSISTENTE</v>
      </c>
      <c r="EC876" s="68" t="str">
        <f t="shared" si="1224"/>
        <v>CONSISTENTE</v>
      </c>
      <c r="ED876" s="68" t="str">
        <f t="shared" si="1225"/>
        <v>CONSISTENTE</v>
      </c>
      <c r="EE876" s="132">
        <f t="shared" si="1226"/>
        <v>1894114500</v>
      </c>
      <c r="EF876" s="131">
        <f t="shared" si="1227"/>
        <v>0</v>
      </c>
      <c r="EG876" s="131">
        <f t="shared" si="1228"/>
        <v>0</v>
      </c>
      <c r="EH876" s="131">
        <f t="shared" si="1229"/>
        <v>750000000</v>
      </c>
      <c r="EI876" s="131">
        <f t="shared" si="1230"/>
        <v>1144114500</v>
      </c>
      <c r="EJ876" s="131">
        <f t="shared" si="1231"/>
        <v>0</v>
      </c>
      <c r="EK876" s="131">
        <f t="shared" si="1234"/>
        <v>3096427232.6599998</v>
      </c>
      <c r="EL876" s="60">
        <f t="shared" si="1235"/>
        <v>208435011.66</v>
      </c>
      <c r="EM876" s="60">
        <f t="shared" si="1236"/>
        <v>243877721</v>
      </c>
      <c r="EN876" s="60">
        <f t="shared" si="1237"/>
        <v>1500000000</v>
      </c>
      <c r="EO876" s="60">
        <f t="shared" si="1238"/>
        <v>1144114500</v>
      </c>
      <c r="EP876" s="60">
        <f t="shared" si="1239"/>
        <v>0</v>
      </c>
      <c r="EQ876" s="90" t="str">
        <f t="shared" si="1240"/>
        <v>CONSISTENTE</v>
      </c>
    </row>
    <row r="877" spans="1:147" s="16" customFormat="1" ht="15" customHeight="1" x14ac:dyDescent="0.2">
      <c r="A877" s="53" t="s">
        <v>1589</v>
      </c>
      <c r="B877" s="56">
        <f t="shared" si="1232"/>
        <v>102958127.88</v>
      </c>
      <c r="C877" s="59" t="str">
        <f t="shared" si="1233"/>
        <v>SI</v>
      </c>
      <c r="D877" s="51"/>
      <c r="E877" s="62" t="s">
        <v>1685</v>
      </c>
      <c r="F877" s="55" t="s">
        <v>1651</v>
      </c>
      <c r="G877" s="61" t="s">
        <v>80</v>
      </c>
      <c r="H877" s="56">
        <v>162298894</v>
      </c>
      <c r="I877" s="56">
        <v>0</v>
      </c>
      <c r="J877" s="56">
        <v>55856898.469999999</v>
      </c>
      <c r="K877" s="56">
        <v>0</v>
      </c>
      <c r="L877" s="56">
        <v>0</v>
      </c>
      <c r="M877" s="56">
        <v>0</v>
      </c>
      <c r="N877" s="57">
        <v>106441995.53</v>
      </c>
      <c r="O877" s="58">
        <f t="shared" si="1155"/>
        <v>0</v>
      </c>
      <c r="P877" s="59" t="str">
        <f t="shared" si="1156"/>
        <v>CONSISTENTE</v>
      </c>
      <c r="Q877" s="87" t="str">
        <f t="shared" si="1157"/>
        <v>OK</v>
      </c>
      <c r="R877" s="56">
        <v>0</v>
      </c>
      <c r="S877" s="56">
        <v>0</v>
      </c>
      <c r="T877" s="56">
        <v>102958127.88</v>
      </c>
      <c r="U877" s="56">
        <v>0</v>
      </c>
      <c r="V877" s="56">
        <v>0</v>
      </c>
      <c r="W877" s="59" t="s">
        <v>2314</v>
      </c>
      <c r="X877" s="59" t="s">
        <v>2312</v>
      </c>
      <c r="Y877" s="59" t="str">
        <f t="shared" si="1158"/>
        <v>CONSISTENTE</v>
      </c>
      <c r="Z877" s="59" t="str">
        <f t="shared" si="1242"/>
        <v/>
      </c>
      <c r="AA877" s="66">
        <f>+VLOOKUP($E877,'[1]PLAN DE APLICACIÓN'!$B$11:$V$1115,16,FALSE)</f>
        <v>8205536</v>
      </c>
      <c r="AB877" s="66">
        <f>+VLOOKUP($E877,'[1]PLAN DE APLICACIÓN'!$B$11:$V$1115,17,FALSE)</f>
        <v>8205536</v>
      </c>
      <c r="AC877" s="66">
        <f>+VLOOKUP($E877,'[1]PLAN DE APLICACIÓN'!$B$11:$V$1115,18,FALSE)</f>
        <v>0</v>
      </c>
      <c r="AD877" s="66">
        <f>+VLOOKUP($E877,'[1]PLAN DE APLICACIÓN'!$B$11:$V$1115,19,FALSE)</f>
        <v>0</v>
      </c>
      <c r="AE877" s="66">
        <f>+VLOOKUP($E877,'[1]PLAN DE APLICACIÓN'!$B$11:$V$1115,20,FALSE)</f>
        <v>0</v>
      </c>
      <c r="AF877" s="66">
        <f>+VLOOKUP($E877,'[1]PLAN DE APLICACIÓN'!$B$11:$V$1115,21,FALSE)</f>
        <v>0</v>
      </c>
      <c r="AG877" s="59" t="str">
        <f t="shared" si="1159"/>
        <v>CONSISTENTE</v>
      </c>
      <c r="AH877" s="59" t="str">
        <f t="shared" si="1160"/>
        <v>NO CONSISTENTE</v>
      </c>
      <c r="AI877" s="59" t="str">
        <f t="shared" si="1161"/>
        <v>CONSISTENTE</v>
      </c>
      <c r="AJ877" s="59" t="str">
        <f t="shared" si="1162"/>
        <v>CONSISTENTE</v>
      </c>
      <c r="AK877" s="59" t="str">
        <f t="shared" si="1163"/>
        <v>CONSISTENTE</v>
      </c>
      <c r="AL877" s="59" t="str">
        <f t="shared" si="1164"/>
        <v>CONSISTENTE</v>
      </c>
      <c r="AM877" s="56">
        <v>0</v>
      </c>
      <c r="AN877" s="56">
        <v>0</v>
      </c>
      <c r="AO877" s="56">
        <v>0</v>
      </c>
      <c r="AP877" s="56">
        <v>0</v>
      </c>
      <c r="AQ877" s="56">
        <v>0</v>
      </c>
      <c r="AR877" s="56">
        <v>0</v>
      </c>
      <c r="AS877" s="59">
        <v>1</v>
      </c>
      <c r="AT877" s="59" t="str">
        <f t="shared" si="1165"/>
        <v>CONSISTENTE</v>
      </c>
      <c r="AU877" s="59" t="str">
        <f t="shared" si="1166"/>
        <v>CONSISTENTE</v>
      </c>
      <c r="AV877" s="59" t="str">
        <f t="shared" si="1167"/>
        <v>CONSISTENTE</v>
      </c>
      <c r="AW877" s="59" t="str">
        <f t="shared" si="1168"/>
        <v>CONSISTENTE</v>
      </c>
      <c r="AX877" s="59" t="str">
        <f t="shared" si="1169"/>
        <v>CONSISTENTE</v>
      </c>
      <c r="AY877" s="59" t="str">
        <f t="shared" si="1170"/>
        <v>CONSISTENTE</v>
      </c>
      <c r="AZ877" s="56">
        <v>106441995.5</v>
      </c>
      <c r="BA877" s="56">
        <v>0</v>
      </c>
      <c r="BB877" s="56">
        <v>0</v>
      </c>
      <c r="BC877" s="56">
        <v>106441995.5</v>
      </c>
      <c r="BD877" s="56">
        <v>0</v>
      </c>
      <c r="BE877" s="56">
        <v>0</v>
      </c>
      <c r="BF877" s="60">
        <v>1</v>
      </c>
      <c r="BG877" s="59" t="str">
        <f t="shared" si="1171"/>
        <v>CONSISTENTE</v>
      </c>
      <c r="BH877" s="59" t="str">
        <f t="shared" si="1172"/>
        <v>CONSISTENTE</v>
      </c>
      <c r="BI877" s="59" t="str">
        <f t="shared" si="1173"/>
        <v>CONSISTENTE</v>
      </c>
      <c r="BJ877" s="59" t="str">
        <f t="shared" si="1174"/>
        <v>NO CONSISTENTE</v>
      </c>
      <c r="BK877" s="59" t="str">
        <f t="shared" si="1175"/>
        <v>CONSISTENTE</v>
      </c>
      <c r="BL877" s="59" t="str">
        <f t="shared" si="1176"/>
        <v>CONSISTENTE</v>
      </c>
      <c r="BM877" s="59" t="str">
        <f t="shared" si="1177"/>
        <v>CONSISTENTE</v>
      </c>
      <c r="BN877" s="59" t="str">
        <f t="shared" si="1178"/>
        <v>CONSISTENTE</v>
      </c>
      <c r="BO877" s="59" t="str">
        <f t="shared" si="1179"/>
        <v>CONSISTENTE</v>
      </c>
      <c r="BP877" s="59" t="str">
        <f t="shared" si="1180"/>
        <v>CONSISTENTE</v>
      </c>
      <c r="BQ877" s="59" t="str">
        <f t="shared" si="1181"/>
        <v>CONSISTENTE</v>
      </c>
      <c r="BR877" s="59" t="str">
        <f t="shared" si="1182"/>
        <v>CONSISTENTE</v>
      </c>
      <c r="BS877" s="56">
        <v>106441995.5</v>
      </c>
      <c r="BT877" s="56">
        <v>0</v>
      </c>
      <c r="BU877" s="56">
        <v>0</v>
      </c>
      <c r="BV877" s="56">
        <v>106441995.5</v>
      </c>
      <c r="BW877" s="56">
        <v>0</v>
      </c>
      <c r="BX877" s="56">
        <v>0</v>
      </c>
      <c r="BY877" s="60">
        <v>1</v>
      </c>
      <c r="BZ877" s="59" t="str">
        <f t="shared" si="1183"/>
        <v>CONSISTENTE</v>
      </c>
      <c r="CA877" s="59" t="str">
        <f t="shared" si="1184"/>
        <v>CONSISTENTE</v>
      </c>
      <c r="CB877" s="59" t="str">
        <f t="shared" si="1185"/>
        <v>CONSISTENTE</v>
      </c>
      <c r="CC877" s="59" t="str">
        <f t="shared" si="1186"/>
        <v>NO CONSISTENTE</v>
      </c>
      <c r="CD877" s="59" t="str">
        <f t="shared" si="1187"/>
        <v>CONSISTENTE</v>
      </c>
      <c r="CE877" s="59" t="str">
        <f t="shared" si="1188"/>
        <v>CONSISTENTE</v>
      </c>
      <c r="CF877" s="56">
        <v>0</v>
      </c>
      <c r="CG877" s="56">
        <v>0</v>
      </c>
      <c r="CH877" s="56">
        <v>0</v>
      </c>
      <c r="CI877" s="56">
        <v>0</v>
      </c>
      <c r="CJ877" s="56">
        <v>0</v>
      </c>
      <c r="CK877" s="56">
        <v>0</v>
      </c>
      <c r="CL877" s="60">
        <v>1</v>
      </c>
      <c r="CM877" s="59" t="str">
        <f t="shared" si="1189"/>
        <v>CONSISTENTE</v>
      </c>
      <c r="CN877" s="59" t="str">
        <f t="shared" si="1190"/>
        <v>CONSISTENTE</v>
      </c>
      <c r="CO877" s="59" t="str">
        <f t="shared" si="1191"/>
        <v>CONSISTENTE</v>
      </c>
      <c r="CP877" s="59" t="str">
        <f t="shared" si="1192"/>
        <v>NO CONSISTENTE</v>
      </c>
      <c r="CQ877" s="59" t="str">
        <f t="shared" si="1193"/>
        <v>CONSISTENTE</v>
      </c>
      <c r="CR877" s="59" t="str">
        <f t="shared" si="1194"/>
        <v>CONSISTENTE</v>
      </c>
      <c r="CS877" s="59" t="str">
        <f t="shared" si="1195"/>
        <v>NO CONSISTENTE</v>
      </c>
      <c r="CT877" s="59" t="str">
        <f t="shared" si="1196"/>
        <v>CONSISTENTE</v>
      </c>
      <c r="CU877" s="59" t="str">
        <f t="shared" si="1197"/>
        <v>CONSISTENTE</v>
      </c>
      <c r="CV877" s="59" t="str">
        <f t="shared" si="1198"/>
        <v>NO CONSISTENTE</v>
      </c>
      <c r="CW877" s="59" t="str">
        <f t="shared" si="1199"/>
        <v>CONSISTENTE</v>
      </c>
      <c r="CX877" s="59" t="str">
        <f t="shared" si="1200"/>
        <v>CONSISTENTE</v>
      </c>
      <c r="CY877" s="56">
        <f t="shared" si="1201"/>
        <v>111163663.88</v>
      </c>
      <c r="CZ877" s="56">
        <f t="shared" si="1202"/>
        <v>8205536</v>
      </c>
      <c r="DA877" s="56">
        <f t="shared" si="1203"/>
        <v>0</v>
      </c>
      <c r="DB877" s="56">
        <f t="shared" si="1204"/>
        <v>102958127.88</v>
      </c>
      <c r="DC877" s="56">
        <f t="shared" si="1205"/>
        <v>0</v>
      </c>
      <c r="DD877" s="56">
        <f t="shared" si="1206"/>
        <v>0</v>
      </c>
      <c r="DE877" s="90">
        <f t="shared" si="1207"/>
        <v>0</v>
      </c>
      <c r="DF877" s="90">
        <f t="shared" si="1208"/>
        <v>0</v>
      </c>
      <c r="DG877" s="90">
        <f t="shared" si="1209"/>
        <v>0</v>
      </c>
      <c r="DH877" s="90">
        <f t="shared" si="1210"/>
        <v>0</v>
      </c>
      <c r="DI877" s="90">
        <f t="shared" si="1211"/>
        <v>0</v>
      </c>
      <c r="DJ877" s="98">
        <f t="shared" si="1212"/>
        <v>0</v>
      </c>
      <c r="DK877" s="103">
        <f t="shared" si="1213"/>
        <v>221089527</v>
      </c>
      <c r="DL877" s="91">
        <f t="shared" si="1214"/>
        <v>8205536</v>
      </c>
      <c r="DM877" s="91">
        <f t="shared" si="1215"/>
        <v>0</v>
      </c>
      <c r="DN877" s="91">
        <f t="shared" si="1216"/>
        <v>212883991</v>
      </c>
      <c r="DO877" s="91">
        <f t="shared" si="1217"/>
        <v>0</v>
      </c>
      <c r="DP877" s="91">
        <f t="shared" si="1218"/>
        <v>0</v>
      </c>
      <c r="DQ877" s="125" t="str">
        <f t="shared" si="1219"/>
        <v>NO CONSISTENTE</v>
      </c>
      <c r="DR877" s="147">
        <v>0</v>
      </c>
      <c r="DS877" s="147">
        <v>0</v>
      </c>
      <c r="DT877" s="147">
        <v>0</v>
      </c>
      <c r="DU877" s="147">
        <v>0</v>
      </c>
      <c r="DV877" s="147">
        <v>0</v>
      </c>
      <c r="DW877" s="147">
        <v>0</v>
      </c>
      <c r="DX877" s="59">
        <f>+VLOOKUP($E877,'[2]Ejecución I Semestre 2016'!$B$11:$X$1115,10,FALSE)</f>
        <v>1</v>
      </c>
      <c r="DY877" s="68" t="str">
        <f t="shared" si="1220"/>
        <v>CONSISTENTE</v>
      </c>
      <c r="DZ877" s="68" t="str">
        <f t="shared" si="1221"/>
        <v>CONSISTENTE</v>
      </c>
      <c r="EA877" s="68" t="str">
        <f t="shared" si="1222"/>
        <v>CONSISTENTE</v>
      </c>
      <c r="EB877" s="68" t="str">
        <f t="shared" si="1223"/>
        <v>NO CONSISTENTE</v>
      </c>
      <c r="EC877" s="68" t="str">
        <f t="shared" si="1224"/>
        <v>CONSISTENTE</v>
      </c>
      <c r="ED877" s="68" t="str">
        <f t="shared" si="1225"/>
        <v>CONSISTENTE</v>
      </c>
      <c r="EE877" s="132">
        <f t="shared" si="1226"/>
        <v>0</v>
      </c>
      <c r="EF877" s="131">
        <f t="shared" si="1227"/>
        <v>0</v>
      </c>
      <c r="EG877" s="131">
        <f t="shared" si="1228"/>
        <v>0</v>
      </c>
      <c r="EH877" s="131">
        <f t="shared" si="1229"/>
        <v>0</v>
      </c>
      <c r="EI877" s="131">
        <f t="shared" si="1230"/>
        <v>0</v>
      </c>
      <c r="EJ877" s="131">
        <f t="shared" si="1231"/>
        <v>0</v>
      </c>
      <c r="EK877" s="131">
        <f t="shared" si="1234"/>
        <v>221089527</v>
      </c>
      <c r="EL877" s="60">
        <f t="shared" si="1235"/>
        <v>8205536</v>
      </c>
      <c r="EM877" s="60">
        <f t="shared" si="1236"/>
        <v>0</v>
      </c>
      <c r="EN877" s="60">
        <f t="shared" si="1237"/>
        <v>212883991</v>
      </c>
      <c r="EO877" s="60">
        <f t="shared" si="1238"/>
        <v>0</v>
      </c>
      <c r="EP877" s="60">
        <f t="shared" si="1239"/>
        <v>0</v>
      </c>
      <c r="EQ877" s="90" t="str">
        <f t="shared" si="1240"/>
        <v>NO CONSISTENTE</v>
      </c>
    </row>
    <row r="878" spans="1:147" s="16" customFormat="1" ht="15" customHeight="1" x14ac:dyDescent="0.2">
      <c r="A878" s="53" t="s">
        <v>1591</v>
      </c>
      <c r="B878" s="56">
        <f t="shared" si="1232"/>
        <v>58531751.810000002</v>
      </c>
      <c r="C878" s="59" t="str">
        <f t="shared" si="1233"/>
        <v>SI</v>
      </c>
      <c r="D878" s="51"/>
      <c r="E878" s="53" t="s">
        <v>1686</v>
      </c>
      <c r="F878" s="55" t="s">
        <v>1651</v>
      </c>
      <c r="G878" s="61" t="s">
        <v>1687</v>
      </c>
      <c r="H878" s="56">
        <v>58531751.810000002</v>
      </c>
      <c r="I878" s="56">
        <v>0</v>
      </c>
      <c r="J878" s="56">
        <v>0</v>
      </c>
      <c r="K878" s="56">
        <v>0</v>
      </c>
      <c r="L878" s="56">
        <v>0</v>
      </c>
      <c r="M878" s="56">
        <v>0</v>
      </c>
      <c r="N878" s="57">
        <v>58531751.810000002</v>
      </c>
      <c r="O878" s="58">
        <f t="shared" si="1155"/>
        <v>0</v>
      </c>
      <c r="P878" s="59" t="str">
        <f t="shared" si="1156"/>
        <v>CONSISTENTE</v>
      </c>
      <c r="Q878" s="87" t="str">
        <f t="shared" si="1157"/>
        <v>OK</v>
      </c>
      <c r="R878" s="56">
        <v>0</v>
      </c>
      <c r="S878" s="56">
        <v>0</v>
      </c>
      <c r="T878" s="56">
        <v>58531751.810000002</v>
      </c>
      <c r="U878" s="56">
        <v>0</v>
      </c>
      <c r="V878" s="56">
        <v>0</v>
      </c>
      <c r="W878" s="59" t="s">
        <v>2314</v>
      </c>
      <c r="X878" s="59" t="s">
        <v>2312</v>
      </c>
      <c r="Y878" s="59" t="str">
        <f t="shared" si="1158"/>
        <v>CONSISTENTE</v>
      </c>
      <c r="Z878" s="59" t="str">
        <f t="shared" si="1242"/>
        <v/>
      </c>
      <c r="AA878" s="66">
        <f>+VLOOKUP($E878,'[1]PLAN DE APLICACIÓN'!$B$11:$V$1115,16,FALSE)</f>
        <v>63143821.149999999</v>
      </c>
      <c r="AB878" s="66">
        <f>+VLOOKUP($E878,'[1]PLAN DE APLICACIÓN'!$B$11:$V$1115,17,FALSE)</f>
        <v>18182152</v>
      </c>
      <c r="AC878" s="66">
        <f>+VLOOKUP($E878,'[1]PLAN DE APLICACIÓN'!$B$11:$V$1115,18,FALSE)</f>
        <v>0</v>
      </c>
      <c r="AD878" s="66">
        <f>+VLOOKUP($E878,'[1]PLAN DE APLICACIÓN'!$B$11:$V$1115,19,FALSE)</f>
        <v>63143821.149999999</v>
      </c>
      <c r="AE878" s="66">
        <f>+VLOOKUP($E878,'[1]PLAN DE APLICACIÓN'!$B$11:$V$1115,20,FALSE)</f>
        <v>0</v>
      </c>
      <c r="AF878" s="66">
        <f>+VLOOKUP($E878,'[1]PLAN DE APLICACIÓN'!$B$11:$V$1115,21,FALSE)</f>
        <v>0</v>
      </c>
      <c r="AG878" s="59" t="str">
        <f t="shared" si="1159"/>
        <v>NO CONSISTENTE</v>
      </c>
      <c r="AH878" s="59" t="str">
        <f t="shared" si="1160"/>
        <v>NO CONSISTENTE</v>
      </c>
      <c r="AI878" s="59" t="str">
        <f t="shared" si="1161"/>
        <v>CONSISTENTE</v>
      </c>
      <c r="AJ878" s="59" t="str">
        <f t="shared" si="1162"/>
        <v>NO CONSISTENTE</v>
      </c>
      <c r="AK878" s="59" t="str">
        <f t="shared" si="1163"/>
        <v>CONSISTENTE</v>
      </c>
      <c r="AL878" s="59" t="str">
        <f t="shared" si="1164"/>
        <v>CONSISTENTE</v>
      </c>
      <c r="AM878" s="56">
        <v>63143821.149999999</v>
      </c>
      <c r="AN878" s="56">
        <v>0</v>
      </c>
      <c r="AO878" s="56">
        <v>0</v>
      </c>
      <c r="AP878" s="56">
        <v>63143821.149999999</v>
      </c>
      <c r="AQ878" s="56">
        <v>0</v>
      </c>
      <c r="AR878" s="56">
        <v>0</v>
      </c>
      <c r="AS878" s="59">
        <v>1</v>
      </c>
      <c r="AT878" s="59" t="str">
        <f t="shared" si="1165"/>
        <v>CONSISTENTE</v>
      </c>
      <c r="AU878" s="59" t="str">
        <f t="shared" si="1166"/>
        <v>CONSISTENTE</v>
      </c>
      <c r="AV878" s="59" t="str">
        <f t="shared" si="1167"/>
        <v>CONSISTENTE</v>
      </c>
      <c r="AW878" s="59" t="str">
        <f t="shared" si="1168"/>
        <v>NO CONSISTENTE</v>
      </c>
      <c r="AX878" s="59" t="str">
        <f t="shared" si="1169"/>
        <v>CONSISTENTE</v>
      </c>
      <c r="AY878" s="59" t="str">
        <f t="shared" si="1170"/>
        <v>CONSISTENTE</v>
      </c>
      <c r="AZ878" s="56">
        <v>63143821.149999999</v>
      </c>
      <c r="BA878" s="56">
        <v>0</v>
      </c>
      <c r="BB878" s="56">
        <v>0</v>
      </c>
      <c r="BC878" s="56">
        <v>63143821.149999999</v>
      </c>
      <c r="BD878" s="56">
        <v>0</v>
      </c>
      <c r="BE878" s="56">
        <v>0</v>
      </c>
      <c r="BF878" s="60">
        <v>1</v>
      </c>
      <c r="BG878" s="59" t="str">
        <f t="shared" si="1171"/>
        <v>CONSISTENTE</v>
      </c>
      <c r="BH878" s="59" t="str">
        <f t="shared" si="1172"/>
        <v>CONSISTENTE</v>
      </c>
      <c r="BI878" s="59" t="str">
        <f t="shared" si="1173"/>
        <v>CONSISTENTE</v>
      </c>
      <c r="BJ878" s="59" t="str">
        <f t="shared" si="1174"/>
        <v>NO CONSISTENTE</v>
      </c>
      <c r="BK878" s="59" t="str">
        <f t="shared" si="1175"/>
        <v>CONSISTENTE</v>
      </c>
      <c r="BL878" s="59" t="str">
        <f t="shared" si="1176"/>
        <v>CONSISTENTE</v>
      </c>
      <c r="BM878" s="59" t="str">
        <f t="shared" si="1177"/>
        <v>CONSISTENTE</v>
      </c>
      <c r="BN878" s="59" t="str">
        <f t="shared" si="1178"/>
        <v>CONSISTENTE</v>
      </c>
      <c r="BO878" s="59" t="str">
        <f t="shared" si="1179"/>
        <v>CONSISTENTE</v>
      </c>
      <c r="BP878" s="59" t="str">
        <f t="shared" si="1180"/>
        <v>CONSISTENTE</v>
      </c>
      <c r="BQ878" s="59" t="str">
        <f t="shared" si="1181"/>
        <v>CONSISTENTE</v>
      </c>
      <c r="BR878" s="59" t="str">
        <f t="shared" si="1182"/>
        <v>CONSISTENTE</v>
      </c>
      <c r="BS878" s="56">
        <v>63143821.149999999</v>
      </c>
      <c r="BT878" s="56">
        <v>0</v>
      </c>
      <c r="BU878" s="56">
        <v>0</v>
      </c>
      <c r="BV878" s="56">
        <v>63143821.149999999</v>
      </c>
      <c r="BW878" s="56">
        <v>0</v>
      </c>
      <c r="BX878" s="56">
        <v>0</v>
      </c>
      <c r="BY878" s="60">
        <v>1</v>
      </c>
      <c r="BZ878" s="59" t="str">
        <f t="shared" si="1183"/>
        <v>CONSISTENTE</v>
      </c>
      <c r="CA878" s="59" t="str">
        <f t="shared" si="1184"/>
        <v>CONSISTENTE</v>
      </c>
      <c r="CB878" s="59" t="str">
        <f t="shared" si="1185"/>
        <v>CONSISTENTE</v>
      </c>
      <c r="CC878" s="59" t="str">
        <f t="shared" si="1186"/>
        <v>NO CONSISTENTE</v>
      </c>
      <c r="CD878" s="59" t="str">
        <f t="shared" si="1187"/>
        <v>CONSISTENTE</v>
      </c>
      <c r="CE878" s="59" t="str">
        <f t="shared" si="1188"/>
        <v>CONSISTENTE</v>
      </c>
      <c r="CF878" s="56">
        <v>0</v>
      </c>
      <c r="CG878" s="56">
        <v>0</v>
      </c>
      <c r="CH878" s="56">
        <v>0</v>
      </c>
      <c r="CI878" s="56">
        <v>0</v>
      </c>
      <c r="CJ878" s="56">
        <v>0</v>
      </c>
      <c r="CK878" s="56">
        <v>0</v>
      </c>
      <c r="CL878" s="60">
        <v>1</v>
      </c>
      <c r="CM878" s="59" t="str">
        <f t="shared" si="1189"/>
        <v>CONSISTENTE</v>
      </c>
      <c r="CN878" s="59" t="str">
        <f t="shared" si="1190"/>
        <v>CONSISTENTE</v>
      </c>
      <c r="CO878" s="59" t="str">
        <f t="shared" si="1191"/>
        <v>CONSISTENTE</v>
      </c>
      <c r="CP878" s="59" t="str">
        <f t="shared" si="1192"/>
        <v>NO CONSISTENTE</v>
      </c>
      <c r="CQ878" s="59" t="str">
        <f t="shared" si="1193"/>
        <v>CONSISTENTE</v>
      </c>
      <c r="CR878" s="59" t="str">
        <f t="shared" si="1194"/>
        <v>CONSISTENTE</v>
      </c>
      <c r="CS878" s="59" t="str">
        <f t="shared" si="1195"/>
        <v>NO CONSISTENTE</v>
      </c>
      <c r="CT878" s="59" t="str">
        <f t="shared" si="1196"/>
        <v>CONSISTENTE</v>
      </c>
      <c r="CU878" s="59" t="str">
        <f t="shared" si="1197"/>
        <v>CONSISTENTE</v>
      </c>
      <c r="CV878" s="59" t="str">
        <f t="shared" si="1198"/>
        <v>NO CONSISTENTE</v>
      </c>
      <c r="CW878" s="59" t="str">
        <f t="shared" si="1199"/>
        <v>CONSISTENTE</v>
      </c>
      <c r="CX878" s="59" t="str">
        <f t="shared" si="1200"/>
        <v>CONSISTENTE</v>
      </c>
      <c r="CY878" s="56">
        <f t="shared" si="1201"/>
        <v>58531751.810000002</v>
      </c>
      <c r="CZ878" s="56">
        <f t="shared" si="1202"/>
        <v>0</v>
      </c>
      <c r="DA878" s="56">
        <f t="shared" si="1203"/>
        <v>0</v>
      </c>
      <c r="DB878" s="56">
        <f t="shared" si="1204"/>
        <v>58531751.810000002</v>
      </c>
      <c r="DC878" s="56">
        <f t="shared" si="1205"/>
        <v>0</v>
      </c>
      <c r="DD878" s="56">
        <f t="shared" si="1206"/>
        <v>0</v>
      </c>
      <c r="DE878" s="90">
        <f t="shared" si="1207"/>
        <v>0</v>
      </c>
      <c r="DF878" s="90">
        <f t="shared" si="1208"/>
        <v>0</v>
      </c>
      <c r="DG878" s="90">
        <f t="shared" si="1209"/>
        <v>0</v>
      </c>
      <c r="DH878" s="90">
        <f t="shared" si="1210"/>
        <v>0</v>
      </c>
      <c r="DI878" s="90">
        <f t="shared" si="1211"/>
        <v>0</v>
      </c>
      <c r="DJ878" s="98">
        <f t="shared" si="1212"/>
        <v>0</v>
      </c>
      <c r="DK878" s="103">
        <f t="shared" si="1213"/>
        <v>207613615.44999999</v>
      </c>
      <c r="DL878" s="91">
        <f t="shared" si="1214"/>
        <v>18182152</v>
      </c>
      <c r="DM878" s="91">
        <f t="shared" si="1215"/>
        <v>0</v>
      </c>
      <c r="DN878" s="91">
        <f t="shared" si="1216"/>
        <v>189431463.44999999</v>
      </c>
      <c r="DO878" s="91">
        <f t="shared" si="1217"/>
        <v>0</v>
      </c>
      <c r="DP878" s="91">
        <f t="shared" si="1218"/>
        <v>0</v>
      </c>
      <c r="DQ878" s="125" t="str">
        <f t="shared" si="1219"/>
        <v>NO CONSISTENTE</v>
      </c>
      <c r="DR878" s="147">
        <v>0</v>
      </c>
      <c r="DS878" s="147">
        <v>0</v>
      </c>
      <c r="DT878" s="147">
        <v>0</v>
      </c>
      <c r="DU878" s="147">
        <v>0</v>
      </c>
      <c r="DV878" s="147">
        <v>0</v>
      </c>
      <c r="DW878" s="147">
        <v>0</v>
      </c>
      <c r="DX878" s="59">
        <f>+VLOOKUP($E878,'[2]Ejecución I Semestre 2016'!$B$11:$X$1115,10,FALSE)</f>
        <v>0</v>
      </c>
      <c r="DY878" s="68" t="str">
        <f t="shared" si="1220"/>
        <v>CONSISTENTE</v>
      </c>
      <c r="DZ878" s="68" t="str">
        <f t="shared" si="1221"/>
        <v>CONSISTENTE</v>
      </c>
      <c r="EA878" s="68" t="str">
        <f t="shared" si="1222"/>
        <v>CONSISTENTE</v>
      </c>
      <c r="EB878" s="68" t="str">
        <f t="shared" si="1223"/>
        <v>NO CONSISTENTE</v>
      </c>
      <c r="EC878" s="68" t="str">
        <f t="shared" si="1224"/>
        <v>CONSISTENTE</v>
      </c>
      <c r="ED878" s="68" t="str">
        <f t="shared" si="1225"/>
        <v>CONSISTENTE</v>
      </c>
      <c r="EE878" s="132">
        <f t="shared" si="1226"/>
        <v>0</v>
      </c>
      <c r="EF878" s="131">
        <f t="shared" si="1227"/>
        <v>0</v>
      </c>
      <c r="EG878" s="131">
        <f t="shared" si="1228"/>
        <v>0</v>
      </c>
      <c r="EH878" s="131">
        <f t="shared" si="1229"/>
        <v>0</v>
      </c>
      <c r="EI878" s="131">
        <f t="shared" si="1230"/>
        <v>0</v>
      </c>
      <c r="EJ878" s="131">
        <f t="shared" si="1231"/>
        <v>0</v>
      </c>
      <c r="EK878" s="131">
        <f t="shared" si="1234"/>
        <v>207613615.44999999</v>
      </c>
      <c r="EL878" s="60">
        <f t="shared" si="1235"/>
        <v>18182152</v>
      </c>
      <c r="EM878" s="60">
        <f t="shared" si="1236"/>
        <v>0</v>
      </c>
      <c r="EN878" s="60">
        <f t="shared" si="1237"/>
        <v>189431463.44999999</v>
      </c>
      <c r="EO878" s="60">
        <f t="shared" si="1238"/>
        <v>0</v>
      </c>
      <c r="EP878" s="60">
        <f t="shared" si="1239"/>
        <v>0</v>
      </c>
      <c r="EQ878" s="90" t="str">
        <f t="shared" si="1240"/>
        <v>NO CONSISTENTE</v>
      </c>
    </row>
    <row r="879" spans="1:147" s="16" customFormat="1" ht="15" customHeight="1" x14ac:dyDescent="0.2">
      <c r="A879" s="53" t="s">
        <v>1595</v>
      </c>
      <c r="B879" s="56">
        <f t="shared" si="1232"/>
        <v>185463920</v>
      </c>
      <c r="C879" s="59" t="str">
        <f t="shared" si="1233"/>
        <v>SI</v>
      </c>
      <c r="D879" s="51"/>
      <c r="E879" s="53" t="s">
        <v>1688</v>
      </c>
      <c r="F879" s="55" t="s">
        <v>1651</v>
      </c>
      <c r="G879" s="61" t="s">
        <v>1689</v>
      </c>
      <c r="H879" s="56">
        <v>202963920</v>
      </c>
      <c r="I879" s="56">
        <v>0</v>
      </c>
      <c r="J879" s="56">
        <v>0</v>
      </c>
      <c r="K879" s="56">
        <v>17500000</v>
      </c>
      <c r="L879" s="56">
        <v>0</v>
      </c>
      <c r="M879" s="56">
        <v>0</v>
      </c>
      <c r="N879" s="57">
        <v>185463920</v>
      </c>
      <c r="O879" s="58">
        <f t="shared" si="1155"/>
        <v>0</v>
      </c>
      <c r="P879" s="59" t="str">
        <f t="shared" si="1156"/>
        <v>CONSISTENTE</v>
      </c>
      <c r="Q879" s="87" t="str">
        <f t="shared" si="1157"/>
        <v>OK</v>
      </c>
      <c r="R879" s="56">
        <v>0</v>
      </c>
      <c r="S879" s="56">
        <v>0</v>
      </c>
      <c r="T879" s="56">
        <v>0</v>
      </c>
      <c r="U879" s="56">
        <v>185463920</v>
      </c>
      <c r="V879" s="56">
        <v>0</v>
      </c>
      <c r="W879" s="59" t="s">
        <v>2314</v>
      </c>
      <c r="X879" s="59" t="s">
        <v>2312</v>
      </c>
      <c r="Y879" s="59" t="str">
        <f t="shared" si="1158"/>
        <v>CONSISTENTE</v>
      </c>
      <c r="Z879" s="59" t="str">
        <f t="shared" si="1242"/>
        <v/>
      </c>
      <c r="AA879" s="66">
        <f>+VLOOKUP($E879,'[1]PLAN DE APLICACIÓN'!$B$11:$V$1115,16,FALSE)</f>
        <v>15239499</v>
      </c>
      <c r="AB879" s="66">
        <f>+VLOOKUP($E879,'[1]PLAN DE APLICACIÓN'!$B$11:$V$1115,17,FALSE)</f>
        <v>15239499</v>
      </c>
      <c r="AC879" s="66">
        <f>+VLOOKUP($E879,'[1]PLAN DE APLICACIÓN'!$B$11:$V$1115,18,FALSE)</f>
        <v>0</v>
      </c>
      <c r="AD879" s="66">
        <f>+VLOOKUP($E879,'[1]PLAN DE APLICACIÓN'!$B$11:$V$1115,19,FALSE)</f>
        <v>0</v>
      </c>
      <c r="AE879" s="66">
        <f>+VLOOKUP($E879,'[1]PLAN DE APLICACIÓN'!$B$11:$V$1115,20,FALSE)</f>
        <v>0</v>
      </c>
      <c r="AF879" s="66">
        <f>+VLOOKUP($E879,'[1]PLAN DE APLICACIÓN'!$B$11:$V$1115,21,FALSE)</f>
        <v>0</v>
      </c>
      <c r="AG879" s="59" t="str">
        <f t="shared" si="1159"/>
        <v>CONSISTENTE</v>
      </c>
      <c r="AH879" s="59" t="str">
        <f t="shared" si="1160"/>
        <v>NO CONSISTENTE</v>
      </c>
      <c r="AI879" s="59" t="str">
        <f t="shared" si="1161"/>
        <v>CONSISTENTE</v>
      </c>
      <c r="AJ879" s="59" t="str">
        <f t="shared" si="1162"/>
        <v>CONSISTENTE</v>
      </c>
      <c r="AK879" s="59" t="str">
        <f t="shared" si="1163"/>
        <v>CONSISTENTE</v>
      </c>
      <c r="AL879" s="59" t="str">
        <f t="shared" si="1164"/>
        <v>CONSISTENTE</v>
      </c>
      <c r="AM879" s="56">
        <v>0</v>
      </c>
      <c r="AN879" s="56">
        <v>0</v>
      </c>
      <c r="AO879" s="56">
        <v>0</v>
      </c>
      <c r="AP879" s="56">
        <v>0</v>
      </c>
      <c r="AQ879" s="56">
        <v>0</v>
      </c>
      <c r="AR879" s="56">
        <v>0</v>
      </c>
      <c r="AS879" s="59">
        <v>1</v>
      </c>
      <c r="AT879" s="59" t="str">
        <f t="shared" si="1165"/>
        <v>CONSISTENTE</v>
      </c>
      <c r="AU879" s="59" t="str">
        <f t="shared" si="1166"/>
        <v>CONSISTENTE</v>
      </c>
      <c r="AV879" s="59" t="str">
        <f t="shared" si="1167"/>
        <v>CONSISTENTE</v>
      </c>
      <c r="AW879" s="59" t="str">
        <f t="shared" si="1168"/>
        <v>CONSISTENTE</v>
      </c>
      <c r="AX879" s="59" t="str">
        <f t="shared" si="1169"/>
        <v>CONSISTENTE</v>
      </c>
      <c r="AY879" s="59" t="str">
        <f t="shared" si="1170"/>
        <v>CONSISTENTE</v>
      </c>
      <c r="AZ879" s="56">
        <v>0</v>
      </c>
      <c r="BA879" s="56">
        <v>0</v>
      </c>
      <c r="BB879" s="56">
        <v>0</v>
      </c>
      <c r="BC879" s="56">
        <v>0</v>
      </c>
      <c r="BD879" s="56">
        <v>0</v>
      </c>
      <c r="BE879" s="56">
        <v>0</v>
      </c>
      <c r="BF879" s="60">
        <v>1</v>
      </c>
      <c r="BG879" s="59" t="str">
        <f t="shared" si="1171"/>
        <v>CONSISTENTE</v>
      </c>
      <c r="BH879" s="59" t="str">
        <f t="shared" si="1172"/>
        <v>CONSISTENTE</v>
      </c>
      <c r="BI879" s="59" t="str">
        <f t="shared" si="1173"/>
        <v>CONSISTENTE</v>
      </c>
      <c r="BJ879" s="59" t="str">
        <f t="shared" si="1174"/>
        <v>CONSISTENTE</v>
      </c>
      <c r="BK879" s="59" t="str">
        <f t="shared" si="1175"/>
        <v>CONSISTENTE</v>
      </c>
      <c r="BL879" s="59" t="str">
        <f t="shared" si="1176"/>
        <v>CONSISTENTE</v>
      </c>
      <c r="BM879" s="59" t="str">
        <f t="shared" si="1177"/>
        <v>CONSISTENTE</v>
      </c>
      <c r="BN879" s="59" t="str">
        <f t="shared" si="1178"/>
        <v>CONSISTENTE</v>
      </c>
      <c r="BO879" s="59" t="str">
        <f t="shared" si="1179"/>
        <v>CONSISTENTE</v>
      </c>
      <c r="BP879" s="59" t="str">
        <f t="shared" si="1180"/>
        <v>CONSISTENTE</v>
      </c>
      <c r="BQ879" s="59" t="str">
        <f t="shared" si="1181"/>
        <v>CONSISTENTE</v>
      </c>
      <c r="BR879" s="59" t="str">
        <f t="shared" si="1182"/>
        <v>CONSISTENTE</v>
      </c>
      <c r="BS879" s="56">
        <v>0</v>
      </c>
      <c r="BT879" s="56">
        <v>0</v>
      </c>
      <c r="BU879" s="56">
        <v>0</v>
      </c>
      <c r="BV879" s="56">
        <v>0</v>
      </c>
      <c r="BW879" s="56">
        <v>0</v>
      </c>
      <c r="BX879" s="56">
        <v>0</v>
      </c>
      <c r="BY879" s="60">
        <v>1</v>
      </c>
      <c r="BZ879" s="59" t="str">
        <f t="shared" si="1183"/>
        <v>CONSISTENTE</v>
      </c>
      <c r="CA879" s="59" t="str">
        <f t="shared" si="1184"/>
        <v>CONSISTENTE</v>
      </c>
      <c r="CB879" s="59" t="str">
        <f t="shared" si="1185"/>
        <v>CONSISTENTE</v>
      </c>
      <c r="CC879" s="59" t="str">
        <f t="shared" si="1186"/>
        <v>CONSISTENTE</v>
      </c>
      <c r="CD879" s="59" t="str">
        <f t="shared" si="1187"/>
        <v>CONSISTENTE</v>
      </c>
      <c r="CE879" s="59" t="str">
        <f t="shared" si="1188"/>
        <v>CONSISTENTE</v>
      </c>
      <c r="CF879" s="56">
        <v>0</v>
      </c>
      <c r="CG879" s="56">
        <v>0</v>
      </c>
      <c r="CH879" s="56">
        <v>0</v>
      </c>
      <c r="CI879" s="56">
        <v>0</v>
      </c>
      <c r="CJ879" s="56">
        <v>0</v>
      </c>
      <c r="CK879" s="56">
        <v>0</v>
      </c>
      <c r="CL879" s="60">
        <v>1</v>
      </c>
      <c r="CM879" s="59" t="str">
        <f t="shared" si="1189"/>
        <v>CONSISTENTE</v>
      </c>
      <c r="CN879" s="59" t="str">
        <f t="shared" si="1190"/>
        <v>CONSISTENTE</v>
      </c>
      <c r="CO879" s="59" t="str">
        <f t="shared" si="1191"/>
        <v>CONSISTENTE</v>
      </c>
      <c r="CP879" s="59" t="str">
        <f t="shared" si="1192"/>
        <v>CONSISTENTE</v>
      </c>
      <c r="CQ879" s="59" t="str">
        <f t="shared" si="1193"/>
        <v>CONSISTENTE</v>
      </c>
      <c r="CR879" s="59" t="str">
        <f t="shared" si="1194"/>
        <v>CONSISTENTE</v>
      </c>
      <c r="CS879" s="59" t="str">
        <f t="shared" si="1195"/>
        <v>CONSISTENTE</v>
      </c>
      <c r="CT879" s="59" t="str">
        <f t="shared" si="1196"/>
        <v>CONSISTENTE</v>
      </c>
      <c r="CU879" s="59" t="str">
        <f t="shared" si="1197"/>
        <v>CONSISTENTE</v>
      </c>
      <c r="CV879" s="59" t="str">
        <f t="shared" si="1198"/>
        <v>CONSISTENTE</v>
      </c>
      <c r="CW879" s="59" t="str">
        <f t="shared" si="1199"/>
        <v>CONSISTENTE</v>
      </c>
      <c r="CX879" s="59" t="str">
        <f t="shared" si="1200"/>
        <v>CONSISTENTE</v>
      </c>
      <c r="CY879" s="56">
        <f t="shared" si="1201"/>
        <v>200703419</v>
      </c>
      <c r="CZ879" s="56">
        <f t="shared" si="1202"/>
        <v>15239499</v>
      </c>
      <c r="DA879" s="56">
        <f t="shared" si="1203"/>
        <v>0</v>
      </c>
      <c r="DB879" s="56">
        <f t="shared" si="1204"/>
        <v>0</v>
      </c>
      <c r="DC879" s="56">
        <f t="shared" si="1205"/>
        <v>185463920</v>
      </c>
      <c r="DD879" s="56">
        <f t="shared" si="1206"/>
        <v>0</v>
      </c>
      <c r="DE879" s="90">
        <f t="shared" si="1207"/>
        <v>0</v>
      </c>
      <c r="DF879" s="90">
        <f t="shared" si="1208"/>
        <v>0</v>
      </c>
      <c r="DG879" s="90">
        <f t="shared" si="1209"/>
        <v>0</v>
      </c>
      <c r="DH879" s="90">
        <f t="shared" si="1210"/>
        <v>0</v>
      </c>
      <c r="DI879" s="90">
        <f t="shared" si="1211"/>
        <v>0</v>
      </c>
      <c r="DJ879" s="98">
        <f t="shared" si="1212"/>
        <v>0</v>
      </c>
      <c r="DK879" s="103">
        <f t="shared" si="1213"/>
        <v>15239499</v>
      </c>
      <c r="DL879" s="91">
        <f t="shared" si="1214"/>
        <v>15239499</v>
      </c>
      <c r="DM879" s="91">
        <f t="shared" si="1215"/>
        <v>0</v>
      </c>
      <c r="DN879" s="91">
        <f t="shared" si="1216"/>
        <v>0</v>
      </c>
      <c r="DO879" s="91">
        <f t="shared" si="1217"/>
        <v>0</v>
      </c>
      <c r="DP879" s="91">
        <f t="shared" si="1218"/>
        <v>0</v>
      </c>
      <c r="DQ879" s="125" t="str">
        <f t="shared" si="1219"/>
        <v>CONSISTENTE</v>
      </c>
      <c r="DR879" s="147">
        <v>0</v>
      </c>
      <c r="DS879" s="147">
        <v>0</v>
      </c>
      <c r="DT879" s="147">
        <v>0</v>
      </c>
      <c r="DU879" s="147">
        <v>0</v>
      </c>
      <c r="DV879" s="147">
        <v>0</v>
      </c>
      <c r="DW879" s="147">
        <v>0</v>
      </c>
      <c r="DX879" s="59">
        <f>+VLOOKUP($E879,'[2]Ejecución I Semestre 2016'!$B$11:$X$1115,10,FALSE)</f>
        <v>1</v>
      </c>
      <c r="DY879" s="68" t="str">
        <f t="shared" si="1220"/>
        <v>CONSISTENTE</v>
      </c>
      <c r="DZ879" s="68" t="str">
        <f t="shared" si="1221"/>
        <v>CONSISTENTE</v>
      </c>
      <c r="EA879" s="68" t="str">
        <f t="shared" si="1222"/>
        <v>CONSISTENTE</v>
      </c>
      <c r="EB879" s="68" t="str">
        <f t="shared" si="1223"/>
        <v>CONSISTENTE</v>
      </c>
      <c r="EC879" s="68" t="str">
        <f t="shared" si="1224"/>
        <v>CONSISTENTE</v>
      </c>
      <c r="ED879" s="68" t="str">
        <f t="shared" si="1225"/>
        <v>CONSISTENTE</v>
      </c>
      <c r="EE879" s="132">
        <f t="shared" si="1226"/>
        <v>0</v>
      </c>
      <c r="EF879" s="131">
        <f t="shared" si="1227"/>
        <v>0</v>
      </c>
      <c r="EG879" s="131">
        <f t="shared" si="1228"/>
        <v>0</v>
      </c>
      <c r="EH879" s="131">
        <f t="shared" si="1229"/>
        <v>0</v>
      </c>
      <c r="EI879" s="131">
        <f t="shared" si="1230"/>
        <v>0</v>
      </c>
      <c r="EJ879" s="131">
        <f t="shared" si="1231"/>
        <v>0</v>
      </c>
      <c r="EK879" s="131">
        <f t="shared" si="1234"/>
        <v>15239499</v>
      </c>
      <c r="EL879" s="60">
        <f t="shared" si="1235"/>
        <v>15239499</v>
      </c>
      <c r="EM879" s="60">
        <f t="shared" si="1236"/>
        <v>0</v>
      </c>
      <c r="EN879" s="60">
        <f t="shared" si="1237"/>
        <v>0</v>
      </c>
      <c r="EO879" s="60">
        <f t="shared" si="1238"/>
        <v>0</v>
      </c>
      <c r="EP879" s="60">
        <f t="shared" si="1239"/>
        <v>0</v>
      </c>
      <c r="EQ879" s="90" t="str">
        <f t="shared" si="1240"/>
        <v>CONSISTENTE</v>
      </c>
    </row>
    <row r="880" spans="1:147" s="16" customFormat="1" ht="15" customHeight="1" x14ac:dyDescent="0.2">
      <c r="A880" s="62" t="s">
        <v>1597</v>
      </c>
      <c r="B880" s="56">
        <f t="shared" si="1232"/>
        <v>384306513</v>
      </c>
      <c r="C880" s="59" t="str">
        <f t="shared" si="1233"/>
        <v>SI</v>
      </c>
      <c r="D880" s="51"/>
      <c r="E880" s="53" t="s">
        <v>1690</v>
      </c>
      <c r="F880" s="55" t="s">
        <v>1651</v>
      </c>
      <c r="G880" s="61" t="s">
        <v>1691</v>
      </c>
      <c r="H880" s="56">
        <v>408954705.20999998</v>
      </c>
      <c r="I880" s="56">
        <v>0</v>
      </c>
      <c r="J880" s="56">
        <v>24648192.210000001</v>
      </c>
      <c r="K880" s="56">
        <v>0</v>
      </c>
      <c r="L880" s="56">
        <v>0</v>
      </c>
      <c r="M880" s="56">
        <v>0</v>
      </c>
      <c r="N880" s="57">
        <v>384306513</v>
      </c>
      <c r="O880" s="58">
        <f t="shared" si="1155"/>
        <v>0</v>
      </c>
      <c r="P880" s="59" t="str">
        <f t="shared" si="1156"/>
        <v>CONSISTENTE</v>
      </c>
      <c r="Q880" s="87" t="str">
        <f t="shared" si="1157"/>
        <v>OK</v>
      </c>
      <c r="R880" s="56">
        <v>0</v>
      </c>
      <c r="S880" s="56">
        <v>0</v>
      </c>
      <c r="T880" s="56">
        <v>29061317</v>
      </c>
      <c r="U880" s="56">
        <v>355245196</v>
      </c>
      <c r="V880" s="56">
        <v>0</v>
      </c>
      <c r="W880" s="59" t="s">
        <v>2314</v>
      </c>
      <c r="X880" s="59" t="s">
        <v>2312</v>
      </c>
      <c r="Y880" s="59" t="str">
        <f t="shared" si="1158"/>
        <v>CONSISTENTE</v>
      </c>
      <c r="Z880" s="59" t="str">
        <f t="shared" si="1242"/>
        <v/>
      </c>
      <c r="AA880" s="66">
        <f>+VLOOKUP($E880,'[1]PLAN DE APLICACIÓN'!$B$11:$V$1115,16,FALSE)</f>
        <v>16735278</v>
      </c>
      <c r="AB880" s="66">
        <f>+VLOOKUP($E880,'[1]PLAN DE APLICACIÓN'!$B$11:$V$1115,17,FALSE)</f>
        <v>16735278</v>
      </c>
      <c r="AC880" s="66">
        <f>+VLOOKUP($E880,'[1]PLAN DE APLICACIÓN'!$B$11:$V$1115,18,FALSE)</f>
        <v>0</v>
      </c>
      <c r="AD880" s="66">
        <f>+VLOOKUP($E880,'[1]PLAN DE APLICACIÓN'!$B$11:$V$1115,19,FALSE)</f>
        <v>0</v>
      </c>
      <c r="AE880" s="66">
        <f>+VLOOKUP($E880,'[1]PLAN DE APLICACIÓN'!$B$11:$V$1115,20,FALSE)</f>
        <v>0</v>
      </c>
      <c r="AF880" s="66">
        <f>+VLOOKUP($E880,'[1]PLAN DE APLICACIÓN'!$B$11:$V$1115,21,FALSE)</f>
        <v>0</v>
      </c>
      <c r="AG880" s="59" t="str">
        <f t="shared" si="1159"/>
        <v>CONSISTENTE</v>
      </c>
      <c r="AH880" s="59" t="str">
        <f t="shared" si="1160"/>
        <v>NO CONSISTENTE</v>
      </c>
      <c r="AI880" s="59" t="str">
        <f t="shared" si="1161"/>
        <v>CONSISTENTE</v>
      </c>
      <c r="AJ880" s="59" t="str">
        <f t="shared" si="1162"/>
        <v>CONSISTENTE</v>
      </c>
      <c r="AK880" s="59" t="str">
        <f t="shared" si="1163"/>
        <v>CONSISTENTE</v>
      </c>
      <c r="AL880" s="59" t="str">
        <f t="shared" si="1164"/>
        <v>CONSISTENTE</v>
      </c>
      <c r="AM880" s="56">
        <v>0</v>
      </c>
      <c r="AN880" s="56">
        <v>0</v>
      </c>
      <c r="AO880" s="56">
        <v>0</v>
      </c>
      <c r="AP880" s="56">
        <v>0</v>
      </c>
      <c r="AQ880" s="56">
        <v>0</v>
      </c>
      <c r="AR880" s="56">
        <v>0</v>
      </c>
      <c r="AS880" s="59">
        <v>1</v>
      </c>
      <c r="AT880" s="59" t="str">
        <f t="shared" si="1165"/>
        <v>CONSISTENTE</v>
      </c>
      <c r="AU880" s="59" t="str">
        <f t="shared" si="1166"/>
        <v>CONSISTENTE</v>
      </c>
      <c r="AV880" s="59" t="str">
        <f t="shared" si="1167"/>
        <v>CONSISTENTE</v>
      </c>
      <c r="AW880" s="59" t="str">
        <f t="shared" si="1168"/>
        <v>CONSISTENTE</v>
      </c>
      <c r="AX880" s="59" t="str">
        <f t="shared" si="1169"/>
        <v>CONSISTENTE</v>
      </c>
      <c r="AY880" s="59" t="str">
        <f t="shared" si="1170"/>
        <v>CONSISTENTE</v>
      </c>
      <c r="AZ880" s="56">
        <v>29061317</v>
      </c>
      <c r="BA880" s="56">
        <v>0</v>
      </c>
      <c r="BB880" s="56">
        <v>0</v>
      </c>
      <c r="BC880" s="56">
        <v>29061317</v>
      </c>
      <c r="BD880" s="56">
        <v>0</v>
      </c>
      <c r="BE880" s="56">
        <v>0</v>
      </c>
      <c r="BF880" s="60">
        <v>1</v>
      </c>
      <c r="BG880" s="59" t="str">
        <f t="shared" si="1171"/>
        <v>CONSISTENTE</v>
      </c>
      <c r="BH880" s="59" t="str">
        <f t="shared" si="1172"/>
        <v>CONSISTENTE</v>
      </c>
      <c r="BI880" s="59" t="str">
        <f t="shared" si="1173"/>
        <v>CONSISTENTE</v>
      </c>
      <c r="BJ880" s="59" t="str">
        <f t="shared" si="1174"/>
        <v>CONSISTENTE</v>
      </c>
      <c r="BK880" s="59" t="str">
        <f t="shared" si="1175"/>
        <v>CONSISTENTE</v>
      </c>
      <c r="BL880" s="59" t="str">
        <f t="shared" si="1176"/>
        <v>CONSISTENTE</v>
      </c>
      <c r="BM880" s="59" t="str">
        <f t="shared" si="1177"/>
        <v>CONSISTENTE</v>
      </c>
      <c r="BN880" s="59" t="str">
        <f t="shared" si="1178"/>
        <v>CONSISTENTE</v>
      </c>
      <c r="BO880" s="59" t="str">
        <f t="shared" si="1179"/>
        <v>CONSISTENTE</v>
      </c>
      <c r="BP880" s="59" t="str">
        <f t="shared" si="1180"/>
        <v>CONSISTENTE</v>
      </c>
      <c r="BQ880" s="59" t="str">
        <f t="shared" si="1181"/>
        <v>CONSISTENTE</v>
      </c>
      <c r="BR880" s="59" t="str">
        <f t="shared" si="1182"/>
        <v>CONSISTENTE</v>
      </c>
      <c r="BS880" s="56">
        <v>365134068.22000003</v>
      </c>
      <c r="BT880" s="56">
        <v>0</v>
      </c>
      <c r="BU880" s="56">
        <v>0</v>
      </c>
      <c r="BV880" s="56">
        <v>0</v>
      </c>
      <c r="BW880" s="56">
        <v>365134068.22000003</v>
      </c>
      <c r="BX880" s="56">
        <v>0</v>
      </c>
      <c r="BY880" s="60">
        <v>1</v>
      </c>
      <c r="BZ880" s="59" t="str">
        <f t="shared" si="1183"/>
        <v>CONSISTENTE</v>
      </c>
      <c r="CA880" s="59" t="str">
        <f t="shared" si="1184"/>
        <v>CONSISTENTE</v>
      </c>
      <c r="CB880" s="59" t="str">
        <f t="shared" si="1185"/>
        <v>CONSISTENTE</v>
      </c>
      <c r="CC880" s="59" t="str">
        <f t="shared" si="1186"/>
        <v>CONSISTENTE</v>
      </c>
      <c r="CD880" s="59" t="str">
        <f t="shared" si="1187"/>
        <v>NO CONSISTENTE</v>
      </c>
      <c r="CE880" s="59" t="str">
        <f t="shared" si="1188"/>
        <v>CONSISTENTE</v>
      </c>
      <c r="CF880" s="56">
        <v>3322951172</v>
      </c>
      <c r="CG880" s="56">
        <v>18382970</v>
      </c>
      <c r="CH880" s="56">
        <v>2929323006</v>
      </c>
      <c r="CI880" s="56">
        <v>0</v>
      </c>
      <c r="CJ880" s="56">
        <v>375245196</v>
      </c>
      <c r="CK880" s="56">
        <v>0</v>
      </c>
      <c r="CL880" s="60">
        <v>1</v>
      </c>
      <c r="CM880" s="59" t="str">
        <f t="shared" si="1189"/>
        <v>CONSISTENTE</v>
      </c>
      <c r="CN880" s="59" t="str">
        <f t="shared" si="1190"/>
        <v>NO CONSISTENTE</v>
      </c>
      <c r="CO880" s="59" t="str">
        <f t="shared" si="1191"/>
        <v>NO CONSISTENTE</v>
      </c>
      <c r="CP880" s="59" t="str">
        <f t="shared" si="1192"/>
        <v>CONSISTENTE</v>
      </c>
      <c r="CQ880" s="59" t="str">
        <f t="shared" si="1193"/>
        <v>NO CONSISTENTE</v>
      </c>
      <c r="CR880" s="59" t="str">
        <f t="shared" si="1194"/>
        <v>CONSISTENTE</v>
      </c>
      <c r="CS880" s="59" t="str">
        <f t="shared" si="1195"/>
        <v>CONSISTENTE</v>
      </c>
      <c r="CT880" s="59" t="str">
        <f t="shared" si="1196"/>
        <v>CONSISTENTE</v>
      </c>
      <c r="CU880" s="59" t="str">
        <f t="shared" si="1197"/>
        <v>CONSISTENTE</v>
      </c>
      <c r="CV880" s="59" t="str">
        <f t="shared" si="1198"/>
        <v>CONSISTENTE</v>
      </c>
      <c r="CW880" s="59" t="str">
        <f t="shared" si="1199"/>
        <v>CONSISTENTE</v>
      </c>
      <c r="CX880" s="59" t="str">
        <f t="shared" si="1200"/>
        <v>CONSISTENTE</v>
      </c>
      <c r="CY880" s="56">
        <f t="shared" si="1201"/>
        <v>401041791</v>
      </c>
      <c r="CZ880" s="56">
        <f t="shared" si="1202"/>
        <v>16735278</v>
      </c>
      <c r="DA880" s="56">
        <f t="shared" si="1203"/>
        <v>0</v>
      </c>
      <c r="DB880" s="56">
        <f t="shared" si="1204"/>
        <v>29061317</v>
      </c>
      <c r="DC880" s="56">
        <f t="shared" si="1205"/>
        <v>355245196</v>
      </c>
      <c r="DD880" s="56">
        <f t="shared" si="1206"/>
        <v>0</v>
      </c>
      <c r="DE880" s="90">
        <f t="shared" si="1207"/>
        <v>29061317</v>
      </c>
      <c r="DF880" s="90">
        <f t="shared" si="1208"/>
        <v>0</v>
      </c>
      <c r="DG880" s="90">
        <f t="shared" si="1209"/>
        <v>0</v>
      </c>
      <c r="DH880" s="90">
        <f t="shared" si="1210"/>
        <v>29061317</v>
      </c>
      <c r="DI880" s="90">
        <f t="shared" si="1211"/>
        <v>0</v>
      </c>
      <c r="DJ880" s="98">
        <f t="shared" si="1212"/>
        <v>0</v>
      </c>
      <c r="DK880" s="103">
        <f t="shared" si="1213"/>
        <v>3368747767</v>
      </c>
      <c r="DL880" s="91">
        <f t="shared" si="1214"/>
        <v>35118248</v>
      </c>
      <c r="DM880" s="91">
        <f t="shared" si="1215"/>
        <v>2929323006</v>
      </c>
      <c r="DN880" s="91">
        <f t="shared" si="1216"/>
        <v>29061317</v>
      </c>
      <c r="DO880" s="91">
        <f t="shared" si="1217"/>
        <v>375245196</v>
      </c>
      <c r="DP880" s="91">
        <f t="shared" si="1218"/>
        <v>0</v>
      </c>
      <c r="DQ880" s="125" t="str">
        <f t="shared" si="1219"/>
        <v>NO CONSISTENTE</v>
      </c>
      <c r="DR880" s="147">
        <v>0</v>
      </c>
      <c r="DS880" s="147">
        <v>0</v>
      </c>
      <c r="DT880" s="147">
        <v>0</v>
      </c>
      <c r="DU880" s="147">
        <v>0</v>
      </c>
      <c r="DV880" s="147">
        <v>0</v>
      </c>
      <c r="DW880" s="147">
        <v>0</v>
      </c>
      <c r="DX880" s="59">
        <f>+VLOOKUP($E880,'[2]Ejecución I Semestre 2016'!$B$11:$X$1115,10,FALSE)</f>
        <v>1</v>
      </c>
      <c r="DY880" s="68" t="str">
        <f t="shared" si="1220"/>
        <v>CONSISTENTE</v>
      </c>
      <c r="DZ880" s="68" t="str">
        <f t="shared" si="1221"/>
        <v>NO CONSISTENTE</v>
      </c>
      <c r="EA880" s="68" t="str">
        <f t="shared" si="1222"/>
        <v>NO CONSISTENTE</v>
      </c>
      <c r="EB880" s="68" t="str">
        <f t="shared" si="1223"/>
        <v>CONSISTENTE</v>
      </c>
      <c r="EC880" s="68" t="str">
        <f t="shared" si="1224"/>
        <v>NO CONSISTENTE</v>
      </c>
      <c r="ED880" s="68" t="str">
        <f t="shared" si="1225"/>
        <v>CONSISTENTE</v>
      </c>
      <c r="EE880" s="132">
        <f t="shared" si="1226"/>
        <v>29061317</v>
      </c>
      <c r="EF880" s="131">
        <f t="shared" si="1227"/>
        <v>0</v>
      </c>
      <c r="EG880" s="131">
        <f t="shared" si="1228"/>
        <v>0</v>
      </c>
      <c r="EH880" s="131">
        <f t="shared" si="1229"/>
        <v>29061317</v>
      </c>
      <c r="EI880" s="131">
        <f t="shared" si="1230"/>
        <v>0</v>
      </c>
      <c r="EJ880" s="131">
        <f t="shared" si="1231"/>
        <v>0</v>
      </c>
      <c r="EK880" s="131">
        <f t="shared" si="1234"/>
        <v>3368747767</v>
      </c>
      <c r="EL880" s="60">
        <f t="shared" si="1235"/>
        <v>35118248</v>
      </c>
      <c r="EM880" s="60">
        <f t="shared" si="1236"/>
        <v>2929323006</v>
      </c>
      <c r="EN880" s="60">
        <f t="shared" si="1237"/>
        <v>29061317</v>
      </c>
      <c r="EO880" s="60">
        <f t="shared" si="1238"/>
        <v>375245196</v>
      </c>
      <c r="EP880" s="60">
        <f t="shared" si="1239"/>
        <v>0</v>
      </c>
      <c r="EQ880" s="90" t="str">
        <f t="shared" si="1240"/>
        <v>NO CONSISTENTE</v>
      </c>
    </row>
    <row r="881" spans="1:147" s="16" customFormat="1" ht="15" customHeight="1" x14ac:dyDescent="0.2">
      <c r="A881" s="53" t="s">
        <v>1598</v>
      </c>
      <c r="B881" s="56">
        <f t="shared" si="1232"/>
        <v>622033409.11000001</v>
      </c>
      <c r="C881" s="59" t="str">
        <f t="shared" si="1233"/>
        <v>SI</v>
      </c>
      <c r="D881" s="51"/>
      <c r="E881" s="53" t="s">
        <v>1692</v>
      </c>
      <c r="F881" s="55" t="s">
        <v>1651</v>
      </c>
      <c r="G881" s="61" t="s">
        <v>1693</v>
      </c>
      <c r="H881" s="56">
        <v>635815831.30999994</v>
      </c>
      <c r="I881" s="56">
        <v>0</v>
      </c>
      <c r="J881" s="56">
        <v>0</v>
      </c>
      <c r="K881" s="56">
        <v>0</v>
      </c>
      <c r="L881" s="56">
        <v>0</v>
      </c>
      <c r="M881" s="56">
        <v>0</v>
      </c>
      <c r="N881" s="57">
        <v>635815831.30999994</v>
      </c>
      <c r="O881" s="58">
        <f t="shared" si="1155"/>
        <v>0</v>
      </c>
      <c r="P881" s="59" t="str">
        <f t="shared" si="1156"/>
        <v>CONSISTENTE</v>
      </c>
      <c r="Q881" s="87" t="str">
        <f t="shared" si="1157"/>
        <v>OK</v>
      </c>
      <c r="R881" s="56">
        <v>0</v>
      </c>
      <c r="S881" s="56">
        <v>0</v>
      </c>
      <c r="T881" s="56">
        <v>0</v>
      </c>
      <c r="U881" s="56">
        <v>622033409.11000001</v>
      </c>
      <c r="V881" s="56">
        <v>0</v>
      </c>
      <c r="W881" s="59" t="s">
        <v>2314</v>
      </c>
      <c r="X881" s="59" t="s">
        <v>2312</v>
      </c>
      <c r="Y881" s="59" t="str">
        <f t="shared" si="1158"/>
        <v>CONSISTENTE</v>
      </c>
      <c r="Z881" s="59" t="str">
        <f t="shared" si="1242"/>
        <v/>
      </c>
      <c r="AA881" s="66">
        <f>+VLOOKUP($E881,'[1]PLAN DE APLICACIÓN'!$B$11:$V$1115,16,FALSE)</f>
        <v>22124188</v>
      </c>
      <c r="AB881" s="66">
        <f>+VLOOKUP($E881,'[1]PLAN DE APLICACIÓN'!$B$11:$V$1115,17,FALSE)</f>
        <v>22124188</v>
      </c>
      <c r="AC881" s="66">
        <f>+VLOOKUP($E881,'[1]PLAN DE APLICACIÓN'!$B$11:$V$1115,18,FALSE)</f>
        <v>0</v>
      </c>
      <c r="AD881" s="66">
        <f>+VLOOKUP($E881,'[1]PLAN DE APLICACIÓN'!$B$11:$V$1115,19,FALSE)</f>
        <v>0</v>
      </c>
      <c r="AE881" s="66">
        <f>+VLOOKUP($E881,'[1]PLAN DE APLICACIÓN'!$B$11:$V$1115,20,FALSE)</f>
        <v>0</v>
      </c>
      <c r="AF881" s="66">
        <f>+VLOOKUP($E881,'[1]PLAN DE APLICACIÓN'!$B$11:$V$1115,21,FALSE)</f>
        <v>0</v>
      </c>
      <c r="AG881" s="59" t="str">
        <f t="shared" si="1159"/>
        <v>CONSISTENTE</v>
      </c>
      <c r="AH881" s="59" t="str">
        <f t="shared" si="1160"/>
        <v>NO CONSISTENTE</v>
      </c>
      <c r="AI881" s="59" t="str">
        <f t="shared" si="1161"/>
        <v>CONSISTENTE</v>
      </c>
      <c r="AJ881" s="59" t="str">
        <f t="shared" si="1162"/>
        <v>CONSISTENTE</v>
      </c>
      <c r="AK881" s="59" t="str">
        <f t="shared" si="1163"/>
        <v>CONSISTENTE</v>
      </c>
      <c r="AL881" s="59" t="str">
        <f t="shared" si="1164"/>
        <v>CONSISTENTE</v>
      </c>
      <c r="AM881" s="56">
        <v>22124188</v>
      </c>
      <c r="AN881" s="56">
        <v>22124188</v>
      </c>
      <c r="AO881" s="56">
        <v>0</v>
      </c>
      <c r="AP881" s="56">
        <v>0</v>
      </c>
      <c r="AQ881" s="56">
        <v>0</v>
      </c>
      <c r="AR881" s="56">
        <v>0</v>
      </c>
      <c r="AS881" s="59">
        <v>1</v>
      </c>
      <c r="AT881" s="59" t="str">
        <f t="shared" si="1165"/>
        <v>CONSISTENTE</v>
      </c>
      <c r="AU881" s="59" t="str">
        <f t="shared" si="1166"/>
        <v>NO CONSISTENTE</v>
      </c>
      <c r="AV881" s="59" t="str">
        <f t="shared" si="1167"/>
        <v>CONSISTENTE</v>
      </c>
      <c r="AW881" s="59" t="str">
        <f t="shared" si="1168"/>
        <v>CONSISTENTE</v>
      </c>
      <c r="AX881" s="59" t="str">
        <f t="shared" si="1169"/>
        <v>CONSISTENTE</v>
      </c>
      <c r="AY881" s="59" t="str">
        <f t="shared" si="1170"/>
        <v>CONSISTENTE</v>
      </c>
      <c r="AZ881" s="56">
        <v>0</v>
      </c>
      <c r="BA881" s="56">
        <v>0</v>
      </c>
      <c r="BB881" s="56">
        <v>0</v>
      </c>
      <c r="BC881" s="56">
        <v>0</v>
      </c>
      <c r="BD881" s="56">
        <v>0</v>
      </c>
      <c r="BE881" s="56">
        <v>0</v>
      </c>
      <c r="BF881" s="60">
        <v>1</v>
      </c>
      <c r="BG881" s="59" t="str">
        <f t="shared" si="1171"/>
        <v>CONSISTENTE</v>
      </c>
      <c r="BH881" s="59" t="str">
        <f t="shared" si="1172"/>
        <v>CONSISTENTE</v>
      </c>
      <c r="BI881" s="59" t="str">
        <f t="shared" si="1173"/>
        <v>CONSISTENTE</v>
      </c>
      <c r="BJ881" s="59" t="str">
        <f t="shared" si="1174"/>
        <v>CONSISTENTE</v>
      </c>
      <c r="BK881" s="59" t="str">
        <f t="shared" si="1175"/>
        <v>CONSISTENTE</v>
      </c>
      <c r="BL881" s="59" t="str">
        <f t="shared" si="1176"/>
        <v>CONSISTENTE</v>
      </c>
      <c r="BM881" s="59" t="str">
        <f t="shared" si="1177"/>
        <v>NO CONSISTENTE</v>
      </c>
      <c r="BN881" s="59" t="str">
        <f t="shared" si="1178"/>
        <v>NO CONSISTENTE</v>
      </c>
      <c r="BO881" s="59" t="str">
        <f t="shared" si="1179"/>
        <v>CONSISTENTE</v>
      </c>
      <c r="BP881" s="59" t="str">
        <f t="shared" si="1180"/>
        <v>CONSISTENTE</v>
      </c>
      <c r="BQ881" s="59" t="str">
        <f t="shared" si="1181"/>
        <v>CONSISTENTE</v>
      </c>
      <c r="BR881" s="59" t="str">
        <f t="shared" si="1182"/>
        <v>CONSISTENTE</v>
      </c>
      <c r="BS881" s="56">
        <v>0</v>
      </c>
      <c r="BT881" s="56">
        <v>0</v>
      </c>
      <c r="BU881" s="56">
        <v>0</v>
      </c>
      <c r="BV881" s="56">
        <v>0</v>
      </c>
      <c r="BW881" s="56">
        <v>0</v>
      </c>
      <c r="BX881" s="56">
        <v>0</v>
      </c>
      <c r="BY881" s="60">
        <v>1</v>
      </c>
      <c r="BZ881" s="59" t="str">
        <f t="shared" si="1183"/>
        <v>CONSISTENTE</v>
      </c>
      <c r="CA881" s="59" t="str">
        <f t="shared" si="1184"/>
        <v>CONSISTENTE</v>
      </c>
      <c r="CB881" s="59" t="str">
        <f t="shared" si="1185"/>
        <v>CONSISTENTE</v>
      </c>
      <c r="CC881" s="59" t="str">
        <f t="shared" si="1186"/>
        <v>CONSISTENTE</v>
      </c>
      <c r="CD881" s="59" t="str">
        <f t="shared" si="1187"/>
        <v>CONSISTENTE</v>
      </c>
      <c r="CE881" s="59" t="str">
        <f t="shared" si="1188"/>
        <v>CONSISTENTE</v>
      </c>
      <c r="CF881" s="56">
        <v>0</v>
      </c>
      <c r="CG881" s="56">
        <v>0</v>
      </c>
      <c r="CH881" s="56">
        <v>0</v>
      </c>
      <c r="CI881" s="56">
        <v>0</v>
      </c>
      <c r="CJ881" s="56">
        <v>0</v>
      </c>
      <c r="CK881" s="56">
        <v>0</v>
      </c>
      <c r="CL881" s="60">
        <v>1</v>
      </c>
      <c r="CM881" s="59" t="str">
        <f t="shared" si="1189"/>
        <v>CONSISTENTE</v>
      </c>
      <c r="CN881" s="59" t="str">
        <f t="shared" si="1190"/>
        <v>CONSISTENTE</v>
      </c>
      <c r="CO881" s="59" t="str">
        <f t="shared" si="1191"/>
        <v>CONSISTENTE</v>
      </c>
      <c r="CP881" s="59" t="str">
        <f t="shared" si="1192"/>
        <v>CONSISTENTE</v>
      </c>
      <c r="CQ881" s="59" t="str">
        <f t="shared" si="1193"/>
        <v>CONSISTENTE</v>
      </c>
      <c r="CR881" s="59" t="str">
        <f t="shared" si="1194"/>
        <v>CONSISTENTE</v>
      </c>
      <c r="CS881" s="59" t="str">
        <f t="shared" si="1195"/>
        <v>CONSISTENTE</v>
      </c>
      <c r="CT881" s="59" t="str">
        <f t="shared" si="1196"/>
        <v>CONSISTENTE</v>
      </c>
      <c r="CU881" s="59" t="str">
        <f t="shared" si="1197"/>
        <v>CONSISTENTE</v>
      </c>
      <c r="CV881" s="59" t="str">
        <f t="shared" si="1198"/>
        <v>CONSISTENTE</v>
      </c>
      <c r="CW881" s="59" t="str">
        <f t="shared" si="1199"/>
        <v>CONSISTENTE</v>
      </c>
      <c r="CX881" s="59" t="str">
        <f t="shared" si="1200"/>
        <v>CONSISTENTE</v>
      </c>
      <c r="CY881" s="56">
        <f t="shared" si="1201"/>
        <v>644157597.11000001</v>
      </c>
      <c r="CZ881" s="56">
        <f t="shared" si="1202"/>
        <v>22124188</v>
      </c>
      <c r="DA881" s="56">
        <f t="shared" si="1203"/>
        <v>0</v>
      </c>
      <c r="DB881" s="56">
        <f t="shared" si="1204"/>
        <v>0</v>
      </c>
      <c r="DC881" s="56">
        <f t="shared" si="1205"/>
        <v>622033409.11000001</v>
      </c>
      <c r="DD881" s="56">
        <f t="shared" si="1206"/>
        <v>0</v>
      </c>
      <c r="DE881" s="90">
        <f t="shared" si="1207"/>
        <v>0</v>
      </c>
      <c r="DF881" s="90">
        <f t="shared" si="1208"/>
        <v>0</v>
      </c>
      <c r="DG881" s="90">
        <f t="shared" si="1209"/>
        <v>0</v>
      </c>
      <c r="DH881" s="90">
        <f t="shared" si="1210"/>
        <v>0</v>
      </c>
      <c r="DI881" s="90">
        <f t="shared" si="1211"/>
        <v>0</v>
      </c>
      <c r="DJ881" s="98">
        <f t="shared" si="1212"/>
        <v>0</v>
      </c>
      <c r="DK881" s="103">
        <f t="shared" si="1213"/>
        <v>44248376</v>
      </c>
      <c r="DL881" s="91">
        <f t="shared" si="1214"/>
        <v>44248376</v>
      </c>
      <c r="DM881" s="91">
        <f t="shared" si="1215"/>
        <v>0</v>
      </c>
      <c r="DN881" s="91">
        <f t="shared" si="1216"/>
        <v>0</v>
      </c>
      <c r="DO881" s="91">
        <f t="shared" si="1217"/>
        <v>0</v>
      </c>
      <c r="DP881" s="91">
        <f t="shared" si="1218"/>
        <v>0</v>
      </c>
      <c r="DQ881" s="125" t="str">
        <f t="shared" si="1219"/>
        <v>CONSISTENTE</v>
      </c>
      <c r="DR881" s="147">
        <v>0</v>
      </c>
      <c r="DS881" s="147">
        <v>0</v>
      </c>
      <c r="DT881" s="147">
        <v>0</v>
      </c>
      <c r="DU881" s="147">
        <v>0</v>
      </c>
      <c r="DV881" s="147">
        <v>0</v>
      </c>
      <c r="DW881" s="147">
        <v>0</v>
      </c>
      <c r="DX881" s="59">
        <f>+VLOOKUP($E881,'[2]Ejecución I Semestre 2016'!$B$11:$X$1115,10,FALSE)</f>
        <v>1</v>
      </c>
      <c r="DY881" s="68" t="str">
        <f t="shared" si="1220"/>
        <v>CONSISTENTE</v>
      </c>
      <c r="DZ881" s="68" t="str">
        <f t="shared" si="1221"/>
        <v>CONSISTENTE</v>
      </c>
      <c r="EA881" s="68" t="str">
        <f t="shared" si="1222"/>
        <v>CONSISTENTE</v>
      </c>
      <c r="EB881" s="68" t="str">
        <f t="shared" si="1223"/>
        <v>CONSISTENTE</v>
      </c>
      <c r="EC881" s="68" t="str">
        <f t="shared" si="1224"/>
        <v>CONSISTENTE</v>
      </c>
      <c r="ED881" s="68" t="str">
        <f t="shared" si="1225"/>
        <v>CONSISTENTE</v>
      </c>
      <c r="EE881" s="132">
        <f t="shared" si="1226"/>
        <v>0</v>
      </c>
      <c r="EF881" s="131">
        <f t="shared" si="1227"/>
        <v>0</v>
      </c>
      <c r="EG881" s="131">
        <f t="shared" si="1228"/>
        <v>0</v>
      </c>
      <c r="EH881" s="131">
        <f t="shared" si="1229"/>
        <v>0</v>
      </c>
      <c r="EI881" s="131">
        <f t="shared" si="1230"/>
        <v>0</v>
      </c>
      <c r="EJ881" s="131">
        <f t="shared" si="1231"/>
        <v>0</v>
      </c>
      <c r="EK881" s="131">
        <f t="shared" si="1234"/>
        <v>44248376</v>
      </c>
      <c r="EL881" s="60">
        <f t="shared" si="1235"/>
        <v>44248376</v>
      </c>
      <c r="EM881" s="60">
        <f t="shared" si="1236"/>
        <v>0</v>
      </c>
      <c r="EN881" s="60">
        <f t="shared" si="1237"/>
        <v>0</v>
      </c>
      <c r="EO881" s="60">
        <f t="shared" si="1238"/>
        <v>0</v>
      </c>
      <c r="EP881" s="60">
        <f t="shared" si="1239"/>
        <v>0</v>
      </c>
      <c r="EQ881" s="90" t="str">
        <f t="shared" si="1240"/>
        <v>CONSISTENTE</v>
      </c>
    </row>
    <row r="882" spans="1:147" s="16" customFormat="1" ht="15" customHeight="1" x14ac:dyDescent="0.2">
      <c r="A882" s="53" t="s">
        <v>1600</v>
      </c>
      <c r="B882" s="56">
        <f t="shared" si="1232"/>
        <v>1032427708</v>
      </c>
      <c r="C882" s="59" t="str">
        <f t="shared" si="1233"/>
        <v>SI</v>
      </c>
      <c r="D882" s="51"/>
      <c r="E882" s="53" t="s">
        <v>1694</v>
      </c>
      <c r="F882" s="55" t="s">
        <v>1651</v>
      </c>
      <c r="G882" s="55" t="s">
        <v>1695</v>
      </c>
      <c r="H882" s="56">
        <v>1139901151</v>
      </c>
      <c r="I882" s="56">
        <v>72778167</v>
      </c>
      <c r="J882" s="56">
        <v>34695276</v>
      </c>
      <c r="K882" s="56">
        <v>0</v>
      </c>
      <c r="L882" s="56">
        <v>0</v>
      </c>
      <c r="M882" s="56">
        <v>0</v>
      </c>
      <c r="N882" s="57">
        <v>1032427708</v>
      </c>
      <c r="O882" s="58">
        <f t="shared" si="1155"/>
        <v>0</v>
      </c>
      <c r="P882" s="59" t="str">
        <f t="shared" si="1156"/>
        <v>CONSISTENTE</v>
      </c>
      <c r="Q882" s="87" t="str">
        <f t="shared" si="1157"/>
        <v>OK</v>
      </c>
      <c r="R882" s="56">
        <v>87423549</v>
      </c>
      <c r="S882" s="56">
        <v>95587842</v>
      </c>
      <c r="T882" s="56">
        <v>0</v>
      </c>
      <c r="U882" s="56">
        <v>849416317</v>
      </c>
      <c r="V882" s="56">
        <v>0</v>
      </c>
      <c r="W882" s="59" t="s">
        <v>2315</v>
      </c>
      <c r="X882" s="59" t="s">
        <v>2313</v>
      </c>
      <c r="Y882" s="59" t="str">
        <f t="shared" si="1158"/>
        <v>CONSISTENTE</v>
      </c>
      <c r="Z882" s="59" t="str">
        <f>+IF(Y882="NO CONSISTENTE","EL PLAN DE APLICACIÓN ES SUPERIOR A LOS RECURSOS SUSCEPTIBLES DE APLICACIÓN.","OK")</f>
        <v>OK</v>
      </c>
      <c r="AA882" s="66">
        <f>+VLOOKUP($E882,'[1]PLAN DE APLICACIÓN'!$B$11:$V$1115,16,FALSE)</f>
        <v>21636623.829999998</v>
      </c>
      <c r="AB882" s="66">
        <f>+VLOOKUP($E882,'[1]PLAN DE APLICACIÓN'!$B$11:$V$1115,17,FALSE)</f>
        <v>21636623.829999998</v>
      </c>
      <c r="AC882" s="66">
        <f>+VLOOKUP($E882,'[1]PLAN DE APLICACIÓN'!$B$11:$V$1115,18,FALSE)</f>
        <v>0</v>
      </c>
      <c r="AD882" s="66">
        <f>+VLOOKUP($E882,'[1]PLAN DE APLICACIÓN'!$B$11:$V$1115,19,FALSE)</f>
        <v>0</v>
      </c>
      <c r="AE882" s="66">
        <f>+VLOOKUP($E882,'[1]PLAN DE APLICACIÓN'!$B$11:$V$1115,20,FALSE)</f>
        <v>0</v>
      </c>
      <c r="AF882" s="66">
        <f>+VLOOKUP($E882,'[1]PLAN DE APLICACIÓN'!$B$11:$V$1115,21,FALSE)</f>
        <v>0</v>
      </c>
      <c r="AG882" s="59" t="str">
        <f t="shared" si="1159"/>
        <v>CONSISTENTE</v>
      </c>
      <c r="AH882" s="59" t="str">
        <f t="shared" si="1160"/>
        <v>CONSISTENTE</v>
      </c>
      <c r="AI882" s="59" t="str">
        <f t="shared" si="1161"/>
        <v>CONSISTENTE</v>
      </c>
      <c r="AJ882" s="59" t="str">
        <f t="shared" si="1162"/>
        <v>CONSISTENTE</v>
      </c>
      <c r="AK882" s="59" t="str">
        <f t="shared" si="1163"/>
        <v>CONSISTENTE</v>
      </c>
      <c r="AL882" s="59" t="str">
        <f t="shared" si="1164"/>
        <v>CONSISTENTE</v>
      </c>
      <c r="AM882" s="56">
        <v>23842785.93</v>
      </c>
      <c r="AN882" s="56">
        <v>23842785.93</v>
      </c>
      <c r="AO882" s="56">
        <v>0</v>
      </c>
      <c r="AP882" s="56">
        <v>0</v>
      </c>
      <c r="AQ882" s="56">
        <v>0</v>
      </c>
      <c r="AR882" s="56">
        <v>0</v>
      </c>
      <c r="AS882" s="59">
        <v>1</v>
      </c>
      <c r="AT882" s="59" t="str">
        <f t="shared" si="1165"/>
        <v>CONSISTENTE</v>
      </c>
      <c r="AU882" s="59" t="str">
        <f t="shared" si="1166"/>
        <v>CONSISTENTE</v>
      </c>
      <c r="AV882" s="59" t="str">
        <f t="shared" si="1167"/>
        <v>CONSISTENTE</v>
      </c>
      <c r="AW882" s="59" t="str">
        <f t="shared" si="1168"/>
        <v>CONSISTENTE</v>
      </c>
      <c r="AX882" s="59" t="str">
        <f t="shared" si="1169"/>
        <v>CONSISTENTE</v>
      </c>
      <c r="AY882" s="59" t="str">
        <f t="shared" si="1170"/>
        <v>CONSISTENTE</v>
      </c>
      <c r="AZ882" s="56">
        <v>1032427708</v>
      </c>
      <c r="BA882" s="56">
        <v>87423549</v>
      </c>
      <c r="BB882" s="56">
        <v>95587842</v>
      </c>
      <c r="BC882" s="56">
        <v>0</v>
      </c>
      <c r="BD882" s="56">
        <v>849416317</v>
      </c>
      <c r="BE882" s="56">
        <v>0</v>
      </c>
      <c r="BF882" s="60">
        <v>1</v>
      </c>
      <c r="BG882" s="59" t="str">
        <f t="shared" si="1171"/>
        <v>CONSISTENTE</v>
      </c>
      <c r="BH882" s="59" t="str">
        <f t="shared" si="1172"/>
        <v>NO CONSISTENTE</v>
      </c>
      <c r="BI882" s="59" t="str">
        <f t="shared" si="1173"/>
        <v>CONSISTENTE</v>
      </c>
      <c r="BJ882" s="59" t="str">
        <f t="shared" si="1174"/>
        <v>CONSISTENTE</v>
      </c>
      <c r="BK882" s="59" t="str">
        <f t="shared" si="1175"/>
        <v>CONSISTENTE</v>
      </c>
      <c r="BL882" s="59" t="str">
        <f t="shared" si="1176"/>
        <v>CONSISTENTE</v>
      </c>
      <c r="BM882" s="59" t="str">
        <f t="shared" si="1177"/>
        <v>CONSISTENTE</v>
      </c>
      <c r="BN882" s="59" t="str">
        <f t="shared" si="1178"/>
        <v>CONSISTENTE</v>
      </c>
      <c r="BO882" s="59" t="str">
        <f t="shared" si="1179"/>
        <v>CONSISTENTE</v>
      </c>
      <c r="BP882" s="59" t="str">
        <f t="shared" si="1180"/>
        <v>CONSISTENTE</v>
      </c>
      <c r="BQ882" s="59" t="str">
        <f t="shared" si="1181"/>
        <v>CONSISTENTE</v>
      </c>
      <c r="BR882" s="59" t="str">
        <f t="shared" si="1182"/>
        <v>CONSISTENTE</v>
      </c>
      <c r="BS882" s="56">
        <v>87423549</v>
      </c>
      <c r="BT882" s="56">
        <v>87423549</v>
      </c>
      <c r="BU882" s="56">
        <v>0</v>
      </c>
      <c r="BV882" s="56">
        <v>0</v>
      </c>
      <c r="BW882" s="56">
        <v>0</v>
      </c>
      <c r="BX882" s="56">
        <v>0</v>
      </c>
      <c r="BY882" s="60">
        <v>1</v>
      </c>
      <c r="BZ882" s="59" t="str">
        <f t="shared" si="1183"/>
        <v>CONSISTENTE</v>
      </c>
      <c r="CA882" s="59" t="str">
        <f t="shared" si="1184"/>
        <v>NO CONSISTENTE</v>
      </c>
      <c r="CB882" s="59" t="str">
        <f t="shared" si="1185"/>
        <v>CONSISTENTE</v>
      </c>
      <c r="CC882" s="59" t="str">
        <f t="shared" si="1186"/>
        <v>CONSISTENTE</v>
      </c>
      <c r="CD882" s="59" t="str">
        <f t="shared" si="1187"/>
        <v>CONSISTENTE</v>
      </c>
      <c r="CE882" s="59" t="str">
        <f t="shared" si="1188"/>
        <v>CONSISTENTE</v>
      </c>
      <c r="CF882" s="56">
        <v>936839866</v>
      </c>
      <c r="CG882" s="56">
        <v>87423549</v>
      </c>
      <c r="CH882" s="56">
        <v>0</v>
      </c>
      <c r="CI882" s="56">
        <v>0</v>
      </c>
      <c r="CJ882" s="56">
        <v>849416317</v>
      </c>
      <c r="CK882" s="56">
        <v>0</v>
      </c>
      <c r="CL882" s="60">
        <v>1</v>
      </c>
      <c r="CM882" s="59" t="str">
        <f t="shared" si="1189"/>
        <v>CONSISTENTE</v>
      </c>
      <c r="CN882" s="59" t="str">
        <f t="shared" si="1190"/>
        <v>NO CONSISTENTE</v>
      </c>
      <c r="CO882" s="59" t="str">
        <f t="shared" si="1191"/>
        <v>CONSISTENTE</v>
      </c>
      <c r="CP882" s="59" t="str">
        <f t="shared" si="1192"/>
        <v>CONSISTENTE</v>
      </c>
      <c r="CQ882" s="59" t="str">
        <f t="shared" si="1193"/>
        <v>NO CONSISTENTE</v>
      </c>
      <c r="CR882" s="59" t="str">
        <f t="shared" si="1194"/>
        <v>CONSISTENTE</v>
      </c>
      <c r="CS882" s="59" t="str">
        <f t="shared" si="1195"/>
        <v>CONSISTENTE</v>
      </c>
      <c r="CT882" s="59" t="str">
        <f t="shared" si="1196"/>
        <v>CONSISTENTE</v>
      </c>
      <c r="CU882" s="59" t="str">
        <f t="shared" si="1197"/>
        <v>CONSISTENTE</v>
      </c>
      <c r="CV882" s="59" t="str">
        <f t="shared" si="1198"/>
        <v>CONSISTENTE</v>
      </c>
      <c r="CW882" s="59" t="str">
        <f t="shared" si="1199"/>
        <v>CONSISTENTE</v>
      </c>
      <c r="CX882" s="59" t="str">
        <f t="shared" si="1200"/>
        <v>CONSISTENTE</v>
      </c>
      <c r="CY882" s="56">
        <f t="shared" si="1201"/>
        <v>1032427708</v>
      </c>
      <c r="CZ882" s="56">
        <f t="shared" si="1202"/>
        <v>87423549</v>
      </c>
      <c r="DA882" s="56">
        <f t="shared" si="1203"/>
        <v>95587842</v>
      </c>
      <c r="DB882" s="56">
        <f t="shared" si="1204"/>
        <v>0</v>
      </c>
      <c r="DC882" s="56">
        <f t="shared" si="1205"/>
        <v>849416317</v>
      </c>
      <c r="DD882" s="56">
        <f t="shared" si="1206"/>
        <v>0</v>
      </c>
      <c r="DE882" s="90">
        <f t="shared" si="1207"/>
        <v>990483568.75999999</v>
      </c>
      <c r="DF882" s="90">
        <f t="shared" si="1208"/>
        <v>45479409.759999998</v>
      </c>
      <c r="DG882" s="90">
        <f t="shared" si="1209"/>
        <v>95587842</v>
      </c>
      <c r="DH882" s="90">
        <f t="shared" si="1210"/>
        <v>0</v>
      </c>
      <c r="DI882" s="90">
        <f t="shared" si="1211"/>
        <v>849416317</v>
      </c>
      <c r="DJ882" s="98">
        <f t="shared" si="1212"/>
        <v>0</v>
      </c>
      <c r="DK882" s="103">
        <f t="shared" si="1213"/>
        <v>1990904197.8299999</v>
      </c>
      <c r="DL882" s="91">
        <f t="shared" si="1214"/>
        <v>196483721.82999998</v>
      </c>
      <c r="DM882" s="91">
        <f t="shared" si="1215"/>
        <v>95587842</v>
      </c>
      <c r="DN882" s="91">
        <f t="shared" si="1216"/>
        <v>0</v>
      </c>
      <c r="DO882" s="91">
        <f t="shared" si="1217"/>
        <v>1698832634</v>
      </c>
      <c r="DP882" s="91">
        <f t="shared" si="1218"/>
        <v>0</v>
      </c>
      <c r="DQ882" s="125" t="str">
        <f t="shared" si="1219"/>
        <v>NO CONSISTENTE</v>
      </c>
      <c r="DR882" s="147">
        <v>0</v>
      </c>
      <c r="DS882" s="147">
        <v>0</v>
      </c>
      <c r="DT882" s="147">
        <v>0</v>
      </c>
      <c r="DU882" s="147">
        <v>0</v>
      </c>
      <c r="DV882" s="147">
        <v>0</v>
      </c>
      <c r="DW882" s="147">
        <v>0</v>
      </c>
      <c r="DX882" s="59">
        <f>+VLOOKUP($E882,'[2]Ejecución I Semestre 2016'!$B$11:$X$1115,10,FALSE)</f>
        <v>1</v>
      </c>
      <c r="DY882" s="68" t="str">
        <f t="shared" si="1220"/>
        <v>CONSISTENTE</v>
      </c>
      <c r="DZ882" s="68" t="str">
        <f t="shared" si="1221"/>
        <v>NO CONSISTENTE</v>
      </c>
      <c r="EA882" s="68" t="str">
        <f t="shared" si="1222"/>
        <v>CONSISTENTE</v>
      </c>
      <c r="EB882" s="68" t="str">
        <f t="shared" si="1223"/>
        <v>CONSISTENTE</v>
      </c>
      <c r="EC882" s="68" t="str">
        <f t="shared" si="1224"/>
        <v>NO CONSISTENTE</v>
      </c>
      <c r="ED882" s="68" t="str">
        <f t="shared" si="1225"/>
        <v>CONSISTENTE</v>
      </c>
      <c r="EE882" s="132">
        <f t="shared" si="1226"/>
        <v>990483568.75999999</v>
      </c>
      <c r="EF882" s="131">
        <f t="shared" si="1227"/>
        <v>45479409.759999998</v>
      </c>
      <c r="EG882" s="131">
        <f t="shared" si="1228"/>
        <v>95587842</v>
      </c>
      <c r="EH882" s="131">
        <f t="shared" si="1229"/>
        <v>0</v>
      </c>
      <c r="EI882" s="131">
        <f t="shared" si="1230"/>
        <v>849416317</v>
      </c>
      <c r="EJ882" s="131">
        <f t="shared" si="1231"/>
        <v>0</v>
      </c>
      <c r="EK882" s="131">
        <f t="shared" si="1234"/>
        <v>1990904197.8299999</v>
      </c>
      <c r="EL882" s="60">
        <f t="shared" si="1235"/>
        <v>196483721.82999998</v>
      </c>
      <c r="EM882" s="60">
        <f t="shared" si="1236"/>
        <v>95587842</v>
      </c>
      <c r="EN882" s="60">
        <f t="shared" si="1237"/>
        <v>0</v>
      </c>
      <c r="EO882" s="60">
        <f t="shared" si="1238"/>
        <v>1698832634</v>
      </c>
      <c r="EP882" s="60">
        <f t="shared" si="1239"/>
        <v>0</v>
      </c>
      <c r="EQ882" s="90" t="str">
        <f t="shared" si="1240"/>
        <v>NO CONSISTENTE</v>
      </c>
    </row>
    <row r="883" spans="1:147" s="16" customFormat="1" ht="15" customHeight="1" x14ac:dyDescent="0.2">
      <c r="A883" s="53" t="s">
        <v>2080</v>
      </c>
      <c r="B883" s="56">
        <f t="shared" si="1232"/>
        <v>30388929</v>
      </c>
      <c r="C883" s="59" t="str">
        <f t="shared" si="1233"/>
        <v>SI</v>
      </c>
      <c r="D883" s="51"/>
      <c r="E883" s="53" t="s">
        <v>1696</v>
      </c>
      <c r="F883" s="55" t="s">
        <v>1651</v>
      </c>
      <c r="G883" s="55" t="s">
        <v>1697</v>
      </c>
      <c r="H883" s="56">
        <v>30388929</v>
      </c>
      <c r="I883" s="56">
        <v>0</v>
      </c>
      <c r="J883" s="56">
        <v>0</v>
      </c>
      <c r="K883" s="56">
        <v>0</v>
      </c>
      <c r="L883" s="56">
        <v>0</v>
      </c>
      <c r="M883" s="56">
        <v>0</v>
      </c>
      <c r="N883" s="57">
        <v>30388929</v>
      </c>
      <c r="O883" s="58">
        <f t="shared" si="1155"/>
        <v>0</v>
      </c>
      <c r="P883" s="59" t="str">
        <f t="shared" si="1156"/>
        <v>CONSISTENTE</v>
      </c>
      <c r="Q883" s="87" t="str">
        <f t="shared" si="1157"/>
        <v>OK</v>
      </c>
      <c r="R883" s="56">
        <v>0</v>
      </c>
      <c r="S883" s="56">
        <v>0</v>
      </c>
      <c r="T883" s="56">
        <v>0</v>
      </c>
      <c r="U883" s="56">
        <v>30388929</v>
      </c>
      <c r="V883" s="56">
        <v>0</v>
      </c>
      <c r="W883" s="59" t="s">
        <v>2314</v>
      </c>
      <c r="X883" s="59" t="s">
        <v>2312</v>
      </c>
      <c r="Y883" s="59" t="str">
        <f t="shared" si="1158"/>
        <v>CONSISTENTE</v>
      </c>
      <c r="Z883" s="59" t="str">
        <f t="shared" ref="Z883:Z896" si="1243">+IF(Y883="NO CONSISTENTE","EL PLAN DE APLICACIÓN ES SUPERIOR A LOS RECURSOS SUSCEPTIBLES DE APLICACIÓN.","")</f>
        <v/>
      </c>
      <c r="AA883" s="66">
        <f>+VLOOKUP($E883,'[1]PLAN DE APLICACIÓN'!$B$11:$V$1115,16,FALSE)</f>
        <v>30388929</v>
      </c>
      <c r="AB883" s="66">
        <f>+VLOOKUP($E883,'[1]PLAN DE APLICACIÓN'!$B$11:$V$1115,17,FALSE)</f>
        <v>0</v>
      </c>
      <c r="AC883" s="66">
        <f>+VLOOKUP($E883,'[1]PLAN DE APLICACIÓN'!$B$11:$V$1115,18,FALSE)</f>
        <v>0</v>
      </c>
      <c r="AD883" s="66">
        <f>+VLOOKUP($E883,'[1]PLAN DE APLICACIÓN'!$B$11:$V$1115,19,FALSE)</f>
        <v>0</v>
      </c>
      <c r="AE883" s="66">
        <f>+VLOOKUP($E883,'[1]PLAN DE APLICACIÓN'!$B$11:$V$1115,20,FALSE)</f>
        <v>0</v>
      </c>
      <c r="AF883" s="66">
        <f>+VLOOKUP($E883,'[1]PLAN DE APLICACIÓN'!$B$11:$V$1115,21,FALSE)</f>
        <v>0</v>
      </c>
      <c r="AG883" s="59" t="str">
        <f t="shared" si="1159"/>
        <v>NO CONSISTENTE</v>
      </c>
      <c r="AH883" s="59" t="str">
        <f t="shared" si="1160"/>
        <v>CONSISTENTE</v>
      </c>
      <c r="AI883" s="59" t="str">
        <f t="shared" si="1161"/>
        <v>CONSISTENTE</v>
      </c>
      <c r="AJ883" s="59" t="str">
        <f t="shared" si="1162"/>
        <v>CONSISTENTE</v>
      </c>
      <c r="AK883" s="59" t="str">
        <f t="shared" si="1163"/>
        <v>CONSISTENTE</v>
      </c>
      <c r="AL883" s="59" t="str">
        <f t="shared" si="1164"/>
        <v>CONSISTENTE</v>
      </c>
      <c r="AM883" s="56">
        <v>0</v>
      </c>
      <c r="AN883" s="56">
        <v>0</v>
      </c>
      <c r="AO883" s="56">
        <v>0</v>
      </c>
      <c r="AP883" s="56">
        <v>0</v>
      </c>
      <c r="AQ883" s="56">
        <v>0</v>
      </c>
      <c r="AR883" s="56">
        <v>0</v>
      </c>
      <c r="AS883" s="59">
        <v>1</v>
      </c>
      <c r="AT883" s="59" t="str">
        <f t="shared" si="1165"/>
        <v>CONSISTENTE</v>
      </c>
      <c r="AU883" s="59" t="str">
        <f t="shared" si="1166"/>
        <v>CONSISTENTE</v>
      </c>
      <c r="AV883" s="59" t="str">
        <f t="shared" si="1167"/>
        <v>CONSISTENTE</v>
      </c>
      <c r="AW883" s="59" t="str">
        <f t="shared" si="1168"/>
        <v>CONSISTENTE</v>
      </c>
      <c r="AX883" s="59" t="str">
        <f t="shared" si="1169"/>
        <v>CONSISTENTE</v>
      </c>
      <c r="AY883" s="59" t="str">
        <f t="shared" si="1170"/>
        <v>CONSISTENTE</v>
      </c>
      <c r="AZ883" s="56">
        <v>0</v>
      </c>
      <c r="BA883" s="56">
        <v>0</v>
      </c>
      <c r="BB883" s="56">
        <v>0</v>
      </c>
      <c r="BC883" s="56">
        <v>0</v>
      </c>
      <c r="BD883" s="56">
        <v>0</v>
      </c>
      <c r="BE883" s="56">
        <v>0</v>
      </c>
      <c r="BF883" s="60">
        <v>1</v>
      </c>
      <c r="BG883" s="59" t="str">
        <f t="shared" si="1171"/>
        <v>CONSISTENTE</v>
      </c>
      <c r="BH883" s="59" t="str">
        <f t="shared" si="1172"/>
        <v>CONSISTENTE</v>
      </c>
      <c r="BI883" s="59" t="str">
        <f t="shared" si="1173"/>
        <v>CONSISTENTE</v>
      </c>
      <c r="BJ883" s="59" t="str">
        <f t="shared" si="1174"/>
        <v>CONSISTENTE</v>
      </c>
      <c r="BK883" s="59" t="str">
        <f t="shared" si="1175"/>
        <v>CONSISTENTE</v>
      </c>
      <c r="BL883" s="59" t="str">
        <f t="shared" si="1176"/>
        <v>CONSISTENTE</v>
      </c>
      <c r="BM883" s="59" t="str">
        <f t="shared" si="1177"/>
        <v>CONSISTENTE</v>
      </c>
      <c r="BN883" s="59" t="str">
        <f t="shared" si="1178"/>
        <v>CONSISTENTE</v>
      </c>
      <c r="BO883" s="59" t="str">
        <f t="shared" si="1179"/>
        <v>CONSISTENTE</v>
      </c>
      <c r="BP883" s="59" t="str">
        <f t="shared" si="1180"/>
        <v>CONSISTENTE</v>
      </c>
      <c r="BQ883" s="59" t="str">
        <f t="shared" si="1181"/>
        <v>CONSISTENTE</v>
      </c>
      <c r="BR883" s="59" t="str">
        <f t="shared" si="1182"/>
        <v>CONSISTENTE</v>
      </c>
      <c r="BS883" s="56">
        <v>30388929</v>
      </c>
      <c r="BT883" s="56">
        <v>0</v>
      </c>
      <c r="BU883" s="56">
        <v>0</v>
      </c>
      <c r="BV883" s="56">
        <v>0</v>
      </c>
      <c r="BW883" s="56">
        <v>30388929</v>
      </c>
      <c r="BX883" s="56">
        <v>0</v>
      </c>
      <c r="BY883" s="60">
        <v>1</v>
      </c>
      <c r="BZ883" s="59" t="str">
        <f t="shared" si="1183"/>
        <v>CONSISTENTE</v>
      </c>
      <c r="CA883" s="59" t="str">
        <f t="shared" si="1184"/>
        <v>CONSISTENTE</v>
      </c>
      <c r="CB883" s="59" t="str">
        <f t="shared" si="1185"/>
        <v>CONSISTENTE</v>
      </c>
      <c r="CC883" s="59" t="str">
        <f t="shared" si="1186"/>
        <v>CONSISTENTE</v>
      </c>
      <c r="CD883" s="59" t="str">
        <f t="shared" si="1187"/>
        <v>CONSISTENTE</v>
      </c>
      <c r="CE883" s="59" t="str">
        <f t="shared" si="1188"/>
        <v>CONSISTENTE</v>
      </c>
      <c r="CF883" s="56">
        <v>30388929</v>
      </c>
      <c r="CG883" s="56">
        <v>0</v>
      </c>
      <c r="CH883" s="56">
        <v>0</v>
      </c>
      <c r="CI883" s="56">
        <v>0</v>
      </c>
      <c r="CJ883" s="56">
        <v>30388929</v>
      </c>
      <c r="CK883" s="56">
        <v>0</v>
      </c>
      <c r="CL883" s="60">
        <v>1</v>
      </c>
      <c r="CM883" s="59" t="str">
        <f t="shared" si="1189"/>
        <v>CONSISTENTE</v>
      </c>
      <c r="CN883" s="59" t="str">
        <f t="shared" si="1190"/>
        <v>CONSISTENTE</v>
      </c>
      <c r="CO883" s="59" t="str">
        <f t="shared" si="1191"/>
        <v>CONSISTENTE</v>
      </c>
      <c r="CP883" s="59" t="str">
        <f t="shared" si="1192"/>
        <v>CONSISTENTE</v>
      </c>
      <c r="CQ883" s="59" t="str">
        <f t="shared" si="1193"/>
        <v>CONSISTENTE</v>
      </c>
      <c r="CR883" s="59" t="str">
        <f t="shared" si="1194"/>
        <v>CONSISTENTE</v>
      </c>
      <c r="CS883" s="59" t="str">
        <f t="shared" si="1195"/>
        <v>CONSISTENTE</v>
      </c>
      <c r="CT883" s="59" t="str">
        <f t="shared" si="1196"/>
        <v>CONSISTENTE</v>
      </c>
      <c r="CU883" s="59" t="str">
        <f t="shared" si="1197"/>
        <v>CONSISTENTE</v>
      </c>
      <c r="CV883" s="59" t="str">
        <f t="shared" si="1198"/>
        <v>CONSISTENTE</v>
      </c>
      <c r="CW883" s="59" t="str">
        <f t="shared" si="1199"/>
        <v>CONSISTENTE</v>
      </c>
      <c r="CX883" s="59" t="str">
        <f t="shared" si="1200"/>
        <v>CONSISTENTE</v>
      </c>
      <c r="CY883" s="56">
        <f t="shared" si="1201"/>
        <v>30388929</v>
      </c>
      <c r="CZ883" s="56">
        <f t="shared" si="1202"/>
        <v>0</v>
      </c>
      <c r="DA883" s="56">
        <f t="shared" si="1203"/>
        <v>0</v>
      </c>
      <c r="DB883" s="56">
        <f t="shared" si="1204"/>
        <v>0</v>
      </c>
      <c r="DC883" s="56">
        <f t="shared" si="1205"/>
        <v>30388929</v>
      </c>
      <c r="DD883" s="56">
        <f t="shared" si="1206"/>
        <v>0</v>
      </c>
      <c r="DE883" s="90">
        <f t="shared" si="1207"/>
        <v>30388929</v>
      </c>
      <c r="DF883" s="90">
        <f t="shared" si="1208"/>
        <v>0</v>
      </c>
      <c r="DG883" s="90">
        <f t="shared" si="1209"/>
        <v>0</v>
      </c>
      <c r="DH883" s="90">
        <f t="shared" si="1210"/>
        <v>0</v>
      </c>
      <c r="DI883" s="90">
        <f t="shared" si="1211"/>
        <v>30388929</v>
      </c>
      <c r="DJ883" s="98">
        <f t="shared" si="1212"/>
        <v>0</v>
      </c>
      <c r="DK883" s="103">
        <f t="shared" si="1213"/>
        <v>30388929</v>
      </c>
      <c r="DL883" s="91">
        <f t="shared" si="1214"/>
        <v>0</v>
      </c>
      <c r="DM883" s="91">
        <f t="shared" si="1215"/>
        <v>0</v>
      </c>
      <c r="DN883" s="91">
        <f t="shared" si="1216"/>
        <v>0</v>
      </c>
      <c r="DO883" s="91">
        <f t="shared" si="1217"/>
        <v>30388929</v>
      </c>
      <c r="DP883" s="91">
        <f t="shared" si="1218"/>
        <v>0</v>
      </c>
      <c r="DQ883" s="125" t="str">
        <f t="shared" si="1219"/>
        <v>CONSISTENTE</v>
      </c>
      <c r="DR883" s="147">
        <v>0</v>
      </c>
      <c r="DS883" s="147">
        <v>0</v>
      </c>
      <c r="DT883" s="147">
        <v>0</v>
      </c>
      <c r="DU883" s="147">
        <v>0</v>
      </c>
      <c r="DV883" s="147">
        <v>0</v>
      </c>
      <c r="DW883" s="147">
        <v>0</v>
      </c>
      <c r="DX883" s="59">
        <f>+VLOOKUP($E883,'[2]Ejecución I Semestre 2016'!$B$11:$X$1115,10,FALSE)</f>
        <v>1</v>
      </c>
      <c r="DY883" s="68" t="str">
        <f t="shared" si="1220"/>
        <v>CONSISTENTE</v>
      </c>
      <c r="DZ883" s="68" t="str">
        <f t="shared" si="1221"/>
        <v>CONSISTENTE</v>
      </c>
      <c r="EA883" s="68" t="str">
        <f t="shared" si="1222"/>
        <v>CONSISTENTE</v>
      </c>
      <c r="EB883" s="68" t="str">
        <f t="shared" si="1223"/>
        <v>CONSISTENTE</v>
      </c>
      <c r="EC883" s="68" t="str">
        <f t="shared" si="1224"/>
        <v>CONSISTENTE</v>
      </c>
      <c r="ED883" s="68" t="str">
        <f t="shared" si="1225"/>
        <v>CONSISTENTE</v>
      </c>
      <c r="EE883" s="132">
        <f t="shared" si="1226"/>
        <v>30388929</v>
      </c>
      <c r="EF883" s="131">
        <f t="shared" si="1227"/>
        <v>0</v>
      </c>
      <c r="EG883" s="131">
        <f t="shared" si="1228"/>
        <v>0</v>
      </c>
      <c r="EH883" s="131">
        <f t="shared" si="1229"/>
        <v>0</v>
      </c>
      <c r="EI883" s="131">
        <f t="shared" si="1230"/>
        <v>30388929</v>
      </c>
      <c r="EJ883" s="131">
        <f t="shared" si="1231"/>
        <v>0</v>
      </c>
      <c r="EK883" s="131">
        <f t="shared" si="1234"/>
        <v>30388929</v>
      </c>
      <c r="EL883" s="60">
        <f t="shared" si="1235"/>
        <v>0</v>
      </c>
      <c r="EM883" s="60">
        <f t="shared" si="1236"/>
        <v>0</v>
      </c>
      <c r="EN883" s="60">
        <f t="shared" si="1237"/>
        <v>0</v>
      </c>
      <c r="EO883" s="60">
        <f t="shared" si="1238"/>
        <v>30388929</v>
      </c>
      <c r="EP883" s="60">
        <f t="shared" si="1239"/>
        <v>0</v>
      </c>
      <c r="EQ883" s="90" t="str">
        <f t="shared" si="1240"/>
        <v>CONSISTENTE</v>
      </c>
    </row>
    <row r="884" spans="1:147" s="16" customFormat="1" ht="15" customHeight="1" x14ac:dyDescent="0.2">
      <c r="A884" s="53" t="s">
        <v>2086</v>
      </c>
      <c r="B884" s="56">
        <f t="shared" si="1232"/>
        <v>178526218.19999999</v>
      </c>
      <c r="C884" s="59" t="str">
        <f t="shared" si="1233"/>
        <v>SI</v>
      </c>
      <c r="D884" s="51"/>
      <c r="E884" s="62" t="s">
        <v>1698</v>
      </c>
      <c r="F884" s="55" t="s">
        <v>1651</v>
      </c>
      <c r="G884" s="55" t="s">
        <v>328</v>
      </c>
      <c r="H884" s="56">
        <v>213558618.19999999</v>
      </c>
      <c r="I884" s="56">
        <v>0</v>
      </c>
      <c r="J884" s="56">
        <v>35032400</v>
      </c>
      <c r="K884" s="56">
        <v>0</v>
      </c>
      <c r="L884" s="56">
        <v>0</v>
      </c>
      <c r="M884" s="56">
        <v>0</v>
      </c>
      <c r="N884" s="57">
        <v>178526218.19999999</v>
      </c>
      <c r="O884" s="58">
        <f t="shared" si="1155"/>
        <v>0</v>
      </c>
      <c r="P884" s="59" t="str">
        <f t="shared" si="1156"/>
        <v>CONSISTENTE</v>
      </c>
      <c r="Q884" s="87" t="str">
        <f t="shared" si="1157"/>
        <v>OK</v>
      </c>
      <c r="R884" s="56">
        <v>0</v>
      </c>
      <c r="S884" s="56">
        <v>0</v>
      </c>
      <c r="T884" s="56">
        <v>0</v>
      </c>
      <c r="U884" s="56">
        <v>178526218.19999999</v>
      </c>
      <c r="V884" s="56">
        <v>0</v>
      </c>
      <c r="W884" s="59" t="s">
        <v>2314</v>
      </c>
      <c r="X884" s="59" t="s">
        <v>2312</v>
      </c>
      <c r="Y884" s="59" t="str">
        <f t="shared" si="1158"/>
        <v>CONSISTENTE</v>
      </c>
      <c r="Z884" s="59" t="str">
        <f t="shared" si="1243"/>
        <v/>
      </c>
      <c r="AA884" s="66">
        <f>+VLOOKUP($E884,'[1]PLAN DE APLICACIÓN'!$B$11:$V$1115,16,FALSE)</f>
        <v>0</v>
      </c>
      <c r="AB884" s="66">
        <f>+VLOOKUP($E884,'[1]PLAN DE APLICACIÓN'!$B$11:$V$1115,17,FALSE)</f>
        <v>0</v>
      </c>
      <c r="AC884" s="66">
        <f>+VLOOKUP($E884,'[1]PLAN DE APLICACIÓN'!$B$11:$V$1115,18,FALSE)</f>
        <v>0</v>
      </c>
      <c r="AD884" s="66">
        <f>+VLOOKUP($E884,'[1]PLAN DE APLICACIÓN'!$B$11:$V$1115,19,FALSE)</f>
        <v>0</v>
      </c>
      <c r="AE884" s="66">
        <f>+VLOOKUP($E884,'[1]PLAN DE APLICACIÓN'!$B$11:$V$1115,20,FALSE)</f>
        <v>0</v>
      </c>
      <c r="AF884" s="66">
        <f>+VLOOKUP($E884,'[1]PLAN DE APLICACIÓN'!$B$11:$V$1115,21,FALSE)</f>
        <v>0</v>
      </c>
      <c r="AG884" s="59" t="str">
        <f t="shared" si="1159"/>
        <v>CONSISTENTE</v>
      </c>
      <c r="AH884" s="59" t="str">
        <f t="shared" si="1160"/>
        <v>CONSISTENTE</v>
      </c>
      <c r="AI884" s="59" t="str">
        <f t="shared" si="1161"/>
        <v>CONSISTENTE</v>
      </c>
      <c r="AJ884" s="59" t="str">
        <f t="shared" si="1162"/>
        <v>CONSISTENTE</v>
      </c>
      <c r="AK884" s="59" t="str">
        <f t="shared" si="1163"/>
        <v>CONSISTENTE</v>
      </c>
      <c r="AL884" s="59" t="str">
        <f t="shared" si="1164"/>
        <v>CONSISTENTE</v>
      </c>
      <c r="AM884" s="56">
        <v>0</v>
      </c>
      <c r="AN884" s="56">
        <v>0</v>
      </c>
      <c r="AO884" s="56">
        <v>0</v>
      </c>
      <c r="AP884" s="56">
        <v>0</v>
      </c>
      <c r="AQ884" s="56">
        <v>0</v>
      </c>
      <c r="AR884" s="56">
        <v>0</v>
      </c>
      <c r="AS884" s="59">
        <v>1</v>
      </c>
      <c r="AT884" s="59" t="str">
        <f t="shared" si="1165"/>
        <v>CONSISTENTE</v>
      </c>
      <c r="AU884" s="59" t="str">
        <f t="shared" si="1166"/>
        <v>CONSISTENTE</v>
      </c>
      <c r="AV884" s="59" t="str">
        <f t="shared" si="1167"/>
        <v>CONSISTENTE</v>
      </c>
      <c r="AW884" s="59" t="str">
        <f t="shared" si="1168"/>
        <v>CONSISTENTE</v>
      </c>
      <c r="AX884" s="59" t="str">
        <f t="shared" si="1169"/>
        <v>CONSISTENTE</v>
      </c>
      <c r="AY884" s="59" t="str">
        <f t="shared" si="1170"/>
        <v>CONSISTENTE</v>
      </c>
      <c r="AZ884" s="56">
        <v>0</v>
      </c>
      <c r="BA884" s="56">
        <v>0</v>
      </c>
      <c r="BB884" s="56">
        <v>0</v>
      </c>
      <c r="BC884" s="56">
        <v>0</v>
      </c>
      <c r="BD884" s="56">
        <v>0</v>
      </c>
      <c r="BE884" s="56">
        <v>0</v>
      </c>
      <c r="BF884" s="60">
        <v>1</v>
      </c>
      <c r="BG884" s="59" t="str">
        <f t="shared" si="1171"/>
        <v>CONSISTENTE</v>
      </c>
      <c r="BH884" s="59" t="str">
        <f t="shared" si="1172"/>
        <v>CONSISTENTE</v>
      </c>
      <c r="BI884" s="59" t="str">
        <f t="shared" si="1173"/>
        <v>CONSISTENTE</v>
      </c>
      <c r="BJ884" s="59" t="str">
        <f t="shared" si="1174"/>
        <v>CONSISTENTE</v>
      </c>
      <c r="BK884" s="59" t="str">
        <f t="shared" si="1175"/>
        <v>CONSISTENTE</v>
      </c>
      <c r="BL884" s="59" t="str">
        <f t="shared" si="1176"/>
        <v>CONSISTENTE</v>
      </c>
      <c r="BM884" s="59" t="str">
        <f t="shared" si="1177"/>
        <v>CONSISTENTE</v>
      </c>
      <c r="BN884" s="59" t="str">
        <f t="shared" si="1178"/>
        <v>CONSISTENTE</v>
      </c>
      <c r="BO884" s="59" t="str">
        <f t="shared" si="1179"/>
        <v>CONSISTENTE</v>
      </c>
      <c r="BP884" s="59" t="str">
        <f t="shared" si="1180"/>
        <v>CONSISTENTE</v>
      </c>
      <c r="BQ884" s="59" t="str">
        <f t="shared" si="1181"/>
        <v>CONSISTENTE</v>
      </c>
      <c r="BR884" s="59" t="str">
        <f t="shared" si="1182"/>
        <v>CONSISTENTE</v>
      </c>
      <c r="BS884" s="56">
        <v>0</v>
      </c>
      <c r="BT884" s="56">
        <v>0</v>
      </c>
      <c r="BU884" s="56">
        <v>0</v>
      </c>
      <c r="BV884" s="56">
        <v>0</v>
      </c>
      <c r="BW884" s="56">
        <v>0</v>
      </c>
      <c r="BX884" s="56">
        <v>0</v>
      </c>
      <c r="BY884" s="60">
        <v>1</v>
      </c>
      <c r="BZ884" s="59" t="str">
        <f t="shared" si="1183"/>
        <v>CONSISTENTE</v>
      </c>
      <c r="CA884" s="59" t="str">
        <f t="shared" si="1184"/>
        <v>CONSISTENTE</v>
      </c>
      <c r="CB884" s="59" t="str">
        <f t="shared" si="1185"/>
        <v>CONSISTENTE</v>
      </c>
      <c r="CC884" s="59" t="str">
        <f t="shared" si="1186"/>
        <v>CONSISTENTE</v>
      </c>
      <c r="CD884" s="59" t="str">
        <f t="shared" si="1187"/>
        <v>CONSISTENTE</v>
      </c>
      <c r="CE884" s="59" t="str">
        <f t="shared" si="1188"/>
        <v>CONSISTENTE</v>
      </c>
      <c r="CF884" s="56">
        <v>0</v>
      </c>
      <c r="CG884" s="56">
        <v>0</v>
      </c>
      <c r="CH884" s="56">
        <v>0</v>
      </c>
      <c r="CI884" s="56">
        <v>0</v>
      </c>
      <c r="CJ884" s="56">
        <v>0</v>
      </c>
      <c r="CK884" s="56">
        <v>0</v>
      </c>
      <c r="CL884" s="60">
        <v>1</v>
      </c>
      <c r="CM884" s="59" t="str">
        <f t="shared" si="1189"/>
        <v>CONSISTENTE</v>
      </c>
      <c r="CN884" s="59" t="str">
        <f t="shared" si="1190"/>
        <v>CONSISTENTE</v>
      </c>
      <c r="CO884" s="59" t="str">
        <f t="shared" si="1191"/>
        <v>CONSISTENTE</v>
      </c>
      <c r="CP884" s="59" t="str">
        <f t="shared" si="1192"/>
        <v>CONSISTENTE</v>
      </c>
      <c r="CQ884" s="59" t="str">
        <f t="shared" si="1193"/>
        <v>CONSISTENTE</v>
      </c>
      <c r="CR884" s="59" t="str">
        <f t="shared" si="1194"/>
        <v>CONSISTENTE</v>
      </c>
      <c r="CS884" s="59" t="str">
        <f t="shared" si="1195"/>
        <v>CONSISTENTE</v>
      </c>
      <c r="CT884" s="59" t="str">
        <f t="shared" si="1196"/>
        <v>CONSISTENTE</v>
      </c>
      <c r="CU884" s="59" t="str">
        <f t="shared" si="1197"/>
        <v>CONSISTENTE</v>
      </c>
      <c r="CV884" s="59" t="str">
        <f t="shared" si="1198"/>
        <v>CONSISTENTE</v>
      </c>
      <c r="CW884" s="59" t="str">
        <f t="shared" si="1199"/>
        <v>CONSISTENTE</v>
      </c>
      <c r="CX884" s="59" t="str">
        <f t="shared" si="1200"/>
        <v>CONSISTENTE</v>
      </c>
      <c r="CY884" s="56">
        <f t="shared" si="1201"/>
        <v>178526218.19999999</v>
      </c>
      <c r="CZ884" s="56">
        <f t="shared" si="1202"/>
        <v>0</v>
      </c>
      <c r="DA884" s="56">
        <f t="shared" si="1203"/>
        <v>0</v>
      </c>
      <c r="DB884" s="56">
        <f t="shared" si="1204"/>
        <v>0</v>
      </c>
      <c r="DC884" s="56">
        <f t="shared" si="1205"/>
        <v>178526218.19999999</v>
      </c>
      <c r="DD884" s="56">
        <f t="shared" si="1206"/>
        <v>0</v>
      </c>
      <c r="DE884" s="90">
        <f t="shared" si="1207"/>
        <v>0</v>
      </c>
      <c r="DF884" s="90">
        <f t="shared" si="1208"/>
        <v>0</v>
      </c>
      <c r="DG884" s="90">
        <f t="shared" si="1209"/>
        <v>0</v>
      </c>
      <c r="DH884" s="90">
        <f t="shared" si="1210"/>
        <v>0</v>
      </c>
      <c r="DI884" s="90">
        <f t="shared" si="1211"/>
        <v>0</v>
      </c>
      <c r="DJ884" s="98">
        <f t="shared" si="1212"/>
        <v>0</v>
      </c>
      <c r="DK884" s="103">
        <f t="shared" si="1213"/>
        <v>0</v>
      </c>
      <c r="DL884" s="91">
        <f t="shared" si="1214"/>
        <v>0</v>
      </c>
      <c r="DM884" s="91">
        <f t="shared" si="1215"/>
        <v>0</v>
      </c>
      <c r="DN884" s="91">
        <f t="shared" si="1216"/>
        <v>0</v>
      </c>
      <c r="DO884" s="91">
        <f t="shared" si="1217"/>
        <v>0</v>
      </c>
      <c r="DP884" s="91">
        <f t="shared" si="1218"/>
        <v>0</v>
      </c>
      <c r="DQ884" s="125" t="str">
        <f t="shared" si="1219"/>
        <v>CONSISTENTE</v>
      </c>
      <c r="DR884" s="147">
        <v>0</v>
      </c>
      <c r="DS884" s="147">
        <v>0</v>
      </c>
      <c r="DT884" s="147">
        <v>0</v>
      </c>
      <c r="DU884" s="147">
        <v>0</v>
      </c>
      <c r="DV884" s="147">
        <v>0</v>
      </c>
      <c r="DW884" s="147">
        <v>0</v>
      </c>
      <c r="DX884" s="59">
        <f>+VLOOKUP($E884,'[2]Ejecución I Semestre 2016'!$B$11:$X$1115,10,FALSE)</f>
        <v>1</v>
      </c>
      <c r="DY884" s="68" t="str">
        <f t="shared" si="1220"/>
        <v>CONSISTENTE</v>
      </c>
      <c r="DZ884" s="68" t="str">
        <f t="shared" si="1221"/>
        <v>CONSISTENTE</v>
      </c>
      <c r="EA884" s="68" t="str">
        <f t="shared" si="1222"/>
        <v>CONSISTENTE</v>
      </c>
      <c r="EB884" s="68" t="str">
        <f t="shared" si="1223"/>
        <v>CONSISTENTE</v>
      </c>
      <c r="EC884" s="68" t="str">
        <f t="shared" si="1224"/>
        <v>CONSISTENTE</v>
      </c>
      <c r="ED884" s="68" t="str">
        <f t="shared" si="1225"/>
        <v>CONSISTENTE</v>
      </c>
      <c r="EE884" s="132">
        <f t="shared" si="1226"/>
        <v>0</v>
      </c>
      <c r="EF884" s="131">
        <f t="shared" si="1227"/>
        <v>0</v>
      </c>
      <c r="EG884" s="131">
        <f t="shared" si="1228"/>
        <v>0</v>
      </c>
      <c r="EH884" s="131">
        <f t="shared" si="1229"/>
        <v>0</v>
      </c>
      <c r="EI884" s="131">
        <f t="shared" si="1230"/>
        <v>0</v>
      </c>
      <c r="EJ884" s="131">
        <f t="shared" si="1231"/>
        <v>0</v>
      </c>
      <c r="EK884" s="131">
        <f t="shared" si="1234"/>
        <v>0</v>
      </c>
      <c r="EL884" s="60">
        <f t="shared" si="1235"/>
        <v>0</v>
      </c>
      <c r="EM884" s="60">
        <f t="shared" si="1236"/>
        <v>0</v>
      </c>
      <c r="EN884" s="60">
        <f t="shared" si="1237"/>
        <v>0</v>
      </c>
      <c r="EO884" s="60">
        <f t="shared" si="1238"/>
        <v>0</v>
      </c>
      <c r="EP884" s="60">
        <f t="shared" si="1239"/>
        <v>0</v>
      </c>
      <c r="EQ884" s="90" t="str">
        <f t="shared" si="1240"/>
        <v>CONSISTENTE</v>
      </c>
    </row>
    <row r="885" spans="1:147" s="16" customFormat="1" ht="15" customHeight="1" x14ac:dyDescent="0.2">
      <c r="A885" s="53" t="s">
        <v>2090</v>
      </c>
      <c r="B885" s="56">
        <f t="shared" si="1232"/>
        <v>0</v>
      </c>
      <c r="C885" s="59" t="str">
        <f t="shared" si="1233"/>
        <v>NO</v>
      </c>
      <c r="D885" s="51"/>
      <c r="E885" s="53" t="s">
        <v>1699</v>
      </c>
      <c r="F885" s="55" t="s">
        <v>1651</v>
      </c>
      <c r="G885" s="55" t="s">
        <v>1700</v>
      </c>
      <c r="H885" s="56">
        <v>56939300.539999999</v>
      </c>
      <c r="I885" s="56">
        <v>0</v>
      </c>
      <c r="J885" s="56">
        <v>56939300.539999999</v>
      </c>
      <c r="K885" s="56">
        <v>0</v>
      </c>
      <c r="L885" s="56">
        <v>0</v>
      </c>
      <c r="M885" s="56">
        <v>0</v>
      </c>
      <c r="N885" s="57">
        <v>0</v>
      </c>
      <c r="O885" s="58">
        <f t="shared" si="1155"/>
        <v>0</v>
      </c>
      <c r="P885" s="59" t="str">
        <f t="shared" si="1156"/>
        <v>CONSISTENTE</v>
      </c>
      <c r="Q885" s="87" t="str">
        <f t="shared" si="1157"/>
        <v>OK</v>
      </c>
      <c r="R885" s="56">
        <v>0</v>
      </c>
      <c r="S885" s="56">
        <v>0</v>
      </c>
      <c r="T885" s="56">
        <v>0</v>
      </c>
      <c r="U885" s="56">
        <v>0</v>
      </c>
      <c r="V885" s="56">
        <v>0</v>
      </c>
      <c r="W885" s="59" t="s">
        <v>2314</v>
      </c>
      <c r="X885" s="59" t="s">
        <v>2312</v>
      </c>
      <c r="Y885" s="59" t="str">
        <f t="shared" si="1158"/>
        <v>CONSISTENTE</v>
      </c>
      <c r="Z885" s="59" t="str">
        <f t="shared" si="1243"/>
        <v/>
      </c>
      <c r="AA885" s="66">
        <f>+VLOOKUP($E885,'[1]PLAN DE APLICACIÓN'!$B$11:$V$1115,16,FALSE)</f>
        <v>148321840.84</v>
      </c>
      <c r="AB885" s="66">
        <f>+VLOOKUP($E885,'[1]PLAN DE APLICACIÓN'!$B$11:$V$1115,17,FALSE)</f>
        <v>148321840.84</v>
      </c>
      <c r="AC885" s="66">
        <f>+VLOOKUP($E885,'[1]PLAN DE APLICACIÓN'!$B$11:$V$1115,18,FALSE)</f>
        <v>0</v>
      </c>
      <c r="AD885" s="66">
        <f>+VLOOKUP($E885,'[1]PLAN DE APLICACIÓN'!$B$11:$V$1115,19,FALSE)</f>
        <v>0</v>
      </c>
      <c r="AE885" s="66">
        <f>+VLOOKUP($E885,'[1]PLAN DE APLICACIÓN'!$B$11:$V$1115,20,FALSE)</f>
        <v>0</v>
      </c>
      <c r="AF885" s="66">
        <f>+VLOOKUP($E885,'[1]PLAN DE APLICACIÓN'!$B$11:$V$1115,21,FALSE)</f>
        <v>0</v>
      </c>
      <c r="AG885" s="59" t="str">
        <f t="shared" si="1159"/>
        <v>CONSISTENTE</v>
      </c>
      <c r="AH885" s="59" t="str">
        <f t="shared" si="1160"/>
        <v>NO CONSISTENTE</v>
      </c>
      <c r="AI885" s="59" t="str">
        <f t="shared" si="1161"/>
        <v>CONSISTENTE</v>
      </c>
      <c r="AJ885" s="59" t="str">
        <f t="shared" si="1162"/>
        <v>CONSISTENTE</v>
      </c>
      <c r="AK885" s="59" t="str">
        <f t="shared" si="1163"/>
        <v>CONSISTENTE</v>
      </c>
      <c r="AL885" s="59" t="str">
        <f t="shared" si="1164"/>
        <v>CONSISTENTE</v>
      </c>
      <c r="AM885" s="56">
        <v>0</v>
      </c>
      <c r="AN885" s="56">
        <v>0</v>
      </c>
      <c r="AO885" s="56">
        <v>0</v>
      </c>
      <c r="AP885" s="56">
        <v>0</v>
      </c>
      <c r="AQ885" s="56">
        <v>0</v>
      </c>
      <c r="AR885" s="56">
        <v>0</v>
      </c>
      <c r="AS885" s="59">
        <v>1</v>
      </c>
      <c r="AT885" s="59" t="str">
        <f t="shared" si="1165"/>
        <v>CONSISTENTE</v>
      </c>
      <c r="AU885" s="59" t="str">
        <f t="shared" si="1166"/>
        <v>CONSISTENTE</v>
      </c>
      <c r="AV885" s="59" t="str">
        <f t="shared" si="1167"/>
        <v>CONSISTENTE</v>
      </c>
      <c r="AW885" s="59" t="str">
        <f t="shared" si="1168"/>
        <v>CONSISTENTE</v>
      </c>
      <c r="AX885" s="59" t="str">
        <f t="shared" si="1169"/>
        <v>CONSISTENTE</v>
      </c>
      <c r="AY885" s="59" t="str">
        <f t="shared" si="1170"/>
        <v>CONSISTENTE</v>
      </c>
      <c r="AZ885" s="56">
        <v>148321840.84</v>
      </c>
      <c r="BA885" s="56">
        <v>148321840.84</v>
      </c>
      <c r="BB885" s="56">
        <v>0</v>
      </c>
      <c r="BC885" s="56">
        <v>0</v>
      </c>
      <c r="BD885" s="56">
        <v>0</v>
      </c>
      <c r="BE885" s="56">
        <v>0</v>
      </c>
      <c r="BF885" s="60">
        <v>1</v>
      </c>
      <c r="BG885" s="59" t="str">
        <f t="shared" si="1171"/>
        <v>CONSISTENTE</v>
      </c>
      <c r="BH885" s="59" t="str">
        <f t="shared" si="1172"/>
        <v>NO CONSISTENTE</v>
      </c>
      <c r="BI885" s="59" t="str">
        <f t="shared" si="1173"/>
        <v>CONSISTENTE</v>
      </c>
      <c r="BJ885" s="59" t="str">
        <f t="shared" si="1174"/>
        <v>CONSISTENTE</v>
      </c>
      <c r="BK885" s="59" t="str">
        <f t="shared" si="1175"/>
        <v>CONSISTENTE</v>
      </c>
      <c r="BL885" s="59" t="str">
        <f t="shared" si="1176"/>
        <v>CONSISTENTE</v>
      </c>
      <c r="BM885" s="59" t="str">
        <f t="shared" si="1177"/>
        <v>CONSISTENTE</v>
      </c>
      <c r="BN885" s="59" t="str">
        <f t="shared" si="1178"/>
        <v>CONSISTENTE</v>
      </c>
      <c r="BO885" s="59" t="str">
        <f t="shared" si="1179"/>
        <v>CONSISTENTE</v>
      </c>
      <c r="BP885" s="59" t="str">
        <f t="shared" si="1180"/>
        <v>CONSISTENTE</v>
      </c>
      <c r="BQ885" s="59" t="str">
        <f t="shared" si="1181"/>
        <v>CONSISTENTE</v>
      </c>
      <c r="BR885" s="59" t="str">
        <f t="shared" si="1182"/>
        <v>CONSISTENTE</v>
      </c>
      <c r="BS885" s="56">
        <v>0</v>
      </c>
      <c r="BT885" s="56">
        <v>0</v>
      </c>
      <c r="BU885" s="56">
        <v>0</v>
      </c>
      <c r="BV885" s="56">
        <v>0</v>
      </c>
      <c r="BW885" s="56">
        <v>0</v>
      </c>
      <c r="BX885" s="56">
        <v>0</v>
      </c>
      <c r="BY885" s="60">
        <v>0</v>
      </c>
      <c r="BZ885" s="59" t="str">
        <f t="shared" si="1183"/>
        <v>CONSISTENTE</v>
      </c>
      <c r="CA885" s="59" t="str">
        <f t="shared" si="1184"/>
        <v>NO CONSISTENTE</v>
      </c>
      <c r="CB885" s="59" t="str">
        <f t="shared" si="1185"/>
        <v>CONSISTENTE</v>
      </c>
      <c r="CC885" s="59" t="str">
        <f t="shared" si="1186"/>
        <v>CONSISTENTE</v>
      </c>
      <c r="CD885" s="59" t="str">
        <f t="shared" si="1187"/>
        <v>CONSISTENTE</v>
      </c>
      <c r="CE885" s="59" t="str">
        <f t="shared" si="1188"/>
        <v>CONSISTENTE</v>
      </c>
      <c r="CF885" s="56">
        <v>0</v>
      </c>
      <c r="CG885" s="56">
        <v>0</v>
      </c>
      <c r="CH885" s="56">
        <v>0</v>
      </c>
      <c r="CI885" s="56">
        <v>0</v>
      </c>
      <c r="CJ885" s="56">
        <v>0</v>
      </c>
      <c r="CK885" s="56">
        <v>0</v>
      </c>
      <c r="CL885" s="60">
        <v>1</v>
      </c>
      <c r="CM885" s="59" t="str">
        <f t="shared" si="1189"/>
        <v>CONSISTENTE</v>
      </c>
      <c r="CN885" s="59" t="str">
        <f t="shared" si="1190"/>
        <v>NO CONSISTENTE</v>
      </c>
      <c r="CO885" s="59" t="str">
        <f t="shared" si="1191"/>
        <v>CONSISTENTE</v>
      </c>
      <c r="CP885" s="59" t="str">
        <f t="shared" si="1192"/>
        <v>CONSISTENTE</v>
      </c>
      <c r="CQ885" s="59" t="str">
        <f t="shared" si="1193"/>
        <v>CONSISTENTE</v>
      </c>
      <c r="CR885" s="59" t="str">
        <f t="shared" si="1194"/>
        <v>CONSISTENTE</v>
      </c>
      <c r="CS885" s="59" t="str">
        <f t="shared" si="1195"/>
        <v>CONSISTENTE</v>
      </c>
      <c r="CT885" s="59" t="str">
        <f t="shared" si="1196"/>
        <v>CONSISTENTE</v>
      </c>
      <c r="CU885" s="59" t="str">
        <f t="shared" si="1197"/>
        <v>CONSISTENTE</v>
      </c>
      <c r="CV885" s="59" t="str">
        <f t="shared" si="1198"/>
        <v>CONSISTENTE</v>
      </c>
      <c r="CW885" s="59" t="str">
        <f t="shared" si="1199"/>
        <v>CONSISTENTE</v>
      </c>
      <c r="CX885" s="59" t="str">
        <f t="shared" si="1200"/>
        <v>CONSISTENTE</v>
      </c>
      <c r="CY885" s="56">
        <f t="shared" si="1201"/>
        <v>148321840.84</v>
      </c>
      <c r="CZ885" s="56">
        <f t="shared" si="1202"/>
        <v>148321840.84</v>
      </c>
      <c r="DA885" s="56">
        <f t="shared" si="1203"/>
        <v>0</v>
      </c>
      <c r="DB885" s="56">
        <f t="shared" si="1204"/>
        <v>0</v>
      </c>
      <c r="DC885" s="56">
        <f t="shared" si="1205"/>
        <v>0</v>
      </c>
      <c r="DD885" s="56">
        <f t="shared" si="1206"/>
        <v>0</v>
      </c>
      <c r="DE885" s="90">
        <f t="shared" si="1207"/>
        <v>0</v>
      </c>
      <c r="DF885" s="90">
        <f t="shared" si="1208"/>
        <v>0</v>
      </c>
      <c r="DG885" s="90">
        <f t="shared" si="1209"/>
        <v>0</v>
      </c>
      <c r="DH885" s="90">
        <f t="shared" si="1210"/>
        <v>0</v>
      </c>
      <c r="DI885" s="90">
        <f t="shared" si="1211"/>
        <v>0</v>
      </c>
      <c r="DJ885" s="98">
        <f t="shared" si="1212"/>
        <v>0</v>
      </c>
      <c r="DK885" s="103">
        <f t="shared" si="1213"/>
        <v>296643681.68000001</v>
      </c>
      <c r="DL885" s="91">
        <f t="shared" si="1214"/>
        <v>296643681.68000001</v>
      </c>
      <c r="DM885" s="91">
        <f t="shared" si="1215"/>
        <v>0</v>
      </c>
      <c r="DN885" s="91">
        <f t="shared" si="1216"/>
        <v>0</v>
      </c>
      <c r="DO885" s="91">
        <f t="shared" si="1217"/>
        <v>0</v>
      </c>
      <c r="DP885" s="91">
        <f t="shared" si="1218"/>
        <v>0</v>
      </c>
      <c r="DQ885" s="125" t="str">
        <f t="shared" si="1219"/>
        <v>NO CONSISTENTE</v>
      </c>
      <c r="DR885" s="147">
        <v>0</v>
      </c>
      <c r="DS885" s="147">
        <v>0</v>
      </c>
      <c r="DT885" s="147">
        <v>0</v>
      </c>
      <c r="DU885" s="147">
        <v>0</v>
      </c>
      <c r="DV885" s="147">
        <v>0</v>
      </c>
      <c r="DW885" s="147">
        <v>0</v>
      </c>
      <c r="DX885" s="59">
        <f>+VLOOKUP($E885,'[2]Ejecución I Semestre 2016'!$B$11:$X$1115,10,FALSE)</f>
        <v>1</v>
      </c>
      <c r="DY885" s="68" t="str">
        <f t="shared" si="1220"/>
        <v>CONSISTENTE</v>
      </c>
      <c r="DZ885" s="68" t="str">
        <f t="shared" si="1221"/>
        <v>NO CONSISTENTE</v>
      </c>
      <c r="EA885" s="68" t="str">
        <f t="shared" si="1222"/>
        <v>CONSISTENTE</v>
      </c>
      <c r="EB885" s="68" t="str">
        <f t="shared" si="1223"/>
        <v>CONSISTENTE</v>
      </c>
      <c r="EC885" s="68" t="str">
        <f t="shared" si="1224"/>
        <v>CONSISTENTE</v>
      </c>
      <c r="ED885" s="68" t="str">
        <f t="shared" si="1225"/>
        <v>CONSISTENTE</v>
      </c>
      <c r="EE885" s="132">
        <f t="shared" si="1226"/>
        <v>0</v>
      </c>
      <c r="EF885" s="131">
        <f t="shared" si="1227"/>
        <v>0</v>
      </c>
      <c r="EG885" s="131">
        <f t="shared" si="1228"/>
        <v>0</v>
      </c>
      <c r="EH885" s="131">
        <f t="shared" si="1229"/>
        <v>0</v>
      </c>
      <c r="EI885" s="131">
        <f t="shared" si="1230"/>
        <v>0</v>
      </c>
      <c r="EJ885" s="131">
        <f t="shared" si="1231"/>
        <v>0</v>
      </c>
      <c r="EK885" s="131">
        <f t="shared" si="1234"/>
        <v>296643681.68000001</v>
      </c>
      <c r="EL885" s="60">
        <f t="shared" si="1235"/>
        <v>296643681.68000001</v>
      </c>
      <c r="EM885" s="60">
        <f t="shared" si="1236"/>
        <v>0</v>
      </c>
      <c r="EN885" s="60">
        <f t="shared" si="1237"/>
        <v>0</v>
      </c>
      <c r="EO885" s="60">
        <f t="shared" si="1238"/>
        <v>0</v>
      </c>
      <c r="EP885" s="60">
        <f t="shared" si="1239"/>
        <v>0</v>
      </c>
      <c r="EQ885" s="90" t="str">
        <f t="shared" si="1240"/>
        <v>NO CONSISTENTE</v>
      </c>
    </row>
    <row r="886" spans="1:147" s="16" customFormat="1" ht="15" customHeight="1" x14ac:dyDescent="0.2">
      <c r="A886" s="53" t="s">
        <v>2092</v>
      </c>
      <c r="B886" s="56">
        <f t="shared" si="1232"/>
        <v>0</v>
      </c>
      <c r="C886" s="59" t="str">
        <f t="shared" si="1233"/>
        <v>NO</v>
      </c>
      <c r="D886" s="51"/>
      <c r="E886" s="53" t="s">
        <v>1701</v>
      </c>
      <c r="F886" s="55" t="s">
        <v>1651</v>
      </c>
      <c r="G886" s="61" t="s">
        <v>1702</v>
      </c>
      <c r="H886" s="56">
        <v>27895306</v>
      </c>
      <c r="I886" s="56">
        <v>0</v>
      </c>
      <c r="J886" s="56">
        <v>0</v>
      </c>
      <c r="K886" s="56">
        <v>0</v>
      </c>
      <c r="L886" s="56">
        <v>0</v>
      </c>
      <c r="M886" s="56">
        <v>0</v>
      </c>
      <c r="N886" s="57">
        <v>27895306</v>
      </c>
      <c r="O886" s="58">
        <f t="shared" si="1155"/>
        <v>0</v>
      </c>
      <c r="P886" s="59" t="str">
        <f t="shared" si="1156"/>
        <v>CONSISTENTE</v>
      </c>
      <c r="Q886" s="87" t="str">
        <f t="shared" si="1157"/>
        <v>OK</v>
      </c>
      <c r="R886" s="56">
        <v>0</v>
      </c>
      <c r="S886" s="56">
        <v>0</v>
      </c>
      <c r="T886" s="56">
        <v>0</v>
      </c>
      <c r="U886" s="56">
        <v>0</v>
      </c>
      <c r="V886" s="56">
        <v>0</v>
      </c>
      <c r="W886" s="59" t="s">
        <v>2314</v>
      </c>
      <c r="X886" s="59" t="s">
        <v>2312</v>
      </c>
      <c r="Y886" s="59" t="str">
        <f t="shared" si="1158"/>
        <v>CONSISTENTE</v>
      </c>
      <c r="Z886" s="59" t="str">
        <f t="shared" si="1243"/>
        <v/>
      </c>
      <c r="AA886" s="66">
        <f>+VLOOKUP($E886,'[1]PLAN DE APLICACIÓN'!$B$11:$V$1115,16,FALSE)</f>
        <v>17738081</v>
      </c>
      <c r="AB886" s="66">
        <f>+VLOOKUP($E886,'[1]PLAN DE APLICACIÓN'!$B$11:$V$1115,17,FALSE)</f>
        <v>17738081</v>
      </c>
      <c r="AC886" s="66">
        <f>+VLOOKUP($E886,'[1]PLAN DE APLICACIÓN'!$B$11:$V$1115,18,FALSE)</f>
        <v>0</v>
      </c>
      <c r="AD886" s="66">
        <f>+VLOOKUP($E886,'[1]PLAN DE APLICACIÓN'!$B$11:$V$1115,19,FALSE)</f>
        <v>0</v>
      </c>
      <c r="AE886" s="66">
        <f>+VLOOKUP($E886,'[1]PLAN DE APLICACIÓN'!$B$11:$V$1115,20,FALSE)</f>
        <v>0</v>
      </c>
      <c r="AF886" s="66">
        <f>+VLOOKUP($E886,'[1]PLAN DE APLICACIÓN'!$B$11:$V$1115,21,FALSE)</f>
        <v>0</v>
      </c>
      <c r="AG886" s="59" t="str">
        <f t="shared" si="1159"/>
        <v>CONSISTENTE</v>
      </c>
      <c r="AH886" s="59" t="str">
        <f t="shared" si="1160"/>
        <v>NO CONSISTENTE</v>
      </c>
      <c r="AI886" s="59" t="str">
        <f t="shared" si="1161"/>
        <v>CONSISTENTE</v>
      </c>
      <c r="AJ886" s="59" t="str">
        <f t="shared" si="1162"/>
        <v>CONSISTENTE</v>
      </c>
      <c r="AK886" s="59" t="str">
        <f t="shared" si="1163"/>
        <v>CONSISTENTE</v>
      </c>
      <c r="AL886" s="59" t="str">
        <f t="shared" si="1164"/>
        <v>CONSISTENTE</v>
      </c>
      <c r="AM886" s="56">
        <v>0</v>
      </c>
      <c r="AN886" s="56">
        <v>0</v>
      </c>
      <c r="AO886" s="56">
        <v>0</v>
      </c>
      <c r="AP886" s="56">
        <v>0</v>
      </c>
      <c r="AQ886" s="56">
        <v>0</v>
      </c>
      <c r="AR886" s="56">
        <v>0</v>
      </c>
      <c r="AS886" s="59">
        <v>1</v>
      </c>
      <c r="AT886" s="59" t="str">
        <f t="shared" si="1165"/>
        <v>CONSISTENTE</v>
      </c>
      <c r="AU886" s="59" t="str">
        <f t="shared" si="1166"/>
        <v>CONSISTENTE</v>
      </c>
      <c r="AV886" s="59" t="str">
        <f t="shared" si="1167"/>
        <v>CONSISTENTE</v>
      </c>
      <c r="AW886" s="59" t="str">
        <f t="shared" si="1168"/>
        <v>CONSISTENTE</v>
      </c>
      <c r="AX886" s="59" t="str">
        <f t="shared" si="1169"/>
        <v>CONSISTENTE</v>
      </c>
      <c r="AY886" s="59" t="str">
        <f t="shared" si="1170"/>
        <v>CONSISTENTE</v>
      </c>
      <c r="AZ886" s="56">
        <v>0</v>
      </c>
      <c r="BA886" s="56">
        <v>0</v>
      </c>
      <c r="BB886" s="56">
        <v>0</v>
      </c>
      <c r="BC886" s="56">
        <v>0</v>
      </c>
      <c r="BD886" s="56">
        <v>0</v>
      </c>
      <c r="BE886" s="56">
        <v>0</v>
      </c>
      <c r="BF886" s="60">
        <v>1</v>
      </c>
      <c r="BG886" s="59" t="str">
        <f t="shared" si="1171"/>
        <v>CONSISTENTE</v>
      </c>
      <c r="BH886" s="59" t="str">
        <f t="shared" si="1172"/>
        <v>CONSISTENTE</v>
      </c>
      <c r="BI886" s="59" t="str">
        <f t="shared" si="1173"/>
        <v>CONSISTENTE</v>
      </c>
      <c r="BJ886" s="59" t="str">
        <f t="shared" si="1174"/>
        <v>CONSISTENTE</v>
      </c>
      <c r="BK886" s="59" t="str">
        <f t="shared" si="1175"/>
        <v>CONSISTENTE</v>
      </c>
      <c r="BL886" s="59" t="str">
        <f t="shared" si="1176"/>
        <v>CONSISTENTE</v>
      </c>
      <c r="BM886" s="59" t="str">
        <f t="shared" si="1177"/>
        <v>CONSISTENTE</v>
      </c>
      <c r="BN886" s="59" t="str">
        <f t="shared" si="1178"/>
        <v>CONSISTENTE</v>
      </c>
      <c r="BO886" s="59" t="str">
        <f t="shared" si="1179"/>
        <v>CONSISTENTE</v>
      </c>
      <c r="BP886" s="59" t="str">
        <f t="shared" si="1180"/>
        <v>CONSISTENTE</v>
      </c>
      <c r="BQ886" s="59" t="str">
        <f t="shared" si="1181"/>
        <v>CONSISTENTE</v>
      </c>
      <c r="BR886" s="59" t="str">
        <f t="shared" si="1182"/>
        <v>CONSISTENTE</v>
      </c>
      <c r="BS886" s="56">
        <v>0</v>
      </c>
      <c r="BT886" s="56">
        <v>0</v>
      </c>
      <c r="BU886" s="56">
        <v>0</v>
      </c>
      <c r="BV886" s="56">
        <v>0</v>
      </c>
      <c r="BW886" s="56">
        <v>0</v>
      </c>
      <c r="BX886" s="56">
        <v>0</v>
      </c>
      <c r="BY886" s="60">
        <v>1</v>
      </c>
      <c r="BZ886" s="59" t="str">
        <f t="shared" si="1183"/>
        <v>CONSISTENTE</v>
      </c>
      <c r="CA886" s="59" t="str">
        <f t="shared" si="1184"/>
        <v>CONSISTENTE</v>
      </c>
      <c r="CB886" s="59" t="str">
        <f t="shared" si="1185"/>
        <v>CONSISTENTE</v>
      </c>
      <c r="CC886" s="59" t="str">
        <f t="shared" si="1186"/>
        <v>CONSISTENTE</v>
      </c>
      <c r="CD886" s="59" t="str">
        <f t="shared" si="1187"/>
        <v>CONSISTENTE</v>
      </c>
      <c r="CE886" s="59" t="str">
        <f t="shared" si="1188"/>
        <v>CONSISTENTE</v>
      </c>
      <c r="CF886" s="56">
        <v>0</v>
      </c>
      <c r="CG886" s="56">
        <v>0</v>
      </c>
      <c r="CH886" s="56">
        <v>0</v>
      </c>
      <c r="CI886" s="56">
        <v>0</v>
      </c>
      <c r="CJ886" s="56">
        <v>0</v>
      </c>
      <c r="CK886" s="56">
        <v>0</v>
      </c>
      <c r="CL886" s="60">
        <v>1</v>
      </c>
      <c r="CM886" s="59" t="str">
        <f t="shared" si="1189"/>
        <v>CONSISTENTE</v>
      </c>
      <c r="CN886" s="59" t="str">
        <f t="shared" si="1190"/>
        <v>CONSISTENTE</v>
      </c>
      <c r="CO886" s="59" t="str">
        <f t="shared" si="1191"/>
        <v>CONSISTENTE</v>
      </c>
      <c r="CP886" s="59" t="str">
        <f t="shared" si="1192"/>
        <v>CONSISTENTE</v>
      </c>
      <c r="CQ886" s="59" t="str">
        <f t="shared" si="1193"/>
        <v>CONSISTENTE</v>
      </c>
      <c r="CR886" s="59" t="str">
        <f t="shared" si="1194"/>
        <v>CONSISTENTE</v>
      </c>
      <c r="CS886" s="59" t="str">
        <f t="shared" si="1195"/>
        <v>CONSISTENTE</v>
      </c>
      <c r="CT886" s="59" t="str">
        <f t="shared" si="1196"/>
        <v>CONSISTENTE</v>
      </c>
      <c r="CU886" s="59" t="str">
        <f t="shared" si="1197"/>
        <v>CONSISTENTE</v>
      </c>
      <c r="CV886" s="59" t="str">
        <f t="shared" si="1198"/>
        <v>CONSISTENTE</v>
      </c>
      <c r="CW886" s="59" t="str">
        <f t="shared" si="1199"/>
        <v>CONSISTENTE</v>
      </c>
      <c r="CX886" s="59" t="str">
        <f t="shared" si="1200"/>
        <v>CONSISTENTE</v>
      </c>
      <c r="CY886" s="56">
        <f t="shared" si="1201"/>
        <v>17738081</v>
      </c>
      <c r="CZ886" s="56">
        <f t="shared" si="1202"/>
        <v>17738081</v>
      </c>
      <c r="DA886" s="56">
        <f t="shared" si="1203"/>
        <v>0</v>
      </c>
      <c r="DB886" s="56">
        <f t="shared" si="1204"/>
        <v>0</v>
      </c>
      <c r="DC886" s="56">
        <f t="shared" si="1205"/>
        <v>0</v>
      </c>
      <c r="DD886" s="56">
        <f t="shared" si="1206"/>
        <v>0</v>
      </c>
      <c r="DE886" s="90">
        <f t="shared" si="1207"/>
        <v>0</v>
      </c>
      <c r="DF886" s="90">
        <f t="shared" si="1208"/>
        <v>0</v>
      </c>
      <c r="DG886" s="90">
        <f t="shared" si="1209"/>
        <v>0</v>
      </c>
      <c r="DH886" s="90">
        <f t="shared" si="1210"/>
        <v>0</v>
      </c>
      <c r="DI886" s="90">
        <f t="shared" si="1211"/>
        <v>0</v>
      </c>
      <c r="DJ886" s="98">
        <f t="shared" si="1212"/>
        <v>0</v>
      </c>
      <c r="DK886" s="103">
        <f t="shared" si="1213"/>
        <v>17738081</v>
      </c>
      <c r="DL886" s="91">
        <f t="shared" si="1214"/>
        <v>17738081</v>
      </c>
      <c r="DM886" s="91">
        <f t="shared" si="1215"/>
        <v>0</v>
      </c>
      <c r="DN886" s="91">
        <f t="shared" si="1216"/>
        <v>0</v>
      </c>
      <c r="DO886" s="91">
        <f t="shared" si="1217"/>
        <v>0</v>
      </c>
      <c r="DP886" s="91">
        <f t="shared" si="1218"/>
        <v>0</v>
      </c>
      <c r="DQ886" s="125" t="str">
        <f t="shared" si="1219"/>
        <v>CONSISTENTE</v>
      </c>
      <c r="DR886" s="147">
        <v>0</v>
      </c>
      <c r="DS886" s="147">
        <v>0</v>
      </c>
      <c r="DT886" s="147">
        <v>0</v>
      </c>
      <c r="DU886" s="147">
        <v>0</v>
      </c>
      <c r="DV886" s="147">
        <v>0</v>
      </c>
      <c r="DW886" s="147">
        <v>0</v>
      </c>
      <c r="DX886" s="59">
        <f>+VLOOKUP($E886,'[2]Ejecución I Semestre 2016'!$B$11:$X$1115,10,FALSE)</f>
        <v>1</v>
      </c>
      <c r="DY886" s="68" t="str">
        <f t="shared" si="1220"/>
        <v>CONSISTENTE</v>
      </c>
      <c r="DZ886" s="68" t="str">
        <f t="shared" si="1221"/>
        <v>CONSISTENTE</v>
      </c>
      <c r="EA886" s="68" t="str">
        <f t="shared" si="1222"/>
        <v>CONSISTENTE</v>
      </c>
      <c r="EB886" s="68" t="str">
        <f t="shared" si="1223"/>
        <v>CONSISTENTE</v>
      </c>
      <c r="EC886" s="68" t="str">
        <f t="shared" si="1224"/>
        <v>CONSISTENTE</v>
      </c>
      <c r="ED886" s="68" t="str">
        <f t="shared" si="1225"/>
        <v>CONSISTENTE</v>
      </c>
      <c r="EE886" s="132">
        <f t="shared" si="1226"/>
        <v>0</v>
      </c>
      <c r="EF886" s="131">
        <f t="shared" si="1227"/>
        <v>0</v>
      </c>
      <c r="EG886" s="131">
        <f t="shared" si="1228"/>
        <v>0</v>
      </c>
      <c r="EH886" s="131">
        <f t="shared" si="1229"/>
        <v>0</v>
      </c>
      <c r="EI886" s="131">
        <f t="shared" si="1230"/>
        <v>0</v>
      </c>
      <c r="EJ886" s="131">
        <f t="shared" si="1231"/>
        <v>0</v>
      </c>
      <c r="EK886" s="131">
        <f t="shared" si="1234"/>
        <v>17738081</v>
      </c>
      <c r="EL886" s="60">
        <f t="shared" si="1235"/>
        <v>17738081</v>
      </c>
      <c r="EM886" s="60">
        <f t="shared" si="1236"/>
        <v>0</v>
      </c>
      <c r="EN886" s="60">
        <f t="shared" si="1237"/>
        <v>0</v>
      </c>
      <c r="EO886" s="60">
        <f t="shared" si="1238"/>
        <v>0</v>
      </c>
      <c r="EP886" s="60">
        <f t="shared" si="1239"/>
        <v>0</v>
      </c>
      <c r="EQ886" s="90" t="str">
        <f t="shared" si="1240"/>
        <v>CONSISTENTE</v>
      </c>
    </row>
    <row r="887" spans="1:147" s="16" customFormat="1" ht="15" customHeight="1" x14ac:dyDescent="0.2">
      <c r="A887" s="62" t="s">
        <v>2097</v>
      </c>
      <c r="B887" s="56">
        <f t="shared" si="1232"/>
        <v>112421690.40000001</v>
      </c>
      <c r="C887" s="59" t="str">
        <f t="shared" si="1233"/>
        <v>SI</v>
      </c>
      <c r="D887" s="51"/>
      <c r="E887" s="53" t="s">
        <v>1703</v>
      </c>
      <c r="F887" s="55" t="s">
        <v>1651</v>
      </c>
      <c r="G887" s="61" t="s">
        <v>1704</v>
      </c>
      <c r="H887" s="56">
        <v>117877395.44</v>
      </c>
      <c r="I887" s="56">
        <v>0</v>
      </c>
      <c r="J887" s="56">
        <v>0</v>
      </c>
      <c r="K887" s="56">
        <v>5455705</v>
      </c>
      <c r="L887" s="56">
        <v>0</v>
      </c>
      <c r="M887" s="56">
        <v>0</v>
      </c>
      <c r="N887" s="57">
        <v>112421690.44</v>
      </c>
      <c r="O887" s="58">
        <f t="shared" si="1155"/>
        <v>0</v>
      </c>
      <c r="P887" s="59" t="str">
        <f t="shared" si="1156"/>
        <v>CONSISTENTE</v>
      </c>
      <c r="Q887" s="87" t="str">
        <f t="shared" si="1157"/>
        <v>OK</v>
      </c>
      <c r="R887" s="56">
        <v>0</v>
      </c>
      <c r="S887" s="56">
        <v>0</v>
      </c>
      <c r="T887" s="56">
        <v>112421690.40000001</v>
      </c>
      <c r="U887" s="56">
        <v>0</v>
      </c>
      <c r="V887" s="56">
        <v>0</v>
      </c>
      <c r="W887" s="59" t="s">
        <v>2314</v>
      </c>
      <c r="X887" s="59" t="s">
        <v>2312</v>
      </c>
      <c r="Y887" s="59" t="str">
        <f t="shared" si="1158"/>
        <v>CONSISTENTE</v>
      </c>
      <c r="Z887" s="59" t="str">
        <f t="shared" si="1243"/>
        <v/>
      </c>
      <c r="AA887" s="66">
        <f>+VLOOKUP($E887,'[1]PLAN DE APLICACIÓN'!$B$11:$V$1115,16,FALSE)</f>
        <v>0</v>
      </c>
      <c r="AB887" s="66">
        <f>+VLOOKUP($E887,'[1]PLAN DE APLICACIÓN'!$B$11:$V$1115,17,FALSE)</f>
        <v>0</v>
      </c>
      <c r="AC887" s="66">
        <f>+VLOOKUP($E887,'[1]PLAN DE APLICACIÓN'!$B$11:$V$1115,18,FALSE)</f>
        <v>0</v>
      </c>
      <c r="AD887" s="66">
        <f>+VLOOKUP($E887,'[1]PLAN DE APLICACIÓN'!$B$11:$V$1115,19,FALSE)</f>
        <v>0</v>
      </c>
      <c r="AE887" s="66">
        <f>+VLOOKUP($E887,'[1]PLAN DE APLICACIÓN'!$B$11:$V$1115,20,FALSE)</f>
        <v>0</v>
      </c>
      <c r="AF887" s="66">
        <f>+VLOOKUP($E887,'[1]PLAN DE APLICACIÓN'!$B$11:$V$1115,21,FALSE)</f>
        <v>0</v>
      </c>
      <c r="AG887" s="59" t="str">
        <f t="shared" si="1159"/>
        <v>CONSISTENTE</v>
      </c>
      <c r="AH887" s="59" t="str">
        <f t="shared" si="1160"/>
        <v>CONSISTENTE</v>
      </c>
      <c r="AI887" s="59" t="str">
        <f t="shared" si="1161"/>
        <v>CONSISTENTE</v>
      </c>
      <c r="AJ887" s="59" t="str">
        <f t="shared" si="1162"/>
        <v>CONSISTENTE</v>
      </c>
      <c r="AK887" s="59" t="str">
        <f t="shared" si="1163"/>
        <v>CONSISTENTE</v>
      </c>
      <c r="AL887" s="59" t="str">
        <f t="shared" si="1164"/>
        <v>CONSISTENTE</v>
      </c>
      <c r="AM887" s="56">
        <v>0</v>
      </c>
      <c r="AN887" s="56">
        <v>0</v>
      </c>
      <c r="AO887" s="56">
        <v>0</v>
      </c>
      <c r="AP887" s="56">
        <v>0</v>
      </c>
      <c r="AQ887" s="56">
        <v>0</v>
      </c>
      <c r="AR887" s="56">
        <v>0</v>
      </c>
      <c r="AS887" s="59">
        <v>1</v>
      </c>
      <c r="AT887" s="59" t="str">
        <f t="shared" si="1165"/>
        <v>CONSISTENTE</v>
      </c>
      <c r="AU887" s="59" t="str">
        <f t="shared" si="1166"/>
        <v>CONSISTENTE</v>
      </c>
      <c r="AV887" s="59" t="str">
        <f t="shared" si="1167"/>
        <v>CONSISTENTE</v>
      </c>
      <c r="AW887" s="59" t="str">
        <f t="shared" si="1168"/>
        <v>CONSISTENTE</v>
      </c>
      <c r="AX887" s="59" t="str">
        <f t="shared" si="1169"/>
        <v>CONSISTENTE</v>
      </c>
      <c r="AY887" s="59" t="str">
        <f t="shared" si="1170"/>
        <v>CONSISTENTE</v>
      </c>
      <c r="AZ887" s="56">
        <v>112421690.40000001</v>
      </c>
      <c r="BA887" s="56">
        <v>0</v>
      </c>
      <c r="BB887" s="56">
        <v>0</v>
      </c>
      <c r="BC887" s="56">
        <v>112421690.40000001</v>
      </c>
      <c r="BD887" s="56">
        <v>0</v>
      </c>
      <c r="BE887" s="56">
        <v>0</v>
      </c>
      <c r="BF887" s="60">
        <v>1</v>
      </c>
      <c r="BG887" s="59" t="str">
        <f t="shared" si="1171"/>
        <v>CONSISTENTE</v>
      </c>
      <c r="BH887" s="59" t="str">
        <f t="shared" si="1172"/>
        <v>CONSISTENTE</v>
      </c>
      <c r="BI887" s="59" t="str">
        <f t="shared" si="1173"/>
        <v>CONSISTENTE</v>
      </c>
      <c r="BJ887" s="59" t="str">
        <f t="shared" si="1174"/>
        <v>CONSISTENTE</v>
      </c>
      <c r="BK887" s="59" t="str">
        <f t="shared" si="1175"/>
        <v>CONSISTENTE</v>
      </c>
      <c r="BL887" s="59" t="str">
        <f t="shared" si="1176"/>
        <v>CONSISTENTE</v>
      </c>
      <c r="BM887" s="59" t="str">
        <f t="shared" si="1177"/>
        <v>CONSISTENTE</v>
      </c>
      <c r="BN887" s="59" t="str">
        <f t="shared" si="1178"/>
        <v>CONSISTENTE</v>
      </c>
      <c r="BO887" s="59" t="str">
        <f t="shared" si="1179"/>
        <v>CONSISTENTE</v>
      </c>
      <c r="BP887" s="59" t="str">
        <f t="shared" si="1180"/>
        <v>CONSISTENTE</v>
      </c>
      <c r="BQ887" s="59" t="str">
        <f t="shared" si="1181"/>
        <v>CONSISTENTE</v>
      </c>
      <c r="BR887" s="59" t="str">
        <f t="shared" si="1182"/>
        <v>CONSISTENTE</v>
      </c>
      <c r="BS887" s="56">
        <v>112421690.40000001</v>
      </c>
      <c r="BT887" s="56">
        <v>0</v>
      </c>
      <c r="BU887" s="56">
        <v>0</v>
      </c>
      <c r="BV887" s="56">
        <v>112421690.40000001</v>
      </c>
      <c r="BW887" s="56">
        <v>0</v>
      </c>
      <c r="BX887" s="56">
        <v>0</v>
      </c>
      <c r="BY887" s="60">
        <v>1</v>
      </c>
      <c r="BZ887" s="59" t="str">
        <f t="shared" si="1183"/>
        <v>CONSISTENTE</v>
      </c>
      <c r="CA887" s="59" t="str">
        <f t="shared" si="1184"/>
        <v>CONSISTENTE</v>
      </c>
      <c r="CB887" s="59" t="str">
        <f t="shared" si="1185"/>
        <v>CONSISTENTE</v>
      </c>
      <c r="CC887" s="59" t="str">
        <f t="shared" si="1186"/>
        <v>NO CONSISTENTE</v>
      </c>
      <c r="CD887" s="59" t="str">
        <f t="shared" si="1187"/>
        <v>CONSISTENTE</v>
      </c>
      <c r="CE887" s="59" t="str">
        <f t="shared" si="1188"/>
        <v>CONSISTENTE</v>
      </c>
      <c r="CF887" s="56">
        <v>112421690.40000001</v>
      </c>
      <c r="CG887" s="56">
        <v>0</v>
      </c>
      <c r="CH887" s="56">
        <v>0</v>
      </c>
      <c r="CI887" s="56">
        <v>112421690.40000001</v>
      </c>
      <c r="CJ887" s="56">
        <v>0</v>
      </c>
      <c r="CK887" s="56">
        <v>0</v>
      </c>
      <c r="CL887" s="60">
        <v>1</v>
      </c>
      <c r="CM887" s="59" t="str">
        <f t="shared" si="1189"/>
        <v>CONSISTENTE</v>
      </c>
      <c r="CN887" s="59" t="str">
        <f t="shared" si="1190"/>
        <v>CONSISTENTE</v>
      </c>
      <c r="CO887" s="59" t="str">
        <f t="shared" si="1191"/>
        <v>CONSISTENTE</v>
      </c>
      <c r="CP887" s="59" t="str">
        <f t="shared" si="1192"/>
        <v>NO CONSISTENTE</v>
      </c>
      <c r="CQ887" s="59" t="str">
        <f t="shared" si="1193"/>
        <v>CONSISTENTE</v>
      </c>
      <c r="CR887" s="59" t="str">
        <f t="shared" si="1194"/>
        <v>CONSISTENTE</v>
      </c>
      <c r="CS887" s="59" t="str">
        <f t="shared" si="1195"/>
        <v>CONSISTENTE</v>
      </c>
      <c r="CT887" s="59" t="str">
        <f t="shared" si="1196"/>
        <v>CONSISTENTE</v>
      </c>
      <c r="CU887" s="59" t="str">
        <f t="shared" si="1197"/>
        <v>CONSISTENTE</v>
      </c>
      <c r="CV887" s="59" t="str">
        <f t="shared" si="1198"/>
        <v>CONSISTENTE</v>
      </c>
      <c r="CW887" s="59" t="str">
        <f t="shared" si="1199"/>
        <v>CONSISTENTE</v>
      </c>
      <c r="CX887" s="59" t="str">
        <f t="shared" si="1200"/>
        <v>CONSISTENTE</v>
      </c>
      <c r="CY887" s="56">
        <f t="shared" si="1201"/>
        <v>112421690.40000001</v>
      </c>
      <c r="CZ887" s="56">
        <f t="shared" si="1202"/>
        <v>0</v>
      </c>
      <c r="DA887" s="56">
        <f t="shared" si="1203"/>
        <v>0</v>
      </c>
      <c r="DB887" s="56">
        <f t="shared" si="1204"/>
        <v>112421690.40000001</v>
      </c>
      <c r="DC887" s="56">
        <f t="shared" si="1205"/>
        <v>0</v>
      </c>
      <c r="DD887" s="56">
        <f t="shared" si="1206"/>
        <v>0</v>
      </c>
      <c r="DE887" s="90">
        <f t="shared" si="1207"/>
        <v>112421690.40000001</v>
      </c>
      <c r="DF887" s="90">
        <f t="shared" si="1208"/>
        <v>0</v>
      </c>
      <c r="DG887" s="90">
        <f t="shared" si="1209"/>
        <v>0</v>
      </c>
      <c r="DH887" s="90">
        <f t="shared" si="1210"/>
        <v>112421690.40000001</v>
      </c>
      <c r="DI887" s="90">
        <f t="shared" si="1211"/>
        <v>0</v>
      </c>
      <c r="DJ887" s="98">
        <f t="shared" si="1212"/>
        <v>0</v>
      </c>
      <c r="DK887" s="103">
        <f t="shared" si="1213"/>
        <v>224843380.80000001</v>
      </c>
      <c r="DL887" s="91">
        <f t="shared" si="1214"/>
        <v>0</v>
      </c>
      <c r="DM887" s="91">
        <f t="shared" si="1215"/>
        <v>0</v>
      </c>
      <c r="DN887" s="91">
        <f t="shared" si="1216"/>
        <v>224843380.80000001</v>
      </c>
      <c r="DO887" s="91">
        <f t="shared" si="1217"/>
        <v>0</v>
      </c>
      <c r="DP887" s="91">
        <f t="shared" si="1218"/>
        <v>0</v>
      </c>
      <c r="DQ887" s="125" t="str">
        <f t="shared" si="1219"/>
        <v>NO CONSISTENTE</v>
      </c>
      <c r="DR887" s="147">
        <v>0</v>
      </c>
      <c r="DS887" s="147">
        <v>0</v>
      </c>
      <c r="DT887" s="147">
        <v>0</v>
      </c>
      <c r="DU887" s="147">
        <v>0</v>
      </c>
      <c r="DV887" s="147">
        <v>0</v>
      </c>
      <c r="DW887" s="147">
        <v>0</v>
      </c>
      <c r="DX887" s="59">
        <f>+VLOOKUP($E887,'[2]Ejecución I Semestre 2016'!$B$11:$X$1115,10,FALSE)</f>
        <v>1</v>
      </c>
      <c r="DY887" s="68" t="str">
        <f t="shared" si="1220"/>
        <v>CONSISTENTE</v>
      </c>
      <c r="DZ887" s="68" t="str">
        <f t="shared" si="1221"/>
        <v>CONSISTENTE</v>
      </c>
      <c r="EA887" s="68" t="str">
        <f t="shared" si="1222"/>
        <v>CONSISTENTE</v>
      </c>
      <c r="EB887" s="68" t="str">
        <f t="shared" si="1223"/>
        <v>NO CONSISTENTE</v>
      </c>
      <c r="EC887" s="68" t="str">
        <f t="shared" si="1224"/>
        <v>CONSISTENTE</v>
      </c>
      <c r="ED887" s="68" t="str">
        <f t="shared" si="1225"/>
        <v>CONSISTENTE</v>
      </c>
      <c r="EE887" s="132">
        <f t="shared" si="1226"/>
        <v>112421690.40000001</v>
      </c>
      <c r="EF887" s="131">
        <f t="shared" si="1227"/>
        <v>0</v>
      </c>
      <c r="EG887" s="131">
        <f t="shared" si="1228"/>
        <v>0</v>
      </c>
      <c r="EH887" s="131">
        <f t="shared" si="1229"/>
        <v>112421690.40000001</v>
      </c>
      <c r="EI887" s="131">
        <f t="shared" si="1230"/>
        <v>0</v>
      </c>
      <c r="EJ887" s="131">
        <f t="shared" si="1231"/>
        <v>0</v>
      </c>
      <c r="EK887" s="131">
        <f t="shared" si="1234"/>
        <v>224843380.80000001</v>
      </c>
      <c r="EL887" s="60">
        <f t="shared" si="1235"/>
        <v>0</v>
      </c>
      <c r="EM887" s="60">
        <f t="shared" si="1236"/>
        <v>0</v>
      </c>
      <c r="EN887" s="60">
        <f t="shared" si="1237"/>
        <v>224843380.80000001</v>
      </c>
      <c r="EO887" s="60">
        <f t="shared" si="1238"/>
        <v>0</v>
      </c>
      <c r="EP887" s="60">
        <f t="shared" si="1239"/>
        <v>0</v>
      </c>
      <c r="EQ887" s="90" t="str">
        <f t="shared" si="1240"/>
        <v>NO CONSISTENTE</v>
      </c>
    </row>
    <row r="888" spans="1:147" ht="15" customHeight="1" x14ac:dyDescent="0.2">
      <c r="A888" s="62" t="s">
        <v>2098</v>
      </c>
      <c r="B888" s="56">
        <f t="shared" si="1232"/>
        <v>418756610</v>
      </c>
      <c r="C888" s="59" t="str">
        <f t="shared" si="1233"/>
        <v>SI</v>
      </c>
      <c r="E888" s="53" t="s">
        <v>1705</v>
      </c>
      <c r="F888" s="55" t="s">
        <v>1651</v>
      </c>
      <c r="G888" s="61" t="s">
        <v>1706</v>
      </c>
      <c r="H888" s="56">
        <v>429756609.69999999</v>
      </c>
      <c r="I888" s="56">
        <v>0</v>
      </c>
      <c r="J888" s="56">
        <v>11000000</v>
      </c>
      <c r="K888" s="56">
        <v>0</v>
      </c>
      <c r="L888" s="56">
        <v>0</v>
      </c>
      <c r="M888" s="56">
        <v>0</v>
      </c>
      <c r="N888" s="57">
        <v>418756610</v>
      </c>
      <c r="O888" s="58">
        <f t="shared" si="1155"/>
        <v>-0.30000001192092896</v>
      </c>
      <c r="P888" s="59" t="str">
        <f t="shared" si="1156"/>
        <v>CONSISTENTE</v>
      </c>
      <c r="Q888" s="87" t="str">
        <f t="shared" si="1157"/>
        <v>OK</v>
      </c>
      <c r="R888" s="56">
        <v>38792856</v>
      </c>
      <c r="S888" s="56">
        <v>0</v>
      </c>
      <c r="T888" s="56">
        <v>0</v>
      </c>
      <c r="U888" s="56">
        <v>379963754</v>
      </c>
      <c r="V888" s="56">
        <v>0</v>
      </c>
      <c r="W888" s="59" t="s">
        <v>2314</v>
      </c>
      <c r="X888" s="59" t="s">
        <v>2312</v>
      </c>
      <c r="Y888" s="59" t="str">
        <f t="shared" si="1158"/>
        <v>CONSISTENTE</v>
      </c>
      <c r="Z888" s="59" t="str">
        <f t="shared" si="1243"/>
        <v/>
      </c>
      <c r="AA888" s="66">
        <f>+VLOOKUP($E888,'[1]PLAN DE APLICACIÓN'!$B$11:$V$1115,16,FALSE)</f>
        <v>35746513</v>
      </c>
      <c r="AB888" s="66">
        <f>+VLOOKUP($E888,'[1]PLAN DE APLICACIÓN'!$B$11:$V$1115,17,FALSE)</f>
        <v>35746513</v>
      </c>
      <c r="AC888" s="66">
        <f>+VLOOKUP($E888,'[1]PLAN DE APLICACIÓN'!$B$11:$V$1115,18,FALSE)</f>
        <v>0</v>
      </c>
      <c r="AD888" s="66">
        <f>+VLOOKUP($E888,'[1]PLAN DE APLICACIÓN'!$B$11:$V$1115,19,FALSE)</f>
        <v>0</v>
      </c>
      <c r="AE888" s="66">
        <f>+VLOOKUP($E888,'[1]PLAN DE APLICACIÓN'!$B$11:$V$1115,20,FALSE)</f>
        <v>0</v>
      </c>
      <c r="AF888" s="66">
        <f>+VLOOKUP($E888,'[1]PLAN DE APLICACIÓN'!$B$11:$V$1115,21,FALSE)</f>
        <v>0</v>
      </c>
      <c r="AG888" s="59" t="str">
        <f t="shared" si="1159"/>
        <v>CONSISTENTE</v>
      </c>
      <c r="AH888" s="59" t="str">
        <f t="shared" si="1160"/>
        <v>CONSISTENTE</v>
      </c>
      <c r="AI888" s="59" t="str">
        <f t="shared" si="1161"/>
        <v>CONSISTENTE</v>
      </c>
      <c r="AJ888" s="59" t="str">
        <f t="shared" si="1162"/>
        <v>CONSISTENTE</v>
      </c>
      <c r="AK888" s="59" t="str">
        <f t="shared" si="1163"/>
        <v>CONSISTENTE</v>
      </c>
      <c r="AL888" s="59" t="str">
        <f t="shared" si="1164"/>
        <v>CONSISTENTE</v>
      </c>
      <c r="AM888" s="56">
        <v>0</v>
      </c>
      <c r="AN888" s="56">
        <v>0</v>
      </c>
      <c r="AO888" s="56">
        <v>0</v>
      </c>
      <c r="AP888" s="56">
        <v>0</v>
      </c>
      <c r="AQ888" s="56">
        <v>0</v>
      </c>
      <c r="AR888" s="56">
        <v>0</v>
      </c>
      <c r="AS888" s="59">
        <v>1</v>
      </c>
      <c r="AT888" s="59" t="str">
        <f t="shared" si="1165"/>
        <v>CONSISTENTE</v>
      </c>
      <c r="AU888" s="59" t="str">
        <f t="shared" si="1166"/>
        <v>CONSISTENTE</v>
      </c>
      <c r="AV888" s="59" t="str">
        <f t="shared" si="1167"/>
        <v>CONSISTENTE</v>
      </c>
      <c r="AW888" s="59" t="str">
        <f t="shared" si="1168"/>
        <v>CONSISTENTE</v>
      </c>
      <c r="AX888" s="59" t="str">
        <f t="shared" si="1169"/>
        <v>CONSISTENTE</v>
      </c>
      <c r="AY888" s="59" t="str">
        <f t="shared" si="1170"/>
        <v>CONSISTENTE</v>
      </c>
      <c r="AZ888" s="56">
        <v>0</v>
      </c>
      <c r="BA888" s="56">
        <v>0</v>
      </c>
      <c r="BB888" s="56">
        <v>0</v>
      </c>
      <c r="BC888" s="56">
        <v>0</v>
      </c>
      <c r="BD888" s="56">
        <v>0</v>
      </c>
      <c r="BE888" s="56">
        <v>0</v>
      </c>
      <c r="BF888" s="60">
        <v>1</v>
      </c>
      <c r="BG888" s="59" t="str">
        <f t="shared" si="1171"/>
        <v>CONSISTENTE</v>
      </c>
      <c r="BH888" s="59" t="str">
        <f t="shared" si="1172"/>
        <v>CONSISTENTE</v>
      </c>
      <c r="BI888" s="59" t="str">
        <f t="shared" si="1173"/>
        <v>CONSISTENTE</v>
      </c>
      <c r="BJ888" s="59" t="str">
        <f t="shared" si="1174"/>
        <v>CONSISTENTE</v>
      </c>
      <c r="BK888" s="59" t="str">
        <f t="shared" si="1175"/>
        <v>CONSISTENTE</v>
      </c>
      <c r="BL888" s="59" t="str">
        <f t="shared" si="1176"/>
        <v>CONSISTENTE</v>
      </c>
      <c r="BM888" s="59" t="str">
        <f t="shared" si="1177"/>
        <v>CONSISTENTE</v>
      </c>
      <c r="BN888" s="59" t="str">
        <f t="shared" si="1178"/>
        <v>CONSISTENTE</v>
      </c>
      <c r="BO888" s="59" t="str">
        <f t="shared" si="1179"/>
        <v>CONSISTENTE</v>
      </c>
      <c r="BP888" s="59" t="str">
        <f t="shared" si="1180"/>
        <v>CONSISTENTE</v>
      </c>
      <c r="BQ888" s="59" t="str">
        <f t="shared" si="1181"/>
        <v>CONSISTENTE</v>
      </c>
      <c r="BR888" s="59" t="str">
        <f t="shared" si="1182"/>
        <v>CONSISTENTE</v>
      </c>
      <c r="BS888" s="56">
        <v>0</v>
      </c>
      <c r="BT888" s="56">
        <v>0</v>
      </c>
      <c r="BU888" s="56">
        <v>0</v>
      </c>
      <c r="BV888" s="56">
        <v>0</v>
      </c>
      <c r="BW888" s="56">
        <v>0</v>
      </c>
      <c r="BX888" s="56">
        <v>0</v>
      </c>
      <c r="BY888" s="60">
        <v>1</v>
      </c>
      <c r="BZ888" s="59" t="str">
        <f t="shared" si="1183"/>
        <v>CONSISTENTE</v>
      </c>
      <c r="CA888" s="59" t="str">
        <f t="shared" si="1184"/>
        <v>CONSISTENTE</v>
      </c>
      <c r="CB888" s="59" t="str">
        <f t="shared" si="1185"/>
        <v>CONSISTENTE</v>
      </c>
      <c r="CC888" s="59" t="str">
        <f t="shared" si="1186"/>
        <v>CONSISTENTE</v>
      </c>
      <c r="CD888" s="59" t="str">
        <f t="shared" si="1187"/>
        <v>CONSISTENTE</v>
      </c>
      <c r="CE888" s="59" t="str">
        <f t="shared" si="1188"/>
        <v>CONSISTENTE</v>
      </c>
      <c r="CF888" s="56">
        <v>217284154</v>
      </c>
      <c r="CG888" s="56">
        <v>0</v>
      </c>
      <c r="CH888" s="56">
        <v>0</v>
      </c>
      <c r="CI888" s="56">
        <v>0</v>
      </c>
      <c r="CJ888" s="56">
        <v>217284154</v>
      </c>
      <c r="CK888" s="56">
        <v>0</v>
      </c>
      <c r="CL888" s="60">
        <v>1</v>
      </c>
      <c r="CM888" s="59" t="str">
        <f t="shared" si="1189"/>
        <v>CONSISTENTE</v>
      </c>
      <c r="CN888" s="59" t="str">
        <f t="shared" si="1190"/>
        <v>CONSISTENTE</v>
      </c>
      <c r="CO888" s="59" t="str">
        <f t="shared" si="1191"/>
        <v>CONSISTENTE</v>
      </c>
      <c r="CP888" s="59" t="str">
        <f t="shared" si="1192"/>
        <v>CONSISTENTE</v>
      </c>
      <c r="CQ888" s="59" t="str">
        <f t="shared" si="1193"/>
        <v>CONSISTENTE</v>
      </c>
      <c r="CR888" s="59" t="str">
        <f t="shared" si="1194"/>
        <v>CONSISTENTE</v>
      </c>
      <c r="CS888" s="59" t="str">
        <f t="shared" si="1195"/>
        <v>CONSISTENTE</v>
      </c>
      <c r="CT888" s="59" t="str">
        <f t="shared" si="1196"/>
        <v>CONSISTENTE</v>
      </c>
      <c r="CU888" s="59" t="str">
        <f t="shared" si="1197"/>
        <v>CONSISTENTE</v>
      </c>
      <c r="CV888" s="59" t="str">
        <f t="shared" si="1198"/>
        <v>CONSISTENTE</v>
      </c>
      <c r="CW888" s="59" t="str">
        <f t="shared" si="1199"/>
        <v>CONSISTENTE</v>
      </c>
      <c r="CX888" s="59" t="str">
        <f t="shared" si="1200"/>
        <v>CONSISTENTE</v>
      </c>
      <c r="CY888" s="56">
        <f t="shared" si="1201"/>
        <v>454503123</v>
      </c>
      <c r="CZ888" s="56">
        <f t="shared" si="1202"/>
        <v>74539369</v>
      </c>
      <c r="DA888" s="56">
        <f t="shared" si="1203"/>
        <v>0</v>
      </c>
      <c r="DB888" s="56">
        <f t="shared" si="1204"/>
        <v>0</v>
      </c>
      <c r="DC888" s="56">
        <f t="shared" si="1205"/>
        <v>379963754</v>
      </c>
      <c r="DD888" s="56">
        <f t="shared" si="1206"/>
        <v>0</v>
      </c>
      <c r="DE888" s="90">
        <f t="shared" si="1207"/>
        <v>253030667</v>
      </c>
      <c r="DF888" s="90">
        <f t="shared" si="1208"/>
        <v>35746513</v>
      </c>
      <c r="DG888" s="90">
        <f t="shared" si="1209"/>
        <v>0</v>
      </c>
      <c r="DH888" s="90">
        <f t="shared" si="1210"/>
        <v>0</v>
      </c>
      <c r="DI888" s="90">
        <f t="shared" si="1211"/>
        <v>217284154</v>
      </c>
      <c r="DJ888" s="98">
        <f t="shared" si="1212"/>
        <v>0</v>
      </c>
      <c r="DK888" s="103">
        <f t="shared" si="1213"/>
        <v>253030667</v>
      </c>
      <c r="DL888" s="91">
        <f t="shared" si="1214"/>
        <v>35746513</v>
      </c>
      <c r="DM888" s="91">
        <f t="shared" si="1215"/>
        <v>0</v>
      </c>
      <c r="DN888" s="91">
        <f t="shared" si="1216"/>
        <v>0</v>
      </c>
      <c r="DO888" s="91">
        <f t="shared" si="1217"/>
        <v>217284154</v>
      </c>
      <c r="DP888" s="91">
        <f t="shared" si="1218"/>
        <v>0</v>
      </c>
      <c r="DQ888" s="125" t="str">
        <f t="shared" si="1219"/>
        <v>CONSISTENTE</v>
      </c>
      <c r="DR888" s="147">
        <v>0</v>
      </c>
      <c r="DS888" s="147">
        <v>0</v>
      </c>
      <c r="DT888" s="147">
        <v>0</v>
      </c>
      <c r="DU888" s="147">
        <v>0</v>
      </c>
      <c r="DV888" s="147">
        <v>0</v>
      </c>
      <c r="DW888" s="147">
        <v>0</v>
      </c>
      <c r="DX888" s="59">
        <f>+VLOOKUP($E888,'[2]Ejecución I Semestre 2016'!$B$11:$X$1115,10,FALSE)</f>
        <v>1</v>
      </c>
      <c r="DY888" s="68" t="str">
        <f t="shared" si="1220"/>
        <v>CONSISTENTE</v>
      </c>
      <c r="DZ888" s="68" t="str">
        <f t="shared" si="1221"/>
        <v>CONSISTENTE</v>
      </c>
      <c r="EA888" s="68" t="str">
        <f t="shared" si="1222"/>
        <v>CONSISTENTE</v>
      </c>
      <c r="EB888" s="68" t="str">
        <f t="shared" si="1223"/>
        <v>CONSISTENTE</v>
      </c>
      <c r="EC888" s="68" t="str">
        <f t="shared" si="1224"/>
        <v>CONSISTENTE</v>
      </c>
      <c r="ED888" s="68" t="str">
        <f t="shared" si="1225"/>
        <v>CONSISTENTE</v>
      </c>
      <c r="EE888" s="132">
        <f t="shared" si="1226"/>
        <v>253030667</v>
      </c>
      <c r="EF888" s="131">
        <f t="shared" si="1227"/>
        <v>35746513</v>
      </c>
      <c r="EG888" s="131">
        <f t="shared" si="1228"/>
        <v>0</v>
      </c>
      <c r="EH888" s="131">
        <f t="shared" si="1229"/>
        <v>0</v>
      </c>
      <c r="EI888" s="131">
        <f t="shared" si="1230"/>
        <v>217284154</v>
      </c>
      <c r="EJ888" s="131">
        <f t="shared" si="1231"/>
        <v>0</v>
      </c>
      <c r="EK888" s="131">
        <f t="shared" si="1234"/>
        <v>253030667</v>
      </c>
      <c r="EL888" s="60">
        <f t="shared" si="1235"/>
        <v>35746513</v>
      </c>
      <c r="EM888" s="60">
        <f t="shared" si="1236"/>
        <v>0</v>
      </c>
      <c r="EN888" s="60">
        <f t="shared" si="1237"/>
        <v>0</v>
      </c>
      <c r="EO888" s="60">
        <f t="shared" si="1238"/>
        <v>217284154</v>
      </c>
      <c r="EP888" s="60">
        <f t="shared" si="1239"/>
        <v>0</v>
      </c>
      <c r="EQ888" s="90" t="str">
        <f t="shared" si="1240"/>
        <v>CONSISTENTE</v>
      </c>
    </row>
    <row r="889" spans="1:147" s="16" customFormat="1" ht="15" customHeight="1" x14ac:dyDescent="0.2">
      <c r="A889" s="53" t="s">
        <v>2099</v>
      </c>
      <c r="B889" s="56">
        <f t="shared" si="1232"/>
        <v>11565895891.6</v>
      </c>
      <c r="C889" s="59" t="str">
        <f t="shared" si="1233"/>
        <v>SI</v>
      </c>
      <c r="D889" s="51"/>
      <c r="E889" s="53" t="s">
        <v>1707</v>
      </c>
      <c r="F889" s="55" t="s">
        <v>1651</v>
      </c>
      <c r="G889" s="61" t="s">
        <v>1708</v>
      </c>
      <c r="H889" s="56">
        <v>11565895891.6</v>
      </c>
      <c r="I889" s="56">
        <v>0</v>
      </c>
      <c r="J889" s="56">
        <v>0</v>
      </c>
      <c r="K889" s="56">
        <v>0</v>
      </c>
      <c r="L889" s="56">
        <v>0</v>
      </c>
      <c r="M889" s="56">
        <v>0</v>
      </c>
      <c r="N889" s="57">
        <v>11565895891.6</v>
      </c>
      <c r="O889" s="58">
        <f t="shared" si="1155"/>
        <v>0</v>
      </c>
      <c r="P889" s="59" t="str">
        <f t="shared" si="1156"/>
        <v>CONSISTENTE</v>
      </c>
      <c r="Q889" s="87" t="str">
        <f t="shared" si="1157"/>
        <v>OK</v>
      </c>
      <c r="R889" s="56">
        <v>111446059.7</v>
      </c>
      <c r="S889" s="56">
        <v>675479593</v>
      </c>
      <c r="T889" s="56">
        <v>0</v>
      </c>
      <c r="U889" s="56">
        <v>10778970238.9</v>
      </c>
      <c r="V889" s="56">
        <v>0</v>
      </c>
      <c r="W889" s="59" t="s">
        <v>2314</v>
      </c>
      <c r="X889" s="59" t="s">
        <v>2312</v>
      </c>
      <c r="Y889" s="59" t="str">
        <f t="shared" si="1158"/>
        <v>CONSISTENTE</v>
      </c>
      <c r="Z889" s="59" t="str">
        <f t="shared" si="1243"/>
        <v/>
      </c>
      <c r="AA889" s="66">
        <f>+VLOOKUP($E889,'[1]PLAN DE APLICACIÓN'!$B$11:$V$1115,16,FALSE)</f>
        <v>724520407</v>
      </c>
      <c r="AB889" s="66">
        <f>+VLOOKUP($E889,'[1]PLAN DE APLICACIÓN'!$B$11:$V$1115,17,FALSE)</f>
        <v>0</v>
      </c>
      <c r="AC889" s="66">
        <f>+VLOOKUP($E889,'[1]PLAN DE APLICACIÓN'!$B$11:$V$1115,18,FALSE)</f>
        <v>724520407</v>
      </c>
      <c r="AD889" s="66">
        <f>+VLOOKUP($E889,'[1]PLAN DE APLICACIÓN'!$B$11:$V$1115,19,FALSE)</f>
        <v>0</v>
      </c>
      <c r="AE889" s="66">
        <f>+VLOOKUP($E889,'[1]PLAN DE APLICACIÓN'!$B$11:$V$1115,20,FALSE)</f>
        <v>0</v>
      </c>
      <c r="AF889" s="66">
        <f>+VLOOKUP($E889,'[1]PLAN DE APLICACIÓN'!$B$11:$V$1115,21,FALSE)</f>
        <v>0</v>
      </c>
      <c r="AG889" s="59" t="str">
        <f t="shared" si="1159"/>
        <v>CONSISTENTE</v>
      </c>
      <c r="AH889" s="59" t="str">
        <f t="shared" si="1160"/>
        <v>CONSISTENTE</v>
      </c>
      <c r="AI889" s="59" t="str">
        <f t="shared" si="1161"/>
        <v>NO CONSISTENTE</v>
      </c>
      <c r="AJ889" s="59" t="str">
        <f t="shared" si="1162"/>
        <v>CONSISTENTE</v>
      </c>
      <c r="AK889" s="59" t="str">
        <f t="shared" si="1163"/>
        <v>CONSISTENTE</v>
      </c>
      <c r="AL889" s="59" t="str">
        <f t="shared" si="1164"/>
        <v>CONSISTENTE</v>
      </c>
      <c r="AM889" s="56">
        <v>0</v>
      </c>
      <c r="AN889" s="56">
        <v>0</v>
      </c>
      <c r="AO889" s="56">
        <v>0</v>
      </c>
      <c r="AP889" s="56">
        <v>0</v>
      </c>
      <c r="AQ889" s="56">
        <v>0</v>
      </c>
      <c r="AR889" s="56">
        <v>0</v>
      </c>
      <c r="AS889" s="59">
        <v>1</v>
      </c>
      <c r="AT889" s="59" t="str">
        <f t="shared" si="1165"/>
        <v>CONSISTENTE</v>
      </c>
      <c r="AU889" s="59" t="str">
        <f t="shared" si="1166"/>
        <v>CONSISTENTE</v>
      </c>
      <c r="AV889" s="59" t="str">
        <f t="shared" si="1167"/>
        <v>CONSISTENTE</v>
      </c>
      <c r="AW889" s="59" t="str">
        <f t="shared" si="1168"/>
        <v>CONSISTENTE</v>
      </c>
      <c r="AX889" s="59" t="str">
        <f t="shared" si="1169"/>
        <v>CONSISTENTE</v>
      </c>
      <c r="AY889" s="59" t="str">
        <f t="shared" si="1170"/>
        <v>CONSISTENTE</v>
      </c>
      <c r="AZ889" s="56">
        <v>1080210671</v>
      </c>
      <c r="BA889" s="56">
        <v>0</v>
      </c>
      <c r="BB889" s="56">
        <v>1080210671</v>
      </c>
      <c r="BC889" s="56">
        <v>0</v>
      </c>
      <c r="BD889" s="56">
        <v>0</v>
      </c>
      <c r="BE889" s="56">
        <v>0</v>
      </c>
      <c r="BF889" s="60">
        <v>1</v>
      </c>
      <c r="BG889" s="59" t="str">
        <f t="shared" si="1171"/>
        <v>CONSISTENTE</v>
      </c>
      <c r="BH889" s="59" t="str">
        <f t="shared" si="1172"/>
        <v>CONSISTENTE</v>
      </c>
      <c r="BI889" s="59" t="str">
        <f t="shared" si="1173"/>
        <v>NO CONSISTENTE</v>
      </c>
      <c r="BJ889" s="59" t="str">
        <f t="shared" si="1174"/>
        <v>CONSISTENTE</v>
      </c>
      <c r="BK889" s="59" t="str">
        <f t="shared" si="1175"/>
        <v>CONSISTENTE</v>
      </c>
      <c r="BL889" s="59" t="str">
        <f t="shared" si="1176"/>
        <v>CONSISTENTE</v>
      </c>
      <c r="BM889" s="59" t="str">
        <f t="shared" si="1177"/>
        <v>CONSISTENTE</v>
      </c>
      <c r="BN889" s="59" t="str">
        <f t="shared" si="1178"/>
        <v>CONSISTENTE</v>
      </c>
      <c r="BO889" s="59" t="str">
        <f t="shared" si="1179"/>
        <v>CONSISTENTE</v>
      </c>
      <c r="BP889" s="59" t="str">
        <f t="shared" si="1180"/>
        <v>CONSISTENTE</v>
      </c>
      <c r="BQ889" s="59" t="str">
        <f t="shared" si="1181"/>
        <v>CONSISTENTE</v>
      </c>
      <c r="BR889" s="59" t="str">
        <f t="shared" si="1182"/>
        <v>CONSISTENTE</v>
      </c>
      <c r="BS889" s="56">
        <v>0</v>
      </c>
      <c r="BT889" s="56">
        <v>0</v>
      </c>
      <c r="BU889" s="56">
        <v>0</v>
      </c>
      <c r="BV889" s="56">
        <v>0</v>
      </c>
      <c r="BW889" s="56">
        <v>0</v>
      </c>
      <c r="BX889" s="56">
        <v>0</v>
      </c>
      <c r="BY889" s="60">
        <v>1</v>
      </c>
      <c r="BZ889" s="59" t="str">
        <f t="shared" si="1183"/>
        <v>CONSISTENTE</v>
      </c>
      <c r="CA889" s="59" t="str">
        <f t="shared" si="1184"/>
        <v>CONSISTENTE</v>
      </c>
      <c r="CB889" s="59" t="str">
        <f t="shared" si="1185"/>
        <v>NO CONSISTENTE</v>
      </c>
      <c r="CC889" s="59" t="str">
        <f t="shared" si="1186"/>
        <v>CONSISTENTE</v>
      </c>
      <c r="CD889" s="59" t="str">
        <f t="shared" si="1187"/>
        <v>CONSISTENTE</v>
      </c>
      <c r="CE889" s="59" t="str">
        <f t="shared" si="1188"/>
        <v>CONSISTENTE</v>
      </c>
      <c r="CF889" s="56">
        <v>6022231660</v>
      </c>
      <c r="CG889" s="56">
        <v>0</v>
      </c>
      <c r="CH889" s="56">
        <v>0</v>
      </c>
      <c r="CI889" s="56">
        <v>0</v>
      </c>
      <c r="CJ889" s="56">
        <v>6022231660</v>
      </c>
      <c r="CK889" s="56">
        <v>0</v>
      </c>
      <c r="CL889" s="60">
        <v>1</v>
      </c>
      <c r="CM889" s="59" t="str">
        <f t="shared" si="1189"/>
        <v>CONSISTENTE</v>
      </c>
      <c r="CN889" s="59" t="str">
        <f t="shared" si="1190"/>
        <v>CONSISTENTE</v>
      </c>
      <c r="CO889" s="59" t="str">
        <f t="shared" si="1191"/>
        <v>NO CONSISTENTE</v>
      </c>
      <c r="CP889" s="59" t="str">
        <f t="shared" si="1192"/>
        <v>CONSISTENTE</v>
      </c>
      <c r="CQ889" s="59" t="str">
        <f t="shared" si="1193"/>
        <v>CONSISTENTE</v>
      </c>
      <c r="CR889" s="59" t="str">
        <f t="shared" si="1194"/>
        <v>CONSISTENTE</v>
      </c>
      <c r="CS889" s="59" t="str">
        <f t="shared" si="1195"/>
        <v>CONSISTENTE</v>
      </c>
      <c r="CT889" s="59" t="str">
        <f t="shared" si="1196"/>
        <v>CONSISTENTE</v>
      </c>
      <c r="CU889" s="59" t="str">
        <f t="shared" si="1197"/>
        <v>CONSISTENTE</v>
      </c>
      <c r="CV889" s="59" t="str">
        <f t="shared" si="1198"/>
        <v>CONSISTENTE</v>
      </c>
      <c r="CW889" s="59" t="str">
        <f t="shared" si="1199"/>
        <v>CONSISTENTE</v>
      </c>
      <c r="CX889" s="59" t="str">
        <f t="shared" si="1200"/>
        <v>CONSISTENTE</v>
      </c>
      <c r="CY889" s="56">
        <f t="shared" si="1201"/>
        <v>12290416298.6</v>
      </c>
      <c r="CZ889" s="56">
        <f t="shared" si="1202"/>
        <v>111446059.7</v>
      </c>
      <c r="DA889" s="56">
        <f t="shared" si="1203"/>
        <v>1400000000</v>
      </c>
      <c r="DB889" s="56">
        <f t="shared" si="1204"/>
        <v>0</v>
      </c>
      <c r="DC889" s="56">
        <f t="shared" si="1205"/>
        <v>10778970238.9</v>
      </c>
      <c r="DD889" s="56">
        <f t="shared" si="1206"/>
        <v>0</v>
      </c>
      <c r="DE889" s="90">
        <f t="shared" si="1207"/>
        <v>6022231660</v>
      </c>
      <c r="DF889" s="90">
        <f t="shared" si="1208"/>
        <v>0</v>
      </c>
      <c r="DG889" s="90">
        <f t="shared" si="1209"/>
        <v>0</v>
      </c>
      <c r="DH889" s="90">
        <f t="shared" si="1210"/>
        <v>0</v>
      </c>
      <c r="DI889" s="90">
        <f t="shared" si="1211"/>
        <v>6022231660</v>
      </c>
      <c r="DJ889" s="98">
        <f t="shared" si="1212"/>
        <v>0</v>
      </c>
      <c r="DK889" s="103">
        <f t="shared" si="1213"/>
        <v>7826962738</v>
      </c>
      <c r="DL889" s="91">
        <f t="shared" si="1214"/>
        <v>0</v>
      </c>
      <c r="DM889" s="91">
        <f t="shared" si="1215"/>
        <v>1804731078</v>
      </c>
      <c r="DN889" s="91">
        <f t="shared" si="1216"/>
        <v>0</v>
      </c>
      <c r="DO889" s="91">
        <f t="shared" si="1217"/>
        <v>6022231660</v>
      </c>
      <c r="DP889" s="91">
        <f t="shared" si="1218"/>
        <v>0</v>
      </c>
      <c r="DQ889" s="125" t="str">
        <f t="shared" si="1219"/>
        <v>CONSISTENTE</v>
      </c>
      <c r="DR889" s="147">
        <v>0</v>
      </c>
      <c r="DS889" s="147">
        <v>0</v>
      </c>
      <c r="DT889" s="147">
        <v>0</v>
      </c>
      <c r="DU889" s="147">
        <v>0</v>
      </c>
      <c r="DV889" s="147">
        <v>0</v>
      </c>
      <c r="DW889" s="147">
        <v>0</v>
      </c>
      <c r="DX889" s="59">
        <f>+VLOOKUP($E889,'[2]Ejecución I Semestre 2016'!$B$11:$X$1115,10,FALSE)</f>
        <v>1</v>
      </c>
      <c r="DY889" s="68" t="str">
        <f t="shared" si="1220"/>
        <v>CONSISTENTE</v>
      </c>
      <c r="DZ889" s="68" t="str">
        <f t="shared" si="1221"/>
        <v>CONSISTENTE</v>
      </c>
      <c r="EA889" s="68" t="str">
        <f t="shared" si="1222"/>
        <v>NO CONSISTENTE</v>
      </c>
      <c r="EB889" s="68" t="str">
        <f t="shared" si="1223"/>
        <v>CONSISTENTE</v>
      </c>
      <c r="EC889" s="68" t="str">
        <f t="shared" si="1224"/>
        <v>CONSISTENTE</v>
      </c>
      <c r="ED889" s="68" t="str">
        <f t="shared" si="1225"/>
        <v>CONSISTENTE</v>
      </c>
      <c r="EE889" s="132">
        <f t="shared" si="1226"/>
        <v>6022231660</v>
      </c>
      <c r="EF889" s="131">
        <f t="shared" si="1227"/>
        <v>0</v>
      </c>
      <c r="EG889" s="131">
        <f t="shared" si="1228"/>
        <v>0</v>
      </c>
      <c r="EH889" s="131">
        <f t="shared" si="1229"/>
        <v>0</v>
      </c>
      <c r="EI889" s="131">
        <f t="shared" si="1230"/>
        <v>6022231660</v>
      </c>
      <c r="EJ889" s="131">
        <f t="shared" si="1231"/>
        <v>0</v>
      </c>
      <c r="EK889" s="131">
        <f t="shared" si="1234"/>
        <v>7826962738</v>
      </c>
      <c r="EL889" s="60">
        <f t="shared" si="1235"/>
        <v>0</v>
      </c>
      <c r="EM889" s="60">
        <f t="shared" si="1236"/>
        <v>1804731078</v>
      </c>
      <c r="EN889" s="60">
        <f t="shared" si="1237"/>
        <v>0</v>
      </c>
      <c r="EO889" s="60">
        <f t="shared" si="1238"/>
        <v>6022231660</v>
      </c>
      <c r="EP889" s="60">
        <f t="shared" si="1239"/>
        <v>0</v>
      </c>
      <c r="EQ889" s="90" t="str">
        <f t="shared" si="1240"/>
        <v>CONSISTENTE</v>
      </c>
    </row>
    <row r="890" spans="1:147" s="16" customFormat="1" ht="15" customHeight="1" x14ac:dyDescent="0.2">
      <c r="A890" s="62" t="s">
        <v>1602</v>
      </c>
      <c r="B890" s="56">
        <f t="shared" si="1232"/>
        <v>66692606</v>
      </c>
      <c r="C890" s="59" t="str">
        <f t="shared" si="1233"/>
        <v>SI</v>
      </c>
      <c r="D890" s="51"/>
      <c r="E890" s="53" t="s">
        <v>1709</v>
      </c>
      <c r="F890" s="55" t="s">
        <v>1651</v>
      </c>
      <c r="G890" s="61" t="s">
        <v>1710</v>
      </c>
      <c r="H890" s="56">
        <v>66692606</v>
      </c>
      <c r="I890" s="56">
        <v>0</v>
      </c>
      <c r="J890" s="56">
        <v>0</v>
      </c>
      <c r="K890" s="56">
        <v>0</v>
      </c>
      <c r="L890" s="56">
        <v>0</v>
      </c>
      <c r="M890" s="56">
        <v>0</v>
      </c>
      <c r="N890" s="57">
        <v>66692606</v>
      </c>
      <c r="O890" s="58">
        <f t="shared" si="1155"/>
        <v>0</v>
      </c>
      <c r="P890" s="59" t="str">
        <f t="shared" si="1156"/>
        <v>CONSISTENTE</v>
      </c>
      <c r="Q890" s="87" t="str">
        <f t="shared" si="1157"/>
        <v>OK</v>
      </c>
      <c r="R890" s="56">
        <v>0</v>
      </c>
      <c r="S890" s="56">
        <v>0</v>
      </c>
      <c r="T890" s="56">
        <v>0</v>
      </c>
      <c r="U890" s="56">
        <v>66692606</v>
      </c>
      <c r="V890" s="56">
        <v>0</v>
      </c>
      <c r="W890" s="59" t="s">
        <v>2314</v>
      </c>
      <c r="X890" s="59" t="s">
        <v>2312</v>
      </c>
      <c r="Y890" s="59" t="str">
        <f t="shared" si="1158"/>
        <v>CONSISTENTE</v>
      </c>
      <c r="Z890" s="59" t="str">
        <f t="shared" si="1243"/>
        <v/>
      </c>
      <c r="AA890" s="66">
        <f>+VLOOKUP($E890,'[1]PLAN DE APLICACIÓN'!$B$11:$V$1115,16,FALSE)</f>
        <v>4923529.53</v>
      </c>
      <c r="AB890" s="66">
        <f>+VLOOKUP($E890,'[1]PLAN DE APLICACIÓN'!$B$11:$V$1115,17,FALSE)</f>
        <v>4923529.53</v>
      </c>
      <c r="AC890" s="66">
        <f>+VLOOKUP($E890,'[1]PLAN DE APLICACIÓN'!$B$11:$V$1115,18,FALSE)</f>
        <v>0</v>
      </c>
      <c r="AD890" s="66">
        <f>+VLOOKUP($E890,'[1]PLAN DE APLICACIÓN'!$B$11:$V$1115,19,FALSE)</f>
        <v>0</v>
      </c>
      <c r="AE890" s="66">
        <f>+VLOOKUP($E890,'[1]PLAN DE APLICACIÓN'!$B$11:$V$1115,20,FALSE)</f>
        <v>0</v>
      </c>
      <c r="AF890" s="66">
        <f>+VLOOKUP($E890,'[1]PLAN DE APLICACIÓN'!$B$11:$V$1115,21,FALSE)</f>
        <v>0</v>
      </c>
      <c r="AG890" s="59" t="str">
        <f t="shared" si="1159"/>
        <v>CONSISTENTE</v>
      </c>
      <c r="AH890" s="59" t="str">
        <f t="shared" si="1160"/>
        <v>NO CONSISTENTE</v>
      </c>
      <c r="AI890" s="59" t="str">
        <f t="shared" si="1161"/>
        <v>CONSISTENTE</v>
      </c>
      <c r="AJ890" s="59" t="str">
        <f t="shared" si="1162"/>
        <v>CONSISTENTE</v>
      </c>
      <c r="AK890" s="59" t="str">
        <f t="shared" si="1163"/>
        <v>CONSISTENTE</v>
      </c>
      <c r="AL890" s="59" t="str">
        <f t="shared" si="1164"/>
        <v>CONSISTENTE</v>
      </c>
      <c r="AM890" s="56">
        <v>0</v>
      </c>
      <c r="AN890" s="56">
        <v>0</v>
      </c>
      <c r="AO890" s="56">
        <v>0</v>
      </c>
      <c r="AP890" s="56">
        <v>0</v>
      </c>
      <c r="AQ890" s="56">
        <v>0</v>
      </c>
      <c r="AR890" s="56">
        <v>0</v>
      </c>
      <c r="AS890" s="59">
        <v>1</v>
      </c>
      <c r="AT890" s="59" t="str">
        <f t="shared" si="1165"/>
        <v>CONSISTENTE</v>
      </c>
      <c r="AU890" s="59" t="str">
        <f t="shared" si="1166"/>
        <v>CONSISTENTE</v>
      </c>
      <c r="AV890" s="59" t="str">
        <f t="shared" si="1167"/>
        <v>CONSISTENTE</v>
      </c>
      <c r="AW890" s="59" t="str">
        <f t="shared" si="1168"/>
        <v>CONSISTENTE</v>
      </c>
      <c r="AX890" s="59" t="str">
        <f t="shared" si="1169"/>
        <v>CONSISTENTE</v>
      </c>
      <c r="AY890" s="59" t="str">
        <f t="shared" si="1170"/>
        <v>CONSISTENTE</v>
      </c>
      <c r="AZ890" s="56">
        <v>0</v>
      </c>
      <c r="BA890" s="56">
        <v>0</v>
      </c>
      <c r="BB890" s="56">
        <v>0</v>
      </c>
      <c r="BC890" s="56">
        <v>0</v>
      </c>
      <c r="BD890" s="56">
        <v>0</v>
      </c>
      <c r="BE890" s="56">
        <v>0</v>
      </c>
      <c r="BF890" s="60">
        <v>1</v>
      </c>
      <c r="BG890" s="59" t="str">
        <f t="shared" si="1171"/>
        <v>CONSISTENTE</v>
      </c>
      <c r="BH890" s="59" t="str">
        <f t="shared" si="1172"/>
        <v>CONSISTENTE</v>
      </c>
      <c r="BI890" s="59" t="str">
        <f t="shared" si="1173"/>
        <v>CONSISTENTE</v>
      </c>
      <c r="BJ890" s="59" t="str">
        <f t="shared" si="1174"/>
        <v>CONSISTENTE</v>
      </c>
      <c r="BK890" s="59" t="str">
        <f t="shared" si="1175"/>
        <v>CONSISTENTE</v>
      </c>
      <c r="BL890" s="59" t="str">
        <f t="shared" si="1176"/>
        <v>CONSISTENTE</v>
      </c>
      <c r="BM890" s="59" t="str">
        <f t="shared" si="1177"/>
        <v>CONSISTENTE</v>
      </c>
      <c r="BN890" s="59" t="str">
        <f t="shared" si="1178"/>
        <v>CONSISTENTE</v>
      </c>
      <c r="BO890" s="59" t="str">
        <f t="shared" si="1179"/>
        <v>CONSISTENTE</v>
      </c>
      <c r="BP890" s="59" t="str">
        <f t="shared" si="1180"/>
        <v>CONSISTENTE</v>
      </c>
      <c r="BQ890" s="59" t="str">
        <f t="shared" si="1181"/>
        <v>CONSISTENTE</v>
      </c>
      <c r="BR890" s="59" t="str">
        <f t="shared" si="1182"/>
        <v>CONSISTENTE</v>
      </c>
      <c r="BS890" s="56">
        <v>68686167.030000001</v>
      </c>
      <c r="BT890" s="56">
        <v>0</v>
      </c>
      <c r="BU890" s="56">
        <v>0</v>
      </c>
      <c r="BV890" s="56">
        <v>0</v>
      </c>
      <c r="BW890" s="56">
        <v>68686167.030000001</v>
      </c>
      <c r="BX890" s="56">
        <v>0</v>
      </c>
      <c r="BY890" s="60">
        <v>1</v>
      </c>
      <c r="BZ890" s="59" t="str">
        <f t="shared" si="1183"/>
        <v>CONSISTENTE</v>
      </c>
      <c r="CA890" s="59" t="str">
        <f t="shared" si="1184"/>
        <v>CONSISTENTE</v>
      </c>
      <c r="CB890" s="59" t="str">
        <f t="shared" si="1185"/>
        <v>CONSISTENTE</v>
      </c>
      <c r="CC890" s="59" t="str">
        <f t="shared" si="1186"/>
        <v>CONSISTENTE</v>
      </c>
      <c r="CD890" s="59" t="str">
        <f t="shared" si="1187"/>
        <v>NO CONSISTENTE</v>
      </c>
      <c r="CE890" s="59" t="str">
        <f t="shared" si="1188"/>
        <v>CONSISTENTE</v>
      </c>
      <c r="CF890" s="56">
        <v>69372014.980000004</v>
      </c>
      <c r="CG890" s="56">
        <v>0</v>
      </c>
      <c r="CH890" s="56">
        <v>0</v>
      </c>
      <c r="CI890" s="56">
        <v>0</v>
      </c>
      <c r="CJ890" s="56">
        <v>69372014.980000004</v>
      </c>
      <c r="CK890" s="56">
        <v>0</v>
      </c>
      <c r="CL890" s="60">
        <v>1</v>
      </c>
      <c r="CM890" s="59" t="str">
        <f t="shared" si="1189"/>
        <v>CONSISTENTE</v>
      </c>
      <c r="CN890" s="59" t="str">
        <f t="shared" si="1190"/>
        <v>CONSISTENTE</v>
      </c>
      <c r="CO890" s="59" t="str">
        <f t="shared" si="1191"/>
        <v>CONSISTENTE</v>
      </c>
      <c r="CP890" s="59" t="str">
        <f t="shared" si="1192"/>
        <v>CONSISTENTE</v>
      </c>
      <c r="CQ890" s="59" t="str">
        <f t="shared" si="1193"/>
        <v>NO CONSISTENTE</v>
      </c>
      <c r="CR890" s="59" t="str">
        <f t="shared" si="1194"/>
        <v>CONSISTENTE</v>
      </c>
      <c r="CS890" s="59" t="str">
        <f t="shared" si="1195"/>
        <v>CONSISTENTE</v>
      </c>
      <c r="CT890" s="59" t="str">
        <f t="shared" si="1196"/>
        <v>CONSISTENTE</v>
      </c>
      <c r="CU890" s="59" t="str">
        <f t="shared" si="1197"/>
        <v>CONSISTENTE</v>
      </c>
      <c r="CV890" s="59" t="str">
        <f t="shared" si="1198"/>
        <v>CONSISTENTE</v>
      </c>
      <c r="CW890" s="59" t="str">
        <f t="shared" si="1199"/>
        <v>CONSISTENTE</v>
      </c>
      <c r="CX890" s="59" t="str">
        <f t="shared" si="1200"/>
        <v>CONSISTENTE</v>
      </c>
      <c r="CY890" s="56">
        <f t="shared" si="1201"/>
        <v>71616135.530000001</v>
      </c>
      <c r="CZ890" s="56">
        <f t="shared" si="1202"/>
        <v>4923529.53</v>
      </c>
      <c r="DA890" s="56">
        <f t="shared" si="1203"/>
        <v>0</v>
      </c>
      <c r="DB890" s="56">
        <f t="shared" si="1204"/>
        <v>0</v>
      </c>
      <c r="DC890" s="56">
        <f t="shared" si="1205"/>
        <v>66692606</v>
      </c>
      <c r="DD890" s="56">
        <f t="shared" si="1206"/>
        <v>0</v>
      </c>
      <c r="DE890" s="90">
        <f t="shared" si="1207"/>
        <v>0</v>
      </c>
      <c r="DF890" s="90">
        <f t="shared" si="1208"/>
        <v>0</v>
      </c>
      <c r="DG890" s="90">
        <f t="shared" si="1209"/>
        <v>0</v>
      </c>
      <c r="DH890" s="90">
        <f t="shared" si="1210"/>
        <v>0</v>
      </c>
      <c r="DI890" s="90">
        <f t="shared" si="1211"/>
        <v>0</v>
      </c>
      <c r="DJ890" s="98">
        <f t="shared" si="1212"/>
        <v>0</v>
      </c>
      <c r="DK890" s="103">
        <f t="shared" si="1213"/>
        <v>74295544.510000005</v>
      </c>
      <c r="DL890" s="91">
        <f t="shared" si="1214"/>
        <v>4923529.53</v>
      </c>
      <c r="DM890" s="91">
        <f t="shared" si="1215"/>
        <v>0</v>
      </c>
      <c r="DN890" s="91">
        <f t="shared" si="1216"/>
        <v>0</v>
      </c>
      <c r="DO890" s="91">
        <f t="shared" si="1217"/>
        <v>69372014.980000004</v>
      </c>
      <c r="DP890" s="91">
        <f t="shared" si="1218"/>
        <v>0</v>
      </c>
      <c r="DQ890" s="125" t="str">
        <f t="shared" si="1219"/>
        <v>NO CONSISTENTE</v>
      </c>
      <c r="DR890" s="147">
        <v>0</v>
      </c>
      <c r="DS890" s="147">
        <v>0</v>
      </c>
      <c r="DT890" s="147">
        <v>0</v>
      </c>
      <c r="DU890" s="147">
        <v>0</v>
      </c>
      <c r="DV890" s="147">
        <v>0</v>
      </c>
      <c r="DW890" s="147">
        <v>0</v>
      </c>
      <c r="DX890" s="59">
        <f>+VLOOKUP($E890,'[2]Ejecución I Semestre 2016'!$B$11:$X$1115,10,FALSE)</f>
        <v>1</v>
      </c>
      <c r="DY890" s="68" t="str">
        <f t="shared" si="1220"/>
        <v>CONSISTENTE</v>
      </c>
      <c r="DZ890" s="68" t="str">
        <f t="shared" si="1221"/>
        <v>CONSISTENTE</v>
      </c>
      <c r="EA890" s="68" t="str">
        <f t="shared" si="1222"/>
        <v>CONSISTENTE</v>
      </c>
      <c r="EB890" s="68" t="str">
        <f t="shared" si="1223"/>
        <v>CONSISTENTE</v>
      </c>
      <c r="EC890" s="68" t="str">
        <f t="shared" si="1224"/>
        <v>NO CONSISTENTE</v>
      </c>
      <c r="ED890" s="68" t="str">
        <f t="shared" si="1225"/>
        <v>CONSISTENTE</v>
      </c>
      <c r="EE890" s="132">
        <f t="shared" si="1226"/>
        <v>0</v>
      </c>
      <c r="EF890" s="131">
        <f t="shared" si="1227"/>
        <v>0</v>
      </c>
      <c r="EG890" s="131">
        <f t="shared" si="1228"/>
        <v>0</v>
      </c>
      <c r="EH890" s="131">
        <f t="shared" si="1229"/>
        <v>0</v>
      </c>
      <c r="EI890" s="131">
        <f t="shared" si="1230"/>
        <v>0</v>
      </c>
      <c r="EJ890" s="131">
        <f t="shared" si="1231"/>
        <v>0</v>
      </c>
      <c r="EK890" s="131">
        <f t="shared" si="1234"/>
        <v>74295544.510000005</v>
      </c>
      <c r="EL890" s="60">
        <f t="shared" si="1235"/>
        <v>4923529.53</v>
      </c>
      <c r="EM890" s="60">
        <f t="shared" si="1236"/>
        <v>0</v>
      </c>
      <c r="EN890" s="60">
        <f t="shared" si="1237"/>
        <v>0</v>
      </c>
      <c r="EO890" s="60">
        <f t="shared" si="1238"/>
        <v>69372014.980000004</v>
      </c>
      <c r="EP890" s="60">
        <f t="shared" si="1239"/>
        <v>0</v>
      </c>
      <c r="EQ890" s="90" t="str">
        <f t="shared" si="1240"/>
        <v>NO CONSISTENTE</v>
      </c>
    </row>
    <row r="891" spans="1:147" s="16" customFormat="1" ht="15" customHeight="1" x14ac:dyDescent="0.2">
      <c r="A891" s="62" t="s">
        <v>1603</v>
      </c>
      <c r="B891" s="56">
        <f t="shared" si="1232"/>
        <v>323920710.81999999</v>
      </c>
      <c r="C891" s="59" t="str">
        <f t="shared" si="1233"/>
        <v>SI</v>
      </c>
      <c r="D891" s="51"/>
      <c r="E891" s="53" t="s">
        <v>1711</v>
      </c>
      <c r="F891" s="55" t="s">
        <v>1651</v>
      </c>
      <c r="G891" s="61" t="s">
        <v>1712</v>
      </c>
      <c r="H891" s="56">
        <v>330026162.81999999</v>
      </c>
      <c r="I891" s="56">
        <v>0</v>
      </c>
      <c r="J891" s="56">
        <v>0</v>
      </c>
      <c r="K891" s="56">
        <v>6105452</v>
      </c>
      <c r="L891" s="56">
        <v>0</v>
      </c>
      <c r="M891" s="56">
        <v>0</v>
      </c>
      <c r="N891" s="57">
        <v>323920710.81999999</v>
      </c>
      <c r="O891" s="58">
        <f t="shared" si="1155"/>
        <v>0</v>
      </c>
      <c r="P891" s="59" t="str">
        <f t="shared" si="1156"/>
        <v>CONSISTENTE</v>
      </c>
      <c r="Q891" s="87" t="str">
        <f t="shared" si="1157"/>
        <v>OK</v>
      </c>
      <c r="R891" s="56">
        <v>0</v>
      </c>
      <c r="S891" s="56">
        <v>0</v>
      </c>
      <c r="T891" s="56">
        <v>0</v>
      </c>
      <c r="U891" s="56">
        <v>323920710.81999999</v>
      </c>
      <c r="V891" s="56">
        <v>0</v>
      </c>
      <c r="W891" s="59" t="s">
        <v>2314</v>
      </c>
      <c r="X891" s="59" t="s">
        <v>2312</v>
      </c>
      <c r="Y891" s="59" t="str">
        <f t="shared" si="1158"/>
        <v>CONSISTENTE</v>
      </c>
      <c r="Z891" s="59" t="str">
        <f t="shared" si="1243"/>
        <v/>
      </c>
      <c r="AA891" s="66">
        <f>+VLOOKUP($E891,'[1]PLAN DE APLICACIÓN'!$B$11:$V$1115,16,FALSE)</f>
        <v>0</v>
      </c>
      <c r="AB891" s="66">
        <f>+VLOOKUP($E891,'[1]PLAN DE APLICACIÓN'!$B$11:$V$1115,17,FALSE)</f>
        <v>0</v>
      </c>
      <c r="AC891" s="66">
        <f>+VLOOKUP($E891,'[1]PLAN DE APLICACIÓN'!$B$11:$V$1115,18,FALSE)</f>
        <v>0</v>
      </c>
      <c r="AD891" s="66">
        <f>+VLOOKUP($E891,'[1]PLAN DE APLICACIÓN'!$B$11:$V$1115,19,FALSE)</f>
        <v>0</v>
      </c>
      <c r="AE891" s="66">
        <f>+VLOOKUP($E891,'[1]PLAN DE APLICACIÓN'!$B$11:$V$1115,20,FALSE)</f>
        <v>0</v>
      </c>
      <c r="AF891" s="66">
        <f>+VLOOKUP($E891,'[1]PLAN DE APLICACIÓN'!$B$11:$V$1115,21,FALSE)</f>
        <v>0</v>
      </c>
      <c r="AG891" s="59" t="str">
        <f t="shared" si="1159"/>
        <v>CONSISTENTE</v>
      </c>
      <c r="AH891" s="59" t="str">
        <f t="shared" si="1160"/>
        <v>CONSISTENTE</v>
      </c>
      <c r="AI891" s="59" t="str">
        <f t="shared" si="1161"/>
        <v>CONSISTENTE</v>
      </c>
      <c r="AJ891" s="59" t="str">
        <f t="shared" si="1162"/>
        <v>CONSISTENTE</v>
      </c>
      <c r="AK891" s="59" t="str">
        <f t="shared" si="1163"/>
        <v>CONSISTENTE</v>
      </c>
      <c r="AL891" s="59" t="str">
        <f t="shared" si="1164"/>
        <v>CONSISTENTE</v>
      </c>
      <c r="AM891" s="56">
        <v>0</v>
      </c>
      <c r="AN891" s="56">
        <v>0</v>
      </c>
      <c r="AO891" s="56">
        <v>0</v>
      </c>
      <c r="AP891" s="56">
        <v>0</v>
      </c>
      <c r="AQ891" s="56">
        <v>0</v>
      </c>
      <c r="AR891" s="56">
        <v>0</v>
      </c>
      <c r="AS891" s="59">
        <v>1</v>
      </c>
      <c r="AT891" s="59" t="str">
        <f t="shared" si="1165"/>
        <v>CONSISTENTE</v>
      </c>
      <c r="AU891" s="59" t="str">
        <f t="shared" si="1166"/>
        <v>CONSISTENTE</v>
      </c>
      <c r="AV891" s="59" t="str">
        <f t="shared" si="1167"/>
        <v>CONSISTENTE</v>
      </c>
      <c r="AW891" s="59" t="str">
        <f t="shared" si="1168"/>
        <v>CONSISTENTE</v>
      </c>
      <c r="AX891" s="59" t="str">
        <f t="shared" si="1169"/>
        <v>CONSISTENTE</v>
      </c>
      <c r="AY891" s="59" t="str">
        <f t="shared" si="1170"/>
        <v>CONSISTENTE</v>
      </c>
      <c r="AZ891" s="56">
        <v>0</v>
      </c>
      <c r="BA891" s="56">
        <v>0</v>
      </c>
      <c r="BB891" s="56">
        <v>0</v>
      </c>
      <c r="BC891" s="56">
        <v>0</v>
      </c>
      <c r="BD891" s="56">
        <v>0</v>
      </c>
      <c r="BE891" s="56">
        <v>0</v>
      </c>
      <c r="BF891" s="60">
        <v>1</v>
      </c>
      <c r="BG891" s="59" t="str">
        <f t="shared" si="1171"/>
        <v>CONSISTENTE</v>
      </c>
      <c r="BH891" s="59" t="str">
        <f t="shared" si="1172"/>
        <v>CONSISTENTE</v>
      </c>
      <c r="BI891" s="59" t="str">
        <f t="shared" si="1173"/>
        <v>CONSISTENTE</v>
      </c>
      <c r="BJ891" s="59" t="str">
        <f t="shared" si="1174"/>
        <v>CONSISTENTE</v>
      </c>
      <c r="BK891" s="59" t="str">
        <f t="shared" si="1175"/>
        <v>CONSISTENTE</v>
      </c>
      <c r="BL891" s="59" t="str">
        <f t="shared" si="1176"/>
        <v>CONSISTENTE</v>
      </c>
      <c r="BM891" s="59" t="str">
        <f t="shared" si="1177"/>
        <v>CONSISTENTE</v>
      </c>
      <c r="BN891" s="59" t="str">
        <f t="shared" si="1178"/>
        <v>CONSISTENTE</v>
      </c>
      <c r="BO891" s="59" t="str">
        <f t="shared" si="1179"/>
        <v>CONSISTENTE</v>
      </c>
      <c r="BP891" s="59" t="str">
        <f t="shared" si="1180"/>
        <v>CONSISTENTE</v>
      </c>
      <c r="BQ891" s="59" t="str">
        <f t="shared" si="1181"/>
        <v>CONSISTENTE</v>
      </c>
      <c r="BR891" s="59" t="str">
        <f t="shared" si="1182"/>
        <v>CONSISTENTE</v>
      </c>
      <c r="BS891" s="56">
        <v>0</v>
      </c>
      <c r="BT891" s="56">
        <v>0</v>
      </c>
      <c r="BU891" s="56">
        <v>0</v>
      </c>
      <c r="BV891" s="56">
        <v>0</v>
      </c>
      <c r="BW891" s="56">
        <v>0</v>
      </c>
      <c r="BX891" s="56">
        <v>0</v>
      </c>
      <c r="BY891" s="60">
        <v>1</v>
      </c>
      <c r="BZ891" s="59" t="str">
        <f t="shared" si="1183"/>
        <v>CONSISTENTE</v>
      </c>
      <c r="CA891" s="59" t="str">
        <f t="shared" si="1184"/>
        <v>CONSISTENTE</v>
      </c>
      <c r="CB891" s="59" t="str">
        <f t="shared" si="1185"/>
        <v>CONSISTENTE</v>
      </c>
      <c r="CC891" s="59" t="str">
        <f t="shared" si="1186"/>
        <v>CONSISTENTE</v>
      </c>
      <c r="CD891" s="59" t="str">
        <f t="shared" si="1187"/>
        <v>CONSISTENTE</v>
      </c>
      <c r="CE891" s="59" t="str">
        <f t="shared" si="1188"/>
        <v>CONSISTENTE</v>
      </c>
      <c r="CF891" s="56">
        <v>228634274.5</v>
      </c>
      <c r="CG891" s="56">
        <v>0</v>
      </c>
      <c r="CH891" s="56">
        <v>0</v>
      </c>
      <c r="CI891" s="56">
        <v>0</v>
      </c>
      <c r="CJ891" s="56">
        <v>228634274.5</v>
      </c>
      <c r="CK891" s="56">
        <v>0</v>
      </c>
      <c r="CL891" s="60">
        <v>1</v>
      </c>
      <c r="CM891" s="59" t="str">
        <f t="shared" si="1189"/>
        <v>CONSISTENTE</v>
      </c>
      <c r="CN891" s="59" t="str">
        <f t="shared" si="1190"/>
        <v>CONSISTENTE</v>
      </c>
      <c r="CO891" s="59" t="str">
        <f t="shared" si="1191"/>
        <v>CONSISTENTE</v>
      </c>
      <c r="CP891" s="59" t="str">
        <f t="shared" si="1192"/>
        <v>CONSISTENTE</v>
      </c>
      <c r="CQ891" s="59" t="str">
        <f t="shared" si="1193"/>
        <v>CONSISTENTE</v>
      </c>
      <c r="CR891" s="59" t="str">
        <f t="shared" si="1194"/>
        <v>CONSISTENTE</v>
      </c>
      <c r="CS891" s="59" t="str">
        <f t="shared" si="1195"/>
        <v>CONSISTENTE</v>
      </c>
      <c r="CT891" s="59" t="str">
        <f t="shared" si="1196"/>
        <v>CONSISTENTE</v>
      </c>
      <c r="CU891" s="59" t="str">
        <f t="shared" si="1197"/>
        <v>CONSISTENTE</v>
      </c>
      <c r="CV891" s="59" t="str">
        <f t="shared" si="1198"/>
        <v>CONSISTENTE</v>
      </c>
      <c r="CW891" s="59" t="str">
        <f t="shared" si="1199"/>
        <v>CONSISTENTE</v>
      </c>
      <c r="CX891" s="59" t="str">
        <f t="shared" si="1200"/>
        <v>CONSISTENTE</v>
      </c>
      <c r="CY891" s="56">
        <f t="shared" si="1201"/>
        <v>323920710.81999999</v>
      </c>
      <c r="CZ891" s="56">
        <f t="shared" si="1202"/>
        <v>0</v>
      </c>
      <c r="DA891" s="56">
        <f t="shared" si="1203"/>
        <v>0</v>
      </c>
      <c r="DB891" s="56">
        <f t="shared" si="1204"/>
        <v>0</v>
      </c>
      <c r="DC891" s="56">
        <f t="shared" si="1205"/>
        <v>323920710.81999999</v>
      </c>
      <c r="DD891" s="56">
        <f t="shared" si="1206"/>
        <v>0</v>
      </c>
      <c r="DE891" s="90">
        <f t="shared" si="1207"/>
        <v>228634274.5</v>
      </c>
      <c r="DF891" s="90">
        <f t="shared" si="1208"/>
        <v>0</v>
      </c>
      <c r="DG891" s="90">
        <f t="shared" si="1209"/>
        <v>0</v>
      </c>
      <c r="DH891" s="90">
        <f t="shared" si="1210"/>
        <v>0</v>
      </c>
      <c r="DI891" s="90">
        <f t="shared" si="1211"/>
        <v>228634274.5</v>
      </c>
      <c r="DJ891" s="98">
        <f t="shared" si="1212"/>
        <v>0</v>
      </c>
      <c r="DK891" s="103">
        <f t="shared" si="1213"/>
        <v>228634274.5</v>
      </c>
      <c r="DL891" s="91">
        <f t="shared" si="1214"/>
        <v>0</v>
      </c>
      <c r="DM891" s="91">
        <f t="shared" si="1215"/>
        <v>0</v>
      </c>
      <c r="DN891" s="91">
        <f t="shared" si="1216"/>
        <v>0</v>
      </c>
      <c r="DO891" s="91">
        <f t="shared" si="1217"/>
        <v>228634274.5</v>
      </c>
      <c r="DP891" s="91">
        <f t="shared" si="1218"/>
        <v>0</v>
      </c>
      <c r="DQ891" s="125" t="str">
        <f t="shared" si="1219"/>
        <v>CONSISTENTE</v>
      </c>
      <c r="DR891" s="147">
        <v>203850799.30000001</v>
      </c>
      <c r="DS891" s="147">
        <v>0</v>
      </c>
      <c r="DT891" s="147">
        <v>0</v>
      </c>
      <c r="DU891" s="147">
        <v>0</v>
      </c>
      <c r="DV891" s="147">
        <v>203850799.30000001</v>
      </c>
      <c r="DW891" s="147">
        <v>0</v>
      </c>
      <c r="DX891" s="59">
        <f>+VLOOKUP($E891,'[2]Ejecución I Semestre 2016'!$B$11:$X$1115,10,FALSE)</f>
        <v>1</v>
      </c>
      <c r="DY891" s="68" t="str">
        <f t="shared" si="1220"/>
        <v>CONSISTENTE</v>
      </c>
      <c r="DZ891" s="68" t="str">
        <f t="shared" si="1221"/>
        <v>CONSISTENTE</v>
      </c>
      <c r="EA891" s="68" t="str">
        <f t="shared" si="1222"/>
        <v>CONSISTENTE</v>
      </c>
      <c r="EB891" s="68" t="str">
        <f t="shared" si="1223"/>
        <v>CONSISTENTE</v>
      </c>
      <c r="EC891" s="68" t="str">
        <f t="shared" si="1224"/>
        <v>NO CONSISTENTE</v>
      </c>
      <c r="ED891" s="68" t="str">
        <f t="shared" si="1225"/>
        <v>CONSISTENTE</v>
      </c>
      <c r="EE891" s="132">
        <f t="shared" si="1226"/>
        <v>228634274.5</v>
      </c>
      <c r="EF891" s="131">
        <f t="shared" si="1227"/>
        <v>0</v>
      </c>
      <c r="EG891" s="131">
        <f t="shared" si="1228"/>
        <v>0</v>
      </c>
      <c r="EH891" s="131">
        <f t="shared" si="1229"/>
        <v>0</v>
      </c>
      <c r="EI891" s="131">
        <f t="shared" si="1230"/>
        <v>228634274.5</v>
      </c>
      <c r="EJ891" s="131">
        <f t="shared" si="1231"/>
        <v>0</v>
      </c>
      <c r="EK891" s="131">
        <f t="shared" si="1234"/>
        <v>432485073.80000001</v>
      </c>
      <c r="EL891" s="60">
        <f t="shared" si="1235"/>
        <v>0</v>
      </c>
      <c r="EM891" s="60">
        <f t="shared" si="1236"/>
        <v>0</v>
      </c>
      <c r="EN891" s="60">
        <f t="shared" si="1237"/>
        <v>0</v>
      </c>
      <c r="EO891" s="60">
        <f t="shared" si="1238"/>
        <v>432485073.80000001</v>
      </c>
      <c r="EP891" s="60">
        <f t="shared" si="1239"/>
        <v>0</v>
      </c>
      <c r="EQ891" s="90" t="str">
        <f t="shared" si="1240"/>
        <v>NO CONSISTENTE</v>
      </c>
    </row>
    <row r="892" spans="1:147" ht="15" customHeight="1" x14ac:dyDescent="0.2">
      <c r="A892" s="53" t="s">
        <v>1604</v>
      </c>
      <c r="B892" s="56">
        <f t="shared" si="1232"/>
        <v>699825844.89999998</v>
      </c>
      <c r="C892" s="59" t="str">
        <f t="shared" si="1233"/>
        <v>SI</v>
      </c>
      <c r="E892" s="53" t="s">
        <v>1713</v>
      </c>
      <c r="F892" s="55" t="s">
        <v>1651</v>
      </c>
      <c r="G892" s="61" t="s">
        <v>1714</v>
      </c>
      <c r="H892" s="56">
        <v>699825844.89999998</v>
      </c>
      <c r="I892" s="56">
        <v>0</v>
      </c>
      <c r="J892" s="56">
        <v>0</v>
      </c>
      <c r="K892" s="56">
        <v>0</v>
      </c>
      <c r="L892" s="56">
        <v>0</v>
      </c>
      <c r="M892" s="56">
        <v>0</v>
      </c>
      <c r="N892" s="57">
        <v>699825844.89999998</v>
      </c>
      <c r="O892" s="58">
        <f t="shared" si="1155"/>
        <v>0</v>
      </c>
      <c r="P892" s="59" t="str">
        <f t="shared" si="1156"/>
        <v>CONSISTENTE</v>
      </c>
      <c r="Q892" s="87" t="str">
        <f t="shared" si="1157"/>
        <v>OK</v>
      </c>
      <c r="R892" s="56">
        <v>0</v>
      </c>
      <c r="S892" s="56">
        <v>0</v>
      </c>
      <c r="T892" s="56">
        <v>699825844.89999998</v>
      </c>
      <c r="U892" s="56">
        <v>0</v>
      </c>
      <c r="V892" s="56">
        <v>0</v>
      </c>
      <c r="W892" s="59" t="s">
        <v>2314</v>
      </c>
      <c r="X892" s="59" t="s">
        <v>2312</v>
      </c>
      <c r="Y892" s="59" t="str">
        <f t="shared" si="1158"/>
        <v>CONSISTENTE</v>
      </c>
      <c r="Z892" s="59" t="str">
        <f t="shared" si="1243"/>
        <v/>
      </c>
      <c r="AA892" s="66">
        <f>+VLOOKUP($E892,'[1]PLAN DE APLICACIÓN'!$B$11:$V$1115,16,FALSE)</f>
        <v>1198482366</v>
      </c>
      <c r="AB892" s="66">
        <f>+VLOOKUP($E892,'[1]PLAN DE APLICACIÓN'!$B$11:$V$1115,17,FALSE)</f>
        <v>1138482366</v>
      </c>
      <c r="AC892" s="66">
        <f>+VLOOKUP($E892,'[1]PLAN DE APLICACIÓN'!$B$11:$V$1115,18,FALSE)</f>
        <v>60000000</v>
      </c>
      <c r="AD892" s="66">
        <f>+VLOOKUP($E892,'[1]PLAN DE APLICACIÓN'!$B$11:$V$1115,19,FALSE)</f>
        <v>0</v>
      </c>
      <c r="AE892" s="66">
        <f>+VLOOKUP($E892,'[1]PLAN DE APLICACIÓN'!$B$11:$V$1115,20,FALSE)</f>
        <v>0</v>
      </c>
      <c r="AF892" s="66">
        <f>+VLOOKUP($E892,'[1]PLAN DE APLICACIÓN'!$B$11:$V$1115,21,FALSE)</f>
        <v>0</v>
      </c>
      <c r="AG892" s="59" t="str">
        <f t="shared" si="1159"/>
        <v>CONSISTENTE</v>
      </c>
      <c r="AH892" s="59" t="str">
        <f t="shared" si="1160"/>
        <v>NO CONSISTENTE</v>
      </c>
      <c r="AI892" s="59" t="str">
        <f t="shared" si="1161"/>
        <v>NO CONSISTENTE</v>
      </c>
      <c r="AJ892" s="59" t="str">
        <f t="shared" si="1162"/>
        <v>CONSISTENTE</v>
      </c>
      <c r="AK892" s="59" t="str">
        <f t="shared" si="1163"/>
        <v>CONSISTENTE</v>
      </c>
      <c r="AL892" s="59" t="str">
        <f t="shared" si="1164"/>
        <v>CONSISTENTE</v>
      </c>
      <c r="AM892" s="56">
        <v>0</v>
      </c>
      <c r="AN892" s="56">
        <v>0</v>
      </c>
      <c r="AO892" s="56">
        <v>0</v>
      </c>
      <c r="AP892" s="56">
        <v>0</v>
      </c>
      <c r="AQ892" s="56">
        <v>0</v>
      </c>
      <c r="AR892" s="56">
        <v>0</v>
      </c>
      <c r="AS892" s="59">
        <v>1</v>
      </c>
      <c r="AT892" s="59" t="str">
        <f t="shared" si="1165"/>
        <v>CONSISTENTE</v>
      </c>
      <c r="AU892" s="59" t="str">
        <f t="shared" si="1166"/>
        <v>CONSISTENTE</v>
      </c>
      <c r="AV892" s="59" t="str">
        <f t="shared" si="1167"/>
        <v>CONSISTENTE</v>
      </c>
      <c r="AW892" s="59" t="str">
        <f t="shared" si="1168"/>
        <v>CONSISTENTE</v>
      </c>
      <c r="AX892" s="59" t="str">
        <f t="shared" si="1169"/>
        <v>CONSISTENTE</v>
      </c>
      <c r="AY892" s="59" t="str">
        <f t="shared" si="1170"/>
        <v>CONSISTENTE</v>
      </c>
      <c r="AZ892" s="56">
        <v>699825844.89999998</v>
      </c>
      <c r="BA892" s="56">
        <v>0</v>
      </c>
      <c r="BB892" s="56">
        <v>0</v>
      </c>
      <c r="BC892" s="56">
        <v>699825844.89999998</v>
      </c>
      <c r="BD892" s="56">
        <v>0</v>
      </c>
      <c r="BE892" s="56">
        <v>0</v>
      </c>
      <c r="BF892" s="60">
        <v>1</v>
      </c>
      <c r="BG892" s="59" t="str">
        <f t="shared" si="1171"/>
        <v>CONSISTENTE</v>
      </c>
      <c r="BH892" s="59" t="str">
        <f t="shared" si="1172"/>
        <v>CONSISTENTE</v>
      </c>
      <c r="BI892" s="59" t="str">
        <f t="shared" si="1173"/>
        <v>CONSISTENTE</v>
      </c>
      <c r="BJ892" s="59" t="str">
        <f t="shared" si="1174"/>
        <v>CONSISTENTE</v>
      </c>
      <c r="BK892" s="59" t="str">
        <f t="shared" si="1175"/>
        <v>CONSISTENTE</v>
      </c>
      <c r="BL892" s="59" t="str">
        <f t="shared" si="1176"/>
        <v>CONSISTENTE</v>
      </c>
      <c r="BM892" s="59" t="str">
        <f t="shared" si="1177"/>
        <v>CONSISTENTE</v>
      </c>
      <c r="BN892" s="59" t="str">
        <f t="shared" si="1178"/>
        <v>CONSISTENTE</v>
      </c>
      <c r="BO892" s="59" t="str">
        <f t="shared" si="1179"/>
        <v>CONSISTENTE</v>
      </c>
      <c r="BP892" s="59" t="str">
        <f t="shared" si="1180"/>
        <v>CONSISTENTE</v>
      </c>
      <c r="BQ892" s="59" t="str">
        <f t="shared" si="1181"/>
        <v>CONSISTENTE</v>
      </c>
      <c r="BR892" s="59" t="str">
        <f t="shared" si="1182"/>
        <v>CONSISTENTE</v>
      </c>
      <c r="BS892" s="56">
        <v>0</v>
      </c>
      <c r="BT892" s="56">
        <v>0</v>
      </c>
      <c r="BU892" s="56">
        <v>0</v>
      </c>
      <c r="BV892" s="56">
        <v>0</v>
      </c>
      <c r="BW892" s="56">
        <v>0</v>
      </c>
      <c r="BX892" s="56">
        <v>0</v>
      </c>
      <c r="BY892" s="60">
        <v>1</v>
      </c>
      <c r="BZ892" s="59" t="str">
        <f t="shared" si="1183"/>
        <v>CONSISTENTE</v>
      </c>
      <c r="CA892" s="59" t="str">
        <f t="shared" si="1184"/>
        <v>CONSISTENTE</v>
      </c>
      <c r="CB892" s="59" t="str">
        <f t="shared" si="1185"/>
        <v>CONSISTENTE</v>
      </c>
      <c r="CC892" s="59" t="str">
        <f t="shared" si="1186"/>
        <v>CONSISTENTE</v>
      </c>
      <c r="CD892" s="59" t="str">
        <f t="shared" si="1187"/>
        <v>CONSISTENTE</v>
      </c>
      <c r="CE892" s="59" t="str">
        <f t="shared" si="1188"/>
        <v>CONSISTENTE</v>
      </c>
      <c r="CF892" s="56">
        <v>44412971.700000003</v>
      </c>
      <c r="CG892" s="56">
        <v>0</v>
      </c>
      <c r="CH892" s="56">
        <v>0</v>
      </c>
      <c r="CI892" s="56">
        <v>44412971.700000003</v>
      </c>
      <c r="CJ892" s="56">
        <v>0</v>
      </c>
      <c r="CK892" s="56">
        <v>0</v>
      </c>
      <c r="CL892" s="60">
        <v>1</v>
      </c>
      <c r="CM892" s="59" t="str">
        <f t="shared" si="1189"/>
        <v>CONSISTENTE</v>
      </c>
      <c r="CN892" s="59" t="str">
        <f t="shared" si="1190"/>
        <v>CONSISTENTE</v>
      </c>
      <c r="CO892" s="59" t="str">
        <f t="shared" si="1191"/>
        <v>CONSISTENTE</v>
      </c>
      <c r="CP892" s="59" t="str">
        <f t="shared" si="1192"/>
        <v>NO CONSISTENTE</v>
      </c>
      <c r="CQ892" s="59" t="str">
        <f t="shared" si="1193"/>
        <v>CONSISTENTE</v>
      </c>
      <c r="CR892" s="59" t="str">
        <f t="shared" si="1194"/>
        <v>CONSISTENTE</v>
      </c>
      <c r="CS892" s="59" t="str">
        <f t="shared" si="1195"/>
        <v>CONSISTENTE</v>
      </c>
      <c r="CT892" s="59" t="str">
        <f t="shared" si="1196"/>
        <v>CONSISTENTE</v>
      </c>
      <c r="CU892" s="59" t="str">
        <f t="shared" si="1197"/>
        <v>CONSISTENTE</v>
      </c>
      <c r="CV892" s="59" t="str">
        <f t="shared" si="1198"/>
        <v>CONSISTENTE</v>
      </c>
      <c r="CW892" s="59" t="str">
        <f t="shared" si="1199"/>
        <v>CONSISTENTE</v>
      </c>
      <c r="CX892" s="59" t="str">
        <f t="shared" si="1200"/>
        <v>CONSISTENTE</v>
      </c>
      <c r="CY892" s="56">
        <f t="shared" si="1201"/>
        <v>1898308210.9000001</v>
      </c>
      <c r="CZ892" s="56">
        <f t="shared" si="1202"/>
        <v>1138482366</v>
      </c>
      <c r="DA892" s="56">
        <f t="shared" si="1203"/>
        <v>60000000</v>
      </c>
      <c r="DB892" s="56">
        <f t="shared" si="1204"/>
        <v>699825844.89999998</v>
      </c>
      <c r="DC892" s="56">
        <f t="shared" si="1205"/>
        <v>0</v>
      </c>
      <c r="DD892" s="56">
        <f t="shared" si="1206"/>
        <v>0</v>
      </c>
      <c r="DE892" s="90">
        <f t="shared" si="1207"/>
        <v>699825844.89999998</v>
      </c>
      <c r="DF892" s="90">
        <f t="shared" si="1208"/>
        <v>0</v>
      </c>
      <c r="DG892" s="90">
        <f t="shared" si="1209"/>
        <v>0</v>
      </c>
      <c r="DH892" s="90">
        <f t="shared" si="1210"/>
        <v>699825844.89999998</v>
      </c>
      <c r="DI892" s="90">
        <f t="shared" si="1211"/>
        <v>0</v>
      </c>
      <c r="DJ892" s="98">
        <f t="shared" si="1212"/>
        <v>0</v>
      </c>
      <c r="DK892" s="103">
        <f t="shared" si="1213"/>
        <v>1942721182.5999999</v>
      </c>
      <c r="DL892" s="91">
        <f t="shared" si="1214"/>
        <v>1138482366</v>
      </c>
      <c r="DM892" s="91">
        <f t="shared" si="1215"/>
        <v>60000000</v>
      </c>
      <c r="DN892" s="91">
        <f t="shared" si="1216"/>
        <v>744238816.60000002</v>
      </c>
      <c r="DO892" s="91">
        <f t="shared" si="1217"/>
        <v>0</v>
      </c>
      <c r="DP892" s="91">
        <f t="shared" si="1218"/>
        <v>0</v>
      </c>
      <c r="DQ892" s="125" t="str">
        <f t="shared" si="1219"/>
        <v>NO CONSISTENTE</v>
      </c>
      <c r="DR892" s="147">
        <v>0</v>
      </c>
      <c r="DS892" s="147">
        <v>0</v>
      </c>
      <c r="DT892" s="147">
        <v>0</v>
      </c>
      <c r="DU892" s="147">
        <v>0</v>
      </c>
      <c r="DV892" s="147">
        <v>0</v>
      </c>
      <c r="DW892" s="147">
        <v>0</v>
      </c>
      <c r="DX892" s="59">
        <f>+VLOOKUP($E892,'[2]Ejecución I Semestre 2016'!$B$11:$X$1115,10,FALSE)</f>
        <v>1</v>
      </c>
      <c r="DY892" s="68" t="str">
        <f t="shared" si="1220"/>
        <v>CONSISTENTE</v>
      </c>
      <c r="DZ892" s="68" t="str">
        <f t="shared" si="1221"/>
        <v>CONSISTENTE</v>
      </c>
      <c r="EA892" s="68" t="str">
        <f t="shared" si="1222"/>
        <v>CONSISTENTE</v>
      </c>
      <c r="EB892" s="68" t="str">
        <f t="shared" si="1223"/>
        <v>NO CONSISTENTE</v>
      </c>
      <c r="EC892" s="68" t="str">
        <f t="shared" si="1224"/>
        <v>CONSISTENTE</v>
      </c>
      <c r="ED892" s="68" t="str">
        <f t="shared" si="1225"/>
        <v>CONSISTENTE</v>
      </c>
      <c r="EE892" s="132">
        <f t="shared" si="1226"/>
        <v>699825844.89999998</v>
      </c>
      <c r="EF892" s="131">
        <f t="shared" si="1227"/>
        <v>0</v>
      </c>
      <c r="EG892" s="131">
        <f t="shared" si="1228"/>
        <v>0</v>
      </c>
      <c r="EH892" s="131">
        <f t="shared" si="1229"/>
        <v>699825844.89999998</v>
      </c>
      <c r="EI892" s="131">
        <f t="shared" si="1230"/>
        <v>0</v>
      </c>
      <c r="EJ892" s="131">
        <f t="shared" si="1231"/>
        <v>0</v>
      </c>
      <c r="EK892" s="131">
        <f t="shared" si="1234"/>
        <v>1942721182.5999999</v>
      </c>
      <c r="EL892" s="60">
        <f t="shared" si="1235"/>
        <v>1138482366</v>
      </c>
      <c r="EM892" s="60">
        <f t="shared" si="1236"/>
        <v>60000000</v>
      </c>
      <c r="EN892" s="60">
        <f t="shared" si="1237"/>
        <v>744238816.60000002</v>
      </c>
      <c r="EO892" s="60">
        <f t="shared" si="1238"/>
        <v>0</v>
      </c>
      <c r="EP892" s="60">
        <f t="shared" si="1239"/>
        <v>0</v>
      </c>
      <c r="EQ892" s="90" t="str">
        <f t="shared" si="1240"/>
        <v>NO CONSISTENTE</v>
      </c>
    </row>
    <row r="893" spans="1:147" s="16" customFormat="1" ht="15" customHeight="1" x14ac:dyDescent="0.2">
      <c r="A893" s="53" t="s">
        <v>1606</v>
      </c>
      <c r="B893" s="56">
        <f t="shared" si="1232"/>
        <v>500575665.04000002</v>
      </c>
      <c r="C893" s="59" t="str">
        <f t="shared" si="1233"/>
        <v>SI</v>
      </c>
      <c r="D893" s="51"/>
      <c r="E893" s="53" t="s">
        <v>1715</v>
      </c>
      <c r="F893" s="55" t="s">
        <v>1651</v>
      </c>
      <c r="G893" s="61" t="s">
        <v>1716</v>
      </c>
      <c r="H893" s="56">
        <v>500575665.04000002</v>
      </c>
      <c r="I893" s="56">
        <v>0</v>
      </c>
      <c r="J893" s="56">
        <v>0</v>
      </c>
      <c r="K893" s="56">
        <v>0</v>
      </c>
      <c r="L893" s="56">
        <v>0</v>
      </c>
      <c r="M893" s="56">
        <v>0</v>
      </c>
      <c r="N893" s="57">
        <v>500575665.04000002</v>
      </c>
      <c r="O893" s="58">
        <f t="shared" si="1155"/>
        <v>0</v>
      </c>
      <c r="P893" s="59" t="str">
        <f t="shared" si="1156"/>
        <v>CONSISTENTE</v>
      </c>
      <c r="Q893" s="87" t="str">
        <f t="shared" si="1157"/>
        <v>OK</v>
      </c>
      <c r="R893" s="56">
        <v>0</v>
      </c>
      <c r="S893" s="56">
        <v>10000000</v>
      </c>
      <c r="T893" s="56">
        <v>70000000</v>
      </c>
      <c r="U893" s="56">
        <v>420575665.04000002</v>
      </c>
      <c r="V893" s="56">
        <v>0</v>
      </c>
      <c r="W893" s="59" t="s">
        <v>2314</v>
      </c>
      <c r="X893" s="59" t="s">
        <v>2312</v>
      </c>
      <c r="Y893" s="59" t="str">
        <f t="shared" si="1158"/>
        <v>CONSISTENTE</v>
      </c>
      <c r="Z893" s="59" t="str">
        <f t="shared" si="1243"/>
        <v/>
      </c>
      <c r="AA893" s="66">
        <f>+VLOOKUP($E893,'[1]PLAN DE APLICACIÓN'!$B$11:$V$1115,16,FALSE)</f>
        <v>430575665.04000002</v>
      </c>
      <c r="AB893" s="66">
        <f>+VLOOKUP($E893,'[1]PLAN DE APLICACIÓN'!$B$11:$V$1115,17,FALSE)</f>
        <v>2426076</v>
      </c>
      <c r="AC893" s="66">
        <f>+VLOOKUP($E893,'[1]PLAN DE APLICACIÓN'!$B$11:$V$1115,18,FALSE)</f>
        <v>0</v>
      </c>
      <c r="AD893" s="66">
        <f>+VLOOKUP($E893,'[1]PLAN DE APLICACIÓN'!$B$11:$V$1115,19,FALSE)</f>
        <v>70000000</v>
      </c>
      <c r="AE893" s="66">
        <f>+VLOOKUP($E893,'[1]PLAN DE APLICACIÓN'!$B$11:$V$1115,20,FALSE)</f>
        <v>0</v>
      </c>
      <c r="AF893" s="66">
        <f>+VLOOKUP($E893,'[1]PLAN DE APLICACIÓN'!$B$11:$V$1115,21,FALSE)</f>
        <v>0</v>
      </c>
      <c r="AG893" s="59" t="str">
        <f t="shared" si="1159"/>
        <v>NO CONSISTENTE</v>
      </c>
      <c r="AH893" s="59" t="str">
        <f t="shared" si="1160"/>
        <v>NO CONSISTENTE</v>
      </c>
      <c r="AI893" s="59" t="str">
        <f t="shared" si="1161"/>
        <v>CONSISTENTE</v>
      </c>
      <c r="AJ893" s="59" t="str">
        <f t="shared" si="1162"/>
        <v>CONSISTENTE</v>
      </c>
      <c r="AK893" s="59" t="str">
        <f t="shared" si="1163"/>
        <v>CONSISTENTE</v>
      </c>
      <c r="AL893" s="59" t="str">
        <f t="shared" si="1164"/>
        <v>CONSISTENTE</v>
      </c>
      <c r="AM893" s="56">
        <v>70000000</v>
      </c>
      <c r="AN893" s="56">
        <v>0</v>
      </c>
      <c r="AO893" s="56">
        <v>0</v>
      </c>
      <c r="AP893" s="56">
        <v>70000000</v>
      </c>
      <c r="AQ893" s="56">
        <v>0</v>
      </c>
      <c r="AR893" s="56">
        <v>0</v>
      </c>
      <c r="AS893" s="59">
        <v>1</v>
      </c>
      <c r="AT893" s="59" t="str">
        <f t="shared" si="1165"/>
        <v>CONSISTENTE</v>
      </c>
      <c r="AU893" s="59" t="str">
        <f t="shared" si="1166"/>
        <v>CONSISTENTE</v>
      </c>
      <c r="AV893" s="59" t="str">
        <f t="shared" si="1167"/>
        <v>CONSISTENTE</v>
      </c>
      <c r="AW893" s="59" t="str">
        <f t="shared" si="1168"/>
        <v>CONSISTENTE</v>
      </c>
      <c r="AX893" s="59" t="str">
        <f t="shared" si="1169"/>
        <v>CONSISTENTE</v>
      </c>
      <c r="AY893" s="59" t="str">
        <f t="shared" si="1170"/>
        <v>CONSISTENTE</v>
      </c>
      <c r="AZ893" s="56">
        <v>70000000</v>
      </c>
      <c r="BA893" s="56">
        <v>0</v>
      </c>
      <c r="BB893" s="56">
        <v>0</v>
      </c>
      <c r="BC893" s="56">
        <v>70000000</v>
      </c>
      <c r="BD893" s="56">
        <v>0</v>
      </c>
      <c r="BE893" s="56">
        <v>0</v>
      </c>
      <c r="BF893" s="60">
        <v>1</v>
      </c>
      <c r="BG893" s="59" t="str">
        <f t="shared" si="1171"/>
        <v>CONSISTENTE</v>
      </c>
      <c r="BH893" s="59" t="str">
        <f t="shared" si="1172"/>
        <v>CONSISTENTE</v>
      </c>
      <c r="BI893" s="59" t="str">
        <f t="shared" si="1173"/>
        <v>CONSISTENTE</v>
      </c>
      <c r="BJ893" s="59" t="str">
        <f t="shared" si="1174"/>
        <v>CONSISTENTE</v>
      </c>
      <c r="BK893" s="59" t="str">
        <f t="shared" si="1175"/>
        <v>CONSISTENTE</v>
      </c>
      <c r="BL893" s="59" t="str">
        <f t="shared" si="1176"/>
        <v>CONSISTENTE</v>
      </c>
      <c r="BM893" s="59" t="str">
        <f t="shared" si="1177"/>
        <v>CONSISTENTE</v>
      </c>
      <c r="BN893" s="59" t="str">
        <f t="shared" si="1178"/>
        <v>CONSISTENTE</v>
      </c>
      <c r="BO893" s="59" t="str">
        <f t="shared" si="1179"/>
        <v>CONSISTENTE</v>
      </c>
      <c r="BP893" s="59" t="str">
        <f t="shared" si="1180"/>
        <v>CONSISTENTE</v>
      </c>
      <c r="BQ893" s="59" t="str">
        <f t="shared" si="1181"/>
        <v>CONSISTENTE</v>
      </c>
      <c r="BR893" s="59" t="str">
        <f t="shared" si="1182"/>
        <v>CONSISTENTE</v>
      </c>
      <c r="BS893" s="56">
        <v>70000000</v>
      </c>
      <c r="BT893" s="56">
        <v>0</v>
      </c>
      <c r="BU893" s="56">
        <v>0</v>
      </c>
      <c r="BV893" s="56">
        <v>70000000</v>
      </c>
      <c r="BW893" s="56">
        <v>420479000</v>
      </c>
      <c r="BX893" s="56">
        <v>0</v>
      </c>
      <c r="BY893" s="60">
        <v>1</v>
      </c>
      <c r="BZ893" s="59" t="str">
        <f t="shared" si="1183"/>
        <v>NO CONSISTENTE</v>
      </c>
      <c r="CA893" s="59" t="str">
        <f t="shared" si="1184"/>
        <v>CONSISTENTE</v>
      </c>
      <c r="CB893" s="59" t="str">
        <f t="shared" si="1185"/>
        <v>CONSISTENTE</v>
      </c>
      <c r="CC893" s="59" t="str">
        <f t="shared" si="1186"/>
        <v>NO CONSISTENTE</v>
      </c>
      <c r="CD893" s="59" t="str">
        <f t="shared" si="1187"/>
        <v>CONSISTENTE</v>
      </c>
      <c r="CE893" s="59" t="str">
        <f t="shared" si="1188"/>
        <v>CONSISTENTE</v>
      </c>
      <c r="CF893" s="56">
        <v>490479000</v>
      </c>
      <c r="CG893" s="56">
        <v>0</v>
      </c>
      <c r="CH893" s="56">
        <v>0</v>
      </c>
      <c r="CI893" s="56">
        <v>70000000</v>
      </c>
      <c r="CJ893" s="56">
        <v>420479000</v>
      </c>
      <c r="CK893" s="56">
        <v>0</v>
      </c>
      <c r="CL893" s="60">
        <v>1</v>
      </c>
      <c r="CM893" s="59" t="str">
        <f t="shared" si="1189"/>
        <v>CONSISTENTE</v>
      </c>
      <c r="CN893" s="59" t="str">
        <f t="shared" si="1190"/>
        <v>CONSISTENTE</v>
      </c>
      <c r="CO893" s="59" t="str">
        <f t="shared" si="1191"/>
        <v>CONSISTENTE</v>
      </c>
      <c r="CP893" s="59" t="str">
        <f t="shared" si="1192"/>
        <v>NO CONSISTENTE</v>
      </c>
      <c r="CQ893" s="59" t="str">
        <f t="shared" si="1193"/>
        <v>CONSISTENTE</v>
      </c>
      <c r="CR893" s="59" t="str">
        <f t="shared" si="1194"/>
        <v>CONSISTENTE</v>
      </c>
      <c r="CS893" s="59" t="str">
        <f t="shared" si="1195"/>
        <v>CONSISTENTE</v>
      </c>
      <c r="CT893" s="59" t="str">
        <f t="shared" si="1196"/>
        <v>CONSISTENTE</v>
      </c>
      <c r="CU893" s="59" t="str">
        <f t="shared" si="1197"/>
        <v>CONSISTENTE</v>
      </c>
      <c r="CV893" s="59" t="str">
        <f t="shared" si="1198"/>
        <v>CONSISTENTE</v>
      </c>
      <c r="CW893" s="59" t="str">
        <f t="shared" si="1199"/>
        <v>CONSISTENTE</v>
      </c>
      <c r="CX893" s="59" t="str">
        <f t="shared" si="1200"/>
        <v>CONSISTENTE</v>
      </c>
      <c r="CY893" s="56">
        <f t="shared" si="1201"/>
        <v>500575665.04000002</v>
      </c>
      <c r="CZ893" s="56">
        <f t="shared" si="1202"/>
        <v>0</v>
      </c>
      <c r="DA893" s="56">
        <f t="shared" si="1203"/>
        <v>10000000</v>
      </c>
      <c r="DB893" s="56">
        <f t="shared" si="1204"/>
        <v>70000000</v>
      </c>
      <c r="DC893" s="56">
        <f t="shared" si="1205"/>
        <v>420575665.04000002</v>
      </c>
      <c r="DD893" s="56">
        <f t="shared" si="1206"/>
        <v>0</v>
      </c>
      <c r="DE893" s="90">
        <f t="shared" si="1207"/>
        <v>490479000</v>
      </c>
      <c r="DF893" s="90">
        <f t="shared" si="1208"/>
        <v>0</v>
      </c>
      <c r="DG893" s="90">
        <f t="shared" si="1209"/>
        <v>0</v>
      </c>
      <c r="DH893" s="90">
        <f t="shared" si="1210"/>
        <v>70000000</v>
      </c>
      <c r="DI893" s="90">
        <f t="shared" si="1211"/>
        <v>420479000</v>
      </c>
      <c r="DJ893" s="98">
        <f t="shared" si="1212"/>
        <v>0</v>
      </c>
      <c r="DK893" s="103">
        <f t="shared" si="1213"/>
        <v>632905076</v>
      </c>
      <c r="DL893" s="91">
        <f t="shared" si="1214"/>
        <v>2426076</v>
      </c>
      <c r="DM893" s="91">
        <f t="shared" si="1215"/>
        <v>0</v>
      </c>
      <c r="DN893" s="91">
        <f t="shared" si="1216"/>
        <v>210000000</v>
      </c>
      <c r="DO893" s="91">
        <f t="shared" si="1217"/>
        <v>420479000</v>
      </c>
      <c r="DP893" s="91">
        <f t="shared" si="1218"/>
        <v>0</v>
      </c>
      <c r="DQ893" s="125" t="str">
        <f t="shared" si="1219"/>
        <v>NO CONSISTENTE</v>
      </c>
      <c r="DR893" s="147">
        <v>0</v>
      </c>
      <c r="DS893" s="147">
        <v>0</v>
      </c>
      <c r="DT893" s="147">
        <v>0</v>
      </c>
      <c r="DU893" s="147">
        <v>0</v>
      </c>
      <c r="DV893" s="147">
        <v>18011474.02</v>
      </c>
      <c r="DW893" s="147">
        <v>0</v>
      </c>
      <c r="DX893" s="59">
        <f>+VLOOKUP($E893,'[2]Ejecución I Semestre 2016'!$B$11:$X$1115,10,FALSE)</f>
        <v>1</v>
      </c>
      <c r="DY893" s="68" t="str">
        <f t="shared" si="1220"/>
        <v>NO CONSISTENTE</v>
      </c>
      <c r="DZ893" s="68" t="str">
        <f t="shared" si="1221"/>
        <v>CONSISTENTE</v>
      </c>
      <c r="EA893" s="68" t="str">
        <f t="shared" si="1222"/>
        <v>CONSISTENTE</v>
      </c>
      <c r="EB893" s="68" t="str">
        <f t="shared" si="1223"/>
        <v>NO CONSISTENTE</v>
      </c>
      <c r="EC893" s="68" t="str">
        <f t="shared" si="1224"/>
        <v>NO CONSISTENTE</v>
      </c>
      <c r="ED893" s="68" t="str">
        <f t="shared" si="1225"/>
        <v>CONSISTENTE</v>
      </c>
      <c r="EE893" s="132">
        <f t="shared" si="1226"/>
        <v>490479000</v>
      </c>
      <c r="EF893" s="131">
        <f t="shared" si="1227"/>
        <v>0</v>
      </c>
      <c r="EG893" s="131">
        <f t="shared" si="1228"/>
        <v>0</v>
      </c>
      <c r="EH893" s="131">
        <f t="shared" si="1229"/>
        <v>70000000</v>
      </c>
      <c r="EI893" s="131">
        <f t="shared" si="1230"/>
        <v>420479000</v>
      </c>
      <c r="EJ893" s="131">
        <f t="shared" si="1231"/>
        <v>0</v>
      </c>
      <c r="EK893" s="131">
        <f t="shared" si="1234"/>
        <v>650916550.01999998</v>
      </c>
      <c r="EL893" s="60">
        <f t="shared" si="1235"/>
        <v>2426076</v>
      </c>
      <c r="EM893" s="60">
        <f t="shared" si="1236"/>
        <v>0</v>
      </c>
      <c r="EN893" s="60">
        <f t="shared" si="1237"/>
        <v>210000000</v>
      </c>
      <c r="EO893" s="60">
        <f t="shared" si="1238"/>
        <v>438490474.01999998</v>
      </c>
      <c r="EP893" s="60">
        <f t="shared" si="1239"/>
        <v>0</v>
      </c>
      <c r="EQ893" s="90" t="str">
        <f t="shared" si="1240"/>
        <v>NO CONSISTENTE</v>
      </c>
    </row>
    <row r="894" spans="1:147" s="16" customFormat="1" ht="15" customHeight="1" x14ac:dyDescent="0.2">
      <c r="A894" s="62" t="s">
        <v>1608</v>
      </c>
      <c r="B894" s="56">
        <f t="shared" si="1232"/>
        <v>150892237.77000001</v>
      </c>
      <c r="C894" s="59" t="str">
        <f t="shared" si="1233"/>
        <v>SI</v>
      </c>
      <c r="D894" s="51"/>
      <c r="E894" s="62" t="s">
        <v>1717</v>
      </c>
      <c r="F894" s="55" t="s">
        <v>1651</v>
      </c>
      <c r="G894" s="61" t="s">
        <v>110</v>
      </c>
      <c r="H894" s="56">
        <v>150892237.77000001</v>
      </c>
      <c r="I894" s="56">
        <v>0</v>
      </c>
      <c r="J894" s="56">
        <v>0</v>
      </c>
      <c r="K894" s="56">
        <v>0</v>
      </c>
      <c r="L894" s="56">
        <v>0</v>
      </c>
      <c r="M894" s="56">
        <v>0</v>
      </c>
      <c r="N894" s="57">
        <v>150892237.77000001</v>
      </c>
      <c r="O894" s="58">
        <f t="shared" si="1155"/>
        <v>0</v>
      </c>
      <c r="P894" s="59" t="str">
        <f t="shared" si="1156"/>
        <v>CONSISTENTE</v>
      </c>
      <c r="Q894" s="87" t="str">
        <f t="shared" si="1157"/>
        <v>OK</v>
      </c>
      <c r="R894" s="56">
        <v>0</v>
      </c>
      <c r="S894" s="56">
        <v>0</v>
      </c>
      <c r="T894" s="56">
        <v>0</v>
      </c>
      <c r="U894" s="56">
        <v>150892237.77000001</v>
      </c>
      <c r="V894" s="56">
        <v>0</v>
      </c>
      <c r="W894" s="59" t="s">
        <v>2314</v>
      </c>
      <c r="X894" s="59" t="s">
        <v>2312</v>
      </c>
      <c r="Y894" s="59" t="str">
        <f t="shared" si="1158"/>
        <v>CONSISTENTE</v>
      </c>
      <c r="Z894" s="59" t="str">
        <f t="shared" si="1243"/>
        <v/>
      </c>
      <c r="AA894" s="66">
        <f>+VLOOKUP($E894,'[1]PLAN DE APLICACIÓN'!$B$11:$V$1115,16,FALSE)</f>
        <v>30737243</v>
      </c>
      <c r="AB894" s="66">
        <f>+VLOOKUP($E894,'[1]PLAN DE APLICACIÓN'!$B$11:$V$1115,17,FALSE)</f>
        <v>30737243</v>
      </c>
      <c r="AC894" s="66">
        <f>+VLOOKUP($E894,'[1]PLAN DE APLICACIÓN'!$B$11:$V$1115,18,FALSE)</f>
        <v>0</v>
      </c>
      <c r="AD894" s="66">
        <f>+VLOOKUP($E894,'[1]PLAN DE APLICACIÓN'!$B$11:$V$1115,19,FALSE)</f>
        <v>0</v>
      </c>
      <c r="AE894" s="66">
        <f>+VLOOKUP($E894,'[1]PLAN DE APLICACIÓN'!$B$11:$V$1115,20,FALSE)</f>
        <v>0</v>
      </c>
      <c r="AF894" s="66">
        <f>+VLOOKUP($E894,'[1]PLAN DE APLICACIÓN'!$B$11:$V$1115,21,FALSE)</f>
        <v>0</v>
      </c>
      <c r="AG894" s="59" t="str">
        <f t="shared" si="1159"/>
        <v>CONSISTENTE</v>
      </c>
      <c r="AH894" s="59" t="str">
        <f t="shared" si="1160"/>
        <v>NO CONSISTENTE</v>
      </c>
      <c r="AI894" s="59" t="str">
        <f t="shared" si="1161"/>
        <v>CONSISTENTE</v>
      </c>
      <c r="AJ894" s="59" t="str">
        <f t="shared" si="1162"/>
        <v>CONSISTENTE</v>
      </c>
      <c r="AK894" s="59" t="str">
        <f t="shared" si="1163"/>
        <v>CONSISTENTE</v>
      </c>
      <c r="AL894" s="59" t="str">
        <f t="shared" si="1164"/>
        <v>CONSISTENTE</v>
      </c>
      <c r="AM894" s="56">
        <v>30737243</v>
      </c>
      <c r="AN894" s="56">
        <v>30737243</v>
      </c>
      <c r="AO894" s="56">
        <v>0</v>
      </c>
      <c r="AP894" s="56">
        <v>0</v>
      </c>
      <c r="AQ894" s="56">
        <v>0</v>
      </c>
      <c r="AR894" s="56">
        <v>0</v>
      </c>
      <c r="AS894" s="59">
        <v>1</v>
      </c>
      <c r="AT894" s="59" t="str">
        <f t="shared" si="1165"/>
        <v>CONSISTENTE</v>
      </c>
      <c r="AU894" s="59" t="str">
        <f t="shared" si="1166"/>
        <v>NO CONSISTENTE</v>
      </c>
      <c r="AV894" s="59" t="str">
        <f t="shared" si="1167"/>
        <v>CONSISTENTE</v>
      </c>
      <c r="AW894" s="59" t="str">
        <f t="shared" si="1168"/>
        <v>CONSISTENTE</v>
      </c>
      <c r="AX894" s="59" t="str">
        <f t="shared" si="1169"/>
        <v>CONSISTENTE</v>
      </c>
      <c r="AY894" s="59" t="str">
        <f t="shared" si="1170"/>
        <v>CONSISTENTE</v>
      </c>
      <c r="AZ894" s="56">
        <v>0</v>
      </c>
      <c r="BA894" s="56">
        <v>0</v>
      </c>
      <c r="BB894" s="56">
        <v>0</v>
      </c>
      <c r="BC894" s="56">
        <v>0</v>
      </c>
      <c r="BD894" s="56">
        <v>0</v>
      </c>
      <c r="BE894" s="56">
        <v>0</v>
      </c>
      <c r="BF894" s="60">
        <v>1</v>
      </c>
      <c r="BG894" s="59" t="str">
        <f t="shared" si="1171"/>
        <v>CONSISTENTE</v>
      </c>
      <c r="BH894" s="59" t="str">
        <f t="shared" si="1172"/>
        <v>CONSISTENTE</v>
      </c>
      <c r="BI894" s="59" t="str">
        <f t="shared" si="1173"/>
        <v>CONSISTENTE</v>
      </c>
      <c r="BJ894" s="59" t="str">
        <f t="shared" si="1174"/>
        <v>CONSISTENTE</v>
      </c>
      <c r="BK894" s="59" t="str">
        <f t="shared" si="1175"/>
        <v>CONSISTENTE</v>
      </c>
      <c r="BL894" s="59" t="str">
        <f t="shared" si="1176"/>
        <v>CONSISTENTE</v>
      </c>
      <c r="BM894" s="59" t="str">
        <f t="shared" si="1177"/>
        <v>NO CONSISTENTE</v>
      </c>
      <c r="BN894" s="59" t="str">
        <f t="shared" si="1178"/>
        <v>NO CONSISTENTE</v>
      </c>
      <c r="BO894" s="59" t="str">
        <f t="shared" si="1179"/>
        <v>CONSISTENTE</v>
      </c>
      <c r="BP894" s="59" t="str">
        <f t="shared" si="1180"/>
        <v>CONSISTENTE</v>
      </c>
      <c r="BQ894" s="59" t="str">
        <f t="shared" si="1181"/>
        <v>CONSISTENTE</v>
      </c>
      <c r="BR894" s="59" t="str">
        <f t="shared" si="1182"/>
        <v>CONSISTENTE</v>
      </c>
      <c r="BS894" s="56">
        <v>0</v>
      </c>
      <c r="BT894" s="56">
        <v>0</v>
      </c>
      <c r="BU894" s="56">
        <v>0</v>
      </c>
      <c r="BV894" s="56">
        <v>0</v>
      </c>
      <c r="BW894" s="56">
        <v>0</v>
      </c>
      <c r="BX894" s="56">
        <v>0</v>
      </c>
      <c r="BY894" s="60">
        <v>1</v>
      </c>
      <c r="BZ894" s="59" t="str">
        <f t="shared" si="1183"/>
        <v>CONSISTENTE</v>
      </c>
      <c r="CA894" s="59" t="str">
        <f t="shared" si="1184"/>
        <v>CONSISTENTE</v>
      </c>
      <c r="CB894" s="59" t="str">
        <f t="shared" si="1185"/>
        <v>CONSISTENTE</v>
      </c>
      <c r="CC894" s="59" t="str">
        <f t="shared" si="1186"/>
        <v>CONSISTENTE</v>
      </c>
      <c r="CD894" s="59" t="str">
        <f t="shared" si="1187"/>
        <v>CONSISTENTE</v>
      </c>
      <c r="CE894" s="59" t="str">
        <f t="shared" si="1188"/>
        <v>CONSISTENTE</v>
      </c>
      <c r="CF894" s="56">
        <v>0</v>
      </c>
      <c r="CG894" s="56">
        <v>0</v>
      </c>
      <c r="CH894" s="56">
        <v>0</v>
      </c>
      <c r="CI894" s="56">
        <v>0</v>
      </c>
      <c r="CJ894" s="56">
        <v>0</v>
      </c>
      <c r="CK894" s="56">
        <v>0</v>
      </c>
      <c r="CL894" s="60">
        <v>1</v>
      </c>
      <c r="CM894" s="59" t="str">
        <f t="shared" si="1189"/>
        <v>CONSISTENTE</v>
      </c>
      <c r="CN894" s="59" t="str">
        <f t="shared" si="1190"/>
        <v>CONSISTENTE</v>
      </c>
      <c r="CO894" s="59" t="str">
        <f t="shared" si="1191"/>
        <v>CONSISTENTE</v>
      </c>
      <c r="CP894" s="59" t="str">
        <f t="shared" si="1192"/>
        <v>CONSISTENTE</v>
      </c>
      <c r="CQ894" s="59" t="str">
        <f t="shared" si="1193"/>
        <v>CONSISTENTE</v>
      </c>
      <c r="CR894" s="59" t="str">
        <f t="shared" si="1194"/>
        <v>CONSISTENTE</v>
      </c>
      <c r="CS894" s="59" t="str">
        <f t="shared" si="1195"/>
        <v>CONSISTENTE</v>
      </c>
      <c r="CT894" s="59" t="str">
        <f t="shared" si="1196"/>
        <v>CONSISTENTE</v>
      </c>
      <c r="CU894" s="59" t="str">
        <f t="shared" si="1197"/>
        <v>CONSISTENTE</v>
      </c>
      <c r="CV894" s="59" t="str">
        <f t="shared" si="1198"/>
        <v>CONSISTENTE</v>
      </c>
      <c r="CW894" s="59" t="str">
        <f t="shared" si="1199"/>
        <v>CONSISTENTE</v>
      </c>
      <c r="CX894" s="59" t="str">
        <f t="shared" si="1200"/>
        <v>CONSISTENTE</v>
      </c>
      <c r="CY894" s="56">
        <f t="shared" si="1201"/>
        <v>181629480.77000001</v>
      </c>
      <c r="CZ894" s="56">
        <f t="shared" si="1202"/>
        <v>30737243</v>
      </c>
      <c r="DA894" s="56">
        <f t="shared" si="1203"/>
        <v>0</v>
      </c>
      <c r="DB894" s="56">
        <f t="shared" si="1204"/>
        <v>0</v>
      </c>
      <c r="DC894" s="56">
        <f t="shared" si="1205"/>
        <v>150892237.77000001</v>
      </c>
      <c r="DD894" s="56">
        <f t="shared" si="1206"/>
        <v>0</v>
      </c>
      <c r="DE894" s="90">
        <f t="shared" si="1207"/>
        <v>0</v>
      </c>
      <c r="DF894" s="90">
        <f t="shared" si="1208"/>
        <v>0</v>
      </c>
      <c r="DG894" s="90">
        <f t="shared" si="1209"/>
        <v>0</v>
      </c>
      <c r="DH894" s="90">
        <f t="shared" si="1210"/>
        <v>0</v>
      </c>
      <c r="DI894" s="90">
        <f t="shared" si="1211"/>
        <v>0</v>
      </c>
      <c r="DJ894" s="98">
        <f t="shared" si="1212"/>
        <v>0</v>
      </c>
      <c r="DK894" s="103">
        <f t="shared" si="1213"/>
        <v>61474486</v>
      </c>
      <c r="DL894" s="91">
        <f t="shared" si="1214"/>
        <v>61474486</v>
      </c>
      <c r="DM894" s="91">
        <f t="shared" si="1215"/>
        <v>0</v>
      </c>
      <c r="DN894" s="91">
        <f t="shared" si="1216"/>
        <v>0</v>
      </c>
      <c r="DO894" s="91">
        <f t="shared" si="1217"/>
        <v>0</v>
      </c>
      <c r="DP894" s="91">
        <f t="shared" si="1218"/>
        <v>0</v>
      </c>
      <c r="DQ894" s="125" t="str">
        <f t="shared" si="1219"/>
        <v>CONSISTENTE</v>
      </c>
      <c r="DR894" s="147">
        <v>0</v>
      </c>
      <c r="DS894" s="147">
        <v>0</v>
      </c>
      <c r="DT894" s="147">
        <v>0</v>
      </c>
      <c r="DU894" s="147">
        <v>0</v>
      </c>
      <c r="DV894" s="147">
        <v>0</v>
      </c>
      <c r="DW894" s="147">
        <v>0</v>
      </c>
      <c r="DX894" s="59">
        <f>+VLOOKUP($E894,'[2]Ejecución I Semestre 2016'!$B$11:$X$1115,10,FALSE)</f>
        <v>1</v>
      </c>
      <c r="DY894" s="68" t="str">
        <f t="shared" si="1220"/>
        <v>CONSISTENTE</v>
      </c>
      <c r="DZ894" s="68" t="str">
        <f t="shared" si="1221"/>
        <v>CONSISTENTE</v>
      </c>
      <c r="EA894" s="68" t="str">
        <f t="shared" si="1222"/>
        <v>CONSISTENTE</v>
      </c>
      <c r="EB894" s="68" t="str">
        <f t="shared" si="1223"/>
        <v>CONSISTENTE</v>
      </c>
      <c r="EC894" s="68" t="str">
        <f t="shared" si="1224"/>
        <v>CONSISTENTE</v>
      </c>
      <c r="ED894" s="68" t="str">
        <f t="shared" si="1225"/>
        <v>CONSISTENTE</v>
      </c>
      <c r="EE894" s="132">
        <f t="shared" si="1226"/>
        <v>0</v>
      </c>
      <c r="EF894" s="131">
        <f t="shared" si="1227"/>
        <v>0</v>
      </c>
      <c r="EG894" s="131">
        <f t="shared" si="1228"/>
        <v>0</v>
      </c>
      <c r="EH894" s="131">
        <f t="shared" si="1229"/>
        <v>0</v>
      </c>
      <c r="EI894" s="131">
        <f t="shared" si="1230"/>
        <v>0</v>
      </c>
      <c r="EJ894" s="131">
        <f t="shared" si="1231"/>
        <v>0</v>
      </c>
      <c r="EK894" s="131">
        <f t="shared" si="1234"/>
        <v>61474486</v>
      </c>
      <c r="EL894" s="60">
        <f t="shared" si="1235"/>
        <v>61474486</v>
      </c>
      <c r="EM894" s="60">
        <f t="shared" si="1236"/>
        <v>0</v>
      </c>
      <c r="EN894" s="60">
        <f t="shared" si="1237"/>
        <v>0</v>
      </c>
      <c r="EO894" s="60">
        <f t="shared" si="1238"/>
        <v>0</v>
      </c>
      <c r="EP894" s="60">
        <f t="shared" si="1239"/>
        <v>0</v>
      </c>
      <c r="EQ894" s="90" t="str">
        <f t="shared" si="1240"/>
        <v>CONSISTENTE</v>
      </c>
    </row>
    <row r="895" spans="1:147" s="16" customFormat="1" ht="15" customHeight="1" x14ac:dyDescent="0.2">
      <c r="A895" s="53" t="s">
        <v>1609</v>
      </c>
      <c r="B895" s="56">
        <f t="shared" si="1232"/>
        <v>77793968.139999986</v>
      </c>
      <c r="C895" s="59" t="str">
        <f t="shared" si="1233"/>
        <v>SI</v>
      </c>
      <c r="D895" s="51"/>
      <c r="E895" s="53" t="s">
        <v>1718</v>
      </c>
      <c r="F895" s="55" t="s">
        <v>1651</v>
      </c>
      <c r="G895" s="61" t="s">
        <v>1719</v>
      </c>
      <c r="H895" s="56">
        <v>84789342.140000001</v>
      </c>
      <c r="I895" s="56">
        <v>0</v>
      </c>
      <c r="J895" s="56">
        <v>6995374</v>
      </c>
      <c r="K895" s="56">
        <v>0</v>
      </c>
      <c r="L895" s="56">
        <v>0</v>
      </c>
      <c r="M895" s="56">
        <v>0</v>
      </c>
      <c r="N895" s="57">
        <v>77793968.140000001</v>
      </c>
      <c r="O895" s="58">
        <f t="shared" si="1155"/>
        <v>0</v>
      </c>
      <c r="P895" s="59" t="str">
        <f t="shared" si="1156"/>
        <v>CONSISTENTE</v>
      </c>
      <c r="Q895" s="87" t="str">
        <f t="shared" si="1157"/>
        <v>OK</v>
      </c>
      <c r="R895" s="56">
        <v>0</v>
      </c>
      <c r="S895" s="56">
        <v>10443897.32</v>
      </c>
      <c r="T895" s="56">
        <v>60000000</v>
      </c>
      <c r="U895" s="56">
        <v>7350070.8200000003</v>
      </c>
      <c r="V895" s="56">
        <v>0</v>
      </c>
      <c r="W895" s="59" t="s">
        <v>2314</v>
      </c>
      <c r="X895" s="59" t="s">
        <v>2312</v>
      </c>
      <c r="Y895" s="59" t="str">
        <f t="shared" si="1158"/>
        <v>CONSISTENTE</v>
      </c>
      <c r="Z895" s="59" t="str">
        <f t="shared" si="1243"/>
        <v/>
      </c>
      <c r="AA895" s="66">
        <f>+VLOOKUP($E895,'[1]PLAN DE APLICACIÓN'!$B$11:$V$1115,16,FALSE)</f>
        <v>0</v>
      </c>
      <c r="AB895" s="66">
        <f>+VLOOKUP($E895,'[1]PLAN DE APLICACIÓN'!$B$11:$V$1115,17,FALSE)</f>
        <v>0</v>
      </c>
      <c r="AC895" s="66">
        <f>+VLOOKUP($E895,'[1]PLAN DE APLICACIÓN'!$B$11:$V$1115,18,FALSE)</f>
        <v>0</v>
      </c>
      <c r="AD895" s="66">
        <f>+VLOOKUP($E895,'[1]PLAN DE APLICACIÓN'!$B$11:$V$1115,19,FALSE)</f>
        <v>0</v>
      </c>
      <c r="AE895" s="66">
        <f>+VLOOKUP($E895,'[1]PLAN DE APLICACIÓN'!$B$11:$V$1115,20,FALSE)</f>
        <v>0</v>
      </c>
      <c r="AF895" s="66">
        <f>+VLOOKUP($E895,'[1]PLAN DE APLICACIÓN'!$B$11:$V$1115,21,FALSE)</f>
        <v>0</v>
      </c>
      <c r="AG895" s="59" t="str">
        <f t="shared" si="1159"/>
        <v>CONSISTENTE</v>
      </c>
      <c r="AH895" s="59" t="str">
        <f t="shared" si="1160"/>
        <v>CONSISTENTE</v>
      </c>
      <c r="AI895" s="59" t="str">
        <f t="shared" si="1161"/>
        <v>CONSISTENTE</v>
      </c>
      <c r="AJ895" s="59" t="str">
        <f t="shared" si="1162"/>
        <v>CONSISTENTE</v>
      </c>
      <c r="AK895" s="59" t="str">
        <f t="shared" si="1163"/>
        <v>CONSISTENTE</v>
      </c>
      <c r="AL895" s="59" t="str">
        <f t="shared" si="1164"/>
        <v>CONSISTENTE</v>
      </c>
      <c r="AM895" s="56">
        <v>0</v>
      </c>
      <c r="AN895" s="56">
        <v>0</v>
      </c>
      <c r="AO895" s="56">
        <v>0</v>
      </c>
      <c r="AP895" s="56">
        <v>0</v>
      </c>
      <c r="AQ895" s="56">
        <v>0</v>
      </c>
      <c r="AR895" s="56">
        <v>0</v>
      </c>
      <c r="AS895" s="59">
        <v>1</v>
      </c>
      <c r="AT895" s="59" t="str">
        <f t="shared" si="1165"/>
        <v>CONSISTENTE</v>
      </c>
      <c r="AU895" s="59" t="str">
        <f t="shared" si="1166"/>
        <v>CONSISTENTE</v>
      </c>
      <c r="AV895" s="59" t="str">
        <f t="shared" si="1167"/>
        <v>CONSISTENTE</v>
      </c>
      <c r="AW895" s="59" t="str">
        <f t="shared" si="1168"/>
        <v>CONSISTENTE</v>
      </c>
      <c r="AX895" s="59" t="str">
        <f t="shared" si="1169"/>
        <v>CONSISTENTE</v>
      </c>
      <c r="AY895" s="59" t="str">
        <f t="shared" si="1170"/>
        <v>CONSISTENTE</v>
      </c>
      <c r="AZ895" s="56">
        <v>60000000</v>
      </c>
      <c r="BA895" s="56">
        <v>0</v>
      </c>
      <c r="BB895" s="56">
        <v>0</v>
      </c>
      <c r="BC895" s="56">
        <v>60000000</v>
      </c>
      <c r="BD895" s="56">
        <v>0</v>
      </c>
      <c r="BE895" s="56">
        <v>0</v>
      </c>
      <c r="BF895" s="60">
        <v>1</v>
      </c>
      <c r="BG895" s="59" t="str">
        <f t="shared" si="1171"/>
        <v>CONSISTENTE</v>
      </c>
      <c r="BH895" s="59" t="str">
        <f t="shared" si="1172"/>
        <v>CONSISTENTE</v>
      </c>
      <c r="BI895" s="59" t="str">
        <f t="shared" si="1173"/>
        <v>CONSISTENTE</v>
      </c>
      <c r="BJ895" s="59" t="str">
        <f t="shared" si="1174"/>
        <v>CONSISTENTE</v>
      </c>
      <c r="BK895" s="59" t="str">
        <f t="shared" si="1175"/>
        <v>CONSISTENTE</v>
      </c>
      <c r="BL895" s="59" t="str">
        <f t="shared" si="1176"/>
        <v>CONSISTENTE</v>
      </c>
      <c r="BM895" s="59" t="str">
        <f t="shared" si="1177"/>
        <v>CONSISTENTE</v>
      </c>
      <c r="BN895" s="59" t="str">
        <f t="shared" si="1178"/>
        <v>CONSISTENTE</v>
      </c>
      <c r="BO895" s="59" t="str">
        <f t="shared" si="1179"/>
        <v>CONSISTENTE</v>
      </c>
      <c r="BP895" s="59" t="str">
        <f t="shared" si="1180"/>
        <v>CONSISTENTE</v>
      </c>
      <c r="BQ895" s="59" t="str">
        <f t="shared" si="1181"/>
        <v>CONSISTENTE</v>
      </c>
      <c r="BR895" s="59" t="str">
        <f t="shared" si="1182"/>
        <v>CONSISTENTE</v>
      </c>
      <c r="BS895" s="56">
        <v>0</v>
      </c>
      <c r="BT895" s="56">
        <v>0</v>
      </c>
      <c r="BU895" s="56">
        <v>0</v>
      </c>
      <c r="BV895" s="56">
        <v>0</v>
      </c>
      <c r="BW895" s="56">
        <v>0</v>
      </c>
      <c r="BX895" s="56">
        <v>0</v>
      </c>
      <c r="BY895" s="60">
        <v>1</v>
      </c>
      <c r="BZ895" s="59" t="str">
        <f t="shared" si="1183"/>
        <v>CONSISTENTE</v>
      </c>
      <c r="CA895" s="59" t="str">
        <f t="shared" si="1184"/>
        <v>CONSISTENTE</v>
      </c>
      <c r="CB895" s="59" t="str">
        <f t="shared" si="1185"/>
        <v>CONSISTENTE</v>
      </c>
      <c r="CC895" s="59" t="str">
        <f t="shared" si="1186"/>
        <v>CONSISTENTE</v>
      </c>
      <c r="CD895" s="59" t="str">
        <f t="shared" si="1187"/>
        <v>CONSISTENTE</v>
      </c>
      <c r="CE895" s="59" t="str">
        <f t="shared" si="1188"/>
        <v>CONSISTENTE</v>
      </c>
      <c r="CF895" s="56">
        <v>0</v>
      </c>
      <c r="CG895" s="56">
        <v>0</v>
      </c>
      <c r="CH895" s="56">
        <v>0</v>
      </c>
      <c r="CI895" s="56">
        <v>0</v>
      </c>
      <c r="CJ895" s="56">
        <v>0</v>
      </c>
      <c r="CK895" s="56">
        <v>0</v>
      </c>
      <c r="CL895" s="60">
        <v>1</v>
      </c>
      <c r="CM895" s="59" t="str">
        <f t="shared" si="1189"/>
        <v>CONSISTENTE</v>
      </c>
      <c r="CN895" s="59" t="str">
        <f t="shared" si="1190"/>
        <v>CONSISTENTE</v>
      </c>
      <c r="CO895" s="59" t="str">
        <f t="shared" si="1191"/>
        <v>CONSISTENTE</v>
      </c>
      <c r="CP895" s="59" t="str">
        <f t="shared" si="1192"/>
        <v>CONSISTENTE</v>
      </c>
      <c r="CQ895" s="59" t="str">
        <f t="shared" si="1193"/>
        <v>CONSISTENTE</v>
      </c>
      <c r="CR895" s="59" t="str">
        <f t="shared" si="1194"/>
        <v>CONSISTENTE</v>
      </c>
      <c r="CS895" s="59" t="str">
        <f t="shared" si="1195"/>
        <v>CONSISTENTE</v>
      </c>
      <c r="CT895" s="59" t="str">
        <f t="shared" si="1196"/>
        <v>CONSISTENTE</v>
      </c>
      <c r="CU895" s="59" t="str">
        <f t="shared" si="1197"/>
        <v>CONSISTENTE</v>
      </c>
      <c r="CV895" s="59" t="str">
        <f t="shared" si="1198"/>
        <v>CONSISTENTE</v>
      </c>
      <c r="CW895" s="59" t="str">
        <f t="shared" si="1199"/>
        <v>CONSISTENTE</v>
      </c>
      <c r="CX895" s="59" t="str">
        <f t="shared" si="1200"/>
        <v>CONSISTENTE</v>
      </c>
      <c r="CY895" s="56">
        <f t="shared" si="1201"/>
        <v>77793968.139999986</v>
      </c>
      <c r="CZ895" s="56">
        <f t="shared" si="1202"/>
        <v>0</v>
      </c>
      <c r="DA895" s="56">
        <f t="shared" si="1203"/>
        <v>10443897.32</v>
      </c>
      <c r="DB895" s="56">
        <f t="shared" si="1204"/>
        <v>60000000</v>
      </c>
      <c r="DC895" s="56">
        <f t="shared" si="1205"/>
        <v>7350070.8200000003</v>
      </c>
      <c r="DD895" s="56">
        <f t="shared" si="1206"/>
        <v>0</v>
      </c>
      <c r="DE895" s="90">
        <f t="shared" si="1207"/>
        <v>60000000</v>
      </c>
      <c r="DF895" s="90">
        <f t="shared" si="1208"/>
        <v>0</v>
      </c>
      <c r="DG895" s="90">
        <f t="shared" si="1209"/>
        <v>0</v>
      </c>
      <c r="DH895" s="90">
        <f t="shared" si="1210"/>
        <v>60000000</v>
      </c>
      <c r="DI895" s="90">
        <f t="shared" si="1211"/>
        <v>0</v>
      </c>
      <c r="DJ895" s="98">
        <f t="shared" si="1212"/>
        <v>0</v>
      </c>
      <c r="DK895" s="103">
        <f t="shared" si="1213"/>
        <v>60000000</v>
      </c>
      <c r="DL895" s="91">
        <f t="shared" si="1214"/>
        <v>0</v>
      </c>
      <c r="DM895" s="91">
        <f t="shared" si="1215"/>
        <v>0</v>
      </c>
      <c r="DN895" s="91">
        <f t="shared" si="1216"/>
        <v>60000000</v>
      </c>
      <c r="DO895" s="91">
        <f t="shared" si="1217"/>
        <v>0</v>
      </c>
      <c r="DP895" s="91">
        <f t="shared" si="1218"/>
        <v>0</v>
      </c>
      <c r="DQ895" s="125" t="str">
        <f t="shared" si="1219"/>
        <v>CONSISTENTE</v>
      </c>
      <c r="DR895" s="147">
        <v>0</v>
      </c>
      <c r="DS895" s="147">
        <v>0</v>
      </c>
      <c r="DT895" s="147">
        <v>0</v>
      </c>
      <c r="DU895" s="147">
        <v>0</v>
      </c>
      <c r="DV895" s="147">
        <v>0</v>
      </c>
      <c r="DW895" s="147">
        <v>0</v>
      </c>
      <c r="DX895" s="59">
        <f>+VLOOKUP($E895,'[2]Ejecución I Semestre 2016'!$B$11:$X$1115,10,FALSE)</f>
        <v>0</v>
      </c>
      <c r="DY895" s="68" t="str">
        <f t="shared" si="1220"/>
        <v>CONSISTENTE</v>
      </c>
      <c r="DZ895" s="68" t="str">
        <f t="shared" si="1221"/>
        <v>CONSISTENTE</v>
      </c>
      <c r="EA895" s="68" t="str">
        <f t="shared" si="1222"/>
        <v>CONSISTENTE</v>
      </c>
      <c r="EB895" s="68" t="str">
        <f t="shared" si="1223"/>
        <v>CONSISTENTE</v>
      </c>
      <c r="EC895" s="68" t="str">
        <f t="shared" si="1224"/>
        <v>CONSISTENTE</v>
      </c>
      <c r="ED895" s="68" t="str">
        <f t="shared" si="1225"/>
        <v>CONSISTENTE</v>
      </c>
      <c r="EE895" s="132">
        <f t="shared" si="1226"/>
        <v>60000000</v>
      </c>
      <c r="EF895" s="131">
        <f t="shared" si="1227"/>
        <v>0</v>
      </c>
      <c r="EG895" s="131">
        <f t="shared" si="1228"/>
        <v>0</v>
      </c>
      <c r="EH895" s="131">
        <f t="shared" si="1229"/>
        <v>60000000</v>
      </c>
      <c r="EI895" s="131">
        <f t="shared" si="1230"/>
        <v>0</v>
      </c>
      <c r="EJ895" s="131">
        <f t="shared" si="1231"/>
        <v>0</v>
      </c>
      <c r="EK895" s="131">
        <f t="shared" si="1234"/>
        <v>60000000</v>
      </c>
      <c r="EL895" s="60">
        <f t="shared" si="1235"/>
        <v>0</v>
      </c>
      <c r="EM895" s="60">
        <f t="shared" si="1236"/>
        <v>0</v>
      </c>
      <c r="EN895" s="60">
        <f t="shared" si="1237"/>
        <v>60000000</v>
      </c>
      <c r="EO895" s="60">
        <f t="shared" si="1238"/>
        <v>0</v>
      </c>
      <c r="EP895" s="60">
        <f t="shared" si="1239"/>
        <v>0</v>
      </c>
      <c r="EQ895" s="90" t="str">
        <f t="shared" si="1240"/>
        <v>CONSISTENTE</v>
      </c>
    </row>
    <row r="896" spans="1:147" s="16" customFormat="1" ht="15" customHeight="1" x14ac:dyDescent="0.2">
      <c r="A896" s="53" t="s">
        <v>1611</v>
      </c>
      <c r="B896" s="56">
        <f t="shared" si="1232"/>
        <v>25175540.439999998</v>
      </c>
      <c r="C896" s="59" t="str">
        <f t="shared" si="1233"/>
        <v>SI</v>
      </c>
      <c r="D896" s="51"/>
      <c r="E896" s="53" t="s">
        <v>1720</v>
      </c>
      <c r="F896" s="55" t="s">
        <v>1651</v>
      </c>
      <c r="G896" s="61" t="s">
        <v>1721</v>
      </c>
      <c r="H896" s="56">
        <v>63635283</v>
      </c>
      <c r="I896" s="56">
        <v>0</v>
      </c>
      <c r="J896" s="56">
        <v>0</v>
      </c>
      <c r="K896" s="56">
        <v>0</v>
      </c>
      <c r="L896" s="56">
        <v>0</v>
      </c>
      <c r="M896" s="56">
        <v>0</v>
      </c>
      <c r="N896" s="57">
        <v>63635283</v>
      </c>
      <c r="O896" s="58">
        <f t="shared" si="1155"/>
        <v>0</v>
      </c>
      <c r="P896" s="59" t="str">
        <f t="shared" si="1156"/>
        <v>CONSISTENTE</v>
      </c>
      <c r="Q896" s="87" t="str">
        <f t="shared" si="1157"/>
        <v>OK</v>
      </c>
      <c r="R896" s="56">
        <v>0</v>
      </c>
      <c r="S896" s="56">
        <v>9041109</v>
      </c>
      <c r="T896" s="56">
        <v>16134431.439999999</v>
      </c>
      <c r="U896" s="56">
        <v>0</v>
      </c>
      <c r="V896" s="56">
        <v>0</v>
      </c>
      <c r="W896" s="59" t="s">
        <v>2314</v>
      </c>
      <c r="X896" s="59" t="s">
        <v>2312</v>
      </c>
      <c r="Y896" s="59" t="str">
        <f t="shared" si="1158"/>
        <v>CONSISTENTE</v>
      </c>
      <c r="Z896" s="59" t="str">
        <f t="shared" si="1243"/>
        <v/>
      </c>
      <c r="AA896" s="66">
        <f>+VLOOKUP($E896,'[1]PLAN DE APLICACIÓN'!$B$11:$V$1115,16,FALSE)</f>
        <v>13359761.75</v>
      </c>
      <c r="AB896" s="66">
        <f>+VLOOKUP($E896,'[1]PLAN DE APLICACIÓN'!$B$11:$V$1115,17,FALSE)</f>
        <v>13359761.75</v>
      </c>
      <c r="AC896" s="66">
        <f>+VLOOKUP($E896,'[1]PLAN DE APLICACIÓN'!$B$11:$V$1115,18,FALSE)</f>
        <v>0</v>
      </c>
      <c r="AD896" s="66">
        <f>+VLOOKUP($E896,'[1]PLAN DE APLICACIÓN'!$B$11:$V$1115,19,FALSE)</f>
        <v>0</v>
      </c>
      <c r="AE896" s="66">
        <f>+VLOOKUP($E896,'[1]PLAN DE APLICACIÓN'!$B$11:$V$1115,20,FALSE)</f>
        <v>0</v>
      </c>
      <c r="AF896" s="66">
        <f>+VLOOKUP($E896,'[1]PLAN DE APLICACIÓN'!$B$11:$V$1115,21,FALSE)</f>
        <v>0</v>
      </c>
      <c r="AG896" s="59" t="str">
        <f t="shared" si="1159"/>
        <v>CONSISTENTE</v>
      </c>
      <c r="AH896" s="59" t="str">
        <f t="shared" si="1160"/>
        <v>NO CONSISTENTE</v>
      </c>
      <c r="AI896" s="59" t="str">
        <f t="shared" si="1161"/>
        <v>CONSISTENTE</v>
      </c>
      <c r="AJ896" s="59" t="str">
        <f t="shared" si="1162"/>
        <v>CONSISTENTE</v>
      </c>
      <c r="AK896" s="59" t="str">
        <f t="shared" si="1163"/>
        <v>CONSISTENTE</v>
      </c>
      <c r="AL896" s="59" t="str">
        <f t="shared" si="1164"/>
        <v>CONSISTENTE</v>
      </c>
      <c r="AM896" s="56">
        <v>0</v>
      </c>
      <c r="AN896" s="56">
        <v>0</v>
      </c>
      <c r="AO896" s="56">
        <v>0</v>
      </c>
      <c r="AP896" s="56">
        <v>0</v>
      </c>
      <c r="AQ896" s="56">
        <v>0</v>
      </c>
      <c r="AR896" s="56">
        <v>0</v>
      </c>
      <c r="AS896" s="59">
        <v>1</v>
      </c>
      <c r="AT896" s="59" t="str">
        <f t="shared" si="1165"/>
        <v>CONSISTENTE</v>
      </c>
      <c r="AU896" s="59" t="str">
        <f t="shared" si="1166"/>
        <v>CONSISTENTE</v>
      </c>
      <c r="AV896" s="59" t="str">
        <f t="shared" si="1167"/>
        <v>CONSISTENTE</v>
      </c>
      <c r="AW896" s="59" t="str">
        <f t="shared" si="1168"/>
        <v>CONSISTENTE</v>
      </c>
      <c r="AX896" s="59" t="str">
        <f t="shared" si="1169"/>
        <v>CONSISTENTE</v>
      </c>
      <c r="AY896" s="59" t="str">
        <f t="shared" si="1170"/>
        <v>CONSISTENTE</v>
      </c>
      <c r="AZ896" s="56">
        <v>0</v>
      </c>
      <c r="BA896" s="56">
        <v>0</v>
      </c>
      <c r="BB896" s="56">
        <v>0</v>
      </c>
      <c r="BC896" s="56">
        <v>0</v>
      </c>
      <c r="BD896" s="56">
        <v>0</v>
      </c>
      <c r="BE896" s="56">
        <v>0</v>
      </c>
      <c r="BF896" s="60">
        <v>1</v>
      </c>
      <c r="BG896" s="59" t="str">
        <f t="shared" si="1171"/>
        <v>CONSISTENTE</v>
      </c>
      <c r="BH896" s="59" t="str">
        <f t="shared" si="1172"/>
        <v>CONSISTENTE</v>
      </c>
      <c r="BI896" s="59" t="str">
        <f t="shared" si="1173"/>
        <v>CONSISTENTE</v>
      </c>
      <c r="BJ896" s="59" t="str">
        <f t="shared" si="1174"/>
        <v>CONSISTENTE</v>
      </c>
      <c r="BK896" s="59" t="str">
        <f t="shared" si="1175"/>
        <v>CONSISTENTE</v>
      </c>
      <c r="BL896" s="59" t="str">
        <f t="shared" si="1176"/>
        <v>CONSISTENTE</v>
      </c>
      <c r="BM896" s="59" t="str">
        <f t="shared" si="1177"/>
        <v>CONSISTENTE</v>
      </c>
      <c r="BN896" s="59" t="str">
        <f t="shared" si="1178"/>
        <v>CONSISTENTE</v>
      </c>
      <c r="BO896" s="59" t="str">
        <f t="shared" si="1179"/>
        <v>CONSISTENTE</v>
      </c>
      <c r="BP896" s="59" t="str">
        <f t="shared" si="1180"/>
        <v>CONSISTENTE</v>
      </c>
      <c r="BQ896" s="59" t="str">
        <f t="shared" si="1181"/>
        <v>CONSISTENTE</v>
      </c>
      <c r="BR896" s="59" t="str">
        <f t="shared" si="1182"/>
        <v>CONSISTENTE</v>
      </c>
      <c r="BS896" s="56">
        <v>0</v>
      </c>
      <c r="BT896" s="56">
        <v>0</v>
      </c>
      <c r="BU896" s="56">
        <v>0</v>
      </c>
      <c r="BV896" s="56">
        <v>0</v>
      </c>
      <c r="BW896" s="56">
        <v>0</v>
      </c>
      <c r="BX896" s="56">
        <v>0</v>
      </c>
      <c r="BY896" s="60">
        <v>1</v>
      </c>
      <c r="BZ896" s="59" t="str">
        <f t="shared" si="1183"/>
        <v>CONSISTENTE</v>
      </c>
      <c r="CA896" s="59" t="str">
        <f t="shared" si="1184"/>
        <v>CONSISTENTE</v>
      </c>
      <c r="CB896" s="59" t="str">
        <f t="shared" si="1185"/>
        <v>CONSISTENTE</v>
      </c>
      <c r="CC896" s="59" t="str">
        <f t="shared" si="1186"/>
        <v>CONSISTENTE</v>
      </c>
      <c r="CD896" s="59" t="str">
        <f t="shared" si="1187"/>
        <v>CONSISTENTE</v>
      </c>
      <c r="CE896" s="59" t="str">
        <f t="shared" si="1188"/>
        <v>CONSISTENTE</v>
      </c>
      <c r="CF896" s="56">
        <v>0</v>
      </c>
      <c r="CG896" s="56">
        <v>0</v>
      </c>
      <c r="CH896" s="56">
        <v>0</v>
      </c>
      <c r="CI896" s="56">
        <v>0</v>
      </c>
      <c r="CJ896" s="56">
        <v>0</v>
      </c>
      <c r="CK896" s="56">
        <v>0</v>
      </c>
      <c r="CL896" s="60">
        <v>1</v>
      </c>
      <c r="CM896" s="59" t="str">
        <f t="shared" si="1189"/>
        <v>CONSISTENTE</v>
      </c>
      <c r="CN896" s="59" t="str">
        <f t="shared" si="1190"/>
        <v>CONSISTENTE</v>
      </c>
      <c r="CO896" s="59" t="str">
        <f t="shared" si="1191"/>
        <v>CONSISTENTE</v>
      </c>
      <c r="CP896" s="59" t="str">
        <f t="shared" si="1192"/>
        <v>CONSISTENTE</v>
      </c>
      <c r="CQ896" s="59" t="str">
        <f t="shared" si="1193"/>
        <v>CONSISTENTE</v>
      </c>
      <c r="CR896" s="59" t="str">
        <f t="shared" si="1194"/>
        <v>CONSISTENTE</v>
      </c>
      <c r="CS896" s="59" t="str">
        <f t="shared" si="1195"/>
        <v>CONSISTENTE</v>
      </c>
      <c r="CT896" s="59" t="str">
        <f t="shared" si="1196"/>
        <v>CONSISTENTE</v>
      </c>
      <c r="CU896" s="59" t="str">
        <f t="shared" si="1197"/>
        <v>CONSISTENTE</v>
      </c>
      <c r="CV896" s="59" t="str">
        <f t="shared" si="1198"/>
        <v>CONSISTENTE</v>
      </c>
      <c r="CW896" s="59" t="str">
        <f t="shared" si="1199"/>
        <v>CONSISTENTE</v>
      </c>
      <c r="CX896" s="59" t="str">
        <f t="shared" si="1200"/>
        <v>CONSISTENTE</v>
      </c>
      <c r="CY896" s="56">
        <f t="shared" si="1201"/>
        <v>38535302.189999998</v>
      </c>
      <c r="CZ896" s="56">
        <f t="shared" si="1202"/>
        <v>13359761.75</v>
      </c>
      <c r="DA896" s="56">
        <f t="shared" si="1203"/>
        <v>9041109</v>
      </c>
      <c r="DB896" s="56">
        <f t="shared" si="1204"/>
        <v>16134431.439999999</v>
      </c>
      <c r="DC896" s="56">
        <f t="shared" si="1205"/>
        <v>0</v>
      </c>
      <c r="DD896" s="56">
        <f t="shared" si="1206"/>
        <v>0</v>
      </c>
      <c r="DE896" s="90">
        <f t="shared" si="1207"/>
        <v>0</v>
      </c>
      <c r="DF896" s="90">
        <f t="shared" si="1208"/>
        <v>0</v>
      </c>
      <c r="DG896" s="90">
        <f t="shared" si="1209"/>
        <v>0</v>
      </c>
      <c r="DH896" s="90">
        <f t="shared" si="1210"/>
        <v>0</v>
      </c>
      <c r="DI896" s="90">
        <f t="shared" si="1211"/>
        <v>0</v>
      </c>
      <c r="DJ896" s="98">
        <f t="shared" si="1212"/>
        <v>0</v>
      </c>
      <c r="DK896" s="103">
        <f t="shared" si="1213"/>
        <v>13359761.75</v>
      </c>
      <c r="DL896" s="91">
        <f t="shared" si="1214"/>
        <v>13359761.75</v>
      </c>
      <c r="DM896" s="91">
        <f t="shared" si="1215"/>
        <v>0</v>
      </c>
      <c r="DN896" s="91">
        <f t="shared" si="1216"/>
        <v>0</v>
      </c>
      <c r="DO896" s="91">
        <f t="shared" si="1217"/>
        <v>0</v>
      </c>
      <c r="DP896" s="91">
        <f t="shared" si="1218"/>
        <v>0</v>
      </c>
      <c r="DQ896" s="125" t="str">
        <f t="shared" si="1219"/>
        <v>CONSISTENTE</v>
      </c>
      <c r="DR896" s="147">
        <v>0</v>
      </c>
      <c r="DS896" s="147">
        <v>0</v>
      </c>
      <c r="DT896" s="147">
        <v>0</v>
      </c>
      <c r="DU896" s="147">
        <v>0</v>
      </c>
      <c r="DV896" s="147">
        <v>0</v>
      </c>
      <c r="DW896" s="147">
        <v>0</v>
      </c>
      <c r="DX896" s="59">
        <f>+VLOOKUP($E896,'[2]Ejecución I Semestre 2016'!$B$11:$X$1115,10,FALSE)</f>
        <v>1</v>
      </c>
      <c r="DY896" s="68" t="str">
        <f t="shared" si="1220"/>
        <v>CONSISTENTE</v>
      </c>
      <c r="DZ896" s="68" t="str">
        <f t="shared" si="1221"/>
        <v>CONSISTENTE</v>
      </c>
      <c r="EA896" s="68" t="str">
        <f t="shared" si="1222"/>
        <v>CONSISTENTE</v>
      </c>
      <c r="EB896" s="68" t="str">
        <f t="shared" si="1223"/>
        <v>CONSISTENTE</v>
      </c>
      <c r="EC896" s="68" t="str">
        <f t="shared" si="1224"/>
        <v>CONSISTENTE</v>
      </c>
      <c r="ED896" s="68" t="str">
        <f t="shared" si="1225"/>
        <v>CONSISTENTE</v>
      </c>
      <c r="EE896" s="132">
        <f t="shared" si="1226"/>
        <v>0</v>
      </c>
      <c r="EF896" s="131">
        <f t="shared" si="1227"/>
        <v>0</v>
      </c>
      <c r="EG896" s="131">
        <f t="shared" si="1228"/>
        <v>0</v>
      </c>
      <c r="EH896" s="131">
        <f t="shared" si="1229"/>
        <v>0</v>
      </c>
      <c r="EI896" s="131">
        <f t="shared" si="1230"/>
        <v>0</v>
      </c>
      <c r="EJ896" s="131">
        <f t="shared" si="1231"/>
        <v>0</v>
      </c>
      <c r="EK896" s="131">
        <f t="shared" si="1234"/>
        <v>13359761.75</v>
      </c>
      <c r="EL896" s="60">
        <f t="shared" si="1235"/>
        <v>13359761.75</v>
      </c>
      <c r="EM896" s="60">
        <f t="shared" si="1236"/>
        <v>0</v>
      </c>
      <c r="EN896" s="60">
        <f t="shared" si="1237"/>
        <v>0</v>
      </c>
      <c r="EO896" s="60">
        <f t="shared" si="1238"/>
        <v>0</v>
      </c>
      <c r="EP896" s="60">
        <f t="shared" si="1239"/>
        <v>0</v>
      </c>
      <c r="EQ896" s="90" t="str">
        <f t="shared" si="1240"/>
        <v>CONSISTENTE</v>
      </c>
    </row>
    <row r="897" spans="1:147" s="16" customFormat="1" ht="15" customHeight="1" x14ac:dyDescent="0.2">
      <c r="A897" s="53" t="s">
        <v>1613</v>
      </c>
      <c r="B897" s="56">
        <f t="shared" si="1232"/>
        <v>183169460.80000001</v>
      </c>
      <c r="C897" s="59" t="str">
        <f t="shared" si="1233"/>
        <v>SI</v>
      </c>
      <c r="D897" s="51"/>
      <c r="E897" s="53" t="s">
        <v>1722</v>
      </c>
      <c r="F897" s="55" t="s">
        <v>1651</v>
      </c>
      <c r="G897" s="69" t="s">
        <v>1723</v>
      </c>
      <c r="H897" s="56">
        <v>183169460.80000001</v>
      </c>
      <c r="I897" s="56">
        <v>0</v>
      </c>
      <c r="J897" s="56">
        <v>0</v>
      </c>
      <c r="K897" s="56">
        <v>0</v>
      </c>
      <c r="L897" s="56">
        <v>0</v>
      </c>
      <c r="M897" s="56">
        <v>0</v>
      </c>
      <c r="N897" s="57">
        <v>183169460.80000001</v>
      </c>
      <c r="O897" s="58">
        <f t="shared" si="1155"/>
        <v>0</v>
      </c>
      <c r="P897" s="59" t="str">
        <f t="shared" si="1156"/>
        <v>CONSISTENTE</v>
      </c>
      <c r="Q897" s="87" t="str">
        <f t="shared" si="1157"/>
        <v>OK</v>
      </c>
      <c r="R897" s="56">
        <v>0</v>
      </c>
      <c r="S897" s="56">
        <v>0</v>
      </c>
      <c r="T897" s="56">
        <v>0</v>
      </c>
      <c r="U897" s="56">
        <v>183169460.80000001</v>
      </c>
      <c r="V897" s="56">
        <v>0</v>
      </c>
      <c r="W897" s="59" t="s">
        <v>2315</v>
      </c>
      <c r="X897" s="59" t="s">
        <v>2313</v>
      </c>
      <c r="Y897" s="59" t="str">
        <f t="shared" si="1158"/>
        <v>CONSISTENTE</v>
      </c>
      <c r="Z897" s="59" t="str">
        <f>+IF(Y897="NO CONSISTENTE","EL PLAN DE APLICACIÓN ES SUPERIOR A LOS RECURSOS SUSCEPTIBLES DE APLICACIÓN.","OK")</f>
        <v>OK</v>
      </c>
      <c r="AA897" s="66">
        <f>+VLOOKUP($E897,'[1]PLAN DE APLICACIÓN'!$B$11:$V$1115,16,FALSE)</f>
        <v>0</v>
      </c>
      <c r="AB897" s="66">
        <f>+VLOOKUP($E897,'[1]PLAN DE APLICACIÓN'!$B$11:$V$1115,17,FALSE)</f>
        <v>0</v>
      </c>
      <c r="AC897" s="66">
        <f>+VLOOKUP($E897,'[1]PLAN DE APLICACIÓN'!$B$11:$V$1115,18,FALSE)</f>
        <v>0</v>
      </c>
      <c r="AD897" s="66">
        <f>+VLOOKUP($E897,'[1]PLAN DE APLICACIÓN'!$B$11:$V$1115,19,FALSE)</f>
        <v>0</v>
      </c>
      <c r="AE897" s="66">
        <f>+VLOOKUP($E897,'[1]PLAN DE APLICACIÓN'!$B$11:$V$1115,20,FALSE)</f>
        <v>0</v>
      </c>
      <c r="AF897" s="66">
        <f>+VLOOKUP($E897,'[1]PLAN DE APLICACIÓN'!$B$11:$V$1115,21,FALSE)</f>
        <v>0</v>
      </c>
      <c r="AG897" s="59" t="str">
        <f t="shared" si="1159"/>
        <v>CONSISTENTE</v>
      </c>
      <c r="AH897" s="59" t="str">
        <f t="shared" si="1160"/>
        <v>CONSISTENTE</v>
      </c>
      <c r="AI897" s="59" t="str">
        <f t="shared" si="1161"/>
        <v>CONSISTENTE</v>
      </c>
      <c r="AJ897" s="59" t="str">
        <f t="shared" si="1162"/>
        <v>CONSISTENTE</v>
      </c>
      <c r="AK897" s="59" t="str">
        <f t="shared" si="1163"/>
        <v>CONSISTENTE</v>
      </c>
      <c r="AL897" s="59" t="str">
        <f t="shared" si="1164"/>
        <v>CONSISTENTE</v>
      </c>
      <c r="AM897" s="56">
        <v>706084.73</v>
      </c>
      <c r="AN897" s="56">
        <v>706084.73</v>
      </c>
      <c r="AO897" s="56">
        <v>0</v>
      </c>
      <c r="AP897" s="56">
        <v>0</v>
      </c>
      <c r="AQ897" s="56">
        <v>0</v>
      </c>
      <c r="AR897" s="56">
        <v>0</v>
      </c>
      <c r="AS897" s="59">
        <v>1</v>
      </c>
      <c r="AT897" s="59" t="str">
        <f t="shared" si="1165"/>
        <v>CONSISTENTE</v>
      </c>
      <c r="AU897" s="59" t="str">
        <f t="shared" si="1166"/>
        <v>NO CONSISTENTE</v>
      </c>
      <c r="AV897" s="59" t="str">
        <f t="shared" si="1167"/>
        <v>CONSISTENTE</v>
      </c>
      <c r="AW897" s="59" t="str">
        <f t="shared" si="1168"/>
        <v>CONSISTENTE</v>
      </c>
      <c r="AX897" s="59" t="str">
        <f t="shared" si="1169"/>
        <v>CONSISTENTE</v>
      </c>
      <c r="AY897" s="59" t="str">
        <f t="shared" si="1170"/>
        <v>CONSISTENTE</v>
      </c>
      <c r="AZ897" s="56">
        <v>0</v>
      </c>
      <c r="BA897" s="56">
        <v>0</v>
      </c>
      <c r="BB897" s="56">
        <v>0</v>
      </c>
      <c r="BC897" s="56">
        <v>0</v>
      </c>
      <c r="BD897" s="56">
        <v>0</v>
      </c>
      <c r="BE897" s="56">
        <v>0</v>
      </c>
      <c r="BF897" s="60">
        <v>0</v>
      </c>
      <c r="BG897" s="59" t="str">
        <f t="shared" si="1171"/>
        <v>CONSISTENTE</v>
      </c>
      <c r="BH897" s="59" t="str">
        <f t="shared" si="1172"/>
        <v>CONSISTENTE</v>
      </c>
      <c r="BI897" s="59" t="str">
        <f t="shared" si="1173"/>
        <v>CONSISTENTE</v>
      </c>
      <c r="BJ897" s="59" t="str">
        <f t="shared" si="1174"/>
        <v>CONSISTENTE</v>
      </c>
      <c r="BK897" s="59" t="str">
        <f t="shared" si="1175"/>
        <v>CONSISTENTE</v>
      </c>
      <c r="BL897" s="59" t="str">
        <f t="shared" si="1176"/>
        <v>CONSISTENTE</v>
      </c>
      <c r="BM897" s="59" t="str">
        <f t="shared" si="1177"/>
        <v>NO CONSISTENTE</v>
      </c>
      <c r="BN897" s="59" t="str">
        <f t="shared" si="1178"/>
        <v>NO CONSISTENTE</v>
      </c>
      <c r="BO897" s="59" t="str">
        <f t="shared" si="1179"/>
        <v>CONSISTENTE</v>
      </c>
      <c r="BP897" s="59" t="str">
        <f t="shared" si="1180"/>
        <v>CONSISTENTE</v>
      </c>
      <c r="BQ897" s="59" t="str">
        <f t="shared" si="1181"/>
        <v>CONSISTENTE</v>
      </c>
      <c r="BR897" s="59" t="str">
        <f t="shared" si="1182"/>
        <v>CONSISTENTE</v>
      </c>
      <c r="BS897" s="56">
        <v>0</v>
      </c>
      <c r="BT897" s="56">
        <v>0</v>
      </c>
      <c r="BU897" s="56">
        <v>0</v>
      </c>
      <c r="BV897" s="56">
        <v>0</v>
      </c>
      <c r="BW897" s="56">
        <v>0</v>
      </c>
      <c r="BX897" s="56">
        <v>0</v>
      </c>
      <c r="BY897" s="60">
        <v>1</v>
      </c>
      <c r="BZ897" s="59" t="str">
        <f t="shared" si="1183"/>
        <v>CONSISTENTE</v>
      </c>
      <c r="CA897" s="59" t="str">
        <f t="shared" si="1184"/>
        <v>CONSISTENTE</v>
      </c>
      <c r="CB897" s="59" t="str">
        <f t="shared" si="1185"/>
        <v>CONSISTENTE</v>
      </c>
      <c r="CC897" s="59" t="str">
        <f t="shared" si="1186"/>
        <v>CONSISTENTE</v>
      </c>
      <c r="CD897" s="59" t="str">
        <f t="shared" si="1187"/>
        <v>CONSISTENTE</v>
      </c>
      <c r="CE897" s="59" t="str">
        <f t="shared" si="1188"/>
        <v>CONSISTENTE</v>
      </c>
      <c r="CF897" s="56">
        <v>0</v>
      </c>
      <c r="CG897" s="56">
        <v>0</v>
      </c>
      <c r="CH897" s="56">
        <v>0</v>
      </c>
      <c r="CI897" s="56">
        <v>0</v>
      </c>
      <c r="CJ897" s="56">
        <v>0</v>
      </c>
      <c r="CK897" s="56">
        <v>0</v>
      </c>
      <c r="CL897" s="60">
        <v>1</v>
      </c>
      <c r="CM897" s="59" t="str">
        <f t="shared" si="1189"/>
        <v>CONSISTENTE</v>
      </c>
      <c r="CN897" s="59" t="str">
        <f t="shared" si="1190"/>
        <v>CONSISTENTE</v>
      </c>
      <c r="CO897" s="59" t="str">
        <f t="shared" si="1191"/>
        <v>CONSISTENTE</v>
      </c>
      <c r="CP897" s="59" t="str">
        <f t="shared" si="1192"/>
        <v>CONSISTENTE</v>
      </c>
      <c r="CQ897" s="59" t="str">
        <f t="shared" si="1193"/>
        <v>CONSISTENTE</v>
      </c>
      <c r="CR897" s="59" t="str">
        <f t="shared" si="1194"/>
        <v>CONSISTENTE</v>
      </c>
      <c r="CS897" s="59" t="str">
        <f t="shared" si="1195"/>
        <v>CONSISTENTE</v>
      </c>
      <c r="CT897" s="59" t="str">
        <f t="shared" si="1196"/>
        <v>CONSISTENTE</v>
      </c>
      <c r="CU897" s="59" t="str">
        <f t="shared" si="1197"/>
        <v>CONSISTENTE</v>
      </c>
      <c r="CV897" s="59" t="str">
        <f t="shared" si="1198"/>
        <v>CONSISTENTE</v>
      </c>
      <c r="CW897" s="59" t="str">
        <f t="shared" si="1199"/>
        <v>CONSISTENTE</v>
      </c>
      <c r="CX897" s="59" t="str">
        <f t="shared" si="1200"/>
        <v>CONSISTENTE</v>
      </c>
      <c r="CY897" s="56">
        <f t="shared" si="1201"/>
        <v>183169460.80000001</v>
      </c>
      <c r="CZ897" s="56">
        <f t="shared" si="1202"/>
        <v>0</v>
      </c>
      <c r="DA897" s="56">
        <f t="shared" si="1203"/>
        <v>0</v>
      </c>
      <c r="DB897" s="56">
        <f t="shared" si="1204"/>
        <v>0</v>
      </c>
      <c r="DC897" s="56">
        <f t="shared" si="1205"/>
        <v>183169460.80000001</v>
      </c>
      <c r="DD897" s="56">
        <f t="shared" si="1206"/>
        <v>0</v>
      </c>
      <c r="DE897" s="90">
        <f t="shared" si="1207"/>
        <v>0</v>
      </c>
      <c r="DF897" s="90">
        <f t="shared" si="1208"/>
        <v>0</v>
      </c>
      <c r="DG897" s="90">
        <f t="shared" si="1209"/>
        <v>0</v>
      </c>
      <c r="DH897" s="90">
        <f t="shared" si="1210"/>
        <v>0</v>
      </c>
      <c r="DI897" s="90">
        <f t="shared" si="1211"/>
        <v>0</v>
      </c>
      <c r="DJ897" s="98">
        <f t="shared" si="1212"/>
        <v>0</v>
      </c>
      <c r="DK897" s="103">
        <f t="shared" si="1213"/>
        <v>706084.73</v>
      </c>
      <c r="DL897" s="91">
        <f t="shared" si="1214"/>
        <v>706084.73</v>
      </c>
      <c r="DM897" s="91">
        <f t="shared" si="1215"/>
        <v>0</v>
      </c>
      <c r="DN897" s="91">
        <f t="shared" si="1216"/>
        <v>0</v>
      </c>
      <c r="DO897" s="91">
        <f t="shared" si="1217"/>
        <v>0</v>
      </c>
      <c r="DP897" s="91">
        <f t="shared" si="1218"/>
        <v>0</v>
      </c>
      <c r="DQ897" s="125" t="str">
        <f t="shared" si="1219"/>
        <v>CONSISTENTE</v>
      </c>
      <c r="DR897" s="147">
        <v>0</v>
      </c>
      <c r="DS897" s="147">
        <v>0</v>
      </c>
      <c r="DT897" s="147">
        <v>0</v>
      </c>
      <c r="DU897" s="147">
        <v>0</v>
      </c>
      <c r="DV897" s="147">
        <v>0</v>
      </c>
      <c r="DW897" s="147">
        <v>0</v>
      </c>
      <c r="DX897" s="59">
        <f>+VLOOKUP($E897,'[2]Ejecución I Semestre 2016'!$B$11:$X$1115,10,FALSE)</f>
        <v>1</v>
      </c>
      <c r="DY897" s="68" t="str">
        <f t="shared" si="1220"/>
        <v>CONSISTENTE</v>
      </c>
      <c r="DZ897" s="68" t="str">
        <f t="shared" si="1221"/>
        <v>CONSISTENTE</v>
      </c>
      <c r="EA897" s="68" t="str">
        <f t="shared" si="1222"/>
        <v>CONSISTENTE</v>
      </c>
      <c r="EB897" s="68" t="str">
        <f t="shared" si="1223"/>
        <v>CONSISTENTE</v>
      </c>
      <c r="EC897" s="68" t="str">
        <f t="shared" si="1224"/>
        <v>CONSISTENTE</v>
      </c>
      <c r="ED897" s="68" t="str">
        <f t="shared" si="1225"/>
        <v>CONSISTENTE</v>
      </c>
      <c r="EE897" s="132">
        <f t="shared" si="1226"/>
        <v>0</v>
      </c>
      <c r="EF897" s="131">
        <f t="shared" si="1227"/>
        <v>0</v>
      </c>
      <c r="EG897" s="131">
        <f t="shared" si="1228"/>
        <v>0</v>
      </c>
      <c r="EH897" s="131">
        <f t="shared" si="1229"/>
        <v>0</v>
      </c>
      <c r="EI897" s="131">
        <f t="shared" si="1230"/>
        <v>0</v>
      </c>
      <c r="EJ897" s="131">
        <f t="shared" si="1231"/>
        <v>0</v>
      </c>
      <c r="EK897" s="131">
        <f t="shared" si="1234"/>
        <v>706084.73</v>
      </c>
      <c r="EL897" s="60">
        <f t="shared" si="1235"/>
        <v>706084.73</v>
      </c>
      <c r="EM897" s="60">
        <f t="shared" si="1236"/>
        <v>0</v>
      </c>
      <c r="EN897" s="60">
        <f t="shared" si="1237"/>
        <v>0</v>
      </c>
      <c r="EO897" s="60">
        <f t="shared" si="1238"/>
        <v>0</v>
      </c>
      <c r="EP897" s="60">
        <f t="shared" si="1239"/>
        <v>0</v>
      </c>
      <c r="EQ897" s="90" t="str">
        <f t="shared" si="1240"/>
        <v>CONSISTENTE</v>
      </c>
    </row>
    <row r="898" spans="1:147" s="16" customFormat="1" ht="15" customHeight="1" x14ac:dyDescent="0.2">
      <c r="A898" s="53" t="s">
        <v>1615</v>
      </c>
      <c r="B898" s="56">
        <f t="shared" si="1232"/>
        <v>141192995</v>
      </c>
      <c r="C898" s="59" t="str">
        <f t="shared" si="1233"/>
        <v>SI</v>
      </c>
      <c r="D898" s="51"/>
      <c r="E898" s="53" t="s">
        <v>1724</v>
      </c>
      <c r="F898" s="55" t="s">
        <v>1651</v>
      </c>
      <c r="G898" s="61" t="s">
        <v>1725</v>
      </c>
      <c r="H898" s="56">
        <v>141192995</v>
      </c>
      <c r="I898" s="56">
        <v>0</v>
      </c>
      <c r="J898" s="56">
        <v>0</v>
      </c>
      <c r="K898" s="56">
        <v>0</v>
      </c>
      <c r="L898" s="56">
        <v>0</v>
      </c>
      <c r="M898" s="56">
        <v>0</v>
      </c>
      <c r="N898" s="57">
        <v>141192995</v>
      </c>
      <c r="O898" s="58">
        <f t="shared" si="1155"/>
        <v>0</v>
      </c>
      <c r="P898" s="59" t="str">
        <f t="shared" si="1156"/>
        <v>CONSISTENTE</v>
      </c>
      <c r="Q898" s="87" t="str">
        <f t="shared" si="1157"/>
        <v>OK</v>
      </c>
      <c r="R898" s="56">
        <v>0</v>
      </c>
      <c r="S898" s="56">
        <v>0</v>
      </c>
      <c r="T898" s="56">
        <v>0</v>
      </c>
      <c r="U898" s="56">
        <v>141192995</v>
      </c>
      <c r="V898" s="56">
        <v>0</v>
      </c>
      <c r="W898" s="59" t="s">
        <v>2314</v>
      </c>
      <c r="X898" s="59" t="s">
        <v>2312</v>
      </c>
      <c r="Y898" s="59" t="str">
        <f t="shared" si="1158"/>
        <v>CONSISTENTE</v>
      </c>
      <c r="Z898" s="59" t="str">
        <f>+IF(Y898="NO CONSISTENTE","EL PLAN DE APLICACIÓN ES SUPERIOR A LOS RECURSOS SUSCEPTIBLES DE APLICACIÓN.","")</f>
        <v/>
      </c>
      <c r="AA898" s="66">
        <f>+VLOOKUP($E898,'[1]PLAN DE APLICACIÓN'!$B$11:$V$1115,16,FALSE)</f>
        <v>0</v>
      </c>
      <c r="AB898" s="66">
        <f>+VLOOKUP($E898,'[1]PLAN DE APLICACIÓN'!$B$11:$V$1115,17,FALSE)</f>
        <v>0</v>
      </c>
      <c r="AC898" s="66">
        <f>+VLOOKUP($E898,'[1]PLAN DE APLICACIÓN'!$B$11:$V$1115,18,FALSE)</f>
        <v>0</v>
      </c>
      <c r="AD898" s="66">
        <f>+VLOOKUP($E898,'[1]PLAN DE APLICACIÓN'!$B$11:$V$1115,19,FALSE)</f>
        <v>0</v>
      </c>
      <c r="AE898" s="66">
        <f>+VLOOKUP($E898,'[1]PLAN DE APLICACIÓN'!$B$11:$V$1115,20,FALSE)</f>
        <v>0</v>
      </c>
      <c r="AF898" s="66">
        <f>+VLOOKUP($E898,'[1]PLAN DE APLICACIÓN'!$B$11:$V$1115,21,FALSE)</f>
        <v>0</v>
      </c>
      <c r="AG898" s="59" t="str">
        <f t="shared" si="1159"/>
        <v>CONSISTENTE</v>
      </c>
      <c r="AH898" s="59" t="str">
        <f t="shared" si="1160"/>
        <v>CONSISTENTE</v>
      </c>
      <c r="AI898" s="59" t="str">
        <f t="shared" si="1161"/>
        <v>CONSISTENTE</v>
      </c>
      <c r="AJ898" s="59" t="str">
        <f t="shared" si="1162"/>
        <v>CONSISTENTE</v>
      </c>
      <c r="AK898" s="59" t="str">
        <f t="shared" si="1163"/>
        <v>CONSISTENTE</v>
      </c>
      <c r="AL898" s="59" t="str">
        <f t="shared" si="1164"/>
        <v>CONSISTENTE</v>
      </c>
      <c r="AM898" s="56">
        <v>0</v>
      </c>
      <c r="AN898" s="56">
        <v>0</v>
      </c>
      <c r="AO898" s="56">
        <v>0</v>
      </c>
      <c r="AP898" s="56">
        <v>0</v>
      </c>
      <c r="AQ898" s="56">
        <v>0</v>
      </c>
      <c r="AR898" s="56">
        <v>0</v>
      </c>
      <c r="AS898" s="59">
        <v>1</v>
      </c>
      <c r="AT898" s="59" t="str">
        <f t="shared" si="1165"/>
        <v>CONSISTENTE</v>
      </c>
      <c r="AU898" s="59" t="str">
        <f t="shared" si="1166"/>
        <v>CONSISTENTE</v>
      </c>
      <c r="AV898" s="59" t="str">
        <f t="shared" si="1167"/>
        <v>CONSISTENTE</v>
      </c>
      <c r="AW898" s="59" t="str">
        <f t="shared" si="1168"/>
        <v>CONSISTENTE</v>
      </c>
      <c r="AX898" s="59" t="str">
        <f t="shared" si="1169"/>
        <v>CONSISTENTE</v>
      </c>
      <c r="AY898" s="59" t="str">
        <f t="shared" si="1170"/>
        <v>CONSISTENTE</v>
      </c>
      <c r="AZ898" s="56">
        <v>0</v>
      </c>
      <c r="BA898" s="56">
        <v>0</v>
      </c>
      <c r="BB898" s="56">
        <v>0</v>
      </c>
      <c r="BC898" s="56">
        <v>0</v>
      </c>
      <c r="BD898" s="56">
        <v>0</v>
      </c>
      <c r="BE898" s="56">
        <v>0</v>
      </c>
      <c r="BF898" s="60">
        <v>1</v>
      </c>
      <c r="BG898" s="59" t="str">
        <f t="shared" si="1171"/>
        <v>CONSISTENTE</v>
      </c>
      <c r="BH898" s="59" t="str">
        <f t="shared" si="1172"/>
        <v>CONSISTENTE</v>
      </c>
      <c r="BI898" s="59" t="str">
        <f t="shared" si="1173"/>
        <v>CONSISTENTE</v>
      </c>
      <c r="BJ898" s="59" t="str">
        <f t="shared" si="1174"/>
        <v>CONSISTENTE</v>
      </c>
      <c r="BK898" s="59" t="str">
        <f t="shared" si="1175"/>
        <v>CONSISTENTE</v>
      </c>
      <c r="BL898" s="59" t="str">
        <f t="shared" si="1176"/>
        <v>CONSISTENTE</v>
      </c>
      <c r="BM898" s="59" t="str">
        <f t="shared" si="1177"/>
        <v>CONSISTENTE</v>
      </c>
      <c r="BN898" s="59" t="str">
        <f t="shared" si="1178"/>
        <v>CONSISTENTE</v>
      </c>
      <c r="BO898" s="59" t="str">
        <f t="shared" si="1179"/>
        <v>CONSISTENTE</v>
      </c>
      <c r="BP898" s="59" t="str">
        <f t="shared" si="1180"/>
        <v>CONSISTENTE</v>
      </c>
      <c r="BQ898" s="59" t="str">
        <f t="shared" si="1181"/>
        <v>CONSISTENTE</v>
      </c>
      <c r="BR898" s="59" t="str">
        <f t="shared" si="1182"/>
        <v>CONSISTENTE</v>
      </c>
      <c r="BS898" s="56">
        <v>0</v>
      </c>
      <c r="BT898" s="56">
        <v>0</v>
      </c>
      <c r="BU898" s="56">
        <v>0</v>
      </c>
      <c r="BV898" s="56">
        <v>0</v>
      </c>
      <c r="BW898" s="56">
        <v>0</v>
      </c>
      <c r="BX898" s="56">
        <v>0</v>
      </c>
      <c r="BY898" s="60">
        <v>1</v>
      </c>
      <c r="BZ898" s="59" t="str">
        <f t="shared" si="1183"/>
        <v>CONSISTENTE</v>
      </c>
      <c r="CA898" s="59" t="str">
        <f t="shared" si="1184"/>
        <v>CONSISTENTE</v>
      </c>
      <c r="CB898" s="59" t="str">
        <f t="shared" si="1185"/>
        <v>CONSISTENTE</v>
      </c>
      <c r="CC898" s="59" t="str">
        <f t="shared" si="1186"/>
        <v>CONSISTENTE</v>
      </c>
      <c r="CD898" s="59" t="str">
        <f t="shared" si="1187"/>
        <v>CONSISTENTE</v>
      </c>
      <c r="CE898" s="59" t="str">
        <f t="shared" si="1188"/>
        <v>CONSISTENTE</v>
      </c>
      <c r="CF898" s="56">
        <v>0</v>
      </c>
      <c r="CG898" s="56">
        <v>0</v>
      </c>
      <c r="CH898" s="56">
        <v>0</v>
      </c>
      <c r="CI898" s="56">
        <v>0</v>
      </c>
      <c r="CJ898" s="56">
        <v>0</v>
      </c>
      <c r="CK898" s="56">
        <v>0</v>
      </c>
      <c r="CL898" s="60">
        <v>1</v>
      </c>
      <c r="CM898" s="59" t="str">
        <f t="shared" si="1189"/>
        <v>CONSISTENTE</v>
      </c>
      <c r="CN898" s="59" t="str">
        <f t="shared" si="1190"/>
        <v>CONSISTENTE</v>
      </c>
      <c r="CO898" s="59" t="str">
        <f t="shared" si="1191"/>
        <v>CONSISTENTE</v>
      </c>
      <c r="CP898" s="59" t="str">
        <f t="shared" si="1192"/>
        <v>CONSISTENTE</v>
      </c>
      <c r="CQ898" s="59" t="str">
        <f t="shared" si="1193"/>
        <v>CONSISTENTE</v>
      </c>
      <c r="CR898" s="59" t="str">
        <f t="shared" si="1194"/>
        <v>CONSISTENTE</v>
      </c>
      <c r="CS898" s="59" t="str">
        <f t="shared" si="1195"/>
        <v>CONSISTENTE</v>
      </c>
      <c r="CT898" s="59" t="str">
        <f t="shared" si="1196"/>
        <v>CONSISTENTE</v>
      </c>
      <c r="CU898" s="59" t="str">
        <f t="shared" si="1197"/>
        <v>CONSISTENTE</v>
      </c>
      <c r="CV898" s="59" t="str">
        <f t="shared" si="1198"/>
        <v>CONSISTENTE</v>
      </c>
      <c r="CW898" s="59" t="str">
        <f t="shared" si="1199"/>
        <v>CONSISTENTE</v>
      </c>
      <c r="CX898" s="59" t="str">
        <f t="shared" si="1200"/>
        <v>CONSISTENTE</v>
      </c>
      <c r="CY898" s="56">
        <f t="shared" si="1201"/>
        <v>141192995</v>
      </c>
      <c r="CZ898" s="56">
        <f t="shared" si="1202"/>
        <v>0</v>
      </c>
      <c r="DA898" s="56">
        <f t="shared" si="1203"/>
        <v>0</v>
      </c>
      <c r="DB898" s="56">
        <f t="shared" si="1204"/>
        <v>0</v>
      </c>
      <c r="DC898" s="56">
        <f t="shared" si="1205"/>
        <v>141192995</v>
      </c>
      <c r="DD898" s="56">
        <f t="shared" si="1206"/>
        <v>0</v>
      </c>
      <c r="DE898" s="90">
        <f t="shared" si="1207"/>
        <v>0</v>
      </c>
      <c r="DF898" s="90">
        <f t="shared" si="1208"/>
        <v>0</v>
      </c>
      <c r="DG898" s="90">
        <f t="shared" si="1209"/>
        <v>0</v>
      </c>
      <c r="DH898" s="90">
        <f t="shared" si="1210"/>
        <v>0</v>
      </c>
      <c r="DI898" s="90">
        <f t="shared" si="1211"/>
        <v>0</v>
      </c>
      <c r="DJ898" s="98">
        <f t="shared" si="1212"/>
        <v>0</v>
      </c>
      <c r="DK898" s="103">
        <f t="shared" si="1213"/>
        <v>0</v>
      </c>
      <c r="DL898" s="91">
        <f t="shared" si="1214"/>
        <v>0</v>
      </c>
      <c r="DM898" s="91">
        <f t="shared" si="1215"/>
        <v>0</v>
      </c>
      <c r="DN898" s="91">
        <f t="shared" si="1216"/>
        <v>0</v>
      </c>
      <c r="DO898" s="91">
        <f t="shared" si="1217"/>
        <v>0</v>
      </c>
      <c r="DP898" s="91">
        <f t="shared" si="1218"/>
        <v>0</v>
      </c>
      <c r="DQ898" s="125" t="str">
        <f t="shared" si="1219"/>
        <v>CONSISTENTE</v>
      </c>
      <c r="DR898" s="147">
        <v>0</v>
      </c>
      <c r="DS898" s="147">
        <v>0</v>
      </c>
      <c r="DT898" s="147">
        <v>0</v>
      </c>
      <c r="DU898" s="147">
        <v>0</v>
      </c>
      <c r="DV898" s="147">
        <v>0</v>
      </c>
      <c r="DW898" s="147">
        <v>0</v>
      </c>
      <c r="DX898" s="59">
        <f>+VLOOKUP($E898,'[2]Ejecución I Semestre 2016'!$B$11:$X$1115,10,FALSE)</f>
        <v>0</v>
      </c>
      <c r="DY898" s="68" t="str">
        <f t="shared" si="1220"/>
        <v>CONSISTENTE</v>
      </c>
      <c r="DZ898" s="68" t="str">
        <f t="shared" si="1221"/>
        <v>CONSISTENTE</v>
      </c>
      <c r="EA898" s="68" t="str">
        <f t="shared" si="1222"/>
        <v>CONSISTENTE</v>
      </c>
      <c r="EB898" s="68" t="str">
        <f t="shared" si="1223"/>
        <v>CONSISTENTE</v>
      </c>
      <c r="EC898" s="68" t="str">
        <f t="shared" si="1224"/>
        <v>CONSISTENTE</v>
      </c>
      <c r="ED898" s="68" t="str">
        <f t="shared" si="1225"/>
        <v>CONSISTENTE</v>
      </c>
      <c r="EE898" s="132">
        <f t="shared" si="1226"/>
        <v>0</v>
      </c>
      <c r="EF898" s="131">
        <f t="shared" si="1227"/>
        <v>0</v>
      </c>
      <c r="EG898" s="131">
        <f t="shared" si="1228"/>
        <v>0</v>
      </c>
      <c r="EH898" s="131">
        <f t="shared" si="1229"/>
        <v>0</v>
      </c>
      <c r="EI898" s="131">
        <f t="shared" si="1230"/>
        <v>0</v>
      </c>
      <c r="EJ898" s="131">
        <f t="shared" si="1231"/>
        <v>0</v>
      </c>
      <c r="EK898" s="131">
        <f t="shared" si="1234"/>
        <v>0</v>
      </c>
      <c r="EL898" s="60">
        <f t="shared" si="1235"/>
        <v>0</v>
      </c>
      <c r="EM898" s="60">
        <f t="shared" si="1236"/>
        <v>0</v>
      </c>
      <c r="EN898" s="60">
        <f t="shared" si="1237"/>
        <v>0</v>
      </c>
      <c r="EO898" s="60">
        <f t="shared" si="1238"/>
        <v>0</v>
      </c>
      <c r="EP898" s="60">
        <f t="shared" si="1239"/>
        <v>0</v>
      </c>
      <c r="EQ898" s="90" t="str">
        <f t="shared" si="1240"/>
        <v>CONSISTENTE</v>
      </c>
    </row>
    <row r="899" spans="1:147" s="16" customFormat="1" ht="15" customHeight="1" x14ac:dyDescent="0.2">
      <c r="A899" s="53" t="s">
        <v>1617</v>
      </c>
      <c r="B899" s="56">
        <f t="shared" si="1232"/>
        <v>120024292.42</v>
      </c>
      <c r="C899" s="59" t="str">
        <f t="shared" si="1233"/>
        <v>SI</v>
      </c>
      <c r="D899" s="51"/>
      <c r="E899" s="53" t="s">
        <v>1726</v>
      </c>
      <c r="F899" s="55" t="s">
        <v>1651</v>
      </c>
      <c r="G899" s="61" t="s">
        <v>1727</v>
      </c>
      <c r="H899" s="56">
        <v>120024292.42</v>
      </c>
      <c r="I899" s="56">
        <v>0</v>
      </c>
      <c r="J899" s="56">
        <v>0</v>
      </c>
      <c r="K899" s="56">
        <v>0</v>
      </c>
      <c r="L899" s="56">
        <v>0</v>
      </c>
      <c r="M899" s="56">
        <v>0</v>
      </c>
      <c r="N899" s="57">
        <v>120024292.42</v>
      </c>
      <c r="O899" s="58">
        <f t="shared" si="1155"/>
        <v>0</v>
      </c>
      <c r="P899" s="59" t="str">
        <f t="shared" si="1156"/>
        <v>CONSISTENTE</v>
      </c>
      <c r="Q899" s="87" t="str">
        <f t="shared" si="1157"/>
        <v>OK</v>
      </c>
      <c r="R899" s="56">
        <v>0</v>
      </c>
      <c r="S899" s="56">
        <v>20024292.420000002</v>
      </c>
      <c r="T899" s="56">
        <v>0</v>
      </c>
      <c r="U899" s="56">
        <v>100000000</v>
      </c>
      <c r="V899" s="56">
        <v>0</v>
      </c>
      <c r="W899" s="59" t="s">
        <v>2314</v>
      </c>
      <c r="X899" s="59" t="s">
        <v>2312</v>
      </c>
      <c r="Y899" s="59" t="str">
        <f t="shared" si="1158"/>
        <v>CONSISTENTE</v>
      </c>
      <c r="Z899" s="59" t="str">
        <f>+IF(Y899="NO CONSISTENTE","EL PLAN DE APLICACIÓN ES SUPERIOR A LOS RECURSOS SUSCEPTIBLES DE APLICACIÓN.","")</f>
        <v/>
      </c>
      <c r="AA899" s="66">
        <f>+VLOOKUP($E899,'[1]PLAN DE APLICACIÓN'!$B$11:$V$1115,16,FALSE)</f>
        <v>6517920</v>
      </c>
      <c r="AB899" s="66">
        <f>+VLOOKUP($E899,'[1]PLAN DE APLICACIÓN'!$B$11:$V$1115,17,FALSE)</f>
        <v>6517920</v>
      </c>
      <c r="AC899" s="66">
        <f>+VLOOKUP($E899,'[1]PLAN DE APLICACIÓN'!$B$11:$V$1115,18,FALSE)</f>
        <v>0</v>
      </c>
      <c r="AD899" s="66">
        <f>+VLOOKUP($E899,'[1]PLAN DE APLICACIÓN'!$B$11:$V$1115,19,FALSE)</f>
        <v>0</v>
      </c>
      <c r="AE899" s="66">
        <f>+VLOOKUP($E899,'[1]PLAN DE APLICACIÓN'!$B$11:$V$1115,20,FALSE)</f>
        <v>0</v>
      </c>
      <c r="AF899" s="66">
        <f>+VLOOKUP($E899,'[1]PLAN DE APLICACIÓN'!$B$11:$V$1115,21,FALSE)</f>
        <v>0</v>
      </c>
      <c r="AG899" s="59" t="str">
        <f t="shared" si="1159"/>
        <v>CONSISTENTE</v>
      </c>
      <c r="AH899" s="59" t="str">
        <f t="shared" si="1160"/>
        <v>NO CONSISTENTE</v>
      </c>
      <c r="AI899" s="59" t="str">
        <f t="shared" si="1161"/>
        <v>CONSISTENTE</v>
      </c>
      <c r="AJ899" s="59" t="str">
        <f t="shared" si="1162"/>
        <v>CONSISTENTE</v>
      </c>
      <c r="AK899" s="59" t="str">
        <f t="shared" si="1163"/>
        <v>CONSISTENTE</v>
      </c>
      <c r="AL899" s="59" t="str">
        <f t="shared" si="1164"/>
        <v>CONSISTENTE</v>
      </c>
      <c r="AM899" s="56">
        <v>0</v>
      </c>
      <c r="AN899" s="56">
        <v>0</v>
      </c>
      <c r="AO899" s="56">
        <v>0</v>
      </c>
      <c r="AP899" s="56">
        <v>0</v>
      </c>
      <c r="AQ899" s="56">
        <v>0</v>
      </c>
      <c r="AR899" s="56">
        <v>0</v>
      </c>
      <c r="AS899" s="59">
        <v>1</v>
      </c>
      <c r="AT899" s="59" t="str">
        <f t="shared" si="1165"/>
        <v>CONSISTENTE</v>
      </c>
      <c r="AU899" s="59" t="str">
        <f t="shared" si="1166"/>
        <v>CONSISTENTE</v>
      </c>
      <c r="AV899" s="59" t="str">
        <f t="shared" si="1167"/>
        <v>CONSISTENTE</v>
      </c>
      <c r="AW899" s="59" t="str">
        <f t="shared" si="1168"/>
        <v>CONSISTENTE</v>
      </c>
      <c r="AX899" s="59" t="str">
        <f t="shared" si="1169"/>
        <v>CONSISTENTE</v>
      </c>
      <c r="AY899" s="59" t="str">
        <f t="shared" si="1170"/>
        <v>CONSISTENTE</v>
      </c>
      <c r="AZ899" s="56">
        <v>0</v>
      </c>
      <c r="BA899" s="56">
        <v>0</v>
      </c>
      <c r="BB899" s="56">
        <v>0</v>
      </c>
      <c r="BC899" s="56">
        <v>0</v>
      </c>
      <c r="BD899" s="56">
        <v>0</v>
      </c>
      <c r="BE899" s="56">
        <v>0</v>
      </c>
      <c r="BF899" s="60">
        <v>1</v>
      </c>
      <c r="BG899" s="59" t="str">
        <f t="shared" si="1171"/>
        <v>CONSISTENTE</v>
      </c>
      <c r="BH899" s="59" t="str">
        <f t="shared" si="1172"/>
        <v>CONSISTENTE</v>
      </c>
      <c r="BI899" s="59" t="str">
        <f t="shared" si="1173"/>
        <v>CONSISTENTE</v>
      </c>
      <c r="BJ899" s="59" t="str">
        <f t="shared" si="1174"/>
        <v>CONSISTENTE</v>
      </c>
      <c r="BK899" s="59" t="str">
        <f t="shared" si="1175"/>
        <v>CONSISTENTE</v>
      </c>
      <c r="BL899" s="59" t="str">
        <f t="shared" si="1176"/>
        <v>CONSISTENTE</v>
      </c>
      <c r="BM899" s="59" t="str">
        <f t="shared" si="1177"/>
        <v>CONSISTENTE</v>
      </c>
      <c r="BN899" s="59" t="str">
        <f t="shared" si="1178"/>
        <v>CONSISTENTE</v>
      </c>
      <c r="BO899" s="59" t="str">
        <f t="shared" si="1179"/>
        <v>CONSISTENTE</v>
      </c>
      <c r="BP899" s="59" t="str">
        <f t="shared" si="1180"/>
        <v>CONSISTENTE</v>
      </c>
      <c r="BQ899" s="59" t="str">
        <f t="shared" si="1181"/>
        <v>CONSISTENTE</v>
      </c>
      <c r="BR899" s="59" t="str">
        <f t="shared" si="1182"/>
        <v>CONSISTENTE</v>
      </c>
      <c r="BS899" s="56">
        <v>0</v>
      </c>
      <c r="BT899" s="56">
        <v>0</v>
      </c>
      <c r="BU899" s="56">
        <v>0</v>
      </c>
      <c r="BV899" s="56">
        <v>0</v>
      </c>
      <c r="BW899" s="56">
        <v>0</v>
      </c>
      <c r="BX899" s="56">
        <v>0</v>
      </c>
      <c r="BY899" s="60">
        <v>1</v>
      </c>
      <c r="BZ899" s="59" t="str">
        <f t="shared" si="1183"/>
        <v>CONSISTENTE</v>
      </c>
      <c r="CA899" s="59" t="str">
        <f t="shared" si="1184"/>
        <v>CONSISTENTE</v>
      </c>
      <c r="CB899" s="59" t="str">
        <f t="shared" si="1185"/>
        <v>CONSISTENTE</v>
      </c>
      <c r="CC899" s="59" t="str">
        <f t="shared" si="1186"/>
        <v>CONSISTENTE</v>
      </c>
      <c r="CD899" s="59" t="str">
        <f t="shared" si="1187"/>
        <v>CONSISTENTE</v>
      </c>
      <c r="CE899" s="59" t="str">
        <f t="shared" si="1188"/>
        <v>CONSISTENTE</v>
      </c>
      <c r="CF899" s="56">
        <v>13886000</v>
      </c>
      <c r="CG899" s="56">
        <v>0</v>
      </c>
      <c r="CH899" s="56">
        <v>0</v>
      </c>
      <c r="CI899" s="56">
        <v>0</v>
      </c>
      <c r="CJ899" s="56">
        <v>13886000</v>
      </c>
      <c r="CK899" s="56">
        <v>0</v>
      </c>
      <c r="CL899" s="60">
        <v>1</v>
      </c>
      <c r="CM899" s="59" t="str">
        <f t="shared" si="1189"/>
        <v>CONSISTENTE</v>
      </c>
      <c r="CN899" s="59" t="str">
        <f t="shared" si="1190"/>
        <v>CONSISTENTE</v>
      </c>
      <c r="CO899" s="59" t="str">
        <f t="shared" si="1191"/>
        <v>CONSISTENTE</v>
      </c>
      <c r="CP899" s="59" t="str">
        <f t="shared" si="1192"/>
        <v>CONSISTENTE</v>
      </c>
      <c r="CQ899" s="59" t="str">
        <f t="shared" si="1193"/>
        <v>CONSISTENTE</v>
      </c>
      <c r="CR899" s="59" t="str">
        <f t="shared" si="1194"/>
        <v>CONSISTENTE</v>
      </c>
      <c r="CS899" s="59" t="str">
        <f t="shared" si="1195"/>
        <v>CONSISTENTE</v>
      </c>
      <c r="CT899" s="59" t="str">
        <f t="shared" si="1196"/>
        <v>CONSISTENTE</v>
      </c>
      <c r="CU899" s="59" t="str">
        <f t="shared" si="1197"/>
        <v>CONSISTENTE</v>
      </c>
      <c r="CV899" s="59" t="str">
        <f t="shared" si="1198"/>
        <v>CONSISTENTE</v>
      </c>
      <c r="CW899" s="59" t="str">
        <f t="shared" si="1199"/>
        <v>CONSISTENTE</v>
      </c>
      <c r="CX899" s="59" t="str">
        <f t="shared" si="1200"/>
        <v>CONSISTENTE</v>
      </c>
      <c r="CY899" s="56">
        <f t="shared" si="1201"/>
        <v>126542212.42</v>
      </c>
      <c r="CZ899" s="56">
        <f t="shared" si="1202"/>
        <v>6517920</v>
      </c>
      <c r="DA899" s="56">
        <f t="shared" si="1203"/>
        <v>20024292.420000002</v>
      </c>
      <c r="DB899" s="56">
        <f t="shared" si="1204"/>
        <v>0</v>
      </c>
      <c r="DC899" s="56">
        <f t="shared" si="1205"/>
        <v>100000000</v>
      </c>
      <c r="DD899" s="56">
        <f t="shared" si="1206"/>
        <v>0</v>
      </c>
      <c r="DE899" s="90">
        <f t="shared" si="1207"/>
        <v>13886000</v>
      </c>
      <c r="DF899" s="90">
        <f t="shared" si="1208"/>
        <v>0</v>
      </c>
      <c r="DG899" s="90">
        <f t="shared" si="1209"/>
        <v>0</v>
      </c>
      <c r="DH899" s="90">
        <f t="shared" si="1210"/>
        <v>0</v>
      </c>
      <c r="DI899" s="90">
        <f t="shared" si="1211"/>
        <v>13886000</v>
      </c>
      <c r="DJ899" s="98">
        <f t="shared" si="1212"/>
        <v>0</v>
      </c>
      <c r="DK899" s="103">
        <f t="shared" si="1213"/>
        <v>20403920</v>
      </c>
      <c r="DL899" s="91">
        <f t="shared" si="1214"/>
        <v>6517920</v>
      </c>
      <c r="DM899" s="91">
        <f t="shared" si="1215"/>
        <v>0</v>
      </c>
      <c r="DN899" s="91">
        <f t="shared" si="1216"/>
        <v>0</v>
      </c>
      <c r="DO899" s="91">
        <f t="shared" si="1217"/>
        <v>13886000</v>
      </c>
      <c r="DP899" s="91">
        <f t="shared" si="1218"/>
        <v>0</v>
      </c>
      <c r="DQ899" s="125" t="str">
        <f t="shared" si="1219"/>
        <v>CONSISTENTE</v>
      </c>
      <c r="DR899" s="147">
        <v>0</v>
      </c>
      <c r="DS899" s="147">
        <v>0</v>
      </c>
      <c r="DT899" s="147">
        <v>0</v>
      </c>
      <c r="DU899" s="147">
        <v>0</v>
      </c>
      <c r="DV899" s="147">
        <v>0</v>
      </c>
      <c r="DW899" s="147">
        <v>0</v>
      </c>
      <c r="DX899" s="59">
        <f>+VLOOKUP($E899,'[2]Ejecución I Semestre 2016'!$B$11:$X$1115,10,FALSE)</f>
        <v>1</v>
      </c>
      <c r="DY899" s="68" t="str">
        <f t="shared" si="1220"/>
        <v>CONSISTENTE</v>
      </c>
      <c r="DZ899" s="68" t="str">
        <f t="shared" si="1221"/>
        <v>CONSISTENTE</v>
      </c>
      <c r="EA899" s="68" t="str">
        <f t="shared" si="1222"/>
        <v>CONSISTENTE</v>
      </c>
      <c r="EB899" s="68" t="str">
        <f t="shared" si="1223"/>
        <v>CONSISTENTE</v>
      </c>
      <c r="EC899" s="68" t="str">
        <f t="shared" si="1224"/>
        <v>CONSISTENTE</v>
      </c>
      <c r="ED899" s="68" t="str">
        <f t="shared" si="1225"/>
        <v>CONSISTENTE</v>
      </c>
      <c r="EE899" s="132">
        <f t="shared" si="1226"/>
        <v>13886000</v>
      </c>
      <c r="EF899" s="131">
        <f t="shared" si="1227"/>
        <v>0</v>
      </c>
      <c r="EG899" s="131">
        <f t="shared" si="1228"/>
        <v>0</v>
      </c>
      <c r="EH899" s="131">
        <f t="shared" si="1229"/>
        <v>0</v>
      </c>
      <c r="EI899" s="131">
        <f t="shared" si="1230"/>
        <v>13886000</v>
      </c>
      <c r="EJ899" s="131">
        <f t="shared" si="1231"/>
        <v>0</v>
      </c>
      <c r="EK899" s="131">
        <f t="shared" si="1234"/>
        <v>20403920</v>
      </c>
      <c r="EL899" s="60">
        <f t="shared" si="1235"/>
        <v>6517920</v>
      </c>
      <c r="EM899" s="60">
        <f t="shared" si="1236"/>
        <v>0</v>
      </c>
      <c r="EN899" s="60">
        <f t="shared" si="1237"/>
        <v>0</v>
      </c>
      <c r="EO899" s="60">
        <f t="shared" si="1238"/>
        <v>13886000</v>
      </c>
      <c r="EP899" s="60">
        <f t="shared" si="1239"/>
        <v>0</v>
      </c>
      <c r="EQ899" s="90" t="str">
        <f t="shared" si="1240"/>
        <v>CONSISTENTE</v>
      </c>
    </row>
    <row r="900" spans="1:147" s="16" customFormat="1" ht="15" customHeight="1" x14ac:dyDescent="0.2">
      <c r="A900" s="53" t="s">
        <v>1619</v>
      </c>
      <c r="B900" s="56">
        <f t="shared" si="1232"/>
        <v>141302745.09999999</v>
      </c>
      <c r="C900" s="59" t="str">
        <f t="shared" si="1233"/>
        <v>SI</v>
      </c>
      <c r="D900" s="51"/>
      <c r="E900" s="53" t="s">
        <v>1728</v>
      </c>
      <c r="F900" s="55" t="s">
        <v>1651</v>
      </c>
      <c r="G900" s="61" t="s">
        <v>1729</v>
      </c>
      <c r="H900" s="56">
        <v>141302745.12</v>
      </c>
      <c r="I900" s="56">
        <v>0</v>
      </c>
      <c r="J900" s="56">
        <v>0</v>
      </c>
      <c r="K900" s="56">
        <v>0</v>
      </c>
      <c r="L900" s="56">
        <v>0</v>
      </c>
      <c r="M900" s="56">
        <v>0</v>
      </c>
      <c r="N900" s="57">
        <v>141302745.12</v>
      </c>
      <c r="O900" s="58">
        <f t="shared" si="1155"/>
        <v>0</v>
      </c>
      <c r="P900" s="59" t="str">
        <f t="shared" si="1156"/>
        <v>CONSISTENTE</v>
      </c>
      <c r="Q900" s="87" t="str">
        <f t="shared" si="1157"/>
        <v>OK</v>
      </c>
      <c r="R900" s="56">
        <v>0</v>
      </c>
      <c r="S900" s="56">
        <v>0</v>
      </c>
      <c r="T900" s="56">
        <v>0</v>
      </c>
      <c r="U900" s="56">
        <v>141302745.09999999</v>
      </c>
      <c r="V900" s="56">
        <v>0</v>
      </c>
      <c r="W900" s="59" t="s">
        <v>2314</v>
      </c>
      <c r="X900" s="59" t="s">
        <v>2312</v>
      </c>
      <c r="Y900" s="59" t="str">
        <f t="shared" si="1158"/>
        <v>CONSISTENTE</v>
      </c>
      <c r="Z900" s="59" t="str">
        <f>+IF(Y900="NO CONSISTENTE","EL PLAN DE APLICACIÓN ES SUPERIOR A LOS RECURSOS SUSCEPTIBLES DE APLICACIÓN.","")</f>
        <v/>
      </c>
      <c r="AA900" s="66">
        <f>+VLOOKUP($E900,'[1]PLAN DE APLICACIÓN'!$B$11:$V$1115,16,FALSE)</f>
        <v>654507</v>
      </c>
      <c r="AB900" s="66">
        <f>+VLOOKUP($E900,'[1]PLAN DE APLICACIÓN'!$B$11:$V$1115,17,FALSE)</f>
        <v>654507</v>
      </c>
      <c r="AC900" s="66">
        <f>+VLOOKUP($E900,'[1]PLAN DE APLICACIÓN'!$B$11:$V$1115,18,FALSE)</f>
        <v>0</v>
      </c>
      <c r="AD900" s="66">
        <f>+VLOOKUP($E900,'[1]PLAN DE APLICACIÓN'!$B$11:$V$1115,19,FALSE)</f>
        <v>0</v>
      </c>
      <c r="AE900" s="66">
        <f>+VLOOKUP($E900,'[1]PLAN DE APLICACIÓN'!$B$11:$V$1115,20,FALSE)</f>
        <v>0</v>
      </c>
      <c r="AF900" s="66">
        <f>+VLOOKUP($E900,'[1]PLAN DE APLICACIÓN'!$B$11:$V$1115,21,FALSE)</f>
        <v>0</v>
      </c>
      <c r="AG900" s="59" t="str">
        <f t="shared" si="1159"/>
        <v>CONSISTENTE</v>
      </c>
      <c r="AH900" s="59" t="str">
        <f t="shared" si="1160"/>
        <v>NO CONSISTENTE</v>
      </c>
      <c r="AI900" s="59" t="str">
        <f t="shared" si="1161"/>
        <v>CONSISTENTE</v>
      </c>
      <c r="AJ900" s="59" t="str">
        <f t="shared" si="1162"/>
        <v>CONSISTENTE</v>
      </c>
      <c r="AK900" s="59" t="str">
        <f t="shared" si="1163"/>
        <v>CONSISTENTE</v>
      </c>
      <c r="AL900" s="59" t="str">
        <f t="shared" si="1164"/>
        <v>CONSISTENTE</v>
      </c>
      <c r="AM900" s="56">
        <v>0</v>
      </c>
      <c r="AN900" s="56">
        <v>0</v>
      </c>
      <c r="AO900" s="56">
        <v>0</v>
      </c>
      <c r="AP900" s="56">
        <v>0</v>
      </c>
      <c r="AQ900" s="56">
        <v>0</v>
      </c>
      <c r="AR900" s="56">
        <v>0</v>
      </c>
      <c r="AS900" s="59">
        <v>1</v>
      </c>
      <c r="AT900" s="59" t="str">
        <f t="shared" si="1165"/>
        <v>CONSISTENTE</v>
      </c>
      <c r="AU900" s="59" t="str">
        <f t="shared" si="1166"/>
        <v>CONSISTENTE</v>
      </c>
      <c r="AV900" s="59" t="str">
        <f t="shared" si="1167"/>
        <v>CONSISTENTE</v>
      </c>
      <c r="AW900" s="59" t="str">
        <f t="shared" si="1168"/>
        <v>CONSISTENTE</v>
      </c>
      <c r="AX900" s="59" t="str">
        <f t="shared" si="1169"/>
        <v>CONSISTENTE</v>
      </c>
      <c r="AY900" s="59" t="str">
        <f t="shared" si="1170"/>
        <v>CONSISTENTE</v>
      </c>
      <c r="AZ900" s="56">
        <v>0</v>
      </c>
      <c r="BA900" s="56">
        <v>0</v>
      </c>
      <c r="BB900" s="56">
        <v>0</v>
      </c>
      <c r="BC900" s="56">
        <v>0</v>
      </c>
      <c r="BD900" s="56">
        <v>0</v>
      </c>
      <c r="BE900" s="56">
        <v>0</v>
      </c>
      <c r="BF900" s="60">
        <v>1</v>
      </c>
      <c r="BG900" s="59" t="str">
        <f t="shared" si="1171"/>
        <v>CONSISTENTE</v>
      </c>
      <c r="BH900" s="59" t="str">
        <f t="shared" si="1172"/>
        <v>CONSISTENTE</v>
      </c>
      <c r="BI900" s="59" t="str">
        <f t="shared" si="1173"/>
        <v>CONSISTENTE</v>
      </c>
      <c r="BJ900" s="59" t="str">
        <f t="shared" si="1174"/>
        <v>CONSISTENTE</v>
      </c>
      <c r="BK900" s="59" t="str">
        <f t="shared" si="1175"/>
        <v>CONSISTENTE</v>
      </c>
      <c r="BL900" s="59" t="str">
        <f t="shared" si="1176"/>
        <v>CONSISTENTE</v>
      </c>
      <c r="BM900" s="59" t="str">
        <f t="shared" si="1177"/>
        <v>CONSISTENTE</v>
      </c>
      <c r="BN900" s="59" t="str">
        <f t="shared" si="1178"/>
        <v>CONSISTENTE</v>
      </c>
      <c r="BO900" s="59" t="str">
        <f t="shared" si="1179"/>
        <v>CONSISTENTE</v>
      </c>
      <c r="BP900" s="59" t="str">
        <f t="shared" si="1180"/>
        <v>CONSISTENTE</v>
      </c>
      <c r="BQ900" s="59" t="str">
        <f t="shared" si="1181"/>
        <v>CONSISTENTE</v>
      </c>
      <c r="BR900" s="59" t="str">
        <f t="shared" si="1182"/>
        <v>CONSISTENTE</v>
      </c>
      <c r="BS900" s="56">
        <v>0</v>
      </c>
      <c r="BT900" s="56">
        <v>0</v>
      </c>
      <c r="BU900" s="56">
        <v>0</v>
      </c>
      <c r="BV900" s="56">
        <v>0</v>
      </c>
      <c r="BW900" s="56">
        <v>0</v>
      </c>
      <c r="BX900" s="56">
        <v>0</v>
      </c>
      <c r="BY900" s="60">
        <v>1</v>
      </c>
      <c r="BZ900" s="59" t="str">
        <f t="shared" si="1183"/>
        <v>CONSISTENTE</v>
      </c>
      <c r="CA900" s="59" t="str">
        <f t="shared" si="1184"/>
        <v>CONSISTENTE</v>
      </c>
      <c r="CB900" s="59" t="str">
        <f t="shared" si="1185"/>
        <v>CONSISTENTE</v>
      </c>
      <c r="CC900" s="59" t="str">
        <f t="shared" si="1186"/>
        <v>CONSISTENTE</v>
      </c>
      <c r="CD900" s="59" t="str">
        <f t="shared" si="1187"/>
        <v>CONSISTENTE</v>
      </c>
      <c r="CE900" s="59" t="str">
        <f t="shared" si="1188"/>
        <v>CONSISTENTE</v>
      </c>
      <c r="CF900" s="56">
        <v>0</v>
      </c>
      <c r="CG900" s="56">
        <v>0</v>
      </c>
      <c r="CH900" s="56">
        <v>0</v>
      </c>
      <c r="CI900" s="56">
        <v>0</v>
      </c>
      <c r="CJ900" s="56">
        <v>0</v>
      </c>
      <c r="CK900" s="56">
        <v>0</v>
      </c>
      <c r="CL900" s="60">
        <v>1</v>
      </c>
      <c r="CM900" s="59" t="str">
        <f t="shared" si="1189"/>
        <v>CONSISTENTE</v>
      </c>
      <c r="CN900" s="59" t="str">
        <f t="shared" si="1190"/>
        <v>CONSISTENTE</v>
      </c>
      <c r="CO900" s="59" t="str">
        <f t="shared" si="1191"/>
        <v>CONSISTENTE</v>
      </c>
      <c r="CP900" s="59" t="str">
        <f t="shared" si="1192"/>
        <v>CONSISTENTE</v>
      </c>
      <c r="CQ900" s="59" t="str">
        <f t="shared" si="1193"/>
        <v>CONSISTENTE</v>
      </c>
      <c r="CR900" s="59" t="str">
        <f t="shared" si="1194"/>
        <v>CONSISTENTE</v>
      </c>
      <c r="CS900" s="59" t="str">
        <f t="shared" si="1195"/>
        <v>CONSISTENTE</v>
      </c>
      <c r="CT900" s="59" t="str">
        <f t="shared" si="1196"/>
        <v>CONSISTENTE</v>
      </c>
      <c r="CU900" s="59" t="str">
        <f t="shared" si="1197"/>
        <v>CONSISTENTE</v>
      </c>
      <c r="CV900" s="59" t="str">
        <f t="shared" si="1198"/>
        <v>CONSISTENTE</v>
      </c>
      <c r="CW900" s="59" t="str">
        <f t="shared" si="1199"/>
        <v>CONSISTENTE</v>
      </c>
      <c r="CX900" s="59" t="str">
        <f t="shared" si="1200"/>
        <v>CONSISTENTE</v>
      </c>
      <c r="CY900" s="56">
        <f t="shared" si="1201"/>
        <v>141957252.09999999</v>
      </c>
      <c r="CZ900" s="56">
        <f t="shared" si="1202"/>
        <v>654507</v>
      </c>
      <c r="DA900" s="56">
        <f t="shared" si="1203"/>
        <v>0</v>
      </c>
      <c r="DB900" s="56">
        <f t="shared" si="1204"/>
        <v>0</v>
      </c>
      <c r="DC900" s="56">
        <f t="shared" si="1205"/>
        <v>141302745.09999999</v>
      </c>
      <c r="DD900" s="56">
        <f t="shared" si="1206"/>
        <v>0</v>
      </c>
      <c r="DE900" s="90">
        <f t="shared" si="1207"/>
        <v>0</v>
      </c>
      <c r="DF900" s="90">
        <f t="shared" si="1208"/>
        <v>0</v>
      </c>
      <c r="DG900" s="90">
        <f t="shared" si="1209"/>
        <v>0</v>
      </c>
      <c r="DH900" s="90">
        <f t="shared" si="1210"/>
        <v>0</v>
      </c>
      <c r="DI900" s="90">
        <f t="shared" si="1211"/>
        <v>0</v>
      </c>
      <c r="DJ900" s="98">
        <f t="shared" si="1212"/>
        <v>0</v>
      </c>
      <c r="DK900" s="103">
        <f t="shared" si="1213"/>
        <v>654507</v>
      </c>
      <c r="DL900" s="91">
        <f t="shared" si="1214"/>
        <v>654507</v>
      </c>
      <c r="DM900" s="91">
        <f t="shared" si="1215"/>
        <v>0</v>
      </c>
      <c r="DN900" s="91">
        <f t="shared" si="1216"/>
        <v>0</v>
      </c>
      <c r="DO900" s="91">
        <f t="shared" si="1217"/>
        <v>0</v>
      </c>
      <c r="DP900" s="91">
        <f t="shared" si="1218"/>
        <v>0</v>
      </c>
      <c r="DQ900" s="125" t="str">
        <f t="shared" si="1219"/>
        <v>CONSISTENTE</v>
      </c>
      <c r="DR900" s="147">
        <v>0</v>
      </c>
      <c r="DS900" s="147">
        <v>0</v>
      </c>
      <c r="DT900" s="147">
        <v>0</v>
      </c>
      <c r="DU900" s="147">
        <v>0</v>
      </c>
      <c r="DV900" s="147">
        <v>0</v>
      </c>
      <c r="DW900" s="147">
        <v>0</v>
      </c>
      <c r="DX900" s="59">
        <f>+VLOOKUP($E900,'[2]Ejecución I Semestre 2016'!$B$11:$X$1115,10,FALSE)</f>
        <v>0</v>
      </c>
      <c r="DY900" s="68" t="str">
        <f t="shared" si="1220"/>
        <v>CONSISTENTE</v>
      </c>
      <c r="DZ900" s="68" t="str">
        <f t="shared" si="1221"/>
        <v>CONSISTENTE</v>
      </c>
      <c r="EA900" s="68" t="str">
        <f t="shared" si="1222"/>
        <v>CONSISTENTE</v>
      </c>
      <c r="EB900" s="68" t="str">
        <f t="shared" si="1223"/>
        <v>CONSISTENTE</v>
      </c>
      <c r="EC900" s="68" t="str">
        <f t="shared" si="1224"/>
        <v>CONSISTENTE</v>
      </c>
      <c r="ED900" s="68" t="str">
        <f t="shared" si="1225"/>
        <v>CONSISTENTE</v>
      </c>
      <c r="EE900" s="132">
        <f t="shared" si="1226"/>
        <v>0</v>
      </c>
      <c r="EF900" s="131">
        <f t="shared" si="1227"/>
        <v>0</v>
      </c>
      <c r="EG900" s="131">
        <f t="shared" si="1228"/>
        <v>0</v>
      </c>
      <c r="EH900" s="131">
        <f t="shared" si="1229"/>
        <v>0</v>
      </c>
      <c r="EI900" s="131">
        <f t="shared" si="1230"/>
        <v>0</v>
      </c>
      <c r="EJ900" s="131">
        <f t="shared" si="1231"/>
        <v>0</v>
      </c>
      <c r="EK900" s="131">
        <f t="shared" si="1234"/>
        <v>654507</v>
      </c>
      <c r="EL900" s="60">
        <f t="shared" si="1235"/>
        <v>654507</v>
      </c>
      <c r="EM900" s="60">
        <f t="shared" si="1236"/>
        <v>0</v>
      </c>
      <c r="EN900" s="60">
        <f t="shared" si="1237"/>
        <v>0</v>
      </c>
      <c r="EO900" s="60">
        <f t="shared" si="1238"/>
        <v>0</v>
      </c>
      <c r="EP900" s="60">
        <f t="shared" si="1239"/>
        <v>0</v>
      </c>
      <c r="EQ900" s="90" t="str">
        <f t="shared" si="1240"/>
        <v>CONSISTENTE</v>
      </c>
    </row>
    <row r="901" spans="1:147" s="16" customFormat="1" ht="15" customHeight="1" x14ac:dyDescent="0.2">
      <c r="A901" s="53" t="s">
        <v>1621</v>
      </c>
      <c r="B901" s="56">
        <f t="shared" si="1232"/>
        <v>222376837.90000001</v>
      </c>
      <c r="C901" s="59" t="str">
        <f t="shared" si="1233"/>
        <v>SI</v>
      </c>
      <c r="D901" s="51"/>
      <c r="E901" s="53" t="s">
        <v>1730</v>
      </c>
      <c r="F901" s="55" t="s">
        <v>1651</v>
      </c>
      <c r="G901" s="55" t="s">
        <v>1731</v>
      </c>
      <c r="H901" s="56">
        <v>235533856.90000001</v>
      </c>
      <c r="I901" s="56">
        <v>0</v>
      </c>
      <c r="J901" s="56">
        <v>0</v>
      </c>
      <c r="K901" s="56">
        <v>0</v>
      </c>
      <c r="L901" s="56">
        <v>0</v>
      </c>
      <c r="M901" s="56">
        <v>0</v>
      </c>
      <c r="N901" s="57">
        <v>235533856.90000001</v>
      </c>
      <c r="O901" s="58">
        <f t="shared" si="1155"/>
        <v>0</v>
      </c>
      <c r="P901" s="59" t="str">
        <f t="shared" si="1156"/>
        <v>CONSISTENTE</v>
      </c>
      <c r="Q901" s="87" t="str">
        <f t="shared" si="1157"/>
        <v>OK</v>
      </c>
      <c r="R901" s="56">
        <v>0</v>
      </c>
      <c r="S901" s="56">
        <v>0</v>
      </c>
      <c r="T901" s="56">
        <v>0</v>
      </c>
      <c r="U901" s="56">
        <v>222376837.90000001</v>
      </c>
      <c r="V901" s="56">
        <v>0</v>
      </c>
      <c r="W901" s="59" t="s">
        <v>2314</v>
      </c>
      <c r="X901" s="59" t="s">
        <v>2312</v>
      </c>
      <c r="Y901" s="59" t="str">
        <f t="shared" si="1158"/>
        <v>CONSISTENTE</v>
      </c>
      <c r="Z901" s="59" t="str">
        <f>+IF(Y901="NO CONSISTENTE","EL PLAN DE APLICACIÓN ES SUPERIOR A LOS RECURSOS SUSCEPTIBLES DE APLICACIÓN.","")</f>
        <v/>
      </c>
      <c r="AA901" s="66">
        <f>+VLOOKUP($E901,'[1]PLAN DE APLICACIÓN'!$B$11:$V$1115,16,FALSE)</f>
        <v>0</v>
      </c>
      <c r="AB901" s="66">
        <f>+VLOOKUP($E901,'[1]PLAN DE APLICACIÓN'!$B$11:$V$1115,17,FALSE)</f>
        <v>0</v>
      </c>
      <c r="AC901" s="66">
        <f>+VLOOKUP($E901,'[1]PLAN DE APLICACIÓN'!$B$11:$V$1115,18,FALSE)</f>
        <v>0</v>
      </c>
      <c r="AD901" s="66">
        <f>+VLOOKUP($E901,'[1]PLAN DE APLICACIÓN'!$B$11:$V$1115,19,FALSE)</f>
        <v>0</v>
      </c>
      <c r="AE901" s="66">
        <f>+VLOOKUP($E901,'[1]PLAN DE APLICACIÓN'!$B$11:$V$1115,20,FALSE)</f>
        <v>0</v>
      </c>
      <c r="AF901" s="66">
        <f>+VLOOKUP($E901,'[1]PLAN DE APLICACIÓN'!$B$11:$V$1115,21,FALSE)</f>
        <v>0</v>
      </c>
      <c r="AG901" s="59" t="str">
        <f t="shared" si="1159"/>
        <v>CONSISTENTE</v>
      </c>
      <c r="AH901" s="59" t="str">
        <f t="shared" si="1160"/>
        <v>CONSISTENTE</v>
      </c>
      <c r="AI901" s="59" t="str">
        <f t="shared" si="1161"/>
        <v>CONSISTENTE</v>
      </c>
      <c r="AJ901" s="59" t="str">
        <f t="shared" si="1162"/>
        <v>CONSISTENTE</v>
      </c>
      <c r="AK901" s="59" t="str">
        <f t="shared" si="1163"/>
        <v>CONSISTENTE</v>
      </c>
      <c r="AL901" s="59" t="str">
        <f t="shared" si="1164"/>
        <v>CONSISTENTE</v>
      </c>
      <c r="AM901" s="56">
        <v>0</v>
      </c>
      <c r="AN901" s="56">
        <v>0</v>
      </c>
      <c r="AO901" s="56">
        <v>0</v>
      </c>
      <c r="AP901" s="56">
        <v>0</v>
      </c>
      <c r="AQ901" s="56">
        <v>0</v>
      </c>
      <c r="AR901" s="56">
        <v>0</v>
      </c>
      <c r="AS901" s="59">
        <v>1</v>
      </c>
      <c r="AT901" s="59" t="str">
        <f t="shared" si="1165"/>
        <v>CONSISTENTE</v>
      </c>
      <c r="AU901" s="59" t="str">
        <f t="shared" si="1166"/>
        <v>CONSISTENTE</v>
      </c>
      <c r="AV901" s="59" t="str">
        <f t="shared" si="1167"/>
        <v>CONSISTENTE</v>
      </c>
      <c r="AW901" s="59" t="str">
        <f t="shared" si="1168"/>
        <v>CONSISTENTE</v>
      </c>
      <c r="AX901" s="59" t="str">
        <f t="shared" si="1169"/>
        <v>CONSISTENTE</v>
      </c>
      <c r="AY901" s="59" t="str">
        <f t="shared" si="1170"/>
        <v>CONSISTENTE</v>
      </c>
      <c r="AZ901" s="56">
        <v>0</v>
      </c>
      <c r="BA901" s="56">
        <v>0</v>
      </c>
      <c r="BB901" s="56">
        <v>0</v>
      </c>
      <c r="BC901" s="56">
        <v>0</v>
      </c>
      <c r="BD901" s="56">
        <v>0</v>
      </c>
      <c r="BE901" s="56">
        <v>0</v>
      </c>
      <c r="BF901" s="60">
        <v>1</v>
      </c>
      <c r="BG901" s="59" t="str">
        <f t="shared" si="1171"/>
        <v>CONSISTENTE</v>
      </c>
      <c r="BH901" s="59" t="str">
        <f t="shared" si="1172"/>
        <v>CONSISTENTE</v>
      </c>
      <c r="BI901" s="59" t="str">
        <f t="shared" si="1173"/>
        <v>CONSISTENTE</v>
      </c>
      <c r="BJ901" s="59" t="str">
        <f t="shared" si="1174"/>
        <v>CONSISTENTE</v>
      </c>
      <c r="BK901" s="59" t="str">
        <f t="shared" si="1175"/>
        <v>CONSISTENTE</v>
      </c>
      <c r="BL901" s="59" t="str">
        <f t="shared" si="1176"/>
        <v>CONSISTENTE</v>
      </c>
      <c r="BM901" s="59" t="str">
        <f t="shared" si="1177"/>
        <v>CONSISTENTE</v>
      </c>
      <c r="BN901" s="59" t="str">
        <f t="shared" si="1178"/>
        <v>CONSISTENTE</v>
      </c>
      <c r="BO901" s="59" t="str">
        <f t="shared" si="1179"/>
        <v>CONSISTENTE</v>
      </c>
      <c r="BP901" s="59" t="str">
        <f t="shared" si="1180"/>
        <v>CONSISTENTE</v>
      </c>
      <c r="BQ901" s="59" t="str">
        <f t="shared" si="1181"/>
        <v>CONSISTENTE</v>
      </c>
      <c r="BR901" s="59" t="str">
        <f t="shared" si="1182"/>
        <v>CONSISTENTE</v>
      </c>
      <c r="BS901" s="56">
        <v>0</v>
      </c>
      <c r="BT901" s="56">
        <v>0</v>
      </c>
      <c r="BU901" s="56">
        <v>0</v>
      </c>
      <c r="BV901" s="56">
        <v>0</v>
      </c>
      <c r="BW901" s="56">
        <v>0</v>
      </c>
      <c r="BX901" s="56">
        <v>0</v>
      </c>
      <c r="BY901" s="60">
        <v>0</v>
      </c>
      <c r="BZ901" s="59" t="str">
        <f t="shared" si="1183"/>
        <v>CONSISTENTE</v>
      </c>
      <c r="CA901" s="59" t="str">
        <f t="shared" si="1184"/>
        <v>CONSISTENTE</v>
      </c>
      <c r="CB901" s="59" t="str">
        <f t="shared" si="1185"/>
        <v>CONSISTENTE</v>
      </c>
      <c r="CC901" s="59" t="str">
        <f t="shared" si="1186"/>
        <v>CONSISTENTE</v>
      </c>
      <c r="CD901" s="59" t="str">
        <f t="shared" si="1187"/>
        <v>CONSISTENTE</v>
      </c>
      <c r="CE901" s="59" t="str">
        <f t="shared" si="1188"/>
        <v>CONSISTENTE</v>
      </c>
      <c r="CF901" s="56">
        <v>223000000</v>
      </c>
      <c r="CG901" s="56">
        <v>0</v>
      </c>
      <c r="CH901" s="56">
        <v>0</v>
      </c>
      <c r="CI901" s="56">
        <v>0</v>
      </c>
      <c r="CJ901" s="56">
        <v>223000000</v>
      </c>
      <c r="CK901" s="56">
        <v>0</v>
      </c>
      <c r="CL901" s="60">
        <v>1</v>
      </c>
      <c r="CM901" s="59" t="str">
        <f t="shared" si="1189"/>
        <v>CONSISTENTE</v>
      </c>
      <c r="CN901" s="59" t="str">
        <f t="shared" si="1190"/>
        <v>CONSISTENTE</v>
      </c>
      <c r="CO901" s="59" t="str">
        <f t="shared" si="1191"/>
        <v>CONSISTENTE</v>
      </c>
      <c r="CP901" s="59" t="str">
        <f t="shared" si="1192"/>
        <v>CONSISTENTE</v>
      </c>
      <c r="CQ901" s="59" t="str">
        <f t="shared" si="1193"/>
        <v>NO CONSISTENTE</v>
      </c>
      <c r="CR901" s="59" t="str">
        <f t="shared" si="1194"/>
        <v>CONSISTENTE</v>
      </c>
      <c r="CS901" s="59" t="str">
        <f t="shared" si="1195"/>
        <v>CONSISTENTE</v>
      </c>
      <c r="CT901" s="59" t="str">
        <f t="shared" si="1196"/>
        <v>CONSISTENTE</v>
      </c>
      <c r="CU901" s="59" t="str">
        <f t="shared" si="1197"/>
        <v>CONSISTENTE</v>
      </c>
      <c r="CV901" s="59" t="str">
        <f t="shared" si="1198"/>
        <v>CONSISTENTE</v>
      </c>
      <c r="CW901" s="59" t="str">
        <f t="shared" si="1199"/>
        <v>CONSISTENTE</v>
      </c>
      <c r="CX901" s="59" t="str">
        <f t="shared" si="1200"/>
        <v>CONSISTENTE</v>
      </c>
      <c r="CY901" s="56">
        <f t="shared" si="1201"/>
        <v>222376837.90000001</v>
      </c>
      <c r="CZ901" s="56">
        <f t="shared" si="1202"/>
        <v>0</v>
      </c>
      <c r="DA901" s="56">
        <f t="shared" si="1203"/>
        <v>0</v>
      </c>
      <c r="DB901" s="56">
        <f t="shared" si="1204"/>
        <v>0</v>
      </c>
      <c r="DC901" s="56">
        <f t="shared" si="1205"/>
        <v>222376837.90000001</v>
      </c>
      <c r="DD901" s="56">
        <f t="shared" si="1206"/>
        <v>0</v>
      </c>
      <c r="DE901" s="90">
        <f t="shared" si="1207"/>
        <v>0</v>
      </c>
      <c r="DF901" s="90">
        <f t="shared" si="1208"/>
        <v>0</v>
      </c>
      <c r="DG901" s="90">
        <f t="shared" si="1209"/>
        <v>0</v>
      </c>
      <c r="DH901" s="90">
        <f t="shared" si="1210"/>
        <v>0</v>
      </c>
      <c r="DI901" s="90">
        <f t="shared" si="1211"/>
        <v>0</v>
      </c>
      <c r="DJ901" s="98">
        <f t="shared" si="1212"/>
        <v>0</v>
      </c>
      <c r="DK901" s="103">
        <f t="shared" si="1213"/>
        <v>223000000</v>
      </c>
      <c r="DL901" s="91">
        <f t="shared" si="1214"/>
        <v>0</v>
      </c>
      <c r="DM901" s="91">
        <f t="shared" si="1215"/>
        <v>0</v>
      </c>
      <c r="DN901" s="91">
        <f t="shared" si="1216"/>
        <v>0</v>
      </c>
      <c r="DO901" s="91">
        <f t="shared" si="1217"/>
        <v>223000000</v>
      </c>
      <c r="DP901" s="91">
        <f t="shared" si="1218"/>
        <v>0</v>
      </c>
      <c r="DQ901" s="125" t="str">
        <f t="shared" si="1219"/>
        <v>NO CONSISTENTE</v>
      </c>
      <c r="DR901" s="147">
        <v>0</v>
      </c>
      <c r="DS901" s="147">
        <v>0</v>
      </c>
      <c r="DT901" s="147">
        <v>0</v>
      </c>
      <c r="DU901" s="147">
        <v>0</v>
      </c>
      <c r="DV901" s="147">
        <v>0</v>
      </c>
      <c r="DW901" s="147">
        <v>0</v>
      </c>
      <c r="DX901" s="59">
        <f>+VLOOKUP($E901,'[2]Ejecución I Semestre 2016'!$B$11:$X$1115,10,FALSE)</f>
        <v>0</v>
      </c>
      <c r="DY901" s="68" t="str">
        <f t="shared" si="1220"/>
        <v>CONSISTENTE</v>
      </c>
      <c r="DZ901" s="68" t="str">
        <f t="shared" si="1221"/>
        <v>CONSISTENTE</v>
      </c>
      <c r="EA901" s="68" t="str">
        <f t="shared" si="1222"/>
        <v>CONSISTENTE</v>
      </c>
      <c r="EB901" s="68" t="str">
        <f t="shared" si="1223"/>
        <v>CONSISTENTE</v>
      </c>
      <c r="EC901" s="68" t="str">
        <f t="shared" si="1224"/>
        <v>NO CONSISTENTE</v>
      </c>
      <c r="ED901" s="68" t="str">
        <f t="shared" si="1225"/>
        <v>CONSISTENTE</v>
      </c>
      <c r="EE901" s="132">
        <f t="shared" si="1226"/>
        <v>0</v>
      </c>
      <c r="EF901" s="131">
        <f t="shared" si="1227"/>
        <v>0</v>
      </c>
      <c r="EG901" s="131">
        <f t="shared" si="1228"/>
        <v>0</v>
      </c>
      <c r="EH901" s="131">
        <f t="shared" si="1229"/>
        <v>0</v>
      </c>
      <c r="EI901" s="131">
        <f t="shared" si="1230"/>
        <v>0</v>
      </c>
      <c r="EJ901" s="131">
        <f t="shared" si="1231"/>
        <v>0</v>
      </c>
      <c r="EK901" s="131">
        <f t="shared" si="1234"/>
        <v>223000000</v>
      </c>
      <c r="EL901" s="60">
        <f t="shared" si="1235"/>
        <v>0</v>
      </c>
      <c r="EM901" s="60">
        <f t="shared" si="1236"/>
        <v>0</v>
      </c>
      <c r="EN901" s="60">
        <f t="shared" si="1237"/>
        <v>0</v>
      </c>
      <c r="EO901" s="60">
        <f t="shared" si="1238"/>
        <v>223000000</v>
      </c>
      <c r="EP901" s="60">
        <f t="shared" si="1239"/>
        <v>0</v>
      </c>
      <c r="EQ901" s="90" t="str">
        <f t="shared" si="1240"/>
        <v>NO CONSISTENTE</v>
      </c>
    </row>
    <row r="902" spans="1:147" s="16" customFormat="1" ht="15" customHeight="1" x14ac:dyDescent="0.2">
      <c r="A902" s="53" t="s">
        <v>1623</v>
      </c>
      <c r="B902" s="56">
        <f t="shared" si="1232"/>
        <v>837929369</v>
      </c>
      <c r="C902" s="59" t="str">
        <f t="shared" si="1233"/>
        <v>SI</v>
      </c>
      <c r="D902" s="51"/>
      <c r="E902" s="53" t="s">
        <v>1732</v>
      </c>
      <c r="F902" s="55" t="s">
        <v>1651</v>
      </c>
      <c r="G902" s="61" t="s">
        <v>1733</v>
      </c>
      <c r="H902" s="56">
        <v>1018852829.52</v>
      </c>
      <c r="I902" s="56">
        <v>1023817.75</v>
      </c>
      <c r="J902" s="56">
        <v>164565939.5</v>
      </c>
      <c r="K902" s="56">
        <v>15333703.25</v>
      </c>
      <c r="L902" s="56">
        <v>0</v>
      </c>
      <c r="M902" s="56">
        <v>0</v>
      </c>
      <c r="N902" s="57">
        <v>837929369.01999998</v>
      </c>
      <c r="O902" s="58">
        <f t="shared" si="1155"/>
        <v>0</v>
      </c>
      <c r="P902" s="59" t="str">
        <f t="shared" si="1156"/>
        <v>CONSISTENTE</v>
      </c>
      <c r="Q902" s="87" t="str">
        <f t="shared" si="1157"/>
        <v>OK</v>
      </c>
      <c r="R902" s="56">
        <v>66074546</v>
      </c>
      <c r="S902" s="56">
        <v>10000000</v>
      </c>
      <c r="T902" s="56">
        <v>261854823</v>
      </c>
      <c r="U902" s="56">
        <v>500000000</v>
      </c>
      <c r="V902" s="56">
        <v>0</v>
      </c>
      <c r="W902" s="59" t="s">
        <v>2315</v>
      </c>
      <c r="X902" s="59" t="s">
        <v>2313</v>
      </c>
      <c r="Y902" s="59" t="str">
        <f t="shared" si="1158"/>
        <v>CONSISTENTE</v>
      </c>
      <c r="Z902" s="59" t="str">
        <f>+IF(Y902="NO CONSISTENTE","EL PLAN DE APLICACIÓN ES SUPERIOR A LOS RECURSOS SUSCEPTIBLES DE APLICACIÓN.","OK")</f>
        <v>OK</v>
      </c>
      <c r="AA902" s="66">
        <f>+VLOOKUP($E902,'[1]PLAN DE APLICACIÓN'!$B$11:$V$1115,16,FALSE)</f>
        <v>60042952.549999997</v>
      </c>
      <c r="AB902" s="66">
        <f>+VLOOKUP($E902,'[1]PLAN DE APLICACIÓN'!$B$11:$V$1115,17,FALSE)</f>
        <v>60042952.549999997</v>
      </c>
      <c r="AC902" s="66">
        <f>+VLOOKUP($E902,'[1]PLAN DE APLICACIÓN'!$B$11:$V$1115,18,FALSE)</f>
        <v>0</v>
      </c>
      <c r="AD902" s="66">
        <f>+VLOOKUP($E902,'[1]PLAN DE APLICACIÓN'!$B$11:$V$1115,19,FALSE)</f>
        <v>0</v>
      </c>
      <c r="AE902" s="66">
        <f>+VLOOKUP($E902,'[1]PLAN DE APLICACIÓN'!$B$11:$V$1115,20,FALSE)</f>
        <v>0</v>
      </c>
      <c r="AF902" s="66">
        <f>+VLOOKUP($E902,'[1]PLAN DE APLICACIÓN'!$B$11:$V$1115,21,FALSE)</f>
        <v>0</v>
      </c>
      <c r="AG902" s="59" t="str">
        <f t="shared" si="1159"/>
        <v>CONSISTENTE</v>
      </c>
      <c r="AH902" s="59" t="str">
        <f t="shared" si="1160"/>
        <v>CONSISTENTE</v>
      </c>
      <c r="AI902" s="59" t="str">
        <f t="shared" si="1161"/>
        <v>CONSISTENTE</v>
      </c>
      <c r="AJ902" s="59" t="str">
        <f t="shared" si="1162"/>
        <v>CONSISTENTE</v>
      </c>
      <c r="AK902" s="59" t="str">
        <f t="shared" si="1163"/>
        <v>CONSISTENTE</v>
      </c>
      <c r="AL902" s="59" t="str">
        <f t="shared" si="1164"/>
        <v>CONSISTENTE</v>
      </c>
      <c r="AM902" s="56">
        <v>60042952.549999997</v>
      </c>
      <c r="AN902" s="56">
        <v>60042952.549999997</v>
      </c>
      <c r="AO902" s="56">
        <v>0</v>
      </c>
      <c r="AP902" s="56">
        <v>0</v>
      </c>
      <c r="AQ902" s="56">
        <v>0</v>
      </c>
      <c r="AR902" s="56">
        <v>0</v>
      </c>
      <c r="AS902" s="59">
        <v>1</v>
      </c>
      <c r="AT902" s="59" t="str">
        <f t="shared" si="1165"/>
        <v>CONSISTENTE</v>
      </c>
      <c r="AU902" s="59" t="str">
        <f t="shared" si="1166"/>
        <v>NO CONSISTENTE</v>
      </c>
      <c r="AV902" s="59" t="str">
        <f t="shared" si="1167"/>
        <v>CONSISTENTE</v>
      </c>
      <c r="AW902" s="59" t="str">
        <f t="shared" si="1168"/>
        <v>CONSISTENTE</v>
      </c>
      <c r="AX902" s="59" t="str">
        <f t="shared" si="1169"/>
        <v>CONSISTENTE</v>
      </c>
      <c r="AY902" s="59" t="str">
        <f t="shared" si="1170"/>
        <v>CONSISTENTE</v>
      </c>
      <c r="AZ902" s="56">
        <v>421897775.55000001</v>
      </c>
      <c r="BA902" s="56">
        <v>60042952.549999997</v>
      </c>
      <c r="BB902" s="56">
        <v>0</v>
      </c>
      <c r="BC902" s="56">
        <v>361854823</v>
      </c>
      <c r="BD902" s="56">
        <v>0</v>
      </c>
      <c r="BE902" s="56">
        <v>0</v>
      </c>
      <c r="BF902" s="60">
        <v>1</v>
      </c>
      <c r="BG902" s="59" t="str">
        <f t="shared" si="1171"/>
        <v>CONSISTENTE</v>
      </c>
      <c r="BH902" s="59" t="str">
        <f t="shared" si="1172"/>
        <v>NO CONSISTENTE</v>
      </c>
      <c r="BI902" s="59" t="str">
        <f t="shared" si="1173"/>
        <v>CONSISTENTE</v>
      </c>
      <c r="BJ902" s="59" t="str">
        <f t="shared" si="1174"/>
        <v>NO CONSISTENTE</v>
      </c>
      <c r="BK902" s="59" t="str">
        <f t="shared" si="1175"/>
        <v>CONSISTENTE</v>
      </c>
      <c r="BL902" s="59" t="str">
        <f t="shared" si="1176"/>
        <v>CONSISTENTE</v>
      </c>
      <c r="BM902" s="59" t="str">
        <f t="shared" si="1177"/>
        <v>CONSISTENTE</v>
      </c>
      <c r="BN902" s="59" t="str">
        <f t="shared" si="1178"/>
        <v>CONSISTENTE</v>
      </c>
      <c r="BO902" s="59" t="str">
        <f t="shared" si="1179"/>
        <v>CONSISTENTE</v>
      </c>
      <c r="BP902" s="59" t="str">
        <f t="shared" si="1180"/>
        <v>CONSISTENTE</v>
      </c>
      <c r="BQ902" s="59" t="str">
        <f t="shared" si="1181"/>
        <v>CONSISTENTE</v>
      </c>
      <c r="BR902" s="59" t="str">
        <f t="shared" si="1182"/>
        <v>CONSISTENTE</v>
      </c>
      <c r="BS902" s="56">
        <v>0</v>
      </c>
      <c r="BT902" s="56">
        <v>0</v>
      </c>
      <c r="BU902" s="56">
        <v>0</v>
      </c>
      <c r="BV902" s="56">
        <v>0</v>
      </c>
      <c r="BW902" s="56">
        <v>0</v>
      </c>
      <c r="BX902" s="56">
        <v>0</v>
      </c>
      <c r="BY902" s="60">
        <v>1</v>
      </c>
      <c r="BZ902" s="59" t="str">
        <f t="shared" si="1183"/>
        <v>CONSISTENTE</v>
      </c>
      <c r="CA902" s="59" t="str">
        <f t="shared" si="1184"/>
        <v>NO CONSISTENTE</v>
      </c>
      <c r="CB902" s="59" t="str">
        <f t="shared" si="1185"/>
        <v>CONSISTENTE</v>
      </c>
      <c r="CC902" s="59" t="str">
        <f t="shared" si="1186"/>
        <v>NO CONSISTENTE</v>
      </c>
      <c r="CD902" s="59" t="str">
        <f t="shared" si="1187"/>
        <v>CONSISTENTE</v>
      </c>
      <c r="CE902" s="59" t="str">
        <f t="shared" si="1188"/>
        <v>CONSISTENTE</v>
      </c>
      <c r="CF902" s="56">
        <v>0</v>
      </c>
      <c r="CG902" s="56">
        <v>0</v>
      </c>
      <c r="CH902" s="56">
        <v>0</v>
      </c>
      <c r="CI902" s="56">
        <v>0</v>
      </c>
      <c r="CJ902" s="56">
        <v>0</v>
      </c>
      <c r="CK902" s="56">
        <v>0</v>
      </c>
      <c r="CL902" s="60">
        <v>0</v>
      </c>
      <c r="CM902" s="59" t="str">
        <f t="shared" si="1189"/>
        <v>CONSISTENTE</v>
      </c>
      <c r="CN902" s="59" t="str">
        <f t="shared" si="1190"/>
        <v>NO CONSISTENTE</v>
      </c>
      <c r="CO902" s="59" t="str">
        <f t="shared" si="1191"/>
        <v>CONSISTENTE</v>
      </c>
      <c r="CP902" s="59" t="str">
        <f t="shared" si="1192"/>
        <v>NO CONSISTENTE</v>
      </c>
      <c r="CQ902" s="59" t="str">
        <f t="shared" si="1193"/>
        <v>CONSISTENTE</v>
      </c>
      <c r="CR902" s="59" t="str">
        <f t="shared" si="1194"/>
        <v>CONSISTENTE</v>
      </c>
      <c r="CS902" s="59" t="str">
        <f t="shared" si="1195"/>
        <v>CONSISTENTE</v>
      </c>
      <c r="CT902" s="59" t="str">
        <f t="shared" si="1196"/>
        <v>CONSISTENTE</v>
      </c>
      <c r="CU902" s="59" t="str">
        <f t="shared" si="1197"/>
        <v>CONSISTENTE</v>
      </c>
      <c r="CV902" s="59" t="str">
        <f t="shared" si="1198"/>
        <v>CONSISTENTE</v>
      </c>
      <c r="CW902" s="59" t="str">
        <f t="shared" si="1199"/>
        <v>CONSISTENTE</v>
      </c>
      <c r="CX902" s="59" t="str">
        <f t="shared" si="1200"/>
        <v>CONSISTENTE</v>
      </c>
      <c r="CY902" s="56">
        <f t="shared" si="1201"/>
        <v>837929369</v>
      </c>
      <c r="CZ902" s="56">
        <f t="shared" si="1202"/>
        <v>66074546</v>
      </c>
      <c r="DA902" s="56">
        <f t="shared" si="1203"/>
        <v>10000000</v>
      </c>
      <c r="DB902" s="56">
        <f t="shared" si="1204"/>
        <v>261854823</v>
      </c>
      <c r="DC902" s="56">
        <f t="shared" si="1205"/>
        <v>500000000</v>
      </c>
      <c r="DD902" s="56">
        <f t="shared" si="1206"/>
        <v>0</v>
      </c>
      <c r="DE902" s="90">
        <f t="shared" si="1207"/>
        <v>60042952.549999997</v>
      </c>
      <c r="DF902" s="90">
        <f t="shared" si="1208"/>
        <v>60042952.549999997</v>
      </c>
      <c r="DG902" s="90">
        <f t="shared" si="1209"/>
        <v>0</v>
      </c>
      <c r="DH902" s="90">
        <f t="shared" si="1210"/>
        <v>0</v>
      </c>
      <c r="DI902" s="90">
        <f t="shared" si="1211"/>
        <v>0</v>
      </c>
      <c r="DJ902" s="98">
        <f t="shared" si="1212"/>
        <v>0</v>
      </c>
      <c r="DK902" s="103">
        <f t="shared" si="1213"/>
        <v>481940728.10000002</v>
      </c>
      <c r="DL902" s="91">
        <f t="shared" si="1214"/>
        <v>120085905.09999999</v>
      </c>
      <c r="DM902" s="91">
        <f t="shared" si="1215"/>
        <v>0</v>
      </c>
      <c r="DN902" s="91">
        <f t="shared" si="1216"/>
        <v>361854823</v>
      </c>
      <c r="DO902" s="91">
        <f t="shared" si="1217"/>
        <v>0</v>
      </c>
      <c r="DP902" s="91">
        <f t="shared" si="1218"/>
        <v>0</v>
      </c>
      <c r="DQ902" s="125" t="str">
        <f t="shared" si="1219"/>
        <v>CONSISTENTE</v>
      </c>
      <c r="DR902" s="147">
        <v>0</v>
      </c>
      <c r="DS902" s="147">
        <v>0</v>
      </c>
      <c r="DT902" s="147">
        <v>0</v>
      </c>
      <c r="DU902" s="147">
        <v>0</v>
      </c>
      <c r="DV902" s="147">
        <v>0</v>
      </c>
      <c r="DW902" s="147">
        <v>0</v>
      </c>
      <c r="DX902" s="59">
        <f>+VLOOKUP($E902,'[2]Ejecución I Semestre 2016'!$B$11:$X$1115,10,FALSE)</f>
        <v>0</v>
      </c>
      <c r="DY902" s="68" t="str">
        <f t="shared" si="1220"/>
        <v>CONSISTENTE</v>
      </c>
      <c r="DZ902" s="68" t="str">
        <f t="shared" si="1221"/>
        <v>NO CONSISTENTE</v>
      </c>
      <c r="EA902" s="68" t="str">
        <f t="shared" si="1222"/>
        <v>CONSISTENTE</v>
      </c>
      <c r="EB902" s="68" t="str">
        <f t="shared" si="1223"/>
        <v>NO CONSISTENTE</v>
      </c>
      <c r="EC902" s="68" t="str">
        <f t="shared" si="1224"/>
        <v>CONSISTENTE</v>
      </c>
      <c r="ED902" s="68" t="str">
        <f t="shared" si="1225"/>
        <v>CONSISTENTE</v>
      </c>
      <c r="EE902" s="132">
        <f t="shared" si="1226"/>
        <v>60042952.549999997</v>
      </c>
      <c r="EF902" s="131">
        <f t="shared" si="1227"/>
        <v>60042952.549999997</v>
      </c>
      <c r="EG902" s="131">
        <f t="shared" si="1228"/>
        <v>0</v>
      </c>
      <c r="EH902" s="131">
        <f t="shared" si="1229"/>
        <v>0</v>
      </c>
      <c r="EI902" s="131">
        <f t="shared" si="1230"/>
        <v>0</v>
      </c>
      <c r="EJ902" s="131">
        <f t="shared" si="1231"/>
        <v>0</v>
      </c>
      <c r="EK902" s="131">
        <f t="shared" si="1234"/>
        <v>481940728.10000002</v>
      </c>
      <c r="EL902" s="60">
        <f t="shared" si="1235"/>
        <v>120085905.09999999</v>
      </c>
      <c r="EM902" s="60">
        <f t="shared" si="1236"/>
        <v>0</v>
      </c>
      <c r="EN902" s="60">
        <f t="shared" si="1237"/>
        <v>361854823</v>
      </c>
      <c r="EO902" s="60">
        <f t="shared" si="1238"/>
        <v>0</v>
      </c>
      <c r="EP902" s="60">
        <f t="shared" si="1239"/>
        <v>0</v>
      </c>
      <c r="EQ902" s="90" t="str">
        <f t="shared" si="1240"/>
        <v>CONSISTENTE</v>
      </c>
    </row>
    <row r="903" spans="1:147" s="16" customFormat="1" ht="15" customHeight="1" x14ac:dyDescent="0.2">
      <c r="A903" s="53" t="s">
        <v>1625</v>
      </c>
      <c r="B903" s="56">
        <f t="shared" si="1232"/>
        <v>349965635.64999998</v>
      </c>
      <c r="C903" s="59" t="str">
        <f t="shared" si="1233"/>
        <v>SI</v>
      </c>
      <c r="D903" s="51"/>
      <c r="E903" s="62" t="s">
        <v>1734</v>
      </c>
      <c r="F903" s="55" t="s">
        <v>1651</v>
      </c>
      <c r="G903" s="55" t="s">
        <v>841</v>
      </c>
      <c r="H903" s="56">
        <v>364965635.64999998</v>
      </c>
      <c r="I903" s="56">
        <v>0</v>
      </c>
      <c r="J903" s="56">
        <v>15000000</v>
      </c>
      <c r="K903" s="56">
        <v>0</v>
      </c>
      <c r="L903" s="56">
        <v>0</v>
      </c>
      <c r="M903" s="56">
        <v>0</v>
      </c>
      <c r="N903" s="57">
        <v>349965635.64999998</v>
      </c>
      <c r="O903" s="58">
        <f t="shared" si="1155"/>
        <v>0</v>
      </c>
      <c r="P903" s="59" t="str">
        <f t="shared" si="1156"/>
        <v>CONSISTENTE</v>
      </c>
      <c r="Q903" s="87" t="str">
        <f t="shared" si="1157"/>
        <v>OK</v>
      </c>
      <c r="R903" s="56">
        <v>0</v>
      </c>
      <c r="S903" s="56">
        <v>0</v>
      </c>
      <c r="T903" s="56">
        <v>210636848</v>
      </c>
      <c r="U903" s="56">
        <v>139328787.65000001</v>
      </c>
      <c r="V903" s="56">
        <v>0</v>
      </c>
      <c r="W903" s="59" t="s">
        <v>2314</v>
      </c>
      <c r="X903" s="59" t="s">
        <v>2312</v>
      </c>
      <c r="Y903" s="59" t="str">
        <f t="shared" si="1158"/>
        <v>CONSISTENTE</v>
      </c>
      <c r="Z903" s="59" t="str">
        <f t="shared" ref="Z903:Z918" si="1244">+IF(Y903="NO CONSISTENTE","EL PLAN DE APLICACIÓN ES SUPERIOR A LOS RECURSOS SUSCEPTIBLES DE APLICACIÓN.","")</f>
        <v/>
      </c>
      <c r="AA903" s="66">
        <f>+VLOOKUP($E903,'[1]PLAN DE APLICACIÓN'!$B$11:$V$1115,16,FALSE)</f>
        <v>0</v>
      </c>
      <c r="AB903" s="66">
        <f>+VLOOKUP($E903,'[1]PLAN DE APLICACIÓN'!$B$11:$V$1115,17,FALSE)</f>
        <v>0</v>
      </c>
      <c r="AC903" s="66">
        <f>+VLOOKUP($E903,'[1]PLAN DE APLICACIÓN'!$B$11:$V$1115,18,FALSE)</f>
        <v>0</v>
      </c>
      <c r="AD903" s="66">
        <f>+VLOOKUP($E903,'[1]PLAN DE APLICACIÓN'!$B$11:$V$1115,19,FALSE)</f>
        <v>0</v>
      </c>
      <c r="AE903" s="66">
        <f>+VLOOKUP($E903,'[1]PLAN DE APLICACIÓN'!$B$11:$V$1115,20,FALSE)</f>
        <v>0</v>
      </c>
      <c r="AF903" s="66">
        <f>+VLOOKUP($E903,'[1]PLAN DE APLICACIÓN'!$B$11:$V$1115,21,FALSE)</f>
        <v>0</v>
      </c>
      <c r="AG903" s="59" t="str">
        <f t="shared" si="1159"/>
        <v>CONSISTENTE</v>
      </c>
      <c r="AH903" s="59" t="str">
        <f t="shared" si="1160"/>
        <v>CONSISTENTE</v>
      </c>
      <c r="AI903" s="59" t="str">
        <f t="shared" si="1161"/>
        <v>CONSISTENTE</v>
      </c>
      <c r="AJ903" s="59" t="str">
        <f t="shared" si="1162"/>
        <v>CONSISTENTE</v>
      </c>
      <c r="AK903" s="59" t="str">
        <f t="shared" si="1163"/>
        <v>CONSISTENTE</v>
      </c>
      <c r="AL903" s="59" t="str">
        <f t="shared" si="1164"/>
        <v>CONSISTENTE</v>
      </c>
      <c r="AM903" s="56">
        <v>0</v>
      </c>
      <c r="AN903" s="56">
        <v>0</v>
      </c>
      <c r="AO903" s="56">
        <v>0</v>
      </c>
      <c r="AP903" s="56">
        <v>0</v>
      </c>
      <c r="AQ903" s="56">
        <v>0</v>
      </c>
      <c r="AR903" s="56">
        <v>0</v>
      </c>
      <c r="AS903" s="59">
        <v>1</v>
      </c>
      <c r="AT903" s="59" t="str">
        <f t="shared" si="1165"/>
        <v>CONSISTENTE</v>
      </c>
      <c r="AU903" s="59" t="str">
        <f t="shared" si="1166"/>
        <v>CONSISTENTE</v>
      </c>
      <c r="AV903" s="59" t="str">
        <f t="shared" si="1167"/>
        <v>CONSISTENTE</v>
      </c>
      <c r="AW903" s="59" t="str">
        <f t="shared" si="1168"/>
        <v>CONSISTENTE</v>
      </c>
      <c r="AX903" s="59" t="str">
        <f t="shared" si="1169"/>
        <v>CONSISTENTE</v>
      </c>
      <c r="AY903" s="59" t="str">
        <f t="shared" si="1170"/>
        <v>CONSISTENTE</v>
      </c>
      <c r="AZ903" s="56">
        <v>0</v>
      </c>
      <c r="BA903" s="56">
        <v>0</v>
      </c>
      <c r="BB903" s="56">
        <v>0</v>
      </c>
      <c r="BC903" s="56">
        <v>0</v>
      </c>
      <c r="BD903" s="56">
        <v>0</v>
      </c>
      <c r="BE903" s="56">
        <v>0</v>
      </c>
      <c r="BF903" s="60">
        <v>1</v>
      </c>
      <c r="BG903" s="59" t="str">
        <f t="shared" si="1171"/>
        <v>CONSISTENTE</v>
      </c>
      <c r="BH903" s="59" t="str">
        <f t="shared" si="1172"/>
        <v>CONSISTENTE</v>
      </c>
      <c r="BI903" s="59" t="str">
        <f t="shared" si="1173"/>
        <v>CONSISTENTE</v>
      </c>
      <c r="BJ903" s="59" t="str">
        <f t="shared" si="1174"/>
        <v>CONSISTENTE</v>
      </c>
      <c r="BK903" s="59" t="str">
        <f t="shared" si="1175"/>
        <v>CONSISTENTE</v>
      </c>
      <c r="BL903" s="59" t="str">
        <f t="shared" si="1176"/>
        <v>CONSISTENTE</v>
      </c>
      <c r="BM903" s="59" t="str">
        <f t="shared" si="1177"/>
        <v>CONSISTENTE</v>
      </c>
      <c r="BN903" s="59" t="str">
        <f t="shared" si="1178"/>
        <v>CONSISTENTE</v>
      </c>
      <c r="BO903" s="59" t="str">
        <f t="shared" si="1179"/>
        <v>CONSISTENTE</v>
      </c>
      <c r="BP903" s="59" t="str">
        <f t="shared" si="1180"/>
        <v>CONSISTENTE</v>
      </c>
      <c r="BQ903" s="59" t="str">
        <f t="shared" si="1181"/>
        <v>CONSISTENTE</v>
      </c>
      <c r="BR903" s="59" t="str">
        <f t="shared" si="1182"/>
        <v>CONSISTENTE</v>
      </c>
      <c r="BS903" s="56">
        <v>0</v>
      </c>
      <c r="BT903" s="56">
        <v>0</v>
      </c>
      <c r="BU903" s="56">
        <v>0</v>
      </c>
      <c r="BV903" s="56">
        <v>0</v>
      </c>
      <c r="BW903" s="56">
        <v>0</v>
      </c>
      <c r="BX903" s="56">
        <v>0</v>
      </c>
      <c r="BY903" s="60">
        <v>1</v>
      </c>
      <c r="BZ903" s="59" t="str">
        <f t="shared" si="1183"/>
        <v>CONSISTENTE</v>
      </c>
      <c r="CA903" s="59" t="str">
        <f t="shared" si="1184"/>
        <v>CONSISTENTE</v>
      </c>
      <c r="CB903" s="59" t="str">
        <f t="shared" si="1185"/>
        <v>CONSISTENTE</v>
      </c>
      <c r="CC903" s="59" t="str">
        <f t="shared" si="1186"/>
        <v>CONSISTENTE</v>
      </c>
      <c r="CD903" s="59" t="str">
        <f t="shared" si="1187"/>
        <v>CONSISTENTE</v>
      </c>
      <c r="CE903" s="59" t="str">
        <f t="shared" si="1188"/>
        <v>CONSISTENTE</v>
      </c>
      <c r="CF903" s="56">
        <v>251652319.34</v>
      </c>
      <c r="CG903" s="56">
        <v>0</v>
      </c>
      <c r="CH903" s="56">
        <v>0</v>
      </c>
      <c r="CI903" s="56">
        <v>0</v>
      </c>
      <c r="CJ903" s="56">
        <v>251652319.34</v>
      </c>
      <c r="CK903" s="56">
        <v>0</v>
      </c>
      <c r="CL903" s="60">
        <v>1</v>
      </c>
      <c r="CM903" s="59" t="str">
        <f t="shared" si="1189"/>
        <v>CONSISTENTE</v>
      </c>
      <c r="CN903" s="59" t="str">
        <f t="shared" si="1190"/>
        <v>CONSISTENTE</v>
      </c>
      <c r="CO903" s="59" t="str">
        <f t="shared" si="1191"/>
        <v>CONSISTENTE</v>
      </c>
      <c r="CP903" s="59" t="str">
        <f t="shared" si="1192"/>
        <v>CONSISTENTE</v>
      </c>
      <c r="CQ903" s="59" t="str">
        <f t="shared" si="1193"/>
        <v>NO CONSISTENTE</v>
      </c>
      <c r="CR903" s="59" t="str">
        <f t="shared" si="1194"/>
        <v>CONSISTENTE</v>
      </c>
      <c r="CS903" s="59" t="str">
        <f t="shared" si="1195"/>
        <v>CONSISTENTE</v>
      </c>
      <c r="CT903" s="59" t="str">
        <f t="shared" si="1196"/>
        <v>CONSISTENTE</v>
      </c>
      <c r="CU903" s="59" t="str">
        <f t="shared" si="1197"/>
        <v>CONSISTENTE</v>
      </c>
      <c r="CV903" s="59" t="str">
        <f t="shared" si="1198"/>
        <v>CONSISTENTE</v>
      </c>
      <c r="CW903" s="59" t="str">
        <f t="shared" si="1199"/>
        <v>CONSISTENTE</v>
      </c>
      <c r="CX903" s="59" t="str">
        <f t="shared" si="1200"/>
        <v>CONSISTENTE</v>
      </c>
      <c r="CY903" s="56">
        <f t="shared" si="1201"/>
        <v>349965635.64999998</v>
      </c>
      <c r="CZ903" s="56">
        <f t="shared" si="1202"/>
        <v>0</v>
      </c>
      <c r="DA903" s="56">
        <f t="shared" si="1203"/>
        <v>0</v>
      </c>
      <c r="DB903" s="56">
        <f t="shared" si="1204"/>
        <v>210636848</v>
      </c>
      <c r="DC903" s="56">
        <f t="shared" si="1205"/>
        <v>139328787.65000001</v>
      </c>
      <c r="DD903" s="56">
        <f t="shared" si="1206"/>
        <v>0</v>
      </c>
      <c r="DE903" s="90">
        <f t="shared" si="1207"/>
        <v>0</v>
      </c>
      <c r="DF903" s="90">
        <f t="shared" si="1208"/>
        <v>0</v>
      </c>
      <c r="DG903" s="90">
        <f t="shared" si="1209"/>
        <v>0</v>
      </c>
      <c r="DH903" s="90">
        <f t="shared" si="1210"/>
        <v>0</v>
      </c>
      <c r="DI903" s="90">
        <f t="shared" si="1211"/>
        <v>0</v>
      </c>
      <c r="DJ903" s="98">
        <f t="shared" si="1212"/>
        <v>0</v>
      </c>
      <c r="DK903" s="103">
        <f t="shared" si="1213"/>
        <v>251652319.34</v>
      </c>
      <c r="DL903" s="91">
        <f t="shared" si="1214"/>
        <v>0</v>
      </c>
      <c r="DM903" s="91">
        <f t="shared" si="1215"/>
        <v>0</v>
      </c>
      <c r="DN903" s="91">
        <f t="shared" si="1216"/>
        <v>0</v>
      </c>
      <c r="DO903" s="91">
        <f t="shared" si="1217"/>
        <v>251652319.34</v>
      </c>
      <c r="DP903" s="91">
        <f t="shared" si="1218"/>
        <v>0</v>
      </c>
      <c r="DQ903" s="125" t="str">
        <f t="shared" si="1219"/>
        <v>CONSISTENTE</v>
      </c>
      <c r="DR903" s="147">
        <v>0</v>
      </c>
      <c r="DS903" s="147">
        <v>0</v>
      </c>
      <c r="DT903" s="147">
        <v>0</v>
      </c>
      <c r="DU903" s="147">
        <v>0</v>
      </c>
      <c r="DV903" s="147">
        <v>0</v>
      </c>
      <c r="DW903" s="147">
        <v>0</v>
      </c>
      <c r="DX903" s="59">
        <f>+VLOOKUP($E903,'[2]Ejecución I Semestre 2016'!$B$11:$X$1115,10,FALSE)</f>
        <v>1</v>
      </c>
      <c r="DY903" s="68" t="str">
        <f t="shared" si="1220"/>
        <v>CONSISTENTE</v>
      </c>
      <c r="DZ903" s="68" t="str">
        <f t="shared" si="1221"/>
        <v>CONSISTENTE</v>
      </c>
      <c r="EA903" s="68" t="str">
        <f t="shared" si="1222"/>
        <v>CONSISTENTE</v>
      </c>
      <c r="EB903" s="68" t="str">
        <f t="shared" si="1223"/>
        <v>CONSISTENTE</v>
      </c>
      <c r="EC903" s="68" t="str">
        <f t="shared" si="1224"/>
        <v>NO CONSISTENTE</v>
      </c>
      <c r="ED903" s="68" t="str">
        <f t="shared" si="1225"/>
        <v>CONSISTENTE</v>
      </c>
      <c r="EE903" s="132">
        <f t="shared" si="1226"/>
        <v>0</v>
      </c>
      <c r="EF903" s="131">
        <f t="shared" si="1227"/>
        <v>0</v>
      </c>
      <c r="EG903" s="131">
        <f t="shared" si="1228"/>
        <v>0</v>
      </c>
      <c r="EH903" s="131">
        <f t="shared" si="1229"/>
        <v>0</v>
      </c>
      <c r="EI903" s="131">
        <f t="shared" si="1230"/>
        <v>0</v>
      </c>
      <c r="EJ903" s="131">
        <f t="shared" si="1231"/>
        <v>0</v>
      </c>
      <c r="EK903" s="131">
        <f t="shared" si="1234"/>
        <v>251652319.34</v>
      </c>
      <c r="EL903" s="60">
        <f t="shared" si="1235"/>
        <v>0</v>
      </c>
      <c r="EM903" s="60">
        <f t="shared" si="1236"/>
        <v>0</v>
      </c>
      <c r="EN903" s="60">
        <f t="shared" si="1237"/>
        <v>0</v>
      </c>
      <c r="EO903" s="60">
        <f t="shared" si="1238"/>
        <v>251652319.34</v>
      </c>
      <c r="EP903" s="60">
        <f t="shared" si="1239"/>
        <v>0</v>
      </c>
      <c r="EQ903" s="90" t="str">
        <f t="shared" si="1240"/>
        <v>CONSISTENTE</v>
      </c>
    </row>
    <row r="904" spans="1:147" ht="15" customHeight="1" x14ac:dyDescent="0.2">
      <c r="A904" s="62" t="s">
        <v>1627</v>
      </c>
      <c r="B904" s="56">
        <f t="shared" si="1232"/>
        <v>948733340.29999995</v>
      </c>
      <c r="C904" s="59" t="str">
        <f t="shared" si="1233"/>
        <v>SI</v>
      </c>
      <c r="E904" s="53" t="s">
        <v>1735</v>
      </c>
      <c r="F904" s="55" t="s">
        <v>1651</v>
      </c>
      <c r="G904" s="61" t="s">
        <v>1736</v>
      </c>
      <c r="H904" s="56">
        <v>948733340.29999995</v>
      </c>
      <c r="I904" s="56">
        <v>0</v>
      </c>
      <c r="J904" s="56">
        <v>0</v>
      </c>
      <c r="K904" s="56">
        <v>0</v>
      </c>
      <c r="L904" s="56">
        <v>0</v>
      </c>
      <c r="M904" s="56">
        <v>0</v>
      </c>
      <c r="N904" s="57">
        <v>948733340.29999995</v>
      </c>
      <c r="O904" s="58">
        <f t="shared" si="1155"/>
        <v>0</v>
      </c>
      <c r="P904" s="59" t="str">
        <f t="shared" si="1156"/>
        <v>CONSISTENTE</v>
      </c>
      <c r="Q904" s="87" t="str">
        <f t="shared" si="1157"/>
        <v>OK</v>
      </c>
      <c r="R904" s="56">
        <v>0</v>
      </c>
      <c r="S904" s="56">
        <v>0</v>
      </c>
      <c r="T904" s="56">
        <v>0</v>
      </c>
      <c r="U904" s="56">
        <v>948733340.29999995</v>
      </c>
      <c r="V904" s="56">
        <v>0</v>
      </c>
      <c r="W904" s="59" t="s">
        <v>2314</v>
      </c>
      <c r="X904" s="59" t="s">
        <v>2312</v>
      </c>
      <c r="Y904" s="59" t="str">
        <f t="shared" si="1158"/>
        <v>CONSISTENTE</v>
      </c>
      <c r="Z904" s="59" t="str">
        <f t="shared" si="1244"/>
        <v/>
      </c>
      <c r="AA904" s="66">
        <f>+VLOOKUP($E904,'[1]PLAN DE APLICACIÓN'!$B$11:$V$1115,16,FALSE)</f>
        <v>0</v>
      </c>
      <c r="AB904" s="66">
        <f>+VLOOKUP($E904,'[1]PLAN DE APLICACIÓN'!$B$11:$V$1115,17,FALSE)</f>
        <v>0</v>
      </c>
      <c r="AC904" s="66">
        <f>+VLOOKUP($E904,'[1]PLAN DE APLICACIÓN'!$B$11:$V$1115,18,FALSE)</f>
        <v>0</v>
      </c>
      <c r="AD904" s="66">
        <f>+VLOOKUP($E904,'[1]PLAN DE APLICACIÓN'!$B$11:$V$1115,19,FALSE)</f>
        <v>0</v>
      </c>
      <c r="AE904" s="66">
        <f>+VLOOKUP($E904,'[1]PLAN DE APLICACIÓN'!$B$11:$V$1115,20,FALSE)</f>
        <v>0</v>
      </c>
      <c r="AF904" s="66">
        <f>+VLOOKUP($E904,'[1]PLAN DE APLICACIÓN'!$B$11:$V$1115,21,FALSE)</f>
        <v>0</v>
      </c>
      <c r="AG904" s="59" t="str">
        <f t="shared" si="1159"/>
        <v>CONSISTENTE</v>
      </c>
      <c r="AH904" s="59" t="str">
        <f t="shared" si="1160"/>
        <v>CONSISTENTE</v>
      </c>
      <c r="AI904" s="59" t="str">
        <f t="shared" si="1161"/>
        <v>CONSISTENTE</v>
      </c>
      <c r="AJ904" s="59" t="str">
        <f t="shared" si="1162"/>
        <v>CONSISTENTE</v>
      </c>
      <c r="AK904" s="59" t="str">
        <f t="shared" si="1163"/>
        <v>CONSISTENTE</v>
      </c>
      <c r="AL904" s="59" t="str">
        <f t="shared" si="1164"/>
        <v>CONSISTENTE</v>
      </c>
      <c r="AM904" s="56">
        <v>0</v>
      </c>
      <c r="AN904" s="56">
        <v>0</v>
      </c>
      <c r="AO904" s="56">
        <v>0</v>
      </c>
      <c r="AP904" s="56">
        <v>0</v>
      </c>
      <c r="AQ904" s="56">
        <v>0</v>
      </c>
      <c r="AR904" s="56">
        <v>0</v>
      </c>
      <c r="AS904" s="59">
        <v>1</v>
      </c>
      <c r="AT904" s="59" t="str">
        <f t="shared" si="1165"/>
        <v>CONSISTENTE</v>
      </c>
      <c r="AU904" s="59" t="str">
        <f t="shared" si="1166"/>
        <v>CONSISTENTE</v>
      </c>
      <c r="AV904" s="59" t="str">
        <f t="shared" si="1167"/>
        <v>CONSISTENTE</v>
      </c>
      <c r="AW904" s="59" t="str">
        <f t="shared" si="1168"/>
        <v>CONSISTENTE</v>
      </c>
      <c r="AX904" s="59" t="str">
        <f t="shared" si="1169"/>
        <v>CONSISTENTE</v>
      </c>
      <c r="AY904" s="59" t="str">
        <f t="shared" si="1170"/>
        <v>CONSISTENTE</v>
      </c>
      <c r="AZ904" s="56">
        <v>0</v>
      </c>
      <c r="BA904" s="56">
        <v>0</v>
      </c>
      <c r="BB904" s="56">
        <v>0</v>
      </c>
      <c r="BC904" s="56">
        <v>0</v>
      </c>
      <c r="BD904" s="56">
        <v>0</v>
      </c>
      <c r="BE904" s="56">
        <v>0</v>
      </c>
      <c r="BF904" s="60">
        <v>1</v>
      </c>
      <c r="BG904" s="59" t="str">
        <f t="shared" si="1171"/>
        <v>CONSISTENTE</v>
      </c>
      <c r="BH904" s="59" t="str">
        <f t="shared" si="1172"/>
        <v>CONSISTENTE</v>
      </c>
      <c r="BI904" s="59" t="str">
        <f t="shared" si="1173"/>
        <v>CONSISTENTE</v>
      </c>
      <c r="BJ904" s="59" t="str">
        <f t="shared" si="1174"/>
        <v>CONSISTENTE</v>
      </c>
      <c r="BK904" s="59" t="str">
        <f t="shared" si="1175"/>
        <v>CONSISTENTE</v>
      </c>
      <c r="BL904" s="59" t="str">
        <f t="shared" si="1176"/>
        <v>CONSISTENTE</v>
      </c>
      <c r="BM904" s="59" t="str">
        <f t="shared" si="1177"/>
        <v>CONSISTENTE</v>
      </c>
      <c r="BN904" s="59" t="str">
        <f t="shared" si="1178"/>
        <v>CONSISTENTE</v>
      </c>
      <c r="BO904" s="59" t="str">
        <f t="shared" si="1179"/>
        <v>CONSISTENTE</v>
      </c>
      <c r="BP904" s="59" t="str">
        <f t="shared" si="1180"/>
        <v>CONSISTENTE</v>
      </c>
      <c r="BQ904" s="59" t="str">
        <f t="shared" si="1181"/>
        <v>CONSISTENTE</v>
      </c>
      <c r="BR904" s="59" t="str">
        <f t="shared" si="1182"/>
        <v>CONSISTENTE</v>
      </c>
      <c r="BS904" s="56">
        <v>0</v>
      </c>
      <c r="BT904" s="56">
        <v>0</v>
      </c>
      <c r="BU904" s="56">
        <v>0</v>
      </c>
      <c r="BV904" s="56">
        <v>0</v>
      </c>
      <c r="BW904" s="56">
        <v>0</v>
      </c>
      <c r="BX904" s="56">
        <v>0</v>
      </c>
      <c r="BY904" s="60">
        <v>1</v>
      </c>
      <c r="BZ904" s="59" t="str">
        <f t="shared" si="1183"/>
        <v>CONSISTENTE</v>
      </c>
      <c r="CA904" s="59" t="str">
        <f t="shared" si="1184"/>
        <v>CONSISTENTE</v>
      </c>
      <c r="CB904" s="59" t="str">
        <f t="shared" si="1185"/>
        <v>CONSISTENTE</v>
      </c>
      <c r="CC904" s="59" t="str">
        <f t="shared" si="1186"/>
        <v>CONSISTENTE</v>
      </c>
      <c r="CD904" s="59" t="str">
        <f t="shared" si="1187"/>
        <v>CONSISTENTE</v>
      </c>
      <c r="CE904" s="59" t="str">
        <f t="shared" si="1188"/>
        <v>CONSISTENTE</v>
      </c>
      <c r="CF904" s="56">
        <v>0</v>
      </c>
      <c r="CG904" s="56">
        <v>0</v>
      </c>
      <c r="CH904" s="56">
        <v>0</v>
      </c>
      <c r="CI904" s="56">
        <v>0</v>
      </c>
      <c r="CJ904" s="56">
        <v>0</v>
      </c>
      <c r="CK904" s="56">
        <v>0</v>
      </c>
      <c r="CL904" s="60">
        <v>1</v>
      </c>
      <c r="CM904" s="59" t="str">
        <f t="shared" si="1189"/>
        <v>CONSISTENTE</v>
      </c>
      <c r="CN904" s="59" t="str">
        <f t="shared" si="1190"/>
        <v>CONSISTENTE</v>
      </c>
      <c r="CO904" s="59" t="str">
        <f t="shared" si="1191"/>
        <v>CONSISTENTE</v>
      </c>
      <c r="CP904" s="59" t="str">
        <f t="shared" si="1192"/>
        <v>CONSISTENTE</v>
      </c>
      <c r="CQ904" s="59" t="str">
        <f t="shared" si="1193"/>
        <v>CONSISTENTE</v>
      </c>
      <c r="CR904" s="59" t="str">
        <f t="shared" si="1194"/>
        <v>CONSISTENTE</v>
      </c>
      <c r="CS904" s="59" t="str">
        <f t="shared" si="1195"/>
        <v>CONSISTENTE</v>
      </c>
      <c r="CT904" s="59" t="str">
        <f t="shared" si="1196"/>
        <v>CONSISTENTE</v>
      </c>
      <c r="CU904" s="59" t="str">
        <f t="shared" si="1197"/>
        <v>CONSISTENTE</v>
      </c>
      <c r="CV904" s="59" t="str">
        <f t="shared" si="1198"/>
        <v>CONSISTENTE</v>
      </c>
      <c r="CW904" s="59" t="str">
        <f t="shared" si="1199"/>
        <v>CONSISTENTE</v>
      </c>
      <c r="CX904" s="59" t="str">
        <f t="shared" si="1200"/>
        <v>CONSISTENTE</v>
      </c>
      <c r="CY904" s="56">
        <f t="shared" si="1201"/>
        <v>948733340.29999995</v>
      </c>
      <c r="CZ904" s="56">
        <f t="shared" si="1202"/>
        <v>0</v>
      </c>
      <c r="DA904" s="56">
        <f t="shared" si="1203"/>
        <v>0</v>
      </c>
      <c r="DB904" s="56">
        <f t="shared" si="1204"/>
        <v>0</v>
      </c>
      <c r="DC904" s="56">
        <f t="shared" si="1205"/>
        <v>948733340.29999995</v>
      </c>
      <c r="DD904" s="56">
        <f t="shared" si="1206"/>
        <v>0</v>
      </c>
      <c r="DE904" s="90">
        <f t="shared" si="1207"/>
        <v>0</v>
      </c>
      <c r="DF904" s="90">
        <f t="shared" si="1208"/>
        <v>0</v>
      </c>
      <c r="DG904" s="90">
        <f t="shared" si="1209"/>
        <v>0</v>
      </c>
      <c r="DH904" s="90">
        <f t="shared" si="1210"/>
        <v>0</v>
      </c>
      <c r="DI904" s="90">
        <f t="shared" si="1211"/>
        <v>0</v>
      </c>
      <c r="DJ904" s="98">
        <f t="shared" si="1212"/>
        <v>0</v>
      </c>
      <c r="DK904" s="103">
        <f t="shared" si="1213"/>
        <v>0</v>
      </c>
      <c r="DL904" s="91">
        <f t="shared" si="1214"/>
        <v>0</v>
      </c>
      <c r="DM904" s="91">
        <f t="shared" si="1215"/>
        <v>0</v>
      </c>
      <c r="DN904" s="91">
        <f t="shared" si="1216"/>
        <v>0</v>
      </c>
      <c r="DO904" s="91">
        <f t="shared" si="1217"/>
        <v>0</v>
      </c>
      <c r="DP904" s="91">
        <f t="shared" si="1218"/>
        <v>0</v>
      </c>
      <c r="DQ904" s="125" t="str">
        <f t="shared" si="1219"/>
        <v>CONSISTENTE</v>
      </c>
      <c r="DR904" s="147">
        <v>0</v>
      </c>
      <c r="DS904" s="147">
        <v>0</v>
      </c>
      <c r="DT904" s="147">
        <v>0</v>
      </c>
      <c r="DU904" s="147">
        <v>0</v>
      </c>
      <c r="DV904" s="147">
        <v>0</v>
      </c>
      <c r="DW904" s="147">
        <v>0</v>
      </c>
      <c r="DX904" s="59">
        <f>+VLOOKUP($E904,'[2]Ejecución I Semestre 2016'!$B$11:$X$1115,10,FALSE)</f>
        <v>1</v>
      </c>
      <c r="DY904" s="68" t="str">
        <f t="shared" si="1220"/>
        <v>CONSISTENTE</v>
      </c>
      <c r="DZ904" s="68" t="str">
        <f t="shared" si="1221"/>
        <v>CONSISTENTE</v>
      </c>
      <c r="EA904" s="68" t="str">
        <f t="shared" si="1222"/>
        <v>CONSISTENTE</v>
      </c>
      <c r="EB904" s="68" t="str">
        <f t="shared" si="1223"/>
        <v>CONSISTENTE</v>
      </c>
      <c r="EC904" s="68" t="str">
        <f t="shared" si="1224"/>
        <v>CONSISTENTE</v>
      </c>
      <c r="ED904" s="68" t="str">
        <f t="shared" si="1225"/>
        <v>CONSISTENTE</v>
      </c>
      <c r="EE904" s="132">
        <f t="shared" si="1226"/>
        <v>0</v>
      </c>
      <c r="EF904" s="131">
        <f t="shared" si="1227"/>
        <v>0</v>
      </c>
      <c r="EG904" s="131">
        <f t="shared" si="1228"/>
        <v>0</v>
      </c>
      <c r="EH904" s="131">
        <f t="shared" si="1229"/>
        <v>0</v>
      </c>
      <c r="EI904" s="131">
        <f t="shared" si="1230"/>
        <v>0</v>
      </c>
      <c r="EJ904" s="131">
        <f t="shared" si="1231"/>
        <v>0</v>
      </c>
      <c r="EK904" s="131">
        <f t="shared" si="1234"/>
        <v>0</v>
      </c>
      <c r="EL904" s="60">
        <f t="shared" si="1235"/>
        <v>0</v>
      </c>
      <c r="EM904" s="60">
        <f t="shared" si="1236"/>
        <v>0</v>
      </c>
      <c r="EN904" s="60">
        <f t="shared" si="1237"/>
        <v>0</v>
      </c>
      <c r="EO904" s="60">
        <f t="shared" si="1238"/>
        <v>0</v>
      </c>
      <c r="EP904" s="60">
        <f t="shared" si="1239"/>
        <v>0</v>
      </c>
      <c r="EQ904" s="90" t="str">
        <f t="shared" si="1240"/>
        <v>CONSISTENTE</v>
      </c>
    </row>
    <row r="905" spans="1:147" ht="15" customHeight="1" x14ac:dyDescent="0.2">
      <c r="A905" s="53" t="s">
        <v>1628</v>
      </c>
      <c r="B905" s="56">
        <f t="shared" si="1232"/>
        <v>323194668.11000001</v>
      </c>
      <c r="C905" s="59" t="str">
        <f t="shared" si="1233"/>
        <v>SI</v>
      </c>
      <c r="E905" s="53" t="s">
        <v>1737</v>
      </c>
      <c r="F905" s="55" t="s">
        <v>1651</v>
      </c>
      <c r="G905" s="55" t="s">
        <v>1738</v>
      </c>
      <c r="H905" s="56">
        <v>342352248.33999997</v>
      </c>
      <c r="I905" s="56">
        <v>0</v>
      </c>
      <c r="J905" s="56">
        <v>19157580.23</v>
      </c>
      <c r="K905" s="56">
        <v>0</v>
      </c>
      <c r="L905" s="56">
        <v>0</v>
      </c>
      <c r="M905" s="56">
        <v>0</v>
      </c>
      <c r="N905" s="57">
        <v>323194668.10999995</v>
      </c>
      <c r="O905" s="58">
        <f t="shared" si="1155"/>
        <v>0</v>
      </c>
      <c r="P905" s="59" t="str">
        <f t="shared" si="1156"/>
        <v>CONSISTENTE</v>
      </c>
      <c r="Q905" s="87" t="str">
        <f t="shared" si="1157"/>
        <v>OK</v>
      </c>
      <c r="R905" s="56">
        <v>0</v>
      </c>
      <c r="S905" s="56">
        <v>0</v>
      </c>
      <c r="T905" s="56">
        <v>0</v>
      </c>
      <c r="U905" s="56">
        <v>323194668.11000001</v>
      </c>
      <c r="V905" s="56">
        <v>0</v>
      </c>
      <c r="W905" s="59" t="s">
        <v>2314</v>
      </c>
      <c r="X905" s="59" t="s">
        <v>2312</v>
      </c>
      <c r="Y905" s="59" t="str">
        <f t="shared" si="1158"/>
        <v>CONSISTENTE</v>
      </c>
      <c r="Z905" s="59" t="str">
        <f t="shared" si="1244"/>
        <v/>
      </c>
      <c r="AA905" s="66">
        <f>+VLOOKUP($E905,'[1]PLAN DE APLICACIÓN'!$B$11:$V$1115,16,FALSE)</f>
        <v>22026207</v>
      </c>
      <c r="AB905" s="66">
        <f>+VLOOKUP($E905,'[1]PLAN DE APLICACIÓN'!$B$11:$V$1115,17,FALSE)</f>
        <v>22026207</v>
      </c>
      <c r="AC905" s="66">
        <f>+VLOOKUP($E905,'[1]PLAN DE APLICACIÓN'!$B$11:$V$1115,18,FALSE)</f>
        <v>0</v>
      </c>
      <c r="AD905" s="66">
        <f>+VLOOKUP($E905,'[1]PLAN DE APLICACIÓN'!$B$11:$V$1115,19,FALSE)</f>
        <v>0</v>
      </c>
      <c r="AE905" s="66">
        <f>+VLOOKUP($E905,'[1]PLAN DE APLICACIÓN'!$B$11:$V$1115,20,FALSE)</f>
        <v>0</v>
      </c>
      <c r="AF905" s="66">
        <f>+VLOOKUP($E905,'[1]PLAN DE APLICACIÓN'!$B$11:$V$1115,21,FALSE)</f>
        <v>0</v>
      </c>
      <c r="AG905" s="59" t="str">
        <f t="shared" si="1159"/>
        <v>CONSISTENTE</v>
      </c>
      <c r="AH905" s="59" t="str">
        <f t="shared" si="1160"/>
        <v>NO CONSISTENTE</v>
      </c>
      <c r="AI905" s="59" t="str">
        <f t="shared" si="1161"/>
        <v>CONSISTENTE</v>
      </c>
      <c r="AJ905" s="59" t="str">
        <f t="shared" si="1162"/>
        <v>CONSISTENTE</v>
      </c>
      <c r="AK905" s="59" t="str">
        <f t="shared" si="1163"/>
        <v>CONSISTENTE</v>
      </c>
      <c r="AL905" s="59" t="str">
        <f t="shared" si="1164"/>
        <v>CONSISTENTE</v>
      </c>
      <c r="AM905" s="56">
        <v>0</v>
      </c>
      <c r="AN905" s="56">
        <v>0</v>
      </c>
      <c r="AO905" s="56">
        <v>0</v>
      </c>
      <c r="AP905" s="56">
        <v>0</v>
      </c>
      <c r="AQ905" s="56">
        <v>0</v>
      </c>
      <c r="AR905" s="56">
        <v>0</v>
      </c>
      <c r="AS905" s="59">
        <v>1</v>
      </c>
      <c r="AT905" s="59" t="str">
        <f t="shared" si="1165"/>
        <v>CONSISTENTE</v>
      </c>
      <c r="AU905" s="59" t="str">
        <f t="shared" si="1166"/>
        <v>CONSISTENTE</v>
      </c>
      <c r="AV905" s="59" t="str">
        <f t="shared" si="1167"/>
        <v>CONSISTENTE</v>
      </c>
      <c r="AW905" s="59" t="str">
        <f t="shared" si="1168"/>
        <v>CONSISTENTE</v>
      </c>
      <c r="AX905" s="59" t="str">
        <f t="shared" si="1169"/>
        <v>CONSISTENTE</v>
      </c>
      <c r="AY905" s="59" t="str">
        <f t="shared" si="1170"/>
        <v>CONSISTENTE</v>
      </c>
      <c r="AZ905" s="56">
        <v>0</v>
      </c>
      <c r="BA905" s="56">
        <v>0</v>
      </c>
      <c r="BB905" s="56">
        <v>0</v>
      </c>
      <c r="BC905" s="56">
        <v>0</v>
      </c>
      <c r="BD905" s="56">
        <v>0</v>
      </c>
      <c r="BE905" s="56">
        <v>0</v>
      </c>
      <c r="BF905" s="60">
        <v>1</v>
      </c>
      <c r="BG905" s="59" t="str">
        <f t="shared" si="1171"/>
        <v>CONSISTENTE</v>
      </c>
      <c r="BH905" s="59" t="str">
        <f t="shared" si="1172"/>
        <v>CONSISTENTE</v>
      </c>
      <c r="BI905" s="59" t="str">
        <f t="shared" si="1173"/>
        <v>CONSISTENTE</v>
      </c>
      <c r="BJ905" s="59" t="str">
        <f t="shared" si="1174"/>
        <v>CONSISTENTE</v>
      </c>
      <c r="BK905" s="59" t="str">
        <f t="shared" si="1175"/>
        <v>CONSISTENTE</v>
      </c>
      <c r="BL905" s="59" t="str">
        <f t="shared" si="1176"/>
        <v>CONSISTENTE</v>
      </c>
      <c r="BM905" s="59" t="str">
        <f t="shared" si="1177"/>
        <v>CONSISTENTE</v>
      </c>
      <c r="BN905" s="59" t="str">
        <f t="shared" si="1178"/>
        <v>CONSISTENTE</v>
      </c>
      <c r="BO905" s="59" t="str">
        <f t="shared" si="1179"/>
        <v>CONSISTENTE</v>
      </c>
      <c r="BP905" s="59" t="str">
        <f t="shared" si="1180"/>
        <v>CONSISTENTE</v>
      </c>
      <c r="BQ905" s="59" t="str">
        <f t="shared" si="1181"/>
        <v>CONSISTENTE</v>
      </c>
      <c r="BR905" s="59" t="str">
        <f t="shared" si="1182"/>
        <v>CONSISTENTE</v>
      </c>
      <c r="BS905" s="56">
        <v>22026207</v>
      </c>
      <c r="BT905" s="56">
        <v>22026207</v>
      </c>
      <c r="BU905" s="56">
        <v>0</v>
      </c>
      <c r="BV905" s="56">
        <v>0</v>
      </c>
      <c r="BW905" s="56">
        <v>0</v>
      </c>
      <c r="BX905" s="56">
        <v>0</v>
      </c>
      <c r="BY905" s="60">
        <v>1</v>
      </c>
      <c r="BZ905" s="59" t="str">
        <f t="shared" si="1183"/>
        <v>CONSISTENTE</v>
      </c>
      <c r="CA905" s="59" t="str">
        <f t="shared" si="1184"/>
        <v>NO CONSISTENTE</v>
      </c>
      <c r="CB905" s="59" t="str">
        <f t="shared" si="1185"/>
        <v>CONSISTENTE</v>
      </c>
      <c r="CC905" s="59" t="str">
        <f t="shared" si="1186"/>
        <v>CONSISTENTE</v>
      </c>
      <c r="CD905" s="59" t="str">
        <f t="shared" si="1187"/>
        <v>CONSISTENTE</v>
      </c>
      <c r="CE905" s="59" t="str">
        <f t="shared" si="1188"/>
        <v>CONSISTENTE</v>
      </c>
      <c r="CF905" s="56">
        <v>22026207</v>
      </c>
      <c r="CG905" s="56">
        <v>22026207</v>
      </c>
      <c r="CH905" s="56">
        <v>0</v>
      </c>
      <c r="CI905" s="56">
        <v>0</v>
      </c>
      <c r="CJ905" s="56">
        <v>0</v>
      </c>
      <c r="CK905" s="56">
        <v>0</v>
      </c>
      <c r="CL905" s="60">
        <v>1</v>
      </c>
      <c r="CM905" s="59" t="str">
        <f t="shared" si="1189"/>
        <v>CONSISTENTE</v>
      </c>
      <c r="CN905" s="59" t="str">
        <f t="shared" si="1190"/>
        <v>NO CONSISTENTE</v>
      </c>
      <c r="CO905" s="59" t="str">
        <f t="shared" si="1191"/>
        <v>CONSISTENTE</v>
      </c>
      <c r="CP905" s="59" t="str">
        <f t="shared" si="1192"/>
        <v>CONSISTENTE</v>
      </c>
      <c r="CQ905" s="59" t="str">
        <f t="shared" si="1193"/>
        <v>CONSISTENTE</v>
      </c>
      <c r="CR905" s="59" t="str">
        <f t="shared" si="1194"/>
        <v>CONSISTENTE</v>
      </c>
      <c r="CS905" s="59" t="str">
        <f t="shared" si="1195"/>
        <v>CONSISTENTE</v>
      </c>
      <c r="CT905" s="59" t="str">
        <f t="shared" si="1196"/>
        <v>CONSISTENTE</v>
      </c>
      <c r="CU905" s="59" t="str">
        <f t="shared" si="1197"/>
        <v>CONSISTENTE</v>
      </c>
      <c r="CV905" s="59" t="str">
        <f t="shared" si="1198"/>
        <v>CONSISTENTE</v>
      </c>
      <c r="CW905" s="59" t="str">
        <f t="shared" si="1199"/>
        <v>CONSISTENTE</v>
      </c>
      <c r="CX905" s="59" t="str">
        <f t="shared" si="1200"/>
        <v>CONSISTENTE</v>
      </c>
      <c r="CY905" s="56">
        <f t="shared" si="1201"/>
        <v>345220875.11000001</v>
      </c>
      <c r="CZ905" s="56">
        <f t="shared" si="1202"/>
        <v>22026207</v>
      </c>
      <c r="DA905" s="56">
        <f t="shared" si="1203"/>
        <v>0</v>
      </c>
      <c r="DB905" s="56">
        <f t="shared" si="1204"/>
        <v>0</v>
      </c>
      <c r="DC905" s="56">
        <f t="shared" si="1205"/>
        <v>323194668.11000001</v>
      </c>
      <c r="DD905" s="56">
        <f t="shared" si="1206"/>
        <v>0</v>
      </c>
      <c r="DE905" s="90">
        <f t="shared" si="1207"/>
        <v>0</v>
      </c>
      <c r="DF905" s="90">
        <f t="shared" si="1208"/>
        <v>0</v>
      </c>
      <c r="DG905" s="90">
        <f t="shared" si="1209"/>
        <v>0</v>
      </c>
      <c r="DH905" s="90">
        <f t="shared" si="1210"/>
        <v>0</v>
      </c>
      <c r="DI905" s="90">
        <f t="shared" si="1211"/>
        <v>0</v>
      </c>
      <c r="DJ905" s="98">
        <f t="shared" si="1212"/>
        <v>0</v>
      </c>
      <c r="DK905" s="103">
        <f t="shared" si="1213"/>
        <v>44052414</v>
      </c>
      <c r="DL905" s="91">
        <f t="shared" si="1214"/>
        <v>44052414</v>
      </c>
      <c r="DM905" s="91">
        <f t="shared" si="1215"/>
        <v>0</v>
      </c>
      <c r="DN905" s="91">
        <f t="shared" si="1216"/>
        <v>0</v>
      </c>
      <c r="DO905" s="91">
        <f t="shared" si="1217"/>
        <v>0</v>
      </c>
      <c r="DP905" s="91">
        <f t="shared" si="1218"/>
        <v>0</v>
      </c>
      <c r="DQ905" s="125" t="str">
        <f t="shared" si="1219"/>
        <v>CONSISTENTE</v>
      </c>
      <c r="DR905" s="147">
        <v>0</v>
      </c>
      <c r="DS905" s="147">
        <v>0</v>
      </c>
      <c r="DT905" s="147">
        <v>0</v>
      </c>
      <c r="DU905" s="147">
        <v>0</v>
      </c>
      <c r="DV905" s="147">
        <v>0</v>
      </c>
      <c r="DW905" s="147">
        <v>0</v>
      </c>
      <c r="DX905" s="59">
        <f>+VLOOKUP($E905,'[2]Ejecución I Semestre 2016'!$B$11:$X$1115,10,FALSE)</f>
        <v>1</v>
      </c>
      <c r="DY905" s="68" t="str">
        <f t="shared" si="1220"/>
        <v>CONSISTENTE</v>
      </c>
      <c r="DZ905" s="68" t="str">
        <f t="shared" si="1221"/>
        <v>NO CONSISTENTE</v>
      </c>
      <c r="EA905" s="68" t="str">
        <f t="shared" si="1222"/>
        <v>CONSISTENTE</v>
      </c>
      <c r="EB905" s="68" t="str">
        <f t="shared" si="1223"/>
        <v>CONSISTENTE</v>
      </c>
      <c r="EC905" s="68" t="str">
        <f t="shared" si="1224"/>
        <v>CONSISTENTE</v>
      </c>
      <c r="ED905" s="68" t="str">
        <f t="shared" si="1225"/>
        <v>CONSISTENTE</v>
      </c>
      <c r="EE905" s="132">
        <f t="shared" si="1226"/>
        <v>0</v>
      </c>
      <c r="EF905" s="131">
        <f t="shared" si="1227"/>
        <v>0</v>
      </c>
      <c r="EG905" s="131">
        <f t="shared" si="1228"/>
        <v>0</v>
      </c>
      <c r="EH905" s="131">
        <f t="shared" si="1229"/>
        <v>0</v>
      </c>
      <c r="EI905" s="131">
        <f t="shared" si="1230"/>
        <v>0</v>
      </c>
      <c r="EJ905" s="131">
        <f t="shared" si="1231"/>
        <v>0</v>
      </c>
      <c r="EK905" s="131">
        <f t="shared" si="1234"/>
        <v>44052414</v>
      </c>
      <c r="EL905" s="60">
        <f t="shared" si="1235"/>
        <v>44052414</v>
      </c>
      <c r="EM905" s="60">
        <f t="shared" si="1236"/>
        <v>0</v>
      </c>
      <c r="EN905" s="60">
        <f t="shared" si="1237"/>
        <v>0</v>
      </c>
      <c r="EO905" s="60">
        <f t="shared" si="1238"/>
        <v>0</v>
      </c>
      <c r="EP905" s="60">
        <f t="shared" si="1239"/>
        <v>0</v>
      </c>
      <c r="EQ905" s="90" t="str">
        <f t="shared" si="1240"/>
        <v>CONSISTENTE</v>
      </c>
    </row>
    <row r="906" spans="1:147" ht="15" customHeight="1" x14ac:dyDescent="0.2">
      <c r="A906" s="53" t="s">
        <v>1630</v>
      </c>
      <c r="B906" s="56">
        <f t="shared" si="1232"/>
        <v>570828998.38999999</v>
      </c>
      <c r="C906" s="59" t="str">
        <f t="shared" si="1233"/>
        <v>SI</v>
      </c>
      <c r="E906" s="53" t="s">
        <v>1739</v>
      </c>
      <c r="F906" s="55" t="s">
        <v>1651</v>
      </c>
      <c r="G906" s="61" t="s">
        <v>1740</v>
      </c>
      <c r="H906" s="56">
        <v>570828998.38999999</v>
      </c>
      <c r="I906" s="56">
        <v>0</v>
      </c>
      <c r="J906" s="56">
        <v>0</v>
      </c>
      <c r="K906" s="56">
        <v>0</v>
      </c>
      <c r="L906" s="56">
        <v>0</v>
      </c>
      <c r="M906" s="56">
        <v>0</v>
      </c>
      <c r="N906" s="57">
        <v>570828998.38999999</v>
      </c>
      <c r="O906" s="58">
        <f t="shared" si="1155"/>
        <v>0</v>
      </c>
      <c r="P906" s="59" t="str">
        <f t="shared" si="1156"/>
        <v>CONSISTENTE</v>
      </c>
      <c r="Q906" s="87" t="str">
        <f t="shared" si="1157"/>
        <v>OK</v>
      </c>
      <c r="R906" s="56">
        <v>0</v>
      </c>
      <c r="S906" s="56">
        <v>0</v>
      </c>
      <c r="T906" s="56">
        <v>0</v>
      </c>
      <c r="U906" s="56">
        <v>570828998.38999999</v>
      </c>
      <c r="V906" s="56">
        <v>0</v>
      </c>
      <c r="W906" s="59" t="s">
        <v>2314</v>
      </c>
      <c r="X906" s="59" t="s">
        <v>2312</v>
      </c>
      <c r="Y906" s="59" t="str">
        <f t="shared" si="1158"/>
        <v>CONSISTENTE</v>
      </c>
      <c r="Z906" s="59" t="str">
        <f t="shared" si="1244"/>
        <v/>
      </c>
      <c r="AA906" s="66">
        <f>+VLOOKUP($E906,'[1]PLAN DE APLICACIÓN'!$B$11:$V$1115,16,FALSE)</f>
        <v>0</v>
      </c>
      <c r="AB906" s="66">
        <f>+VLOOKUP($E906,'[1]PLAN DE APLICACIÓN'!$B$11:$V$1115,17,FALSE)</f>
        <v>0</v>
      </c>
      <c r="AC906" s="66">
        <f>+VLOOKUP($E906,'[1]PLAN DE APLICACIÓN'!$B$11:$V$1115,18,FALSE)</f>
        <v>0</v>
      </c>
      <c r="AD906" s="66">
        <f>+VLOOKUP($E906,'[1]PLAN DE APLICACIÓN'!$B$11:$V$1115,19,FALSE)</f>
        <v>0</v>
      </c>
      <c r="AE906" s="66">
        <f>+VLOOKUP($E906,'[1]PLAN DE APLICACIÓN'!$B$11:$V$1115,20,FALSE)</f>
        <v>0</v>
      </c>
      <c r="AF906" s="66">
        <f>+VLOOKUP($E906,'[1]PLAN DE APLICACIÓN'!$B$11:$V$1115,21,FALSE)</f>
        <v>0</v>
      </c>
      <c r="AG906" s="59" t="str">
        <f t="shared" si="1159"/>
        <v>CONSISTENTE</v>
      </c>
      <c r="AH906" s="59" t="str">
        <f t="shared" si="1160"/>
        <v>CONSISTENTE</v>
      </c>
      <c r="AI906" s="59" t="str">
        <f t="shared" si="1161"/>
        <v>CONSISTENTE</v>
      </c>
      <c r="AJ906" s="59" t="str">
        <f t="shared" si="1162"/>
        <v>CONSISTENTE</v>
      </c>
      <c r="AK906" s="59" t="str">
        <f t="shared" si="1163"/>
        <v>CONSISTENTE</v>
      </c>
      <c r="AL906" s="59" t="str">
        <f t="shared" si="1164"/>
        <v>CONSISTENTE</v>
      </c>
      <c r="AM906" s="56">
        <v>0</v>
      </c>
      <c r="AN906" s="56">
        <v>0</v>
      </c>
      <c r="AO906" s="56">
        <v>0</v>
      </c>
      <c r="AP906" s="56">
        <v>0</v>
      </c>
      <c r="AQ906" s="56">
        <v>0</v>
      </c>
      <c r="AR906" s="56">
        <v>0</v>
      </c>
      <c r="AS906" s="59">
        <v>1</v>
      </c>
      <c r="AT906" s="59" t="str">
        <f t="shared" si="1165"/>
        <v>CONSISTENTE</v>
      </c>
      <c r="AU906" s="59" t="str">
        <f t="shared" si="1166"/>
        <v>CONSISTENTE</v>
      </c>
      <c r="AV906" s="59" t="str">
        <f t="shared" si="1167"/>
        <v>CONSISTENTE</v>
      </c>
      <c r="AW906" s="59" t="str">
        <f t="shared" si="1168"/>
        <v>CONSISTENTE</v>
      </c>
      <c r="AX906" s="59" t="str">
        <f t="shared" si="1169"/>
        <v>CONSISTENTE</v>
      </c>
      <c r="AY906" s="59" t="str">
        <f t="shared" si="1170"/>
        <v>CONSISTENTE</v>
      </c>
      <c r="AZ906" s="56">
        <v>0</v>
      </c>
      <c r="BA906" s="56">
        <v>0</v>
      </c>
      <c r="BB906" s="56">
        <v>0</v>
      </c>
      <c r="BC906" s="56">
        <v>0</v>
      </c>
      <c r="BD906" s="56">
        <v>0</v>
      </c>
      <c r="BE906" s="56">
        <v>0</v>
      </c>
      <c r="BF906" s="60">
        <v>1</v>
      </c>
      <c r="BG906" s="59" t="str">
        <f t="shared" si="1171"/>
        <v>CONSISTENTE</v>
      </c>
      <c r="BH906" s="59" t="str">
        <f t="shared" si="1172"/>
        <v>CONSISTENTE</v>
      </c>
      <c r="BI906" s="59" t="str">
        <f t="shared" si="1173"/>
        <v>CONSISTENTE</v>
      </c>
      <c r="BJ906" s="59" t="str">
        <f t="shared" si="1174"/>
        <v>CONSISTENTE</v>
      </c>
      <c r="BK906" s="59" t="str">
        <f t="shared" si="1175"/>
        <v>CONSISTENTE</v>
      </c>
      <c r="BL906" s="59" t="str">
        <f t="shared" si="1176"/>
        <v>CONSISTENTE</v>
      </c>
      <c r="BM906" s="59" t="str">
        <f t="shared" si="1177"/>
        <v>CONSISTENTE</v>
      </c>
      <c r="BN906" s="59" t="str">
        <f t="shared" si="1178"/>
        <v>CONSISTENTE</v>
      </c>
      <c r="BO906" s="59" t="str">
        <f t="shared" si="1179"/>
        <v>CONSISTENTE</v>
      </c>
      <c r="BP906" s="59" t="str">
        <f t="shared" si="1180"/>
        <v>CONSISTENTE</v>
      </c>
      <c r="BQ906" s="59" t="str">
        <f t="shared" si="1181"/>
        <v>CONSISTENTE</v>
      </c>
      <c r="BR906" s="59" t="str">
        <f t="shared" si="1182"/>
        <v>CONSISTENTE</v>
      </c>
      <c r="BS906" s="56">
        <v>0</v>
      </c>
      <c r="BT906" s="56">
        <v>0</v>
      </c>
      <c r="BU906" s="56">
        <v>0</v>
      </c>
      <c r="BV906" s="56">
        <v>0</v>
      </c>
      <c r="BW906" s="56">
        <v>0</v>
      </c>
      <c r="BX906" s="56">
        <v>0</v>
      </c>
      <c r="BY906" s="60">
        <v>1</v>
      </c>
      <c r="BZ906" s="59" t="str">
        <f t="shared" si="1183"/>
        <v>CONSISTENTE</v>
      </c>
      <c r="CA906" s="59" t="str">
        <f t="shared" si="1184"/>
        <v>CONSISTENTE</v>
      </c>
      <c r="CB906" s="59" t="str">
        <f t="shared" si="1185"/>
        <v>CONSISTENTE</v>
      </c>
      <c r="CC906" s="59" t="str">
        <f t="shared" si="1186"/>
        <v>CONSISTENTE</v>
      </c>
      <c r="CD906" s="59" t="str">
        <f t="shared" si="1187"/>
        <v>CONSISTENTE</v>
      </c>
      <c r="CE906" s="59" t="str">
        <f t="shared" si="1188"/>
        <v>CONSISTENTE</v>
      </c>
      <c r="CF906" s="56">
        <v>0</v>
      </c>
      <c r="CG906" s="56">
        <v>0</v>
      </c>
      <c r="CH906" s="56">
        <v>0</v>
      </c>
      <c r="CI906" s="56">
        <v>0</v>
      </c>
      <c r="CJ906" s="56">
        <v>0</v>
      </c>
      <c r="CK906" s="56">
        <v>0</v>
      </c>
      <c r="CL906" s="60">
        <v>1</v>
      </c>
      <c r="CM906" s="59" t="str">
        <f t="shared" si="1189"/>
        <v>CONSISTENTE</v>
      </c>
      <c r="CN906" s="59" t="str">
        <f t="shared" si="1190"/>
        <v>CONSISTENTE</v>
      </c>
      <c r="CO906" s="59" t="str">
        <f t="shared" si="1191"/>
        <v>CONSISTENTE</v>
      </c>
      <c r="CP906" s="59" t="str">
        <f t="shared" si="1192"/>
        <v>CONSISTENTE</v>
      </c>
      <c r="CQ906" s="59" t="str">
        <f t="shared" si="1193"/>
        <v>CONSISTENTE</v>
      </c>
      <c r="CR906" s="59" t="str">
        <f t="shared" si="1194"/>
        <v>CONSISTENTE</v>
      </c>
      <c r="CS906" s="59" t="str">
        <f t="shared" si="1195"/>
        <v>CONSISTENTE</v>
      </c>
      <c r="CT906" s="59" t="str">
        <f t="shared" si="1196"/>
        <v>CONSISTENTE</v>
      </c>
      <c r="CU906" s="59" t="str">
        <f t="shared" si="1197"/>
        <v>CONSISTENTE</v>
      </c>
      <c r="CV906" s="59" t="str">
        <f t="shared" si="1198"/>
        <v>CONSISTENTE</v>
      </c>
      <c r="CW906" s="59" t="str">
        <f t="shared" si="1199"/>
        <v>CONSISTENTE</v>
      </c>
      <c r="CX906" s="59" t="str">
        <f t="shared" si="1200"/>
        <v>CONSISTENTE</v>
      </c>
      <c r="CY906" s="56">
        <f t="shared" si="1201"/>
        <v>570828998.38999999</v>
      </c>
      <c r="CZ906" s="56">
        <f t="shared" si="1202"/>
        <v>0</v>
      </c>
      <c r="DA906" s="56">
        <f t="shared" si="1203"/>
        <v>0</v>
      </c>
      <c r="DB906" s="56">
        <f t="shared" si="1204"/>
        <v>0</v>
      </c>
      <c r="DC906" s="56">
        <f t="shared" si="1205"/>
        <v>570828998.38999999</v>
      </c>
      <c r="DD906" s="56">
        <f t="shared" si="1206"/>
        <v>0</v>
      </c>
      <c r="DE906" s="90">
        <f t="shared" si="1207"/>
        <v>0</v>
      </c>
      <c r="DF906" s="90">
        <f t="shared" si="1208"/>
        <v>0</v>
      </c>
      <c r="DG906" s="90">
        <f t="shared" si="1209"/>
        <v>0</v>
      </c>
      <c r="DH906" s="90">
        <f t="shared" si="1210"/>
        <v>0</v>
      </c>
      <c r="DI906" s="90">
        <f t="shared" si="1211"/>
        <v>0</v>
      </c>
      <c r="DJ906" s="98">
        <f t="shared" si="1212"/>
        <v>0</v>
      </c>
      <c r="DK906" s="103">
        <f t="shared" si="1213"/>
        <v>0</v>
      </c>
      <c r="DL906" s="91">
        <f t="shared" si="1214"/>
        <v>0</v>
      </c>
      <c r="DM906" s="91">
        <f t="shared" si="1215"/>
        <v>0</v>
      </c>
      <c r="DN906" s="91">
        <f t="shared" si="1216"/>
        <v>0</v>
      </c>
      <c r="DO906" s="91">
        <f t="shared" si="1217"/>
        <v>0</v>
      </c>
      <c r="DP906" s="91">
        <f t="shared" si="1218"/>
        <v>0</v>
      </c>
      <c r="DQ906" s="125" t="str">
        <f t="shared" si="1219"/>
        <v>CONSISTENTE</v>
      </c>
      <c r="DR906" s="147">
        <v>0</v>
      </c>
      <c r="DS906" s="147">
        <v>0</v>
      </c>
      <c r="DT906" s="147">
        <v>0</v>
      </c>
      <c r="DU906" s="147">
        <v>0</v>
      </c>
      <c r="DV906" s="147">
        <v>0</v>
      </c>
      <c r="DW906" s="147">
        <v>0</v>
      </c>
      <c r="DX906" s="59">
        <f>+VLOOKUP($E906,'[2]Ejecución I Semestre 2016'!$B$11:$X$1115,10,FALSE)</f>
        <v>1</v>
      </c>
      <c r="DY906" s="68" t="str">
        <f t="shared" si="1220"/>
        <v>CONSISTENTE</v>
      </c>
      <c r="DZ906" s="68" t="str">
        <f t="shared" si="1221"/>
        <v>CONSISTENTE</v>
      </c>
      <c r="EA906" s="68" t="str">
        <f t="shared" si="1222"/>
        <v>CONSISTENTE</v>
      </c>
      <c r="EB906" s="68" t="str">
        <f t="shared" si="1223"/>
        <v>CONSISTENTE</v>
      </c>
      <c r="EC906" s="68" t="str">
        <f t="shared" si="1224"/>
        <v>CONSISTENTE</v>
      </c>
      <c r="ED906" s="68" t="str">
        <f t="shared" si="1225"/>
        <v>CONSISTENTE</v>
      </c>
      <c r="EE906" s="132">
        <f t="shared" si="1226"/>
        <v>0</v>
      </c>
      <c r="EF906" s="131">
        <f t="shared" si="1227"/>
        <v>0</v>
      </c>
      <c r="EG906" s="131">
        <f t="shared" si="1228"/>
        <v>0</v>
      </c>
      <c r="EH906" s="131">
        <f t="shared" si="1229"/>
        <v>0</v>
      </c>
      <c r="EI906" s="131">
        <f t="shared" si="1230"/>
        <v>0</v>
      </c>
      <c r="EJ906" s="131">
        <f t="shared" si="1231"/>
        <v>0</v>
      </c>
      <c r="EK906" s="131">
        <f t="shared" si="1234"/>
        <v>0</v>
      </c>
      <c r="EL906" s="60">
        <f t="shared" si="1235"/>
        <v>0</v>
      </c>
      <c r="EM906" s="60">
        <f t="shared" si="1236"/>
        <v>0</v>
      </c>
      <c r="EN906" s="60">
        <f t="shared" si="1237"/>
        <v>0</v>
      </c>
      <c r="EO906" s="60">
        <f t="shared" si="1238"/>
        <v>0</v>
      </c>
      <c r="EP906" s="60">
        <f t="shared" si="1239"/>
        <v>0</v>
      </c>
      <c r="EQ906" s="90" t="str">
        <f t="shared" si="1240"/>
        <v>CONSISTENTE</v>
      </c>
    </row>
    <row r="907" spans="1:147" ht="15" customHeight="1" x14ac:dyDescent="0.2">
      <c r="A907" s="53" t="s">
        <v>1632</v>
      </c>
      <c r="B907" s="56">
        <f t="shared" si="1232"/>
        <v>868452606.58000004</v>
      </c>
      <c r="C907" s="59" t="str">
        <f t="shared" si="1233"/>
        <v>SI</v>
      </c>
      <c r="E907" s="53" t="s">
        <v>1741</v>
      </c>
      <c r="F907" s="55" t="s">
        <v>1651</v>
      </c>
      <c r="G907" s="61" t="s">
        <v>1742</v>
      </c>
      <c r="H907" s="56">
        <v>1018664524.58</v>
      </c>
      <c r="I907" s="56">
        <v>0</v>
      </c>
      <c r="J907" s="56">
        <v>0</v>
      </c>
      <c r="K907" s="56">
        <v>181918</v>
      </c>
      <c r="L907" s="56">
        <v>0</v>
      </c>
      <c r="M907" s="56">
        <v>0</v>
      </c>
      <c r="N907" s="57">
        <v>1018482606.58</v>
      </c>
      <c r="O907" s="58">
        <f t="shared" si="1155"/>
        <v>0</v>
      </c>
      <c r="P907" s="59" t="str">
        <f t="shared" si="1156"/>
        <v>CONSISTENTE</v>
      </c>
      <c r="Q907" s="87" t="str">
        <f t="shared" si="1157"/>
        <v>OK</v>
      </c>
      <c r="R907" s="56">
        <v>0</v>
      </c>
      <c r="S907" s="56">
        <v>0</v>
      </c>
      <c r="T907" s="56">
        <v>0</v>
      </c>
      <c r="U907" s="56">
        <v>868452606.58000004</v>
      </c>
      <c r="V907" s="56">
        <v>0</v>
      </c>
      <c r="W907" s="59" t="s">
        <v>2314</v>
      </c>
      <c r="X907" s="59" t="s">
        <v>2312</v>
      </c>
      <c r="Y907" s="59" t="str">
        <f t="shared" si="1158"/>
        <v>CONSISTENTE</v>
      </c>
      <c r="Z907" s="59" t="str">
        <f t="shared" si="1244"/>
        <v/>
      </c>
      <c r="AA907" s="66">
        <f>+VLOOKUP($E907,'[1]PLAN DE APLICACIÓN'!$B$11:$V$1115,16,FALSE)</f>
        <v>0</v>
      </c>
      <c r="AB907" s="66">
        <f>+VLOOKUP($E907,'[1]PLAN DE APLICACIÓN'!$B$11:$V$1115,17,FALSE)</f>
        <v>0</v>
      </c>
      <c r="AC907" s="66">
        <f>+VLOOKUP($E907,'[1]PLAN DE APLICACIÓN'!$B$11:$V$1115,18,FALSE)</f>
        <v>0</v>
      </c>
      <c r="AD907" s="66">
        <f>+VLOOKUP($E907,'[1]PLAN DE APLICACIÓN'!$B$11:$V$1115,19,FALSE)</f>
        <v>0</v>
      </c>
      <c r="AE907" s="66">
        <f>+VLOOKUP($E907,'[1]PLAN DE APLICACIÓN'!$B$11:$V$1115,20,FALSE)</f>
        <v>0</v>
      </c>
      <c r="AF907" s="66">
        <f>+VLOOKUP($E907,'[1]PLAN DE APLICACIÓN'!$B$11:$V$1115,21,FALSE)</f>
        <v>0</v>
      </c>
      <c r="AG907" s="59" t="str">
        <f t="shared" si="1159"/>
        <v>CONSISTENTE</v>
      </c>
      <c r="AH907" s="59" t="str">
        <f t="shared" si="1160"/>
        <v>CONSISTENTE</v>
      </c>
      <c r="AI907" s="59" t="str">
        <f t="shared" si="1161"/>
        <v>CONSISTENTE</v>
      </c>
      <c r="AJ907" s="59" t="str">
        <f t="shared" si="1162"/>
        <v>CONSISTENTE</v>
      </c>
      <c r="AK907" s="59" t="str">
        <f t="shared" si="1163"/>
        <v>CONSISTENTE</v>
      </c>
      <c r="AL907" s="59" t="str">
        <f t="shared" si="1164"/>
        <v>CONSISTENTE</v>
      </c>
      <c r="AM907" s="56">
        <v>0</v>
      </c>
      <c r="AN907" s="56">
        <v>0</v>
      </c>
      <c r="AO907" s="56">
        <v>0</v>
      </c>
      <c r="AP907" s="56">
        <v>0</v>
      </c>
      <c r="AQ907" s="56">
        <v>0</v>
      </c>
      <c r="AR907" s="56">
        <v>0</v>
      </c>
      <c r="AS907" s="59">
        <v>1</v>
      </c>
      <c r="AT907" s="59" t="str">
        <f t="shared" si="1165"/>
        <v>CONSISTENTE</v>
      </c>
      <c r="AU907" s="59" t="str">
        <f t="shared" si="1166"/>
        <v>CONSISTENTE</v>
      </c>
      <c r="AV907" s="59" t="str">
        <f t="shared" si="1167"/>
        <v>CONSISTENTE</v>
      </c>
      <c r="AW907" s="59" t="str">
        <f t="shared" si="1168"/>
        <v>CONSISTENTE</v>
      </c>
      <c r="AX907" s="59" t="str">
        <f t="shared" si="1169"/>
        <v>CONSISTENTE</v>
      </c>
      <c r="AY907" s="59" t="str">
        <f t="shared" si="1170"/>
        <v>CONSISTENTE</v>
      </c>
      <c r="AZ907" s="56">
        <v>0</v>
      </c>
      <c r="BA907" s="56">
        <v>0</v>
      </c>
      <c r="BB907" s="56">
        <v>0</v>
      </c>
      <c r="BC907" s="56">
        <v>0</v>
      </c>
      <c r="BD907" s="56">
        <v>0</v>
      </c>
      <c r="BE907" s="56">
        <v>0</v>
      </c>
      <c r="BF907" s="60">
        <v>1</v>
      </c>
      <c r="BG907" s="59" t="str">
        <f t="shared" si="1171"/>
        <v>CONSISTENTE</v>
      </c>
      <c r="BH907" s="59" t="str">
        <f t="shared" si="1172"/>
        <v>CONSISTENTE</v>
      </c>
      <c r="BI907" s="59" t="str">
        <f t="shared" si="1173"/>
        <v>CONSISTENTE</v>
      </c>
      <c r="BJ907" s="59" t="str">
        <f t="shared" si="1174"/>
        <v>CONSISTENTE</v>
      </c>
      <c r="BK907" s="59" t="str">
        <f t="shared" si="1175"/>
        <v>CONSISTENTE</v>
      </c>
      <c r="BL907" s="59" t="str">
        <f t="shared" si="1176"/>
        <v>CONSISTENTE</v>
      </c>
      <c r="BM907" s="59" t="str">
        <f t="shared" si="1177"/>
        <v>CONSISTENTE</v>
      </c>
      <c r="BN907" s="59" t="str">
        <f t="shared" si="1178"/>
        <v>CONSISTENTE</v>
      </c>
      <c r="BO907" s="59" t="str">
        <f t="shared" si="1179"/>
        <v>CONSISTENTE</v>
      </c>
      <c r="BP907" s="59" t="str">
        <f t="shared" si="1180"/>
        <v>CONSISTENTE</v>
      </c>
      <c r="BQ907" s="59" t="str">
        <f t="shared" si="1181"/>
        <v>CONSISTENTE</v>
      </c>
      <c r="BR907" s="59" t="str">
        <f t="shared" si="1182"/>
        <v>CONSISTENTE</v>
      </c>
      <c r="BS907" s="56">
        <v>0</v>
      </c>
      <c r="BT907" s="56">
        <v>0</v>
      </c>
      <c r="BU907" s="56">
        <v>0</v>
      </c>
      <c r="BV907" s="56">
        <v>0</v>
      </c>
      <c r="BW907" s="56">
        <v>0</v>
      </c>
      <c r="BX907" s="56">
        <v>0</v>
      </c>
      <c r="BY907" s="60">
        <v>1</v>
      </c>
      <c r="BZ907" s="59" t="str">
        <f t="shared" si="1183"/>
        <v>CONSISTENTE</v>
      </c>
      <c r="CA907" s="59" t="str">
        <f t="shared" si="1184"/>
        <v>CONSISTENTE</v>
      </c>
      <c r="CB907" s="59" t="str">
        <f t="shared" si="1185"/>
        <v>CONSISTENTE</v>
      </c>
      <c r="CC907" s="59" t="str">
        <f t="shared" si="1186"/>
        <v>CONSISTENTE</v>
      </c>
      <c r="CD907" s="59" t="str">
        <f t="shared" si="1187"/>
        <v>CONSISTENTE</v>
      </c>
      <c r="CE907" s="59" t="str">
        <f t="shared" si="1188"/>
        <v>CONSISTENTE</v>
      </c>
      <c r="CF907" s="56">
        <v>868452591.58000004</v>
      </c>
      <c r="CG907" s="56">
        <v>0</v>
      </c>
      <c r="CH907" s="56">
        <v>0</v>
      </c>
      <c r="CI907" s="56">
        <v>0</v>
      </c>
      <c r="CJ907" s="56">
        <v>868452591.58000004</v>
      </c>
      <c r="CK907" s="56">
        <v>0</v>
      </c>
      <c r="CL907" s="60">
        <v>1</v>
      </c>
      <c r="CM907" s="59" t="str">
        <f t="shared" si="1189"/>
        <v>CONSISTENTE</v>
      </c>
      <c r="CN907" s="59" t="str">
        <f t="shared" si="1190"/>
        <v>CONSISTENTE</v>
      </c>
      <c r="CO907" s="59" t="str">
        <f t="shared" si="1191"/>
        <v>CONSISTENTE</v>
      </c>
      <c r="CP907" s="59" t="str">
        <f t="shared" si="1192"/>
        <v>CONSISTENTE</v>
      </c>
      <c r="CQ907" s="59" t="str">
        <f t="shared" si="1193"/>
        <v>CONSISTENTE</v>
      </c>
      <c r="CR907" s="59" t="str">
        <f t="shared" si="1194"/>
        <v>CONSISTENTE</v>
      </c>
      <c r="CS907" s="59" t="str">
        <f t="shared" si="1195"/>
        <v>CONSISTENTE</v>
      </c>
      <c r="CT907" s="59" t="str">
        <f t="shared" si="1196"/>
        <v>CONSISTENTE</v>
      </c>
      <c r="CU907" s="59" t="str">
        <f t="shared" si="1197"/>
        <v>CONSISTENTE</v>
      </c>
      <c r="CV907" s="59" t="str">
        <f t="shared" si="1198"/>
        <v>CONSISTENTE</v>
      </c>
      <c r="CW907" s="59" t="str">
        <f t="shared" si="1199"/>
        <v>CONSISTENTE</v>
      </c>
      <c r="CX907" s="59" t="str">
        <f t="shared" si="1200"/>
        <v>CONSISTENTE</v>
      </c>
      <c r="CY907" s="56">
        <f t="shared" si="1201"/>
        <v>868452606.58000004</v>
      </c>
      <c r="CZ907" s="56">
        <f t="shared" si="1202"/>
        <v>0</v>
      </c>
      <c r="DA907" s="56">
        <f t="shared" si="1203"/>
        <v>0</v>
      </c>
      <c r="DB907" s="56">
        <f t="shared" si="1204"/>
        <v>0</v>
      </c>
      <c r="DC907" s="56">
        <f t="shared" si="1205"/>
        <v>868452606.58000004</v>
      </c>
      <c r="DD907" s="56">
        <f t="shared" si="1206"/>
        <v>0</v>
      </c>
      <c r="DE907" s="90">
        <f t="shared" si="1207"/>
        <v>868452591.58000004</v>
      </c>
      <c r="DF907" s="90">
        <f t="shared" si="1208"/>
        <v>0</v>
      </c>
      <c r="DG907" s="90">
        <f t="shared" si="1209"/>
        <v>0</v>
      </c>
      <c r="DH907" s="90">
        <f t="shared" si="1210"/>
        <v>0</v>
      </c>
      <c r="DI907" s="90">
        <f t="shared" si="1211"/>
        <v>868452591.58000004</v>
      </c>
      <c r="DJ907" s="98">
        <f t="shared" si="1212"/>
        <v>0</v>
      </c>
      <c r="DK907" s="103">
        <f t="shared" si="1213"/>
        <v>868452591.58000004</v>
      </c>
      <c r="DL907" s="91">
        <f t="shared" si="1214"/>
        <v>0</v>
      </c>
      <c r="DM907" s="91">
        <f t="shared" si="1215"/>
        <v>0</v>
      </c>
      <c r="DN907" s="91">
        <f t="shared" si="1216"/>
        <v>0</v>
      </c>
      <c r="DO907" s="91">
        <f t="shared" si="1217"/>
        <v>868452591.58000004</v>
      </c>
      <c r="DP907" s="91">
        <f t="shared" si="1218"/>
        <v>0</v>
      </c>
      <c r="DQ907" s="125" t="str">
        <f t="shared" si="1219"/>
        <v>CONSISTENTE</v>
      </c>
      <c r="DR907" s="147">
        <v>8684634525</v>
      </c>
      <c r="DS907" s="147">
        <v>181918</v>
      </c>
      <c r="DT907" s="147">
        <v>0</v>
      </c>
      <c r="DU907" s="147">
        <v>0</v>
      </c>
      <c r="DV907" s="147">
        <v>8684452607</v>
      </c>
      <c r="DW907" s="147">
        <v>0</v>
      </c>
      <c r="DX907" s="59">
        <f>+VLOOKUP($E907,'[2]Ejecución I Semestre 2016'!$B$11:$X$1115,10,FALSE)</f>
        <v>1</v>
      </c>
      <c r="DY907" s="68" t="str">
        <f t="shared" si="1220"/>
        <v>CONSISTENTE</v>
      </c>
      <c r="DZ907" s="68" t="str">
        <f t="shared" si="1221"/>
        <v>NO CONSISTENTE</v>
      </c>
      <c r="EA907" s="68" t="str">
        <f t="shared" si="1222"/>
        <v>CONSISTENTE</v>
      </c>
      <c r="EB907" s="68" t="str">
        <f t="shared" si="1223"/>
        <v>CONSISTENTE</v>
      </c>
      <c r="EC907" s="68" t="str">
        <f t="shared" si="1224"/>
        <v>NO CONSISTENTE</v>
      </c>
      <c r="ED907" s="68" t="str">
        <f t="shared" si="1225"/>
        <v>CONSISTENTE</v>
      </c>
      <c r="EE907" s="132">
        <f t="shared" si="1226"/>
        <v>868452591.58000004</v>
      </c>
      <c r="EF907" s="131">
        <f t="shared" si="1227"/>
        <v>0</v>
      </c>
      <c r="EG907" s="131">
        <f t="shared" si="1228"/>
        <v>0</v>
      </c>
      <c r="EH907" s="131">
        <f t="shared" si="1229"/>
        <v>0</v>
      </c>
      <c r="EI907" s="131">
        <f t="shared" si="1230"/>
        <v>868452591.58000004</v>
      </c>
      <c r="EJ907" s="131">
        <f t="shared" si="1231"/>
        <v>0</v>
      </c>
      <c r="EK907" s="131">
        <f t="shared" si="1234"/>
        <v>9553087116.5799999</v>
      </c>
      <c r="EL907" s="60">
        <f t="shared" si="1235"/>
        <v>181918</v>
      </c>
      <c r="EM907" s="60">
        <f t="shared" si="1236"/>
        <v>0</v>
      </c>
      <c r="EN907" s="60">
        <f t="shared" si="1237"/>
        <v>0</v>
      </c>
      <c r="EO907" s="60">
        <f t="shared" si="1238"/>
        <v>9552905198.5799999</v>
      </c>
      <c r="EP907" s="60">
        <f t="shared" si="1239"/>
        <v>0</v>
      </c>
      <c r="EQ907" s="90" t="str">
        <f t="shared" si="1240"/>
        <v>NO CONSISTENTE</v>
      </c>
    </row>
    <row r="908" spans="1:147" s="16" customFormat="1" ht="15" customHeight="1" x14ac:dyDescent="0.2">
      <c r="A908" s="53" t="s">
        <v>1634</v>
      </c>
      <c r="B908" s="56">
        <f t="shared" si="1232"/>
        <v>316555611.86000001</v>
      </c>
      <c r="C908" s="59" t="str">
        <f t="shared" si="1233"/>
        <v>SI</v>
      </c>
      <c r="D908" s="51"/>
      <c r="E908" s="53" t="s">
        <v>1743</v>
      </c>
      <c r="F908" s="55" t="s">
        <v>1651</v>
      </c>
      <c r="G908" s="61" t="s">
        <v>1744</v>
      </c>
      <c r="H908" s="56">
        <v>393355966.44999999</v>
      </c>
      <c r="I908" s="56">
        <v>28602848.489999998</v>
      </c>
      <c r="J908" s="56">
        <v>48133026.030000001</v>
      </c>
      <c r="K908" s="56">
        <v>64480.07</v>
      </c>
      <c r="L908" s="56">
        <v>0</v>
      </c>
      <c r="M908" s="56">
        <v>0</v>
      </c>
      <c r="N908" s="57">
        <v>316555611.85999995</v>
      </c>
      <c r="O908" s="58">
        <f t="shared" ref="O908:O971" si="1245">+H908-SUM(I908:N908)</f>
        <v>0</v>
      </c>
      <c r="P908" s="59" t="str">
        <f t="shared" ref="P908:P971" si="1246">+IF(AND(H908-SUM(I908:M908)-N908&gt;-100000,H908-SUM(I908:M908)-N908&lt;100000),"CONSISTENTE","NO CONSISTENTE")</f>
        <v>CONSISTENTE</v>
      </c>
      <c r="Q908" s="87" t="str">
        <f t="shared" ref="Q908:Q971" si="1247">+IF(P908="NO CONSISTENTE","LA ENTIDAD TERRITORIAL NO DETERMINÓ EL SALDO DE MANERA CORRECTA.","OK")</f>
        <v>OK</v>
      </c>
      <c r="R908" s="56">
        <v>33268359.77</v>
      </c>
      <c r="S908" s="56">
        <v>35231151.75</v>
      </c>
      <c r="T908" s="56">
        <v>248056100.34</v>
      </c>
      <c r="U908" s="56">
        <v>0</v>
      </c>
      <c r="V908" s="56">
        <v>0</v>
      </c>
      <c r="W908" s="59" t="s">
        <v>2314</v>
      </c>
      <c r="X908" s="59" t="s">
        <v>2312</v>
      </c>
      <c r="Y908" s="59" t="str">
        <f t="shared" ref="Y908:Y971" si="1248">+IF(SUM(R908:V908)&lt;=N908,"CONSISTENTE","NO CONSISTENTE")</f>
        <v>CONSISTENTE</v>
      </c>
      <c r="Z908" s="59" t="str">
        <f t="shared" si="1244"/>
        <v/>
      </c>
      <c r="AA908" s="66">
        <f>+VLOOKUP($E908,'[1]PLAN DE APLICACIÓN'!$B$11:$V$1115,16,FALSE)</f>
        <v>0</v>
      </c>
      <c r="AB908" s="66">
        <f>+VLOOKUP($E908,'[1]PLAN DE APLICACIÓN'!$B$11:$V$1115,17,FALSE)</f>
        <v>0</v>
      </c>
      <c r="AC908" s="66">
        <f>+VLOOKUP($E908,'[1]PLAN DE APLICACIÓN'!$B$11:$V$1115,18,FALSE)</f>
        <v>0</v>
      </c>
      <c r="AD908" s="66">
        <f>+VLOOKUP($E908,'[1]PLAN DE APLICACIÓN'!$B$11:$V$1115,19,FALSE)</f>
        <v>0</v>
      </c>
      <c r="AE908" s="66">
        <f>+VLOOKUP($E908,'[1]PLAN DE APLICACIÓN'!$B$11:$V$1115,20,FALSE)</f>
        <v>0</v>
      </c>
      <c r="AF908" s="66">
        <f>+VLOOKUP($E908,'[1]PLAN DE APLICACIÓN'!$B$11:$V$1115,21,FALSE)</f>
        <v>0</v>
      </c>
      <c r="AG908" s="59" t="str">
        <f t="shared" ref="AG908:AG971" si="1249">+IF(AA908=SUM(AB908:AF908),"CONSISTENTE","NO CONSISTENTE")</f>
        <v>CONSISTENTE</v>
      </c>
      <c r="AH908" s="59" t="str">
        <f t="shared" ref="AH908:AH971" si="1250">+IF(AB908&gt;R908,"NO CONSISTENTE","CONSISTENTE")</f>
        <v>CONSISTENTE</v>
      </c>
      <c r="AI908" s="59" t="str">
        <f t="shared" ref="AI908:AI971" si="1251">+IF(AC908&gt;S908,"NO CONSISTENTE","CONSISTENTE")</f>
        <v>CONSISTENTE</v>
      </c>
      <c r="AJ908" s="59" t="str">
        <f t="shared" ref="AJ908:AJ971" si="1252">+IF(AD908&gt;T908,"NO CONSISTENTE","CONSISTENTE")</f>
        <v>CONSISTENTE</v>
      </c>
      <c r="AK908" s="59" t="str">
        <f t="shared" ref="AK908:AK971" si="1253">+IF(AE908&gt;U908,"NO CONSISTENTE","CONSISTENTE")</f>
        <v>CONSISTENTE</v>
      </c>
      <c r="AL908" s="59" t="str">
        <f t="shared" ref="AL908:AL971" si="1254">+IF(AF908&gt;V908,"NO CONSISTENTE","CONSISTENTE")</f>
        <v>CONSISTENTE</v>
      </c>
      <c r="AM908" s="56">
        <v>0</v>
      </c>
      <c r="AN908" s="56">
        <v>0</v>
      </c>
      <c r="AO908" s="56">
        <v>0</v>
      </c>
      <c r="AP908" s="56">
        <v>0</v>
      </c>
      <c r="AQ908" s="56">
        <v>0</v>
      </c>
      <c r="AR908" s="56">
        <v>0</v>
      </c>
      <c r="AS908" s="59">
        <v>1</v>
      </c>
      <c r="AT908" s="59" t="str">
        <f t="shared" ref="AT908:AT971" si="1255">+IF(AM908=SUM(AN908:AR908),"CONSISTENTE","NO CONSISTENTE")</f>
        <v>CONSISTENTE</v>
      </c>
      <c r="AU908" s="59" t="str">
        <f t="shared" ref="AU908:AU971" si="1256">+IF(AND($X908="31/12/2013",AN908&gt;$R908),"NO CONSISTENTE",IF(AND($X908="31/12/2012",$AN908+AB908&gt;$R908),"NO CONSISTENTE","CONSISTENTE"))</f>
        <v>CONSISTENTE</v>
      </c>
      <c r="AV908" s="59" t="str">
        <f t="shared" ref="AV908:AV971" si="1257">+IF(AND($X908="31/12/2013",AO908&gt;$S908),"NO CONSISTENTE",IF(AND($X908="31/12/2012",AO908+$AC908&gt;$S908),"NO CONSISTENTE","CONSISTENTE"))</f>
        <v>CONSISTENTE</v>
      </c>
      <c r="AW908" s="59" t="str">
        <f t="shared" ref="AW908:AW971" si="1258">+IF(AND($X908="31/12/2013",AP908&gt;$T908),"NO CONSISTENTE",IF(AND($X908="31/12/2012",AP908+$AD908&gt;$T908),"NO CONSISTENTE","CONSISTENTE"))</f>
        <v>CONSISTENTE</v>
      </c>
      <c r="AX908" s="59" t="str">
        <f t="shared" ref="AX908:AX971" si="1259">+IF(AND($X908="31/12/2013",AQ908&gt;$U908),"NO CONSISTENTE",IF(AND($X908="31/12/2012",AQ908+$AE908&gt;$U908),"NO CONSISTENTE","CONSISTENTE"))</f>
        <v>CONSISTENTE</v>
      </c>
      <c r="AY908" s="59" t="str">
        <f t="shared" ref="AY908:AY971" si="1260">+IF(AND($X908="31/12/2013",AR908&gt;$V908),"NO CONSISTENTE",IF(AND($X908="31/12/2012",AR908+$AF908&gt;$V908),"NO CONSISTENTE","CONSISTENTE"))</f>
        <v>CONSISTENTE</v>
      </c>
      <c r="AZ908" s="56">
        <v>0</v>
      </c>
      <c r="BA908" s="56">
        <v>0</v>
      </c>
      <c r="BB908" s="56">
        <v>0</v>
      </c>
      <c r="BC908" s="56">
        <v>0</v>
      </c>
      <c r="BD908" s="56">
        <v>0</v>
      </c>
      <c r="BE908" s="56">
        <v>0</v>
      </c>
      <c r="BF908" s="60">
        <v>1</v>
      </c>
      <c r="BG908" s="59" t="str">
        <f t="shared" ref="BG908:BG971" si="1261">+IF(AZ908=SUM(BA908:BE908),"CONSISTENTE","NO CONSISTENTE")</f>
        <v>CONSISTENTE</v>
      </c>
      <c r="BH908" s="59" t="str">
        <f t="shared" ref="BH908:BH971" si="1262">+IF(AND($X908="31/12/2013",BA908&gt;$R908),"NO CONSISTENTE",IF(AND($X908="31/12/2012",BA908+$AB908&gt;$R908),"NO CONSISTENTE","CONSISTENTE"))</f>
        <v>CONSISTENTE</v>
      </c>
      <c r="BI908" s="59" t="str">
        <f t="shared" ref="BI908:BI971" si="1263">+IF(AND($X908="31/12/2013",BB908&gt;$S908),"NO CONSISTENTE",IF(AND($X908="31/12/2012",BB908+$AC908&gt;$S908),"NO CONSISTENTE","CONSISTENTE"))</f>
        <v>CONSISTENTE</v>
      </c>
      <c r="BJ908" s="59" t="str">
        <f t="shared" ref="BJ908:BJ971" si="1264">+IF(AND($X908="31/12/2013",BC908&gt;$T908),"NO CONSISTENTE",IF(AND($X908="31/12/2012",BC908+$AD908&gt;$T908),"NO CONSISTENTE","CONSISTENTE"))</f>
        <v>CONSISTENTE</v>
      </c>
      <c r="BK908" s="59" t="str">
        <f t="shared" ref="BK908:BK971" si="1265">+IF(AND($X908="31/12/2013",BD908&gt;$U908),"NO CONSISTENTE",IF(AND($X908="31/12/2012",BD908+$AE908&gt;$U908),"NO CONSISTENTE","CONSISTENTE"))</f>
        <v>CONSISTENTE</v>
      </c>
      <c r="BL908" s="59" t="str">
        <f t="shared" ref="BL908:BL971" si="1266">+IF(AND($X908="31/12/2013",BE908&gt;$V908),"NO CONSISTENTE",IF(AND($X908="31/12/2012",BE908+$AF908&gt;$V908),"NO CONSISTENTE","CONSISTENTE"))</f>
        <v>CONSISTENTE</v>
      </c>
      <c r="BM908" s="59" t="str">
        <f t="shared" ref="BM908:BM971" si="1267">+IF(AZ908&lt;AM908,"NO CONSISTENTE","CONSISTENTE")</f>
        <v>CONSISTENTE</v>
      </c>
      <c r="BN908" s="59" t="str">
        <f t="shared" ref="BN908:BN971" si="1268">+IF(BA908&lt;AN908,"NO CONSISTENTE","CONSISTENTE")</f>
        <v>CONSISTENTE</v>
      </c>
      <c r="BO908" s="59" t="str">
        <f t="shared" ref="BO908:BO971" si="1269">+IF(BB908&lt;AO908,"NO CONSISTENTE","CONSISTENTE")</f>
        <v>CONSISTENTE</v>
      </c>
      <c r="BP908" s="59" t="str">
        <f t="shared" ref="BP908:BP971" si="1270">+IF(BC908&lt;AP908,"NO CONSISTENTE","CONSISTENTE")</f>
        <v>CONSISTENTE</v>
      </c>
      <c r="BQ908" s="59" t="str">
        <f t="shared" ref="BQ908:BQ971" si="1271">+IF(BD908&lt;AQ908,"NO CONSISTENTE","CONSISTENTE")</f>
        <v>CONSISTENTE</v>
      </c>
      <c r="BR908" s="59" t="str">
        <f t="shared" ref="BR908:BR971" si="1272">+IF(BE908&lt;AR908,"NO CONSISTENTE","CONSISTENTE")</f>
        <v>CONSISTENTE</v>
      </c>
      <c r="BS908" s="56">
        <v>0</v>
      </c>
      <c r="BT908" s="56">
        <v>0</v>
      </c>
      <c r="BU908" s="56">
        <v>0</v>
      </c>
      <c r="BV908" s="56">
        <v>0</v>
      </c>
      <c r="BW908" s="56">
        <v>0</v>
      </c>
      <c r="BX908" s="56">
        <v>0</v>
      </c>
      <c r="BY908" s="60">
        <v>1</v>
      </c>
      <c r="BZ908" s="59" t="str">
        <f t="shared" ref="BZ908:BZ971" si="1273">+IF(BS908=SUM(BT908:BX908),"CONSISTENTE","NO CONSISTENTE")</f>
        <v>CONSISTENTE</v>
      </c>
      <c r="CA908" s="59" t="str">
        <f t="shared" ref="CA908:CA971" si="1274">+IF(AND($X908="31/12/2013",BT908+BA908&gt;R908),"NO CONSISTENTE",IF(AND($X908="31/12/2012",BT908+AB908+BA908&gt;R908),"NO CONSISTENTE","CONSISTENTE"))</f>
        <v>CONSISTENTE</v>
      </c>
      <c r="CB908" s="59" t="str">
        <f t="shared" ref="CB908:CB971" si="1275">+IF(AND($X908="31/12/2013",BU908+BB908&gt;S908),"NO CONSISTENTE",IF(AND($X908="31/12/2012",BU908+AC908+BB908&gt;S908),"NO CONSISTENTE","CONSISTENTE"))</f>
        <v>CONSISTENTE</v>
      </c>
      <c r="CC908" s="59" t="str">
        <f t="shared" ref="CC908:CC971" si="1276">+IF(AND($X908="31/12/2013",BV908+BC908&gt;T908),"NO CONSISTENTE",IF(AND($X908="31/12/2012",BV908+AD908+BC908&gt;T908),"NO CONSISTENTE","CONSISTENTE"))</f>
        <v>CONSISTENTE</v>
      </c>
      <c r="CD908" s="59" t="str">
        <f t="shared" ref="CD908:CD971" si="1277">+IF(AND($X908="31/12/2013",BW908+BD908&gt;U908),"NO CONSISTENTE",IF(AND($X908="31/12/2012",BW908+AE908+BD908&gt;U908),"NO CONSISTENTE","CONSISTENTE"))</f>
        <v>CONSISTENTE</v>
      </c>
      <c r="CE908" s="59" t="str">
        <f t="shared" ref="CE908:CE971" si="1278">+IF(AND($X908="31/12/2013",BX908+BE908&gt;V908),"NO CONSISTENTE",IF(AND($X908="31/12/2012",BX908+AF908+BE908&gt;V908),"NO CONSISTENTE","CONSISTENTE"))</f>
        <v>CONSISTENTE</v>
      </c>
      <c r="CF908" s="56">
        <v>0</v>
      </c>
      <c r="CG908" s="56">
        <v>0</v>
      </c>
      <c r="CH908" s="56">
        <v>0</v>
      </c>
      <c r="CI908" s="56">
        <v>0</v>
      </c>
      <c r="CJ908" s="56">
        <v>0</v>
      </c>
      <c r="CK908" s="56">
        <v>0</v>
      </c>
      <c r="CL908" s="60">
        <v>1</v>
      </c>
      <c r="CM908" s="59" t="str">
        <f t="shared" ref="CM908:CM971" si="1279">+IF(CF908=SUM(CG908:CK908),"CONSISTENTE","NO CONSISTENTE")</f>
        <v>CONSISTENTE</v>
      </c>
      <c r="CN908" s="59" t="str">
        <f t="shared" ref="CN908:CN971" si="1280">+IF(AND($X908="31/12/2013",CG908+BA908&gt;R908),"NO CONSISTENTE",IF(AND($X908="31/12/2012",CG908+BA908+AB908&gt;R908),"NO CONSISTENTE","CONSISTENTE"))</f>
        <v>CONSISTENTE</v>
      </c>
      <c r="CO908" s="59" t="str">
        <f t="shared" ref="CO908:CO971" si="1281">+IF(AND($X908="31/12/2013",CH908+BB908&gt;S908),"NO CONSISTENTE",IF(AND($X908="31/12/2012",CH908+BB908+AC908&gt;S908),"NO CONSISTENTE","CONSISTENTE"))</f>
        <v>CONSISTENTE</v>
      </c>
      <c r="CP908" s="59" t="str">
        <f t="shared" ref="CP908:CP971" si="1282">+IF(AND($X908="31/12/2013",CI908+BC908&gt;T908),"NO CONSISTENTE",IF(AND($X908="31/12/2012",CI908+BC908+AD908&gt;T908),"NO CONSISTENTE","CONSISTENTE"))</f>
        <v>CONSISTENTE</v>
      </c>
      <c r="CQ908" s="59" t="str">
        <f t="shared" ref="CQ908:CQ971" si="1283">+IF(AND($X908="31/12/2013",CJ908+BD908&gt;U908),"NO CONSISTENTE",IF(AND($X908="31/12/2012",CJ908+BD908+AE908&gt;U908),"NO CONSISTENTE","CONSISTENTE"))</f>
        <v>CONSISTENTE</v>
      </c>
      <c r="CR908" s="59" t="str">
        <f t="shared" ref="CR908:CR971" si="1284">+IF(AND($X908="31/12/2013",CK908+BE908&gt;V908),"NO CONSISTENTE",IF(AND($X908="31/12/2012",CK908+BE908+AF908&gt;V908),"NO CONSISTENTE","CONSISTENTE"))</f>
        <v>CONSISTENTE</v>
      </c>
      <c r="CS908" s="59" t="str">
        <f t="shared" ref="CS908:CS971" si="1285">+IF(CF908&lt;BS908,"NO CONSISTENTE","CONSISTENTE")</f>
        <v>CONSISTENTE</v>
      </c>
      <c r="CT908" s="59" t="str">
        <f t="shared" ref="CT908:CT971" si="1286">+IF(CG908&lt;BT908,"NO CONSISTENTE","CONSISTENTE")</f>
        <v>CONSISTENTE</v>
      </c>
      <c r="CU908" s="59" t="str">
        <f t="shared" ref="CU908:CU971" si="1287">+IF(CH908&lt;BU908,"NO CONSISTENTE","CONSISTENTE")</f>
        <v>CONSISTENTE</v>
      </c>
      <c r="CV908" s="59" t="str">
        <f t="shared" ref="CV908:CV971" si="1288">+IF(CI908&lt;BV908,"NO CONSISTENTE","CONSISTENTE")</f>
        <v>CONSISTENTE</v>
      </c>
      <c r="CW908" s="59" t="str">
        <f t="shared" ref="CW908:CW971" si="1289">+IF(CJ908&lt;BW908,"NO CONSISTENTE","CONSISTENTE")</f>
        <v>CONSISTENTE</v>
      </c>
      <c r="CX908" s="59" t="str">
        <f t="shared" ref="CX908:CX971" si="1290">+IF(CK908&lt;BX908,"NO CONSISTENTE","CONSISTENTE")</f>
        <v>CONSISTENTE</v>
      </c>
      <c r="CY908" s="56">
        <f t="shared" ref="CY908:CY971" si="1291">+SUM(CZ908:DD908)</f>
        <v>316555611.86000001</v>
      </c>
      <c r="CZ908" s="56">
        <f t="shared" ref="CZ908:CZ971" si="1292">IF($P908="CONSISTENTE",R908,0)+IF(AND($AG908="CONSISTENTE",$X908="31/12/2013"),AB908,0)</f>
        <v>33268359.77</v>
      </c>
      <c r="DA908" s="56">
        <f t="shared" ref="DA908:DA971" si="1293">IF($P908="CONSISTENTE",S908,0)+IF(AND($AG908="CONSISTENTE",$X908="31/12/2013"),AC908,0)</f>
        <v>35231151.75</v>
      </c>
      <c r="DB908" s="56">
        <f t="shared" ref="DB908:DB971" si="1294">IF($P908="CONSISTENTE",T908,0)+IF(AND($AG908="CONSISTENTE",$X908="31/12/2013"),AD908,0)</f>
        <v>248056100.34</v>
      </c>
      <c r="DC908" s="56">
        <f t="shared" ref="DC908:DC971" si="1295">IF($P908="CONSISTENTE",U908,0)+IF(AND($AG908="CONSISTENTE",$X908="31/12/2013"),AE908,0)</f>
        <v>0</v>
      </c>
      <c r="DD908" s="56">
        <f t="shared" ref="DD908:DD971" si="1296">IF($P908="CONSISTENTE",V908,0)+IF(AND($AG908="CONSISTENTE",$X908="31/12/2013"),AF908,0)</f>
        <v>0</v>
      </c>
      <c r="DE908" s="90">
        <f t="shared" ref="DE908:DE971" si="1297">+SUM(DF908:DJ908)</f>
        <v>0</v>
      </c>
      <c r="DF908" s="90">
        <f t="shared" ref="DF908:DF971" si="1298">+IF(AND($AG908="CONSISTENTE",AH908="CONSISTENTE"),AB908,0)+IF(AND($BG908="CONSISTENTE",BH908="CONSISTENTE",BN908="CONSISTENTE"),BA908,0)+IF(AND(OR($BG908&lt;&gt;"CONSISTENTE",BH908&lt;&gt;"CONSISTENTE",BN908&lt;&gt;"CONSISTENTE"),$AT908="CONSISTENTE",AU908="CONSISTENTE"),AN908,0)+IF(AND($CM908="CONSISTENTE",CN908="CONSISTENTE",CT908="CONSISTENTE"),CG908,0)+IF(AND(OR($CM908&lt;&gt;"CONSISTENTE",CN908&lt;&gt;"CONSISTENTE",CT908&lt;&gt;"CONSISTENTE"),$BZ908="CONSISTENTE",CA908="CONSISTENTE"),BT908,0)</f>
        <v>0</v>
      </c>
      <c r="DG908" s="90">
        <f t="shared" ref="DG908:DG971" si="1299">+IF(AND($AG908="CONSISTENTE",AI908="CONSISTENTE"),AC908,0)+IF(AND($BG908="CONSISTENTE",BI908="CONSISTENTE",BO908="CONSISTENTE"),BB908,0)+IF(AND(OR($BG908&lt;&gt;"CONSISTENTE",BI908&lt;&gt;"CONSISTENTE",BO908&lt;&gt;"CONSISTENTE"),$AT908="CONSISTENTE",AV908="CONSISTENTE"),AO908,0)+IF(AND($CM908="CONSISTENTE",CO908="CONSISTENTE",CU908="CONSISTENTE"),CH908,0)+IF(AND(OR($CM908&lt;&gt;"CONSISTENTE",CO908&lt;&gt;"CONSISTENTE",CU908&lt;&gt;"CONSISTENTE"),$BZ908="CONSISTENTE",CB908="CONSISTENTE"),BU908,0)</f>
        <v>0</v>
      </c>
      <c r="DH908" s="90">
        <f t="shared" ref="DH908:DH971" si="1300">+IF(AND($AG908="CONSISTENTE",AJ908="CONSISTENTE"),AD908,0)+IF(AND($BG908="CONSISTENTE",BJ908="CONSISTENTE",BP908="CONSISTENTE"),BC908,0)+IF(AND(OR($BG908&lt;&gt;"CONSISTENTE",BJ908&lt;&gt;"CONSISTENTE",BP908&lt;&gt;"CONSISTENTE"),$AT908="CONSISTENTE",AW908="CONSISTENTE"),AP908,0)+IF(AND($CM908="CONSISTENTE",CP908="CONSISTENTE",CV908="CONSISTENTE"),CI908,0)+IF(AND(OR($CM908&lt;&gt;"CONSISTENTE",CP908&lt;&gt;"CONSISTENTE",CV908&lt;&gt;"CONSISTENTE"),$BZ908="CONSISTENTE",CC908="CONSISTENTE"),BV908,0)</f>
        <v>0</v>
      </c>
      <c r="DI908" s="90">
        <f t="shared" ref="DI908:DI971" si="1301">+IF(AND($AG908="CONSISTENTE",AK908="CONSISTENTE"),AE908,0)+IF(AND($BG908="CONSISTENTE",BK908="CONSISTENTE",BQ908="CONSISTENTE"),BD908,0)+IF(AND(OR($BG908&lt;&gt;"CONSISTENTE",BK908&lt;&gt;"CONSISTENTE",BQ908&lt;&gt;"CONSISTENTE"),$AT908="CONSISTENTE",AX908="CONSISTENTE"),AQ908,0)+IF(AND($CM908="CONSISTENTE",CQ908="CONSISTENTE",CW908="CONSISTENTE"),CJ908,0)+IF(AND(OR($CM908&lt;&gt;"CONSISTENTE",CQ908&lt;&gt;"CONSISTENTE",CW908&lt;&gt;"CONSISTENTE"),$BZ908="CONSISTENTE",CD908="CONSISTENTE"),BW908,0)</f>
        <v>0</v>
      </c>
      <c r="DJ908" s="98">
        <f t="shared" ref="DJ908:DJ971" si="1302">+IF(AND($AG908="CONSISTENTE",AL908="CONSISTENTE"),AF908,0)+IF(AND($BG908="CONSISTENTE",BL908="CONSISTENTE",BR908="CONSISTENTE"),BE908,0)+IF(AND(OR($BG908&lt;&gt;"CONSISTENTE",BL908&lt;&gt;"CONSISTENTE",BR908&lt;&gt;"CONSISTENTE"),$AT908="CONSISTENTE",AY908="CONSISTENTE"),AR908,0)+IF(AND($CM908="CONSISTENTE",CR908="CONSISTENTE",CX908="CONSISTENTE"),CK908,0)+IF(AND(OR($CM908&lt;&gt;"CONSISTENTE",CR908&lt;&gt;"CONSISTENTE",CX908&lt;&gt;"CONSISTENTE"),$BZ908="CONSISTENTE",CE908="CONSISTENTE"),BX908,0)</f>
        <v>0</v>
      </c>
      <c r="DK908" s="103">
        <f t="shared" ref="DK908:DK971" si="1303">+SUM(DL908:DP908)</f>
        <v>0</v>
      </c>
      <c r="DL908" s="91">
        <f t="shared" ref="DL908:DL971" si="1304">+IF(CG908&gt;=BT908,CG908,BT908)+IF(BA908&gt;=AN908,BA908,AN908)+AB908</f>
        <v>0</v>
      </c>
      <c r="DM908" s="91">
        <f t="shared" ref="DM908:DM971" si="1305">+IF(CH908&gt;=BU908,CH908,BU908)+IF(BB908&gt;=AO908,BB908,AO908)+AC908</f>
        <v>0</v>
      </c>
      <c r="DN908" s="91">
        <f t="shared" ref="DN908:DN971" si="1306">+IF(CI908&gt;=BV908,CI908,BV908)+IF(BC908&gt;=AP908,BC908,AP908)+AD908</f>
        <v>0</v>
      </c>
      <c r="DO908" s="91">
        <f t="shared" ref="DO908:DO971" si="1307">+IF(CJ908&gt;=BW908,CJ908,BW908)+IF(BD908&gt;=AQ908,BD908,AQ908)+AE908</f>
        <v>0</v>
      </c>
      <c r="DP908" s="91">
        <f t="shared" ref="DP908:DP971" si="1308">+IF(CK908&gt;=BX908,CK908,BX908)+IF(BE908&gt;=AR908,BE908,AR908)+AF908</f>
        <v>0</v>
      </c>
      <c r="DQ908" s="125" t="str">
        <f t="shared" ref="DQ908:DQ971" si="1309">IF(DK908&gt;CY908,"NO CONSISTENTE","CONSISTENTE")</f>
        <v>CONSISTENTE</v>
      </c>
      <c r="DR908" s="147">
        <v>0</v>
      </c>
      <c r="DS908" s="147">
        <v>0</v>
      </c>
      <c r="DT908" s="147">
        <v>0</v>
      </c>
      <c r="DU908" s="147">
        <v>0</v>
      </c>
      <c r="DV908" s="147">
        <v>0</v>
      </c>
      <c r="DW908" s="147">
        <v>0</v>
      </c>
      <c r="DX908" s="59">
        <f>+VLOOKUP($E908,'[2]Ejecución I Semestre 2016'!$B$11:$X$1115,10,FALSE)</f>
        <v>1</v>
      </c>
      <c r="DY908" s="68" t="str">
        <f t="shared" ref="DY908:DY971" si="1310">+IF(DR908=SUM(DS908:DW908),"CONSISTENTE","NO CONSISTENTE")</f>
        <v>CONSISTENTE</v>
      </c>
      <c r="DZ908" s="68" t="str">
        <f t="shared" ref="DZ908:DZ971" si="1311">+IF(AND($X908="31/12/2013",CG908+BA908+DS908&gt;R908),"NO CONSISTENTE",IF(AND($X908="31/12/2012",CG908+BA908+AB908+DS908&gt;R908),"NO CONSISTENTE","CONSISTENTE"))</f>
        <v>CONSISTENTE</v>
      </c>
      <c r="EA908" s="68" t="str">
        <f t="shared" ref="EA908:EA971" si="1312">+IF(AND($X908="31/12/2013",CH908+BB908+DT908&gt;S908),"NO CONSISTENTE",IF(AND($X908="31/12/2012",CH908+BB908+AC908+DT908&gt;S908),"NO CONSISTENTE","CONSISTENTE"))</f>
        <v>CONSISTENTE</v>
      </c>
      <c r="EB908" s="68" t="str">
        <f t="shared" ref="EB908:EB971" si="1313">+IF(AND($X908="31/12/2013",CI908+BC908+DU908&gt;T908),"NO CONSISTENTE",IF(AND($X908="31/12/2012",CI908+BC908+AD908+DU908&gt;T908),"NO CONSISTENTE","CONSISTENTE"))</f>
        <v>CONSISTENTE</v>
      </c>
      <c r="EC908" s="68" t="str">
        <f t="shared" ref="EC908:EC971" si="1314">+IF(AND($X908="31/12/2013",CJ908+BD908+DV908&gt;U908),"NO CONSISTENTE",IF(AND($X908="31/12/2012",CJ908+BD908+AE908+DV908&gt;U908),"NO CONSISTENTE","CONSISTENTE"))</f>
        <v>CONSISTENTE</v>
      </c>
      <c r="ED908" s="68" t="str">
        <f t="shared" ref="ED908:ED971" si="1315">+IF(AND($X908="31/12/2013",CK908+BE908+DW908&gt;V908),"NO CONSISTENTE",IF(AND($X908="31/12/2012",CK908+BE908+AF908+DW908&gt;V908),"NO CONSISTENTE","CONSISTENTE"))</f>
        <v>CONSISTENTE</v>
      </c>
      <c r="EE908" s="132">
        <f t="shared" ref="EE908:EE971" si="1316">+SUM(EF908:EJ908)</f>
        <v>0</v>
      </c>
      <c r="EF908" s="131">
        <f t="shared" ref="EF908:EF971" si="1317">+DF908+IF(DZ908="CONSISTENTE",DS908,0)</f>
        <v>0</v>
      </c>
      <c r="EG908" s="131">
        <f t="shared" ref="EG908:EG971" si="1318">+DG908+IF(EA908="CONSISTENTE",DT908,0)</f>
        <v>0</v>
      </c>
      <c r="EH908" s="131">
        <f t="shared" ref="EH908:EH971" si="1319">+DH908+IF(EB908="CONSISTENTE",DU908,0)</f>
        <v>0</v>
      </c>
      <c r="EI908" s="131">
        <f t="shared" ref="EI908:EI971" si="1320">+DI908+IF(EC908="CONSISTENTE",DV908,0)</f>
        <v>0</v>
      </c>
      <c r="EJ908" s="131">
        <f t="shared" ref="EJ908:EJ971" si="1321">+DJ908+IF(ED908="CONSISTENTE",DW908,0)</f>
        <v>0</v>
      </c>
      <c r="EK908" s="131">
        <f t="shared" si="1234"/>
        <v>0</v>
      </c>
      <c r="EL908" s="60">
        <f t="shared" si="1235"/>
        <v>0</v>
      </c>
      <c r="EM908" s="60">
        <f t="shared" si="1236"/>
        <v>0</v>
      </c>
      <c r="EN908" s="60">
        <f t="shared" si="1237"/>
        <v>0</v>
      </c>
      <c r="EO908" s="60">
        <f t="shared" si="1238"/>
        <v>0</v>
      </c>
      <c r="EP908" s="60">
        <f t="shared" si="1239"/>
        <v>0</v>
      </c>
      <c r="EQ908" s="90" t="str">
        <f t="shared" si="1240"/>
        <v>CONSISTENTE</v>
      </c>
    </row>
    <row r="909" spans="1:147" s="16" customFormat="1" ht="15" customHeight="1" x14ac:dyDescent="0.2">
      <c r="A909" s="53" t="s">
        <v>1636</v>
      </c>
      <c r="B909" s="56">
        <f t="shared" ref="B909:B972" si="1322">+SUM(R909:V909)</f>
        <v>294249285.39999998</v>
      </c>
      <c r="C909" s="59" t="str">
        <f t="shared" ref="C909:C972" si="1323">+IF(B909&lt;&gt;0,"SI","NO")</f>
        <v>SI</v>
      </c>
      <c r="D909" s="51"/>
      <c r="E909" s="53" t="s">
        <v>1745</v>
      </c>
      <c r="F909" s="55" t="s">
        <v>1651</v>
      </c>
      <c r="G909" s="61" t="s">
        <v>1746</v>
      </c>
      <c r="H909" s="56">
        <v>294249285.39999998</v>
      </c>
      <c r="I909" s="56">
        <v>0</v>
      </c>
      <c r="J909" s="56">
        <v>0</v>
      </c>
      <c r="K909" s="56">
        <v>0</v>
      </c>
      <c r="L909" s="56">
        <v>0</v>
      </c>
      <c r="M909" s="56">
        <v>0</v>
      </c>
      <c r="N909" s="57">
        <v>294249285.39999998</v>
      </c>
      <c r="O909" s="58">
        <f t="shared" si="1245"/>
        <v>0</v>
      </c>
      <c r="P909" s="59" t="str">
        <f t="shared" si="1246"/>
        <v>CONSISTENTE</v>
      </c>
      <c r="Q909" s="87" t="str">
        <f t="shared" si="1247"/>
        <v>OK</v>
      </c>
      <c r="R909" s="56">
        <v>0</v>
      </c>
      <c r="S909" s="56">
        <v>0</v>
      </c>
      <c r="T909" s="56">
        <v>0</v>
      </c>
      <c r="U909" s="56">
        <v>294249285.39999998</v>
      </c>
      <c r="V909" s="56">
        <v>0</v>
      </c>
      <c r="W909" s="59" t="s">
        <v>2314</v>
      </c>
      <c r="X909" s="59" t="s">
        <v>2312</v>
      </c>
      <c r="Y909" s="59" t="str">
        <f t="shared" si="1248"/>
        <v>CONSISTENTE</v>
      </c>
      <c r="Z909" s="59" t="str">
        <f t="shared" si="1244"/>
        <v/>
      </c>
      <c r="AA909" s="66">
        <f>+VLOOKUP($E909,'[1]PLAN DE APLICACIÓN'!$B$11:$V$1115,16,FALSE)</f>
        <v>6846436</v>
      </c>
      <c r="AB909" s="66">
        <f>+VLOOKUP($E909,'[1]PLAN DE APLICACIÓN'!$B$11:$V$1115,17,FALSE)</f>
        <v>6846436</v>
      </c>
      <c r="AC909" s="66">
        <f>+VLOOKUP($E909,'[1]PLAN DE APLICACIÓN'!$B$11:$V$1115,18,FALSE)</f>
        <v>0</v>
      </c>
      <c r="AD909" s="66">
        <f>+VLOOKUP($E909,'[1]PLAN DE APLICACIÓN'!$B$11:$V$1115,19,FALSE)</f>
        <v>0</v>
      </c>
      <c r="AE909" s="66">
        <f>+VLOOKUP($E909,'[1]PLAN DE APLICACIÓN'!$B$11:$V$1115,20,FALSE)</f>
        <v>0</v>
      </c>
      <c r="AF909" s="66">
        <f>+VLOOKUP($E909,'[1]PLAN DE APLICACIÓN'!$B$11:$V$1115,21,FALSE)</f>
        <v>0</v>
      </c>
      <c r="AG909" s="59" t="str">
        <f t="shared" si="1249"/>
        <v>CONSISTENTE</v>
      </c>
      <c r="AH909" s="59" t="str">
        <f t="shared" si="1250"/>
        <v>NO CONSISTENTE</v>
      </c>
      <c r="AI909" s="59" t="str">
        <f t="shared" si="1251"/>
        <v>CONSISTENTE</v>
      </c>
      <c r="AJ909" s="59" t="str">
        <f t="shared" si="1252"/>
        <v>CONSISTENTE</v>
      </c>
      <c r="AK909" s="59" t="str">
        <f t="shared" si="1253"/>
        <v>CONSISTENTE</v>
      </c>
      <c r="AL909" s="59" t="str">
        <f t="shared" si="1254"/>
        <v>CONSISTENTE</v>
      </c>
      <c r="AM909" s="56">
        <v>0</v>
      </c>
      <c r="AN909" s="56">
        <v>0</v>
      </c>
      <c r="AO909" s="56">
        <v>0</v>
      </c>
      <c r="AP909" s="56">
        <v>0</v>
      </c>
      <c r="AQ909" s="56">
        <v>0</v>
      </c>
      <c r="AR909" s="56">
        <v>0</v>
      </c>
      <c r="AS909" s="59">
        <v>1</v>
      </c>
      <c r="AT909" s="59" t="str">
        <f t="shared" si="1255"/>
        <v>CONSISTENTE</v>
      </c>
      <c r="AU909" s="59" t="str">
        <f t="shared" si="1256"/>
        <v>CONSISTENTE</v>
      </c>
      <c r="AV909" s="59" t="str">
        <f t="shared" si="1257"/>
        <v>CONSISTENTE</v>
      </c>
      <c r="AW909" s="59" t="str">
        <f t="shared" si="1258"/>
        <v>CONSISTENTE</v>
      </c>
      <c r="AX909" s="59" t="str">
        <f t="shared" si="1259"/>
        <v>CONSISTENTE</v>
      </c>
      <c r="AY909" s="59" t="str">
        <f t="shared" si="1260"/>
        <v>CONSISTENTE</v>
      </c>
      <c r="AZ909" s="56">
        <v>0</v>
      </c>
      <c r="BA909" s="56">
        <v>0</v>
      </c>
      <c r="BB909" s="56">
        <v>0</v>
      </c>
      <c r="BC909" s="56">
        <v>0</v>
      </c>
      <c r="BD909" s="56">
        <v>0</v>
      </c>
      <c r="BE909" s="56">
        <v>0</v>
      </c>
      <c r="BF909" s="60">
        <v>1</v>
      </c>
      <c r="BG909" s="59" t="str">
        <f t="shared" si="1261"/>
        <v>CONSISTENTE</v>
      </c>
      <c r="BH909" s="59" t="str">
        <f t="shared" si="1262"/>
        <v>CONSISTENTE</v>
      </c>
      <c r="BI909" s="59" t="str">
        <f t="shared" si="1263"/>
        <v>CONSISTENTE</v>
      </c>
      <c r="BJ909" s="59" t="str">
        <f t="shared" si="1264"/>
        <v>CONSISTENTE</v>
      </c>
      <c r="BK909" s="59" t="str">
        <f t="shared" si="1265"/>
        <v>CONSISTENTE</v>
      </c>
      <c r="BL909" s="59" t="str">
        <f t="shared" si="1266"/>
        <v>CONSISTENTE</v>
      </c>
      <c r="BM909" s="59" t="str">
        <f t="shared" si="1267"/>
        <v>CONSISTENTE</v>
      </c>
      <c r="BN909" s="59" t="str">
        <f t="shared" si="1268"/>
        <v>CONSISTENTE</v>
      </c>
      <c r="BO909" s="59" t="str">
        <f t="shared" si="1269"/>
        <v>CONSISTENTE</v>
      </c>
      <c r="BP909" s="59" t="str">
        <f t="shared" si="1270"/>
        <v>CONSISTENTE</v>
      </c>
      <c r="BQ909" s="59" t="str">
        <f t="shared" si="1271"/>
        <v>CONSISTENTE</v>
      </c>
      <c r="BR909" s="59" t="str">
        <f t="shared" si="1272"/>
        <v>CONSISTENTE</v>
      </c>
      <c r="BS909" s="56">
        <v>294179125</v>
      </c>
      <c r="BT909" s="56">
        <v>0</v>
      </c>
      <c r="BU909" s="56">
        <v>0</v>
      </c>
      <c r="BV909" s="56">
        <v>0</v>
      </c>
      <c r="BW909" s="56">
        <v>294179125</v>
      </c>
      <c r="BX909" s="56">
        <v>0</v>
      </c>
      <c r="BY909" s="60">
        <v>1</v>
      </c>
      <c r="BZ909" s="59" t="str">
        <f t="shared" si="1273"/>
        <v>CONSISTENTE</v>
      </c>
      <c r="CA909" s="59" t="str">
        <f t="shared" si="1274"/>
        <v>CONSISTENTE</v>
      </c>
      <c r="CB909" s="59" t="str">
        <f t="shared" si="1275"/>
        <v>CONSISTENTE</v>
      </c>
      <c r="CC909" s="59" t="str">
        <f t="shared" si="1276"/>
        <v>CONSISTENTE</v>
      </c>
      <c r="CD909" s="59" t="str">
        <f t="shared" si="1277"/>
        <v>CONSISTENTE</v>
      </c>
      <c r="CE909" s="59" t="str">
        <f t="shared" si="1278"/>
        <v>CONSISTENTE</v>
      </c>
      <c r="CF909" s="56">
        <v>294179125</v>
      </c>
      <c r="CG909" s="56">
        <v>0</v>
      </c>
      <c r="CH909" s="56">
        <v>0</v>
      </c>
      <c r="CI909" s="56">
        <v>0</v>
      </c>
      <c r="CJ909" s="56">
        <v>294179125</v>
      </c>
      <c r="CK909" s="56">
        <v>0</v>
      </c>
      <c r="CL909" s="60">
        <v>1</v>
      </c>
      <c r="CM909" s="59" t="str">
        <f t="shared" si="1279"/>
        <v>CONSISTENTE</v>
      </c>
      <c r="CN909" s="59" t="str">
        <f t="shared" si="1280"/>
        <v>CONSISTENTE</v>
      </c>
      <c r="CO909" s="59" t="str">
        <f t="shared" si="1281"/>
        <v>CONSISTENTE</v>
      </c>
      <c r="CP909" s="59" t="str">
        <f t="shared" si="1282"/>
        <v>CONSISTENTE</v>
      </c>
      <c r="CQ909" s="59" t="str">
        <f t="shared" si="1283"/>
        <v>CONSISTENTE</v>
      </c>
      <c r="CR909" s="59" t="str">
        <f t="shared" si="1284"/>
        <v>CONSISTENTE</v>
      </c>
      <c r="CS909" s="59" t="str">
        <f t="shared" si="1285"/>
        <v>CONSISTENTE</v>
      </c>
      <c r="CT909" s="59" t="str">
        <f t="shared" si="1286"/>
        <v>CONSISTENTE</v>
      </c>
      <c r="CU909" s="59" t="str">
        <f t="shared" si="1287"/>
        <v>CONSISTENTE</v>
      </c>
      <c r="CV909" s="59" t="str">
        <f t="shared" si="1288"/>
        <v>CONSISTENTE</v>
      </c>
      <c r="CW909" s="59" t="str">
        <f t="shared" si="1289"/>
        <v>CONSISTENTE</v>
      </c>
      <c r="CX909" s="59" t="str">
        <f t="shared" si="1290"/>
        <v>CONSISTENTE</v>
      </c>
      <c r="CY909" s="56">
        <f t="shared" si="1291"/>
        <v>301095721.39999998</v>
      </c>
      <c r="CZ909" s="56">
        <f t="shared" si="1292"/>
        <v>6846436</v>
      </c>
      <c r="DA909" s="56">
        <f t="shared" si="1293"/>
        <v>0</v>
      </c>
      <c r="DB909" s="56">
        <f t="shared" si="1294"/>
        <v>0</v>
      </c>
      <c r="DC909" s="56">
        <f t="shared" si="1295"/>
        <v>294249285.39999998</v>
      </c>
      <c r="DD909" s="56">
        <f t="shared" si="1296"/>
        <v>0</v>
      </c>
      <c r="DE909" s="90">
        <f t="shared" si="1297"/>
        <v>294179125</v>
      </c>
      <c r="DF909" s="90">
        <f t="shared" si="1298"/>
        <v>0</v>
      </c>
      <c r="DG909" s="90">
        <f t="shared" si="1299"/>
        <v>0</v>
      </c>
      <c r="DH909" s="90">
        <f t="shared" si="1300"/>
        <v>0</v>
      </c>
      <c r="DI909" s="90">
        <f t="shared" si="1301"/>
        <v>294179125</v>
      </c>
      <c r="DJ909" s="98">
        <f t="shared" si="1302"/>
        <v>0</v>
      </c>
      <c r="DK909" s="103">
        <f t="shared" si="1303"/>
        <v>301025561</v>
      </c>
      <c r="DL909" s="91">
        <f t="shared" si="1304"/>
        <v>6846436</v>
      </c>
      <c r="DM909" s="91">
        <f t="shared" si="1305"/>
        <v>0</v>
      </c>
      <c r="DN909" s="91">
        <f t="shared" si="1306"/>
        <v>0</v>
      </c>
      <c r="DO909" s="91">
        <f t="shared" si="1307"/>
        <v>294179125</v>
      </c>
      <c r="DP909" s="91">
        <f t="shared" si="1308"/>
        <v>0</v>
      </c>
      <c r="DQ909" s="125" t="str">
        <f t="shared" si="1309"/>
        <v>CONSISTENTE</v>
      </c>
      <c r="DR909" s="147">
        <v>0</v>
      </c>
      <c r="DS909" s="147">
        <v>0</v>
      </c>
      <c r="DT909" s="147">
        <v>0</v>
      </c>
      <c r="DU909" s="147">
        <v>0</v>
      </c>
      <c r="DV909" s="147">
        <v>0</v>
      </c>
      <c r="DW909" s="147">
        <v>0</v>
      </c>
      <c r="DX909" s="59">
        <f>+VLOOKUP($E909,'[2]Ejecución I Semestre 2016'!$B$11:$X$1115,10,FALSE)</f>
        <v>1</v>
      </c>
      <c r="DY909" s="68" t="str">
        <f t="shared" si="1310"/>
        <v>CONSISTENTE</v>
      </c>
      <c r="DZ909" s="68" t="str">
        <f t="shared" si="1311"/>
        <v>CONSISTENTE</v>
      </c>
      <c r="EA909" s="68" t="str">
        <f t="shared" si="1312"/>
        <v>CONSISTENTE</v>
      </c>
      <c r="EB909" s="68" t="str">
        <f t="shared" si="1313"/>
        <v>CONSISTENTE</v>
      </c>
      <c r="EC909" s="68" t="str">
        <f t="shared" si="1314"/>
        <v>CONSISTENTE</v>
      </c>
      <c r="ED909" s="68" t="str">
        <f t="shared" si="1315"/>
        <v>CONSISTENTE</v>
      </c>
      <c r="EE909" s="132">
        <f t="shared" si="1316"/>
        <v>294179125</v>
      </c>
      <c r="EF909" s="131">
        <f t="shared" si="1317"/>
        <v>0</v>
      </c>
      <c r="EG909" s="131">
        <f t="shared" si="1318"/>
        <v>0</v>
      </c>
      <c r="EH909" s="131">
        <f t="shared" si="1319"/>
        <v>0</v>
      </c>
      <c r="EI909" s="131">
        <f t="shared" si="1320"/>
        <v>294179125</v>
      </c>
      <c r="EJ909" s="131">
        <f t="shared" si="1321"/>
        <v>0</v>
      </c>
      <c r="EK909" s="131">
        <f t="shared" ref="EK909:EK972" si="1324">+SUM(EL909:EP909)</f>
        <v>301025561</v>
      </c>
      <c r="EL909" s="60">
        <f t="shared" ref="EL909:EL972" si="1325">+DL909+DS909</f>
        <v>6846436</v>
      </c>
      <c r="EM909" s="60">
        <f t="shared" ref="EM909:EM972" si="1326">+DM909+DT909</f>
        <v>0</v>
      </c>
      <c r="EN909" s="60">
        <f t="shared" ref="EN909:EN972" si="1327">+DN909+DU909</f>
        <v>0</v>
      </c>
      <c r="EO909" s="60">
        <f t="shared" ref="EO909:EO972" si="1328">+DO909+DV909</f>
        <v>294179125</v>
      </c>
      <c r="EP909" s="60">
        <f t="shared" ref="EP909:EP972" si="1329">+DP909+DW909</f>
        <v>0</v>
      </c>
      <c r="EQ909" s="90" t="str">
        <f t="shared" ref="EQ909:EQ972" si="1330">IF(EK909&gt;CY909,"NO CONSISTENTE","CONSISTENTE")</f>
        <v>CONSISTENTE</v>
      </c>
    </row>
    <row r="910" spans="1:147" s="16" customFormat="1" ht="15" customHeight="1" x14ac:dyDescent="0.2">
      <c r="A910" s="53" t="s">
        <v>1638</v>
      </c>
      <c r="B910" s="56">
        <f t="shared" si="1322"/>
        <v>0</v>
      </c>
      <c r="C910" s="59" t="str">
        <f t="shared" si="1323"/>
        <v>NO</v>
      </c>
      <c r="D910" s="51"/>
      <c r="E910" s="53" t="s">
        <v>1747</v>
      </c>
      <c r="F910" s="55" t="s">
        <v>1651</v>
      </c>
      <c r="G910" s="61" t="s">
        <v>1748</v>
      </c>
      <c r="H910" s="56">
        <v>162482</v>
      </c>
      <c r="I910" s="56">
        <v>0</v>
      </c>
      <c r="J910" s="56">
        <v>0</v>
      </c>
      <c r="K910" s="56">
        <v>0</v>
      </c>
      <c r="L910" s="56">
        <v>0</v>
      </c>
      <c r="M910" s="56">
        <v>0</v>
      </c>
      <c r="N910" s="57">
        <v>0</v>
      </c>
      <c r="O910" s="58">
        <f t="shared" si="1245"/>
        <v>162482</v>
      </c>
      <c r="P910" s="59" t="str">
        <f t="shared" si="1246"/>
        <v>NO CONSISTENTE</v>
      </c>
      <c r="Q910" s="87" t="str">
        <f t="shared" si="1247"/>
        <v>LA ENTIDAD TERRITORIAL NO DETERMINÓ EL SALDO DE MANERA CORRECTA.</v>
      </c>
      <c r="R910" s="56">
        <v>0</v>
      </c>
      <c r="S910" s="56">
        <v>0</v>
      </c>
      <c r="T910" s="56">
        <v>0</v>
      </c>
      <c r="U910" s="56">
        <v>0</v>
      </c>
      <c r="V910" s="56">
        <v>0</v>
      </c>
      <c r="W910" s="59" t="s">
        <v>2314</v>
      </c>
      <c r="X910" s="59" t="s">
        <v>2312</v>
      </c>
      <c r="Y910" s="59" t="str">
        <f t="shared" si="1248"/>
        <v>CONSISTENTE</v>
      </c>
      <c r="Z910" s="59" t="str">
        <f t="shared" si="1244"/>
        <v/>
      </c>
      <c r="AA910" s="66">
        <f>+VLOOKUP($E910,'[1]PLAN DE APLICACIÓN'!$B$11:$V$1115,16,FALSE)</f>
        <v>0</v>
      </c>
      <c r="AB910" s="66">
        <f>+VLOOKUP($E910,'[1]PLAN DE APLICACIÓN'!$B$11:$V$1115,17,FALSE)</f>
        <v>0</v>
      </c>
      <c r="AC910" s="66">
        <f>+VLOOKUP($E910,'[1]PLAN DE APLICACIÓN'!$B$11:$V$1115,18,FALSE)</f>
        <v>0</v>
      </c>
      <c r="AD910" s="66">
        <f>+VLOOKUP($E910,'[1]PLAN DE APLICACIÓN'!$B$11:$V$1115,19,FALSE)</f>
        <v>0</v>
      </c>
      <c r="AE910" s="66">
        <f>+VLOOKUP($E910,'[1]PLAN DE APLICACIÓN'!$B$11:$V$1115,20,FALSE)</f>
        <v>0</v>
      </c>
      <c r="AF910" s="66">
        <f>+VLOOKUP($E910,'[1]PLAN DE APLICACIÓN'!$B$11:$V$1115,21,FALSE)</f>
        <v>0</v>
      </c>
      <c r="AG910" s="59" t="str">
        <f t="shared" si="1249"/>
        <v>CONSISTENTE</v>
      </c>
      <c r="AH910" s="59" t="str">
        <f t="shared" si="1250"/>
        <v>CONSISTENTE</v>
      </c>
      <c r="AI910" s="59" t="str">
        <f t="shared" si="1251"/>
        <v>CONSISTENTE</v>
      </c>
      <c r="AJ910" s="59" t="str">
        <f t="shared" si="1252"/>
        <v>CONSISTENTE</v>
      </c>
      <c r="AK910" s="59" t="str">
        <f t="shared" si="1253"/>
        <v>CONSISTENTE</v>
      </c>
      <c r="AL910" s="59" t="str">
        <f t="shared" si="1254"/>
        <v>CONSISTENTE</v>
      </c>
      <c r="AM910" s="56">
        <v>0</v>
      </c>
      <c r="AN910" s="56">
        <v>0</v>
      </c>
      <c r="AO910" s="56">
        <v>0</v>
      </c>
      <c r="AP910" s="56">
        <v>0</v>
      </c>
      <c r="AQ910" s="56">
        <v>0</v>
      </c>
      <c r="AR910" s="56">
        <v>0</v>
      </c>
      <c r="AS910" s="59">
        <v>1</v>
      </c>
      <c r="AT910" s="59" t="str">
        <f t="shared" si="1255"/>
        <v>CONSISTENTE</v>
      </c>
      <c r="AU910" s="59" t="str">
        <f t="shared" si="1256"/>
        <v>CONSISTENTE</v>
      </c>
      <c r="AV910" s="59" t="str">
        <f t="shared" si="1257"/>
        <v>CONSISTENTE</v>
      </c>
      <c r="AW910" s="59" t="str">
        <f t="shared" si="1258"/>
        <v>CONSISTENTE</v>
      </c>
      <c r="AX910" s="59" t="str">
        <f t="shared" si="1259"/>
        <v>CONSISTENTE</v>
      </c>
      <c r="AY910" s="59" t="str">
        <f t="shared" si="1260"/>
        <v>CONSISTENTE</v>
      </c>
      <c r="AZ910" s="56">
        <v>0</v>
      </c>
      <c r="BA910" s="56">
        <v>0</v>
      </c>
      <c r="BB910" s="56">
        <v>0</v>
      </c>
      <c r="BC910" s="56">
        <v>0</v>
      </c>
      <c r="BD910" s="56">
        <v>0</v>
      </c>
      <c r="BE910" s="56">
        <v>0</v>
      </c>
      <c r="BF910" s="60">
        <v>1</v>
      </c>
      <c r="BG910" s="59" t="str">
        <f t="shared" si="1261"/>
        <v>CONSISTENTE</v>
      </c>
      <c r="BH910" s="59" t="str">
        <f t="shared" si="1262"/>
        <v>CONSISTENTE</v>
      </c>
      <c r="BI910" s="59" t="str">
        <f t="shared" si="1263"/>
        <v>CONSISTENTE</v>
      </c>
      <c r="BJ910" s="59" t="str">
        <f t="shared" si="1264"/>
        <v>CONSISTENTE</v>
      </c>
      <c r="BK910" s="59" t="str">
        <f t="shared" si="1265"/>
        <v>CONSISTENTE</v>
      </c>
      <c r="BL910" s="59" t="str">
        <f t="shared" si="1266"/>
        <v>CONSISTENTE</v>
      </c>
      <c r="BM910" s="59" t="str">
        <f t="shared" si="1267"/>
        <v>CONSISTENTE</v>
      </c>
      <c r="BN910" s="59" t="str">
        <f t="shared" si="1268"/>
        <v>CONSISTENTE</v>
      </c>
      <c r="BO910" s="59" t="str">
        <f t="shared" si="1269"/>
        <v>CONSISTENTE</v>
      </c>
      <c r="BP910" s="59" t="str">
        <f t="shared" si="1270"/>
        <v>CONSISTENTE</v>
      </c>
      <c r="BQ910" s="59" t="str">
        <f t="shared" si="1271"/>
        <v>CONSISTENTE</v>
      </c>
      <c r="BR910" s="59" t="str">
        <f t="shared" si="1272"/>
        <v>CONSISTENTE</v>
      </c>
      <c r="BS910" s="56">
        <v>0</v>
      </c>
      <c r="BT910" s="56">
        <v>0</v>
      </c>
      <c r="BU910" s="56">
        <v>0</v>
      </c>
      <c r="BV910" s="56">
        <v>0</v>
      </c>
      <c r="BW910" s="56">
        <v>0</v>
      </c>
      <c r="BX910" s="56">
        <v>0</v>
      </c>
      <c r="BY910" s="60">
        <v>1</v>
      </c>
      <c r="BZ910" s="59" t="str">
        <f t="shared" si="1273"/>
        <v>CONSISTENTE</v>
      </c>
      <c r="CA910" s="59" t="str">
        <f t="shared" si="1274"/>
        <v>CONSISTENTE</v>
      </c>
      <c r="CB910" s="59" t="str">
        <f t="shared" si="1275"/>
        <v>CONSISTENTE</v>
      </c>
      <c r="CC910" s="59" t="str">
        <f t="shared" si="1276"/>
        <v>CONSISTENTE</v>
      </c>
      <c r="CD910" s="59" t="str">
        <f t="shared" si="1277"/>
        <v>CONSISTENTE</v>
      </c>
      <c r="CE910" s="59" t="str">
        <f t="shared" si="1278"/>
        <v>CONSISTENTE</v>
      </c>
      <c r="CF910" s="56">
        <v>0</v>
      </c>
      <c r="CG910" s="56">
        <v>0</v>
      </c>
      <c r="CH910" s="56">
        <v>0</v>
      </c>
      <c r="CI910" s="56">
        <v>0</v>
      </c>
      <c r="CJ910" s="56">
        <v>0</v>
      </c>
      <c r="CK910" s="56">
        <v>0</v>
      </c>
      <c r="CL910" s="60">
        <v>0</v>
      </c>
      <c r="CM910" s="59" t="str">
        <f t="shared" si="1279"/>
        <v>CONSISTENTE</v>
      </c>
      <c r="CN910" s="59" t="str">
        <f t="shared" si="1280"/>
        <v>CONSISTENTE</v>
      </c>
      <c r="CO910" s="59" t="str">
        <f t="shared" si="1281"/>
        <v>CONSISTENTE</v>
      </c>
      <c r="CP910" s="59" t="str">
        <f t="shared" si="1282"/>
        <v>CONSISTENTE</v>
      </c>
      <c r="CQ910" s="59" t="str">
        <f t="shared" si="1283"/>
        <v>CONSISTENTE</v>
      </c>
      <c r="CR910" s="59" t="str">
        <f t="shared" si="1284"/>
        <v>CONSISTENTE</v>
      </c>
      <c r="CS910" s="59" t="str">
        <f t="shared" si="1285"/>
        <v>CONSISTENTE</v>
      </c>
      <c r="CT910" s="59" t="str">
        <f t="shared" si="1286"/>
        <v>CONSISTENTE</v>
      </c>
      <c r="CU910" s="59" t="str">
        <f t="shared" si="1287"/>
        <v>CONSISTENTE</v>
      </c>
      <c r="CV910" s="59" t="str">
        <f t="shared" si="1288"/>
        <v>CONSISTENTE</v>
      </c>
      <c r="CW910" s="59" t="str">
        <f t="shared" si="1289"/>
        <v>CONSISTENTE</v>
      </c>
      <c r="CX910" s="59" t="str">
        <f t="shared" si="1290"/>
        <v>CONSISTENTE</v>
      </c>
      <c r="CY910" s="56">
        <f t="shared" si="1291"/>
        <v>0</v>
      </c>
      <c r="CZ910" s="56">
        <f t="shared" si="1292"/>
        <v>0</v>
      </c>
      <c r="DA910" s="56">
        <f t="shared" si="1293"/>
        <v>0</v>
      </c>
      <c r="DB910" s="56">
        <f t="shared" si="1294"/>
        <v>0</v>
      </c>
      <c r="DC910" s="56">
        <f t="shared" si="1295"/>
        <v>0</v>
      </c>
      <c r="DD910" s="56">
        <f t="shared" si="1296"/>
        <v>0</v>
      </c>
      <c r="DE910" s="90">
        <f t="shared" si="1297"/>
        <v>0</v>
      </c>
      <c r="DF910" s="90">
        <f t="shared" si="1298"/>
        <v>0</v>
      </c>
      <c r="DG910" s="90">
        <f t="shared" si="1299"/>
        <v>0</v>
      </c>
      <c r="DH910" s="90">
        <f t="shared" si="1300"/>
        <v>0</v>
      </c>
      <c r="DI910" s="90">
        <f t="shared" si="1301"/>
        <v>0</v>
      </c>
      <c r="DJ910" s="98">
        <f t="shared" si="1302"/>
        <v>0</v>
      </c>
      <c r="DK910" s="103">
        <f t="shared" si="1303"/>
        <v>0</v>
      </c>
      <c r="DL910" s="91">
        <f t="shared" si="1304"/>
        <v>0</v>
      </c>
      <c r="DM910" s="91">
        <f t="shared" si="1305"/>
        <v>0</v>
      </c>
      <c r="DN910" s="91">
        <f t="shared" si="1306"/>
        <v>0</v>
      </c>
      <c r="DO910" s="91">
        <f t="shared" si="1307"/>
        <v>0</v>
      </c>
      <c r="DP910" s="91">
        <f t="shared" si="1308"/>
        <v>0</v>
      </c>
      <c r="DQ910" s="125" t="str">
        <f t="shared" si="1309"/>
        <v>CONSISTENTE</v>
      </c>
      <c r="DR910" s="147">
        <v>0</v>
      </c>
      <c r="DS910" s="147">
        <v>0</v>
      </c>
      <c r="DT910" s="147">
        <v>0</v>
      </c>
      <c r="DU910" s="147">
        <v>0</v>
      </c>
      <c r="DV910" s="147">
        <v>0</v>
      </c>
      <c r="DW910" s="147">
        <v>0</v>
      </c>
      <c r="DX910" s="59">
        <f>+VLOOKUP($E910,'[2]Ejecución I Semestre 2016'!$B$11:$X$1115,10,FALSE)</f>
        <v>1</v>
      </c>
      <c r="DY910" s="68" t="str">
        <f t="shared" si="1310"/>
        <v>CONSISTENTE</v>
      </c>
      <c r="DZ910" s="68" t="str">
        <f t="shared" si="1311"/>
        <v>CONSISTENTE</v>
      </c>
      <c r="EA910" s="68" t="str">
        <f t="shared" si="1312"/>
        <v>CONSISTENTE</v>
      </c>
      <c r="EB910" s="68" t="str">
        <f t="shared" si="1313"/>
        <v>CONSISTENTE</v>
      </c>
      <c r="EC910" s="68" t="str">
        <f t="shared" si="1314"/>
        <v>CONSISTENTE</v>
      </c>
      <c r="ED910" s="68" t="str">
        <f t="shared" si="1315"/>
        <v>CONSISTENTE</v>
      </c>
      <c r="EE910" s="132">
        <f t="shared" si="1316"/>
        <v>0</v>
      </c>
      <c r="EF910" s="131">
        <f t="shared" si="1317"/>
        <v>0</v>
      </c>
      <c r="EG910" s="131">
        <f t="shared" si="1318"/>
        <v>0</v>
      </c>
      <c r="EH910" s="131">
        <f t="shared" si="1319"/>
        <v>0</v>
      </c>
      <c r="EI910" s="131">
        <f t="shared" si="1320"/>
        <v>0</v>
      </c>
      <c r="EJ910" s="131">
        <f t="shared" si="1321"/>
        <v>0</v>
      </c>
      <c r="EK910" s="131">
        <f t="shared" si="1324"/>
        <v>0</v>
      </c>
      <c r="EL910" s="60">
        <f t="shared" si="1325"/>
        <v>0</v>
      </c>
      <c r="EM910" s="60">
        <f t="shared" si="1326"/>
        <v>0</v>
      </c>
      <c r="EN910" s="60">
        <f t="shared" si="1327"/>
        <v>0</v>
      </c>
      <c r="EO910" s="60">
        <f t="shared" si="1328"/>
        <v>0</v>
      </c>
      <c r="EP910" s="60">
        <f t="shared" si="1329"/>
        <v>0</v>
      </c>
      <c r="EQ910" s="90" t="str">
        <f t="shared" si="1330"/>
        <v>CONSISTENTE</v>
      </c>
    </row>
    <row r="911" spans="1:147" s="16" customFormat="1" ht="15" customHeight="1" x14ac:dyDescent="0.2">
      <c r="A911" s="53" t="s">
        <v>1640</v>
      </c>
      <c r="B911" s="56">
        <f t="shared" si="1322"/>
        <v>0</v>
      </c>
      <c r="C911" s="59" t="str">
        <f t="shared" si="1323"/>
        <v>NO</v>
      </c>
      <c r="D911" s="51"/>
      <c r="E911" s="53" t="s">
        <v>1749</v>
      </c>
      <c r="F911" s="55" t="s">
        <v>1651</v>
      </c>
      <c r="G911" s="61" t="s">
        <v>1750</v>
      </c>
      <c r="H911" s="56">
        <v>0</v>
      </c>
      <c r="I911" s="56">
        <v>0</v>
      </c>
      <c r="J911" s="56">
        <v>0</v>
      </c>
      <c r="K911" s="56">
        <v>0</v>
      </c>
      <c r="L911" s="56">
        <v>0</v>
      </c>
      <c r="M911" s="56">
        <v>0</v>
      </c>
      <c r="N911" s="57">
        <v>0</v>
      </c>
      <c r="O911" s="58">
        <f t="shared" si="1245"/>
        <v>0</v>
      </c>
      <c r="P911" s="59" t="str">
        <f t="shared" si="1246"/>
        <v>CONSISTENTE</v>
      </c>
      <c r="Q911" s="87" t="str">
        <f t="shared" si="1247"/>
        <v>OK</v>
      </c>
      <c r="R911" s="56">
        <v>0</v>
      </c>
      <c r="S911" s="56">
        <v>0</v>
      </c>
      <c r="T911" s="56">
        <v>0</v>
      </c>
      <c r="U911" s="56">
        <v>0</v>
      </c>
      <c r="V911" s="56">
        <v>0</v>
      </c>
      <c r="W911" s="59" t="s">
        <v>2314</v>
      </c>
      <c r="X911" s="59" t="s">
        <v>2312</v>
      </c>
      <c r="Y911" s="59" t="str">
        <f t="shared" si="1248"/>
        <v>CONSISTENTE</v>
      </c>
      <c r="Z911" s="59" t="str">
        <f t="shared" si="1244"/>
        <v/>
      </c>
      <c r="AA911" s="66">
        <f>+VLOOKUP($E911,'[1]PLAN DE APLICACIÓN'!$B$11:$V$1115,16,FALSE)</f>
        <v>15607781</v>
      </c>
      <c r="AB911" s="66">
        <f>+VLOOKUP($E911,'[1]PLAN DE APLICACIÓN'!$B$11:$V$1115,17,FALSE)</f>
        <v>15607781</v>
      </c>
      <c r="AC911" s="66">
        <f>+VLOOKUP($E911,'[1]PLAN DE APLICACIÓN'!$B$11:$V$1115,18,FALSE)</f>
        <v>0</v>
      </c>
      <c r="AD911" s="66">
        <f>+VLOOKUP($E911,'[1]PLAN DE APLICACIÓN'!$B$11:$V$1115,19,FALSE)</f>
        <v>0</v>
      </c>
      <c r="AE911" s="66">
        <f>+VLOOKUP($E911,'[1]PLAN DE APLICACIÓN'!$B$11:$V$1115,20,FALSE)</f>
        <v>0</v>
      </c>
      <c r="AF911" s="66">
        <f>+VLOOKUP($E911,'[1]PLAN DE APLICACIÓN'!$B$11:$V$1115,21,FALSE)</f>
        <v>0</v>
      </c>
      <c r="AG911" s="59" t="str">
        <f t="shared" si="1249"/>
        <v>CONSISTENTE</v>
      </c>
      <c r="AH911" s="59" t="str">
        <f t="shared" si="1250"/>
        <v>NO CONSISTENTE</v>
      </c>
      <c r="AI911" s="59" t="str">
        <f t="shared" si="1251"/>
        <v>CONSISTENTE</v>
      </c>
      <c r="AJ911" s="59" t="str">
        <f t="shared" si="1252"/>
        <v>CONSISTENTE</v>
      </c>
      <c r="AK911" s="59" t="str">
        <f t="shared" si="1253"/>
        <v>CONSISTENTE</v>
      </c>
      <c r="AL911" s="59" t="str">
        <f t="shared" si="1254"/>
        <v>CONSISTENTE</v>
      </c>
      <c r="AM911" s="56">
        <v>0</v>
      </c>
      <c r="AN911" s="56">
        <v>0</v>
      </c>
      <c r="AO911" s="56">
        <v>0</v>
      </c>
      <c r="AP911" s="56">
        <v>0</v>
      </c>
      <c r="AQ911" s="56">
        <v>0</v>
      </c>
      <c r="AR911" s="56">
        <v>0</v>
      </c>
      <c r="AS911" s="59">
        <v>1</v>
      </c>
      <c r="AT911" s="59" t="str">
        <f t="shared" si="1255"/>
        <v>CONSISTENTE</v>
      </c>
      <c r="AU911" s="59" t="str">
        <f t="shared" si="1256"/>
        <v>CONSISTENTE</v>
      </c>
      <c r="AV911" s="59" t="str">
        <f t="shared" si="1257"/>
        <v>CONSISTENTE</v>
      </c>
      <c r="AW911" s="59" t="str">
        <f t="shared" si="1258"/>
        <v>CONSISTENTE</v>
      </c>
      <c r="AX911" s="59" t="str">
        <f t="shared" si="1259"/>
        <v>CONSISTENTE</v>
      </c>
      <c r="AY911" s="59" t="str">
        <f t="shared" si="1260"/>
        <v>CONSISTENTE</v>
      </c>
      <c r="AZ911" s="56">
        <v>0</v>
      </c>
      <c r="BA911" s="56">
        <v>0</v>
      </c>
      <c r="BB911" s="56">
        <v>0</v>
      </c>
      <c r="BC911" s="56">
        <v>0</v>
      </c>
      <c r="BD911" s="56">
        <v>0</v>
      </c>
      <c r="BE911" s="56">
        <v>0</v>
      </c>
      <c r="BF911" s="60">
        <v>1</v>
      </c>
      <c r="BG911" s="59" t="str">
        <f t="shared" si="1261"/>
        <v>CONSISTENTE</v>
      </c>
      <c r="BH911" s="59" t="str">
        <f t="shared" si="1262"/>
        <v>CONSISTENTE</v>
      </c>
      <c r="BI911" s="59" t="str">
        <f t="shared" si="1263"/>
        <v>CONSISTENTE</v>
      </c>
      <c r="BJ911" s="59" t="str">
        <f t="shared" si="1264"/>
        <v>CONSISTENTE</v>
      </c>
      <c r="BK911" s="59" t="str">
        <f t="shared" si="1265"/>
        <v>CONSISTENTE</v>
      </c>
      <c r="BL911" s="59" t="str">
        <f t="shared" si="1266"/>
        <v>CONSISTENTE</v>
      </c>
      <c r="BM911" s="59" t="str">
        <f t="shared" si="1267"/>
        <v>CONSISTENTE</v>
      </c>
      <c r="BN911" s="59" t="str">
        <f t="shared" si="1268"/>
        <v>CONSISTENTE</v>
      </c>
      <c r="BO911" s="59" t="str">
        <f t="shared" si="1269"/>
        <v>CONSISTENTE</v>
      </c>
      <c r="BP911" s="59" t="str">
        <f t="shared" si="1270"/>
        <v>CONSISTENTE</v>
      </c>
      <c r="BQ911" s="59" t="str">
        <f t="shared" si="1271"/>
        <v>CONSISTENTE</v>
      </c>
      <c r="BR911" s="59" t="str">
        <f t="shared" si="1272"/>
        <v>CONSISTENTE</v>
      </c>
      <c r="BS911" s="56">
        <v>0</v>
      </c>
      <c r="BT911" s="56">
        <v>0</v>
      </c>
      <c r="BU911" s="56">
        <v>0</v>
      </c>
      <c r="BV911" s="56">
        <v>0</v>
      </c>
      <c r="BW911" s="56">
        <v>0</v>
      </c>
      <c r="BX911" s="56">
        <v>0</v>
      </c>
      <c r="BY911" s="60">
        <v>1</v>
      </c>
      <c r="BZ911" s="59" t="str">
        <f t="shared" si="1273"/>
        <v>CONSISTENTE</v>
      </c>
      <c r="CA911" s="59" t="str">
        <f t="shared" si="1274"/>
        <v>CONSISTENTE</v>
      </c>
      <c r="CB911" s="59" t="str">
        <f t="shared" si="1275"/>
        <v>CONSISTENTE</v>
      </c>
      <c r="CC911" s="59" t="str">
        <f t="shared" si="1276"/>
        <v>CONSISTENTE</v>
      </c>
      <c r="CD911" s="59" t="str">
        <f t="shared" si="1277"/>
        <v>CONSISTENTE</v>
      </c>
      <c r="CE911" s="59" t="str">
        <f t="shared" si="1278"/>
        <v>CONSISTENTE</v>
      </c>
      <c r="CF911" s="56">
        <v>0</v>
      </c>
      <c r="CG911" s="56">
        <v>0</v>
      </c>
      <c r="CH911" s="56">
        <v>0</v>
      </c>
      <c r="CI911" s="56">
        <v>0</v>
      </c>
      <c r="CJ911" s="56">
        <v>0</v>
      </c>
      <c r="CK911" s="56">
        <v>0</v>
      </c>
      <c r="CL911" s="60">
        <v>1</v>
      </c>
      <c r="CM911" s="59" t="str">
        <f t="shared" si="1279"/>
        <v>CONSISTENTE</v>
      </c>
      <c r="CN911" s="59" t="str">
        <f t="shared" si="1280"/>
        <v>CONSISTENTE</v>
      </c>
      <c r="CO911" s="59" t="str">
        <f t="shared" si="1281"/>
        <v>CONSISTENTE</v>
      </c>
      <c r="CP911" s="59" t="str">
        <f t="shared" si="1282"/>
        <v>CONSISTENTE</v>
      </c>
      <c r="CQ911" s="59" t="str">
        <f t="shared" si="1283"/>
        <v>CONSISTENTE</v>
      </c>
      <c r="CR911" s="59" t="str">
        <f t="shared" si="1284"/>
        <v>CONSISTENTE</v>
      </c>
      <c r="CS911" s="59" t="str">
        <f t="shared" si="1285"/>
        <v>CONSISTENTE</v>
      </c>
      <c r="CT911" s="59" t="str">
        <f t="shared" si="1286"/>
        <v>CONSISTENTE</v>
      </c>
      <c r="CU911" s="59" t="str">
        <f t="shared" si="1287"/>
        <v>CONSISTENTE</v>
      </c>
      <c r="CV911" s="59" t="str">
        <f t="shared" si="1288"/>
        <v>CONSISTENTE</v>
      </c>
      <c r="CW911" s="59" t="str">
        <f t="shared" si="1289"/>
        <v>CONSISTENTE</v>
      </c>
      <c r="CX911" s="59" t="str">
        <f t="shared" si="1290"/>
        <v>CONSISTENTE</v>
      </c>
      <c r="CY911" s="56">
        <f t="shared" si="1291"/>
        <v>15607781</v>
      </c>
      <c r="CZ911" s="56">
        <f t="shared" si="1292"/>
        <v>15607781</v>
      </c>
      <c r="DA911" s="56">
        <f t="shared" si="1293"/>
        <v>0</v>
      </c>
      <c r="DB911" s="56">
        <f t="shared" si="1294"/>
        <v>0</v>
      </c>
      <c r="DC911" s="56">
        <f t="shared" si="1295"/>
        <v>0</v>
      </c>
      <c r="DD911" s="56">
        <f t="shared" si="1296"/>
        <v>0</v>
      </c>
      <c r="DE911" s="90">
        <f t="shared" si="1297"/>
        <v>0</v>
      </c>
      <c r="DF911" s="90">
        <f t="shared" si="1298"/>
        <v>0</v>
      </c>
      <c r="DG911" s="90">
        <f t="shared" si="1299"/>
        <v>0</v>
      </c>
      <c r="DH911" s="90">
        <f t="shared" si="1300"/>
        <v>0</v>
      </c>
      <c r="DI911" s="90">
        <f t="shared" si="1301"/>
        <v>0</v>
      </c>
      <c r="DJ911" s="98">
        <f t="shared" si="1302"/>
        <v>0</v>
      </c>
      <c r="DK911" s="103">
        <f t="shared" si="1303"/>
        <v>15607781</v>
      </c>
      <c r="DL911" s="91">
        <f t="shared" si="1304"/>
        <v>15607781</v>
      </c>
      <c r="DM911" s="91">
        <f t="shared" si="1305"/>
        <v>0</v>
      </c>
      <c r="DN911" s="91">
        <f t="shared" si="1306"/>
        <v>0</v>
      </c>
      <c r="DO911" s="91">
        <f t="shared" si="1307"/>
        <v>0</v>
      </c>
      <c r="DP911" s="91">
        <f t="shared" si="1308"/>
        <v>0</v>
      </c>
      <c r="DQ911" s="125" t="str">
        <f t="shared" si="1309"/>
        <v>CONSISTENTE</v>
      </c>
      <c r="DR911" s="147">
        <v>0</v>
      </c>
      <c r="DS911" s="147">
        <v>0</v>
      </c>
      <c r="DT911" s="147">
        <v>0</v>
      </c>
      <c r="DU911" s="147">
        <v>0</v>
      </c>
      <c r="DV911" s="147">
        <v>0</v>
      </c>
      <c r="DW911" s="147">
        <v>0</v>
      </c>
      <c r="DX911" s="59">
        <f>+VLOOKUP($E911,'[2]Ejecución I Semestre 2016'!$B$11:$X$1115,10,FALSE)</f>
        <v>0</v>
      </c>
      <c r="DY911" s="68" t="str">
        <f t="shared" si="1310"/>
        <v>CONSISTENTE</v>
      </c>
      <c r="DZ911" s="68" t="str">
        <f t="shared" si="1311"/>
        <v>CONSISTENTE</v>
      </c>
      <c r="EA911" s="68" t="str">
        <f t="shared" si="1312"/>
        <v>CONSISTENTE</v>
      </c>
      <c r="EB911" s="68" t="str">
        <f t="shared" si="1313"/>
        <v>CONSISTENTE</v>
      </c>
      <c r="EC911" s="68" t="str">
        <f t="shared" si="1314"/>
        <v>CONSISTENTE</v>
      </c>
      <c r="ED911" s="68" t="str">
        <f t="shared" si="1315"/>
        <v>CONSISTENTE</v>
      </c>
      <c r="EE911" s="132">
        <f t="shared" si="1316"/>
        <v>0</v>
      </c>
      <c r="EF911" s="131">
        <f t="shared" si="1317"/>
        <v>0</v>
      </c>
      <c r="EG911" s="131">
        <f t="shared" si="1318"/>
        <v>0</v>
      </c>
      <c r="EH911" s="131">
        <f t="shared" si="1319"/>
        <v>0</v>
      </c>
      <c r="EI911" s="131">
        <f t="shared" si="1320"/>
        <v>0</v>
      </c>
      <c r="EJ911" s="131">
        <f t="shared" si="1321"/>
        <v>0</v>
      </c>
      <c r="EK911" s="131">
        <f t="shared" si="1324"/>
        <v>15607781</v>
      </c>
      <c r="EL911" s="60">
        <f t="shared" si="1325"/>
        <v>15607781</v>
      </c>
      <c r="EM911" s="60">
        <f t="shared" si="1326"/>
        <v>0</v>
      </c>
      <c r="EN911" s="60">
        <f t="shared" si="1327"/>
        <v>0</v>
      </c>
      <c r="EO911" s="60">
        <f t="shared" si="1328"/>
        <v>0</v>
      </c>
      <c r="EP911" s="60">
        <f t="shared" si="1329"/>
        <v>0</v>
      </c>
      <c r="EQ911" s="90" t="str">
        <f t="shared" si="1330"/>
        <v>CONSISTENTE</v>
      </c>
    </row>
    <row r="912" spans="1:147" ht="15" customHeight="1" x14ac:dyDescent="0.2">
      <c r="A912" s="53" t="s">
        <v>1642</v>
      </c>
      <c r="B912" s="56">
        <f t="shared" si="1322"/>
        <v>0</v>
      </c>
      <c r="C912" s="59" t="str">
        <f t="shared" si="1323"/>
        <v>NO</v>
      </c>
      <c r="E912" s="53" t="s">
        <v>1751</v>
      </c>
      <c r="F912" s="55" t="s">
        <v>1651</v>
      </c>
      <c r="G912" s="61" t="s">
        <v>1752</v>
      </c>
      <c r="H912" s="56">
        <v>7539242.3700000001</v>
      </c>
      <c r="I912" s="56">
        <v>0</v>
      </c>
      <c r="J912" s="56">
        <v>0</v>
      </c>
      <c r="K912" s="56">
        <v>0</v>
      </c>
      <c r="L912" s="56">
        <v>0</v>
      </c>
      <c r="M912" s="56">
        <v>0</v>
      </c>
      <c r="N912" s="57">
        <v>7539242.3700000001</v>
      </c>
      <c r="O912" s="58">
        <f t="shared" si="1245"/>
        <v>0</v>
      </c>
      <c r="P912" s="59" t="str">
        <f t="shared" si="1246"/>
        <v>CONSISTENTE</v>
      </c>
      <c r="Q912" s="87" t="str">
        <f t="shared" si="1247"/>
        <v>OK</v>
      </c>
      <c r="R912" s="56">
        <v>0</v>
      </c>
      <c r="S912" s="56">
        <v>0</v>
      </c>
      <c r="T912" s="56">
        <v>0</v>
      </c>
      <c r="U912" s="56">
        <v>0</v>
      </c>
      <c r="V912" s="56">
        <v>0</v>
      </c>
      <c r="W912" s="59" t="s">
        <v>2314</v>
      </c>
      <c r="X912" s="59" t="s">
        <v>2312</v>
      </c>
      <c r="Y912" s="59" t="str">
        <f t="shared" si="1248"/>
        <v>CONSISTENTE</v>
      </c>
      <c r="Z912" s="59" t="str">
        <f t="shared" si="1244"/>
        <v/>
      </c>
      <c r="AA912" s="66">
        <f>+VLOOKUP($E912,'[1]PLAN DE APLICACIÓN'!$B$11:$V$1115,16,FALSE)</f>
        <v>61872977.789999999</v>
      </c>
      <c r="AB912" s="66">
        <f>+VLOOKUP($E912,'[1]PLAN DE APLICACIÓN'!$B$11:$V$1115,17,FALSE)</f>
        <v>61872977.789999999</v>
      </c>
      <c r="AC912" s="66">
        <f>+VLOOKUP($E912,'[1]PLAN DE APLICACIÓN'!$B$11:$V$1115,18,FALSE)</f>
        <v>0</v>
      </c>
      <c r="AD912" s="66">
        <f>+VLOOKUP($E912,'[1]PLAN DE APLICACIÓN'!$B$11:$V$1115,19,FALSE)</f>
        <v>0</v>
      </c>
      <c r="AE912" s="66">
        <f>+VLOOKUP($E912,'[1]PLAN DE APLICACIÓN'!$B$11:$V$1115,20,FALSE)</f>
        <v>0</v>
      </c>
      <c r="AF912" s="66">
        <f>+VLOOKUP($E912,'[1]PLAN DE APLICACIÓN'!$B$11:$V$1115,21,FALSE)</f>
        <v>0</v>
      </c>
      <c r="AG912" s="59" t="str">
        <f t="shared" si="1249"/>
        <v>CONSISTENTE</v>
      </c>
      <c r="AH912" s="59" t="str">
        <f t="shared" si="1250"/>
        <v>NO CONSISTENTE</v>
      </c>
      <c r="AI912" s="59" t="str">
        <f t="shared" si="1251"/>
        <v>CONSISTENTE</v>
      </c>
      <c r="AJ912" s="59" t="str">
        <f t="shared" si="1252"/>
        <v>CONSISTENTE</v>
      </c>
      <c r="AK912" s="59" t="str">
        <f t="shared" si="1253"/>
        <v>CONSISTENTE</v>
      </c>
      <c r="AL912" s="59" t="str">
        <f t="shared" si="1254"/>
        <v>CONSISTENTE</v>
      </c>
      <c r="AM912" s="56">
        <v>61872978.219999999</v>
      </c>
      <c r="AN912" s="56">
        <v>61872978.219999999</v>
      </c>
      <c r="AO912" s="56">
        <v>0</v>
      </c>
      <c r="AP912" s="56">
        <v>0</v>
      </c>
      <c r="AQ912" s="56">
        <v>0</v>
      </c>
      <c r="AR912" s="56">
        <v>0</v>
      </c>
      <c r="AS912" s="59">
        <v>1</v>
      </c>
      <c r="AT912" s="59" t="str">
        <f t="shared" si="1255"/>
        <v>CONSISTENTE</v>
      </c>
      <c r="AU912" s="59" t="str">
        <f t="shared" si="1256"/>
        <v>NO CONSISTENTE</v>
      </c>
      <c r="AV912" s="59" t="str">
        <f t="shared" si="1257"/>
        <v>CONSISTENTE</v>
      </c>
      <c r="AW912" s="59" t="str">
        <f t="shared" si="1258"/>
        <v>CONSISTENTE</v>
      </c>
      <c r="AX912" s="59" t="str">
        <f t="shared" si="1259"/>
        <v>CONSISTENTE</v>
      </c>
      <c r="AY912" s="59" t="str">
        <f t="shared" si="1260"/>
        <v>CONSISTENTE</v>
      </c>
      <c r="AZ912" s="56">
        <v>0</v>
      </c>
      <c r="BA912" s="56">
        <v>0</v>
      </c>
      <c r="BB912" s="56">
        <v>0</v>
      </c>
      <c r="BC912" s="56">
        <v>0</v>
      </c>
      <c r="BD912" s="56">
        <v>0</v>
      </c>
      <c r="BE912" s="56">
        <v>0</v>
      </c>
      <c r="BF912" s="60">
        <v>1</v>
      </c>
      <c r="BG912" s="59" t="str">
        <f t="shared" si="1261"/>
        <v>CONSISTENTE</v>
      </c>
      <c r="BH912" s="59" t="str">
        <f t="shared" si="1262"/>
        <v>CONSISTENTE</v>
      </c>
      <c r="BI912" s="59" t="str">
        <f t="shared" si="1263"/>
        <v>CONSISTENTE</v>
      </c>
      <c r="BJ912" s="59" t="str">
        <f t="shared" si="1264"/>
        <v>CONSISTENTE</v>
      </c>
      <c r="BK912" s="59" t="str">
        <f t="shared" si="1265"/>
        <v>CONSISTENTE</v>
      </c>
      <c r="BL912" s="59" t="str">
        <f t="shared" si="1266"/>
        <v>CONSISTENTE</v>
      </c>
      <c r="BM912" s="59" t="str">
        <f t="shared" si="1267"/>
        <v>NO CONSISTENTE</v>
      </c>
      <c r="BN912" s="59" t="str">
        <f t="shared" si="1268"/>
        <v>NO CONSISTENTE</v>
      </c>
      <c r="BO912" s="59" t="str">
        <f t="shared" si="1269"/>
        <v>CONSISTENTE</v>
      </c>
      <c r="BP912" s="59" t="str">
        <f t="shared" si="1270"/>
        <v>CONSISTENTE</v>
      </c>
      <c r="BQ912" s="59" t="str">
        <f t="shared" si="1271"/>
        <v>CONSISTENTE</v>
      </c>
      <c r="BR912" s="59" t="str">
        <f t="shared" si="1272"/>
        <v>CONSISTENTE</v>
      </c>
      <c r="BS912" s="56">
        <v>0</v>
      </c>
      <c r="BT912" s="56">
        <v>0</v>
      </c>
      <c r="BU912" s="56">
        <v>0</v>
      </c>
      <c r="BV912" s="56">
        <v>0</v>
      </c>
      <c r="BW912" s="56">
        <v>0</v>
      </c>
      <c r="BX912" s="56">
        <v>0</v>
      </c>
      <c r="BY912" s="60">
        <v>1</v>
      </c>
      <c r="BZ912" s="59" t="str">
        <f t="shared" si="1273"/>
        <v>CONSISTENTE</v>
      </c>
      <c r="CA912" s="59" t="str">
        <f t="shared" si="1274"/>
        <v>CONSISTENTE</v>
      </c>
      <c r="CB912" s="59" t="str">
        <f t="shared" si="1275"/>
        <v>CONSISTENTE</v>
      </c>
      <c r="CC912" s="59" t="str">
        <f t="shared" si="1276"/>
        <v>CONSISTENTE</v>
      </c>
      <c r="CD912" s="59" t="str">
        <f t="shared" si="1277"/>
        <v>CONSISTENTE</v>
      </c>
      <c r="CE912" s="59" t="str">
        <f t="shared" si="1278"/>
        <v>CONSISTENTE</v>
      </c>
      <c r="CF912" s="56">
        <v>0</v>
      </c>
      <c r="CG912" s="56">
        <v>0</v>
      </c>
      <c r="CH912" s="56">
        <v>0</v>
      </c>
      <c r="CI912" s="56">
        <v>0</v>
      </c>
      <c r="CJ912" s="56">
        <v>0</v>
      </c>
      <c r="CK912" s="56">
        <v>0</v>
      </c>
      <c r="CL912" s="60">
        <v>1</v>
      </c>
      <c r="CM912" s="59" t="str">
        <f t="shared" si="1279"/>
        <v>CONSISTENTE</v>
      </c>
      <c r="CN912" s="59" t="str">
        <f t="shared" si="1280"/>
        <v>CONSISTENTE</v>
      </c>
      <c r="CO912" s="59" t="str">
        <f t="shared" si="1281"/>
        <v>CONSISTENTE</v>
      </c>
      <c r="CP912" s="59" t="str">
        <f t="shared" si="1282"/>
        <v>CONSISTENTE</v>
      </c>
      <c r="CQ912" s="59" t="str">
        <f t="shared" si="1283"/>
        <v>CONSISTENTE</v>
      </c>
      <c r="CR912" s="59" t="str">
        <f t="shared" si="1284"/>
        <v>CONSISTENTE</v>
      </c>
      <c r="CS912" s="59" t="str">
        <f t="shared" si="1285"/>
        <v>CONSISTENTE</v>
      </c>
      <c r="CT912" s="59" t="str">
        <f t="shared" si="1286"/>
        <v>CONSISTENTE</v>
      </c>
      <c r="CU912" s="59" t="str">
        <f t="shared" si="1287"/>
        <v>CONSISTENTE</v>
      </c>
      <c r="CV912" s="59" t="str">
        <f t="shared" si="1288"/>
        <v>CONSISTENTE</v>
      </c>
      <c r="CW912" s="59" t="str">
        <f t="shared" si="1289"/>
        <v>CONSISTENTE</v>
      </c>
      <c r="CX912" s="59" t="str">
        <f t="shared" si="1290"/>
        <v>CONSISTENTE</v>
      </c>
      <c r="CY912" s="56">
        <f t="shared" si="1291"/>
        <v>61872977.789999999</v>
      </c>
      <c r="CZ912" s="56">
        <f t="shared" si="1292"/>
        <v>61872977.789999999</v>
      </c>
      <c r="DA912" s="56">
        <f t="shared" si="1293"/>
        <v>0</v>
      </c>
      <c r="DB912" s="56">
        <f t="shared" si="1294"/>
        <v>0</v>
      </c>
      <c r="DC912" s="56">
        <f t="shared" si="1295"/>
        <v>0</v>
      </c>
      <c r="DD912" s="56">
        <f t="shared" si="1296"/>
        <v>0</v>
      </c>
      <c r="DE912" s="90">
        <f t="shared" si="1297"/>
        <v>0</v>
      </c>
      <c r="DF912" s="90">
        <f t="shared" si="1298"/>
        <v>0</v>
      </c>
      <c r="DG912" s="90">
        <f t="shared" si="1299"/>
        <v>0</v>
      </c>
      <c r="DH912" s="90">
        <f t="shared" si="1300"/>
        <v>0</v>
      </c>
      <c r="DI912" s="90">
        <f t="shared" si="1301"/>
        <v>0</v>
      </c>
      <c r="DJ912" s="98">
        <f t="shared" si="1302"/>
        <v>0</v>
      </c>
      <c r="DK912" s="103">
        <f t="shared" si="1303"/>
        <v>123745956.00999999</v>
      </c>
      <c r="DL912" s="91">
        <f t="shared" si="1304"/>
        <v>123745956.00999999</v>
      </c>
      <c r="DM912" s="91">
        <f t="shared" si="1305"/>
        <v>0</v>
      </c>
      <c r="DN912" s="91">
        <f t="shared" si="1306"/>
        <v>0</v>
      </c>
      <c r="DO912" s="91">
        <f t="shared" si="1307"/>
        <v>0</v>
      </c>
      <c r="DP912" s="91">
        <f t="shared" si="1308"/>
        <v>0</v>
      </c>
      <c r="DQ912" s="125" t="str">
        <f t="shared" si="1309"/>
        <v>NO CONSISTENTE</v>
      </c>
      <c r="DR912" s="147">
        <v>0</v>
      </c>
      <c r="DS912" s="147">
        <v>0</v>
      </c>
      <c r="DT912" s="147">
        <v>0</v>
      </c>
      <c r="DU912" s="147">
        <v>0</v>
      </c>
      <c r="DV912" s="147">
        <v>0</v>
      </c>
      <c r="DW912" s="147">
        <v>0</v>
      </c>
      <c r="DX912" s="59">
        <f>+VLOOKUP($E912,'[2]Ejecución I Semestre 2016'!$B$11:$X$1115,10,FALSE)</f>
        <v>1</v>
      </c>
      <c r="DY912" s="68" t="str">
        <f t="shared" si="1310"/>
        <v>CONSISTENTE</v>
      </c>
      <c r="DZ912" s="68" t="str">
        <f t="shared" si="1311"/>
        <v>CONSISTENTE</v>
      </c>
      <c r="EA912" s="68" t="str">
        <f t="shared" si="1312"/>
        <v>CONSISTENTE</v>
      </c>
      <c r="EB912" s="68" t="str">
        <f t="shared" si="1313"/>
        <v>CONSISTENTE</v>
      </c>
      <c r="EC912" s="68" t="str">
        <f t="shared" si="1314"/>
        <v>CONSISTENTE</v>
      </c>
      <c r="ED912" s="68" t="str">
        <f t="shared" si="1315"/>
        <v>CONSISTENTE</v>
      </c>
      <c r="EE912" s="132">
        <f t="shared" si="1316"/>
        <v>0</v>
      </c>
      <c r="EF912" s="131">
        <f t="shared" si="1317"/>
        <v>0</v>
      </c>
      <c r="EG912" s="131">
        <f t="shared" si="1318"/>
        <v>0</v>
      </c>
      <c r="EH912" s="131">
        <f t="shared" si="1319"/>
        <v>0</v>
      </c>
      <c r="EI912" s="131">
        <f t="shared" si="1320"/>
        <v>0</v>
      </c>
      <c r="EJ912" s="131">
        <f t="shared" si="1321"/>
        <v>0</v>
      </c>
      <c r="EK912" s="131">
        <f t="shared" si="1324"/>
        <v>123745956.00999999</v>
      </c>
      <c r="EL912" s="60">
        <f t="shared" si="1325"/>
        <v>123745956.00999999</v>
      </c>
      <c r="EM912" s="60">
        <f t="shared" si="1326"/>
        <v>0</v>
      </c>
      <c r="EN912" s="60">
        <f t="shared" si="1327"/>
        <v>0</v>
      </c>
      <c r="EO912" s="60">
        <f t="shared" si="1328"/>
        <v>0</v>
      </c>
      <c r="EP912" s="60">
        <f t="shared" si="1329"/>
        <v>0</v>
      </c>
      <c r="EQ912" s="90" t="str">
        <f t="shared" si="1330"/>
        <v>NO CONSISTENTE</v>
      </c>
    </row>
    <row r="913" spans="1:147" s="16" customFormat="1" ht="15" customHeight="1" x14ac:dyDescent="0.2">
      <c r="A913" s="53" t="s">
        <v>1644</v>
      </c>
      <c r="B913" s="56">
        <f t="shared" si="1322"/>
        <v>506717254.80000001</v>
      </c>
      <c r="C913" s="59" t="str">
        <f t="shared" si="1323"/>
        <v>SI</v>
      </c>
      <c r="D913" s="51"/>
      <c r="E913" s="53" t="s">
        <v>1753</v>
      </c>
      <c r="F913" s="55" t="s">
        <v>1651</v>
      </c>
      <c r="G913" s="61" t="s">
        <v>1754</v>
      </c>
      <c r="H913" s="56">
        <v>506717254.80000001</v>
      </c>
      <c r="I913" s="56">
        <v>0</v>
      </c>
      <c r="J913" s="56">
        <v>0</v>
      </c>
      <c r="K913" s="56">
        <v>0</v>
      </c>
      <c r="L913" s="56">
        <v>0</v>
      </c>
      <c r="M913" s="56">
        <v>0</v>
      </c>
      <c r="N913" s="57">
        <v>506717254.80000001</v>
      </c>
      <c r="O913" s="58">
        <f t="shared" si="1245"/>
        <v>0</v>
      </c>
      <c r="P913" s="59" t="str">
        <f t="shared" si="1246"/>
        <v>CONSISTENTE</v>
      </c>
      <c r="Q913" s="87" t="str">
        <f t="shared" si="1247"/>
        <v>OK</v>
      </c>
      <c r="R913" s="56">
        <v>0</v>
      </c>
      <c r="S913" s="56">
        <v>0</v>
      </c>
      <c r="T913" s="56">
        <v>140930378</v>
      </c>
      <c r="U913" s="56">
        <v>365786876.80000001</v>
      </c>
      <c r="V913" s="56">
        <v>0</v>
      </c>
      <c r="W913" s="59" t="s">
        <v>2314</v>
      </c>
      <c r="X913" s="59" t="s">
        <v>2312</v>
      </c>
      <c r="Y913" s="59" t="str">
        <f t="shared" si="1248"/>
        <v>CONSISTENTE</v>
      </c>
      <c r="Z913" s="59" t="str">
        <f t="shared" si="1244"/>
        <v/>
      </c>
      <c r="AA913" s="66">
        <f>+VLOOKUP($E913,'[1]PLAN DE APLICACIÓN'!$B$11:$V$1115,16,FALSE)</f>
        <v>0</v>
      </c>
      <c r="AB913" s="66">
        <f>+VLOOKUP($E913,'[1]PLAN DE APLICACIÓN'!$B$11:$V$1115,17,FALSE)</f>
        <v>0</v>
      </c>
      <c r="AC913" s="66">
        <f>+VLOOKUP($E913,'[1]PLAN DE APLICACIÓN'!$B$11:$V$1115,18,FALSE)</f>
        <v>0</v>
      </c>
      <c r="AD913" s="66">
        <f>+VLOOKUP($E913,'[1]PLAN DE APLICACIÓN'!$B$11:$V$1115,19,FALSE)</f>
        <v>0</v>
      </c>
      <c r="AE913" s="66">
        <f>+VLOOKUP($E913,'[1]PLAN DE APLICACIÓN'!$B$11:$V$1115,20,FALSE)</f>
        <v>0</v>
      </c>
      <c r="AF913" s="66">
        <f>+VLOOKUP($E913,'[1]PLAN DE APLICACIÓN'!$B$11:$V$1115,21,FALSE)</f>
        <v>0</v>
      </c>
      <c r="AG913" s="59" t="str">
        <f t="shared" si="1249"/>
        <v>CONSISTENTE</v>
      </c>
      <c r="AH913" s="59" t="str">
        <f t="shared" si="1250"/>
        <v>CONSISTENTE</v>
      </c>
      <c r="AI913" s="59" t="str">
        <f t="shared" si="1251"/>
        <v>CONSISTENTE</v>
      </c>
      <c r="AJ913" s="59" t="str">
        <f t="shared" si="1252"/>
        <v>CONSISTENTE</v>
      </c>
      <c r="AK913" s="59" t="str">
        <f t="shared" si="1253"/>
        <v>CONSISTENTE</v>
      </c>
      <c r="AL913" s="59" t="str">
        <f t="shared" si="1254"/>
        <v>CONSISTENTE</v>
      </c>
      <c r="AM913" s="56">
        <v>0</v>
      </c>
      <c r="AN913" s="56">
        <v>0</v>
      </c>
      <c r="AO913" s="56">
        <v>0</v>
      </c>
      <c r="AP913" s="56">
        <v>0</v>
      </c>
      <c r="AQ913" s="56">
        <v>0</v>
      </c>
      <c r="AR913" s="56">
        <v>0</v>
      </c>
      <c r="AS913" s="59">
        <v>1</v>
      </c>
      <c r="AT913" s="59" t="str">
        <f t="shared" si="1255"/>
        <v>CONSISTENTE</v>
      </c>
      <c r="AU913" s="59" t="str">
        <f t="shared" si="1256"/>
        <v>CONSISTENTE</v>
      </c>
      <c r="AV913" s="59" t="str">
        <f t="shared" si="1257"/>
        <v>CONSISTENTE</v>
      </c>
      <c r="AW913" s="59" t="str">
        <f t="shared" si="1258"/>
        <v>CONSISTENTE</v>
      </c>
      <c r="AX913" s="59" t="str">
        <f t="shared" si="1259"/>
        <v>CONSISTENTE</v>
      </c>
      <c r="AY913" s="59" t="str">
        <f t="shared" si="1260"/>
        <v>CONSISTENTE</v>
      </c>
      <c r="AZ913" s="56">
        <v>140930378</v>
      </c>
      <c r="BA913" s="56">
        <v>0</v>
      </c>
      <c r="BB913" s="56">
        <v>0</v>
      </c>
      <c r="BC913" s="56">
        <v>140930378</v>
      </c>
      <c r="BD913" s="56">
        <v>0</v>
      </c>
      <c r="BE913" s="56">
        <v>0</v>
      </c>
      <c r="BF913" s="60">
        <v>1</v>
      </c>
      <c r="BG913" s="59" t="str">
        <f t="shared" si="1261"/>
        <v>CONSISTENTE</v>
      </c>
      <c r="BH913" s="59" t="str">
        <f t="shared" si="1262"/>
        <v>CONSISTENTE</v>
      </c>
      <c r="BI913" s="59" t="str">
        <f t="shared" si="1263"/>
        <v>CONSISTENTE</v>
      </c>
      <c r="BJ913" s="59" t="str">
        <f t="shared" si="1264"/>
        <v>CONSISTENTE</v>
      </c>
      <c r="BK913" s="59" t="str">
        <f t="shared" si="1265"/>
        <v>CONSISTENTE</v>
      </c>
      <c r="BL913" s="59" t="str">
        <f t="shared" si="1266"/>
        <v>CONSISTENTE</v>
      </c>
      <c r="BM913" s="59" t="str">
        <f t="shared" si="1267"/>
        <v>CONSISTENTE</v>
      </c>
      <c r="BN913" s="59" t="str">
        <f t="shared" si="1268"/>
        <v>CONSISTENTE</v>
      </c>
      <c r="BO913" s="59" t="str">
        <f t="shared" si="1269"/>
        <v>CONSISTENTE</v>
      </c>
      <c r="BP913" s="59" t="str">
        <f t="shared" si="1270"/>
        <v>CONSISTENTE</v>
      </c>
      <c r="BQ913" s="59" t="str">
        <f t="shared" si="1271"/>
        <v>CONSISTENTE</v>
      </c>
      <c r="BR913" s="59" t="str">
        <f t="shared" si="1272"/>
        <v>CONSISTENTE</v>
      </c>
      <c r="BS913" s="56">
        <v>140930378</v>
      </c>
      <c r="BT913" s="56">
        <v>0</v>
      </c>
      <c r="BU913" s="56">
        <v>0</v>
      </c>
      <c r="BV913" s="56">
        <v>140930378</v>
      </c>
      <c r="BW913" s="56">
        <v>0</v>
      </c>
      <c r="BX913" s="56">
        <v>0</v>
      </c>
      <c r="BY913" s="60">
        <v>1</v>
      </c>
      <c r="BZ913" s="59" t="str">
        <f t="shared" si="1273"/>
        <v>CONSISTENTE</v>
      </c>
      <c r="CA913" s="59" t="str">
        <f t="shared" si="1274"/>
        <v>CONSISTENTE</v>
      </c>
      <c r="CB913" s="59" t="str">
        <f t="shared" si="1275"/>
        <v>CONSISTENTE</v>
      </c>
      <c r="CC913" s="59" t="str">
        <f t="shared" si="1276"/>
        <v>NO CONSISTENTE</v>
      </c>
      <c r="CD913" s="59" t="str">
        <f t="shared" si="1277"/>
        <v>CONSISTENTE</v>
      </c>
      <c r="CE913" s="59" t="str">
        <f t="shared" si="1278"/>
        <v>CONSISTENTE</v>
      </c>
      <c r="CF913" s="56">
        <v>140930378</v>
      </c>
      <c r="CG913" s="56">
        <v>0</v>
      </c>
      <c r="CH913" s="56">
        <v>0</v>
      </c>
      <c r="CI913" s="56">
        <v>140930378</v>
      </c>
      <c r="CJ913" s="56">
        <v>0</v>
      </c>
      <c r="CK913" s="56">
        <v>0</v>
      </c>
      <c r="CL913" s="60">
        <v>1</v>
      </c>
      <c r="CM913" s="59" t="str">
        <f t="shared" si="1279"/>
        <v>CONSISTENTE</v>
      </c>
      <c r="CN913" s="59" t="str">
        <f t="shared" si="1280"/>
        <v>CONSISTENTE</v>
      </c>
      <c r="CO913" s="59" t="str">
        <f t="shared" si="1281"/>
        <v>CONSISTENTE</v>
      </c>
      <c r="CP913" s="59" t="str">
        <f t="shared" si="1282"/>
        <v>NO CONSISTENTE</v>
      </c>
      <c r="CQ913" s="59" t="str">
        <f t="shared" si="1283"/>
        <v>CONSISTENTE</v>
      </c>
      <c r="CR913" s="59" t="str">
        <f t="shared" si="1284"/>
        <v>CONSISTENTE</v>
      </c>
      <c r="CS913" s="59" t="str">
        <f t="shared" si="1285"/>
        <v>CONSISTENTE</v>
      </c>
      <c r="CT913" s="59" t="str">
        <f t="shared" si="1286"/>
        <v>CONSISTENTE</v>
      </c>
      <c r="CU913" s="59" t="str">
        <f t="shared" si="1287"/>
        <v>CONSISTENTE</v>
      </c>
      <c r="CV913" s="59" t="str">
        <f t="shared" si="1288"/>
        <v>CONSISTENTE</v>
      </c>
      <c r="CW913" s="59" t="str">
        <f t="shared" si="1289"/>
        <v>CONSISTENTE</v>
      </c>
      <c r="CX913" s="59" t="str">
        <f t="shared" si="1290"/>
        <v>CONSISTENTE</v>
      </c>
      <c r="CY913" s="56">
        <f t="shared" si="1291"/>
        <v>506717254.80000001</v>
      </c>
      <c r="CZ913" s="56">
        <f t="shared" si="1292"/>
        <v>0</v>
      </c>
      <c r="DA913" s="56">
        <f t="shared" si="1293"/>
        <v>0</v>
      </c>
      <c r="DB913" s="56">
        <f t="shared" si="1294"/>
        <v>140930378</v>
      </c>
      <c r="DC913" s="56">
        <f t="shared" si="1295"/>
        <v>365786876.80000001</v>
      </c>
      <c r="DD913" s="56">
        <f t="shared" si="1296"/>
        <v>0</v>
      </c>
      <c r="DE913" s="90">
        <f t="shared" si="1297"/>
        <v>140930378</v>
      </c>
      <c r="DF913" s="90">
        <f t="shared" si="1298"/>
        <v>0</v>
      </c>
      <c r="DG913" s="90">
        <f t="shared" si="1299"/>
        <v>0</v>
      </c>
      <c r="DH913" s="90">
        <f t="shared" si="1300"/>
        <v>140930378</v>
      </c>
      <c r="DI913" s="90">
        <f t="shared" si="1301"/>
        <v>0</v>
      </c>
      <c r="DJ913" s="98">
        <f t="shared" si="1302"/>
        <v>0</v>
      </c>
      <c r="DK913" s="103">
        <f t="shared" si="1303"/>
        <v>281860756</v>
      </c>
      <c r="DL913" s="91">
        <f t="shared" si="1304"/>
        <v>0</v>
      </c>
      <c r="DM913" s="91">
        <f t="shared" si="1305"/>
        <v>0</v>
      </c>
      <c r="DN913" s="91">
        <f t="shared" si="1306"/>
        <v>281860756</v>
      </c>
      <c r="DO913" s="91">
        <f t="shared" si="1307"/>
        <v>0</v>
      </c>
      <c r="DP913" s="91">
        <f t="shared" si="1308"/>
        <v>0</v>
      </c>
      <c r="DQ913" s="125" t="str">
        <f t="shared" si="1309"/>
        <v>CONSISTENTE</v>
      </c>
      <c r="DR913" s="147">
        <v>0</v>
      </c>
      <c r="DS913" s="147">
        <v>0</v>
      </c>
      <c r="DT913" s="147">
        <v>0</v>
      </c>
      <c r="DU913" s="147">
        <v>0</v>
      </c>
      <c r="DV913" s="147">
        <v>0</v>
      </c>
      <c r="DW913" s="147">
        <v>0</v>
      </c>
      <c r="DX913" s="59">
        <f>+VLOOKUP($E913,'[2]Ejecución I Semestre 2016'!$B$11:$X$1115,10,FALSE)</f>
        <v>0</v>
      </c>
      <c r="DY913" s="68" t="str">
        <f t="shared" si="1310"/>
        <v>CONSISTENTE</v>
      </c>
      <c r="DZ913" s="68" t="str">
        <f t="shared" si="1311"/>
        <v>CONSISTENTE</v>
      </c>
      <c r="EA913" s="68" t="str">
        <f t="shared" si="1312"/>
        <v>CONSISTENTE</v>
      </c>
      <c r="EB913" s="68" t="str">
        <f t="shared" si="1313"/>
        <v>NO CONSISTENTE</v>
      </c>
      <c r="EC913" s="68" t="str">
        <f t="shared" si="1314"/>
        <v>CONSISTENTE</v>
      </c>
      <c r="ED913" s="68" t="str">
        <f t="shared" si="1315"/>
        <v>CONSISTENTE</v>
      </c>
      <c r="EE913" s="132">
        <f t="shared" si="1316"/>
        <v>140930378</v>
      </c>
      <c r="EF913" s="131">
        <f t="shared" si="1317"/>
        <v>0</v>
      </c>
      <c r="EG913" s="131">
        <f t="shared" si="1318"/>
        <v>0</v>
      </c>
      <c r="EH913" s="131">
        <f t="shared" si="1319"/>
        <v>140930378</v>
      </c>
      <c r="EI913" s="131">
        <f t="shared" si="1320"/>
        <v>0</v>
      </c>
      <c r="EJ913" s="131">
        <f t="shared" si="1321"/>
        <v>0</v>
      </c>
      <c r="EK913" s="131">
        <f t="shared" si="1324"/>
        <v>281860756</v>
      </c>
      <c r="EL913" s="60">
        <f t="shared" si="1325"/>
        <v>0</v>
      </c>
      <c r="EM913" s="60">
        <f t="shared" si="1326"/>
        <v>0</v>
      </c>
      <c r="EN913" s="60">
        <f t="shared" si="1327"/>
        <v>281860756</v>
      </c>
      <c r="EO913" s="60">
        <f t="shared" si="1328"/>
        <v>0</v>
      </c>
      <c r="EP913" s="60">
        <f t="shared" si="1329"/>
        <v>0</v>
      </c>
      <c r="EQ913" s="90" t="str">
        <f t="shared" si="1330"/>
        <v>CONSISTENTE</v>
      </c>
    </row>
    <row r="914" spans="1:147" s="16" customFormat="1" ht="15" customHeight="1" x14ac:dyDescent="0.2">
      <c r="A914" s="53" t="s">
        <v>1646</v>
      </c>
      <c r="B914" s="56">
        <f t="shared" si="1322"/>
        <v>120609861.64</v>
      </c>
      <c r="C914" s="59" t="str">
        <f t="shared" si="1323"/>
        <v>SI</v>
      </c>
      <c r="D914" s="51"/>
      <c r="E914" s="53" t="s">
        <v>1755</v>
      </c>
      <c r="F914" s="55" t="s">
        <v>1651</v>
      </c>
      <c r="G914" s="61" t="s">
        <v>1756</v>
      </c>
      <c r="H914" s="56">
        <v>131106227.64</v>
      </c>
      <c r="I914" s="56">
        <v>0</v>
      </c>
      <c r="J914" s="56">
        <v>10496366</v>
      </c>
      <c r="K914" s="56">
        <v>0</v>
      </c>
      <c r="L914" s="56">
        <v>0</v>
      </c>
      <c r="M914" s="56">
        <v>0</v>
      </c>
      <c r="N914" s="57">
        <v>120609861.64</v>
      </c>
      <c r="O914" s="58">
        <f t="shared" si="1245"/>
        <v>0</v>
      </c>
      <c r="P914" s="59" t="str">
        <f t="shared" si="1246"/>
        <v>CONSISTENTE</v>
      </c>
      <c r="Q914" s="87" t="str">
        <f t="shared" si="1247"/>
        <v>OK</v>
      </c>
      <c r="R914" s="56">
        <v>0</v>
      </c>
      <c r="S914" s="56">
        <v>0</v>
      </c>
      <c r="T914" s="56">
        <v>40925094</v>
      </c>
      <c r="U914" s="56">
        <v>79684767.640000001</v>
      </c>
      <c r="V914" s="56">
        <v>0</v>
      </c>
      <c r="W914" s="59" t="s">
        <v>2314</v>
      </c>
      <c r="X914" s="59" t="s">
        <v>2312</v>
      </c>
      <c r="Y914" s="59" t="str">
        <f t="shared" si="1248"/>
        <v>CONSISTENTE</v>
      </c>
      <c r="Z914" s="59" t="str">
        <f t="shared" si="1244"/>
        <v/>
      </c>
      <c r="AA914" s="66">
        <f>+VLOOKUP($E914,'[1]PLAN DE APLICACIÓN'!$B$11:$V$1115,16,FALSE)</f>
        <v>0</v>
      </c>
      <c r="AB914" s="66">
        <f>+VLOOKUP($E914,'[1]PLAN DE APLICACIÓN'!$B$11:$V$1115,17,FALSE)</f>
        <v>0</v>
      </c>
      <c r="AC914" s="66">
        <f>+VLOOKUP($E914,'[1]PLAN DE APLICACIÓN'!$B$11:$V$1115,18,FALSE)</f>
        <v>0</v>
      </c>
      <c r="AD914" s="66">
        <f>+VLOOKUP($E914,'[1]PLAN DE APLICACIÓN'!$B$11:$V$1115,19,FALSE)</f>
        <v>0</v>
      </c>
      <c r="AE914" s="66">
        <f>+VLOOKUP($E914,'[1]PLAN DE APLICACIÓN'!$B$11:$V$1115,20,FALSE)</f>
        <v>0</v>
      </c>
      <c r="AF914" s="66">
        <f>+VLOOKUP($E914,'[1]PLAN DE APLICACIÓN'!$B$11:$V$1115,21,FALSE)</f>
        <v>0</v>
      </c>
      <c r="AG914" s="59" t="str">
        <f t="shared" si="1249"/>
        <v>CONSISTENTE</v>
      </c>
      <c r="AH914" s="59" t="str">
        <f t="shared" si="1250"/>
        <v>CONSISTENTE</v>
      </c>
      <c r="AI914" s="59" t="str">
        <f t="shared" si="1251"/>
        <v>CONSISTENTE</v>
      </c>
      <c r="AJ914" s="59" t="str">
        <f t="shared" si="1252"/>
        <v>CONSISTENTE</v>
      </c>
      <c r="AK914" s="59" t="str">
        <f t="shared" si="1253"/>
        <v>CONSISTENTE</v>
      </c>
      <c r="AL914" s="59" t="str">
        <f t="shared" si="1254"/>
        <v>CONSISTENTE</v>
      </c>
      <c r="AM914" s="56">
        <v>0</v>
      </c>
      <c r="AN914" s="56">
        <v>0</v>
      </c>
      <c r="AO914" s="56">
        <v>0</v>
      </c>
      <c r="AP914" s="56">
        <v>0</v>
      </c>
      <c r="AQ914" s="56">
        <v>0</v>
      </c>
      <c r="AR914" s="56">
        <v>0</v>
      </c>
      <c r="AS914" s="59">
        <v>1</v>
      </c>
      <c r="AT914" s="59" t="str">
        <f t="shared" si="1255"/>
        <v>CONSISTENTE</v>
      </c>
      <c r="AU914" s="59" t="str">
        <f t="shared" si="1256"/>
        <v>CONSISTENTE</v>
      </c>
      <c r="AV914" s="59" t="str">
        <f t="shared" si="1257"/>
        <v>CONSISTENTE</v>
      </c>
      <c r="AW914" s="59" t="str">
        <f t="shared" si="1258"/>
        <v>CONSISTENTE</v>
      </c>
      <c r="AX914" s="59" t="str">
        <f t="shared" si="1259"/>
        <v>CONSISTENTE</v>
      </c>
      <c r="AY914" s="59" t="str">
        <f t="shared" si="1260"/>
        <v>CONSISTENTE</v>
      </c>
      <c r="AZ914" s="56">
        <v>0</v>
      </c>
      <c r="BA914" s="56">
        <v>0</v>
      </c>
      <c r="BB914" s="56">
        <v>0</v>
      </c>
      <c r="BC914" s="56">
        <v>0</v>
      </c>
      <c r="BD914" s="56">
        <v>0</v>
      </c>
      <c r="BE914" s="56">
        <v>0</v>
      </c>
      <c r="BF914" s="60">
        <v>1</v>
      </c>
      <c r="BG914" s="59" t="str">
        <f t="shared" si="1261"/>
        <v>CONSISTENTE</v>
      </c>
      <c r="BH914" s="59" t="str">
        <f t="shared" si="1262"/>
        <v>CONSISTENTE</v>
      </c>
      <c r="BI914" s="59" t="str">
        <f t="shared" si="1263"/>
        <v>CONSISTENTE</v>
      </c>
      <c r="BJ914" s="59" t="str">
        <f t="shared" si="1264"/>
        <v>CONSISTENTE</v>
      </c>
      <c r="BK914" s="59" t="str">
        <f t="shared" si="1265"/>
        <v>CONSISTENTE</v>
      </c>
      <c r="BL914" s="59" t="str">
        <f t="shared" si="1266"/>
        <v>CONSISTENTE</v>
      </c>
      <c r="BM914" s="59" t="str">
        <f t="shared" si="1267"/>
        <v>CONSISTENTE</v>
      </c>
      <c r="BN914" s="59" t="str">
        <f t="shared" si="1268"/>
        <v>CONSISTENTE</v>
      </c>
      <c r="BO914" s="59" t="str">
        <f t="shared" si="1269"/>
        <v>CONSISTENTE</v>
      </c>
      <c r="BP914" s="59" t="str">
        <f t="shared" si="1270"/>
        <v>CONSISTENTE</v>
      </c>
      <c r="BQ914" s="59" t="str">
        <f t="shared" si="1271"/>
        <v>CONSISTENTE</v>
      </c>
      <c r="BR914" s="59" t="str">
        <f t="shared" si="1272"/>
        <v>CONSISTENTE</v>
      </c>
      <c r="BS914" s="56">
        <v>79684767.939999998</v>
      </c>
      <c r="BT914" s="56">
        <v>0</v>
      </c>
      <c r="BU914" s="56">
        <v>0</v>
      </c>
      <c r="BV914" s="56">
        <v>0</v>
      </c>
      <c r="BW914" s="56">
        <v>79684767.939999998</v>
      </c>
      <c r="BX914" s="56">
        <v>0</v>
      </c>
      <c r="BY914" s="60">
        <v>1</v>
      </c>
      <c r="BZ914" s="59" t="str">
        <f t="shared" si="1273"/>
        <v>CONSISTENTE</v>
      </c>
      <c r="CA914" s="59" t="str">
        <f t="shared" si="1274"/>
        <v>CONSISTENTE</v>
      </c>
      <c r="CB914" s="59" t="str">
        <f t="shared" si="1275"/>
        <v>CONSISTENTE</v>
      </c>
      <c r="CC914" s="59" t="str">
        <f t="shared" si="1276"/>
        <v>CONSISTENTE</v>
      </c>
      <c r="CD914" s="59" t="str">
        <f t="shared" si="1277"/>
        <v>NO CONSISTENTE</v>
      </c>
      <c r="CE914" s="59" t="str">
        <f t="shared" si="1278"/>
        <v>CONSISTENTE</v>
      </c>
      <c r="CF914" s="56">
        <v>82138634.150000006</v>
      </c>
      <c r="CG914" s="56">
        <v>0</v>
      </c>
      <c r="CH914" s="56">
        <v>0</v>
      </c>
      <c r="CI914" s="56">
        <v>0</v>
      </c>
      <c r="CJ914" s="56">
        <v>82138634.150000006</v>
      </c>
      <c r="CK914" s="56">
        <v>0</v>
      </c>
      <c r="CL914" s="60">
        <v>1</v>
      </c>
      <c r="CM914" s="59" t="str">
        <f t="shared" si="1279"/>
        <v>CONSISTENTE</v>
      </c>
      <c r="CN914" s="59" t="str">
        <f t="shared" si="1280"/>
        <v>CONSISTENTE</v>
      </c>
      <c r="CO914" s="59" t="str">
        <f t="shared" si="1281"/>
        <v>CONSISTENTE</v>
      </c>
      <c r="CP914" s="59" t="str">
        <f t="shared" si="1282"/>
        <v>CONSISTENTE</v>
      </c>
      <c r="CQ914" s="59" t="str">
        <f t="shared" si="1283"/>
        <v>NO CONSISTENTE</v>
      </c>
      <c r="CR914" s="59" t="str">
        <f t="shared" si="1284"/>
        <v>CONSISTENTE</v>
      </c>
      <c r="CS914" s="59" t="str">
        <f t="shared" si="1285"/>
        <v>CONSISTENTE</v>
      </c>
      <c r="CT914" s="59" t="str">
        <f t="shared" si="1286"/>
        <v>CONSISTENTE</v>
      </c>
      <c r="CU914" s="59" t="str">
        <f t="shared" si="1287"/>
        <v>CONSISTENTE</v>
      </c>
      <c r="CV914" s="59" t="str">
        <f t="shared" si="1288"/>
        <v>CONSISTENTE</v>
      </c>
      <c r="CW914" s="59" t="str">
        <f t="shared" si="1289"/>
        <v>CONSISTENTE</v>
      </c>
      <c r="CX914" s="59" t="str">
        <f t="shared" si="1290"/>
        <v>CONSISTENTE</v>
      </c>
      <c r="CY914" s="56">
        <f t="shared" si="1291"/>
        <v>120609861.64</v>
      </c>
      <c r="CZ914" s="56">
        <f t="shared" si="1292"/>
        <v>0</v>
      </c>
      <c r="DA914" s="56">
        <f t="shared" si="1293"/>
        <v>0</v>
      </c>
      <c r="DB914" s="56">
        <f t="shared" si="1294"/>
        <v>40925094</v>
      </c>
      <c r="DC914" s="56">
        <f t="shared" si="1295"/>
        <v>79684767.640000001</v>
      </c>
      <c r="DD914" s="56">
        <f t="shared" si="1296"/>
        <v>0</v>
      </c>
      <c r="DE914" s="90">
        <f t="shared" si="1297"/>
        <v>0</v>
      </c>
      <c r="DF914" s="90">
        <f t="shared" si="1298"/>
        <v>0</v>
      </c>
      <c r="DG914" s="90">
        <f t="shared" si="1299"/>
        <v>0</v>
      </c>
      <c r="DH914" s="90">
        <f t="shared" si="1300"/>
        <v>0</v>
      </c>
      <c r="DI914" s="90">
        <f t="shared" si="1301"/>
        <v>0</v>
      </c>
      <c r="DJ914" s="98">
        <f t="shared" si="1302"/>
        <v>0</v>
      </c>
      <c r="DK914" s="103">
        <f t="shared" si="1303"/>
        <v>82138634.150000006</v>
      </c>
      <c r="DL914" s="91">
        <f t="shared" si="1304"/>
        <v>0</v>
      </c>
      <c r="DM914" s="91">
        <f t="shared" si="1305"/>
        <v>0</v>
      </c>
      <c r="DN914" s="91">
        <f t="shared" si="1306"/>
        <v>0</v>
      </c>
      <c r="DO914" s="91">
        <f t="shared" si="1307"/>
        <v>82138634.150000006</v>
      </c>
      <c r="DP914" s="91">
        <f t="shared" si="1308"/>
        <v>0</v>
      </c>
      <c r="DQ914" s="125" t="str">
        <f t="shared" si="1309"/>
        <v>CONSISTENTE</v>
      </c>
      <c r="DR914" s="147">
        <v>0</v>
      </c>
      <c r="DS914" s="147">
        <v>0</v>
      </c>
      <c r="DT914" s="147">
        <v>0</v>
      </c>
      <c r="DU914" s="147">
        <v>0</v>
      </c>
      <c r="DV914" s="147">
        <v>0</v>
      </c>
      <c r="DW914" s="147">
        <v>0</v>
      </c>
      <c r="DX914" s="59">
        <f>+VLOOKUP($E914,'[2]Ejecución I Semestre 2016'!$B$11:$X$1115,10,FALSE)</f>
        <v>1</v>
      </c>
      <c r="DY914" s="68" t="str">
        <f t="shared" si="1310"/>
        <v>CONSISTENTE</v>
      </c>
      <c r="DZ914" s="68" t="str">
        <f t="shared" si="1311"/>
        <v>CONSISTENTE</v>
      </c>
      <c r="EA914" s="68" t="str">
        <f t="shared" si="1312"/>
        <v>CONSISTENTE</v>
      </c>
      <c r="EB914" s="68" t="str">
        <f t="shared" si="1313"/>
        <v>CONSISTENTE</v>
      </c>
      <c r="EC914" s="68" t="str">
        <f t="shared" si="1314"/>
        <v>NO CONSISTENTE</v>
      </c>
      <c r="ED914" s="68" t="str">
        <f t="shared" si="1315"/>
        <v>CONSISTENTE</v>
      </c>
      <c r="EE914" s="132">
        <f t="shared" si="1316"/>
        <v>0</v>
      </c>
      <c r="EF914" s="131">
        <f t="shared" si="1317"/>
        <v>0</v>
      </c>
      <c r="EG914" s="131">
        <f t="shared" si="1318"/>
        <v>0</v>
      </c>
      <c r="EH914" s="131">
        <f t="shared" si="1319"/>
        <v>0</v>
      </c>
      <c r="EI914" s="131">
        <f t="shared" si="1320"/>
        <v>0</v>
      </c>
      <c r="EJ914" s="131">
        <f t="shared" si="1321"/>
        <v>0</v>
      </c>
      <c r="EK914" s="131">
        <f t="shared" si="1324"/>
        <v>82138634.150000006</v>
      </c>
      <c r="EL914" s="60">
        <f t="shared" si="1325"/>
        <v>0</v>
      </c>
      <c r="EM914" s="60">
        <f t="shared" si="1326"/>
        <v>0</v>
      </c>
      <c r="EN914" s="60">
        <f t="shared" si="1327"/>
        <v>0</v>
      </c>
      <c r="EO914" s="60">
        <f t="shared" si="1328"/>
        <v>82138634.150000006</v>
      </c>
      <c r="EP914" s="60">
        <f t="shared" si="1329"/>
        <v>0</v>
      </c>
      <c r="EQ914" s="90" t="str">
        <f t="shared" si="1330"/>
        <v>CONSISTENTE</v>
      </c>
    </row>
    <row r="915" spans="1:147" s="16" customFormat="1" ht="15" customHeight="1" x14ac:dyDescent="0.2">
      <c r="A915" s="53" t="s">
        <v>1648</v>
      </c>
      <c r="B915" s="56">
        <f t="shared" si="1322"/>
        <v>226785380.09</v>
      </c>
      <c r="C915" s="59" t="str">
        <f t="shared" si="1323"/>
        <v>SI</v>
      </c>
      <c r="D915" s="51"/>
      <c r="E915" s="53" t="s">
        <v>1757</v>
      </c>
      <c r="F915" s="55" t="s">
        <v>1651</v>
      </c>
      <c r="G915" s="61" t="s">
        <v>1758</v>
      </c>
      <c r="H915" s="56">
        <v>227934114.44</v>
      </c>
      <c r="I915" s="56">
        <v>0</v>
      </c>
      <c r="J915" s="56">
        <v>0</v>
      </c>
      <c r="K915" s="56">
        <v>1148734.3500000001</v>
      </c>
      <c r="L915" s="56">
        <v>0</v>
      </c>
      <c r="M915" s="56">
        <v>0</v>
      </c>
      <c r="N915" s="57">
        <v>226785380.09</v>
      </c>
      <c r="O915" s="58">
        <f t="shared" si="1245"/>
        <v>0</v>
      </c>
      <c r="P915" s="59" t="str">
        <f t="shared" si="1246"/>
        <v>CONSISTENTE</v>
      </c>
      <c r="Q915" s="87" t="str">
        <f t="shared" si="1247"/>
        <v>OK</v>
      </c>
      <c r="R915" s="56">
        <v>0</v>
      </c>
      <c r="S915" s="56">
        <v>6000000</v>
      </c>
      <c r="T915" s="56">
        <v>0</v>
      </c>
      <c r="U915" s="56">
        <v>220785380.09</v>
      </c>
      <c r="V915" s="56">
        <v>0</v>
      </c>
      <c r="W915" s="59" t="s">
        <v>2314</v>
      </c>
      <c r="X915" s="59" t="s">
        <v>2312</v>
      </c>
      <c r="Y915" s="59" t="str">
        <f t="shared" si="1248"/>
        <v>CONSISTENTE</v>
      </c>
      <c r="Z915" s="59" t="str">
        <f t="shared" si="1244"/>
        <v/>
      </c>
      <c r="AA915" s="66">
        <f>+VLOOKUP($E915,'[1]PLAN DE APLICACIÓN'!$B$11:$V$1115,16,FALSE)</f>
        <v>0</v>
      </c>
      <c r="AB915" s="66">
        <f>+VLOOKUP($E915,'[1]PLAN DE APLICACIÓN'!$B$11:$V$1115,17,FALSE)</f>
        <v>0</v>
      </c>
      <c r="AC915" s="66">
        <f>+VLOOKUP($E915,'[1]PLAN DE APLICACIÓN'!$B$11:$V$1115,18,FALSE)</f>
        <v>0</v>
      </c>
      <c r="AD915" s="66">
        <f>+VLOOKUP($E915,'[1]PLAN DE APLICACIÓN'!$B$11:$V$1115,19,FALSE)</f>
        <v>0</v>
      </c>
      <c r="AE915" s="66">
        <f>+VLOOKUP($E915,'[1]PLAN DE APLICACIÓN'!$B$11:$V$1115,20,FALSE)</f>
        <v>0</v>
      </c>
      <c r="AF915" s="66">
        <f>+VLOOKUP($E915,'[1]PLAN DE APLICACIÓN'!$B$11:$V$1115,21,FALSE)</f>
        <v>0</v>
      </c>
      <c r="AG915" s="59" t="str">
        <f t="shared" si="1249"/>
        <v>CONSISTENTE</v>
      </c>
      <c r="AH915" s="59" t="str">
        <f t="shared" si="1250"/>
        <v>CONSISTENTE</v>
      </c>
      <c r="AI915" s="59" t="str">
        <f t="shared" si="1251"/>
        <v>CONSISTENTE</v>
      </c>
      <c r="AJ915" s="59" t="str">
        <f t="shared" si="1252"/>
        <v>CONSISTENTE</v>
      </c>
      <c r="AK915" s="59" t="str">
        <f t="shared" si="1253"/>
        <v>CONSISTENTE</v>
      </c>
      <c r="AL915" s="59" t="str">
        <f t="shared" si="1254"/>
        <v>CONSISTENTE</v>
      </c>
      <c r="AM915" s="56">
        <v>0</v>
      </c>
      <c r="AN915" s="56">
        <v>0</v>
      </c>
      <c r="AO915" s="56">
        <v>0</v>
      </c>
      <c r="AP915" s="56">
        <v>0</v>
      </c>
      <c r="AQ915" s="56">
        <v>0</v>
      </c>
      <c r="AR915" s="56">
        <v>0</v>
      </c>
      <c r="AS915" s="59">
        <v>1</v>
      </c>
      <c r="AT915" s="59" t="str">
        <f t="shared" si="1255"/>
        <v>CONSISTENTE</v>
      </c>
      <c r="AU915" s="59" t="str">
        <f t="shared" si="1256"/>
        <v>CONSISTENTE</v>
      </c>
      <c r="AV915" s="59" t="str">
        <f t="shared" si="1257"/>
        <v>CONSISTENTE</v>
      </c>
      <c r="AW915" s="59" t="str">
        <f t="shared" si="1258"/>
        <v>CONSISTENTE</v>
      </c>
      <c r="AX915" s="59" t="str">
        <f t="shared" si="1259"/>
        <v>CONSISTENTE</v>
      </c>
      <c r="AY915" s="59" t="str">
        <f t="shared" si="1260"/>
        <v>CONSISTENTE</v>
      </c>
      <c r="AZ915" s="56">
        <v>0</v>
      </c>
      <c r="BA915" s="56">
        <v>0</v>
      </c>
      <c r="BB915" s="56">
        <v>0</v>
      </c>
      <c r="BC915" s="56">
        <v>0</v>
      </c>
      <c r="BD915" s="56">
        <v>0</v>
      </c>
      <c r="BE915" s="56">
        <v>0</v>
      </c>
      <c r="BF915" s="60">
        <v>1</v>
      </c>
      <c r="BG915" s="59" t="str">
        <f t="shared" si="1261"/>
        <v>CONSISTENTE</v>
      </c>
      <c r="BH915" s="59" t="str">
        <f t="shared" si="1262"/>
        <v>CONSISTENTE</v>
      </c>
      <c r="BI915" s="59" t="str">
        <f t="shared" si="1263"/>
        <v>CONSISTENTE</v>
      </c>
      <c r="BJ915" s="59" t="str">
        <f t="shared" si="1264"/>
        <v>CONSISTENTE</v>
      </c>
      <c r="BK915" s="59" t="str">
        <f t="shared" si="1265"/>
        <v>CONSISTENTE</v>
      </c>
      <c r="BL915" s="59" t="str">
        <f t="shared" si="1266"/>
        <v>CONSISTENTE</v>
      </c>
      <c r="BM915" s="59" t="str">
        <f t="shared" si="1267"/>
        <v>CONSISTENTE</v>
      </c>
      <c r="BN915" s="59" t="str">
        <f t="shared" si="1268"/>
        <v>CONSISTENTE</v>
      </c>
      <c r="BO915" s="59" t="str">
        <f t="shared" si="1269"/>
        <v>CONSISTENTE</v>
      </c>
      <c r="BP915" s="59" t="str">
        <f t="shared" si="1270"/>
        <v>CONSISTENTE</v>
      </c>
      <c r="BQ915" s="59" t="str">
        <f t="shared" si="1271"/>
        <v>CONSISTENTE</v>
      </c>
      <c r="BR915" s="59" t="str">
        <f t="shared" si="1272"/>
        <v>CONSISTENTE</v>
      </c>
      <c r="BS915" s="56">
        <v>0</v>
      </c>
      <c r="BT915" s="56">
        <v>0</v>
      </c>
      <c r="BU915" s="56">
        <v>0</v>
      </c>
      <c r="BV915" s="56">
        <v>0</v>
      </c>
      <c r="BW915" s="56">
        <v>0</v>
      </c>
      <c r="BX915" s="56">
        <v>0</v>
      </c>
      <c r="BY915" s="60">
        <v>1</v>
      </c>
      <c r="BZ915" s="59" t="str">
        <f t="shared" si="1273"/>
        <v>CONSISTENTE</v>
      </c>
      <c r="CA915" s="59" t="str">
        <f t="shared" si="1274"/>
        <v>CONSISTENTE</v>
      </c>
      <c r="CB915" s="59" t="str">
        <f t="shared" si="1275"/>
        <v>CONSISTENTE</v>
      </c>
      <c r="CC915" s="59" t="str">
        <f t="shared" si="1276"/>
        <v>CONSISTENTE</v>
      </c>
      <c r="CD915" s="59" t="str">
        <f t="shared" si="1277"/>
        <v>CONSISTENTE</v>
      </c>
      <c r="CE915" s="59" t="str">
        <f t="shared" si="1278"/>
        <v>CONSISTENTE</v>
      </c>
      <c r="CF915" s="56">
        <v>0</v>
      </c>
      <c r="CG915" s="56">
        <v>0</v>
      </c>
      <c r="CH915" s="56">
        <v>0</v>
      </c>
      <c r="CI915" s="56">
        <v>0</v>
      </c>
      <c r="CJ915" s="56">
        <v>0</v>
      </c>
      <c r="CK915" s="56">
        <v>0</v>
      </c>
      <c r="CL915" s="60">
        <v>1</v>
      </c>
      <c r="CM915" s="59" t="str">
        <f t="shared" si="1279"/>
        <v>CONSISTENTE</v>
      </c>
      <c r="CN915" s="59" t="str">
        <f t="shared" si="1280"/>
        <v>CONSISTENTE</v>
      </c>
      <c r="CO915" s="59" t="str">
        <f t="shared" si="1281"/>
        <v>CONSISTENTE</v>
      </c>
      <c r="CP915" s="59" t="str">
        <f t="shared" si="1282"/>
        <v>CONSISTENTE</v>
      </c>
      <c r="CQ915" s="59" t="str">
        <f t="shared" si="1283"/>
        <v>CONSISTENTE</v>
      </c>
      <c r="CR915" s="59" t="str">
        <f t="shared" si="1284"/>
        <v>CONSISTENTE</v>
      </c>
      <c r="CS915" s="59" t="str">
        <f t="shared" si="1285"/>
        <v>CONSISTENTE</v>
      </c>
      <c r="CT915" s="59" t="str">
        <f t="shared" si="1286"/>
        <v>CONSISTENTE</v>
      </c>
      <c r="CU915" s="59" t="str">
        <f t="shared" si="1287"/>
        <v>CONSISTENTE</v>
      </c>
      <c r="CV915" s="59" t="str">
        <f t="shared" si="1288"/>
        <v>CONSISTENTE</v>
      </c>
      <c r="CW915" s="59" t="str">
        <f t="shared" si="1289"/>
        <v>CONSISTENTE</v>
      </c>
      <c r="CX915" s="59" t="str">
        <f t="shared" si="1290"/>
        <v>CONSISTENTE</v>
      </c>
      <c r="CY915" s="56">
        <f t="shared" si="1291"/>
        <v>226785380.09</v>
      </c>
      <c r="CZ915" s="56">
        <f t="shared" si="1292"/>
        <v>0</v>
      </c>
      <c r="DA915" s="56">
        <f t="shared" si="1293"/>
        <v>6000000</v>
      </c>
      <c r="DB915" s="56">
        <f t="shared" si="1294"/>
        <v>0</v>
      </c>
      <c r="DC915" s="56">
        <f t="shared" si="1295"/>
        <v>220785380.09</v>
      </c>
      <c r="DD915" s="56">
        <f t="shared" si="1296"/>
        <v>0</v>
      </c>
      <c r="DE915" s="90">
        <f t="shared" si="1297"/>
        <v>0</v>
      </c>
      <c r="DF915" s="90">
        <f t="shared" si="1298"/>
        <v>0</v>
      </c>
      <c r="DG915" s="90">
        <f t="shared" si="1299"/>
        <v>0</v>
      </c>
      <c r="DH915" s="90">
        <f t="shared" si="1300"/>
        <v>0</v>
      </c>
      <c r="DI915" s="90">
        <f t="shared" si="1301"/>
        <v>0</v>
      </c>
      <c r="DJ915" s="98">
        <f t="shared" si="1302"/>
        <v>0</v>
      </c>
      <c r="DK915" s="103">
        <f t="shared" si="1303"/>
        <v>0</v>
      </c>
      <c r="DL915" s="91">
        <f t="shared" si="1304"/>
        <v>0</v>
      </c>
      <c r="DM915" s="91">
        <f t="shared" si="1305"/>
        <v>0</v>
      </c>
      <c r="DN915" s="91">
        <f t="shared" si="1306"/>
        <v>0</v>
      </c>
      <c r="DO915" s="91">
        <f t="shared" si="1307"/>
        <v>0</v>
      </c>
      <c r="DP915" s="91">
        <f t="shared" si="1308"/>
        <v>0</v>
      </c>
      <c r="DQ915" s="125" t="str">
        <f t="shared" si="1309"/>
        <v>CONSISTENTE</v>
      </c>
      <c r="DR915" s="147">
        <v>0</v>
      </c>
      <c r="DS915" s="147">
        <v>0</v>
      </c>
      <c r="DT915" s="147">
        <v>0</v>
      </c>
      <c r="DU915" s="147">
        <v>0</v>
      </c>
      <c r="DV915" s="147">
        <v>0</v>
      </c>
      <c r="DW915" s="147">
        <v>0</v>
      </c>
      <c r="DX915" s="59">
        <f>+VLOOKUP($E915,'[2]Ejecución I Semestre 2016'!$B$11:$X$1115,10,FALSE)</f>
        <v>1</v>
      </c>
      <c r="DY915" s="68" t="str">
        <f t="shared" si="1310"/>
        <v>CONSISTENTE</v>
      </c>
      <c r="DZ915" s="68" t="str">
        <f t="shared" si="1311"/>
        <v>CONSISTENTE</v>
      </c>
      <c r="EA915" s="68" t="str">
        <f t="shared" si="1312"/>
        <v>CONSISTENTE</v>
      </c>
      <c r="EB915" s="68" t="str">
        <f t="shared" si="1313"/>
        <v>CONSISTENTE</v>
      </c>
      <c r="EC915" s="68" t="str">
        <f t="shared" si="1314"/>
        <v>CONSISTENTE</v>
      </c>
      <c r="ED915" s="68" t="str">
        <f t="shared" si="1315"/>
        <v>CONSISTENTE</v>
      </c>
      <c r="EE915" s="132">
        <f t="shared" si="1316"/>
        <v>0</v>
      </c>
      <c r="EF915" s="131">
        <f t="shared" si="1317"/>
        <v>0</v>
      </c>
      <c r="EG915" s="131">
        <f t="shared" si="1318"/>
        <v>0</v>
      </c>
      <c r="EH915" s="131">
        <f t="shared" si="1319"/>
        <v>0</v>
      </c>
      <c r="EI915" s="131">
        <f t="shared" si="1320"/>
        <v>0</v>
      </c>
      <c r="EJ915" s="131">
        <f t="shared" si="1321"/>
        <v>0</v>
      </c>
      <c r="EK915" s="131">
        <f t="shared" si="1324"/>
        <v>0</v>
      </c>
      <c r="EL915" s="60">
        <f t="shared" si="1325"/>
        <v>0</v>
      </c>
      <c r="EM915" s="60">
        <f t="shared" si="1326"/>
        <v>0</v>
      </c>
      <c r="EN915" s="60">
        <f t="shared" si="1327"/>
        <v>0</v>
      </c>
      <c r="EO915" s="60">
        <f t="shared" si="1328"/>
        <v>0</v>
      </c>
      <c r="EP915" s="60">
        <f t="shared" si="1329"/>
        <v>0</v>
      </c>
      <c r="EQ915" s="90" t="str">
        <f t="shared" si="1330"/>
        <v>CONSISTENTE</v>
      </c>
    </row>
    <row r="916" spans="1:147" s="16" customFormat="1" ht="15" customHeight="1" x14ac:dyDescent="0.2">
      <c r="A916" s="70" t="s">
        <v>2103</v>
      </c>
      <c r="B916" s="56">
        <f t="shared" si="1322"/>
        <v>207449133.25999999</v>
      </c>
      <c r="C916" s="59" t="str">
        <f t="shared" si="1323"/>
        <v>SI</v>
      </c>
      <c r="D916" s="51"/>
      <c r="E916" s="53" t="s">
        <v>1759</v>
      </c>
      <c r="F916" s="55" t="s">
        <v>1651</v>
      </c>
      <c r="G916" s="61" t="s">
        <v>1760</v>
      </c>
      <c r="H916" s="56">
        <v>230357585.19</v>
      </c>
      <c r="I916" s="56">
        <v>22908451.93</v>
      </c>
      <c r="J916" s="56">
        <v>0</v>
      </c>
      <c r="K916" s="56">
        <v>0</v>
      </c>
      <c r="L916" s="56">
        <v>0</v>
      </c>
      <c r="M916" s="56">
        <v>0</v>
      </c>
      <c r="N916" s="57">
        <v>207449133.25999999</v>
      </c>
      <c r="O916" s="58">
        <f t="shared" si="1245"/>
        <v>0</v>
      </c>
      <c r="P916" s="59" t="str">
        <f t="shared" si="1246"/>
        <v>CONSISTENTE</v>
      </c>
      <c r="Q916" s="87" t="str">
        <f t="shared" si="1247"/>
        <v>OK</v>
      </c>
      <c r="R916" s="56">
        <v>0</v>
      </c>
      <c r="S916" s="56">
        <v>0</v>
      </c>
      <c r="T916" s="56">
        <v>0</v>
      </c>
      <c r="U916" s="56">
        <v>207449133.25999999</v>
      </c>
      <c r="V916" s="56">
        <v>0</v>
      </c>
      <c r="W916" s="59" t="s">
        <v>2314</v>
      </c>
      <c r="X916" s="59" t="s">
        <v>2312</v>
      </c>
      <c r="Y916" s="59" t="str">
        <f t="shared" si="1248"/>
        <v>CONSISTENTE</v>
      </c>
      <c r="Z916" s="59" t="str">
        <f t="shared" si="1244"/>
        <v/>
      </c>
      <c r="AA916" s="66">
        <f>+VLOOKUP($E916,'[1]PLAN DE APLICACIÓN'!$B$11:$V$1115,16,FALSE)</f>
        <v>0</v>
      </c>
      <c r="AB916" s="66">
        <f>+VLOOKUP($E916,'[1]PLAN DE APLICACIÓN'!$B$11:$V$1115,17,FALSE)</f>
        <v>0</v>
      </c>
      <c r="AC916" s="66">
        <f>+VLOOKUP($E916,'[1]PLAN DE APLICACIÓN'!$B$11:$V$1115,18,FALSE)</f>
        <v>0</v>
      </c>
      <c r="AD916" s="66">
        <f>+VLOOKUP($E916,'[1]PLAN DE APLICACIÓN'!$B$11:$V$1115,19,FALSE)</f>
        <v>0</v>
      </c>
      <c r="AE916" s="66">
        <f>+VLOOKUP($E916,'[1]PLAN DE APLICACIÓN'!$B$11:$V$1115,20,FALSE)</f>
        <v>0</v>
      </c>
      <c r="AF916" s="66">
        <f>+VLOOKUP($E916,'[1]PLAN DE APLICACIÓN'!$B$11:$V$1115,21,FALSE)</f>
        <v>0</v>
      </c>
      <c r="AG916" s="59" t="str">
        <f t="shared" si="1249"/>
        <v>CONSISTENTE</v>
      </c>
      <c r="AH916" s="59" t="str">
        <f t="shared" si="1250"/>
        <v>CONSISTENTE</v>
      </c>
      <c r="AI916" s="59" t="str">
        <f t="shared" si="1251"/>
        <v>CONSISTENTE</v>
      </c>
      <c r="AJ916" s="59" t="str">
        <f t="shared" si="1252"/>
        <v>CONSISTENTE</v>
      </c>
      <c r="AK916" s="59" t="str">
        <f t="shared" si="1253"/>
        <v>CONSISTENTE</v>
      </c>
      <c r="AL916" s="59" t="str">
        <f t="shared" si="1254"/>
        <v>CONSISTENTE</v>
      </c>
      <c r="AM916" s="56">
        <v>0</v>
      </c>
      <c r="AN916" s="56">
        <v>0</v>
      </c>
      <c r="AO916" s="56">
        <v>0</v>
      </c>
      <c r="AP916" s="56">
        <v>0</v>
      </c>
      <c r="AQ916" s="56">
        <v>0</v>
      </c>
      <c r="AR916" s="56">
        <v>0</v>
      </c>
      <c r="AS916" s="59">
        <v>1</v>
      </c>
      <c r="AT916" s="59" t="str">
        <f t="shared" si="1255"/>
        <v>CONSISTENTE</v>
      </c>
      <c r="AU916" s="59" t="str">
        <f t="shared" si="1256"/>
        <v>CONSISTENTE</v>
      </c>
      <c r="AV916" s="59" t="str">
        <f t="shared" si="1257"/>
        <v>CONSISTENTE</v>
      </c>
      <c r="AW916" s="59" t="str">
        <f t="shared" si="1258"/>
        <v>CONSISTENTE</v>
      </c>
      <c r="AX916" s="59" t="str">
        <f t="shared" si="1259"/>
        <v>CONSISTENTE</v>
      </c>
      <c r="AY916" s="59" t="str">
        <f t="shared" si="1260"/>
        <v>CONSISTENTE</v>
      </c>
      <c r="AZ916" s="56">
        <v>0</v>
      </c>
      <c r="BA916" s="56">
        <v>0</v>
      </c>
      <c r="BB916" s="56">
        <v>0</v>
      </c>
      <c r="BC916" s="56">
        <v>0</v>
      </c>
      <c r="BD916" s="56">
        <v>0</v>
      </c>
      <c r="BE916" s="56">
        <v>0</v>
      </c>
      <c r="BF916" s="60">
        <v>1</v>
      </c>
      <c r="BG916" s="59" t="str">
        <f t="shared" si="1261"/>
        <v>CONSISTENTE</v>
      </c>
      <c r="BH916" s="59" t="str">
        <f t="shared" si="1262"/>
        <v>CONSISTENTE</v>
      </c>
      <c r="BI916" s="59" t="str">
        <f t="shared" si="1263"/>
        <v>CONSISTENTE</v>
      </c>
      <c r="BJ916" s="59" t="str">
        <f t="shared" si="1264"/>
        <v>CONSISTENTE</v>
      </c>
      <c r="BK916" s="59" t="str">
        <f t="shared" si="1265"/>
        <v>CONSISTENTE</v>
      </c>
      <c r="BL916" s="59" t="str">
        <f t="shared" si="1266"/>
        <v>CONSISTENTE</v>
      </c>
      <c r="BM916" s="59" t="str">
        <f t="shared" si="1267"/>
        <v>CONSISTENTE</v>
      </c>
      <c r="BN916" s="59" t="str">
        <f t="shared" si="1268"/>
        <v>CONSISTENTE</v>
      </c>
      <c r="BO916" s="59" t="str">
        <f t="shared" si="1269"/>
        <v>CONSISTENTE</v>
      </c>
      <c r="BP916" s="59" t="str">
        <f t="shared" si="1270"/>
        <v>CONSISTENTE</v>
      </c>
      <c r="BQ916" s="59" t="str">
        <f t="shared" si="1271"/>
        <v>CONSISTENTE</v>
      </c>
      <c r="BR916" s="59" t="str">
        <f t="shared" si="1272"/>
        <v>CONSISTENTE</v>
      </c>
      <c r="BS916" s="56">
        <v>0</v>
      </c>
      <c r="BT916" s="56">
        <v>0</v>
      </c>
      <c r="BU916" s="56">
        <v>0</v>
      </c>
      <c r="BV916" s="56">
        <v>0</v>
      </c>
      <c r="BW916" s="56">
        <v>0</v>
      </c>
      <c r="BX916" s="56">
        <v>0</v>
      </c>
      <c r="BY916" s="60">
        <v>0</v>
      </c>
      <c r="BZ916" s="59" t="str">
        <f t="shared" si="1273"/>
        <v>CONSISTENTE</v>
      </c>
      <c r="CA916" s="59" t="str">
        <f t="shared" si="1274"/>
        <v>CONSISTENTE</v>
      </c>
      <c r="CB916" s="59" t="str">
        <f t="shared" si="1275"/>
        <v>CONSISTENTE</v>
      </c>
      <c r="CC916" s="59" t="str">
        <f t="shared" si="1276"/>
        <v>CONSISTENTE</v>
      </c>
      <c r="CD916" s="59" t="str">
        <f t="shared" si="1277"/>
        <v>CONSISTENTE</v>
      </c>
      <c r="CE916" s="59" t="str">
        <f t="shared" si="1278"/>
        <v>CONSISTENTE</v>
      </c>
      <c r="CF916" s="56">
        <v>233685072.58000001</v>
      </c>
      <c r="CG916" s="56">
        <v>0</v>
      </c>
      <c r="CH916" s="56">
        <v>0</v>
      </c>
      <c r="CI916" s="56">
        <v>0</v>
      </c>
      <c r="CJ916" s="56">
        <v>233685072.58000001</v>
      </c>
      <c r="CK916" s="56">
        <v>0</v>
      </c>
      <c r="CL916" s="60">
        <v>1</v>
      </c>
      <c r="CM916" s="59" t="str">
        <f t="shared" si="1279"/>
        <v>CONSISTENTE</v>
      </c>
      <c r="CN916" s="59" t="str">
        <f t="shared" si="1280"/>
        <v>CONSISTENTE</v>
      </c>
      <c r="CO916" s="59" t="str">
        <f t="shared" si="1281"/>
        <v>CONSISTENTE</v>
      </c>
      <c r="CP916" s="59" t="str">
        <f t="shared" si="1282"/>
        <v>CONSISTENTE</v>
      </c>
      <c r="CQ916" s="59" t="str">
        <f t="shared" si="1283"/>
        <v>NO CONSISTENTE</v>
      </c>
      <c r="CR916" s="59" t="str">
        <f t="shared" si="1284"/>
        <v>CONSISTENTE</v>
      </c>
      <c r="CS916" s="59" t="str">
        <f t="shared" si="1285"/>
        <v>CONSISTENTE</v>
      </c>
      <c r="CT916" s="59" t="str">
        <f t="shared" si="1286"/>
        <v>CONSISTENTE</v>
      </c>
      <c r="CU916" s="59" t="str">
        <f t="shared" si="1287"/>
        <v>CONSISTENTE</v>
      </c>
      <c r="CV916" s="59" t="str">
        <f t="shared" si="1288"/>
        <v>CONSISTENTE</v>
      </c>
      <c r="CW916" s="59" t="str">
        <f t="shared" si="1289"/>
        <v>CONSISTENTE</v>
      </c>
      <c r="CX916" s="59" t="str">
        <f t="shared" si="1290"/>
        <v>CONSISTENTE</v>
      </c>
      <c r="CY916" s="56">
        <f t="shared" si="1291"/>
        <v>207449133.25999999</v>
      </c>
      <c r="CZ916" s="56">
        <f t="shared" si="1292"/>
        <v>0</v>
      </c>
      <c r="DA916" s="56">
        <f t="shared" si="1293"/>
        <v>0</v>
      </c>
      <c r="DB916" s="56">
        <f t="shared" si="1294"/>
        <v>0</v>
      </c>
      <c r="DC916" s="56">
        <f t="shared" si="1295"/>
        <v>207449133.25999999</v>
      </c>
      <c r="DD916" s="56">
        <f t="shared" si="1296"/>
        <v>0</v>
      </c>
      <c r="DE916" s="90">
        <f t="shared" si="1297"/>
        <v>0</v>
      </c>
      <c r="DF916" s="90">
        <f t="shared" si="1298"/>
        <v>0</v>
      </c>
      <c r="DG916" s="90">
        <f t="shared" si="1299"/>
        <v>0</v>
      </c>
      <c r="DH916" s="90">
        <f t="shared" si="1300"/>
        <v>0</v>
      </c>
      <c r="DI916" s="90">
        <f t="shared" si="1301"/>
        <v>0</v>
      </c>
      <c r="DJ916" s="98">
        <f t="shared" si="1302"/>
        <v>0</v>
      </c>
      <c r="DK916" s="103">
        <f t="shared" si="1303"/>
        <v>233685072.58000001</v>
      </c>
      <c r="DL916" s="91">
        <f t="shared" si="1304"/>
        <v>0</v>
      </c>
      <c r="DM916" s="91">
        <f t="shared" si="1305"/>
        <v>0</v>
      </c>
      <c r="DN916" s="91">
        <f t="shared" si="1306"/>
        <v>0</v>
      </c>
      <c r="DO916" s="91">
        <f t="shared" si="1307"/>
        <v>233685072.58000001</v>
      </c>
      <c r="DP916" s="91">
        <f t="shared" si="1308"/>
        <v>0</v>
      </c>
      <c r="DQ916" s="125" t="str">
        <f t="shared" si="1309"/>
        <v>NO CONSISTENTE</v>
      </c>
      <c r="DR916" s="147">
        <v>0</v>
      </c>
      <c r="DS916" s="147">
        <v>0</v>
      </c>
      <c r="DT916" s="147">
        <v>0</v>
      </c>
      <c r="DU916" s="147">
        <v>0</v>
      </c>
      <c r="DV916" s="147">
        <v>0</v>
      </c>
      <c r="DW916" s="147">
        <v>0</v>
      </c>
      <c r="DX916" s="59">
        <f>+VLOOKUP($E916,'[2]Ejecución I Semestre 2016'!$B$11:$X$1115,10,FALSE)</f>
        <v>1</v>
      </c>
      <c r="DY916" s="68" t="str">
        <f t="shared" si="1310"/>
        <v>CONSISTENTE</v>
      </c>
      <c r="DZ916" s="68" t="str">
        <f t="shared" si="1311"/>
        <v>CONSISTENTE</v>
      </c>
      <c r="EA916" s="68" t="str">
        <f t="shared" si="1312"/>
        <v>CONSISTENTE</v>
      </c>
      <c r="EB916" s="68" t="str">
        <f t="shared" si="1313"/>
        <v>CONSISTENTE</v>
      </c>
      <c r="EC916" s="68" t="str">
        <f t="shared" si="1314"/>
        <v>NO CONSISTENTE</v>
      </c>
      <c r="ED916" s="68" t="str">
        <f t="shared" si="1315"/>
        <v>CONSISTENTE</v>
      </c>
      <c r="EE916" s="132">
        <f t="shared" si="1316"/>
        <v>0</v>
      </c>
      <c r="EF916" s="131">
        <f t="shared" si="1317"/>
        <v>0</v>
      </c>
      <c r="EG916" s="131">
        <f t="shared" si="1318"/>
        <v>0</v>
      </c>
      <c r="EH916" s="131">
        <f t="shared" si="1319"/>
        <v>0</v>
      </c>
      <c r="EI916" s="131">
        <f t="shared" si="1320"/>
        <v>0</v>
      </c>
      <c r="EJ916" s="131">
        <f t="shared" si="1321"/>
        <v>0</v>
      </c>
      <c r="EK916" s="131">
        <f t="shared" si="1324"/>
        <v>233685072.58000001</v>
      </c>
      <c r="EL916" s="60">
        <f t="shared" si="1325"/>
        <v>0</v>
      </c>
      <c r="EM916" s="60">
        <f t="shared" si="1326"/>
        <v>0</v>
      </c>
      <c r="EN916" s="60">
        <f t="shared" si="1327"/>
        <v>0</v>
      </c>
      <c r="EO916" s="60">
        <f t="shared" si="1328"/>
        <v>233685072.58000001</v>
      </c>
      <c r="EP916" s="60">
        <f t="shared" si="1329"/>
        <v>0</v>
      </c>
      <c r="EQ916" s="90" t="str">
        <f t="shared" si="1330"/>
        <v>NO CONSISTENTE</v>
      </c>
    </row>
    <row r="917" spans="1:147" ht="15" customHeight="1" x14ac:dyDescent="0.2">
      <c r="A917" s="62" t="s">
        <v>2104</v>
      </c>
      <c r="B917" s="56">
        <f t="shared" si="1322"/>
        <v>5510688247.1099997</v>
      </c>
      <c r="C917" s="59" t="str">
        <f t="shared" si="1323"/>
        <v>SI</v>
      </c>
      <c r="E917" s="53" t="s">
        <v>1761</v>
      </c>
      <c r="F917" s="55" t="s">
        <v>1651</v>
      </c>
      <c r="G917" s="61" t="s">
        <v>1762</v>
      </c>
      <c r="H917" s="56">
        <v>5540482713.1099997</v>
      </c>
      <c r="I917" s="56">
        <v>0</v>
      </c>
      <c r="J917" s="56">
        <v>0</v>
      </c>
      <c r="K917" s="56">
        <v>29794466</v>
      </c>
      <c r="L917" s="56">
        <v>0</v>
      </c>
      <c r="M917" s="56">
        <v>0</v>
      </c>
      <c r="N917" s="57">
        <v>5510688247.1099997</v>
      </c>
      <c r="O917" s="58">
        <f t="shared" si="1245"/>
        <v>0</v>
      </c>
      <c r="P917" s="59" t="str">
        <f t="shared" si="1246"/>
        <v>CONSISTENTE</v>
      </c>
      <c r="Q917" s="87" t="str">
        <f t="shared" si="1247"/>
        <v>OK</v>
      </c>
      <c r="R917" s="56">
        <v>0</v>
      </c>
      <c r="S917" s="56">
        <v>354040681</v>
      </c>
      <c r="T917" s="56">
        <v>0</v>
      </c>
      <c r="U917" s="56">
        <v>5156647566.1099997</v>
      </c>
      <c r="V917" s="56">
        <v>0</v>
      </c>
      <c r="W917" s="59" t="s">
        <v>2314</v>
      </c>
      <c r="X917" s="59" t="s">
        <v>2312</v>
      </c>
      <c r="Y917" s="59" t="str">
        <f t="shared" si="1248"/>
        <v>CONSISTENTE</v>
      </c>
      <c r="Z917" s="59" t="str">
        <f t="shared" si="1244"/>
        <v/>
      </c>
      <c r="AA917" s="66">
        <f>+VLOOKUP($E917,'[1]PLAN DE APLICACIÓN'!$B$11:$V$1115,16,FALSE)</f>
        <v>0</v>
      </c>
      <c r="AB917" s="66">
        <f>+VLOOKUP($E917,'[1]PLAN DE APLICACIÓN'!$B$11:$V$1115,17,FALSE)</f>
        <v>0</v>
      </c>
      <c r="AC917" s="66">
        <f>+VLOOKUP($E917,'[1]PLAN DE APLICACIÓN'!$B$11:$V$1115,18,FALSE)</f>
        <v>0</v>
      </c>
      <c r="AD917" s="66">
        <f>+VLOOKUP($E917,'[1]PLAN DE APLICACIÓN'!$B$11:$V$1115,19,FALSE)</f>
        <v>0</v>
      </c>
      <c r="AE917" s="66">
        <f>+VLOOKUP($E917,'[1]PLAN DE APLICACIÓN'!$B$11:$V$1115,20,FALSE)</f>
        <v>0</v>
      </c>
      <c r="AF917" s="66">
        <f>+VLOOKUP($E917,'[1]PLAN DE APLICACIÓN'!$B$11:$V$1115,21,FALSE)</f>
        <v>0</v>
      </c>
      <c r="AG917" s="59" t="str">
        <f t="shared" si="1249"/>
        <v>CONSISTENTE</v>
      </c>
      <c r="AH917" s="59" t="str">
        <f t="shared" si="1250"/>
        <v>CONSISTENTE</v>
      </c>
      <c r="AI917" s="59" t="str">
        <f t="shared" si="1251"/>
        <v>CONSISTENTE</v>
      </c>
      <c r="AJ917" s="59" t="str">
        <f t="shared" si="1252"/>
        <v>CONSISTENTE</v>
      </c>
      <c r="AK917" s="59" t="str">
        <f t="shared" si="1253"/>
        <v>CONSISTENTE</v>
      </c>
      <c r="AL917" s="59" t="str">
        <f t="shared" si="1254"/>
        <v>CONSISTENTE</v>
      </c>
      <c r="AM917" s="56">
        <v>0</v>
      </c>
      <c r="AN917" s="56">
        <v>0</v>
      </c>
      <c r="AO917" s="56">
        <v>0</v>
      </c>
      <c r="AP917" s="56">
        <v>0</v>
      </c>
      <c r="AQ917" s="56">
        <v>0</v>
      </c>
      <c r="AR917" s="56">
        <v>0</v>
      </c>
      <c r="AS917" s="59">
        <v>1</v>
      </c>
      <c r="AT917" s="59" t="str">
        <f t="shared" si="1255"/>
        <v>CONSISTENTE</v>
      </c>
      <c r="AU917" s="59" t="str">
        <f t="shared" si="1256"/>
        <v>CONSISTENTE</v>
      </c>
      <c r="AV917" s="59" t="str">
        <f t="shared" si="1257"/>
        <v>CONSISTENTE</v>
      </c>
      <c r="AW917" s="59" t="str">
        <f t="shared" si="1258"/>
        <v>CONSISTENTE</v>
      </c>
      <c r="AX917" s="59" t="str">
        <f t="shared" si="1259"/>
        <v>CONSISTENTE</v>
      </c>
      <c r="AY917" s="59" t="str">
        <f t="shared" si="1260"/>
        <v>CONSISTENTE</v>
      </c>
      <c r="AZ917" s="56">
        <v>354040681</v>
      </c>
      <c r="BA917" s="56">
        <v>0</v>
      </c>
      <c r="BB917" s="56">
        <v>354040681</v>
      </c>
      <c r="BC917" s="56">
        <v>0</v>
      </c>
      <c r="BD917" s="56">
        <v>0</v>
      </c>
      <c r="BE917" s="56">
        <v>0</v>
      </c>
      <c r="BF917" s="60">
        <v>1</v>
      </c>
      <c r="BG917" s="59" t="str">
        <f t="shared" si="1261"/>
        <v>CONSISTENTE</v>
      </c>
      <c r="BH917" s="59" t="str">
        <f t="shared" si="1262"/>
        <v>CONSISTENTE</v>
      </c>
      <c r="BI917" s="59" t="str">
        <f t="shared" si="1263"/>
        <v>CONSISTENTE</v>
      </c>
      <c r="BJ917" s="59" t="str">
        <f t="shared" si="1264"/>
        <v>CONSISTENTE</v>
      </c>
      <c r="BK917" s="59" t="str">
        <f t="shared" si="1265"/>
        <v>CONSISTENTE</v>
      </c>
      <c r="BL917" s="59" t="str">
        <f t="shared" si="1266"/>
        <v>CONSISTENTE</v>
      </c>
      <c r="BM917" s="59" t="str">
        <f t="shared" si="1267"/>
        <v>CONSISTENTE</v>
      </c>
      <c r="BN917" s="59" t="str">
        <f t="shared" si="1268"/>
        <v>CONSISTENTE</v>
      </c>
      <c r="BO917" s="59" t="str">
        <f t="shared" si="1269"/>
        <v>CONSISTENTE</v>
      </c>
      <c r="BP917" s="59" t="str">
        <f t="shared" si="1270"/>
        <v>CONSISTENTE</v>
      </c>
      <c r="BQ917" s="59" t="str">
        <f t="shared" si="1271"/>
        <v>CONSISTENTE</v>
      </c>
      <c r="BR917" s="59" t="str">
        <f t="shared" si="1272"/>
        <v>CONSISTENTE</v>
      </c>
      <c r="BS917" s="56">
        <v>0</v>
      </c>
      <c r="BT917" s="56">
        <v>0</v>
      </c>
      <c r="BU917" s="56">
        <v>0</v>
      </c>
      <c r="BV917" s="56">
        <v>0</v>
      </c>
      <c r="BW917" s="56">
        <v>0</v>
      </c>
      <c r="BX917" s="56">
        <v>0</v>
      </c>
      <c r="BY917" s="60">
        <v>1</v>
      </c>
      <c r="BZ917" s="59" t="str">
        <f t="shared" si="1273"/>
        <v>CONSISTENTE</v>
      </c>
      <c r="CA917" s="59" t="str">
        <f t="shared" si="1274"/>
        <v>CONSISTENTE</v>
      </c>
      <c r="CB917" s="59" t="str">
        <f t="shared" si="1275"/>
        <v>CONSISTENTE</v>
      </c>
      <c r="CC917" s="59" t="str">
        <f t="shared" si="1276"/>
        <v>CONSISTENTE</v>
      </c>
      <c r="CD917" s="59" t="str">
        <f t="shared" si="1277"/>
        <v>CONSISTENTE</v>
      </c>
      <c r="CE917" s="59" t="str">
        <f t="shared" si="1278"/>
        <v>CONSISTENTE</v>
      </c>
      <c r="CF917" s="56">
        <v>5352165288.0200005</v>
      </c>
      <c r="CG917" s="56">
        <v>0</v>
      </c>
      <c r="CH917" s="56">
        <v>354040681</v>
      </c>
      <c r="CI917" s="56">
        <v>0</v>
      </c>
      <c r="CJ917" s="56">
        <v>4998124607.0200005</v>
      </c>
      <c r="CK917" s="56">
        <v>0</v>
      </c>
      <c r="CL917" s="60">
        <v>1</v>
      </c>
      <c r="CM917" s="59" t="str">
        <f t="shared" si="1279"/>
        <v>CONSISTENTE</v>
      </c>
      <c r="CN917" s="59" t="str">
        <f t="shared" si="1280"/>
        <v>CONSISTENTE</v>
      </c>
      <c r="CO917" s="59" t="str">
        <f t="shared" si="1281"/>
        <v>NO CONSISTENTE</v>
      </c>
      <c r="CP917" s="59" t="str">
        <f t="shared" si="1282"/>
        <v>CONSISTENTE</v>
      </c>
      <c r="CQ917" s="59" t="str">
        <f t="shared" si="1283"/>
        <v>CONSISTENTE</v>
      </c>
      <c r="CR917" s="59" t="str">
        <f t="shared" si="1284"/>
        <v>CONSISTENTE</v>
      </c>
      <c r="CS917" s="59" t="str">
        <f t="shared" si="1285"/>
        <v>CONSISTENTE</v>
      </c>
      <c r="CT917" s="59" t="str">
        <f t="shared" si="1286"/>
        <v>CONSISTENTE</v>
      </c>
      <c r="CU917" s="59" t="str">
        <f t="shared" si="1287"/>
        <v>CONSISTENTE</v>
      </c>
      <c r="CV917" s="59" t="str">
        <f t="shared" si="1288"/>
        <v>CONSISTENTE</v>
      </c>
      <c r="CW917" s="59" t="str">
        <f t="shared" si="1289"/>
        <v>CONSISTENTE</v>
      </c>
      <c r="CX917" s="59" t="str">
        <f t="shared" si="1290"/>
        <v>CONSISTENTE</v>
      </c>
      <c r="CY917" s="56">
        <f t="shared" si="1291"/>
        <v>5510688247.1099997</v>
      </c>
      <c r="CZ917" s="56">
        <f t="shared" si="1292"/>
        <v>0</v>
      </c>
      <c r="DA917" s="56">
        <f t="shared" si="1293"/>
        <v>354040681</v>
      </c>
      <c r="DB917" s="56">
        <f t="shared" si="1294"/>
        <v>0</v>
      </c>
      <c r="DC917" s="56">
        <f t="shared" si="1295"/>
        <v>5156647566.1099997</v>
      </c>
      <c r="DD917" s="56">
        <f t="shared" si="1296"/>
        <v>0</v>
      </c>
      <c r="DE917" s="90">
        <f t="shared" si="1297"/>
        <v>5352165288.0200005</v>
      </c>
      <c r="DF917" s="90">
        <f t="shared" si="1298"/>
        <v>0</v>
      </c>
      <c r="DG917" s="90">
        <f t="shared" si="1299"/>
        <v>354040681</v>
      </c>
      <c r="DH917" s="90">
        <f t="shared" si="1300"/>
        <v>0</v>
      </c>
      <c r="DI917" s="90">
        <f t="shared" si="1301"/>
        <v>4998124607.0200005</v>
      </c>
      <c r="DJ917" s="98">
        <f t="shared" si="1302"/>
        <v>0</v>
      </c>
      <c r="DK917" s="103">
        <f t="shared" si="1303"/>
        <v>5706205969.0200005</v>
      </c>
      <c r="DL917" s="91">
        <f t="shared" si="1304"/>
        <v>0</v>
      </c>
      <c r="DM917" s="91">
        <f t="shared" si="1305"/>
        <v>708081362</v>
      </c>
      <c r="DN917" s="91">
        <f t="shared" si="1306"/>
        <v>0</v>
      </c>
      <c r="DO917" s="91">
        <f t="shared" si="1307"/>
        <v>4998124607.0200005</v>
      </c>
      <c r="DP917" s="91">
        <f t="shared" si="1308"/>
        <v>0</v>
      </c>
      <c r="DQ917" s="125" t="str">
        <f t="shared" si="1309"/>
        <v>NO CONSISTENTE</v>
      </c>
      <c r="DR917" s="147">
        <v>0</v>
      </c>
      <c r="DS917" s="147">
        <v>0</v>
      </c>
      <c r="DT917" s="147">
        <v>0</v>
      </c>
      <c r="DU917" s="147">
        <v>0</v>
      </c>
      <c r="DV917" s="147">
        <v>0</v>
      </c>
      <c r="DW917" s="147">
        <v>0</v>
      </c>
      <c r="DX917" s="59">
        <f>+VLOOKUP($E917,'[2]Ejecución I Semestre 2016'!$B$11:$X$1115,10,FALSE)</f>
        <v>0</v>
      </c>
      <c r="DY917" s="68" t="str">
        <f t="shared" si="1310"/>
        <v>CONSISTENTE</v>
      </c>
      <c r="DZ917" s="68" t="str">
        <f t="shared" si="1311"/>
        <v>CONSISTENTE</v>
      </c>
      <c r="EA917" s="68" t="str">
        <f t="shared" si="1312"/>
        <v>NO CONSISTENTE</v>
      </c>
      <c r="EB917" s="68" t="str">
        <f t="shared" si="1313"/>
        <v>CONSISTENTE</v>
      </c>
      <c r="EC917" s="68" t="str">
        <f t="shared" si="1314"/>
        <v>CONSISTENTE</v>
      </c>
      <c r="ED917" s="68" t="str">
        <f t="shared" si="1315"/>
        <v>CONSISTENTE</v>
      </c>
      <c r="EE917" s="132">
        <f t="shared" si="1316"/>
        <v>5352165288.0200005</v>
      </c>
      <c r="EF917" s="131">
        <f t="shared" si="1317"/>
        <v>0</v>
      </c>
      <c r="EG917" s="131">
        <f t="shared" si="1318"/>
        <v>354040681</v>
      </c>
      <c r="EH917" s="131">
        <f t="shared" si="1319"/>
        <v>0</v>
      </c>
      <c r="EI917" s="131">
        <f t="shared" si="1320"/>
        <v>4998124607.0200005</v>
      </c>
      <c r="EJ917" s="131">
        <f t="shared" si="1321"/>
        <v>0</v>
      </c>
      <c r="EK917" s="131">
        <f t="shared" si="1324"/>
        <v>5706205969.0200005</v>
      </c>
      <c r="EL917" s="60">
        <f t="shared" si="1325"/>
        <v>0</v>
      </c>
      <c r="EM917" s="60">
        <f t="shared" si="1326"/>
        <v>708081362</v>
      </c>
      <c r="EN917" s="60">
        <f t="shared" si="1327"/>
        <v>0</v>
      </c>
      <c r="EO917" s="60">
        <f t="shared" si="1328"/>
        <v>4998124607.0200005</v>
      </c>
      <c r="EP917" s="60">
        <f t="shared" si="1329"/>
        <v>0</v>
      </c>
      <c r="EQ917" s="90" t="str">
        <f t="shared" si="1330"/>
        <v>NO CONSISTENTE</v>
      </c>
    </row>
    <row r="918" spans="1:147" s="16" customFormat="1" ht="15" customHeight="1" x14ac:dyDescent="0.2">
      <c r="A918" s="53" t="s">
        <v>1294</v>
      </c>
      <c r="B918" s="56">
        <f t="shared" si="1322"/>
        <v>332715597.10000002</v>
      </c>
      <c r="C918" s="59" t="str">
        <f t="shared" si="1323"/>
        <v>SI</v>
      </c>
      <c r="D918" s="51"/>
      <c r="E918" s="53" t="s">
        <v>1763</v>
      </c>
      <c r="F918" s="55" t="s">
        <v>1651</v>
      </c>
      <c r="G918" s="61" t="s">
        <v>1764</v>
      </c>
      <c r="H918" s="56">
        <v>332715597.10000002</v>
      </c>
      <c r="I918" s="56">
        <v>0</v>
      </c>
      <c r="J918" s="56">
        <v>0</v>
      </c>
      <c r="K918" s="56">
        <v>0</v>
      </c>
      <c r="L918" s="56">
        <v>0</v>
      </c>
      <c r="M918" s="56">
        <v>0</v>
      </c>
      <c r="N918" s="57">
        <v>332715597.10000002</v>
      </c>
      <c r="O918" s="58">
        <f t="shared" si="1245"/>
        <v>0</v>
      </c>
      <c r="P918" s="59" t="str">
        <f t="shared" si="1246"/>
        <v>CONSISTENTE</v>
      </c>
      <c r="Q918" s="87" t="str">
        <f t="shared" si="1247"/>
        <v>OK</v>
      </c>
      <c r="R918" s="56">
        <v>0</v>
      </c>
      <c r="S918" s="56">
        <v>0</v>
      </c>
      <c r="T918" s="56">
        <v>122301584.34999999</v>
      </c>
      <c r="U918" s="56">
        <v>210414012.75</v>
      </c>
      <c r="V918" s="56">
        <v>0</v>
      </c>
      <c r="W918" s="59" t="s">
        <v>2314</v>
      </c>
      <c r="X918" s="59" t="s">
        <v>2312</v>
      </c>
      <c r="Y918" s="59" t="str">
        <f t="shared" si="1248"/>
        <v>CONSISTENTE</v>
      </c>
      <c r="Z918" s="59" t="str">
        <f t="shared" si="1244"/>
        <v/>
      </c>
      <c r="AA918" s="66">
        <f>+VLOOKUP($E918,'[1]PLAN DE APLICACIÓN'!$B$11:$V$1115,16,FALSE)</f>
        <v>1891535.07</v>
      </c>
      <c r="AB918" s="66">
        <f>+VLOOKUP($E918,'[1]PLAN DE APLICACIÓN'!$B$11:$V$1115,17,FALSE)</f>
        <v>1891535.07</v>
      </c>
      <c r="AC918" s="66">
        <f>+VLOOKUP($E918,'[1]PLAN DE APLICACIÓN'!$B$11:$V$1115,18,FALSE)</f>
        <v>0</v>
      </c>
      <c r="AD918" s="66">
        <f>+VLOOKUP($E918,'[1]PLAN DE APLICACIÓN'!$B$11:$V$1115,19,FALSE)</f>
        <v>0</v>
      </c>
      <c r="AE918" s="66">
        <f>+VLOOKUP($E918,'[1]PLAN DE APLICACIÓN'!$B$11:$V$1115,20,FALSE)</f>
        <v>0</v>
      </c>
      <c r="AF918" s="66">
        <f>+VLOOKUP($E918,'[1]PLAN DE APLICACIÓN'!$B$11:$V$1115,21,FALSE)</f>
        <v>0</v>
      </c>
      <c r="AG918" s="59" t="str">
        <f t="shared" si="1249"/>
        <v>CONSISTENTE</v>
      </c>
      <c r="AH918" s="59" t="str">
        <f t="shared" si="1250"/>
        <v>NO CONSISTENTE</v>
      </c>
      <c r="AI918" s="59" t="str">
        <f t="shared" si="1251"/>
        <v>CONSISTENTE</v>
      </c>
      <c r="AJ918" s="59" t="str">
        <f t="shared" si="1252"/>
        <v>CONSISTENTE</v>
      </c>
      <c r="AK918" s="59" t="str">
        <f t="shared" si="1253"/>
        <v>CONSISTENTE</v>
      </c>
      <c r="AL918" s="59" t="str">
        <f t="shared" si="1254"/>
        <v>CONSISTENTE</v>
      </c>
      <c r="AM918" s="56">
        <v>0</v>
      </c>
      <c r="AN918" s="56">
        <v>0</v>
      </c>
      <c r="AO918" s="56">
        <v>0</v>
      </c>
      <c r="AP918" s="56">
        <v>0</v>
      </c>
      <c r="AQ918" s="56">
        <v>0</v>
      </c>
      <c r="AR918" s="56">
        <v>0</v>
      </c>
      <c r="AS918" s="59">
        <v>1</v>
      </c>
      <c r="AT918" s="59" t="str">
        <f t="shared" si="1255"/>
        <v>CONSISTENTE</v>
      </c>
      <c r="AU918" s="59" t="str">
        <f t="shared" si="1256"/>
        <v>CONSISTENTE</v>
      </c>
      <c r="AV918" s="59" t="str">
        <f t="shared" si="1257"/>
        <v>CONSISTENTE</v>
      </c>
      <c r="AW918" s="59" t="str">
        <f t="shared" si="1258"/>
        <v>CONSISTENTE</v>
      </c>
      <c r="AX918" s="59" t="str">
        <f t="shared" si="1259"/>
        <v>CONSISTENTE</v>
      </c>
      <c r="AY918" s="59" t="str">
        <f t="shared" si="1260"/>
        <v>CONSISTENTE</v>
      </c>
      <c r="AZ918" s="56">
        <v>122301584.34999999</v>
      </c>
      <c r="BA918" s="56">
        <v>0</v>
      </c>
      <c r="BB918" s="56">
        <v>0</v>
      </c>
      <c r="BC918" s="56">
        <v>122301584.34999999</v>
      </c>
      <c r="BD918" s="56">
        <v>0</v>
      </c>
      <c r="BE918" s="56">
        <v>0</v>
      </c>
      <c r="BF918" s="60">
        <v>1</v>
      </c>
      <c r="BG918" s="59" t="str">
        <f t="shared" si="1261"/>
        <v>CONSISTENTE</v>
      </c>
      <c r="BH918" s="59" t="str">
        <f t="shared" si="1262"/>
        <v>CONSISTENTE</v>
      </c>
      <c r="BI918" s="59" t="str">
        <f t="shared" si="1263"/>
        <v>CONSISTENTE</v>
      </c>
      <c r="BJ918" s="59" t="str">
        <f t="shared" si="1264"/>
        <v>CONSISTENTE</v>
      </c>
      <c r="BK918" s="59" t="str">
        <f t="shared" si="1265"/>
        <v>CONSISTENTE</v>
      </c>
      <c r="BL918" s="59" t="str">
        <f t="shared" si="1266"/>
        <v>CONSISTENTE</v>
      </c>
      <c r="BM918" s="59" t="str">
        <f t="shared" si="1267"/>
        <v>CONSISTENTE</v>
      </c>
      <c r="BN918" s="59" t="str">
        <f t="shared" si="1268"/>
        <v>CONSISTENTE</v>
      </c>
      <c r="BO918" s="59" t="str">
        <f t="shared" si="1269"/>
        <v>CONSISTENTE</v>
      </c>
      <c r="BP918" s="59" t="str">
        <f t="shared" si="1270"/>
        <v>CONSISTENTE</v>
      </c>
      <c r="BQ918" s="59" t="str">
        <f t="shared" si="1271"/>
        <v>CONSISTENTE</v>
      </c>
      <c r="BR918" s="59" t="str">
        <f t="shared" si="1272"/>
        <v>CONSISTENTE</v>
      </c>
      <c r="BS918" s="56">
        <v>0</v>
      </c>
      <c r="BT918" s="56">
        <v>0</v>
      </c>
      <c r="BU918" s="56">
        <v>0</v>
      </c>
      <c r="BV918" s="56">
        <v>0</v>
      </c>
      <c r="BW918" s="56">
        <v>0</v>
      </c>
      <c r="BX918" s="56">
        <v>0</v>
      </c>
      <c r="BY918" s="60">
        <v>1</v>
      </c>
      <c r="BZ918" s="59" t="str">
        <f t="shared" si="1273"/>
        <v>CONSISTENTE</v>
      </c>
      <c r="CA918" s="59" t="str">
        <f t="shared" si="1274"/>
        <v>CONSISTENTE</v>
      </c>
      <c r="CB918" s="59" t="str">
        <f t="shared" si="1275"/>
        <v>CONSISTENTE</v>
      </c>
      <c r="CC918" s="59" t="str">
        <f t="shared" si="1276"/>
        <v>CONSISTENTE</v>
      </c>
      <c r="CD918" s="59" t="str">
        <f t="shared" si="1277"/>
        <v>CONSISTENTE</v>
      </c>
      <c r="CE918" s="59" t="str">
        <f t="shared" si="1278"/>
        <v>CONSISTENTE</v>
      </c>
      <c r="CF918" s="56">
        <v>0</v>
      </c>
      <c r="CG918" s="56">
        <v>0</v>
      </c>
      <c r="CH918" s="56">
        <v>0</v>
      </c>
      <c r="CI918" s="56">
        <v>0</v>
      </c>
      <c r="CJ918" s="56">
        <v>0</v>
      </c>
      <c r="CK918" s="56">
        <v>0</v>
      </c>
      <c r="CL918" s="60">
        <v>1</v>
      </c>
      <c r="CM918" s="59" t="str">
        <f t="shared" si="1279"/>
        <v>CONSISTENTE</v>
      </c>
      <c r="CN918" s="59" t="str">
        <f t="shared" si="1280"/>
        <v>CONSISTENTE</v>
      </c>
      <c r="CO918" s="59" t="str">
        <f t="shared" si="1281"/>
        <v>CONSISTENTE</v>
      </c>
      <c r="CP918" s="59" t="str">
        <f t="shared" si="1282"/>
        <v>CONSISTENTE</v>
      </c>
      <c r="CQ918" s="59" t="str">
        <f t="shared" si="1283"/>
        <v>CONSISTENTE</v>
      </c>
      <c r="CR918" s="59" t="str">
        <f t="shared" si="1284"/>
        <v>CONSISTENTE</v>
      </c>
      <c r="CS918" s="59" t="str">
        <f t="shared" si="1285"/>
        <v>CONSISTENTE</v>
      </c>
      <c r="CT918" s="59" t="str">
        <f t="shared" si="1286"/>
        <v>CONSISTENTE</v>
      </c>
      <c r="CU918" s="59" t="str">
        <f t="shared" si="1287"/>
        <v>CONSISTENTE</v>
      </c>
      <c r="CV918" s="59" t="str">
        <f t="shared" si="1288"/>
        <v>CONSISTENTE</v>
      </c>
      <c r="CW918" s="59" t="str">
        <f t="shared" si="1289"/>
        <v>CONSISTENTE</v>
      </c>
      <c r="CX918" s="59" t="str">
        <f t="shared" si="1290"/>
        <v>CONSISTENTE</v>
      </c>
      <c r="CY918" s="56">
        <f t="shared" si="1291"/>
        <v>334607132.16999996</v>
      </c>
      <c r="CZ918" s="56">
        <f t="shared" si="1292"/>
        <v>1891535.07</v>
      </c>
      <c r="DA918" s="56">
        <f t="shared" si="1293"/>
        <v>0</v>
      </c>
      <c r="DB918" s="56">
        <f t="shared" si="1294"/>
        <v>122301584.34999999</v>
      </c>
      <c r="DC918" s="56">
        <f t="shared" si="1295"/>
        <v>210414012.75</v>
      </c>
      <c r="DD918" s="56">
        <f t="shared" si="1296"/>
        <v>0</v>
      </c>
      <c r="DE918" s="90">
        <f t="shared" si="1297"/>
        <v>122301584.34999999</v>
      </c>
      <c r="DF918" s="90">
        <f t="shared" si="1298"/>
        <v>0</v>
      </c>
      <c r="DG918" s="90">
        <f t="shared" si="1299"/>
        <v>0</v>
      </c>
      <c r="DH918" s="90">
        <f t="shared" si="1300"/>
        <v>122301584.34999999</v>
      </c>
      <c r="DI918" s="90">
        <f t="shared" si="1301"/>
        <v>0</v>
      </c>
      <c r="DJ918" s="98">
        <f t="shared" si="1302"/>
        <v>0</v>
      </c>
      <c r="DK918" s="103">
        <f t="shared" si="1303"/>
        <v>124193119.41999999</v>
      </c>
      <c r="DL918" s="91">
        <f t="shared" si="1304"/>
        <v>1891535.07</v>
      </c>
      <c r="DM918" s="91">
        <f t="shared" si="1305"/>
        <v>0</v>
      </c>
      <c r="DN918" s="91">
        <f t="shared" si="1306"/>
        <v>122301584.34999999</v>
      </c>
      <c r="DO918" s="91">
        <f t="shared" si="1307"/>
        <v>0</v>
      </c>
      <c r="DP918" s="91">
        <f t="shared" si="1308"/>
        <v>0</v>
      </c>
      <c r="DQ918" s="125" t="str">
        <f t="shared" si="1309"/>
        <v>CONSISTENTE</v>
      </c>
      <c r="DR918" s="147">
        <v>0</v>
      </c>
      <c r="DS918" s="147">
        <v>0</v>
      </c>
      <c r="DT918" s="147">
        <v>0</v>
      </c>
      <c r="DU918" s="147">
        <v>0</v>
      </c>
      <c r="DV918" s="147">
        <v>0</v>
      </c>
      <c r="DW918" s="147">
        <v>0</v>
      </c>
      <c r="DX918" s="59">
        <f>+VLOOKUP($E918,'[2]Ejecución I Semestre 2016'!$B$11:$X$1115,10,FALSE)</f>
        <v>1</v>
      </c>
      <c r="DY918" s="68" t="str">
        <f t="shared" si="1310"/>
        <v>CONSISTENTE</v>
      </c>
      <c r="DZ918" s="68" t="str">
        <f t="shared" si="1311"/>
        <v>CONSISTENTE</v>
      </c>
      <c r="EA918" s="68" t="str">
        <f t="shared" si="1312"/>
        <v>CONSISTENTE</v>
      </c>
      <c r="EB918" s="68" t="str">
        <f t="shared" si="1313"/>
        <v>CONSISTENTE</v>
      </c>
      <c r="EC918" s="68" t="str">
        <f t="shared" si="1314"/>
        <v>CONSISTENTE</v>
      </c>
      <c r="ED918" s="68" t="str">
        <f t="shared" si="1315"/>
        <v>CONSISTENTE</v>
      </c>
      <c r="EE918" s="132">
        <f t="shared" si="1316"/>
        <v>122301584.34999999</v>
      </c>
      <c r="EF918" s="131">
        <f t="shared" si="1317"/>
        <v>0</v>
      </c>
      <c r="EG918" s="131">
        <f t="shared" si="1318"/>
        <v>0</v>
      </c>
      <c r="EH918" s="131">
        <f t="shared" si="1319"/>
        <v>122301584.34999999</v>
      </c>
      <c r="EI918" s="131">
        <f t="shared" si="1320"/>
        <v>0</v>
      </c>
      <c r="EJ918" s="131">
        <f t="shared" si="1321"/>
        <v>0</v>
      </c>
      <c r="EK918" s="131">
        <f t="shared" si="1324"/>
        <v>124193119.41999999</v>
      </c>
      <c r="EL918" s="60">
        <f t="shared" si="1325"/>
        <v>1891535.07</v>
      </c>
      <c r="EM918" s="60">
        <f t="shared" si="1326"/>
        <v>0</v>
      </c>
      <c r="EN918" s="60">
        <f t="shared" si="1327"/>
        <v>122301584.34999999</v>
      </c>
      <c r="EO918" s="60">
        <f t="shared" si="1328"/>
        <v>0</v>
      </c>
      <c r="EP918" s="60">
        <f t="shared" si="1329"/>
        <v>0</v>
      </c>
      <c r="EQ918" s="90" t="str">
        <f t="shared" si="1330"/>
        <v>CONSISTENTE</v>
      </c>
    </row>
    <row r="919" spans="1:147" s="16" customFormat="1" ht="15" customHeight="1" x14ac:dyDescent="0.2">
      <c r="A919" s="53" t="s">
        <v>1653</v>
      </c>
      <c r="B919" s="56">
        <f t="shared" si="1322"/>
        <v>6404939.6200000001</v>
      </c>
      <c r="C919" s="59" t="str">
        <f t="shared" si="1323"/>
        <v>SI</v>
      </c>
      <c r="D919" s="51"/>
      <c r="E919" s="53" t="s">
        <v>1765</v>
      </c>
      <c r="F919" s="55" t="s">
        <v>1651</v>
      </c>
      <c r="G919" s="55" t="s">
        <v>1766</v>
      </c>
      <c r="H919" s="56">
        <v>6404939.6200000001</v>
      </c>
      <c r="I919" s="56">
        <v>0</v>
      </c>
      <c r="J919" s="56">
        <v>0</v>
      </c>
      <c r="K919" s="56">
        <v>0</v>
      </c>
      <c r="L919" s="56">
        <v>0</v>
      </c>
      <c r="M919" s="56">
        <v>0</v>
      </c>
      <c r="N919" s="57">
        <v>6404939.6200000001</v>
      </c>
      <c r="O919" s="58">
        <f t="shared" si="1245"/>
        <v>0</v>
      </c>
      <c r="P919" s="59" t="str">
        <f t="shared" si="1246"/>
        <v>CONSISTENTE</v>
      </c>
      <c r="Q919" s="87" t="str">
        <f t="shared" si="1247"/>
        <v>OK</v>
      </c>
      <c r="R919" s="56">
        <v>6404939.6200000001</v>
      </c>
      <c r="S919" s="56">
        <v>0</v>
      </c>
      <c r="T919" s="56">
        <v>0</v>
      </c>
      <c r="U919" s="56">
        <v>0</v>
      </c>
      <c r="V919" s="56">
        <v>0</v>
      </c>
      <c r="W919" s="59" t="s">
        <v>2315</v>
      </c>
      <c r="X919" s="59" t="s">
        <v>2313</v>
      </c>
      <c r="Y919" s="59" t="str">
        <f t="shared" si="1248"/>
        <v>CONSISTENTE</v>
      </c>
      <c r="Z919" s="59" t="str">
        <f>+IF(Y919="NO CONSISTENTE","EL PLAN DE APLICACIÓN ES SUPERIOR A LOS RECURSOS SUSCEPTIBLES DE APLICACIÓN.","OK")</f>
        <v>OK</v>
      </c>
      <c r="AA919" s="66">
        <f>+VLOOKUP($E919,'[1]PLAN DE APLICACIÓN'!$B$11:$V$1115,16,FALSE)</f>
        <v>0</v>
      </c>
      <c r="AB919" s="66">
        <f>+VLOOKUP($E919,'[1]PLAN DE APLICACIÓN'!$B$11:$V$1115,17,FALSE)</f>
        <v>0</v>
      </c>
      <c r="AC919" s="66">
        <f>+VLOOKUP($E919,'[1]PLAN DE APLICACIÓN'!$B$11:$V$1115,18,FALSE)</f>
        <v>0</v>
      </c>
      <c r="AD919" s="66">
        <f>+VLOOKUP($E919,'[1]PLAN DE APLICACIÓN'!$B$11:$V$1115,19,FALSE)</f>
        <v>0</v>
      </c>
      <c r="AE919" s="66">
        <f>+VLOOKUP($E919,'[1]PLAN DE APLICACIÓN'!$B$11:$V$1115,20,FALSE)</f>
        <v>0</v>
      </c>
      <c r="AF919" s="66">
        <f>+VLOOKUP($E919,'[1]PLAN DE APLICACIÓN'!$B$11:$V$1115,21,FALSE)</f>
        <v>0</v>
      </c>
      <c r="AG919" s="59" t="str">
        <f t="shared" si="1249"/>
        <v>CONSISTENTE</v>
      </c>
      <c r="AH919" s="59" t="str">
        <f t="shared" si="1250"/>
        <v>CONSISTENTE</v>
      </c>
      <c r="AI919" s="59" t="str">
        <f t="shared" si="1251"/>
        <v>CONSISTENTE</v>
      </c>
      <c r="AJ919" s="59" t="str">
        <f t="shared" si="1252"/>
        <v>CONSISTENTE</v>
      </c>
      <c r="AK919" s="59" t="str">
        <f t="shared" si="1253"/>
        <v>CONSISTENTE</v>
      </c>
      <c r="AL919" s="59" t="str">
        <f t="shared" si="1254"/>
        <v>CONSISTENTE</v>
      </c>
      <c r="AM919" s="56">
        <v>0</v>
      </c>
      <c r="AN919" s="56">
        <v>0</v>
      </c>
      <c r="AO919" s="56">
        <v>0</v>
      </c>
      <c r="AP919" s="56">
        <v>0</v>
      </c>
      <c r="AQ919" s="56">
        <v>0</v>
      </c>
      <c r="AR919" s="56">
        <v>0</v>
      </c>
      <c r="AS919" s="59">
        <v>1</v>
      </c>
      <c r="AT919" s="59" t="str">
        <f t="shared" si="1255"/>
        <v>CONSISTENTE</v>
      </c>
      <c r="AU919" s="59" t="str">
        <f t="shared" si="1256"/>
        <v>CONSISTENTE</v>
      </c>
      <c r="AV919" s="59" t="str">
        <f t="shared" si="1257"/>
        <v>CONSISTENTE</v>
      </c>
      <c r="AW919" s="59" t="str">
        <f t="shared" si="1258"/>
        <v>CONSISTENTE</v>
      </c>
      <c r="AX919" s="59" t="str">
        <f t="shared" si="1259"/>
        <v>CONSISTENTE</v>
      </c>
      <c r="AY919" s="59" t="str">
        <f t="shared" si="1260"/>
        <v>CONSISTENTE</v>
      </c>
      <c r="AZ919" s="56">
        <v>0</v>
      </c>
      <c r="BA919" s="56">
        <v>0</v>
      </c>
      <c r="BB919" s="56">
        <v>0</v>
      </c>
      <c r="BC919" s="56">
        <v>0</v>
      </c>
      <c r="BD919" s="56">
        <v>0</v>
      </c>
      <c r="BE919" s="56">
        <v>0</v>
      </c>
      <c r="BF919" s="60">
        <v>0</v>
      </c>
      <c r="BG919" s="59" t="str">
        <f t="shared" si="1261"/>
        <v>CONSISTENTE</v>
      </c>
      <c r="BH919" s="59" t="str">
        <f t="shared" si="1262"/>
        <v>CONSISTENTE</v>
      </c>
      <c r="BI919" s="59" t="str">
        <f t="shared" si="1263"/>
        <v>CONSISTENTE</v>
      </c>
      <c r="BJ919" s="59" t="str">
        <f t="shared" si="1264"/>
        <v>CONSISTENTE</v>
      </c>
      <c r="BK919" s="59" t="str">
        <f t="shared" si="1265"/>
        <v>CONSISTENTE</v>
      </c>
      <c r="BL919" s="59" t="str">
        <f t="shared" si="1266"/>
        <v>CONSISTENTE</v>
      </c>
      <c r="BM919" s="59" t="str">
        <f t="shared" si="1267"/>
        <v>CONSISTENTE</v>
      </c>
      <c r="BN919" s="59" t="str">
        <f t="shared" si="1268"/>
        <v>CONSISTENTE</v>
      </c>
      <c r="BO919" s="59" t="str">
        <f t="shared" si="1269"/>
        <v>CONSISTENTE</v>
      </c>
      <c r="BP919" s="59" t="str">
        <f t="shared" si="1270"/>
        <v>CONSISTENTE</v>
      </c>
      <c r="BQ919" s="59" t="str">
        <f t="shared" si="1271"/>
        <v>CONSISTENTE</v>
      </c>
      <c r="BR919" s="59" t="str">
        <f t="shared" si="1272"/>
        <v>CONSISTENTE</v>
      </c>
      <c r="BS919" s="56">
        <v>0</v>
      </c>
      <c r="BT919" s="56">
        <v>0</v>
      </c>
      <c r="BU919" s="56">
        <v>0</v>
      </c>
      <c r="BV919" s="56">
        <v>0</v>
      </c>
      <c r="BW919" s="56">
        <v>0</v>
      </c>
      <c r="BX919" s="56">
        <v>0</v>
      </c>
      <c r="BY919" s="60">
        <v>0</v>
      </c>
      <c r="BZ919" s="59" t="str">
        <f t="shared" si="1273"/>
        <v>CONSISTENTE</v>
      </c>
      <c r="CA919" s="59" t="str">
        <f t="shared" si="1274"/>
        <v>CONSISTENTE</v>
      </c>
      <c r="CB919" s="59" t="str">
        <f t="shared" si="1275"/>
        <v>CONSISTENTE</v>
      </c>
      <c r="CC919" s="59" t="str">
        <f t="shared" si="1276"/>
        <v>CONSISTENTE</v>
      </c>
      <c r="CD919" s="59" t="str">
        <f t="shared" si="1277"/>
        <v>CONSISTENTE</v>
      </c>
      <c r="CE919" s="59" t="str">
        <f t="shared" si="1278"/>
        <v>CONSISTENTE</v>
      </c>
      <c r="CF919" s="56">
        <v>0</v>
      </c>
      <c r="CG919" s="56">
        <v>0</v>
      </c>
      <c r="CH919" s="56">
        <v>0</v>
      </c>
      <c r="CI919" s="56">
        <v>0</v>
      </c>
      <c r="CJ919" s="56">
        <v>0</v>
      </c>
      <c r="CK919" s="56">
        <v>0</v>
      </c>
      <c r="CL919" s="60">
        <v>1</v>
      </c>
      <c r="CM919" s="59" t="str">
        <f t="shared" si="1279"/>
        <v>CONSISTENTE</v>
      </c>
      <c r="CN919" s="59" t="str">
        <f t="shared" si="1280"/>
        <v>CONSISTENTE</v>
      </c>
      <c r="CO919" s="59" t="str">
        <f t="shared" si="1281"/>
        <v>CONSISTENTE</v>
      </c>
      <c r="CP919" s="59" t="str">
        <f t="shared" si="1282"/>
        <v>CONSISTENTE</v>
      </c>
      <c r="CQ919" s="59" t="str">
        <f t="shared" si="1283"/>
        <v>CONSISTENTE</v>
      </c>
      <c r="CR919" s="59" t="str">
        <f t="shared" si="1284"/>
        <v>CONSISTENTE</v>
      </c>
      <c r="CS919" s="59" t="str">
        <f t="shared" si="1285"/>
        <v>CONSISTENTE</v>
      </c>
      <c r="CT919" s="59" t="str">
        <f t="shared" si="1286"/>
        <v>CONSISTENTE</v>
      </c>
      <c r="CU919" s="59" t="str">
        <f t="shared" si="1287"/>
        <v>CONSISTENTE</v>
      </c>
      <c r="CV919" s="59" t="str">
        <f t="shared" si="1288"/>
        <v>CONSISTENTE</v>
      </c>
      <c r="CW919" s="59" t="str">
        <f t="shared" si="1289"/>
        <v>CONSISTENTE</v>
      </c>
      <c r="CX919" s="59" t="str">
        <f t="shared" si="1290"/>
        <v>CONSISTENTE</v>
      </c>
      <c r="CY919" s="56">
        <f t="shared" si="1291"/>
        <v>6404939.6200000001</v>
      </c>
      <c r="CZ919" s="56">
        <f t="shared" si="1292"/>
        <v>6404939.6200000001</v>
      </c>
      <c r="DA919" s="56">
        <f t="shared" si="1293"/>
        <v>0</v>
      </c>
      <c r="DB919" s="56">
        <f t="shared" si="1294"/>
        <v>0</v>
      </c>
      <c r="DC919" s="56">
        <f t="shared" si="1295"/>
        <v>0</v>
      </c>
      <c r="DD919" s="56">
        <f t="shared" si="1296"/>
        <v>0</v>
      </c>
      <c r="DE919" s="90">
        <f t="shared" si="1297"/>
        <v>0</v>
      </c>
      <c r="DF919" s="90">
        <f t="shared" si="1298"/>
        <v>0</v>
      </c>
      <c r="DG919" s="90">
        <f t="shared" si="1299"/>
        <v>0</v>
      </c>
      <c r="DH919" s="90">
        <f t="shared" si="1300"/>
        <v>0</v>
      </c>
      <c r="DI919" s="90">
        <f t="shared" si="1301"/>
        <v>0</v>
      </c>
      <c r="DJ919" s="98">
        <f t="shared" si="1302"/>
        <v>0</v>
      </c>
      <c r="DK919" s="103">
        <f t="shared" si="1303"/>
        <v>0</v>
      </c>
      <c r="DL919" s="91">
        <f t="shared" si="1304"/>
        <v>0</v>
      </c>
      <c r="DM919" s="91">
        <f t="shared" si="1305"/>
        <v>0</v>
      </c>
      <c r="DN919" s="91">
        <f t="shared" si="1306"/>
        <v>0</v>
      </c>
      <c r="DO919" s="91">
        <f t="shared" si="1307"/>
        <v>0</v>
      </c>
      <c r="DP919" s="91">
        <f t="shared" si="1308"/>
        <v>0</v>
      </c>
      <c r="DQ919" s="125" t="str">
        <f t="shared" si="1309"/>
        <v>CONSISTENTE</v>
      </c>
      <c r="DR919" s="147">
        <v>0</v>
      </c>
      <c r="DS919" s="147">
        <v>0</v>
      </c>
      <c r="DT919" s="147">
        <v>0</v>
      </c>
      <c r="DU919" s="147">
        <v>0</v>
      </c>
      <c r="DV919" s="147">
        <v>0</v>
      </c>
      <c r="DW919" s="147">
        <v>0</v>
      </c>
      <c r="DX919" s="59">
        <f>+VLOOKUP($E919,'[2]Ejecución I Semestre 2016'!$B$11:$X$1115,10,FALSE)</f>
        <v>1</v>
      </c>
      <c r="DY919" s="68" t="str">
        <f t="shared" si="1310"/>
        <v>CONSISTENTE</v>
      </c>
      <c r="DZ919" s="68" t="str">
        <f t="shared" si="1311"/>
        <v>CONSISTENTE</v>
      </c>
      <c r="EA919" s="68" t="str">
        <f t="shared" si="1312"/>
        <v>CONSISTENTE</v>
      </c>
      <c r="EB919" s="68" t="str">
        <f t="shared" si="1313"/>
        <v>CONSISTENTE</v>
      </c>
      <c r="EC919" s="68" t="str">
        <f t="shared" si="1314"/>
        <v>CONSISTENTE</v>
      </c>
      <c r="ED919" s="68" t="str">
        <f t="shared" si="1315"/>
        <v>CONSISTENTE</v>
      </c>
      <c r="EE919" s="132">
        <f t="shared" si="1316"/>
        <v>0</v>
      </c>
      <c r="EF919" s="131">
        <f t="shared" si="1317"/>
        <v>0</v>
      </c>
      <c r="EG919" s="131">
        <f t="shared" si="1318"/>
        <v>0</v>
      </c>
      <c r="EH919" s="131">
        <f t="shared" si="1319"/>
        <v>0</v>
      </c>
      <c r="EI919" s="131">
        <f t="shared" si="1320"/>
        <v>0</v>
      </c>
      <c r="EJ919" s="131">
        <f t="shared" si="1321"/>
        <v>0</v>
      </c>
      <c r="EK919" s="131">
        <f t="shared" si="1324"/>
        <v>0</v>
      </c>
      <c r="EL919" s="60">
        <f t="shared" si="1325"/>
        <v>0</v>
      </c>
      <c r="EM919" s="60">
        <f t="shared" si="1326"/>
        <v>0</v>
      </c>
      <c r="EN919" s="60">
        <f t="shared" si="1327"/>
        <v>0</v>
      </c>
      <c r="EO919" s="60">
        <f t="shared" si="1328"/>
        <v>0</v>
      </c>
      <c r="EP919" s="60">
        <f t="shared" si="1329"/>
        <v>0</v>
      </c>
      <c r="EQ919" s="90" t="str">
        <f t="shared" si="1330"/>
        <v>CONSISTENTE</v>
      </c>
    </row>
    <row r="920" spans="1:147" s="16" customFormat="1" ht="15" customHeight="1" x14ac:dyDescent="0.2">
      <c r="A920" s="62" t="s">
        <v>1655</v>
      </c>
      <c r="B920" s="56">
        <f t="shared" si="1322"/>
        <v>681737286.70000005</v>
      </c>
      <c r="C920" s="59" t="str">
        <f t="shared" si="1323"/>
        <v>SI</v>
      </c>
      <c r="D920" s="51"/>
      <c r="E920" s="53" t="s">
        <v>1767</v>
      </c>
      <c r="F920" s="55" t="s">
        <v>1651</v>
      </c>
      <c r="G920" s="55" t="s">
        <v>1768</v>
      </c>
      <c r="H920" s="56">
        <v>681737286.73000002</v>
      </c>
      <c r="I920" s="56">
        <v>0</v>
      </c>
      <c r="J920" s="56">
        <v>0</v>
      </c>
      <c r="K920" s="56">
        <v>0</v>
      </c>
      <c r="L920" s="56">
        <v>0</v>
      </c>
      <c r="M920" s="56">
        <v>0</v>
      </c>
      <c r="N920" s="57">
        <v>681737286.73000002</v>
      </c>
      <c r="O920" s="58">
        <f t="shared" si="1245"/>
        <v>0</v>
      </c>
      <c r="P920" s="59" t="str">
        <f t="shared" si="1246"/>
        <v>CONSISTENTE</v>
      </c>
      <c r="Q920" s="87" t="str">
        <f t="shared" si="1247"/>
        <v>OK</v>
      </c>
      <c r="R920" s="56">
        <v>0</v>
      </c>
      <c r="S920" s="56">
        <v>0</v>
      </c>
      <c r="T920" s="56">
        <v>301124733</v>
      </c>
      <c r="U920" s="56">
        <v>380612553.69999999</v>
      </c>
      <c r="V920" s="56">
        <v>0</v>
      </c>
      <c r="W920" s="59" t="s">
        <v>2314</v>
      </c>
      <c r="X920" s="59" t="s">
        <v>2312</v>
      </c>
      <c r="Y920" s="59" t="str">
        <f t="shared" si="1248"/>
        <v>CONSISTENTE</v>
      </c>
      <c r="Z920" s="59" t="str">
        <f t="shared" ref="Z920:Z935" si="1331">+IF(Y920="NO CONSISTENTE","EL PLAN DE APLICACIÓN ES SUPERIOR A LOS RECURSOS SUSCEPTIBLES DE APLICACIÓN.","")</f>
        <v/>
      </c>
      <c r="AA920" s="66">
        <f>+VLOOKUP($E920,'[1]PLAN DE APLICACIÓN'!$B$11:$V$1115,16,FALSE)</f>
        <v>83264279</v>
      </c>
      <c r="AB920" s="66">
        <f>+VLOOKUP($E920,'[1]PLAN DE APLICACIÓN'!$B$11:$V$1115,17,FALSE)</f>
        <v>0</v>
      </c>
      <c r="AC920" s="66">
        <f>+VLOOKUP($E920,'[1]PLAN DE APLICACIÓN'!$B$11:$V$1115,18,FALSE)</f>
        <v>0</v>
      </c>
      <c r="AD920" s="66">
        <f>+VLOOKUP($E920,'[1]PLAN DE APLICACIÓN'!$B$11:$V$1115,19,FALSE)</f>
        <v>83264279</v>
      </c>
      <c r="AE920" s="66">
        <f>+VLOOKUP($E920,'[1]PLAN DE APLICACIÓN'!$B$11:$V$1115,20,FALSE)</f>
        <v>0</v>
      </c>
      <c r="AF920" s="66">
        <f>+VLOOKUP($E920,'[1]PLAN DE APLICACIÓN'!$B$11:$V$1115,21,FALSE)</f>
        <v>0</v>
      </c>
      <c r="AG920" s="59" t="str">
        <f t="shared" si="1249"/>
        <v>CONSISTENTE</v>
      </c>
      <c r="AH920" s="59" t="str">
        <f t="shared" si="1250"/>
        <v>CONSISTENTE</v>
      </c>
      <c r="AI920" s="59" t="str">
        <f t="shared" si="1251"/>
        <v>CONSISTENTE</v>
      </c>
      <c r="AJ920" s="59" t="str">
        <f t="shared" si="1252"/>
        <v>CONSISTENTE</v>
      </c>
      <c r="AK920" s="59" t="str">
        <f t="shared" si="1253"/>
        <v>CONSISTENTE</v>
      </c>
      <c r="AL920" s="59" t="str">
        <f t="shared" si="1254"/>
        <v>CONSISTENTE</v>
      </c>
      <c r="AM920" s="56">
        <v>83264279</v>
      </c>
      <c r="AN920" s="56">
        <v>0</v>
      </c>
      <c r="AO920" s="56">
        <v>0</v>
      </c>
      <c r="AP920" s="56">
        <v>83264279</v>
      </c>
      <c r="AQ920" s="56">
        <v>0</v>
      </c>
      <c r="AR920" s="56">
        <v>0</v>
      </c>
      <c r="AS920" s="59">
        <v>1</v>
      </c>
      <c r="AT920" s="59" t="str">
        <f t="shared" si="1255"/>
        <v>CONSISTENTE</v>
      </c>
      <c r="AU920" s="59" t="str">
        <f t="shared" si="1256"/>
        <v>CONSISTENTE</v>
      </c>
      <c r="AV920" s="59" t="str">
        <f t="shared" si="1257"/>
        <v>CONSISTENTE</v>
      </c>
      <c r="AW920" s="59" t="str">
        <f t="shared" si="1258"/>
        <v>CONSISTENTE</v>
      </c>
      <c r="AX920" s="59" t="str">
        <f t="shared" si="1259"/>
        <v>CONSISTENTE</v>
      </c>
      <c r="AY920" s="59" t="str">
        <f t="shared" si="1260"/>
        <v>CONSISTENTE</v>
      </c>
      <c r="AZ920" s="56">
        <v>83264279</v>
      </c>
      <c r="BA920" s="56">
        <v>0</v>
      </c>
      <c r="BB920" s="56">
        <v>0</v>
      </c>
      <c r="BC920" s="56">
        <v>83264279</v>
      </c>
      <c r="BD920" s="56">
        <v>0</v>
      </c>
      <c r="BE920" s="56">
        <v>0</v>
      </c>
      <c r="BF920" s="60">
        <v>1</v>
      </c>
      <c r="BG920" s="59" t="str">
        <f t="shared" si="1261"/>
        <v>CONSISTENTE</v>
      </c>
      <c r="BH920" s="59" t="str">
        <f t="shared" si="1262"/>
        <v>CONSISTENTE</v>
      </c>
      <c r="BI920" s="59" t="str">
        <f t="shared" si="1263"/>
        <v>CONSISTENTE</v>
      </c>
      <c r="BJ920" s="59" t="str">
        <f t="shared" si="1264"/>
        <v>CONSISTENTE</v>
      </c>
      <c r="BK920" s="59" t="str">
        <f t="shared" si="1265"/>
        <v>CONSISTENTE</v>
      </c>
      <c r="BL920" s="59" t="str">
        <f t="shared" si="1266"/>
        <v>CONSISTENTE</v>
      </c>
      <c r="BM920" s="59" t="str">
        <f t="shared" si="1267"/>
        <v>CONSISTENTE</v>
      </c>
      <c r="BN920" s="59" t="str">
        <f t="shared" si="1268"/>
        <v>CONSISTENTE</v>
      </c>
      <c r="BO920" s="59" t="str">
        <f t="shared" si="1269"/>
        <v>CONSISTENTE</v>
      </c>
      <c r="BP920" s="59" t="str">
        <f t="shared" si="1270"/>
        <v>CONSISTENTE</v>
      </c>
      <c r="BQ920" s="59" t="str">
        <f t="shared" si="1271"/>
        <v>CONSISTENTE</v>
      </c>
      <c r="BR920" s="59" t="str">
        <f t="shared" si="1272"/>
        <v>CONSISTENTE</v>
      </c>
      <c r="BS920" s="56">
        <v>0</v>
      </c>
      <c r="BT920" s="56">
        <v>0</v>
      </c>
      <c r="BU920" s="56">
        <v>0</v>
      </c>
      <c r="BV920" s="56">
        <v>0</v>
      </c>
      <c r="BW920" s="56">
        <v>0</v>
      </c>
      <c r="BX920" s="56">
        <v>0</v>
      </c>
      <c r="BY920" s="60">
        <v>1</v>
      </c>
      <c r="BZ920" s="59" t="str">
        <f t="shared" si="1273"/>
        <v>CONSISTENTE</v>
      </c>
      <c r="CA920" s="59" t="str">
        <f t="shared" si="1274"/>
        <v>CONSISTENTE</v>
      </c>
      <c r="CB920" s="59" t="str">
        <f t="shared" si="1275"/>
        <v>CONSISTENTE</v>
      </c>
      <c r="CC920" s="59" t="str">
        <f t="shared" si="1276"/>
        <v>CONSISTENTE</v>
      </c>
      <c r="CD920" s="59" t="str">
        <f t="shared" si="1277"/>
        <v>CONSISTENTE</v>
      </c>
      <c r="CE920" s="59" t="str">
        <f t="shared" si="1278"/>
        <v>CONSISTENTE</v>
      </c>
      <c r="CF920" s="56">
        <v>0</v>
      </c>
      <c r="CG920" s="56">
        <v>0</v>
      </c>
      <c r="CH920" s="56">
        <v>0</v>
      </c>
      <c r="CI920" s="56">
        <v>0</v>
      </c>
      <c r="CJ920" s="56">
        <v>0</v>
      </c>
      <c r="CK920" s="56">
        <v>0</v>
      </c>
      <c r="CL920" s="60">
        <v>1</v>
      </c>
      <c r="CM920" s="59" t="str">
        <f t="shared" si="1279"/>
        <v>CONSISTENTE</v>
      </c>
      <c r="CN920" s="59" t="str">
        <f t="shared" si="1280"/>
        <v>CONSISTENTE</v>
      </c>
      <c r="CO920" s="59" t="str">
        <f t="shared" si="1281"/>
        <v>CONSISTENTE</v>
      </c>
      <c r="CP920" s="59" t="str">
        <f t="shared" si="1282"/>
        <v>CONSISTENTE</v>
      </c>
      <c r="CQ920" s="59" t="str">
        <f t="shared" si="1283"/>
        <v>CONSISTENTE</v>
      </c>
      <c r="CR920" s="59" t="str">
        <f t="shared" si="1284"/>
        <v>CONSISTENTE</v>
      </c>
      <c r="CS920" s="59" t="str">
        <f t="shared" si="1285"/>
        <v>CONSISTENTE</v>
      </c>
      <c r="CT920" s="59" t="str">
        <f t="shared" si="1286"/>
        <v>CONSISTENTE</v>
      </c>
      <c r="CU920" s="59" t="str">
        <f t="shared" si="1287"/>
        <v>CONSISTENTE</v>
      </c>
      <c r="CV920" s="59" t="str">
        <f t="shared" si="1288"/>
        <v>CONSISTENTE</v>
      </c>
      <c r="CW920" s="59" t="str">
        <f t="shared" si="1289"/>
        <v>CONSISTENTE</v>
      </c>
      <c r="CX920" s="59" t="str">
        <f t="shared" si="1290"/>
        <v>CONSISTENTE</v>
      </c>
      <c r="CY920" s="56">
        <f t="shared" si="1291"/>
        <v>765001565.70000005</v>
      </c>
      <c r="CZ920" s="56">
        <f t="shared" si="1292"/>
        <v>0</v>
      </c>
      <c r="DA920" s="56">
        <f t="shared" si="1293"/>
        <v>0</v>
      </c>
      <c r="DB920" s="56">
        <f t="shared" si="1294"/>
        <v>384389012</v>
      </c>
      <c r="DC920" s="56">
        <f t="shared" si="1295"/>
        <v>380612553.69999999</v>
      </c>
      <c r="DD920" s="56">
        <f t="shared" si="1296"/>
        <v>0</v>
      </c>
      <c r="DE920" s="90">
        <f t="shared" si="1297"/>
        <v>166528558</v>
      </c>
      <c r="DF920" s="90">
        <f t="shared" si="1298"/>
        <v>0</v>
      </c>
      <c r="DG920" s="90">
        <f t="shared" si="1299"/>
        <v>0</v>
      </c>
      <c r="DH920" s="90">
        <f t="shared" si="1300"/>
        <v>166528558</v>
      </c>
      <c r="DI920" s="90">
        <f t="shared" si="1301"/>
        <v>0</v>
      </c>
      <c r="DJ920" s="98">
        <f t="shared" si="1302"/>
        <v>0</v>
      </c>
      <c r="DK920" s="103">
        <f t="shared" si="1303"/>
        <v>166528558</v>
      </c>
      <c r="DL920" s="91">
        <f t="shared" si="1304"/>
        <v>0</v>
      </c>
      <c r="DM920" s="91">
        <f t="shared" si="1305"/>
        <v>0</v>
      </c>
      <c r="DN920" s="91">
        <f t="shared" si="1306"/>
        <v>166528558</v>
      </c>
      <c r="DO920" s="91">
        <f t="shared" si="1307"/>
        <v>0</v>
      </c>
      <c r="DP920" s="91">
        <f t="shared" si="1308"/>
        <v>0</v>
      </c>
      <c r="DQ920" s="125" t="str">
        <f t="shared" si="1309"/>
        <v>CONSISTENTE</v>
      </c>
      <c r="DR920" s="147">
        <v>0</v>
      </c>
      <c r="DS920" s="147">
        <v>0</v>
      </c>
      <c r="DT920" s="147">
        <v>0</v>
      </c>
      <c r="DU920" s="147">
        <v>0</v>
      </c>
      <c r="DV920" s="147">
        <v>0</v>
      </c>
      <c r="DW920" s="147">
        <v>0</v>
      </c>
      <c r="DX920" s="59">
        <f>+VLOOKUP($E920,'[2]Ejecución I Semestre 2016'!$B$11:$X$1115,10,FALSE)</f>
        <v>1</v>
      </c>
      <c r="DY920" s="68" t="str">
        <f t="shared" si="1310"/>
        <v>CONSISTENTE</v>
      </c>
      <c r="DZ920" s="68" t="str">
        <f t="shared" si="1311"/>
        <v>CONSISTENTE</v>
      </c>
      <c r="EA920" s="68" t="str">
        <f t="shared" si="1312"/>
        <v>CONSISTENTE</v>
      </c>
      <c r="EB920" s="68" t="str">
        <f t="shared" si="1313"/>
        <v>CONSISTENTE</v>
      </c>
      <c r="EC920" s="68" t="str">
        <f t="shared" si="1314"/>
        <v>CONSISTENTE</v>
      </c>
      <c r="ED920" s="68" t="str">
        <f t="shared" si="1315"/>
        <v>CONSISTENTE</v>
      </c>
      <c r="EE920" s="132">
        <f t="shared" si="1316"/>
        <v>166528558</v>
      </c>
      <c r="EF920" s="131">
        <f t="shared" si="1317"/>
        <v>0</v>
      </c>
      <c r="EG920" s="131">
        <f t="shared" si="1318"/>
        <v>0</v>
      </c>
      <c r="EH920" s="131">
        <f t="shared" si="1319"/>
        <v>166528558</v>
      </c>
      <c r="EI920" s="131">
        <f t="shared" si="1320"/>
        <v>0</v>
      </c>
      <c r="EJ920" s="131">
        <f t="shared" si="1321"/>
        <v>0</v>
      </c>
      <c r="EK920" s="131">
        <f t="shared" si="1324"/>
        <v>166528558</v>
      </c>
      <c r="EL920" s="60">
        <f t="shared" si="1325"/>
        <v>0</v>
      </c>
      <c r="EM920" s="60">
        <f t="shared" si="1326"/>
        <v>0</v>
      </c>
      <c r="EN920" s="60">
        <f t="shared" si="1327"/>
        <v>166528558</v>
      </c>
      <c r="EO920" s="60">
        <f t="shared" si="1328"/>
        <v>0</v>
      </c>
      <c r="EP920" s="60">
        <f t="shared" si="1329"/>
        <v>0</v>
      </c>
      <c r="EQ920" s="90" t="str">
        <f t="shared" si="1330"/>
        <v>CONSISTENTE</v>
      </c>
    </row>
    <row r="921" spans="1:147" s="16" customFormat="1" ht="15" customHeight="1" x14ac:dyDescent="0.2">
      <c r="A921" s="53" t="s">
        <v>1656</v>
      </c>
      <c r="B921" s="56">
        <f t="shared" si="1322"/>
        <v>100956203.97999999</v>
      </c>
      <c r="C921" s="59" t="str">
        <f t="shared" si="1323"/>
        <v>SI</v>
      </c>
      <c r="D921" s="51"/>
      <c r="E921" s="53" t="s">
        <v>1769</v>
      </c>
      <c r="F921" s="55" t="s">
        <v>1651</v>
      </c>
      <c r="G921" s="61" t="s">
        <v>1770</v>
      </c>
      <c r="H921" s="56">
        <v>110956203.98</v>
      </c>
      <c r="I921" s="56">
        <v>0</v>
      </c>
      <c r="J921" s="56">
        <v>10000000</v>
      </c>
      <c r="K921" s="56">
        <v>0</v>
      </c>
      <c r="L921" s="56">
        <v>0</v>
      </c>
      <c r="M921" s="56">
        <v>0</v>
      </c>
      <c r="N921" s="57">
        <v>100956203.98</v>
      </c>
      <c r="O921" s="58">
        <f t="shared" si="1245"/>
        <v>0</v>
      </c>
      <c r="P921" s="59" t="str">
        <f t="shared" si="1246"/>
        <v>CONSISTENTE</v>
      </c>
      <c r="Q921" s="87" t="str">
        <f t="shared" si="1247"/>
        <v>OK</v>
      </c>
      <c r="R921" s="56">
        <v>15849892.16</v>
      </c>
      <c r="S921" s="56">
        <v>0</v>
      </c>
      <c r="T921" s="56">
        <v>85106311.819999993</v>
      </c>
      <c r="U921" s="56">
        <v>0</v>
      </c>
      <c r="V921" s="56">
        <v>0</v>
      </c>
      <c r="W921" s="59" t="s">
        <v>2314</v>
      </c>
      <c r="X921" s="59" t="s">
        <v>2312</v>
      </c>
      <c r="Y921" s="59" t="str">
        <f t="shared" si="1248"/>
        <v>CONSISTENTE</v>
      </c>
      <c r="Z921" s="59" t="str">
        <f t="shared" si="1331"/>
        <v/>
      </c>
      <c r="AA921" s="66">
        <f>+VLOOKUP($E921,'[1]PLAN DE APLICACIÓN'!$B$11:$V$1115,16,FALSE)</f>
        <v>0</v>
      </c>
      <c r="AB921" s="66">
        <f>+VLOOKUP($E921,'[1]PLAN DE APLICACIÓN'!$B$11:$V$1115,17,FALSE)</f>
        <v>0</v>
      </c>
      <c r="AC921" s="66">
        <f>+VLOOKUP($E921,'[1]PLAN DE APLICACIÓN'!$B$11:$V$1115,18,FALSE)</f>
        <v>0</v>
      </c>
      <c r="AD921" s="66">
        <f>+VLOOKUP($E921,'[1]PLAN DE APLICACIÓN'!$B$11:$V$1115,19,FALSE)</f>
        <v>0</v>
      </c>
      <c r="AE921" s="66">
        <f>+VLOOKUP($E921,'[1]PLAN DE APLICACIÓN'!$B$11:$V$1115,20,FALSE)</f>
        <v>0</v>
      </c>
      <c r="AF921" s="66">
        <f>+VLOOKUP($E921,'[1]PLAN DE APLICACIÓN'!$B$11:$V$1115,21,FALSE)</f>
        <v>0</v>
      </c>
      <c r="AG921" s="59" t="str">
        <f t="shared" si="1249"/>
        <v>CONSISTENTE</v>
      </c>
      <c r="AH921" s="59" t="str">
        <f t="shared" si="1250"/>
        <v>CONSISTENTE</v>
      </c>
      <c r="AI921" s="59" t="str">
        <f t="shared" si="1251"/>
        <v>CONSISTENTE</v>
      </c>
      <c r="AJ921" s="59" t="str">
        <f t="shared" si="1252"/>
        <v>CONSISTENTE</v>
      </c>
      <c r="AK921" s="59" t="str">
        <f t="shared" si="1253"/>
        <v>CONSISTENTE</v>
      </c>
      <c r="AL921" s="59" t="str">
        <f t="shared" si="1254"/>
        <v>CONSISTENTE</v>
      </c>
      <c r="AM921" s="56">
        <v>0</v>
      </c>
      <c r="AN921" s="56">
        <v>0</v>
      </c>
      <c r="AO921" s="56">
        <v>0</v>
      </c>
      <c r="AP921" s="56">
        <v>0</v>
      </c>
      <c r="AQ921" s="56">
        <v>0</v>
      </c>
      <c r="AR921" s="56">
        <v>0</v>
      </c>
      <c r="AS921" s="59">
        <v>1</v>
      </c>
      <c r="AT921" s="59" t="str">
        <f t="shared" si="1255"/>
        <v>CONSISTENTE</v>
      </c>
      <c r="AU921" s="59" t="str">
        <f t="shared" si="1256"/>
        <v>CONSISTENTE</v>
      </c>
      <c r="AV921" s="59" t="str">
        <f t="shared" si="1257"/>
        <v>CONSISTENTE</v>
      </c>
      <c r="AW921" s="59" t="str">
        <f t="shared" si="1258"/>
        <v>CONSISTENTE</v>
      </c>
      <c r="AX921" s="59" t="str">
        <f t="shared" si="1259"/>
        <v>CONSISTENTE</v>
      </c>
      <c r="AY921" s="59" t="str">
        <f t="shared" si="1260"/>
        <v>CONSISTENTE</v>
      </c>
      <c r="AZ921" s="56">
        <v>0</v>
      </c>
      <c r="BA921" s="56">
        <v>0</v>
      </c>
      <c r="BB921" s="56">
        <v>0</v>
      </c>
      <c r="BC921" s="56">
        <v>0</v>
      </c>
      <c r="BD921" s="56">
        <v>0</v>
      </c>
      <c r="BE921" s="56">
        <v>0</v>
      </c>
      <c r="BF921" s="60">
        <v>1</v>
      </c>
      <c r="BG921" s="59" t="str">
        <f t="shared" si="1261"/>
        <v>CONSISTENTE</v>
      </c>
      <c r="BH921" s="59" t="str">
        <f t="shared" si="1262"/>
        <v>CONSISTENTE</v>
      </c>
      <c r="BI921" s="59" t="str">
        <f t="shared" si="1263"/>
        <v>CONSISTENTE</v>
      </c>
      <c r="BJ921" s="59" t="str">
        <f t="shared" si="1264"/>
        <v>CONSISTENTE</v>
      </c>
      <c r="BK921" s="59" t="str">
        <f t="shared" si="1265"/>
        <v>CONSISTENTE</v>
      </c>
      <c r="BL921" s="59" t="str">
        <f t="shared" si="1266"/>
        <v>CONSISTENTE</v>
      </c>
      <c r="BM921" s="59" t="str">
        <f t="shared" si="1267"/>
        <v>CONSISTENTE</v>
      </c>
      <c r="BN921" s="59" t="str">
        <f t="shared" si="1268"/>
        <v>CONSISTENTE</v>
      </c>
      <c r="BO921" s="59" t="str">
        <f t="shared" si="1269"/>
        <v>CONSISTENTE</v>
      </c>
      <c r="BP921" s="59" t="str">
        <f t="shared" si="1270"/>
        <v>CONSISTENTE</v>
      </c>
      <c r="BQ921" s="59" t="str">
        <f t="shared" si="1271"/>
        <v>CONSISTENTE</v>
      </c>
      <c r="BR921" s="59" t="str">
        <f t="shared" si="1272"/>
        <v>CONSISTENTE</v>
      </c>
      <c r="BS921" s="56">
        <v>15849892.16</v>
      </c>
      <c r="BT921" s="56">
        <v>15849892.16</v>
      </c>
      <c r="BU921" s="56">
        <v>0</v>
      </c>
      <c r="BV921" s="56">
        <v>0</v>
      </c>
      <c r="BW921" s="56">
        <v>0</v>
      </c>
      <c r="BX921" s="56">
        <v>0</v>
      </c>
      <c r="BY921" s="60">
        <v>1</v>
      </c>
      <c r="BZ921" s="59" t="str">
        <f t="shared" si="1273"/>
        <v>CONSISTENTE</v>
      </c>
      <c r="CA921" s="59" t="str">
        <f t="shared" si="1274"/>
        <v>CONSISTENTE</v>
      </c>
      <c r="CB921" s="59" t="str">
        <f t="shared" si="1275"/>
        <v>CONSISTENTE</v>
      </c>
      <c r="CC921" s="59" t="str">
        <f t="shared" si="1276"/>
        <v>CONSISTENTE</v>
      </c>
      <c r="CD921" s="59" t="str">
        <f t="shared" si="1277"/>
        <v>CONSISTENTE</v>
      </c>
      <c r="CE921" s="59" t="str">
        <f t="shared" si="1278"/>
        <v>CONSISTENTE</v>
      </c>
      <c r="CF921" s="56">
        <v>0</v>
      </c>
      <c r="CG921" s="56">
        <v>0</v>
      </c>
      <c r="CH921" s="56">
        <v>0</v>
      </c>
      <c r="CI921" s="56">
        <v>0</v>
      </c>
      <c r="CJ921" s="56">
        <v>0</v>
      </c>
      <c r="CK921" s="56">
        <v>0</v>
      </c>
      <c r="CL921" s="60">
        <v>1</v>
      </c>
      <c r="CM921" s="59" t="str">
        <f t="shared" si="1279"/>
        <v>CONSISTENTE</v>
      </c>
      <c r="CN921" s="59" t="str">
        <f t="shared" si="1280"/>
        <v>CONSISTENTE</v>
      </c>
      <c r="CO921" s="59" t="str">
        <f t="shared" si="1281"/>
        <v>CONSISTENTE</v>
      </c>
      <c r="CP921" s="59" t="str">
        <f t="shared" si="1282"/>
        <v>CONSISTENTE</v>
      </c>
      <c r="CQ921" s="59" t="str">
        <f t="shared" si="1283"/>
        <v>CONSISTENTE</v>
      </c>
      <c r="CR921" s="59" t="str">
        <f t="shared" si="1284"/>
        <v>CONSISTENTE</v>
      </c>
      <c r="CS921" s="59" t="str">
        <f t="shared" si="1285"/>
        <v>NO CONSISTENTE</v>
      </c>
      <c r="CT921" s="59" t="str">
        <f t="shared" si="1286"/>
        <v>NO CONSISTENTE</v>
      </c>
      <c r="CU921" s="59" t="str">
        <f t="shared" si="1287"/>
        <v>CONSISTENTE</v>
      </c>
      <c r="CV921" s="59" t="str">
        <f t="shared" si="1288"/>
        <v>CONSISTENTE</v>
      </c>
      <c r="CW921" s="59" t="str">
        <f t="shared" si="1289"/>
        <v>CONSISTENTE</v>
      </c>
      <c r="CX921" s="59" t="str">
        <f t="shared" si="1290"/>
        <v>CONSISTENTE</v>
      </c>
      <c r="CY921" s="56">
        <f t="shared" si="1291"/>
        <v>100956203.97999999</v>
      </c>
      <c r="CZ921" s="56">
        <f t="shared" si="1292"/>
        <v>15849892.16</v>
      </c>
      <c r="DA921" s="56">
        <f t="shared" si="1293"/>
        <v>0</v>
      </c>
      <c r="DB921" s="56">
        <f t="shared" si="1294"/>
        <v>85106311.819999993</v>
      </c>
      <c r="DC921" s="56">
        <f t="shared" si="1295"/>
        <v>0</v>
      </c>
      <c r="DD921" s="56">
        <f t="shared" si="1296"/>
        <v>0</v>
      </c>
      <c r="DE921" s="90">
        <f t="shared" si="1297"/>
        <v>15849892.16</v>
      </c>
      <c r="DF921" s="90">
        <f t="shared" si="1298"/>
        <v>15849892.16</v>
      </c>
      <c r="DG921" s="90">
        <f t="shared" si="1299"/>
        <v>0</v>
      </c>
      <c r="DH921" s="90">
        <f t="shared" si="1300"/>
        <v>0</v>
      </c>
      <c r="DI921" s="90">
        <f t="shared" si="1301"/>
        <v>0</v>
      </c>
      <c r="DJ921" s="98">
        <f t="shared" si="1302"/>
        <v>0</v>
      </c>
      <c r="DK921" s="103">
        <f t="shared" si="1303"/>
        <v>15849892.16</v>
      </c>
      <c r="DL921" s="91">
        <f t="shared" si="1304"/>
        <v>15849892.16</v>
      </c>
      <c r="DM921" s="91">
        <f t="shared" si="1305"/>
        <v>0</v>
      </c>
      <c r="DN921" s="91">
        <f t="shared" si="1306"/>
        <v>0</v>
      </c>
      <c r="DO921" s="91">
        <f t="shared" si="1307"/>
        <v>0</v>
      </c>
      <c r="DP921" s="91">
        <f t="shared" si="1308"/>
        <v>0</v>
      </c>
      <c r="DQ921" s="125" t="str">
        <f t="shared" si="1309"/>
        <v>CONSISTENTE</v>
      </c>
      <c r="DR921" s="147">
        <v>0</v>
      </c>
      <c r="DS921" s="147">
        <v>0</v>
      </c>
      <c r="DT921" s="147">
        <v>0</v>
      </c>
      <c r="DU921" s="147">
        <v>0</v>
      </c>
      <c r="DV921" s="147">
        <v>0</v>
      </c>
      <c r="DW921" s="147">
        <v>0</v>
      </c>
      <c r="DX921" s="59">
        <f>+VLOOKUP($E921,'[2]Ejecución I Semestre 2016'!$B$11:$X$1115,10,FALSE)</f>
        <v>1</v>
      </c>
      <c r="DY921" s="68" t="str">
        <f t="shared" si="1310"/>
        <v>CONSISTENTE</v>
      </c>
      <c r="DZ921" s="68" t="str">
        <f t="shared" si="1311"/>
        <v>CONSISTENTE</v>
      </c>
      <c r="EA921" s="68" t="str">
        <f t="shared" si="1312"/>
        <v>CONSISTENTE</v>
      </c>
      <c r="EB921" s="68" t="str">
        <f t="shared" si="1313"/>
        <v>CONSISTENTE</v>
      </c>
      <c r="EC921" s="68" t="str">
        <f t="shared" si="1314"/>
        <v>CONSISTENTE</v>
      </c>
      <c r="ED921" s="68" t="str">
        <f t="shared" si="1315"/>
        <v>CONSISTENTE</v>
      </c>
      <c r="EE921" s="132">
        <f t="shared" si="1316"/>
        <v>15849892.16</v>
      </c>
      <c r="EF921" s="131">
        <f t="shared" si="1317"/>
        <v>15849892.16</v>
      </c>
      <c r="EG921" s="131">
        <f t="shared" si="1318"/>
        <v>0</v>
      </c>
      <c r="EH921" s="131">
        <f t="shared" si="1319"/>
        <v>0</v>
      </c>
      <c r="EI921" s="131">
        <f t="shared" si="1320"/>
        <v>0</v>
      </c>
      <c r="EJ921" s="131">
        <f t="shared" si="1321"/>
        <v>0</v>
      </c>
      <c r="EK921" s="131">
        <f t="shared" si="1324"/>
        <v>15849892.16</v>
      </c>
      <c r="EL921" s="60">
        <f t="shared" si="1325"/>
        <v>15849892.16</v>
      </c>
      <c r="EM921" s="60">
        <f t="shared" si="1326"/>
        <v>0</v>
      </c>
      <c r="EN921" s="60">
        <f t="shared" si="1327"/>
        <v>0</v>
      </c>
      <c r="EO921" s="60">
        <f t="shared" si="1328"/>
        <v>0</v>
      </c>
      <c r="EP921" s="60">
        <f t="shared" si="1329"/>
        <v>0</v>
      </c>
      <c r="EQ921" s="90" t="str">
        <f t="shared" si="1330"/>
        <v>CONSISTENTE</v>
      </c>
    </row>
    <row r="922" spans="1:147" s="16" customFormat="1" ht="15" customHeight="1" x14ac:dyDescent="0.2">
      <c r="A922" s="62" t="s">
        <v>1658</v>
      </c>
      <c r="B922" s="56">
        <f t="shared" si="1322"/>
        <v>713118951</v>
      </c>
      <c r="C922" s="59" t="str">
        <f t="shared" si="1323"/>
        <v>SI</v>
      </c>
      <c r="D922" s="51"/>
      <c r="E922" s="62" t="s">
        <v>1771</v>
      </c>
      <c r="F922" s="55" t="s">
        <v>1651</v>
      </c>
      <c r="G922" s="61" t="s">
        <v>172</v>
      </c>
      <c r="H922" s="56">
        <v>853774765.50999999</v>
      </c>
      <c r="I922" s="56">
        <v>69413404</v>
      </c>
      <c r="J922" s="56">
        <v>13975734.720000001</v>
      </c>
      <c r="K922" s="56">
        <v>0</v>
      </c>
      <c r="L922" s="56">
        <v>0</v>
      </c>
      <c r="M922" s="56">
        <v>0</v>
      </c>
      <c r="N922" s="57">
        <v>713118951</v>
      </c>
      <c r="O922" s="58">
        <f t="shared" si="1245"/>
        <v>57266675.789999962</v>
      </c>
      <c r="P922" s="59" t="str">
        <f t="shared" si="1246"/>
        <v>NO CONSISTENTE</v>
      </c>
      <c r="Q922" s="87" t="str">
        <f t="shared" si="1247"/>
        <v>LA ENTIDAD TERRITORIAL NO DETERMINÓ EL SALDO DE MANERA CORRECTA.</v>
      </c>
      <c r="R922" s="56">
        <v>0</v>
      </c>
      <c r="S922" s="56">
        <v>0</v>
      </c>
      <c r="T922" s="56">
        <v>0</v>
      </c>
      <c r="U922" s="56">
        <v>713118951</v>
      </c>
      <c r="V922" s="56">
        <v>0</v>
      </c>
      <c r="W922" s="59" t="s">
        <v>2314</v>
      </c>
      <c r="X922" s="59" t="s">
        <v>2312</v>
      </c>
      <c r="Y922" s="59" t="str">
        <f t="shared" si="1248"/>
        <v>CONSISTENTE</v>
      </c>
      <c r="Z922" s="59" t="str">
        <f t="shared" si="1331"/>
        <v/>
      </c>
      <c r="AA922" s="66">
        <f>+VLOOKUP($E922,'[1]PLAN DE APLICACIÓN'!$B$11:$V$1115,16,FALSE)</f>
        <v>713118951</v>
      </c>
      <c r="AB922" s="66">
        <f>+VLOOKUP($E922,'[1]PLAN DE APLICACIÓN'!$B$11:$V$1115,17,FALSE)</f>
        <v>0</v>
      </c>
      <c r="AC922" s="66">
        <f>+VLOOKUP($E922,'[1]PLAN DE APLICACIÓN'!$B$11:$V$1115,18,FALSE)</f>
        <v>0</v>
      </c>
      <c r="AD922" s="66">
        <f>+VLOOKUP($E922,'[1]PLAN DE APLICACIÓN'!$B$11:$V$1115,19,FALSE)</f>
        <v>0</v>
      </c>
      <c r="AE922" s="66">
        <f>+VLOOKUP($E922,'[1]PLAN DE APLICACIÓN'!$B$11:$V$1115,20,FALSE)</f>
        <v>713118951</v>
      </c>
      <c r="AF922" s="66">
        <f>+VLOOKUP($E922,'[1]PLAN DE APLICACIÓN'!$B$11:$V$1115,21,FALSE)</f>
        <v>0</v>
      </c>
      <c r="AG922" s="59" t="str">
        <f t="shared" si="1249"/>
        <v>CONSISTENTE</v>
      </c>
      <c r="AH922" s="59" t="str">
        <f t="shared" si="1250"/>
        <v>CONSISTENTE</v>
      </c>
      <c r="AI922" s="59" t="str">
        <f t="shared" si="1251"/>
        <v>CONSISTENTE</v>
      </c>
      <c r="AJ922" s="59" t="str">
        <f t="shared" si="1252"/>
        <v>CONSISTENTE</v>
      </c>
      <c r="AK922" s="59" t="str">
        <f t="shared" si="1253"/>
        <v>CONSISTENTE</v>
      </c>
      <c r="AL922" s="59" t="str">
        <f t="shared" si="1254"/>
        <v>CONSISTENTE</v>
      </c>
      <c r="AM922" s="56">
        <v>713118951</v>
      </c>
      <c r="AN922" s="56">
        <v>0</v>
      </c>
      <c r="AO922" s="56">
        <v>0</v>
      </c>
      <c r="AP922" s="56">
        <v>0</v>
      </c>
      <c r="AQ922" s="56">
        <v>713118951</v>
      </c>
      <c r="AR922" s="56">
        <v>0</v>
      </c>
      <c r="AS922" s="59">
        <v>1</v>
      </c>
      <c r="AT922" s="59" t="str">
        <f t="shared" si="1255"/>
        <v>CONSISTENTE</v>
      </c>
      <c r="AU922" s="59" t="str">
        <f t="shared" si="1256"/>
        <v>CONSISTENTE</v>
      </c>
      <c r="AV922" s="59" t="str">
        <f t="shared" si="1257"/>
        <v>CONSISTENTE</v>
      </c>
      <c r="AW922" s="59" t="str">
        <f t="shared" si="1258"/>
        <v>CONSISTENTE</v>
      </c>
      <c r="AX922" s="59" t="str">
        <f t="shared" si="1259"/>
        <v>CONSISTENTE</v>
      </c>
      <c r="AY922" s="59" t="str">
        <f t="shared" si="1260"/>
        <v>CONSISTENTE</v>
      </c>
      <c r="AZ922" s="56">
        <v>713118951</v>
      </c>
      <c r="BA922" s="56">
        <v>0</v>
      </c>
      <c r="BB922" s="56">
        <v>0</v>
      </c>
      <c r="BC922" s="56">
        <v>0</v>
      </c>
      <c r="BD922" s="56">
        <v>713118951</v>
      </c>
      <c r="BE922" s="56">
        <v>0</v>
      </c>
      <c r="BF922" s="60">
        <v>1</v>
      </c>
      <c r="BG922" s="59" t="str">
        <f t="shared" si="1261"/>
        <v>CONSISTENTE</v>
      </c>
      <c r="BH922" s="59" t="str">
        <f t="shared" si="1262"/>
        <v>CONSISTENTE</v>
      </c>
      <c r="BI922" s="59" t="str">
        <f t="shared" si="1263"/>
        <v>CONSISTENTE</v>
      </c>
      <c r="BJ922" s="59" t="str">
        <f t="shared" si="1264"/>
        <v>CONSISTENTE</v>
      </c>
      <c r="BK922" s="59" t="str">
        <f t="shared" si="1265"/>
        <v>CONSISTENTE</v>
      </c>
      <c r="BL922" s="59" t="str">
        <f t="shared" si="1266"/>
        <v>CONSISTENTE</v>
      </c>
      <c r="BM922" s="59" t="str">
        <f t="shared" si="1267"/>
        <v>CONSISTENTE</v>
      </c>
      <c r="BN922" s="59" t="str">
        <f t="shared" si="1268"/>
        <v>CONSISTENTE</v>
      </c>
      <c r="BO922" s="59" t="str">
        <f t="shared" si="1269"/>
        <v>CONSISTENTE</v>
      </c>
      <c r="BP922" s="59" t="str">
        <f t="shared" si="1270"/>
        <v>CONSISTENTE</v>
      </c>
      <c r="BQ922" s="59" t="str">
        <f t="shared" si="1271"/>
        <v>CONSISTENTE</v>
      </c>
      <c r="BR922" s="59" t="str">
        <f t="shared" si="1272"/>
        <v>CONSISTENTE</v>
      </c>
      <c r="BS922" s="56">
        <v>713118951</v>
      </c>
      <c r="BT922" s="56">
        <v>0</v>
      </c>
      <c r="BU922" s="56">
        <v>0</v>
      </c>
      <c r="BV922" s="56">
        <v>0</v>
      </c>
      <c r="BW922" s="56">
        <v>713118951</v>
      </c>
      <c r="BX922" s="56">
        <v>0</v>
      </c>
      <c r="BY922" s="60">
        <v>1</v>
      </c>
      <c r="BZ922" s="59" t="str">
        <f t="shared" si="1273"/>
        <v>CONSISTENTE</v>
      </c>
      <c r="CA922" s="59" t="str">
        <f t="shared" si="1274"/>
        <v>CONSISTENTE</v>
      </c>
      <c r="CB922" s="59" t="str">
        <f t="shared" si="1275"/>
        <v>CONSISTENTE</v>
      </c>
      <c r="CC922" s="59" t="str">
        <f t="shared" si="1276"/>
        <v>CONSISTENTE</v>
      </c>
      <c r="CD922" s="59" t="str">
        <f t="shared" si="1277"/>
        <v>NO CONSISTENTE</v>
      </c>
      <c r="CE922" s="59" t="str">
        <f t="shared" si="1278"/>
        <v>CONSISTENTE</v>
      </c>
      <c r="CF922" s="56">
        <v>0</v>
      </c>
      <c r="CG922" s="56">
        <v>0</v>
      </c>
      <c r="CH922" s="56">
        <v>0</v>
      </c>
      <c r="CI922" s="56">
        <v>0</v>
      </c>
      <c r="CJ922" s="56">
        <v>0</v>
      </c>
      <c r="CK922" s="56">
        <v>0</v>
      </c>
      <c r="CL922" s="60">
        <v>1</v>
      </c>
      <c r="CM922" s="59" t="str">
        <f t="shared" si="1279"/>
        <v>CONSISTENTE</v>
      </c>
      <c r="CN922" s="59" t="str">
        <f t="shared" si="1280"/>
        <v>CONSISTENTE</v>
      </c>
      <c r="CO922" s="59" t="str">
        <f t="shared" si="1281"/>
        <v>CONSISTENTE</v>
      </c>
      <c r="CP922" s="59" t="str">
        <f t="shared" si="1282"/>
        <v>CONSISTENTE</v>
      </c>
      <c r="CQ922" s="59" t="str">
        <f t="shared" si="1283"/>
        <v>CONSISTENTE</v>
      </c>
      <c r="CR922" s="59" t="str">
        <f t="shared" si="1284"/>
        <v>CONSISTENTE</v>
      </c>
      <c r="CS922" s="59" t="str">
        <f t="shared" si="1285"/>
        <v>NO CONSISTENTE</v>
      </c>
      <c r="CT922" s="59" t="str">
        <f t="shared" si="1286"/>
        <v>CONSISTENTE</v>
      </c>
      <c r="CU922" s="59" t="str">
        <f t="shared" si="1287"/>
        <v>CONSISTENTE</v>
      </c>
      <c r="CV922" s="59" t="str">
        <f t="shared" si="1288"/>
        <v>CONSISTENTE</v>
      </c>
      <c r="CW922" s="59" t="str">
        <f t="shared" si="1289"/>
        <v>NO CONSISTENTE</v>
      </c>
      <c r="CX922" s="59" t="str">
        <f t="shared" si="1290"/>
        <v>CONSISTENTE</v>
      </c>
      <c r="CY922" s="56">
        <f t="shared" si="1291"/>
        <v>713118951</v>
      </c>
      <c r="CZ922" s="56">
        <f t="shared" si="1292"/>
        <v>0</v>
      </c>
      <c r="DA922" s="56">
        <f t="shared" si="1293"/>
        <v>0</v>
      </c>
      <c r="DB922" s="56">
        <f t="shared" si="1294"/>
        <v>0</v>
      </c>
      <c r="DC922" s="56">
        <f t="shared" si="1295"/>
        <v>713118951</v>
      </c>
      <c r="DD922" s="56">
        <f t="shared" si="1296"/>
        <v>0</v>
      </c>
      <c r="DE922" s="90">
        <f t="shared" si="1297"/>
        <v>1426237902</v>
      </c>
      <c r="DF922" s="90">
        <f t="shared" si="1298"/>
        <v>0</v>
      </c>
      <c r="DG922" s="90">
        <f t="shared" si="1299"/>
        <v>0</v>
      </c>
      <c r="DH922" s="90">
        <f t="shared" si="1300"/>
        <v>0</v>
      </c>
      <c r="DI922" s="90">
        <f t="shared" si="1301"/>
        <v>1426237902</v>
      </c>
      <c r="DJ922" s="98">
        <f t="shared" si="1302"/>
        <v>0</v>
      </c>
      <c r="DK922" s="103">
        <f t="shared" si="1303"/>
        <v>2139356853</v>
      </c>
      <c r="DL922" s="91">
        <f t="shared" si="1304"/>
        <v>0</v>
      </c>
      <c r="DM922" s="91">
        <f t="shared" si="1305"/>
        <v>0</v>
      </c>
      <c r="DN922" s="91">
        <f t="shared" si="1306"/>
        <v>0</v>
      </c>
      <c r="DO922" s="91">
        <f t="shared" si="1307"/>
        <v>2139356853</v>
      </c>
      <c r="DP922" s="91">
        <f t="shared" si="1308"/>
        <v>0</v>
      </c>
      <c r="DQ922" s="125" t="str">
        <f t="shared" si="1309"/>
        <v>NO CONSISTENTE</v>
      </c>
      <c r="DR922" s="147">
        <v>0</v>
      </c>
      <c r="DS922" s="147">
        <v>0</v>
      </c>
      <c r="DT922" s="147">
        <v>0</v>
      </c>
      <c r="DU922" s="147">
        <v>0</v>
      </c>
      <c r="DV922" s="147">
        <v>0</v>
      </c>
      <c r="DW922" s="147">
        <v>0</v>
      </c>
      <c r="DX922" s="59">
        <f>+VLOOKUP($E922,'[2]Ejecución I Semestre 2016'!$B$11:$X$1115,10,FALSE)</f>
        <v>0</v>
      </c>
      <c r="DY922" s="68" t="str">
        <f t="shared" si="1310"/>
        <v>CONSISTENTE</v>
      </c>
      <c r="DZ922" s="68" t="str">
        <f t="shared" si="1311"/>
        <v>CONSISTENTE</v>
      </c>
      <c r="EA922" s="68" t="str">
        <f t="shared" si="1312"/>
        <v>CONSISTENTE</v>
      </c>
      <c r="EB922" s="68" t="str">
        <f t="shared" si="1313"/>
        <v>CONSISTENTE</v>
      </c>
      <c r="EC922" s="68" t="str">
        <f t="shared" si="1314"/>
        <v>CONSISTENTE</v>
      </c>
      <c r="ED922" s="68" t="str">
        <f t="shared" si="1315"/>
        <v>CONSISTENTE</v>
      </c>
      <c r="EE922" s="132">
        <f t="shared" si="1316"/>
        <v>1426237902</v>
      </c>
      <c r="EF922" s="131">
        <f t="shared" si="1317"/>
        <v>0</v>
      </c>
      <c r="EG922" s="131">
        <f t="shared" si="1318"/>
        <v>0</v>
      </c>
      <c r="EH922" s="131">
        <f t="shared" si="1319"/>
        <v>0</v>
      </c>
      <c r="EI922" s="131">
        <f t="shared" si="1320"/>
        <v>1426237902</v>
      </c>
      <c r="EJ922" s="131">
        <f t="shared" si="1321"/>
        <v>0</v>
      </c>
      <c r="EK922" s="131">
        <f t="shared" si="1324"/>
        <v>2139356853</v>
      </c>
      <c r="EL922" s="60">
        <f t="shared" si="1325"/>
        <v>0</v>
      </c>
      <c r="EM922" s="60">
        <f t="shared" si="1326"/>
        <v>0</v>
      </c>
      <c r="EN922" s="60">
        <f t="shared" si="1327"/>
        <v>0</v>
      </c>
      <c r="EO922" s="60">
        <f t="shared" si="1328"/>
        <v>2139356853</v>
      </c>
      <c r="EP922" s="60">
        <f t="shared" si="1329"/>
        <v>0</v>
      </c>
      <c r="EQ922" s="90" t="str">
        <f t="shared" si="1330"/>
        <v>NO CONSISTENTE</v>
      </c>
    </row>
    <row r="923" spans="1:147" s="16" customFormat="1" ht="15" customHeight="1" x14ac:dyDescent="0.2">
      <c r="A923" s="53" t="s">
        <v>1659</v>
      </c>
      <c r="B923" s="56">
        <f t="shared" si="1322"/>
        <v>3776898058.6500001</v>
      </c>
      <c r="C923" s="59" t="str">
        <f t="shared" si="1323"/>
        <v>SI</v>
      </c>
      <c r="D923" s="51"/>
      <c r="E923" s="53" t="s">
        <v>1772</v>
      </c>
      <c r="F923" s="55" t="s">
        <v>1651</v>
      </c>
      <c r="G923" s="61" t="s">
        <v>1773</v>
      </c>
      <c r="H923" s="56">
        <v>4173285242.25</v>
      </c>
      <c r="I923" s="56">
        <v>0</v>
      </c>
      <c r="J923" s="56">
        <v>30000000</v>
      </c>
      <c r="K923" s="56">
        <v>366387183.60000002</v>
      </c>
      <c r="L923" s="56">
        <v>0</v>
      </c>
      <c r="M923" s="56">
        <v>0</v>
      </c>
      <c r="N923" s="57">
        <v>3776898058.6500001</v>
      </c>
      <c r="O923" s="58">
        <f t="shared" si="1245"/>
        <v>0</v>
      </c>
      <c r="P923" s="59" t="str">
        <f t="shared" si="1246"/>
        <v>CONSISTENTE</v>
      </c>
      <c r="Q923" s="87" t="str">
        <f t="shared" si="1247"/>
        <v>OK</v>
      </c>
      <c r="R923" s="56">
        <v>0</v>
      </c>
      <c r="S923" s="56">
        <v>20000000</v>
      </c>
      <c r="T923" s="56">
        <v>0</v>
      </c>
      <c r="U923" s="56">
        <v>3756898058.6500001</v>
      </c>
      <c r="V923" s="56">
        <v>0</v>
      </c>
      <c r="W923" s="59" t="s">
        <v>2314</v>
      </c>
      <c r="X923" s="59" t="s">
        <v>2312</v>
      </c>
      <c r="Y923" s="59" t="str">
        <f t="shared" si="1248"/>
        <v>CONSISTENTE</v>
      </c>
      <c r="Z923" s="59" t="str">
        <f t="shared" si="1331"/>
        <v/>
      </c>
      <c r="AA923" s="66">
        <f>+VLOOKUP($E923,'[1]PLAN DE APLICACIÓN'!$B$11:$V$1115,16,FALSE)</f>
        <v>0</v>
      </c>
      <c r="AB923" s="66">
        <f>+VLOOKUP($E923,'[1]PLAN DE APLICACIÓN'!$B$11:$V$1115,17,FALSE)</f>
        <v>0</v>
      </c>
      <c r="AC923" s="66">
        <f>+VLOOKUP($E923,'[1]PLAN DE APLICACIÓN'!$B$11:$V$1115,18,FALSE)</f>
        <v>0</v>
      </c>
      <c r="AD923" s="66">
        <f>+VLOOKUP($E923,'[1]PLAN DE APLICACIÓN'!$B$11:$V$1115,19,FALSE)</f>
        <v>0</v>
      </c>
      <c r="AE923" s="66">
        <f>+VLOOKUP($E923,'[1]PLAN DE APLICACIÓN'!$B$11:$V$1115,20,FALSE)</f>
        <v>0</v>
      </c>
      <c r="AF923" s="66">
        <f>+VLOOKUP($E923,'[1]PLAN DE APLICACIÓN'!$B$11:$V$1115,21,FALSE)</f>
        <v>0</v>
      </c>
      <c r="AG923" s="59" t="str">
        <f t="shared" si="1249"/>
        <v>CONSISTENTE</v>
      </c>
      <c r="AH923" s="59" t="str">
        <f t="shared" si="1250"/>
        <v>CONSISTENTE</v>
      </c>
      <c r="AI923" s="59" t="str">
        <f t="shared" si="1251"/>
        <v>CONSISTENTE</v>
      </c>
      <c r="AJ923" s="59" t="str">
        <f t="shared" si="1252"/>
        <v>CONSISTENTE</v>
      </c>
      <c r="AK923" s="59" t="str">
        <f t="shared" si="1253"/>
        <v>CONSISTENTE</v>
      </c>
      <c r="AL923" s="59" t="str">
        <f t="shared" si="1254"/>
        <v>CONSISTENTE</v>
      </c>
      <c r="AM923" s="56">
        <v>0</v>
      </c>
      <c r="AN923" s="56">
        <v>0</v>
      </c>
      <c r="AO923" s="56">
        <v>0</v>
      </c>
      <c r="AP923" s="56">
        <v>0</v>
      </c>
      <c r="AQ923" s="56">
        <v>0</v>
      </c>
      <c r="AR923" s="56">
        <v>0</v>
      </c>
      <c r="AS923" s="59">
        <v>1</v>
      </c>
      <c r="AT923" s="59" t="str">
        <f t="shared" si="1255"/>
        <v>CONSISTENTE</v>
      </c>
      <c r="AU923" s="59" t="str">
        <f t="shared" si="1256"/>
        <v>CONSISTENTE</v>
      </c>
      <c r="AV923" s="59" t="str">
        <f t="shared" si="1257"/>
        <v>CONSISTENTE</v>
      </c>
      <c r="AW923" s="59" t="str">
        <f t="shared" si="1258"/>
        <v>CONSISTENTE</v>
      </c>
      <c r="AX923" s="59" t="str">
        <f t="shared" si="1259"/>
        <v>CONSISTENTE</v>
      </c>
      <c r="AY923" s="59" t="str">
        <f t="shared" si="1260"/>
        <v>CONSISTENTE</v>
      </c>
      <c r="AZ923" s="56">
        <v>1522759160</v>
      </c>
      <c r="BA923" s="56">
        <v>0</v>
      </c>
      <c r="BB923" s="56">
        <v>20000000</v>
      </c>
      <c r="BC923" s="56">
        <v>0</v>
      </c>
      <c r="BD923" s="56">
        <v>1502759160</v>
      </c>
      <c r="BE923" s="56">
        <v>0</v>
      </c>
      <c r="BF923" s="60">
        <v>1</v>
      </c>
      <c r="BG923" s="59" t="str">
        <f t="shared" si="1261"/>
        <v>CONSISTENTE</v>
      </c>
      <c r="BH923" s="59" t="str">
        <f t="shared" si="1262"/>
        <v>CONSISTENTE</v>
      </c>
      <c r="BI923" s="59" t="str">
        <f t="shared" si="1263"/>
        <v>CONSISTENTE</v>
      </c>
      <c r="BJ923" s="59" t="str">
        <f t="shared" si="1264"/>
        <v>CONSISTENTE</v>
      </c>
      <c r="BK923" s="59" t="str">
        <f t="shared" si="1265"/>
        <v>CONSISTENTE</v>
      </c>
      <c r="BL923" s="59" t="str">
        <f t="shared" si="1266"/>
        <v>CONSISTENTE</v>
      </c>
      <c r="BM923" s="59" t="str">
        <f t="shared" si="1267"/>
        <v>CONSISTENTE</v>
      </c>
      <c r="BN923" s="59" t="str">
        <f t="shared" si="1268"/>
        <v>CONSISTENTE</v>
      </c>
      <c r="BO923" s="59" t="str">
        <f t="shared" si="1269"/>
        <v>CONSISTENTE</v>
      </c>
      <c r="BP923" s="59" t="str">
        <f t="shared" si="1270"/>
        <v>CONSISTENTE</v>
      </c>
      <c r="BQ923" s="59" t="str">
        <f t="shared" si="1271"/>
        <v>CONSISTENTE</v>
      </c>
      <c r="BR923" s="59" t="str">
        <f t="shared" si="1272"/>
        <v>CONSISTENTE</v>
      </c>
      <c r="BS923" s="56">
        <v>1189491234</v>
      </c>
      <c r="BT923" s="56">
        <v>0</v>
      </c>
      <c r="BU923" s="56">
        <v>0</v>
      </c>
      <c r="BV923" s="56">
        <v>0</v>
      </c>
      <c r="BW923" s="56">
        <v>1189491234</v>
      </c>
      <c r="BX923" s="56">
        <v>0</v>
      </c>
      <c r="BY923" s="60">
        <v>1</v>
      </c>
      <c r="BZ923" s="59" t="str">
        <f t="shared" si="1273"/>
        <v>CONSISTENTE</v>
      </c>
      <c r="CA923" s="59" t="str">
        <f t="shared" si="1274"/>
        <v>CONSISTENTE</v>
      </c>
      <c r="CB923" s="59" t="str">
        <f t="shared" si="1275"/>
        <v>CONSISTENTE</v>
      </c>
      <c r="CC923" s="59" t="str">
        <f t="shared" si="1276"/>
        <v>CONSISTENTE</v>
      </c>
      <c r="CD923" s="59" t="str">
        <f t="shared" si="1277"/>
        <v>CONSISTENTE</v>
      </c>
      <c r="CE923" s="59" t="str">
        <f t="shared" si="1278"/>
        <v>CONSISTENTE</v>
      </c>
      <c r="CF923" s="56">
        <v>3207673737.1999998</v>
      </c>
      <c r="CG923" s="56">
        <v>0</v>
      </c>
      <c r="CH923" s="56">
        <v>0</v>
      </c>
      <c r="CI923" s="56">
        <v>0</v>
      </c>
      <c r="CJ923" s="56">
        <v>3207673737.1999998</v>
      </c>
      <c r="CK923" s="56">
        <v>0</v>
      </c>
      <c r="CL923" s="60">
        <v>1</v>
      </c>
      <c r="CM923" s="59" t="str">
        <f t="shared" si="1279"/>
        <v>CONSISTENTE</v>
      </c>
      <c r="CN923" s="59" t="str">
        <f t="shared" si="1280"/>
        <v>CONSISTENTE</v>
      </c>
      <c r="CO923" s="59" t="str">
        <f t="shared" si="1281"/>
        <v>CONSISTENTE</v>
      </c>
      <c r="CP923" s="59" t="str">
        <f t="shared" si="1282"/>
        <v>CONSISTENTE</v>
      </c>
      <c r="CQ923" s="59" t="str">
        <f t="shared" si="1283"/>
        <v>NO CONSISTENTE</v>
      </c>
      <c r="CR923" s="59" t="str">
        <f t="shared" si="1284"/>
        <v>CONSISTENTE</v>
      </c>
      <c r="CS923" s="59" t="str">
        <f t="shared" si="1285"/>
        <v>CONSISTENTE</v>
      </c>
      <c r="CT923" s="59" t="str">
        <f t="shared" si="1286"/>
        <v>CONSISTENTE</v>
      </c>
      <c r="CU923" s="59" t="str">
        <f t="shared" si="1287"/>
        <v>CONSISTENTE</v>
      </c>
      <c r="CV923" s="59" t="str">
        <f t="shared" si="1288"/>
        <v>CONSISTENTE</v>
      </c>
      <c r="CW923" s="59" t="str">
        <f t="shared" si="1289"/>
        <v>CONSISTENTE</v>
      </c>
      <c r="CX923" s="59" t="str">
        <f t="shared" si="1290"/>
        <v>CONSISTENTE</v>
      </c>
      <c r="CY923" s="56">
        <f t="shared" si="1291"/>
        <v>3776898058.6500001</v>
      </c>
      <c r="CZ923" s="56">
        <f t="shared" si="1292"/>
        <v>0</v>
      </c>
      <c r="DA923" s="56">
        <f t="shared" si="1293"/>
        <v>20000000</v>
      </c>
      <c r="DB923" s="56">
        <f t="shared" si="1294"/>
        <v>0</v>
      </c>
      <c r="DC923" s="56">
        <f t="shared" si="1295"/>
        <v>3756898058.6500001</v>
      </c>
      <c r="DD923" s="56">
        <f t="shared" si="1296"/>
        <v>0</v>
      </c>
      <c r="DE923" s="90">
        <f t="shared" si="1297"/>
        <v>2712250394</v>
      </c>
      <c r="DF923" s="90">
        <f t="shared" si="1298"/>
        <v>0</v>
      </c>
      <c r="DG923" s="90">
        <f t="shared" si="1299"/>
        <v>20000000</v>
      </c>
      <c r="DH923" s="90">
        <f t="shared" si="1300"/>
        <v>0</v>
      </c>
      <c r="DI923" s="90">
        <f t="shared" si="1301"/>
        <v>2692250394</v>
      </c>
      <c r="DJ923" s="98">
        <f t="shared" si="1302"/>
        <v>0</v>
      </c>
      <c r="DK923" s="103">
        <f t="shared" si="1303"/>
        <v>4730432897.1999998</v>
      </c>
      <c r="DL923" s="91">
        <f t="shared" si="1304"/>
        <v>0</v>
      </c>
      <c r="DM923" s="91">
        <f t="shared" si="1305"/>
        <v>20000000</v>
      </c>
      <c r="DN923" s="91">
        <f t="shared" si="1306"/>
        <v>0</v>
      </c>
      <c r="DO923" s="91">
        <f t="shared" si="1307"/>
        <v>4710432897.1999998</v>
      </c>
      <c r="DP923" s="91">
        <f t="shared" si="1308"/>
        <v>0</v>
      </c>
      <c r="DQ923" s="125" t="str">
        <f t="shared" si="1309"/>
        <v>NO CONSISTENTE</v>
      </c>
      <c r="DR923" s="147">
        <v>0</v>
      </c>
      <c r="DS923" s="147">
        <v>0</v>
      </c>
      <c r="DT923" s="147">
        <v>0</v>
      </c>
      <c r="DU923" s="147">
        <v>0</v>
      </c>
      <c r="DV923" s="147">
        <v>0</v>
      </c>
      <c r="DW923" s="147">
        <v>0</v>
      </c>
      <c r="DX923" s="59">
        <f>+VLOOKUP($E923,'[2]Ejecución I Semestre 2016'!$B$11:$X$1115,10,FALSE)</f>
        <v>1</v>
      </c>
      <c r="DY923" s="68" t="str">
        <f t="shared" si="1310"/>
        <v>CONSISTENTE</v>
      </c>
      <c r="DZ923" s="68" t="str">
        <f t="shared" si="1311"/>
        <v>CONSISTENTE</v>
      </c>
      <c r="EA923" s="68" t="str">
        <f t="shared" si="1312"/>
        <v>CONSISTENTE</v>
      </c>
      <c r="EB923" s="68" t="str">
        <f t="shared" si="1313"/>
        <v>CONSISTENTE</v>
      </c>
      <c r="EC923" s="68" t="str">
        <f t="shared" si="1314"/>
        <v>NO CONSISTENTE</v>
      </c>
      <c r="ED923" s="68" t="str">
        <f t="shared" si="1315"/>
        <v>CONSISTENTE</v>
      </c>
      <c r="EE923" s="132">
        <f t="shared" si="1316"/>
        <v>2712250394</v>
      </c>
      <c r="EF923" s="131">
        <f t="shared" si="1317"/>
        <v>0</v>
      </c>
      <c r="EG923" s="131">
        <f t="shared" si="1318"/>
        <v>20000000</v>
      </c>
      <c r="EH923" s="131">
        <f t="shared" si="1319"/>
        <v>0</v>
      </c>
      <c r="EI923" s="131">
        <f t="shared" si="1320"/>
        <v>2692250394</v>
      </c>
      <c r="EJ923" s="131">
        <f t="shared" si="1321"/>
        <v>0</v>
      </c>
      <c r="EK923" s="131">
        <f t="shared" si="1324"/>
        <v>4730432897.1999998</v>
      </c>
      <c r="EL923" s="60">
        <f t="shared" si="1325"/>
        <v>0</v>
      </c>
      <c r="EM923" s="60">
        <f t="shared" si="1326"/>
        <v>20000000</v>
      </c>
      <c r="EN923" s="60">
        <f t="shared" si="1327"/>
        <v>0</v>
      </c>
      <c r="EO923" s="60">
        <f t="shared" si="1328"/>
        <v>4710432897.1999998</v>
      </c>
      <c r="EP923" s="60">
        <f t="shared" si="1329"/>
        <v>0</v>
      </c>
      <c r="EQ923" s="90" t="str">
        <f t="shared" si="1330"/>
        <v>NO CONSISTENTE</v>
      </c>
    </row>
    <row r="924" spans="1:147" s="16" customFormat="1" ht="15" customHeight="1" x14ac:dyDescent="0.2">
      <c r="A924" s="53" t="s">
        <v>1661</v>
      </c>
      <c r="B924" s="56">
        <f t="shared" si="1322"/>
        <v>685751345.5</v>
      </c>
      <c r="C924" s="59" t="str">
        <f t="shared" si="1323"/>
        <v>SI</v>
      </c>
      <c r="D924" s="51"/>
      <c r="E924" s="53" t="s">
        <v>1774</v>
      </c>
      <c r="F924" s="55" t="s">
        <v>1651</v>
      </c>
      <c r="G924" s="61" t="s">
        <v>180</v>
      </c>
      <c r="H924" s="56">
        <v>689608371.5</v>
      </c>
      <c r="I924" s="56">
        <v>0</v>
      </c>
      <c r="J924" s="56">
        <v>0</v>
      </c>
      <c r="K924" s="56">
        <v>3857026</v>
      </c>
      <c r="L924" s="56">
        <v>0</v>
      </c>
      <c r="M924" s="56">
        <v>0</v>
      </c>
      <c r="N924" s="57">
        <v>685751345.5</v>
      </c>
      <c r="O924" s="58">
        <f t="shared" si="1245"/>
        <v>0</v>
      </c>
      <c r="P924" s="59" t="str">
        <f t="shared" si="1246"/>
        <v>CONSISTENTE</v>
      </c>
      <c r="Q924" s="87" t="str">
        <f t="shared" si="1247"/>
        <v>OK</v>
      </c>
      <c r="R924" s="56">
        <v>0</v>
      </c>
      <c r="S924" s="56">
        <v>0</v>
      </c>
      <c r="T924" s="56">
        <v>685751345.5</v>
      </c>
      <c r="U924" s="56">
        <v>0</v>
      </c>
      <c r="V924" s="56">
        <v>0</v>
      </c>
      <c r="W924" s="59" t="s">
        <v>2314</v>
      </c>
      <c r="X924" s="59" t="s">
        <v>2312</v>
      </c>
      <c r="Y924" s="59" t="str">
        <f t="shared" si="1248"/>
        <v>CONSISTENTE</v>
      </c>
      <c r="Z924" s="59" t="str">
        <f t="shared" si="1331"/>
        <v/>
      </c>
      <c r="AA924" s="66">
        <f>+VLOOKUP($E924,'[1]PLAN DE APLICACIÓN'!$B$11:$V$1115,16,FALSE)</f>
        <v>0</v>
      </c>
      <c r="AB924" s="66">
        <f>+VLOOKUP($E924,'[1]PLAN DE APLICACIÓN'!$B$11:$V$1115,17,FALSE)</f>
        <v>0</v>
      </c>
      <c r="AC924" s="66">
        <f>+VLOOKUP($E924,'[1]PLAN DE APLICACIÓN'!$B$11:$V$1115,18,FALSE)</f>
        <v>0</v>
      </c>
      <c r="AD924" s="66">
        <f>+VLOOKUP($E924,'[1]PLAN DE APLICACIÓN'!$B$11:$V$1115,19,FALSE)</f>
        <v>0</v>
      </c>
      <c r="AE924" s="66">
        <f>+VLOOKUP($E924,'[1]PLAN DE APLICACIÓN'!$B$11:$V$1115,20,FALSE)</f>
        <v>0</v>
      </c>
      <c r="AF924" s="66">
        <f>+VLOOKUP($E924,'[1]PLAN DE APLICACIÓN'!$B$11:$V$1115,21,FALSE)</f>
        <v>0</v>
      </c>
      <c r="AG924" s="59" t="str">
        <f t="shared" si="1249"/>
        <v>CONSISTENTE</v>
      </c>
      <c r="AH924" s="59" t="str">
        <f t="shared" si="1250"/>
        <v>CONSISTENTE</v>
      </c>
      <c r="AI924" s="59" t="str">
        <f t="shared" si="1251"/>
        <v>CONSISTENTE</v>
      </c>
      <c r="AJ924" s="59" t="str">
        <f t="shared" si="1252"/>
        <v>CONSISTENTE</v>
      </c>
      <c r="AK924" s="59" t="str">
        <f t="shared" si="1253"/>
        <v>CONSISTENTE</v>
      </c>
      <c r="AL924" s="59" t="str">
        <f t="shared" si="1254"/>
        <v>CONSISTENTE</v>
      </c>
      <c r="AM924" s="56">
        <v>0</v>
      </c>
      <c r="AN924" s="56">
        <v>0</v>
      </c>
      <c r="AO924" s="56">
        <v>0</v>
      </c>
      <c r="AP924" s="56">
        <v>0</v>
      </c>
      <c r="AQ924" s="56">
        <v>0</v>
      </c>
      <c r="AR924" s="56">
        <v>0</v>
      </c>
      <c r="AS924" s="59">
        <v>1</v>
      </c>
      <c r="AT924" s="59" t="str">
        <f t="shared" si="1255"/>
        <v>CONSISTENTE</v>
      </c>
      <c r="AU924" s="59" t="str">
        <f t="shared" si="1256"/>
        <v>CONSISTENTE</v>
      </c>
      <c r="AV924" s="59" t="str">
        <f t="shared" si="1257"/>
        <v>CONSISTENTE</v>
      </c>
      <c r="AW924" s="59" t="str">
        <f t="shared" si="1258"/>
        <v>CONSISTENTE</v>
      </c>
      <c r="AX924" s="59" t="str">
        <f t="shared" si="1259"/>
        <v>CONSISTENTE</v>
      </c>
      <c r="AY924" s="59" t="str">
        <f t="shared" si="1260"/>
        <v>CONSISTENTE</v>
      </c>
      <c r="AZ924" s="56">
        <v>456180176</v>
      </c>
      <c r="BA924" s="56">
        <v>0</v>
      </c>
      <c r="BB924" s="56">
        <v>0</v>
      </c>
      <c r="BC924" s="56">
        <v>456180176</v>
      </c>
      <c r="BD924" s="56">
        <v>0</v>
      </c>
      <c r="BE924" s="56">
        <v>0</v>
      </c>
      <c r="BF924" s="60">
        <v>1</v>
      </c>
      <c r="BG924" s="59" t="str">
        <f t="shared" si="1261"/>
        <v>CONSISTENTE</v>
      </c>
      <c r="BH924" s="59" t="str">
        <f t="shared" si="1262"/>
        <v>CONSISTENTE</v>
      </c>
      <c r="BI924" s="59" t="str">
        <f t="shared" si="1263"/>
        <v>CONSISTENTE</v>
      </c>
      <c r="BJ924" s="59" t="str">
        <f t="shared" si="1264"/>
        <v>CONSISTENTE</v>
      </c>
      <c r="BK924" s="59" t="str">
        <f t="shared" si="1265"/>
        <v>CONSISTENTE</v>
      </c>
      <c r="BL924" s="59" t="str">
        <f t="shared" si="1266"/>
        <v>CONSISTENTE</v>
      </c>
      <c r="BM924" s="59" t="str">
        <f t="shared" si="1267"/>
        <v>CONSISTENTE</v>
      </c>
      <c r="BN924" s="59" t="str">
        <f t="shared" si="1268"/>
        <v>CONSISTENTE</v>
      </c>
      <c r="BO924" s="59" t="str">
        <f t="shared" si="1269"/>
        <v>CONSISTENTE</v>
      </c>
      <c r="BP924" s="59" t="str">
        <f t="shared" si="1270"/>
        <v>CONSISTENTE</v>
      </c>
      <c r="BQ924" s="59" t="str">
        <f t="shared" si="1271"/>
        <v>CONSISTENTE</v>
      </c>
      <c r="BR924" s="59" t="str">
        <f t="shared" si="1272"/>
        <v>CONSISTENTE</v>
      </c>
      <c r="BS924" s="56">
        <v>0</v>
      </c>
      <c r="BT924" s="56">
        <v>0</v>
      </c>
      <c r="BU924" s="56">
        <v>0</v>
      </c>
      <c r="BV924" s="56">
        <v>0</v>
      </c>
      <c r="BW924" s="56">
        <v>0</v>
      </c>
      <c r="BX924" s="56">
        <v>0</v>
      </c>
      <c r="BY924" s="60">
        <v>0</v>
      </c>
      <c r="BZ924" s="59" t="str">
        <f t="shared" si="1273"/>
        <v>CONSISTENTE</v>
      </c>
      <c r="CA924" s="59" t="str">
        <f t="shared" si="1274"/>
        <v>CONSISTENTE</v>
      </c>
      <c r="CB924" s="59" t="str">
        <f t="shared" si="1275"/>
        <v>CONSISTENTE</v>
      </c>
      <c r="CC924" s="59" t="str">
        <f t="shared" si="1276"/>
        <v>CONSISTENTE</v>
      </c>
      <c r="CD924" s="59" t="str">
        <f t="shared" si="1277"/>
        <v>CONSISTENTE</v>
      </c>
      <c r="CE924" s="59" t="str">
        <f t="shared" si="1278"/>
        <v>CONSISTENTE</v>
      </c>
      <c r="CF924" s="56">
        <v>0</v>
      </c>
      <c r="CG924" s="56">
        <v>0</v>
      </c>
      <c r="CH924" s="56">
        <v>0</v>
      </c>
      <c r="CI924" s="56">
        <v>224970495.84999999</v>
      </c>
      <c r="CJ924" s="56">
        <v>0</v>
      </c>
      <c r="CK924" s="56">
        <v>0</v>
      </c>
      <c r="CL924" s="60">
        <v>1</v>
      </c>
      <c r="CM924" s="59" t="str">
        <f t="shared" si="1279"/>
        <v>NO CONSISTENTE</v>
      </c>
      <c r="CN924" s="59" t="str">
        <f t="shared" si="1280"/>
        <v>CONSISTENTE</v>
      </c>
      <c r="CO924" s="59" t="str">
        <f t="shared" si="1281"/>
        <v>CONSISTENTE</v>
      </c>
      <c r="CP924" s="59" t="str">
        <f t="shared" si="1282"/>
        <v>CONSISTENTE</v>
      </c>
      <c r="CQ924" s="59" t="str">
        <f t="shared" si="1283"/>
        <v>CONSISTENTE</v>
      </c>
      <c r="CR924" s="59" t="str">
        <f t="shared" si="1284"/>
        <v>CONSISTENTE</v>
      </c>
      <c r="CS924" s="59" t="str">
        <f t="shared" si="1285"/>
        <v>CONSISTENTE</v>
      </c>
      <c r="CT924" s="59" t="str">
        <f t="shared" si="1286"/>
        <v>CONSISTENTE</v>
      </c>
      <c r="CU924" s="59" t="str">
        <f t="shared" si="1287"/>
        <v>CONSISTENTE</v>
      </c>
      <c r="CV924" s="59" t="str">
        <f t="shared" si="1288"/>
        <v>CONSISTENTE</v>
      </c>
      <c r="CW924" s="59" t="str">
        <f t="shared" si="1289"/>
        <v>CONSISTENTE</v>
      </c>
      <c r="CX924" s="59" t="str">
        <f t="shared" si="1290"/>
        <v>CONSISTENTE</v>
      </c>
      <c r="CY924" s="56">
        <f t="shared" si="1291"/>
        <v>685751345.5</v>
      </c>
      <c r="CZ924" s="56">
        <f t="shared" si="1292"/>
        <v>0</v>
      </c>
      <c r="DA924" s="56">
        <f t="shared" si="1293"/>
        <v>0</v>
      </c>
      <c r="DB924" s="56">
        <f t="shared" si="1294"/>
        <v>685751345.5</v>
      </c>
      <c r="DC924" s="56">
        <f t="shared" si="1295"/>
        <v>0</v>
      </c>
      <c r="DD924" s="56">
        <f t="shared" si="1296"/>
        <v>0</v>
      </c>
      <c r="DE924" s="90">
        <f t="shared" si="1297"/>
        <v>456180176</v>
      </c>
      <c r="DF924" s="90">
        <f t="shared" si="1298"/>
        <v>0</v>
      </c>
      <c r="DG924" s="90">
        <f t="shared" si="1299"/>
        <v>0</v>
      </c>
      <c r="DH924" s="90">
        <f t="shared" si="1300"/>
        <v>456180176</v>
      </c>
      <c r="DI924" s="90">
        <f t="shared" si="1301"/>
        <v>0</v>
      </c>
      <c r="DJ924" s="98">
        <f t="shared" si="1302"/>
        <v>0</v>
      </c>
      <c r="DK924" s="103">
        <f t="shared" si="1303"/>
        <v>681150671.85000002</v>
      </c>
      <c r="DL924" s="91">
        <f t="shared" si="1304"/>
        <v>0</v>
      </c>
      <c r="DM924" s="91">
        <f t="shared" si="1305"/>
        <v>0</v>
      </c>
      <c r="DN924" s="91">
        <f t="shared" si="1306"/>
        <v>681150671.85000002</v>
      </c>
      <c r="DO924" s="91">
        <f t="shared" si="1307"/>
        <v>0</v>
      </c>
      <c r="DP924" s="91">
        <f t="shared" si="1308"/>
        <v>0</v>
      </c>
      <c r="DQ924" s="125" t="str">
        <f t="shared" si="1309"/>
        <v>CONSISTENTE</v>
      </c>
      <c r="DR924" s="147">
        <v>0</v>
      </c>
      <c r="DS924" s="147">
        <v>0</v>
      </c>
      <c r="DT924" s="147">
        <v>0</v>
      </c>
      <c r="DU924" s="147">
        <v>0</v>
      </c>
      <c r="DV924" s="147">
        <v>0</v>
      </c>
      <c r="DW924" s="147">
        <v>0</v>
      </c>
      <c r="DX924" s="59">
        <f>+VLOOKUP($E924,'[2]Ejecución I Semestre 2016'!$B$11:$X$1115,10,FALSE)</f>
        <v>1</v>
      </c>
      <c r="DY924" s="68" t="str">
        <f t="shared" si="1310"/>
        <v>CONSISTENTE</v>
      </c>
      <c r="DZ924" s="68" t="str">
        <f t="shared" si="1311"/>
        <v>CONSISTENTE</v>
      </c>
      <c r="EA924" s="68" t="str">
        <f t="shared" si="1312"/>
        <v>CONSISTENTE</v>
      </c>
      <c r="EB924" s="68" t="str">
        <f t="shared" si="1313"/>
        <v>CONSISTENTE</v>
      </c>
      <c r="EC924" s="68" t="str">
        <f t="shared" si="1314"/>
        <v>CONSISTENTE</v>
      </c>
      <c r="ED924" s="68" t="str">
        <f t="shared" si="1315"/>
        <v>CONSISTENTE</v>
      </c>
      <c r="EE924" s="132">
        <f t="shared" si="1316"/>
        <v>456180176</v>
      </c>
      <c r="EF924" s="131">
        <f t="shared" si="1317"/>
        <v>0</v>
      </c>
      <c r="EG924" s="131">
        <f t="shared" si="1318"/>
        <v>0</v>
      </c>
      <c r="EH924" s="131">
        <f t="shared" si="1319"/>
        <v>456180176</v>
      </c>
      <c r="EI924" s="131">
        <f t="shared" si="1320"/>
        <v>0</v>
      </c>
      <c r="EJ924" s="131">
        <f t="shared" si="1321"/>
        <v>0</v>
      </c>
      <c r="EK924" s="131">
        <f t="shared" si="1324"/>
        <v>681150671.85000002</v>
      </c>
      <c r="EL924" s="60">
        <f t="shared" si="1325"/>
        <v>0</v>
      </c>
      <c r="EM924" s="60">
        <f t="shared" si="1326"/>
        <v>0</v>
      </c>
      <c r="EN924" s="60">
        <f t="shared" si="1327"/>
        <v>681150671.85000002</v>
      </c>
      <c r="EO924" s="60">
        <f t="shared" si="1328"/>
        <v>0</v>
      </c>
      <c r="EP924" s="60">
        <f t="shared" si="1329"/>
        <v>0</v>
      </c>
      <c r="EQ924" s="90" t="str">
        <f t="shared" si="1330"/>
        <v>CONSISTENTE</v>
      </c>
    </row>
    <row r="925" spans="1:147" s="16" customFormat="1" ht="15" customHeight="1" x14ac:dyDescent="0.2">
      <c r="A925" s="62" t="s">
        <v>1663</v>
      </c>
      <c r="B925" s="56">
        <f t="shared" si="1322"/>
        <v>235442431</v>
      </c>
      <c r="C925" s="59" t="str">
        <f t="shared" si="1323"/>
        <v>SI</v>
      </c>
      <c r="D925" s="51"/>
      <c r="E925" s="53" t="s">
        <v>1775</v>
      </c>
      <c r="F925" s="55" t="s">
        <v>1651</v>
      </c>
      <c r="G925" s="55" t="s">
        <v>1776</v>
      </c>
      <c r="H925" s="56">
        <v>235442431</v>
      </c>
      <c r="I925" s="56">
        <v>0</v>
      </c>
      <c r="J925" s="56">
        <v>0</v>
      </c>
      <c r="K925" s="56">
        <v>0</v>
      </c>
      <c r="L925" s="56">
        <v>0</v>
      </c>
      <c r="M925" s="56">
        <v>0</v>
      </c>
      <c r="N925" s="57">
        <v>235442431</v>
      </c>
      <c r="O925" s="58">
        <f t="shared" si="1245"/>
        <v>0</v>
      </c>
      <c r="P925" s="59" t="str">
        <f t="shared" si="1246"/>
        <v>CONSISTENTE</v>
      </c>
      <c r="Q925" s="87" t="str">
        <f t="shared" si="1247"/>
        <v>OK</v>
      </c>
      <c r="R925" s="56">
        <v>0</v>
      </c>
      <c r="S925" s="56">
        <v>0</v>
      </c>
      <c r="T925" s="56">
        <v>191320391</v>
      </c>
      <c r="U925" s="56">
        <v>44122040</v>
      </c>
      <c r="V925" s="56">
        <v>0</v>
      </c>
      <c r="W925" s="59" t="s">
        <v>2314</v>
      </c>
      <c r="X925" s="59" t="s">
        <v>2312</v>
      </c>
      <c r="Y925" s="59" t="str">
        <f t="shared" si="1248"/>
        <v>CONSISTENTE</v>
      </c>
      <c r="Z925" s="59" t="str">
        <f t="shared" si="1331"/>
        <v/>
      </c>
      <c r="AA925" s="66">
        <f>+VLOOKUP($E925,'[1]PLAN DE APLICACIÓN'!$B$11:$V$1115,16,FALSE)</f>
        <v>8216486.9100000001</v>
      </c>
      <c r="AB925" s="66">
        <f>+VLOOKUP($E925,'[1]PLAN DE APLICACIÓN'!$B$11:$V$1115,17,FALSE)</f>
        <v>8216486.9100000001</v>
      </c>
      <c r="AC925" s="66">
        <f>+VLOOKUP($E925,'[1]PLAN DE APLICACIÓN'!$B$11:$V$1115,18,FALSE)</f>
        <v>0</v>
      </c>
      <c r="AD925" s="66">
        <f>+VLOOKUP($E925,'[1]PLAN DE APLICACIÓN'!$B$11:$V$1115,19,FALSE)</f>
        <v>0</v>
      </c>
      <c r="AE925" s="66">
        <f>+VLOOKUP($E925,'[1]PLAN DE APLICACIÓN'!$B$11:$V$1115,20,FALSE)</f>
        <v>0</v>
      </c>
      <c r="AF925" s="66">
        <f>+VLOOKUP($E925,'[1]PLAN DE APLICACIÓN'!$B$11:$V$1115,21,FALSE)</f>
        <v>0</v>
      </c>
      <c r="AG925" s="59" t="str">
        <f t="shared" si="1249"/>
        <v>CONSISTENTE</v>
      </c>
      <c r="AH925" s="59" t="str">
        <f t="shared" si="1250"/>
        <v>NO CONSISTENTE</v>
      </c>
      <c r="AI925" s="59" t="str">
        <f t="shared" si="1251"/>
        <v>CONSISTENTE</v>
      </c>
      <c r="AJ925" s="59" t="str">
        <f t="shared" si="1252"/>
        <v>CONSISTENTE</v>
      </c>
      <c r="AK925" s="59" t="str">
        <f t="shared" si="1253"/>
        <v>CONSISTENTE</v>
      </c>
      <c r="AL925" s="59" t="str">
        <f t="shared" si="1254"/>
        <v>CONSISTENTE</v>
      </c>
      <c r="AM925" s="56">
        <v>0</v>
      </c>
      <c r="AN925" s="56">
        <v>0</v>
      </c>
      <c r="AO925" s="56">
        <v>0</v>
      </c>
      <c r="AP925" s="56">
        <v>0</v>
      </c>
      <c r="AQ925" s="56">
        <v>0</v>
      </c>
      <c r="AR925" s="56">
        <v>0</v>
      </c>
      <c r="AS925" s="59">
        <v>1</v>
      </c>
      <c r="AT925" s="59" t="str">
        <f t="shared" si="1255"/>
        <v>CONSISTENTE</v>
      </c>
      <c r="AU925" s="59" t="str">
        <f t="shared" si="1256"/>
        <v>CONSISTENTE</v>
      </c>
      <c r="AV925" s="59" t="str">
        <f t="shared" si="1257"/>
        <v>CONSISTENTE</v>
      </c>
      <c r="AW925" s="59" t="str">
        <f t="shared" si="1258"/>
        <v>CONSISTENTE</v>
      </c>
      <c r="AX925" s="59" t="str">
        <f t="shared" si="1259"/>
        <v>CONSISTENTE</v>
      </c>
      <c r="AY925" s="59" t="str">
        <f t="shared" si="1260"/>
        <v>CONSISTENTE</v>
      </c>
      <c r="AZ925" s="56">
        <v>191320391</v>
      </c>
      <c r="BA925" s="56">
        <v>0</v>
      </c>
      <c r="BB925" s="56">
        <v>0</v>
      </c>
      <c r="BC925" s="56">
        <v>191320391</v>
      </c>
      <c r="BD925" s="56">
        <v>0</v>
      </c>
      <c r="BE925" s="56">
        <v>0</v>
      </c>
      <c r="BF925" s="60">
        <v>1</v>
      </c>
      <c r="BG925" s="59" t="str">
        <f t="shared" si="1261"/>
        <v>CONSISTENTE</v>
      </c>
      <c r="BH925" s="59" t="str">
        <f t="shared" si="1262"/>
        <v>CONSISTENTE</v>
      </c>
      <c r="BI925" s="59" t="str">
        <f t="shared" si="1263"/>
        <v>CONSISTENTE</v>
      </c>
      <c r="BJ925" s="59" t="str">
        <f t="shared" si="1264"/>
        <v>CONSISTENTE</v>
      </c>
      <c r="BK925" s="59" t="str">
        <f t="shared" si="1265"/>
        <v>CONSISTENTE</v>
      </c>
      <c r="BL925" s="59" t="str">
        <f t="shared" si="1266"/>
        <v>CONSISTENTE</v>
      </c>
      <c r="BM925" s="59" t="str">
        <f t="shared" si="1267"/>
        <v>CONSISTENTE</v>
      </c>
      <c r="BN925" s="59" t="str">
        <f t="shared" si="1268"/>
        <v>CONSISTENTE</v>
      </c>
      <c r="BO925" s="59" t="str">
        <f t="shared" si="1269"/>
        <v>CONSISTENTE</v>
      </c>
      <c r="BP925" s="59" t="str">
        <f t="shared" si="1270"/>
        <v>CONSISTENTE</v>
      </c>
      <c r="BQ925" s="59" t="str">
        <f t="shared" si="1271"/>
        <v>CONSISTENTE</v>
      </c>
      <c r="BR925" s="59" t="str">
        <f t="shared" si="1272"/>
        <v>CONSISTENTE</v>
      </c>
      <c r="BS925" s="56">
        <v>191320391</v>
      </c>
      <c r="BT925" s="56">
        <v>0</v>
      </c>
      <c r="BU925" s="56">
        <v>0</v>
      </c>
      <c r="BV925" s="56">
        <v>191320391</v>
      </c>
      <c r="BW925" s="56">
        <v>0</v>
      </c>
      <c r="BX925" s="56">
        <v>0</v>
      </c>
      <c r="BY925" s="60">
        <v>1</v>
      </c>
      <c r="BZ925" s="59" t="str">
        <f t="shared" si="1273"/>
        <v>CONSISTENTE</v>
      </c>
      <c r="CA925" s="59" t="str">
        <f t="shared" si="1274"/>
        <v>CONSISTENTE</v>
      </c>
      <c r="CB925" s="59" t="str">
        <f t="shared" si="1275"/>
        <v>CONSISTENTE</v>
      </c>
      <c r="CC925" s="59" t="str">
        <f t="shared" si="1276"/>
        <v>NO CONSISTENTE</v>
      </c>
      <c r="CD925" s="59" t="str">
        <f t="shared" si="1277"/>
        <v>CONSISTENTE</v>
      </c>
      <c r="CE925" s="59" t="str">
        <f t="shared" si="1278"/>
        <v>CONSISTENTE</v>
      </c>
      <c r="CF925" s="56">
        <v>0</v>
      </c>
      <c r="CG925" s="56">
        <v>0</v>
      </c>
      <c r="CH925" s="56">
        <v>0</v>
      </c>
      <c r="CI925" s="56">
        <v>0</v>
      </c>
      <c r="CJ925" s="56">
        <v>0</v>
      </c>
      <c r="CK925" s="56">
        <v>0</v>
      </c>
      <c r="CL925" s="60">
        <v>1</v>
      </c>
      <c r="CM925" s="59" t="str">
        <f t="shared" si="1279"/>
        <v>CONSISTENTE</v>
      </c>
      <c r="CN925" s="59" t="str">
        <f t="shared" si="1280"/>
        <v>CONSISTENTE</v>
      </c>
      <c r="CO925" s="59" t="str">
        <f t="shared" si="1281"/>
        <v>CONSISTENTE</v>
      </c>
      <c r="CP925" s="59" t="str">
        <f t="shared" si="1282"/>
        <v>CONSISTENTE</v>
      </c>
      <c r="CQ925" s="59" t="str">
        <f t="shared" si="1283"/>
        <v>CONSISTENTE</v>
      </c>
      <c r="CR925" s="59" t="str">
        <f t="shared" si="1284"/>
        <v>CONSISTENTE</v>
      </c>
      <c r="CS925" s="59" t="str">
        <f t="shared" si="1285"/>
        <v>NO CONSISTENTE</v>
      </c>
      <c r="CT925" s="59" t="str">
        <f t="shared" si="1286"/>
        <v>CONSISTENTE</v>
      </c>
      <c r="CU925" s="59" t="str">
        <f t="shared" si="1287"/>
        <v>CONSISTENTE</v>
      </c>
      <c r="CV925" s="59" t="str">
        <f t="shared" si="1288"/>
        <v>NO CONSISTENTE</v>
      </c>
      <c r="CW925" s="59" t="str">
        <f t="shared" si="1289"/>
        <v>CONSISTENTE</v>
      </c>
      <c r="CX925" s="59" t="str">
        <f t="shared" si="1290"/>
        <v>CONSISTENTE</v>
      </c>
      <c r="CY925" s="56">
        <f t="shared" si="1291"/>
        <v>243658917.91</v>
      </c>
      <c r="CZ925" s="56">
        <f t="shared" si="1292"/>
        <v>8216486.9100000001</v>
      </c>
      <c r="DA925" s="56">
        <f t="shared" si="1293"/>
        <v>0</v>
      </c>
      <c r="DB925" s="56">
        <f t="shared" si="1294"/>
        <v>191320391</v>
      </c>
      <c r="DC925" s="56">
        <f t="shared" si="1295"/>
        <v>44122040</v>
      </c>
      <c r="DD925" s="56">
        <f t="shared" si="1296"/>
        <v>0</v>
      </c>
      <c r="DE925" s="90">
        <f t="shared" si="1297"/>
        <v>191320391</v>
      </c>
      <c r="DF925" s="90">
        <f t="shared" si="1298"/>
        <v>0</v>
      </c>
      <c r="DG925" s="90">
        <f t="shared" si="1299"/>
        <v>0</v>
      </c>
      <c r="DH925" s="90">
        <f t="shared" si="1300"/>
        <v>191320391</v>
      </c>
      <c r="DI925" s="90">
        <f t="shared" si="1301"/>
        <v>0</v>
      </c>
      <c r="DJ925" s="98">
        <f t="shared" si="1302"/>
        <v>0</v>
      </c>
      <c r="DK925" s="103">
        <f t="shared" si="1303"/>
        <v>390857268.91000003</v>
      </c>
      <c r="DL925" s="91">
        <f t="shared" si="1304"/>
        <v>8216486.9100000001</v>
      </c>
      <c r="DM925" s="91">
        <f t="shared" si="1305"/>
        <v>0</v>
      </c>
      <c r="DN925" s="91">
        <f t="shared" si="1306"/>
        <v>382640782</v>
      </c>
      <c r="DO925" s="91">
        <f t="shared" si="1307"/>
        <v>0</v>
      </c>
      <c r="DP925" s="91">
        <f t="shared" si="1308"/>
        <v>0</v>
      </c>
      <c r="DQ925" s="125" t="str">
        <f t="shared" si="1309"/>
        <v>NO CONSISTENTE</v>
      </c>
      <c r="DR925" s="147">
        <v>0</v>
      </c>
      <c r="DS925" s="147">
        <v>0</v>
      </c>
      <c r="DT925" s="147">
        <v>0</v>
      </c>
      <c r="DU925" s="147">
        <v>0</v>
      </c>
      <c r="DV925" s="147">
        <v>0</v>
      </c>
      <c r="DW925" s="147">
        <v>0</v>
      </c>
      <c r="DX925" s="59">
        <f>+VLOOKUP($E925,'[2]Ejecución I Semestre 2016'!$B$11:$X$1115,10,FALSE)</f>
        <v>1</v>
      </c>
      <c r="DY925" s="68" t="str">
        <f t="shared" si="1310"/>
        <v>CONSISTENTE</v>
      </c>
      <c r="DZ925" s="68" t="str">
        <f t="shared" si="1311"/>
        <v>CONSISTENTE</v>
      </c>
      <c r="EA925" s="68" t="str">
        <f t="shared" si="1312"/>
        <v>CONSISTENTE</v>
      </c>
      <c r="EB925" s="68" t="str">
        <f t="shared" si="1313"/>
        <v>CONSISTENTE</v>
      </c>
      <c r="EC925" s="68" t="str">
        <f t="shared" si="1314"/>
        <v>CONSISTENTE</v>
      </c>
      <c r="ED925" s="68" t="str">
        <f t="shared" si="1315"/>
        <v>CONSISTENTE</v>
      </c>
      <c r="EE925" s="132">
        <f t="shared" si="1316"/>
        <v>191320391</v>
      </c>
      <c r="EF925" s="131">
        <f t="shared" si="1317"/>
        <v>0</v>
      </c>
      <c r="EG925" s="131">
        <f t="shared" si="1318"/>
        <v>0</v>
      </c>
      <c r="EH925" s="131">
        <f t="shared" si="1319"/>
        <v>191320391</v>
      </c>
      <c r="EI925" s="131">
        <f t="shared" si="1320"/>
        <v>0</v>
      </c>
      <c r="EJ925" s="131">
        <f t="shared" si="1321"/>
        <v>0</v>
      </c>
      <c r="EK925" s="131">
        <f t="shared" si="1324"/>
        <v>390857268.91000003</v>
      </c>
      <c r="EL925" s="60">
        <f t="shared" si="1325"/>
        <v>8216486.9100000001</v>
      </c>
      <c r="EM925" s="60">
        <f t="shared" si="1326"/>
        <v>0</v>
      </c>
      <c r="EN925" s="60">
        <f t="shared" si="1327"/>
        <v>382640782</v>
      </c>
      <c r="EO925" s="60">
        <f t="shared" si="1328"/>
        <v>0</v>
      </c>
      <c r="EP925" s="60">
        <f t="shared" si="1329"/>
        <v>0</v>
      </c>
      <c r="EQ925" s="90" t="str">
        <f t="shared" si="1330"/>
        <v>NO CONSISTENTE</v>
      </c>
    </row>
    <row r="926" spans="1:147" s="16" customFormat="1" ht="15" customHeight="1" x14ac:dyDescent="0.2">
      <c r="A926" s="62" t="s">
        <v>1664</v>
      </c>
      <c r="B926" s="56">
        <f t="shared" si="1322"/>
        <v>1702820698.25</v>
      </c>
      <c r="C926" s="59" t="str">
        <f t="shared" si="1323"/>
        <v>SI</v>
      </c>
      <c r="D926" s="51"/>
      <c r="E926" s="53" t="s">
        <v>1777</v>
      </c>
      <c r="F926" s="55" t="s">
        <v>1651</v>
      </c>
      <c r="G926" s="61" t="s">
        <v>1778</v>
      </c>
      <c r="H926" s="56">
        <v>1702820698.25</v>
      </c>
      <c r="I926" s="56">
        <v>0</v>
      </c>
      <c r="J926" s="56">
        <v>0</v>
      </c>
      <c r="K926" s="56">
        <v>0</v>
      </c>
      <c r="L926" s="56">
        <v>0</v>
      </c>
      <c r="M926" s="56">
        <v>0</v>
      </c>
      <c r="N926" s="57">
        <v>1702820698.25</v>
      </c>
      <c r="O926" s="58">
        <f t="shared" si="1245"/>
        <v>0</v>
      </c>
      <c r="P926" s="59" t="str">
        <f t="shared" si="1246"/>
        <v>CONSISTENTE</v>
      </c>
      <c r="Q926" s="87" t="str">
        <f t="shared" si="1247"/>
        <v>OK</v>
      </c>
      <c r="R926" s="56">
        <v>0</v>
      </c>
      <c r="S926" s="56">
        <v>0</v>
      </c>
      <c r="T926" s="56">
        <v>0</v>
      </c>
      <c r="U926" s="56">
        <v>1702820698.25</v>
      </c>
      <c r="V926" s="56">
        <v>0</v>
      </c>
      <c r="W926" s="59" t="s">
        <v>2314</v>
      </c>
      <c r="X926" s="59" t="s">
        <v>2312</v>
      </c>
      <c r="Y926" s="59" t="str">
        <f t="shared" si="1248"/>
        <v>CONSISTENTE</v>
      </c>
      <c r="Z926" s="59" t="str">
        <f t="shared" si="1331"/>
        <v/>
      </c>
      <c r="AA926" s="66">
        <f>+VLOOKUP($E926,'[1]PLAN DE APLICACIÓN'!$B$11:$V$1115,16,FALSE)</f>
        <v>123556838</v>
      </c>
      <c r="AB926" s="66">
        <f>+VLOOKUP($E926,'[1]PLAN DE APLICACIÓN'!$B$11:$V$1115,17,FALSE)</f>
        <v>123556838</v>
      </c>
      <c r="AC926" s="66">
        <f>+VLOOKUP($E926,'[1]PLAN DE APLICACIÓN'!$B$11:$V$1115,18,FALSE)</f>
        <v>0</v>
      </c>
      <c r="AD926" s="66">
        <f>+VLOOKUP($E926,'[1]PLAN DE APLICACIÓN'!$B$11:$V$1115,19,FALSE)</f>
        <v>0</v>
      </c>
      <c r="AE926" s="66">
        <f>+VLOOKUP($E926,'[1]PLAN DE APLICACIÓN'!$B$11:$V$1115,20,FALSE)</f>
        <v>0</v>
      </c>
      <c r="AF926" s="66">
        <f>+VLOOKUP($E926,'[1]PLAN DE APLICACIÓN'!$B$11:$V$1115,21,FALSE)</f>
        <v>0</v>
      </c>
      <c r="AG926" s="59" t="str">
        <f t="shared" si="1249"/>
        <v>CONSISTENTE</v>
      </c>
      <c r="AH926" s="59" t="str">
        <f t="shared" si="1250"/>
        <v>NO CONSISTENTE</v>
      </c>
      <c r="AI926" s="59" t="str">
        <f t="shared" si="1251"/>
        <v>CONSISTENTE</v>
      </c>
      <c r="AJ926" s="59" t="str">
        <f t="shared" si="1252"/>
        <v>CONSISTENTE</v>
      </c>
      <c r="AK926" s="59" t="str">
        <f t="shared" si="1253"/>
        <v>CONSISTENTE</v>
      </c>
      <c r="AL926" s="59" t="str">
        <f t="shared" si="1254"/>
        <v>CONSISTENTE</v>
      </c>
      <c r="AM926" s="56">
        <v>0</v>
      </c>
      <c r="AN926" s="56">
        <v>0</v>
      </c>
      <c r="AO926" s="56">
        <v>0</v>
      </c>
      <c r="AP926" s="56">
        <v>0</v>
      </c>
      <c r="AQ926" s="56">
        <v>0</v>
      </c>
      <c r="AR926" s="56">
        <v>0</v>
      </c>
      <c r="AS926" s="59">
        <v>1</v>
      </c>
      <c r="AT926" s="59" t="str">
        <f t="shared" si="1255"/>
        <v>CONSISTENTE</v>
      </c>
      <c r="AU926" s="59" t="str">
        <f t="shared" si="1256"/>
        <v>CONSISTENTE</v>
      </c>
      <c r="AV926" s="59" t="str">
        <f t="shared" si="1257"/>
        <v>CONSISTENTE</v>
      </c>
      <c r="AW926" s="59" t="str">
        <f t="shared" si="1258"/>
        <v>CONSISTENTE</v>
      </c>
      <c r="AX926" s="59" t="str">
        <f t="shared" si="1259"/>
        <v>CONSISTENTE</v>
      </c>
      <c r="AY926" s="59" t="str">
        <f t="shared" si="1260"/>
        <v>CONSISTENTE</v>
      </c>
      <c r="AZ926" s="56">
        <v>0</v>
      </c>
      <c r="BA926" s="56">
        <v>0</v>
      </c>
      <c r="BB926" s="56">
        <v>0</v>
      </c>
      <c r="BC926" s="56">
        <v>0</v>
      </c>
      <c r="BD926" s="56">
        <v>0</v>
      </c>
      <c r="BE926" s="56">
        <v>0</v>
      </c>
      <c r="BF926" s="60">
        <v>1</v>
      </c>
      <c r="BG926" s="59" t="str">
        <f t="shared" si="1261"/>
        <v>CONSISTENTE</v>
      </c>
      <c r="BH926" s="59" t="str">
        <f t="shared" si="1262"/>
        <v>CONSISTENTE</v>
      </c>
      <c r="BI926" s="59" t="str">
        <f t="shared" si="1263"/>
        <v>CONSISTENTE</v>
      </c>
      <c r="BJ926" s="59" t="str">
        <f t="shared" si="1264"/>
        <v>CONSISTENTE</v>
      </c>
      <c r="BK926" s="59" t="str">
        <f t="shared" si="1265"/>
        <v>CONSISTENTE</v>
      </c>
      <c r="BL926" s="59" t="str">
        <f t="shared" si="1266"/>
        <v>CONSISTENTE</v>
      </c>
      <c r="BM926" s="59" t="str">
        <f t="shared" si="1267"/>
        <v>CONSISTENTE</v>
      </c>
      <c r="BN926" s="59" t="str">
        <f t="shared" si="1268"/>
        <v>CONSISTENTE</v>
      </c>
      <c r="BO926" s="59" t="str">
        <f t="shared" si="1269"/>
        <v>CONSISTENTE</v>
      </c>
      <c r="BP926" s="59" t="str">
        <f t="shared" si="1270"/>
        <v>CONSISTENTE</v>
      </c>
      <c r="BQ926" s="59" t="str">
        <f t="shared" si="1271"/>
        <v>CONSISTENTE</v>
      </c>
      <c r="BR926" s="59" t="str">
        <f t="shared" si="1272"/>
        <v>CONSISTENTE</v>
      </c>
      <c r="BS926" s="56">
        <v>0</v>
      </c>
      <c r="BT926" s="56">
        <v>0</v>
      </c>
      <c r="BU926" s="56">
        <v>0</v>
      </c>
      <c r="BV926" s="56">
        <v>0</v>
      </c>
      <c r="BW926" s="56">
        <v>0</v>
      </c>
      <c r="BX926" s="56">
        <v>0</v>
      </c>
      <c r="BY926" s="60">
        <v>1</v>
      </c>
      <c r="BZ926" s="59" t="str">
        <f t="shared" si="1273"/>
        <v>CONSISTENTE</v>
      </c>
      <c r="CA926" s="59" t="str">
        <f t="shared" si="1274"/>
        <v>CONSISTENTE</v>
      </c>
      <c r="CB926" s="59" t="str">
        <f t="shared" si="1275"/>
        <v>CONSISTENTE</v>
      </c>
      <c r="CC926" s="59" t="str">
        <f t="shared" si="1276"/>
        <v>CONSISTENTE</v>
      </c>
      <c r="CD926" s="59" t="str">
        <f t="shared" si="1277"/>
        <v>CONSISTENTE</v>
      </c>
      <c r="CE926" s="59" t="str">
        <f t="shared" si="1278"/>
        <v>CONSISTENTE</v>
      </c>
      <c r="CF926" s="56">
        <v>0</v>
      </c>
      <c r="CG926" s="56">
        <v>0</v>
      </c>
      <c r="CH926" s="56">
        <v>0</v>
      </c>
      <c r="CI926" s="56">
        <v>0</v>
      </c>
      <c r="CJ926" s="56">
        <v>0</v>
      </c>
      <c r="CK926" s="56">
        <v>0</v>
      </c>
      <c r="CL926" s="60">
        <v>1</v>
      </c>
      <c r="CM926" s="59" t="str">
        <f t="shared" si="1279"/>
        <v>CONSISTENTE</v>
      </c>
      <c r="CN926" s="59" t="str">
        <f t="shared" si="1280"/>
        <v>CONSISTENTE</v>
      </c>
      <c r="CO926" s="59" t="str">
        <f t="shared" si="1281"/>
        <v>CONSISTENTE</v>
      </c>
      <c r="CP926" s="59" t="str">
        <f t="shared" si="1282"/>
        <v>CONSISTENTE</v>
      </c>
      <c r="CQ926" s="59" t="str">
        <f t="shared" si="1283"/>
        <v>CONSISTENTE</v>
      </c>
      <c r="CR926" s="59" t="str">
        <f t="shared" si="1284"/>
        <v>CONSISTENTE</v>
      </c>
      <c r="CS926" s="59" t="str">
        <f t="shared" si="1285"/>
        <v>CONSISTENTE</v>
      </c>
      <c r="CT926" s="59" t="str">
        <f t="shared" si="1286"/>
        <v>CONSISTENTE</v>
      </c>
      <c r="CU926" s="59" t="str">
        <f t="shared" si="1287"/>
        <v>CONSISTENTE</v>
      </c>
      <c r="CV926" s="59" t="str">
        <f t="shared" si="1288"/>
        <v>CONSISTENTE</v>
      </c>
      <c r="CW926" s="59" t="str">
        <f t="shared" si="1289"/>
        <v>CONSISTENTE</v>
      </c>
      <c r="CX926" s="59" t="str">
        <f t="shared" si="1290"/>
        <v>CONSISTENTE</v>
      </c>
      <c r="CY926" s="56">
        <f t="shared" si="1291"/>
        <v>1826377536.25</v>
      </c>
      <c r="CZ926" s="56">
        <f t="shared" si="1292"/>
        <v>123556838</v>
      </c>
      <c r="DA926" s="56">
        <f t="shared" si="1293"/>
        <v>0</v>
      </c>
      <c r="DB926" s="56">
        <f t="shared" si="1294"/>
        <v>0</v>
      </c>
      <c r="DC926" s="56">
        <f t="shared" si="1295"/>
        <v>1702820698.25</v>
      </c>
      <c r="DD926" s="56">
        <f t="shared" si="1296"/>
        <v>0</v>
      </c>
      <c r="DE926" s="90">
        <f t="shared" si="1297"/>
        <v>0</v>
      </c>
      <c r="DF926" s="90">
        <f t="shared" si="1298"/>
        <v>0</v>
      </c>
      <c r="DG926" s="90">
        <f t="shared" si="1299"/>
        <v>0</v>
      </c>
      <c r="DH926" s="90">
        <f t="shared" si="1300"/>
        <v>0</v>
      </c>
      <c r="DI926" s="90">
        <f t="shared" si="1301"/>
        <v>0</v>
      </c>
      <c r="DJ926" s="98">
        <f t="shared" si="1302"/>
        <v>0</v>
      </c>
      <c r="DK926" s="103">
        <f t="shared" si="1303"/>
        <v>123556838</v>
      </c>
      <c r="DL926" s="91">
        <f t="shared" si="1304"/>
        <v>123556838</v>
      </c>
      <c r="DM926" s="91">
        <f t="shared" si="1305"/>
        <v>0</v>
      </c>
      <c r="DN926" s="91">
        <f t="shared" si="1306"/>
        <v>0</v>
      </c>
      <c r="DO926" s="91">
        <f t="shared" si="1307"/>
        <v>0</v>
      </c>
      <c r="DP926" s="91">
        <f t="shared" si="1308"/>
        <v>0</v>
      </c>
      <c r="DQ926" s="125" t="str">
        <f t="shared" si="1309"/>
        <v>CONSISTENTE</v>
      </c>
      <c r="DR926" s="147">
        <v>0</v>
      </c>
      <c r="DS926" s="147">
        <v>0</v>
      </c>
      <c r="DT926" s="147">
        <v>0</v>
      </c>
      <c r="DU926" s="147">
        <v>0</v>
      </c>
      <c r="DV926" s="147">
        <v>0</v>
      </c>
      <c r="DW926" s="147">
        <v>0</v>
      </c>
      <c r="DX926" s="59">
        <f>+VLOOKUP($E926,'[2]Ejecución I Semestre 2016'!$B$11:$X$1115,10,FALSE)</f>
        <v>1</v>
      </c>
      <c r="DY926" s="68" t="str">
        <f t="shared" si="1310"/>
        <v>CONSISTENTE</v>
      </c>
      <c r="DZ926" s="68" t="str">
        <f t="shared" si="1311"/>
        <v>CONSISTENTE</v>
      </c>
      <c r="EA926" s="68" t="str">
        <f t="shared" si="1312"/>
        <v>CONSISTENTE</v>
      </c>
      <c r="EB926" s="68" t="str">
        <f t="shared" si="1313"/>
        <v>CONSISTENTE</v>
      </c>
      <c r="EC926" s="68" t="str">
        <f t="shared" si="1314"/>
        <v>CONSISTENTE</v>
      </c>
      <c r="ED926" s="68" t="str">
        <f t="shared" si="1315"/>
        <v>CONSISTENTE</v>
      </c>
      <c r="EE926" s="132">
        <f t="shared" si="1316"/>
        <v>0</v>
      </c>
      <c r="EF926" s="131">
        <f t="shared" si="1317"/>
        <v>0</v>
      </c>
      <c r="EG926" s="131">
        <f t="shared" si="1318"/>
        <v>0</v>
      </c>
      <c r="EH926" s="131">
        <f t="shared" si="1319"/>
        <v>0</v>
      </c>
      <c r="EI926" s="131">
        <f t="shared" si="1320"/>
        <v>0</v>
      </c>
      <c r="EJ926" s="131">
        <f t="shared" si="1321"/>
        <v>0</v>
      </c>
      <c r="EK926" s="131">
        <f t="shared" si="1324"/>
        <v>123556838</v>
      </c>
      <c r="EL926" s="60">
        <f t="shared" si="1325"/>
        <v>123556838</v>
      </c>
      <c r="EM926" s="60">
        <f t="shared" si="1326"/>
        <v>0</v>
      </c>
      <c r="EN926" s="60">
        <f t="shared" si="1327"/>
        <v>0</v>
      </c>
      <c r="EO926" s="60">
        <f t="shared" si="1328"/>
        <v>0</v>
      </c>
      <c r="EP926" s="60">
        <f t="shared" si="1329"/>
        <v>0</v>
      </c>
      <c r="EQ926" s="90" t="str">
        <f t="shared" si="1330"/>
        <v>CONSISTENTE</v>
      </c>
    </row>
    <row r="927" spans="1:147" s="16" customFormat="1" ht="15" customHeight="1" x14ac:dyDescent="0.2">
      <c r="A927" s="62" t="s">
        <v>1665</v>
      </c>
      <c r="B927" s="56">
        <f t="shared" si="1322"/>
        <v>509472961.64999998</v>
      </c>
      <c r="C927" s="59" t="str">
        <f t="shared" si="1323"/>
        <v>SI</v>
      </c>
      <c r="D927" s="51"/>
      <c r="E927" s="53" t="s">
        <v>1779</v>
      </c>
      <c r="F927" s="55" t="s">
        <v>1651</v>
      </c>
      <c r="G927" s="61" t="s">
        <v>1780</v>
      </c>
      <c r="H927" s="56">
        <v>537875303.98000002</v>
      </c>
      <c r="I927" s="56">
        <v>0</v>
      </c>
      <c r="J927" s="56">
        <v>0</v>
      </c>
      <c r="K927" s="56">
        <v>2876696</v>
      </c>
      <c r="L927" s="56">
        <v>0</v>
      </c>
      <c r="M927" s="56">
        <v>0</v>
      </c>
      <c r="N927" s="57">
        <v>534998607.98000002</v>
      </c>
      <c r="O927" s="58">
        <f t="shared" si="1245"/>
        <v>0</v>
      </c>
      <c r="P927" s="59" t="str">
        <f t="shared" si="1246"/>
        <v>CONSISTENTE</v>
      </c>
      <c r="Q927" s="87" t="str">
        <f t="shared" si="1247"/>
        <v>OK</v>
      </c>
      <c r="R927" s="56">
        <v>0</v>
      </c>
      <c r="S927" s="56">
        <v>0</v>
      </c>
      <c r="T927" s="56">
        <v>509472961.64999998</v>
      </c>
      <c r="U927" s="56">
        <v>0</v>
      </c>
      <c r="V927" s="56">
        <v>0</v>
      </c>
      <c r="W927" s="59" t="s">
        <v>2314</v>
      </c>
      <c r="X927" s="59" t="s">
        <v>2312</v>
      </c>
      <c r="Y927" s="59" t="str">
        <f t="shared" si="1248"/>
        <v>CONSISTENTE</v>
      </c>
      <c r="Z927" s="59" t="str">
        <f t="shared" si="1331"/>
        <v/>
      </c>
      <c r="AA927" s="66">
        <f>+VLOOKUP($E927,'[1]PLAN DE APLICACIÓN'!$B$11:$V$1115,16,FALSE)</f>
        <v>28680692</v>
      </c>
      <c r="AB927" s="66">
        <f>+VLOOKUP($E927,'[1]PLAN DE APLICACIÓN'!$B$11:$V$1115,17,FALSE)</f>
        <v>28680692</v>
      </c>
      <c r="AC927" s="66">
        <f>+VLOOKUP($E927,'[1]PLAN DE APLICACIÓN'!$B$11:$V$1115,18,FALSE)</f>
        <v>0</v>
      </c>
      <c r="AD927" s="66">
        <f>+VLOOKUP($E927,'[1]PLAN DE APLICACIÓN'!$B$11:$V$1115,19,FALSE)</f>
        <v>0</v>
      </c>
      <c r="AE927" s="66">
        <f>+VLOOKUP($E927,'[1]PLAN DE APLICACIÓN'!$B$11:$V$1115,20,FALSE)</f>
        <v>0</v>
      </c>
      <c r="AF927" s="66">
        <f>+VLOOKUP($E927,'[1]PLAN DE APLICACIÓN'!$B$11:$V$1115,21,FALSE)</f>
        <v>0</v>
      </c>
      <c r="AG927" s="59" t="str">
        <f t="shared" si="1249"/>
        <v>CONSISTENTE</v>
      </c>
      <c r="AH927" s="59" t="str">
        <f t="shared" si="1250"/>
        <v>NO CONSISTENTE</v>
      </c>
      <c r="AI927" s="59" t="str">
        <f t="shared" si="1251"/>
        <v>CONSISTENTE</v>
      </c>
      <c r="AJ927" s="59" t="str">
        <f t="shared" si="1252"/>
        <v>CONSISTENTE</v>
      </c>
      <c r="AK927" s="59" t="str">
        <f t="shared" si="1253"/>
        <v>CONSISTENTE</v>
      </c>
      <c r="AL927" s="59" t="str">
        <f t="shared" si="1254"/>
        <v>CONSISTENTE</v>
      </c>
      <c r="AM927" s="56">
        <v>0</v>
      </c>
      <c r="AN927" s="56">
        <v>0</v>
      </c>
      <c r="AO927" s="56">
        <v>0</v>
      </c>
      <c r="AP927" s="56">
        <v>0</v>
      </c>
      <c r="AQ927" s="56">
        <v>0</v>
      </c>
      <c r="AR927" s="56">
        <v>0</v>
      </c>
      <c r="AS927" s="59">
        <v>1</v>
      </c>
      <c r="AT927" s="59" t="str">
        <f t="shared" si="1255"/>
        <v>CONSISTENTE</v>
      </c>
      <c r="AU927" s="59" t="str">
        <f t="shared" si="1256"/>
        <v>CONSISTENTE</v>
      </c>
      <c r="AV927" s="59" t="str">
        <f t="shared" si="1257"/>
        <v>CONSISTENTE</v>
      </c>
      <c r="AW927" s="59" t="str">
        <f t="shared" si="1258"/>
        <v>CONSISTENTE</v>
      </c>
      <c r="AX927" s="59" t="str">
        <f t="shared" si="1259"/>
        <v>CONSISTENTE</v>
      </c>
      <c r="AY927" s="59" t="str">
        <f t="shared" si="1260"/>
        <v>CONSISTENTE</v>
      </c>
      <c r="AZ927" s="56">
        <v>442715703</v>
      </c>
      <c r="BA927" s="56">
        <v>28680692</v>
      </c>
      <c r="BB927" s="56">
        <v>0</v>
      </c>
      <c r="BC927" s="56">
        <v>414035011</v>
      </c>
      <c r="BD927" s="56">
        <v>0</v>
      </c>
      <c r="BE927" s="56">
        <v>0</v>
      </c>
      <c r="BF927" s="60">
        <v>1</v>
      </c>
      <c r="BG927" s="59" t="str">
        <f t="shared" si="1261"/>
        <v>CONSISTENTE</v>
      </c>
      <c r="BH927" s="59" t="str">
        <f t="shared" si="1262"/>
        <v>NO CONSISTENTE</v>
      </c>
      <c r="BI927" s="59" t="str">
        <f t="shared" si="1263"/>
        <v>CONSISTENTE</v>
      </c>
      <c r="BJ927" s="59" t="str">
        <f t="shared" si="1264"/>
        <v>CONSISTENTE</v>
      </c>
      <c r="BK927" s="59" t="str">
        <f t="shared" si="1265"/>
        <v>CONSISTENTE</v>
      </c>
      <c r="BL927" s="59" t="str">
        <f t="shared" si="1266"/>
        <v>CONSISTENTE</v>
      </c>
      <c r="BM927" s="59" t="str">
        <f t="shared" si="1267"/>
        <v>CONSISTENTE</v>
      </c>
      <c r="BN927" s="59" t="str">
        <f t="shared" si="1268"/>
        <v>CONSISTENTE</v>
      </c>
      <c r="BO927" s="59" t="str">
        <f t="shared" si="1269"/>
        <v>CONSISTENTE</v>
      </c>
      <c r="BP927" s="59" t="str">
        <f t="shared" si="1270"/>
        <v>CONSISTENTE</v>
      </c>
      <c r="BQ927" s="59" t="str">
        <f t="shared" si="1271"/>
        <v>CONSISTENTE</v>
      </c>
      <c r="BR927" s="59" t="str">
        <f t="shared" si="1272"/>
        <v>CONSISTENTE</v>
      </c>
      <c r="BS927" s="56">
        <v>450672378</v>
      </c>
      <c r="BT927" s="56">
        <v>36637367</v>
      </c>
      <c r="BU927" s="56">
        <v>0</v>
      </c>
      <c r="BV927" s="56">
        <v>414035011</v>
      </c>
      <c r="BW927" s="56">
        <v>0</v>
      </c>
      <c r="BX927" s="56">
        <v>0</v>
      </c>
      <c r="BY927" s="60">
        <v>1</v>
      </c>
      <c r="BZ927" s="59" t="str">
        <f t="shared" si="1273"/>
        <v>CONSISTENTE</v>
      </c>
      <c r="CA927" s="59" t="str">
        <f t="shared" si="1274"/>
        <v>NO CONSISTENTE</v>
      </c>
      <c r="CB927" s="59" t="str">
        <f t="shared" si="1275"/>
        <v>CONSISTENTE</v>
      </c>
      <c r="CC927" s="59" t="str">
        <f t="shared" si="1276"/>
        <v>NO CONSISTENTE</v>
      </c>
      <c r="CD927" s="59" t="str">
        <f t="shared" si="1277"/>
        <v>CONSISTENTE</v>
      </c>
      <c r="CE927" s="59" t="str">
        <f t="shared" si="1278"/>
        <v>CONSISTENTE</v>
      </c>
      <c r="CF927" s="56">
        <v>450672378</v>
      </c>
      <c r="CG927" s="56">
        <v>36637367</v>
      </c>
      <c r="CH927" s="56">
        <v>0</v>
      </c>
      <c r="CI927" s="56">
        <v>414035011</v>
      </c>
      <c r="CJ927" s="56">
        <v>0</v>
      </c>
      <c r="CK927" s="56">
        <v>0</v>
      </c>
      <c r="CL927" s="60">
        <v>1</v>
      </c>
      <c r="CM927" s="59" t="str">
        <f t="shared" si="1279"/>
        <v>CONSISTENTE</v>
      </c>
      <c r="CN927" s="59" t="str">
        <f t="shared" si="1280"/>
        <v>NO CONSISTENTE</v>
      </c>
      <c r="CO927" s="59" t="str">
        <f t="shared" si="1281"/>
        <v>CONSISTENTE</v>
      </c>
      <c r="CP927" s="59" t="str">
        <f t="shared" si="1282"/>
        <v>NO CONSISTENTE</v>
      </c>
      <c r="CQ927" s="59" t="str">
        <f t="shared" si="1283"/>
        <v>CONSISTENTE</v>
      </c>
      <c r="CR927" s="59" t="str">
        <f t="shared" si="1284"/>
        <v>CONSISTENTE</v>
      </c>
      <c r="CS927" s="59" t="str">
        <f t="shared" si="1285"/>
        <v>CONSISTENTE</v>
      </c>
      <c r="CT927" s="59" t="str">
        <f t="shared" si="1286"/>
        <v>CONSISTENTE</v>
      </c>
      <c r="CU927" s="59" t="str">
        <f t="shared" si="1287"/>
        <v>CONSISTENTE</v>
      </c>
      <c r="CV927" s="59" t="str">
        <f t="shared" si="1288"/>
        <v>CONSISTENTE</v>
      </c>
      <c r="CW927" s="59" t="str">
        <f t="shared" si="1289"/>
        <v>CONSISTENTE</v>
      </c>
      <c r="CX927" s="59" t="str">
        <f t="shared" si="1290"/>
        <v>CONSISTENTE</v>
      </c>
      <c r="CY927" s="56">
        <f t="shared" si="1291"/>
        <v>538153653.64999998</v>
      </c>
      <c r="CZ927" s="56">
        <f t="shared" si="1292"/>
        <v>28680692</v>
      </c>
      <c r="DA927" s="56">
        <f t="shared" si="1293"/>
        <v>0</v>
      </c>
      <c r="DB927" s="56">
        <f t="shared" si="1294"/>
        <v>509472961.64999998</v>
      </c>
      <c r="DC927" s="56">
        <f t="shared" si="1295"/>
        <v>0</v>
      </c>
      <c r="DD927" s="56">
        <f t="shared" si="1296"/>
        <v>0</v>
      </c>
      <c r="DE927" s="90">
        <f t="shared" si="1297"/>
        <v>414035011</v>
      </c>
      <c r="DF927" s="90">
        <f t="shared" si="1298"/>
        <v>0</v>
      </c>
      <c r="DG927" s="90">
        <f t="shared" si="1299"/>
        <v>0</v>
      </c>
      <c r="DH927" s="90">
        <f t="shared" si="1300"/>
        <v>414035011</v>
      </c>
      <c r="DI927" s="90">
        <f t="shared" si="1301"/>
        <v>0</v>
      </c>
      <c r="DJ927" s="98">
        <f t="shared" si="1302"/>
        <v>0</v>
      </c>
      <c r="DK927" s="103">
        <f t="shared" si="1303"/>
        <v>922068773</v>
      </c>
      <c r="DL927" s="91">
        <f t="shared" si="1304"/>
        <v>93998751</v>
      </c>
      <c r="DM927" s="91">
        <f t="shared" si="1305"/>
        <v>0</v>
      </c>
      <c r="DN927" s="91">
        <f t="shared" si="1306"/>
        <v>828070022</v>
      </c>
      <c r="DO927" s="91">
        <f t="shared" si="1307"/>
        <v>0</v>
      </c>
      <c r="DP927" s="91">
        <f t="shared" si="1308"/>
        <v>0</v>
      </c>
      <c r="DQ927" s="125" t="str">
        <f t="shared" si="1309"/>
        <v>NO CONSISTENTE</v>
      </c>
      <c r="DR927" s="147">
        <v>0</v>
      </c>
      <c r="DS927" s="147">
        <v>0</v>
      </c>
      <c r="DT927" s="147">
        <v>0</v>
      </c>
      <c r="DU927" s="147">
        <v>0</v>
      </c>
      <c r="DV927" s="147">
        <v>0</v>
      </c>
      <c r="DW927" s="147">
        <v>0</v>
      </c>
      <c r="DX927" s="59">
        <f>+VLOOKUP($E927,'[2]Ejecución I Semestre 2016'!$B$11:$X$1115,10,FALSE)</f>
        <v>1</v>
      </c>
      <c r="DY927" s="68" t="str">
        <f t="shared" si="1310"/>
        <v>CONSISTENTE</v>
      </c>
      <c r="DZ927" s="68" t="str">
        <f t="shared" si="1311"/>
        <v>NO CONSISTENTE</v>
      </c>
      <c r="EA927" s="68" t="str">
        <f t="shared" si="1312"/>
        <v>CONSISTENTE</v>
      </c>
      <c r="EB927" s="68" t="str">
        <f t="shared" si="1313"/>
        <v>NO CONSISTENTE</v>
      </c>
      <c r="EC927" s="68" t="str">
        <f t="shared" si="1314"/>
        <v>CONSISTENTE</v>
      </c>
      <c r="ED927" s="68" t="str">
        <f t="shared" si="1315"/>
        <v>CONSISTENTE</v>
      </c>
      <c r="EE927" s="132">
        <f t="shared" si="1316"/>
        <v>414035011</v>
      </c>
      <c r="EF927" s="131">
        <f t="shared" si="1317"/>
        <v>0</v>
      </c>
      <c r="EG927" s="131">
        <f t="shared" si="1318"/>
        <v>0</v>
      </c>
      <c r="EH927" s="131">
        <f t="shared" si="1319"/>
        <v>414035011</v>
      </c>
      <c r="EI927" s="131">
        <f t="shared" si="1320"/>
        <v>0</v>
      </c>
      <c r="EJ927" s="131">
        <f t="shared" si="1321"/>
        <v>0</v>
      </c>
      <c r="EK927" s="131">
        <f t="shared" si="1324"/>
        <v>922068773</v>
      </c>
      <c r="EL927" s="60">
        <f t="shared" si="1325"/>
        <v>93998751</v>
      </c>
      <c r="EM927" s="60">
        <f t="shared" si="1326"/>
        <v>0</v>
      </c>
      <c r="EN927" s="60">
        <f t="shared" si="1327"/>
        <v>828070022</v>
      </c>
      <c r="EO927" s="60">
        <f t="shared" si="1328"/>
        <v>0</v>
      </c>
      <c r="EP927" s="60">
        <f t="shared" si="1329"/>
        <v>0</v>
      </c>
      <c r="EQ927" s="90" t="str">
        <f t="shared" si="1330"/>
        <v>NO CONSISTENTE</v>
      </c>
    </row>
    <row r="928" spans="1:147" ht="15" customHeight="1" x14ac:dyDescent="0.2">
      <c r="A928" s="53" t="s">
        <v>1666</v>
      </c>
      <c r="B928" s="56">
        <f t="shared" si="1322"/>
        <v>135490392.63999999</v>
      </c>
      <c r="C928" s="59" t="str">
        <f t="shared" si="1323"/>
        <v>SI</v>
      </c>
      <c r="E928" s="53" t="s">
        <v>1781</v>
      </c>
      <c r="F928" s="55" t="s">
        <v>1651</v>
      </c>
      <c r="G928" s="61" t="s">
        <v>1782</v>
      </c>
      <c r="H928" s="56">
        <v>152003962</v>
      </c>
      <c r="I928" s="56">
        <v>0</v>
      </c>
      <c r="J928" s="56">
        <v>0</v>
      </c>
      <c r="K928" s="56">
        <v>0</v>
      </c>
      <c r="L928" s="56">
        <v>0</v>
      </c>
      <c r="M928" s="56">
        <v>0</v>
      </c>
      <c r="N928" s="57">
        <v>152003962</v>
      </c>
      <c r="O928" s="58">
        <f t="shared" si="1245"/>
        <v>0</v>
      </c>
      <c r="P928" s="59" t="str">
        <f t="shared" si="1246"/>
        <v>CONSISTENTE</v>
      </c>
      <c r="Q928" s="87" t="str">
        <f t="shared" si="1247"/>
        <v>OK</v>
      </c>
      <c r="R928" s="56">
        <v>0</v>
      </c>
      <c r="S928" s="56">
        <v>0</v>
      </c>
      <c r="T928" s="56">
        <v>135490392.63999999</v>
      </c>
      <c r="U928" s="56">
        <v>0</v>
      </c>
      <c r="V928" s="56">
        <v>0</v>
      </c>
      <c r="W928" s="59" t="s">
        <v>2314</v>
      </c>
      <c r="X928" s="59" t="s">
        <v>2312</v>
      </c>
      <c r="Y928" s="59" t="str">
        <f t="shared" si="1248"/>
        <v>CONSISTENTE</v>
      </c>
      <c r="Z928" s="59" t="str">
        <f t="shared" si="1331"/>
        <v/>
      </c>
      <c r="AA928" s="66">
        <f>+VLOOKUP($E928,'[1]PLAN DE APLICACIÓN'!$B$11:$V$1115,16,FALSE)</f>
        <v>2314281</v>
      </c>
      <c r="AB928" s="66">
        <f>+VLOOKUP($E928,'[1]PLAN DE APLICACIÓN'!$B$11:$V$1115,17,FALSE)</f>
        <v>2314281</v>
      </c>
      <c r="AC928" s="66">
        <f>+VLOOKUP($E928,'[1]PLAN DE APLICACIÓN'!$B$11:$V$1115,18,FALSE)</f>
        <v>0</v>
      </c>
      <c r="AD928" s="66">
        <f>+VLOOKUP($E928,'[1]PLAN DE APLICACIÓN'!$B$11:$V$1115,19,FALSE)</f>
        <v>0</v>
      </c>
      <c r="AE928" s="66">
        <f>+VLOOKUP($E928,'[1]PLAN DE APLICACIÓN'!$B$11:$V$1115,20,FALSE)</f>
        <v>0</v>
      </c>
      <c r="AF928" s="66">
        <f>+VLOOKUP($E928,'[1]PLAN DE APLICACIÓN'!$B$11:$V$1115,21,FALSE)</f>
        <v>0</v>
      </c>
      <c r="AG928" s="59" t="str">
        <f t="shared" si="1249"/>
        <v>CONSISTENTE</v>
      </c>
      <c r="AH928" s="59" t="str">
        <f t="shared" si="1250"/>
        <v>NO CONSISTENTE</v>
      </c>
      <c r="AI928" s="59" t="str">
        <f t="shared" si="1251"/>
        <v>CONSISTENTE</v>
      </c>
      <c r="AJ928" s="59" t="str">
        <f t="shared" si="1252"/>
        <v>CONSISTENTE</v>
      </c>
      <c r="AK928" s="59" t="str">
        <f t="shared" si="1253"/>
        <v>CONSISTENTE</v>
      </c>
      <c r="AL928" s="59" t="str">
        <f t="shared" si="1254"/>
        <v>CONSISTENTE</v>
      </c>
      <c r="AM928" s="56">
        <v>2314281</v>
      </c>
      <c r="AN928" s="56">
        <v>2314281</v>
      </c>
      <c r="AO928" s="56">
        <v>0</v>
      </c>
      <c r="AP928" s="56">
        <v>0</v>
      </c>
      <c r="AQ928" s="56">
        <v>0</v>
      </c>
      <c r="AR928" s="56">
        <v>0</v>
      </c>
      <c r="AS928" s="59">
        <v>1</v>
      </c>
      <c r="AT928" s="59" t="str">
        <f t="shared" si="1255"/>
        <v>CONSISTENTE</v>
      </c>
      <c r="AU928" s="59" t="str">
        <f t="shared" si="1256"/>
        <v>NO CONSISTENTE</v>
      </c>
      <c r="AV928" s="59" t="str">
        <f t="shared" si="1257"/>
        <v>CONSISTENTE</v>
      </c>
      <c r="AW928" s="59" t="str">
        <f t="shared" si="1258"/>
        <v>CONSISTENTE</v>
      </c>
      <c r="AX928" s="59" t="str">
        <f t="shared" si="1259"/>
        <v>CONSISTENTE</v>
      </c>
      <c r="AY928" s="59" t="str">
        <f t="shared" si="1260"/>
        <v>CONSISTENTE</v>
      </c>
      <c r="AZ928" s="56">
        <v>135490392.59999999</v>
      </c>
      <c r="BA928" s="56">
        <v>0</v>
      </c>
      <c r="BB928" s="56">
        <v>0</v>
      </c>
      <c r="BC928" s="56">
        <v>135490392.59999999</v>
      </c>
      <c r="BD928" s="56">
        <v>0</v>
      </c>
      <c r="BE928" s="56">
        <v>0</v>
      </c>
      <c r="BF928" s="60">
        <v>1</v>
      </c>
      <c r="BG928" s="59" t="str">
        <f t="shared" si="1261"/>
        <v>CONSISTENTE</v>
      </c>
      <c r="BH928" s="59" t="str">
        <f t="shared" si="1262"/>
        <v>CONSISTENTE</v>
      </c>
      <c r="BI928" s="59" t="str">
        <f t="shared" si="1263"/>
        <v>CONSISTENTE</v>
      </c>
      <c r="BJ928" s="59" t="str">
        <f t="shared" si="1264"/>
        <v>CONSISTENTE</v>
      </c>
      <c r="BK928" s="59" t="str">
        <f t="shared" si="1265"/>
        <v>CONSISTENTE</v>
      </c>
      <c r="BL928" s="59" t="str">
        <f t="shared" si="1266"/>
        <v>CONSISTENTE</v>
      </c>
      <c r="BM928" s="59" t="str">
        <f t="shared" si="1267"/>
        <v>CONSISTENTE</v>
      </c>
      <c r="BN928" s="59" t="str">
        <f t="shared" si="1268"/>
        <v>NO CONSISTENTE</v>
      </c>
      <c r="BO928" s="59" t="str">
        <f t="shared" si="1269"/>
        <v>CONSISTENTE</v>
      </c>
      <c r="BP928" s="59" t="str">
        <f t="shared" si="1270"/>
        <v>CONSISTENTE</v>
      </c>
      <c r="BQ928" s="59" t="str">
        <f t="shared" si="1271"/>
        <v>CONSISTENTE</v>
      </c>
      <c r="BR928" s="59" t="str">
        <f t="shared" si="1272"/>
        <v>CONSISTENTE</v>
      </c>
      <c r="BS928" s="56">
        <v>135490392.59999999</v>
      </c>
      <c r="BT928" s="56">
        <v>0</v>
      </c>
      <c r="BU928" s="56">
        <v>0</v>
      </c>
      <c r="BV928" s="56">
        <v>135490392.59999999</v>
      </c>
      <c r="BW928" s="56">
        <v>0</v>
      </c>
      <c r="BX928" s="56">
        <v>0</v>
      </c>
      <c r="BY928" s="60">
        <v>1</v>
      </c>
      <c r="BZ928" s="59" t="str">
        <f t="shared" si="1273"/>
        <v>CONSISTENTE</v>
      </c>
      <c r="CA928" s="59" t="str">
        <f t="shared" si="1274"/>
        <v>CONSISTENTE</v>
      </c>
      <c r="CB928" s="59" t="str">
        <f t="shared" si="1275"/>
        <v>CONSISTENTE</v>
      </c>
      <c r="CC928" s="59" t="str">
        <f t="shared" si="1276"/>
        <v>NO CONSISTENTE</v>
      </c>
      <c r="CD928" s="59" t="str">
        <f t="shared" si="1277"/>
        <v>CONSISTENTE</v>
      </c>
      <c r="CE928" s="59" t="str">
        <f t="shared" si="1278"/>
        <v>CONSISTENTE</v>
      </c>
      <c r="CF928" s="56">
        <v>0</v>
      </c>
      <c r="CG928" s="56">
        <v>0</v>
      </c>
      <c r="CH928" s="56">
        <v>0</v>
      </c>
      <c r="CI928" s="56">
        <v>0</v>
      </c>
      <c r="CJ928" s="56">
        <v>0</v>
      </c>
      <c r="CK928" s="56">
        <v>0</v>
      </c>
      <c r="CL928" s="60">
        <v>0</v>
      </c>
      <c r="CM928" s="59" t="str">
        <f t="shared" si="1279"/>
        <v>CONSISTENTE</v>
      </c>
      <c r="CN928" s="59" t="str">
        <f t="shared" si="1280"/>
        <v>CONSISTENTE</v>
      </c>
      <c r="CO928" s="59" t="str">
        <f t="shared" si="1281"/>
        <v>CONSISTENTE</v>
      </c>
      <c r="CP928" s="59" t="str">
        <f t="shared" si="1282"/>
        <v>CONSISTENTE</v>
      </c>
      <c r="CQ928" s="59" t="str">
        <f t="shared" si="1283"/>
        <v>CONSISTENTE</v>
      </c>
      <c r="CR928" s="59" t="str">
        <f t="shared" si="1284"/>
        <v>CONSISTENTE</v>
      </c>
      <c r="CS928" s="59" t="str">
        <f t="shared" si="1285"/>
        <v>NO CONSISTENTE</v>
      </c>
      <c r="CT928" s="59" t="str">
        <f t="shared" si="1286"/>
        <v>CONSISTENTE</v>
      </c>
      <c r="CU928" s="59" t="str">
        <f t="shared" si="1287"/>
        <v>CONSISTENTE</v>
      </c>
      <c r="CV928" s="59" t="str">
        <f t="shared" si="1288"/>
        <v>NO CONSISTENTE</v>
      </c>
      <c r="CW928" s="59" t="str">
        <f t="shared" si="1289"/>
        <v>CONSISTENTE</v>
      </c>
      <c r="CX928" s="59" t="str">
        <f t="shared" si="1290"/>
        <v>CONSISTENTE</v>
      </c>
      <c r="CY928" s="56">
        <f t="shared" si="1291"/>
        <v>137804673.63999999</v>
      </c>
      <c r="CZ928" s="56">
        <f t="shared" si="1292"/>
        <v>2314281</v>
      </c>
      <c r="DA928" s="56">
        <f t="shared" si="1293"/>
        <v>0</v>
      </c>
      <c r="DB928" s="56">
        <f t="shared" si="1294"/>
        <v>135490392.63999999</v>
      </c>
      <c r="DC928" s="56">
        <f t="shared" si="1295"/>
        <v>0</v>
      </c>
      <c r="DD928" s="56">
        <f t="shared" si="1296"/>
        <v>0</v>
      </c>
      <c r="DE928" s="90">
        <f t="shared" si="1297"/>
        <v>135490392.59999999</v>
      </c>
      <c r="DF928" s="90">
        <f t="shared" si="1298"/>
        <v>0</v>
      </c>
      <c r="DG928" s="90">
        <f t="shared" si="1299"/>
        <v>0</v>
      </c>
      <c r="DH928" s="90">
        <f t="shared" si="1300"/>
        <v>135490392.59999999</v>
      </c>
      <c r="DI928" s="90">
        <f t="shared" si="1301"/>
        <v>0</v>
      </c>
      <c r="DJ928" s="98">
        <f t="shared" si="1302"/>
        <v>0</v>
      </c>
      <c r="DK928" s="103">
        <f t="shared" si="1303"/>
        <v>275609347.19999999</v>
      </c>
      <c r="DL928" s="91">
        <f t="shared" si="1304"/>
        <v>4628562</v>
      </c>
      <c r="DM928" s="91">
        <f t="shared" si="1305"/>
        <v>0</v>
      </c>
      <c r="DN928" s="91">
        <f t="shared" si="1306"/>
        <v>270980785.19999999</v>
      </c>
      <c r="DO928" s="91">
        <f t="shared" si="1307"/>
        <v>0</v>
      </c>
      <c r="DP928" s="91">
        <f t="shared" si="1308"/>
        <v>0</v>
      </c>
      <c r="DQ928" s="125" t="str">
        <f t="shared" si="1309"/>
        <v>NO CONSISTENTE</v>
      </c>
      <c r="DR928" s="147">
        <v>0</v>
      </c>
      <c r="DS928" s="147">
        <v>0</v>
      </c>
      <c r="DT928" s="147">
        <v>0</v>
      </c>
      <c r="DU928" s="147">
        <v>0</v>
      </c>
      <c r="DV928" s="147">
        <v>0</v>
      </c>
      <c r="DW928" s="147">
        <v>0</v>
      </c>
      <c r="DX928" s="59">
        <f>+VLOOKUP($E928,'[2]Ejecución I Semestre 2016'!$B$11:$X$1115,10,FALSE)</f>
        <v>0</v>
      </c>
      <c r="DY928" s="68" t="str">
        <f t="shared" si="1310"/>
        <v>CONSISTENTE</v>
      </c>
      <c r="DZ928" s="68" t="str">
        <f t="shared" si="1311"/>
        <v>CONSISTENTE</v>
      </c>
      <c r="EA928" s="68" t="str">
        <f t="shared" si="1312"/>
        <v>CONSISTENTE</v>
      </c>
      <c r="EB928" s="68" t="str">
        <f t="shared" si="1313"/>
        <v>CONSISTENTE</v>
      </c>
      <c r="EC928" s="68" t="str">
        <f t="shared" si="1314"/>
        <v>CONSISTENTE</v>
      </c>
      <c r="ED928" s="68" t="str">
        <f t="shared" si="1315"/>
        <v>CONSISTENTE</v>
      </c>
      <c r="EE928" s="132">
        <f t="shared" si="1316"/>
        <v>135490392.59999999</v>
      </c>
      <c r="EF928" s="131">
        <f t="shared" si="1317"/>
        <v>0</v>
      </c>
      <c r="EG928" s="131">
        <f t="shared" si="1318"/>
        <v>0</v>
      </c>
      <c r="EH928" s="131">
        <f t="shared" si="1319"/>
        <v>135490392.59999999</v>
      </c>
      <c r="EI928" s="131">
        <f t="shared" si="1320"/>
        <v>0</v>
      </c>
      <c r="EJ928" s="131">
        <f t="shared" si="1321"/>
        <v>0</v>
      </c>
      <c r="EK928" s="131">
        <f t="shared" si="1324"/>
        <v>275609347.19999999</v>
      </c>
      <c r="EL928" s="60">
        <f t="shared" si="1325"/>
        <v>4628562</v>
      </c>
      <c r="EM928" s="60">
        <f t="shared" si="1326"/>
        <v>0</v>
      </c>
      <c r="EN928" s="60">
        <f t="shared" si="1327"/>
        <v>270980785.19999999</v>
      </c>
      <c r="EO928" s="60">
        <f t="shared" si="1328"/>
        <v>0</v>
      </c>
      <c r="EP928" s="60">
        <f t="shared" si="1329"/>
        <v>0</v>
      </c>
      <c r="EQ928" s="90" t="str">
        <f t="shared" si="1330"/>
        <v>NO CONSISTENTE</v>
      </c>
    </row>
    <row r="929" spans="1:147" ht="15" customHeight="1" x14ac:dyDescent="0.2">
      <c r="A929" s="53" t="s">
        <v>1668</v>
      </c>
      <c r="B929" s="56">
        <f t="shared" si="1322"/>
        <v>181833239</v>
      </c>
      <c r="C929" s="59" t="str">
        <f t="shared" si="1323"/>
        <v>SI</v>
      </c>
      <c r="E929" s="53" t="s">
        <v>1783</v>
      </c>
      <c r="F929" s="55" t="s">
        <v>1651</v>
      </c>
      <c r="G929" s="55" t="s">
        <v>1784</v>
      </c>
      <c r="H929" s="56">
        <v>181833239</v>
      </c>
      <c r="I929" s="56">
        <v>0</v>
      </c>
      <c r="J929" s="56">
        <v>0</v>
      </c>
      <c r="K929" s="56">
        <v>0</v>
      </c>
      <c r="L929" s="56">
        <v>0</v>
      </c>
      <c r="M929" s="56">
        <v>0</v>
      </c>
      <c r="N929" s="57">
        <v>181833239</v>
      </c>
      <c r="O929" s="58">
        <f t="shared" si="1245"/>
        <v>0</v>
      </c>
      <c r="P929" s="59" t="str">
        <f t="shared" si="1246"/>
        <v>CONSISTENTE</v>
      </c>
      <c r="Q929" s="87" t="str">
        <f t="shared" si="1247"/>
        <v>OK</v>
      </c>
      <c r="R929" s="56">
        <v>0</v>
      </c>
      <c r="S929" s="56">
        <v>0</v>
      </c>
      <c r="T929" s="56">
        <v>114118000</v>
      </c>
      <c r="U929" s="56">
        <v>67715239</v>
      </c>
      <c r="V929" s="56">
        <v>0</v>
      </c>
      <c r="W929" s="59" t="s">
        <v>2314</v>
      </c>
      <c r="X929" s="59" t="s">
        <v>2312</v>
      </c>
      <c r="Y929" s="59" t="str">
        <f t="shared" si="1248"/>
        <v>CONSISTENTE</v>
      </c>
      <c r="Z929" s="59" t="str">
        <f t="shared" si="1331"/>
        <v/>
      </c>
      <c r="AA929" s="66">
        <f>+VLOOKUP($E929,'[1]PLAN DE APLICACIÓN'!$B$11:$V$1115,16,FALSE)</f>
        <v>3895596</v>
      </c>
      <c r="AB929" s="66">
        <f>+VLOOKUP($E929,'[1]PLAN DE APLICACIÓN'!$B$11:$V$1115,17,FALSE)</f>
        <v>3895596</v>
      </c>
      <c r="AC929" s="66">
        <f>+VLOOKUP($E929,'[1]PLAN DE APLICACIÓN'!$B$11:$V$1115,18,FALSE)</f>
        <v>0</v>
      </c>
      <c r="AD929" s="66">
        <f>+VLOOKUP($E929,'[1]PLAN DE APLICACIÓN'!$B$11:$V$1115,19,FALSE)</f>
        <v>0</v>
      </c>
      <c r="AE929" s="66">
        <f>+VLOOKUP($E929,'[1]PLAN DE APLICACIÓN'!$B$11:$V$1115,20,FALSE)</f>
        <v>0</v>
      </c>
      <c r="AF929" s="66">
        <f>+VLOOKUP($E929,'[1]PLAN DE APLICACIÓN'!$B$11:$V$1115,21,FALSE)</f>
        <v>0</v>
      </c>
      <c r="AG929" s="59" t="str">
        <f t="shared" si="1249"/>
        <v>CONSISTENTE</v>
      </c>
      <c r="AH929" s="59" t="str">
        <f t="shared" si="1250"/>
        <v>NO CONSISTENTE</v>
      </c>
      <c r="AI929" s="59" t="str">
        <f t="shared" si="1251"/>
        <v>CONSISTENTE</v>
      </c>
      <c r="AJ929" s="59" t="str">
        <f t="shared" si="1252"/>
        <v>CONSISTENTE</v>
      </c>
      <c r="AK929" s="59" t="str">
        <f t="shared" si="1253"/>
        <v>CONSISTENTE</v>
      </c>
      <c r="AL929" s="59" t="str">
        <f t="shared" si="1254"/>
        <v>CONSISTENTE</v>
      </c>
      <c r="AM929" s="56">
        <v>4761287</v>
      </c>
      <c r="AN929" s="56">
        <v>4761287</v>
      </c>
      <c r="AO929" s="56">
        <v>0</v>
      </c>
      <c r="AP929" s="56">
        <v>0</v>
      </c>
      <c r="AQ929" s="56">
        <v>0</v>
      </c>
      <c r="AR929" s="56">
        <v>0</v>
      </c>
      <c r="AS929" s="59">
        <v>1</v>
      </c>
      <c r="AT929" s="59" t="str">
        <f t="shared" si="1255"/>
        <v>CONSISTENTE</v>
      </c>
      <c r="AU929" s="59" t="str">
        <f t="shared" si="1256"/>
        <v>NO CONSISTENTE</v>
      </c>
      <c r="AV929" s="59" t="str">
        <f t="shared" si="1257"/>
        <v>CONSISTENTE</v>
      </c>
      <c r="AW929" s="59" t="str">
        <f t="shared" si="1258"/>
        <v>CONSISTENTE</v>
      </c>
      <c r="AX929" s="59" t="str">
        <f t="shared" si="1259"/>
        <v>CONSISTENTE</v>
      </c>
      <c r="AY929" s="59" t="str">
        <f t="shared" si="1260"/>
        <v>CONSISTENTE</v>
      </c>
      <c r="AZ929" s="56">
        <v>114118000</v>
      </c>
      <c r="BA929" s="56">
        <v>0</v>
      </c>
      <c r="BB929" s="56">
        <v>0</v>
      </c>
      <c r="BC929" s="56">
        <v>114118000</v>
      </c>
      <c r="BD929" s="56">
        <v>0</v>
      </c>
      <c r="BE929" s="56">
        <v>0</v>
      </c>
      <c r="BF929" s="60">
        <v>1</v>
      </c>
      <c r="BG929" s="59" t="str">
        <f t="shared" si="1261"/>
        <v>CONSISTENTE</v>
      </c>
      <c r="BH929" s="59" t="str">
        <f t="shared" si="1262"/>
        <v>CONSISTENTE</v>
      </c>
      <c r="BI929" s="59" t="str">
        <f t="shared" si="1263"/>
        <v>CONSISTENTE</v>
      </c>
      <c r="BJ929" s="59" t="str">
        <f t="shared" si="1264"/>
        <v>CONSISTENTE</v>
      </c>
      <c r="BK929" s="59" t="str">
        <f t="shared" si="1265"/>
        <v>CONSISTENTE</v>
      </c>
      <c r="BL929" s="59" t="str">
        <f t="shared" si="1266"/>
        <v>CONSISTENTE</v>
      </c>
      <c r="BM929" s="59" t="str">
        <f t="shared" si="1267"/>
        <v>CONSISTENTE</v>
      </c>
      <c r="BN929" s="59" t="str">
        <f t="shared" si="1268"/>
        <v>NO CONSISTENTE</v>
      </c>
      <c r="BO929" s="59" t="str">
        <f t="shared" si="1269"/>
        <v>CONSISTENTE</v>
      </c>
      <c r="BP929" s="59" t="str">
        <f t="shared" si="1270"/>
        <v>CONSISTENTE</v>
      </c>
      <c r="BQ929" s="59" t="str">
        <f t="shared" si="1271"/>
        <v>CONSISTENTE</v>
      </c>
      <c r="BR929" s="59" t="str">
        <f t="shared" si="1272"/>
        <v>CONSISTENTE</v>
      </c>
      <c r="BS929" s="56">
        <v>67715239</v>
      </c>
      <c r="BT929" s="56">
        <v>0</v>
      </c>
      <c r="BU929" s="56">
        <v>0</v>
      </c>
      <c r="BV929" s="56">
        <v>0</v>
      </c>
      <c r="BW929" s="56">
        <v>67715239</v>
      </c>
      <c r="BX929" s="56">
        <v>0</v>
      </c>
      <c r="BY929" s="60">
        <v>1</v>
      </c>
      <c r="BZ929" s="59" t="str">
        <f t="shared" si="1273"/>
        <v>CONSISTENTE</v>
      </c>
      <c r="CA929" s="59" t="str">
        <f t="shared" si="1274"/>
        <v>CONSISTENTE</v>
      </c>
      <c r="CB929" s="59" t="str">
        <f t="shared" si="1275"/>
        <v>CONSISTENTE</v>
      </c>
      <c r="CC929" s="59" t="str">
        <f t="shared" si="1276"/>
        <v>CONSISTENTE</v>
      </c>
      <c r="CD929" s="59" t="str">
        <f t="shared" si="1277"/>
        <v>CONSISTENTE</v>
      </c>
      <c r="CE929" s="59" t="str">
        <f t="shared" si="1278"/>
        <v>CONSISTENTE</v>
      </c>
      <c r="CF929" s="56">
        <v>0</v>
      </c>
      <c r="CG929" s="56">
        <v>0</v>
      </c>
      <c r="CH929" s="56">
        <v>0</v>
      </c>
      <c r="CI929" s="56">
        <v>0</v>
      </c>
      <c r="CJ929" s="56">
        <v>0</v>
      </c>
      <c r="CK929" s="56">
        <v>0</v>
      </c>
      <c r="CL929" s="60">
        <v>0</v>
      </c>
      <c r="CM929" s="59" t="str">
        <f t="shared" si="1279"/>
        <v>CONSISTENTE</v>
      </c>
      <c r="CN929" s="59" t="str">
        <f t="shared" si="1280"/>
        <v>CONSISTENTE</v>
      </c>
      <c r="CO929" s="59" t="str">
        <f t="shared" si="1281"/>
        <v>CONSISTENTE</v>
      </c>
      <c r="CP929" s="59" t="str">
        <f t="shared" si="1282"/>
        <v>CONSISTENTE</v>
      </c>
      <c r="CQ929" s="59" t="str">
        <f t="shared" si="1283"/>
        <v>CONSISTENTE</v>
      </c>
      <c r="CR929" s="59" t="str">
        <f t="shared" si="1284"/>
        <v>CONSISTENTE</v>
      </c>
      <c r="CS929" s="59" t="str">
        <f t="shared" si="1285"/>
        <v>NO CONSISTENTE</v>
      </c>
      <c r="CT929" s="59" t="str">
        <f t="shared" si="1286"/>
        <v>CONSISTENTE</v>
      </c>
      <c r="CU929" s="59" t="str">
        <f t="shared" si="1287"/>
        <v>CONSISTENTE</v>
      </c>
      <c r="CV929" s="59" t="str">
        <f t="shared" si="1288"/>
        <v>CONSISTENTE</v>
      </c>
      <c r="CW929" s="59" t="str">
        <f t="shared" si="1289"/>
        <v>NO CONSISTENTE</v>
      </c>
      <c r="CX929" s="59" t="str">
        <f t="shared" si="1290"/>
        <v>CONSISTENTE</v>
      </c>
      <c r="CY929" s="56">
        <f t="shared" si="1291"/>
        <v>185728835</v>
      </c>
      <c r="CZ929" s="56">
        <f t="shared" si="1292"/>
        <v>3895596</v>
      </c>
      <c r="DA929" s="56">
        <f t="shared" si="1293"/>
        <v>0</v>
      </c>
      <c r="DB929" s="56">
        <f t="shared" si="1294"/>
        <v>114118000</v>
      </c>
      <c r="DC929" s="56">
        <f t="shared" si="1295"/>
        <v>67715239</v>
      </c>
      <c r="DD929" s="56">
        <f t="shared" si="1296"/>
        <v>0</v>
      </c>
      <c r="DE929" s="90">
        <f t="shared" si="1297"/>
        <v>181833239</v>
      </c>
      <c r="DF929" s="90">
        <f t="shared" si="1298"/>
        <v>0</v>
      </c>
      <c r="DG929" s="90">
        <f t="shared" si="1299"/>
        <v>0</v>
      </c>
      <c r="DH929" s="90">
        <f t="shared" si="1300"/>
        <v>114118000</v>
      </c>
      <c r="DI929" s="90">
        <f t="shared" si="1301"/>
        <v>67715239</v>
      </c>
      <c r="DJ929" s="98">
        <f t="shared" si="1302"/>
        <v>0</v>
      </c>
      <c r="DK929" s="103">
        <f t="shared" si="1303"/>
        <v>190490122</v>
      </c>
      <c r="DL929" s="91">
        <f t="shared" si="1304"/>
        <v>8656883</v>
      </c>
      <c r="DM929" s="91">
        <f t="shared" si="1305"/>
        <v>0</v>
      </c>
      <c r="DN929" s="91">
        <f t="shared" si="1306"/>
        <v>114118000</v>
      </c>
      <c r="DO929" s="91">
        <f t="shared" si="1307"/>
        <v>67715239</v>
      </c>
      <c r="DP929" s="91">
        <f t="shared" si="1308"/>
        <v>0</v>
      </c>
      <c r="DQ929" s="125" t="str">
        <f t="shared" si="1309"/>
        <v>NO CONSISTENTE</v>
      </c>
      <c r="DR929" s="147">
        <v>0</v>
      </c>
      <c r="DS929" s="147">
        <v>0</v>
      </c>
      <c r="DT929" s="147">
        <v>0</v>
      </c>
      <c r="DU929" s="147">
        <v>0</v>
      </c>
      <c r="DV929" s="147">
        <v>0</v>
      </c>
      <c r="DW929" s="147">
        <v>0</v>
      </c>
      <c r="DX929" s="59">
        <f>+VLOOKUP($E929,'[2]Ejecución I Semestre 2016'!$B$11:$X$1115,10,FALSE)</f>
        <v>1</v>
      </c>
      <c r="DY929" s="68" t="str">
        <f t="shared" si="1310"/>
        <v>CONSISTENTE</v>
      </c>
      <c r="DZ929" s="68" t="str">
        <f t="shared" si="1311"/>
        <v>CONSISTENTE</v>
      </c>
      <c r="EA929" s="68" t="str">
        <f t="shared" si="1312"/>
        <v>CONSISTENTE</v>
      </c>
      <c r="EB929" s="68" t="str">
        <f t="shared" si="1313"/>
        <v>CONSISTENTE</v>
      </c>
      <c r="EC929" s="68" t="str">
        <f t="shared" si="1314"/>
        <v>CONSISTENTE</v>
      </c>
      <c r="ED929" s="68" t="str">
        <f t="shared" si="1315"/>
        <v>CONSISTENTE</v>
      </c>
      <c r="EE929" s="132">
        <f t="shared" si="1316"/>
        <v>181833239</v>
      </c>
      <c r="EF929" s="131">
        <f t="shared" si="1317"/>
        <v>0</v>
      </c>
      <c r="EG929" s="131">
        <f t="shared" si="1318"/>
        <v>0</v>
      </c>
      <c r="EH929" s="131">
        <f t="shared" si="1319"/>
        <v>114118000</v>
      </c>
      <c r="EI929" s="131">
        <f t="shared" si="1320"/>
        <v>67715239</v>
      </c>
      <c r="EJ929" s="131">
        <f t="shared" si="1321"/>
        <v>0</v>
      </c>
      <c r="EK929" s="131">
        <f t="shared" si="1324"/>
        <v>190490122</v>
      </c>
      <c r="EL929" s="60">
        <f t="shared" si="1325"/>
        <v>8656883</v>
      </c>
      <c r="EM929" s="60">
        <f t="shared" si="1326"/>
        <v>0</v>
      </c>
      <c r="EN929" s="60">
        <f t="shared" si="1327"/>
        <v>114118000</v>
      </c>
      <c r="EO929" s="60">
        <f t="shared" si="1328"/>
        <v>67715239</v>
      </c>
      <c r="EP929" s="60">
        <f t="shared" si="1329"/>
        <v>0</v>
      </c>
      <c r="EQ929" s="90" t="str">
        <f t="shared" si="1330"/>
        <v>NO CONSISTENTE</v>
      </c>
    </row>
    <row r="930" spans="1:147" s="16" customFormat="1" ht="15" customHeight="1" x14ac:dyDescent="0.2">
      <c r="A930" s="53" t="s">
        <v>1670</v>
      </c>
      <c r="B930" s="56">
        <f t="shared" si="1322"/>
        <v>3066993786</v>
      </c>
      <c r="C930" s="59" t="str">
        <f t="shared" si="1323"/>
        <v>SI</v>
      </c>
      <c r="D930" s="51"/>
      <c r="E930" s="53" t="s">
        <v>1785</v>
      </c>
      <c r="F930" s="55" t="s">
        <v>1651</v>
      </c>
      <c r="G930" s="61" t="s">
        <v>1786</v>
      </c>
      <c r="H930" s="56">
        <v>3178483794</v>
      </c>
      <c r="I930" s="56">
        <v>0</v>
      </c>
      <c r="J930" s="56">
        <v>0</v>
      </c>
      <c r="K930" s="56">
        <v>111490008</v>
      </c>
      <c r="L930" s="56">
        <v>0</v>
      </c>
      <c r="M930" s="56">
        <v>0</v>
      </c>
      <c r="N930" s="57">
        <v>3066993786</v>
      </c>
      <c r="O930" s="58">
        <f t="shared" si="1245"/>
        <v>0</v>
      </c>
      <c r="P930" s="59" t="str">
        <f t="shared" si="1246"/>
        <v>CONSISTENTE</v>
      </c>
      <c r="Q930" s="87" t="str">
        <f t="shared" si="1247"/>
        <v>OK</v>
      </c>
      <c r="R930" s="56">
        <v>0</v>
      </c>
      <c r="S930" s="56">
        <v>400000000</v>
      </c>
      <c r="T930" s="56">
        <v>0</v>
      </c>
      <c r="U930" s="56">
        <v>2666993786</v>
      </c>
      <c r="V930" s="56">
        <v>0</v>
      </c>
      <c r="W930" s="59" t="s">
        <v>2314</v>
      </c>
      <c r="X930" s="59" t="s">
        <v>2312</v>
      </c>
      <c r="Y930" s="59" t="str">
        <f t="shared" si="1248"/>
        <v>CONSISTENTE</v>
      </c>
      <c r="Z930" s="59" t="str">
        <f t="shared" si="1331"/>
        <v/>
      </c>
      <c r="AA930" s="66">
        <f>+VLOOKUP($E930,'[1]PLAN DE APLICACIÓN'!$B$11:$V$1115,16,FALSE)</f>
        <v>44228224.909999996</v>
      </c>
      <c r="AB930" s="66">
        <f>+VLOOKUP($E930,'[1]PLAN DE APLICACIÓN'!$B$11:$V$1115,17,FALSE)</f>
        <v>44228224.909999996</v>
      </c>
      <c r="AC930" s="66">
        <f>+VLOOKUP($E930,'[1]PLAN DE APLICACIÓN'!$B$11:$V$1115,18,FALSE)</f>
        <v>0</v>
      </c>
      <c r="AD930" s="66">
        <f>+VLOOKUP($E930,'[1]PLAN DE APLICACIÓN'!$B$11:$V$1115,19,FALSE)</f>
        <v>0</v>
      </c>
      <c r="AE930" s="66">
        <f>+VLOOKUP($E930,'[1]PLAN DE APLICACIÓN'!$B$11:$V$1115,20,FALSE)</f>
        <v>0</v>
      </c>
      <c r="AF930" s="66">
        <f>+VLOOKUP($E930,'[1]PLAN DE APLICACIÓN'!$B$11:$V$1115,21,FALSE)</f>
        <v>0</v>
      </c>
      <c r="AG930" s="59" t="str">
        <f t="shared" si="1249"/>
        <v>CONSISTENTE</v>
      </c>
      <c r="AH930" s="59" t="str">
        <f t="shared" si="1250"/>
        <v>NO CONSISTENTE</v>
      </c>
      <c r="AI930" s="59" t="str">
        <f t="shared" si="1251"/>
        <v>CONSISTENTE</v>
      </c>
      <c r="AJ930" s="59" t="str">
        <f t="shared" si="1252"/>
        <v>CONSISTENTE</v>
      </c>
      <c r="AK930" s="59" t="str">
        <f t="shared" si="1253"/>
        <v>CONSISTENTE</v>
      </c>
      <c r="AL930" s="59" t="str">
        <f t="shared" si="1254"/>
        <v>CONSISTENTE</v>
      </c>
      <c r="AM930" s="56">
        <v>0</v>
      </c>
      <c r="AN930" s="56">
        <v>0</v>
      </c>
      <c r="AO930" s="56">
        <v>0</v>
      </c>
      <c r="AP930" s="56">
        <v>0</v>
      </c>
      <c r="AQ930" s="56">
        <v>0</v>
      </c>
      <c r="AR930" s="56">
        <v>0</v>
      </c>
      <c r="AS930" s="59">
        <v>1</v>
      </c>
      <c r="AT930" s="59" t="str">
        <f t="shared" si="1255"/>
        <v>CONSISTENTE</v>
      </c>
      <c r="AU930" s="59" t="str">
        <f t="shared" si="1256"/>
        <v>CONSISTENTE</v>
      </c>
      <c r="AV930" s="59" t="str">
        <f t="shared" si="1257"/>
        <v>CONSISTENTE</v>
      </c>
      <c r="AW930" s="59" t="str">
        <f t="shared" si="1258"/>
        <v>CONSISTENTE</v>
      </c>
      <c r="AX930" s="59" t="str">
        <f t="shared" si="1259"/>
        <v>CONSISTENTE</v>
      </c>
      <c r="AY930" s="59" t="str">
        <f t="shared" si="1260"/>
        <v>CONSISTENTE</v>
      </c>
      <c r="AZ930" s="56">
        <v>1176852306</v>
      </c>
      <c r="BA930" s="56">
        <v>0</v>
      </c>
      <c r="BB930" s="56">
        <v>0</v>
      </c>
      <c r="BC930" s="56">
        <v>0</v>
      </c>
      <c r="BD930" s="56">
        <v>1176852306</v>
      </c>
      <c r="BE930" s="56">
        <v>0</v>
      </c>
      <c r="BF930" s="60">
        <v>1</v>
      </c>
      <c r="BG930" s="59" t="str">
        <f t="shared" si="1261"/>
        <v>CONSISTENTE</v>
      </c>
      <c r="BH930" s="59" t="str">
        <f t="shared" si="1262"/>
        <v>CONSISTENTE</v>
      </c>
      <c r="BI930" s="59" t="str">
        <f t="shared" si="1263"/>
        <v>CONSISTENTE</v>
      </c>
      <c r="BJ930" s="59" t="str">
        <f t="shared" si="1264"/>
        <v>CONSISTENTE</v>
      </c>
      <c r="BK930" s="59" t="str">
        <f t="shared" si="1265"/>
        <v>CONSISTENTE</v>
      </c>
      <c r="BL930" s="59" t="str">
        <f t="shared" si="1266"/>
        <v>CONSISTENTE</v>
      </c>
      <c r="BM930" s="59" t="str">
        <f t="shared" si="1267"/>
        <v>CONSISTENTE</v>
      </c>
      <c r="BN930" s="59" t="str">
        <f t="shared" si="1268"/>
        <v>CONSISTENTE</v>
      </c>
      <c r="BO930" s="59" t="str">
        <f t="shared" si="1269"/>
        <v>CONSISTENTE</v>
      </c>
      <c r="BP930" s="59" t="str">
        <f t="shared" si="1270"/>
        <v>CONSISTENTE</v>
      </c>
      <c r="BQ930" s="59" t="str">
        <f t="shared" si="1271"/>
        <v>CONSISTENTE</v>
      </c>
      <c r="BR930" s="59" t="str">
        <f t="shared" si="1272"/>
        <v>CONSISTENTE</v>
      </c>
      <c r="BS930" s="56">
        <v>0</v>
      </c>
      <c r="BT930" s="56">
        <v>0</v>
      </c>
      <c r="BU930" s="56">
        <v>0</v>
      </c>
      <c r="BV930" s="56">
        <v>0</v>
      </c>
      <c r="BW930" s="56">
        <v>0</v>
      </c>
      <c r="BX930" s="56">
        <v>0</v>
      </c>
      <c r="BY930" s="60">
        <v>0</v>
      </c>
      <c r="BZ930" s="59" t="str">
        <f t="shared" si="1273"/>
        <v>CONSISTENTE</v>
      </c>
      <c r="CA930" s="59" t="str">
        <f t="shared" si="1274"/>
        <v>CONSISTENTE</v>
      </c>
      <c r="CB930" s="59" t="str">
        <f t="shared" si="1275"/>
        <v>CONSISTENTE</v>
      </c>
      <c r="CC930" s="59" t="str">
        <f t="shared" si="1276"/>
        <v>CONSISTENTE</v>
      </c>
      <c r="CD930" s="59" t="str">
        <f t="shared" si="1277"/>
        <v>CONSISTENTE</v>
      </c>
      <c r="CE930" s="59" t="str">
        <f t="shared" si="1278"/>
        <v>CONSISTENTE</v>
      </c>
      <c r="CF930" s="56">
        <v>1529685516</v>
      </c>
      <c r="CG930" s="56">
        <v>0</v>
      </c>
      <c r="CH930" s="56">
        <v>0</v>
      </c>
      <c r="CI930" s="56">
        <v>0</v>
      </c>
      <c r="CJ930" s="56">
        <v>1529885516</v>
      </c>
      <c r="CK930" s="56">
        <v>0</v>
      </c>
      <c r="CL930" s="60">
        <v>1</v>
      </c>
      <c r="CM930" s="59" t="str">
        <f t="shared" si="1279"/>
        <v>NO CONSISTENTE</v>
      </c>
      <c r="CN930" s="59" t="str">
        <f t="shared" si="1280"/>
        <v>CONSISTENTE</v>
      </c>
      <c r="CO930" s="59" t="str">
        <f t="shared" si="1281"/>
        <v>CONSISTENTE</v>
      </c>
      <c r="CP930" s="59" t="str">
        <f t="shared" si="1282"/>
        <v>CONSISTENTE</v>
      </c>
      <c r="CQ930" s="59" t="str">
        <f t="shared" si="1283"/>
        <v>NO CONSISTENTE</v>
      </c>
      <c r="CR930" s="59" t="str">
        <f t="shared" si="1284"/>
        <v>CONSISTENTE</v>
      </c>
      <c r="CS930" s="59" t="str">
        <f t="shared" si="1285"/>
        <v>CONSISTENTE</v>
      </c>
      <c r="CT930" s="59" t="str">
        <f t="shared" si="1286"/>
        <v>CONSISTENTE</v>
      </c>
      <c r="CU930" s="59" t="str">
        <f t="shared" si="1287"/>
        <v>CONSISTENTE</v>
      </c>
      <c r="CV930" s="59" t="str">
        <f t="shared" si="1288"/>
        <v>CONSISTENTE</v>
      </c>
      <c r="CW930" s="59" t="str">
        <f t="shared" si="1289"/>
        <v>CONSISTENTE</v>
      </c>
      <c r="CX930" s="59" t="str">
        <f t="shared" si="1290"/>
        <v>CONSISTENTE</v>
      </c>
      <c r="CY930" s="56">
        <f t="shared" si="1291"/>
        <v>3111222010.9099998</v>
      </c>
      <c r="CZ930" s="56">
        <f t="shared" si="1292"/>
        <v>44228224.909999996</v>
      </c>
      <c r="DA930" s="56">
        <f t="shared" si="1293"/>
        <v>400000000</v>
      </c>
      <c r="DB930" s="56">
        <f t="shared" si="1294"/>
        <v>0</v>
      </c>
      <c r="DC930" s="56">
        <f t="shared" si="1295"/>
        <v>2666993786</v>
      </c>
      <c r="DD930" s="56">
        <f t="shared" si="1296"/>
        <v>0</v>
      </c>
      <c r="DE930" s="90">
        <f t="shared" si="1297"/>
        <v>1176852306</v>
      </c>
      <c r="DF930" s="90">
        <f t="shared" si="1298"/>
        <v>0</v>
      </c>
      <c r="DG930" s="90">
        <f t="shared" si="1299"/>
        <v>0</v>
      </c>
      <c r="DH930" s="90">
        <f t="shared" si="1300"/>
        <v>0</v>
      </c>
      <c r="DI930" s="90">
        <f t="shared" si="1301"/>
        <v>1176852306</v>
      </c>
      <c r="DJ930" s="98">
        <f t="shared" si="1302"/>
        <v>0</v>
      </c>
      <c r="DK930" s="103">
        <f t="shared" si="1303"/>
        <v>2750966046.9099998</v>
      </c>
      <c r="DL930" s="91">
        <f t="shared" si="1304"/>
        <v>44228224.909999996</v>
      </c>
      <c r="DM930" s="91">
        <f t="shared" si="1305"/>
        <v>0</v>
      </c>
      <c r="DN930" s="91">
        <f t="shared" si="1306"/>
        <v>0</v>
      </c>
      <c r="DO930" s="91">
        <f t="shared" si="1307"/>
        <v>2706737822</v>
      </c>
      <c r="DP930" s="91">
        <f t="shared" si="1308"/>
        <v>0</v>
      </c>
      <c r="DQ930" s="125" t="str">
        <f t="shared" si="1309"/>
        <v>CONSISTENTE</v>
      </c>
      <c r="DR930" s="147">
        <v>0</v>
      </c>
      <c r="DS930" s="147">
        <v>0</v>
      </c>
      <c r="DT930" s="147">
        <v>0</v>
      </c>
      <c r="DU930" s="147">
        <v>0</v>
      </c>
      <c r="DV930" s="147">
        <v>0</v>
      </c>
      <c r="DW930" s="147">
        <v>0</v>
      </c>
      <c r="DX930" s="59">
        <f>+VLOOKUP($E930,'[2]Ejecución I Semestre 2016'!$B$11:$X$1115,10,FALSE)</f>
        <v>1</v>
      </c>
      <c r="DY930" s="68" t="str">
        <f t="shared" si="1310"/>
        <v>CONSISTENTE</v>
      </c>
      <c r="DZ930" s="68" t="str">
        <f t="shared" si="1311"/>
        <v>CONSISTENTE</v>
      </c>
      <c r="EA930" s="68" t="str">
        <f t="shared" si="1312"/>
        <v>CONSISTENTE</v>
      </c>
      <c r="EB930" s="68" t="str">
        <f t="shared" si="1313"/>
        <v>CONSISTENTE</v>
      </c>
      <c r="EC930" s="68" t="str">
        <f t="shared" si="1314"/>
        <v>NO CONSISTENTE</v>
      </c>
      <c r="ED930" s="68" t="str">
        <f t="shared" si="1315"/>
        <v>CONSISTENTE</v>
      </c>
      <c r="EE930" s="132">
        <f t="shared" si="1316"/>
        <v>1176852306</v>
      </c>
      <c r="EF930" s="131">
        <f t="shared" si="1317"/>
        <v>0</v>
      </c>
      <c r="EG930" s="131">
        <f t="shared" si="1318"/>
        <v>0</v>
      </c>
      <c r="EH930" s="131">
        <f t="shared" si="1319"/>
        <v>0</v>
      </c>
      <c r="EI930" s="131">
        <f t="shared" si="1320"/>
        <v>1176852306</v>
      </c>
      <c r="EJ930" s="131">
        <f t="shared" si="1321"/>
        <v>0</v>
      </c>
      <c r="EK930" s="131">
        <f t="shared" si="1324"/>
        <v>2750966046.9099998</v>
      </c>
      <c r="EL930" s="60">
        <f t="shared" si="1325"/>
        <v>44228224.909999996</v>
      </c>
      <c r="EM930" s="60">
        <f t="shared" si="1326"/>
        <v>0</v>
      </c>
      <c r="EN930" s="60">
        <f t="shared" si="1327"/>
        <v>0</v>
      </c>
      <c r="EO930" s="60">
        <f t="shared" si="1328"/>
        <v>2706737822</v>
      </c>
      <c r="EP930" s="60">
        <f t="shared" si="1329"/>
        <v>0</v>
      </c>
      <c r="EQ930" s="90" t="str">
        <f t="shared" si="1330"/>
        <v>CONSISTENTE</v>
      </c>
    </row>
    <row r="931" spans="1:147" s="16" customFormat="1" ht="15" customHeight="1" x14ac:dyDescent="0.2">
      <c r="A931" s="53" t="s">
        <v>1672</v>
      </c>
      <c r="B931" s="56">
        <f t="shared" si="1322"/>
        <v>117506500.42</v>
      </c>
      <c r="C931" s="59" t="str">
        <f t="shared" si="1323"/>
        <v>SI</v>
      </c>
      <c r="D931" s="51"/>
      <c r="E931" s="62" t="s">
        <v>1787</v>
      </c>
      <c r="F931" s="55" t="s">
        <v>1651</v>
      </c>
      <c r="G931" s="61" t="s">
        <v>204</v>
      </c>
      <c r="H931" s="56">
        <v>117506500.42</v>
      </c>
      <c r="I931" s="56">
        <v>0</v>
      </c>
      <c r="J931" s="56">
        <v>0</v>
      </c>
      <c r="K931" s="56">
        <v>0</v>
      </c>
      <c r="L931" s="56">
        <v>0</v>
      </c>
      <c r="M931" s="56">
        <v>0</v>
      </c>
      <c r="N931" s="57">
        <v>117506500.42</v>
      </c>
      <c r="O931" s="58">
        <f t="shared" si="1245"/>
        <v>0</v>
      </c>
      <c r="P931" s="59" t="str">
        <f t="shared" si="1246"/>
        <v>CONSISTENTE</v>
      </c>
      <c r="Q931" s="87" t="str">
        <f t="shared" si="1247"/>
        <v>OK</v>
      </c>
      <c r="R931" s="56">
        <v>0</v>
      </c>
      <c r="S931" s="56">
        <v>0</v>
      </c>
      <c r="T931" s="56">
        <v>58753250.210000001</v>
      </c>
      <c r="U931" s="56">
        <v>58753250.210000001</v>
      </c>
      <c r="V931" s="56">
        <v>0</v>
      </c>
      <c r="W931" s="59" t="s">
        <v>2314</v>
      </c>
      <c r="X931" s="59" t="s">
        <v>2312</v>
      </c>
      <c r="Y931" s="59" t="str">
        <f t="shared" si="1248"/>
        <v>CONSISTENTE</v>
      </c>
      <c r="Z931" s="59" t="str">
        <f t="shared" si="1331"/>
        <v/>
      </c>
      <c r="AA931" s="66">
        <f>+VLOOKUP($E931,'[1]PLAN DE APLICACIÓN'!$B$11:$V$1115,16,FALSE)</f>
        <v>0</v>
      </c>
      <c r="AB931" s="66">
        <f>+VLOOKUP($E931,'[1]PLAN DE APLICACIÓN'!$B$11:$V$1115,17,FALSE)</f>
        <v>0</v>
      </c>
      <c r="AC931" s="66">
        <f>+VLOOKUP($E931,'[1]PLAN DE APLICACIÓN'!$B$11:$V$1115,18,FALSE)</f>
        <v>0</v>
      </c>
      <c r="AD931" s="66">
        <f>+VLOOKUP($E931,'[1]PLAN DE APLICACIÓN'!$B$11:$V$1115,19,FALSE)</f>
        <v>0</v>
      </c>
      <c r="AE931" s="66">
        <f>+VLOOKUP($E931,'[1]PLAN DE APLICACIÓN'!$B$11:$V$1115,20,FALSE)</f>
        <v>0</v>
      </c>
      <c r="AF931" s="66">
        <f>+VLOOKUP($E931,'[1]PLAN DE APLICACIÓN'!$B$11:$V$1115,21,FALSE)</f>
        <v>0</v>
      </c>
      <c r="AG931" s="59" t="str">
        <f t="shared" si="1249"/>
        <v>CONSISTENTE</v>
      </c>
      <c r="AH931" s="59" t="str">
        <f t="shared" si="1250"/>
        <v>CONSISTENTE</v>
      </c>
      <c r="AI931" s="59" t="str">
        <f t="shared" si="1251"/>
        <v>CONSISTENTE</v>
      </c>
      <c r="AJ931" s="59" t="str">
        <f t="shared" si="1252"/>
        <v>CONSISTENTE</v>
      </c>
      <c r="AK931" s="59" t="str">
        <f t="shared" si="1253"/>
        <v>CONSISTENTE</v>
      </c>
      <c r="AL931" s="59" t="str">
        <f t="shared" si="1254"/>
        <v>CONSISTENTE</v>
      </c>
      <c r="AM931" s="56">
        <v>0</v>
      </c>
      <c r="AN931" s="56">
        <v>0</v>
      </c>
      <c r="AO931" s="56">
        <v>0</v>
      </c>
      <c r="AP931" s="56">
        <v>0</v>
      </c>
      <c r="AQ931" s="56">
        <v>0</v>
      </c>
      <c r="AR931" s="56">
        <v>0</v>
      </c>
      <c r="AS931" s="59">
        <v>1</v>
      </c>
      <c r="AT931" s="59" t="str">
        <f t="shared" si="1255"/>
        <v>CONSISTENTE</v>
      </c>
      <c r="AU931" s="59" t="str">
        <f t="shared" si="1256"/>
        <v>CONSISTENTE</v>
      </c>
      <c r="AV931" s="59" t="str">
        <f t="shared" si="1257"/>
        <v>CONSISTENTE</v>
      </c>
      <c r="AW931" s="59" t="str">
        <f t="shared" si="1258"/>
        <v>CONSISTENTE</v>
      </c>
      <c r="AX931" s="59" t="str">
        <f t="shared" si="1259"/>
        <v>CONSISTENTE</v>
      </c>
      <c r="AY931" s="59" t="str">
        <f t="shared" si="1260"/>
        <v>CONSISTENTE</v>
      </c>
      <c r="AZ931" s="56">
        <v>58753250.210000001</v>
      </c>
      <c r="BA931" s="56">
        <v>0</v>
      </c>
      <c r="BB931" s="56">
        <v>0</v>
      </c>
      <c r="BC931" s="56">
        <v>58753250.210000001</v>
      </c>
      <c r="BD931" s="56">
        <v>0</v>
      </c>
      <c r="BE931" s="56">
        <v>0</v>
      </c>
      <c r="BF931" s="60">
        <v>1</v>
      </c>
      <c r="BG931" s="59" t="str">
        <f t="shared" si="1261"/>
        <v>CONSISTENTE</v>
      </c>
      <c r="BH931" s="59" t="str">
        <f t="shared" si="1262"/>
        <v>CONSISTENTE</v>
      </c>
      <c r="BI931" s="59" t="str">
        <f t="shared" si="1263"/>
        <v>CONSISTENTE</v>
      </c>
      <c r="BJ931" s="59" t="str">
        <f t="shared" si="1264"/>
        <v>CONSISTENTE</v>
      </c>
      <c r="BK931" s="59" t="str">
        <f t="shared" si="1265"/>
        <v>CONSISTENTE</v>
      </c>
      <c r="BL931" s="59" t="str">
        <f t="shared" si="1266"/>
        <v>CONSISTENTE</v>
      </c>
      <c r="BM931" s="59" t="str">
        <f t="shared" si="1267"/>
        <v>CONSISTENTE</v>
      </c>
      <c r="BN931" s="59" t="str">
        <f t="shared" si="1268"/>
        <v>CONSISTENTE</v>
      </c>
      <c r="BO931" s="59" t="str">
        <f t="shared" si="1269"/>
        <v>CONSISTENTE</v>
      </c>
      <c r="BP931" s="59" t="str">
        <f t="shared" si="1270"/>
        <v>CONSISTENTE</v>
      </c>
      <c r="BQ931" s="59" t="str">
        <f t="shared" si="1271"/>
        <v>CONSISTENTE</v>
      </c>
      <c r="BR931" s="59" t="str">
        <f t="shared" si="1272"/>
        <v>CONSISTENTE</v>
      </c>
      <c r="BS931" s="56">
        <v>0</v>
      </c>
      <c r="BT931" s="56">
        <v>0</v>
      </c>
      <c r="BU931" s="56">
        <v>0</v>
      </c>
      <c r="BV931" s="56">
        <v>0</v>
      </c>
      <c r="BW931" s="56">
        <v>0</v>
      </c>
      <c r="BX931" s="56">
        <v>0</v>
      </c>
      <c r="BY931" s="60">
        <v>1</v>
      </c>
      <c r="BZ931" s="59" t="str">
        <f t="shared" si="1273"/>
        <v>CONSISTENTE</v>
      </c>
      <c r="CA931" s="59" t="str">
        <f t="shared" si="1274"/>
        <v>CONSISTENTE</v>
      </c>
      <c r="CB931" s="59" t="str">
        <f t="shared" si="1275"/>
        <v>CONSISTENTE</v>
      </c>
      <c r="CC931" s="59" t="str">
        <f t="shared" si="1276"/>
        <v>CONSISTENTE</v>
      </c>
      <c r="CD931" s="59" t="str">
        <f t="shared" si="1277"/>
        <v>CONSISTENTE</v>
      </c>
      <c r="CE931" s="59" t="str">
        <f t="shared" si="1278"/>
        <v>CONSISTENTE</v>
      </c>
      <c r="CF931" s="56">
        <v>91080856.329999998</v>
      </c>
      <c r="CG931" s="56">
        <v>0</v>
      </c>
      <c r="CH931" s="56">
        <v>0</v>
      </c>
      <c r="CI931" s="56">
        <v>91080856.329999998</v>
      </c>
      <c r="CJ931" s="56">
        <v>0</v>
      </c>
      <c r="CK931" s="56">
        <v>0</v>
      </c>
      <c r="CL931" s="60">
        <v>1</v>
      </c>
      <c r="CM931" s="59" t="str">
        <f t="shared" si="1279"/>
        <v>CONSISTENTE</v>
      </c>
      <c r="CN931" s="59" t="str">
        <f t="shared" si="1280"/>
        <v>CONSISTENTE</v>
      </c>
      <c r="CO931" s="59" t="str">
        <f t="shared" si="1281"/>
        <v>CONSISTENTE</v>
      </c>
      <c r="CP931" s="59" t="str">
        <f t="shared" si="1282"/>
        <v>NO CONSISTENTE</v>
      </c>
      <c r="CQ931" s="59" t="str">
        <f t="shared" si="1283"/>
        <v>CONSISTENTE</v>
      </c>
      <c r="CR931" s="59" t="str">
        <f t="shared" si="1284"/>
        <v>CONSISTENTE</v>
      </c>
      <c r="CS931" s="59" t="str">
        <f t="shared" si="1285"/>
        <v>CONSISTENTE</v>
      </c>
      <c r="CT931" s="59" t="str">
        <f t="shared" si="1286"/>
        <v>CONSISTENTE</v>
      </c>
      <c r="CU931" s="59" t="str">
        <f t="shared" si="1287"/>
        <v>CONSISTENTE</v>
      </c>
      <c r="CV931" s="59" t="str">
        <f t="shared" si="1288"/>
        <v>CONSISTENTE</v>
      </c>
      <c r="CW931" s="59" t="str">
        <f t="shared" si="1289"/>
        <v>CONSISTENTE</v>
      </c>
      <c r="CX931" s="59" t="str">
        <f t="shared" si="1290"/>
        <v>CONSISTENTE</v>
      </c>
      <c r="CY931" s="56">
        <f t="shared" si="1291"/>
        <v>117506500.42</v>
      </c>
      <c r="CZ931" s="56">
        <f t="shared" si="1292"/>
        <v>0</v>
      </c>
      <c r="DA931" s="56">
        <f t="shared" si="1293"/>
        <v>0</v>
      </c>
      <c r="DB931" s="56">
        <f t="shared" si="1294"/>
        <v>58753250.210000001</v>
      </c>
      <c r="DC931" s="56">
        <f t="shared" si="1295"/>
        <v>58753250.210000001</v>
      </c>
      <c r="DD931" s="56">
        <f t="shared" si="1296"/>
        <v>0</v>
      </c>
      <c r="DE931" s="90">
        <f t="shared" si="1297"/>
        <v>58753250.210000001</v>
      </c>
      <c r="DF931" s="90">
        <f t="shared" si="1298"/>
        <v>0</v>
      </c>
      <c r="DG931" s="90">
        <f t="shared" si="1299"/>
        <v>0</v>
      </c>
      <c r="DH931" s="90">
        <f t="shared" si="1300"/>
        <v>58753250.210000001</v>
      </c>
      <c r="DI931" s="90">
        <f t="shared" si="1301"/>
        <v>0</v>
      </c>
      <c r="DJ931" s="98">
        <f t="shared" si="1302"/>
        <v>0</v>
      </c>
      <c r="DK931" s="103">
        <f t="shared" si="1303"/>
        <v>149834106.53999999</v>
      </c>
      <c r="DL931" s="91">
        <f t="shared" si="1304"/>
        <v>0</v>
      </c>
      <c r="DM931" s="91">
        <f t="shared" si="1305"/>
        <v>0</v>
      </c>
      <c r="DN931" s="91">
        <f t="shared" si="1306"/>
        <v>149834106.53999999</v>
      </c>
      <c r="DO931" s="91">
        <f t="shared" si="1307"/>
        <v>0</v>
      </c>
      <c r="DP931" s="91">
        <f t="shared" si="1308"/>
        <v>0</v>
      </c>
      <c r="DQ931" s="125" t="str">
        <f t="shared" si="1309"/>
        <v>NO CONSISTENTE</v>
      </c>
      <c r="DR931" s="147">
        <v>0</v>
      </c>
      <c r="DS931" s="147">
        <v>0</v>
      </c>
      <c r="DT931" s="147">
        <v>0</v>
      </c>
      <c r="DU931" s="147">
        <v>0</v>
      </c>
      <c r="DV931" s="147">
        <v>0</v>
      </c>
      <c r="DW931" s="147">
        <v>0</v>
      </c>
      <c r="DX931" s="59">
        <f>+VLOOKUP($E931,'[2]Ejecución I Semestre 2016'!$B$11:$X$1115,10,FALSE)</f>
        <v>1</v>
      </c>
      <c r="DY931" s="68" t="str">
        <f t="shared" si="1310"/>
        <v>CONSISTENTE</v>
      </c>
      <c r="DZ931" s="68" t="str">
        <f t="shared" si="1311"/>
        <v>CONSISTENTE</v>
      </c>
      <c r="EA931" s="68" t="str">
        <f t="shared" si="1312"/>
        <v>CONSISTENTE</v>
      </c>
      <c r="EB931" s="68" t="str">
        <f t="shared" si="1313"/>
        <v>NO CONSISTENTE</v>
      </c>
      <c r="EC931" s="68" t="str">
        <f t="shared" si="1314"/>
        <v>CONSISTENTE</v>
      </c>
      <c r="ED931" s="68" t="str">
        <f t="shared" si="1315"/>
        <v>CONSISTENTE</v>
      </c>
      <c r="EE931" s="132">
        <f t="shared" si="1316"/>
        <v>58753250.210000001</v>
      </c>
      <c r="EF931" s="131">
        <f t="shared" si="1317"/>
        <v>0</v>
      </c>
      <c r="EG931" s="131">
        <f t="shared" si="1318"/>
        <v>0</v>
      </c>
      <c r="EH931" s="131">
        <f t="shared" si="1319"/>
        <v>58753250.210000001</v>
      </c>
      <c r="EI931" s="131">
        <f t="shared" si="1320"/>
        <v>0</v>
      </c>
      <c r="EJ931" s="131">
        <f t="shared" si="1321"/>
        <v>0</v>
      </c>
      <c r="EK931" s="131">
        <f t="shared" si="1324"/>
        <v>149834106.53999999</v>
      </c>
      <c r="EL931" s="60">
        <f t="shared" si="1325"/>
        <v>0</v>
      </c>
      <c r="EM931" s="60">
        <f t="shared" si="1326"/>
        <v>0</v>
      </c>
      <c r="EN931" s="60">
        <f t="shared" si="1327"/>
        <v>149834106.53999999</v>
      </c>
      <c r="EO931" s="60">
        <f t="shared" si="1328"/>
        <v>0</v>
      </c>
      <c r="EP931" s="60">
        <f t="shared" si="1329"/>
        <v>0</v>
      </c>
      <c r="EQ931" s="90" t="str">
        <f t="shared" si="1330"/>
        <v>NO CONSISTENTE</v>
      </c>
    </row>
    <row r="932" spans="1:147" s="16" customFormat="1" ht="15" customHeight="1" x14ac:dyDescent="0.2">
      <c r="A932" s="53" t="s">
        <v>1674</v>
      </c>
      <c r="B932" s="56">
        <f t="shared" si="1322"/>
        <v>0</v>
      </c>
      <c r="C932" s="59" t="str">
        <f t="shared" si="1323"/>
        <v>NO</v>
      </c>
      <c r="D932" s="51"/>
      <c r="E932" s="53" t="s">
        <v>1788</v>
      </c>
      <c r="F932" s="55" t="s">
        <v>1651</v>
      </c>
      <c r="G932" s="55" t="s">
        <v>1789</v>
      </c>
      <c r="H932" s="56">
        <v>9932150.1999999993</v>
      </c>
      <c r="I932" s="56">
        <v>0</v>
      </c>
      <c r="J932" s="56">
        <v>0</v>
      </c>
      <c r="K932" s="56">
        <v>0</v>
      </c>
      <c r="L932" s="56">
        <v>0</v>
      </c>
      <c r="M932" s="56">
        <v>0</v>
      </c>
      <c r="N932" s="57">
        <v>9932150.1999999993</v>
      </c>
      <c r="O932" s="58">
        <f t="shared" si="1245"/>
        <v>0</v>
      </c>
      <c r="P932" s="59" t="str">
        <f t="shared" si="1246"/>
        <v>CONSISTENTE</v>
      </c>
      <c r="Q932" s="87" t="str">
        <f t="shared" si="1247"/>
        <v>OK</v>
      </c>
      <c r="R932" s="56">
        <v>0</v>
      </c>
      <c r="S932" s="56">
        <v>0</v>
      </c>
      <c r="T932" s="56">
        <v>0</v>
      </c>
      <c r="U932" s="56">
        <v>0</v>
      </c>
      <c r="V932" s="56">
        <v>0</v>
      </c>
      <c r="W932" s="59" t="s">
        <v>2314</v>
      </c>
      <c r="X932" s="59" t="s">
        <v>2312</v>
      </c>
      <c r="Y932" s="59" t="str">
        <f t="shared" si="1248"/>
        <v>CONSISTENTE</v>
      </c>
      <c r="Z932" s="59" t="str">
        <f t="shared" si="1331"/>
        <v/>
      </c>
      <c r="AA932" s="66">
        <f>+VLOOKUP($E932,'[1]PLAN DE APLICACIÓN'!$B$11:$V$1115,16,FALSE)</f>
        <v>11133164</v>
      </c>
      <c r="AB932" s="66">
        <f>+VLOOKUP($E932,'[1]PLAN DE APLICACIÓN'!$B$11:$V$1115,17,FALSE)</f>
        <v>11133164</v>
      </c>
      <c r="AC932" s="66">
        <f>+VLOOKUP($E932,'[1]PLAN DE APLICACIÓN'!$B$11:$V$1115,18,FALSE)</f>
        <v>0</v>
      </c>
      <c r="AD932" s="66">
        <f>+VLOOKUP($E932,'[1]PLAN DE APLICACIÓN'!$B$11:$V$1115,19,FALSE)</f>
        <v>0</v>
      </c>
      <c r="AE932" s="66">
        <f>+VLOOKUP($E932,'[1]PLAN DE APLICACIÓN'!$B$11:$V$1115,20,FALSE)</f>
        <v>0</v>
      </c>
      <c r="AF932" s="66">
        <f>+VLOOKUP($E932,'[1]PLAN DE APLICACIÓN'!$B$11:$V$1115,21,FALSE)</f>
        <v>0</v>
      </c>
      <c r="AG932" s="59" t="str">
        <f t="shared" si="1249"/>
        <v>CONSISTENTE</v>
      </c>
      <c r="AH932" s="59" t="str">
        <f t="shared" si="1250"/>
        <v>NO CONSISTENTE</v>
      </c>
      <c r="AI932" s="59" t="str">
        <f t="shared" si="1251"/>
        <v>CONSISTENTE</v>
      </c>
      <c r="AJ932" s="59" t="str">
        <f t="shared" si="1252"/>
        <v>CONSISTENTE</v>
      </c>
      <c r="AK932" s="59" t="str">
        <f t="shared" si="1253"/>
        <v>CONSISTENTE</v>
      </c>
      <c r="AL932" s="59" t="str">
        <f t="shared" si="1254"/>
        <v>CONSISTENTE</v>
      </c>
      <c r="AM932" s="56">
        <v>0</v>
      </c>
      <c r="AN932" s="56">
        <v>0</v>
      </c>
      <c r="AO932" s="56">
        <v>0</v>
      </c>
      <c r="AP932" s="56">
        <v>0</v>
      </c>
      <c r="AQ932" s="56">
        <v>0</v>
      </c>
      <c r="AR932" s="56">
        <v>0</v>
      </c>
      <c r="AS932" s="59">
        <v>1</v>
      </c>
      <c r="AT932" s="59" t="str">
        <f t="shared" si="1255"/>
        <v>CONSISTENTE</v>
      </c>
      <c r="AU932" s="59" t="str">
        <f t="shared" si="1256"/>
        <v>CONSISTENTE</v>
      </c>
      <c r="AV932" s="59" t="str">
        <f t="shared" si="1257"/>
        <v>CONSISTENTE</v>
      </c>
      <c r="AW932" s="59" t="str">
        <f t="shared" si="1258"/>
        <v>CONSISTENTE</v>
      </c>
      <c r="AX932" s="59" t="str">
        <f t="shared" si="1259"/>
        <v>CONSISTENTE</v>
      </c>
      <c r="AY932" s="59" t="str">
        <f t="shared" si="1260"/>
        <v>CONSISTENTE</v>
      </c>
      <c r="AZ932" s="56">
        <v>0</v>
      </c>
      <c r="BA932" s="56">
        <v>0</v>
      </c>
      <c r="BB932" s="56">
        <v>0</v>
      </c>
      <c r="BC932" s="56">
        <v>0</v>
      </c>
      <c r="BD932" s="56">
        <v>0</v>
      </c>
      <c r="BE932" s="56">
        <v>0</v>
      </c>
      <c r="BF932" s="60">
        <v>1</v>
      </c>
      <c r="BG932" s="59" t="str">
        <f t="shared" si="1261"/>
        <v>CONSISTENTE</v>
      </c>
      <c r="BH932" s="59" t="str">
        <f t="shared" si="1262"/>
        <v>CONSISTENTE</v>
      </c>
      <c r="BI932" s="59" t="str">
        <f t="shared" si="1263"/>
        <v>CONSISTENTE</v>
      </c>
      <c r="BJ932" s="59" t="str">
        <f t="shared" si="1264"/>
        <v>CONSISTENTE</v>
      </c>
      <c r="BK932" s="59" t="str">
        <f t="shared" si="1265"/>
        <v>CONSISTENTE</v>
      </c>
      <c r="BL932" s="59" t="str">
        <f t="shared" si="1266"/>
        <v>CONSISTENTE</v>
      </c>
      <c r="BM932" s="59" t="str">
        <f t="shared" si="1267"/>
        <v>CONSISTENTE</v>
      </c>
      <c r="BN932" s="59" t="str">
        <f t="shared" si="1268"/>
        <v>CONSISTENTE</v>
      </c>
      <c r="BO932" s="59" t="str">
        <f t="shared" si="1269"/>
        <v>CONSISTENTE</v>
      </c>
      <c r="BP932" s="59" t="str">
        <f t="shared" si="1270"/>
        <v>CONSISTENTE</v>
      </c>
      <c r="BQ932" s="59" t="str">
        <f t="shared" si="1271"/>
        <v>CONSISTENTE</v>
      </c>
      <c r="BR932" s="59" t="str">
        <f t="shared" si="1272"/>
        <v>CONSISTENTE</v>
      </c>
      <c r="BS932" s="56">
        <v>0</v>
      </c>
      <c r="BT932" s="56">
        <v>0</v>
      </c>
      <c r="BU932" s="56">
        <v>0</v>
      </c>
      <c r="BV932" s="56">
        <v>0</v>
      </c>
      <c r="BW932" s="56">
        <v>0</v>
      </c>
      <c r="BX932" s="56">
        <v>0</v>
      </c>
      <c r="BY932" s="60">
        <v>1</v>
      </c>
      <c r="BZ932" s="59" t="str">
        <f t="shared" si="1273"/>
        <v>CONSISTENTE</v>
      </c>
      <c r="CA932" s="59" t="str">
        <f t="shared" si="1274"/>
        <v>CONSISTENTE</v>
      </c>
      <c r="CB932" s="59" t="str">
        <f t="shared" si="1275"/>
        <v>CONSISTENTE</v>
      </c>
      <c r="CC932" s="59" t="str">
        <f t="shared" si="1276"/>
        <v>CONSISTENTE</v>
      </c>
      <c r="CD932" s="59" t="str">
        <f t="shared" si="1277"/>
        <v>CONSISTENTE</v>
      </c>
      <c r="CE932" s="59" t="str">
        <f t="shared" si="1278"/>
        <v>CONSISTENTE</v>
      </c>
      <c r="CF932" s="56">
        <v>0</v>
      </c>
      <c r="CG932" s="56">
        <v>0</v>
      </c>
      <c r="CH932" s="56">
        <v>0</v>
      </c>
      <c r="CI932" s="56">
        <v>0</v>
      </c>
      <c r="CJ932" s="56">
        <v>0</v>
      </c>
      <c r="CK932" s="56">
        <v>0</v>
      </c>
      <c r="CL932" s="60">
        <v>1</v>
      </c>
      <c r="CM932" s="59" t="str">
        <f t="shared" si="1279"/>
        <v>CONSISTENTE</v>
      </c>
      <c r="CN932" s="59" t="str">
        <f t="shared" si="1280"/>
        <v>CONSISTENTE</v>
      </c>
      <c r="CO932" s="59" t="str">
        <f t="shared" si="1281"/>
        <v>CONSISTENTE</v>
      </c>
      <c r="CP932" s="59" t="str">
        <f t="shared" si="1282"/>
        <v>CONSISTENTE</v>
      </c>
      <c r="CQ932" s="59" t="str">
        <f t="shared" si="1283"/>
        <v>CONSISTENTE</v>
      </c>
      <c r="CR932" s="59" t="str">
        <f t="shared" si="1284"/>
        <v>CONSISTENTE</v>
      </c>
      <c r="CS932" s="59" t="str">
        <f t="shared" si="1285"/>
        <v>CONSISTENTE</v>
      </c>
      <c r="CT932" s="59" t="str">
        <f t="shared" si="1286"/>
        <v>CONSISTENTE</v>
      </c>
      <c r="CU932" s="59" t="str">
        <f t="shared" si="1287"/>
        <v>CONSISTENTE</v>
      </c>
      <c r="CV932" s="59" t="str">
        <f t="shared" si="1288"/>
        <v>CONSISTENTE</v>
      </c>
      <c r="CW932" s="59" t="str">
        <f t="shared" si="1289"/>
        <v>CONSISTENTE</v>
      </c>
      <c r="CX932" s="59" t="str">
        <f t="shared" si="1290"/>
        <v>CONSISTENTE</v>
      </c>
      <c r="CY932" s="56">
        <f t="shared" si="1291"/>
        <v>11133164</v>
      </c>
      <c r="CZ932" s="56">
        <f t="shared" si="1292"/>
        <v>11133164</v>
      </c>
      <c r="DA932" s="56">
        <f t="shared" si="1293"/>
        <v>0</v>
      </c>
      <c r="DB932" s="56">
        <f t="shared" si="1294"/>
        <v>0</v>
      </c>
      <c r="DC932" s="56">
        <f t="shared" si="1295"/>
        <v>0</v>
      </c>
      <c r="DD932" s="56">
        <f t="shared" si="1296"/>
        <v>0</v>
      </c>
      <c r="DE932" s="90">
        <f t="shared" si="1297"/>
        <v>0</v>
      </c>
      <c r="DF932" s="90">
        <f t="shared" si="1298"/>
        <v>0</v>
      </c>
      <c r="DG932" s="90">
        <f t="shared" si="1299"/>
        <v>0</v>
      </c>
      <c r="DH932" s="90">
        <f t="shared" si="1300"/>
        <v>0</v>
      </c>
      <c r="DI932" s="90">
        <f t="shared" si="1301"/>
        <v>0</v>
      </c>
      <c r="DJ932" s="98">
        <f t="shared" si="1302"/>
        <v>0</v>
      </c>
      <c r="DK932" s="103">
        <f t="shared" si="1303"/>
        <v>11133164</v>
      </c>
      <c r="DL932" s="91">
        <f t="shared" si="1304"/>
        <v>11133164</v>
      </c>
      <c r="DM932" s="91">
        <f t="shared" si="1305"/>
        <v>0</v>
      </c>
      <c r="DN932" s="91">
        <f t="shared" si="1306"/>
        <v>0</v>
      </c>
      <c r="DO932" s="91">
        <f t="shared" si="1307"/>
        <v>0</v>
      </c>
      <c r="DP932" s="91">
        <f t="shared" si="1308"/>
        <v>0</v>
      </c>
      <c r="DQ932" s="125" t="str">
        <f t="shared" si="1309"/>
        <v>CONSISTENTE</v>
      </c>
      <c r="DR932" s="147">
        <v>0</v>
      </c>
      <c r="DS932" s="147">
        <v>0</v>
      </c>
      <c r="DT932" s="147">
        <v>0</v>
      </c>
      <c r="DU932" s="147">
        <v>0</v>
      </c>
      <c r="DV932" s="147">
        <v>0</v>
      </c>
      <c r="DW932" s="147">
        <v>0</v>
      </c>
      <c r="DX932" s="59">
        <f>+VLOOKUP($E932,'[2]Ejecución I Semestre 2016'!$B$11:$X$1115,10,FALSE)</f>
        <v>0</v>
      </c>
      <c r="DY932" s="68" t="str">
        <f t="shared" si="1310"/>
        <v>CONSISTENTE</v>
      </c>
      <c r="DZ932" s="68" t="str">
        <f t="shared" si="1311"/>
        <v>CONSISTENTE</v>
      </c>
      <c r="EA932" s="68" t="str">
        <f t="shared" si="1312"/>
        <v>CONSISTENTE</v>
      </c>
      <c r="EB932" s="68" t="str">
        <f t="shared" si="1313"/>
        <v>CONSISTENTE</v>
      </c>
      <c r="EC932" s="68" t="str">
        <f t="shared" si="1314"/>
        <v>CONSISTENTE</v>
      </c>
      <c r="ED932" s="68" t="str">
        <f t="shared" si="1315"/>
        <v>CONSISTENTE</v>
      </c>
      <c r="EE932" s="132">
        <f t="shared" si="1316"/>
        <v>0</v>
      </c>
      <c r="EF932" s="131">
        <f t="shared" si="1317"/>
        <v>0</v>
      </c>
      <c r="EG932" s="131">
        <f t="shared" si="1318"/>
        <v>0</v>
      </c>
      <c r="EH932" s="131">
        <f t="shared" si="1319"/>
        <v>0</v>
      </c>
      <c r="EI932" s="131">
        <f t="shared" si="1320"/>
        <v>0</v>
      </c>
      <c r="EJ932" s="131">
        <f t="shared" si="1321"/>
        <v>0</v>
      </c>
      <c r="EK932" s="131">
        <f t="shared" si="1324"/>
        <v>11133164</v>
      </c>
      <c r="EL932" s="60">
        <f t="shared" si="1325"/>
        <v>11133164</v>
      </c>
      <c r="EM932" s="60">
        <f t="shared" si="1326"/>
        <v>0</v>
      </c>
      <c r="EN932" s="60">
        <f t="shared" si="1327"/>
        <v>0</v>
      </c>
      <c r="EO932" s="60">
        <f t="shared" si="1328"/>
        <v>0</v>
      </c>
      <c r="EP932" s="60">
        <f t="shared" si="1329"/>
        <v>0</v>
      </c>
      <c r="EQ932" s="90" t="str">
        <f t="shared" si="1330"/>
        <v>CONSISTENTE</v>
      </c>
    </row>
    <row r="933" spans="1:147" s="16" customFormat="1" ht="15" customHeight="1" x14ac:dyDescent="0.2">
      <c r="A933" s="53" t="s">
        <v>1676</v>
      </c>
      <c r="B933" s="56">
        <f t="shared" si="1322"/>
        <v>705289332.16999996</v>
      </c>
      <c r="C933" s="59" t="str">
        <f t="shared" si="1323"/>
        <v>SI</v>
      </c>
      <c r="D933" s="51"/>
      <c r="E933" s="53" t="s">
        <v>1790</v>
      </c>
      <c r="F933" s="55" t="s">
        <v>1651</v>
      </c>
      <c r="G933" s="61" t="s">
        <v>1791</v>
      </c>
      <c r="H933" s="56">
        <v>705289333</v>
      </c>
      <c r="I933" s="56">
        <v>0</v>
      </c>
      <c r="J933" s="56">
        <v>0</v>
      </c>
      <c r="K933" s="56">
        <v>0</v>
      </c>
      <c r="L933" s="56">
        <v>0</v>
      </c>
      <c r="M933" s="56">
        <v>0</v>
      </c>
      <c r="N933" s="57">
        <v>705289333</v>
      </c>
      <c r="O933" s="58">
        <f t="shared" si="1245"/>
        <v>0</v>
      </c>
      <c r="P933" s="59" t="str">
        <f t="shared" si="1246"/>
        <v>CONSISTENTE</v>
      </c>
      <c r="Q933" s="87" t="str">
        <f t="shared" si="1247"/>
        <v>OK</v>
      </c>
      <c r="R933" s="56">
        <v>81123428</v>
      </c>
      <c r="S933" s="56">
        <v>65272310.079999998</v>
      </c>
      <c r="T933" s="56">
        <v>326885119</v>
      </c>
      <c r="U933" s="56">
        <v>232008475.09</v>
      </c>
      <c r="V933" s="56">
        <v>0</v>
      </c>
      <c r="W933" s="59" t="s">
        <v>2314</v>
      </c>
      <c r="X933" s="59" t="s">
        <v>2312</v>
      </c>
      <c r="Y933" s="59" t="str">
        <f t="shared" si="1248"/>
        <v>CONSISTENTE</v>
      </c>
      <c r="Z933" s="59" t="str">
        <f t="shared" si="1331"/>
        <v/>
      </c>
      <c r="AA933" s="66">
        <f>+VLOOKUP($E933,'[1]PLAN DE APLICACIÓN'!$B$11:$V$1115,16,FALSE)</f>
        <v>0</v>
      </c>
      <c r="AB933" s="66">
        <f>+VLOOKUP($E933,'[1]PLAN DE APLICACIÓN'!$B$11:$V$1115,17,FALSE)</f>
        <v>0</v>
      </c>
      <c r="AC933" s="66">
        <f>+VLOOKUP($E933,'[1]PLAN DE APLICACIÓN'!$B$11:$V$1115,18,FALSE)</f>
        <v>0</v>
      </c>
      <c r="AD933" s="66">
        <f>+VLOOKUP($E933,'[1]PLAN DE APLICACIÓN'!$B$11:$V$1115,19,FALSE)</f>
        <v>0</v>
      </c>
      <c r="AE933" s="66">
        <f>+VLOOKUP($E933,'[1]PLAN DE APLICACIÓN'!$B$11:$V$1115,20,FALSE)</f>
        <v>0</v>
      </c>
      <c r="AF933" s="66">
        <f>+VLOOKUP($E933,'[1]PLAN DE APLICACIÓN'!$B$11:$V$1115,21,FALSE)</f>
        <v>0</v>
      </c>
      <c r="AG933" s="59" t="str">
        <f t="shared" si="1249"/>
        <v>CONSISTENTE</v>
      </c>
      <c r="AH933" s="59" t="str">
        <f t="shared" si="1250"/>
        <v>CONSISTENTE</v>
      </c>
      <c r="AI933" s="59" t="str">
        <f t="shared" si="1251"/>
        <v>CONSISTENTE</v>
      </c>
      <c r="AJ933" s="59" t="str">
        <f t="shared" si="1252"/>
        <v>CONSISTENTE</v>
      </c>
      <c r="AK933" s="59" t="str">
        <f t="shared" si="1253"/>
        <v>CONSISTENTE</v>
      </c>
      <c r="AL933" s="59" t="str">
        <f t="shared" si="1254"/>
        <v>CONSISTENTE</v>
      </c>
      <c r="AM933" s="56">
        <v>0</v>
      </c>
      <c r="AN933" s="56">
        <v>0</v>
      </c>
      <c r="AO933" s="56">
        <v>0</v>
      </c>
      <c r="AP933" s="56">
        <v>0</v>
      </c>
      <c r="AQ933" s="56">
        <v>0</v>
      </c>
      <c r="AR933" s="56">
        <v>0</v>
      </c>
      <c r="AS933" s="59">
        <v>1</v>
      </c>
      <c r="AT933" s="59" t="str">
        <f t="shared" si="1255"/>
        <v>CONSISTENTE</v>
      </c>
      <c r="AU933" s="59" t="str">
        <f t="shared" si="1256"/>
        <v>CONSISTENTE</v>
      </c>
      <c r="AV933" s="59" t="str">
        <f t="shared" si="1257"/>
        <v>CONSISTENTE</v>
      </c>
      <c r="AW933" s="59" t="str">
        <f t="shared" si="1258"/>
        <v>CONSISTENTE</v>
      </c>
      <c r="AX933" s="59" t="str">
        <f t="shared" si="1259"/>
        <v>CONSISTENTE</v>
      </c>
      <c r="AY933" s="59" t="str">
        <f t="shared" si="1260"/>
        <v>CONSISTENTE</v>
      </c>
      <c r="AZ933" s="56">
        <v>259348958</v>
      </c>
      <c r="BA933" s="56">
        <v>0</v>
      </c>
      <c r="BB933" s="56">
        <v>0</v>
      </c>
      <c r="BC933" s="56">
        <v>259348958</v>
      </c>
      <c r="BD933" s="56">
        <v>0</v>
      </c>
      <c r="BE933" s="56">
        <v>0</v>
      </c>
      <c r="BF933" s="60">
        <v>1</v>
      </c>
      <c r="BG933" s="59" t="str">
        <f t="shared" si="1261"/>
        <v>CONSISTENTE</v>
      </c>
      <c r="BH933" s="59" t="str">
        <f t="shared" si="1262"/>
        <v>CONSISTENTE</v>
      </c>
      <c r="BI933" s="59" t="str">
        <f t="shared" si="1263"/>
        <v>CONSISTENTE</v>
      </c>
      <c r="BJ933" s="59" t="str">
        <f t="shared" si="1264"/>
        <v>CONSISTENTE</v>
      </c>
      <c r="BK933" s="59" t="str">
        <f t="shared" si="1265"/>
        <v>CONSISTENTE</v>
      </c>
      <c r="BL933" s="59" t="str">
        <f t="shared" si="1266"/>
        <v>CONSISTENTE</v>
      </c>
      <c r="BM933" s="59" t="str">
        <f t="shared" si="1267"/>
        <v>CONSISTENTE</v>
      </c>
      <c r="BN933" s="59" t="str">
        <f t="shared" si="1268"/>
        <v>CONSISTENTE</v>
      </c>
      <c r="BO933" s="59" t="str">
        <f t="shared" si="1269"/>
        <v>CONSISTENTE</v>
      </c>
      <c r="BP933" s="59" t="str">
        <f t="shared" si="1270"/>
        <v>CONSISTENTE</v>
      </c>
      <c r="BQ933" s="59" t="str">
        <f t="shared" si="1271"/>
        <v>CONSISTENTE</v>
      </c>
      <c r="BR933" s="59" t="str">
        <f t="shared" si="1272"/>
        <v>CONSISTENTE</v>
      </c>
      <c r="BS933" s="56">
        <v>259348958</v>
      </c>
      <c r="BT933" s="56">
        <v>0</v>
      </c>
      <c r="BU933" s="56">
        <v>0</v>
      </c>
      <c r="BV933" s="56">
        <v>259348958</v>
      </c>
      <c r="BW933" s="56">
        <v>0</v>
      </c>
      <c r="BX933" s="56">
        <v>0</v>
      </c>
      <c r="BY933" s="60">
        <v>1</v>
      </c>
      <c r="BZ933" s="59" t="str">
        <f t="shared" si="1273"/>
        <v>CONSISTENTE</v>
      </c>
      <c r="CA933" s="59" t="str">
        <f t="shared" si="1274"/>
        <v>CONSISTENTE</v>
      </c>
      <c r="CB933" s="59" t="str">
        <f t="shared" si="1275"/>
        <v>CONSISTENTE</v>
      </c>
      <c r="CC933" s="59" t="str">
        <f t="shared" si="1276"/>
        <v>NO CONSISTENTE</v>
      </c>
      <c r="CD933" s="59" t="str">
        <f t="shared" si="1277"/>
        <v>CONSISTENTE</v>
      </c>
      <c r="CE933" s="59" t="str">
        <f t="shared" si="1278"/>
        <v>CONSISTENTE</v>
      </c>
      <c r="CF933" s="56">
        <v>259348958</v>
      </c>
      <c r="CG933" s="56">
        <v>0</v>
      </c>
      <c r="CH933" s="56">
        <v>0</v>
      </c>
      <c r="CI933" s="56">
        <v>259348958</v>
      </c>
      <c r="CJ933" s="56">
        <v>0</v>
      </c>
      <c r="CK933" s="56">
        <v>0</v>
      </c>
      <c r="CL933" s="60">
        <v>1</v>
      </c>
      <c r="CM933" s="59" t="str">
        <f t="shared" si="1279"/>
        <v>CONSISTENTE</v>
      </c>
      <c r="CN933" s="59" t="str">
        <f t="shared" si="1280"/>
        <v>CONSISTENTE</v>
      </c>
      <c r="CO933" s="59" t="str">
        <f t="shared" si="1281"/>
        <v>CONSISTENTE</v>
      </c>
      <c r="CP933" s="59" t="str">
        <f t="shared" si="1282"/>
        <v>NO CONSISTENTE</v>
      </c>
      <c r="CQ933" s="59" t="str">
        <f t="shared" si="1283"/>
        <v>CONSISTENTE</v>
      </c>
      <c r="CR933" s="59" t="str">
        <f t="shared" si="1284"/>
        <v>CONSISTENTE</v>
      </c>
      <c r="CS933" s="59" t="str">
        <f t="shared" si="1285"/>
        <v>CONSISTENTE</v>
      </c>
      <c r="CT933" s="59" t="str">
        <f t="shared" si="1286"/>
        <v>CONSISTENTE</v>
      </c>
      <c r="CU933" s="59" t="str">
        <f t="shared" si="1287"/>
        <v>CONSISTENTE</v>
      </c>
      <c r="CV933" s="59" t="str">
        <f t="shared" si="1288"/>
        <v>CONSISTENTE</v>
      </c>
      <c r="CW933" s="59" t="str">
        <f t="shared" si="1289"/>
        <v>CONSISTENTE</v>
      </c>
      <c r="CX933" s="59" t="str">
        <f t="shared" si="1290"/>
        <v>CONSISTENTE</v>
      </c>
      <c r="CY933" s="56">
        <f t="shared" si="1291"/>
        <v>705289332.16999996</v>
      </c>
      <c r="CZ933" s="56">
        <f t="shared" si="1292"/>
        <v>81123428</v>
      </c>
      <c r="DA933" s="56">
        <f t="shared" si="1293"/>
        <v>65272310.079999998</v>
      </c>
      <c r="DB933" s="56">
        <f t="shared" si="1294"/>
        <v>326885119</v>
      </c>
      <c r="DC933" s="56">
        <f t="shared" si="1295"/>
        <v>232008475.09</v>
      </c>
      <c r="DD933" s="56">
        <f t="shared" si="1296"/>
        <v>0</v>
      </c>
      <c r="DE933" s="90">
        <f t="shared" si="1297"/>
        <v>259348958</v>
      </c>
      <c r="DF933" s="90">
        <f t="shared" si="1298"/>
        <v>0</v>
      </c>
      <c r="DG933" s="90">
        <f t="shared" si="1299"/>
        <v>0</v>
      </c>
      <c r="DH933" s="90">
        <f t="shared" si="1300"/>
        <v>259348958</v>
      </c>
      <c r="DI933" s="90">
        <f t="shared" si="1301"/>
        <v>0</v>
      </c>
      <c r="DJ933" s="98">
        <f t="shared" si="1302"/>
        <v>0</v>
      </c>
      <c r="DK933" s="103">
        <f t="shared" si="1303"/>
        <v>518697916</v>
      </c>
      <c r="DL933" s="91">
        <f t="shared" si="1304"/>
        <v>0</v>
      </c>
      <c r="DM933" s="91">
        <f t="shared" si="1305"/>
        <v>0</v>
      </c>
      <c r="DN933" s="91">
        <f t="shared" si="1306"/>
        <v>518697916</v>
      </c>
      <c r="DO933" s="91">
        <f t="shared" si="1307"/>
        <v>0</v>
      </c>
      <c r="DP933" s="91">
        <f t="shared" si="1308"/>
        <v>0</v>
      </c>
      <c r="DQ933" s="125" t="str">
        <f t="shared" si="1309"/>
        <v>CONSISTENTE</v>
      </c>
      <c r="DR933" s="147">
        <v>0</v>
      </c>
      <c r="DS933" s="147">
        <v>0</v>
      </c>
      <c r="DT933" s="147">
        <v>0</v>
      </c>
      <c r="DU933" s="147">
        <v>0</v>
      </c>
      <c r="DV933" s="147">
        <v>0</v>
      </c>
      <c r="DW933" s="147">
        <v>0</v>
      </c>
      <c r="DX933" s="59">
        <f>+VLOOKUP($E933,'[2]Ejecución I Semestre 2016'!$B$11:$X$1115,10,FALSE)</f>
        <v>0</v>
      </c>
      <c r="DY933" s="68" t="str">
        <f t="shared" si="1310"/>
        <v>CONSISTENTE</v>
      </c>
      <c r="DZ933" s="68" t="str">
        <f t="shared" si="1311"/>
        <v>CONSISTENTE</v>
      </c>
      <c r="EA933" s="68" t="str">
        <f t="shared" si="1312"/>
        <v>CONSISTENTE</v>
      </c>
      <c r="EB933" s="68" t="str">
        <f t="shared" si="1313"/>
        <v>NO CONSISTENTE</v>
      </c>
      <c r="EC933" s="68" t="str">
        <f t="shared" si="1314"/>
        <v>CONSISTENTE</v>
      </c>
      <c r="ED933" s="68" t="str">
        <f t="shared" si="1315"/>
        <v>CONSISTENTE</v>
      </c>
      <c r="EE933" s="132">
        <f t="shared" si="1316"/>
        <v>259348958</v>
      </c>
      <c r="EF933" s="131">
        <f t="shared" si="1317"/>
        <v>0</v>
      </c>
      <c r="EG933" s="131">
        <f t="shared" si="1318"/>
        <v>0</v>
      </c>
      <c r="EH933" s="131">
        <f t="shared" si="1319"/>
        <v>259348958</v>
      </c>
      <c r="EI933" s="131">
        <f t="shared" si="1320"/>
        <v>0</v>
      </c>
      <c r="EJ933" s="131">
        <f t="shared" si="1321"/>
        <v>0</v>
      </c>
      <c r="EK933" s="131">
        <f t="shared" si="1324"/>
        <v>518697916</v>
      </c>
      <c r="EL933" s="60">
        <f t="shared" si="1325"/>
        <v>0</v>
      </c>
      <c r="EM933" s="60">
        <f t="shared" si="1326"/>
        <v>0</v>
      </c>
      <c r="EN933" s="60">
        <f t="shared" si="1327"/>
        <v>518697916</v>
      </c>
      <c r="EO933" s="60">
        <f t="shared" si="1328"/>
        <v>0</v>
      </c>
      <c r="EP933" s="60">
        <f t="shared" si="1329"/>
        <v>0</v>
      </c>
      <c r="EQ933" s="90" t="str">
        <f t="shared" si="1330"/>
        <v>CONSISTENTE</v>
      </c>
    </row>
    <row r="934" spans="1:147" ht="15" customHeight="1" x14ac:dyDescent="0.2">
      <c r="A934" s="53" t="s">
        <v>1678</v>
      </c>
      <c r="B934" s="56">
        <f t="shared" si="1322"/>
        <v>271477662.60000002</v>
      </c>
      <c r="C934" s="59" t="str">
        <f t="shared" si="1323"/>
        <v>SI</v>
      </c>
      <c r="E934" s="53" t="s">
        <v>1792</v>
      </c>
      <c r="F934" s="55" t="s">
        <v>1651</v>
      </c>
      <c r="G934" s="61" t="s">
        <v>1793</v>
      </c>
      <c r="H934" s="56">
        <v>284694771.29000002</v>
      </c>
      <c r="I934" s="56">
        <v>0</v>
      </c>
      <c r="J934" s="56">
        <v>0</v>
      </c>
      <c r="K934" s="56">
        <v>0</v>
      </c>
      <c r="L934" s="56">
        <v>0</v>
      </c>
      <c r="M934" s="56">
        <v>0</v>
      </c>
      <c r="N934" s="57">
        <v>284694771.29000002</v>
      </c>
      <c r="O934" s="58">
        <f t="shared" si="1245"/>
        <v>0</v>
      </c>
      <c r="P934" s="59" t="str">
        <f t="shared" si="1246"/>
        <v>CONSISTENTE</v>
      </c>
      <c r="Q934" s="87" t="str">
        <f t="shared" si="1247"/>
        <v>OK</v>
      </c>
      <c r="R934" s="56">
        <v>0</v>
      </c>
      <c r="S934" s="56">
        <v>0</v>
      </c>
      <c r="T934" s="56">
        <v>0</v>
      </c>
      <c r="U934" s="56">
        <v>271477662.60000002</v>
      </c>
      <c r="V934" s="56">
        <v>0</v>
      </c>
      <c r="W934" s="59" t="s">
        <v>2314</v>
      </c>
      <c r="X934" s="59" t="s">
        <v>2312</v>
      </c>
      <c r="Y934" s="59" t="str">
        <f t="shared" si="1248"/>
        <v>CONSISTENTE</v>
      </c>
      <c r="Z934" s="59" t="str">
        <f t="shared" si="1331"/>
        <v/>
      </c>
      <c r="AA934" s="66">
        <f>+VLOOKUP($E934,'[1]PLAN DE APLICACIÓN'!$B$11:$V$1115,16,FALSE)</f>
        <v>125692949.70999999</v>
      </c>
      <c r="AB934" s="66">
        <f>+VLOOKUP($E934,'[1]PLAN DE APLICACIÓN'!$B$11:$V$1115,17,FALSE)</f>
        <v>125692949.70999999</v>
      </c>
      <c r="AC934" s="66">
        <f>+VLOOKUP($E934,'[1]PLAN DE APLICACIÓN'!$B$11:$V$1115,18,FALSE)</f>
        <v>0</v>
      </c>
      <c r="AD934" s="66">
        <f>+VLOOKUP($E934,'[1]PLAN DE APLICACIÓN'!$B$11:$V$1115,19,FALSE)</f>
        <v>0</v>
      </c>
      <c r="AE934" s="66">
        <f>+VLOOKUP($E934,'[1]PLAN DE APLICACIÓN'!$B$11:$V$1115,20,FALSE)</f>
        <v>0</v>
      </c>
      <c r="AF934" s="66">
        <f>+VLOOKUP($E934,'[1]PLAN DE APLICACIÓN'!$B$11:$V$1115,21,FALSE)</f>
        <v>0</v>
      </c>
      <c r="AG934" s="59" t="str">
        <f t="shared" si="1249"/>
        <v>CONSISTENTE</v>
      </c>
      <c r="AH934" s="59" t="str">
        <f t="shared" si="1250"/>
        <v>NO CONSISTENTE</v>
      </c>
      <c r="AI934" s="59" t="str">
        <f t="shared" si="1251"/>
        <v>CONSISTENTE</v>
      </c>
      <c r="AJ934" s="59" t="str">
        <f t="shared" si="1252"/>
        <v>CONSISTENTE</v>
      </c>
      <c r="AK934" s="59" t="str">
        <f t="shared" si="1253"/>
        <v>CONSISTENTE</v>
      </c>
      <c r="AL934" s="59" t="str">
        <f t="shared" si="1254"/>
        <v>CONSISTENTE</v>
      </c>
      <c r="AM934" s="56">
        <v>0</v>
      </c>
      <c r="AN934" s="56">
        <v>0</v>
      </c>
      <c r="AO934" s="56">
        <v>0</v>
      </c>
      <c r="AP934" s="56">
        <v>0</v>
      </c>
      <c r="AQ934" s="56">
        <v>0</v>
      </c>
      <c r="AR934" s="56">
        <v>0</v>
      </c>
      <c r="AS934" s="59">
        <v>1</v>
      </c>
      <c r="AT934" s="59" t="str">
        <f t="shared" si="1255"/>
        <v>CONSISTENTE</v>
      </c>
      <c r="AU934" s="59" t="str">
        <f t="shared" si="1256"/>
        <v>CONSISTENTE</v>
      </c>
      <c r="AV934" s="59" t="str">
        <f t="shared" si="1257"/>
        <v>CONSISTENTE</v>
      </c>
      <c r="AW934" s="59" t="str">
        <f t="shared" si="1258"/>
        <v>CONSISTENTE</v>
      </c>
      <c r="AX934" s="59" t="str">
        <f t="shared" si="1259"/>
        <v>CONSISTENTE</v>
      </c>
      <c r="AY934" s="59" t="str">
        <f t="shared" si="1260"/>
        <v>CONSISTENTE</v>
      </c>
      <c r="AZ934" s="56">
        <v>0</v>
      </c>
      <c r="BA934" s="56">
        <v>0</v>
      </c>
      <c r="BB934" s="56">
        <v>0</v>
      </c>
      <c r="BC934" s="56">
        <v>0</v>
      </c>
      <c r="BD934" s="56">
        <v>0</v>
      </c>
      <c r="BE934" s="56">
        <v>0</v>
      </c>
      <c r="BF934" s="60">
        <v>1</v>
      </c>
      <c r="BG934" s="59" t="str">
        <f t="shared" si="1261"/>
        <v>CONSISTENTE</v>
      </c>
      <c r="BH934" s="59" t="str">
        <f t="shared" si="1262"/>
        <v>CONSISTENTE</v>
      </c>
      <c r="BI934" s="59" t="str">
        <f t="shared" si="1263"/>
        <v>CONSISTENTE</v>
      </c>
      <c r="BJ934" s="59" t="str">
        <f t="shared" si="1264"/>
        <v>CONSISTENTE</v>
      </c>
      <c r="BK934" s="59" t="str">
        <f t="shared" si="1265"/>
        <v>CONSISTENTE</v>
      </c>
      <c r="BL934" s="59" t="str">
        <f t="shared" si="1266"/>
        <v>CONSISTENTE</v>
      </c>
      <c r="BM934" s="59" t="str">
        <f t="shared" si="1267"/>
        <v>CONSISTENTE</v>
      </c>
      <c r="BN934" s="59" t="str">
        <f t="shared" si="1268"/>
        <v>CONSISTENTE</v>
      </c>
      <c r="BO934" s="59" t="str">
        <f t="shared" si="1269"/>
        <v>CONSISTENTE</v>
      </c>
      <c r="BP934" s="59" t="str">
        <f t="shared" si="1270"/>
        <v>CONSISTENTE</v>
      </c>
      <c r="BQ934" s="59" t="str">
        <f t="shared" si="1271"/>
        <v>CONSISTENTE</v>
      </c>
      <c r="BR934" s="59" t="str">
        <f t="shared" si="1272"/>
        <v>CONSISTENTE</v>
      </c>
      <c r="BS934" s="56">
        <v>397170612.31</v>
      </c>
      <c r="BT934" s="56">
        <v>125692949.70999999</v>
      </c>
      <c r="BU934" s="56">
        <v>0</v>
      </c>
      <c r="BV934" s="56">
        <v>0</v>
      </c>
      <c r="BW934" s="56">
        <v>271477662.60000002</v>
      </c>
      <c r="BX934" s="56">
        <v>0</v>
      </c>
      <c r="BY934" s="60">
        <v>1</v>
      </c>
      <c r="BZ934" s="59" t="str">
        <f t="shared" si="1273"/>
        <v>CONSISTENTE</v>
      </c>
      <c r="CA934" s="59" t="str">
        <f t="shared" si="1274"/>
        <v>NO CONSISTENTE</v>
      </c>
      <c r="CB934" s="59" t="str">
        <f t="shared" si="1275"/>
        <v>CONSISTENTE</v>
      </c>
      <c r="CC934" s="59" t="str">
        <f t="shared" si="1276"/>
        <v>CONSISTENTE</v>
      </c>
      <c r="CD934" s="59" t="str">
        <f t="shared" si="1277"/>
        <v>CONSISTENTE</v>
      </c>
      <c r="CE934" s="59" t="str">
        <f t="shared" si="1278"/>
        <v>CONSISTENTE</v>
      </c>
      <c r="CF934" s="56">
        <v>397170612.31</v>
      </c>
      <c r="CG934" s="56">
        <v>125692949.70999999</v>
      </c>
      <c r="CH934" s="56">
        <v>0</v>
      </c>
      <c r="CI934" s="56">
        <v>0</v>
      </c>
      <c r="CJ934" s="56">
        <v>271477662.60000002</v>
      </c>
      <c r="CK934" s="56">
        <v>0</v>
      </c>
      <c r="CL934" s="60">
        <v>1</v>
      </c>
      <c r="CM934" s="59" t="str">
        <f t="shared" si="1279"/>
        <v>CONSISTENTE</v>
      </c>
      <c r="CN934" s="59" t="str">
        <f t="shared" si="1280"/>
        <v>NO CONSISTENTE</v>
      </c>
      <c r="CO934" s="59" t="str">
        <f t="shared" si="1281"/>
        <v>CONSISTENTE</v>
      </c>
      <c r="CP934" s="59" t="str">
        <f t="shared" si="1282"/>
        <v>CONSISTENTE</v>
      </c>
      <c r="CQ934" s="59" t="str">
        <f t="shared" si="1283"/>
        <v>CONSISTENTE</v>
      </c>
      <c r="CR934" s="59" t="str">
        <f t="shared" si="1284"/>
        <v>CONSISTENTE</v>
      </c>
      <c r="CS934" s="59" t="str">
        <f t="shared" si="1285"/>
        <v>CONSISTENTE</v>
      </c>
      <c r="CT934" s="59" t="str">
        <f t="shared" si="1286"/>
        <v>CONSISTENTE</v>
      </c>
      <c r="CU934" s="59" t="str">
        <f t="shared" si="1287"/>
        <v>CONSISTENTE</v>
      </c>
      <c r="CV934" s="59" t="str">
        <f t="shared" si="1288"/>
        <v>CONSISTENTE</v>
      </c>
      <c r="CW934" s="59" t="str">
        <f t="shared" si="1289"/>
        <v>CONSISTENTE</v>
      </c>
      <c r="CX934" s="59" t="str">
        <f t="shared" si="1290"/>
        <v>CONSISTENTE</v>
      </c>
      <c r="CY934" s="56">
        <f t="shared" si="1291"/>
        <v>397170612.31</v>
      </c>
      <c r="CZ934" s="56">
        <f t="shared" si="1292"/>
        <v>125692949.70999999</v>
      </c>
      <c r="DA934" s="56">
        <f t="shared" si="1293"/>
        <v>0</v>
      </c>
      <c r="DB934" s="56">
        <f t="shared" si="1294"/>
        <v>0</v>
      </c>
      <c r="DC934" s="56">
        <f t="shared" si="1295"/>
        <v>271477662.60000002</v>
      </c>
      <c r="DD934" s="56">
        <f t="shared" si="1296"/>
        <v>0</v>
      </c>
      <c r="DE934" s="90">
        <f t="shared" si="1297"/>
        <v>271477662.60000002</v>
      </c>
      <c r="DF934" s="90">
        <f t="shared" si="1298"/>
        <v>0</v>
      </c>
      <c r="DG934" s="90">
        <f t="shared" si="1299"/>
        <v>0</v>
      </c>
      <c r="DH934" s="90">
        <f t="shared" si="1300"/>
        <v>0</v>
      </c>
      <c r="DI934" s="90">
        <f t="shared" si="1301"/>
        <v>271477662.60000002</v>
      </c>
      <c r="DJ934" s="98">
        <f t="shared" si="1302"/>
        <v>0</v>
      </c>
      <c r="DK934" s="103">
        <f t="shared" si="1303"/>
        <v>522863562.01999998</v>
      </c>
      <c r="DL934" s="91">
        <f t="shared" si="1304"/>
        <v>251385899.41999999</v>
      </c>
      <c r="DM934" s="91">
        <f t="shared" si="1305"/>
        <v>0</v>
      </c>
      <c r="DN934" s="91">
        <f t="shared" si="1306"/>
        <v>0</v>
      </c>
      <c r="DO934" s="91">
        <f t="shared" si="1307"/>
        <v>271477662.60000002</v>
      </c>
      <c r="DP934" s="91">
        <f t="shared" si="1308"/>
        <v>0</v>
      </c>
      <c r="DQ934" s="125" t="str">
        <f t="shared" si="1309"/>
        <v>NO CONSISTENTE</v>
      </c>
      <c r="DR934" s="147">
        <v>0</v>
      </c>
      <c r="DS934" s="147">
        <v>0</v>
      </c>
      <c r="DT934" s="147">
        <v>0</v>
      </c>
      <c r="DU934" s="147">
        <v>0</v>
      </c>
      <c r="DV934" s="147">
        <v>271477662.60000002</v>
      </c>
      <c r="DW934" s="147">
        <v>0</v>
      </c>
      <c r="DX934" s="59">
        <f>+VLOOKUP($E934,'[2]Ejecución I Semestre 2016'!$B$11:$X$1115,10,FALSE)</f>
        <v>1</v>
      </c>
      <c r="DY934" s="68" t="str">
        <f t="shared" si="1310"/>
        <v>NO CONSISTENTE</v>
      </c>
      <c r="DZ934" s="68" t="str">
        <f t="shared" si="1311"/>
        <v>NO CONSISTENTE</v>
      </c>
      <c r="EA934" s="68" t="str">
        <f t="shared" si="1312"/>
        <v>CONSISTENTE</v>
      </c>
      <c r="EB934" s="68" t="str">
        <f t="shared" si="1313"/>
        <v>CONSISTENTE</v>
      </c>
      <c r="EC934" s="68" t="str">
        <f t="shared" si="1314"/>
        <v>NO CONSISTENTE</v>
      </c>
      <c r="ED934" s="68" t="str">
        <f t="shared" si="1315"/>
        <v>CONSISTENTE</v>
      </c>
      <c r="EE934" s="132">
        <f t="shared" si="1316"/>
        <v>271477662.60000002</v>
      </c>
      <c r="EF934" s="131">
        <f t="shared" si="1317"/>
        <v>0</v>
      </c>
      <c r="EG934" s="131">
        <f t="shared" si="1318"/>
        <v>0</v>
      </c>
      <c r="EH934" s="131">
        <f t="shared" si="1319"/>
        <v>0</v>
      </c>
      <c r="EI934" s="131">
        <f t="shared" si="1320"/>
        <v>271477662.60000002</v>
      </c>
      <c r="EJ934" s="131">
        <f t="shared" si="1321"/>
        <v>0</v>
      </c>
      <c r="EK934" s="131">
        <f t="shared" si="1324"/>
        <v>794341224.62</v>
      </c>
      <c r="EL934" s="60">
        <f t="shared" si="1325"/>
        <v>251385899.41999999</v>
      </c>
      <c r="EM934" s="60">
        <f t="shared" si="1326"/>
        <v>0</v>
      </c>
      <c r="EN934" s="60">
        <f t="shared" si="1327"/>
        <v>0</v>
      </c>
      <c r="EO934" s="60">
        <f t="shared" si="1328"/>
        <v>542955325.20000005</v>
      </c>
      <c r="EP934" s="60">
        <f t="shared" si="1329"/>
        <v>0</v>
      </c>
      <c r="EQ934" s="90" t="str">
        <f t="shared" si="1330"/>
        <v>NO CONSISTENTE</v>
      </c>
    </row>
    <row r="935" spans="1:147" s="16" customFormat="1" ht="15" customHeight="1" x14ac:dyDescent="0.2">
      <c r="A935" s="53" t="s">
        <v>1680</v>
      </c>
      <c r="B935" s="56">
        <f t="shared" si="1322"/>
        <v>416825427.60000002</v>
      </c>
      <c r="C935" s="59" t="str">
        <f t="shared" si="1323"/>
        <v>SI</v>
      </c>
      <c r="D935" s="51"/>
      <c r="E935" s="53" t="s">
        <v>1794</v>
      </c>
      <c r="F935" s="55" t="s">
        <v>1651</v>
      </c>
      <c r="G935" s="61" t="s">
        <v>1795</v>
      </c>
      <c r="H935" s="56">
        <v>416825427.60000002</v>
      </c>
      <c r="I935" s="56">
        <v>0</v>
      </c>
      <c r="J935" s="56">
        <v>0</v>
      </c>
      <c r="K935" s="56">
        <v>0</v>
      </c>
      <c r="L935" s="56">
        <v>0</v>
      </c>
      <c r="M935" s="56">
        <v>0</v>
      </c>
      <c r="N935" s="57">
        <v>416825427.60000002</v>
      </c>
      <c r="O935" s="58">
        <f t="shared" si="1245"/>
        <v>0</v>
      </c>
      <c r="P935" s="59" t="str">
        <f t="shared" si="1246"/>
        <v>CONSISTENTE</v>
      </c>
      <c r="Q935" s="87" t="str">
        <f t="shared" si="1247"/>
        <v>OK</v>
      </c>
      <c r="R935" s="56">
        <v>0</v>
      </c>
      <c r="S935" s="56">
        <v>0</v>
      </c>
      <c r="T935" s="56">
        <v>186070355.80000001</v>
      </c>
      <c r="U935" s="56">
        <v>230755071.80000001</v>
      </c>
      <c r="V935" s="56">
        <v>0</v>
      </c>
      <c r="W935" s="59" t="s">
        <v>2314</v>
      </c>
      <c r="X935" s="59" t="s">
        <v>2312</v>
      </c>
      <c r="Y935" s="59" t="str">
        <f t="shared" si="1248"/>
        <v>CONSISTENTE</v>
      </c>
      <c r="Z935" s="59" t="str">
        <f t="shared" si="1331"/>
        <v/>
      </c>
      <c r="AA935" s="66">
        <f>+VLOOKUP($E935,'[1]PLAN DE APLICACIÓN'!$B$11:$V$1115,16,FALSE)</f>
        <v>0</v>
      </c>
      <c r="AB935" s="66">
        <f>+VLOOKUP($E935,'[1]PLAN DE APLICACIÓN'!$B$11:$V$1115,17,FALSE)</f>
        <v>0</v>
      </c>
      <c r="AC935" s="66">
        <f>+VLOOKUP($E935,'[1]PLAN DE APLICACIÓN'!$B$11:$V$1115,18,FALSE)</f>
        <v>0</v>
      </c>
      <c r="AD935" s="66">
        <f>+VLOOKUP($E935,'[1]PLAN DE APLICACIÓN'!$B$11:$V$1115,19,FALSE)</f>
        <v>0</v>
      </c>
      <c r="AE935" s="66">
        <f>+VLOOKUP($E935,'[1]PLAN DE APLICACIÓN'!$B$11:$V$1115,20,FALSE)</f>
        <v>0</v>
      </c>
      <c r="AF935" s="66">
        <f>+VLOOKUP($E935,'[1]PLAN DE APLICACIÓN'!$B$11:$V$1115,21,FALSE)</f>
        <v>0</v>
      </c>
      <c r="AG935" s="59" t="str">
        <f t="shared" si="1249"/>
        <v>CONSISTENTE</v>
      </c>
      <c r="AH935" s="59" t="str">
        <f t="shared" si="1250"/>
        <v>CONSISTENTE</v>
      </c>
      <c r="AI935" s="59" t="str">
        <f t="shared" si="1251"/>
        <v>CONSISTENTE</v>
      </c>
      <c r="AJ935" s="59" t="str">
        <f t="shared" si="1252"/>
        <v>CONSISTENTE</v>
      </c>
      <c r="AK935" s="59" t="str">
        <f t="shared" si="1253"/>
        <v>CONSISTENTE</v>
      </c>
      <c r="AL935" s="59" t="str">
        <f t="shared" si="1254"/>
        <v>CONSISTENTE</v>
      </c>
      <c r="AM935" s="56">
        <v>0</v>
      </c>
      <c r="AN935" s="56">
        <v>0</v>
      </c>
      <c r="AO935" s="56">
        <v>0</v>
      </c>
      <c r="AP935" s="56">
        <v>0</v>
      </c>
      <c r="AQ935" s="56">
        <v>0</v>
      </c>
      <c r="AR935" s="56">
        <v>0</v>
      </c>
      <c r="AS935" s="59">
        <v>1</v>
      </c>
      <c r="AT935" s="59" t="str">
        <f t="shared" si="1255"/>
        <v>CONSISTENTE</v>
      </c>
      <c r="AU935" s="59" t="str">
        <f t="shared" si="1256"/>
        <v>CONSISTENTE</v>
      </c>
      <c r="AV935" s="59" t="str">
        <f t="shared" si="1257"/>
        <v>CONSISTENTE</v>
      </c>
      <c r="AW935" s="59" t="str">
        <f t="shared" si="1258"/>
        <v>CONSISTENTE</v>
      </c>
      <c r="AX935" s="59" t="str">
        <f t="shared" si="1259"/>
        <v>CONSISTENTE</v>
      </c>
      <c r="AY935" s="59" t="str">
        <f t="shared" si="1260"/>
        <v>CONSISTENTE</v>
      </c>
      <c r="AZ935" s="56">
        <v>186070355.80000001</v>
      </c>
      <c r="BA935" s="56">
        <v>0</v>
      </c>
      <c r="BB935" s="56">
        <v>0</v>
      </c>
      <c r="BC935" s="56">
        <v>186070355.80000001</v>
      </c>
      <c r="BD935" s="56">
        <v>0</v>
      </c>
      <c r="BE935" s="56">
        <v>0</v>
      </c>
      <c r="BF935" s="60">
        <v>1</v>
      </c>
      <c r="BG935" s="59" t="str">
        <f t="shared" si="1261"/>
        <v>CONSISTENTE</v>
      </c>
      <c r="BH935" s="59" t="str">
        <f t="shared" si="1262"/>
        <v>CONSISTENTE</v>
      </c>
      <c r="BI935" s="59" t="str">
        <f t="shared" si="1263"/>
        <v>CONSISTENTE</v>
      </c>
      <c r="BJ935" s="59" t="str">
        <f t="shared" si="1264"/>
        <v>CONSISTENTE</v>
      </c>
      <c r="BK935" s="59" t="str">
        <f t="shared" si="1265"/>
        <v>CONSISTENTE</v>
      </c>
      <c r="BL935" s="59" t="str">
        <f t="shared" si="1266"/>
        <v>CONSISTENTE</v>
      </c>
      <c r="BM935" s="59" t="str">
        <f t="shared" si="1267"/>
        <v>CONSISTENTE</v>
      </c>
      <c r="BN935" s="59" t="str">
        <f t="shared" si="1268"/>
        <v>CONSISTENTE</v>
      </c>
      <c r="BO935" s="59" t="str">
        <f t="shared" si="1269"/>
        <v>CONSISTENTE</v>
      </c>
      <c r="BP935" s="59" t="str">
        <f t="shared" si="1270"/>
        <v>CONSISTENTE</v>
      </c>
      <c r="BQ935" s="59" t="str">
        <f t="shared" si="1271"/>
        <v>CONSISTENTE</v>
      </c>
      <c r="BR935" s="59" t="str">
        <f t="shared" si="1272"/>
        <v>CONSISTENTE</v>
      </c>
      <c r="BS935" s="56">
        <v>0</v>
      </c>
      <c r="BT935" s="56">
        <v>0</v>
      </c>
      <c r="BU935" s="56">
        <v>0</v>
      </c>
      <c r="BV935" s="56">
        <v>0</v>
      </c>
      <c r="BW935" s="56">
        <v>0</v>
      </c>
      <c r="BX935" s="56">
        <v>0</v>
      </c>
      <c r="BY935" s="60">
        <v>1</v>
      </c>
      <c r="BZ935" s="59" t="str">
        <f t="shared" si="1273"/>
        <v>CONSISTENTE</v>
      </c>
      <c r="CA935" s="59" t="str">
        <f t="shared" si="1274"/>
        <v>CONSISTENTE</v>
      </c>
      <c r="CB935" s="59" t="str">
        <f t="shared" si="1275"/>
        <v>CONSISTENTE</v>
      </c>
      <c r="CC935" s="59" t="str">
        <f t="shared" si="1276"/>
        <v>CONSISTENTE</v>
      </c>
      <c r="CD935" s="59" t="str">
        <f t="shared" si="1277"/>
        <v>CONSISTENTE</v>
      </c>
      <c r="CE935" s="59" t="str">
        <f t="shared" si="1278"/>
        <v>CONSISTENTE</v>
      </c>
      <c r="CF935" s="56">
        <v>0</v>
      </c>
      <c r="CG935" s="56">
        <v>0</v>
      </c>
      <c r="CH935" s="56">
        <v>0</v>
      </c>
      <c r="CI935" s="56">
        <v>0</v>
      </c>
      <c r="CJ935" s="56">
        <v>0</v>
      </c>
      <c r="CK935" s="56">
        <v>0</v>
      </c>
      <c r="CL935" s="60">
        <v>1</v>
      </c>
      <c r="CM935" s="59" t="str">
        <f t="shared" si="1279"/>
        <v>CONSISTENTE</v>
      </c>
      <c r="CN935" s="59" t="str">
        <f t="shared" si="1280"/>
        <v>CONSISTENTE</v>
      </c>
      <c r="CO935" s="59" t="str">
        <f t="shared" si="1281"/>
        <v>CONSISTENTE</v>
      </c>
      <c r="CP935" s="59" t="str">
        <f t="shared" si="1282"/>
        <v>CONSISTENTE</v>
      </c>
      <c r="CQ935" s="59" t="str">
        <f t="shared" si="1283"/>
        <v>CONSISTENTE</v>
      </c>
      <c r="CR935" s="59" t="str">
        <f t="shared" si="1284"/>
        <v>CONSISTENTE</v>
      </c>
      <c r="CS935" s="59" t="str">
        <f t="shared" si="1285"/>
        <v>CONSISTENTE</v>
      </c>
      <c r="CT935" s="59" t="str">
        <f t="shared" si="1286"/>
        <v>CONSISTENTE</v>
      </c>
      <c r="CU935" s="59" t="str">
        <f t="shared" si="1287"/>
        <v>CONSISTENTE</v>
      </c>
      <c r="CV935" s="59" t="str">
        <f t="shared" si="1288"/>
        <v>CONSISTENTE</v>
      </c>
      <c r="CW935" s="59" t="str">
        <f t="shared" si="1289"/>
        <v>CONSISTENTE</v>
      </c>
      <c r="CX935" s="59" t="str">
        <f t="shared" si="1290"/>
        <v>CONSISTENTE</v>
      </c>
      <c r="CY935" s="56">
        <f t="shared" si="1291"/>
        <v>416825427.60000002</v>
      </c>
      <c r="CZ935" s="56">
        <f t="shared" si="1292"/>
        <v>0</v>
      </c>
      <c r="DA935" s="56">
        <f t="shared" si="1293"/>
        <v>0</v>
      </c>
      <c r="DB935" s="56">
        <f t="shared" si="1294"/>
        <v>186070355.80000001</v>
      </c>
      <c r="DC935" s="56">
        <f t="shared" si="1295"/>
        <v>230755071.80000001</v>
      </c>
      <c r="DD935" s="56">
        <f t="shared" si="1296"/>
        <v>0</v>
      </c>
      <c r="DE935" s="90">
        <f t="shared" si="1297"/>
        <v>186070355.80000001</v>
      </c>
      <c r="DF935" s="90">
        <f t="shared" si="1298"/>
        <v>0</v>
      </c>
      <c r="DG935" s="90">
        <f t="shared" si="1299"/>
        <v>0</v>
      </c>
      <c r="DH935" s="90">
        <f t="shared" si="1300"/>
        <v>186070355.80000001</v>
      </c>
      <c r="DI935" s="90">
        <f t="shared" si="1301"/>
        <v>0</v>
      </c>
      <c r="DJ935" s="98">
        <f t="shared" si="1302"/>
        <v>0</v>
      </c>
      <c r="DK935" s="103">
        <f t="shared" si="1303"/>
        <v>186070355.80000001</v>
      </c>
      <c r="DL935" s="91">
        <f t="shared" si="1304"/>
        <v>0</v>
      </c>
      <c r="DM935" s="91">
        <f t="shared" si="1305"/>
        <v>0</v>
      </c>
      <c r="DN935" s="91">
        <f t="shared" si="1306"/>
        <v>186070355.80000001</v>
      </c>
      <c r="DO935" s="91">
        <f t="shared" si="1307"/>
        <v>0</v>
      </c>
      <c r="DP935" s="91">
        <f t="shared" si="1308"/>
        <v>0</v>
      </c>
      <c r="DQ935" s="125" t="str">
        <f t="shared" si="1309"/>
        <v>CONSISTENTE</v>
      </c>
      <c r="DR935" s="147">
        <v>0</v>
      </c>
      <c r="DS935" s="147">
        <v>0</v>
      </c>
      <c r="DT935" s="147">
        <v>0</v>
      </c>
      <c r="DU935" s="147">
        <v>0</v>
      </c>
      <c r="DV935" s="147">
        <v>184750746.50999999</v>
      </c>
      <c r="DW935" s="147">
        <v>0</v>
      </c>
      <c r="DX935" s="59">
        <f>+VLOOKUP($E935,'[2]Ejecución I Semestre 2016'!$B$11:$X$1115,10,FALSE)</f>
        <v>1</v>
      </c>
      <c r="DY935" s="68" t="str">
        <f t="shared" si="1310"/>
        <v>NO CONSISTENTE</v>
      </c>
      <c r="DZ935" s="68" t="str">
        <f t="shared" si="1311"/>
        <v>CONSISTENTE</v>
      </c>
      <c r="EA935" s="68" t="str">
        <f t="shared" si="1312"/>
        <v>CONSISTENTE</v>
      </c>
      <c r="EB935" s="68" t="str">
        <f t="shared" si="1313"/>
        <v>CONSISTENTE</v>
      </c>
      <c r="EC935" s="68" t="str">
        <f t="shared" si="1314"/>
        <v>CONSISTENTE</v>
      </c>
      <c r="ED935" s="68" t="str">
        <f t="shared" si="1315"/>
        <v>CONSISTENTE</v>
      </c>
      <c r="EE935" s="132">
        <f t="shared" si="1316"/>
        <v>370821102.31</v>
      </c>
      <c r="EF935" s="131">
        <f t="shared" si="1317"/>
        <v>0</v>
      </c>
      <c r="EG935" s="131">
        <f t="shared" si="1318"/>
        <v>0</v>
      </c>
      <c r="EH935" s="131">
        <f t="shared" si="1319"/>
        <v>186070355.80000001</v>
      </c>
      <c r="EI935" s="131">
        <f t="shared" si="1320"/>
        <v>184750746.50999999</v>
      </c>
      <c r="EJ935" s="131">
        <f t="shared" si="1321"/>
        <v>0</v>
      </c>
      <c r="EK935" s="131">
        <f t="shared" si="1324"/>
        <v>370821102.31</v>
      </c>
      <c r="EL935" s="60">
        <f t="shared" si="1325"/>
        <v>0</v>
      </c>
      <c r="EM935" s="60">
        <f t="shared" si="1326"/>
        <v>0</v>
      </c>
      <c r="EN935" s="60">
        <f t="shared" si="1327"/>
        <v>186070355.80000001</v>
      </c>
      <c r="EO935" s="60">
        <f t="shared" si="1328"/>
        <v>184750746.50999999</v>
      </c>
      <c r="EP935" s="60">
        <f t="shared" si="1329"/>
        <v>0</v>
      </c>
      <c r="EQ935" s="90" t="str">
        <f t="shared" si="1330"/>
        <v>CONSISTENTE</v>
      </c>
    </row>
    <row r="936" spans="1:147" s="16" customFormat="1" ht="15" customHeight="1" x14ac:dyDescent="0.2">
      <c r="A936" s="53" t="s">
        <v>1681</v>
      </c>
      <c r="B936" s="56">
        <f t="shared" si="1322"/>
        <v>379652262.85000002</v>
      </c>
      <c r="C936" s="59" t="str">
        <f t="shared" si="1323"/>
        <v>SI</v>
      </c>
      <c r="D936" s="51"/>
      <c r="E936" s="62" t="s">
        <v>1796</v>
      </c>
      <c r="F936" s="55" t="s">
        <v>1651</v>
      </c>
      <c r="G936" s="61" t="s">
        <v>788</v>
      </c>
      <c r="H936" s="56">
        <v>383985119.99000001</v>
      </c>
      <c r="I936" s="56">
        <v>0</v>
      </c>
      <c r="J936" s="56">
        <v>4332857.1399999997</v>
      </c>
      <c r="K936" s="56">
        <v>0</v>
      </c>
      <c r="L936" s="56">
        <v>0</v>
      </c>
      <c r="M936" s="56">
        <v>0</v>
      </c>
      <c r="N936" s="57">
        <v>379652262.85000002</v>
      </c>
      <c r="O936" s="58">
        <f t="shared" si="1245"/>
        <v>0</v>
      </c>
      <c r="P936" s="59" t="str">
        <f t="shared" si="1246"/>
        <v>CONSISTENTE</v>
      </c>
      <c r="Q936" s="87" t="str">
        <f t="shared" si="1247"/>
        <v>OK</v>
      </c>
      <c r="R936" s="56">
        <v>0</v>
      </c>
      <c r="S936" s="56">
        <v>0</v>
      </c>
      <c r="T936" s="56">
        <v>256998886</v>
      </c>
      <c r="U936" s="56">
        <v>122653376.84999999</v>
      </c>
      <c r="V936" s="56">
        <v>0</v>
      </c>
      <c r="W936" s="59" t="s">
        <v>2315</v>
      </c>
      <c r="X936" s="59" t="s">
        <v>2313</v>
      </c>
      <c r="Y936" s="59" t="str">
        <f t="shared" si="1248"/>
        <v>CONSISTENTE</v>
      </c>
      <c r="Z936" s="59" t="str">
        <f>+IF(Y936="NO CONSISTENTE","EL PLAN DE APLICACIÓN ES SUPERIOR A LOS RECURSOS SUSCEPTIBLES DE APLICACIÓN.","OK")</f>
        <v>OK</v>
      </c>
      <c r="AA936" s="66">
        <f>+VLOOKUP($E936,'[1]PLAN DE APLICACIÓN'!$B$11:$V$1115,16,FALSE)</f>
        <v>0</v>
      </c>
      <c r="AB936" s="66">
        <f>+VLOOKUP($E936,'[1]PLAN DE APLICACIÓN'!$B$11:$V$1115,17,FALSE)</f>
        <v>0</v>
      </c>
      <c r="AC936" s="66">
        <f>+VLOOKUP($E936,'[1]PLAN DE APLICACIÓN'!$B$11:$V$1115,18,FALSE)</f>
        <v>0</v>
      </c>
      <c r="AD936" s="66">
        <f>+VLOOKUP($E936,'[1]PLAN DE APLICACIÓN'!$B$11:$V$1115,19,FALSE)</f>
        <v>0</v>
      </c>
      <c r="AE936" s="66">
        <f>+VLOOKUP($E936,'[1]PLAN DE APLICACIÓN'!$B$11:$V$1115,20,FALSE)</f>
        <v>0</v>
      </c>
      <c r="AF936" s="66">
        <f>+VLOOKUP($E936,'[1]PLAN DE APLICACIÓN'!$B$11:$V$1115,21,FALSE)</f>
        <v>0</v>
      </c>
      <c r="AG936" s="59" t="str">
        <f t="shared" si="1249"/>
        <v>CONSISTENTE</v>
      </c>
      <c r="AH936" s="59" t="str">
        <f t="shared" si="1250"/>
        <v>CONSISTENTE</v>
      </c>
      <c r="AI936" s="59" t="str">
        <f t="shared" si="1251"/>
        <v>CONSISTENTE</v>
      </c>
      <c r="AJ936" s="59" t="str">
        <f t="shared" si="1252"/>
        <v>CONSISTENTE</v>
      </c>
      <c r="AK936" s="59" t="str">
        <f t="shared" si="1253"/>
        <v>CONSISTENTE</v>
      </c>
      <c r="AL936" s="59" t="str">
        <f t="shared" si="1254"/>
        <v>CONSISTENTE</v>
      </c>
      <c r="AM936" s="56">
        <v>0</v>
      </c>
      <c r="AN936" s="56">
        <v>0</v>
      </c>
      <c r="AO936" s="56">
        <v>0</v>
      </c>
      <c r="AP936" s="56">
        <v>0</v>
      </c>
      <c r="AQ936" s="56">
        <v>0</v>
      </c>
      <c r="AR936" s="56">
        <v>0</v>
      </c>
      <c r="AS936" s="59">
        <v>1</v>
      </c>
      <c r="AT936" s="59" t="str">
        <f t="shared" si="1255"/>
        <v>CONSISTENTE</v>
      </c>
      <c r="AU936" s="59" t="str">
        <f t="shared" si="1256"/>
        <v>CONSISTENTE</v>
      </c>
      <c r="AV936" s="59" t="str">
        <f t="shared" si="1257"/>
        <v>CONSISTENTE</v>
      </c>
      <c r="AW936" s="59" t="str">
        <f t="shared" si="1258"/>
        <v>CONSISTENTE</v>
      </c>
      <c r="AX936" s="59" t="str">
        <f t="shared" si="1259"/>
        <v>CONSISTENTE</v>
      </c>
      <c r="AY936" s="59" t="str">
        <f t="shared" si="1260"/>
        <v>CONSISTENTE</v>
      </c>
      <c r="AZ936" s="56">
        <v>0</v>
      </c>
      <c r="BA936" s="56">
        <v>0</v>
      </c>
      <c r="BB936" s="56">
        <v>0</v>
      </c>
      <c r="BC936" s="56">
        <v>0</v>
      </c>
      <c r="BD936" s="56">
        <v>0</v>
      </c>
      <c r="BE936" s="56">
        <v>0</v>
      </c>
      <c r="BF936" s="60">
        <v>0</v>
      </c>
      <c r="BG936" s="59" t="str">
        <f t="shared" si="1261"/>
        <v>CONSISTENTE</v>
      </c>
      <c r="BH936" s="59" t="str">
        <f t="shared" si="1262"/>
        <v>CONSISTENTE</v>
      </c>
      <c r="BI936" s="59" t="str">
        <f t="shared" si="1263"/>
        <v>CONSISTENTE</v>
      </c>
      <c r="BJ936" s="59" t="str">
        <f t="shared" si="1264"/>
        <v>CONSISTENTE</v>
      </c>
      <c r="BK936" s="59" t="str">
        <f t="shared" si="1265"/>
        <v>CONSISTENTE</v>
      </c>
      <c r="BL936" s="59" t="str">
        <f t="shared" si="1266"/>
        <v>CONSISTENTE</v>
      </c>
      <c r="BM936" s="59" t="str">
        <f t="shared" si="1267"/>
        <v>CONSISTENTE</v>
      </c>
      <c r="BN936" s="59" t="str">
        <f t="shared" si="1268"/>
        <v>CONSISTENTE</v>
      </c>
      <c r="BO936" s="59" t="str">
        <f t="shared" si="1269"/>
        <v>CONSISTENTE</v>
      </c>
      <c r="BP936" s="59" t="str">
        <f t="shared" si="1270"/>
        <v>CONSISTENTE</v>
      </c>
      <c r="BQ936" s="59" t="str">
        <f t="shared" si="1271"/>
        <v>CONSISTENTE</v>
      </c>
      <c r="BR936" s="59" t="str">
        <f t="shared" si="1272"/>
        <v>CONSISTENTE</v>
      </c>
      <c r="BS936" s="56">
        <v>0</v>
      </c>
      <c r="BT936" s="56">
        <v>0</v>
      </c>
      <c r="BU936" s="56">
        <v>0</v>
      </c>
      <c r="BV936" s="56">
        <v>0</v>
      </c>
      <c r="BW936" s="56">
        <v>0</v>
      </c>
      <c r="BX936" s="56">
        <v>0</v>
      </c>
      <c r="BY936" s="60">
        <v>0</v>
      </c>
      <c r="BZ936" s="59" t="str">
        <f t="shared" si="1273"/>
        <v>CONSISTENTE</v>
      </c>
      <c r="CA936" s="59" t="str">
        <f t="shared" si="1274"/>
        <v>CONSISTENTE</v>
      </c>
      <c r="CB936" s="59" t="str">
        <f t="shared" si="1275"/>
        <v>CONSISTENTE</v>
      </c>
      <c r="CC936" s="59" t="str">
        <f t="shared" si="1276"/>
        <v>CONSISTENTE</v>
      </c>
      <c r="CD936" s="59" t="str">
        <f t="shared" si="1277"/>
        <v>CONSISTENTE</v>
      </c>
      <c r="CE936" s="59" t="str">
        <f t="shared" si="1278"/>
        <v>CONSISTENTE</v>
      </c>
      <c r="CF936" s="56">
        <v>379652262.85000002</v>
      </c>
      <c r="CG936" s="56">
        <v>0</v>
      </c>
      <c r="CH936" s="56">
        <v>0</v>
      </c>
      <c r="CI936" s="56">
        <v>0</v>
      </c>
      <c r="CJ936" s="56">
        <v>379652262.85000002</v>
      </c>
      <c r="CK936" s="56">
        <v>0</v>
      </c>
      <c r="CL936" s="60">
        <v>1</v>
      </c>
      <c r="CM936" s="59" t="str">
        <f t="shared" si="1279"/>
        <v>CONSISTENTE</v>
      </c>
      <c r="CN936" s="59" t="str">
        <f t="shared" si="1280"/>
        <v>CONSISTENTE</v>
      </c>
      <c r="CO936" s="59" t="str">
        <f t="shared" si="1281"/>
        <v>CONSISTENTE</v>
      </c>
      <c r="CP936" s="59" t="str">
        <f t="shared" si="1282"/>
        <v>CONSISTENTE</v>
      </c>
      <c r="CQ936" s="59" t="str">
        <f t="shared" si="1283"/>
        <v>NO CONSISTENTE</v>
      </c>
      <c r="CR936" s="59" t="str">
        <f t="shared" si="1284"/>
        <v>CONSISTENTE</v>
      </c>
      <c r="CS936" s="59" t="str">
        <f t="shared" si="1285"/>
        <v>CONSISTENTE</v>
      </c>
      <c r="CT936" s="59" t="str">
        <f t="shared" si="1286"/>
        <v>CONSISTENTE</v>
      </c>
      <c r="CU936" s="59" t="str">
        <f t="shared" si="1287"/>
        <v>CONSISTENTE</v>
      </c>
      <c r="CV936" s="59" t="str">
        <f t="shared" si="1288"/>
        <v>CONSISTENTE</v>
      </c>
      <c r="CW936" s="59" t="str">
        <f t="shared" si="1289"/>
        <v>CONSISTENTE</v>
      </c>
      <c r="CX936" s="59" t="str">
        <f t="shared" si="1290"/>
        <v>CONSISTENTE</v>
      </c>
      <c r="CY936" s="56">
        <f t="shared" si="1291"/>
        <v>379652262.85000002</v>
      </c>
      <c r="CZ936" s="56">
        <f t="shared" si="1292"/>
        <v>0</v>
      </c>
      <c r="DA936" s="56">
        <f t="shared" si="1293"/>
        <v>0</v>
      </c>
      <c r="DB936" s="56">
        <f t="shared" si="1294"/>
        <v>256998886</v>
      </c>
      <c r="DC936" s="56">
        <f t="shared" si="1295"/>
        <v>122653376.84999999</v>
      </c>
      <c r="DD936" s="56">
        <f t="shared" si="1296"/>
        <v>0</v>
      </c>
      <c r="DE936" s="90">
        <f t="shared" si="1297"/>
        <v>0</v>
      </c>
      <c r="DF936" s="90">
        <f t="shared" si="1298"/>
        <v>0</v>
      </c>
      <c r="DG936" s="90">
        <f t="shared" si="1299"/>
        <v>0</v>
      </c>
      <c r="DH936" s="90">
        <f t="shared" si="1300"/>
        <v>0</v>
      </c>
      <c r="DI936" s="90">
        <f t="shared" si="1301"/>
        <v>0</v>
      </c>
      <c r="DJ936" s="98">
        <f t="shared" si="1302"/>
        <v>0</v>
      </c>
      <c r="DK936" s="103">
        <f t="shared" si="1303"/>
        <v>379652262.85000002</v>
      </c>
      <c r="DL936" s="91">
        <f t="shared" si="1304"/>
        <v>0</v>
      </c>
      <c r="DM936" s="91">
        <f t="shared" si="1305"/>
        <v>0</v>
      </c>
      <c r="DN936" s="91">
        <f t="shared" si="1306"/>
        <v>0</v>
      </c>
      <c r="DO936" s="91">
        <f t="shared" si="1307"/>
        <v>379652262.85000002</v>
      </c>
      <c r="DP936" s="91">
        <f t="shared" si="1308"/>
        <v>0</v>
      </c>
      <c r="DQ936" s="125" t="str">
        <f t="shared" si="1309"/>
        <v>CONSISTENTE</v>
      </c>
      <c r="DR936" s="147">
        <v>0</v>
      </c>
      <c r="DS936" s="147">
        <v>0</v>
      </c>
      <c r="DT936" s="147">
        <v>0</v>
      </c>
      <c r="DU936" s="147">
        <v>0</v>
      </c>
      <c r="DV936" s="147">
        <v>0</v>
      </c>
      <c r="DW936" s="147">
        <v>0</v>
      </c>
      <c r="DX936" s="59">
        <f>+VLOOKUP($E936,'[2]Ejecución I Semestre 2016'!$B$11:$X$1115,10,FALSE)</f>
        <v>1</v>
      </c>
      <c r="DY936" s="68" t="str">
        <f t="shared" si="1310"/>
        <v>CONSISTENTE</v>
      </c>
      <c r="DZ936" s="68" t="str">
        <f t="shared" si="1311"/>
        <v>CONSISTENTE</v>
      </c>
      <c r="EA936" s="68" t="str">
        <f t="shared" si="1312"/>
        <v>CONSISTENTE</v>
      </c>
      <c r="EB936" s="68" t="str">
        <f t="shared" si="1313"/>
        <v>CONSISTENTE</v>
      </c>
      <c r="EC936" s="68" t="str">
        <f t="shared" si="1314"/>
        <v>NO CONSISTENTE</v>
      </c>
      <c r="ED936" s="68" t="str">
        <f t="shared" si="1315"/>
        <v>CONSISTENTE</v>
      </c>
      <c r="EE936" s="132">
        <f t="shared" si="1316"/>
        <v>0</v>
      </c>
      <c r="EF936" s="131">
        <f t="shared" si="1317"/>
        <v>0</v>
      </c>
      <c r="EG936" s="131">
        <f t="shared" si="1318"/>
        <v>0</v>
      </c>
      <c r="EH936" s="131">
        <f t="shared" si="1319"/>
        <v>0</v>
      </c>
      <c r="EI936" s="131">
        <f t="shared" si="1320"/>
        <v>0</v>
      </c>
      <c r="EJ936" s="131">
        <f t="shared" si="1321"/>
        <v>0</v>
      </c>
      <c r="EK936" s="131">
        <f t="shared" si="1324"/>
        <v>379652262.85000002</v>
      </c>
      <c r="EL936" s="60">
        <f t="shared" si="1325"/>
        <v>0</v>
      </c>
      <c r="EM936" s="60">
        <f t="shared" si="1326"/>
        <v>0</v>
      </c>
      <c r="EN936" s="60">
        <f t="shared" si="1327"/>
        <v>0</v>
      </c>
      <c r="EO936" s="60">
        <f t="shared" si="1328"/>
        <v>379652262.85000002</v>
      </c>
      <c r="EP936" s="60">
        <f t="shared" si="1329"/>
        <v>0</v>
      </c>
      <c r="EQ936" s="90" t="str">
        <f t="shared" si="1330"/>
        <v>CONSISTENTE</v>
      </c>
    </row>
    <row r="937" spans="1:147" s="16" customFormat="1" ht="15" customHeight="1" x14ac:dyDescent="0.2">
      <c r="A937" s="53" t="s">
        <v>1683</v>
      </c>
      <c r="B937" s="56">
        <f t="shared" si="1322"/>
        <v>71946333.329999998</v>
      </c>
      <c r="C937" s="59" t="str">
        <f t="shared" si="1323"/>
        <v>SI</v>
      </c>
      <c r="D937" s="51"/>
      <c r="E937" s="53" t="s">
        <v>1797</v>
      </c>
      <c r="F937" s="55" t="s">
        <v>1651</v>
      </c>
      <c r="G937" s="61" t="s">
        <v>1798</v>
      </c>
      <c r="H937" s="56">
        <v>71946333.329999998</v>
      </c>
      <c r="I937" s="56">
        <v>0</v>
      </c>
      <c r="J937" s="56">
        <v>0</v>
      </c>
      <c r="K937" s="56">
        <v>0</v>
      </c>
      <c r="L937" s="56">
        <v>0</v>
      </c>
      <c r="M937" s="56">
        <v>0</v>
      </c>
      <c r="N937" s="57">
        <v>71946333.329999998</v>
      </c>
      <c r="O937" s="58">
        <f t="shared" si="1245"/>
        <v>0</v>
      </c>
      <c r="P937" s="59" t="str">
        <f t="shared" si="1246"/>
        <v>CONSISTENTE</v>
      </c>
      <c r="Q937" s="87" t="str">
        <f t="shared" si="1247"/>
        <v>OK</v>
      </c>
      <c r="R937" s="56">
        <v>0</v>
      </c>
      <c r="S937" s="56">
        <v>6000000</v>
      </c>
      <c r="T937" s="56">
        <v>65946333.329999998</v>
      </c>
      <c r="U937" s="56">
        <v>0</v>
      </c>
      <c r="V937" s="56">
        <v>0</v>
      </c>
      <c r="W937" s="59" t="s">
        <v>2314</v>
      </c>
      <c r="X937" s="59" t="s">
        <v>2312</v>
      </c>
      <c r="Y937" s="59" t="str">
        <f t="shared" si="1248"/>
        <v>CONSISTENTE</v>
      </c>
      <c r="Z937" s="59" t="str">
        <f t="shared" ref="Z937:Z951" si="1332">+IF(Y937="NO CONSISTENTE","EL PLAN DE APLICACIÓN ES SUPERIOR A LOS RECURSOS SUSCEPTIBLES DE APLICACIÓN.","")</f>
        <v/>
      </c>
      <c r="AA937" s="66">
        <f>+VLOOKUP($E937,'[1]PLAN DE APLICACIÓN'!$B$11:$V$1115,16,FALSE)</f>
        <v>8379957</v>
      </c>
      <c r="AB937" s="66">
        <f>+VLOOKUP($E937,'[1]PLAN DE APLICACIÓN'!$B$11:$V$1115,17,FALSE)</f>
        <v>8379957</v>
      </c>
      <c r="AC937" s="66">
        <f>+VLOOKUP($E937,'[1]PLAN DE APLICACIÓN'!$B$11:$V$1115,18,FALSE)</f>
        <v>0</v>
      </c>
      <c r="AD937" s="66">
        <f>+VLOOKUP($E937,'[1]PLAN DE APLICACIÓN'!$B$11:$V$1115,19,FALSE)</f>
        <v>0</v>
      </c>
      <c r="AE937" s="66">
        <f>+VLOOKUP($E937,'[1]PLAN DE APLICACIÓN'!$B$11:$V$1115,20,FALSE)</f>
        <v>0</v>
      </c>
      <c r="AF937" s="66">
        <f>+VLOOKUP($E937,'[1]PLAN DE APLICACIÓN'!$B$11:$V$1115,21,FALSE)</f>
        <v>0</v>
      </c>
      <c r="AG937" s="59" t="str">
        <f t="shared" si="1249"/>
        <v>CONSISTENTE</v>
      </c>
      <c r="AH937" s="59" t="str">
        <f t="shared" si="1250"/>
        <v>NO CONSISTENTE</v>
      </c>
      <c r="AI937" s="59" t="str">
        <f t="shared" si="1251"/>
        <v>CONSISTENTE</v>
      </c>
      <c r="AJ937" s="59" t="str">
        <f t="shared" si="1252"/>
        <v>CONSISTENTE</v>
      </c>
      <c r="AK937" s="59" t="str">
        <f t="shared" si="1253"/>
        <v>CONSISTENTE</v>
      </c>
      <c r="AL937" s="59" t="str">
        <f t="shared" si="1254"/>
        <v>CONSISTENTE</v>
      </c>
      <c r="AM937" s="56">
        <v>6575353</v>
      </c>
      <c r="AN937" s="56">
        <v>6575353</v>
      </c>
      <c r="AO937" s="56">
        <v>0</v>
      </c>
      <c r="AP937" s="56">
        <v>0</v>
      </c>
      <c r="AQ937" s="56">
        <v>0</v>
      </c>
      <c r="AR937" s="56">
        <v>0</v>
      </c>
      <c r="AS937" s="59">
        <v>1</v>
      </c>
      <c r="AT937" s="59" t="str">
        <f t="shared" si="1255"/>
        <v>CONSISTENTE</v>
      </c>
      <c r="AU937" s="59" t="str">
        <f t="shared" si="1256"/>
        <v>NO CONSISTENTE</v>
      </c>
      <c r="AV937" s="59" t="str">
        <f t="shared" si="1257"/>
        <v>CONSISTENTE</v>
      </c>
      <c r="AW937" s="59" t="str">
        <f t="shared" si="1258"/>
        <v>CONSISTENTE</v>
      </c>
      <c r="AX937" s="59" t="str">
        <f t="shared" si="1259"/>
        <v>CONSISTENTE</v>
      </c>
      <c r="AY937" s="59" t="str">
        <f t="shared" si="1260"/>
        <v>CONSISTENTE</v>
      </c>
      <c r="AZ937" s="56">
        <v>107000000</v>
      </c>
      <c r="BA937" s="56">
        <v>0</v>
      </c>
      <c r="BB937" s="56">
        <v>6000000</v>
      </c>
      <c r="BC937" s="56">
        <v>101000000</v>
      </c>
      <c r="BD937" s="56">
        <v>0</v>
      </c>
      <c r="BE937" s="56">
        <v>0</v>
      </c>
      <c r="BF937" s="60">
        <v>1</v>
      </c>
      <c r="BG937" s="59" t="str">
        <f t="shared" si="1261"/>
        <v>CONSISTENTE</v>
      </c>
      <c r="BH937" s="59" t="str">
        <f t="shared" si="1262"/>
        <v>CONSISTENTE</v>
      </c>
      <c r="BI937" s="59" t="str">
        <f t="shared" si="1263"/>
        <v>CONSISTENTE</v>
      </c>
      <c r="BJ937" s="59" t="str">
        <f t="shared" si="1264"/>
        <v>NO CONSISTENTE</v>
      </c>
      <c r="BK937" s="59" t="str">
        <f t="shared" si="1265"/>
        <v>CONSISTENTE</v>
      </c>
      <c r="BL937" s="59" t="str">
        <f t="shared" si="1266"/>
        <v>CONSISTENTE</v>
      </c>
      <c r="BM937" s="59" t="str">
        <f t="shared" si="1267"/>
        <v>CONSISTENTE</v>
      </c>
      <c r="BN937" s="59" t="str">
        <f t="shared" si="1268"/>
        <v>NO CONSISTENTE</v>
      </c>
      <c r="BO937" s="59" t="str">
        <f t="shared" si="1269"/>
        <v>CONSISTENTE</v>
      </c>
      <c r="BP937" s="59" t="str">
        <f t="shared" si="1270"/>
        <v>CONSISTENTE</v>
      </c>
      <c r="BQ937" s="59" t="str">
        <f t="shared" si="1271"/>
        <v>CONSISTENTE</v>
      </c>
      <c r="BR937" s="59" t="str">
        <f t="shared" si="1272"/>
        <v>CONSISTENTE</v>
      </c>
      <c r="BS937" s="56">
        <v>0</v>
      </c>
      <c r="BT937" s="56">
        <v>0</v>
      </c>
      <c r="BU937" s="56">
        <v>0</v>
      </c>
      <c r="BV937" s="56">
        <v>0</v>
      </c>
      <c r="BW937" s="56">
        <v>0</v>
      </c>
      <c r="BX937" s="56">
        <v>0</v>
      </c>
      <c r="BY937" s="60">
        <v>1</v>
      </c>
      <c r="BZ937" s="59" t="str">
        <f t="shared" si="1273"/>
        <v>CONSISTENTE</v>
      </c>
      <c r="CA937" s="59" t="str">
        <f t="shared" si="1274"/>
        <v>CONSISTENTE</v>
      </c>
      <c r="CB937" s="59" t="str">
        <f t="shared" si="1275"/>
        <v>CONSISTENTE</v>
      </c>
      <c r="CC937" s="59" t="str">
        <f t="shared" si="1276"/>
        <v>NO CONSISTENTE</v>
      </c>
      <c r="CD937" s="59" t="str">
        <f t="shared" si="1277"/>
        <v>CONSISTENTE</v>
      </c>
      <c r="CE937" s="59" t="str">
        <f t="shared" si="1278"/>
        <v>CONSISTENTE</v>
      </c>
      <c r="CF937" s="56">
        <v>0</v>
      </c>
      <c r="CG937" s="56">
        <v>0</v>
      </c>
      <c r="CH937" s="56">
        <v>0</v>
      </c>
      <c r="CI937" s="56">
        <v>0</v>
      </c>
      <c r="CJ937" s="56">
        <v>0</v>
      </c>
      <c r="CK937" s="56">
        <v>0</v>
      </c>
      <c r="CL937" s="60">
        <v>0</v>
      </c>
      <c r="CM937" s="59" t="str">
        <f t="shared" si="1279"/>
        <v>CONSISTENTE</v>
      </c>
      <c r="CN937" s="59" t="str">
        <f t="shared" si="1280"/>
        <v>CONSISTENTE</v>
      </c>
      <c r="CO937" s="59" t="str">
        <f t="shared" si="1281"/>
        <v>CONSISTENTE</v>
      </c>
      <c r="CP937" s="59" t="str">
        <f t="shared" si="1282"/>
        <v>NO CONSISTENTE</v>
      </c>
      <c r="CQ937" s="59" t="str">
        <f t="shared" si="1283"/>
        <v>CONSISTENTE</v>
      </c>
      <c r="CR937" s="59" t="str">
        <f t="shared" si="1284"/>
        <v>CONSISTENTE</v>
      </c>
      <c r="CS937" s="59" t="str">
        <f t="shared" si="1285"/>
        <v>CONSISTENTE</v>
      </c>
      <c r="CT937" s="59" t="str">
        <f t="shared" si="1286"/>
        <v>CONSISTENTE</v>
      </c>
      <c r="CU937" s="59" t="str">
        <f t="shared" si="1287"/>
        <v>CONSISTENTE</v>
      </c>
      <c r="CV937" s="59" t="str">
        <f t="shared" si="1288"/>
        <v>CONSISTENTE</v>
      </c>
      <c r="CW937" s="59" t="str">
        <f t="shared" si="1289"/>
        <v>CONSISTENTE</v>
      </c>
      <c r="CX937" s="59" t="str">
        <f t="shared" si="1290"/>
        <v>CONSISTENTE</v>
      </c>
      <c r="CY937" s="56">
        <f t="shared" si="1291"/>
        <v>80326290.329999998</v>
      </c>
      <c r="CZ937" s="56">
        <f t="shared" si="1292"/>
        <v>8379957</v>
      </c>
      <c r="DA937" s="56">
        <f t="shared" si="1293"/>
        <v>6000000</v>
      </c>
      <c r="DB937" s="56">
        <f t="shared" si="1294"/>
        <v>65946333.329999998</v>
      </c>
      <c r="DC937" s="56">
        <f t="shared" si="1295"/>
        <v>0</v>
      </c>
      <c r="DD937" s="56">
        <f t="shared" si="1296"/>
        <v>0</v>
      </c>
      <c r="DE937" s="90">
        <f t="shared" si="1297"/>
        <v>6000000</v>
      </c>
      <c r="DF937" s="90">
        <f t="shared" si="1298"/>
        <v>0</v>
      </c>
      <c r="DG937" s="90">
        <f t="shared" si="1299"/>
        <v>6000000</v>
      </c>
      <c r="DH937" s="90">
        <f t="shared" si="1300"/>
        <v>0</v>
      </c>
      <c r="DI937" s="90">
        <f t="shared" si="1301"/>
        <v>0</v>
      </c>
      <c r="DJ937" s="98">
        <f t="shared" si="1302"/>
        <v>0</v>
      </c>
      <c r="DK937" s="103">
        <f t="shared" si="1303"/>
        <v>121955310</v>
      </c>
      <c r="DL937" s="91">
        <f t="shared" si="1304"/>
        <v>14955310</v>
      </c>
      <c r="DM937" s="91">
        <f t="shared" si="1305"/>
        <v>6000000</v>
      </c>
      <c r="DN937" s="91">
        <f t="shared" si="1306"/>
        <v>101000000</v>
      </c>
      <c r="DO937" s="91">
        <f t="shared" si="1307"/>
        <v>0</v>
      </c>
      <c r="DP937" s="91">
        <f t="shared" si="1308"/>
        <v>0</v>
      </c>
      <c r="DQ937" s="125" t="str">
        <f t="shared" si="1309"/>
        <v>NO CONSISTENTE</v>
      </c>
      <c r="DR937" s="147">
        <v>0</v>
      </c>
      <c r="DS937" s="147">
        <v>0</v>
      </c>
      <c r="DT937" s="147">
        <v>0</v>
      </c>
      <c r="DU937" s="147">
        <v>0</v>
      </c>
      <c r="DV937" s="147">
        <v>0</v>
      </c>
      <c r="DW937" s="147">
        <v>0</v>
      </c>
      <c r="DX937" s="59">
        <f>+VLOOKUP($E937,'[2]Ejecución I Semestre 2016'!$B$11:$X$1115,10,FALSE)</f>
        <v>0</v>
      </c>
      <c r="DY937" s="68" t="str">
        <f t="shared" si="1310"/>
        <v>CONSISTENTE</v>
      </c>
      <c r="DZ937" s="68" t="str">
        <f t="shared" si="1311"/>
        <v>CONSISTENTE</v>
      </c>
      <c r="EA937" s="68" t="str">
        <f t="shared" si="1312"/>
        <v>CONSISTENTE</v>
      </c>
      <c r="EB937" s="68" t="str">
        <f t="shared" si="1313"/>
        <v>NO CONSISTENTE</v>
      </c>
      <c r="EC937" s="68" t="str">
        <f t="shared" si="1314"/>
        <v>CONSISTENTE</v>
      </c>
      <c r="ED937" s="68" t="str">
        <f t="shared" si="1315"/>
        <v>CONSISTENTE</v>
      </c>
      <c r="EE937" s="132">
        <f t="shared" si="1316"/>
        <v>6000000</v>
      </c>
      <c r="EF937" s="131">
        <f t="shared" si="1317"/>
        <v>0</v>
      </c>
      <c r="EG937" s="131">
        <f t="shared" si="1318"/>
        <v>6000000</v>
      </c>
      <c r="EH937" s="131">
        <f t="shared" si="1319"/>
        <v>0</v>
      </c>
      <c r="EI937" s="131">
        <f t="shared" si="1320"/>
        <v>0</v>
      </c>
      <c r="EJ937" s="131">
        <f t="shared" si="1321"/>
        <v>0</v>
      </c>
      <c r="EK937" s="131">
        <f t="shared" si="1324"/>
        <v>121955310</v>
      </c>
      <c r="EL937" s="60">
        <f t="shared" si="1325"/>
        <v>14955310</v>
      </c>
      <c r="EM937" s="60">
        <f t="shared" si="1326"/>
        <v>6000000</v>
      </c>
      <c r="EN937" s="60">
        <f t="shared" si="1327"/>
        <v>101000000</v>
      </c>
      <c r="EO937" s="60">
        <f t="shared" si="1328"/>
        <v>0</v>
      </c>
      <c r="EP937" s="60">
        <f t="shared" si="1329"/>
        <v>0</v>
      </c>
      <c r="EQ937" s="90" t="str">
        <f t="shared" si="1330"/>
        <v>NO CONSISTENTE</v>
      </c>
    </row>
    <row r="938" spans="1:147" s="16" customFormat="1" ht="15" customHeight="1" x14ac:dyDescent="0.2">
      <c r="A938" s="62" t="s">
        <v>1685</v>
      </c>
      <c r="B938" s="56">
        <f t="shared" si="1322"/>
        <v>50286092.659999996</v>
      </c>
      <c r="C938" s="59" t="str">
        <f t="shared" si="1323"/>
        <v>SI</v>
      </c>
      <c r="D938" s="51"/>
      <c r="E938" s="53" t="s">
        <v>1799</v>
      </c>
      <c r="F938" s="55" t="s">
        <v>1651</v>
      </c>
      <c r="G938" s="61" t="s">
        <v>1800</v>
      </c>
      <c r="H938" s="56">
        <v>50786092.659999996</v>
      </c>
      <c r="I938" s="56">
        <v>0</v>
      </c>
      <c r="J938" s="56">
        <v>500000</v>
      </c>
      <c r="K938" s="56">
        <v>0</v>
      </c>
      <c r="L938" s="56">
        <v>0</v>
      </c>
      <c r="M938" s="56">
        <v>0</v>
      </c>
      <c r="N938" s="57">
        <v>50286092.659999996</v>
      </c>
      <c r="O938" s="58">
        <f t="shared" si="1245"/>
        <v>0</v>
      </c>
      <c r="P938" s="59" t="str">
        <f t="shared" si="1246"/>
        <v>CONSISTENTE</v>
      </c>
      <c r="Q938" s="87" t="str">
        <f t="shared" si="1247"/>
        <v>OK</v>
      </c>
      <c r="R938" s="56">
        <v>0</v>
      </c>
      <c r="S938" s="56">
        <v>0</v>
      </c>
      <c r="T938" s="56">
        <v>50286092.659999996</v>
      </c>
      <c r="U938" s="56">
        <v>0</v>
      </c>
      <c r="V938" s="56">
        <v>0</v>
      </c>
      <c r="W938" s="59" t="s">
        <v>2314</v>
      </c>
      <c r="X938" s="59" t="s">
        <v>2312</v>
      </c>
      <c r="Y938" s="59" t="str">
        <f t="shared" si="1248"/>
        <v>CONSISTENTE</v>
      </c>
      <c r="Z938" s="59" t="str">
        <f t="shared" si="1332"/>
        <v/>
      </c>
      <c r="AA938" s="66">
        <f>+VLOOKUP($E938,'[1]PLAN DE APLICACIÓN'!$B$11:$V$1115,16,FALSE)</f>
        <v>35004788.43</v>
      </c>
      <c r="AB938" s="66">
        <f>+VLOOKUP($E938,'[1]PLAN DE APLICACIÓN'!$B$11:$V$1115,17,FALSE)</f>
        <v>35004788.43</v>
      </c>
      <c r="AC938" s="66">
        <f>+VLOOKUP($E938,'[1]PLAN DE APLICACIÓN'!$B$11:$V$1115,18,FALSE)</f>
        <v>0</v>
      </c>
      <c r="AD938" s="66">
        <f>+VLOOKUP($E938,'[1]PLAN DE APLICACIÓN'!$B$11:$V$1115,19,FALSE)</f>
        <v>0</v>
      </c>
      <c r="AE938" s="66">
        <f>+VLOOKUP($E938,'[1]PLAN DE APLICACIÓN'!$B$11:$V$1115,20,FALSE)</f>
        <v>0</v>
      </c>
      <c r="AF938" s="66">
        <f>+VLOOKUP($E938,'[1]PLAN DE APLICACIÓN'!$B$11:$V$1115,21,FALSE)</f>
        <v>0</v>
      </c>
      <c r="AG938" s="59" t="str">
        <f t="shared" si="1249"/>
        <v>CONSISTENTE</v>
      </c>
      <c r="AH938" s="59" t="str">
        <f t="shared" si="1250"/>
        <v>NO CONSISTENTE</v>
      </c>
      <c r="AI938" s="59" t="str">
        <f t="shared" si="1251"/>
        <v>CONSISTENTE</v>
      </c>
      <c r="AJ938" s="59" t="str">
        <f t="shared" si="1252"/>
        <v>CONSISTENTE</v>
      </c>
      <c r="AK938" s="59" t="str">
        <f t="shared" si="1253"/>
        <v>CONSISTENTE</v>
      </c>
      <c r="AL938" s="59" t="str">
        <f t="shared" si="1254"/>
        <v>CONSISTENTE</v>
      </c>
      <c r="AM938" s="56">
        <v>0</v>
      </c>
      <c r="AN938" s="56">
        <v>0</v>
      </c>
      <c r="AO938" s="56">
        <v>0</v>
      </c>
      <c r="AP938" s="56">
        <v>0</v>
      </c>
      <c r="AQ938" s="56">
        <v>0</v>
      </c>
      <c r="AR938" s="56">
        <v>0</v>
      </c>
      <c r="AS938" s="59">
        <v>1</v>
      </c>
      <c r="AT938" s="59" t="str">
        <f t="shared" si="1255"/>
        <v>CONSISTENTE</v>
      </c>
      <c r="AU938" s="59" t="str">
        <f t="shared" si="1256"/>
        <v>CONSISTENTE</v>
      </c>
      <c r="AV938" s="59" t="str">
        <f t="shared" si="1257"/>
        <v>CONSISTENTE</v>
      </c>
      <c r="AW938" s="59" t="str">
        <f t="shared" si="1258"/>
        <v>CONSISTENTE</v>
      </c>
      <c r="AX938" s="59" t="str">
        <f t="shared" si="1259"/>
        <v>CONSISTENTE</v>
      </c>
      <c r="AY938" s="59" t="str">
        <f t="shared" si="1260"/>
        <v>CONSISTENTE</v>
      </c>
      <c r="AZ938" s="56">
        <v>0</v>
      </c>
      <c r="BA938" s="56">
        <v>0</v>
      </c>
      <c r="BB938" s="56">
        <v>0</v>
      </c>
      <c r="BC938" s="56">
        <v>0</v>
      </c>
      <c r="BD938" s="56">
        <v>0</v>
      </c>
      <c r="BE938" s="56">
        <v>0</v>
      </c>
      <c r="BF938" s="60">
        <v>1</v>
      </c>
      <c r="BG938" s="59" t="str">
        <f t="shared" si="1261"/>
        <v>CONSISTENTE</v>
      </c>
      <c r="BH938" s="59" t="str">
        <f t="shared" si="1262"/>
        <v>CONSISTENTE</v>
      </c>
      <c r="BI938" s="59" t="str">
        <f t="shared" si="1263"/>
        <v>CONSISTENTE</v>
      </c>
      <c r="BJ938" s="59" t="str">
        <f t="shared" si="1264"/>
        <v>CONSISTENTE</v>
      </c>
      <c r="BK938" s="59" t="str">
        <f t="shared" si="1265"/>
        <v>CONSISTENTE</v>
      </c>
      <c r="BL938" s="59" t="str">
        <f t="shared" si="1266"/>
        <v>CONSISTENTE</v>
      </c>
      <c r="BM938" s="59" t="str">
        <f t="shared" si="1267"/>
        <v>CONSISTENTE</v>
      </c>
      <c r="BN938" s="59" t="str">
        <f t="shared" si="1268"/>
        <v>CONSISTENTE</v>
      </c>
      <c r="BO938" s="59" t="str">
        <f t="shared" si="1269"/>
        <v>CONSISTENTE</v>
      </c>
      <c r="BP938" s="59" t="str">
        <f t="shared" si="1270"/>
        <v>CONSISTENTE</v>
      </c>
      <c r="BQ938" s="59" t="str">
        <f t="shared" si="1271"/>
        <v>CONSISTENTE</v>
      </c>
      <c r="BR938" s="59" t="str">
        <f t="shared" si="1272"/>
        <v>CONSISTENTE</v>
      </c>
      <c r="BS938" s="56">
        <v>0</v>
      </c>
      <c r="BT938" s="56">
        <v>0</v>
      </c>
      <c r="BU938" s="56">
        <v>0</v>
      </c>
      <c r="BV938" s="56">
        <v>0</v>
      </c>
      <c r="BW938" s="56">
        <v>0</v>
      </c>
      <c r="BX938" s="56">
        <v>0</v>
      </c>
      <c r="BY938" s="60">
        <v>0</v>
      </c>
      <c r="BZ938" s="59" t="str">
        <f t="shared" si="1273"/>
        <v>CONSISTENTE</v>
      </c>
      <c r="CA938" s="59" t="str">
        <f t="shared" si="1274"/>
        <v>CONSISTENTE</v>
      </c>
      <c r="CB938" s="59" t="str">
        <f t="shared" si="1275"/>
        <v>CONSISTENTE</v>
      </c>
      <c r="CC938" s="59" t="str">
        <f t="shared" si="1276"/>
        <v>CONSISTENTE</v>
      </c>
      <c r="CD938" s="59" t="str">
        <f t="shared" si="1277"/>
        <v>CONSISTENTE</v>
      </c>
      <c r="CE938" s="59" t="str">
        <f t="shared" si="1278"/>
        <v>CONSISTENTE</v>
      </c>
      <c r="CF938" s="56">
        <v>0</v>
      </c>
      <c r="CG938" s="56">
        <v>0</v>
      </c>
      <c r="CH938" s="56">
        <v>0</v>
      </c>
      <c r="CI938" s="56">
        <v>0</v>
      </c>
      <c r="CJ938" s="56">
        <v>0</v>
      </c>
      <c r="CK938" s="56">
        <v>0</v>
      </c>
      <c r="CL938" s="60">
        <v>1</v>
      </c>
      <c r="CM938" s="59" t="str">
        <f t="shared" si="1279"/>
        <v>CONSISTENTE</v>
      </c>
      <c r="CN938" s="59" t="str">
        <f t="shared" si="1280"/>
        <v>CONSISTENTE</v>
      </c>
      <c r="CO938" s="59" t="str">
        <f t="shared" si="1281"/>
        <v>CONSISTENTE</v>
      </c>
      <c r="CP938" s="59" t="str">
        <f t="shared" si="1282"/>
        <v>CONSISTENTE</v>
      </c>
      <c r="CQ938" s="59" t="str">
        <f t="shared" si="1283"/>
        <v>CONSISTENTE</v>
      </c>
      <c r="CR938" s="59" t="str">
        <f t="shared" si="1284"/>
        <v>CONSISTENTE</v>
      </c>
      <c r="CS938" s="59" t="str">
        <f t="shared" si="1285"/>
        <v>CONSISTENTE</v>
      </c>
      <c r="CT938" s="59" t="str">
        <f t="shared" si="1286"/>
        <v>CONSISTENTE</v>
      </c>
      <c r="CU938" s="59" t="str">
        <f t="shared" si="1287"/>
        <v>CONSISTENTE</v>
      </c>
      <c r="CV938" s="59" t="str">
        <f t="shared" si="1288"/>
        <v>CONSISTENTE</v>
      </c>
      <c r="CW938" s="59" t="str">
        <f t="shared" si="1289"/>
        <v>CONSISTENTE</v>
      </c>
      <c r="CX938" s="59" t="str">
        <f t="shared" si="1290"/>
        <v>CONSISTENTE</v>
      </c>
      <c r="CY938" s="56">
        <f t="shared" si="1291"/>
        <v>85290881.090000004</v>
      </c>
      <c r="CZ938" s="56">
        <f t="shared" si="1292"/>
        <v>35004788.43</v>
      </c>
      <c r="DA938" s="56">
        <f t="shared" si="1293"/>
        <v>0</v>
      </c>
      <c r="DB938" s="56">
        <f t="shared" si="1294"/>
        <v>50286092.659999996</v>
      </c>
      <c r="DC938" s="56">
        <f t="shared" si="1295"/>
        <v>0</v>
      </c>
      <c r="DD938" s="56">
        <f t="shared" si="1296"/>
        <v>0</v>
      </c>
      <c r="DE938" s="90">
        <f t="shared" si="1297"/>
        <v>0</v>
      </c>
      <c r="DF938" s="90">
        <f t="shared" si="1298"/>
        <v>0</v>
      </c>
      <c r="DG938" s="90">
        <f t="shared" si="1299"/>
        <v>0</v>
      </c>
      <c r="DH938" s="90">
        <f t="shared" si="1300"/>
        <v>0</v>
      </c>
      <c r="DI938" s="90">
        <f t="shared" si="1301"/>
        <v>0</v>
      </c>
      <c r="DJ938" s="98">
        <f t="shared" si="1302"/>
        <v>0</v>
      </c>
      <c r="DK938" s="103">
        <f t="shared" si="1303"/>
        <v>35004788.43</v>
      </c>
      <c r="DL938" s="91">
        <f t="shared" si="1304"/>
        <v>35004788.43</v>
      </c>
      <c r="DM938" s="91">
        <f t="shared" si="1305"/>
        <v>0</v>
      </c>
      <c r="DN938" s="91">
        <f t="shared" si="1306"/>
        <v>0</v>
      </c>
      <c r="DO938" s="91">
        <f t="shared" si="1307"/>
        <v>0</v>
      </c>
      <c r="DP938" s="91">
        <f t="shared" si="1308"/>
        <v>0</v>
      </c>
      <c r="DQ938" s="125" t="str">
        <f t="shared" si="1309"/>
        <v>CONSISTENTE</v>
      </c>
      <c r="DR938" s="147">
        <v>0</v>
      </c>
      <c r="DS938" s="147">
        <v>0</v>
      </c>
      <c r="DT938" s="147">
        <v>0</v>
      </c>
      <c r="DU938" s="147">
        <v>0</v>
      </c>
      <c r="DV938" s="147">
        <v>0</v>
      </c>
      <c r="DW938" s="147">
        <v>0</v>
      </c>
      <c r="DX938" s="59">
        <f>+VLOOKUP($E938,'[2]Ejecución I Semestre 2016'!$B$11:$X$1115,10,FALSE)</f>
        <v>1</v>
      </c>
      <c r="DY938" s="68" t="str">
        <f t="shared" si="1310"/>
        <v>CONSISTENTE</v>
      </c>
      <c r="DZ938" s="68" t="str">
        <f t="shared" si="1311"/>
        <v>CONSISTENTE</v>
      </c>
      <c r="EA938" s="68" t="str">
        <f t="shared" si="1312"/>
        <v>CONSISTENTE</v>
      </c>
      <c r="EB938" s="68" t="str">
        <f t="shared" si="1313"/>
        <v>CONSISTENTE</v>
      </c>
      <c r="EC938" s="68" t="str">
        <f t="shared" si="1314"/>
        <v>CONSISTENTE</v>
      </c>
      <c r="ED938" s="68" t="str">
        <f t="shared" si="1315"/>
        <v>CONSISTENTE</v>
      </c>
      <c r="EE938" s="132">
        <f t="shared" si="1316"/>
        <v>0</v>
      </c>
      <c r="EF938" s="131">
        <f t="shared" si="1317"/>
        <v>0</v>
      </c>
      <c r="EG938" s="131">
        <f t="shared" si="1318"/>
        <v>0</v>
      </c>
      <c r="EH938" s="131">
        <f t="shared" si="1319"/>
        <v>0</v>
      </c>
      <c r="EI938" s="131">
        <f t="shared" si="1320"/>
        <v>0</v>
      </c>
      <c r="EJ938" s="131">
        <f t="shared" si="1321"/>
        <v>0</v>
      </c>
      <c r="EK938" s="131">
        <f t="shared" si="1324"/>
        <v>35004788.43</v>
      </c>
      <c r="EL938" s="60">
        <f t="shared" si="1325"/>
        <v>35004788.43</v>
      </c>
      <c r="EM938" s="60">
        <f t="shared" si="1326"/>
        <v>0</v>
      </c>
      <c r="EN938" s="60">
        <f t="shared" si="1327"/>
        <v>0</v>
      </c>
      <c r="EO938" s="60">
        <f t="shared" si="1328"/>
        <v>0</v>
      </c>
      <c r="EP938" s="60">
        <f t="shared" si="1329"/>
        <v>0</v>
      </c>
      <c r="EQ938" s="90" t="str">
        <f t="shared" si="1330"/>
        <v>CONSISTENTE</v>
      </c>
    </row>
    <row r="939" spans="1:147" s="16" customFormat="1" ht="15" customHeight="1" x14ac:dyDescent="0.2">
      <c r="A939" s="53" t="s">
        <v>1686</v>
      </c>
      <c r="B939" s="56">
        <f t="shared" si="1322"/>
        <v>143424941.59</v>
      </c>
      <c r="C939" s="59" t="str">
        <f t="shared" si="1323"/>
        <v>SI</v>
      </c>
      <c r="D939" s="51"/>
      <c r="E939" s="53" t="s">
        <v>1801</v>
      </c>
      <c r="F939" s="55" t="s">
        <v>1651</v>
      </c>
      <c r="G939" s="61" t="s">
        <v>1802</v>
      </c>
      <c r="H939" s="56">
        <v>143557734.59</v>
      </c>
      <c r="I939" s="56">
        <v>0</v>
      </c>
      <c r="J939" s="56">
        <v>0</v>
      </c>
      <c r="K939" s="56">
        <v>132793</v>
      </c>
      <c r="L939" s="56">
        <v>0</v>
      </c>
      <c r="M939" s="56">
        <v>0</v>
      </c>
      <c r="N939" s="57">
        <v>143424941.59</v>
      </c>
      <c r="O939" s="58">
        <f t="shared" si="1245"/>
        <v>0</v>
      </c>
      <c r="P939" s="59" t="str">
        <f t="shared" si="1246"/>
        <v>CONSISTENTE</v>
      </c>
      <c r="Q939" s="87" t="str">
        <f t="shared" si="1247"/>
        <v>OK</v>
      </c>
      <c r="R939" s="56">
        <v>0</v>
      </c>
      <c r="S939" s="56">
        <v>0</v>
      </c>
      <c r="T939" s="56">
        <v>143424941.59</v>
      </c>
      <c r="U939" s="56">
        <v>0</v>
      </c>
      <c r="V939" s="56">
        <v>0</v>
      </c>
      <c r="W939" s="59" t="s">
        <v>2314</v>
      </c>
      <c r="X939" s="59" t="s">
        <v>2312</v>
      </c>
      <c r="Y939" s="59" t="str">
        <f t="shared" si="1248"/>
        <v>CONSISTENTE</v>
      </c>
      <c r="Z939" s="59" t="str">
        <f t="shared" si="1332"/>
        <v/>
      </c>
      <c r="AA939" s="66">
        <f>+VLOOKUP($E939,'[1]PLAN DE APLICACIÓN'!$B$11:$V$1115,16,FALSE)</f>
        <v>0</v>
      </c>
      <c r="AB939" s="66">
        <f>+VLOOKUP($E939,'[1]PLAN DE APLICACIÓN'!$B$11:$V$1115,17,FALSE)</f>
        <v>0</v>
      </c>
      <c r="AC939" s="66">
        <f>+VLOOKUP($E939,'[1]PLAN DE APLICACIÓN'!$B$11:$V$1115,18,FALSE)</f>
        <v>0</v>
      </c>
      <c r="AD939" s="66">
        <f>+VLOOKUP($E939,'[1]PLAN DE APLICACIÓN'!$B$11:$V$1115,19,FALSE)</f>
        <v>0</v>
      </c>
      <c r="AE939" s="66">
        <f>+VLOOKUP($E939,'[1]PLAN DE APLICACIÓN'!$B$11:$V$1115,20,FALSE)</f>
        <v>0</v>
      </c>
      <c r="AF939" s="66">
        <f>+VLOOKUP($E939,'[1]PLAN DE APLICACIÓN'!$B$11:$V$1115,21,FALSE)</f>
        <v>0</v>
      </c>
      <c r="AG939" s="59" t="str">
        <f t="shared" si="1249"/>
        <v>CONSISTENTE</v>
      </c>
      <c r="AH939" s="59" t="str">
        <f t="shared" si="1250"/>
        <v>CONSISTENTE</v>
      </c>
      <c r="AI939" s="59" t="str">
        <f t="shared" si="1251"/>
        <v>CONSISTENTE</v>
      </c>
      <c r="AJ939" s="59" t="str">
        <f t="shared" si="1252"/>
        <v>CONSISTENTE</v>
      </c>
      <c r="AK939" s="59" t="str">
        <f t="shared" si="1253"/>
        <v>CONSISTENTE</v>
      </c>
      <c r="AL939" s="59" t="str">
        <f t="shared" si="1254"/>
        <v>CONSISTENTE</v>
      </c>
      <c r="AM939" s="56">
        <v>0</v>
      </c>
      <c r="AN939" s="56">
        <v>0</v>
      </c>
      <c r="AO939" s="56">
        <v>0</v>
      </c>
      <c r="AP939" s="56">
        <v>0</v>
      </c>
      <c r="AQ939" s="56">
        <v>0</v>
      </c>
      <c r="AR939" s="56">
        <v>0</v>
      </c>
      <c r="AS939" s="59">
        <v>1</v>
      </c>
      <c r="AT939" s="59" t="str">
        <f t="shared" si="1255"/>
        <v>CONSISTENTE</v>
      </c>
      <c r="AU939" s="59" t="str">
        <f t="shared" si="1256"/>
        <v>CONSISTENTE</v>
      </c>
      <c r="AV939" s="59" t="str">
        <f t="shared" si="1257"/>
        <v>CONSISTENTE</v>
      </c>
      <c r="AW939" s="59" t="str">
        <f t="shared" si="1258"/>
        <v>CONSISTENTE</v>
      </c>
      <c r="AX939" s="59" t="str">
        <f t="shared" si="1259"/>
        <v>CONSISTENTE</v>
      </c>
      <c r="AY939" s="59" t="str">
        <f t="shared" si="1260"/>
        <v>CONSISTENTE</v>
      </c>
      <c r="AZ939" s="56">
        <v>127245437.90000001</v>
      </c>
      <c r="BA939" s="56">
        <v>0</v>
      </c>
      <c r="BB939" s="56">
        <v>0</v>
      </c>
      <c r="BC939" s="56">
        <v>127245437.90000001</v>
      </c>
      <c r="BD939" s="56">
        <v>0</v>
      </c>
      <c r="BE939" s="56">
        <v>0</v>
      </c>
      <c r="BF939" s="60">
        <v>1</v>
      </c>
      <c r="BG939" s="59" t="str">
        <f t="shared" si="1261"/>
        <v>CONSISTENTE</v>
      </c>
      <c r="BH939" s="59" t="str">
        <f t="shared" si="1262"/>
        <v>CONSISTENTE</v>
      </c>
      <c r="BI939" s="59" t="str">
        <f t="shared" si="1263"/>
        <v>CONSISTENTE</v>
      </c>
      <c r="BJ939" s="59" t="str">
        <f t="shared" si="1264"/>
        <v>CONSISTENTE</v>
      </c>
      <c r="BK939" s="59" t="str">
        <f t="shared" si="1265"/>
        <v>CONSISTENTE</v>
      </c>
      <c r="BL939" s="59" t="str">
        <f t="shared" si="1266"/>
        <v>CONSISTENTE</v>
      </c>
      <c r="BM939" s="59" t="str">
        <f t="shared" si="1267"/>
        <v>CONSISTENTE</v>
      </c>
      <c r="BN939" s="59" t="str">
        <f t="shared" si="1268"/>
        <v>CONSISTENTE</v>
      </c>
      <c r="BO939" s="59" t="str">
        <f t="shared" si="1269"/>
        <v>CONSISTENTE</v>
      </c>
      <c r="BP939" s="59" t="str">
        <f t="shared" si="1270"/>
        <v>CONSISTENTE</v>
      </c>
      <c r="BQ939" s="59" t="str">
        <f t="shared" si="1271"/>
        <v>CONSISTENTE</v>
      </c>
      <c r="BR939" s="59" t="str">
        <f t="shared" si="1272"/>
        <v>CONSISTENTE</v>
      </c>
      <c r="BS939" s="56">
        <v>127245437.90000001</v>
      </c>
      <c r="BT939" s="56">
        <v>0</v>
      </c>
      <c r="BU939" s="56">
        <v>0</v>
      </c>
      <c r="BV939" s="56">
        <v>127245437.90000001</v>
      </c>
      <c r="BW939" s="56">
        <v>0</v>
      </c>
      <c r="BX939" s="56">
        <v>0</v>
      </c>
      <c r="BY939" s="60">
        <v>1</v>
      </c>
      <c r="BZ939" s="59" t="str">
        <f t="shared" si="1273"/>
        <v>CONSISTENTE</v>
      </c>
      <c r="CA939" s="59" t="str">
        <f t="shared" si="1274"/>
        <v>CONSISTENTE</v>
      </c>
      <c r="CB939" s="59" t="str">
        <f t="shared" si="1275"/>
        <v>CONSISTENTE</v>
      </c>
      <c r="CC939" s="59" t="str">
        <f t="shared" si="1276"/>
        <v>NO CONSISTENTE</v>
      </c>
      <c r="CD939" s="59" t="str">
        <f t="shared" si="1277"/>
        <v>CONSISTENTE</v>
      </c>
      <c r="CE939" s="59" t="str">
        <f t="shared" si="1278"/>
        <v>CONSISTENTE</v>
      </c>
      <c r="CF939" s="56">
        <v>16179503</v>
      </c>
      <c r="CG939" s="56">
        <v>0</v>
      </c>
      <c r="CH939" s="56">
        <v>0</v>
      </c>
      <c r="CI939" s="56">
        <v>16179503</v>
      </c>
      <c r="CJ939" s="56">
        <v>0</v>
      </c>
      <c r="CK939" s="56">
        <v>0</v>
      </c>
      <c r="CL939" s="60">
        <v>1</v>
      </c>
      <c r="CM939" s="59" t="str">
        <f t="shared" si="1279"/>
        <v>CONSISTENTE</v>
      </c>
      <c r="CN939" s="59" t="str">
        <f t="shared" si="1280"/>
        <v>CONSISTENTE</v>
      </c>
      <c r="CO939" s="59" t="str">
        <f t="shared" si="1281"/>
        <v>CONSISTENTE</v>
      </c>
      <c r="CP939" s="59" t="str">
        <f t="shared" si="1282"/>
        <v>CONSISTENTE</v>
      </c>
      <c r="CQ939" s="59" t="str">
        <f t="shared" si="1283"/>
        <v>CONSISTENTE</v>
      </c>
      <c r="CR939" s="59" t="str">
        <f t="shared" si="1284"/>
        <v>CONSISTENTE</v>
      </c>
      <c r="CS939" s="59" t="str">
        <f t="shared" si="1285"/>
        <v>NO CONSISTENTE</v>
      </c>
      <c r="CT939" s="59" t="str">
        <f t="shared" si="1286"/>
        <v>CONSISTENTE</v>
      </c>
      <c r="CU939" s="59" t="str">
        <f t="shared" si="1287"/>
        <v>CONSISTENTE</v>
      </c>
      <c r="CV939" s="59" t="str">
        <f t="shared" si="1288"/>
        <v>NO CONSISTENTE</v>
      </c>
      <c r="CW939" s="59" t="str">
        <f t="shared" si="1289"/>
        <v>CONSISTENTE</v>
      </c>
      <c r="CX939" s="59" t="str">
        <f t="shared" si="1290"/>
        <v>CONSISTENTE</v>
      </c>
      <c r="CY939" s="56">
        <f t="shared" si="1291"/>
        <v>143424941.59</v>
      </c>
      <c r="CZ939" s="56">
        <f t="shared" si="1292"/>
        <v>0</v>
      </c>
      <c r="DA939" s="56">
        <f t="shared" si="1293"/>
        <v>0</v>
      </c>
      <c r="DB939" s="56">
        <f t="shared" si="1294"/>
        <v>143424941.59</v>
      </c>
      <c r="DC939" s="56">
        <f t="shared" si="1295"/>
        <v>0</v>
      </c>
      <c r="DD939" s="56">
        <f t="shared" si="1296"/>
        <v>0</v>
      </c>
      <c r="DE939" s="90">
        <f t="shared" si="1297"/>
        <v>127245437.90000001</v>
      </c>
      <c r="DF939" s="90">
        <f t="shared" si="1298"/>
        <v>0</v>
      </c>
      <c r="DG939" s="90">
        <f t="shared" si="1299"/>
        <v>0</v>
      </c>
      <c r="DH939" s="90">
        <f t="shared" si="1300"/>
        <v>127245437.90000001</v>
      </c>
      <c r="DI939" s="90">
        <f t="shared" si="1301"/>
        <v>0</v>
      </c>
      <c r="DJ939" s="98">
        <f t="shared" si="1302"/>
        <v>0</v>
      </c>
      <c r="DK939" s="103">
        <f t="shared" si="1303"/>
        <v>254490875.80000001</v>
      </c>
      <c r="DL939" s="91">
        <f t="shared" si="1304"/>
        <v>0</v>
      </c>
      <c r="DM939" s="91">
        <f t="shared" si="1305"/>
        <v>0</v>
      </c>
      <c r="DN939" s="91">
        <f t="shared" si="1306"/>
        <v>254490875.80000001</v>
      </c>
      <c r="DO939" s="91">
        <f t="shared" si="1307"/>
        <v>0</v>
      </c>
      <c r="DP939" s="91">
        <f t="shared" si="1308"/>
        <v>0</v>
      </c>
      <c r="DQ939" s="125" t="str">
        <f t="shared" si="1309"/>
        <v>NO CONSISTENTE</v>
      </c>
      <c r="DR939" s="147">
        <v>0</v>
      </c>
      <c r="DS939" s="147">
        <v>0</v>
      </c>
      <c r="DT939" s="147">
        <v>0</v>
      </c>
      <c r="DU939" s="147">
        <v>0</v>
      </c>
      <c r="DV939" s="147">
        <v>0</v>
      </c>
      <c r="DW939" s="147">
        <v>0</v>
      </c>
      <c r="DX939" s="59">
        <f>+VLOOKUP($E939,'[2]Ejecución I Semestre 2016'!$B$11:$X$1115,10,FALSE)</f>
        <v>1</v>
      </c>
      <c r="DY939" s="68" t="str">
        <f t="shared" si="1310"/>
        <v>CONSISTENTE</v>
      </c>
      <c r="DZ939" s="68" t="str">
        <f t="shared" si="1311"/>
        <v>CONSISTENTE</v>
      </c>
      <c r="EA939" s="68" t="str">
        <f t="shared" si="1312"/>
        <v>CONSISTENTE</v>
      </c>
      <c r="EB939" s="68" t="str">
        <f t="shared" si="1313"/>
        <v>CONSISTENTE</v>
      </c>
      <c r="EC939" s="68" t="str">
        <f t="shared" si="1314"/>
        <v>CONSISTENTE</v>
      </c>
      <c r="ED939" s="68" t="str">
        <f t="shared" si="1315"/>
        <v>CONSISTENTE</v>
      </c>
      <c r="EE939" s="132">
        <f t="shared" si="1316"/>
        <v>127245437.90000001</v>
      </c>
      <c r="EF939" s="131">
        <f t="shared" si="1317"/>
        <v>0</v>
      </c>
      <c r="EG939" s="131">
        <f t="shared" si="1318"/>
        <v>0</v>
      </c>
      <c r="EH939" s="131">
        <f t="shared" si="1319"/>
        <v>127245437.90000001</v>
      </c>
      <c r="EI939" s="131">
        <f t="shared" si="1320"/>
        <v>0</v>
      </c>
      <c r="EJ939" s="131">
        <f t="shared" si="1321"/>
        <v>0</v>
      </c>
      <c r="EK939" s="131">
        <f t="shared" si="1324"/>
        <v>254490875.80000001</v>
      </c>
      <c r="EL939" s="60">
        <f t="shared" si="1325"/>
        <v>0</v>
      </c>
      <c r="EM939" s="60">
        <f t="shared" si="1326"/>
        <v>0</v>
      </c>
      <c r="EN939" s="60">
        <f t="shared" si="1327"/>
        <v>254490875.80000001</v>
      </c>
      <c r="EO939" s="60">
        <f t="shared" si="1328"/>
        <v>0</v>
      </c>
      <c r="EP939" s="60">
        <f t="shared" si="1329"/>
        <v>0</v>
      </c>
      <c r="EQ939" s="90" t="str">
        <f t="shared" si="1330"/>
        <v>NO CONSISTENTE</v>
      </c>
    </row>
    <row r="940" spans="1:147" s="16" customFormat="1" ht="15" customHeight="1" x14ac:dyDescent="0.2">
      <c r="A940" s="53" t="s">
        <v>1688</v>
      </c>
      <c r="B940" s="56">
        <f t="shared" si="1322"/>
        <v>1467102694.49</v>
      </c>
      <c r="C940" s="59" t="str">
        <f t="shared" si="1323"/>
        <v>SI</v>
      </c>
      <c r="D940" s="51"/>
      <c r="E940" s="53" t="s">
        <v>1803</v>
      </c>
      <c r="F940" s="55" t="s">
        <v>1651</v>
      </c>
      <c r="G940" s="61" t="s">
        <v>1804</v>
      </c>
      <c r="H940" s="56">
        <v>1538864780.49</v>
      </c>
      <c r="I940" s="56">
        <v>0</v>
      </c>
      <c r="J940" s="56">
        <v>71762086</v>
      </c>
      <c r="K940" s="56">
        <v>0</v>
      </c>
      <c r="L940" s="56">
        <v>0</v>
      </c>
      <c r="M940" s="56">
        <v>0</v>
      </c>
      <c r="N940" s="57">
        <v>1467102694.49</v>
      </c>
      <c r="O940" s="58">
        <f t="shared" si="1245"/>
        <v>0</v>
      </c>
      <c r="P940" s="59" t="str">
        <f t="shared" si="1246"/>
        <v>CONSISTENTE</v>
      </c>
      <c r="Q940" s="87" t="str">
        <f t="shared" si="1247"/>
        <v>OK</v>
      </c>
      <c r="R940" s="56">
        <v>326822.15000000002</v>
      </c>
      <c r="S940" s="56">
        <v>0</v>
      </c>
      <c r="T940" s="56">
        <v>0</v>
      </c>
      <c r="U940" s="56">
        <v>1466775872.3399999</v>
      </c>
      <c r="V940" s="56">
        <v>0</v>
      </c>
      <c r="W940" s="59" t="s">
        <v>2314</v>
      </c>
      <c r="X940" s="59" t="s">
        <v>2312</v>
      </c>
      <c r="Y940" s="59" t="str">
        <f t="shared" si="1248"/>
        <v>CONSISTENTE</v>
      </c>
      <c r="Z940" s="59" t="str">
        <f t="shared" si="1332"/>
        <v/>
      </c>
      <c r="AA940" s="66">
        <f>+VLOOKUP($E940,'[1]PLAN DE APLICACIÓN'!$B$11:$V$1115,16,FALSE)</f>
        <v>163157846.84999999</v>
      </c>
      <c r="AB940" s="66">
        <f>+VLOOKUP($E940,'[1]PLAN DE APLICACIÓN'!$B$11:$V$1115,17,FALSE)</f>
        <v>163157846.84999999</v>
      </c>
      <c r="AC940" s="66">
        <f>+VLOOKUP($E940,'[1]PLAN DE APLICACIÓN'!$B$11:$V$1115,18,FALSE)</f>
        <v>0</v>
      </c>
      <c r="AD940" s="66">
        <f>+VLOOKUP($E940,'[1]PLAN DE APLICACIÓN'!$B$11:$V$1115,19,FALSE)</f>
        <v>0</v>
      </c>
      <c r="AE940" s="66">
        <f>+VLOOKUP($E940,'[1]PLAN DE APLICACIÓN'!$B$11:$V$1115,20,FALSE)</f>
        <v>0</v>
      </c>
      <c r="AF940" s="66">
        <f>+VLOOKUP($E940,'[1]PLAN DE APLICACIÓN'!$B$11:$V$1115,21,FALSE)</f>
        <v>0</v>
      </c>
      <c r="AG940" s="59" t="str">
        <f t="shared" si="1249"/>
        <v>CONSISTENTE</v>
      </c>
      <c r="AH940" s="59" t="str">
        <f t="shared" si="1250"/>
        <v>NO CONSISTENTE</v>
      </c>
      <c r="AI940" s="59" t="str">
        <f t="shared" si="1251"/>
        <v>CONSISTENTE</v>
      </c>
      <c r="AJ940" s="59" t="str">
        <f t="shared" si="1252"/>
        <v>CONSISTENTE</v>
      </c>
      <c r="AK940" s="59" t="str">
        <f t="shared" si="1253"/>
        <v>CONSISTENTE</v>
      </c>
      <c r="AL940" s="59" t="str">
        <f t="shared" si="1254"/>
        <v>CONSISTENTE</v>
      </c>
      <c r="AM940" s="56">
        <v>326822.15000000002</v>
      </c>
      <c r="AN940" s="56">
        <v>326822.15000000002</v>
      </c>
      <c r="AO940" s="56">
        <v>0</v>
      </c>
      <c r="AP940" s="56">
        <v>0</v>
      </c>
      <c r="AQ940" s="56">
        <v>0</v>
      </c>
      <c r="AR940" s="56">
        <v>0</v>
      </c>
      <c r="AS940" s="59">
        <v>1</v>
      </c>
      <c r="AT940" s="59" t="str">
        <f t="shared" si="1255"/>
        <v>CONSISTENTE</v>
      </c>
      <c r="AU940" s="59" t="str">
        <f t="shared" si="1256"/>
        <v>CONSISTENTE</v>
      </c>
      <c r="AV940" s="59" t="str">
        <f t="shared" si="1257"/>
        <v>CONSISTENTE</v>
      </c>
      <c r="AW940" s="59" t="str">
        <f t="shared" si="1258"/>
        <v>CONSISTENTE</v>
      </c>
      <c r="AX940" s="59" t="str">
        <f t="shared" si="1259"/>
        <v>CONSISTENTE</v>
      </c>
      <c r="AY940" s="59" t="str">
        <f t="shared" si="1260"/>
        <v>CONSISTENTE</v>
      </c>
      <c r="AZ940" s="56">
        <v>0</v>
      </c>
      <c r="BA940" s="56">
        <v>0</v>
      </c>
      <c r="BB940" s="56">
        <v>0</v>
      </c>
      <c r="BC940" s="56">
        <v>0</v>
      </c>
      <c r="BD940" s="56">
        <v>0</v>
      </c>
      <c r="BE940" s="56">
        <v>0</v>
      </c>
      <c r="BF940" s="60">
        <v>1</v>
      </c>
      <c r="BG940" s="59" t="str">
        <f t="shared" si="1261"/>
        <v>CONSISTENTE</v>
      </c>
      <c r="BH940" s="59" t="str">
        <f t="shared" si="1262"/>
        <v>CONSISTENTE</v>
      </c>
      <c r="BI940" s="59" t="str">
        <f t="shared" si="1263"/>
        <v>CONSISTENTE</v>
      </c>
      <c r="BJ940" s="59" t="str">
        <f t="shared" si="1264"/>
        <v>CONSISTENTE</v>
      </c>
      <c r="BK940" s="59" t="str">
        <f t="shared" si="1265"/>
        <v>CONSISTENTE</v>
      </c>
      <c r="BL940" s="59" t="str">
        <f t="shared" si="1266"/>
        <v>CONSISTENTE</v>
      </c>
      <c r="BM940" s="59" t="str">
        <f t="shared" si="1267"/>
        <v>NO CONSISTENTE</v>
      </c>
      <c r="BN940" s="59" t="str">
        <f t="shared" si="1268"/>
        <v>NO CONSISTENTE</v>
      </c>
      <c r="BO940" s="59" t="str">
        <f t="shared" si="1269"/>
        <v>CONSISTENTE</v>
      </c>
      <c r="BP940" s="59" t="str">
        <f t="shared" si="1270"/>
        <v>CONSISTENTE</v>
      </c>
      <c r="BQ940" s="59" t="str">
        <f t="shared" si="1271"/>
        <v>CONSISTENTE</v>
      </c>
      <c r="BR940" s="59" t="str">
        <f t="shared" si="1272"/>
        <v>CONSISTENTE</v>
      </c>
      <c r="BS940" s="56">
        <v>0</v>
      </c>
      <c r="BT940" s="56">
        <v>0</v>
      </c>
      <c r="BU940" s="56">
        <v>0</v>
      </c>
      <c r="BV940" s="56">
        <v>0</v>
      </c>
      <c r="BW940" s="56">
        <v>0</v>
      </c>
      <c r="BX940" s="56">
        <v>0</v>
      </c>
      <c r="BY940" s="60">
        <v>1</v>
      </c>
      <c r="BZ940" s="59" t="str">
        <f t="shared" si="1273"/>
        <v>CONSISTENTE</v>
      </c>
      <c r="CA940" s="59" t="str">
        <f t="shared" si="1274"/>
        <v>CONSISTENTE</v>
      </c>
      <c r="CB940" s="59" t="str">
        <f t="shared" si="1275"/>
        <v>CONSISTENTE</v>
      </c>
      <c r="CC940" s="59" t="str">
        <f t="shared" si="1276"/>
        <v>CONSISTENTE</v>
      </c>
      <c r="CD940" s="59" t="str">
        <f t="shared" si="1277"/>
        <v>CONSISTENTE</v>
      </c>
      <c r="CE940" s="59" t="str">
        <f t="shared" si="1278"/>
        <v>CONSISTENTE</v>
      </c>
      <c r="CF940" s="56">
        <v>1647223103</v>
      </c>
      <c r="CG940" s="56">
        <v>0</v>
      </c>
      <c r="CH940" s="56">
        <v>0</v>
      </c>
      <c r="CI940" s="56">
        <v>0</v>
      </c>
      <c r="CJ940" s="56">
        <v>1647223103</v>
      </c>
      <c r="CK940" s="56">
        <v>0</v>
      </c>
      <c r="CL940" s="60">
        <v>1</v>
      </c>
      <c r="CM940" s="59" t="str">
        <f t="shared" si="1279"/>
        <v>CONSISTENTE</v>
      </c>
      <c r="CN940" s="59" t="str">
        <f t="shared" si="1280"/>
        <v>CONSISTENTE</v>
      </c>
      <c r="CO940" s="59" t="str">
        <f t="shared" si="1281"/>
        <v>CONSISTENTE</v>
      </c>
      <c r="CP940" s="59" t="str">
        <f t="shared" si="1282"/>
        <v>CONSISTENTE</v>
      </c>
      <c r="CQ940" s="59" t="str">
        <f t="shared" si="1283"/>
        <v>NO CONSISTENTE</v>
      </c>
      <c r="CR940" s="59" t="str">
        <f t="shared" si="1284"/>
        <v>CONSISTENTE</v>
      </c>
      <c r="CS940" s="59" t="str">
        <f t="shared" si="1285"/>
        <v>CONSISTENTE</v>
      </c>
      <c r="CT940" s="59" t="str">
        <f t="shared" si="1286"/>
        <v>CONSISTENTE</v>
      </c>
      <c r="CU940" s="59" t="str">
        <f t="shared" si="1287"/>
        <v>CONSISTENTE</v>
      </c>
      <c r="CV940" s="59" t="str">
        <f t="shared" si="1288"/>
        <v>CONSISTENTE</v>
      </c>
      <c r="CW940" s="59" t="str">
        <f t="shared" si="1289"/>
        <v>CONSISTENTE</v>
      </c>
      <c r="CX940" s="59" t="str">
        <f t="shared" si="1290"/>
        <v>CONSISTENTE</v>
      </c>
      <c r="CY940" s="56">
        <f t="shared" si="1291"/>
        <v>1630260541.3399999</v>
      </c>
      <c r="CZ940" s="56">
        <f t="shared" si="1292"/>
        <v>163484669</v>
      </c>
      <c r="DA940" s="56">
        <f t="shared" si="1293"/>
        <v>0</v>
      </c>
      <c r="DB940" s="56">
        <f t="shared" si="1294"/>
        <v>0</v>
      </c>
      <c r="DC940" s="56">
        <f t="shared" si="1295"/>
        <v>1466775872.3399999</v>
      </c>
      <c r="DD940" s="56">
        <f t="shared" si="1296"/>
        <v>0</v>
      </c>
      <c r="DE940" s="90">
        <f t="shared" si="1297"/>
        <v>326822.15000000002</v>
      </c>
      <c r="DF940" s="90">
        <f t="shared" si="1298"/>
        <v>326822.15000000002</v>
      </c>
      <c r="DG940" s="90">
        <f t="shared" si="1299"/>
        <v>0</v>
      </c>
      <c r="DH940" s="90">
        <f t="shared" si="1300"/>
        <v>0</v>
      </c>
      <c r="DI940" s="90">
        <f t="shared" si="1301"/>
        <v>0</v>
      </c>
      <c r="DJ940" s="98">
        <f t="shared" si="1302"/>
        <v>0</v>
      </c>
      <c r="DK940" s="103">
        <f t="shared" si="1303"/>
        <v>1810707772</v>
      </c>
      <c r="DL940" s="91">
        <f t="shared" si="1304"/>
        <v>163484669</v>
      </c>
      <c r="DM940" s="91">
        <f t="shared" si="1305"/>
        <v>0</v>
      </c>
      <c r="DN940" s="91">
        <f t="shared" si="1306"/>
        <v>0</v>
      </c>
      <c r="DO940" s="91">
        <f t="shared" si="1307"/>
        <v>1647223103</v>
      </c>
      <c r="DP940" s="91">
        <f t="shared" si="1308"/>
        <v>0</v>
      </c>
      <c r="DQ940" s="125" t="str">
        <f t="shared" si="1309"/>
        <v>NO CONSISTENTE</v>
      </c>
      <c r="DR940" s="147">
        <v>0</v>
      </c>
      <c r="DS940" s="147">
        <v>0</v>
      </c>
      <c r="DT940" s="147">
        <v>0</v>
      </c>
      <c r="DU940" s="147">
        <v>0</v>
      </c>
      <c r="DV940" s="147">
        <v>0</v>
      </c>
      <c r="DW940" s="147">
        <v>0</v>
      </c>
      <c r="DX940" s="59">
        <f>+VLOOKUP($E940,'[2]Ejecución I Semestre 2016'!$B$11:$X$1115,10,FALSE)</f>
        <v>0</v>
      </c>
      <c r="DY940" s="68" t="str">
        <f t="shared" si="1310"/>
        <v>CONSISTENTE</v>
      </c>
      <c r="DZ940" s="68" t="str">
        <f t="shared" si="1311"/>
        <v>CONSISTENTE</v>
      </c>
      <c r="EA940" s="68" t="str">
        <f t="shared" si="1312"/>
        <v>CONSISTENTE</v>
      </c>
      <c r="EB940" s="68" t="str">
        <f t="shared" si="1313"/>
        <v>CONSISTENTE</v>
      </c>
      <c r="EC940" s="68" t="str">
        <f t="shared" si="1314"/>
        <v>NO CONSISTENTE</v>
      </c>
      <c r="ED940" s="68" t="str">
        <f t="shared" si="1315"/>
        <v>CONSISTENTE</v>
      </c>
      <c r="EE940" s="132">
        <f t="shared" si="1316"/>
        <v>326822.15000000002</v>
      </c>
      <c r="EF940" s="131">
        <f t="shared" si="1317"/>
        <v>326822.15000000002</v>
      </c>
      <c r="EG940" s="131">
        <f t="shared" si="1318"/>
        <v>0</v>
      </c>
      <c r="EH940" s="131">
        <f t="shared" si="1319"/>
        <v>0</v>
      </c>
      <c r="EI940" s="131">
        <f t="shared" si="1320"/>
        <v>0</v>
      </c>
      <c r="EJ940" s="131">
        <f t="shared" si="1321"/>
        <v>0</v>
      </c>
      <c r="EK940" s="131">
        <f t="shared" si="1324"/>
        <v>1810707772</v>
      </c>
      <c r="EL940" s="60">
        <f t="shared" si="1325"/>
        <v>163484669</v>
      </c>
      <c r="EM940" s="60">
        <f t="shared" si="1326"/>
        <v>0</v>
      </c>
      <c r="EN940" s="60">
        <f t="shared" si="1327"/>
        <v>0</v>
      </c>
      <c r="EO940" s="60">
        <f t="shared" si="1328"/>
        <v>1647223103</v>
      </c>
      <c r="EP940" s="60">
        <f t="shared" si="1329"/>
        <v>0</v>
      </c>
      <c r="EQ940" s="90" t="str">
        <f t="shared" si="1330"/>
        <v>NO CONSISTENTE</v>
      </c>
    </row>
    <row r="941" spans="1:147" s="16" customFormat="1" ht="15" customHeight="1" x14ac:dyDescent="0.2">
      <c r="A941" s="53" t="s">
        <v>1690</v>
      </c>
      <c r="B941" s="56">
        <f t="shared" si="1322"/>
        <v>693821392.29999995</v>
      </c>
      <c r="C941" s="59" t="str">
        <f t="shared" si="1323"/>
        <v>SI</v>
      </c>
      <c r="D941" s="51"/>
      <c r="E941" s="53" t="s">
        <v>1805</v>
      </c>
      <c r="F941" s="55" t="s">
        <v>1651</v>
      </c>
      <c r="G941" s="61" t="s">
        <v>1806</v>
      </c>
      <c r="H941" s="56">
        <v>695588045.29999995</v>
      </c>
      <c r="I941" s="56">
        <v>0</v>
      </c>
      <c r="J941" s="56">
        <v>0</v>
      </c>
      <c r="K941" s="56">
        <v>0</v>
      </c>
      <c r="L941" s="56">
        <v>0</v>
      </c>
      <c r="M941" s="56">
        <v>0</v>
      </c>
      <c r="N941" s="57">
        <v>695588045.29999995</v>
      </c>
      <c r="O941" s="58">
        <f t="shared" si="1245"/>
        <v>0</v>
      </c>
      <c r="P941" s="59" t="str">
        <f t="shared" si="1246"/>
        <v>CONSISTENTE</v>
      </c>
      <c r="Q941" s="87" t="str">
        <f t="shared" si="1247"/>
        <v>OK</v>
      </c>
      <c r="R941" s="56">
        <v>3140000</v>
      </c>
      <c r="S941" s="56">
        <v>26600203</v>
      </c>
      <c r="T941" s="56">
        <v>238000000</v>
      </c>
      <c r="U941" s="56">
        <v>426081189.30000001</v>
      </c>
      <c r="V941" s="56">
        <v>0</v>
      </c>
      <c r="W941" s="59" t="s">
        <v>2314</v>
      </c>
      <c r="X941" s="59" t="s">
        <v>2312</v>
      </c>
      <c r="Y941" s="59" t="str">
        <f t="shared" si="1248"/>
        <v>CONSISTENTE</v>
      </c>
      <c r="Z941" s="59" t="str">
        <f t="shared" si="1332"/>
        <v/>
      </c>
      <c r="AA941" s="66">
        <f>+VLOOKUP($E941,'[1]PLAN DE APLICACIÓN'!$B$11:$V$1115,16,FALSE)</f>
        <v>994608</v>
      </c>
      <c r="AB941" s="66">
        <f>+VLOOKUP($E941,'[1]PLAN DE APLICACIÓN'!$B$11:$V$1115,17,FALSE)</f>
        <v>994608</v>
      </c>
      <c r="AC941" s="66">
        <f>+VLOOKUP($E941,'[1]PLAN DE APLICACIÓN'!$B$11:$V$1115,18,FALSE)</f>
        <v>0</v>
      </c>
      <c r="AD941" s="66">
        <f>+VLOOKUP($E941,'[1]PLAN DE APLICACIÓN'!$B$11:$V$1115,19,FALSE)</f>
        <v>0</v>
      </c>
      <c r="AE941" s="66">
        <f>+VLOOKUP($E941,'[1]PLAN DE APLICACIÓN'!$B$11:$V$1115,20,FALSE)</f>
        <v>0</v>
      </c>
      <c r="AF941" s="66">
        <f>+VLOOKUP($E941,'[1]PLAN DE APLICACIÓN'!$B$11:$V$1115,21,FALSE)</f>
        <v>0</v>
      </c>
      <c r="AG941" s="59" t="str">
        <f t="shared" si="1249"/>
        <v>CONSISTENTE</v>
      </c>
      <c r="AH941" s="59" t="str">
        <f t="shared" si="1250"/>
        <v>CONSISTENTE</v>
      </c>
      <c r="AI941" s="59" t="str">
        <f t="shared" si="1251"/>
        <v>CONSISTENTE</v>
      </c>
      <c r="AJ941" s="59" t="str">
        <f t="shared" si="1252"/>
        <v>CONSISTENTE</v>
      </c>
      <c r="AK941" s="59" t="str">
        <f t="shared" si="1253"/>
        <v>CONSISTENTE</v>
      </c>
      <c r="AL941" s="59" t="str">
        <f t="shared" si="1254"/>
        <v>CONSISTENTE</v>
      </c>
      <c r="AM941" s="56">
        <v>0</v>
      </c>
      <c r="AN941" s="56">
        <v>0</v>
      </c>
      <c r="AO941" s="56">
        <v>0</v>
      </c>
      <c r="AP941" s="56">
        <v>0</v>
      </c>
      <c r="AQ941" s="56">
        <v>0</v>
      </c>
      <c r="AR941" s="56">
        <v>0</v>
      </c>
      <c r="AS941" s="59">
        <v>1</v>
      </c>
      <c r="AT941" s="59" t="str">
        <f t="shared" si="1255"/>
        <v>CONSISTENTE</v>
      </c>
      <c r="AU941" s="59" t="str">
        <f t="shared" si="1256"/>
        <v>CONSISTENTE</v>
      </c>
      <c r="AV941" s="59" t="str">
        <f t="shared" si="1257"/>
        <v>CONSISTENTE</v>
      </c>
      <c r="AW941" s="59" t="str">
        <f t="shared" si="1258"/>
        <v>CONSISTENTE</v>
      </c>
      <c r="AX941" s="59" t="str">
        <f t="shared" si="1259"/>
        <v>CONSISTENTE</v>
      </c>
      <c r="AY941" s="59" t="str">
        <f t="shared" si="1260"/>
        <v>CONSISTENTE</v>
      </c>
      <c r="AZ941" s="56">
        <v>0</v>
      </c>
      <c r="BA941" s="56">
        <v>0</v>
      </c>
      <c r="BB941" s="56">
        <v>0</v>
      </c>
      <c r="BC941" s="56">
        <v>0</v>
      </c>
      <c r="BD941" s="56">
        <v>0</v>
      </c>
      <c r="BE941" s="56">
        <v>0</v>
      </c>
      <c r="BF941" s="60">
        <v>1</v>
      </c>
      <c r="BG941" s="59" t="str">
        <f t="shared" si="1261"/>
        <v>CONSISTENTE</v>
      </c>
      <c r="BH941" s="59" t="str">
        <f t="shared" si="1262"/>
        <v>CONSISTENTE</v>
      </c>
      <c r="BI941" s="59" t="str">
        <f t="shared" si="1263"/>
        <v>CONSISTENTE</v>
      </c>
      <c r="BJ941" s="59" t="str">
        <f t="shared" si="1264"/>
        <v>CONSISTENTE</v>
      </c>
      <c r="BK941" s="59" t="str">
        <f t="shared" si="1265"/>
        <v>CONSISTENTE</v>
      </c>
      <c r="BL941" s="59" t="str">
        <f t="shared" si="1266"/>
        <v>CONSISTENTE</v>
      </c>
      <c r="BM941" s="59" t="str">
        <f t="shared" si="1267"/>
        <v>CONSISTENTE</v>
      </c>
      <c r="BN941" s="59" t="str">
        <f t="shared" si="1268"/>
        <v>CONSISTENTE</v>
      </c>
      <c r="BO941" s="59" t="str">
        <f t="shared" si="1269"/>
        <v>CONSISTENTE</v>
      </c>
      <c r="BP941" s="59" t="str">
        <f t="shared" si="1270"/>
        <v>CONSISTENTE</v>
      </c>
      <c r="BQ941" s="59" t="str">
        <f t="shared" si="1271"/>
        <v>CONSISTENTE</v>
      </c>
      <c r="BR941" s="59" t="str">
        <f t="shared" si="1272"/>
        <v>CONSISTENTE</v>
      </c>
      <c r="BS941" s="56">
        <v>0</v>
      </c>
      <c r="BT941" s="56">
        <v>0</v>
      </c>
      <c r="BU941" s="56">
        <v>25628533</v>
      </c>
      <c r="BV941" s="56">
        <v>0</v>
      </c>
      <c r="BW941" s="56">
        <v>0</v>
      </c>
      <c r="BX941" s="56">
        <v>0</v>
      </c>
      <c r="BY941" s="60">
        <v>1</v>
      </c>
      <c r="BZ941" s="59" t="str">
        <f t="shared" si="1273"/>
        <v>NO CONSISTENTE</v>
      </c>
      <c r="CA941" s="59" t="str">
        <f t="shared" si="1274"/>
        <v>CONSISTENTE</v>
      </c>
      <c r="CB941" s="59" t="str">
        <f t="shared" si="1275"/>
        <v>CONSISTENTE</v>
      </c>
      <c r="CC941" s="59" t="str">
        <f t="shared" si="1276"/>
        <v>CONSISTENTE</v>
      </c>
      <c r="CD941" s="59" t="str">
        <f t="shared" si="1277"/>
        <v>CONSISTENTE</v>
      </c>
      <c r="CE941" s="59" t="str">
        <f t="shared" si="1278"/>
        <v>CONSISTENTE</v>
      </c>
      <c r="CF941" s="56">
        <v>0</v>
      </c>
      <c r="CG941" s="56">
        <v>0</v>
      </c>
      <c r="CH941" s="56">
        <v>0</v>
      </c>
      <c r="CI941" s="56">
        <v>0</v>
      </c>
      <c r="CJ941" s="56">
        <v>0</v>
      </c>
      <c r="CK941" s="56">
        <v>0</v>
      </c>
      <c r="CL941" s="60">
        <v>1</v>
      </c>
      <c r="CM941" s="59" t="str">
        <f t="shared" si="1279"/>
        <v>CONSISTENTE</v>
      </c>
      <c r="CN941" s="59" t="str">
        <f t="shared" si="1280"/>
        <v>CONSISTENTE</v>
      </c>
      <c r="CO941" s="59" t="str">
        <f t="shared" si="1281"/>
        <v>CONSISTENTE</v>
      </c>
      <c r="CP941" s="59" t="str">
        <f t="shared" si="1282"/>
        <v>CONSISTENTE</v>
      </c>
      <c r="CQ941" s="59" t="str">
        <f t="shared" si="1283"/>
        <v>CONSISTENTE</v>
      </c>
      <c r="CR941" s="59" t="str">
        <f t="shared" si="1284"/>
        <v>CONSISTENTE</v>
      </c>
      <c r="CS941" s="59" t="str">
        <f t="shared" si="1285"/>
        <v>CONSISTENTE</v>
      </c>
      <c r="CT941" s="59" t="str">
        <f t="shared" si="1286"/>
        <v>CONSISTENTE</v>
      </c>
      <c r="CU941" s="59" t="str">
        <f t="shared" si="1287"/>
        <v>NO CONSISTENTE</v>
      </c>
      <c r="CV941" s="59" t="str">
        <f t="shared" si="1288"/>
        <v>CONSISTENTE</v>
      </c>
      <c r="CW941" s="59" t="str">
        <f t="shared" si="1289"/>
        <v>CONSISTENTE</v>
      </c>
      <c r="CX941" s="59" t="str">
        <f t="shared" si="1290"/>
        <v>CONSISTENTE</v>
      </c>
      <c r="CY941" s="56">
        <f t="shared" si="1291"/>
        <v>694816000.29999995</v>
      </c>
      <c r="CZ941" s="56">
        <f t="shared" si="1292"/>
        <v>4134608</v>
      </c>
      <c r="DA941" s="56">
        <f t="shared" si="1293"/>
        <v>26600203</v>
      </c>
      <c r="DB941" s="56">
        <f t="shared" si="1294"/>
        <v>238000000</v>
      </c>
      <c r="DC941" s="56">
        <f t="shared" si="1295"/>
        <v>426081189.30000001</v>
      </c>
      <c r="DD941" s="56">
        <f t="shared" si="1296"/>
        <v>0</v>
      </c>
      <c r="DE941" s="90">
        <f t="shared" si="1297"/>
        <v>994608</v>
      </c>
      <c r="DF941" s="90">
        <f t="shared" si="1298"/>
        <v>994608</v>
      </c>
      <c r="DG941" s="90">
        <f t="shared" si="1299"/>
        <v>0</v>
      </c>
      <c r="DH941" s="90">
        <f t="shared" si="1300"/>
        <v>0</v>
      </c>
      <c r="DI941" s="90">
        <f t="shared" si="1301"/>
        <v>0</v>
      </c>
      <c r="DJ941" s="98">
        <f t="shared" si="1302"/>
        <v>0</v>
      </c>
      <c r="DK941" s="103">
        <f t="shared" si="1303"/>
        <v>26623141</v>
      </c>
      <c r="DL941" s="91">
        <f t="shared" si="1304"/>
        <v>994608</v>
      </c>
      <c r="DM941" s="91">
        <f t="shared" si="1305"/>
        <v>25628533</v>
      </c>
      <c r="DN941" s="91">
        <f t="shared" si="1306"/>
        <v>0</v>
      </c>
      <c r="DO941" s="91">
        <f t="shared" si="1307"/>
        <v>0</v>
      </c>
      <c r="DP941" s="91">
        <f t="shared" si="1308"/>
        <v>0</v>
      </c>
      <c r="DQ941" s="125" t="str">
        <f t="shared" si="1309"/>
        <v>CONSISTENTE</v>
      </c>
      <c r="DR941" s="147">
        <v>0</v>
      </c>
      <c r="DS941" s="147">
        <v>0</v>
      </c>
      <c r="DT941" s="147">
        <v>0</v>
      </c>
      <c r="DU941" s="147">
        <v>0</v>
      </c>
      <c r="DV941" s="147">
        <v>0</v>
      </c>
      <c r="DW941" s="147">
        <v>0</v>
      </c>
      <c r="DX941" s="59">
        <f>+VLOOKUP($E941,'[2]Ejecución I Semestre 2016'!$B$11:$X$1115,10,FALSE)</f>
        <v>1</v>
      </c>
      <c r="DY941" s="68" t="str">
        <f t="shared" si="1310"/>
        <v>CONSISTENTE</v>
      </c>
      <c r="DZ941" s="68" t="str">
        <f t="shared" si="1311"/>
        <v>CONSISTENTE</v>
      </c>
      <c r="EA941" s="68" t="str">
        <f t="shared" si="1312"/>
        <v>CONSISTENTE</v>
      </c>
      <c r="EB941" s="68" t="str">
        <f t="shared" si="1313"/>
        <v>CONSISTENTE</v>
      </c>
      <c r="EC941" s="68" t="str">
        <f t="shared" si="1314"/>
        <v>CONSISTENTE</v>
      </c>
      <c r="ED941" s="68" t="str">
        <f t="shared" si="1315"/>
        <v>CONSISTENTE</v>
      </c>
      <c r="EE941" s="132">
        <f t="shared" si="1316"/>
        <v>994608</v>
      </c>
      <c r="EF941" s="131">
        <f t="shared" si="1317"/>
        <v>994608</v>
      </c>
      <c r="EG941" s="131">
        <f t="shared" si="1318"/>
        <v>0</v>
      </c>
      <c r="EH941" s="131">
        <f t="shared" si="1319"/>
        <v>0</v>
      </c>
      <c r="EI941" s="131">
        <f t="shared" si="1320"/>
        <v>0</v>
      </c>
      <c r="EJ941" s="131">
        <f t="shared" si="1321"/>
        <v>0</v>
      </c>
      <c r="EK941" s="131">
        <f t="shared" si="1324"/>
        <v>26623141</v>
      </c>
      <c r="EL941" s="60">
        <f t="shared" si="1325"/>
        <v>994608</v>
      </c>
      <c r="EM941" s="60">
        <f t="shared" si="1326"/>
        <v>25628533</v>
      </c>
      <c r="EN941" s="60">
        <f t="shared" si="1327"/>
        <v>0</v>
      </c>
      <c r="EO941" s="60">
        <f t="shared" si="1328"/>
        <v>0</v>
      </c>
      <c r="EP941" s="60">
        <f t="shared" si="1329"/>
        <v>0</v>
      </c>
      <c r="EQ941" s="90" t="str">
        <f t="shared" si="1330"/>
        <v>CONSISTENTE</v>
      </c>
    </row>
    <row r="942" spans="1:147" ht="15" customHeight="1" x14ac:dyDescent="0.2">
      <c r="A942" s="53" t="s">
        <v>1692</v>
      </c>
      <c r="B942" s="56">
        <f t="shared" si="1322"/>
        <v>110510917.59999999</v>
      </c>
      <c r="C942" s="59" t="str">
        <f t="shared" si="1323"/>
        <v>SI</v>
      </c>
      <c r="E942" s="62" t="s">
        <v>1807</v>
      </c>
      <c r="F942" s="55" t="s">
        <v>1651</v>
      </c>
      <c r="G942" s="61" t="s">
        <v>388</v>
      </c>
      <c r="H942" s="56">
        <v>113806254.40000001</v>
      </c>
      <c r="I942" s="56">
        <v>0</v>
      </c>
      <c r="J942" s="56">
        <v>0</v>
      </c>
      <c r="K942" s="56">
        <v>0</v>
      </c>
      <c r="L942" s="56">
        <v>0</v>
      </c>
      <c r="M942" s="56">
        <v>0</v>
      </c>
      <c r="N942" s="57">
        <v>113806254.40000001</v>
      </c>
      <c r="O942" s="58">
        <f t="shared" si="1245"/>
        <v>0</v>
      </c>
      <c r="P942" s="59" t="str">
        <f t="shared" si="1246"/>
        <v>CONSISTENTE</v>
      </c>
      <c r="Q942" s="87" t="str">
        <f t="shared" si="1247"/>
        <v>OK</v>
      </c>
      <c r="R942" s="56">
        <v>0</v>
      </c>
      <c r="S942" s="56">
        <v>0</v>
      </c>
      <c r="T942" s="56">
        <v>0</v>
      </c>
      <c r="U942" s="56">
        <v>110510917.59999999</v>
      </c>
      <c r="V942" s="56">
        <v>0</v>
      </c>
      <c r="W942" s="59" t="s">
        <v>2314</v>
      </c>
      <c r="X942" s="59" t="s">
        <v>2312</v>
      </c>
      <c r="Y942" s="59" t="str">
        <f t="shared" si="1248"/>
        <v>CONSISTENTE</v>
      </c>
      <c r="Z942" s="59" t="str">
        <f t="shared" si="1332"/>
        <v/>
      </c>
      <c r="AA942" s="66">
        <f>+VLOOKUP($E942,'[1]PLAN DE APLICACIÓN'!$B$11:$V$1115,16,FALSE)</f>
        <v>34297493.140000001</v>
      </c>
      <c r="AB942" s="66">
        <f>+VLOOKUP($E942,'[1]PLAN DE APLICACIÓN'!$B$11:$V$1115,17,FALSE)</f>
        <v>34297493.140000001</v>
      </c>
      <c r="AC942" s="66">
        <f>+VLOOKUP($E942,'[1]PLAN DE APLICACIÓN'!$B$11:$V$1115,18,FALSE)</f>
        <v>0</v>
      </c>
      <c r="AD942" s="66">
        <f>+VLOOKUP($E942,'[1]PLAN DE APLICACIÓN'!$B$11:$V$1115,19,FALSE)</f>
        <v>0</v>
      </c>
      <c r="AE942" s="66">
        <f>+VLOOKUP($E942,'[1]PLAN DE APLICACIÓN'!$B$11:$V$1115,20,FALSE)</f>
        <v>0</v>
      </c>
      <c r="AF942" s="66">
        <f>+VLOOKUP($E942,'[1]PLAN DE APLICACIÓN'!$B$11:$V$1115,21,FALSE)</f>
        <v>0</v>
      </c>
      <c r="AG942" s="59" t="str">
        <f t="shared" si="1249"/>
        <v>CONSISTENTE</v>
      </c>
      <c r="AH942" s="59" t="str">
        <f t="shared" si="1250"/>
        <v>NO CONSISTENTE</v>
      </c>
      <c r="AI942" s="59" t="str">
        <f t="shared" si="1251"/>
        <v>CONSISTENTE</v>
      </c>
      <c r="AJ942" s="59" t="str">
        <f t="shared" si="1252"/>
        <v>CONSISTENTE</v>
      </c>
      <c r="AK942" s="59" t="str">
        <f t="shared" si="1253"/>
        <v>CONSISTENTE</v>
      </c>
      <c r="AL942" s="59" t="str">
        <f t="shared" si="1254"/>
        <v>CONSISTENTE</v>
      </c>
      <c r="AM942" s="56">
        <v>0</v>
      </c>
      <c r="AN942" s="56">
        <v>0</v>
      </c>
      <c r="AO942" s="56">
        <v>0</v>
      </c>
      <c r="AP942" s="56">
        <v>0</v>
      </c>
      <c r="AQ942" s="56">
        <v>0</v>
      </c>
      <c r="AR942" s="56">
        <v>0</v>
      </c>
      <c r="AS942" s="59">
        <v>1</v>
      </c>
      <c r="AT942" s="59" t="str">
        <f t="shared" si="1255"/>
        <v>CONSISTENTE</v>
      </c>
      <c r="AU942" s="59" t="str">
        <f t="shared" si="1256"/>
        <v>CONSISTENTE</v>
      </c>
      <c r="AV942" s="59" t="str">
        <f t="shared" si="1257"/>
        <v>CONSISTENTE</v>
      </c>
      <c r="AW942" s="59" t="str">
        <f t="shared" si="1258"/>
        <v>CONSISTENTE</v>
      </c>
      <c r="AX942" s="59" t="str">
        <f t="shared" si="1259"/>
        <v>CONSISTENTE</v>
      </c>
      <c r="AY942" s="59" t="str">
        <f t="shared" si="1260"/>
        <v>CONSISTENTE</v>
      </c>
      <c r="AZ942" s="56">
        <v>0</v>
      </c>
      <c r="BA942" s="56">
        <v>0</v>
      </c>
      <c r="BB942" s="56">
        <v>0</v>
      </c>
      <c r="BC942" s="56">
        <v>0</v>
      </c>
      <c r="BD942" s="56">
        <v>0</v>
      </c>
      <c r="BE942" s="56">
        <v>0</v>
      </c>
      <c r="BF942" s="60">
        <v>1</v>
      </c>
      <c r="BG942" s="59" t="str">
        <f t="shared" si="1261"/>
        <v>CONSISTENTE</v>
      </c>
      <c r="BH942" s="59" t="str">
        <f t="shared" si="1262"/>
        <v>CONSISTENTE</v>
      </c>
      <c r="BI942" s="59" t="str">
        <f t="shared" si="1263"/>
        <v>CONSISTENTE</v>
      </c>
      <c r="BJ942" s="59" t="str">
        <f t="shared" si="1264"/>
        <v>CONSISTENTE</v>
      </c>
      <c r="BK942" s="59" t="str">
        <f t="shared" si="1265"/>
        <v>CONSISTENTE</v>
      </c>
      <c r="BL942" s="59" t="str">
        <f t="shared" si="1266"/>
        <v>CONSISTENTE</v>
      </c>
      <c r="BM942" s="59" t="str">
        <f t="shared" si="1267"/>
        <v>CONSISTENTE</v>
      </c>
      <c r="BN942" s="59" t="str">
        <f t="shared" si="1268"/>
        <v>CONSISTENTE</v>
      </c>
      <c r="BO942" s="59" t="str">
        <f t="shared" si="1269"/>
        <v>CONSISTENTE</v>
      </c>
      <c r="BP942" s="59" t="str">
        <f t="shared" si="1270"/>
        <v>CONSISTENTE</v>
      </c>
      <c r="BQ942" s="59" t="str">
        <f t="shared" si="1271"/>
        <v>CONSISTENTE</v>
      </c>
      <c r="BR942" s="59" t="str">
        <f t="shared" si="1272"/>
        <v>CONSISTENTE</v>
      </c>
      <c r="BS942" s="56">
        <v>110417300</v>
      </c>
      <c r="BT942" s="56">
        <v>0</v>
      </c>
      <c r="BU942" s="56">
        <v>0</v>
      </c>
      <c r="BV942" s="56">
        <v>0</v>
      </c>
      <c r="BW942" s="56">
        <v>110417300</v>
      </c>
      <c r="BX942" s="56">
        <v>0</v>
      </c>
      <c r="BY942" s="60">
        <v>1</v>
      </c>
      <c r="BZ942" s="59" t="str">
        <f t="shared" si="1273"/>
        <v>CONSISTENTE</v>
      </c>
      <c r="CA942" s="59" t="str">
        <f t="shared" si="1274"/>
        <v>CONSISTENTE</v>
      </c>
      <c r="CB942" s="59" t="str">
        <f t="shared" si="1275"/>
        <v>CONSISTENTE</v>
      </c>
      <c r="CC942" s="59" t="str">
        <f t="shared" si="1276"/>
        <v>CONSISTENTE</v>
      </c>
      <c r="CD942" s="59" t="str">
        <f t="shared" si="1277"/>
        <v>CONSISTENTE</v>
      </c>
      <c r="CE942" s="59" t="str">
        <f t="shared" si="1278"/>
        <v>CONSISTENTE</v>
      </c>
      <c r="CF942" s="56">
        <v>0</v>
      </c>
      <c r="CG942" s="56">
        <v>0</v>
      </c>
      <c r="CH942" s="56">
        <v>0</v>
      </c>
      <c r="CI942" s="56">
        <v>0</v>
      </c>
      <c r="CJ942" s="56">
        <v>0</v>
      </c>
      <c r="CK942" s="56">
        <v>0</v>
      </c>
      <c r="CL942" s="60">
        <v>1</v>
      </c>
      <c r="CM942" s="59" t="str">
        <f t="shared" si="1279"/>
        <v>CONSISTENTE</v>
      </c>
      <c r="CN942" s="59" t="str">
        <f t="shared" si="1280"/>
        <v>CONSISTENTE</v>
      </c>
      <c r="CO942" s="59" t="str">
        <f t="shared" si="1281"/>
        <v>CONSISTENTE</v>
      </c>
      <c r="CP942" s="59" t="str">
        <f t="shared" si="1282"/>
        <v>CONSISTENTE</v>
      </c>
      <c r="CQ942" s="59" t="str">
        <f t="shared" si="1283"/>
        <v>CONSISTENTE</v>
      </c>
      <c r="CR942" s="59" t="str">
        <f t="shared" si="1284"/>
        <v>CONSISTENTE</v>
      </c>
      <c r="CS942" s="59" t="str">
        <f t="shared" si="1285"/>
        <v>NO CONSISTENTE</v>
      </c>
      <c r="CT942" s="59" t="str">
        <f t="shared" si="1286"/>
        <v>CONSISTENTE</v>
      </c>
      <c r="CU942" s="59" t="str">
        <f t="shared" si="1287"/>
        <v>CONSISTENTE</v>
      </c>
      <c r="CV942" s="59" t="str">
        <f t="shared" si="1288"/>
        <v>CONSISTENTE</v>
      </c>
      <c r="CW942" s="59" t="str">
        <f t="shared" si="1289"/>
        <v>NO CONSISTENTE</v>
      </c>
      <c r="CX942" s="59" t="str">
        <f t="shared" si="1290"/>
        <v>CONSISTENTE</v>
      </c>
      <c r="CY942" s="56">
        <f t="shared" si="1291"/>
        <v>144808410.74000001</v>
      </c>
      <c r="CZ942" s="56">
        <f t="shared" si="1292"/>
        <v>34297493.140000001</v>
      </c>
      <c r="DA942" s="56">
        <f t="shared" si="1293"/>
        <v>0</v>
      </c>
      <c r="DB942" s="56">
        <f t="shared" si="1294"/>
        <v>0</v>
      </c>
      <c r="DC942" s="56">
        <f t="shared" si="1295"/>
        <v>110510917.59999999</v>
      </c>
      <c r="DD942" s="56">
        <f t="shared" si="1296"/>
        <v>0</v>
      </c>
      <c r="DE942" s="90">
        <f t="shared" si="1297"/>
        <v>110417300</v>
      </c>
      <c r="DF942" s="90">
        <f t="shared" si="1298"/>
        <v>0</v>
      </c>
      <c r="DG942" s="90">
        <f t="shared" si="1299"/>
        <v>0</v>
      </c>
      <c r="DH942" s="90">
        <f t="shared" si="1300"/>
        <v>0</v>
      </c>
      <c r="DI942" s="90">
        <f t="shared" si="1301"/>
        <v>110417300</v>
      </c>
      <c r="DJ942" s="98">
        <f t="shared" si="1302"/>
        <v>0</v>
      </c>
      <c r="DK942" s="103">
        <f t="shared" si="1303"/>
        <v>144714793.13999999</v>
      </c>
      <c r="DL942" s="91">
        <f t="shared" si="1304"/>
        <v>34297493.140000001</v>
      </c>
      <c r="DM942" s="91">
        <f t="shared" si="1305"/>
        <v>0</v>
      </c>
      <c r="DN942" s="91">
        <f t="shared" si="1306"/>
        <v>0</v>
      </c>
      <c r="DO942" s="91">
        <f t="shared" si="1307"/>
        <v>110417300</v>
      </c>
      <c r="DP942" s="91">
        <f t="shared" si="1308"/>
        <v>0</v>
      </c>
      <c r="DQ942" s="125" t="str">
        <f t="shared" si="1309"/>
        <v>CONSISTENTE</v>
      </c>
      <c r="DR942" s="147">
        <v>26913288</v>
      </c>
      <c r="DS942" s="147">
        <v>26913288</v>
      </c>
      <c r="DT942" s="147">
        <v>0</v>
      </c>
      <c r="DU942" s="147">
        <v>0</v>
      </c>
      <c r="DV942" s="147">
        <v>0</v>
      </c>
      <c r="DW942" s="147">
        <v>0</v>
      </c>
      <c r="DX942" s="59">
        <f>+VLOOKUP($E942,'[2]Ejecución I Semestre 2016'!$B$11:$X$1115,10,FALSE)</f>
        <v>1</v>
      </c>
      <c r="DY942" s="68" t="str">
        <f t="shared" si="1310"/>
        <v>CONSISTENTE</v>
      </c>
      <c r="DZ942" s="68" t="str">
        <f t="shared" si="1311"/>
        <v>NO CONSISTENTE</v>
      </c>
      <c r="EA942" s="68" t="str">
        <f t="shared" si="1312"/>
        <v>CONSISTENTE</v>
      </c>
      <c r="EB942" s="68" t="str">
        <f t="shared" si="1313"/>
        <v>CONSISTENTE</v>
      </c>
      <c r="EC942" s="68" t="str">
        <f t="shared" si="1314"/>
        <v>CONSISTENTE</v>
      </c>
      <c r="ED942" s="68" t="str">
        <f t="shared" si="1315"/>
        <v>CONSISTENTE</v>
      </c>
      <c r="EE942" s="132">
        <f t="shared" si="1316"/>
        <v>110417300</v>
      </c>
      <c r="EF942" s="131">
        <f t="shared" si="1317"/>
        <v>0</v>
      </c>
      <c r="EG942" s="131">
        <f t="shared" si="1318"/>
        <v>0</v>
      </c>
      <c r="EH942" s="131">
        <f t="shared" si="1319"/>
        <v>0</v>
      </c>
      <c r="EI942" s="131">
        <f t="shared" si="1320"/>
        <v>110417300</v>
      </c>
      <c r="EJ942" s="131">
        <f t="shared" si="1321"/>
        <v>0</v>
      </c>
      <c r="EK942" s="131">
        <f t="shared" si="1324"/>
        <v>171628081.13999999</v>
      </c>
      <c r="EL942" s="60">
        <f t="shared" si="1325"/>
        <v>61210781.140000001</v>
      </c>
      <c r="EM942" s="60">
        <f t="shared" si="1326"/>
        <v>0</v>
      </c>
      <c r="EN942" s="60">
        <f t="shared" si="1327"/>
        <v>0</v>
      </c>
      <c r="EO942" s="60">
        <f t="shared" si="1328"/>
        <v>110417300</v>
      </c>
      <c r="EP942" s="60">
        <f t="shared" si="1329"/>
        <v>0</v>
      </c>
      <c r="EQ942" s="90" t="str">
        <f t="shared" si="1330"/>
        <v>NO CONSISTENTE</v>
      </c>
    </row>
    <row r="943" spans="1:147" ht="15" customHeight="1" x14ac:dyDescent="0.2">
      <c r="A943" s="53" t="s">
        <v>1694</v>
      </c>
      <c r="B943" s="56">
        <f t="shared" si="1322"/>
        <v>47718853.969999999</v>
      </c>
      <c r="C943" s="59" t="str">
        <f t="shared" si="1323"/>
        <v>SI</v>
      </c>
      <c r="E943" s="53" t="s">
        <v>1808</v>
      </c>
      <c r="F943" s="55" t="s">
        <v>1651</v>
      </c>
      <c r="G943" s="61" t="s">
        <v>1809</v>
      </c>
      <c r="H943" s="56">
        <v>47718853.969999999</v>
      </c>
      <c r="I943" s="56">
        <v>0</v>
      </c>
      <c r="J943" s="56">
        <v>0</v>
      </c>
      <c r="K943" s="56">
        <v>0</v>
      </c>
      <c r="L943" s="56">
        <v>0</v>
      </c>
      <c r="M943" s="56">
        <v>0</v>
      </c>
      <c r="N943" s="57">
        <v>47718853.969999999</v>
      </c>
      <c r="O943" s="58">
        <f t="shared" si="1245"/>
        <v>0</v>
      </c>
      <c r="P943" s="59" t="str">
        <f t="shared" si="1246"/>
        <v>CONSISTENTE</v>
      </c>
      <c r="Q943" s="87" t="str">
        <f t="shared" si="1247"/>
        <v>OK</v>
      </c>
      <c r="R943" s="56">
        <v>47718853.969999999</v>
      </c>
      <c r="S943" s="56">
        <v>0</v>
      </c>
      <c r="T943" s="56">
        <v>0</v>
      </c>
      <c r="U943" s="56">
        <v>0</v>
      </c>
      <c r="V943" s="56">
        <v>0</v>
      </c>
      <c r="W943" s="59" t="s">
        <v>2314</v>
      </c>
      <c r="X943" s="59" t="s">
        <v>2312</v>
      </c>
      <c r="Y943" s="59" t="str">
        <f t="shared" si="1248"/>
        <v>CONSISTENTE</v>
      </c>
      <c r="Z943" s="59" t="str">
        <f t="shared" si="1332"/>
        <v/>
      </c>
      <c r="AA943" s="66">
        <f>+VLOOKUP($E943,'[1]PLAN DE APLICACIÓN'!$B$11:$V$1115,16,FALSE)</f>
        <v>0</v>
      </c>
      <c r="AB943" s="66">
        <f>+VLOOKUP($E943,'[1]PLAN DE APLICACIÓN'!$B$11:$V$1115,17,FALSE)</f>
        <v>0</v>
      </c>
      <c r="AC943" s="66">
        <f>+VLOOKUP($E943,'[1]PLAN DE APLICACIÓN'!$B$11:$V$1115,18,FALSE)</f>
        <v>0</v>
      </c>
      <c r="AD943" s="66">
        <f>+VLOOKUP($E943,'[1]PLAN DE APLICACIÓN'!$B$11:$V$1115,19,FALSE)</f>
        <v>0</v>
      </c>
      <c r="AE943" s="66">
        <f>+VLOOKUP($E943,'[1]PLAN DE APLICACIÓN'!$B$11:$V$1115,20,FALSE)</f>
        <v>0</v>
      </c>
      <c r="AF943" s="66">
        <f>+VLOOKUP($E943,'[1]PLAN DE APLICACIÓN'!$B$11:$V$1115,21,FALSE)</f>
        <v>0</v>
      </c>
      <c r="AG943" s="59" t="str">
        <f t="shared" si="1249"/>
        <v>CONSISTENTE</v>
      </c>
      <c r="AH943" s="59" t="str">
        <f t="shared" si="1250"/>
        <v>CONSISTENTE</v>
      </c>
      <c r="AI943" s="59" t="str">
        <f t="shared" si="1251"/>
        <v>CONSISTENTE</v>
      </c>
      <c r="AJ943" s="59" t="str">
        <f t="shared" si="1252"/>
        <v>CONSISTENTE</v>
      </c>
      <c r="AK943" s="59" t="str">
        <f t="shared" si="1253"/>
        <v>CONSISTENTE</v>
      </c>
      <c r="AL943" s="59" t="str">
        <f t="shared" si="1254"/>
        <v>CONSISTENTE</v>
      </c>
      <c r="AM943" s="56">
        <v>0</v>
      </c>
      <c r="AN943" s="56">
        <v>0</v>
      </c>
      <c r="AO943" s="56">
        <v>0</v>
      </c>
      <c r="AP943" s="56">
        <v>0</v>
      </c>
      <c r="AQ943" s="56">
        <v>0</v>
      </c>
      <c r="AR943" s="56">
        <v>0</v>
      </c>
      <c r="AS943" s="59">
        <v>1</v>
      </c>
      <c r="AT943" s="59" t="str">
        <f t="shared" si="1255"/>
        <v>CONSISTENTE</v>
      </c>
      <c r="AU943" s="59" t="str">
        <f t="shared" si="1256"/>
        <v>CONSISTENTE</v>
      </c>
      <c r="AV943" s="59" t="str">
        <f t="shared" si="1257"/>
        <v>CONSISTENTE</v>
      </c>
      <c r="AW943" s="59" t="str">
        <f t="shared" si="1258"/>
        <v>CONSISTENTE</v>
      </c>
      <c r="AX943" s="59" t="str">
        <f t="shared" si="1259"/>
        <v>CONSISTENTE</v>
      </c>
      <c r="AY943" s="59" t="str">
        <f t="shared" si="1260"/>
        <v>CONSISTENTE</v>
      </c>
      <c r="AZ943" s="56">
        <v>0</v>
      </c>
      <c r="BA943" s="56">
        <v>0</v>
      </c>
      <c r="BB943" s="56">
        <v>0</v>
      </c>
      <c r="BC943" s="56">
        <v>0</v>
      </c>
      <c r="BD943" s="56">
        <v>0</v>
      </c>
      <c r="BE943" s="56">
        <v>0</v>
      </c>
      <c r="BF943" s="60">
        <v>1</v>
      </c>
      <c r="BG943" s="59" t="str">
        <f t="shared" si="1261"/>
        <v>CONSISTENTE</v>
      </c>
      <c r="BH943" s="59" t="str">
        <f t="shared" si="1262"/>
        <v>CONSISTENTE</v>
      </c>
      <c r="BI943" s="59" t="str">
        <f t="shared" si="1263"/>
        <v>CONSISTENTE</v>
      </c>
      <c r="BJ943" s="59" t="str">
        <f t="shared" si="1264"/>
        <v>CONSISTENTE</v>
      </c>
      <c r="BK943" s="59" t="str">
        <f t="shared" si="1265"/>
        <v>CONSISTENTE</v>
      </c>
      <c r="BL943" s="59" t="str">
        <f t="shared" si="1266"/>
        <v>CONSISTENTE</v>
      </c>
      <c r="BM943" s="59" t="str">
        <f t="shared" si="1267"/>
        <v>CONSISTENTE</v>
      </c>
      <c r="BN943" s="59" t="str">
        <f t="shared" si="1268"/>
        <v>CONSISTENTE</v>
      </c>
      <c r="BO943" s="59" t="str">
        <f t="shared" si="1269"/>
        <v>CONSISTENTE</v>
      </c>
      <c r="BP943" s="59" t="str">
        <f t="shared" si="1270"/>
        <v>CONSISTENTE</v>
      </c>
      <c r="BQ943" s="59" t="str">
        <f t="shared" si="1271"/>
        <v>CONSISTENTE</v>
      </c>
      <c r="BR943" s="59" t="str">
        <f t="shared" si="1272"/>
        <v>CONSISTENTE</v>
      </c>
      <c r="BS943" s="56">
        <v>0</v>
      </c>
      <c r="BT943" s="56">
        <v>0</v>
      </c>
      <c r="BU943" s="56">
        <v>0</v>
      </c>
      <c r="BV943" s="56">
        <v>0</v>
      </c>
      <c r="BW943" s="56">
        <v>0</v>
      </c>
      <c r="BX943" s="56">
        <v>0</v>
      </c>
      <c r="BY943" s="60">
        <v>1</v>
      </c>
      <c r="BZ943" s="59" t="str">
        <f t="shared" si="1273"/>
        <v>CONSISTENTE</v>
      </c>
      <c r="CA943" s="59" t="str">
        <f t="shared" si="1274"/>
        <v>CONSISTENTE</v>
      </c>
      <c r="CB943" s="59" t="str">
        <f t="shared" si="1275"/>
        <v>CONSISTENTE</v>
      </c>
      <c r="CC943" s="59" t="str">
        <f t="shared" si="1276"/>
        <v>CONSISTENTE</v>
      </c>
      <c r="CD943" s="59" t="str">
        <f t="shared" si="1277"/>
        <v>CONSISTENTE</v>
      </c>
      <c r="CE943" s="59" t="str">
        <f t="shared" si="1278"/>
        <v>CONSISTENTE</v>
      </c>
      <c r="CF943" s="56">
        <v>0</v>
      </c>
      <c r="CG943" s="56">
        <v>0</v>
      </c>
      <c r="CH943" s="56">
        <v>0</v>
      </c>
      <c r="CI943" s="56">
        <v>0</v>
      </c>
      <c r="CJ943" s="56">
        <v>0</v>
      </c>
      <c r="CK943" s="56">
        <v>0</v>
      </c>
      <c r="CL943" s="60">
        <v>1</v>
      </c>
      <c r="CM943" s="59" t="str">
        <f t="shared" si="1279"/>
        <v>CONSISTENTE</v>
      </c>
      <c r="CN943" s="59" t="str">
        <f t="shared" si="1280"/>
        <v>CONSISTENTE</v>
      </c>
      <c r="CO943" s="59" t="str">
        <f t="shared" si="1281"/>
        <v>CONSISTENTE</v>
      </c>
      <c r="CP943" s="59" t="str">
        <f t="shared" si="1282"/>
        <v>CONSISTENTE</v>
      </c>
      <c r="CQ943" s="59" t="str">
        <f t="shared" si="1283"/>
        <v>CONSISTENTE</v>
      </c>
      <c r="CR943" s="59" t="str">
        <f t="shared" si="1284"/>
        <v>CONSISTENTE</v>
      </c>
      <c r="CS943" s="59" t="str">
        <f t="shared" si="1285"/>
        <v>CONSISTENTE</v>
      </c>
      <c r="CT943" s="59" t="str">
        <f t="shared" si="1286"/>
        <v>CONSISTENTE</v>
      </c>
      <c r="CU943" s="59" t="str">
        <f t="shared" si="1287"/>
        <v>CONSISTENTE</v>
      </c>
      <c r="CV943" s="59" t="str">
        <f t="shared" si="1288"/>
        <v>CONSISTENTE</v>
      </c>
      <c r="CW943" s="59" t="str">
        <f t="shared" si="1289"/>
        <v>CONSISTENTE</v>
      </c>
      <c r="CX943" s="59" t="str">
        <f t="shared" si="1290"/>
        <v>CONSISTENTE</v>
      </c>
      <c r="CY943" s="56">
        <f t="shared" si="1291"/>
        <v>47718853.969999999</v>
      </c>
      <c r="CZ943" s="56">
        <f t="shared" si="1292"/>
        <v>47718853.969999999</v>
      </c>
      <c r="DA943" s="56">
        <f t="shared" si="1293"/>
        <v>0</v>
      </c>
      <c r="DB943" s="56">
        <f t="shared" si="1294"/>
        <v>0</v>
      </c>
      <c r="DC943" s="56">
        <f t="shared" si="1295"/>
        <v>0</v>
      </c>
      <c r="DD943" s="56">
        <f t="shared" si="1296"/>
        <v>0</v>
      </c>
      <c r="DE943" s="90">
        <f t="shared" si="1297"/>
        <v>0</v>
      </c>
      <c r="DF943" s="90">
        <f t="shared" si="1298"/>
        <v>0</v>
      </c>
      <c r="DG943" s="90">
        <f t="shared" si="1299"/>
        <v>0</v>
      </c>
      <c r="DH943" s="90">
        <f t="shared" si="1300"/>
        <v>0</v>
      </c>
      <c r="DI943" s="90">
        <f t="shared" si="1301"/>
        <v>0</v>
      </c>
      <c r="DJ943" s="98">
        <f t="shared" si="1302"/>
        <v>0</v>
      </c>
      <c r="DK943" s="103">
        <f t="shared" si="1303"/>
        <v>0</v>
      </c>
      <c r="DL943" s="91">
        <f t="shared" si="1304"/>
        <v>0</v>
      </c>
      <c r="DM943" s="91">
        <f t="shared" si="1305"/>
        <v>0</v>
      </c>
      <c r="DN943" s="91">
        <f t="shared" si="1306"/>
        <v>0</v>
      </c>
      <c r="DO943" s="91">
        <f t="shared" si="1307"/>
        <v>0</v>
      </c>
      <c r="DP943" s="91">
        <f t="shared" si="1308"/>
        <v>0</v>
      </c>
      <c r="DQ943" s="125" t="str">
        <f t="shared" si="1309"/>
        <v>CONSISTENTE</v>
      </c>
      <c r="DR943" s="147">
        <v>0</v>
      </c>
      <c r="DS943" s="147">
        <v>0</v>
      </c>
      <c r="DT943" s="147">
        <v>0</v>
      </c>
      <c r="DU943" s="147">
        <v>0</v>
      </c>
      <c r="DV943" s="147">
        <v>0</v>
      </c>
      <c r="DW943" s="147">
        <v>0</v>
      </c>
      <c r="DX943" s="59">
        <f>+VLOOKUP($E943,'[2]Ejecución I Semestre 2016'!$B$11:$X$1115,10,FALSE)</f>
        <v>1</v>
      </c>
      <c r="DY943" s="68" t="str">
        <f t="shared" si="1310"/>
        <v>CONSISTENTE</v>
      </c>
      <c r="DZ943" s="68" t="str">
        <f t="shared" si="1311"/>
        <v>CONSISTENTE</v>
      </c>
      <c r="EA943" s="68" t="str">
        <f t="shared" si="1312"/>
        <v>CONSISTENTE</v>
      </c>
      <c r="EB943" s="68" t="str">
        <f t="shared" si="1313"/>
        <v>CONSISTENTE</v>
      </c>
      <c r="EC943" s="68" t="str">
        <f t="shared" si="1314"/>
        <v>CONSISTENTE</v>
      </c>
      <c r="ED943" s="68" t="str">
        <f t="shared" si="1315"/>
        <v>CONSISTENTE</v>
      </c>
      <c r="EE943" s="132">
        <f t="shared" si="1316"/>
        <v>0</v>
      </c>
      <c r="EF943" s="131">
        <f t="shared" si="1317"/>
        <v>0</v>
      </c>
      <c r="EG943" s="131">
        <f t="shared" si="1318"/>
        <v>0</v>
      </c>
      <c r="EH943" s="131">
        <f t="shared" si="1319"/>
        <v>0</v>
      </c>
      <c r="EI943" s="131">
        <f t="shared" si="1320"/>
        <v>0</v>
      </c>
      <c r="EJ943" s="131">
        <f t="shared" si="1321"/>
        <v>0</v>
      </c>
      <c r="EK943" s="131">
        <f t="shared" si="1324"/>
        <v>0</v>
      </c>
      <c r="EL943" s="60">
        <f t="shared" si="1325"/>
        <v>0</v>
      </c>
      <c r="EM943" s="60">
        <f t="shared" si="1326"/>
        <v>0</v>
      </c>
      <c r="EN943" s="60">
        <f t="shared" si="1327"/>
        <v>0</v>
      </c>
      <c r="EO943" s="60">
        <f t="shared" si="1328"/>
        <v>0</v>
      </c>
      <c r="EP943" s="60">
        <f t="shared" si="1329"/>
        <v>0</v>
      </c>
      <c r="EQ943" s="90" t="str">
        <f t="shared" si="1330"/>
        <v>CONSISTENTE</v>
      </c>
    </row>
    <row r="944" spans="1:147" ht="15" customHeight="1" x14ac:dyDescent="0.2">
      <c r="A944" s="53" t="s">
        <v>1696</v>
      </c>
      <c r="B944" s="56">
        <f t="shared" si="1322"/>
        <v>0</v>
      </c>
      <c r="C944" s="59" t="str">
        <f t="shared" si="1323"/>
        <v>NO</v>
      </c>
      <c r="E944" s="53" t="s">
        <v>1810</v>
      </c>
      <c r="F944" s="55" t="s">
        <v>788</v>
      </c>
      <c r="G944" s="61" t="s">
        <v>1811</v>
      </c>
      <c r="H944" s="56">
        <v>131951258.22</v>
      </c>
      <c r="I944" s="56">
        <v>0</v>
      </c>
      <c r="J944" s="56">
        <v>0</v>
      </c>
      <c r="K944" s="56">
        <v>131951258.22</v>
      </c>
      <c r="L944" s="56">
        <v>0</v>
      </c>
      <c r="M944" s="56">
        <v>0</v>
      </c>
      <c r="N944" s="57">
        <v>0</v>
      </c>
      <c r="O944" s="58">
        <f t="shared" si="1245"/>
        <v>0</v>
      </c>
      <c r="P944" s="59" t="str">
        <f t="shared" si="1246"/>
        <v>CONSISTENTE</v>
      </c>
      <c r="Q944" s="87" t="str">
        <f t="shared" si="1247"/>
        <v>OK</v>
      </c>
      <c r="R944" s="56">
        <v>0</v>
      </c>
      <c r="S944" s="56">
        <v>0</v>
      </c>
      <c r="T944" s="56">
        <v>0</v>
      </c>
      <c r="U944" s="56">
        <v>0</v>
      </c>
      <c r="V944" s="56">
        <v>0</v>
      </c>
      <c r="W944" s="59" t="s">
        <v>2314</v>
      </c>
      <c r="X944" s="59" t="s">
        <v>2312</v>
      </c>
      <c r="Y944" s="59" t="str">
        <f t="shared" si="1248"/>
        <v>CONSISTENTE</v>
      </c>
      <c r="Z944" s="59" t="str">
        <f t="shared" si="1332"/>
        <v/>
      </c>
      <c r="AA944" s="66">
        <f>+VLOOKUP($E944,'[1]PLAN DE APLICACIÓN'!$B$11:$V$1115,16,FALSE)</f>
        <v>0</v>
      </c>
      <c r="AB944" s="66">
        <f>+VLOOKUP($E944,'[1]PLAN DE APLICACIÓN'!$B$11:$V$1115,17,FALSE)</f>
        <v>0</v>
      </c>
      <c r="AC944" s="66">
        <f>+VLOOKUP($E944,'[1]PLAN DE APLICACIÓN'!$B$11:$V$1115,18,FALSE)</f>
        <v>0</v>
      </c>
      <c r="AD944" s="66">
        <f>+VLOOKUP($E944,'[1]PLAN DE APLICACIÓN'!$B$11:$V$1115,19,FALSE)</f>
        <v>0</v>
      </c>
      <c r="AE944" s="66">
        <f>+VLOOKUP($E944,'[1]PLAN DE APLICACIÓN'!$B$11:$V$1115,20,FALSE)</f>
        <v>0</v>
      </c>
      <c r="AF944" s="66">
        <f>+VLOOKUP($E944,'[1]PLAN DE APLICACIÓN'!$B$11:$V$1115,21,FALSE)</f>
        <v>0</v>
      </c>
      <c r="AG944" s="59" t="str">
        <f t="shared" si="1249"/>
        <v>CONSISTENTE</v>
      </c>
      <c r="AH944" s="59" t="str">
        <f t="shared" si="1250"/>
        <v>CONSISTENTE</v>
      </c>
      <c r="AI944" s="59" t="str">
        <f t="shared" si="1251"/>
        <v>CONSISTENTE</v>
      </c>
      <c r="AJ944" s="59" t="str">
        <f t="shared" si="1252"/>
        <v>CONSISTENTE</v>
      </c>
      <c r="AK944" s="59" t="str">
        <f t="shared" si="1253"/>
        <v>CONSISTENTE</v>
      </c>
      <c r="AL944" s="59" t="str">
        <f t="shared" si="1254"/>
        <v>CONSISTENTE</v>
      </c>
      <c r="AM944" s="56">
        <v>0</v>
      </c>
      <c r="AN944" s="56">
        <v>0</v>
      </c>
      <c r="AO944" s="56">
        <v>0</v>
      </c>
      <c r="AP944" s="56">
        <v>0</v>
      </c>
      <c r="AQ944" s="56">
        <v>0</v>
      </c>
      <c r="AR944" s="56">
        <v>0</v>
      </c>
      <c r="AS944" s="59">
        <v>1</v>
      </c>
      <c r="AT944" s="59" t="str">
        <f t="shared" si="1255"/>
        <v>CONSISTENTE</v>
      </c>
      <c r="AU944" s="59" t="str">
        <f t="shared" si="1256"/>
        <v>CONSISTENTE</v>
      </c>
      <c r="AV944" s="59" t="str">
        <f t="shared" si="1257"/>
        <v>CONSISTENTE</v>
      </c>
      <c r="AW944" s="59" t="str">
        <f t="shared" si="1258"/>
        <v>CONSISTENTE</v>
      </c>
      <c r="AX944" s="59" t="str">
        <f t="shared" si="1259"/>
        <v>CONSISTENTE</v>
      </c>
      <c r="AY944" s="59" t="str">
        <f t="shared" si="1260"/>
        <v>CONSISTENTE</v>
      </c>
      <c r="AZ944" s="56">
        <v>0</v>
      </c>
      <c r="BA944" s="56">
        <v>0</v>
      </c>
      <c r="BB944" s="56">
        <v>0</v>
      </c>
      <c r="BC944" s="56">
        <v>0</v>
      </c>
      <c r="BD944" s="56">
        <v>0</v>
      </c>
      <c r="BE944" s="56">
        <v>0</v>
      </c>
      <c r="BF944" s="60">
        <v>0</v>
      </c>
      <c r="BG944" s="59" t="str">
        <f t="shared" si="1261"/>
        <v>CONSISTENTE</v>
      </c>
      <c r="BH944" s="59" t="str">
        <f t="shared" si="1262"/>
        <v>CONSISTENTE</v>
      </c>
      <c r="BI944" s="59" t="str">
        <f t="shared" si="1263"/>
        <v>CONSISTENTE</v>
      </c>
      <c r="BJ944" s="59" t="str">
        <f t="shared" si="1264"/>
        <v>CONSISTENTE</v>
      </c>
      <c r="BK944" s="59" t="str">
        <f t="shared" si="1265"/>
        <v>CONSISTENTE</v>
      </c>
      <c r="BL944" s="59" t="str">
        <f t="shared" si="1266"/>
        <v>CONSISTENTE</v>
      </c>
      <c r="BM944" s="59" t="str">
        <f t="shared" si="1267"/>
        <v>CONSISTENTE</v>
      </c>
      <c r="BN944" s="59" t="str">
        <f t="shared" si="1268"/>
        <v>CONSISTENTE</v>
      </c>
      <c r="BO944" s="59" t="str">
        <f t="shared" si="1269"/>
        <v>CONSISTENTE</v>
      </c>
      <c r="BP944" s="59" t="str">
        <f t="shared" si="1270"/>
        <v>CONSISTENTE</v>
      </c>
      <c r="BQ944" s="59" t="str">
        <f t="shared" si="1271"/>
        <v>CONSISTENTE</v>
      </c>
      <c r="BR944" s="59" t="str">
        <f t="shared" si="1272"/>
        <v>CONSISTENTE</v>
      </c>
      <c r="BS944" s="56">
        <v>0</v>
      </c>
      <c r="BT944" s="56">
        <v>0</v>
      </c>
      <c r="BU944" s="56">
        <v>0</v>
      </c>
      <c r="BV944" s="56">
        <v>0</v>
      </c>
      <c r="BW944" s="56">
        <v>0</v>
      </c>
      <c r="BX944" s="56">
        <v>0</v>
      </c>
      <c r="BY944" s="60">
        <v>1</v>
      </c>
      <c r="BZ944" s="59" t="str">
        <f t="shared" si="1273"/>
        <v>CONSISTENTE</v>
      </c>
      <c r="CA944" s="59" t="str">
        <f t="shared" si="1274"/>
        <v>CONSISTENTE</v>
      </c>
      <c r="CB944" s="59" t="str">
        <f t="shared" si="1275"/>
        <v>CONSISTENTE</v>
      </c>
      <c r="CC944" s="59" t="str">
        <f t="shared" si="1276"/>
        <v>CONSISTENTE</v>
      </c>
      <c r="CD944" s="59" t="str">
        <f t="shared" si="1277"/>
        <v>CONSISTENTE</v>
      </c>
      <c r="CE944" s="59" t="str">
        <f t="shared" si="1278"/>
        <v>CONSISTENTE</v>
      </c>
      <c r="CF944" s="56">
        <v>0</v>
      </c>
      <c r="CG944" s="56">
        <v>0</v>
      </c>
      <c r="CH944" s="56">
        <v>0</v>
      </c>
      <c r="CI944" s="56">
        <v>0</v>
      </c>
      <c r="CJ944" s="56">
        <v>0</v>
      </c>
      <c r="CK944" s="56">
        <v>0</v>
      </c>
      <c r="CL944" s="60">
        <v>0</v>
      </c>
      <c r="CM944" s="59" t="str">
        <f t="shared" si="1279"/>
        <v>CONSISTENTE</v>
      </c>
      <c r="CN944" s="59" t="str">
        <f t="shared" si="1280"/>
        <v>CONSISTENTE</v>
      </c>
      <c r="CO944" s="59" t="str">
        <f t="shared" si="1281"/>
        <v>CONSISTENTE</v>
      </c>
      <c r="CP944" s="59" t="str">
        <f t="shared" si="1282"/>
        <v>CONSISTENTE</v>
      </c>
      <c r="CQ944" s="59" t="str">
        <f t="shared" si="1283"/>
        <v>CONSISTENTE</v>
      </c>
      <c r="CR944" s="59" t="str">
        <f t="shared" si="1284"/>
        <v>CONSISTENTE</v>
      </c>
      <c r="CS944" s="59" t="str">
        <f t="shared" si="1285"/>
        <v>CONSISTENTE</v>
      </c>
      <c r="CT944" s="59" t="str">
        <f t="shared" si="1286"/>
        <v>CONSISTENTE</v>
      </c>
      <c r="CU944" s="59" t="str">
        <f t="shared" si="1287"/>
        <v>CONSISTENTE</v>
      </c>
      <c r="CV944" s="59" t="str">
        <f t="shared" si="1288"/>
        <v>CONSISTENTE</v>
      </c>
      <c r="CW944" s="59" t="str">
        <f t="shared" si="1289"/>
        <v>CONSISTENTE</v>
      </c>
      <c r="CX944" s="59" t="str">
        <f t="shared" si="1290"/>
        <v>CONSISTENTE</v>
      </c>
      <c r="CY944" s="56">
        <f t="shared" si="1291"/>
        <v>0</v>
      </c>
      <c r="CZ944" s="56">
        <f t="shared" si="1292"/>
        <v>0</v>
      </c>
      <c r="DA944" s="56">
        <f t="shared" si="1293"/>
        <v>0</v>
      </c>
      <c r="DB944" s="56">
        <f t="shared" si="1294"/>
        <v>0</v>
      </c>
      <c r="DC944" s="56">
        <f t="shared" si="1295"/>
        <v>0</v>
      </c>
      <c r="DD944" s="56">
        <f t="shared" si="1296"/>
        <v>0</v>
      </c>
      <c r="DE944" s="90">
        <f t="shared" si="1297"/>
        <v>0</v>
      </c>
      <c r="DF944" s="90">
        <f t="shared" si="1298"/>
        <v>0</v>
      </c>
      <c r="DG944" s="90">
        <f t="shared" si="1299"/>
        <v>0</v>
      </c>
      <c r="DH944" s="90">
        <f t="shared" si="1300"/>
        <v>0</v>
      </c>
      <c r="DI944" s="90">
        <f t="shared" si="1301"/>
        <v>0</v>
      </c>
      <c r="DJ944" s="98">
        <f t="shared" si="1302"/>
        <v>0</v>
      </c>
      <c r="DK944" s="103">
        <f t="shared" si="1303"/>
        <v>0</v>
      </c>
      <c r="DL944" s="91">
        <f t="shared" si="1304"/>
        <v>0</v>
      </c>
      <c r="DM944" s="91">
        <f t="shared" si="1305"/>
        <v>0</v>
      </c>
      <c r="DN944" s="91">
        <f t="shared" si="1306"/>
        <v>0</v>
      </c>
      <c r="DO944" s="91">
        <f t="shared" si="1307"/>
        <v>0</v>
      </c>
      <c r="DP944" s="91">
        <f t="shared" si="1308"/>
        <v>0</v>
      </c>
      <c r="DQ944" s="125" t="str">
        <f t="shared" si="1309"/>
        <v>CONSISTENTE</v>
      </c>
      <c r="DR944" s="147">
        <v>0</v>
      </c>
      <c r="DS944" s="147">
        <v>0</v>
      </c>
      <c r="DT944" s="147">
        <v>0</v>
      </c>
      <c r="DU944" s="147">
        <v>0</v>
      </c>
      <c r="DV944" s="147">
        <v>0</v>
      </c>
      <c r="DW944" s="147">
        <v>0</v>
      </c>
      <c r="DX944" s="59">
        <f>+VLOOKUP($E944,'[2]Ejecución I Semestre 2016'!$B$11:$X$1115,10,FALSE)</f>
        <v>0</v>
      </c>
      <c r="DY944" s="68" t="str">
        <f t="shared" si="1310"/>
        <v>CONSISTENTE</v>
      </c>
      <c r="DZ944" s="68" t="str">
        <f t="shared" si="1311"/>
        <v>CONSISTENTE</v>
      </c>
      <c r="EA944" s="68" t="str">
        <f t="shared" si="1312"/>
        <v>CONSISTENTE</v>
      </c>
      <c r="EB944" s="68" t="str">
        <f t="shared" si="1313"/>
        <v>CONSISTENTE</v>
      </c>
      <c r="EC944" s="68" t="str">
        <f t="shared" si="1314"/>
        <v>CONSISTENTE</v>
      </c>
      <c r="ED944" s="68" t="str">
        <f t="shared" si="1315"/>
        <v>CONSISTENTE</v>
      </c>
      <c r="EE944" s="132">
        <f t="shared" si="1316"/>
        <v>0</v>
      </c>
      <c r="EF944" s="131">
        <f t="shared" si="1317"/>
        <v>0</v>
      </c>
      <c r="EG944" s="131">
        <f t="shared" si="1318"/>
        <v>0</v>
      </c>
      <c r="EH944" s="131">
        <f t="shared" si="1319"/>
        <v>0</v>
      </c>
      <c r="EI944" s="131">
        <f t="shared" si="1320"/>
        <v>0</v>
      </c>
      <c r="EJ944" s="131">
        <f t="shared" si="1321"/>
        <v>0</v>
      </c>
      <c r="EK944" s="131">
        <f t="shared" si="1324"/>
        <v>0</v>
      </c>
      <c r="EL944" s="60">
        <f t="shared" si="1325"/>
        <v>0</v>
      </c>
      <c r="EM944" s="60">
        <f t="shared" si="1326"/>
        <v>0</v>
      </c>
      <c r="EN944" s="60">
        <f t="shared" si="1327"/>
        <v>0</v>
      </c>
      <c r="EO944" s="60">
        <f t="shared" si="1328"/>
        <v>0</v>
      </c>
      <c r="EP944" s="60">
        <f t="shared" si="1329"/>
        <v>0</v>
      </c>
      <c r="EQ944" s="90" t="str">
        <f t="shared" si="1330"/>
        <v>CONSISTENTE</v>
      </c>
    </row>
    <row r="945" spans="1:147" ht="15" customHeight="1" x14ac:dyDescent="0.2">
      <c r="A945" s="62" t="s">
        <v>1698</v>
      </c>
      <c r="B945" s="56">
        <f t="shared" si="1322"/>
        <v>14891304</v>
      </c>
      <c r="C945" s="59" t="str">
        <f t="shared" si="1323"/>
        <v>SI</v>
      </c>
      <c r="E945" s="62" t="s">
        <v>1812</v>
      </c>
      <c r="F945" s="55" t="s">
        <v>788</v>
      </c>
      <c r="G945" s="61" t="s">
        <v>411</v>
      </c>
      <c r="H945" s="56">
        <v>54891304</v>
      </c>
      <c r="I945" s="56">
        <v>0</v>
      </c>
      <c r="J945" s="56">
        <v>0</v>
      </c>
      <c r="K945" s="56">
        <v>0</v>
      </c>
      <c r="L945" s="56">
        <v>0</v>
      </c>
      <c r="M945" s="56">
        <v>0</v>
      </c>
      <c r="N945" s="57">
        <v>40000000</v>
      </c>
      <c r="O945" s="58">
        <f t="shared" si="1245"/>
        <v>14891304</v>
      </c>
      <c r="P945" s="59" t="str">
        <f t="shared" si="1246"/>
        <v>NO CONSISTENTE</v>
      </c>
      <c r="Q945" s="87" t="str">
        <f t="shared" si="1247"/>
        <v>LA ENTIDAD TERRITORIAL NO DETERMINÓ EL SALDO DE MANERA CORRECTA.</v>
      </c>
      <c r="R945" s="56">
        <v>14891304</v>
      </c>
      <c r="S945" s="56">
        <v>0</v>
      </c>
      <c r="T945" s="56">
        <v>0</v>
      </c>
      <c r="U945" s="56">
        <v>0</v>
      </c>
      <c r="V945" s="56">
        <v>0</v>
      </c>
      <c r="W945" s="59" t="s">
        <v>2314</v>
      </c>
      <c r="X945" s="59" t="s">
        <v>2312</v>
      </c>
      <c r="Y945" s="59" t="str">
        <f t="shared" si="1248"/>
        <v>CONSISTENTE</v>
      </c>
      <c r="Z945" s="59" t="str">
        <f t="shared" si="1332"/>
        <v/>
      </c>
      <c r="AA945" s="66">
        <f>+VLOOKUP($E945,'[1]PLAN DE APLICACIÓN'!$B$11:$V$1115,16,FALSE)</f>
        <v>54891304</v>
      </c>
      <c r="AB945" s="66">
        <f>+VLOOKUP($E945,'[1]PLAN DE APLICACIÓN'!$B$11:$V$1115,17,FALSE)</f>
        <v>14891304</v>
      </c>
      <c r="AC945" s="66">
        <f>+VLOOKUP($E945,'[1]PLAN DE APLICACIÓN'!$B$11:$V$1115,18,FALSE)</f>
        <v>40000000</v>
      </c>
      <c r="AD945" s="66">
        <f>+VLOOKUP($E945,'[1]PLAN DE APLICACIÓN'!$B$11:$V$1115,19,FALSE)</f>
        <v>0</v>
      </c>
      <c r="AE945" s="66">
        <f>+VLOOKUP($E945,'[1]PLAN DE APLICACIÓN'!$B$11:$V$1115,20,FALSE)</f>
        <v>0</v>
      </c>
      <c r="AF945" s="66">
        <f>+VLOOKUP($E945,'[1]PLAN DE APLICACIÓN'!$B$11:$V$1115,21,FALSE)</f>
        <v>0</v>
      </c>
      <c r="AG945" s="59" t="str">
        <f t="shared" si="1249"/>
        <v>CONSISTENTE</v>
      </c>
      <c r="AH945" s="59" t="str">
        <f t="shared" si="1250"/>
        <v>CONSISTENTE</v>
      </c>
      <c r="AI945" s="59" t="str">
        <f t="shared" si="1251"/>
        <v>NO CONSISTENTE</v>
      </c>
      <c r="AJ945" s="59" t="str">
        <f t="shared" si="1252"/>
        <v>CONSISTENTE</v>
      </c>
      <c r="AK945" s="59" t="str">
        <f t="shared" si="1253"/>
        <v>CONSISTENTE</v>
      </c>
      <c r="AL945" s="59" t="str">
        <f t="shared" si="1254"/>
        <v>CONSISTENTE</v>
      </c>
      <c r="AM945" s="56">
        <v>54891304</v>
      </c>
      <c r="AN945" s="56">
        <v>14891304</v>
      </c>
      <c r="AO945" s="56">
        <v>40000000</v>
      </c>
      <c r="AP945" s="56">
        <v>0</v>
      </c>
      <c r="AQ945" s="56">
        <v>0</v>
      </c>
      <c r="AR945" s="56">
        <v>0</v>
      </c>
      <c r="AS945" s="59">
        <v>1</v>
      </c>
      <c r="AT945" s="59" t="str">
        <f t="shared" si="1255"/>
        <v>CONSISTENTE</v>
      </c>
      <c r="AU945" s="59" t="str">
        <f t="shared" si="1256"/>
        <v>CONSISTENTE</v>
      </c>
      <c r="AV945" s="59" t="str">
        <f t="shared" si="1257"/>
        <v>NO CONSISTENTE</v>
      </c>
      <c r="AW945" s="59" t="str">
        <f t="shared" si="1258"/>
        <v>CONSISTENTE</v>
      </c>
      <c r="AX945" s="59" t="str">
        <f t="shared" si="1259"/>
        <v>CONSISTENTE</v>
      </c>
      <c r="AY945" s="59" t="str">
        <f t="shared" si="1260"/>
        <v>CONSISTENTE</v>
      </c>
      <c r="AZ945" s="56">
        <v>40000000</v>
      </c>
      <c r="BA945" s="56">
        <v>0</v>
      </c>
      <c r="BB945" s="56">
        <v>40000000</v>
      </c>
      <c r="BC945" s="56">
        <v>0</v>
      </c>
      <c r="BD945" s="56">
        <v>0</v>
      </c>
      <c r="BE945" s="56">
        <v>0</v>
      </c>
      <c r="BF945" s="60">
        <v>1</v>
      </c>
      <c r="BG945" s="59" t="str">
        <f t="shared" si="1261"/>
        <v>CONSISTENTE</v>
      </c>
      <c r="BH945" s="59" t="str">
        <f t="shared" si="1262"/>
        <v>CONSISTENTE</v>
      </c>
      <c r="BI945" s="59" t="str">
        <f t="shared" si="1263"/>
        <v>NO CONSISTENTE</v>
      </c>
      <c r="BJ945" s="59" t="str">
        <f t="shared" si="1264"/>
        <v>CONSISTENTE</v>
      </c>
      <c r="BK945" s="59" t="str">
        <f t="shared" si="1265"/>
        <v>CONSISTENTE</v>
      </c>
      <c r="BL945" s="59" t="str">
        <f t="shared" si="1266"/>
        <v>CONSISTENTE</v>
      </c>
      <c r="BM945" s="59" t="str">
        <f t="shared" si="1267"/>
        <v>NO CONSISTENTE</v>
      </c>
      <c r="BN945" s="59" t="str">
        <f t="shared" si="1268"/>
        <v>NO CONSISTENTE</v>
      </c>
      <c r="BO945" s="59" t="str">
        <f t="shared" si="1269"/>
        <v>CONSISTENTE</v>
      </c>
      <c r="BP945" s="59" t="str">
        <f t="shared" si="1270"/>
        <v>CONSISTENTE</v>
      </c>
      <c r="BQ945" s="59" t="str">
        <f t="shared" si="1271"/>
        <v>CONSISTENTE</v>
      </c>
      <c r="BR945" s="59" t="str">
        <f t="shared" si="1272"/>
        <v>CONSISTENTE</v>
      </c>
      <c r="BS945" s="56">
        <v>0</v>
      </c>
      <c r="BT945" s="56">
        <v>0</v>
      </c>
      <c r="BU945" s="56">
        <v>0</v>
      </c>
      <c r="BV945" s="56">
        <v>0</v>
      </c>
      <c r="BW945" s="56">
        <v>0</v>
      </c>
      <c r="BX945" s="56">
        <v>0</v>
      </c>
      <c r="BY945" s="60">
        <v>1</v>
      </c>
      <c r="BZ945" s="59" t="str">
        <f t="shared" si="1273"/>
        <v>CONSISTENTE</v>
      </c>
      <c r="CA945" s="59" t="str">
        <f t="shared" si="1274"/>
        <v>CONSISTENTE</v>
      </c>
      <c r="CB945" s="59" t="str">
        <f t="shared" si="1275"/>
        <v>NO CONSISTENTE</v>
      </c>
      <c r="CC945" s="59" t="str">
        <f t="shared" si="1276"/>
        <v>CONSISTENTE</v>
      </c>
      <c r="CD945" s="59" t="str">
        <f t="shared" si="1277"/>
        <v>CONSISTENTE</v>
      </c>
      <c r="CE945" s="59" t="str">
        <f t="shared" si="1278"/>
        <v>CONSISTENTE</v>
      </c>
      <c r="CF945" s="56">
        <v>0</v>
      </c>
      <c r="CG945" s="56">
        <v>0</v>
      </c>
      <c r="CH945" s="56">
        <v>0</v>
      </c>
      <c r="CI945" s="56">
        <v>0</v>
      </c>
      <c r="CJ945" s="56">
        <v>0</v>
      </c>
      <c r="CK945" s="56">
        <v>0</v>
      </c>
      <c r="CL945" s="60">
        <v>1</v>
      </c>
      <c r="CM945" s="59" t="str">
        <f t="shared" si="1279"/>
        <v>CONSISTENTE</v>
      </c>
      <c r="CN945" s="59" t="str">
        <f t="shared" si="1280"/>
        <v>CONSISTENTE</v>
      </c>
      <c r="CO945" s="59" t="str">
        <f t="shared" si="1281"/>
        <v>NO CONSISTENTE</v>
      </c>
      <c r="CP945" s="59" t="str">
        <f t="shared" si="1282"/>
        <v>CONSISTENTE</v>
      </c>
      <c r="CQ945" s="59" t="str">
        <f t="shared" si="1283"/>
        <v>CONSISTENTE</v>
      </c>
      <c r="CR945" s="59" t="str">
        <f t="shared" si="1284"/>
        <v>CONSISTENTE</v>
      </c>
      <c r="CS945" s="59" t="str">
        <f t="shared" si="1285"/>
        <v>CONSISTENTE</v>
      </c>
      <c r="CT945" s="59" t="str">
        <f t="shared" si="1286"/>
        <v>CONSISTENTE</v>
      </c>
      <c r="CU945" s="59" t="str">
        <f t="shared" si="1287"/>
        <v>CONSISTENTE</v>
      </c>
      <c r="CV945" s="59" t="str">
        <f t="shared" si="1288"/>
        <v>CONSISTENTE</v>
      </c>
      <c r="CW945" s="59" t="str">
        <f t="shared" si="1289"/>
        <v>CONSISTENTE</v>
      </c>
      <c r="CX945" s="59" t="str">
        <f t="shared" si="1290"/>
        <v>CONSISTENTE</v>
      </c>
      <c r="CY945" s="56">
        <f t="shared" si="1291"/>
        <v>54891304</v>
      </c>
      <c r="CZ945" s="56">
        <f t="shared" si="1292"/>
        <v>14891304</v>
      </c>
      <c r="DA945" s="56">
        <f t="shared" si="1293"/>
        <v>40000000</v>
      </c>
      <c r="DB945" s="56">
        <f t="shared" si="1294"/>
        <v>0</v>
      </c>
      <c r="DC945" s="56">
        <f t="shared" si="1295"/>
        <v>0</v>
      </c>
      <c r="DD945" s="56">
        <f t="shared" si="1296"/>
        <v>0</v>
      </c>
      <c r="DE945" s="90">
        <f t="shared" si="1297"/>
        <v>29782608</v>
      </c>
      <c r="DF945" s="90">
        <f t="shared" si="1298"/>
        <v>29782608</v>
      </c>
      <c r="DG945" s="90">
        <f t="shared" si="1299"/>
        <v>0</v>
      </c>
      <c r="DH945" s="90">
        <f t="shared" si="1300"/>
        <v>0</v>
      </c>
      <c r="DI945" s="90">
        <f t="shared" si="1301"/>
        <v>0</v>
      </c>
      <c r="DJ945" s="98">
        <f t="shared" si="1302"/>
        <v>0</v>
      </c>
      <c r="DK945" s="103">
        <f t="shared" si="1303"/>
        <v>109782608</v>
      </c>
      <c r="DL945" s="91">
        <f t="shared" si="1304"/>
        <v>29782608</v>
      </c>
      <c r="DM945" s="91">
        <f t="shared" si="1305"/>
        <v>80000000</v>
      </c>
      <c r="DN945" s="91">
        <f t="shared" si="1306"/>
        <v>0</v>
      </c>
      <c r="DO945" s="91">
        <f t="shared" si="1307"/>
        <v>0</v>
      </c>
      <c r="DP945" s="91">
        <f t="shared" si="1308"/>
        <v>0</v>
      </c>
      <c r="DQ945" s="125" t="str">
        <f t="shared" si="1309"/>
        <v>NO CONSISTENTE</v>
      </c>
      <c r="DR945" s="147">
        <v>0</v>
      </c>
      <c r="DS945" s="147">
        <v>0</v>
      </c>
      <c r="DT945" s="147">
        <v>0</v>
      </c>
      <c r="DU945" s="147">
        <v>0</v>
      </c>
      <c r="DV945" s="147">
        <v>0</v>
      </c>
      <c r="DW945" s="147">
        <v>0</v>
      </c>
      <c r="DX945" s="59">
        <f>+VLOOKUP($E945,'[2]Ejecución I Semestre 2016'!$B$11:$X$1115,10,FALSE)</f>
        <v>0</v>
      </c>
      <c r="DY945" s="68" t="str">
        <f t="shared" si="1310"/>
        <v>CONSISTENTE</v>
      </c>
      <c r="DZ945" s="68" t="str">
        <f t="shared" si="1311"/>
        <v>CONSISTENTE</v>
      </c>
      <c r="EA945" s="68" t="str">
        <f t="shared" si="1312"/>
        <v>NO CONSISTENTE</v>
      </c>
      <c r="EB945" s="68" t="str">
        <f t="shared" si="1313"/>
        <v>CONSISTENTE</v>
      </c>
      <c r="EC945" s="68" t="str">
        <f t="shared" si="1314"/>
        <v>CONSISTENTE</v>
      </c>
      <c r="ED945" s="68" t="str">
        <f t="shared" si="1315"/>
        <v>CONSISTENTE</v>
      </c>
      <c r="EE945" s="132">
        <f t="shared" si="1316"/>
        <v>29782608</v>
      </c>
      <c r="EF945" s="131">
        <f t="shared" si="1317"/>
        <v>29782608</v>
      </c>
      <c r="EG945" s="131">
        <f t="shared" si="1318"/>
        <v>0</v>
      </c>
      <c r="EH945" s="131">
        <f t="shared" si="1319"/>
        <v>0</v>
      </c>
      <c r="EI945" s="131">
        <f t="shared" si="1320"/>
        <v>0</v>
      </c>
      <c r="EJ945" s="131">
        <f t="shared" si="1321"/>
        <v>0</v>
      </c>
      <c r="EK945" s="131">
        <f t="shared" si="1324"/>
        <v>109782608</v>
      </c>
      <c r="EL945" s="60">
        <f t="shared" si="1325"/>
        <v>29782608</v>
      </c>
      <c r="EM945" s="60">
        <f t="shared" si="1326"/>
        <v>80000000</v>
      </c>
      <c r="EN945" s="60">
        <f t="shared" si="1327"/>
        <v>0</v>
      </c>
      <c r="EO945" s="60">
        <f t="shared" si="1328"/>
        <v>0</v>
      </c>
      <c r="EP945" s="60">
        <f t="shared" si="1329"/>
        <v>0</v>
      </c>
      <c r="EQ945" s="90" t="str">
        <f t="shared" si="1330"/>
        <v>NO CONSISTENTE</v>
      </c>
    </row>
    <row r="946" spans="1:147" ht="15" customHeight="1" x14ac:dyDescent="0.2">
      <c r="A946" s="53" t="s">
        <v>1699</v>
      </c>
      <c r="B946" s="56">
        <f t="shared" si="1322"/>
        <v>0</v>
      </c>
      <c r="C946" s="59" t="str">
        <f t="shared" si="1323"/>
        <v>NO</v>
      </c>
      <c r="E946" s="53" t="s">
        <v>1813</v>
      </c>
      <c r="F946" s="55" t="s">
        <v>788</v>
      </c>
      <c r="G946" s="61" t="s">
        <v>1814</v>
      </c>
      <c r="H946" s="56">
        <v>23340800</v>
      </c>
      <c r="I946" s="56">
        <v>0</v>
      </c>
      <c r="J946" s="56">
        <v>0</v>
      </c>
      <c r="K946" s="56">
        <v>23340800</v>
      </c>
      <c r="L946" s="56">
        <v>0</v>
      </c>
      <c r="M946" s="56">
        <v>0</v>
      </c>
      <c r="N946" s="57">
        <v>0</v>
      </c>
      <c r="O946" s="58">
        <f t="shared" si="1245"/>
        <v>0</v>
      </c>
      <c r="P946" s="59" t="str">
        <f t="shared" si="1246"/>
        <v>CONSISTENTE</v>
      </c>
      <c r="Q946" s="87" t="str">
        <f t="shared" si="1247"/>
        <v>OK</v>
      </c>
      <c r="R946" s="56">
        <v>0</v>
      </c>
      <c r="S946" s="56">
        <v>0</v>
      </c>
      <c r="T946" s="56">
        <v>0</v>
      </c>
      <c r="U946" s="56">
        <v>0</v>
      </c>
      <c r="V946" s="56">
        <v>0</v>
      </c>
      <c r="W946" s="59" t="s">
        <v>2314</v>
      </c>
      <c r="X946" s="59" t="s">
        <v>2312</v>
      </c>
      <c r="Y946" s="59" t="str">
        <f t="shared" si="1248"/>
        <v>CONSISTENTE</v>
      </c>
      <c r="Z946" s="59" t="str">
        <f t="shared" si="1332"/>
        <v/>
      </c>
      <c r="AA946" s="66">
        <f>+VLOOKUP($E946,'[1]PLAN DE APLICACIÓN'!$B$11:$V$1115,16,FALSE)</f>
        <v>0</v>
      </c>
      <c r="AB946" s="66">
        <f>+VLOOKUP($E946,'[1]PLAN DE APLICACIÓN'!$B$11:$V$1115,17,FALSE)</f>
        <v>0</v>
      </c>
      <c r="AC946" s="66">
        <f>+VLOOKUP($E946,'[1]PLAN DE APLICACIÓN'!$B$11:$V$1115,18,FALSE)</f>
        <v>0</v>
      </c>
      <c r="AD946" s="66">
        <f>+VLOOKUP($E946,'[1]PLAN DE APLICACIÓN'!$B$11:$V$1115,19,FALSE)</f>
        <v>0</v>
      </c>
      <c r="AE946" s="66">
        <f>+VLOOKUP($E946,'[1]PLAN DE APLICACIÓN'!$B$11:$V$1115,20,FALSE)</f>
        <v>0</v>
      </c>
      <c r="AF946" s="66">
        <f>+VLOOKUP($E946,'[1]PLAN DE APLICACIÓN'!$B$11:$V$1115,21,FALSE)</f>
        <v>0</v>
      </c>
      <c r="AG946" s="59" t="str">
        <f t="shared" si="1249"/>
        <v>CONSISTENTE</v>
      </c>
      <c r="AH946" s="59" t="str">
        <f t="shared" si="1250"/>
        <v>CONSISTENTE</v>
      </c>
      <c r="AI946" s="59" t="str">
        <f t="shared" si="1251"/>
        <v>CONSISTENTE</v>
      </c>
      <c r="AJ946" s="59" t="str">
        <f t="shared" si="1252"/>
        <v>CONSISTENTE</v>
      </c>
      <c r="AK946" s="59" t="str">
        <f t="shared" si="1253"/>
        <v>CONSISTENTE</v>
      </c>
      <c r="AL946" s="59" t="str">
        <f t="shared" si="1254"/>
        <v>CONSISTENTE</v>
      </c>
      <c r="AM946" s="56">
        <v>0</v>
      </c>
      <c r="AN946" s="56">
        <v>0</v>
      </c>
      <c r="AO946" s="56">
        <v>0</v>
      </c>
      <c r="AP946" s="56">
        <v>0</v>
      </c>
      <c r="AQ946" s="56">
        <v>0</v>
      </c>
      <c r="AR946" s="56">
        <v>0</v>
      </c>
      <c r="AS946" s="59">
        <v>1</v>
      </c>
      <c r="AT946" s="59" t="str">
        <f t="shared" si="1255"/>
        <v>CONSISTENTE</v>
      </c>
      <c r="AU946" s="59" t="str">
        <f t="shared" si="1256"/>
        <v>CONSISTENTE</v>
      </c>
      <c r="AV946" s="59" t="str">
        <f t="shared" si="1257"/>
        <v>CONSISTENTE</v>
      </c>
      <c r="AW946" s="59" t="str">
        <f t="shared" si="1258"/>
        <v>CONSISTENTE</v>
      </c>
      <c r="AX946" s="59" t="str">
        <f t="shared" si="1259"/>
        <v>CONSISTENTE</v>
      </c>
      <c r="AY946" s="59" t="str">
        <f t="shared" si="1260"/>
        <v>CONSISTENTE</v>
      </c>
      <c r="AZ946" s="56">
        <v>0</v>
      </c>
      <c r="BA946" s="56">
        <v>0</v>
      </c>
      <c r="BB946" s="56">
        <v>0</v>
      </c>
      <c r="BC946" s="56">
        <v>0</v>
      </c>
      <c r="BD946" s="56">
        <v>0</v>
      </c>
      <c r="BE946" s="56">
        <v>0</v>
      </c>
      <c r="BF946" s="60">
        <v>1</v>
      </c>
      <c r="BG946" s="59" t="str">
        <f t="shared" si="1261"/>
        <v>CONSISTENTE</v>
      </c>
      <c r="BH946" s="59" t="str">
        <f t="shared" si="1262"/>
        <v>CONSISTENTE</v>
      </c>
      <c r="BI946" s="59" t="str">
        <f t="shared" si="1263"/>
        <v>CONSISTENTE</v>
      </c>
      <c r="BJ946" s="59" t="str">
        <f t="shared" si="1264"/>
        <v>CONSISTENTE</v>
      </c>
      <c r="BK946" s="59" t="str">
        <f t="shared" si="1265"/>
        <v>CONSISTENTE</v>
      </c>
      <c r="BL946" s="59" t="str">
        <f t="shared" si="1266"/>
        <v>CONSISTENTE</v>
      </c>
      <c r="BM946" s="59" t="str">
        <f t="shared" si="1267"/>
        <v>CONSISTENTE</v>
      </c>
      <c r="BN946" s="59" t="str">
        <f t="shared" si="1268"/>
        <v>CONSISTENTE</v>
      </c>
      <c r="BO946" s="59" t="str">
        <f t="shared" si="1269"/>
        <v>CONSISTENTE</v>
      </c>
      <c r="BP946" s="59" t="str">
        <f t="shared" si="1270"/>
        <v>CONSISTENTE</v>
      </c>
      <c r="BQ946" s="59" t="str">
        <f t="shared" si="1271"/>
        <v>CONSISTENTE</v>
      </c>
      <c r="BR946" s="59" t="str">
        <f t="shared" si="1272"/>
        <v>CONSISTENTE</v>
      </c>
      <c r="BS946" s="56">
        <v>0</v>
      </c>
      <c r="BT946" s="56">
        <v>0</v>
      </c>
      <c r="BU946" s="56">
        <v>0</v>
      </c>
      <c r="BV946" s="56">
        <v>0</v>
      </c>
      <c r="BW946" s="56">
        <v>0</v>
      </c>
      <c r="BX946" s="56">
        <v>0</v>
      </c>
      <c r="BY946" s="60">
        <v>1</v>
      </c>
      <c r="BZ946" s="59" t="str">
        <f t="shared" si="1273"/>
        <v>CONSISTENTE</v>
      </c>
      <c r="CA946" s="59" t="str">
        <f t="shared" si="1274"/>
        <v>CONSISTENTE</v>
      </c>
      <c r="CB946" s="59" t="str">
        <f t="shared" si="1275"/>
        <v>CONSISTENTE</v>
      </c>
      <c r="CC946" s="59" t="str">
        <f t="shared" si="1276"/>
        <v>CONSISTENTE</v>
      </c>
      <c r="CD946" s="59" t="str">
        <f t="shared" si="1277"/>
        <v>CONSISTENTE</v>
      </c>
      <c r="CE946" s="59" t="str">
        <f t="shared" si="1278"/>
        <v>CONSISTENTE</v>
      </c>
      <c r="CF946" s="56">
        <v>0</v>
      </c>
      <c r="CG946" s="56">
        <v>0</v>
      </c>
      <c r="CH946" s="56">
        <v>0</v>
      </c>
      <c r="CI946" s="56">
        <v>0</v>
      </c>
      <c r="CJ946" s="56">
        <v>0</v>
      </c>
      <c r="CK946" s="56">
        <v>0</v>
      </c>
      <c r="CL946" s="60">
        <v>1</v>
      </c>
      <c r="CM946" s="59" t="str">
        <f t="shared" si="1279"/>
        <v>CONSISTENTE</v>
      </c>
      <c r="CN946" s="59" t="str">
        <f t="shared" si="1280"/>
        <v>CONSISTENTE</v>
      </c>
      <c r="CO946" s="59" t="str">
        <f t="shared" si="1281"/>
        <v>CONSISTENTE</v>
      </c>
      <c r="CP946" s="59" t="str">
        <f t="shared" si="1282"/>
        <v>CONSISTENTE</v>
      </c>
      <c r="CQ946" s="59" t="str">
        <f t="shared" si="1283"/>
        <v>CONSISTENTE</v>
      </c>
      <c r="CR946" s="59" t="str">
        <f t="shared" si="1284"/>
        <v>CONSISTENTE</v>
      </c>
      <c r="CS946" s="59" t="str">
        <f t="shared" si="1285"/>
        <v>CONSISTENTE</v>
      </c>
      <c r="CT946" s="59" t="str">
        <f t="shared" si="1286"/>
        <v>CONSISTENTE</v>
      </c>
      <c r="CU946" s="59" t="str">
        <f t="shared" si="1287"/>
        <v>CONSISTENTE</v>
      </c>
      <c r="CV946" s="59" t="str">
        <f t="shared" si="1288"/>
        <v>CONSISTENTE</v>
      </c>
      <c r="CW946" s="59" t="str">
        <f t="shared" si="1289"/>
        <v>CONSISTENTE</v>
      </c>
      <c r="CX946" s="59" t="str">
        <f t="shared" si="1290"/>
        <v>CONSISTENTE</v>
      </c>
      <c r="CY946" s="56">
        <f t="shared" si="1291"/>
        <v>0</v>
      </c>
      <c r="CZ946" s="56">
        <f t="shared" si="1292"/>
        <v>0</v>
      </c>
      <c r="DA946" s="56">
        <f t="shared" si="1293"/>
        <v>0</v>
      </c>
      <c r="DB946" s="56">
        <f t="shared" si="1294"/>
        <v>0</v>
      </c>
      <c r="DC946" s="56">
        <f t="shared" si="1295"/>
        <v>0</v>
      </c>
      <c r="DD946" s="56">
        <f t="shared" si="1296"/>
        <v>0</v>
      </c>
      <c r="DE946" s="90">
        <f t="shared" si="1297"/>
        <v>0</v>
      </c>
      <c r="DF946" s="90">
        <f t="shared" si="1298"/>
        <v>0</v>
      </c>
      <c r="DG946" s="90">
        <f t="shared" si="1299"/>
        <v>0</v>
      </c>
      <c r="DH946" s="90">
        <f t="shared" si="1300"/>
        <v>0</v>
      </c>
      <c r="DI946" s="90">
        <f t="shared" si="1301"/>
        <v>0</v>
      </c>
      <c r="DJ946" s="98">
        <f t="shared" si="1302"/>
        <v>0</v>
      </c>
      <c r="DK946" s="103">
        <f t="shared" si="1303"/>
        <v>0</v>
      </c>
      <c r="DL946" s="91">
        <f t="shared" si="1304"/>
        <v>0</v>
      </c>
      <c r="DM946" s="91">
        <f t="shared" si="1305"/>
        <v>0</v>
      </c>
      <c r="DN946" s="91">
        <f t="shared" si="1306"/>
        <v>0</v>
      </c>
      <c r="DO946" s="91">
        <f t="shared" si="1307"/>
        <v>0</v>
      </c>
      <c r="DP946" s="91">
        <f t="shared" si="1308"/>
        <v>0</v>
      </c>
      <c r="DQ946" s="125" t="str">
        <f t="shared" si="1309"/>
        <v>CONSISTENTE</v>
      </c>
      <c r="DR946" s="147">
        <v>0</v>
      </c>
      <c r="DS946" s="147">
        <v>0</v>
      </c>
      <c r="DT946" s="147">
        <v>0</v>
      </c>
      <c r="DU946" s="147">
        <v>0</v>
      </c>
      <c r="DV946" s="147">
        <v>0</v>
      </c>
      <c r="DW946" s="147">
        <v>0</v>
      </c>
      <c r="DX946" s="59">
        <f>+VLOOKUP($E946,'[2]Ejecución I Semestre 2016'!$B$11:$X$1115,10,FALSE)</f>
        <v>0</v>
      </c>
      <c r="DY946" s="68" t="str">
        <f t="shared" si="1310"/>
        <v>CONSISTENTE</v>
      </c>
      <c r="DZ946" s="68" t="str">
        <f t="shared" si="1311"/>
        <v>CONSISTENTE</v>
      </c>
      <c r="EA946" s="68" t="str">
        <f t="shared" si="1312"/>
        <v>CONSISTENTE</v>
      </c>
      <c r="EB946" s="68" t="str">
        <f t="shared" si="1313"/>
        <v>CONSISTENTE</v>
      </c>
      <c r="EC946" s="68" t="str">
        <f t="shared" si="1314"/>
        <v>CONSISTENTE</v>
      </c>
      <c r="ED946" s="68" t="str">
        <f t="shared" si="1315"/>
        <v>CONSISTENTE</v>
      </c>
      <c r="EE946" s="132">
        <f t="shared" si="1316"/>
        <v>0</v>
      </c>
      <c r="EF946" s="131">
        <f t="shared" si="1317"/>
        <v>0</v>
      </c>
      <c r="EG946" s="131">
        <f t="shared" si="1318"/>
        <v>0</v>
      </c>
      <c r="EH946" s="131">
        <f t="shared" si="1319"/>
        <v>0</v>
      </c>
      <c r="EI946" s="131">
        <f t="shared" si="1320"/>
        <v>0</v>
      </c>
      <c r="EJ946" s="131">
        <f t="shared" si="1321"/>
        <v>0</v>
      </c>
      <c r="EK946" s="131">
        <f t="shared" si="1324"/>
        <v>0</v>
      </c>
      <c r="EL946" s="60">
        <f t="shared" si="1325"/>
        <v>0</v>
      </c>
      <c r="EM946" s="60">
        <f t="shared" si="1326"/>
        <v>0</v>
      </c>
      <c r="EN946" s="60">
        <f t="shared" si="1327"/>
        <v>0</v>
      </c>
      <c r="EO946" s="60">
        <f t="shared" si="1328"/>
        <v>0</v>
      </c>
      <c r="EP946" s="60">
        <f t="shared" si="1329"/>
        <v>0</v>
      </c>
      <c r="EQ946" s="90" t="str">
        <f t="shared" si="1330"/>
        <v>CONSISTENTE</v>
      </c>
    </row>
    <row r="947" spans="1:147" ht="15" customHeight="1" x14ac:dyDescent="0.2">
      <c r="A947" s="53" t="s">
        <v>1701</v>
      </c>
      <c r="B947" s="56">
        <f t="shared" si="1322"/>
        <v>0</v>
      </c>
      <c r="C947" s="59" t="str">
        <f t="shared" si="1323"/>
        <v>NO</v>
      </c>
      <c r="E947" s="53" t="s">
        <v>1815</v>
      </c>
      <c r="F947" s="55" t="s">
        <v>788</v>
      </c>
      <c r="G947" s="61" t="s">
        <v>1816</v>
      </c>
      <c r="H947" s="56">
        <v>32413076.890000001</v>
      </c>
      <c r="I947" s="56">
        <v>0</v>
      </c>
      <c r="J947" s="56">
        <v>0</v>
      </c>
      <c r="K947" s="56">
        <v>32413076.890000001</v>
      </c>
      <c r="L947" s="56">
        <v>0</v>
      </c>
      <c r="M947" s="56">
        <v>0</v>
      </c>
      <c r="N947" s="57">
        <v>0</v>
      </c>
      <c r="O947" s="58">
        <f t="shared" si="1245"/>
        <v>0</v>
      </c>
      <c r="P947" s="59" t="str">
        <f t="shared" si="1246"/>
        <v>CONSISTENTE</v>
      </c>
      <c r="Q947" s="87" t="str">
        <f t="shared" si="1247"/>
        <v>OK</v>
      </c>
      <c r="R947" s="56">
        <v>0</v>
      </c>
      <c r="S947" s="56">
        <v>0</v>
      </c>
      <c r="T947" s="56">
        <v>0</v>
      </c>
      <c r="U947" s="56">
        <v>0</v>
      </c>
      <c r="V947" s="56">
        <v>0</v>
      </c>
      <c r="W947" s="59" t="s">
        <v>2314</v>
      </c>
      <c r="X947" s="59" t="s">
        <v>2312</v>
      </c>
      <c r="Y947" s="59" t="str">
        <f t="shared" si="1248"/>
        <v>CONSISTENTE</v>
      </c>
      <c r="Z947" s="59" t="str">
        <f t="shared" si="1332"/>
        <v/>
      </c>
      <c r="AA947" s="66">
        <f>+VLOOKUP($E947,'[1]PLAN DE APLICACIÓN'!$B$11:$V$1115,16,FALSE)</f>
        <v>20039148.27</v>
      </c>
      <c r="AB947" s="66">
        <f>+VLOOKUP($E947,'[1]PLAN DE APLICACIÓN'!$B$11:$V$1115,17,FALSE)</f>
        <v>20039148.27</v>
      </c>
      <c r="AC947" s="66">
        <f>+VLOOKUP($E947,'[1]PLAN DE APLICACIÓN'!$B$11:$V$1115,18,FALSE)</f>
        <v>0</v>
      </c>
      <c r="AD947" s="66">
        <f>+VLOOKUP($E947,'[1]PLAN DE APLICACIÓN'!$B$11:$V$1115,19,FALSE)</f>
        <v>0</v>
      </c>
      <c r="AE947" s="66">
        <f>+VLOOKUP($E947,'[1]PLAN DE APLICACIÓN'!$B$11:$V$1115,20,FALSE)</f>
        <v>0</v>
      </c>
      <c r="AF947" s="66">
        <f>+VLOOKUP($E947,'[1]PLAN DE APLICACIÓN'!$B$11:$V$1115,21,FALSE)</f>
        <v>0</v>
      </c>
      <c r="AG947" s="59" t="str">
        <f t="shared" si="1249"/>
        <v>CONSISTENTE</v>
      </c>
      <c r="AH947" s="59" t="str">
        <f t="shared" si="1250"/>
        <v>NO CONSISTENTE</v>
      </c>
      <c r="AI947" s="59" t="str">
        <f t="shared" si="1251"/>
        <v>CONSISTENTE</v>
      </c>
      <c r="AJ947" s="59" t="str">
        <f t="shared" si="1252"/>
        <v>CONSISTENTE</v>
      </c>
      <c r="AK947" s="59" t="str">
        <f t="shared" si="1253"/>
        <v>CONSISTENTE</v>
      </c>
      <c r="AL947" s="59" t="str">
        <f t="shared" si="1254"/>
        <v>CONSISTENTE</v>
      </c>
      <c r="AM947" s="56">
        <v>20039148.27</v>
      </c>
      <c r="AN947" s="56">
        <v>20039148.27</v>
      </c>
      <c r="AO947" s="56">
        <v>0</v>
      </c>
      <c r="AP947" s="56">
        <v>0</v>
      </c>
      <c r="AQ947" s="56">
        <v>0</v>
      </c>
      <c r="AR947" s="56">
        <v>0</v>
      </c>
      <c r="AS947" s="59">
        <v>1</v>
      </c>
      <c r="AT947" s="59" t="str">
        <f t="shared" si="1255"/>
        <v>CONSISTENTE</v>
      </c>
      <c r="AU947" s="59" t="str">
        <f t="shared" si="1256"/>
        <v>NO CONSISTENTE</v>
      </c>
      <c r="AV947" s="59" t="str">
        <f t="shared" si="1257"/>
        <v>CONSISTENTE</v>
      </c>
      <c r="AW947" s="59" t="str">
        <f t="shared" si="1258"/>
        <v>CONSISTENTE</v>
      </c>
      <c r="AX947" s="59" t="str">
        <f t="shared" si="1259"/>
        <v>CONSISTENTE</v>
      </c>
      <c r="AY947" s="59" t="str">
        <f t="shared" si="1260"/>
        <v>CONSISTENTE</v>
      </c>
      <c r="AZ947" s="56">
        <v>0</v>
      </c>
      <c r="BA947" s="56">
        <v>0</v>
      </c>
      <c r="BB947" s="56">
        <v>0</v>
      </c>
      <c r="BC947" s="56">
        <v>0</v>
      </c>
      <c r="BD947" s="56">
        <v>0</v>
      </c>
      <c r="BE947" s="56">
        <v>0</v>
      </c>
      <c r="BF947" s="60">
        <v>1</v>
      </c>
      <c r="BG947" s="59" t="str">
        <f t="shared" si="1261"/>
        <v>CONSISTENTE</v>
      </c>
      <c r="BH947" s="59" t="str">
        <f t="shared" si="1262"/>
        <v>CONSISTENTE</v>
      </c>
      <c r="BI947" s="59" t="str">
        <f t="shared" si="1263"/>
        <v>CONSISTENTE</v>
      </c>
      <c r="BJ947" s="59" t="str">
        <f t="shared" si="1264"/>
        <v>CONSISTENTE</v>
      </c>
      <c r="BK947" s="59" t="str">
        <f t="shared" si="1265"/>
        <v>CONSISTENTE</v>
      </c>
      <c r="BL947" s="59" t="str">
        <f t="shared" si="1266"/>
        <v>CONSISTENTE</v>
      </c>
      <c r="BM947" s="59" t="str">
        <f t="shared" si="1267"/>
        <v>NO CONSISTENTE</v>
      </c>
      <c r="BN947" s="59" t="str">
        <f t="shared" si="1268"/>
        <v>NO CONSISTENTE</v>
      </c>
      <c r="BO947" s="59" t="str">
        <f t="shared" si="1269"/>
        <v>CONSISTENTE</v>
      </c>
      <c r="BP947" s="59" t="str">
        <f t="shared" si="1270"/>
        <v>CONSISTENTE</v>
      </c>
      <c r="BQ947" s="59" t="str">
        <f t="shared" si="1271"/>
        <v>CONSISTENTE</v>
      </c>
      <c r="BR947" s="59" t="str">
        <f t="shared" si="1272"/>
        <v>CONSISTENTE</v>
      </c>
      <c r="BS947" s="56">
        <v>0</v>
      </c>
      <c r="BT947" s="56">
        <v>0</v>
      </c>
      <c r="BU947" s="56">
        <v>0</v>
      </c>
      <c r="BV947" s="56">
        <v>0</v>
      </c>
      <c r="BW947" s="56">
        <v>0</v>
      </c>
      <c r="BX947" s="56">
        <v>0</v>
      </c>
      <c r="BY947" s="60">
        <v>0</v>
      </c>
      <c r="BZ947" s="59" t="str">
        <f t="shared" si="1273"/>
        <v>CONSISTENTE</v>
      </c>
      <c r="CA947" s="59" t="str">
        <f t="shared" si="1274"/>
        <v>CONSISTENTE</v>
      </c>
      <c r="CB947" s="59" t="str">
        <f t="shared" si="1275"/>
        <v>CONSISTENTE</v>
      </c>
      <c r="CC947" s="59" t="str">
        <f t="shared" si="1276"/>
        <v>CONSISTENTE</v>
      </c>
      <c r="CD947" s="59" t="str">
        <f t="shared" si="1277"/>
        <v>CONSISTENTE</v>
      </c>
      <c r="CE947" s="59" t="str">
        <f t="shared" si="1278"/>
        <v>CONSISTENTE</v>
      </c>
      <c r="CF947" s="56">
        <v>0</v>
      </c>
      <c r="CG947" s="56">
        <v>0</v>
      </c>
      <c r="CH947" s="56">
        <v>0</v>
      </c>
      <c r="CI947" s="56">
        <v>0</v>
      </c>
      <c r="CJ947" s="56">
        <v>0</v>
      </c>
      <c r="CK947" s="56">
        <v>0</v>
      </c>
      <c r="CL947" s="60">
        <v>1</v>
      </c>
      <c r="CM947" s="59" t="str">
        <f t="shared" si="1279"/>
        <v>CONSISTENTE</v>
      </c>
      <c r="CN947" s="59" t="str">
        <f t="shared" si="1280"/>
        <v>CONSISTENTE</v>
      </c>
      <c r="CO947" s="59" t="str">
        <f t="shared" si="1281"/>
        <v>CONSISTENTE</v>
      </c>
      <c r="CP947" s="59" t="str">
        <f t="shared" si="1282"/>
        <v>CONSISTENTE</v>
      </c>
      <c r="CQ947" s="59" t="str">
        <f t="shared" si="1283"/>
        <v>CONSISTENTE</v>
      </c>
      <c r="CR947" s="59" t="str">
        <f t="shared" si="1284"/>
        <v>CONSISTENTE</v>
      </c>
      <c r="CS947" s="59" t="str">
        <f t="shared" si="1285"/>
        <v>CONSISTENTE</v>
      </c>
      <c r="CT947" s="59" t="str">
        <f t="shared" si="1286"/>
        <v>CONSISTENTE</v>
      </c>
      <c r="CU947" s="59" t="str">
        <f t="shared" si="1287"/>
        <v>CONSISTENTE</v>
      </c>
      <c r="CV947" s="59" t="str">
        <f t="shared" si="1288"/>
        <v>CONSISTENTE</v>
      </c>
      <c r="CW947" s="59" t="str">
        <f t="shared" si="1289"/>
        <v>CONSISTENTE</v>
      </c>
      <c r="CX947" s="59" t="str">
        <f t="shared" si="1290"/>
        <v>CONSISTENTE</v>
      </c>
      <c r="CY947" s="56">
        <f t="shared" si="1291"/>
        <v>20039148.27</v>
      </c>
      <c r="CZ947" s="56">
        <f t="shared" si="1292"/>
        <v>20039148.27</v>
      </c>
      <c r="DA947" s="56">
        <f t="shared" si="1293"/>
        <v>0</v>
      </c>
      <c r="DB947" s="56">
        <f t="shared" si="1294"/>
        <v>0</v>
      </c>
      <c r="DC947" s="56">
        <f t="shared" si="1295"/>
        <v>0</v>
      </c>
      <c r="DD947" s="56">
        <f t="shared" si="1296"/>
        <v>0</v>
      </c>
      <c r="DE947" s="90">
        <f t="shared" si="1297"/>
        <v>0</v>
      </c>
      <c r="DF947" s="90">
        <f t="shared" si="1298"/>
        <v>0</v>
      </c>
      <c r="DG947" s="90">
        <f t="shared" si="1299"/>
        <v>0</v>
      </c>
      <c r="DH947" s="90">
        <f t="shared" si="1300"/>
        <v>0</v>
      </c>
      <c r="DI947" s="90">
        <f t="shared" si="1301"/>
        <v>0</v>
      </c>
      <c r="DJ947" s="98">
        <f t="shared" si="1302"/>
        <v>0</v>
      </c>
      <c r="DK947" s="103">
        <f t="shared" si="1303"/>
        <v>40078296.539999999</v>
      </c>
      <c r="DL947" s="91">
        <f t="shared" si="1304"/>
        <v>40078296.539999999</v>
      </c>
      <c r="DM947" s="91">
        <f t="shared" si="1305"/>
        <v>0</v>
      </c>
      <c r="DN947" s="91">
        <f t="shared" si="1306"/>
        <v>0</v>
      </c>
      <c r="DO947" s="91">
        <f t="shared" si="1307"/>
        <v>0</v>
      </c>
      <c r="DP947" s="91">
        <f t="shared" si="1308"/>
        <v>0</v>
      </c>
      <c r="DQ947" s="125" t="str">
        <f t="shared" si="1309"/>
        <v>NO CONSISTENTE</v>
      </c>
      <c r="DR947" s="147">
        <v>0</v>
      </c>
      <c r="DS947" s="147">
        <v>0</v>
      </c>
      <c r="DT947" s="147">
        <v>0</v>
      </c>
      <c r="DU947" s="147">
        <v>0</v>
      </c>
      <c r="DV947" s="147">
        <v>0</v>
      </c>
      <c r="DW947" s="147">
        <v>0</v>
      </c>
      <c r="DX947" s="59">
        <f>+VLOOKUP($E947,'[2]Ejecución I Semestre 2016'!$B$11:$X$1115,10,FALSE)</f>
        <v>0</v>
      </c>
      <c r="DY947" s="68" t="str">
        <f t="shared" si="1310"/>
        <v>CONSISTENTE</v>
      </c>
      <c r="DZ947" s="68" t="str">
        <f t="shared" si="1311"/>
        <v>CONSISTENTE</v>
      </c>
      <c r="EA947" s="68" t="str">
        <f t="shared" si="1312"/>
        <v>CONSISTENTE</v>
      </c>
      <c r="EB947" s="68" t="str">
        <f t="shared" si="1313"/>
        <v>CONSISTENTE</v>
      </c>
      <c r="EC947" s="68" t="str">
        <f t="shared" si="1314"/>
        <v>CONSISTENTE</v>
      </c>
      <c r="ED947" s="68" t="str">
        <f t="shared" si="1315"/>
        <v>CONSISTENTE</v>
      </c>
      <c r="EE947" s="132">
        <f t="shared" si="1316"/>
        <v>0</v>
      </c>
      <c r="EF947" s="131">
        <f t="shared" si="1317"/>
        <v>0</v>
      </c>
      <c r="EG947" s="131">
        <f t="shared" si="1318"/>
        <v>0</v>
      </c>
      <c r="EH947" s="131">
        <f t="shared" si="1319"/>
        <v>0</v>
      </c>
      <c r="EI947" s="131">
        <f t="shared" si="1320"/>
        <v>0</v>
      </c>
      <c r="EJ947" s="131">
        <f t="shared" si="1321"/>
        <v>0</v>
      </c>
      <c r="EK947" s="131">
        <f t="shared" si="1324"/>
        <v>40078296.539999999</v>
      </c>
      <c r="EL947" s="60">
        <f t="shared" si="1325"/>
        <v>40078296.539999999</v>
      </c>
      <c r="EM947" s="60">
        <f t="shared" si="1326"/>
        <v>0</v>
      </c>
      <c r="EN947" s="60">
        <f t="shared" si="1327"/>
        <v>0</v>
      </c>
      <c r="EO947" s="60">
        <f t="shared" si="1328"/>
        <v>0</v>
      </c>
      <c r="EP947" s="60">
        <f t="shared" si="1329"/>
        <v>0</v>
      </c>
      <c r="EQ947" s="90" t="str">
        <f t="shared" si="1330"/>
        <v>NO CONSISTENTE</v>
      </c>
    </row>
    <row r="948" spans="1:147" ht="15" customHeight="1" x14ac:dyDescent="0.2">
      <c r="A948" s="53" t="s">
        <v>1703</v>
      </c>
      <c r="B948" s="56">
        <f t="shared" si="1322"/>
        <v>0</v>
      </c>
      <c r="C948" s="59" t="str">
        <f t="shared" si="1323"/>
        <v>NO</v>
      </c>
      <c r="E948" s="53" t="s">
        <v>1817</v>
      </c>
      <c r="F948" s="55" t="s">
        <v>788</v>
      </c>
      <c r="G948" s="61" t="s">
        <v>1818</v>
      </c>
      <c r="H948" s="56">
        <v>287495640.87</v>
      </c>
      <c r="I948" s="56">
        <v>201162718.44</v>
      </c>
      <c r="J948" s="56">
        <v>0</v>
      </c>
      <c r="K948" s="56">
        <v>86332922.430000007</v>
      </c>
      <c r="L948" s="56">
        <v>0</v>
      </c>
      <c r="M948" s="56">
        <v>0</v>
      </c>
      <c r="N948" s="57">
        <v>0</v>
      </c>
      <c r="O948" s="58">
        <f t="shared" si="1245"/>
        <v>0</v>
      </c>
      <c r="P948" s="59" t="str">
        <f t="shared" si="1246"/>
        <v>CONSISTENTE</v>
      </c>
      <c r="Q948" s="87" t="str">
        <f t="shared" si="1247"/>
        <v>OK</v>
      </c>
      <c r="R948" s="56">
        <v>0</v>
      </c>
      <c r="S948" s="56">
        <v>0</v>
      </c>
      <c r="T948" s="56">
        <v>0</v>
      </c>
      <c r="U948" s="56">
        <v>0</v>
      </c>
      <c r="V948" s="56">
        <v>0</v>
      </c>
      <c r="W948" s="59" t="s">
        <v>2314</v>
      </c>
      <c r="X948" s="59" t="s">
        <v>2312</v>
      </c>
      <c r="Y948" s="59" t="str">
        <f t="shared" si="1248"/>
        <v>CONSISTENTE</v>
      </c>
      <c r="Z948" s="59" t="str">
        <f t="shared" si="1332"/>
        <v/>
      </c>
      <c r="AA948" s="66">
        <f>+VLOOKUP($E948,'[1]PLAN DE APLICACIÓN'!$B$11:$V$1115,16,FALSE)</f>
        <v>0</v>
      </c>
      <c r="AB948" s="66">
        <f>+VLOOKUP($E948,'[1]PLAN DE APLICACIÓN'!$B$11:$V$1115,17,FALSE)</f>
        <v>0</v>
      </c>
      <c r="AC948" s="66">
        <f>+VLOOKUP($E948,'[1]PLAN DE APLICACIÓN'!$B$11:$V$1115,18,FALSE)</f>
        <v>0</v>
      </c>
      <c r="AD948" s="66">
        <f>+VLOOKUP($E948,'[1]PLAN DE APLICACIÓN'!$B$11:$V$1115,19,FALSE)</f>
        <v>0</v>
      </c>
      <c r="AE948" s="66">
        <f>+VLOOKUP($E948,'[1]PLAN DE APLICACIÓN'!$B$11:$V$1115,20,FALSE)</f>
        <v>0</v>
      </c>
      <c r="AF948" s="66">
        <f>+VLOOKUP($E948,'[1]PLAN DE APLICACIÓN'!$B$11:$V$1115,21,FALSE)</f>
        <v>0</v>
      </c>
      <c r="AG948" s="59" t="str">
        <f t="shared" si="1249"/>
        <v>CONSISTENTE</v>
      </c>
      <c r="AH948" s="59" t="str">
        <f t="shared" si="1250"/>
        <v>CONSISTENTE</v>
      </c>
      <c r="AI948" s="59" t="str">
        <f t="shared" si="1251"/>
        <v>CONSISTENTE</v>
      </c>
      <c r="AJ948" s="59" t="str">
        <f t="shared" si="1252"/>
        <v>CONSISTENTE</v>
      </c>
      <c r="AK948" s="59" t="str">
        <f t="shared" si="1253"/>
        <v>CONSISTENTE</v>
      </c>
      <c r="AL948" s="59" t="str">
        <f t="shared" si="1254"/>
        <v>CONSISTENTE</v>
      </c>
      <c r="AM948" s="56">
        <v>0</v>
      </c>
      <c r="AN948" s="56">
        <v>0</v>
      </c>
      <c r="AO948" s="56">
        <v>0</v>
      </c>
      <c r="AP948" s="56">
        <v>0</v>
      </c>
      <c r="AQ948" s="56">
        <v>0</v>
      </c>
      <c r="AR948" s="56">
        <v>0</v>
      </c>
      <c r="AS948" s="59">
        <v>1</v>
      </c>
      <c r="AT948" s="59" t="str">
        <f t="shared" si="1255"/>
        <v>CONSISTENTE</v>
      </c>
      <c r="AU948" s="59" t="str">
        <f t="shared" si="1256"/>
        <v>CONSISTENTE</v>
      </c>
      <c r="AV948" s="59" t="str">
        <f t="shared" si="1257"/>
        <v>CONSISTENTE</v>
      </c>
      <c r="AW948" s="59" t="str">
        <f t="shared" si="1258"/>
        <v>CONSISTENTE</v>
      </c>
      <c r="AX948" s="59" t="str">
        <f t="shared" si="1259"/>
        <v>CONSISTENTE</v>
      </c>
      <c r="AY948" s="59" t="str">
        <f t="shared" si="1260"/>
        <v>CONSISTENTE</v>
      </c>
      <c r="AZ948" s="56">
        <v>0</v>
      </c>
      <c r="BA948" s="56">
        <v>0</v>
      </c>
      <c r="BB948" s="56">
        <v>0</v>
      </c>
      <c r="BC948" s="56">
        <v>0</v>
      </c>
      <c r="BD948" s="56">
        <v>0</v>
      </c>
      <c r="BE948" s="56">
        <v>0</v>
      </c>
      <c r="BF948" s="60">
        <v>1</v>
      </c>
      <c r="BG948" s="59" t="str">
        <f t="shared" si="1261"/>
        <v>CONSISTENTE</v>
      </c>
      <c r="BH948" s="59" t="str">
        <f t="shared" si="1262"/>
        <v>CONSISTENTE</v>
      </c>
      <c r="BI948" s="59" t="str">
        <f t="shared" si="1263"/>
        <v>CONSISTENTE</v>
      </c>
      <c r="BJ948" s="59" t="str">
        <f t="shared" si="1264"/>
        <v>CONSISTENTE</v>
      </c>
      <c r="BK948" s="59" t="str">
        <f t="shared" si="1265"/>
        <v>CONSISTENTE</v>
      </c>
      <c r="BL948" s="59" t="str">
        <f t="shared" si="1266"/>
        <v>CONSISTENTE</v>
      </c>
      <c r="BM948" s="59" t="str">
        <f t="shared" si="1267"/>
        <v>CONSISTENTE</v>
      </c>
      <c r="BN948" s="59" t="str">
        <f t="shared" si="1268"/>
        <v>CONSISTENTE</v>
      </c>
      <c r="BO948" s="59" t="str">
        <f t="shared" si="1269"/>
        <v>CONSISTENTE</v>
      </c>
      <c r="BP948" s="59" t="str">
        <f t="shared" si="1270"/>
        <v>CONSISTENTE</v>
      </c>
      <c r="BQ948" s="59" t="str">
        <f t="shared" si="1271"/>
        <v>CONSISTENTE</v>
      </c>
      <c r="BR948" s="59" t="str">
        <f t="shared" si="1272"/>
        <v>CONSISTENTE</v>
      </c>
      <c r="BS948" s="56">
        <v>0</v>
      </c>
      <c r="BT948" s="56">
        <v>0</v>
      </c>
      <c r="BU948" s="56">
        <v>0</v>
      </c>
      <c r="BV948" s="56">
        <v>0</v>
      </c>
      <c r="BW948" s="56">
        <v>0</v>
      </c>
      <c r="BX948" s="56">
        <v>0</v>
      </c>
      <c r="BY948" s="60">
        <v>0</v>
      </c>
      <c r="BZ948" s="59" t="str">
        <f t="shared" si="1273"/>
        <v>CONSISTENTE</v>
      </c>
      <c r="CA948" s="59" t="str">
        <f t="shared" si="1274"/>
        <v>CONSISTENTE</v>
      </c>
      <c r="CB948" s="59" t="str">
        <f t="shared" si="1275"/>
        <v>CONSISTENTE</v>
      </c>
      <c r="CC948" s="59" t="str">
        <f t="shared" si="1276"/>
        <v>CONSISTENTE</v>
      </c>
      <c r="CD948" s="59" t="str">
        <f t="shared" si="1277"/>
        <v>CONSISTENTE</v>
      </c>
      <c r="CE948" s="59" t="str">
        <f t="shared" si="1278"/>
        <v>CONSISTENTE</v>
      </c>
      <c r="CF948" s="56">
        <v>0</v>
      </c>
      <c r="CG948" s="56">
        <v>0</v>
      </c>
      <c r="CH948" s="56">
        <v>0</v>
      </c>
      <c r="CI948" s="56">
        <v>0</v>
      </c>
      <c r="CJ948" s="56">
        <v>0</v>
      </c>
      <c r="CK948" s="56">
        <v>0</v>
      </c>
      <c r="CL948" s="60">
        <v>1</v>
      </c>
      <c r="CM948" s="59" t="str">
        <f t="shared" si="1279"/>
        <v>CONSISTENTE</v>
      </c>
      <c r="CN948" s="59" t="str">
        <f t="shared" si="1280"/>
        <v>CONSISTENTE</v>
      </c>
      <c r="CO948" s="59" t="str">
        <f t="shared" si="1281"/>
        <v>CONSISTENTE</v>
      </c>
      <c r="CP948" s="59" t="str">
        <f t="shared" si="1282"/>
        <v>CONSISTENTE</v>
      </c>
      <c r="CQ948" s="59" t="str">
        <f t="shared" si="1283"/>
        <v>CONSISTENTE</v>
      </c>
      <c r="CR948" s="59" t="str">
        <f t="shared" si="1284"/>
        <v>CONSISTENTE</v>
      </c>
      <c r="CS948" s="59" t="str">
        <f t="shared" si="1285"/>
        <v>CONSISTENTE</v>
      </c>
      <c r="CT948" s="59" t="str">
        <f t="shared" si="1286"/>
        <v>CONSISTENTE</v>
      </c>
      <c r="CU948" s="59" t="str">
        <f t="shared" si="1287"/>
        <v>CONSISTENTE</v>
      </c>
      <c r="CV948" s="59" t="str">
        <f t="shared" si="1288"/>
        <v>CONSISTENTE</v>
      </c>
      <c r="CW948" s="59" t="str">
        <f t="shared" si="1289"/>
        <v>CONSISTENTE</v>
      </c>
      <c r="CX948" s="59" t="str">
        <f t="shared" si="1290"/>
        <v>CONSISTENTE</v>
      </c>
      <c r="CY948" s="56">
        <f t="shared" si="1291"/>
        <v>0</v>
      </c>
      <c r="CZ948" s="56">
        <f t="shared" si="1292"/>
        <v>0</v>
      </c>
      <c r="DA948" s="56">
        <f t="shared" si="1293"/>
        <v>0</v>
      </c>
      <c r="DB948" s="56">
        <f t="shared" si="1294"/>
        <v>0</v>
      </c>
      <c r="DC948" s="56">
        <f t="shared" si="1295"/>
        <v>0</v>
      </c>
      <c r="DD948" s="56">
        <f t="shared" si="1296"/>
        <v>0</v>
      </c>
      <c r="DE948" s="90">
        <f t="shared" si="1297"/>
        <v>0</v>
      </c>
      <c r="DF948" s="90">
        <f t="shared" si="1298"/>
        <v>0</v>
      </c>
      <c r="DG948" s="90">
        <f t="shared" si="1299"/>
        <v>0</v>
      </c>
      <c r="DH948" s="90">
        <f t="shared" si="1300"/>
        <v>0</v>
      </c>
      <c r="DI948" s="90">
        <f t="shared" si="1301"/>
        <v>0</v>
      </c>
      <c r="DJ948" s="98">
        <f t="shared" si="1302"/>
        <v>0</v>
      </c>
      <c r="DK948" s="103">
        <f t="shared" si="1303"/>
        <v>0</v>
      </c>
      <c r="DL948" s="91">
        <f t="shared" si="1304"/>
        <v>0</v>
      </c>
      <c r="DM948" s="91">
        <f t="shared" si="1305"/>
        <v>0</v>
      </c>
      <c r="DN948" s="91">
        <f t="shared" si="1306"/>
        <v>0</v>
      </c>
      <c r="DO948" s="91">
        <f t="shared" si="1307"/>
        <v>0</v>
      </c>
      <c r="DP948" s="91">
        <f t="shared" si="1308"/>
        <v>0</v>
      </c>
      <c r="DQ948" s="125" t="str">
        <f t="shared" si="1309"/>
        <v>CONSISTENTE</v>
      </c>
      <c r="DR948" s="147">
        <v>0</v>
      </c>
      <c r="DS948" s="147">
        <v>0</v>
      </c>
      <c r="DT948" s="147">
        <v>0</v>
      </c>
      <c r="DU948" s="147">
        <v>0</v>
      </c>
      <c r="DV948" s="147">
        <v>0</v>
      </c>
      <c r="DW948" s="147">
        <v>0</v>
      </c>
      <c r="DX948" s="59">
        <f>+VLOOKUP($E948,'[2]Ejecución I Semestre 2016'!$B$11:$X$1115,10,FALSE)</f>
        <v>0</v>
      </c>
      <c r="DY948" s="68" t="str">
        <f t="shared" si="1310"/>
        <v>CONSISTENTE</v>
      </c>
      <c r="DZ948" s="68" t="str">
        <f t="shared" si="1311"/>
        <v>CONSISTENTE</v>
      </c>
      <c r="EA948" s="68" t="str">
        <f t="shared" si="1312"/>
        <v>CONSISTENTE</v>
      </c>
      <c r="EB948" s="68" t="str">
        <f t="shared" si="1313"/>
        <v>CONSISTENTE</v>
      </c>
      <c r="EC948" s="68" t="str">
        <f t="shared" si="1314"/>
        <v>CONSISTENTE</v>
      </c>
      <c r="ED948" s="68" t="str">
        <f t="shared" si="1315"/>
        <v>CONSISTENTE</v>
      </c>
      <c r="EE948" s="132">
        <f t="shared" si="1316"/>
        <v>0</v>
      </c>
      <c r="EF948" s="131">
        <f t="shared" si="1317"/>
        <v>0</v>
      </c>
      <c r="EG948" s="131">
        <f t="shared" si="1318"/>
        <v>0</v>
      </c>
      <c r="EH948" s="131">
        <f t="shared" si="1319"/>
        <v>0</v>
      </c>
      <c r="EI948" s="131">
        <f t="shared" si="1320"/>
        <v>0</v>
      </c>
      <c r="EJ948" s="131">
        <f t="shared" si="1321"/>
        <v>0</v>
      </c>
      <c r="EK948" s="131">
        <f t="shared" si="1324"/>
        <v>0</v>
      </c>
      <c r="EL948" s="60">
        <f t="shared" si="1325"/>
        <v>0</v>
      </c>
      <c r="EM948" s="60">
        <f t="shared" si="1326"/>
        <v>0</v>
      </c>
      <c r="EN948" s="60">
        <f t="shared" si="1327"/>
        <v>0</v>
      </c>
      <c r="EO948" s="60">
        <f t="shared" si="1328"/>
        <v>0</v>
      </c>
      <c r="EP948" s="60">
        <f t="shared" si="1329"/>
        <v>0</v>
      </c>
      <c r="EQ948" s="90" t="str">
        <f t="shared" si="1330"/>
        <v>CONSISTENTE</v>
      </c>
    </row>
    <row r="949" spans="1:147" ht="15" customHeight="1" x14ac:dyDescent="0.2">
      <c r="A949" s="53" t="s">
        <v>1705</v>
      </c>
      <c r="B949" s="56">
        <f t="shared" si="1322"/>
        <v>0</v>
      </c>
      <c r="C949" s="59" t="str">
        <f t="shared" si="1323"/>
        <v>NO</v>
      </c>
      <c r="E949" s="53" t="s">
        <v>1819</v>
      </c>
      <c r="F949" s="55" t="s">
        <v>788</v>
      </c>
      <c r="G949" s="61" t="s">
        <v>1820</v>
      </c>
      <c r="H949" s="56">
        <v>99687589</v>
      </c>
      <c r="I949" s="56">
        <v>42303647</v>
      </c>
      <c r="J949" s="56">
        <v>0</v>
      </c>
      <c r="K949" s="56">
        <v>57383942</v>
      </c>
      <c r="L949" s="56">
        <v>0</v>
      </c>
      <c r="M949" s="56">
        <v>0</v>
      </c>
      <c r="N949" s="57">
        <v>0</v>
      </c>
      <c r="O949" s="58">
        <f t="shared" si="1245"/>
        <v>0</v>
      </c>
      <c r="P949" s="59" t="str">
        <f t="shared" si="1246"/>
        <v>CONSISTENTE</v>
      </c>
      <c r="Q949" s="87" t="str">
        <f t="shared" si="1247"/>
        <v>OK</v>
      </c>
      <c r="R949" s="56">
        <v>0</v>
      </c>
      <c r="S949" s="56">
        <v>0</v>
      </c>
      <c r="T949" s="56">
        <v>0</v>
      </c>
      <c r="U949" s="56">
        <v>0</v>
      </c>
      <c r="V949" s="56">
        <v>0</v>
      </c>
      <c r="W949" s="59" t="s">
        <v>2314</v>
      </c>
      <c r="X949" s="59" t="s">
        <v>2312</v>
      </c>
      <c r="Y949" s="59" t="str">
        <f t="shared" si="1248"/>
        <v>CONSISTENTE</v>
      </c>
      <c r="Z949" s="59" t="str">
        <f t="shared" si="1332"/>
        <v/>
      </c>
      <c r="AA949" s="66">
        <f>+VLOOKUP($E949,'[1]PLAN DE APLICACIÓN'!$B$11:$V$1115,16,FALSE)</f>
        <v>0</v>
      </c>
      <c r="AB949" s="66">
        <f>+VLOOKUP($E949,'[1]PLAN DE APLICACIÓN'!$B$11:$V$1115,17,FALSE)</f>
        <v>0</v>
      </c>
      <c r="AC949" s="66">
        <f>+VLOOKUP($E949,'[1]PLAN DE APLICACIÓN'!$B$11:$V$1115,18,FALSE)</f>
        <v>0</v>
      </c>
      <c r="AD949" s="66">
        <f>+VLOOKUP($E949,'[1]PLAN DE APLICACIÓN'!$B$11:$V$1115,19,FALSE)</f>
        <v>0</v>
      </c>
      <c r="AE949" s="66">
        <f>+VLOOKUP($E949,'[1]PLAN DE APLICACIÓN'!$B$11:$V$1115,20,FALSE)</f>
        <v>0</v>
      </c>
      <c r="AF949" s="66">
        <f>+VLOOKUP($E949,'[1]PLAN DE APLICACIÓN'!$B$11:$V$1115,21,FALSE)</f>
        <v>0</v>
      </c>
      <c r="AG949" s="59" t="str">
        <f t="shared" si="1249"/>
        <v>CONSISTENTE</v>
      </c>
      <c r="AH949" s="59" t="str">
        <f t="shared" si="1250"/>
        <v>CONSISTENTE</v>
      </c>
      <c r="AI949" s="59" t="str">
        <f t="shared" si="1251"/>
        <v>CONSISTENTE</v>
      </c>
      <c r="AJ949" s="59" t="str">
        <f t="shared" si="1252"/>
        <v>CONSISTENTE</v>
      </c>
      <c r="AK949" s="59" t="str">
        <f t="shared" si="1253"/>
        <v>CONSISTENTE</v>
      </c>
      <c r="AL949" s="59" t="str">
        <f t="shared" si="1254"/>
        <v>CONSISTENTE</v>
      </c>
      <c r="AM949" s="56">
        <v>0</v>
      </c>
      <c r="AN949" s="56">
        <v>0</v>
      </c>
      <c r="AO949" s="56">
        <v>0</v>
      </c>
      <c r="AP949" s="56">
        <v>0</v>
      </c>
      <c r="AQ949" s="56">
        <v>0</v>
      </c>
      <c r="AR949" s="56">
        <v>0</v>
      </c>
      <c r="AS949" s="59">
        <v>1</v>
      </c>
      <c r="AT949" s="59" t="str">
        <f t="shared" si="1255"/>
        <v>CONSISTENTE</v>
      </c>
      <c r="AU949" s="59" t="str">
        <f t="shared" si="1256"/>
        <v>CONSISTENTE</v>
      </c>
      <c r="AV949" s="59" t="str">
        <f t="shared" si="1257"/>
        <v>CONSISTENTE</v>
      </c>
      <c r="AW949" s="59" t="str">
        <f t="shared" si="1258"/>
        <v>CONSISTENTE</v>
      </c>
      <c r="AX949" s="59" t="str">
        <f t="shared" si="1259"/>
        <v>CONSISTENTE</v>
      </c>
      <c r="AY949" s="59" t="str">
        <f t="shared" si="1260"/>
        <v>CONSISTENTE</v>
      </c>
      <c r="AZ949" s="56">
        <v>0</v>
      </c>
      <c r="BA949" s="56">
        <v>0</v>
      </c>
      <c r="BB949" s="56">
        <v>0</v>
      </c>
      <c r="BC949" s="56">
        <v>0</v>
      </c>
      <c r="BD949" s="56">
        <v>0</v>
      </c>
      <c r="BE949" s="56">
        <v>0</v>
      </c>
      <c r="BF949" s="60">
        <v>1</v>
      </c>
      <c r="BG949" s="59" t="str">
        <f t="shared" si="1261"/>
        <v>CONSISTENTE</v>
      </c>
      <c r="BH949" s="59" t="str">
        <f t="shared" si="1262"/>
        <v>CONSISTENTE</v>
      </c>
      <c r="BI949" s="59" t="str">
        <f t="shared" si="1263"/>
        <v>CONSISTENTE</v>
      </c>
      <c r="BJ949" s="59" t="str">
        <f t="shared" si="1264"/>
        <v>CONSISTENTE</v>
      </c>
      <c r="BK949" s="59" t="str">
        <f t="shared" si="1265"/>
        <v>CONSISTENTE</v>
      </c>
      <c r="BL949" s="59" t="str">
        <f t="shared" si="1266"/>
        <v>CONSISTENTE</v>
      </c>
      <c r="BM949" s="59" t="str">
        <f t="shared" si="1267"/>
        <v>CONSISTENTE</v>
      </c>
      <c r="BN949" s="59" t="str">
        <f t="shared" si="1268"/>
        <v>CONSISTENTE</v>
      </c>
      <c r="BO949" s="59" t="str">
        <f t="shared" si="1269"/>
        <v>CONSISTENTE</v>
      </c>
      <c r="BP949" s="59" t="str">
        <f t="shared" si="1270"/>
        <v>CONSISTENTE</v>
      </c>
      <c r="BQ949" s="59" t="str">
        <f t="shared" si="1271"/>
        <v>CONSISTENTE</v>
      </c>
      <c r="BR949" s="59" t="str">
        <f t="shared" si="1272"/>
        <v>CONSISTENTE</v>
      </c>
      <c r="BS949" s="56">
        <v>0</v>
      </c>
      <c r="BT949" s="56">
        <v>0</v>
      </c>
      <c r="BU949" s="56">
        <v>0</v>
      </c>
      <c r="BV949" s="56">
        <v>0</v>
      </c>
      <c r="BW949" s="56">
        <v>0</v>
      </c>
      <c r="BX949" s="56">
        <v>0</v>
      </c>
      <c r="BY949" s="60">
        <v>1</v>
      </c>
      <c r="BZ949" s="59" t="str">
        <f t="shared" si="1273"/>
        <v>CONSISTENTE</v>
      </c>
      <c r="CA949" s="59" t="str">
        <f t="shared" si="1274"/>
        <v>CONSISTENTE</v>
      </c>
      <c r="CB949" s="59" t="str">
        <f t="shared" si="1275"/>
        <v>CONSISTENTE</v>
      </c>
      <c r="CC949" s="59" t="str">
        <f t="shared" si="1276"/>
        <v>CONSISTENTE</v>
      </c>
      <c r="CD949" s="59" t="str">
        <f t="shared" si="1277"/>
        <v>CONSISTENTE</v>
      </c>
      <c r="CE949" s="59" t="str">
        <f t="shared" si="1278"/>
        <v>CONSISTENTE</v>
      </c>
      <c r="CF949" s="56">
        <v>0</v>
      </c>
      <c r="CG949" s="56">
        <v>0</v>
      </c>
      <c r="CH949" s="56">
        <v>0</v>
      </c>
      <c r="CI949" s="56">
        <v>0</v>
      </c>
      <c r="CJ949" s="56">
        <v>0</v>
      </c>
      <c r="CK949" s="56">
        <v>0</v>
      </c>
      <c r="CL949" s="60">
        <v>1</v>
      </c>
      <c r="CM949" s="59" t="str">
        <f t="shared" si="1279"/>
        <v>CONSISTENTE</v>
      </c>
      <c r="CN949" s="59" t="str">
        <f t="shared" si="1280"/>
        <v>CONSISTENTE</v>
      </c>
      <c r="CO949" s="59" t="str">
        <f t="shared" si="1281"/>
        <v>CONSISTENTE</v>
      </c>
      <c r="CP949" s="59" t="str">
        <f t="shared" si="1282"/>
        <v>CONSISTENTE</v>
      </c>
      <c r="CQ949" s="59" t="str">
        <f t="shared" si="1283"/>
        <v>CONSISTENTE</v>
      </c>
      <c r="CR949" s="59" t="str">
        <f t="shared" si="1284"/>
        <v>CONSISTENTE</v>
      </c>
      <c r="CS949" s="59" t="str">
        <f t="shared" si="1285"/>
        <v>CONSISTENTE</v>
      </c>
      <c r="CT949" s="59" t="str">
        <f t="shared" si="1286"/>
        <v>CONSISTENTE</v>
      </c>
      <c r="CU949" s="59" t="str">
        <f t="shared" si="1287"/>
        <v>CONSISTENTE</v>
      </c>
      <c r="CV949" s="59" t="str">
        <f t="shared" si="1288"/>
        <v>CONSISTENTE</v>
      </c>
      <c r="CW949" s="59" t="str">
        <f t="shared" si="1289"/>
        <v>CONSISTENTE</v>
      </c>
      <c r="CX949" s="59" t="str">
        <f t="shared" si="1290"/>
        <v>CONSISTENTE</v>
      </c>
      <c r="CY949" s="56">
        <f t="shared" si="1291"/>
        <v>0</v>
      </c>
      <c r="CZ949" s="56">
        <f t="shared" si="1292"/>
        <v>0</v>
      </c>
      <c r="DA949" s="56">
        <f t="shared" si="1293"/>
        <v>0</v>
      </c>
      <c r="DB949" s="56">
        <f t="shared" si="1294"/>
        <v>0</v>
      </c>
      <c r="DC949" s="56">
        <f t="shared" si="1295"/>
        <v>0</v>
      </c>
      <c r="DD949" s="56">
        <f t="shared" si="1296"/>
        <v>0</v>
      </c>
      <c r="DE949" s="90">
        <f t="shared" si="1297"/>
        <v>0</v>
      </c>
      <c r="DF949" s="90">
        <f t="shared" si="1298"/>
        <v>0</v>
      </c>
      <c r="DG949" s="90">
        <f t="shared" si="1299"/>
        <v>0</v>
      </c>
      <c r="DH949" s="90">
        <f t="shared" si="1300"/>
        <v>0</v>
      </c>
      <c r="DI949" s="90">
        <f t="shared" si="1301"/>
        <v>0</v>
      </c>
      <c r="DJ949" s="98">
        <f t="shared" si="1302"/>
        <v>0</v>
      </c>
      <c r="DK949" s="103">
        <f t="shared" si="1303"/>
        <v>0</v>
      </c>
      <c r="DL949" s="91">
        <f t="shared" si="1304"/>
        <v>0</v>
      </c>
      <c r="DM949" s="91">
        <f t="shared" si="1305"/>
        <v>0</v>
      </c>
      <c r="DN949" s="91">
        <f t="shared" si="1306"/>
        <v>0</v>
      </c>
      <c r="DO949" s="91">
        <f t="shared" si="1307"/>
        <v>0</v>
      </c>
      <c r="DP949" s="91">
        <f t="shared" si="1308"/>
        <v>0</v>
      </c>
      <c r="DQ949" s="125" t="str">
        <f t="shared" si="1309"/>
        <v>CONSISTENTE</v>
      </c>
      <c r="DR949" s="147">
        <v>0</v>
      </c>
      <c r="DS949" s="147">
        <v>0</v>
      </c>
      <c r="DT949" s="147">
        <v>0</v>
      </c>
      <c r="DU949" s="147">
        <v>0</v>
      </c>
      <c r="DV949" s="147">
        <v>0</v>
      </c>
      <c r="DW949" s="147">
        <v>0</v>
      </c>
      <c r="DX949" s="59">
        <f>+VLOOKUP($E949,'[2]Ejecución I Semestre 2016'!$B$11:$X$1115,10,FALSE)</f>
        <v>0</v>
      </c>
      <c r="DY949" s="68" t="str">
        <f t="shared" si="1310"/>
        <v>CONSISTENTE</v>
      </c>
      <c r="DZ949" s="68" t="str">
        <f t="shared" si="1311"/>
        <v>CONSISTENTE</v>
      </c>
      <c r="EA949" s="68" t="str">
        <f t="shared" si="1312"/>
        <v>CONSISTENTE</v>
      </c>
      <c r="EB949" s="68" t="str">
        <f t="shared" si="1313"/>
        <v>CONSISTENTE</v>
      </c>
      <c r="EC949" s="68" t="str">
        <f t="shared" si="1314"/>
        <v>CONSISTENTE</v>
      </c>
      <c r="ED949" s="68" t="str">
        <f t="shared" si="1315"/>
        <v>CONSISTENTE</v>
      </c>
      <c r="EE949" s="132">
        <f t="shared" si="1316"/>
        <v>0</v>
      </c>
      <c r="EF949" s="131">
        <f t="shared" si="1317"/>
        <v>0</v>
      </c>
      <c r="EG949" s="131">
        <f t="shared" si="1318"/>
        <v>0</v>
      </c>
      <c r="EH949" s="131">
        <f t="shared" si="1319"/>
        <v>0</v>
      </c>
      <c r="EI949" s="131">
        <f t="shared" si="1320"/>
        <v>0</v>
      </c>
      <c r="EJ949" s="131">
        <f t="shared" si="1321"/>
        <v>0</v>
      </c>
      <c r="EK949" s="131">
        <f t="shared" si="1324"/>
        <v>0</v>
      </c>
      <c r="EL949" s="60">
        <f t="shared" si="1325"/>
        <v>0</v>
      </c>
      <c r="EM949" s="60">
        <f t="shared" si="1326"/>
        <v>0</v>
      </c>
      <c r="EN949" s="60">
        <f t="shared" si="1327"/>
        <v>0</v>
      </c>
      <c r="EO949" s="60">
        <f t="shared" si="1328"/>
        <v>0</v>
      </c>
      <c r="EP949" s="60">
        <f t="shared" si="1329"/>
        <v>0</v>
      </c>
      <c r="EQ949" s="90" t="str">
        <f t="shared" si="1330"/>
        <v>CONSISTENTE</v>
      </c>
    </row>
    <row r="950" spans="1:147" ht="15" customHeight="1" x14ac:dyDescent="0.2">
      <c r="A950" s="53" t="s">
        <v>1707</v>
      </c>
      <c r="B950" s="56">
        <f t="shared" si="1322"/>
        <v>0</v>
      </c>
      <c r="C950" s="59" t="str">
        <f t="shared" si="1323"/>
        <v>NO</v>
      </c>
      <c r="E950" s="53" t="s">
        <v>1821</v>
      </c>
      <c r="F950" s="55" t="s">
        <v>788</v>
      </c>
      <c r="G950" s="61" t="s">
        <v>1822</v>
      </c>
      <c r="H950" s="56">
        <v>21953054</v>
      </c>
      <c r="I950" s="56">
        <v>0</v>
      </c>
      <c r="J950" s="56">
        <v>0</v>
      </c>
      <c r="K950" s="56">
        <v>21953054</v>
      </c>
      <c r="L950" s="56">
        <v>0</v>
      </c>
      <c r="M950" s="56">
        <v>0</v>
      </c>
      <c r="N950" s="57">
        <v>0</v>
      </c>
      <c r="O950" s="58">
        <f t="shared" si="1245"/>
        <v>0</v>
      </c>
      <c r="P950" s="59" t="str">
        <f t="shared" si="1246"/>
        <v>CONSISTENTE</v>
      </c>
      <c r="Q950" s="87" t="str">
        <f t="shared" si="1247"/>
        <v>OK</v>
      </c>
      <c r="R950" s="56">
        <v>0</v>
      </c>
      <c r="S950" s="56">
        <v>0</v>
      </c>
      <c r="T950" s="56">
        <v>0</v>
      </c>
      <c r="U950" s="56">
        <v>0</v>
      </c>
      <c r="V950" s="56">
        <v>0</v>
      </c>
      <c r="W950" s="59" t="s">
        <v>2314</v>
      </c>
      <c r="X950" s="59" t="s">
        <v>2312</v>
      </c>
      <c r="Y950" s="59" t="str">
        <f t="shared" si="1248"/>
        <v>CONSISTENTE</v>
      </c>
      <c r="Z950" s="59" t="str">
        <f t="shared" si="1332"/>
        <v/>
      </c>
      <c r="AA950" s="66">
        <f>+VLOOKUP($E950,'[1]PLAN DE APLICACIÓN'!$B$11:$V$1115,16,FALSE)</f>
        <v>21953054</v>
      </c>
      <c r="AB950" s="66">
        <f>+VLOOKUP($E950,'[1]PLAN DE APLICACIÓN'!$B$11:$V$1115,17,FALSE)</f>
        <v>21953054</v>
      </c>
      <c r="AC950" s="66">
        <f>+VLOOKUP($E950,'[1]PLAN DE APLICACIÓN'!$B$11:$V$1115,18,FALSE)</f>
        <v>0</v>
      </c>
      <c r="AD950" s="66">
        <f>+VLOOKUP($E950,'[1]PLAN DE APLICACIÓN'!$B$11:$V$1115,19,FALSE)</f>
        <v>0</v>
      </c>
      <c r="AE950" s="66">
        <f>+VLOOKUP($E950,'[1]PLAN DE APLICACIÓN'!$B$11:$V$1115,20,FALSE)</f>
        <v>0</v>
      </c>
      <c r="AF950" s="66">
        <f>+VLOOKUP($E950,'[1]PLAN DE APLICACIÓN'!$B$11:$V$1115,21,FALSE)</f>
        <v>0</v>
      </c>
      <c r="AG950" s="59" t="str">
        <f t="shared" si="1249"/>
        <v>CONSISTENTE</v>
      </c>
      <c r="AH950" s="59" t="str">
        <f t="shared" si="1250"/>
        <v>NO CONSISTENTE</v>
      </c>
      <c r="AI950" s="59" t="str">
        <f t="shared" si="1251"/>
        <v>CONSISTENTE</v>
      </c>
      <c r="AJ950" s="59" t="str">
        <f t="shared" si="1252"/>
        <v>CONSISTENTE</v>
      </c>
      <c r="AK950" s="59" t="str">
        <f t="shared" si="1253"/>
        <v>CONSISTENTE</v>
      </c>
      <c r="AL950" s="59" t="str">
        <f t="shared" si="1254"/>
        <v>CONSISTENTE</v>
      </c>
      <c r="AM950" s="56">
        <v>21953054</v>
      </c>
      <c r="AN950" s="56">
        <v>21953054</v>
      </c>
      <c r="AO950" s="56">
        <v>0</v>
      </c>
      <c r="AP950" s="56">
        <v>0</v>
      </c>
      <c r="AQ950" s="56">
        <v>0</v>
      </c>
      <c r="AR950" s="56">
        <v>0</v>
      </c>
      <c r="AS950" s="59">
        <v>1</v>
      </c>
      <c r="AT950" s="59" t="str">
        <f t="shared" si="1255"/>
        <v>CONSISTENTE</v>
      </c>
      <c r="AU950" s="59" t="str">
        <f t="shared" si="1256"/>
        <v>NO CONSISTENTE</v>
      </c>
      <c r="AV950" s="59" t="str">
        <f t="shared" si="1257"/>
        <v>CONSISTENTE</v>
      </c>
      <c r="AW950" s="59" t="str">
        <f t="shared" si="1258"/>
        <v>CONSISTENTE</v>
      </c>
      <c r="AX950" s="59" t="str">
        <f t="shared" si="1259"/>
        <v>CONSISTENTE</v>
      </c>
      <c r="AY950" s="59" t="str">
        <f t="shared" si="1260"/>
        <v>CONSISTENTE</v>
      </c>
      <c r="AZ950" s="56">
        <v>0</v>
      </c>
      <c r="BA950" s="56">
        <v>0</v>
      </c>
      <c r="BB950" s="56">
        <v>0</v>
      </c>
      <c r="BC950" s="56">
        <v>0</v>
      </c>
      <c r="BD950" s="56">
        <v>0</v>
      </c>
      <c r="BE950" s="56">
        <v>0</v>
      </c>
      <c r="BF950" s="60">
        <v>0</v>
      </c>
      <c r="BG950" s="59" t="str">
        <f t="shared" si="1261"/>
        <v>CONSISTENTE</v>
      </c>
      <c r="BH950" s="59" t="str">
        <f t="shared" si="1262"/>
        <v>CONSISTENTE</v>
      </c>
      <c r="BI950" s="59" t="str">
        <f t="shared" si="1263"/>
        <v>CONSISTENTE</v>
      </c>
      <c r="BJ950" s="59" t="str">
        <f t="shared" si="1264"/>
        <v>CONSISTENTE</v>
      </c>
      <c r="BK950" s="59" t="str">
        <f t="shared" si="1265"/>
        <v>CONSISTENTE</v>
      </c>
      <c r="BL950" s="59" t="str">
        <f t="shared" si="1266"/>
        <v>CONSISTENTE</v>
      </c>
      <c r="BM950" s="59" t="str">
        <f t="shared" si="1267"/>
        <v>NO CONSISTENTE</v>
      </c>
      <c r="BN950" s="59" t="str">
        <f t="shared" si="1268"/>
        <v>NO CONSISTENTE</v>
      </c>
      <c r="BO950" s="59" t="str">
        <f t="shared" si="1269"/>
        <v>CONSISTENTE</v>
      </c>
      <c r="BP950" s="59" t="str">
        <f t="shared" si="1270"/>
        <v>CONSISTENTE</v>
      </c>
      <c r="BQ950" s="59" t="str">
        <f t="shared" si="1271"/>
        <v>CONSISTENTE</v>
      </c>
      <c r="BR950" s="59" t="str">
        <f t="shared" si="1272"/>
        <v>CONSISTENTE</v>
      </c>
      <c r="BS950" s="56">
        <v>0</v>
      </c>
      <c r="BT950" s="56">
        <v>0</v>
      </c>
      <c r="BU950" s="56">
        <v>0</v>
      </c>
      <c r="BV950" s="56">
        <v>0</v>
      </c>
      <c r="BW950" s="56">
        <v>0</v>
      </c>
      <c r="BX950" s="56">
        <v>0</v>
      </c>
      <c r="BY950" s="60">
        <v>0</v>
      </c>
      <c r="BZ950" s="59" t="str">
        <f t="shared" si="1273"/>
        <v>CONSISTENTE</v>
      </c>
      <c r="CA950" s="59" t="str">
        <f t="shared" si="1274"/>
        <v>CONSISTENTE</v>
      </c>
      <c r="CB950" s="59" t="str">
        <f t="shared" si="1275"/>
        <v>CONSISTENTE</v>
      </c>
      <c r="CC950" s="59" t="str">
        <f t="shared" si="1276"/>
        <v>CONSISTENTE</v>
      </c>
      <c r="CD950" s="59" t="str">
        <f t="shared" si="1277"/>
        <v>CONSISTENTE</v>
      </c>
      <c r="CE950" s="59" t="str">
        <f t="shared" si="1278"/>
        <v>CONSISTENTE</v>
      </c>
      <c r="CF950" s="56">
        <v>0</v>
      </c>
      <c r="CG950" s="56">
        <v>0</v>
      </c>
      <c r="CH950" s="56">
        <v>0</v>
      </c>
      <c r="CI950" s="56">
        <v>0</v>
      </c>
      <c r="CJ950" s="56">
        <v>0</v>
      </c>
      <c r="CK950" s="56">
        <v>0</v>
      </c>
      <c r="CL950" s="60">
        <v>1</v>
      </c>
      <c r="CM950" s="59" t="str">
        <f t="shared" si="1279"/>
        <v>CONSISTENTE</v>
      </c>
      <c r="CN950" s="59" t="str">
        <f t="shared" si="1280"/>
        <v>CONSISTENTE</v>
      </c>
      <c r="CO950" s="59" t="str">
        <f t="shared" si="1281"/>
        <v>CONSISTENTE</v>
      </c>
      <c r="CP950" s="59" t="str">
        <f t="shared" si="1282"/>
        <v>CONSISTENTE</v>
      </c>
      <c r="CQ950" s="59" t="str">
        <f t="shared" si="1283"/>
        <v>CONSISTENTE</v>
      </c>
      <c r="CR950" s="59" t="str">
        <f t="shared" si="1284"/>
        <v>CONSISTENTE</v>
      </c>
      <c r="CS950" s="59" t="str">
        <f t="shared" si="1285"/>
        <v>CONSISTENTE</v>
      </c>
      <c r="CT950" s="59" t="str">
        <f t="shared" si="1286"/>
        <v>CONSISTENTE</v>
      </c>
      <c r="CU950" s="59" t="str">
        <f t="shared" si="1287"/>
        <v>CONSISTENTE</v>
      </c>
      <c r="CV950" s="59" t="str">
        <f t="shared" si="1288"/>
        <v>CONSISTENTE</v>
      </c>
      <c r="CW950" s="59" t="str">
        <f t="shared" si="1289"/>
        <v>CONSISTENTE</v>
      </c>
      <c r="CX950" s="59" t="str">
        <f t="shared" si="1290"/>
        <v>CONSISTENTE</v>
      </c>
      <c r="CY950" s="56">
        <f t="shared" si="1291"/>
        <v>21953054</v>
      </c>
      <c r="CZ950" s="56">
        <f t="shared" si="1292"/>
        <v>21953054</v>
      </c>
      <c r="DA950" s="56">
        <f t="shared" si="1293"/>
        <v>0</v>
      </c>
      <c r="DB950" s="56">
        <f t="shared" si="1294"/>
        <v>0</v>
      </c>
      <c r="DC950" s="56">
        <f t="shared" si="1295"/>
        <v>0</v>
      </c>
      <c r="DD950" s="56">
        <f t="shared" si="1296"/>
        <v>0</v>
      </c>
      <c r="DE950" s="90">
        <f t="shared" si="1297"/>
        <v>0</v>
      </c>
      <c r="DF950" s="90">
        <f t="shared" si="1298"/>
        <v>0</v>
      </c>
      <c r="DG950" s="90">
        <f t="shared" si="1299"/>
        <v>0</v>
      </c>
      <c r="DH950" s="90">
        <f t="shared" si="1300"/>
        <v>0</v>
      </c>
      <c r="DI950" s="90">
        <f t="shared" si="1301"/>
        <v>0</v>
      </c>
      <c r="DJ950" s="98">
        <f t="shared" si="1302"/>
        <v>0</v>
      </c>
      <c r="DK950" s="103">
        <f t="shared" si="1303"/>
        <v>43906108</v>
      </c>
      <c r="DL950" s="91">
        <f t="shared" si="1304"/>
        <v>43906108</v>
      </c>
      <c r="DM950" s="91">
        <f t="shared" si="1305"/>
        <v>0</v>
      </c>
      <c r="DN950" s="91">
        <f t="shared" si="1306"/>
        <v>0</v>
      </c>
      <c r="DO950" s="91">
        <f t="shared" si="1307"/>
        <v>0</v>
      </c>
      <c r="DP950" s="91">
        <f t="shared" si="1308"/>
        <v>0</v>
      </c>
      <c r="DQ950" s="125" t="str">
        <f t="shared" si="1309"/>
        <v>NO CONSISTENTE</v>
      </c>
      <c r="DR950" s="147">
        <v>0</v>
      </c>
      <c r="DS950" s="147">
        <v>0</v>
      </c>
      <c r="DT950" s="147">
        <v>0</v>
      </c>
      <c r="DU950" s="147">
        <v>0</v>
      </c>
      <c r="DV950" s="147">
        <v>0</v>
      </c>
      <c r="DW950" s="147">
        <v>0</v>
      </c>
      <c r="DX950" s="59">
        <f>+VLOOKUP($E950,'[2]Ejecución I Semestre 2016'!$B$11:$X$1115,10,FALSE)</f>
        <v>0</v>
      </c>
      <c r="DY950" s="68" t="str">
        <f t="shared" si="1310"/>
        <v>CONSISTENTE</v>
      </c>
      <c r="DZ950" s="68" t="str">
        <f t="shared" si="1311"/>
        <v>CONSISTENTE</v>
      </c>
      <c r="EA950" s="68" t="str">
        <f t="shared" si="1312"/>
        <v>CONSISTENTE</v>
      </c>
      <c r="EB950" s="68" t="str">
        <f t="shared" si="1313"/>
        <v>CONSISTENTE</v>
      </c>
      <c r="EC950" s="68" t="str">
        <f t="shared" si="1314"/>
        <v>CONSISTENTE</v>
      </c>
      <c r="ED950" s="68" t="str">
        <f t="shared" si="1315"/>
        <v>CONSISTENTE</v>
      </c>
      <c r="EE950" s="132">
        <f t="shared" si="1316"/>
        <v>0</v>
      </c>
      <c r="EF950" s="131">
        <f t="shared" si="1317"/>
        <v>0</v>
      </c>
      <c r="EG950" s="131">
        <f t="shared" si="1318"/>
        <v>0</v>
      </c>
      <c r="EH950" s="131">
        <f t="shared" si="1319"/>
        <v>0</v>
      </c>
      <c r="EI950" s="131">
        <f t="shared" si="1320"/>
        <v>0</v>
      </c>
      <c r="EJ950" s="131">
        <f t="shared" si="1321"/>
        <v>0</v>
      </c>
      <c r="EK950" s="131">
        <f t="shared" si="1324"/>
        <v>43906108</v>
      </c>
      <c r="EL950" s="60">
        <f t="shared" si="1325"/>
        <v>43906108</v>
      </c>
      <c r="EM950" s="60">
        <f t="shared" si="1326"/>
        <v>0</v>
      </c>
      <c r="EN950" s="60">
        <f t="shared" si="1327"/>
        <v>0</v>
      </c>
      <c r="EO950" s="60">
        <f t="shared" si="1328"/>
        <v>0</v>
      </c>
      <c r="EP950" s="60">
        <f t="shared" si="1329"/>
        <v>0</v>
      </c>
      <c r="EQ950" s="90" t="str">
        <f t="shared" si="1330"/>
        <v>NO CONSISTENTE</v>
      </c>
    </row>
    <row r="951" spans="1:147" ht="15" customHeight="1" x14ac:dyDescent="0.2">
      <c r="A951" s="53" t="s">
        <v>1709</v>
      </c>
      <c r="B951" s="56">
        <f t="shared" si="1322"/>
        <v>1266303.1200000001</v>
      </c>
      <c r="C951" s="59" t="str">
        <f t="shared" si="1323"/>
        <v>SI</v>
      </c>
      <c r="E951" s="53" t="s">
        <v>1823</v>
      </c>
      <c r="F951" s="55" t="s">
        <v>788</v>
      </c>
      <c r="G951" s="61" t="s">
        <v>1824</v>
      </c>
      <c r="H951" s="56">
        <v>1266303.1200000001</v>
      </c>
      <c r="I951" s="56">
        <v>0</v>
      </c>
      <c r="J951" s="56">
        <v>0</v>
      </c>
      <c r="K951" s="56">
        <v>0</v>
      </c>
      <c r="L951" s="56">
        <v>0</v>
      </c>
      <c r="M951" s="56">
        <v>0</v>
      </c>
      <c r="N951" s="57">
        <v>0</v>
      </c>
      <c r="O951" s="58">
        <f t="shared" si="1245"/>
        <v>1266303.1200000001</v>
      </c>
      <c r="P951" s="59" t="str">
        <f t="shared" si="1246"/>
        <v>NO CONSISTENTE</v>
      </c>
      <c r="Q951" s="87" t="str">
        <f t="shared" si="1247"/>
        <v>LA ENTIDAD TERRITORIAL NO DETERMINÓ EL SALDO DE MANERA CORRECTA.</v>
      </c>
      <c r="R951" s="56">
        <v>1266303.1200000001</v>
      </c>
      <c r="S951" s="56">
        <v>0</v>
      </c>
      <c r="T951" s="56">
        <v>0</v>
      </c>
      <c r="U951" s="56">
        <v>0</v>
      </c>
      <c r="V951" s="56">
        <v>0</v>
      </c>
      <c r="W951" s="59" t="s">
        <v>2314</v>
      </c>
      <c r="X951" s="59" t="s">
        <v>2312</v>
      </c>
      <c r="Y951" s="59" t="str">
        <f t="shared" si="1248"/>
        <v>NO CONSISTENTE</v>
      </c>
      <c r="Z951" s="59" t="str">
        <f t="shared" si="1332"/>
        <v>EL PLAN DE APLICACIÓN ES SUPERIOR A LOS RECURSOS SUSCEPTIBLES DE APLICACIÓN.</v>
      </c>
      <c r="AA951" s="66">
        <f>+VLOOKUP($E951,'[1]PLAN DE APLICACIÓN'!$B$11:$V$1115,16,FALSE)</f>
        <v>1266303.1200000001</v>
      </c>
      <c r="AB951" s="66">
        <f>+VLOOKUP($E951,'[1]PLAN DE APLICACIÓN'!$B$11:$V$1115,17,FALSE)</f>
        <v>1266303.1200000001</v>
      </c>
      <c r="AC951" s="66">
        <f>+VLOOKUP($E951,'[1]PLAN DE APLICACIÓN'!$B$11:$V$1115,18,FALSE)</f>
        <v>0</v>
      </c>
      <c r="AD951" s="66">
        <f>+VLOOKUP($E951,'[1]PLAN DE APLICACIÓN'!$B$11:$V$1115,19,FALSE)</f>
        <v>0</v>
      </c>
      <c r="AE951" s="66">
        <f>+VLOOKUP($E951,'[1]PLAN DE APLICACIÓN'!$B$11:$V$1115,20,FALSE)</f>
        <v>0</v>
      </c>
      <c r="AF951" s="66">
        <f>+VLOOKUP($E951,'[1]PLAN DE APLICACIÓN'!$B$11:$V$1115,21,FALSE)</f>
        <v>0</v>
      </c>
      <c r="AG951" s="59" t="str">
        <f t="shared" si="1249"/>
        <v>CONSISTENTE</v>
      </c>
      <c r="AH951" s="59" t="str">
        <f t="shared" si="1250"/>
        <v>CONSISTENTE</v>
      </c>
      <c r="AI951" s="59" t="str">
        <f t="shared" si="1251"/>
        <v>CONSISTENTE</v>
      </c>
      <c r="AJ951" s="59" t="str">
        <f t="shared" si="1252"/>
        <v>CONSISTENTE</v>
      </c>
      <c r="AK951" s="59" t="str">
        <f t="shared" si="1253"/>
        <v>CONSISTENTE</v>
      </c>
      <c r="AL951" s="59" t="str">
        <f t="shared" si="1254"/>
        <v>CONSISTENTE</v>
      </c>
      <c r="AM951" s="56">
        <v>1266303.1200000001</v>
      </c>
      <c r="AN951" s="56">
        <v>1266303.1200000001</v>
      </c>
      <c r="AO951" s="56">
        <v>0</v>
      </c>
      <c r="AP951" s="56">
        <v>0</v>
      </c>
      <c r="AQ951" s="56">
        <v>0</v>
      </c>
      <c r="AR951" s="56">
        <v>0</v>
      </c>
      <c r="AS951" s="59">
        <v>1</v>
      </c>
      <c r="AT951" s="59" t="str">
        <f t="shared" si="1255"/>
        <v>CONSISTENTE</v>
      </c>
      <c r="AU951" s="59" t="str">
        <f t="shared" si="1256"/>
        <v>CONSISTENTE</v>
      </c>
      <c r="AV951" s="59" t="str">
        <f t="shared" si="1257"/>
        <v>CONSISTENTE</v>
      </c>
      <c r="AW951" s="59" t="str">
        <f t="shared" si="1258"/>
        <v>CONSISTENTE</v>
      </c>
      <c r="AX951" s="59" t="str">
        <f t="shared" si="1259"/>
        <v>CONSISTENTE</v>
      </c>
      <c r="AY951" s="59" t="str">
        <f t="shared" si="1260"/>
        <v>CONSISTENTE</v>
      </c>
      <c r="AZ951" s="56">
        <v>0</v>
      </c>
      <c r="BA951" s="56">
        <v>0</v>
      </c>
      <c r="BB951" s="56">
        <v>0</v>
      </c>
      <c r="BC951" s="56">
        <v>0</v>
      </c>
      <c r="BD951" s="56">
        <v>0</v>
      </c>
      <c r="BE951" s="56">
        <v>0</v>
      </c>
      <c r="BF951" s="60">
        <v>0</v>
      </c>
      <c r="BG951" s="59" t="str">
        <f t="shared" si="1261"/>
        <v>CONSISTENTE</v>
      </c>
      <c r="BH951" s="59" t="str">
        <f t="shared" si="1262"/>
        <v>CONSISTENTE</v>
      </c>
      <c r="BI951" s="59" t="str">
        <f t="shared" si="1263"/>
        <v>CONSISTENTE</v>
      </c>
      <c r="BJ951" s="59" t="str">
        <f t="shared" si="1264"/>
        <v>CONSISTENTE</v>
      </c>
      <c r="BK951" s="59" t="str">
        <f t="shared" si="1265"/>
        <v>CONSISTENTE</v>
      </c>
      <c r="BL951" s="59" t="str">
        <f t="shared" si="1266"/>
        <v>CONSISTENTE</v>
      </c>
      <c r="BM951" s="59" t="str">
        <f t="shared" si="1267"/>
        <v>NO CONSISTENTE</v>
      </c>
      <c r="BN951" s="59" t="str">
        <f t="shared" si="1268"/>
        <v>NO CONSISTENTE</v>
      </c>
      <c r="BO951" s="59" t="str">
        <f t="shared" si="1269"/>
        <v>CONSISTENTE</v>
      </c>
      <c r="BP951" s="59" t="str">
        <f t="shared" si="1270"/>
        <v>CONSISTENTE</v>
      </c>
      <c r="BQ951" s="59" t="str">
        <f t="shared" si="1271"/>
        <v>CONSISTENTE</v>
      </c>
      <c r="BR951" s="59" t="str">
        <f t="shared" si="1272"/>
        <v>CONSISTENTE</v>
      </c>
      <c r="BS951" s="56">
        <v>0</v>
      </c>
      <c r="BT951" s="56">
        <v>0</v>
      </c>
      <c r="BU951" s="56">
        <v>0</v>
      </c>
      <c r="BV951" s="56">
        <v>0</v>
      </c>
      <c r="BW951" s="56">
        <v>0</v>
      </c>
      <c r="BX951" s="56">
        <v>0</v>
      </c>
      <c r="BY951" s="60">
        <v>0</v>
      </c>
      <c r="BZ951" s="59" t="str">
        <f t="shared" si="1273"/>
        <v>CONSISTENTE</v>
      </c>
      <c r="CA951" s="59" t="str">
        <f t="shared" si="1274"/>
        <v>CONSISTENTE</v>
      </c>
      <c r="CB951" s="59" t="str">
        <f t="shared" si="1275"/>
        <v>CONSISTENTE</v>
      </c>
      <c r="CC951" s="59" t="str">
        <f t="shared" si="1276"/>
        <v>CONSISTENTE</v>
      </c>
      <c r="CD951" s="59" t="str">
        <f t="shared" si="1277"/>
        <v>CONSISTENTE</v>
      </c>
      <c r="CE951" s="59" t="str">
        <f t="shared" si="1278"/>
        <v>CONSISTENTE</v>
      </c>
      <c r="CF951" s="56">
        <v>0</v>
      </c>
      <c r="CG951" s="56">
        <v>0</v>
      </c>
      <c r="CH951" s="56">
        <v>0</v>
      </c>
      <c r="CI951" s="56">
        <v>0</v>
      </c>
      <c r="CJ951" s="56">
        <v>0</v>
      </c>
      <c r="CK951" s="56">
        <v>0</v>
      </c>
      <c r="CL951" s="60">
        <v>1</v>
      </c>
      <c r="CM951" s="59" t="str">
        <f t="shared" si="1279"/>
        <v>CONSISTENTE</v>
      </c>
      <c r="CN951" s="59" t="str">
        <f t="shared" si="1280"/>
        <v>CONSISTENTE</v>
      </c>
      <c r="CO951" s="59" t="str">
        <f t="shared" si="1281"/>
        <v>CONSISTENTE</v>
      </c>
      <c r="CP951" s="59" t="str">
        <f t="shared" si="1282"/>
        <v>CONSISTENTE</v>
      </c>
      <c r="CQ951" s="59" t="str">
        <f t="shared" si="1283"/>
        <v>CONSISTENTE</v>
      </c>
      <c r="CR951" s="59" t="str">
        <f t="shared" si="1284"/>
        <v>CONSISTENTE</v>
      </c>
      <c r="CS951" s="59" t="str">
        <f t="shared" si="1285"/>
        <v>CONSISTENTE</v>
      </c>
      <c r="CT951" s="59" t="str">
        <f t="shared" si="1286"/>
        <v>CONSISTENTE</v>
      </c>
      <c r="CU951" s="59" t="str">
        <f t="shared" si="1287"/>
        <v>CONSISTENTE</v>
      </c>
      <c r="CV951" s="59" t="str">
        <f t="shared" si="1288"/>
        <v>CONSISTENTE</v>
      </c>
      <c r="CW951" s="59" t="str">
        <f t="shared" si="1289"/>
        <v>CONSISTENTE</v>
      </c>
      <c r="CX951" s="59" t="str">
        <f t="shared" si="1290"/>
        <v>CONSISTENTE</v>
      </c>
      <c r="CY951" s="56">
        <f t="shared" si="1291"/>
        <v>1266303.1200000001</v>
      </c>
      <c r="CZ951" s="56">
        <f t="shared" si="1292"/>
        <v>1266303.1200000001</v>
      </c>
      <c r="DA951" s="56">
        <f t="shared" si="1293"/>
        <v>0</v>
      </c>
      <c r="DB951" s="56">
        <f t="shared" si="1294"/>
        <v>0</v>
      </c>
      <c r="DC951" s="56">
        <f t="shared" si="1295"/>
        <v>0</v>
      </c>
      <c r="DD951" s="56">
        <f t="shared" si="1296"/>
        <v>0</v>
      </c>
      <c r="DE951" s="90">
        <f t="shared" si="1297"/>
        <v>2532606.2400000002</v>
      </c>
      <c r="DF951" s="90">
        <f t="shared" si="1298"/>
        <v>2532606.2400000002</v>
      </c>
      <c r="DG951" s="90">
        <f t="shared" si="1299"/>
        <v>0</v>
      </c>
      <c r="DH951" s="90">
        <f t="shared" si="1300"/>
        <v>0</v>
      </c>
      <c r="DI951" s="90">
        <f t="shared" si="1301"/>
        <v>0</v>
      </c>
      <c r="DJ951" s="98">
        <f t="shared" si="1302"/>
        <v>0</v>
      </c>
      <c r="DK951" s="103">
        <f t="shared" si="1303"/>
        <v>2532606.2400000002</v>
      </c>
      <c r="DL951" s="91">
        <f t="shared" si="1304"/>
        <v>2532606.2400000002</v>
      </c>
      <c r="DM951" s="91">
        <f t="shared" si="1305"/>
        <v>0</v>
      </c>
      <c r="DN951" s="91">
        <f t="shared" si="1306"/>
        <v>0</v>
      </c>
      <c r="DO951" s="91">
        <f t="shared" si="1307"/>
        <v>0</v>
      </c>
      <c r="DP951" s="91">
        <f t="shared" si="1308"/>
        <v>0</v>
      </c>
      <c r="DQ951" s="125" t="str">
        <f t="shared" si="1309"/>
        <v>NO CONSISTENTE</v>
      </c>
      <c r="DR951" s="147">
        <v>0</v>
      </c>
      <c r="DS951" s="147">
        <v>0</v>
      </c>
      <c r="DT951" s="147">
        <v>0</v>
      </c>
      <c r="DU951" s="147">
        <v>0</v>
      </c>
      <c r="DV951" s="147">
        <v>0</v>
      </c>
      <c r="DW951" s="147">
        <v>0</v>
      </c>
      <c r="DX951" s="59">
        <f>+VLOOKUP($E951,'[2]Ejecución I Semestre 2016'!$B$11:$X$1115,10,FALSE)</f>
        <v>0</v>
      </c>
      <c r="DY951" s="68" t="str">
        <f t="shared" si="1310"/>
        <v>CONSISTENTE</v>
      </c>
      <c r="DZ951" s="68" t="str">
        <f t="shared" si="1311"/>
        <v>CONSISTENTE</v>
      </c>
      <c r="EA951" s="68" t="str">
        <f t="shared" si="1312"/>
        <v>CONSISTENTE</v>
      </c>
      <c r="EB951" s="68" t="str">
        <f t="shared" si="1313"/>
        <v>CONSISTENTE</v>
      </c>
      <c r="EC951" s="68" t="str">
        <f t="shared" si="1314"/>
        <v>CONSISTENTE</v>
      </c>
      <c r="ED951" s="68" t="str">
        <f t="shared" si="1315"/>
        <v>CONSISTENTE</v>
      </c>
      <c r="EE951" s="132">
        <f t="shared" si="1316"/>
        <v>2532606.2400000002</v>
      </c>
      <c r="EF951" s="131">
        <f t="shared" si="1317"/>
        <v>2532606.2400000002</v>
      </c>
      <c r="EG951" s="131">
        <f t="shared" si="1318"/>
        <v>0</v>
      </c>
      <c r="EH951" s="131">
        <f t="shared" si="1319"/>
        <v>0</v>
      </c>
      <c r="EI951" s="131">
        <f t="shared" si="1320"/>
        <v>0</v>
      </c>
      <c r="EJ951" s="131">
        <f t="shared" si="1321"/>
        <v>0</v>
      </c>
      <c r="EK951" s="131">
        <f t="shared" si="1324"/>
        <v>2532606.2400000002</v>
      </c>
      <c r="EL951" s="60">
        <f t="shared" si="1325"/>
        <v>2532606.2400000002</v>
      </c>
      <c r="EM951" s="60">
        <f t="shared" si="1326"/>
        <v>0</v>
      </c>
      <c r="EN951" s="60">
        <f t="shared" si="1327"/>
        <v>0</v>
      </c>
      <c r="EO951" s="60">
        <f t="shared" si="1328"/>
        <v>0</v>
      </c>
      <c r="EP951" s="60">
        <f t="shared" si="1329"/>
        <v>0</v>
      </c>
      <c r="EQ951" s="90" t="str">
        <f t="shared" si="1330"/>
        <v>NO CONSISTENTE</v>
      </c>
    </row>
    <row r="952" spans="1:147" ht="15" customHeight="1" x14ac:dyDescent="0.2">
      <c r="A952" s="53" t="s">
        <v>1713</v>
      </c>
      <c r="B952" s="56">
        <f t="shared" si="1322"/>
        <v>0</v>
      </c>
      <c r="C952" s="59" t="str">
        <f t="shared" si="1323"/>
        <v>NO</v>
      </c>
      <c r="E952" s="53" t="s">
        <v>1825</v>
      </c>
      <c r="F952" s="55" t="s">
        <v>788</v>
      </c>
      <c r="G952" s="61" t="s">
        <v>1826</v>
      </c>
      <c r="H952" s="56">
        <v>91378681.519999996</v>
      </c>
      <c r="I952" s="56">
        <v>0</v>
      </c>
      <c r="J952" s="56">
        <v>0</v>
      </c>
      <c r="K952" s="56">
        <v>91378681.519999996</v>
      </c>
      <c r="L952" s="56">
        <v>0</v>
      </c>
      <c r="M952" s="56">
        <v>0</v>
      </c>
      <c r="N952" s="57">
        <v>0</v>
      </c>
      <c r="O952" s="58">
        <f t="shared" si="1245"/>
        <v>0</v>
      </c>
      <c r="P952" s="59" t="str">
        <f t="shared" si="1246"/>
        <v>CONSISTENTE</v>
      </c>
      <c r="Q952" s="87" t="str">
        <f t="shared" si="1247"/>
        <v>OK</v>
      </c>
      <c r="R952" s="56">
        <v>0</v>
      </c>
      <c r="S952" s="56">
        <v>0</v>
      </c>
      <c r="T952" s="56">
        <v>0</v>
      </c>
      <c r="U952" s="56">
        <v>0</v>
      </c>
      <c r="V952" s="56">
        <v>0</v>
      </c>
      <c r="W952" s="59" t="s">
        <v>2315</v>
      </c>
      <c r="X952" s="59" t="s">
        <v>2313</v>
      </c>
      <c r="Y952" s="59" t="str">
        <f t="shared" si="1248"/>
        <v>CONSISTENTE</v>
      </c>
      <c r="Z952" s="59" t="str">
        <f>+IF(Y952="NO CONSISTENTE","EL PLAN DE APLICACIÓN ES SUPERIOR A LOS RECURSOS SUSCEPTIBLES DE APLICACIÓN.","OK")</f>
        <v>OK</v>
      </c>
      <c r="AA952" s="66">
        <f>+VLOOKUP($E952,'[1]PLAN DE APLICACIÓN'!$B$11:$V$1115,16,FALSE)</f>
        <v>0</v>
      </c>
      <c r="AB952" s="66">
        <f>+VLOOKUP($E952,'[1]PLAN DE APLICACIÓN'!$B$11:$V$1115,17,FALSE)</f>
        <v>0</v>
      </c>
      <c r="AC952" s="66">
        <f>+VLOOKUP($E952,'[1]PLAN DE APLICACIÓN'!$B$11:$V$1115,18,FALSE)</f>
        <v>0</v>
      </c>
      <c r="AD952" s="66">
        <f>+VLOOKUP($E952,'[1]PLAN DE APLICACIÓN'!$B$11:$V$1115,19,FALSE)</f>
        <v>0</v>
      </c>
      <c r="AE952" s="66">
        <f>+VLOOKUP($E952,'[1]PLAN DE APLICACIÓN'!$B$11:$V$1115,20,FALSE)</f>
        <v>0</v>
      </c>
      <c r="AF952" s="66">
        <f>+VLOOKUP($E952,'[1]PLAN DE APLICACIÓN'!$B$11:$V$1115,21,FALSE)</f>
        <v>0</v>
      </c>
      <c r="AG952" s="59" t="str">
        <f t="shared" si="1249"/>
        <v>CONSISTENTE</v>
      </c>
      <c r="AH952" s="59" t="str">
        <f t="shared" si="1250"/>
        <v>CONSISTENTE</v>
      </c>
      <c r="AI952" s="59" t="str">
        <f t="shared" si="1251"/>
        <v>CONSISTENTE</v>
      </c>
      <c r="AJ952" s="59" t="str">
        <f t="shared" si="1252"/>
        <v>CONSISTENTE</v>
      </c>
      <c r="AK952" s="59" t="str">
        <f t="shared" si="1253"/>
        <v>CONSISTENTE</v>
      </c>
      <c r="AL952" s="59" t="str">
        <f t="shared" si="1254"/>
        <v>CONSISTENTE</v>
      </c>
      <c r="AM952" s="56">
        <v>0</v>
      </c>
      <c r="AN952" s="56">
        <v>0</v>
      </c>
      <c r="AO952" s="56">
        <v>0</v>
      </c>
      <c r="AP952" s="56">
        <v>0</v>
      </c>
      <c r="AQ952" s="56">
        <v>0</v>
      </c>
      <c r="AR952" s="56">
        <v>0</v>
      </c>
      <c r="AS952" s="59">
        <v>0</v>
      </c>
      <c r="AT952" s="59" t="str">
        <f t="shared" si="1255"/>
        <v>CONSISTENTE</v>
      </c>
      <c r="AU952" s="59" t="str">
        <f t="shared" si="1256"/>
        <v>CONSISTENTE</v>
      </c>
      <c r="AV952" s="59" t="str">
        <f t="shared" si="1257"/>
        <v>CONSISTENTE</v>
      </c>
      <c r="AW952" s="59" t="str">
        <f t="shared" si="1258"/>
        <v>CONSISTENTE</v>
      </c>
      <c r="AX952" s="59" t="str">
        <f t="shared" si="1259"/>
        <v>CONSISTENTE</v>
      </c>
      <c r="AY952" s="59" t="str">
        <f t="shared" si="1260"/>
        <v>CONSISTENTE</v>
      </c>
      <c r="AZ952" s="56">
        <v>0</v>
      </c>
      <c r="BA952" s="56">
        <v>0</v>
      </c>
      <c r="BB952" s="56">
        <v>0</v>
      </c>
      <c r="BC952" s="56">
        <v>0</v>
      </c>
      <c r="BD952" s="56">
        <v>0</v>
      </c>
      <c r="BE952" s="56">
        <v>0</v>
      </c>
      <c r="BF952" s="60">
        <v>0</v>
      </c>
      <c r="BG952" s="59" t="str">
        <f t="shared" si="1261"/>
        <v>CONSISTENTE</v>
      </c>
      <c r="BH952" s="59" t="str">
        <f t="shared" si="1262"/>
        <v>CONSISTENTE</v>
      </c>
      <c r="BI952" s="59" t="str">
        <f t="shared" si="1263"/>
        <v>CONSISTENTE</v>
      </c>
      <c r="BJ952" s="59" t="str">
        <f t="shared" si="1264"/>
        <v>CONSISTENTE</v>
      </c>
      <c r="BK952" s="59" t="str">
        <f t="shared" si="1265"/>
        <v>CONSISTENTE</v>
      </c>
      <c r="BL952" s="59" t="str">
        <f t="shared" si="1266"/>
        <v>CONSISTENTE</v>
      </c>
      <c r="BM952" s="59" t="str">
        <f t="shared" si="1267"/>
        <v>CONSISTENTE</v>
      </c>
      <c r="BN952" s="59" t="str">
        <f t="shared" si="1268"/>
        <v>CONSISTENTE</v>
      </c>
      <c r="BO952" s="59" t="str">
        <f t="shared" si="1269"/>
        <v>CONSISTENTE</v>
      </c>
      <c r="BP952" s="59" t="str">
        <f t="shared" si="1270"/>
        <v>CONSISTENTE</v>
      </c>
      <c r="BQ952" s="59" t="str">
        <f t="shared" si="1271"/>
        <v>CONSISTENTE</v>
      </c>
      <c r="BR952" s="59" t="str">
        <f t="shared" si="1272"/>
        <v>CONSISTENTE</v>
      </c>
      <c r="BS952" s="56">
        <v>0</v>
      </c>
      <c r="BT952" s="56">
        <v>0</v>
      </c>
      <c r="BU952" s="56">
        <v>0</v>
      </c>
      <c r="BV952" s="56">
        <v>0</v>
      </c>
      <c r="BW952" s="56">
        <v>0</v>
      </c>
      <c r="BX952" s="56">
        <v>0</v>
      </c>
      <c r="BY952" s="60">
        <v>0</v>
      </c>
      <c r="BZ952" s="59" t="str">
        <f t="shared" si="1273"/>
        <v>CONSISTENTE</v>
      </c>
      <c r="CA952" s="59" t="str">
        <f t="shared" si="1274"/>
        <v>CONSISTENTE</v>
      </c>
      <c r="CB952" s="59" t="str">
        <f t="shared" si="1275"/>
        <v>CONSISTENTE</v>
      </c>
      <c r="CC952" s="59" t="str">
        <f t="shared" si="1276"/>
        <v>CONSISTENTE</v>
      </c>
      <c r="CD952" s="59" t="str">
        <f t="shared" si="1277"/>
        <v>CONSISTENTE</v>
      </c>
      <c r="CE952" s="59" t="str">
        <f t="shared" si="1278"/>
        <v>CONSISTENTE</v>
      </c>
      <c r="CF952" s="56">
        <v>0</v>
      </c>
      <c r="CG952" s="56">
        <v>0</v>
      </c>
      <c r="CH952" s="56">
        <v>0</v>
      </c>
      <c r="CI952" s="56">
        <v>0</v>
      </c>
      <c r="CJ952" s="56">
        <v>0</v>
      </c>
      <c r="CK952" s="56">
        <v>0</v>
      </c>
      <c r="CL952" s="60">
        <v>1</v>
      </c>
      <c r="CM952" s="59" t="str">
        <f t="shared" si="1279"/>
        <v>CONSISTENTE</v>
      </c>
      <c r="CN952" s="59" t="str">
        <f t="shared" si="1280"/>
        <v>CONSISTENTE</v>
      </c>
      <c r="CO952" s="59" t="str">
        <f t="shared" si="1281"/>
        <v>CONSISTENTE</v>
      </c>
      <c r="CP952" s="59" t="str">
        <f t="shared" si="1282"/>
        <v>CONSISTENTE</v>
      </c>
      <c r="CQ952" s="59" t="str">
        <f t="shared" si="1283"/>
        <v>CONSISTENTE</v>
      </c>
      <c r="CR952" s="59" t="str">
        <f t="shared" si="1284"/>
        <v>CONSISTENTE</v>
      </c>
      <c r="CS952" s="59" t="str">
        <f t="shared" si="1285"/>
        <v>CONSISTENTE</v>
      </c>
      <c r="CT952" s="59" t="str">
        <f t="shared" si="1286"/>
        <v>CONSISTENTE</v>
      </c>
      <c r="CU952" s="59" t="str">
        <f t="shared" si="1287"/>
        <v>CONSISTENTE</v>
      </c>
      <c r="CV952" s="59" t="str">
        <f t="shared" si="1288"/>
        <v>CONSISTENTE</v>
      </c>
      <c r="CW952" s="59" t="str">
        <f t="shared" si="1289"/>
        <v>CONSISTENTE</v>
      </c>
      <c r="CX952" s="59" t="str">
        <f t="shared" si="1290"/>
        <v>CONSISTENTE</v>
      </c>
      <c r="CY952" s="56">
        <f t="shared" si="1291"/>
        <v>0</v>
      </c>
      <c r="CZ952" s="56">
        <f t="shared" si="1292"/>
        <v>0</v>
      </c>
      <c r="DA952" s="56">
        <f t="shared" si="1293"/>
        <v>0</v>
      </c>
      <c r="DB952" s="56">
        <f t="shared" si="1294"/>
        <v>0</v>
      </c>
      <c r="DC952" s="56">
        <f t="shared" si="1295"/>
        <v>0</v>
      </c>
      <c r="DD952" s="56">
        <f t="shared" si="1296"/>
        <v>0</v>
      </c>
      <c r="DE952" s="90">
        <f t="shared" si="1297"/>
        <v>0</v>
      </c>
      <c r="DF952" s="90">
        <f t="shared" si="1298"/>
        <v>0</v>
      </c>
      <c r="DG952" s="90">
        <f t="shared" si="1299"/>
        <v>0</v>
      </c>
      <c r="DH952" s="90">
        <f t="shared" si="1300"/>
        <v>0</v>
      </c>
      <c r="DI952" s="90">
        <f t="shared" si="1301"/>
        <v>0</v>
      </c>
      <c r="DJ952" s="98">
        <f t="shared" si="1302"/>
        <v>0</v>
      </c>
      <c r="DK952" s="103">
        <f t="shared" si="1303"/>
        <v>0</v>
      </c>
      <c r="DL952" s="91">
        <f t="shared" si="1304"/>
        <v>0</v>
      </c>
      <c r="DM952" s="91">
        <f t="shared" si="1305"/>
        <v>0</v>
      </c>
      <c r="DN952" s="91">
        <f t="shared" si="1306"/>
        <v>0</v>
      </c>
      <c r="DO952" s="91">
        <f t="shared" si="1307"/>
        <v>0</v>
      </c>
      <c r="DP952" s="91">
        <f t="shared" si="1308"/>
        <v>0</v>
      </c>
      <c r="DQ952" s="125" t="str">
        <f t="shared" si="1309"/>
        <v>CONSISTENTE</v>
      </c>
      <c r="DR952" s="147">
        <v>0</v>
      </c>
      <c r="DS952" s="147">
        <v>0</v>
      </c>
      <c r="DT952" s="147">
        <v>0</v>
      </c>
      <c r="DU952" s="147">
        <v>0</v>
      </c>
      <c r="DV952" s="147">
        <v>0</v>
      </c>
      <c r="DW952" s="147">
        <v>0</v>
      </c>
      <c r="DX952" s="59">
        <f>+VLOOKUP($E952,'[2]Ejecución I Semestre 2016'!$B$11:$X$1115,10,FALSE)</f>
        <v>0</v>
      </c>
      <c r="DY952" s="68" t="str">
        <f t="shared" si="1310"/>
        <v>CONSISTENTE</v>
      </c>
      <c r="DZ952" s="68" t="str">
        <f t="shared" si="1311"/>
        <v>CONSISTENTE</v>
      </c>
      <c r="EA952" s="68" t="str">
        <f t="shared" si="1312"/>
        <v>CONSISTENTE</v>
      </c>
      <c r="EB952" s="68" t="str">
        <f t="shared" si="1313"/>
        <v>CONSISTENTE</v>
      </c>
      <c r="EC952" s="68" t="str">
        <f t="shared" si="1314"/>
        <v>CONSISTENTE</v>
      </c>
      <c r="ED952" s="68" t="str">
        <f t="shared" si="1315"/>
        <v>CONSISTENTE</v>
      </c>
      <c r="EE952" s="132">
        <f t="shared" si="1316"/>
        <v>0</v>
      </c>
      <c r="EF952" s="131">
        <f t="shared" si="1317"/>
        <v>0</v>
      </c>
      <c r="EG952" s="131">
        <f t="shared" si="1318"/>
        <v>0</v>
      </c>
      <c r="EH952" s="131">
        <f t="shared" si="1319"/>
        <v>0</v>
      </c>
      <c r="EI952" s="131">
        <f t="shared" si="1320"/>
        <v>0</v>
      </c>
      <c r="EJ952" s="131">
        <f t="shared" si="1321"/>
        <v>0</v>
      </c>
      <c r="EK952" s="131">
        <f t="shared" si="1324"/>
        <v>0</v>
      </c>
      <c r="EL952" s="60">
        <f t="shared" si="1325"/>
        <v>0</v>
      </c>
      <c r="EM952" s="60">
        <f t="shared" si="1326"/>
        <v>0</v>
      </c>
      <c r="EN952" s="60">
        <f t="shared" si="1327"/>
        <v>0</v>
      </c>
      <c r="EO952" s="60">
        <f t="shared" si="1328"/>
        <v>0</v>
      </c>
      <c r="EP952" s="60">
        <f t="shared" si="1329"/>
        <v>0</v>
      </c>
      <c r="EQ952" s="90" t="str">
        <f t="shared" si="1330"/>
        <v>CONSISTENTE</v>
      </c>
    </row>
    <row r="953" spans="1:147" ht="15" customHeight="1" x14ac:dyDescent="0.2">
      <c r="A953" s="53" t="s">
        <v>1715</v>
      </c>
      <c r="B953" s="56">
        <f t="shared" si="1322"/>
        <v>0</v>
      </c>
      <c r="C953" s="59" t="str">
        <f t="shared" si="1323"/>
        <v>NO</v>
      </c>
      <c r="E953" s="53" t="s">
        <v>1827</v>
      </c>
      <c r="F953" s="55" t="s">
        <v>788</v>
      </c>
      <c r="G953" s="61" t="s">
        <v>1828</v>
      </c>
      <c r="H953" s="56">
        <v>100502018.34999999</v>
      </c>
      <c r="I953" s="56">
        <v>0</v>
      </c>
      <c r="J953" s="56">
        <v>0</v>
      </c>
      <c r="K953" s="56">
        <v>100502018.34999999</v>
      </c>
      <c r="L953" s="56">
        <v>0</v>
      </c>
      <c r="M953" s="56">
        <v>0</v>
      </c>
      <c r="N953" s="57">
        <v>0</v>
      </c>
      <c r="O953" s="58">
        <f t="shared" si="1245"/>
        <v>0</v>
      </c>
      <c r="P953" s="59" t="str">
        <f t="shared" si="1246"/>
        <v>CONSISTENTE</v>
      </c>
      <c r="Q953" s="87" t="str">
        <f t="shared" si="1247"/>
        <v>OK</v>
      </c>
      <c r="R953" s="56">
        <v>0</v>
      </c>
      <c r="S953" s="56">
        <v>0</v>
      </c>
      <c r="T953" s="56">
        <v>0</v>
      </c>
      <c r="U953" s="56">
        <v>0</v>
      </c>
      <c r="V953" s="56">
        <v>0</v>
      </c>
      <c r="W953" s="59" t="s">
        <v>2314</v>
      </c>
      <c r="X953" s="59" t="s">
        <v>2312</v>
      </c>
      <c r="Y953" s="59" t="str">
        <f t="shared" si="1248"/>
        <v>CONSISTENTE</v>
      </c>
      <c r="Z953" s="59" t="str">
        <f>+IF(Y953="NO CONSISTENTE","EL PLAN DE APLICACIÓN ES SUPERIOR A LOS RECURSOS SUSCEPTIBLES DE APLICACIÓN.","")</f>
        <v/>
      </c>
      <c r="AA953" s="66">
        <f>+VLOOKUP($E953,'[1]PLAN DE APLICACIÓN'!$B$11:$V$1115,16,FALSE)</f>
        <v>0</v>
      </c>
      <c r="AB953" s="66">
        <f>+VLOOKUP($E953,'[1]PLAN DE APLICACIÓN'!$B$11:$V$1115,17,FALSE)</f>
        <v>0</v>
      </c>
      <c r="AC953" s="66">
        <f>+VLOOKUP($E953,'[1]PLAN DE APLICACIÓN'!$B$11:$V$1115,18,FALSE)</f>
        <v>0</v>
      </c>
      <c r="AD953" s="66">
        <f>+VLOOKUP($E953,'[1]PLAN DE APLICACIÓN'!$B$11:$V$1115,19,FALSE)</f>
        <v>0</v>
      </c>
      <c r="AE953" s="66">
        <f>+VLOOKUP($E953,'[1]PLAN DE APLICACIÓN'!$B$11:$V$1115,20,FALSE)</f>
        <v>0</v>
      </c>
      <c r="AF953" s="66">
        <f>+VLOOKUP($E953,'[1]PLAN DE APLICACIÓN'!$B$11:$V$1115,21,FALSE)</f>
        <v>0</v>
      </c>
      <c r="AG953" s="59" t="str">
        <f t="shared" si="1249"/>
        <v>CONSISTENTE</v>
      </c>
      <c r="AH953" s="59" t="str">
        <f t="shared" si="1250"/>
        <v>CONSISTENTE</v>
      </c>
      <c r="AI953" s="59" t="str">
        <f t="shared" si="1251"/>
        <v>CONSISTENTE</v>
      </c>
      <c r="AJ953" s="59" t="str">
        <f t="shared" si="1252"/>
        <v>CONSISTENTE</v>
      </c>
      <c r="AK953" s="59" t="str">
        <f t="shared" si="1253"/>
        <v>CONSISTENTE</v>
      </c>
      <c r="AL953" s="59" t="str">
        <f t="shared" si="1254"/>
        <v>CONSISTENTE</v>
      </c>
      <c r="AM953" s="56">
        <v>0</v>
      </c>
      <c r="AN953" s="56">
        <v>0</v>
      </c>
      <c r="AO953" s="56">
        <v>0</v>
      </c>
      <c r="AP953" s="56">
        <v>0</v>
      </c>
      <c r="AQ953" s="56">
        <v>0</v>
      </c>
      <c r="AR953" s="56">
        <v>0</v>
      </c>
      <c r="AS953" s="59">
        <v>1</v>
      </c>
      <c r="AT953" s="59" t="str">
        <f t="shared" si="1255"/>
        <v>CONSISTENTE</v>
      </c>
      <c r="AU953" s="59" t="str">
        <f t="shared" si="1256"/>
        <v>CONSISTENTE</v>
      </c>
      <c r="AV953" s="59" t="str">
        <f t="shared" si="1257"/>
        <v>CONSISTENTE</v>
      </c>
      <c r="AW953" s="59" t="str">
        <f t="shared" si="1258"/>
        <v>CONSISTENTE</v>
      </c>
      <c r="AX953" s="59" t="str">
        <f t="shared" si="1259"/>
        <v>CONSISTENTE</v>
      </c>
      <c r="AY953" s="59" t="str">
        <f t="shared" si="1260"/>
        <v>CONSISTENTE</v>
      </c>
      <c r="AZ953" s="56">
        <v>0</v>
      </c>
      <c r="BA953" s="56">
        <v>0</v>
      </c>
      <c r="BB953" s="56">
        <v>0</v>
      </c>
      <c r="BC953" s="56">
        <v>0</v>
      </c>
      <c r="BD953" s="56">
        <v>0</v>
      </c>
      <c r="BE953" s="56">
        <v>0</v>
      </c>
      <c r="BF953" s="60">
        <v>1</v>
      </c>
      <c r="BG953" s="59" t="str">
        <f t="shared" si="1261"/>
        <v>CONSISTENTE</v>
      </c>
      <c r="BH953" s="59" t="str">
        <f t="shared" si="1262"/>
        <v>CONSISTENTE</v>
      </c>
      <c r="BI953" s="59" t="str">
        <f t="shared" si="1263"/>
        <v>CONSISTENTE</v>
      </c>
      <c r="BJ953" s="59" t="str">
        <f t="shared" si="1264"/>
        <v>CONSISTENTE</v>
      </c>
      <c r="BK953" s="59" t="str">
        <f t="shared" si="1265"/>
        <v>CONSISTENTE</v>
      </c>
      <c r="BL953" s="59" t="str">
        <f t="shared" si="1266"/>
        <v>CONSISTENTE</v>
      </c>
      <c r="BM953" s="59" t="str">
        <f t="shared" si="1267"/>
        <v>CONSISTENTE</v>
      </c>
      <c r="BN953" s="59" t="str">
        <f t="shared" si="1268"/>
        <v>CONSISTENTE</v>
      </c>
      <c r="BO953" s="59" t="str">
        <f t="shared" si="1269"/>
        <v>CONSISTENTE</v>
      </c>
      <c r="BP953" s="59" t="str">
        <f t="shared" si="1270"/>
        <v>CONSISTENTE</v>
      </c>
      <c r="BQ953" s="59" t="str">
        <f t="shared" si="1271"/>
        <v>CONSISTENTE</v>
      </c>
      <c r="BR953" s="59" t="str">
        <f t="shared" si="1272"/>
        <v>CONSISTENTE</v>
      </c>
      <c r="BS953" s="56">
        <v>0</v>
      </c>
      <c r="BT953" s="56">
        <v>0</v>
      </c>
      <c r="BU953" s="56">
        <v>0</v>
      </c>
      <c r="BV953" s="56">
        <v>0</v>
      </c>
      <c r="BW953" s="56">
        <v>0</v>
      </c>
      <c r="BX953" s="56">
        <v>0</v>
      </c>
      <c r="BY953" s="60">
        <v>1</v>
      </c>
      <c r="BZ953" s="59" t="str">
        <f t="shared" si="1273"/>
        <v>CONSISTENTE</v>
      </c>
      <c r="CA953" s="59" t="str">
        <f t="shared" si="1274"/>
        <v>CONSISTENTE</v>
      </c>
      <c r="CB953" s="59" t="str">
        <f t="shared" si="1275"/>
        <v>CONSISTENTE</v>
      </c>
      <c r="CC953" s="59" t="str">
        <f t="shared" si="1276"/>
        <v>CONSISTENTE</v>
      </c>
      <c r="CD953" s="59" t="str">
        <f t="shared" si="1277"/>
        <v>CONSISTENTE</v>
      </c>
      <c r="CE953" s="59" t="str">
        <f t="shared" si="1278"/>
        <v>CONSISTENTE</v>
      </c>
      <c r="CF953" s="56">
        <v>0</v>
      </c>
      <c r="CG953" s="56">
        <v>0</v>
      </c>
      <c r="CH953" s="56">
        <v>0</v>
      </c>
      <c r="CI953" s="56">
        <v>0</v>
      </c>
      <c r="CJ953" s="56">
        <v>0</v>
      </c>
      <c r="CK953" s="56">
        <v>0</v>
      </c>
      <c r="CL953" s="60">
        <v>1</v>
      </c>
      <c r="CM953" s="59" t="str">
        <f t="shared" si="1279"/>
        <v>CONSISTENTE</v>
      </c>
      <c r="CN953" s="59" t="str">
        <f t="shared" si="1280"/>
        <v>CONSISTENTE</v>
      </c>
      <c r="CO953" s="59" t="str">
        <f t="shared" si="1281"/>
        <v>CONSISTENTE</v>
      </c>
      <c r="CP953" s="59" t="str">
        <f t="shared" si="1282"/>
        <v>CONSISTENTE</v>
      </c>
      <c r="CQ953" s="59" t="str">
        <f t="shared" si="1283"/>
        <v>CONSISTENTE</v>
      </c>
      <c r="CR953" s="59" t="str">
        <f t="shared" si="1284"/>
        <v>CONSISTENTE</v>
      </c>
      <c r="CS953" s="59" t="str">
        <f t="shared" si="1285"/>
        <v>CONSISTENTE</v>
      </c>
      <c r="CT953" s="59" t="str">
        <f t="shared" si="1286"/>
        <v>CONSISTENTE</v>
      </c>
      <c r="CU953" s="59" t="str">
        <f t="shared" si="1287"/>
        <v>CONSISTENTE</v>
      </c>
      <c r="CV953" s="59" t="str">
        <f t="shared" si="1288"/>
        <v>CONSISTENTE</v>
      </c>
      <c r="CW953" s="59" t="str">
        <f t="shared" si="1289"/>
        <v>CONSISTENTE</v>
      </c>
      <c r="CX953" s="59" t="str">
        <f t="shared" si="1290"/>
        <v>CONSISTENTE</v>
      </c>
      <c r="CY953" s="56">
        <f t="shared" si="1291"/>
        <v>0</v>
      </c>
      <c r="CZ953" s="56">
        <f t="shared" si="1292"/>
        <v>0</v>
      </c>
      <c r="DA953" s="56">
        <f t="shared" si="1293"/>
        <v>0</v>
      </c>
      <c r="DB953" s="56">
        <f t="shared" si="1294"/>
        <v>0</v>
      </c>
      <c r="DC953" s="56">
        <f t="shared" si="1295"/>
        <v>0</v>
      </c>
      <c r="DD953" s="56">
        <f t="shared" si="1296"/>
        <v>0</v>
      </c>
      <c r="DE953" s="90">
        <f t="shared" si="1297"/>
        <v>0</v>
      </c>
      <c r="DF953" s="90">
        <f t="shared" si="1298"/>
        <v>0</v>
      </c>
      <c r="DG953" s="90">
        <f t="shared" si="1299"/>
        <v>0</v>
      </c>
      <c r="DH953" s="90">
        <f t="shared" si="1300"/>
        <v>0</v>
      </c>
      <c r="DI953" s="90">
        <f t="shared" si="1301"/>
        <v>0</v>
      </c>
      <c r="DJ953" s="98">
        <f t="shared" si="1302"/>
        <v>0</v>
      </c>
      <c r="DK953" s="103">
        <f t="shared" si="1303"/>
        <v>0</v>
      </c>
      <c r="DL953" s="91">
        <f t="shared" si="1304"/>
        <v>0</v>
      </c>
      <c r="DM953" s="91">
        <f t="shared" si="1305"/>
        <v>0</v>
      </c>
      <c r="DN953" s="91">
        <f t="shared" si="1306"/>
        <v>0</v>
      </c>
      <c r="DO953" s="91">
        <f t="shared" si="1307"/>
        <v>0</v>
      </c>
      <c r="DP953" s="91">
        <f t="shared" si="1308"/>
        <v>0</v>
      </c>
      <c r="DQ953" s="125" t="str">
        <f t="shared" si="1309"/>
        <v>CONSISTENTE</v>
      </c>
      <c r="DR953" s="147">
        <v>0</v>
      </c>
      <c r="DS953" s="147">
        <v>0</v>
      </c>
      <c r="DT953" s="147">
        <v>0</v>
      </c>
      <c r="DU953" s="147">
        <v>0</v>
      </c>
      <c r="DV953" s="147">
        <v>0</v>
      </c>
      <c r="DW953" s="147">
        <v>0</v>
      </c>
      <c r="DX953" s="59">
        <f>+VLOOKUP($E953,'[2]Ejecución I Semestre 2016'!$B$11:$X$1115,10,FALSE)</f>
        <v>0</v>
      </c>
      <c r="DY953" s="68" t="str">
        <f t="shared" si="1310"/>
        <v>CONSISTENTE</v>
      </c>
      <c r="DZ953" s="68" t="str">
        <f t="shared" si="1311"/>
        <v>CONSISTENTE</v>
      </c>
      <c r="EA953" s="68" t="str">
        <f t="shared" si="1312"/>
        <v>CONSISTENTE</v>
      </c>
      <c r="EB953" s="68" t="str">
        <f t="shared" si="1313"/>
        <v>CONSISTENTE</v>
      </c>
      <c r="EC953" s="68" t="str">
        <f t="shared" si="1314"/>
        <v>CONSISTENTE</v>
      </c>
      <c r="ED953" s="68" t="str">
        <f t="shared" si="1315"/>
        <v>CONSISTENTE</v>
      </c>
      <c r="EE953" s="132">
        <f t="shared" si="1316"/>
        <v>0</v>
      </c>
      <c r="EF953" s="131">
        <f t="shared" si="1317"/>
        <v>0</v>
      </c>
      <c r="EG953" s="131">
        <f t="shared" si="1318"/>
        <v>0</v>
      </c>
      <c r="EH953" s="131">
        <f t="shared" si="1319"/>
        <v>0</v>
      </c>
      <c r="EI953" s="131">
        <f t="shared" si="1320"/>
        <v>0</v>
      </c>
      <c r="EJ953" s="131">
        <f t="shared" si="1321"/>
        <v>0</v>
      </c>
      <c r="EK953" s="131">
        <f t="shared" si="1324"/>
        <v>0</v>
      </c>
      <c r="EL953" s="60">
        <f t="shared" si="1325"/>
        <v>0</v>
      </c>
      <c r="EM953" s="60">
        <f t="shared" si="1326"/>
        <v>0</v>
      </c>
      <c r="EN953" s="60">
        <f t="shared" si="1327"/>
        <v>0</v>
      </c>
      <c r="EO953" s="60">
        <f t="shared" si="1328"/>
        <v>0</v>
      </c>
      <c r="EP953" s="60">
        <f t="shared" si="1329"/>
        <v>0</v>
      </c>
      <c r="EQ953" s="90" t="str">
        <f t="shared" si="1330"/>
        <v>CONSISTENTE</v>
      </c>
    </row>
    <row r="954" spans="1:147" ht="15" customHeight="1" x14ac:dyDescent="0.2">
      <c r="A954" s="62" t="s">
        <v>1717</v>
      </c>
      <c r="B954" s="56">
        <f t="shared" si="1322"/>
        <v>239950884.38</v>
      </c>
      <c r="C954" s="59" t="str">
        <f t="shared" si="1323"/>
        <v>SI</v>
      </c>
      <c r="E954" s="62" t="s">
        <v>1829</v>
      </c>
      <c r="F954" s="55" t="s">
        <v>788</v>
      </c>
      <c r="G954" s="61" t="s">
        <v>134</v>
      </c>
      <c r="H954" s="56">
        <v>247704018</v>
      </c>
      <c r="I954" s="56">
        <v>4790567</v>
      </c>
      <c r="J954" s="56">
        <v>0</v>
      </c>
      <c r="K954" s="56">
        <v>29862566.620000001</v>
      </c>
      <c r="L954" s="56">
        <v>0</v>
      </c>
      <c r="M954" s="56">
        <v>0</v>
      </c>
      <c r="N954" s="57">
        <v>0</v>
      </c>
      <c r="O954" s="58">
        <f t="shared" si="1245"/>
        <v>213050884.38</v>
      </c>
      <c r="P954" s="59" t="str">
        <f t="shared" si="1246"/>
        <v>NO CONSISTENTE</v>
      </c>
      <c r="Q954" s="87" t="str">
        <f t="shared" si="1247"/>
        <v>LA ENTIDAD TERRITORIAL NO DETERMINÓ EL SALDO DE MANERA CORRECTA.</v>
      </c>
      <c r="R954" s="56">
        <v>0</v>
      </c>
      <c r="S954" s="56">
        <v>0</v>
      </c>
      <c r="T954" s="56">
        <v>239950884.38</v>
      </c>
      <c r="U954" s="56">
        <v>0</v>
      </c>
      <c r="V954" s="56">
        <v>0</v>
      </c>
      <c r="W954" s="59" t="s">
        <v>2314</v>
      </c>
      <c r="X954" s="59" t="s">
        <v>2312</v>
      </c>
      <c r="Y954" s="59" t="str">
        <f t="shared" si="1248"/>
        <v>NO CONSISTENTE</v>
      </c>
      <c r="Z954" s="59" t="str">
        <f>+IF(Y954="NO CONSISTENTE","EL PLAN DE APLICACIÓN ES SUPERIOR A LOS RECURSOS SUSCEPTIBLES DE APLICACIÓN.","")</f>
        <v>EL PLAN DE APLICACIÓN ES SUPERIOR A LOS RECURSOS SUSCEPTIBLES DE APLICACIÓN.</v>
      </c>
      <c r="AA954" s="66">
        <f>+VLOOKUP($E954,'[1]PLAN DE APLICACIÓN'!$B$11:$V$1115,16,FALSE)</f>
        <v>0</v>
      </c>
      <c r="AB954" s="66">
        <f>+VLOOKUP($E954,'[1]PLAN DE APLICACIÓN'!$B$11:$V$1115,17,FALSE)</f>
        <v>0</v>
      </c>
      <c r="AC954" s="66">
        <f>+VLOOKUP($E954,'[1]PLAN DE APLICACIÓN'!$B$11:$V$1115,18,FALSE)</f>
        <v>0</v>
      </c>
      <c r="AD954" s="66">
        <f>+VLOOKUP($E954,'[1]PLAN DE APLICACIÓN'!$B$11:$V$1115,19,FALSE)</f>
        <v>0</v>
      </c>
      <c r="AE954" s="66">
        <f>+VLOOKUP($E954,'[1]PLAN DE APLICACIÓN'!$B$11:$V$1115,20,FALSE)</f>
        <v>0</v>
      </c>
      <c r="AF954" s="66">
        <f>+VLOOKUP($E954,'[1]PLAN DE APLICACIÓN'!$B$11:$V$1115,21,FALSE)</f>
        <v>0</v>
      </c>
      <c r="AG954" s="59" t="str">
        <f t="shared" si="1249"/>
        <v>CONSISTENTE</v>
      </c>
      <c r="AH954" s="59" t="str">
        <f t="shared" si="1250"/>
        <v>CONSISTENTE</v>
      </c>
      <c r="AI954" s="59" t="str">
        <f t="shared" si="1251"/>
        <v>CONSISTENTE</v>
      </c>
      <c r="AJ954" s="59" t="str">
        <f t="shared" si="1252"/>
        <v>CONSISTENTE</v>
      </c>
      <c r="AK954" s="59" t="str">
        <f t="shared" si="1253"/>
        <v>CONSISTENTE</v>
      </c>
      <c r="AL954" s="59" t="str">
        <f t="shared" si="1254"/>
        <v>CONSISTENTE</v>
      </c>
      <c r="AM954" s="56">
        <v>0</v>
      </c>
      <c r="AN954" s="56">
        <v>0</v>
      </c>
      <c r="AO954" s="56">
        <v>0</v>
      </c>
      <c r="AP954" s="56">
        <v>0</v>
      </c>
      <c r="AQ954" s="56">
        <v>0</v>
      </c>
      <c r="AR954" s="56">
        <v>0</v>
      </c>
      <c r="AS954" s="59">
        <v>1</v>
      </c>
      <c r="AT954" s="59" t="str">
        <f t="shared" si="1255"/>
        <v>CONSISTENTE</v>
      </c>
      <c r="AU954" s="59" t="str">
        <f t="shared" si="1256"/>
        <v>CONSISTENTE</v>
      </c>
      <c r="AV954" s="59" t="str">
        <f t="shared" si="1257"/>
        <v>CONSISTENTE</v>
      </c>
      <c r="AW954" s="59" t="str">
        <f t="shared" si="1258"/>
        <v>CONSISTENTE</v>
      </c>
      <c r="AX954" s="59" t="str">
        <f t="shared" si="1259"/>
        <v>CONSISTENTE</v>
      </c>
      <c r="AY954" s="59" t="str">
        <f t="shared" si="1260"/>
        <v>CONSISTENTE</v>
      </c>
      <c r="AZ954" s="56">
        <v>0</v>
      </c>
      <c r="BA954" s="56">
        <v>0</v>
      </c>
      <c r="BB954" s="56">
        <v>0</v>
      </c>
      <c r="BC954" s="56">
        <v>0</v>
      </c>
      <c r="BD954" s="56">
        <v>0</v>
      </c>
      <c r="BE954" s="56">
        <v>0</v>
      </c>
      <c r="BF954" s="60">
        <v>1</v>
      </c>
      <c r="BG954" s="59" t="str">
        <f t="shared" si="1261"/>
        <v>CONSISTENTE</v>
      </c>
      <c r="BH954" s="59" t="str">
        <f t="shared" si="1262"/>
        <v>CONSISTENTE</v>
      </c>
      <c r="BI954" s="59" t="str">
        <f t="shared" si="1263"/>
        <v>CONSISTENTE</v>
      </c>
      <c r="BJ954" s="59" t="str">
        <f t="shared" si="1264"/>
        <v>CONSISTENTE</v>
      </c>
      <c r="BK954" s="59" t="str">
        <f t="shared" si="1265"/>
        <v>CONSISTENTE</v>
      </c>
      <c r="BL954" s="59" t="str">
        <f t="shared" si="1266"/>
        <v>CONSISTENTE</v>
      </c>
      <c r="BM954" s="59" t="str">
        <f t="shared" si="1267"/>
        <v>CONSISTENTE</v>
      </c>
      <c r="BN954" s="59" t="str">
        <f t="shared" si="1268"/>
        <v>CONSISTENTE</v>
      </c>
      <c r="BO954" s="59" t="str">
        <f t="shared" si="1269"/>
        <v>CONSISTENTE</v>
      </c>
      <c r="BP954" s="59" t="str">
        <f t="shared" si="1270"/>
        <v>CONSISTENTE</v>
      </c>
      <c r="BQ954" s="59" t="str">
        <f t="shared" si="1271"/>
        <v>CONSISTENTE</v>
      </c>
      <c r="BR954" s="59" t="str">
        <f t="shared" si="1272"/>
        <v>CONSISTENTE</v>
      </c>
      <c r="BS954" s="56">
        <v>0</v>
      </c>
      <c r="BT954" s="56">
        <v>0</v>
      </c>
      <c r="BU954" s="56">
        <v>0</v>
      </c>
      <c r="BV954" s="56">
        <v>0</v>
      </c>
      <c r="BW954" s="56">
        <v>0</v>
      </c>
      <c r="BX954" s="56">
        <v>0</v>
      </c>
      <c r="BY954" s="60">
        <v>0</v>
      </c>
      <c r="BZ954" s="59" t="str">
        <f t="shared" si="1273"/>
        <v>CONSISTENTE</v>
      </c>
      <c r="CA954" s="59" t="str">
        <f t="shared" si="1274"/>
        <v>CONSISTENTE</v>
      </c>
      <c r="CB954" s="59" t="str">
        <f t="shared" si="1275"/>
        <v>CONSISTENTE</v>
      </c>
      <c r="CC954" s="59" t="str">
        <f t="shared" si="1276"/>
        <v>CONSISTENTE</v>
      </c>
      <c r="CD954" s="59" t="str">
        <f t="shared" si="1277"/>
        <v>CONSISTENTE</v>
      </c>
      <c r="CE954" s="59" t="str">
        <f t="shared" si="1278"/>
        <v>CONSISTENTE</v>
      </c>
      <c r="CF954" s="56">
        <v>0</v>
      </c>
      <c r="CG954" s="56">
        <v>0</v>
      </c>
      <c r="CH954" s="56">
        <v>0</v>
      </c>
      <c r="CI954" s="56">
        <v>0</v>
      </c>
      <c r="CJ954" s="56">
        <v>0</v>
      </c>
      <c r="CK954" s="56">
        <v>0</v>
      </c>
      <c r="CL954" s="60">
        <v>0</v>
      </c>
      <c r="CM954" s="59" t="str">
        <f t="shared" si="1279"/>
        <v>CONSISTENTE</v>
      </c>
      <c r="CN954" s="59" t="str">
        <f t="shared" si="1280"/>
        <v>CONSISTENTE</v>
      </c>
      <c r="CO954" s="59" t="str">
        <f t="shared" si="1281"/>
        <v>CONSISTENTE</v>
      </c>
      <c r="CP954" s="59" t="str">
        <f t="shared" si="1282"/>
        <v>CONSISTENTE</v>
      </c>
      <c r="CQ954" s="59" t="str">
        <f t="shared" si="1283"/>
        <v>CONSISTENTE</v>
      </c>
      <c r="CR954" s="59" t="str">
        <f t="shared" si="1284"/>
        <v>CONSISTENTE</v>
      </c>
      <c r="CS954" s="59" t="str">
        <f t="shared" si="1285"/>
        <v>CONSISTENTE</v>
      </c>
      <c r="CT954" s="59" t="str">
        <f t="shared" si="1286"/>
        <v>CONSISTENTE</v>
      </c>
      <c r="CU954" s="59" t="str">
        <f t="shared" si="1287"/>
        <v>CONSISTENTE</v>
      </c>
      <c r="CV954" s="59" t="str">
        <f t="shared" si="1288"/>
        <v>CONSISTENTE</v>
      </c>
      <c r="CW954" s="59" t="str">
        <f t="shared" si="1289"/>
        <v>CONSISTENTE</v>
      </c>
      <c r="CX954" s="59" t="str">
        <f t="shared" si="1290"/>
        <v>CONSISTENTE</v>
      </c>
      <c r="CY954" s="56">
        <f t="shared" si="1291"/>
        <v>0</v>
      </c>
      <c r="CZ954" s="56">
        <f t="shared" si="1292"/>
        <v>0</v>
      </c>
      <c r="DA954" s="56">
        <f t="shared" si="1293"/>
        <v>0</v>
      </c>
      <c r="DB954" s="56">
        <f t="shared" si="1294"/>
        <v>0</v>
      </c>
      <c r="DC954" s="56">
        <f t="shared" si="1295"/>
        <v>0</v>
      </c>
      <c r="DD954" s="56">
        <f t="shared" si="1296"/>
        <v>0</v>
      </c>
      <c r="DE954" s="90">
        <f t="shared" si="1297"/>
        <v>0</v>
      </c>
      <c r="DF954" s="90">
        <f t="shared" si="1298"/>
        <v>0</v>
      </c>
      <c r="DG954" s="90">
        <f t="shared" si="1299"/>
        <v>0</v>
      </c>
      <c r="DH954" s="90">
        <f t="shared" si="1300"/>
        <v>0</v>
      </c>
      <c r="DI954" s="90">
        <f t="shared" si="1301"/>
        <v>0</v>
      </c>
      <c r="DJ954" s="98">
        <f t="shared" si="1302"/>
        <v>0</v>
      </c>
      <c r="DK954" s="103">
        <f t="shared" si="1303"/>
        <v>0</v>
      </c>
      <c r="DL954" s="91">
        <f t="shared" si="1304"/>
        <v>0</v>
      </c>
      <c r="DM954" s="91">
        <f t="shared" si="1305"/>
        <v>0</v>
      </c>
      <c r="DN954" s="91">
        <f t="shared" si="1306"/>
        <v>0</v>
      </c>
      <c r="DO954" s="91">
        <f t="shared" si="1307"/>
        <v>0</v>
      </c>
      <c r="DP954" s="91">
        <f t="shared" si="1308"/>
        <v>0</v>
      </c>
      <c r="DQ954" s="125" t="str">
        <f t="shared" si="1309"/>
        <v>CONSISTENTE</v>
      </c>
      <c r="DR954" s="147">
        <v>0</v>
      </c>
      <c r="DS954" s="147">
        <v>0</v>
      </c>
      <c r="DT954" s="147">
        <v>0</v>
      </c>
      <c r="DU954" s="147">
        <v>0</v>
      </c>
      <c r="DV954" s="147">
        <v>0</v>
      </c>
      <c r="DW954" s="147">
        <v>0</v>
      </c>
      <c r="DX954" s="59">
        <f>+VLOOKUP($E954,'[2]Ejecución I Semestre 2016'!$B$11:$X$1115,10,FALSE)</f>
        <v>0</v>
      </c>
      <c r="DY954" s="68" t="str">
        <f t="shared" si="1310"/>
        <v>CONSISTENTE</v>
      </c>
      <c r="DZ954" s="68" t="str">
        <f t="shared" si="1311"/>
        <v>CONSISTENTE</v>
      </c>
      <c r="EA954" s="68" t="str">
        <f t="shared" si="1312"/>
        <v>CONSISTENTE</v>
      </c>
      <c r="EB954" s="68" t="str">
        <f t="shared" si="1313"/>
        <v>CONSISTENTE</v>
      </c>
      <c r="EC954" s="68" t="str">
        <f t="shared" si="1314"/>
        <v>CONSISTENTE</v>
      </c>
      <c r="ED954" s="68" t="str">
        <f t="shared" si="1315"/>
        <v>CONSISTENTE</v>
      </c>
      <c r="EE954" s="132">
        <f t="shared" si="1316"/>
        <v>0</v>
      </c>
      <c r="EF954" s="131">
        <f t="shared" si="1317"/>
        <v>0</v>
      </c>
      <c r="EG954" s="131">
        <f t="shared" si="1318"/>
        <v>0</v>
      </c>
      <c r="EH954" s="131">
        <f t="shared" si="1319"/>
        <v>0</v>
      </c>
      <c r="EI954" s="131">
        <f t="shared" si="1320"/>
        <v>0</v>
      </c>
      <c r="EJ954" s="131">
        <f t="shared" si="1321"/>
        <v>0</v>
      </c>
      <c r="EK954" s="131">
        <f t="shared" si="1324"/>
        <v>0</v>
      </c>
      <c r="EL954" s="60">
        <f t="shared" si="1325"/>
        <v>0</v>
      </c>
      <c r="EM954" s="60">
        <f t="shared" si="1326"/>
        <v>0</v>
      </c>
      <c r="EN954" s="60">
        <f t="shared" si="1327"/>
        <v>0</v>
      </c>
      <c r="EO954" s="60">
        <f t="shared" si="1328"/>
        <v>0</v>
      </c>
      <c r="EP954" s="60">
        <f t="shared" si="1329"/>
        <v>0</v>
      </c>
      <c r="EQ954" s="90" t="str">
        <f t="shared" si="1330"/>
        <v>CONSISTENTE</v>
      </c>
    </row>
    <row r="955" spans="1:147" ht="12.75" x14ac:dyDescent="0.2">
      <c r="A955" s="53" t="s">
        <v>1718</v>
      </c>
      <c r="B955" s="56">
        <f t="shared" si="1322"/>
        <v>0</v>
      </c>
      <c r="C955" s="59" t="str">
        <f t="shared" si="1323"/>
        <v>NO</v>
      </c>
      <c r="E955" s="53" t="s">
        <v>1830</v>
      </c>
      <c r="F955" s="55" t="s">
        <v>788</v>
      </c>
      <c r="G955" s="55" t="s">
        <v>1831</v>
      </c>
      <c r="H955" s="56">
        <v>133051492.34999999</v>
      </c>
      <c r="I955" s="56">
        <v>0</v>
      </c>
      <c r="J955" s="56">
        <v>0</v>
      </c>
      <c r="K955" s="56">
        <v>133051492.34999999</v>
      </c>
      <c r="L955" s="56">
        <v>0</v>
      </c>
      <c r="M955" s="56">
        <v>0</v>
      </c>
      <c r="N955" s="57">
        <v>0</v>
      </c>
      <c r="O955" s="58">
        <f t="shared" si="1245"/>
        <v>0</v>
      </c>
      <c r="P955" s="59" t="str">
        <f t="shared" si="1246"/>
        <v>CONSISTENTE</v>
      </c>
      <c r="Q955" s="87" t="str">
        <f t="shared" si="1247"/>
        <v>OK</v>
      </c>
      <c r="R955" s="56">
        <v>0</v>
      </c>
      <c r="S955" s="56">
        <v>0</v>
      </c>
      <c r="T955" s="56">
        <v>0</v>
      </c>
      <c r="U955" s="56">
        <v>0</v>
      </c>
      <c r="V955" s="56">
        <v>0</v>
      </c>
      <c r="W955" s="59" t="s">
        <v>2315</v>
      </c>
      <c r="X955" s="59" t="s">
        <v>2313</v>
      </c>
      <c r="Y955" s="59" t="str">
        <f t="shared" si="1248"/>
        <v>CONSISTENTE</v>
      </c>
      <c r="Z955" s="59" t="str">
        <f>+IF(Y955="NO CONSISTENTE","EL PLAN DE APLICACIÓN ES SUPERIOR A LOS RECURSOS SUSCEPTIBLES DE APLICACIÓN.","OK")</f>
        <v>OK</v>
      </c>
      <c r="AA955" s="66">
        <f>+VLOOKUP($E955,'[1]PLAN DE APLICACIÓN'!$B$11:$V$1115,16,FALSE)</f>
        <v>0</v>
      </c>
      <c r="AB955" s="66">
        <f>+VLOOKUP($E955,'[1]PLAN DE APLICACIÓN'!$B$11:$V$1115,17,FALSE)</f>
        <v>0</v>
      </c>
      <c r="AC955" s="66">
        <f>+VLOOKUP($E955,'[1]PLAN DE APLICACIÓN'!$B$11:$V$1115,18,FALSE)</f>
        <v>0</v>
      </c>
      <c r="AD955" s="66">
        <f>+VLOOKUP($E955,'[1]PLAN DE APLICACIÓN'!$B$11:$V$1115,19,FALSE)</f>
        <v>0</v>
      </c>
      <c r="AE955" s="66">
        <f>+VLOOKUP($E955,'[1]PLAN DE APLICACIÓN'!$B$11:$V$1115,20,FALSE)</f>
        <v>0</v>
      </c>
      <c r="AF955" s="66">
        <f>+VLOOKUP($E955,'[1]PLAN DE APLICACIÓN'!$B$11:$V$1115,21,FALSE)</f>
        <v>0</v>
      </c>
      <c r="AG955" s="59" t="str">
        <f t="shared" si="1249"/>
        <v>CONSISTENTE</v>
      </c>
      <c r="AH955" s="59" t="str">
        <f t="shared" si="1250"/>
        <v>CONSISTENTE</v>
      </c>
      <c r="AI955" s="59" t="str">
        <f t="shared" si="1251"/>
        <v>CONSISTENTE</v>
      </c>
      <c r="AJ955" s="59" t="str">
        <f t="shared" si="1252"/>
        <v>CONSISTENTE</v>
      </c>
      <c r="AK955" s="59" t="str">
        <f t="shared" si="1253"/>
        <v>CONSISTENTE</v>
      </c>
      <c r="AL955" s="59" t="str">
        <f t="shared" si="1254"/>
        <v>CONSISTENTE</v>
      </c>
      <c r="AM955" s="56">
        <v>0</v>
      </c>
      <c r="AN955" s="56">
        <v>0</v>
      </c>
      <c r="AO955" s="56">
        <v>0</v>
      </c>
      <c r="AP955" s="56">
        <v>0</v>
      </c>
      <c r="AQ955" s="56">
        <v>0</v>
      </c>
      <c r="AR955" s="56">
        <v>0</v>
      </c>
      <c r="AS955" s="59">
        <v>0</v>
      </c>
      <c r="AT955" s="59" t="str">
        <f t="shared" si="1255"/>
        <v>CONSISTENTE</v>
      </c>
      <c r="AU955" s="59" t="str">
        <f t="shared" si="1256"/>
        <v>CONSISTENTE</v>
      </c>
      <c r="AV955" s="59" t="str">
        <f t="shared" si="1257"/>
        <v>CONSISTENTE</v>
      </c>
      <c r="AW955" s="59" t="str">
        <f t="shared" si="1258"/>
        <v>CONSISTENTE</v>
      </c>
      <c r="AX955" s="59" t="str">
        <f t="shared" si="1259"/>
        <v>CONSISTENTE</v>
      </c>
      <c r="AY955" s="59" t="str">
        <f t="shared" si="1260"/>
        <v>CONSISTENTE</v>
      </c>
      <c r="AZ955" s="56">
        <v>0</v>
      </c>
      <c r="BA955" s="56">
        <v>0</v>
      </c>
      <c r="BB955" s="56">
        <v>0</v>
      </c>
      <c r="BC955" s="56">
        <v>0</v>
      </c>
      <c r="BD955" s="56">
        <v>0</v>
      </c>
      <c r="BE955" s="56">
        <v>0</v>
      </c>
      <c r="BF955" s="60">
        <v>0</v>
      </c>
      <c r="BG955" s="59" t="str">
        <f t="shared" si="1261"/>
        <v>CONSISTENTE</v>
      </c>
      <c r="BH955" s="59" t="str">
        <f t="shared" si="1262"/>
        <v>CONSISTENTE</v>
      </c>
      <c r="BI955" s="59" t="str">
        <f t="shared" si="1263"/>
        <v>CONSISTENTE</v>
      </c>
      <c r="BJ955" s="59" t="str">
        <f t="shared" si="1264"/>
        <v>CONSISTENTE</v>
      </c>
      <c r="BK955" s="59" t="str">
        <f t="shared" si="1265"/>
        <v>CONSISTENTE</v>
      </c>
      <c r="BL955" s="59" t="str">
        <f t="shared" si="1266"/>
        <v>CONSISTENTE</v>
      </c>
      <c r="BM955" s="59" t="str">
        <f t="shared" si="1267"/>
        <v>CONSISTENTE</v>
      </c>
      <c r="BN955" s="59" t="str">
        <f t="shared" si="1268"/>
        <v>CONSISTENTE</v>
      </c>
      <c r="BO955" s="59" t="str">
        <f t="shared" si="1269"/>
        <v>CONSISTENTE</v>
      </c>
      <c r="BP955" s="59" t="str">
        <f t="shared" si="1270"/>
        <v>CONSISTENTE</v>
      </c>
      <c r="BQ955" s="59" t="str">
        <f t="shared" si="1271"/>
        <v>CONSISTENTE</v>
      </c>
      <c r="BR955" s="59" t="str">
        <f t="shared" si="1272"/>
        <v>CONSISTENTE</v>
      </c>
      <c r="BS955" s="56">
        <v>0</v>
      </c>
      <c r="BT955" s="56">
        <v>0</v>
      </c>
      <c r="BU955" s="56">
        <v>0</v>
      </c>
      <c r="BV955" s="56">
        <v>0</v>
      </c>
      <c r="BW955" s="56">
        <v>0</v>
      </c>
      <c r="BX955" s="56">
        <v>0</v>
      </c>
      <c r="BY955" s="60">
        <v>0</v>
      </c>
      <c r="BZ955" s="59" t="str">
        <f t="shared" si="1273"/>
        <v>CONSISTENTE</v>
      </c>
      <c r="CA955" s="59" t="str">
        <f t="shared" si="1274"/>
        <v>CONSISTENTE</v>
      </c>
      <c r="CB955" s="59" t="str">
        <f t="shared" si="1275"/>
        <v>CONSISTENTE</v>
      </c>
      <c r="CC955" s="59" t="str">
        <f t="shared" si="1276"/>
        <v>CONSISTENTE</v>
      </c>
      <c r="CD955" s="59" t="str">
        <f t="shared" si="1277"/>
        <v>CONSISTENTE</v>
      </c>
      <c r="CE955" s="59" t="str">
        <f t="shared" si="1278"/>
        <v>CONSISTENTE</v>
      </c>
      <c r="CF955" s="56">
        <v>0</v>
      </c>
      <c r="CG955" s="56">
        <v>0</v>
      </c>
      <c r="CH955" s="56">
        <v>0</v>
      </c>
      <c r="CI955" s="56">
        <v>0</v>
      </c>
      <c r="CJ955" s="56">
        <v>0</v>
      </c>
      <c r="CK955" s="56">
        <v>0</v>
      </c>
      <c r="CL955" s="60">
        <v>1</v>
      </c>
      <c r="CM955" s="59" t="str">
        <f t="shared" si="1279"/>
        <v>CONSISTENTE</v>
      </c>
      <c r="CN955" s="59" t="str">
        <f t="shared" si="1280"/>
        <v>CONSISTENTE</v>
      </c>
      <c r="CO955" s="59" t="str">
        <f t="shared" si="1281"/>
        <v>CONSISTENTE</v>
      </c>
      <c r="CP955" s="59" t="str">
        <f t="shared" si="1282"/>
        <v>CONSISTENTE</v>
      </c>
      <c r="CQ955" s="59" t="str">
        <f t="shared" si="1283"/>
        <v>CONSISTENTE</v>
      </c>
      <c r="CR955" s="59" t="str">
        <f t="shared" si="1284"/>
        <v>CONSISTENTE</v>
      </c>
      <c r="CS955" s="59" t="str">
        <f t="shared" si="1285"/>
        <v>CONSISTENTE</v>
      </c>
      <c r="CT955" s="59" t="str">
        <f t="shared" si="1286"/>
        <v>CONSISTENTE</v>
      </c>
      <c r="CU955" s="59" t="str">
        <f t="shared" si="1287"/>
        <v>CONSISTENTE</v>
      </c>
      <c r="CV955" s="59" t="str">
        <f t="shared" si="1288"/>
        <v>CONSISTENTE</v>
      </c>
      <c r="CW955" s="59" t="str">
        <f t="shared" si="1289"/>
        <v>CONSISTENTE</v>
      </c>
      <c r="CX955" s="59" t="str">
        <f t="shared" si="1290"/>
        <v>CONSISTENTE</v>
      </c>
      <c r="CY955" s="56">
        <f t="shared" si="1291"/>
        <v>0</v>
      </c>
      <c r="CZ955" s="56">
        <f t="shared" si="1292"/>
        <v>0</v>
      </c>
      <c r="DA955" s="56">
        <f t="shared" si="1293"/>
        <v>0</v>
      </c>
      <c r="DB955" s="56">
        <f t="shared" si="1294"/>
        <v>0</v>
      </c>
      <c r="DC955" s="56">
        <f t="shared" si="1295"/>
        <v>0</v>
      </c>
      <c r="DD955" s="56">
        <f t="shared" si="1296"/>
        <v>0</v>
      </c>
      <c r="DE955" s="90">
        <f t="shared" si="1297"/>
        <v>0</v>
      </c>
      <c r="DF955" s="90">
        <f t="shared" si="1298"/>
        <v>0</v>
      </c>
      <c r="DG955" s="90">
        <f t="shared" si="1299"/>
        <v>0</v>
      </c>
      <c r="DH955" s="90">
        <f t="shared" si="1300"/>
        <v>0</v>
      </c>
      <c r="DI955" s="90">
        <f t="shared" si="1301"/>
        <v>0</v>
      </c>
      <c r="DJ955" s="98">
        <f t="shared" si="1302"/>
        <v>0</v>
      </c>
      <c r="DK955" s="103">
        <f t="shared" si="1303"/>
        <v>0</v>
      </c>
      <c r="DL955" s="91">
        <f t="shared" si="1304"/>
        <v>0</v>
      </c>
      <c r="DM955" s="91">
        <f t="shared" si="1305"/>
        <v>0</v>
      </c>
      <c r="DN955" s="91">
        <f t="shared" si="1306"/>
        <v>0</v>
      </c>
      <c r="DO955" s="91">
        <f t="shared" si="1307"/>
        <v>0</v>
      </c>
      <c r="DP955" s="91">
        <f t="shared" si="1308"/>
        <v>0</v>
      </c>
      <c r="DQ955" s="125" t="str">
        <f t="shared" si="1309"/>
        <v>CONSISTENTE</v>
      </c>
      <c r="DR955" s="147">
        <v>0</v>
      </c>
      <c r="DS955" s="147">
        <v>0</v>
      </c>
      <c r="DT955" s="147">
        <v>0</v>
      </c>
      <c r="DU955" s="147">
        <v>0</v>
      </c>
      <c r="DV955" s="147">
        <v>0</v>
      </c>
      <c r="DW955" s="147">
        <v>0</v>
      </c>
      <c r="DX955" s="59">
        <f>+VLOOKUP($E955,'[2]Ejecución I Semestre 2016'!$B$11:$X$1115,10,FALSE)</f>
        <v>0</v>
      </c>
      <c r="DY955" s="68" t="str">
        <f t="shared" si="1310"/>
        <v>CONSISTENTE</v>
      </c>
      <c r="DZ955" s="68" t="str">
        <f t="shared" si="1311"/>
        <v>CONSISTENTE</v>
      </c>
      <c r="EA955" s="68" t="str">
        <f t="shared" si="1312"/>
        <v>CONSISTENTE</v>
      </c>
      <c r="EB955" s="68" t="str">
        <f t="shared" si="1313"/>
        <v>CONSISTENTE</v>
      </c>
      <c r="EC955" s="68" t="str">
        <f t="shared" si="1314"/>
        <v>CONSISTENTE</v>
      </c>
      <c r="ED955" s="68" t="str">
        <f t="shared" si="1315"/>
        <v>CONSISTENTE</v>
      </c>
      <c r="EE955" s="132">
        <f t="shared" si="1316"/>
        <v>0</v>
      </c>
      <c r="EF955" s="131">
        <f t="shared" si="1317"/>
        <v>0</v>
      </c>
      <c r="EG955" s="131">
        <f t="shared" si="1318"/>
        <v>0</v>
      </c>
      <c r="EH955" s="131">
        <f t="shared" si="1319"/>
        <v>0</v>
      </c>
      <c r="EI955" s="131">
        <f t="shared" si="1320"/>
        <v>0</v>
      </c>
      <c r="EJ955" s="131">
        <f t="shared" si="1321"/>
        <v>0</v>
      </c>
      <c r="EK955" s="131">
        <f t="shared" si="1324"/>
        <v>0</v>
      </c>
      <c r="EL955" s="60">
        <f t="shared" si="1325"/>
        <v>0</v>
      </c>
      <c r="EM955" s="60">
        <f t="shared" si="1326"/>
        <v>0</v>
      </c>
      <c r="EN955" s="60">
        <f t="shared" si="1327"/>
        <v>0</v>
      </c>
      <c r="EO955" s="60">
        <f t="shared" si="1328"/>
        <v>0</v>
      </c>
      <c r="EP955" s="60">
        <f t="shared" si="1329"/>
        <v>0</v>
      </c>
      <c r="EQ955" s="90" t="str">
        <f t="shared" si="1330"/>
        <v>CONSISTENTE</v>
      </c>
    </row>
    <row r="956" spans="1:147" ht="15" customHeight="1" x14ac:dyDescent="0.2">
      <c r="A956" s="53" t="s">
        <v>1720</v>
      </c>
      <c r="B956" s="56">
        <f t="shared" si="1322"/>
        <v>0</v>
      </c>
      <c r="C956" s="59" t="str">
        <f t="shared" si="1323"/>
        <v>NO</v>
      </c>
      <c r="E956" s="53" t="s">
        <v>1832</v>
      </c>
      <c r="F956" s="55" t="s">
        <v>788</v>
      </c>
      <c r="G956" s="61" t="s">
        <v>1833</v>
      </c>
      <c r="H956" s="56">
        <v>976595600</v>
      </c>
      <c r="I956" s="56">
        <v>720980476</v>
      </c>
      <c r="J956" s="56">
        <v>0</v>
      </c>
      <c r="K956" s="56">
        <v>255615124</v>
      </c>
      <c r="L956" s="56">
        <v>0</v>
      </c>
      <c r="M956" s="56">
        <v>0</v>
      </c>
      <c r="N956" s="57">
        <v>0</v>
      </c>
      <c r="O956" s="58">
        <f t="shared" si="1245"/>
        <v>0</v>
      </c>
      <c r="P956" s="59" t="str">
        <f t="shared" si="1246"/>
        <v>CONSISTENTE</v>
      </c>
      <c r="Q956" s="87" t="str">
        <f t="shared" si="1247"/>
        <v>OK</v>
      </c>
      <c r="R956" s="56">
        <v>0</v>
      </c>
      <c r="S956" s="56">
        <v>0</v>
      </c>
      <c r="T956" s="56">
        <v>0</v>
      </c>
      <c r="U956" s="56">
        <v>0</v>
      </c>
      <c r="V956" s="56">
        <v>0</v>
      </c>
      <c r="W956" s="59" t="s">
        <v>2315</v>
      </c>
      <c r="X956" s="59" t="s">
        <v>2313</v>
      </c>
      <c r="Y956" s="59" t="str">
        <f t="shared" si="1248"/>
        <v>CONSISTENTE</v>
      </c>
      <c r="Z956" s="59" t="str">
        <f>+IF(Y956="NO CONSISTENTE","EL PLAN DE APLICACIÓN ES SUPERIOR A LOS RECURSOS SUSCEPTIBLES DE APLICACIÓN.","OK")</f>
        <v>OK</v>
      </c>
      <c r="AA956" s="66">
        <f>+VLOOKUP($E956,'[1]PLAN DE APLICACIÓN'!$B$11:$V$1115,16,FALSE)</f>
        <v>0</v>
      </c>
      <c r="AB956" s="66">
        <f>+VLOOKUP($E956,'[1]PLAN DE APLICACIÓN'!$B$11:$V$1115,17,FALSE)</f>
        <v>0</v>
      </c>
      <c r="AC956" s="66">
        <f>+VLOOKUP($E956,'[1]PLAN DE APLICACIÓN'!$B$11:$V$1115,18,FALSE)</f>
        <v>0</v>
      </c>
      <c r="AD956" s="66">
        <f>+VLOOKUP($E956,'[1]PLAN DE APLICACIÓN'!$B$11:$V$1115,19,FALSE)</f>
        <v>0</v>
      </c>
      <c r="AE956" s="66">
        <f>+VLOOKUP($E956,'[1]PLAN DE APLICACIÓN'!$B$11:$V$1115,20,FALSE)</f>
        <v>0</v>
      </c>
      <c r="AF956" s="66">
        <f>+VLOOKUP($E956,'[1]PLAN DE APLICACIÓN'!$B$11:$V$1115,21,FALSE)</f>
        <v>0</v>
      </c>
      <c r="AG956" s="59" t="str">
        <f t="shared" si="1249"/>
        <v>CONSISTENTE</v>
      </c>
      <c r="AH956" s="59" t="str">
        <f t="shared" si="1250"/>
        <v>CONSISTENTE</v>
      </c>
      <c r="AI956" s="59" t="str">
        <f t="shared" si="1251"/>
        <v>CONSISTENTE</v>
      </c>
      <c r="AJ956" s="59" t="str">
        <f t="shared" si="1252"/>
        <v>CONSISTENTE</v>
      </c>
      <c r="AK956" s="59" t="str">
        <f t="shared" si="1253"/>
        <v>CONSISTENTE</v>
      </c>
      <c r="AL956" s="59" t="str">
        <f t="shared" si="1254"/>
        <v>CONSISTENTE</v>
      </c>
      <c r="AM956" s="56">
        <v>0</v>
      </c>
      <c r="AN956" s="56">
        <v>0</v>
      </c>
      <c r="AO956" s="56">
        <v>0</v>
      </c>
      <c r="AP956" s="56">
        <v>0</v>
      </c>
      <c r="AQ956" s="56">
        <v>0</v>
      </c>
      <c r="AR956" s="56">
        <v>0</v>
      </c>
      <c r="AS956" s="59">
        <v>0</v>
      </c>
      <c r="AT956" s="59" t="str">
        <f t="shared" si="1255"/>
        <v>CONSISTENTE</v>
      </c>
      <c r="AU956" s="59" t="str">
        <f t="shared" si="1256"/>
        <v>CONSISTENTE</v>
      </c>
      <c r="AV956" s="59" t="str">
        <f t="shared" si="1257"/>
        <v>CONSISTENTE</v>
      </c>
      <c r="AW956" s="59" t="str">
        <f t="shared" si="1258"/>
        <v>CONSISTENTE</v>
      </c>
      <c r="AX956" s="59" t="str">
        <f t="shared" si="1259"/>
        <v>CONSISTENTE</v>
      </c>
      <c r="AY956" s="59" t="str">
        <f t="shared" si="1260"/>
        <v>CONSISTENTE</v>
      </c>
      <c r="AZ956" s="56">
        <v>0</v>
      </c>
      <c r="BA956" s="56">
        <v>0</v>
      </c>
      <c r="BB956" s="56">
        <v>0</v>
      </c>
      <c r="BC956" s="56">
        <v>0</v>
      </c>
      <c r="BD956" s="56">
        <v>0</v>
      </c>
      <c r="BE956" s="56">
        <v>0</v>
      </c>
      <c r="BF956" s="60">
        <v>0</v>
      </c>
      <c r="BG956" s="59" t="str">
        <f t="shared" si="1261"/>
        <v>CONSISTENTE</v>
      </c>
      <c r="BH956" s="59" t="str">
        <f t="shared" si="1262"/>
        <v>CONSISTENTE</v>
      </c>
      <c r="BI956" s="59" t="str">
        <f t="shared" si="1263"/>
        <v>CONSISTENTE</v>
      </c>
      <c r="BJ956" s="59" t="str">
        <f t="shared" si="1264"/>
        <v>CONSISTENTE</v>
      </c>
      <c r="BK956" s="59" t="str">
        <f t="shared" si="1265"/>
        <v>CONSISTENTE</v>
      </c>
      <c r="BL956" s="59" t="str">
        <f t="shared" si="1266"/>
        <v>CONSISTENTE</v>
      </c>
      <c r="BM956" s="59" t="str">
        <f t="shared" si="1267"/>
        <v>CONSISTENTE</v>
      </c>
      <c r="BN956" s="59" t="str">
        <f t="shared" si="1268"/>
        <v>CONSISTENTE</v>
      </c>
      <c r="BO956" s="59" t="str">
        <f t="shared" si="1269"/>
        <v>CONSISTENTE</v>
      </c>
      <c r="BP956" s="59" t="str">
        <f t="shared" si="1270"/>
        <v>CONSISTENTE</v>
      </c>
      <c r="BQ956" s="59" t="str">
        <f t="shared" si="1271"/>
        <v>CONSISTENTE</v>
      </c>
      <c r="BR956" s="59" t="str">
        <f t="shared" si="1272"/>
        <v>CONSISTENTE</v>
      </c>
      <c r="BS956" s="56">
        <v>0</v>
      </c>
      <c r="BT956" s="56">
        <v>0</v>
      </c>
      <c r="BU956" s="56">
        <v>0</v>
      </c>
      <c r="BV956" s="56">
        <v>0</v>
      </c>
      <c r="BW956" s="56">
        <v>0</v>
      </c>
      <c r="BX956" s="56">
        <v>0</v>
      </c>
      <c r="BY956" s="60">
        <v>0</v>
      </c>
      <c r="BZ956" s="59" t="str">
        <f t="shared" si="1273"/>
        <v>CONSISTENTE</v>
      </c>
      <c r="CA956" s="59" t="str">
        <f t="shared" si="1274"/>
        <v>CONSISTENTE</v>
      </c>
      <c r="CB956" s="59" t="str">
        <f t="shared" si="1275"/>
        <v>CONSISTENTE</v>
      </c>
      <c r="CC956" s="59" t="str">
        <f t="shared" si="1276"/>
        <v>CONSISTENTE</v>
      </c>
      <c r="CD956" s="59" t="str">
        <f t="shared" si="1277"/>
        <v>CONSISTENTE</v>
      </c>
      <c r="CE956" s="59" t="str">
        <f t="shared" si="1278"/>
        <v>CONSISTENTE</v>
      </c>
      <c r="CF956" s="56">
        <v>0</v>
      </c>
      <c r="CG956" s="56">
        <v>0</v>
      </c>
      <c r="CH956" s="56">
        <v>0</v>
      </c>
      <c r="CI956" s="56">
        <v>0</v>
      </c>
      <c r="CJ956" s="56">
        <v>0</v>
      </c>
      <c r="CK956" s="56">
        <v>0</v>
      </c>
      <c r="CL956" s="60">
        <v>1</v>
      </c>
      <c r="CM956" s="59" t="str">
        <f t="shared" si="1279"/>
        <v>CONSISTENTE</v>
      </c>
      <c r="CN956" s="59" t="str">
        <f t="shared" si="1280"/>
        <v>CONSISTENTE</v>
      </c>
      <c r="CO956" s="59" t="str">
        <f t="shared" si="1281"/>
        <v>CONSISTENTE</v>
      </c>
      <c r="CP956" s="59" t="str">
        <f t="shared" si="1282"/>
        <v>CONSISTENTE</v>
      </c>
      <c r="CQ956" s="59" t="str">
        <f t="shared" si="1283"/>
        <v>CONSISTENTE</v>
      </c>
      <c r="CR956" s="59" t="str">
        <f t="shared" si="1284"/>
        <v>CONSISTENTE</v>
      </c>
      <c r="CS956" s="59" t="str">
        <f t="shared" si="1285"/>
        <v>CONSISTENTE</v>
      </c>
      <c r="CT956" s="59" t="str">
        <f t="shared" si="1286"/>
        <v>CONSISTENTE</v>
      </c>
      <c r="CU956" s="59" t="str">
        <f t="shared" si="1287"/>
        <v>CONSISTENTE</v>
      </c>
      <c r="CV956" s="59" t="str">
        <f t="shared" si="1288"/>
        <v>CONSISTENTE</v>
      </c>
      <c r="CW956" s="59" t="str">
        <f t="shared" si="1289"/>
        <v>CONSISTENTE</v>
      </c>
      <c r="CX956" s="59" t="str">
        <f t="shared" si="1290"/>
        <v>CONSISTENTE</v>
      </c>
      <c r="CY956" s="56">
        <f t="shared" si="1291"/>
        <v>0</v>
      </c>
      <c r="CZ956" s="56">
        <f t="shared" si="1292"/>
        <v>0</v>
      </c>
      <c r="DA956" s="56">
        <f t="shared" si="1293"/>
        <v>0</v>
      </c>
      <c r="DB956" s="56">
        <f t="shared" si="1294"/>
        <v>0</v>
      </c>
      <c r="DC956" s="56">
        <f t="shared" si="1295"/>
        <v>0</v>
      </c>
      <c r="DD956" s="56">
        <f t="shared" si="1296"/>
        <v>0</v>
      </c>
      <c r="DE956" s="90">
        <f t="shared" si="1297"/>
        <v>0</v>
      </c>
      <c r="DF956" s="90">
        <f t="shared" si="1298"/>
        <v>0</v>
      </c>
      <c r="DG956" s="90">
        <f t="shared" si="1299"/>
        <v>0</v>
      </c>
      <c r="DH956" s="90">
        <f t="shared" si="1300"/>
        <v>0</v>
      </c>
      <c r="DI956" s="90">
        <f t="shared" si="1301"/>
        <v>0</v>
      </c>
      <c r="DJ956" s="98">
        <f t="shared" si="1302"/>
        <v>0</v>
      </c>
      <c r="DK956" s="103">
        <f t="shared" si="1303"/>
        <v>0</v>
      </c>
      <c r="DL956" s="91">
        <f t="shared" si="1304"/>
        <v>0</v>
      </c>
      <c r="DM956" s="91">
        <f t="shared" si="1305"/>
        <v>0</v>
      </c>
      <c r="DN956" s="91">
        <f t="shared" si="1306"/>
        <v>0</v>
      </c>
      <c r="DO956" s="91">
        <f t="shared" si="1307"/>
        <v>0</v>
      </c>
      <c r="DP956" s="91">
        <f t="shared" si="1308"/>
        <v>0</v>
      </c>
      <c r="DQ956" s="125" t="str">
        <f t="shared" si="1309"/>
        <v>CONSISTENTE</v>
      </c>
      <c r="DR956" s="147">
        <v>0</v>
      </c>
      <c r="DS956" s="147">
        <v>0</v>
      </c>
      <c r="DT956" s="147">
        <v>0</v>
      </c>
      <c r="DU956" s="147">
        <v>0</v>
      </c>
      <c r="DV956" s="147">
        <v>0</v>
      </c>
      <c r="DW956" s="147">
        <v>0</v>
      </c>
      <c r="DX956" s="59">
        <f>+VLOOKUP($E956,'[2]Ejecución I Semestre 2016'!$B$11:$X$1115,10,FALSE)</f>
        <v>0</v>
      </c>
      <c r="DY956" s="68" t="str">
        <f t="shared" si="1310"/>
        <v>CONSISTENTE</v>
      </c>
      <c r="DZ956" s="68" t="str">
        <f t="shared" si="1311"/>
        <v>CONSISTENTE</v>
      </c>
      <c r="EA956" s="68" t="str">
        <f t="shared" si="1312"/>
        <v>CONSISTENTE</v>
      </c>
      <c r="EB956" s="68" t="str">
        <f t="shared" si="1313"/>
        <v>CONSISTENTE</v>
      </c>
      <c r="EC956" s="68" t="str">
        <f t="shared" si="1314"/>
        <v>CONSISTENTE</v>
      </c>
      <c r="ED956" s="68" t="str">
        <f t="shared" si="1315"/>
        <v>CONSISTENTE</v>
      </c>
      <c r="EE956" s="132">
        <f t="shared" si="1316"/>
        <v>0</v>
      </c>
      <c r="EF956" s="131">
        <f t="shared" si="1317"/>
        <v>0</v>
      </c>
      <c r="EG956" s="131">
        <f t="shared" si="1318"/>
        <v>0</v>
      </c>
      <c r="EH956" s="131">
        <f t="shared" si="1319"/>
        <v>0</v>
      </c>
      <c r="EI956" s="131">
        <f t="shared" si="1320"/>
        <v>0</v>
      </c>
      <c r="EJ956" s="131">
        <f t="shared" si="1321"/>
        <v>0</v>
      </c>
      <c r="EK956" s="131">
        <f t="shared" si="1324"/>
        <v>0</v>
      </c>
      <c r="EL956" s="60">
        <f t="shared" si="1325"/>
        <v>0</v>
      </c>
      <c r="EM956" s="60">
        <f t="shared" si="1326"/>
        <v>0</v>
      </c>
      <c r="EN956" s="60">
        <f t="shared" si="1327"/>
        <v>0</v>
      </c>
      <c r="EO956" s="60">
        <f t="shared" si="1328"/>
        <v>0</v>
      </c>
      <c r="EP956" s="60">
        <f t="shared" si="1329"/>
        <v>0</v>
      </c>
      <c r="EQ956" s="90" t="str">
        <f t="shared" si="1330"/>
        <v>CONSISTENTE</v>
      </c>
    </row>
    <row r="957" spans="1:147" ht="12.75" x14ac:dyDescent="0.2">
      <c r="A957" s="53" t="s">
        <v>1722</v>
      </c>
      <c r="B957" s="56">
        <f t="shared" si="1322"/>
        <v>0</v>
      </c>
      <c r="C957" s="59" t="str">
        <f t="shared" si="1323"/>
        <v>NO</v>
      </c>
      <c r="E957" s="53" t="s">
        <v>1834</v>
      </c>
      <c r="F957" s="55" t="s">
        <v>788</v>
      </c>
      <c r="G957" s="61" t="s">
        <v>1835</v>
      </c>
      <c r="H957" s="56">
        <v>169332127.75</v>
      </c>
      <c r="I957" s="56">
        <v>0</v>
      </c>
      <c r="J957" s="56">
        <v>0</v>
      </c>
      <c r="K957" s="56">
        <v>169332127.75</v>
      </c>
      <c r="L957" s="56">
        <v>0</v>
      </c>
      <c r="M957" s="56">
        <v>0</v>
      </c>
      <c r="N957" s="57">
        <v>0</v>
      </c>
      <c r="O957" s="58">
        <f t="shared" si="1245"/>
        <v>0</v>
      </c>
      <c r="P957" s="59" t="str">
        <f t="shared" si="1246"/>
        <v>CONSISTENTE</v>
      </c>
      <c r="Q957" s="87" t="str">
        <f t="shared" si="1247"/>
        <v>OK</v>
      </c>
      <c r="R957" s="56">
        <v>0</v>
      </c>
      <c r="S957" s="56">
        <v>0</v>
      </c>
      <c r="T957" s="56">
        <v>0</v>
      </c>
      <c r="U957" s="56">
        <v>0</v>
      </c>
      <c r="V957" s="56">
        <v>0</v>
      </c>
      <c r="W957" s="59" t="s">
        <v>2315</v>
      </c>
      <c r="X957" s="59" t="s">
        <v>2313</v>
      </c>
      <c r="Y957" s="59" t="str">
        <f t="shared" si="1248"/>
        <v>CONSISTENTE</v>
      </c>
      <c r="Z957" s="59" t="str">
        <f>+IF(Y957="NO CONSISTENTE","EL PLAN DE APLICACIÓN ES SUPERIOR A LOS RECURSOS SUSCEPTIBLES DE APLICACIÓN.","OK")</f>
        <v>OK</v>
      </c>
      <c r="AA957" s="66">
        <f>+VLOOKUP($E957,'[1]PLAN DE APLICACIÓN'!$B$11:$V$1115,16,FALSE)</f>
        <v>0</v>
      </c>
      <c r="AB957" s="66">
        <f>+VLOOKUP($E957,'[1]PLAN DE APLICACIÓN'!$B$11:$V$1115,17,FALSE)</f>
        <v>0</v>
      </c>
      <c r="AC957" s="66">
        <f>+VLOOKUP($E957,'[1]PLAN DE APLICACIÓN'!$B$11:$V$1115,18,FALSE)</f>
        <v>0</v>
      </c>
      <c r="AD957" s="66">
        <f>+VLOOKUP($E957,'[1]PLAN DE APLICACIÓN'!$B$11:$V$1115,19,FALSE)</f>
        <v>0</v>
      </c>
      <c r="AE957" s="66">
        <f>+VLOOKUP($E957,'[1]PLAN DE APLICACIÓN'!$B$11:$V$1115,20,FALSE)</f>
        <v>0</v>
      </c>
      <c r="AF957" s="66">
        <f>+VLOOKUP($E957,'[1]PLAN DE APLICACIÓN'!$B$11:$V$1115,21,FALSE)</f>
        <v>0</v>
      </c>
      <c r="AG957" s="59" t="str">
        <f t="shared" si="1249"/>
        <v>CONSISTENTE</v>
      </c>
      <c r="AH957" s="59" t="str">
        <f t="shared" si="1250"/>
        <v>CONSISTENTE</v>
      </c>
      <c r="AI957" s="59" t="str">
        <f t="shared" si="1251"/>
        <v>CONSISTENTE</v>
      </c>
      <c r="AJ957" s="59" t="str">
        <f t="shared" si="1252"/>
        <v>CONSISTENTE</v>
      </c>
      <c r="AK957" s="59" t="str">
        <f t="shared" si="1253"/>
        <v>CONSISTENTE</v>
      </c>
      <c r="AL957" s="59" t="str">
        <f t="shared" si="1254"/>
        <v>CONSISTENTE</v>
      </c>
      <c r="AM957" s="56">
        <v>0</v>
      </c>
      <c r="AN957" s="56">
        <v>0</v>
      </c>
      <c r="AO957" s="56">
        <v>0</v>
      </c>
      <c r="AP957" s="56">
        <v>0</v>
      </c>
      <c r="AQ957" s="56">
        <v>0</v>
      </c>
      <c r="AR957" s="56">
        <v>0</v>
      </c>
      <c r="AS957" s="59">
        <v>0</v>
      </c>
      <c r="AT957" s="59" t="str">
        <f t="shared" si="1255"/>
        <v>CONSISTENTE</v>
      </c>
      <c r="AU957" s="59" t="str">
        <f t="shared" si="1256"/>
        <v>CONSISTENTE</v>
      </c>
      <c r="AV957" s="59" t="str">
        <f t="shared" si="1257"/>
        <v>CONSISTENTE</v>
      </c>
      <c r="AW957" s="59" t="str">
        <f t="shared" si="1258"/>
        <v>CONSISTENTE</v>
      </c>
      <c r="AX957" s="59" t="str">
        <f t="shared" si="1259"/>
        <v>CONSISTENTE</v>
      </c>
      <c r="AY957" s="59" t="str">
        <f t="shared" si="1260"/>
        <v>CONSISTENTE</v>
      </c>
      <c r="AZ957" s="56">
        <v>0</v>
      </c>
      <c r="BA957" s="56">
        <v>0</v>
      </c>
      <c r="BB957" s="56">
        <v>0</v>
      </c>
      <c r="BC957" s="56">
        <v>0</v>
      </c>
      <c r="BD957" s="56">
        <v>0</v>
      </c>
      <c r="BE957" s="56">
        <v>0</v>
      </c>
      <c r="BF957" s="60">
        <v>0</v>
      </c>
      <c r="BG957" s="59" t="str">
        <f t="shared" si="1261"/>
        <v>CONSISTENTE</v>
      </c>
      <c r="BH957" s="59" t="str">
        <f t="shared" si="1262"/>
        <v>CONSISTENTE</v>
      </c>
      <c r="BI957" s="59" t="str">
        <f t="shared" si="1263"/>
        <v>CONSISTENTE</v>
      </c>
      <c r="BJ957" s="59" t="str">
        <f t="shared" si="1264"/>
        <v>CONSISTENTE</v>
      </c>
      <c r="BK957" s="59" t="str">
        <f t="shared" si="1265"/>
        <v>CONSISTENTE</v>
      </c>
      <c r="BL957" s="59" t="str">
        <f t="shared" si="1266"/>
        <v>CONSISTENTE</v>
      </c>
      <c r="BM957" s="59" t="str">
        <f t="shared" si="1267"/>
        <v>CONSISTENTE</v>
      </c>
      <c r="BN957" s="59" t="str">
        <f t="shared" si="1268"/>
        <v>CONSISTENTE</v>
      </c>
      <c r="BO957" s="59" t="str">
        <f t="shared" si="1269"/>
        <v>CONSISTENTE</v>
      </c>
      <c r="BP957" s="59" t="str">
        <f t="shared" si="1270"/>
        <v>CONSISTENTE</v>
      </c>
      <c r="BQ957" s="59" t="str">
        <f t="shared" si="1271"/>
        <v>CONSISTENTE</v>
      </c>
      <c r="BR957" s="59" t="str">
        <f t="shared" si="1272"/>
        <v>CONSISTENTE</v>
      </c>
      <c r="BS957" s="56">
        <v>0</v>
      </c>
      <c r="BT957" s="56">
        <v>0</v>
      </c>
      <c r="BU957" s="56">
        <v>0</v>
      </c>
      <c r="BV957" s="56">
        <v>0</v>
      </c>
      <c r="BW957" s="56">
        <v>0</v>
      </c>
      <c r="BX957" s="56">
        <v>0</v>
      </c>
      <c r="BY957" s="60">
        <v>0</v>
      </c>
      <c r="BZ957" s="59" t="str">
        <f t="shared" si="1273"/>
        <v>CONSISTENTE</v>
      </c>
      <c r="CA957" s="59" t="str">
        <f t="shared" si="1274"/>
        <v>CONSISTENTE</v>
      </c>
      <c r="CB957" s="59" t="str">
        <f t="shared" si="1275"/>
        <v>CONSISTENTE</v>
      </c>
      <c r="CC957" s="59" t="str">
        <f t="shared" si="1276"/>
        <v>CONSISTENTE</v>
      </c>
      <c r="CD957" s="59" t="str">
        <f t="shared" si="1277"/>
        <v>CONSISTENTE</v>
      </c>
      <c r="CE957" s="59" t="str">
        <f t="shared" si="1278"/>
        <v>CONSISTENTE</v>
      </c>
      <c r="CF957" s="56">
        <v>0</v>
      </c>
      <c r="CG957" s="56">
        <v>0</v>
      </c>
      <c r="CH957" s="56">
        <v>0</v>
      </c>
      <c r="CI957" s="56">
        <v>0</v>
      </c>
      <c r="CJ957" s="56">
        <v>0</v>
      </c>
      <c r="CK957" s="56">
        <v>0</v>
      </c>
      <c r="CL957" s="60">
        <v>0</v>
      </c>
      <c r="CM957" s="59" t="str">
        <f t="shared" si="1279"/>
        <v>CONSISTENTE</v>
      </c>
      <c r="CN957" s="59" t="str">
        <f t="shared" si="1280"/>
        <v>CONSISTENTE</v>
      </c>
      <c r="CO957" s="59" t="str">
        <f t="shared" si="1281"/>
        <v>CONSISTENTE</v>
      </c>
      <c r="CP957" s="59" t="str">
        <f t="shared" si="1282"/>
        <v>CONSISTENTE</v>
      </c>
      <c r="CQ957" s="59" t="str">
        <f t="shared" si="1283"/>
        <v>CONSISTENTE</v>
      </c>
      <c r="CR957" s="59" t="str">
        <f t="shared" si="1284"/>
        <v>CONSISTENTE</v>
      </c>
      <c r="CS957" s="59" t="str">
        <f t="shared" si="1285"/>
        <v>CONSISTENTE</v>
      </c>
      <c r="CT957" s="59" t="str">
        <f t="shared" si="1286"/>
        <v>CONSISTENTE</v>
      </c>
      <c r="CU957" s="59" t="str">
        <f t="shared" si="1287"/>
        <v>CONSISTENTE</v>
      </c>
      <c r="CV957" s="59" t="str">
        <f t="shared" si="1288"/>
        <v>CONSISTENTE</v>
      </c>
      <c r="CW957" s="59" t="str">
        <f t="shared" si="1289"/>
        <v>CONSISTENTE</v>
      </c>
      <c r="CX957" s="59" t="str">
        <f t="shared" si="1290"/>
        <v>CONSISTENTE</v>
      </c>
      <c r="CY957" s="56">
        <f t="shared" si="1291"/>
        <v>0</v>
      </c>
      <c r="CZ957" s="56">
        <f t="shared" si="1292"/>
        <v>0</v>
      </c>
      <c r="DA957" s="56">
        <f t="shared" si="1293"/>
        <v>0</v>
      </c>
      <c r="DB957" s="56">
        <f t="shared" si="1294"/>
        <v>0</v>
      </c>
      <c r="DC957" s="56">
        <f t="shared" si="1295"/>
        <v>0</v>
      </c>
      <c r="DD957" s="56">
        <f t="shared" si="1296"/>
        <v>0</v>
      </c>
      <c r="DE957" s="90">
        <f t="shared" si="1297"/>
        <v>0</v>
      </c>
      <c r="DF957" s="90">
        <f t="shared" si="1298"/>
        <v>0</v>
      </c>
      <c r="DG957" s="90">
        <f t="shared" si="1299"/>
        <v>0</v>
      </c>
      <c r="DH957" s="90">
        <f t="shared" si="1300"/>
        <v>0</v>
      </c>
      <c r="DI957" s="90">
        <f t="shared" si="1301"/>
        <v>0</v>
      </c>
      <c r="DJ957" s="98">
        <f t="shared" si="1302"/>
        <v>0</v>
      </c>
      <c r="DK957" s="103">
        <f t="shared" si="1303"/>
        <v>0</v>
      </c>
      <c r="DL957" s="91">
        <f t="shared" si="1304"/>
        <v>0</v>
      </c>
      <c r="DM957" s="91">
        <f t="shared" si="1305"/>
        <v>0</v>
      </c>
      <c r="DN957" s="91">
        <f t="shared" si="1306"/>
        <v>0</v>
      </c>
      <c r="DO957" s="91">
        <f t="shared" si="1307"/>
        <v>0</v>
      </c>
      <c r="DP957" s="91">
        <f t="shared" si="1308"/>
        <v>0</v>
      </c>
      <c r="DQ957" s="125" t="str">
        <f t="shared" si="1309"/>
        <v>CONSISTENTE</v>
      </c>
      <c r="DR957" s="147">
        <v>0</v>
      </c>
      <c r="DS957" s="147">
        <v>0</v>
      </c>
      <c r="DT957" s="147">
        <v>0</v>
      </c>
      <c r="DU957" s="147">
        <v>0</v>
      </c>
      <c r="DV957" s="147">
        <v>0</v>
      </c>
      <c r="DW957" s="147">
        <v>0</v>
      </c>
      <c r="DX957" s="59">
        <f>+VLOOKUP($E957,'[2]Ejecución I Semestre 2016'!$B$11:$X$1115,10,FALSE)</f>
        <v>0</v>
      </c>
      <c r="DY957" s="68" t="str">
        <f t="shared" si="1310"/>
        <v>CONSISTENTE</v>
      </c>
      <c r="DZ957" s="68" t="str">
        <f t="shared" si="1311"/>
        <v>CONSISTENTE</v>
      </c>
      <c r="EA957" s="68" t="str">
        <f t="shared" si="1312"/>
        <v>CONSISTENTE</v>
      </c>
      <c r="EB957" s="68" t="str">
        <f t="shared" si="1313"/>
        <v>CONSISTENTE</v>
      </c>
      <c r="EC957" s="68" t="str">
        <f t="shared" si="1314"/>
        <v>CONSISTENTE</v>
      </c>
      <c r="ED957" s="68" t="str">
        <f t="shared" si="1315"/>
        <v>CONSISTENTE</v>
      </c>
      <c r="EE957" s="132">
        <f t="shared" si="1316"/>
        <v>0</v>
      </c>
      <c r="EF957" s="131">
        <f t="shared" si="1317"/>
        <v>0</v>
      </c>
      <c r="EG957" s="131">
        <f t="shared" si="1318"/>
        <v>0</v>
      </c>
      <c r="EH957" s="131">
        <f t="shared" si="1319"/>
        <v>0</v>
      </c>
      <c r="EI957" s="131">
        <f t="shared" si="1320"/>
        <v>0</v>
      </c>
      <c r="EJ957" s="131">
        <f t="shared" si="1321"/>
        <v>0</v>
      </c>
      <c r="EK957" s="131">
        <f t="shared" si="1324"/>
        <v>0</v>
      </c>
      <c r="EL957" s="60">
        <f t="shared" si="1325"/>
        <v>0</v>
      </c>
      <c r="EM957" s="60">
        <f t="shared" si="1326"/>
        <v>0</v>
      </c>
      <c r="EN957" s="60">
        <f t="shared" si="1327"/>
        <v>0</v>
      </c>
      <c r="EO957" s="60">
        <f t="shared" si="1328"/>
        <v>0</v>
      </c>
      <c r="EP957" s="60">
        <f t="shared" si="1329"/>
        <v>0</v>
      </c>
      <c r="EQ957" s="90" t="str">
        <f t="shared" si="1330"/>
        <v>CONSISTENTE</v>
      </c>
    </row>
    <row r="958" spans="1:147" ht="15" customHeight="1" x14ac:dyDescent="0.2">
      <c r="A958" s="53" t="s">
        <v>1724</v>
      </c>
      <c r="B958" s="56">
        <f t="shared" si="1322"/>
        <v>0</v>
      </c>
      <c r="C958" s="59" t="str">
        <f t="shared" si="1323"/>
        <v>NO</v>
      </c>
      <c r="E958" s="53" t="s">
        <v>1836</v>
      </c>
      <c r="F958" s="55" t="s">
        <v>788</v>
      </c>
      <c r="G958" s="61" t="s">
        <v>1837</v>
      </c>
      <c r="H958" s="56">
        <v>192929855</v>
      </c>
      <c r="I958" s="56">
        <v>0</v>
      </c>
      <c r="J958" s="56">
        <v>0</v>
      </c>
      <c r="K958" s="56">
        <v>192929855</v>
      </c>
      <c r="L958" s="56">
        <v>0</v>
      </c>
      <c r="M958" s="56">
        <v>0</v>
      </c>
      <c r="N958" s="57">
        <v>0</v>
      </c>
      <c r="O958" s="58">
        <f t="shared" si="1245"/>
        <v>0</v>
      </c>
      <c r="P958" s="59" t="str">
        <f t="shared" si="1246"/>
        <v>CONSISTENTE</v>
      </c>
      <c r="Q958" s="87" t="str">
        <f t="shared" si="1247"/>
        <v>OK</v>
      </c>
      <c r="R958" s="56">
        <v>0</v>
      </c>
      <c r="S958" s="56">
        <v>0</v>
      </c>
      <c r="T958" s="56">
        <v>0</v>
      </c>
      <c r="U958" s="56">
        <v>0</v>
      </c>
      <c r="V958" s="56">
        <v>0</v>
      </c>
      <c r="W958" s="59" t="s">
        <v>2315</v>
      </c>
      <c r="X958" s="59" t="s">
        <v>2313</v>
      </c>
      <c r="Y958" s="59" t="str">
        <f t="shared" si="1248"/>
        <v>CONSISTENTE</v>
      </c>
      <c r="Z958" s="59" t="str">
        <f>+IF(Y958="NO CONSISTENTE","EL PLAN DE APLICACIÓN ES SUPERIOR A LOS RECURSOS SUSCEPTIBLES DE APLICACIÓN.","OK")</f>
        <v>OK</v>
      </c>
      <c r="AA958" s="66">
        <f>+VLOOKUP($E958,'[1]PLAN DE APLICACIÓN'!$B$11:$V$1115,16,FALSE)</f>
        <v>0</v>
      </c>
      <c r="AB958" s="66">
        <f>+VLOOKUP($E958,'[1]PLAN DE APLICACIÓN'!$B$11:$V$1115,17,FALSE)</f>
        <v>0</v>
      </c>
      <c r="AC958" s="66">
        <f>+VLOOKUP($E958,'[1]PLAN DE APLICACIÓN'!$B$11:$V$1115,18,FALSE)</f>
        <v>0</v>
      </c>
      <c r="AD958" s="66">
        <f>+VLOOKUP($E958,'[1]PLAN DE APLICACIÓN'!$B$11:$V$1115,19,FALSE)</f>
        <v>0</v>
      </c>
      <c r="AE958" s="66">
        <f>+VLOOKUP($E958,'[1]PLAN DE APLICACIÓN'!$B$11:$V$1115,20,FALSE)</f>
        <v>0</v>
      </c>
      <c r="AF958" s="66">
        <f>+VLOOKUP($E958,'[1]PLAN DE APLICACIÓN'!$B$11:$V$1115,21,FALSE)</f>
        <v>0</v>
      </c>
      <c r="AG958" s="59" t="str">
        <f t="shared" si="1249"/>
        <v>CONSISTENTE</v>
      </c>
      <c r="AH958" s="59" t="str">
        <f t="shared" si="1250"/>
        <v>CONSISTENTE</v>
      </c>
      <c r="AI958" s="59" t="str">
        <f t="shared" si="1251"/>
        <v>CONSISTENTE</v>
      </c>
      <c r="AJ958" s="59" t="str">
        <f t="shared" si="1252"/>
        <v>CONSISTENTE</v>
      </c>
      <c r="AK958" s="59" t="str">
        <f t="shared" si="1253"/>
        <v>CONSISTENTE</v>
      </c>
      <c r="AL958" s="59" t="str">
        <f t="shared" si="1254"/>
        <v>CONSISTENTE</v>
      </c>
      <c r="AM958" s="56">
        <v>0</v>
      </c>
      <c r="AN958" s="56">
        <v>0</v>
      </c>
      <c r="AO958" s="56">
        <v>0</v>
      </c>
      <c r="AP958" s="56">
        <v>0</v>
      </c>
      <c r="AQ958" s="56">
        <v>0</v>
      </c>
      <c r="AR958" s="56">
        <v>0</v>
      </c>
      <c r="AS958" s="59">
        <v>0</v>
      </c>
      <c r="AT958" s="59" t="str">
        <f t="shared" si="1255"/>
        <v>CONSISTENTE</v>
      </c>
      <c r="AU958" s="59" t="str">
        <f t="shared" si="1256"/>
        <v>CONSISTENTE</v>
      </c>
      <c r="AV958" s="59" t="str">
        <f t="shared" si="1257"/>
        <v>CONSISTENTE</v>
      </c>
      <c r="AW958" s="59" t="str">
        <f t="shared" si="1258"/>
        <v>CONSISTENTE</v>
      </c>
      <c r="AX958" s="59" t="str">
        <f t="shared" si="1259"/>
        <v>CONSISTENTE</v>
      </c>
      <c r="AY958" s="59" t="str">
        <f t="shared" si="1260"/>
        <v>CONSISTENTE</v>
      </c>
      <c r="AZ958" s="56">
        <v>0</v>
      </c>
      <c r="BA958" s="56">
        <v>0</v>
      </c>
      <c r="BB958" s="56">
        <v>0</v>
      </c>
      <c r="BC958" s="56">
        <v>0</v>
      </c>
      <c r="BD958" s="56">
        <v>0</v>
      </c>
      <c r="BE958" s="56">
        <v>0</v>
      </c>
      <c r="BF958" s="60">
        <v>0</v>
      </c>
      <c r="BG958" s="59" t="str">
        <f t="shared" si="1261"/>
        <v>CONSISTENTE</v>
      </c>
      <c r="BH958" s="59" t="str">
        <f t="shared" si="1262"/>
        <v>CONSISTENTE</v>
      </c>
      <c r="BI958" s="59" t="str">
        <f t="shared" si="1263"/>
        <v>CONSISTENTE</v>
      </c>
      <c r="BJ958" s="59" t="str">
        <f t="shared" si="1264"/>
        <v>CONSISTENTE</v>
      </c>
      <c r="BK958" s="59" t="str">
        <f t="shared" si="1265"/>
        <v>CONSISTENTE</v>
      </c>
      <c r="BL958" s="59" t="str">
        <f t="shared" si="1266"/>
        <v>CONSISTENTE</v>
      </c>
      <c r="BM958" s="59" t="str">
        <f t="shared" si="1267"/>
        <v>CONSISTENTE</v>
      </c>
      <c r="BN958" s="59" t="str">
        <f t="shared" si="1268"/>
        <v>CONSISTENTE</v>
      </c>
      <c r="BO958" s="59" t="str">
        <f t="shared" si="1269"/>
        <v>CONSISTENTE</v>
      </c>
      <c r="BP958" s="59" t="str">
        <f t="shared" si="1270"/>
        <v>CONSISTENTE</v>
      </c>
      <c r="BQ958" s="59" t="str">
        <f t="shared" si="1271"/>
        <v>CONSISTENTE</v>
      </c>
      <c r="BR958" s="59" t="str">
        <f t="shared" si="1272"/>
        <v>CONSISTENTE</v>
      </c>
      <c r="BS958" s="56">
        <v>0</v>
      </c>
      <c r="BT958" s="56">
        <v>0</v>
      </c>
      <c r="BU958" s="56">
        <v>0</v>
      </c>
      <c r="BV958" s="56">
        <v>0</v>
      </c>
      <c r="BW958" s="56">
        <v>0</v>
      </c>
      <c r="BX958" s="56">
        <v>0</v>
      </c>
      <c r="BY958" s="60">
        <v>0</v>
      </c>
      <c r="BZ958" s="59" t="str">
        <f t="shared" si="1273"/>
        <v>CONSISTENTE</v>
      </c>
      <c r="CA958" s="59" t="str">
        <f t="shared" si="1274"/>
        <v>CONSISTENTE</v>
      </c>
      <c r="CB958" s="59" t="str">
        <f t="shared" si="1275"/>
        <v>CONSISTENTE</v>
      </c>
      <c r="CC958" s="59" t="str">
        <f t="shared" si="1276"/>
        <v>CONSISTENTE</v>
      </c>
      <c r="CD958" s="59" t="str">
        <f t="shared" si="1277"/>
        <v>CONSISTENTE</v>
      </c>
      <c r="CE958" s="59" t="str">
        <f t="shared" si="1278"/>
        <v>CONSISTENTE</v>
      </c>
      <c r="CF958" s="56">
        <v>0</v>
      </c>
      <c r="CG958" s="56">
        <v>0</v>
      </c>
      <c r="CH958" s="56">
        <v>0</v>
      </c>
      <c r="CI958" s="56">
        <v>0</v>
      </c>
      <c r="CJ958" s="56">
        <v>0</v>
      </c>
      <c r="CK958" s="56">
        <v>0</v>
      </c>
      <c r="CL958" s="60">
        <v>1</v>
      </c>
      <c r="CM958" s="59" t="str">
        <f t="shared" si="1279"/>
        <v>CONSISTENTE</v>
      </c>
      <c r="CN958" s="59" t="str">
        <f t="shared" si="1280"/>
        <v>CONSISTENTE</v>
      </c>
      <c r="CO958" s="59" t="str">
        <f t="shared" si="1281"/>
        <v>CONSISTENTE</v>
      </c>
      <c r="CP958" s="59" t="str">
        <f t="shared" si="1282"/>
        <v>CONSISTENTE</v>
      </c>
      <c r="CQ958" s="59" t="str">
        <f t="shared" si="1283"/>
        <v>CONSISTENTE</v>
      </c>
      <c r="CR958" s="59" t="str">
        <f t="shared" si="1284"/>
        <v>CONSISTENTE</v>
      </c>
      <c r="CS958" s="59" t="str">
        <f t="shared" si="1285"/>
        <v>CONSISTENTE</v>
      </c>
      <c r="CT958" s="59" t="str">
        <f t="shared" si="1286"/>
        <v>CONSISTENTE</v>
      </c>
      <c r="CU958" s="59" t="str">
        <f t="shared" si="1287"/>
        <v>CONSISTENTE</v>
      </c>
      <c r="CV958" s="59" t="str">
        <f t="shared" si="1288"/>
        <v>CONSISTENTE</v>
      </c>
      <c r="CW958" s="59" t="str">
        <f t="shared" si="1289"/>
        <v>CONSISTENTE</v>
      </c>
      <c r="CX958" s="59" t="str">
        <f t="shared" si="1290"/>
        <v>CONSISTENTE</v>
      </c>
      <c r="CY958" s="56">
        <f t="shared" si="1291"/>
        <v>0</v>
      </c>
      <c r="CZ958" s="56">
        <f t="shared" si="1292"/>
        <v>0</v>
      </c>
      <c r="DA958" s="56">
        <f t="shared" si="1293"/>
        <v>0</v>
      </c>
      <c r="DB958" s="56">
        <f t="shared" si="1294"/>
        <v>0</v>
      </c>
      <c r="DC958" s="56">
        <f t="shared" si="1295"/>
        <v>0</v>
      </c>
      <c r="DD958" s="56">
        <f t="shared" si="1296"/>
        <v>0</v>
      </c>
      <c r="DE958" s="90">
        <f t="shared" si="1297"/>
        <v>0</v>
      </c>
      <c r="DF958" s="90">
        <f t="shared" si="1298"/>
        <v>0</v>
      </c>
      <c r="DG958" s="90">
        <f t="shared" si="1299"/>
        <v>0</v>
      </c>
      <c r="DH958" s="90">
        <f t="shared" si="1300"/>
        <v>0</v>
      </c>
      <c r="DI958" s="90">
        <f t="shared" si="1301"/>
        <v>0</v>
      </c>
      <c r="DJ958" s="98">
        <f t="shared" si="1302"/>
        <v>0</v>
      </c>
      <c r="DK958" s="103">
        <f t="shared" si="1303"/>
        <v>0</v>
      </c>
      <c r="DL958" s="91">
        <f t="shared" si="1304"/>
        <v>0</v>
      </c>
      <c r="DM958" s="91">
        <f t="shared" si="1305"/>
        <v>0</v>
      </c>
      <c r="DN958" s="91">
        <f t="shared" si="1306"/>
        <v>0</v>
      </c>
      <c r="DO958" s="91">
        <f t="shared" si="1307"/>
        <v>0</v>
      </c>
      <c r="DP958" s="91">
        <f t="shared" si="1308"/>
        <v>0</v>
      </c>
      <c r="DQ958" s="125" t="str">
        <f t="shared" si="1309"/>
        <v>CONSISTENTE</v>
      </c>
      <c r="DR958" s="147">
        <v>0</v>
      </c>
      <c r="DS958" s="147">
        <v>0</v>
      </c>
      <c r="DT958" s="147">
        <v>0</v>
      </c>
      <c r="DU958" s="147">
        <v>0</v>
      </c>
      <c r="DV958" s="147">
        <v>0</v>
      </c>
      <c r="DW958" s="147">
        <v>0</v>
      </c>
      <c r="DX958" s="59">
        <f>+VLOOKUP($E958,'[2]Ejecución I Semestre 2016'!$B$11:$X$1115,10,FALSE)</f>
        <v>0</v>
      </c>
      <c r="DY958" s="68" t="str">
        <f t="shared" si="1310"/>
        <v>CONSISTENTE</v>
      </c>
      <c r="DZ958" s="68" t="str">
        <f t="shared" si="1311"/>
        <v>CONSISTENTE</v>
      </c>
      <c r="EA958" s="68" t="str">
        <f t="shared" si="1312"/>
        <v>CONSISTENTE</v>
      </c>
      <c r="EB958" s="68" t="str">
        <f t="shared" si="1313"/>
        <v>CONSISTENTE</v>
      </c>
      <c r="EC958" s="68" t="str">
        <f t="shared" si="1314"/>
        <v>CONSISTENTE</v>
      </c>
      <c r="ED958" s="68" t="str">
        <f t="shared" si="1315"/>
        <v>CONSISTENTE</v>
      </c>
      <c r="EE958" s="132">
        <f t="shared" si="1316"/>
        <v>0</v>
      </c>
      <c r="EF958" s="131">
        <f t="shared" si="1317"/>
        <v>0</v>
      </c>
      <c r="EG958" s="131">
        <f t="shared" si="1318"/>
        <v>0</v>
      </c>
      <c r="EH958" s="131">
        <f t="shared" si="1319"/>
        <v>0</v>
      </c>
      <c r="EI958" s="131">
        <f t="shared" si="1320"/>
        <v>0</v>
      </c>
      <c r="EJ958" s="131">
        <f t="shared" si="1321"/>
        <v>0</v>
      </c>
      <c r="EK958" s="131">
        <f t="shared" si="1324"/>
        <v>0</v>
      </c>
      <c r="EL958" s="60">
        <f t="shared" si="1325"/>
        <v>0</v>
      </c>
      <c r="EM958" s="60">
        <f t="shared" si="1326"/>
        <v>0</v>
      </c>
      <c r="EN958" s="60">
        <f t="shared" si="1327"/>
        <v>0</v>
      </c>
      <c r="EO958" s="60">
        <f t="shared" si="1328"/>
        <v>0</v>
      </c>
      <c r="EP958" s="60">
        <f t="shared" si="1329"/>
        <v>0</v>
      </c>
      <c r="EQ958" s="90" t="str">
        <f t="shared" si="1330"/>
        <v>CONSISTENTE</v>
      </c>
    </row>
    <row r="959" spans="1:147" ht="15" customHeight="1" x14ac:dyDescent="0.2">
      <c r="A959" s="53" t="s">
        <v>1726</v>
      </c>
      <c r="B959" s="56">
        <f t="shared" si="1322"/>
        <v>0</v>
      </c>
      <c r="C959" s="59" t="str">
        <f t="shared" si="1323"/>
        <v>NO</v>
      </c>
      <c r="E959" s="53" t="s">
        <v>1838</v>
      </c>
      <c r="F959" s="55" t="s">
        <v>788</v>
      </c>
      <c r="G959" s="61" t="s">
        <v>1839</v>
      </c>
      <c r="H959" s="56">
        <v>6023160</v>
      </c>
      <c r="I959" s="56">
        <v>0</v>
      </c>
      <c r="J959" s="56">
        <v>0</v>
      </c>
      <c r="K959" s="56">
        <v>6023160</v>
      </c>
      <c r="L959" s="56">
        <v>0</v>
      </c>
      <c r="M959" s="56">
        <v>0</v>
      </c>
      <c r="N959" s="57">
        <v>0</v>
      </c>
      <c r="O959" s="58">
        <f t="shared" si="1245"/>
        <v>0</v>
      </c>
      <c r="P959" s="59" t="str">
        <f t="shared" si="1246"/>
        <v>CONSISTENTE</v>
      </c>
      <c r="Q959" s="87" t="str">
        <f t="shared" si="1247"/>
        <v>OK</v>
      </c>
      <c r="R959" s="56">
        <v>0</v>
      </c>
      <c r="S959" s="56">
        <v>0</v>
      </c>
      <c r="T959" s="56">
        <v>0</v>
      </c>
      <c r="U959" s="56">
        <v>0</v>
      </c>
      <c r="V959" s="56">
        <v>0</v>
      </c>
      <c r="W959" s="59" t="s">
        <v>2314</v>
      </c>
      <c r="X959" s="59" t="s">
        <v>2312</v>
      </c>
      <c r="Y959" s="59" t="str">
        <f t="shared" si="1248"/>
        <v>CONSISTENTE</v>
      </c>
      <c r="Z959" s="59" t="str">
        <f t="shared" ref="Z959:Z990" si="1333">+IF(Y959="NO CONSISTENTE","EL PLAN DE APLICACIÓN ES SUPERIOR A LOS RECURSOS SUSCEPTIBLES DE APLICACIÓN.","")</f>
        <v/>
      </c>
      <c r="AA959" s="66">
        <f>+VLOOKUP($E959,'[1]PLAN DE APLICACIÓN'!$B$11:$V$1115,16,FALSE)</f>
        <v>0</v>
      </c>
      <c r="AB959" s="66">
        <f>+VLOOKUP($E959,'[1]PLAN DE APLICACIÓN'!$B$11:$V$1115,17,FALSE)</f>
        <v>0</v>
      </c>
      <c r="AC959" s="66">
        <f>+VLOOKUP($E959,'[1]PLAN DE APLICACIÓN'!$B$11:$V$1115,18,FALSE)</f>
        <v>0</v>
      </c>
      <c r="AD959" s="66">
        <f>+VLOOKUP($E959,'[1]PLAN DE APLICACIÓN'!$B$11:$V$1115,19,FALSE)</f>
        <v>0</v>
      </c>
      <c r="AE959" s="66">
        <f>+VLOOKUP($E959,'[1]PLAN DE APLICACIÓN'!$B$11:$V$1115,20,FALSE)</f>
        <v>0</v>
      </c>
      <c r="AF959" s="66">
        <f>+VLOOKUP($E959,'[1]PLAN DE APLICACIÓN'!$B$11:$V$1115,21,FALSE)</f>
        <v>0</v>
      </c>
      <c r="AG959" s="59" t="str">
        <f t="shared" si="1249"/>
        <v>CONSISTENTE</v>
      </c>
      <c r="AH959" s="59" t="str">
        <f t="shared" si="1250"/>
        <v>CONSISTENTE</v>
      </c>
      <c r="AI959" s="59" t="str">
        <f t="shared" si="1251"/>
        <v>CONSISTENTE</v>
      </c>
      <c r="AJ959" s="59" t="str">
        <f t="shared" si="1252"/>
        <v>CONSISTENTE</v>
      </c>
      <c r="AK959" s="59" t="str">
        <f t="shared" si="1253"/>
        <v>CONSISTENTE</v>
      </c>
      <c r="AL959" s="59" t="str">
        <f t="shared" si="1254"/>
        <v>CONSISTENTE</v>
      </c>
      <c r="AM959" s="56">
        <v>0</v>
      </c>
      <c r="AN959" s="56">
        <v>0</v>
      </c>
      <c r="AO959" s="56">
        <v>0</v>
      </c>
      <c r="AP959" s="56">
        <v>0</v>
      </c>
      <c r="AQ959" s="56">
        <v>0</v>
      </c>
      <c r="AR959" s="56">
        <v>0</v>
      </c>
      <c r="AS959" s="59">
        <v>1</v>
      </c>
      <c r="AT959" s="59" t="str">
        <f t="shared" si="1255"/>
        <v>CONSISTENTE</v>
      </c>
      <c r="AU959" s="59" t="str">
        <f t="shared" si="1256"/>
        <v>CONSISTENTE</v>
      </c>
      <c r="AV959" s="59" t="str">
        <f t="shared" si="1257"/>
        <v>CONSISTENTE</v>
      </c>
      <c r="AW959" s="59" t="str">
        <f t="shared" si="1258"/>
        <v>CONSISTENTE</v>
      </c>
      <c r="AX959" s="59" t="str">
        <f t="shared" si="1259"/>
        <v>CONSISTENTE</v>
      </c>
      <c r="AY959" s="59" t="str">
        <f t="shared" si="1260"/>
        <v>CONSISTENTE</v>
      </c>
      <c r="AZ959" s="56">
        <v>0</v>
      </c>
      <c r="BA959" s="56">
        <v>0</v>
      </c>
      <c r="BB959" s="56">
        <v>0</v>
      </c>
      <c r="BC959" s="56">
        <v>0</v>
      </c>
      <c r="BD959" s="56">
        <v>0</v>
      </c>
      <c r="BE959" s="56">
        <v>0</v>
      </c>
      <c r="BF959" s="60">
        <v>1</v>
      </c>
      <c r="BG959" s="59" t="str">
        <f t="shared" si="1261"/>
        <v>CONSISTENTE</v>
      </c>
      <c r="BH959" s="59" t="str">
        <f t="shared" si="1262"/>
        <v>CONSISTENTE</v>
      </c>
      <c r="BI959" s="59" t="str">
        <f t="shared" si="1263"/>
        <v>CONSISTENTE</v>
      </c>
      <c r="BJ959" s="59" t="str">
        <f t="shared" si="1264"/>
        <v>CONSISTENTE</v>
      </c>
      <c r="BK959" s="59" t="str">
        <f t="shared" si="1265"/>
        <v>CONSISTENTE</v>
      </c>
      <c r="BL959" s="59" t="str">
        <f t="shared" si="1266"/>
        <v>CONSISTENTE</v>
      </c>
      <c r="BM959" s="59" t="str">
        <f t="shared" si="1267"/>
        <v>CONSISTENTE</v>
      </c>
      <c r="BN959" s="59" t="str">
        <f t="shared" si="1268"/>
        <v>CONSISTENTE</v>
      </c>
      <c r="BO959" s="59" t="str">
        <f t="shared" si="1269"/>
        <v>CONSISTENTE</v>
      </c>
      <c r="BP959" s="59" t="str">
        <f t="shared" si="1270"/>
        <v>CONSISTENTE</v>
      </c>
      <c r="BQ959" s="59" t="str">
        <f t="shared" si="1271"/>
        <v>CONSISTENTE</v>
      </c>
      <c r="BR959" s="59" t="str">
        <f t="shared" si="1272"/>
        <v>CONSISTENTE</v>
      </c>
      <c r="BS959" s="56">
        <v>0</v>
      </c>
      <c r="BT959" s="56">
        <v>0</v>
      </c>
      <c r="BU959" s="56">
        <v>0</v>
      </c>
      <c r="BV959" s="56">
        <v>0</v>
      </c>
      <c r="BW959" s="56">
        <v>0</v>
      </c>
      <c r="BX959" s="56">
        <v>0</v>
      </c>
      <c r="BY959" s="60">
        <v>1</v>
      </c>
      <c r="BZ959" s="59" t="str">
        <f t="shared" si="1273"/>
        <v>CONSISTENTE</v>
      </c>
      <c r="CA959" s="59" t="str">
        <f t="shared" si="1274"/>
        <v>CONSISTENTE</v>
      </c>
      <c r="CB959" s="59" t="str">
        <f t="shared" si="1275"/>
        <v>CONSISTENTE</v>
      </c>
      <c r="CC959" s="59" t="str">
        <f t="shared" si="1276"/>
        <v>CONSISTENTE</v>
      </c>
      <c r="CD959" s="59" t="str">
        <f t="shared" si="1277"/>
        <v>CONSISTENTE</v>
      </c>
      <c r="CE959" s="59" t="str">
        <f t="shared" si="1278"/>
        <v>CONSISTENTE</v>
      </c>
      <c r="CF959" s="56">
        <v>0</v>
      </c>
      <c r="CG959" s="56">
        <v>0</v>
      </c>
      <c r="CH959" s="56">
        <v>0</v>
      </c>
      <c r="CI959" s="56">
        <v>0</v>
      </c>
      <c r="CJ959" s="56">
        <v>0</v>
      </c>
      <c r="CK959" s="56">
        <v>0</v>
      </c>
      <c r="CL959" s="60">
        <v>1</v>
      </c>
      <c r="CM959" s="59" t="str">
        <f t="shared" si="1279"/>
        <v>CONSISTENTE</v>
      </c>
      <c r="CN959" s="59" t="str">
        <f t="shared" si="1280"/>
        <v>CONSISTENTE</v>
      </c>
      <c r="CO959" s="59" t="str">
        <f t="shared" si="1281"/>
        <v>CONSISTENTE</v>
      </c>
      <c r="CP959" s="59" t="str">
        <f t="shared" si="1282"/>
        <v>CONSISTENTE</v>
      </c>
      <c r="CQ959" s="59" t="str">
        <f t="shared" si="1283"/>
        <v>CONSISTENTE</v>
      </c>
      <c r="CR959" s="59" t="str">
        <f t="shared" si="1284"/>
        <v>CONSISTENTE</v>
      </c>
      <c r="CS959" s="59" t="str">
        <f t="shared" si="1285"/>
        <v>CONSISTENTE</v>
      </c>
      <c r="CT959" s="59" t="str">
        <f t="shared" si="1286"/>
        <v>CONSISTENTE</v>
      </c>
      <c r="CU959" s="59" t="str">
        <f t="shared" si="1287"/>
        <v>CONSISTENTE</v>
      </c>
      <c r="CV959" s="59" t="str">
        <f t="shared" si="1288"/>
        <v>CONSISTENTE</v>
      </c>
      <c r="CW959" s="59" t="str">
        <f t="shared" si="1289"/>
        <v>CONSISTENTE</v>
      </c>
      <c r="CX959" s="59" t="str">
        <f t="shared" si="1290"/>
        <v>CONSISTENTE</v>
      </c>
      <c r="CY959" s="56">
        <f t="shared" si="1291"/>
        <v>0</v>
      </c>
      <c r="CZ959" s="56">
        <f t="shared" si="1292"/>
        <v>0</v>
      </c>
      <c r="DA959" s="56">
        <f t="shared" si="1293"/>
        <v>0</v>
      </c>
      <c r="DB959" s="56">
        <f t="shared" si="1294"/>
        <v>0</v>
      </c>
      <c r="DC959" s="56">
        <f t="shared" si="1295"/>
        <v>0</v>
      </c>
      <c r="DD959" s="56">
        <f t="shared" si="1296"/>
        <v>0</v>
      </c>
      <c r="DE959" s="90">
        <f t="shared" si="1297"/>
        <v>0</v>
      </c>
      <c r="DF959" s="90">
        <f t="shared" si="1298"/>
        <v>0</v>
      </c>
      <c r="DG959" s="90">
        <f t="shared" si="1299"/>
        <v>0</v>
      </c>
      <c r="DH959" s="90">
        <f t="shared" si="1300"/>
        <v>0</v>
      </c>
      <c r="DI959" s="90">
        <f t="shared" si="1301"/>
        <v>0</v>
      </c>
      <c r="DJ959" s="98">
        <f t="shared" si="1302"/>
        <v>0</v>
      </c>
      <c r="DK959" s="103">
        <f t="shared" si="1303"/>
        <v>0</v>
      </c>
      <c r="DL959" s="91">
        <f t="shared" si="1304"/>
        <v>0</v>
      </c>
      <c r="DM959" s="91">
        <f t="shared" si="1305"/>
        <v>0</v>
      </c>
      <c r="DN959" s="91">
        <f t="shared" si="1306"/>
        <v>0</v>
      </c>
      <c r="DO959" s="91">
        <f t="shared" si="1307"/>
        <v>0</v>
      </c>
      <c r="DP959" s="91">
        <f t="shared" si="1308"/>
        <v>0</v>
      </c>
      <c r="DQ959" s="125" t="str">
        <f t="shared" si="1309"/>
        <v>CONSISTENTE</v>
      </c>
      <c r="DR959" s="147">
        <v>0</v>
      </c>
      <c r="DS959" s="147">
        <v>0</v>
      </c>
      <c r="DT959" s="147">
        <v>0</v>
      </c>
      <c r="DU959" s="147">
        <v>0</v>
      </c>
      <c r="DV959" s="147">
        <v>0</v>
      </c>
      <c r="DW959" s="147">
        <v>0</v>
      </c>
      <c r="DX959" s="59">
        <f>+VLOOKUP($E959,'[2]Ejecución I Semestre 2016'!$B$11:$X$1115,10,FALSE)</f>
        <v>0</v>
      </c>
      <c r="DY959" s="68" t="str">
        <f t="shared" si="1310"/>
        <v>CONSISTENTE</v>
      </c>
      <c r="DZ959" s="68" t="str">
        <f t="shared" si="1311"/>
        <v>CONSISTENTE</v>
      </c>
      <c r="EA959" s="68" t="str">
        <f t="shared" si="1312"/>
        <v>CONSISTENTE</v>
      </c>
      <c r="EB959" s="68" t="str">
        <f t="shared" si="1313"/>
        <v>CONSISTENTE</v>
      </c>
      <c r="EC959" s="68" t="str">
        <f t="shared" si="1314"/>
        <v>CONSISTENTE</v>
      </c>
      <c r="ED959" s="68" t="str">
        <f t="shared" si="1315"/>
        <v>CONSISTENTE</v>
      </c>
      <c r="EE959" s="132">
        <f t="shared" si="1316"/>
        <v>0</v>
      </c>
      <c r="EF959" s="131">
        <f t="shared" si="1317"/>
        <v>0</v>
      </c>
      <c r="EG959" s="131">
        <f t="shared" si="1318"/>
        <v>0</v>
      </c>
      <c r="EH959" s="131">
        <f t="shared" si="1319"/>
        <v>0</v>
      </c>
      <c r="EI959" s="131">
        <f t="shared" si="1320"/>
        <v>0</v>
      </c>
      <c r="EJ959" s="131">
        <f t="shared" si="1321"/>
        <v>0</v>
      </c>
      <c r="EK959" s="131">
        <f t="shared" si="1324"/>
        <v>0</v>
      </c>
      <c r="EL959" s="60">
        <f t="shared" si="1325"/>
        <v>0</v>
      </c>
      <c r="EM959" s="60">
        <f t="shared" si="1326"/>
        <v>0</v>
      </c>
      <c r="EN959" s="60">
        <f t="shared" si="1327"/>
        <v>0</v>
      </c>
      <c r="EO959" s="60">
        <f t="shared" si="1328"/>
        <v>0</v>
      </c>
      <c r="EP959" s="60">
        <f t="shared" si="1329"/>
        <v>0</v>
      </c>
      <c r="EQ959" s="90" t="str">
        <f t="shared" si="1330"/>
        <v>CONSISTENTE</v>
      </c>
    </row>
    <row r="960" spans="1:147" ht="15.75" customHeight="1" x14ac:dyDescent="0.2">
      <c r="A960" s="53" t="s">
        <v>1728</v>
      </c>
      <c r="B960" s="56">
        <f t="shared" si="1322"/>
        <v>80945827.939999998</v>
      </c>
      <c r="C960" s="59" t="str">
        <f t="shared" si="1323"/>
        <v>SI</v>
      </c>
      <c r="E960" s="53" t="s">
        <v>1840</v>
      </c>
      <c r="F960" s="55" t="s">
        <v>788</v>
      </c>
      <c r="G960" s="61" t="s">
        <v>1841</v>
      </c>
      <c r="H960" s="56">
        <v>137758230</v>
      </c>
      <c r="I960" s="56">
        <v>0</v>
      </c>
      <c r="J960" s="56">
        <v>0</v>
      </c>
      <c r="K960" s="56">
        <v>56812402.060000002</v>
      </c>
      <c r="L960" s="56">
        <v>0</v>
      </c>
      <c r="M960" s="56">
        <v>0</v>
      </c>
      <c r="N960" s="57">
        <v>80945827.939999998</v>
      </c>
      <c r="O960" s="58">
        <f t="shared" si="1245"/>
        <v>0</v>
      </c>
      <c r="P960" s="59" t="str">
        <f t="shared" si="1246"/>
        <v>CONSISTENTE</v>
      </c>
      <c r="Q960" s="87" t="str">
        <f t="shared" si="1247"/>
        <v>OK</v>
      </c>
      <c r="R960" s="56">
        <v>80945827.939999998</v>
      </c>
      <c r="S960" s="56">
        <v>0</v>
      </c>
      <c r="T960" s="56">
        <v>0</v>
      </c>
      <c r="U960" s="56">
        <v>0</v>
      </c>
      <c r="V960" s="56">
        <v>0</v>
      </c>
      <c r="W960" s="59" t="s">
        <v>2314</v>
      </c>
      <c r="X960" s="59" t="s">
        <v>2312</v>
      </c>
      <c r="Y960" s="59" t="str">
        <f t="shared" si="1248"/>
        <v>CONSISTENTE</v>
      </c>
      <c r="Z960" s="59" t="str">
        <f t="shared" si="1333"/>
        <v/>
      </c>
      <c r="AA960" s="66">
        <f>+VLOOKUP($E960,'[1]PLAN DE APLICACIÓN'!$B$11:$V$1115,16,FALSE)</f>
        <v>464845687.39999998</v>
      </c>
      <c r="AB960" s="66">
        <f>+VLOOKUP($E960,'[1]PLAN DE APLICACIÓN'!$B$11:$V$1115,17,FALSE)</f>
        <v>464845687.39999998</v>
      </c>
      <c r="AC960" s="66">
        <f>+VLOOKUP($E960,'[1]PLAN DE APLICACIÓN'!$B$11:$V$1115,18,FALSE)</f>
        <v>0</v>
      </c>
      <c r="AD960" s="66">
        <f>+VLOOKUP($E960,'[1]PLAN DE APLICACIÓN'!$B$11:$V$1115,19,FALSE)</f>
        <v>0</v>
      </c>
      <c r="AE960" s="66">
        <f>+VLOOKUP($E960,'[1]PLAN DE APLICACIÓN'!$B$11:$V$1115,20,FALSE)</f>
        <v>0</v>
      </c>
      <c r="AF960" s="66">
        <f>+VLOOKUP($E960,'[1]PLAN DE APLICACIÓN'!$B$11:$V$1115,21,FALSE)</f>
        <v>0</v>
      </c>
      <c r="AG960" s="59" t="str">
        <f t="shared" si="1249"/>
        <v>CONSISTENTE</v>
      </c>
      <c r="AH960" s="59" t="str">
        <f t="shared" si="1250"/>
        <v>NO CONSISTENTE</v>
      </c>
      <c r="AI960" s="59" t="str">
        <f t="shared" si="1251"/>
        <v>CONSISTENTE</v>
      </c>
      <c r="AJ960" s="59" t="str">
        <f t="shared" si="1252"/>
        <v>CONSISTENTE</v>
      </c>
      <c r="AK960" s="59" t="str">
        <f t="shared" si="1253"/>
        <v>CONSISTENTE</v>
      </c>
      <c r="AL960" s="59" t="str">
        <f t="shared" si="1254"/>
        <v>CONSISTENTE</v>
      </c>
      <c r="AM960" s="56">
        <v>464845687.39999998</v>
      </c>
      <c r="AN960" s="56">
        <v>464845687.39999998</v>
      </c>
      <c r="AO960" s="56">
        <v>0</v>
      </c>
      <c r="AP960" s="56">
        <v>0</v>
      </c>
      <c r="AQ960" s="56">
        <v>0</v>
      </c>
      <c r="AR960" s="56">
        <v>0</v>
      </c>
      <c r="AS960" s="59">
        <v>1</v>
      </c>
      <c r="AT960" s="59" t="str">
        <f t="shared" si="1255"/>
        <v>CONSISTENTE</v>
      </c>
      <c r="AU960" s="59" t="str">
        <f t="shared" si="1256"/>
        <v>NO CONSISTENTE</v>
      </c>
      <c r="AV960" s="59" t="str">
        <f t="shared" si="1257"/>
        <v>CONSISTENTE</v>
      </c>
      <c r="AW960" s="59" t="str">
        <f t="shared" si="1258"/>
        <v>CONSISTENTE</v>
      </c>
      <c r="AX960" s="59" t="str">
        <f t="shared" si="1259"/>
        <v>CONSISTENTE</v>
      </c>
      <c r="AY960" s="59" t="str">
        <f t="shared" si="1260"/>
        <v>CONSISTENTE</v>
      </c>
      <c r="AZ960" s="56">
        <v>80945827.939999998</v>
      </c>
      <c r="BA960" s="56">
        <v>80945827.939999998</v>
      </c>
      <c r="BB960" s="56">
        <v>0</v>
      </c>
      <c r="BC960" s="56">
        <v>0</v>
      </c>
      <c r="BD960" s="56">
        <v>0</v>
      </c>
      <c r="BE960" s="56">
        <v>0</v>
      </c>
      <c r="BF960" s="60">
        <v>1</v>
      </c>
      <c r="BG960" s="59" t="str">
        <f t="shared" si="1261"/>
        <v>CONSISTENTE</v>
      </c>
      <c r="BH960" s="59" t="str">
        <f t="shared" si="1262"/>
        <v>CONSISTENTE</v>
      </c>
      <c r="BI960" s="59" t="str">
        <f t="shared" si="1263"/>
        <v>CONSISTENTE</v>
      </c>
      <c r="BJ960" s="59" t="str">
        <f t="shared" si="1264"/>
        <v>CONSISTENTE</v>
      </c>
      <c r="BK960" s="59" t="str">
        <f t="shared" si="1265"/>
        <v>CONSISTENTE</v>
      </c>
      <c r="BL960" s="59" t="str">
        <f t="shared" si="1266"/>
        <v>CONSISTENTE</v>
      </c>
      <c r="BM960" s="59" t="str">
        <f t="shared" si="1267"/>
        <v>NO CONSISTENTE</v>
      </c>
      <c r="BN960" s="59" t="str">
        <f t="shared" si="1268"/>
        <v>NO CONSISTENTE</v>
      </c>
      <c r="BO960" s="59" t="str">
        <f t="shared" si="1269"/>
        <v>CONSISTENTE</v>
      </c>
      <c r="BP960" s="59" t="str">
        <f t="shared" si="1270"/>
        <v>CONSISTENTE</v>
      </c>
      <c r="BQ960" s="59" t="str">
        <f t="shared" si="1271"/>
        <v>CONSISTENTE</v>
      </c>
      <c r="BR960" s="59" t="str">
        <f t="shared" si="1272"/>
        <v>CONSISTENTE</v>
      </c>
      <c r="BS960" s="56">
        <v>0</v>
      </c>
      <c r="BT960" s="56">
        <v>0</v>
      </c>
      <c r="BU960" s="56">
        <v>0</v>
      </c>
      <c r="BV960" s="56">
        <v>0</v>
      </c>
      <c r="BW960" s="56">
        <v>0</v>
      </c>
      <c r="BX960" s="56">
        <v>0</v>
      </c>
      <c r="BY960" s="60">
        <v>1</v>
      </c>
      <c r="BZ960" s="59" t="str">
        <f t="shared" si="1273"/>
        <v>CONSISTENTE</v>
      </c>
      <c r="CA960" s="59" t="str">
        <f t="shared" si="1274"/>
        <v>CONSISTENTE</v>
      </c>
      <c r="CB960" s="59" t="str">
        <f t="shared" si="1275"/>
        <v>CONSISTENTE</v>
      </c>
      <c r="CC960" s="59" t="str">
        <f t="shared" si="1276"/>
        <v>CONSISTENTE</v>
      </c>
      <c r="CD960" s="59" t="str">
        <f t="shared" si="1277"/>
        <v>CONSISTENTE</v>
      </c>
      <c r="CE960" s="59" t="str">
        <f t="shared" si="1278"/>
        <v>CONSISTENTE</v>
      </c>
      <c r="CF960" s="56">
        <v>0</v>
      </c>
      <c r="CG960" s="56">
        <v>0</v>
      </c>
      <c r="CH960" s="56">
        <v>0</v>
      </c>
      <c r="CI960" s="56">
        <v>0</v>
      </c>
      <c r="CJ960" s="56">
        <v>0</v>
      </c>
      <c r="CK960" s="56">
        <v>0</v>
      </c>
      <c r="CL960" s="60">
        <v>1</v>
      </c>
      <c r="CM960" s="59" t="str">
        <f t="shared" si="1279"/>
        <v>CONSISTENTE</v>
      </c>
      <c r="CN960" s="59" t="str">
        <f t="shared" si="1280"/>
        <v>CONSISTENTE</v>
      </c>
      <c r="CO960" s="59" t="str">
        <f t="shared" si="1281"/>
        <v>CONSISTENTE</v>
      </c>
      <c r="CP960" s="59" t="str">
        <f t="shared" si="1282"/>
        <v>CONSISTENTE</v>
      </c>
      <c r="CQ960" s="59" t="str">
        <f t="shared" si="1283"/>
        <v>CONSISTENTE</v>
      </c>
      <c r="CR960" s="59" t="str">
        <f t="shared" si="1284"/>
        <v>CONSISTENTE</v>
      </c>
      <c r="CS960" s="59" t="str">
        <f t="shared" si="1285"/>
        <v>CONSISTENTE</v>
      </c>
      <c r="CT960" s="59" t="str">
        <f t="shared" si="1286"/>
        <v>CONSISTENTE</v>
      </c>
      <c r="CU960" s="59" t="str">
        <f t="shared" si="1287"/>
        <v>CONSISTENTE</v>
      </c>
      <c r="CV960" s="59" t="str">
        <f t="shared" si="1288"/>
        <v>CONSISTENTE</v>
      </c>
      <c r="CW960" s="59" t="str">
        <f t="shared" si="1289"/>
        <v>CONSISTENTE</v>
      </c>
      <c r="CX960" s="59" t="str">
        <f t="shared" si="1290"/>
        <v>CONSISTENTE</v>
      </c>
      <c r="CY960" s="56">
        <f t="shared" si="1291"/>
        <v>545791515.33999991</v>
      </c>
      <c r="CZ960" s="56">
        <f t="shared" si="1292"/>
        <v>545791515.33999991</v>
      </c>
      <c r="DA960" s="56">
        <f t="shared" si="1293"/>
        <v>0</v>
      </c>
      <c r="DB960" s="56">
        <f t="shared" si="1294"/>
        <v>0</v>
      </c>
      <c r="DC960" s="56">
        <f t="shared" si="1295"/>
        <v>0</v>
      </c>
      <c r="DD960" s="56">
        <f t="shared" si="1296"/>
        <v>0</v>
      </c>
      <c r="DE960" s="90">
        <f t="shared" si="1297"/>
        <v>0</v>
      </c>
      <c r="DF960" s="90">
        <f t="shared" si="1298"/>
        <v>0</v>
      </c>
      <c r="DG960" s="90">
        <f t="shared" si="1299"/>
        <v>0</v>
      </c>
      <c r="DH960" s="90">
        <f t="shared" si="1300"/>
        <v>0</v>
      </c>
      <c r="DI960" s="90">
        <f t="shared" si="1301"/>
        <v>0</v>
      </c>
      <c r="DJ960" s="98">
        <f t="shared" si="1302"/>
        <v>0</v>
      </c>
      <c r="DK960" s="103">
        <f t="shared" si="1303"/>
        <v>929691374.79999995</v>
      </c>
      <c r="DL960" s="91">
        <f t="shared" si="1304"/>
        <v>929691374.79999995</v>
      </c>
      <c r="DM960" s="91">
        <f t="shared" si="1305"/>
        <v>0</v>
      </c>
      <c r="DN960" s="91">
        <f t="shared" si="1306"/>
        <v>0</v>
      </c>
      <c r="DO960" s="91">
        <f t="shared" si="1307"/>
        <v>0</v>
      </c>
      <c r="DP960" s="91">
        <f t="shared" si="1308"/>
        <v>0</v>
      </c>
      <c r="DQ960" s="125" t="str">
        <f t="shared" si="1309"/>
        <v>NO CONSISTENTE</v>
      </c>
      <c r="DR960" s="147">
        <v>0</v>
      </c>
      <c r="DS960" s="147">
        <v>0</v>
      </c>
      <c r="DT960" s="147">
        <v>0</v>
      </c>
      <c r="DU960" s="147">
        <v>0</v>
      </c>
      <c r="DV960" s="147">
        <v>0</v>
      </c>
      <c r="DW960" s="147">
        <v>0</v>
      </c>
      <c r="DX960" s="59">
        <f>+VLOOKUP($E960,'[2]Ejecución I Semestre 2016'!$B$11:$X$1115,10,FALSE)</f>
        <v>0</v>
      </c>
      <c r="DY960" s="68" t="str">
        <f t="shared" si="1310"/>
        <v>CONSISTENTE</v>
      </c>
      <c r="DZ960" s="68" t="str">
        <f t="shared" si="1311"/>
        <v>CONSISTENTE</v>
      </c>
      <c r="EA960" s="68" t="str">
        <f t="shared" si="1312"/>
        <v>CONSISTENTE</v>
      </c>
      <c r="EB960" s="68" t="str">
        <f t="shared" si="1313"/>
        <v>CONSISTENTE</v>
      </c>
      <c r="EC960" s="68" t="str">
        <f t="shared" si="1314"/>
        <v>CONSISTENTE</v>
      </c>
      <c r="ED960" s="68" t="str">
        <f t="shared" si="1315"/>
        <v>CONSISTENTE</v>
      </c>
      <c r="EE960" s="132">
        <f t="shared" si="1316"/>
        <v>0</v>
      </c>
      <c r="EF960" s="131">
        <f t="shared" si="1317"/>
        <v>0</v>
      </c>
      <c r="EG960" s="131">
        <f t="shared" si="1318"/>
        <v>0</v>
      </c>
      <c r="EH960" s="131">
        <f t="shared" si="1319"/>
        <v>0</v>
      </c>
      <c r="EI960" s="131">
        <f t="shared" si="1320"/>
        <v>0</v>
      </c>
      <c r="EJ960" s="131">
        <f t="shared" si="1321"/>
        <v>0</v>
      </c>
      <c r="EK960" s="131">
        <f t="shared" si="1324"/>
        <v>929691374.79999995</v>
      </c>
      <c r="EL960" s="60">
        <f t="shared" si="1325"/>
        <v>929691374.79999995</v>
      </c>
      <c r="EM960" s="60">
        <f t="shared" si="1326"/>
        <v>0</v>
      </c>
      <c r="EN960" s="60">
        <f t="shared" si="1327"/>
        <v>0</v>
      </c>
      <c r="EO960" s="60">
        <f t="shared" si="1328"/>
        <v>0</v>
      </c>
      <c r="EP960" s="60">
        <f t="shared" si="1329"/>
        <v>0</v>
      </c>
      <c r="EQ960" s="90" t="str">
        <f t="shared" si="1330"/>
        <v>NO CONSISTENTE</v>
      </c>
    </row>
    <row r="961" spans="1:147" ht="15" customHeight="1" x14ac:dyDescent="0.2">
      <c r="A961" s="53" t="s">
        <v>1730</v>
      </c>
      <c r="B961" s="56">
        <f t="shared" si="1322"/>
        <v>0</v>
      </c>
      <c r="C961" s="59" t="str">
        <f t="shared" si="1323"/>
        <v>NO</v>
      </c>
      <c r="E961" s="53" t="s">
        <v>1842</v>
      </c>
      <c r="F961" s="55" t="s">
        <v>788</v>
      </c>
      <c r="G961" s="61" t="s">
        <v>1843</v>
      </c>
      <c r="H961" s="56">
        <v>414720.28</v>
      </c>
      <c r="I961" s="56">
        <v>0</v>
      </c>
      <c r="J961" s="56">
        <v>0</v>
      </c>
      <c r="K961" s="56">
        <v>414720.28</v>
      </c>
      <c r="L961" s="56">
        <v>0</v>
      </c>
      <c r="M961" s="56">
        <v>0</v>
      </c>
      <c r="N961" s="57">
        <v>0</v>
      </c>
      <c r="O961" s="58">
        <f t="shared" si="1245"/>
        <v>0</v>
      </c>
      <c r="P961" s="59" t="str">
        <f t="shared" si="1246"/>
        <v>CONSISTENTE</v>
      </c>
      <c r="Q961" s="87" t="str">
        <f t="shared" si="1247"/>
        <v>OK</v>
      </c>
      <c r="R961" s="56">
        <v>0</v>
      </c>
      <c r="S961" s="56">
        <v>0</v>
      </c>
      <c r="T961" s="56">
        <v>0</v>
      </c>
      <c r="U961" s="56">
        <v>0</v>
      </c>
      <c r="V961" s="56">
        <v>0</v>
      </c>
      <c r="W961" s="59" t="s">
        <v>2314</v>
      </c>
      <c r="X961" s="59" t="s">
        <v>2312</v>
      </c>
      <c r="Y961" s="59" t="str">
        <f t="shared" si="1248"/>
        <v>CONSISTENTE</v>
      </c>
      <c r="Z961" s="59" t="str">
        <f t="shared" si="1333"/>
        <v/>
      </c>
      <c r="AA961" s="66">
        <f>+VLOOKUP($E961,'[1]PLAN DE APLICACIÓN'!$B$11:$V$1115,16,FALSE)</f>
        <v>0</v>
      </c>
      <c r="AB961" s="66">
        <f>+VLOOKUP($E961,'[1]PLAN DE APLICACIÓN'!$B$11:$V$1115,17,FALSE)</f>
        <v>0</v>
      </c>
      <c r="AC961" s="66">
        <f>+VLOOKUP($E961,'[1]PLAN DE APLICACIÓN'!$B$11:$V$1115,18,FALSE)</f>
        <v>0</v>
      </c>
      <c r="AD961" s="66">
        <f>+VLOOKUP($E961,'[1]PLAN DE APLICACIÓN'!$B$11:$V$1115,19,FALSE)</f>
        <v>0</v>
      </c>
      <c r="AE961" s="66">
        <f>+VLOOKUP($E961,'[1]PLAN DE APLICACIÓN'!$B$11:$V$1115,20,FALSE)</f>
        <v>0</v>
      </c>
      <c r="AF961" s="66">
        <f>+VLOOKUP($E961,'[1]PLAN DE APLICACIÓN'!$B$11:$V$1115,21,FALSE)</f>
        <v>0</v>
      </c>
      <c r="AG961" s="59" t="str">
        <f t="shared" si="1249"/>
        <v>CONSISTENTE</v>
      </c>
      <c r="AH961" s="59" t="str">
        <f t="shared" si="1250"/>
        <v>CONSISTENTE</v>
      </c>
      <c r="AI961" s="59" t="str">
        <f t="shared" si="1251"/>
        <v>CONSISTENTE</v>
      </c>
      <c r="AJ961" s="59" t="str">
        <f t="shared" si="1252"/>
        <v>CONSISTENTE</v>
      </c>
      <c r="AK961" s="59" t="str">
        <f t="shared" si="1253"/>
        <v>CONSISTENTE</v>
      </c>
      <c r="AL961" s="59" t="str">
        <f t="shared" si="1254"/>
        <v>CONSISTENTE</v>
      </c>
      <c r="AM961" s="56">
        <v>0</v>
      </c>
      <c r="AN961" s="56">
        <v>0</v>
      </c>
      <c r="AO961" s="56">
        <v>0</v>
      </c>
      <c r="AP961" s="56">
        <v>0</v>
      </c>
      <c r="AQ961" s="56">
        <v>0</v>
      </c>
      <c r="AR961" s="56">
        <v>0</v>
      </c>
      <c r="AS961" s="59">
        <v>1</v>
      </c>
      <c r="AT961" s="59" t="str">
        <f t="shared" si="1255"/>
        <v>CONSISTENTE</v>
      </c>
      <c r="AU961" s="59" t="str">
        <f t="shared" si="1256"/>
        <v>CONSISTENTE</v>
      </c>
      <c r="AV961" s="59" t="str">
        <f t="shared" si="1257"/>
        <v>CONSISTENTE</v>
      </c>
      <c r="AW961" s="59" t="str">
        <f t="shared" si="1258"/>
        <v>CONSISTENTE</v>
      </c>
      <c r="AX961" s="59" t="str">
        <f t="shared" si="1259"/>
        <v>CONSISTENTE</v>
      </c>
      <c r="AY961" s="59" t="str">
        <f t="shared" si="1260"/>
        <v>CONSISTENTE</v>
      </c>
      <c r="AZ961" s="56">
        <v>0</v>
      </c>
      <c r="BA961" s="56">
        <v>0</v>
      </c>
      <c r="BB961" s="56">
        <v>0</v>
      </c>
      <c r="BC961" s="56">
        <v>0</v>
      </c>
      <c r="BD961" s="56">
        <v>0</v>
      </c>
      <c r="BE961" s="56">
        <v>0</v>
      </c>
      <c r="BF961" s="60">
        <v>0</v>
      </c>
      <c r="BG961" s="59" t="str">
        <f t="shared" si="1261"/>
        <v>CONSISTENTE</v>
      </c>
      <c r="BH961" s="59" t="str">
        <f t="shared" si="1262"/>
        <v>CONSISTENTE</v>
      </c>
      <c r="BI961" s="59" t="str">
        <f t="shared" si="1263"/>
        <v>CONSISTENTE</v>
      </c>
      <c r="BJ961" s="59" t="str">
        <f t="shared" si="1264"/>
        <v>CONSISTENTE</v>
      </c>
      <c r="BK961" s="59" t="str">
        <f t="shared" si="1265"/>
        <v>CONSISTENTE</v>
      </c>
      <c r="BL961" s="59" t="str">
        <f t="shared" si="1266"/>
        <v>CONSISTENTE</v>
      </c>
      <c r="BM961" s="59" t="str">
        <f t="shared" si="1267"/>
        <v>CONSISTENTE</v>
      </c>
      <c r="BN961" s="59" t="str">
        <f t="shared" si="1268"/>
        <v>CONSISTENTE</v>
      </c>
      <c r="BO961" s="59" t="str">
        <f t="shared" si="1269"/>
        <v>CONSISTENTE</v>
      </c>
      <c r="BP961" s="59" t="str">
        <f t="shared" si="1270"/>
        <v>CONSISTENTE</v>
      </c>
      <c r="BQ961" s="59" t="str">
        <f t="shared" si="1271"/>
        <v>CONSISTENTE</v>
      </c>
      <c r="BR961" s="59" t="str">
        <f t="shared" si="1272"/>
        <v>CONSISTENTE</v>
      </c>
      <c r="BS961" s="56">
        <v>0</v>
      </c>
      <c r="BT961" s="56">
        <v>0</v>
      </c>
      <c r="BU961" s="56">
        <v>0</v>
      </c>
      <c r="BV961" s="56">
        <v>0</v>
      </c>
      <c r="BW961" s="56">
        <v>0</v>
      </c>
      <c r="BX961" s="56">
        <v>0</v>
      </c>
      <c r="BY961" s="60">
        <v>1</v>
      </c>
      <c r="BZ961" s="59" t="str">
        <f t="shared" si="1273"/>
        <v>CONSISTENTE</v>
      </c>
      <c r="CA961" s="59" t="str">
        <f t="shared" si="1274"/>
        <v>CONSISTENTE</v>
      </c>
      <c r="CB961" s="59" t="str">
        <f t="shared" si="1275"/>
        <v>CONSISTENTE</v>
      </c>
      <c r="CC961" s="59" t="str">
        <f t="shared" si="1276"/>
        <v>CONSISTENTE</v>
      </c>
      <c r="CD961" s="59" t="str">
        <f t="shared" si="1277"/>
        <v>CONSISTENTE</v>
      </c>
      <c r="CE961" s="59" t="str">
        <f t="shared" si="1278"/>
        <v>CONSISTENTE</v>
      </c>
      <c r="CF961" s="56">
        <v>0</v>
      </c>
      <c r="CG961" s="56">
        <v>0</v>
      </c>
      <c r="CH961" s="56">
        <v>0</v>
      </c>
      <c r="CI961" s="56">
        <v>0</v>
      </c>
      <c r="CJ961" s="56">
        <v>0</v>
      </c>
      <c r="CK961" s="56">
        <v>0</v>
      </c>
      <c r="CL961" s="60">
        <v>0</v>
      </c>
      <c r="CM961" s="59" t="str">
        <f t="shared" si="1279"/>
        <v>CONSISTENTE</v>
      </c>
      <c r="CN961" s="59" t="str">
        <f t="shared" si="1280"/>
        <v>CONSISTENTE</v>
      </c>
      <c r="CO961" s="59" t="str">
        <f t="shared" si="1281"/>
        <v>CONSISTENTE</v>
      </c>
      <c r="CP961" s="59" t="str">
        <f t="shared" si="1282"/>
        <v>CONSISTENTE</v>
      </c>
      <c r="CQ961" s="59" t="str">
        <f t="shared" si="1283"/>
        <v>CONSISTENTE</v>
      </c>
      <c r="CR961" s="59" t="str">
        <f t="shared" si="1284"/>
        <v>CONSISTENTE</v>
      </c>
      <c r="CS961" s="59" t="str">
        <f t="shared" si="1285"/>
        <v>CONSISTENTE</v>
      </c>
      <c r="CT961" s="59" t="str">
        <f t="shared" si="1286"/>
        <v>CONSISTENTE</v>
      </c>
      <c r="CU961" s="59" t="str">
        <f t="shared" si="1287"/>
        <v>CONSISTENTE</v>
      </c>
      <c r="CV961" s="59" t="str">
        <f t="shared" si="1288"/>
        <v>CONSISTENTE</v>
      </c>
      <c r="CW961" s="59" t="str">
        <f t="shared" si="1289"/>
        <v>CONSISTENTE</v>
      </c>
      <c r="CX961" s="59" t="str">
        <f t="shared" si="1290"/>
        <v>CONSISTENTE</v>
      </c>
      <c r="CY961" s="56">
        <f t="shared" si="1291"/>
        <v>0</v>
      </c>
      <c r="CZ961" s="56">
        <f t="shared" si="1292"/>
        <v>0</v>
      </c>
      <c r="DA961" s="56">
        <f t="shared" si="1293"/>
        <v>0</v>
      </c>
      <c r="DB961" s="56">
        <f t="shared" si="1294"/>
        <v>0</v>
      </c>
      <c r="DC961" s="56">
        <f t="shared" si="1295"/>
        <v>0</v>
      </c>
      <c r="DD961" s="56">
        <f t="shared" si="1296"/>
        <v>0</v>
      </c>
      <c r="DE961" s="90">
        <f t="shared" si="1297"/>
        <v>0</v>
      </c>
      <c r="DF961" s="90">
        <f t="shared" si="1298"/>
        <v>0</v>
      </c>
      <c r="DG961" s="90">
        <f t="shared" si="1299"/>
        <v>0</v>
      </c>
      <c r="DH961" s="90">
        <f t="shared" si="1300"/>
        <v>0</v>
      </c>
      <c r="DI961" s="90">
        <f t="shared" si="1301"/>
        <v>0</v>
      </c>
      <c r="DJ961" s="98">
        <f t="shared" si="1302"/>
        <v>0</v>
      </c>
      <c r="DK961" s="103">
        <f t="shared" si="1303"/>
        <v>0</v>
      </c>
      <c r="DL961" s="91">
        <f t="shared" si="1304"/>
        <v>0</v>
      </c>
      <c r="DM961" s="91">
        <f t="shared" si="1305"/>
        <v>0</v>
      </c>
      <c r="DN961" s="91">
        <f t="shared" si="1306"/>
        <v>0</v>
      </c>
      <c r="DO961" s="91">
        <f t="shared" si="1307"/>
        <v>0</v>
      </c>
      <c r="DP961" s="91">
        <f t="shared" si="1308"/>
        <v>0</v>
      </c>
      <c r="DQ961" s="125" t="str">
        <f t="shared" si="1309"/>
        <v>CONSISTENTE</v>
      </c>
      <c r="DR961" s="147">
        <v>0</v>
      </c>
      <c r="DS961" s="147">
        <v>0</v>
      </c>
      <c r="DT961" s="147">
        <v>0</v>
      </c>
      <c r="DU961" s="147">
        <v>0</v>
      </c>
      <c r="DV961" s="147">
        <v>0</v>
      </c>
      <c r="DW961" s="147">
        <v>0</v>
      </c>
      <c r="DX961" s="59">
        <f>+VLOOKUP($E961,'[2]Ejecución I Semestre 2016'!$B$11:$X$1115,10,FALSE)</f>
        <v>0</v>
      </c>
      <c r="DY961" s="68" t="str">
        <f t="shared" si="1310"/>
        <v>CONSISTENTE</v>
      </c>
      <c r="DZ961" s="68" t="str">
        <f t="shared" si="1311"/>
        <v>CONSISTENTE</v>
      </c>
      <c r="EA961" s="68" t="str">
        <f t="shared" si="1312"/>
        <v>CONSISTENTE</v>
      </c>
      <c r="EB961" s="68" t="str">
        <f t="shared" si="1313"/>
        <v>CONSISTENTE</v>
      </c>
      <c r="EC961" s="68" t="str">
        <f t="shared" si="1314"/>
        <v>CONSISTENTE</v>
      </c>
      <c r="ED961" s="68" t="str">
        <f t="shared" si="1315"/>
        <v>CONSISTENTE</v>
      </c>
      <c r="EE961" s="132">
        <f t="shared" si="1316"/>
        <v>0</v>
      </c>
      <c r="EF961" s="131">
        <f t="shared" si="1317"/>
        <v>0</v>
      </c>
      <c r="EG961" s="131">
        <f t="shared" si="1318"/>
        <v>0</v>
      </c>
      <c r="EH961" s="131">
        <f t="shared" si="1319"/>
        <v>0</v>
      </c>
      <c r="EI961" s="131">
        <f t="shared" si="1320"/>
        <v>0</v>
      </c>
      <c r="EJ961" s="131">
        <f t="shared" si="1321"/>
        <v>0</v>
      </c>
      <c r="EK961" s="131">
        <f t="shared" si="1324"/>
        <v>0</v>
      </c>
      <c r="EL961" s="60">
        <f t="shared" si="1325"/>
        <v>0</v>
      </c>
      <c r="EM961" s="60">
        <f t="shared" si="1326"/>
        <v>0</v>
      </c>
      <c r="EN961" s="60">
        <f t="shared" si="1327"/>
        <v>0</v>
      </c>
      <c r="EO961" s="60">
        <f t="shared" si="1328"/>
        <v>0</v>
      </c>
      <c r="EP961" s="60">
        <f t="shared" si="1329"/>
        <v>0</v>
      </c>
      <c r="EQ961" s="90" t="str">
        <f t="shared" si="1330"/>
        <v>CONSISTENTE</v>
      </c>
    </row>
    <row r="962" spans="1:147" ht="15" customHeight="1" x14ac:dyDescent="0.2">
      <c r="A962" s="53" t="s">
        <v>1732</v>
      </c>
      <c r="B962" s="56">
        <f t="shared" si="1322"/>
        <v>4542980</v>
      </c>
      <c r="C962" s="59" t="str">
        <f t="shared" si="1323"/>
        <v>SI</v>
      </c>
      <c r="E962" s="53" t="s">
        <v>1844</v>
      </c>
      <c r="F962" s="55" t="s">
        <v>788</v>
      </c>
      <c r="G962" s="55" t="s">
        <v>1845</v>
      </c>
      <c r="H962" s="56">
        <v>4542980</v>
      </c>
      <c r="I962" s="56">
        <v>0</v>
      </c>
      <c r="J962" s="56">
        <v>0</v>
      </c>
      <c r="K962" s="56">
        <v>0</v>
      </c>
      <c r="L962" s="56">
        <v>0</v>
      </c>
      <c r="M962" s="56">
        <v>0</v>
      </c>
      <c r="N962" s="57">
        <v>0</v>
      </c>
      <c r="O962" s="58">
        <f t="shared" si="1245"/>
        <v>4542980</v>
      </c>
      <c r="P962" s="59" t="str">
        <f t="shared" si="1246"/>
        <v>NO CONSISTENTE</v>
      </c>
      <c r="Q962" s="87" t="str">
        <f t="shared" si="1247"/>
        <v>LA ENTIDAD TERRITORIAL NO DETERMINÓ EL SALDO DE MANERA CORRECTA.</v>
      </c>
      <c r="R962" s="56">
        <v>4542980</v>
      </c>
      <c r="S962" s="56">
        <v>0</v>
      </c>
      <c r="T962" s="56">
        <v>0</v>
      </c>
      <c r="U962" s="56">
        <v>0</v>
      </c>
      <c r="V962" s="56">
        <v>0</v>
      </c>
      <c r="W962" s="59" t="s">
        <v>2314</v>
      </c>
      <c r="X962" s="59" t="s">
        <v>2312</v>
      </c>
      <c r="Y962" s="59" t="str">
        <f t="shared" si="1248"/>
        <v>NO CONSISTENTE</v>
      </c>
      <c r="Z962" s="59" t="str">
        <f t="shared" si="1333"/>
        <v>EL PLAN DE APLICACIÓN ES SUPERIOR A LOS RECURSOS SUSCEPTIBLES DE APLICACIÓN.</v>
      </c>
      <c r="AA962" s="66">
        <f>+VLOOKUP($E962,'[1]PLAN DE APLICACIÓN'!$B$11:$V$1115,16,FALSE)</f>
        <v>4542980</v>
      </c>
      <c r="AB962" s="66">
        <f>+VLOOKUP($E962,'[1]PLAN DE APLICACIÓN'!$B$11:$V$1115,17,FALSE)</f>
        <v>4542980</v>
      </c>
      <c r="AC962" s="66">
        <f>+VLOOKUP($E962,'[1]PLAN DE APLICACIÓN'!$B$11:$V$1115,18,FALSE)</f>
        <v>4542980</v>
      </c>
      <c r="AD962" s="66">
        <f>+VLOOKUP($E962,'[1]PLAN DE APLICACIÓN'!$B$11:$V$1115,19,FALSE)</f>
        <v>4542980</v>
      </c>
      <c r="AE962" s="66">
        <f>+VLOOKUP($E962,'[1]PLAN DE APLICACIÓN'!$B$11:$V$1115,20,FALSE)</f>
        <v>4542980</v>
      </c>
      <c r="AF962" s="66">
        <f>+VLOOKUP($E962,'[1]PLAN DE APLICACIÓN'!$B$11:$V$1115,21,FALSE)</f>
        <v>0</v>
      </c>
      <c r="AG962" s="59" t="str">
        <f t="shared" si="1249"/>
        <v>NO CONSISTENTE</v>
      </c>
      <c r="AH962" s="59" t="str">
        <f t="shared" si="1250"/>
        <v>CONSISTENTE</v>
      </c>
      <c r="AI962" s="59" t="str">
        <f t="shared" si="1251"/>
        <v>NO CONSISTENTE</v>
      </c>
      <c r="AJ962" s="59" t="str">
        <f t="shared" si="1252"/>
        <v>NO CONSISTENTE</v>
      </c>
      <c r="AK962" s="59" t="str">
        <f t="shared" si="1253"/>
        <v>NO CONSISTENTE</v>
      </c>
      <c r="AL962" s="59" t="str">
        <f t="shared" si="1254"/>
        <v>CONSISTENTE</v>
      </c>
      <c r="AM962" s="56">
        <v>4542980</v>
      </c>
      <c r="AN962" s="56">
        <v>4542980</v>
      </c>
      <c r="AO962" s="56">
        <v>0</v>
      </c>
      <c r="AP962" s="56">
        <v>0</v>
      </c>
      <c r="AQ962" s="56">
        <v>0</v>
      </c>
      <c r="AR962" s="56">
        <v>0</v>
      </c>
      <c r="AS962" s="59">
        <v>1</v>
      </c>
      <c r="AT962" s="59" t="str">
        <f t="shared" si="1255"/>
        <v>CONSISTENTE</v>
      </c>
      <c r="AU962" s="59" t="str">
        <f t="shared" si="1256"/>
        <v>CONSISTENTE</v>
      </c>
      <c r="AV962" s="59" t="str">
        <f t="shared" si="1257"/>
        <v>CONSISTENTE</v>
      </c>
      <c r="AW962" s="59" t="str">
        <f t="shared" si="1258"/>
        <v>CONSISTENTE</v>
      </c>
      <c r="AX962" s="59" t="str">
        <f t="shared" si="1259"/>
        <v>CONSISTENTE</v>
      </c>
      <c r="AY962" s="59" t="str">
        <f t="shared" si="1260"/>
        <v>CONSISTENTE</v>
      </c>
      <c r="AZ962" s="56">
        <v>0</v>
      </c>
      <c r="BA962" s="56">
        <v>0</v>
      </c>
      <c r="BB962" s="56">
        <v>0</v>
      </c>
      <c r="BC962" s="56">
        <v>0</v>
      </c>
      <c r="BD962" s="56">
        <v>0</v>
      </c>
      <c r="BE962" s="56">
        <v>0</v>
      </c>
      <c r="BF962" s="60">
        <v>1</v>
      </c>
      <c r="BG962" s="59" t="str">
        <f t="shared" si="1261"/>
        <v>CONSISTENTE</v>
      </c>
      <c r="BH962" s="59" t="str">
        <f t="shared" si="1262"/>
        <v>CONSISTENTE</v>
      </c>
      <c r="BI962" s="59" t="str">
        <f t="shared" si="1263"/>
        <v>CONSISTENTE</v>
      </c>
      <c r="BJ962" s="59" t="str">
        <f t="shared" si="1264"/>
        <v>CONSISTENTE</v>
      </c>
      <c r="BK962" s="59" t="str">
        <f t="shared" si="1265"/>
        <v>CONSISTENTE</v>
      </c>
      <c r="BL962" s="59" t="str">
        <f t="shared" si="1266"/>
        <v>CONSISTENTE</v>
      </c>
      <c r="BM962" s="59" t="str">
        <f t="shared" si="1267"/>
        <v>NO CONSISTENTE</v>
      </c>
      <c r="BN962" s="59" t="str">
        <f t="shared" si="1268"/>
        <v>NO CONSISTENTE</v>
      </c>
      <c r="BO962" s="59" t="str">
        <f t="shared" si="1269"/>
        <v>CONSISTENTE</v>
      </c>
      <c r="BP962" s="59" t="str">
        <f t="shared" si="1270"/>
        <v>CONSISTENTE</v>
      </c>
      <c r="BQ962" s="59" t="str">
        <f t="shared" si="1271"/>
        <v>CONSISTENTE</v>
      </c>
      <c r="BR962" s="59" t="str">
        <f t="shared" si="1272"/>
        <v>CONSISTENTE</v>
      </c>
      <c r="BS962" s="56">
        <v>0</v>
      </c>
      <c r="BT962" s="56">
        <v>0</v>
      </c>
      <c r="BU962" s="56">
        <v>0</v>
      </c>
      <c r="BV962" s="56">
        <v>0</v>
      </c>
      <c r="BW962" s="56">
        <v>0</v>
      </c>
      <c r="BX962" s="56">
        <v>0</v>
      </c>
      <c r="BY962" s="60">
        <v>0</v>
      </c>
      <c r="BZ962" s="59" t="str">
        <f t="shared" si="1273"/>
        <v>CONSISTENTE</v>
      </c>
      <c r="CA962" s="59" t="str">
        <f t="shared" si="1274"/>
        <v>CONSISTENTE</v>
      </c>
      <c r="CB962" s="59" t="str">
        <f t="shared" si="1275"/>
        <v>CONSISTENTE</v>
      </c>
      <c r="CC962" s="59" t="str">
        <f t="shared" si="1276"/>
        <v>CONSISTENTE</v>
      </c>
      <c r="CD962" s="59" t="str">
        <f t="shared" si="1277"/>
        <v>CONSISTENTE</v>
      </c>
      <c r="CE962" s="59" t="str">
        <f t="shared" si="1278"/>
        <v>CONSISTENTE</v>
      </c>
      <c r="CF962" s="56">
        <v>0</v>
      </c>
      <c r="CG962" s="56">
        <v>0</v>
      </c>
      <c r="CH962" s="56">
        <v>0</v>
      </c>
      <c r="CI962" s="56">
        <v>0</v>
      </c>
      <c r="CJ962" s="56">
        <v>0</v>
      </c>
      <c r="CK962" s="56">
        <v>0</v>
      </c>
      <c r="CL962" s="60">
        <v>1</v>
      </c>
      <c r="CM962" s="59" t="str">
        <f t="shared" si="1279"/>
        <v>CONSISTENTE</v>
      </c>
      <c r="CN962" s="59" t="str">
        <f t="shared" si="1280"/>
        <v>CONSISTENTE</v>
      </c>
      <c r="CO962" s="59" t="str">
        <f t="shared" si="1281"/>
        <v>CONSISTENTE</v>
      </c>
      <c r="CP962" s="59" t="str">
        <f t="shared" si="1282"/>
        <v>CONSISTENTE</v>
      </c>
      <c r="CQ962" s="59" t="str">
        <f t="shared" si="1283"/>
        <v>CONSISTENTE</v>
      </c>
      <c r="CR962" s="59" t="str">
        <f t="shared" si="1284"/>
        <v>CONSISTENTE</v>
      </c>
      <c r="CS962" s="59" t="str">
        <f t="shared" si="1285"/>
        <v>CONSISTENTE</v>
      </c>
      <c r="CT962" s="59" t="str">
        <f t="shared" si="1286"/>
        <v>CONSISTENTE</v>
      </c>
      <c r="CU962" s="59" t="str">
        <f t="shared" si="1287"/>
        <v>CONSISTENTE</v>
      </c>
      <c r="CV962" s="59" t="str">
        <f t="shared" si="1288"/>
        <v>CONSISTENTE</v>
      </c>
      <c r="CW962" s="59" t="str">
        <f t="shared" si="1289"/>
        <v>CONSISTENTE</v>
      </c>
      <c r="CX962" s="59" t="str">
        <f t="shared" si="1290"/>
        <v>CONSISTENTE</v>
      </c>
      <c r="CY962" s="56">
        <f t="shared" si="1291"/>
        <v>0</v>
      </c>
      <c r="CZ962" s="56">
        <f t="shared" si="1292"/>
        <v>0</v>
      </c>
      <c r="DA962" s="56">
        <f t="shared" si="1293"/>
        <v>0</v>
      </c>
      <c r="DB962" s="56">
        <f t="shared" si="1294"/>
        <v>0</v>
      </c>
      <c r="DC962" s="56">
        <f t="shared" si="1295"/>
        <v>0</v>
      </c>
      <c r="DD962" s="56">
        <f t="shared" si="1296"/>
        <v>0</v>
      </c>
      <c r="DE962" s="90">
        <f t="shared" si="1297"/>
        <v>4542980</v>
      </c>
      <c r="DF962" s="90">
        <f t="shared" si="1298"/>
        <v>4542980</v>
      </c>
      <c r="DG962" s="90">
        <f t="shared" si="1299"/>
        <v>0</v>
      </c>
      <c r="DH962" s="90">
        <f t="shared" si="1300"/>
        <v>0</v>
      </c>
      <c r="DI962" s="90">
        <f t="shared" si="1301"/>
        <v>0</v>
      </c>
      <c r="DJ962" s="98">
        <f t="shared" si="1302"/>
        <v>0</v>
      </c>
      <c r="DK962" s="103">
        <f t="shared" si="1303"/>
        <v>22714900</v>
      </c>
      <c r="DL962" s="91">
        <f t="shared" si="1304"/>
        <v>9085960</v>
      </c>
      <c r="DM962" s="91">
        <f t="shared" si="1305"/>
        <v>4542980</v>
      </c>
      <c r="DN962" s="91">
        <f t="shared" si="1306"/>
        <v>4542980</v>
      </c>
      <c r="DO962" s="91">
        <f t="shared" si="1307"/>
        <v>4542980</v>
      </c>
      <c r="DP962" s="91">
        <f t="shared" si="1308"/>
        <v>0</v>
      </c>
      <c r="DQ962" s="125" t="str">
        <f t="shared" si="1309"/>
        <v>NO CONSISTENTE</v>
      </c>
      <c r="DR962" s="147">
        <v>0</v>
      </c>
      <c r="DS962" s="147">
        <v>0</v>
      </c>
      <c r="DT962" s="147">
        <v>0</v>
      </c>
      <c r="DU962" s="147">
        <v>0</v>
      </c>
      <c r="DV962" s="147">
        <v>0</v>
      </c>
      <c r="DW962" s="147">
        <v>0</v>
      </c>
      <c r="DX962" s="59">
        <f>+VLOOKUP($E962,'[2]Ejecución I Semestre 2016'!$B$11:$X$1115,10,FALSE)</f>
        <v>0</v>
      </c>
      <c r="DY962" s="68" t="str">
        <f t="shared" si="1310"/>
        <v>CONSISTENTE</v>
      </c>
      <c r="DZ962" s="68" t="str">
        <f t="shared" si="1311"/>
        <v>CONSISTENTE</v>
      </c>
      <c r="EA962" s="68" t="str">
        <f t="shared" si="1312"/>
        <v>CONSISTENTE</v>
      </c>
      <c r="EB962" s="68" t="str">
        <f t="shared" si="1313"/>
        <v>CONSISTENTE</v>
      </c>
      <c r="EC962" s="68" t="str">
        <f t="shared" si="1314"/>
        <v>CONSISTENTE</v>
      </c>
      <c r="ED962" s="68" t="str">
        <f t="shared" si="1315"/>
        <v>CONSISTENTE</v>
      </c>
      <c r="EE962" s="132">
        <f t="shared" si="1316"/>
        <v>4542980</v>
      </c>
      <c r="EF962" s="131">
        <f t="shared" si="1317"/>
        <v>4542980</v>
      </c>
      <c r="EG962" s="131">
        <f t="shared" si="1318"/>
        <v>0</v>
      </c>
      <c r="EH962" s="131">
        <f t="shared" si="1319"/>
        <v>0</v>
      </c>
      <c r="EI962" s="131">
        <f t="shared" si="1320"/>
        <v>0</v>
      </c>
      <c r="EJ962" s="131">
        <f t="shared" si="1321"/>
        <v>0</v>
      </c>
      <c r="EK962" s="131">
        <f t="shared" si="1324"/>
        <v>22714900</v>
      </c>
      <c r="EL962" s="60">
        <f t="shared" si="1325"/>
        <v>9085960</v>
      </c>
      <c r="EM962" s="60">
        <f t="shared" si="1326"/>
        <v>4542980</v>
      </c>
      <c r="EN962" s="60">
        <f t="shared" si="1327"/>
        <v>4542980</v>
      </c>
      <c r="EO962" s="60">
        <f t="shared" si="1328"/>
        <v>4542980</v>
      </c>
      <c r="EP962" s="60">
        <f t="shared" si="1329"/>
        <v>0</v>
      </c>
      <c r="EQ962" s="90" t="str">
        <f t="shared" si="1330"/>
        <v>NO CONSISTENTE</v>
      </c>
    </row>
    <row r="963" spans="1:147" ht="15" customHeight="1" x14ac:dyDescent="0.2">
      <c r="A963" s="62" t="s">
        <v>1734</v>
      </c>
      <c r="B963" s="56">
        <f t="shared" si="1322"/>
        <v>0</v>
      </c>
      <c r="C963" s="59" t="str">
        <f t="shared" si="1323"/>
        <v>NO</v>
      </c>
      <c r="E963" s="53" t="s">
        <v>1846</v>
      </c>
      <c r="F963" s="55" t="s">
        <v>788</v>
      </c>
      <c r="G963" s="55" t="s">
        <v>1847</v>
      </c>
      <c r="H963" s="56">
        <v>243825796</v>
      </c>
      <c r="I963" s="56">
        <v>0</v>
      </c>
      <c r="J963" s="56">
        <v>0</v>
      </c>
      <c r="K963" s="56">
        <v>243825796</v>
      </c>
      <c r="L963" s="56">
        <v>0</v>
      </c>
      <c r="M963" s="56">
        <v>0</v>
      </c>
      <c r="N963" s="57">
        <v>0</v>
      </c>
      <c r="O963" s="58">
        <f t="shared" si="1245"/>
        <v>0</v>
      </c>
      <c r="P963" s="59" t="str">
        <f t="shared" si="1246"/>
        <v>CONSISTENTE</v>
      </c>
      <c r="Q963" s="87" t="str">
        <f t="shared" si="1247"/>
        <v>OK</v>
      </c>
      <c r="R963" s="56">
        <v>0</v>
      </c>
      <c r="S963" s="56">
        <v>0</v>
      </c>
      <c r="T963" s="56">
        <v>0</v>
      </c>
      <c r="U963" s="56">
        <v>0</v>
      </c>
      <c r="V963" s="56">
        <v>0</v>
      </c>
      <c r="W963" s="59" t="s">
        <v>2314</v>
      </c>
      <c r="X963" s="59" t="s">
        <v>2312</v>
      </c>
      <c r="Y963" s="59" t="str">
        <f t="shared" si="1248"/>
        <v>CONSISTENTE</v>
      </c>
      <c r="Z963" s="59" t="str">
        <f t="shared" si="1333"/>
        <v/>
      </c>
      <c r="AA963" s="66">
        <f>+VLOOKUP($E963,'[1]PLAN DE APLICACIÓN'!$B$11:$V$1115,16,FALSE)</f>
        <v>0</v>
      </c>
      <c r="AB963" s="66">
        <f>+VLOOKUP($E963,'[1]PLAN DE APLICACIÓN'!$B$11:$V$1115,17,FALSE)</f>
        <v>0</v>
      </c>
      <c r="AC963" s="66">
        <f>+VLOOKUP($E963,'[1]PLAN DE APLICACIÓN'!$B$11:$V$1115,18,FALSE)</f>
        <v>0</v>
      </c>
      <c r="AD963" s="66">
        <f>+VLOOKUP($E963,'[1]PLAN DE APLICACIÓN'!$B$11:$V$1115,19,FALSE)</f>
        <v>0</v>
      </c>
      <c r="AE963" s="66">
        <f>+VLOOKUP($E963,'[1]PLAN DE APLICACIÓN'!$B$11:$V$1115,20,FALSE)</f>
        <v>0</v>
      </c>
      <c r="AF963" s="66">
        <f>+VLOOKUP($E963,'[1]PLAN DE APLICACIÓN'!$B$11:$V$1115,21,FALSE)</f>
        <v>0</v>
      </c>
      <c r="AG963" s="59" t="str">
        <f t="shared" si="1249"/>
        <v>CONSISTENTE</v>
      </c>
      <c r="AH963" s="59" t="str">
        <f t="shared" si="1250"/>
        <v>CONSISTENTE</v>
      </c>
      <c r="AI963" s="59" t="str">
        <f t="shared" si="1251"/>
        <v>CONSISTENTE</v>
      </c>
      <c r="AJ963" s="59" t="str">
        <f t="shared" si="1252"/>
        <v>CONSISTENTE</v>
      </c>
      <c r="AK963" s="59" t="str">
        <f t="shared" si="1253"/>
        <v>CONSISTENTE</v>
      </c>
      <c r="AL963" s="59" t="str">
        <f t="shared" si="1254"/>
        <v>CONSISTENTE</v>
      </c>
      <c r="AM963" s="56">
        <v>0</v>
      </c>
      <c r="AN963" s="56">
        <v>0</v>
      </c>
      <c r="AO963" s="56">
        <v>0</v>
      </c>
      <c r="AP963" s="56">
        <v>0</v>
      </c>
      <c r="AQ963" s="56">
        <v>0</v>
      </c>
      <c r="AR963" s="56">
        <v>0</v>
      </c>
      <c r="AS963" s="59">
        <v>1</v>
      </c>
      <c r="AT963" s="59" t="str">
        <f t="shared" si="1255"/>
        <v>CONSISTENTE</v>
      </c>
      <c r="AU963" s="59" t="str">
        <f t="shared" si="1256"/>
        <v>CONSISTENTE</v>
      </c>
      <c r="AV963" s="59" t="str">
        <f t="shared" si="1257"/>
        <v>CONSISTENTE</v>
      </c>
      <c r="AW963" s="59" t="str">
        <f t="shared" si="1258"/>
        <v>CONSISTENTE</v>
      </c>
      <c r="AX963" s="59" t="str">
        <f t="shared" si="1259"/>
        <v>CONSISTENTE</v>
      </c>
      <c r="AY963" s="59" t="str">
        <f t="shared" si="1260"/>
        <v>CONSISTENTE</v>
      </c>
      <c r="AZ963" s="56">
        <v>0</v>
      </c>
      <c r="BA963" s="56">
        <v>0</v>
      </c>
      <c r="BB963" s="56">
        <v>0</v>
      </c>
      <c r="BC963" s="56">
        <v>0</v>
      </c>
      <c r="BD963" s="56">
        <v>0</v>
      </c>
      <c r="BE963" s="56">
        <v>0</v>
      </c>
      <c r="BF963" s="60">
        <v>1</v>
      </c>
      <c r="BG963" s="59" t="str">
        <f t="shared" si="1261"/>
        <v>CONSISTENTE</v>
      </c>
      <c r="BH963" s="59" t="str">
        <f t="shared" si="1262"/>
        <v>CONSISTENTE</v>
      </c>
      <c r="BI963" s="59" t="str">
        <f t="shared" si="1263"/>
        <v>CONSISTENTE</v>
      </c>
      <c r="BJ963" s="59" t="str">
        <f t="shared" si="1264"/>
        <v>CONSISTENTE</v>
      </c>
      <c r="BK963" s="59" t="str">
        <f t="shared" si="1265"/>
        <v>CONSISTENTE</v>
      </c>
      <c r="BL963" s="59" t="str">
        <f t="shared" si="1266"/>
        <v>CONSISTENTE</v>
      </c>
      <c r="BM963" s="59" t="str">
        <f t="shared" si="1267"/>
        <v>CONSISTENTE</v>
      </c>
      <c r="BN963" s="59" t="str">
        <f t="shared" si="1268"/>
        <v>CONSISTENTE</v>
      </c>
      <c r="BO963" s="59" t="str">
        <f t="shared" si="1269"/>
        <v>CONSISTENTE</v>
      </c>
      <c r="BP963" s="59" t="str">
        <f t="shared" si="1270"/>
        <v>CONSISTENTE</v>
      </c>
      <c r="BQ963" s="59" t="str">
        <f t="shared" si="1271"/>
        <v>CONSISTENTE</v>
      </c>
      <c r="BR963" s="59" t="str">
        <f t="shared" si="1272"/>
        <v>CONSISTENTE</v>
      </c>
      <c r="BS963" s="56">
        <v>0</v>
      </c>
      <c r="BT963" s="56">
        <v>0</v>
      </c>
      <c r="BU963" s="56">
        <v>0</v>
      </c>
      <c r="BV963" s="56">
        <v>0</v>
      </c>
      <c r="BW963" s="56">
        <v>0</v>
      </c>
      <c r="BX963" s="56">
        <v>0</v>
      </c>
      <c r="BY963" s="60">
        <v>1</v>
      </c>
      <c r="BZ963" s="59" t="str">
        <f t="shared" si="1273"/>
        <v>CONSISTENTE</v>
      </c>
      <c r="CA963" s="59" t="str">
        <f t="shared" si="1274"/>
        <v>CONSISTENTE</v>
      </c>
      <c r="CB963" s="59" t="str">
        <f t="shared" si="1275"/>
        <v>CONSISTENTE</v>
      </c>
      <c r="CC963" s="59" t="str">
        <f t="shared" si="1276"/>
        <v>CONSISTENTE</v>
      </c>
      <c r="CD963" s="59" t="str">
        <f t="shared" si="1277"/>
        <v>CONSISTENTE</v>
      </c>
      <c r="CE963" s="59" t="str">
        <f t="shared" si="1278"/>
        <v>CONSISTENTE</v>
      </c>
      <c r="CF963" s="56">
        <v>0</v>
      </c>
      <c r="CG963" s="56">
        <v>0</v>
      </c>
      <c r="CH963" s="56">
        <v>0</v>
      </c>
      <c r="CI963" s="56">
        <v>0</v>
      </c>
      <c r="CJ963" s="56">
        <v>0</v>
      </c>
      <c r="CK963" s="56">
        <v>0</v>
      </c>
      <c r="CL963" s="60">
        <v>1</v>
      </c>
      <c r="CM963" s="59" t="str">
        <f t="shared" si="1279"/>
        <v>CONSISTENTE</v>
      </c>
      <c r="CN963" s="59" t="str">
        <f t="shared" si="1280"/>
        <v>CONSISTENTE</v>
      </c>
      <c r="CO963" s="59" t="str">
        <f t="shared" si="1281"/>
        <v>CONSISTENTE</v>
      </c>
      <c r="CP963" s="59" t="str">
        <f t="shared" si="1282"/>
        <v>CONSISTENTE</v>
      </c>
      <c r="CQ963" s="59" t="str">
        <f t="shared" si="1283"/>
        <v>CONSISTENTE</v>
      </c>
      <c r="CR963" s="59" t="str">
        <f t="shared" si="1284"/>
        <v>CONSISTENTE</v>
      </c>
      <c r="CS963" s="59" t="str">
        <f t="shared" si="1285"/>
        <v>CONSISTENTE</v>
      </c>
      <c r="CT963" s="59" t="str">
        <f t="shared" si="1286"/>
        <v>CONSISTENTE</v>
      </c>
      <c r="CU963" s="59" t="str">
        <f t="shared" si="1287"/>
        <v>CONSISTENTE</v>
      </c>
      <c r="CV963" s="59" t="str">
        <f t="shared" si="1288"/>
        <v>CONSISTENTE</v>
      </c>
      <c r="CW963" s="59" t="str">
        <f t="shared" si="1289"/>
        <v>CONSISTENTE</v>
      </c>
      <c r="CX963" s="59" t="str">
        <f t="shared" si="1290"/>
        <v>CONSISTENTE</v>
      </c>
      <c r="CY963" s="56">
        <f t="shared" si="1291"/>
        <v>0</v>
      </c>
      <c r="CZ963" s="56">
        <f t="shared" si="1292"/>
        <v>0</v>
      </c>
      <c r="DA963" s="56">
        <f t="shared" si="1293"/>
        <v>0</v>
      </c>
      <c r="DB963" s="56">
        <f t="shared" si="1294"/>
        <v>0</v>
      </c>
      <c r="DC963" s="56">
        <f t="shared" si="1295"/>
        <v>0</v>
      </c>
      <c r="DD963" s="56">
        <f t="shared" si="1296"/>
        <v>0</v>
      </c>
      <c r="DE963" s="90">
        <f t="shared" si="1297"/>
        <v>0</v>
      </c>
      <c r="DF963" s="90">
        <f t="shared" si="1298"/>
        <v>0</v>
      </c>
      <c r="DG963" s="90">
        <f t="shared" si="1299"/>
        <v>0</v>
      </c>
      <c r="DH963" s="90">
        <f t="shared" si="1300"/>
        <v>0</v>
      </c>
      <c r="DI963" s="90">
        <f t="shared" si="1301"/>
        <v>0</v>
      </c>
      <c r="DJ963" s="98">
        <f t="shared" si="1302"/>
        <v>0</v>
      </c>
      <c r="DK963" s="103">
        <f t="shared" si="1303"/>
        <v>0</v>
      </c>
      <c r="DL963" s="91">
        <f t="shared" si="1304"/>
        <v>0</v>
      </c>
      <c r="DM963" s="91">
        <f t="shared" si="1305"/>
        <v>0</v>
      </c>
      <c r="DN963" s="91">
        <f t="shared" si="1306"/>
        <v>0</v>
      </c>
      <c r="DO963" s="91">
        <f t="shared" si="1307"/>
        <v>0</v>
      </c>
      <c r="DP963" s="91">
        <f t="shared" si="1308"/>
        <v>0</v>
      </c>
      <c r="DQ963" s="125" t="str">
        <f t="shared" si="1309"/>
        <v>CONSISTENTE</v>
      </c>
      <c r="DR963" s="147">
        <v>0</v>
      </c>
      <c r="DS963" s="147">
        <v>0</v>
      </c>
      <c r="DT963" s="147">
        <v>0</v>
      </c>
      <c r="DU963" s="147">
        <v>0</v>
      </c>
      <c r="DV963" s="147">
        <v>0</v>
      </c>
      <c r="DW963" s="147">
        <v>0</v>
      </c>
      <c r="DX963" s="59">
        <f>+VLOOKUP($E963,'[2]Ejecución I Semestre 2016'!$B$11:$X$1115,10,FALSE)</f>
        <v>0</v>
      </c>
      <c r="DY963" s="68" t="str">
        <f t="shared" si="1310"/>
        <v>CONSISTENTE</v>
      </c>
      <c r="DZ963" s="68" t="str">
        <f t="shared" si="1311"/>
        <v>CONSISTENTE</v>
      </c>
      <c r="EA963" s="68" t="str">
        <f t="shared" si="1312"/>
        <v>CONSISTENTE</v>
      </c>
      <c r="EB963" s="68" t="str">
        <f t="shared" si="1313"/>
        <v>CONSISTENTE</v>
      </c>
      <c r="EC963" s="68" t="str">
        <f t="shared" si="1314"/>
        <v>CONSISTENTE</v>
      </c>
      <c r="ED963" s="68" t="str">
        <f t="shared" si="1315"/>
        <v>CONSISTENTE</v>
      </c>
      <c r="EE963" s="132">
        <f t="shared" si="1316"/>
        <v>0</v>
      </c>
      <c r="EF963" s="131">
        <f t="shared" si="1317"/>
        <v>0</v>
      </c>
      <c r="EG963" s="131">
        <f t="shared" si="1318"/>
        <v>0</v>
      </c>
      <c r="EH963" s="131">
        <f t="shared" si="1319"/>
        <v>0</v>
      </c>
      <c r="EI963" s="131">
        <f t="shared" si="1320"/>
        <v>0</v>
      </c>
      <c r="EJ963" s="131">
        <f t="shared" si="1321"/>
        <v>0</v>
      </c>
      <c r="EK963" s="131">
        <f t="shared" si="1324"/>
        <v>0</v>
      </c>
      <c r="EL963" s="60">
        <f t="shared" si="1325"/>
        <v>0</v>
      </c>
      <c r="EM963" s="60">
        <f t="shared" si="1326"/>
        <v>0</v>
      </c>
      <c r="EN963" s="60">
        <f t="shared" si="1327"/>
        <v>0</v>
      </c>
      <c r="EO963" s="60">
        <f t="shared" si="1328"/>
        <v>0</v>
      </c>
      <c r="EP963" s="60">
        <f t="shared" si="1329"/>
        <v>0</v>
      </c>
      <c r="EQ963" s="90" t="str">
        <f t="shared" si="1330"/>
        <v>CONSISTENTE</v>
      </c>
    </row>
    <row r="964" spans="1:147" ht="15" customHeight="1" x14ac:dyDescent="0.2">
      <c r="A964" s="53" t="s">
        <v>1735</v>
      </c>
      <c r="B964" s="56">
        <f t="shared" si="1322"/>
        <v>0</v>
      </c>
      <c r="C964" s="59" t="str">
        <f t="shared" si="1323"/>
        <v>NO</v>
      </c>
      <c r="E964" s="53" t="s">
        <v>1848</v>
      </c>
      <c r="F964" s="55" t="s">
        <v>788</v>
      </c>
      <c r="G964" s="61" t="s">
        <v>1849</v>
      </c>
      <c r="H964" s="56">
        <v>181399880</v>
      </c>
      <c r="I964" s="56">
        <v>170203554</v>
      </c>
      <c r="J964" s="56">
        <v>0</v>
      </c>
      <c r="K964" s="56">
        <v>11196326</v>
      </c>
      <c r="L964" s="56">
        <v>0</v>
      </c>
      <c r="M964" s="56">
        <v>0</v>
      </c>
      <c r="N964" s="57">
        <v>0</v>
      </c>
      <c r="O964" s="58">
        <f t="shared" si="1245"/>
        <v>0</v>
      </c>
      <c r="P964" s="59" t="str">
        <f t="shared" si="1246"/>
        <v>CONSISTENTE</v>
      </c>
      <c r="Q964" s="87" t="str">
        <f t="shared" si="1247"/>
        <v>OK</v>
      </c>
      <c r="R964" s="56">
        <v>0</v>
      </c>
      <c r="S964" s="56">
        <v>0</v>
      </c>
      <c r="T964" s="56">
        <v>0</v>
      </c>
      <c r="U964" s="56">
        <v>0</v>
      </c>
      <c r="V964" s="56">
        <v>0</v>
      </c>
      <c r="W964" s="59" t="s">
        <v>2314</v>
      </c>
      <c r="X964" s="59" t="s">
        <v>2312</v>
      </c>
      <c r="Y964" s="59" t="str">
        <f t="shared" si="1248"/>
        <v>CONSISTENTE</v>
      </c>
      <c r="Z964" s="59" t="str">
        <f t="shared" si="1333"/>
        <v/>
      </c>
      <c r="AA964" s="66">
        <f>+VLOOKUP($E964,'[1]PLAN DE APLICACIÓN'!$B$11:$V$1115,16,FALSE)</f>
        <v>0</v>
      </c>
      <c r="AB964" s="66">
        <f>+VLOOKUP($E964,'[1]PLAN DE APLICACIÓN'!$B$11:$V$1115,17,FALSE)</f>
        <v>0</v>
      </c>
      <c r="AC964" s="66">
        <f>+VLOOKUP($E964,'[1]PLAN DE APLICACIÓN'!$B$11:$V$1115,18,FALSE)</f>
        <v>0</v>
      </c>
      <c r="AD964" s="66">
        <f>+VLOOKUP($E964,'[1]PLAN DE APLICACIÓN'!$B$11:$V$1115,19,FALSE)</f>
        <v>0</v>
      </c>
      <c r="AE964" s="66">
        <f>+VLOOKUP($E964,'[1]PLAN DE APLICACIÓN'!$B$11:$V$1115,20,FALSE)</f>
        <v>0</v>
      </c>
      <c r="AF964" s="66">
        <f>+VLOOKUP($E964,'[1]PLAN DE APLICACIÓN'!$B$11:$V$1115,21,FALSE)</f>
        <v>0</v>
      </c>
      <c r="AG964" s="59" t="str">
        <f t="shared" si="1249"/>
        <v>CONSISTENTE</v>
      </c>
      <c r="AH964" s="59" t="str">
        <f t="shared" si="1250"/>
        <v>CONSISTENTE</v>
      </c>
      <c r="AI964" s="59" t="str">
        <f t="shared" si="1251"/>
        <v>CONSISTENTE</v>
      </c>
      <c r="AJ964" s="59" t="str">
        <f t="shared" si="1252"/>
        <v>CONSISTENTE</v>
      </c>
      <c r="AK964" s="59" t="str">
        <f t="shared" si="1253"/>
        <v>CONSISTENTE</v>
      </c>
      <c r="AL964" s="59" t="str">
        <f t="shared" si="1254"/>
        <v>CONSISTENTE</v>
      </c>
      <c r="AM964" s="56">
        <v>0</v>
      </c>
      <c r="AN964" s="56">
        <v>0</v>
      </c>
      <c r="AO964" s="56">
        <v>0</v>
      </c>
      <c r="AP964" s="56">
        <v>0</v>
      </c>
      <c r="AQ964" s="56">
        <v>0</v>
      </c>
      <c r="AR964" s="56">
        <v>0</v>
      </c>
      <c r="AS964" s="59">
        <v>1</v>
      </c>
      <c r="AT964" s="59" t="str">
        <f t="shared" si="1255"/>
        <v>CONSISTENTE</v>
      </c>
      <c r="AU964" s="59" t="str">
        <f t="shared" si="1256"/>
        <v>CONSISTENTE</v>
      </c>
      <c r="AV964" s="59" t="str">
        <f t="shared" si="1257"/>
        <v>CONSISTENTE</v>
      </c>
      <c r="AW964" s="59" t="str">
        <f t="shared" si="1258"/>
        <v>CONSISTENTE</v>
      </c>
      <c r="AX964" s="59" t="str">
        <f t="shared" si="1259"/>
        <v>CONSISTENTE</v>
      </c>
      <c r="AY964" s="59" t="str">
        <f t="shared" si="1260"/>
        <v>CONSISTENTE</v>
      </c>
      <c r="AZ964" s="56">
        <v>0</v>
      </c>
      <c r="BA964" s="56">
        <v>0</v>
      </c>
      <c r="BB964" s="56">
        <v>0</v>
      </c>
      <c r="BC964" s="56">
        <v>0</v>
      </c>
      <c r="BD964" s="56">
        <v>0</v>
      </c>
      <c r="BE964" s="56">
        <v>0</v>
      </c>
      <c r="BF964" s="60">
        <v>1</v>
      </c>
      <c r="BG964" s="59" t="str">
        <f t="shared" si="1261"/>
        <v>CONSISTENTE</v>
      </c>
      <c r="BH964" s="59" t="str">
        <f t="shared" si="1262"/>
        <v>CONSISTENTE</v>
      </c>
      <c r="BI964" s="59" t="str">
        <f t="shared" si="1263"/>
        <v>CONSISTENTE</v>
      </c>
      <c r="BJ964" s="59" t="str">
        <f t="shared" si="1264"/>
        <v>CONSISTENTE</v>
      </c>
      <c r="BK964" s="59" t="str">
        <f t="shared" si="1265"/>
        <v>CONSISTENTE</v>
      </c>
      <c r="BL964" s="59" t="str">
        <f t="shared" si="1266"/>
        <v>CONSISTENTE</v>
      </c>
      <c r="BM964" s="59" t="str">
        <f t="shared" si="1267"/>
        <v>CONSISTENTE</v>
      </c>
      <c r="BN964" s="59" t="str">
        <f t="shared" si="1268"/>
        <v>CONSISTENTE</v>
      </c>
      <c r="BO964" s="59" t="str">
        <f t="shared" si="1269"/>
        <v>CONSISTENTE</v>
      </c>
      <c r="BP964" s="59" t="str">
        <f t="shared" si="1270"/>
        <v>CONSISTENTE</v>
      </c>
      <c r="BQ964" s="59" t="str">
        <f t="shared" si="1271"/>
        <v>CONSISTENTE</v>
      </c>
      <c r="BR964" s="59" t="str">
        <f t="shared" si="1272"/>
        <v>CONSISTENTE</v>
      </c>
      <c r="BS964" s="56">
        <v>0</v>
      </c>
      <c r="BT964" s="56">
        <v>0</v>
      </c>
      <c r="BU964" s="56">
        <v>0</v>
      </c>
      <c r="BV964" s="56">
        <v>0</v>
      </c>
      <c r="BW964" s="56">
        <v>0</v>
      </c>
      <c r="BX964" s="56">
        <v>0</v>
      </c>
      <c r="BY964" s="60">
        <v>1</v>
      </c>
      <c r="BZ964" s="59" t="str">
        <f t="shared" si="1273"/>
        <v>CONSISTENTE</v>
      </c>
      <c r="CA964" s="59" t="str">
        <f t="shared" si="1274"/>
        <v>CONSISTENTE</v>
      </c>
      <c r="CB964" s="59" t="str">
        <f t="shared" si="1275"/>
        <v>CONSISTENTE</v>
      </c>
      <c r="CC964" s="59" t="str">
        <f t="shared" si="1276"/>
        <v>CONSISTENTE</v>
      </c>
      <c r="CD964" s="59" t="str">
        <f t="shared" si="1277"/>
        <v>CONSISTENTE</v>
      </c>
      <c r="CE964" s="59" t="str">
        <f t="shared" si="1278"/>
        <v>CONSISTENTE</v>
      </c>
      <c r="CF964" s="56">
        <v>0</v>
      </c>
      <c r="CG964" s="56">
        <v>0</v>
      </c>
      <c r="CH964" s="56">
        <v>0</v>
      </c>
      <c r="CI964" s="56">
        <v>0</v>
      </c>
      <c r="CJ964" s="56">
        <v>0</v>
      </c>
      <c r="CK964" s="56">
        <v>0</v>
      </c>
      <c r="CL964" s="60">
        <v>1</v>
      </c>
      <c r="CM964" s="59" t="str">
        <f t="shared" si="1279"/>
        <v>CONSISTENTE</v>
      </c>
      <c r="CN964" s="59" t="str">
        <f t="shared" si="1280"/>
        <v>CONSISTENTE</v>
      </c>
      <c r="CO964" s="59" t="str">
        <f t="shared" si="1281"/>
        <v>CONSISTENTE</v>
      </c>
      <c r="CP964" s="59" t="str">
        <f t="shared" si="1282"/>
        <v>CONSISTENTE</v>
      </c>
      <c r="CQ964" s="59" t="str">
        <f t="shared" si="1283"/>
        <v>CONSISTENTE</v>
      </c>
      <c r="CR964" s="59" t="str">
        <f t="shared" si="1284"/>
        <v>CONSISTENTE</v>
      </c>
      <c r="CS964" s="59" t="str">
        <f t="shared" si="1285"/>
        <v>CONSISTENTE</v>
      </c>
      <c r="CT964" s="59" t="str">
        <f t="shared" si="1286"/>
        <v>CONSISTENTE</v>
      </c>
      <c r="CU964" s="59" t="str">
        <f t="shared" si="1287"/>
        <v>CONSISTENTE</v>
      </c>
      <c r="CV964" s="59" t="str">
        <f t="shared" si="1288"/>
        <v>CONSISTENTE</v>
      </c>
      <c r="CW964" s="59" t="str">
        <f t="shared" si="1289"/>
        <v>CONSISTENTE</v>
      </c>
      <c r="CX964" s="59" t="str">
        <f t="shared" si="1290"/>
        <v>CONSISTENTE</v>
      </c>
      <c r="CY964" s="56">
        <f t="shared" si="1291"/>
        <v>0</v>
      </c>
      <c r="CZ964" s="56">
        <f t="shared" si="1292"/>
        <v>0</v>
      </c>
      <c r="DA964" s="56">
        <f t="shared" si="1293"/>
        <v>0</v>
      </c>
      <c r="DB964" s="56">
        <f t="shared" si="1294"/>
        <v>0</v>
      </c>
      <c r="DC964" s="56">
        <f t="shared" si="1295"/>
        <v>0</v>
      </c>
      <c r="DD964" s="56">
        <f t="shared" si="1296"/>
        <v>0</v>
      </c>
      <c r="DE964" s="90">
        <f t="shared" si="1297"/>
        <v>0</v>
      </c>
      <c r="DF964" s="90">
        <f t="shared" si="1298"/>
        <v>0</v>
      </c>
      <c r="DG964" s="90">
        <f t="shared" si="1299"/>
        <v>0</v>
      </c>
      <c r="DH964" s="90">
        <f t="shared" si="1300"/>
        <v>0</v>
      </c>
      <c r="DI964" s="90">
        <f t="shared" si="1301"/>
        <v>0</v>
      </c>
      <c r="DJ964" s="98">
        <f t="shared" si="1302"/>
        <v>0</v>
      </c>
      <c r="DK964" s="103">
        <f t="shared" si="1303"/>
        <v>0</v>
      </c>
      <c r="DL964" s="91">
        <f t="shared" si="1304"/>
        <v>0</v>
      </c>
      <c r="DM964" s="91">
        <f t="shared" si="1305"/>
        <v>0</v>
      </c>
      <c r="DN964" s="91">
        <f t="shared" si="1306"/>
        <v>0</v>
      </c>
      <c r="DO964" s="91">
        <f t="shared" si="1307"/>
        <v>0</v>
      </c>
      <c r="DP964" s="91">
        <f t="shared" si="1308"/>
        <v>0</v>
      </c>
      <c r="DQ964" s="125" t="str">
        <f t="shared" si="1309"/>
        <v>CONSISTENTE</v>
      </c>
      <c r="DR964" s="147">
        <v>0</v>
      </c>
      <c r="DS964" s="147">
        <v>0</v>
      </c>
      <c r="DT964" s="147">
        <v>0</v>
      </c>
      <c r="DU964" s="147">
        <v>0</v>
      </c>
      <c r="DV964" s="147">
        <v>0</v>
      </c>
      <c r="DW964" s="147">
        <v>0</v>
      </c>
      <c r="DX964" s="59">
        <f>+VLOOKUP($E964,'[2]Ejecución I Semestre 2016'!$B$11:$X$1115,10,FALSE)</f>
        <v>0</v>
      </c>
      <c r="DY964" s="68" t="str">
        <f t="shared" si="1310"/>
        <v>CONSISTENTE</v>
      </c>
      <c r="DZ964" s="68" t="str">
        <f t="shared" si="1311"/>
        <v>CONSISTENTE</v>
      </c>
      <c r="EA964" s="68" t="str">
        <f t="shared" si="1312"/>
        <v>CONSISTENTE</v>
      </c>
      <c r="EB964" s="68" t="str">
        <f t="shared" si="1313"/>
        <v>CONSISTENTE</v>
      </c>
      <c r="EC964" s="68" t="str">
        <f t="shared" si="1314"/>
        <v>CONSISTENTE</v>
      </c>
      <c r="ED964" s="68" t="str">
        <f t="shared" si="1315"/>
        <v>CONSISTENTE</v>
      </c>
      <c r="EE964" s="132">
        <f t="shared" si="1316"/>
        <v>0</v>
      </c>
      <c r="EF964" s="131">
        <f t="shared" si="1317"/>
        <v>0</v>
      </c>
      <c r="EG964" s="131">
        <f t="shared" si="1318"/>
        <v>0</v>
      </c>
      <c r="EH964" s="131">
        <f t="shared" si="1319"/>
        <v>0</v>
      </c>
      <c r="EI964" s="131">
        <f t="shared" si="1320"/>
        <v>0</v>
      </c>
      <c r="EJ964" s="131">
        <f t="shared" si="1321"/>
        <v>0</v>
      </c>
      <c r="EK964" s="131">
        <f t="shared" si="1324"/>
        <v>0</v>
      </c>
      <c r="EL964" s="60">
        <f t="shared" si="1325"/>
        <v>0</v>
      </c>
      <c r="EM964" s="60">
        <f t="shared" si="1326"/>
        <v>0</v>
      </c>
      <c r="EN964" s="60">
        <f t="shared" si="1327"/>
        <v>0</v>
      </c>
      <c r="EO964" s="60">
        <f t="shared" si="1328"/>
        <v>0</v>
      </c>
      <c r="EP964" s="60">
        <f t="shared" si="1329"/>
        <v>0</v>
      </c>
      <c r="EQ964" s="90" t="str">
        <f t="shared" si="1330"/>
        <v>CONSISTENTE</v>
      </c>
    </row>
    <row r="965" spans="1:147" ht="15" customHeight="1" x14ac:dyDescent="0.2">
      <c r="A965" s="53" t="s">
        <v>1737</v>
      </c>
      <c r="B965" s="56">
        <f t="shared" si="1322"/>
        <v>0</v>
      </c>
      <c r="C965" s="59" t="str">
        <f t="shared" si="1323"/>
        <v>NO</v>
      </c>
      <c r="E965" s="62" t="s">
        <v>1850</v>
      </c>
      <c r="F965" s="55" t="s">
        <v>788</v>
      </c>
      <c r="G965" s="55" t="s">
        <v>194</v>
      </c>
      <c r="H965" s="56">
        <v>23001549</v>
      </c>
      <c r="I965" s="56">
        <v>0</v>
      </c>
      <c r="J965" s="56">
        <v>0</v>
      </c>
      <c r="K965" s="56">
        <v>23001549</v>
      </c>
      <c r="L965" s="56">
        <v>0</v>
      </c>
      <c r="M965" s="56">
        <v>0</v>
      </c>
      <c r="N965" s="57">
        <v>0</v>
      </c>
      <c r="O965" s="58">
        <f t="shared" si="1245"/>
        <v>0</v>
      </c>
      <c r="P965" s="59" t="str">
        <f t="shared" si="1246"/>
        <v>CONSISTENTE</v>
      </c>
      <c r="Q965" s="87" t="str">
        <f t="shared" si="1247"/>
        <v>OK</v>
      </c>
      <c r="R965" s="56">
        <v>0</v>
      </c>
      <c r="S965" s="56">
        <v>0</v>
      </c>
      <c r="T965" s="56">
        <v>0</v>
      </c>
      <c r="U965" s="56">
        <v>0</v>
      </c>
      <c r="V965" s="56">
        <v>0</v>
      </c>
      <c r="W965" s="59" t="s">
        <v>2314</v>
      </c>
      <c r="X965" s="59" t="s">
        <v>2312</v>
      </c>
      <c r="Y965" s="59" t="str">
        <f t="shared" si="1248"/>
        <v>CONSISTENTE</v>
      </c>
      <c r="Z965" s="59" t="str">
        <f t="shared" si="1333"/>
        <v/>
      </c>
      <c r="AA965" s="66">
        <f>+VLOOKUP($E965,'[1]PLAN DE APLICACIÓN'!$B$11:$V$1115,16,FALSE)</f>
        <v>0</v>
      </c>
      <c r="AB965" s="66">
        <f>+VLOOKUP($E965,'[1]PLAN DE APLICACIÓN'!$B$11:$V$1115,17,FALSE)</f>
        <v>0</v>
      </c>
      <c r="AC965" s="66">
        <f>+VLOOKUP($E965,'[1]PLAN DE APLICACIÓN'!$B$11:$V$1115,18,FALSE)</f>
        <v>0</v>
      </c>
      <c r="AD965" s="66">
        <f>+VLOOKUP($E965,'[1]PLAN DE APLICACIÓN'!$B$11:$V$1115,19,FALSE)</f>
        <v>0</v>
      </c>
      <c r="AE965" s="66">
        <f>+VLOOKUP($E965,'[1]PLAN DE APLICACIÓN'!$B$11:$V$1115,20,FALSE)</f>
        <v>0</v>
      </c>
      <c r="AF965" s="66">
        <f>+VLOOKUP($E965,'[1]PLAN DE APLICACIÓN'!$B$11:$V$1115,21,FALSE)</f>
        <v>0</v>
      </c>
      <c r="AG965" s="59" t="str">
        <f t="shared" si="1249"/>
        <v>CONSISTENTE</v>
      </c>
      <c r="AH965" s="59" t="str">
        <f t="shared" si="1250"/>
        <v>CONSISTENTE</v>
      </c>
      <c r="AI965" s="59" t="str">
        <f t="shared" si="1251"/>
        <v>CONSISTENTE</v>
      </c>
      <c r="AJ965" s="59" t="str">
        <f t="shared" si="1252"/>
        <v>CONSISTENTE</v>
      </c>
      <c r="AK965" s="59" t="str">
        <f t="shared" si="1253"/>
        <v>CONSISTENTE</v>
      </c>
      <c r="AL965" s="59" t="str">
        <f t="shared" si="1254"/>
        <v>CONSISTENTE</v>
      </c>
      <c r="AM965" s="56">
        <v>0</v>
      </c>
      <c r="AN965" s="56">
        <v>0</v>
      </c>
      <c r="AO965" s="56">
        <v>0</v>
      </c>
      <c r="AP965" s="56">
        <v>0</v>
      </c>
      <c r="AQ965" s="56">
        <v>0</v>
      </c>
      <c r="AR965" s="56">
        <v>0</v>
      </c>
      <c r="AS965" s="59">
        <v>1</v>
      </c>
      <c r="AT965" s="59" t="str">
        <f t="shared" si="1255"/>
        <v>CONSISTENTE</v>
      </c>
      <c r="AU965" s="59" t="str">
        <f t="shared" si="1256"/>
        <v>CONSISTENTE</v>
      </c>
      <c r="AV965" s="59" t="str">
        <f t="shared" si="1257"/>
        <v>CONSISTENTE</v>
      </c>
      <c r="AW965" s="59" t="str">
        <f t="shared" si="1258"/>
        <v>CONSISTENTE</v>
      </c>
      <c r="AX965" s="59" t="str">
        <f t="shared" si="1259"/>
        <v>CONSISTENTE</v>
      </c>
      <c r="AY965" s="59" t="str">
        <f t="shared" si="1260"/>
        <v>CONSISTENTE</v>
      </c>
      <c r="AZ965" s="56">
        <v>0</v>
      </c>
      <c r="BA965" s="56">
        <v>0</v>
      </c>
      <c r="BB965" s="56">
        <v>0</v>
      </c>
      <c r="BC965" s="56">
        <v>0</v>
      </c>
      <c r="BD965" s="56">
        <v>0</v>
      </c>
      <c r="BE965" s="56">
        <v>0</v>
      </c>
      <c r="BF965" s="60">
        <v>1</v>
      </c>
      <c r="BG965" s="59" t="str">
        <f t="shared" si="1261"/>
        <v>CONSISTENTE</v>
      </c>
      <c r="BH965" s="59" t="str">
        <f t="shared" si="1262"/>
        <v>CONSISTENTE</v>
      </c>
      <c r="BI965" s="59" t="str">
        <f t="shared" si="1263"/>
        <v>CONSISTENTE</v>
      </c>
      <c r="BJ965" s="59" t="str">
        <f t="shared" si="1264"/>
        <v>CONSISTENTE</v>
      </c>
      <c r="BK965" s="59" t="str">
        <f t="shared" si="1265"/>
        <v>CONSISTENTE</v>
      </c>
      <c r="BL965" s="59" t="str">
        <f t="shared" si="1266"/>
        <v>CONSISTENTE</v>
      </c>
      <c r="BM965" s="59" t="str">
        <f t="shared" si="1267"/>
        <v>CONSISTENTE</v>
      </c>
      <c r="BN965" s="59" t="str">
        <f t="shared" si="1268"/>
        <v>CONSISTENTE</v>
      </c>
      <c r="BO965" s="59" t="str">
        <f t="shared" si="1269"/>
        <v>CONSISTENTE</v>
      </c>
      <c r="BP965" s="59" t="str">
        <f t="shared" si="1270"/>
        <v>CONSISTENTE</v>
      </c>
      <c r="BQ965" s="59" t="str">
        <f t="shared" si="1271"/>
        <v>CONSISTENTE</v>
      </c>
      <c r="BR965" s="59" t="str">
        <f t="shared" si="1272"/>
        <v>CONSISTENTE</v>
      </c>
      <c r="BS965" s="56">
        <v>0</v>
      </c>
      <c r="BT965" s="56">
        <v>0</v>
      </c>
      <c r="BU965" s="56">
        <v>0</v>
      </c>
      <c r="BV965" s="56">
        <v>0</v>
      </c>
      <c r="BW965" s="56">
        <v>0</v>
      </c>
      <c r="BX965" s="56">
        <v>0</v>
      </c>
      <c r="BY965" s="60">
        <v>0</v>
      </c>
      <c r="BZ965" s="59" t="str">
        <f t="shared" si="1273"/>
        <v>CONSISTENTE</v>
      </c>
      <c r="CA965" s="59" t="str">
        <f t="shared" si="1274"/>
        <v>CONSISTENTE</v>
      </c>
      <c r="CB965" s="59" t="str">
        <f t="shared" si="1275"/>
        <v>CONSISTENTE</v>
      </c>
      <c r="CC965" s="59" t="str">
        <f t="shared" si="1276"/>
        <v>CONSISTENTE</v>
      </c>
      <c r="CD965" s="59" t="str">
        <f t="shared" si="1277"/>
        <v>CONSISTENTE</v>
      </c>
      <c r="CE965" s="59" t="str">
        <f t="shared" si="1278"/>
        <v>CONSISTENTE</v>
      </c>
      <c r="CF965" s="56">
        <v>0</v>
      </c>
      <c r="CG965" s="56">
        <v>0</v>
      </c>
      <c r="CH965" s="56">
        <v>0</v>
      </c>
      <c r="CI965" s="56">
        <v>0</v>
      </c>
      <c r="CJ965" s="56">
        <v>0</v>
      </c>
      <c r="CK965" s="56">
        <v>0</v>
      </c>
      <c r="CL965" s="60">
        <v>0</v>
      </c>
      <c r="CM965" s="59" t="str">
        <f t="shared" si="1279"/>
        <v>CONSISTENTE</v>
      </c>
      <c r="CN965" s="59" t="str">
        <f t="shared" si="1280"/>
        <v>CONSISTENTE</v>
      </c>
      <c r="CO965" s="59" t="str">
        <f t="shared" si="1281"/>
        <v>CONSISTENTE</v>
      </c>
      <c r="CP965" s="59" t="str">
        <f t="shared" si="1282"/>
        <v>CONSISTENTE</v>
      </c>
      <c r="CQ965" s="59" t="str">
        <f t="shared" si="1283"/>
        <v>CONSISTENTE</v>
      </c>
      <c r="CR965" s="59" t="str">
        <f t="shared" si="1284"/>
        <v>CONSISTENTE</v>
      </c>
      <c r="CS965" s="59" t="str">
        <f t="shared" si="1285"/>
        <v>CONSISTENTE</v>
      </c>
      <c r="CT965" s="59" t="str">
        <f t="shared" si="1286"/>
        <v>CONSISTENTE</v>
      </c>
      <c r="CU965" s="59" t="str">
        <f t="shared" si="1287"/>
        <v>CONSISTENTE</v>
      </c>
      <c r="CV965" s="59" t="str">
        <f t="shared" si="1288"/>
        <v>CONSISTENTE</v>
      </c>
      <c r="CW965" s="59" t="str">
        <f t="shared" si="1289"/>
        <v>CONSISTENTE</v>
      </c>
      <c r="CX965" s="59" t="str">
        <f t="shared" si="1290"/>
        <v>CONSISTENTE</v>
      </c>
      <c r="CY965" s="56">
        <f t="shared" si="1291"/>
        <v>0</v>
      </c>
      <c r="CZ965" s="56">
        <f t="shared" si="1292"/>
        <v>0</v>
      </c>
      <c r="DA965" s="56">
        <f t="shared" si="1293"/>
        <v>0</v>
      </c>
      <c r="DB965" s="56">
        <f t="shared" si="1294"/>
        <v>0</v>
      </c>
      <c r="DC965" s="56">
        <f t="shared" si="1295"/>
        <v>0</v>
      </c>
      <c r="DD965" s="56">
        <f t="shared" si="1296"/>
        <v>0</v>
      </c>
      <c r="DE965" s="90">
        <f t="shared" si="1297"/>
        <v>0</v>
      </c>
      <c r="DF965" s="90">
        <f t="shared" si="1298"/>
        <v>0</v>
      </c>
      <c r="DG965" s="90">
        <f t="shared" si="1299"/>
        <v>0</v>
      </c>
      <c r="DH965" s="90">
        <f t="shared" si="1300"/>
        <v>0</v>
      </c>
      <c r="DI965" s="90">
        <f t="shared" si="1301"/>
        <v>0</v>
      </c>
      <c r="DJ965" s="98">
        <f t="shared" si="1302"/>
        <v>0</v>
      </c>
      <c r="DK965" s="103">
        <f t="shared" si="1303"/>
        <v>0</v>
      </c>
      <c r="DL965" s="91">
        <f t="shared" si="1304"/>
        <v>0</v>
      </c>
      <c r="DM965" s="91">
        <f t="shared" si="1305"/>
        <v>0</v>
      </c>
      <c r="DN965" s="91">
        <f t="shared" si="1306"/>
        <v>0</v>
      </c>
      <c r="DO965" s="91">
        <f t="shared" si="1307"/>
        <v>0</v>
      </c>
      <c r="DP965" s="91">
        <f t="shared" si="1308"/>
        <v>0</v>
      </c>
      <c r="DQ965" s="125" t="str">
        <f t="shared" si="1309"/>
        <v>CONSISTENTE</v>
      </c>
      <c r="DR965" s="147">
        <v>0</v>
      </c>
      <c r="DS965" s="147">
        <v>0</v>
      </c>
      <c r="DT965" s="147">
        <v>0</v>
      </c>
      <c r="DU965" s="147">
        <v>0</v>
      </c>
      <c r="DV965" s="147">
        <v>0</v>
      </c>
      <c r="DW965" s="147">
        <v>0</v>
      </c>
      <c r="DX965" s="59">
        <f>+VLOOKUP($E965,'[2]Ejecución I Semestre 2016'!$B$11:$X$1115,10,FALSE)</f>
        <v>0</v>
      </c>
      <c r="DY965" s="68" t="str">
        <f t="shared" si="1310"/>
        <v>CONSISTENTE</v>
      </c>
      <c r="DZ965" s="68" t="str">
        <f t="shared" si="1311"/>
        <v>CONSISTENTE</v>
      </c>
      <c r="EA965" s="68" t="str">
        <f t="shared" si="1312"/>
        <v>CONSISTENTE</v>
      </c>
      <c r="EB965" s="68" t="str">
        <f t="shared" si="1313"/>
        <v>CONSISTENTE</v>
      </c>
      <c r="EC965" s="68" t="str">
        <f t="shared" si="1314"/>
        <v>CONSISTENTE</v>
      </c>
      <c r="ED965" s="68" t="str">
        <f t="shared" si="1315"/>
        <v>CONSISTENTE</v>
      </c>
      <c r="EE965" s="132">
        <f t="shared" si="1316"/>
        <v>0</v>
      </c>
      <c r="EF965" s="131">
        <f t="shared" si="1317"/>
        <v>0</v>
      </c>
      <c r="EG965" s="131">
        <f t="shared" si="1318"/>
        <v>0</v>
      </c>
      <c r="EH965" s="131">
        <f t="shared" si="1319"/>
        <v>0</v>
      </c>
      <c r="EI965" s="131">
        <f t="shared" si="1320"/>
        <v>0</v>
      </c>
      <c r="EJ965" s="131">
        <f t="shared" si="1321"/>
        <v>0</v>
      </c>
      <c r="EK965" s="131">
        <f t="shared" si="1324"/>
        <v>0</v>
      </c>
      <c r="EL965" s="60">
        <f t="shared" si="1325"/>
        <v>0</v>
      </c>
      <c r="EM965" s="60">
        <f t="shared" si="1326"/>
        <v>0</v>
      </c>
      <c r="EN965" s="60">
        <f t="shared" si="1327"/>
        <v>0</v>
      </c>
      <c r="EO965" s="60">
        <f t="shared" si="1328"/>
        <v>0</v>
      </c>
      <c r="EP965" s="60">
        <f t="shared" si="1329"/>
        <v>0</v>
      </c>
      <c r="EQ965" s="90" t="str">
        <f t="shared" si="1330"/>
        <v>CONSISTENTE</v>
      </c>
    </row>
    <row r="966" spans="1:147" ht="15" customHeight="1" x14ac:dyDescent="0.2">
      <c r="A966" s="53" t="s">
        <v>1739</v>
      </c>
      <c r="B966" s="56">
        <f t="shared" si="1322"/>
        <v>0</v>
      </c>
      <c r="C966" s="59" t="str">
        <f t="shared" si="1323"/>
        <v>NO</v>
      </c>
      <c r="E966" s="53" t="s">
        <v>1851</v>
      </c>
      <c r="F966" s="55" t="s">
        <v>788</v>
      </c>
      <c r="G966" s="61" t="s">
        <v>1852</v>
      </c>
      <c r="H966" s="56">
        <v>13625336.789999999</v>
      </c>
      <c r="I966" s="56">
        <v>0</v>
      </c>
      <c r="J966" s="56">
        <v>0</v>
      </c>
      <c r="K966" s="56">
        <v>13625336.789999999</v>
      </c>
      <c r="L966" s="56">
        <v>0</v>
      </c>
      <c r="M966" s="56">
        <v>0</v>
      </c>
      <c r="N966" s="57">
        <v>0</v>
      </c>
      <c r="O966" s="58">
        <f t="shared" si="1245"/>
        <v>0</v>
      </c>
      <c r="P966" s="59" t="str">
        <f t="shared" si="1246"/>
        <v>CONSISTENTE</v>
      </c>
      <c r="Q966" s="87" t="str">
        <f t="shared" si="1247"/>
        <v>OK</v>
      </c>
      <c r="R966" s="56">
        <v>0</v>
      </c>
      <c r="S966" s="56">
        <v>0</v>
      </c>
      <c r="T966" s="56">
        <v>0</v>
      </c>
      <c r="U966" s="56">
        <v>0</v>
      </c>
      <c r="V966" s="56">
        <v>0</v>
      </c>
      <c r="W966" s="59" t="s">
        <v>2314</v>
      </c>
      <c r="X966" s="59" t="s">
        <v>2312</v>
      </c>
      <c r="Y966" s="59" t="str">
        <f t="shared" si="1248"/>
        <v>CONSISTENTE</v>
      </c>
      <c r="Z966" s="59" t="str">
        <f t="shared" si="1333"/>
        <v/>
      </c>
      <c r="AA966" s="66">
        <f>+VLOOKUP($E966,'[1]PLAN DE APLICACIÓN'!$B$11:$V$1115,16,FALSE)</f>
        <v>0</v>
      </c>
      <c r="AB966" s="66">
        <f>+VLOOKUP($E966,'[1]PLAN DE APLICACIÓN'!$B$11:$V$1115,17,FALSE)</f>
        <v>0</v>
      </c>
      <c r="AC966" s="66">
        <f>+VLOOKUP($E966,'[1]PLAN DE APLICACIÓN'!$B$11:$V$1115,18,FALSE)</f>
        <v>0</v>
      </c>
      <c r="AD966" s="66">
        <f>+VLOOKUP($E966,'[1]PLAN DE APLICACIÓN'!$B$11:$V$1115,19,FALSE)</f>
        <v>0</v>
      </c>
      <c r="AE966" s="66">
        <f>+VLOOKUP($E966,'[1]PLAN DE APLICACIÓN'!$B$11:$V$1115,20,FALSE)</f>
        <v>0</v>
      </c>
      <c r="AF966" s="66">
        <f>+VLOOKUP($E966,'[1]PLAN DE APLICACIÓN'!$B$11:$V$1115,21,FALSE)</f>
        <v>0</v>
      </c>
      <c r="AG966" s="59" t="str">
        <f t="shared" si="1249"/>
        <v>CONSISTENTE</v>
      </c>
      <c r="AH966" s="59" t="str">
        <f t="shared" si="1250"/>
        <v>CONSISTENTE</v>
      </c>
      <c r="AI966" s="59" t="str">
        <f t="shared" si="1251"/>
        <v>CONSISTENTE</v>
      </c>
      <c r="AJ966" s="59" t="str">
        <f t="shared" si="1252"/>
        <v>CONSISTENTE</v>
      </c>
      <c r="AK966" s="59" t="str">
        <f t="shared" si="1253"/>
        <v>CONSISTENTE</v>
      </c>
      <c r="AL966" s="59" t="str">
        <f t="shared" si="1254"/>
        <v>CONSISTENTE</v>
      </c>
      <c r="AM966" s="56">
        <v>0</v>
      </c>
      <c r="AN966" s="56">
        <v>0</v>
      </c>
      <c r="AO966" s="56">
        <v>0</v>
      </c>
      <c r="AP966" s="56">
        <v>0</v>
      </c>
      <c r="AQ966" s="56">
        <v>0</v>
      </c>
      <c r="AR966" s="56">
        <v>0</v>
      </c>
      <c r="AS966" s="59">
        <v>1</v>
      </c>
      <c r="AT966" s="59" t="str">
        <f t="shared" si="1255"/>
        <v>CONSISTENTE</v>
      </c>
      <c r="AU966" s="59" t="str">
        <f t="shared" si="1256"/>
        <v>CONSISTENTE</v>
      </c>
      <c r="AV966" s="59" t="str">
        <f t="shared" si="1257"/>
        <v>CONSISTENTE</v>
      </c>
      <c r="AW966" s="59" t="str">
        <f t="shared" si="1258"/>
        <v>CONSISTENTE</v>
      </c>
      <c r="AX966" s="59" t="str">
        <f t="shared" si="1259"/>
        <v>CONSISTENTE</v>
      </c>
      <c r="AY966" s="59" t="str">
        <f t="shared" si="1260"/>
        <v>CONSISTENTE</v>
      </c>
      <c r="AZ966" s="56">
        <v>0</v>
      </c>
      <c r="BA966" s="56">
        <v>0</v>
      </c>
      <c r="BB966" s="56">
        <v>0</v>
      </c>
      <c r="BC966" s="56">
        <v>0</v>
      </c>
      <c r="BD966" s="56">
        <v>0</v>
      </c>
      <c r="BE966" s="56">
        <v>0</v>
      </c>
      <c r="BF966" s="60">
        <v>1</v>
      </c>
      <c r="BG966" s="59" t="str">
        <f t="shared" si="1261"/>
        <v>CONSISTENTE</v>
      </c>
      <c r="BH966" s="59" t="str">
        <f t="shared" si="1262"/>
        <v>CONSISTENTE</v>
      </c>
      <c r="BI966" s="59" t="str">
        <f t="shared" si="1263"/>
        <v>CONSISTENTE</v>
      </c>
      <c r="BJ966" s="59" t="str">
        <f t="shared" si="1264"/>
        <v>CONSISTENTE</v>
      </c>
      <c r="BK966" s="59" t="str">
        <f t="shared" si="1265"/>
        <v>CONSISTENTE</v>
      </c>
      <c r="BL966" s="59" t="str">
        <f t="shared" si="1266"/>
        <v>CONSISTENTE</v>
      </c>
      <c r="BM966" s="59" t="str">
        <f t="shared" si="1267"/>
        <v>CONSISTENTE</v>
      </c>
      <c r="BN966" s="59" t="str">
        <f t="shared" si="1268"/>
        <v>CONSISTENTE</v>
      </c>
      <c r="BO966" s="59" t="str">
        <f t="shared" si="1269"/>
        <v>CONSISTENTE</v>
      </c>
      <c r="BP966" s="59" t="str">
        <f t="shared" si="1270"/>
        <v>CONSISTENTE</v>
      </c>
      <c r="BQ966" s="59" t="str">
        <f t="shared" si="1271"/>
        <v>CONSISTENTE</v>
      </c>
      <c r="BR966" s="59" t="str">
        <f t="shared" si="1272"/>
        <v>CONSISTENTE</v>
      </c>
      <c r="BS966" s="56">
        <v>0</v>
      </c>
      <c r="BT966" s="56">
        <v>0</v>
      </c>
      <c r="BU966" s="56">
        <v>0</v>
      </c>
      <c r="BV966" s="56">
        <v>0</v>
      </c>
      <c r="BW966" s="56">
        <v>0</v>
      </c>
      <c r="BX966" s="56">
        <v>0</v>
      </c>
      <c r="BY966" s="60">
        <v>0</v>
      </c>
      <c r="BZ966" s="59" t="str">
        <f t="shared" si="1273"/>
        <v>CONSISTENTE</v>
      </c>
      <c r="CA966" s="59" t="str">
        <f t="shared" si="1274"/>
        <v>CONSISTENTE</v>
      </c>
      <c r="CB966" s="59" t="str">
        <f t="shared" si="1275"/>
        <v>CONSISTENTE</v>
      </c>
      <c r="CC966" s="59" t="str">
        <f t="shared" si="1276"/>
        <v>CONSISTENTE</v>
      </c>
      <c r="CD966" s="59" t="str">
        <f t="shared" si="1277"/>
        <v>CONSISTENTE</v>
      </c>
      <c r="CE966" s="59" t="str">
        <f t="shared" si="1278"/>
        <v>CONSISTENTE</v>
      </c>
      <c r="CF966" s="56">
        <v>0</v>
      </c>
      <c r="CG966" s="56">
        <v>0</v>
      </c>
      <c r="CH966" s="56">
        <v>0</v>
      </c>
      <c r="CI966" s="56">
        <v>0</v>
      </c>
      <c r="CJ966" s="56">
        <v>0</v>
      </c>
      <c r="CK966" s="56">
        <v>0</v>
      </c>
      <c r="CL966" s="60">
        <v>1</v>
      </c>
      <c r="CM966" s="59" t="str">
        <f t="shared" si="1279"/>
        <v>CONSISTENTE</v>
      </c>
      <c r="CN966" s="59" t="str">
        <f t="shared" si="1280"/>
        <v>CONSISTENTE</v>
      </c>
      <c r="CO966" s="59" t="str">
        <f t="shared" si="1281"/>
        <v>CONSISTENTE</v>
      </c>
      <c r="CP966" s="59" t="str">
        <f t="shared" si="1282"/>
        <v>CONSISTENTE</v>
      </c>
      <c r="CQ966" s="59" t="str">
        <f t="shared" si="1283"/>
        <v>CONSISTENTE</v>
      </c>
      <c r="CR966" s="59" t="str">
        <f t="shared" si="1284"/>
        <v>CONSISTENTE</v>
      </c>
      <c r="CS966" s="59" t="str">
        <f t="shared" si="1285"/>
        <v>CONSISTENTE</v>
      </c>
      <c r="CT966" s="59" t="str">
        <f t="shared" si="1286"/>
        <v>CONSISTENTE</v>
      </c>
      <c r="CU966" s="59" t="str">
        <f t="shared" si="1287"/>
        <v>CONSISTENTE</v>
      </c>
      <c r="CV966" s="59" t="str">
        <f t="shared" si="1288"/>
        <v>CONSISTENTE</v>
      </c>
      <c r="CW966" s="59" t="str">
        <f t="shared" si="1289"/>
        <v>CONSISTENTE</v>
      </c>
      <c r="CX966" s="59" t="str">
        <f t="shared" si="1290"/>
        <v>CONSISTENTE</v>
      </c>
      <c r="CY966" s="56">
        <f t="shared" si="1291"/>
        <v>0</v>
      </c>
      <c r="CZ966" s="56">
        <f t="shared" si="1292"/>
        <v>0</v>
      </c>
      <c r="DA966" s="56">
        <f t="shared" si="1293"/>
        <v>0</v>
      </c>
      <c r="DB966" s="56">
        <f t="shared" si="1294"/>
        <v>0</v>
      </c>
      <c r="DC966" s="56">
        <f t="shared" si="1295"/>
        <v>0</v>
      </c>
      <c r="DD966" s="56">
        <f t="shared" si="1296"/>
        <v>0</v>
      </c>
      <c r="DE966" s="90">
        <f t="shared" si="1297"/>
        <v>0</v>
      </c>
      <c r="DF966" s="90">
        <f t="shared" si="1298"/>
        <v>0</v>
      </c>
      <c r="DG966" s="90">
        <f t="shared" si="1299"/>
        <v>0</v>
      </c>
      <c r="DH966" s="90">
        <f t="shared" si="1300"/>
        <v>0</v>
      </c>
      <c r="DI966" s="90">
        <f t="shared" si="1301"/>
        <v>0</v>
      </c>
      <c r="DJ966" s="98">
        <f t="shared" si="1302"/>
        <v>0</v>
      </c>
      <c r="DK966" s="103">
        <f t="shared" si="1303"/>
        <v>0</v>
      </c>
      <c r="DL966" s="91">
        <f t="shared" si="1304"/>
        <v>0</v>
      </c>
      <c r="DM966" s="91">
        <f t="shared" si="1305"/>
        <v>0</v>
      </c>
      <c r="DN966" s="91">
        <f t="shared" si="1306"/>
        <v>0</v>
      </c>
      <c r="DO966" s="91">
        <f t="shared" si="1307"/>
        <v>0</v>
      </c>
      <c r="DP966" s="91">
        <f t="shared" si="1308"/>
        <v>0</v>
      </c>
      <c r="DQ966" s="125" t="str">
        <f t="shared" si="1309"/>
        <v>CONSISTENTE</v>
      </c>
      <c r="DR966" s="147">
        <v>0</v>
      </c>
      <c r="DS966" s="147">
        <v>0</v>
      </c>
      <c r="DT966" s="147">
        <v>0</v>
      </c>
      <c r="DU966" s="147">
        <v>0</v>
      </c>
      <c r="DV966" s="147">
        <v>0</v>
      </c>
      <c r="DW966" s="147">
        <v>0</v>
      </c>
      <c r="DX966" s="59">
        <f>+VLOOKUP($E966,'[2]Ejecución I Semestre 2016'!$B$11:$X$1115,10,FALSE)</f>
        <v>0</v>
      </c>
      <c r="DY966" s="68" t="str">
        <f t="shared" si="1310"/>
        <v>CONSISTENTE</v>
      </c>
      <c r="DZ966" s="68" t="str">
        <f t="shared" si="1311"/>
        <v>CONSISTENTE</v>
      </c>
      <c r="EA966" s="68" t="str">
        <f t="shared" si="1312"/>
        <v>CONSISTENTE</v>
      </c>
      <c r="EB966" s="68" t="str">
        <f t="shared" si="1313"/>
        <v>CONSISTENTE</v>
      </c>
      <c r="EC966" s="68" t="str">
        <f t="shared" si="1314"/>
        <v>CONSISTENTE</v>
      </c>
      <c r="ED966" s="68" t="str">
        <f t="shared" si="1315"/>
        <v>CONSISTENTE</v>
      </c>
      <c r="EE966" s="132">
        <f t="shared" si="1316"/>
        <v>0</v>
      </c>
      <c r="EF966" s="131">
        <f t="shared" si="1317"/>
        <v>0</v>
      </c>
      <c r="EG966" s="131">
        <f t="shared" si="1318"/>
        <v>0</v>
      </c>
      <c r="EH966" s="131">
        <f t="shared" si="1319"/>
        <v>0</v>
      </c>
      <c r="EI966" s="131">
        <f t="shared" si="1320"/>
        <v>0</v>
      </c>
      <c r="EJ966" s="131">
        <f t="shared" si="1321"/>
        <v>0</v>
      </c>
      <c r="EK966" s="131">
        <f t="shared" si="1324"/>
        <v>0</v>
      </c>
      <c r="EL966" s="60">
        <f t="shared" si="1325"/>
        <v>0</v>
      </c>
      <c r="EM966" s="60">
        <f t="shared" si="1326"/>
        <v>0</v>
      </c>
      <c r="EN966" s="60">
        <f t="shared" si="1327"/>
        <v>0</v>
      </c>
      <c r="EO966" s="60">
        <f t="shared" si="1328"/>
        <v>0</v>
      </c>
      <c r="EP966" s="60">
        <f t="shared" si="1329"/>
        <v>0</v>
      </c>
      <c r="EQ966" s="90" t="str">
        <f t="shared" si="1330"/>
        <v>CONSISTENTE</v>
      </c>
    </row>
    <row r="967" spans="1:147" ht="15" customHeight="1" x14ac:dyDescent="0.2">
      <c r="A967" s="53" t="s">
        <v>1743</v>
      </c>
      <c r="B967" s="56">
        <f t="shared" si="1322"/>
        <v>19911671</v>
      </c>
      <c r="C967" s="59" t="str">
        <f t="shared" si="1323"/>
        <v>SI</v>
      </c>
      <c r="E967" s="62" t="s">
        <v>1853</v>
      </c>
      <c r="F967" s="55" t="s">
        <v>788</v>
      </c>
      <c r="G967" s="61" t="s">
        <v>788</v>
      </c>
      <c r="H967" s="56">
        <v>19911671</v>
      </c>
      <c r="I967" s="56">
        <v>0</v>
      </c>
      <c r="J967" s="56">
        <v>0</v>
      </c>
      <c r="K967" s="56">
        <v>0</v>
      </c>
      <c r="L967" s="56">
        <v>0</v>
      </c>
      <c r="M967" s="56">
        <v>0</v>
      </c>
      <c r="N967" s="57">
        <v>0</v>
      </c>
      <c r="O967" s="58">
        <f t="shared" si="1245"/>
        <v>19911671</v>
      </c>
      <c r="P967" s="59" t="str">
        <f t="shared" si="1246"/>
        <v>NO CONSISTENTE</v>
      </c>
      <c r="Q967" s="87" t="str">
        <f t="shared" si="1247"/>
        <v>LA ENTIDAD TERRITORIAL NO DETERMINÓ EL SALDO DE MANERA CORRECTA.</v>
      </c>
      <c r="R967" s="56">
        <v>19911671</v>
      </c>
      <c r="S967" s="56">
        <v>0</v>
      </c>
      <c r="T967" s="56">
        <v>0</v>
      </c>
      <c r="U967" s="56">
        <v>0</v>
      </c>
      <c r="V967" s="56">
        <v>0</v>
      </c>
      <c r="W967" s="59" t="s">
        <v>2314</v>
      </c>
      <c r="X967" s="59" t="s">
        <v>2312</v>
      </c>
      <c r="Y967" s="59" t="str">
        <f t="shared" si="1248"/>
        <v>NO CONSISTENTE</v>
      </c>
      <c r="Z967" s="59" t="str">
        <f t="shared" si="1333"/>
        <v>EL PLAN DE APLICACIÓN ES SUPERIOR A LOS RECURSOS SUSCEPTIBLES DE APLICACIÓN.</v>
      </c>
      <c r="AA967" s="66">
        <f>+VLOOKUP($E967,'[1]PLAN DE APLICACIÓN'!$B$11:$V$1115,16,FALSE)</f>
        <v>19911671</v>
      </c>
      <c r="AB967" s="66">
        <f>+VLOOKUP($E967,'[1]PLAN DE APLICACIÓN'!$B$11:$V$1115,17,FALSE)</f>
        <v>19911671</v>
      </c>
      <c r="AC967" s="66">
        <f>+VLOOKUP($E967,'[1]PLAN DE APLICACIÓN'!$B$11:$V$1115,18,FALSE)</f>
        <v>0</v>
      </c>
      <c r="AD967" s="66">
        <f>+VLOOKUP($E967,'[1]PLAN DE APLICACIÓN'!$B$11:$V$1115,19,FALSE)</f>
        <v>0</v>
      </c>
      <c r="AE967" s="66">
        <f>+VLOOKUP($E967,'[1]PLAN DE APLICACIÓN'!$B$11:$V$1115,20,FALSE)</f>
        <v>0</v>
      </c>
      <c r="AF967" s="66">
        <f>+VLOOKUP($E967,'[1]PLAN DE APLICACIÓN'!$B$11:$V$1115,21,FALSE)</f>
        <v>0</v>
      </c>
      <c r="AG967" s="59" t="str">
        <f t="shared" si="1249"/>
        <v>CONSISTENTE</v>
      </c>
      <c r="AH967" s="59" t="str">
        <f t="shared" si="1250"/>
        <v>CONSISTENTE</v>
      </c>
      <c r="AI967" s="59" t="str">
        <f t="shared" si="1251"/>
        <v>CONSISTENTE</v>
      </c>
      <c r="AJ967" s="59" t="str">
        <f t="shared" si="1252"/>
        <v>CONSISTENTE</v>
      </c>
      <c r="AK967" s="59" t="str">
        <f t="shared" si="1253"/>
        <v>CONSISTENTE</v>
      </c>
      <c r="AL967" s="59" t="str">
        <f t="shared" si="1254"/>
        <v>CONSISTENTE</v>
      </c>
      <c r="AM967" s="56">
        <v>19911671</v>
      </c>
      <c r="AN967" s="56">
        <v>19911671</v>
      </c>
      <c r="AO967" s="56">
        <v>0</v>
      </c>
      <c r="AP967" s="56">
        <v>0</v>
      </c>
      <c r="AQ967" s="56">
        <v>0</v>
      </c>
      <c r="AR967" s="56">
        <v>0</v>
      </c>
      <c r="AS967" s="59">
        <v>1</v>
      </c>
      <c r="AT967" s="59" t="str">
        <f t="shared" si="1255"/>
        <v>CONSISTENTE</v>
      </c>
      <c r="AU967" s="59" t="str">
        <f t="shared" si="1256"/>
        <v>CONSISTENTE</v>
      </c>
      <c r="AV967" s="59" t="str">
        <f t="shared" si="1257"/>
        <v>CONSISTENTE</v>
      </c>
      <c r="AW967" s="59" t="str">
        <f t="shared" si="1258"/>
        <v>CONSISTENTE</v>
      </c>
      <c r="AX967" s="59" t="str">
        <f t="shared" si="1259"/>
        <v>CONSISTENTE</v>
      </c>
      <c r="AY967" s="59" t="str">
        <f t="shared" si="1260"/>
        <v>CONSISTENTE</v>
      </c>
      <c r="AZ967" s="56">
        <v>0</v>
      </c>
      <c r="BA967" s="56">
        <v>0</v>
      </c>
      <c r="BB967" s="56">
        <v>0</v>
      </c>
      <c r="BC967" s="56">
        <v>0</v>
      </c>
      <c r="BD967" s="56">
        <v>0</v>
      </c>
      <c r="BE967" s="56">
        <v>0</v>
      </c>
      <c r="BF967" s="60">
        <v>1</v>
      </c>
      <c r="BG967" s="59" t="str">
        <f t="shared" si="1261"/>
        <v>CONSISTENTE</v>
      </c>
      <c r="BH967" s="59" t="str">
        <f t="shared" si="1262"/>
        <v>CONSISTENTE</v>
      </c>
      <c r="BI967" s="59" t="str">
        <f t="shared" si="1263"/>
        <v>CONSISTENTE</v>
      </c>
      <c r="BJ967" s="59" t="str">
        <f t="shared" si="1264"/>
        <v>CONSISTENTE</v>
      </c>
      <c r="BK967" s="59" t="str">
        <f t="shared" si="1265"/>
        <v>CONSISTENTE</v>
      </c>
      <c r="BL967" s="59" t="str">
        <f t="shared" si="1266"/>
        <v>CONSISTENTE</v>
      </c>
      <c r="BM967" s="59" t="str">
        <f t="shared" si="1267"/>
        <v>NO CONSISTENTE</v>
      </c>
      <c r="BN967" s="59" t="str">
        <f t="shared" si="1268"/>
        <v>NO CONSISTENTE</v>
      </c>
      <c r="BO967" s="59" t="str">
        <f t="shared" si="1269"/>
        <v>CONSISTENTE</v>
      </c>
      <c r="BP967" s="59" t="str">
        <f t="shared" si="1270"/>
        <v>CONSISTENTE</v>
      </c>
      <c r="BQ967" s="59" t="str">
        <f t="shared" si="1271"/>
        <v>CONSISTENTE</v>
      </c>
      <c r="BR967" s="59" t="str">
        <f t="shared" si="1272"/>
        <v>CONSISTENTE</v>
      </c>
      <c r="BS967" s="56">
        <v>0</v>
      </c>
      <c r="BT967" s="56">
        <v>0</v>
      </c>
      <c r="BU967" s="56">
        <v>0</v>
      </c>
      <c r="BV967" s="56">
        <v>0</v>
      </c>
      <c r="BW967" s="56">
        <v>0</v>
      </c>
      <c r="BX967" s="56">
        <v>0</v>
      </c>
      <c r="BY967" s="60">
        <v>1</v>
      </c>
      <c r="BZ967" s="59" t="str">
        <f t="shared" si="1273"/>
        <v>CONSISTENTE</v>
      </c>
      <c r="CA967" s="59" t="str">
        <f t="shared" si="1274"/>
        <v>CONSISTENTE</v>
      </c>
      <c r="CB967" s="59" t="str">
        <f t="shared" si="1275"/>
        <v>CONSISTENTE</v>
      </c>
      <c r="CC967" s="59" t="str">
        <f t="shared" si="1276"/>
        <v>CONSISTENTE</v>
      </c>
      <c r="CD967" s="59" t="str">
        <f t="shared" si="1277"/>
        <v>CONSISTENTE</v>
      </c>
      <c r="CE967" s="59" t="str">
        <f t="shared" si="1278"/>
        <v>CONSISTENTE</v>
      </c>
      <c r="CF967" s="56">
        <v>0</v>
      </c>
      <c r="CG967" s="56">
        <v>0</v>
      </c>
      <c r="CH967" s="56">
        <v>0</v>
      </c>
      <c r="CI967" s="56">
        <v>0</v>
      </c>
      <c r="CJ967" s="56">
        <v>0</v>
      </c>
      <c r="CK967" s="56">
        <v>0</v>
      </c>
      <c r="CL967" s="60">
        <v>0</v>
      </c>
      <c r="CM967" s="59" t="str">
        <f t="shared" si="1279"/>
        <v>CONSISTENTE</v>
      </c>
      <c r="CN967" s="59" t="str">
        <f t="shared" si="1280"/>
        <v>CONSISTENTE</v>
      </c>
      <c r="CO967" s="59" t="str">
        <f t="shared" si="1281"/>
        <v>CONSISTENTE</v>
      </c>
      <c r="CP967" s="59" t="str">
        <f t="shared" si="1282"/>
        <v>CONSISTENTE</v>
      </c>
      <c r="CQ967" s="59" t="str">
        <f t="shared" si="1283"/>
        <v>CONSISTENTE</v>
      </c>
      <c r="CR967" s="59" t="str">
        <f t="shared" si="1284"/>
        <v>CONSISTENTE</v>
      </c>
      <c r="CS967" s="59" t="str">
        <f t="shared" si="1285"/>
        <v>CONSISTENTE</v>
      </c>
      <c r="CT967" s="59" t="str">
        <f t="shared" si="1286"/>
        <v>CONSISTENTE</v>
      </c>
      <c r="CU967" s="59" t="str">
        <f t="shared" si="1287"/>
        <v>CONSISTENTE</v>
      </c>
      <c r="CV967" s="59" t="str">
        <f t="shared" si="1288"/>
        <v>CONSISTENTE</v>
      </c>
      <c r="CW967" s="59" t="str">
        <f t="shared" si="1289"/>
        <v>CONSISTENTE</v>
      </c>
      <c r="CX967" s="59" t="str">
        <f t="shared" si="1290"/>
        <v>CONSISTENTE</v>
      </c>
      <c r="CY967" s="56">
        <f t="shared" si="1291"/>
        <v>19911671</v>
      </c>
      <c r="CZ967" s="56">
        <f t="shared" si="1292"/>
        <v>19911671</v>
      </c>
      <c r="DA967" s="56">
        <f t="shared" si="1293"/>
        <v>0</v>
      </c>
      <c r="DB967" s="56">
        <f t="shared" si="1294"/>
        <v>0</v>
      </c>
      <c r="DC967" s="56">
        <f t="shared" si="1295"/>
        <v>0</v>
      </c>
      <c r="DD967" s="56">
        <f t="shared" si="1296"/>
        <v>0</v>
      </c>
      <c r="DE967" s="90">
        <f t="shared" si="1297"/>
        <v>39823342</v>
      </c>
      <c r="DF967" s="90">
        <f t="shared" si="1298"/>
        <v>39823342</v>
      </c>
      <c r="DG967" s="90">
        <f t="shared" si="1299"/>
        <v>0</v>
      </c>
      <c r="DH967" s="90">
        <f t="shared" si="1300"/>
        <v>0</v>
      </c>
      <c r="DI967" s="90">
        <f t="shared" si="1301"/>
        <v>0</v>
      </c>
      <c r="DJ967" s="98">
        <f t="shared" si="1302"/>
        <v>0</v>
      </c>
      <c r="DK967" s="103">
        <f t="shared" si="1303"/>
        <v>39823342</v>
      </c>
      <c r="DL967" s="91">
        <f t="shared" si="1304"/>
        <v>39823342</v>
      </c>
      <c r="DM967" s="91">
        <f t="shared" si="1305"/>
        <v>0</v>
      </c>
      <c r="DN967" s="91">
        <f t="shared" si="1306"/>
        <v>0</v>
      </c>
      <c r="DO967" s="91">
        <f t="shared" si="1307"/>
        <v>0</v>
      </c>
      <c r="DP967" s="91">
        <f t="shared" si="1308"/>
        <v>0</v>
      </c>
      <c r="DQ967" s="125" t="str">
        <f t="shared" si="1309"/>
        <v>NO CONSISTENTE</v>
      </c>
      <c r="DR967" s="147">
        <v>0</v>
      </c>
      <c r="DS967" s="147">
        <v>0</v>
      </c>
      <c r="DT967" s="147">
        <v>0</v>
      </c>
      <c r="DU967" s="147">
        <v>0</v>
      </c>
      <c r="DV967" s="147">
        <v>0</v>
      </c>
      <c r="DW967" s="147">
        <v>0</v>
      </c>
      <c r="DX967" s="59">
        <f>+VLOOKUP($E967,'[2]Ejecución I Semestre 2016'!$B$11:$X$1115,10,FALSE)</f>
        <v>0</v>
      </c>
      <c r="DY967" s="68" t="str">
        <f t="shared" si="1310"/>
        <v>CONSISTENTE</v>
      </c>
      <c r="DZ967" s="68" t="str">
        <f t="shared" si="1311"/>
        <v>CONSISTENTE</v>
      </c>
      <c r="EA967" s="68" t="str">
        <f t="shared" si="1312"/>
        <v>CONSISTENTE</v>
      </c>
      <c r="EB967" s="68" t="str">
        <f t="shared" si="1313"/>
        <v>CONSISTENTE</v>
      </c>
      <c r="EC967" s="68" t="str">
        <f t="shared" si="1314"/>
        <v>CONSISTENTE</v>
      </c>
      <c r="ED967" s="68" t="str">
        <f t="shared" si="1315"/>
        <v>CONSISTENTE</v>
      </c>
      <c r="EE967" s="132">
        <f t="shared" si="1316"/>
        <v>39823342</v>
      </c>
      <c r="EF967" s="131">
        <f t="shared" si="1317"/>
        <v>39823342</v>
      </c>
      <c r="EG967" s="131">
        <f t="shared" si="1318"/>
        <v>0</v>
      </c>
      <c r="EH967" s="131">
        <f t="shared" si="1319"/>
        <v>0</v>
      </c>
      <c r="EI967" s="131">
        <f t="shared" si="1320"/>
        <v>0</v>
      </c>
      <c r="EJ967" s="131">
        <f t="shared" si="1321"/>
        <v>0</v>
      </c>
      <c r="EK967" s="131">
        <f t="shared" si="1324"/>
        <v>39823342</v>
      </c>
      <c r="EL967" s="60">
        <f t="shared" si="1325"/>
        <v>39823342</v>
      </c>
      <c r="EM967" s="60">
        <f t="shared" si="1326"/>
        <v>0</v>
      </c>
      <c r="EN967" s="60">
        <f t="shared" si="1327"/>
        <v>0</v>
      </c>
      <c r="EO967" s="60">
        <f t="shared" si="1328"/>
        <v>0</v>
      </c>
      <c r="EP967" s="60">
        <f t="shared" si="1329"/>
        <v>0</v>
      </c>
      <c r="EQ967" s="90" t="str">
        <f t="shared" si="1330"/>
        <v>NO CONSISTENTE</v>
      </c>
    </row>
    <row r="968" spans="1:147" ht="12.75" customHeight="1" x14ac:dyDescent="0.2">
      <c r="A968" s="53" t="s">
        <v>1745</v>
      </c>
      <c r="B968" s="56">
        <f t="shared" si="1322"/>
        <v>0</v>
      </c>
      <c r="C968" s="59" t="str">
        <f t="shared" si="1323"/>
        <v>NO</v>
      </c>
      <c r="E968" s="62" t="s">
        <v>1854</v>
      </c>
      <c r="F968" s="55" t="s">
        <v>788</v>
      </c>
      <c r="G968" s="61" t="s">
        <v>1855</v>
      </c>
      <c r="H968" s="56">
        <v>5527958.29</v>
      </c>
      <c r="I968" s="56">
        <v>0</v>
      </c>
      <c r="J968" s="56">
        <v>0</v>
      </c>
      <c r="K968" s="56">
        <v>5527958.29</v>
      </c>
      <c r="L968" s="56">
        <v>0</v>
      </c>
      <c r="M968" s="56">
        <v>0</v>
      </c>
      <c r="N968" s="57">
        <v>0</v>
      </c>
      <c r="O968" s="58">
        <f t="shared" si="1245"/>
        <v>0</v>
      </c>
      <c r="P968" s="59" t="str">
        <f t="shared" si="1246"/>
        <v>CONSISTENTE</v>
      </c>
      <c r="Q968" s="87" t="str">
        <f t="shared" si="1247"/>
        <v>OK</v>
      </c>
      <c r="R968" s="56">
        <v>0</v>
      </c>
      <c r="S968" s="56">
        <v>0</v>
      </c>
      <c r="T968" s="56">
        <v>0</v>
      </c>
      <c r="U968" s="56">
        <v>0</v>
      </c>
      <c r="V968" s="56">
        <v>0</v>
      </c>
      <c r="W968" s="59" t="s">
        <v>2314</v>
      </c>
      <c r="X968" s="59" t="s">
        <v>2312</v>
      </c>
      <c r="Y968" s="59" t="str">
        <f t="shared" si="1248"/>
        <v>CONSISTENTE</v>
      </c>
      <c r="Z968" s="59" t="str">
        <f t="shared" si="1333"/>
        <v/>
      </c>
      <c r="AA968" s="66">
        <f>+VLOOKUP($E968,'[1]PLAN DE APLICACIÓN'!$B$11:$V$1115,16,FALSE)</f>
        <v>0</v>
      </c>
      <c r="AB968" s="66">
        <f>+VLOOKUP($E968,'[1]PLAN DE APLICACIÓN'!$B$11:$V$1115,17,FALSE)</f>
        <v>0</v>
      </c>
      <c r="AC968" s="66">
        <f>+VLOOKUP($E968,'[1]PLAN DE APLICACIÓN'!$B$11:$V$1115,18,FALSE)</f>
        <v>0</v>
      </c>
      <c r="AD968" s="66">
        <f>+VLOOKUP($E968,'[1]PLAN DE APLICACIÓN'!$B$11:$V$1115,19,FALSE)</f>
        <v>0</v>
      </c>
      <c r="AE968" s="66">
        <f>+VLOOKUP($E968,'[1]PLAN DE APLICACIÓN'!$B$11:$V$1115,20,FALSE)</f>
        <v>0</v>
      </c>
      <c r="AF968" s="66">
        <f>+VLOOKUP($E968,'[1]PLAN DE APLICACIÓN'!$B$11:$V$1115,21,FALSE)</f>
        <v>0</v>
      </c>
      <c r="AG968" s="59" t="str">
        <f t="shared" si="1249"/>
        <v>CONSISTENTE</v>
      </c>
      <c r="AH968" s="59" t="str">
        <f t="shared" si="1250"/>
        <v>CONSISTENTE</v>
      </c>
      <c r="AI968" s="59" t="str">
        <f t="shared" si="1251"/>
        <v>CONSISTENTE</v>
      </c>
      <c r="AJ968" s="59" t="str">
        <f t="shared" si="1252"/>
        <v>CONSISTENTE</v>
      </c>
      <c r="AK968" s="59" t="str">
        <f t="shared" si="1253"/>
        <v>CONSISTENTE</v>
      </c>
      <c r="AL968" s="59" t="str">
        <f t="shared" si="1254"/>
        <v>CONSISTENTE</v>
      </c>
      <c r="AM968" s="56">
        <v>0</v>
      </c>
      <c r="AN968" s="56">
        <v>0</v>
      </c>
      <c r="AO968" s="56">
        <v>0</v>
      </c>
      <c r="AP968" s="56">
        <v>0</v>
      </c>
      <c r="AQ968" s="56">
        <v>0</v>
      </c>
      <c r="AR968" s="56">
        <v>0</v>
      </c>
      <c r="AS968" s="59">
        <v>1</v>
      </c>
      <c r="AT968" s="59" t="str">
        <f t="shared" si="1255"/>
        <v>CONSISTENTE</v>
      </c>
      <c r="AU968" s="59" t="str">
        <f t="shared" si="1256"/>
        <v>CONSISTENTE</v>
      </c>
      <c r="AV968" s="59" t="str">
        <f t="shared" si="1257"/>
        <v>CONSISTENTE</v>
      </c>
      <c r="AW968" s="59" t="str">
        <f t="shared" si="1258"/>
        <v>CONSISTENTE</v>
      </c>
      <c r="AX968" s="59" t="str">
        <f t="shared" si="1259"/>
        <v>CONSISTENTE</v>
      </c>
      <c r="AY968" s="59" t="str">
        <f t="shared" si="1260"/>
        <v>CONSISTENTE</v>
      </c>
      <c r="AZ968" s="56">
        <v>0</v>
      </c>
      <c r="BA968" s="56">
        <v>0</v>
      </c>
      <c r="BB968" s="56">
        <v>0</v>
      </c>
      <c r="BC968" s="56">
        <v>0</v>
      </c>
      <c r="BD968" s="56">
        <v>0</v>
      </c>
      <c r="BE968" s="56">
        <v>0</v>
      </c>
      <c r="BF968" s="60">
        <v>0</v>
      </c>
      <c r="BG968" s="59" t="str">
        <f t="shared" si="1261"/>
        <v>CONSISTENTE</v>
      </c>
      <c r="BH968" s="59" t="str">
        <f t="shared" si="1262"/>
        <v>CONSISTENTE</v>
      </c>
      <c r="BI968" s="59" t="str">
        <f t="shared" si="1263"/>
        <v>CONSISTENTE</v>
      </c>
      <c r="BJ968" s="59" t="str">
        <f t="shared" si="1264"/>
        <v>CONSISTENTE</v>
      </c>
      <c r="BK968" s="59" t="str">
        <f t="shared" si="1265"/>
        <v>CONSISTENTE</v>
      </c>
      <c r="BL968" s="59" t="str">
        <f t="shared" si="1266"/>
        <v>CONSISTENTE</v>
      </c>
      <c r="BM968" s="59" t="str">
        <f t="shared" si="1267"/>
        <v>CONSISTENTE</v>
      </c>
      <c r="BN968" s="59" t="str">
        <f t="shared" si="1268"/>
        <v>CONSISTENTE</v>
      </c>
      <c r="BO968" s="59" t="str">
        <f t="shared" si="1269"/>
        <v>CONSISTENTE</v>
      </c>
      <c r="BP968" s="59" t="str">
        <f t="shared" si="1270"/>
        <v>CONSISTENTE</v>
      </c>
      <c r="BQ968" s="59" t="str">
        <f t="shared" si="1271"/>
        <v>CONSISTENTE</v>
      </c>
      <c r="BR968" s="59" t="str">
        <f t="shared" si="1272"/>
        <v>CONSISTENTE</v>
      </c>
      <c r="BS968" s="56">
        <v>0</v>
      </c>
      <c r="BT968" s="56">
        <v>0</v>
      </c>
      <c r="BU968" s="56">
        <v>0</v>
      </c>
      <c r="BV968" s="56">
        <v>0</v>
      </c>
      <c r="BW968" s="56">
        <v>0</v>
      </c>
      <c r="BX968" s="56">
        <v>0</v>
      </c>
      <c r="BY968" s="60">
        <v>1</v>
      </c>
      <c r="BZ968" s="59" t="str">
        <f t="shared" si="1273"/>
        <v>CONSISTENTE</v>
      </c>
      <c r="CA968" s="59" t="str">
        <f t="shared" si="1274"/>
        <v>CONSISTENTE</v>
      </c>
      <c r="CB968" s="59" t="str">
        <f t="shared" si="1275"/>
        <v>CONSISTENTE</v>
      </c>
      <c r="CC968" s="59" t="str">
        <f t="shared" si="1276"/>
        <v>CONSISTENTE</v>
      </c>
      <c r="CD968" s="59" t="str">
        <f t="shared" si="1277"/>
        <v>CONSISTENTE</v>
      </c>
      <c r="CE968" s="59" t="str">
        <f t="shared" si="1278"/>
        <v>CONSISTENTE</v>
      </c>
      <c r="CF968" s="56">
        <v>0</v>
      </c>
      <c r="CG968" s="56">
        <v>0</v>
      </c>
      <c r="CH968" s="56">
        <v>0</v>
      </c>
      <c r="CI968" s="56">
        <v>0</v>
      </c>
      <c r="CJ968" s="56">
        <v>0</v>
      </c>
      <c r="CK968" s="56">
        <v>0</v>
      </c>
      <c r="CL968" s="60">
        <v>0</v>
      </c>
      <c r="CM968" s="59" t="str">
        <f t="shared" si="1279"/>
        <v>CONSISTENTE</v>
      </c>
      <c r="CN968" s="59" t="str">
        <f t="shared" si="1280"/>
        <v>CONSISTENTE</v>
      </c>
      <c r="CO968" s="59" t="str">
        <f t="shared" si="1281"/>
        <v>CONSISTENTE</v>
      </c>
      <c r="CP968" s="59" t="str">
        <f t="shared" si="1282"/>
        <v>CONSISTENTE</v>
      </c>
      <c r="CQ968" s="59" t="str">
        <f t="shared" si="1283"/>
        <v>CONSISTENTE</v>
      </c>
      <c r="CR968" s="59" t="str">
        <f t="shared" si="1284"/>
        <v>CONSISTENTE</v>
      </c>
      <c r="CS968" s="59" t="str">
        <f t="shared" si="1285"/>
        <v>CONSISTENTE</v>
      </c>
      <c r="CT968" s="59" t="str">
        <f t="shared" si="1286"/>
        <v>CONSISTENTE</v>
      </c>
      <c r="CU968" s="59" t="str">
        <f t="shared" si="1287"/>
        <v>CONSISTENTE</v>
      </c>
      <c r="CV968" s="59" t="str">
        <f t="shared" si="1288"/>
        <v>CONSISTENTE</v>
      </c>
      <c r="CW968" s="59" t="str">
        <f t="shared" si="1289"/>
        <v>CONSISTENTE</v>
      </c>
      <c r="CX968" s="59" t="str">
        <f t="shared" si="1290"/>
        <v>CONSISTENTE</v>
      </c>
      <c r="CY968" s="56">
        <f t="shared" si="1291"/>
        <v>0</v>
      </c>
      <c r="CZ968" s="56">
        <f t="shared" si="1292"/>
        <v>0</v>
      </c>
      <c r="DA968" s="56">
        <f t="shared" si="1293"/>
        <v>0</v>
      </c>
      <c r="DB968" s="56">
        <f t="shared" si="1294"/>
        <v>0</v>
      </c>
      <c r="DC968" s="56">
        <f t="shared" si="1295"/>
        <v>0</v>
      </c>
      <c r="DD968" s="56">
        <f t="shared" si="1296"/>
        <v>0</v>
      </c>
      <c r="DE968" s="90">
        <f t="shared" si="1297"/>
        <v>0</v>
      </c>
      <c r="DF968" s="90">
        <f t="shared" si="1298"/>
        <v>0</v>
      </c>
      <c r="DG968" s="90">
        <f t="shared" si="1299"/>
        <v>0</v>
      </c>
      <c r="DH968" s="90">
        <f t="shared" si="1300"/>
        <v>0</v>
      </c>
      <c r="DI968" s="90">
        <f t="shared" si="1301"/>
        <v>0</v>
      </c>
      <c r="DJ968" s="98">
        <f t="shared" si="1302"/>
        <v>0</v>
      </c>
      <c r="DK968" s="103">
        <f t="shared" si="1303"/>
        <v>0</v>
      </c>
      <c r="DL968" s="91">
        <f t="shared" si="1304"/>
        <v>0</v>
      </c>
      <c r="DM968" s="91">
        <f t="shared" si="1305"/>
        <v>0</v>
      </c>
      <c r="DN968" s="91">
        <f t="shared" si="1306"/>
        <v>0</v>
      </c>
      <c r="DO968" s="91">
        <f t="shared" si="1307"/>
        <v>0</v>
      </c>
      <c r="DP968" s="91">
        <f t="shared" si="1308"/>
        <v>0</v>
      </c>
      <c r="DQ968" s="125" t="str">
        <f t="shared" si="1309"/>
        <v>CONSISTENTE</v>
      </c>
      <c r="DR968" s="147">
        <v>0</v>
      </c>
      <c r="DS968" s="147">
        <v>0</v>
      </c>
      <c r="DT968" s="147">
        <v>0</v>
      </c>
      <c r="DU968" s="147">
        <v>0</v>
      </c>
      <c r="DV968" s="147">
        <v>0</v>
      </c>
      <c r="DW968" s="147">
        <v>0</v>
      </c>
      <c r="DX968" s="59">
        <f>+VLOOKUP($E968,'[2]Ejecución I Semestre 2016'!$B$11:$X$1115,10,FALSE)</f>
        <v>0</v>
      </c>
      <c r="DY968" s="68" t="str">
        <f t="shared" si="1310"/>
        <v>CONSISTENTE</v>
      </c>
      <c r="DZ968" s="68" t="str">
        <f t="shared" si="1311"/>
        <v>CONSISTENTE</v>
      </c>
      <c r="EA968" s="68" t="str">
        <f t="shared" si="1312"/>
        <v>CONSISTENTE</v>
      </c>
      <c r="EB968" s="68" t="str">
        <f t="shared" si="1313"/>
        <v>CONSISTENTE</v>
      </c>
      <c r="EC968" s="68" t="str">
        <f t="shared" si="1314"/>
        <v>CONSISTENTE</v>
      </c>
      <c r="ED968" s="68" t="str">
        <f t="shared" si="1315"/>
        <v>CONSISTENTE</v>
      </c>
      <c r="EE968" s="132">
        <f t="shared" si="1316"/>
        <v>0</v>
      </c>
      <c r="EF968" s="131">
        <f t="shared" si="1317"/>
        <v>0</v>
      </c>
      <c r="EG968" s="131">
        <f t="shared" si="1318"/>
        <v>0</v>
      </c>
      <c r="EH968" s="131">
        <f t="shared" si="1319"/>
        <v>0</v>
      </c>
      <c r="EI968" s="131">
        <f t="shared" si="1320"/>
        <v>0</v>
      </c>
      <c r="EJ968" s="131">
        <f t="shared" si="1321"/>
        <v>0</v>
      </c>
      <c r="EK968" s="131">
        <f t="shared" si="1324"/>
        <v>0</v>
      </c>
      <c r="EL968" s="60">
        <f t="shared" si="1325"/>
        <v>0</v>
      </c>
      <c r="EM968" s="60">
        <f t="shared" si="1326"/>
        <v>0</v>
      </c>
      <c r="EN968" s="60">
        <f t="shared" si="1327"/>
        <v>0</v>
      </c>
      <c r="EO968" s="60">
        <f t="shared" si="1328"/>
        <v>0</v>
      </c>
      <c r="EP968" s="60">
        <f t="shared" si="1329"/>
        <v>0</v>
      </c>
      <c r="EQ968" s="90" t="str">
        <f t="shared" si="1330"/>
        <v>CONSISTENTE</v>
      </c>
    </row>
    <row r="969" spans="1:147" s="16" customFormat="1" ht="15" customHeight="1" x14ac:dyDescent="0.2">
      <c r="A969" s="53" t="s">
        <v>1747</v>
      </c>
      <c r="B969" s="56">
        <f t="shared" si="1322"/>
        <v>0</v>
      </c>
      <c r="C969" s="59" t="str">
        <f t="shared" si="1323"/>
        <v>NO</v>
      </c>
      <c r="D969" s="51"/>
      <c r="E969" s="53" t="s">
        <v>1856</v>
      </c>
      <c r="F969" s="55" t="s">
        <v>788</v>
      </c>
      <c r="G969" s="61" t="s">
        <v>1857</v>
      </c>
      <c r="H969" s="56">
        <v>605639.26</v>
      </c>
      <c r="I969" s="56">
        <v>0</v>
      </c>
      <c r="J969" s="56">
        <v>0</v>
      </c>
      <c r="K969" s="56">
        <v>605639.26</v>
      </c>
      <c r="L969" s="56">
        <v>0</v>
      </c>
      <c r="M969" s="56">
        <v>0</v>
      </c>
      <c r="N969" s="57">
        <v>0</v>
      </c>
      <c r="O969" s="58">
        <f t="shared" si="1245"/>
        <v>0</v>
      </c>
      <c r="P969" s="59" t="str">
        <f t="shared" si="1246"/>
        <v>CONSISTENTE</v>
      </c>
      <c r="Q969" s="87" t="str">
        <f t="shared" si="1247"/>
        <v>OK</v>
      </c>
      <c r="R969" s="56">
        <v>0</v>
      </c>
      <c r="S969" s="56">
        <v>0</v>
      </c>
      <c r="T969" s="56">
        <v>0</v>
      </c>
      <c r="U969" s="56">
        <v>0</v>
      </c>
      <c r="V969" s="56">
        <v>0</v>
      </c>
      <c r="W969" s="59" t="s">
        <v>2314</v>
      </c>
      <c r="X969" s="59" t="s">
        <v>2312</v>
      </c>
      <c r="Y969" s="59" t="str">
        <f t="shared" si="1248"/>
        <v>CONSISTENTE</v>
      </c>
      <c r="Z969" s="59" t="str">
        <f t="shared" si="1333"/>
        <v/>
      </c>
      <c r="AA969" s="66">
        <f>+VLOOKUP($E969,'[1]PLAN DE APLICACIÓN'!$B$11:$V$1115,16,FALSE)</f>
        <v>0</v>
      </c>
      <c r="AB969" s="66">
        <f>+VLOOKUP($E969,'[1]PLAN DE APLICACIÓN'!$B$11:$V$1115,17,FALSE)</f>
        <v>0</v>
      </c>
      <c r="AC969" s="66">
        <f>+VLOOKUP($E969,'[1]PLAN DE APLICACIÓN'!$B$11:$V$1115,18,FALSE)</f>
        <v>0</v>
      </c>
      <c r="AD969" s="66">
        <f>+VLOOKUP($E969,'[1]PLAN DE APLICACIÓN'!$B$11:$V$1115,19,FALSE)</f>
        <v>0</v>
      </c>
      <c r="AE969" s="66">
        <f>+VLOOKUP($E969,'[1]PLAN DE APLICACIÓN'!$B$11:$V$1115,20,FALSE)</f>
        <v>0</v>
      </c>
      <c r="AF969" s="66">
        <f>+VLOOKUP($E969,'[1]PLAN DE APLICACIÓN'!$B$11:$V$1115,21,FALSE)</f>
        <v>0</v>
      </c>
      <c r="AG969" s="59" t="str">
        <f t="shared" si="1249"/>
        <v>CONSISTENTE</v>
      </c>
      <c r="AH969" s="59" t="str">
        <f t="shared" si="1250"/>
        <v>CONSISTENTE</v>
      </c>
      <c r="AI969" s="59" t="str">
        <f t="shared" si="1251"/>
        <v>CONSISTENTE</v>
      </c>
      <c r="AJ969" s="59" t="str">
        <f t="shared" si="1252"/>
        <v>CONSISTENTE</v>
      </c>
      <c r="AK969" s="59" t="str">
        <f t="shared" si="1253"/>
        <v>CONSISTENTE</v>
      </c>
      <c r="AL969" s="59" t="str">
        <f t="shared" si="1254"/>
        <v>CONSISTENTE</v>
      </c>
      <c r="AM969" s="56">
        <v>0</v>
      </c>
      <c r="AN969" s="56">
        <v>0</v>
      </c>
      <c r="AO969" s="56">
        <v>0</v>
      </c>
      <c r="AP969" s="56">
        <v>0</v>
      </c>
      <c r="AQ969" s="56">
        <v>0</v>
      </c>
      <c r="AR969" s="56">
        <v>0</v>
      </c>
      <c r="AS969" s="59">
        <v>1</v>
      </c>
      <c r="AT969" s="59" t="str">
        <f t="shared" si="1255"/>
        <v>CONSISTENTE</v>
      </c>
      <c r="AU969" s="59" t="str">
        <f t="shared" si="1256"/>
        <v>CONSISTENTE</v>
      </c>
      <c r="AV969" s="59" t="str">
        <f t="shared" si="1257"/>
        <v>CONSISTENTE</v>
      </c>
      <c r="AW969" s="59" t="str">
        <f t="shared" si="1258"/>
        <v>CONSISTENTE</v>
      </c>
      <c r="AX969" s="59" t="str">
        <f t="shared" si="1259"/>
        <v>CONSISTENTE</v>
      </c>
      <c r="AY969" s="59" t="str">
        <f t="shared" si="1260"/>
        <v>CONSISTENTE</v>
      </c>
      <c r="AZ969" s="56">
        <v>0</v>
      </c>
      <c r="BA969" s="56">
        <v>0</v>
      </c>
      <c r="BB969" s="56">
        <v>0</v>
      </c>
      <c r="BC969" s="56">
        <v>0</v>
      </c>
      <c r="BD969" s="56">
        <v>0</v>
      </c>
      <c r="BE969" s="56">
        <v>0</v>
      </c>
      <c r="BF969" s="60">
        <v>0</v>
      </c>
      <c r="BG969" s="59" t="str">
        <f t="shared" si="1261"/>
        <v>CONSISTENTE</v>
      </c>
      <c r="BH969" s="59" t="str">
        <f t="shared" si="1262"/>
        <v>CONSISTENTE</v>
      </c>
      <c r="BI969" s="59" t="str">
        <f t="shared" si="1263"/>
        <v>CONSISTENTE</v>
      </c>
      <c r="BJ969" s="59" t="str">
        <f t="shared" si="1264"/>
        <v>CONSISTENTE</v>
      </c>
      <c r="BK969" s="59" t="str">
        <f t="shared" si="1265"/>
        <v>CONSISTENTE</v>
      </c>
      <c r="BL969" s="59" t="str">
        <f t="shared" si="1266"/>
        <v>CONSISTENTE</v>
      </c>
      <c r="BM969" s="59" t="str">
        <f t="shared" si="1267"/>
        <v>CONSISTENTE</v>
      </c>
      <c r="BN969" s="59" t="str">
        <f t="shared" si="1268"/>
        <v>CONSISTENTE</v>
      </c>
      <c r="BO969" s="59" t="str">
        <f t="shared" si="1269"/>
        <v>CONSISTENTE</v>
      </c>
      <c r="BP969" s="59" t="str">
        <f t="shared" si="1270"/>
        <v>CONSISTENTE</v>
      </c>
      <c r="BQ969" s="59" t="str">
        <f t="shared" si="1271"/>
        <v>CONSISTENTE</v>
      </c>
      <c r="BR969" s="59" t="str">
        <f t="shared" si="1272"/>
        <v>CONSISTENTE</v>
      </c>
      <c r="BS969" s="56">
        <v>0</v>
      </c>
      <c r="BT969" s="56">
        <v>0</v>
      </c>
      <c r="BU969" s="56">
        <v>0</v>
      </c>
      <c r="BV969" s="56">
        <v>0</v>
      </c>
      <c r="BW969" s="56">
        <v>0</v>
      </c>
      <c r="BX969" s="56">
        <v>0</v>
      </c>
      <c r="BY969" s="60">
        <v>0</v>
      </c>
      <c r="BZ969" s="59" t="str">
        <f t="shared" si="1273"/>
        <v>CONSISTENTE</v>
      </c>
      <c r="CA969" s="59" t="str">
        <f t="shared" si="1274"/>
        <v>CONSISTENTE</v>
      </c>
      <c r="CB969" s="59" t="str">
        <f t="shared" si="1275"/>
        <v>CONSISTENTE</v>
      </c>
      <c r="CC969" s="59" t="str">
        <f t="shared" si="1276"/>
        <v>CONSISTENTE</v>
      </c>
      <c r="CD969" s="59" t="str">
        <f t="shared" si="1277"/>
        <v>CONSISTENTE</v>
      </c>
      <c r="CE969" s="59" t="str">
        <f t="shared" si="1278"/>
        <v>CONSISTENTE</v>
      </c>
      <c r="CF969" s="56">
        <v>0</v>
      </c>
      <c r="CG969" s="56">
        <v>0</v>
      </c>
      <c r="CH969" s="56">
        <v>0</v>
      </c>
      <c r="CI969" s="56">
        <v>0</v>
      </c>
      <c r="CJ969" s="56">
        <v>0</v>
      </c>
      <c r="CK969" s="56">
        <v>0</v>
      </c>
      <c r="CL969" s="60">
        <v>0</v>
      </c>
      <c r="CM969" s="59" t="str">
        <f t="shared" si="1279"/>
        <v>CONSISTENTE</v>
      </c>
      <c r="CN969" s="59" t="str">
        <f t="shared" si="1280"/>
        <v>CONSISTENTE</v>
      </c>
      <c r="CO969" s="59" t="str">
        <f t="shared" si="1281"/>
        <v>CONSISTENTE</v>
      </c>
      <c r="CP969" s="59" t="str">
        <f t="shared" si="1282"/>
        <v>CONSISTENTE</v>
      </c>
      <c r="CQ969" s="59" t="str">
        <f t="shared" si="1283"/>
        <v>CONSISTENTE</v>
      </c>
      <c r="CR969" s="59" t="str">
        <f t="shared" si="1284"/>
        <v>CONSISTENTE</v>
      </c>
      <c r="CS969" s="59" t="str">
        <f t="shared" si="1285"/>
        <v>CONSISTENTE</v>
      </c>
      <c r="CT969" s="59" t="str">
        <f t="shared" si="1286"/>
        <v>CONSISTENTE</v>
      </c>
      <c r="CU969" s="59" t="str">
        <f t="shared" si="1287"/>
        <v>CONSISTENTE</v>
      </c>
      <c r="CV969" s="59" t="str">
        <f t="shared" si="1288"/>
        <v>CONSISTENTE</v>
      </c>
      <c r="CW969" s="59" t="str">
        <f t="shared" si="1289"/>
        <v>CONSISTENTE</v>
      </c>
      <c r="CX969" s="59" t="str">
        <f t="shared" si="1290"/>
        <v>CONSISTENTE</v>
      </c>
      <c r="CY969" s="56">
        <f t="shared" si="1291"/>
        <v>0</v>
      </c>
      <c r="CZ969" s="56">
        <f t="shared" si="1292"/>
        <v>0</v>
      </c>
      <c r="DA969" s="56">
        <f t="shared" si="1293"/>
        <v>0</v>
      </c>
      <c r="DB969" s="56">
        <f t="shared" si="1294"/>
        <v>0</v>
      </c>
      <c r="DC969" s="56">
        <f t="shared" si="1295"/>
        <v>0</v>
      </c>
      <c r="DD969" s="56">
        <f t="shared" si="1296"/>
        <v>0</v>
      </c>
      <c r="DE969" s="90">
        <f t="shared" si="1297"/>
        <v>0</v>
      </c>
      <c r="DF969" s="90">
        <f t="shared" si="1298"/>
        <v>0</v>
      </c>
      <c r="DG969" s="90">
        <f t="shared" si="1299"/>
        <v>0</v>
      </c>
      <c r="DH969" s="90">
        <f t="shared" si="1300"/>
        <v>0</v>
      </c>
      <c r="DI969" s="90">
        <f t="shared" si="1301"/>
        <v>0</v>
      </c>
      <c r="DJ969" s="98">
        <f t="shared" si="1302"/>
        <v>0</v>
      </c>
      <c r="DK969" s="103">
        <f t="shared" si="1303"/>
        <v>0</v>
      </c>
      <c r="DL969" s="91">
        <f t="shared" si="1304"/>
        <v>0</v>
      </c>
      <c r="DM969" s="91">
        <f t="shared" si="1305"/>
        <v>0</v>
      </c>
      <c r="DN969" s="91">
        <f t="shared" si="1306"/>
        <v>0</v>
      </c>
      <c r="DO969" s="91">
        <f t="shared" si="1307"/>
        <v>0</v>
      </c>
      <c r="DP969" s="91">
        <f t="shared" si="1308"/>
        <v>0</v>
      </c>
      <c r="DQ969" s="125" t="str">
        <f t="shared" si="1309"/>
        <v>CONSISTENTE</v>
      </c>
      <c r="DR969" s="147">
        <v>0</v>
      </c>
      <c r="DS969" s="147">
        <v>0</v>
      </c>
      <c r="DT969" s="147">
        <v>0</v>
      </c>
      <c r="DU969" s="147">
        <v>0</v>
      </c>
      <c r="DV969" s="147">
        <v>0</v>
      </c>
      <c r="DW969" s="147">
        <v>0</v>
      </c>
      <c r="DX969" s="59">
        <f>+VLOOKUP($E969,'[2]Ejecución I Semestre 2016'!$B$11:$X$1115,10,FALSE)</f>
        <v>0</v>
      </c>
      <c r="DY969" s="68" t="str">
        <f t="shared" si="1310"/>
        <v>CONSISTENTE</v>
      </c>
      <c r="DZ969" s="68" t="str">
        <f t="shared" si="1311"/>
        <v>CONSISTENTE</v>
      </c>
      <c r="EA969" s="68" t="str">
        <f t="shared" si="1312"/>
        <v>CONSISTENTE</v>
      </c>
      <c r="EB969" s="68" t="str">
        <f t="shared" si="1313"/>
        <v>CONSISTENTE</v>
      </c>
      <c r="EC969" s="68" t="str">
        <f t="shared" si="1314"/>
        <v>CONSISTENTE</v>
      </c>
      <c r="ED969" s="68" t="str">
        <f t="shared" si="1315"/>
        <v>CONSISTENTE</v>
      </c>
      <c r="EE969" s="132">
        <f t="shared" si="1316"/>
        <v>0</v>
      </c>
      <c r="EF969" s="131">
        <f t="shared" si="1317"/>
        <v>0</v>
      </c>
      <c r="EG969" s="131">
        <f t="shared" si="1318"/>
        <v>0</v>
      </c>
      <c r="EH969" s="131">
        <f t="shared" si="1319"/>
        <v>0</v>
      </c>
      <c r="EI969" s="131">
        <f t="shared" si="1320"/>
        <v>0</v>
      </c>
      <c r="EJ969" s="131">
        <f t="shared" si="1321"/>
        <v>0</v>
      </c>
      <c r="EK969" s="131">
        <f t="shared" si="1324"/>
        <v>0</v>
      </c>
      <c r="EL969" s="60">
        <f t="shared" si="1325"/>
        <v>0</v>
      </c>
      <c r="EM969" s="60">
        <f t="shared" si="1326"/>
        <v>0</v>
      </c>
      <c r="EN969" s="60">
        <f t="shared" si="1327"/>
        <v>0</v>
      </c>
      <c r="EO969" s="60">
        <f t="shared" si="1328"/>
        <v>0</v>
      </c>
      <c r="EP969" s="60">
        <f t="shared" si="1329"/>
        <v>0</v>
      </c>
      <c r="EQ969" s="90" t="str">
        <f t="shared" si="1330"/>
        <v>CONSISTENTE</v>
      </c>
    </row>
    <row r="970" spans="1:147" s="16" customFormat="1" ht="15" customHeight="1" x14ac:dyDescent="0.2">
      <c r="A970" s="53" t="s">
        <v>1749</v>
      </c>
      <c r="B970" s="56">
        <f t="shared" si="1322"/>
        <v>0</v>
      </c>
      <c r="C970" s="59" t="str">
        <f t="shared" si="1323"/>
        <v>NO</v>
      </c>
      <c r="D970" s="51"/>
      <c r="E970" s="53" t="s">
        <v>1858</v>
      </c>
      <c r="F970" s="55" t="s">
        <v>1859</v>
      </c>
      <c r="G970" s="61" t="s">
        <v>1860</v>
      </c>
      <c r="H970" s="56">
        <v>934922822</v>
      </c>
      <c r="I970" s="56">
        <v>0</v>
      </c>
      <c r="J970" s="56">
        <v>594133947</v>
      </c>
      <c r="K970" s="56">
        <v>340788875</v>
      </c>
      <c r="L970" s="56">
        <v>0</v>
      </c>
      <c r="M970" s="56">
        <v>0</v>
      </c>
      <c r="N970" s="57">
        <v>0</v>
      </c>
      <c r="O970" s="58">
        <f t="shared" si="1245"/>
        <v>0</v>
      </c>
      <c r="P970" s="59" t="str">
        <f t="shared" si="1246"/>
        <v>CONSISTENTE</v>
      </c>
      <c r="Q970" s="87" t="str">
        <f t="shared" si="1247"/>
        <v>OK</v>
      </c>
      <c r="R970" s="56">
        <v>0</v>
      </c>
      <c r="S970" s="56">
        <v>0</v>
      </c>
      <c r="T970" s="56">
        <v>0</v>
      </c>
      <c r="U970" s="56">
        <v>0</v>
      </c>
      <c r="V970" s="56">
        <v>0</v>
      </c>
      <c r="W970" s="59" t="s">
        <v>2314</v>
      </c>
      <c r="X970" s="59" t="s">
        <v>2312</v>
      </c>
      <c r="Y970" s="59" t="str">
        <f t="shared" si="1248"/>
        <v>CONSISTENTE</v>
      </c>
      <c r="Z970" s="59" t="str">
        <f t="shared" si="1333"/>
        <v/>
      </c>
      <c r="AA970" s="66">
        <f>+VLOOKUP($E970,'[1]PLAN DE APLICACIÓN'!$B$11:$V$1115,16,FALSE)</f>
        <v>0</v>
      </c>
      <c r="AB970" s="66">
        <f>+VLOOKUP($E970,'[1]PLAN DE APLICACIÓN'!$B$11:$V$1115,17,FALSE)</f>
        <v>0</v>
      </c>
      <c r="AC970" s="66">
        <f>+VLOOKUP($E970,'[1]PLAN DE APLICACIÓN'!$B$11:$V$1115,18,FALSE)</f>
        <v>0</v>
      </c>
      <c r="AD970" s="66">
        <f>+VLOOKUP($E970,'[1]PLAN DE APLICACIÓN'!$B$11:$V$1115,19,FALSE)</f>
        <v>0</v>
      </c>
      <c r="AE970" s="66">
        <f>+VLOOKUP($E970,'[1]PLAN DE APLICACIÓN'!$B$11:$V$1115,20,FALSE)</f>
        <v>0</v>
      </c>
      <c r="AF970" s="66">
        <f>+VLOOKUP($E970,'[1]PLAN DE APLICACIÓN'!$B$11:$V$1115,21,FALSE)</f>
        <v>0</v>
      </c>
      <c r="AG970" s="59" t="str">
        <f t="shared" si="1249"/>
        <v>CONSISTENTE</v>
      </c>
      <c r="AH970" s="59" t="str">
        <f t="shared" si="1250"/>
        <v>CONSISTENTE</v>
      </c>
      <c r="AI970" s="59" t="str">
        <f t="shared" si="1251"/>
        <v>CONSISTENTE</v>
      </c>
      <c r="AJ970" s="59" t="str">
        <f t="shared" si="1252"/>
        <v>CONSISTENTE</v>
      </c>
      <c r="AK970" s="59" t="str">
        <f t="shared" si="1253"/>
        <v>CONSISTENTE</v>
      </c>
      <c r="AL970" s="59" t="str">
        <f t="shared" si="1254"/>
        <v>CONSISTENTE</v>
      </c>
      <c r="AM970" s="56">
        <v>0</v>
      </c>
      <c r="AN970" s="56">
        <v>0</v>
      </c>
      <c r="AO970" s="56">
        <v>0</v>
      </c>
      <c r="AP970" s="56">
        <v>0</v>
      </c>
      <c r="AQ970" s="56">
        <v>0</v>
      </c>
      <c r="AR970" s="56">
        <v>0</v>
      </c>
      <c r="AS970" s="59">
        <v>1</v>
      </c>
      <c r="AT970" s="59" t="str">
        <f t="shared" si="1255"/>
        <v>CONSISTENTE</v>
      </c>
      <c r="AU970" s="59" t="str">
        <f t="shared" si="1256"/>
        <v>CONSISTENTE</v>
      </c>
      <c r="AV970" s="59" t="str">
        <f t="shared" si="1257"/>
        <v>CONSISTENTE</v>
      </c>
      <c r="AW970" s="59" t="str">
        <f t="shared" si="1258"/>
        <v>CONSISTENTE</v>
      </c>
      <c r="AX970" s="59" t="str">
        <f t="shared" si="1259"/>
        <v>CONSISTENTE</v>
      </c>
      <c r="AY970" s="59" t="str">
        <f t="shared" si="1260"/>
        <v>CONSISTENTE</v>
      </c>
      <c r="AZ970" s="56">
        <v>0</v>
      </c>
      <c r="BA970" s="56">
        <v>0</v>
      </c>
      <c r="BB970" s="56">
        <v>0</v>
      </c>
      <c r="BC970" s="56">
        <v>0</v>
      </c>
      <c r="BD970" s="56">
        <v>0</v>
      </c>
      <c r="BE970" s="56">
        <v>0</v>
      </c>
      <c r="BF970" s="60">
        <v>1</v>
      </c>
      <c r="BG970" s="59" t="str">
        <f t="shared" si="1261"/>
        <v>CONSISTENTE</v>
      </c>
      <c r="BH970" s="59" t="str">
        <f t="shared" si="1262"/>
        <v>CONSISTENTE</v>
      </c>
      <c r="BI970" s="59" t="str">
        <f t="shared" si="1263"/>
        <v>CONSISTENTE</v>
      </c>
      <c r="BJ970" s="59" t="str">
        <f t="shared" si="1264"/>
        <v>CONSISTENTE</v>
      </c>
      <c r="BK970" s="59" t="str">
        <f t="shared" si="1265"/>
        <v>CONSISTENTE</v>
      </c>
      <c r="BL970" s="59" t="str">
        <f t="shared" si="1266"/>
        <v>CONSISTENTE</v>
      </c>
      <c r="BM970" s="59" t="str">
        <f t="shared" si="1267"/>
        <v>CONSISTENTE</v>
      </c>
      <c r="BN970" s="59" t="str">
        <f t="shared" si="1268"/>
        <v>CONSISTENTE</v>
      </c>
      <c r="BO970" s="59" t="str">
        <f t="shared" si="1269"/>
        <v>CONSISTENTE</v>
      </c>
      <c r="BP970" s="59" t="str">
        <f t="shared" si="1270"/>
        <v>CONSISTENTE</v>
      </c>
      <c r="BQ970" s="59" t="str">
        <f t="shared" si="1271"/>
        <v>CONSISTENTE</v>
      </c>
      <c r="BR970" s="59" t="str">
        <f t="shared" si="1272"/>
        <v>CONSISTENTE</v>
      </c>
      <c r="BS970" s="56">
        <v>0</v>
      </c>
      <c r="BT970" s="56">
        <v>0</v>
      </c>
      <c r="BU970" s="56">
        <v>0</v>
      </c>
      <c r="BV970" s="56">
        <v>0</v>
      </c>
      <c r="BW970" s="56">
        <v>0</v>
      </c>
      <c r="BX970" s="56">
        <v>0</v>
      </c>
      <c r="BY970" s="60">
        <v>1</v>
      </c>
      <c r="BZ970" s="59" t="str">
        <f t="shared" si="1273"/>
        <v>CONSISTENTE</v>
      </c>
      <c r="CA970" s="59" t="str">
        <f t="shared" si="1274"/>
        <v>CONSISTENTE</v>
      </c>
      <c r="CB970" s="59" t="str">
        <f t="shared" si="1275"/>
        <v>CONSISTENTE</v>
      </c>
      <c r="CC970" s="59" t="str">
        <f t="shared" si="1276"/>
        <v>CONSISTENTE</v>
      </c>
      <c r="CD970" s="59" t="str">
        <f t="shared" si="1277"/>
        <v>CONSISTENTE</v>
      </c>
      <c r="CE970" s="59" t="str">
        <f t="shared" si="1278"/>
        <v>CONSISTENTE</v>
      </c>
      <c r="CF970" s="56">
        <v>0</v>
      </c>
      <c r="CG970" s="56">
        <v>0</v>
      </c>
      <c r="CH970" s="56">
        <v>0</v>
      </c>
      <c r="CI970" s="56">
        <v>0</v>
      </c>
      <c r="CJ970" s="56">
        <v>0</v>
      </c>
      <c r="CK970" s="56">
        <v>0</v>
      </c>
      <c r="CL970" s="60">
        <v>1</v>
      </c>
      <c r="CM970" s="59" t="str">
        <f t="shared" si="1279"/>
        <v>CONSISTENTE</v>
      </c>
      <c r="CN970" s="59" t="str">
        <f t="shared" si="1280"/>
        <v>CONSISTENTE</v>
      </c>
      <c r="CO970" s="59" t="str">
        <f t="shared" si="1281"/>
        <v>CONSISTENTE</v>
      </c>
      <c r="CP970" s="59" t="str">
        <f t="shared" si="1282"/>
        <v>CONSISTENTE</v>
      </c>
      <c r="CQ970" s="59" t="str">
        <f t="shared" si="1283"/>
        <v>CONSISTENTE</v>
      </c>
      <c r="CR970" s="59" t="str">
        <f t="shared" si="1284"/>
        <v>CONSISTENTE</v>
      </c>
      <c r="CS970" s="59" t="str">
        <f t="shared" si="1285"/>
        <v>CONSISTENTE</v>
      </c>
      <c r="CT970" s="59" t="str">
        <f t="shared" si="1286"/>
        <v>CONSISTENTE</v>
      </c>
      <c r="CU970" s="59" t="str">
        <f t="shared" si="1287"/>
        <v>CONSISTENTE</v>
      </c>
      <c r="CV970" s="59" t="str">
        <f t="shared" si="1288"/>
        <v>CONSISTENTE</v>
      </c>
      <c r="CW970" s="59" t="str">
        <f t="shared" si="1289"/>
        <v>CONSISTENTE</v>
      </c>
      <c r="CX970" s="59" t="str">
        <f t="shared" si="1290"/>
        <v>CONSISTENTE</v>
      </c>
      <c r="CY970" s="56">
        <f t="shared" si="1291"/>
        <v>0</v>
      </c>
      <c r="CZ970" s="56">
        <f t="shared" si="1292"/>
        <v>0</v>
      </c>
      <c r="DA970" s="56">
        <f t="shared" si="1293"/>
        <v>0</v>
      </c>
      <c r="DB970" s="56">
        <f t="shared" si="1294"/>
        <v>0</v>
      </c>
      <c r="DC970" s="56">
        <f t="shared" si="1295"/>
        <v>0</v>
      </c>
      <c r="DD970" s="56">
        <f t="shared" si="1296"/>
        <v>0</v>
      </c>
      <c r="DE970" s="90">
        <f t="shared" si="1297"/>
        <v>0</v>
      </c>
      <c r="DF970" s="90">
        <f t="shared" si="1298"/>
        <v>0</v>
      </c>
      <c r="DG970" s="90">
        <f t="shared" si="1299"/>
        <v>0</v>
      </c>
      <c r="DH970" s="90">
        <f t="shared" si="1300"/>
        <v>0</v>
      </c>
      <c r="DI970" s="90">
        <f t="shared" si="1301"/>
        <v>0</v>
      </c>
      <c r="DJ970" s="98">
        <f t="shared" si="1302"/>
        <v>0</v>
      </c>
      <c r="DK970" s="103">
        <f t="shared" si="1303"/>
        <v>0</v>
      </c>
      <c r="DL970" s="91">
        <f t="shared" si="1304"/>
        <v>0</v>
      </c>
      <c r="DM970" s="91">
        <f t="shared" si="1305"/>
        <v>0</v>
      </c>
      <c r="DN970" s="91">
        <f t="shared" si="1306"/>
        <v>0</v>
      </c>
      <c r="DO970" s="91">
        <f t="shared" si="1307"/>
        <v>0</v>
      </c>
      <c r="DP970" s="91">
        <f t="shared" si="1308"/>
        <v>0</v>
      </c>
      <c r="DQ970" s="125" t="str">
        <f t="shared" si="1309"/>
        <v>CONSISTENTE</v>
      </c>
      <c r="DR970" s="147">
        <v>0</v>
      </c>
      <c r="DS970" s="147">
        <v>0</v>
      </c>
      <c r="DT970" s="147">
        <v>0</v>
      </c>
      <c r="DU970" s="147">
        <v>0</v>
      </c>
      <c r="DV970" s="147">
        <v>0</v>
      </c>
      <c r="DW970" s="147">
        <v>0</v>
      </c>
      <c r="DX970" s="59">
        <f>+VLOOKUP($E970,'[2]Ejecución I Semestre 2016'!$B$11:$X$1115,10,FALSE)</f>
        <v>0</v>
      </c>
      <c r="DY970" s="68" t="str">
        <f t="shared" si="1310"/>
        <v>CONSISTENTE</v>
      </c>
      <c r="DZ970" s="68" t="str">
        <f t="shared" si="1311"/>
        <v>CONSISTENTE</v>
      </c>
      <c r="EA970" s="68" t="str">
        <f t="shared" si="1312"/>
        <v>CONSISTENTE</v>
      </c>
      <c r="EB970" s="68" t="str">
        <f t="shared" si="1313"/>
        <v>CONSISTENTE</v>
      </c>
      <c r="EC970" s="68" t="str">
        <f t="shared" si="1314"/>
        <v>CONSISTENTE</v>
      </c>
      <c r="ED970" s="68" t="str">
        <f t="shared" si="1315"/>
        <v>CONSISTENTE</v>
      </c>
      <c r="EE970" s="132">
        <f t="shared" si="1316"/>
        <v>0</v>
      </c>
      <c r="EF970" s="131">
        <f t="shared" si="1317"/>
        <v>0</v>
      </c>
      <c r="EG970" s="131">
        <f t="shared" si="1318"/>
        <v>0</v>
      </c>
      <c r="EH970" s="131">
        <f t="shared" si="1319"/>
        <v>0</v>
      </c>
      <c r="EI970" s="131">
        <f t="shared" si="1320"/>
        <v>0</v>
      </c>
      <c r="EJ970" s="131">
        <f t="shared" si="1321"/>
        <v>0</v>
      </c>
      <c r="EK970" s="131">
        <f t="shared" si="1324"/>
        <v>0</v>
      </c>
      <c r="EL970" s="60">
        <f t="shared" si="1325"/>
        <v>0</v>
      </c>
      <c r="EM970" s="60">
        <f t="shared" si="1326"/>
        <v>0</v>
      </c>
      <c r="EN970" s="60">
        <f t="shared" si="1327"/>
        <v>0</v>
      </c>
      <c r="EO970" s="60">
        <f t="shared" si="1328"/>
        <v>0</v>
      </c>
      <c r="EP970" s="60">
        <f t="shared" si="1329"/>
        <v>0</v>
      </c>
      <c r="EQ970" s="90" t="str">
        <f t="shared" si="1330"/>
        <v>CONSISTENTE</v>
      </c>
    </row>
    <row r="971" spans="1:147" s="16" customFormat="1" ht="15" customHeight="1" x14ac:dyDescent="0.2">
      <c r="A971" s="53" t="s">
        <v>1751</v>
      </c>
      <c r="B971" s="56">
        <f t="shared" si="1322"/>
        <v>0</v>
      </c>
      <c r="C971" s="59" t="str">
        <f t="shared" si="1323"/>
        <v>NO</v>
      </c>
      <c r="D971" s="51"/>
      <c r="E971" s="53" t="s">
        <v>1861</v>
      </c>
      <c r="F971" s="55" t="s">
        <v>1859</v>
      </c>
      <c r="G971" s="61" t="s">
        <v>1862</v>
      </c>
      <c r="H971" s="56">
        <v>46698988.939999998</v>
      </c>
      <c r="I971" s="56">
        <v>0</v>
      </c>
      <c r="J971" s="56">
        <v>20834431.940000001</v>
      </c>
      <c r="K971" s="56">
        <v>25864557</v>
      </c>
      <c r="L971" s="56">
        <v>0</v>
      </c>
      <c r="M971" s="56">
        <v>0</v>
      </c>
      <c r="N971" s="57">
        <v>0</v>
      </c>
      <c r="O971" s="58">
        <f t="shared" si="1245"/>
        <v>0</v>
      </c>
      <c r="P971" s="59" t="str">
        <f t="shared" si="1246"/>
        <v>CONSISTENTE</v>
      </c>
      <c r="Q971" s="87" t="str">
        <f t="shared" si="1247"/>
        <v>OK</v>
      </c>
      <c r="R971" s="56">
        <v>0</v>
      </c>
      <c r="S971" s="56">
        <v>0</v>
      </c>
      <c r="T971" s="56">
        <v>0</v>
      </c>
      <c r="U971" s="56">
        <v>0</v>
      </c>
      <c r="V971" s="56">
        <v>0</v>
      </c>
      <c r="W971" s="59" t="s">
        <v>2314</v>
      </c>
      <c r="X971" s="59" t="s">
        <v>2312</v>
      </c>
      <c r="Y971" s="59" t="str">
        <f t="shared" si="1248"/>
        <v>CONSISTENTE</v>
      </c>
      <c r="Z971" s="59" t="str">
        <f t="shared" si="1333"/>
        <v/>
      </c>
      <c r="AA971" s="66">
        <f>+VLOOKUP($E971,'[1]PLAN DE APLICACIÓN'!$B$11:$V$1115,16,FALSE)</f>
        <v>152716916.33000001</v>
      </c>
      <c r="AB971" s="66">
        <f>+VLOOKUP($E971,'[1]PLAN DE APLICACIÓN'!$B$11:$V$1115,17,FALSE)</f>
        <v>8065917</v>
      </c>
      <c r="AC971" s="66">
        <f>+VLOOKUP($E971,'[1]PLAN DE APLICACIÓN'!$B$11:$V$1115,18,FALSE)</f>
        <v>0</v>
      </c>
      <c r="AD971" s="66">
        <f>+VLOOKUP($E971,'[1]PLAN DE APLICACIÓN'!$B$11:$V$1115,19,FALSE)</f>
        <v>144650999.33000001</v>
      </c>
      <c r="AE971" s="66">
        <f>+VLOOKUP($E971,'[1]PLAN DE APLICACIÓN'!$B$11:$V$1115,20,FALSE)</f>
        <v>0</v>
      </c>
      <c r="AF971" s="66">
        <f>+VLOOKUP($E971,'[1]PLAN DE APLICACIÓN'!$B$11:$V$1115,21,FALSE)</f>
        <v>0</v>
      </c>
      <c r="AG971" s="59" t="str">
        <f t="shared" si="1249"/>
        <v>CONSISTENTE</v>
      </c>
      <c r="AH971" s="59" t="str">
        <f t="shared" si="1250"/>
        <v>NO CONSISTENTE</v>
      </c>
      <c r="AI971" s="59" t="str">
        <f t="shared" si="1251"/>
        <v>CONSISTENTE</v>
      </c>
      <c r="AJ971" s="59" t="str">
        <f t="shared" si="1252"/>
        <v>NO CONSISTENTE</v>
      </c>
      <c r="AK971" s="59" t="str">
        <f t="shared" si="1253"/>
        <v>CONSISTENTE</v>
      </c>
      <c r="AL971" s="59" t="str">
        <f t="shared" si="1254"/>
        <v>CONSISTENTE</v>
      </c>
      <c r="AM971" s="56">
        <v>0</v>
      </c>
      <c r="AN971" s="56">
        <v>0</v>
      </c>
      <c r="AO971" s="56">
        <v>0</v>
      </c>
      <c r="AP971" s="56">
        <v>0</v>
      </c>
      <c r="AQ971" s="56">
        <v>0</v>
      </c>
      <c r="AR971" s="56">
        <v>0</v>
      </c>
      <c r="AS971" s="59">
        <v>1</v>
      </c>
      <c r="AT971" s="59" t="str">
        <f t="shared" si="1255"/>
        <v>CONSISTENTE</v>
      </c>
      <c r="AU971" s="59" t="str">
        <f t="shared" si="1256"/>
        <v>CONSISTENTE</v>
      </c>
      <c r="AV971" s="59" t="str">
        <f t="shared" si="1257"/>
        <v>CONSISTENTE</v>
      </c>
      <c r="AW971" s="59" t="str">
        <f t="shared" si="1258"/>
        <v>CONSISTENTE</v>
      </c>
      <c r="AX971" s="59" t="str">
        <f t="shared" si="1259"/>
        <v>CONSISTENTE</v>
      </c>
      <c r="AY971" s="59" t="str">
        <f t="shared" si="1260"/>
        <v>CONSISTENTE</v>
      </c>
      <c r="AZ971" s="56">
        <v>0</v>
      </c>
      <c r="BA971" s="56">
        <v>0</v>
      </c>
      <c r="BB971" s="56">
        <v>0</v>
      </c>
      <c r="BC971" s="56">
        <v>0</v>
      </c>
      <c r="BD971" s="56">
        <v>0</v>
      </c>
      <c r="BE971" s="56">
        <v>0</v>
      </c>
      <c r="BF971" s="60">
        <v>1</v>
      </c>
      <c r="BG971" s="59" t="str">
        <f t="shared" si="1261"/>
        <v>CONSISTENTE</v>
      </c>
      <c r="BH971" s="59" t="str">
        <f t="shared" si="1262"/>
        <v>CONSISTENTE</v>
      </c>
      <c r="BI971" s="59" t="str">
        <f t="shared" si="1263"/>
        <v>CONSISTENTE</v>
      </c>
      <c r="BJ971" s="59" t="str">
        <f t="shared" si="1264"/>
        <v>CONSISTENTE</v>
      </c>
      <c r="BK971" s="59" t="str">
        <f t="shared" si="1265"/>
        <v>CONSISTENTE</v>
      </c>
      <c r="BL971" s="59" t="str">
        <f t="shared" si="1266"/>
        <v>CONSISTENTE</v>
      </c>
      <c r="BM971" s="59" t="str">
        <f t="shared" si="1267"/>
        <v>CONSISTENTE</v>
      </c>
      <c r="BN971" s="59" t="str">
        <f t="shared" si="1268"/>
        <v>CONSISTENTE</v>
      </c>
      <c r="BO971" s="59" t="str">
        <f t="shared" si="1269"/>
        <v>CONSISTENTE</v>
      </c>
      <c r="BP971" s="59" t="str">
        <f t="shared" si="1270"/>
        <v>CONSISTENTE</v>
      </c>
      <c r="BQ971" s="59" t="str">
        <f t="shared" si="1271"/>
        <v>CONSISTENTE</v>
      </c>
      <c r="BR971" s="59" t="str">
        <f t="shared" si="1272"/>
        <v>CONSISTENTE</v>
      </c>
      <c r="BS971" s="56">
        <v>0</v>
      </c>
      <c r="BT971" s="56">
        <v>0</v>
      </c>
      <c r="BU971" s="56">
        <v>0</v>
      </c>
      <c r="BV971" s="56">
        <v>0</v>
      </c>
      <c r="BW971" s="56">
        <v>0</v>
      </c>
      <c r="BX971" s="56">
        <v>0</v>
      </c>
      <c r="BY971" s="60">
        <v>1</v>
      </c>
      <c r="BZ971" s="59" t="str">
        <f t="shared" si="1273"/>
        <v>CONSISTENTE</v>
      </c>
      <c r="CA971" s="59" t="str">
        <f t="shared" si="1274"/>
        <v>CONSISTENTE</v>
      </c>
      <c r="CB971" s="59" t="str">
        <f t="shared" si="1275"/>
        <v>CONSISTENTE</v>
      </c>
      <c r="CC971" s="59" t="str">
        <f t="shared" si="1276"/>
        <v>CONSISTENTE</v>
      </c>
      <c r="CD971" s="59" t="str">
        <f t="shared" si="1277"/>
        <v>CONSISTENTE</v>
      </c>
      <c r="CE971" s="59" t="str">
        <f t="shared" si="1278"/>
        <v>CONSISTENTE</v>
      </c>
      <c r="CF971" s="56">
        <v>0</v>
      </c>
      <c r="CG971" s="56">
        <v>0</v>
      </c>
      <c r="CH971" s="56">
        <v>0</v>
      </c>
      <c r="CI971" s="56">
        <v>0</v>
      </c>
      <c r="CJ971" s="56">
        <v>0</v>
      </c>
      <c r="CK971" s="56">
        <v>0</v>
      </c>
      <c r="CL971" s="60">
        <v>1</v>
      </c>
      <c r="CM971" s="59" t="str">
        <f t="shared" si="1279"/>
        <v>CONSISTENTE</v>
      </c>
      <c r="CN971" s="59" t="str">
        <f t="shared" si="1280"/>
        <v>CONSISTENTE</v>
      </c>
      <c r="CO971" s="59" t="str">
        <f t="shared" si="1281"/>
        <v>CONSISTENTE</v>
      </c>
      <c r="CP971" s="59" t="str">
        <f t="shared" si="1282"/>
        <v>CONSISTENTE</v>
      </c>
      <c r="CQ971" s="59" t="str">
        <f t="shared" si="1283"/>
        <v>CONSISTENTE</v>
      </c>
      <c r="CR971" s="59" t="str">
        <f t="shared" si="1284"/>
        <v>CONSISTENTE</v>
      </c>
      <c r="CS971" s="59" t="str">
        <f t="shared" si="1285"/>
        <v>CONSISTENTE</v>
      </c>
      <c r="CT971" s="59" t="str">
        <f t="shared" si="1286"/>
        <v>CONSISTENTE</v>
      </c>
      <c r="CU971" s="59" t="str">
        <f t="shared" si="1287"/>
        <v>CONSISTENTE</v>
      </c>
      <c r="CV971" s="59" t="str">
        <f t="shared" si="1288"/>
        <v>CONSISTENTE</v>
      </c>
      <c r="CW971" s="59" t="str">
        <f t="shared" si="1289"/>
        <v>CONSISTENTE</v>
      </c>
      <c r="CX971" s="59" t="str">
        <f t="shared" si="1290"/>
        <v>CONSISTENTE</v>
      </c>
      <c r="CY971" s="56">
        <f t="shared" si="1291"/>
        <v>152716916.33000001</v>
      </c>
      <c r="CZ971" s="56">
        <f t="shared" si="1292"/>
        <v>8065917</v>
      </c>
      <c r="DA971" s="56">
        <f t="shared" si="1293"/>
        <v>0</v>
      </c>
      <c r="DB971" s="56">
        <f t="shared" si="1294"/>
        <v>144650999.33000001</v>
      </c>
      <c r="DC971" s="56">
        <f t="shared" si="1295"/>
        <v>0</v>
      </c>
      <c r="DD971" s="56">
        <f t="shared" si="1296"/>
        <v>0</v>
      </c>
      <c r="DE971" s="90">
        <f t="shared" si="1297"/>
        <v>0</v>
      </c>
      <c r="DF971" s="90">
        <f t="shared" si="1298"/>
        <v>0</v>
      </c>
      <c r="DG971" s="90">
        <f t="shared" si="1299"/>
        <v>0</v>
      </c>
      <c r="DH971" s="90">
        <f t="shared" si="1300"/>
        <v>0</v>
      </c>
      <c r="DI971" s="90">
        <f t="shared" si="1301"/>
        <v>0</v>
      </c>
      <c r="DJ971" s="98">
        <f t="shared" si="1302"/>
        <v>0</v>
      </c>
      <c r="DK971" s="103">
        <f t="shared" si="1303"/>
        <v>152716916.33000001</v>
      </c>
      <c r="DL971" s="91">
        <f t="shared" si="1304"/>
        <v>8065917</v>
      </c>
      <c r="DM971" s="91">
        <f t="shared" si="1305"/>
        <v>0</v>
      </c>
      <c r="DN971" s="91">
        <f t="shared" si="1306"/>
        <v>144650999.33000001</v>
      </c>
      <c r="DO971" s="91">
        <f t="shared" si="1307"/>
        <v>0</v>
      </c>
      <c r="DP971" s="91">
        <f t="shared" si="1308"/>
        <v>0</v>
      </c>
      <c r="DQ971" s="125" t="str">
        <f t="shared" si="1309"/>
        <v>CONSISTENTE</v>
      </c>
      <c r="DR971" s="147">
        <v>0</v>
      </c>
      <c r="DS971" s="147">
        <v>0</v>
      </c>
      <c r="DT971" s="147">
        <v>0</v>
      </c>
      <c r="DU971" s="147">
        <v>0</v>
      </c>
      <c r="DV971" s="147">
        <v>0</v>
      </c>
      <c r="DW971" s="147">
        <v>0</v>
      </c>
      <c r="DX971" s="59">
        <f>+VLOOKUP($E971,'[2]Ejecución I Semestre 2016'!$B$11:$X$1115,10,FALSE)</f>
        <v>1</v>
      </c>
      <c r="DY971" s="68" t="str">
        <f t="shared" si="1310"/>
        <v>CONSISTENTE</v>
      </c>
      <c r="DZ971" s="68" t="str">
        <f t="shared" si="1311"/>
        <v>CONSISTENTE</v>
      </c>
      <c r="EA971" s="68" t="str">
        <f t="shared" si="1312"/>
        <v>CONSISTENTE</v>
      </c>
      <c r="EB971" s="68" t="str">
        <f t="shared" si="1313"/>
        <v>CONSISTENTE</v>
      </c>
      <c r="EC971" s="68" t="str">
        <f t="shared" si="1314"/>
        <v>CONSISTENTE</v>
      </c>
      <c r="ED971" s="68" t="str">
        <f t="shared" si="1315"/>
        <v>CONSISTENTE</v>
      </c>
      <c r="EE971" s="132">
        <f t="shared" si="1316"/>
        <v>0</v>
      </c>
      <c r="EF971" s="131">
        <f t="shared" si="1317"/>
        <v>0</v>
      </c>
      <c r="EG971" s="131">
        <f t="shared" si="1318"/>
        <v>0</v>
      </c>
      <c r="EH971" s="131">
        <f t="shared" si="1319"/>
        <v>0</v>
      </c>
      <c r="EI971" s="131">
        <f t="shared" si="1320"/>
        <v>0</v>
      </c>
      <c r="EJ971" s="131">
        <f t="shared" si="1321"/>
        <v>0</v>
      </c>
      <c r="EK971" s="131">
        <f t="shared" si="1324"/>
        <v>152716916.33000001</v>
      </c>
      <c r="EL971" s="60">
        <f t="shared" si="1325"/>
        <v>8065917</v>
      </c>
      <c r="EM971" s="60">
        <f t="shared" si="1326"/>
        <v>0</v>
      </c>
      <c r="EN971" s="60">
        <f t="shared" si="1327"/>
        <v>144650999.33000001</v>
      </c>
      <c r="EO971" s="60">
        <f t="shared" si="1328"/>
        <v>0</v>
      </c>
      <c r="EP971" s="60">
        <f t="shared" si="1329"/>
        <v>0</v>
      </c>
      <c r="EQ971" s="90" t="str">
        <f t="shared" si="1330"/>
        <v>CONSISTENTE</v>
      </c>
    </row>
    <row r="972" spans="1:147" s="16" customFormat="1" ht="15" customHeight="1" x14ac:dyDescent="0.2">
      <c r="A972" s="53" t="s">
        <v>1753</v>
      </c>
      <c r="B972" s="56">
        <f t="shared" si="1322"/>
        <v>2772324.95</v>
      </c>
      <c r="C972" s="59" t="str">
        <f t="shared" si="1323"/>
        <v>SI</v>
      </c>
      <c r="D972" s="51"/>
      <c r="E972" s="53" t="s">
        <v>1863</v>
      </c>
      <c r="F972" s="55" t="s">
        <v>1859</v>
      </c>
      <c r="G972" s="61" t="s">
        <v>1864</v>
      </c>
      <c r="H972" s="56">
        <v>7464224.6900000004</v>
      </c>
      <c r="I972" s="56">
        <v>0</v>
      </c>
      <c r="J972" s="56">
        <v>3442961.74</v>
      </c>
      <c r="K972" s="56">
        <v>1248938</v>
      </c>
      <c r="L972" s="56">
        <v>0</v>
      </c>
      <c r="M972" s="56">
        <v>0</v>
      </c>
      <c r="N972" s="57">
        <v>2772324.95</v>
      </c>
      <c r="O972" s="58">
        <f t="shared" ref="O972:O1035" si="1334">+H972-SUM(I972:N972)</f>
        <v>0</v>
      </c>
      <c r="P972" s="59" t="str">
        <f t="shared" ref="P972:P1035" si="1335">+IF(AND(H972-SUM(I972:M972)-N972&gt;-100000,H972-SUM(I972:M972)-N972&lt;100000),"CONSISTENTE","NO CONSISTENTE")</f>
        <v>CONSISTENTE</v>
      </c>
      <c r="Q972" s="87" t="str">
        <f t="shared" ref="Q972:Q1035" si="1336">+IF(P972="NO CONSISTENTE","LA ENTIDAD TERRITORIAL NO DETERMINÓ EL SALDO DE MANERA CORRECTA.","OK")</f>
        <v>OK</v>
      </c>
      <c r="R972" s="56">
        <v>0</v>
      </c>
      <c r="S972" s="56">
        <v>0</v>
      </c>
      <c r="T972" s="56">
        <v>0</v>
      </c>
      <c r="U972" s="56">
        <v>2772324.95</v>
      </c>
      <c r="V972" s="56">
        <v>0</v>
      </c>
      <c r="W972" s="59" t="s">
        <v>2314</v>
      </c>
      <c r="X972" s="59" t="s">
        <v>2312</v>
      </c>
      <c r="Y972" s="59" t="str">
        <f t="shared" ref="Y972:Y1035" si="1337">+IF(SUM(R972:V972)&lt;=N972,"CONSISTENTE","NO CONSISTENTE")</f>
        <v>CONSISTENTE</v>
      </c>
      <c r="Z972" s="59" t="str">
        <f t="shared" si="1333"/>
        <v/>
      </c>
      <c r="AA972" s="66">
        <f>+VLOOKUP($E972,'[1]PLAN DE APLICACIÓN'!$B$11:$V$1115,16,FALSE)</f>
        <v>77120984</v>
      </c>
      <c r="AB972" s="66">
        <f>+VLOOKUP($E972,'[1]PLAN DE APLICACIÓN'!$B$11:$V$1115,17,FALSE)</f>
        <v>0</v>
      </c>
      <c r="AC972" s="66">
        <f>+VLOOKUP($E972,'[1]PLAN DE APLICACIÓN'!$B$11:$V$1115,18,FALSE)</f>
        <v>77120984</v>
      </c>
      <c r="AD972" s="66">
        <f>+VLOOKUP($E972,'[1]PLAN DE APLICACIÓN'!$B$11:$V$1115,19,FALSE)</f>
        <v>0</v>
      </c>
      <c r="AE972" s="66">
        <f>+VLOOKUP($E972,'[1]PLAN DE APLICACIÓN'!$B$11:$V$1115,20,FALSE)</f>
        <v>0</v>
      </c>
      <c r="AF972" s="66">
        <f>+VLOOKUP($E972,'[1]PLAN DE APLICACIÓN'!$B$11:$V$1115,21,FALSE)</f>
        <v>0</v>
      </c>
      <c r="AG972" s="59" t="str">
        <f t="shared" ref="AG972:AG1035" si="1338">+IF(AA972=SUM(AB972:AF972),"CONSISTENTE","NO CONSISTENTE")</f>
        <v>CONSISTENTE</v>
      </c>
      <c r="AH972" s="59" t="str">
        <f t="shared" ref="AH972:AH1035" si="1339">+IF(AB972&gt;R972,"NO CONSISTENTE","CONSISTENTE")</f>
        <v>CONSISTENTE</v>
      </c>
      <c r="AI972" s="59" t="str">
        <f t="shared" ref="AI972:AI1035" si="1340">+IF(AC972&gt;S972,"NO CONSISTENTE","CONSISTENTE")</f>
        <v>NO CONSISTENTE</v>
      </c>
      <c r="AJ972" s="59" t="str">
        <f t="shared" ref="AJ972:AJ1035" si="1341">+IF(AD972&gt;T972,"NO CONSISTENTE","CONSISTENTE")</f>
        <v>CONSISTENTE</v>
      </c>
      <c r="AK972" s="59" t="str">
        <f t="shared" ref="AK972:AK1035" si="1342">+IF(AE972&gt;U972,"NO CONSISTENTE","CONSISTENTE")</f>
        <v>CONSISTENTE</v>
      </c>
      <c r="AL972" s="59" t="str">
        <f t="shared" ref="AL972:AL1035" si="1343">+IF(AF972&gt;V972,"NO CONSISTENTE","CONSISTENTE")</f>
        <v>CONSISTENTE</v>
      </c>
      <c r="AM972" s="56">
        <v>0</v>
      </c>
      <c r="AN972" s="56">
        <v>0</v>
      </c>
      <c r="AO972" s="56">
        <v>0</v>
      </c>
      <c r="AP972" s="56">
        <v>0</v>
      </c>
      <c r="AQ972" s="56">
        <v>0</v>
      </c>
      <c r="AR972" s="56">
        <v>0</v>
      </c>
      <c r="AS972" s="59">
        <v>1</v>
      </c>
      <c r="AT972" s="59" t="str">
        <f t="shared" ref="AT972:AT1035" si="1344">+IF(AM972=SUM(AN972:AR972),"CONSISTENTE","NO CONSISTENTE")</f>
        <v>CONSISTENTE</v>
      </c>
      <c r="AU972" s="59" t="str">
        <f t="shared" ref="AU972:AU1035" si="1345">+IF(AND($X972="31/12/2013",AN972&gt;$R972),"NO CONSISTENTE",IF(AND($X972="31/12/2012",$AN972+AB972&gt;$R972),"NO CONSISTENTE","CONSISTENTE"))</f>
        <v>CONSISTENTE</v>
      </c>
      <c r="AV972" s="59" t="str">
        <f t="shared" ref="AV972:AV1035" si="1346">+IF(AND($X972="31/12/2013",AO972&gt;$S972),"NO CONSISTENTE",IF(AND($X972="31/12/2012",AO972+$AC972&gt;$S972),"NO CONSISTENTE","CONSISTENTE"))</f>
        <v>CONSISTENTE</v>
      </c>
      <c r="AW972" s="59" t="str">
        <f t="shared" ref="AW972:AW1035" si="1347">+IF(AND($X972="31/12/2013",AP972&gt;$T972),"NO CONSISTENTE",IF(AND($X972="31/12/2012",AP972+$AD972&gt;$T972),"NO CONSISTENTE","CONSISTENTE"))</f>
        <v>CONSISTENTE</v>
      </c>
      <c r="AX972" s="59" t="str">
        <f t="shared" ref="AX972:AX1035" si="1348">+IF(AND($X972="31/12/2013",AQ972&gt;$U972),"NO CONSISTENTE",IF(AND($X972="31/12/2012",AQ972+$AE972&gt;$U972),"NO CONSISTENTE","CONSISTENTE"))</f>
        <v>CONSISTENTE</v>
      </c>
      <c r="AY972" s="59" t="str">
        <f t="shared" ref="AY972:AY1035" si="1349">+IF(AND($X972="31/12/2013",AR972&gt;$V972),"NO CONSISTENTE",IF(AND($X972="31/12/2012",AR972+$AF972&gt;$V972),"NO CONSISTENTE","CONSISTENTE"))</f>
        <v>CONSISTENTE</v>
      </c>
      <c r="AZ972" s="56">
        <v>0</v>
      </c>
      <c r="BA972" s="56">
        <v>0</v>
      </c>
      <c r="BB972" s="56">
        <v>0</v>
      </c>
      <c r="BC972" s="56">
        <v>0</v>
      </c>
      <c r="BD972" s="56">
        <v>0</v>
      </c>
      <c r="BE972" s="56">
        <v>0</v>
      </c>
      <c r="BF972" s="60">
        <v>1</v>
      </c>
      <c r="BG972" s="59" t="str">
        <f t="shared" ref="BG972:BG1035" si="1350">+IF(AZ972=SUM(BA972:BE972),"CONSISTENTE","NO CONSISTENTE")</f>
        <v>CONSISTENTE</v>
      </c>
      <c r="BH972" s="59" t="str">
        <f t="shared" ref="BH972:BH1035" si="1351">+IF(AND($X972="31/12/2013",BA972&gt;$R972),"NO CONSISTENTE",IF(AND($X972="31/12/2012",BA972+$AB972&gt;$R972),"NO CONSISTENTE","CONSISTENTE"))</f>
        <v>CONSISTENTE</v>
      </c>
      <c r="BI972" s="59" t="str">
        <f t="shared" ref="BI972:BI1035" si="1352">+IF(AND($X972="31/12/2013",BB972&gt;$S972),"NO CONSISTENTE",IF(AND($X972="31/12/2012",BB972+$AC972&gt;$S972),"NO CONSISTENTE","CONSISTENTE"))</f>
        <v>CONSISTENTE</v>
      </c>
      <c r="BJ972" s="59" t="str">
        <f t="shared" ref="BJ972:BJ1035" si="1353">+IF(AND($X972="31/12/2013",BC972&gt;$T972),"NO CONSISTENTE",IF(AND($X972="31/12/2012",BC972+$AD972&gt;$T972),"NO CONSISTENTE","CONSISTENTE"))</f>
        <v>CONSISTENTE</v>
      </c>
      <c r="BK972" s="59" t="str">
        <f t="shared" ref="BK972:BK1035" si="1354">+IF(AND($X972="31/12/2013",BD972&gt;$U972),"NO CONSISTENTE",IF(AND($X972="31/12/2012",BD972+$AE972&gt;$U972),"NO CONSISTENTE","CONSISTENTE"))</f>
        <v>CONSISTENTE</v>
      </c>
      <c r="BL972" s="59" t="str">
        <f t="shared" ref="BL972:BL1035" si="1355">+IF(AND($X972="31/12/2013",BE972&gt;$V972),"NO CONSISTENTE",IF(AND($X972="31/12/2012",BE972+$AF972&gt;$V972),"NO CONSISTENTE","CONSISTENTE"))</f>
        <v>CONSISTENTE</v>
      </c>
      <c r="BM972" s="59" t="str">
        <f t="shared" ref="BM972:BM1035" si="1356">+IF(AZ972&lt;AM972,"NO CONSISTENTE","CONSISTENTE")</f>
        <v>CONSISTENTE</v>
      </c>
      <c r="BN972" s="59" t="str">
        <f t="shared" ref="BN972:BN1035" si="1357">+IF(BA972&lt;AN972,"NO CONSISTENTE","CONSISTENTE")</f>
        <v>CONSISTENTE</v>
      </c>
      <c r="BO972" s="59" t="str">
        <f t="shared" ref="BO972:BO1035" si="1358">+IF(BB972&lt;AO972,"NO CONSISTENTE","CONSISTENTE")</f>
        <v>CONSISTENTE</v>
      </c>
      <c r="BP972" s="59" t="str">
        <f t="shared" ref="BP972:BP1035" si="1359">+IF(BC972&lt;AP972,"NO CONSISTENTE","CONSISTENTE")</f>
        <v>CONSISTENTE</v>
      </c>
      <c r="BQ972" s="59" t="str">
        <f t="shared" ref="BQ972:BQ1035" si="1360">+IF(BD972&lt;AQ972,"NO CONSISTENTE","CONSISTENTE")</f>
        <v>CONSISTENTE</v>
      </c>
      <c r="BR972" s="59" t="str">
        <f t="shared" ref="BR972:BR1035" si="1361">+IF(BE972&lt;AR972,"NO CONSISTENTE","CONSISTENTE")</f>
        <v>CONSISTENTE</v>
      </c>
      <c r="BS972" s="56">
        <v>0</v>
      </c>
      <c r="BT972" s="56">
        <v>0</v>
      </c>
      <c r="BU972" s="56">
        <v>0</v>
      </c>
      <c r="BV972" s="56">
        <v>0</v>
      </c>
      <c r="BW972" s="56">
        <v>0</v>
      </c>
      <c r="BX972" s="56">
        <v>0</v>
      </c>
      <c r="BY972" s="60">
        <v>1</v>
      </c>
      <c r="BZ972" s="59" t="str">
        <f t="shared" ref="BZ972:BZ1035" si="1362">+IF(BS972=SUM(BT972:BX972),"CONSISTENTE","NO CONSISTENTE")</f>
        <v>CONSISTENTE</v>
      </c>
      <c r="CA972" s="59" t="str">
        <f t="shared" ref="CA972:CA1035" si="1363">+IF(AND($X972="31/12/2013",BT972+BA972&gt;R972),"NO CONSISTENTE",IF(AND($X972="31/12/2012",BT972+AB972+BA972&gt;R972),"NO CONSISTENTE","CONSISTENTE"))</f>
        <v>CONSISTENTE</v>
      </c>
      <c r="CB972" s="59" t="str">
        <f t="shared" ref="CB972:CB1035" si="1364">+IF(AND($X972="31/12/2013",BU972+BB972&gt;S972),"NO CONSISTENTE",IF(AND($X972="31/12/2012",BU972+AC972+BB972&gt;S972),"NO CONSISTENTE","CONSISTENTE"))</f>
        <v>CONSISTENTE</v>
      </c>
      <c r="CC972" s="59" t="str">
        <f t="shared" ref="CC972:CC1035" si="1365">+IF(AND($X972="31/12/2013",BV972+BC972&gt;T972),"NO CONSISTENTE",IF(AND($X972="31/12/2012",BV972+AD972+BC972&gt;T972),"NO CONSISTENTE","CONSISTENTE"))</f>
        <v>CONSISTENTE</v>
      </c>
      <c r="CD972" s="59" t="str">
        <f t="shared" ref="CD972:CD1035" si="1366">+IF(AND($X972="31/12/2013",BW972+BD972&gt;U972),"NO CONSISTENTE",IF(AND($X972="31/12/2012",BW972+AE972+BD972&gt;U972),"NO CONSISTENTE","CONSISTENTE"))</f>
        <v>CONSISTENTE</v>
      </c>
      <c r="CE972" s="59" t="str">
        <f t="shared" ref="CE972:CE1035" si="1367">+IF(AND($X972="31/12/2013",BX972+BE972&gt;V972),"NO CONSISTENTE",IF(AND($X972="31/12/2012",BX972+AF972+BE972&gt;V972),"NO CONSISTENTE","CONSISTENTE"))</f>
        <v>CONSISTENTE</v>
      </c>
      <c r="CF972" s="56">
        <v>0</v>
      </c>
      <c r="CG972" s="56">
        <v>0</v>
      </c>
      <c r="CH972" s="56">
        <v>0</v>
      </c>
      <c r="CI972" s="56">
        <v>0</v>
      </c>
      <c r="CJ972" s="56">
        <v>0</v>
      </c>
      <c r="CK972" s="56">
        <v>0</v>
      </c>
      <c r="CL972" s="60">
        <v>1</v>
      </c>
      <c r="CM972" s="59" t="str">
        <f t="shared" ref="CM972:CM1035" si="1368">+IF(CF972=SUM(CG972:CK972),"CONSISTENTE","NO CONSISTENTE")</f>
        <v>CONSISTENTE</v>
      </c>
      <c r="CN972" s="59" t="str">
        <f t="shared" ref="CN972:CN1035" si="1369">+IF(AND($X972="31/12/2013",CG972+BA972&gt;R972),"NO CONSISTENTE",IF(AND($X972="31/12/2012",CG972+BA972+AB972&gt;R972),"NO CONSISTENTE","CONSISTENTE"))</f>
        <v>CONSISTENTE</v>
      </c>
      <c r="CO972" s="59" t="str">
        <f t="shared" ref="CO972:CO1035" si="1370">+IF(AND($X972="31/12/2013",CH972+BB972&gt;S972),"NO CONSISTENTE",IF(AND($X972="31/12/2012",CH972+BB972+AC972&gt;S972),"NO CONSISTENTE","CONSISTENTE"))</f>
        <v>CONSISTENTE</v>
      </c>
      <c r="CP972" s="59" t="str">
        <f t="shared" ref="CP972:CP1035" si="1371">+IF(AND($X972="31/12/2013",CI972+BC972&gt;T972),"NO CONSISTENTE",IF(AND($X972="31/12/2012",CI972+BC972+AD972&gt;T972),"NO CONSISTENTE","CONSISTENTE"))</f>
        <v>CONSISTENTE</v>
      </c>
      <c r="CQ972" s="59" t="str">
        <f t="shared" ref="CQ972:CQ1035" si="1372">+IF(AND($X972="31/12/2013",CJ972+BD972&gt;U972),"NO CONSISTENTE",IF(AND($X972="31/12/2012",CJ972+BD972+AE972&gt;U972),"NO CONSISTENTE","CONSISTENTE"))</f>
        <v>CONSISTENTE</v>
      </c>
      <c r="CR972" s="59" t="str">
        <f t="shared" ref="CR972:CR1035" si="1373">+IF(AND($X972="31/12/2013",CK972+BE972&gt;V972),"NO CONSISTENTE",IF(AND($X972="31/12/2012",CK972+BE972+AF972&gt;V972),"NO CONSISTENTE","CONSISTENTE"))</f>
        <v>CONSISTENTE</v>
      </c>
      <c r="CS972" s="59" t="str">
        <f t="shared" ref="CS972:CS1035" si="1374">+IF(CF972&lt;BS972,"NO CONSISTENTE","CONSISTENTE")</f>
        <v>CONSISTENTE</v>
      </c>
      <c r="CT972" s="59" t="str">
        <f t="shared" ref="CT972:CT1035" si="1375">+IF(CG972&lt;BT972,"NO CONSISTENTE","CONSISTENTE")</f>
        <v>CONSISTENTE</v>
      </c>
      <c r="CU972" s="59" t="str">
        <f t="shared" ref="CU972:CU1035" si="1376">+IF(CH972&lt;BU972,"NO CONSISTENTE","CONSISTENTE")</f>
        <v>CONSISTENTE</v>
      </c>
      <c r="CV972" s="59" t="str">
        <f t="shared" ref="CV972:CV1035" si="1377">+IF(CI972&lt;BV972,"NO CONSISTENTE","CONSISTENTE")</f>
        <v>CONSISTENTE</v>
      </c>
      <c r="CW972" s="59" t="str">
        <f t="shared" ref="CW972:CW1035" si="1378">+IF(CJ972&lt;BW972,"NO CONSISTENTE","CONSISTENTE")</f>
        <v>CONSISTENTE</v>
      </c>
      <c r="CX972" s="59" t="str">
        <f t="shared" ref="CX972:CX1035" si="1379">+IF(CK972&lt;BX972,"NO CONSISTENTE","CONSISTENTE")</f>
        <v>CONSISTENTE</v>
      </c>
      <c r="CY972" s="56">
        <f t="shared" ref="CY972:CY1035" si="1380">+SUM(CZ972:DD972)</f>
        <v>79893308.950000003</v>
      </c>
      <c r="CZ972" s="56">
        <f t="shared" ref="CZ972:CZ1035" si="1381">IF($P972="CONSISTENTE",R972,0)+IF(AND($AG972="CONSISTENTE",$X972="31/12/2013"),AB972,0)</f>
        <v>0</v>
      </c>
      <c r="DA972" s="56">
        <f t="shared" ref="DA972:DA1035" si="1382">IF($P972="CONSISTENTE",S972,0)+IF(AND($AG972="CONSISTENTE",$X972="31/12/2013"),AC972,0)</f>
        <v>77120984</v>
      </c>
      <c r="DB972" s="56">
        <f t="shared" ref="DB972:DB1035" si="1383">IF($P972="CONSISTENTE",T972,0)+IF(AND($AG972="CONSISTENTE",$X972="31/12/2013"),AD972,0)</f>
        <v>0</v>
      </c>
      <c r="DC972" s="56">
        <f t="shared" ref="DC972:DC1035" si="1384">IF($P972="CONSISTENTE",U972,0)+IF(AND($AG972="CONSISTENTE",$X972="31/12/2013"),AE972,0)</f>
        <v>2772324.95</v>
      </c>
      <c r="DD972" s="56">
        <f t="shared" ref="DD972:DD1035" si="1385">IF($P972="CONSISTENTE",V972,0)+IF(AND($AG972="CONSISTENTE",$X972="31/12/2013"),AF972,0)</f>
        <v>0</v>
      </c>
      <c r="DE972" s="90">
        <f t="shared" ref="DE972:DE1035" si="1386">+SUM(DF972:DJ972)</f>
        <v>0</v>
      </c>
      <c r="DF972" s="90">
        <f t="shared" ref="DF972:DF1035" si="1387">+IF(AND($AG972="CONSISTENTE",AH972="CONSISTENTE"),AB972,0)+IF(AND($BG972="CONSISTENTE",BH972="CONSISTENTE",BN972="CONSISTENTE"),BA972,0)+IF(AND(OR($BG972&lt;&gt;"CONSISTENTE",BH972&lt;&gt;"CONSISTENTE",BN972&lt;&gt;"CONSISTENTE"),$AT972="CONSISTENTE",AU972="CONSISTENTE"),AN972,0)+IF(AND($CM972="CONSISTENTE",CN972="CONSISTENTE",CT972="CONSISTENTE"),CG972,0)+IF(AND(OR($CM972&lt;&gt;"CONSISTENTE",CN972&lt;&gt;"CONSISTENTE",CT972&lt;&gt;"CONSISTENTE"),$BZ972="CONSISTENTE",CA972="CONSISTENTE"),BT972,0)</f>
        <v>0</v>
      </c>
      <c r="DG972" s="90">
        <f t="shared" ref="DG972:DG1035" si="1388">+IF(AND($AG972="CONSISTENTE",AI972="CONSISTENTE"),AC972,0)+IF(AND($BG972="CONSISTENTE",BI972="CONSISTENTE",BO972="CONSISTENTE"),BB972,0)+IF(AND(OR($BG972&lt;&gt;"CONSISTENTE",BI972&lt;&gt;"CONSISTENTE",BO972&lt;&gt;"CONSISTENTE"),$AT972="CONSISTENTE",AV972="CONSISTENTE"),AO972,0)+IF(AND($CM972="CONSISTENTE",CO972="CONSISTENTE",CU972="CONSISTENTE"),CH972,0)+IF(AND(OR($CM972&lt;&gt;"CONSISTENTE",CO972&lt;&gt;"CONSISTENTE",CU972&lt;&gt;"CONSISTENTE"),$BZ972="CONSISTENTE",CB972="CONSISTENTE"),BU972,0)</f>
        <v>0</v>
      </c>
      <c r="DH972" s="90">
        <f t="shared" ref="DH972:DH1035" si="1389">+IF(AND($AG972="CONSISTENTE",AJ972="CONSISTENTE"),AD972,0)+IF(AND($BG972="CONSISTENTE",BJ972="CONSISTENTE",BP972="CONSISTENTE"),BC972,0)+IF(AND(OR($BG972&lt;&gt;"CONSISTENTE",BJ972&lt;&gt;"CONSISTENTE",BP972&lt;&gt;"CONSISTENTE"),$AT972="CONSISTENTE",AW972="CONSISTENTE"),AP972,0)+IF(AND($CM972="CONSISTENTE",CP972="CONSISTENTE",CV972="CONSISTENTE"),CI972,0)+IF(AND(OR($CM972&lt;&gt;"CONSISTENTE",CP972&lt;&gt;"CONSISTENTE",CV972&lt;&gt;"CONSISTENTE"),$BZ972="CONSISTENTE",CC972="CONSISTENTE"),BV972,0)</f>
        <v>0</v>
      </c>
      <c r="DI972" s="90">
        <f t="shared" ref="DI972:DI1035" si="1390">+IF(AND($AG972="CONSISTENTE",AK972="CONSISTENTE"),AE972,0)+IF(AND($BG972="CONSISTENTE",BK972="CONSISTENTE",BQ972="CONSISTENTE"),BD972,0)+IF(AND(OR($BG972&lt;&gt;"CONSISTENTE",BK972&lt;&gt;"CONSISTENTE",BQ972&lt;&gt;"CONSISTENTE"),$AT972="CONSISTENTE",AX972="CONSISTENTE"),AQ972,0)+IF(AND($CM972="CONSISTENTE",CQ972="CONSISTENTE",CW972="CONSISTENTE"),CJ972,0)+IF(AND(OR($CM972&lt;&gt;"CONSISTENTE",CQ972&lt;&gt;"CONSISTENTE",CW972&lt;&gt;"CONSISTENTE"),$BZ972="CONSISTENTE",CD972="CONSISTENTE"),BW972,0)</f>
        <v>0</v>
      </c>
      <c r="DJ972" s="98">
        <f t="shared" ref="DJ972:DJ1035" si="1391">+IF(AND($AG972="CONSISTENTE",AL972="CONSISTENTE"),AF972,0)+IF(AND($BG972="CONSISTENTE",BL972="CONSISTENTE",BR972="CONSISTENTE"),BE972,0)+IF(AND(OR($BG972&lt;&gt;"CONSISTENTE",BL972&lt;&gt;"CONSISTENTE",BR972&lt;&gt;"CONSISTENTE"),$AT972="CONSISTENTE",AY972="CONSISTENTE"),AR972,0)+IF(AND($CM972="CONSISTENTE",CR972="CONSISTENTE",CX972="CONSISTENTE"),CK972,0)+IF(AND(OR($CM972&lt;&gt;"CONSISTENTE",CR972&lt;&gt;"CONSISTENTE",CX972&lt;&gt;"CONSISTENTE"),$BZ972="CONSISTENTE",CE972="CONSISTENTE"),BX972,0)</f>
        <v>0</v>
      </c>
      <c r="DK972" s="103">
        <f t="shared" ref="DK972:DK1035" si="1392">+SUM(DL972:DP972)</f>
        <v>77120984</v>
      </c>
      <c r="DL972" s="91">
        <f t="shared" ref="DL972:DL1035" si="1393">+IF(CG972&gt;=BT972,CG972,BT972)+IF(BA972&gt;=AN972,BA972,AN972)+AB972</f>
        <v>0</v>
      </c>
      <c r="DM972" s="91">
        <f t="shared" ref="DM972:DM1035" si="1394">+IF(CH972&gt;=BU972,CH972,BU972)+IF(BB972&gt;=AO972,BB972,AO972)+AC972</f>
        <v>77120984</v>
      </c>
      <c r="DN972" s="91">
        <f t="shared" ref="DN972:DN1035" si="1395">+IF(CI972&gt;=BV972,CI972,BV972)+IF(BC972&gt;=AP972,BC972,AP972)+AD972</f>
        <v>0</v>
      </c>
      <c r="DO972" s="91">
        <f t="shared" ref="DO972:DO1035" si="1396">+IF(CJ972&gt;=BW972,CJ972,BW972)+IF(BD972&gt;=AQ972,BD972,AQ972)+AE972</f>
        <v>0</v>
      </c>
      <c r="DP972" s="91">
        <f t="shared" ref="DP972:DP1035" si="1397">+IF(CK972&gt;=BX972,CK972,BX972)+IF(BE972&gt;=AR972,BE972,AR972)+AF972</f>
        <v>0</v>
      </c>
      <c r="DQ972" s="125" t="str">
        <f t="shared" ref="DQ972:DQ1035" si="1398">IF(DK972&gt;CY972,"NO CONSISTENTE","CONSISTENTE")</f>
        <v>CONSISTENTE</v>
      </c>
      <c r="DR972" s="147">
        <v>0</v>
      </c>
      <c r="DS972" s="147">
        <v>0</v>
      </c>
      <c r="DT972" s="147">
        <v>0</v>
      </c>
      <c r="DU972" s="147">
        <v>0</v>
      </c>
      <c r="DV972" s="147">
        <v>0</v>
      </c>
      <c r="DW972" s="147">
        <v>0</v>
      </c>
      <c r="DX972" s="59">
        <f>+VLOOKUP($E972,'[2]Ejecución I Semestre 2016'!$B$11:$X$1115,10,FALSE)</f>
        <v>1</v>
      </c>
      <c r="DY972" s="68" t="str">
        <f t="shared" ref="DY972:DY1035" si="1399">+IF(DR972=SUM(DS972:DW972),"CONSISTENTE","NO CONSISTENTE")</f>
        <v>CONSISTENTE</v>
      </c>
      <c r="DZ972" s="68" t="str">
        <f t="shared" ref="DZ972:DZ1035" si="1400">+IF(AND($X972="31/12/2013",CG972+BA972+DS972&gt;R972),"NO CONSISTENTE",IF(AND($X972="31/12/2012",CG972+BA972+AB972+DS972&gt;R972),"NO CONSISTENTE","CONSISTENTE"))</f>
        <v>CONSISTENTE</v>
      </c>
      <c r="EA972" s="68" t="str">
        <f t="shared" ref="EA972:EA1035" si="1401">+IF(AND($X972="31/12/2013",CH972+BB972+DT972&gt;S972),"NO CONSISTENTE",IF(AND($X972="31/12/2012",CH972+BB972+AC972+DT972&gt;S972),"NO CONSISTENTE","CONSISTENTE"))</f>
        <v>CONSISTENTE</v>
      </c>
      <c r="EB972" s="68" t="str">
        <f t="shared" ref="EB972:EB1035" si="1402">+IF(AND($X972="31/12/2013",CI972+BC972+DU972&gt;T972),"NO CONSISTENTE",IF(AND($X972="31/12/2012",CI972+BC972+AD972+DU972&gt;T972),"NO CONSISTENTE","CONSISTENTE"))</f>
        <v>CONSISTENTE</v>
      </c>
      <c r="EC972" s="68" t="str">
        <f t="shared" ref="EC972:EC1035" si="1403">+IF(AND($X972="31/12/2013",CJ972+BD972+DV972&gt;U972),"NO CONSISTENTE",IF(AND($X972="31/12/2012",CJ972+BD972+AE972+DV972&gt;U972),"NO CONSISTENTE","CONSISTENTE"))</f>
        <v>CONSISTENTE</v>
      </c>
      <c r="ED972" s="68" t="str">
        <f t="shared" ref="ED972:ED1035" si="1404">+IF(AND($X972="31/12/2013",CK972+BE972+DW972&gt;V972),"NO CONSISTENTE",IF(AND($X972="31/12/2012",CK972+BE972+AF972+DW972&gt;V972),"NO CONSISTENTE","CONSISTENTE"))</f>
        <v>CONSISTENTE</v>
      </c>
      <c r="EE972" s="132">
        <f t="shared" ref="EE972:EE1035" si="1405">+SUM(EF972:EJ972)</f>
        <v>0</v>
      </c>
      <c r="EF972" s="131">
        <f t="shared" ref="EF972:EF1035" si="1406">+DF972+IF(DZ972="CONSISTENTE",DS972,0)</f>
        <v>0</v>
      </c>
      <c r="EG972" s="131">
        <f t="shared" ref="EG972:EG1035" si="1407">+DG972+IF(EA972="CONSISTENTE",DT972,0)</f>
        <v>0</v>
      </c>
      <c r="EH972" s="131">
        <f t="shared" ref="EH972:EH1035" si="1408">+DH972+IF(EB972="CONSISTENTE",DU972,0)</f>
        <v>0</v>
      </c>
      <c r="EI972" s="131">
        <f t="shared" ref="EI972:EI1035" si="1409">+DI972+IF(EC972="CONSISTENTE",DV972,0)</f>
        <v>0</v>
      </c>
      <c r="EJ972" s="131">
        <f t="shared" ref="EJ972:EJ1035" si="1410">+DJ972+IF(ED972="CONSISTENTE",DW972,0)</f>
        <v>0</v>
      </c>
      <c r="EK972" s="131">
        <f t="shared" si="1324"/>
        <v>77120984</v>
      </c>
      <c r="EL972" s="60">
        <f t="shared" si="1325"/>
        <v>0</v>
      </c>
      <c r="EM972" s="60">
        <f t="shared" si="1326"/>
        <v>77120984</v>
      </c>
      <c r="EN972" s="60">
        <f t="shared" si="1327"/>
        <v>0</v>
      </c>
      <c r="EO972" s="60">
        <f t="shared" si="1328"/>
        <v>0</v>
      </c>
      <c r="EP972" s="60">
        <f t="shared" si="1329"/>
        <v>0</v>
      </c>
      <c r="EQ972" s="90" t="str">
        <f t="shared" si="1330"/>
        <v>CONSISTENTE</v>
      </c>
    </row>
    <row r="973" spans="1:147" s="16" customFormat="1" ht="15" customHeight="1" x14ac:dyDescent="0.2">
      <c r="A973" s="53" t="s">
        <v>1755</v>
      </c>
      <c r="B973" s="56">
        <f t="shared" ref="B973:B1036" si="1411">+SUM(R973:V973)</f>
        <v>96344125.810000002</v>
      </c>
      <c r="C973" s="59" t="str">
        <f t="shared" ref="C973:C1036" si="1412">+IF(B973&lt;&gt;0,"SI","NO")</f>
        <v>SI</v>
      </c>
      <c r="D973" s="51"/>
      <c r="E973" s="53" t="s">
        <v>1865</v>
      </c>
      <c r="F973" s="55" t="s">
        <v>1859</v>
      </c>
      <c r="G973" s="61" t="s">
        <v>1866</v>
      </c>
      <c r="H973" s="56">
        <v>177528443.94</v>
      </c>
      <c r="I973" s="56">
        <v>0</v>
      </c>
      <c r="J973" s="56">
        <v>78167914.939999998</v>
      </c>
      <c r="K973" s="56">
        <v>3016403.19</v>
      </c>
      <c r="L973" s="56">
        <v>0</v>
      </c>
      <c r="M973" s="56">
        <v>0</v>
      </c>
      <c r="N973" s="57">
        <v>96344125.810000002</v>
      </c>
      <c r="O973" s="58">
        <f t="shared" si="1334"/>
        <v>0</v>
      </c>
      <c r="P973" s="59" t="str">
        <f t="shared" si="1335"/>
        <v>CONSISTENTE</v>
      </c>
      <c r="Q973" s="87" t="str">
        <f t="shared" si="1336"/>
        <v>OK</v>
      </c>
      <c r="R973" s="56">
        <v>50543048</v>
      </c>
      <c r="S973" s="56">
        <v>0</v>
      </c>
      <c r="T973" s="56">
        <v>45801077.810000002</v>
      </c>
      <c r="U973" s="56">
        <v>0</v>
      </c>
      <c r="V973" s="56">
        <v>0</v>
      </c>
      <c r="W973" s="59" t="s">
        <v>2314</v>
      </c>
      <c r="X973" s="59" t="s">
        <v>2312</v>
      </c>
      <c r="Y973" s="59" t="str">
        <f t="shared" si="1337"/>
        <v>CONSISTENTE</v>
      </c>
      <c r="Z973" s="59" t="str">
        <f t="shared" si="1333"/>
        <v/>
      </c>
      <c r="AA973" s="66">
        <f>+VLOOKUP($E973,'[1]PLAN DE APLICACIÓN'!$B$11:$V$1115,16,FALSE)</f>
        <v>0</v>
      </c>
      <c r="AB973" s="66">
        <f>+VLOOKUP($E973,'[1]PLAN DE APLICACIÓN'!$B$11:$V$1115,17,FALSE)</f>
        <v>0</v>
      </c>
      <c r="AC973" s="66">
        <f>+VLOOKUP($E973,'[1]PLAN DE APLICACIÓN'!$B$11:$V$1115,18,FALSE)</f>
        <v>0</v>
      </c>
      <c r="AD973" s="66">
        <f>+VLOOKUP($E973,'[1]PLAN DE APLICACIÓN'!$B$11:$V$1115,19,FALSE)</f>
        <v>0</v>
      </c>
      <c r="AE973" s="66">
        <f>+VLOOKUP($E973,'[1]PLAN DE APLICACIÓN'!$B$11:$V$1115,20,FALSE)</f>
        <v>0</v>
      </c>
      <c r="AF973" s="66">
        <f>+VLOOKUP($E973,'[1]PLAN DE APLICACIÓN'!$B$11:$V$1115,21,FALSE)</f>
        <v>0</v>
      </c>
      <c r="AG973" s="59" t="str">
        <f t="shared" si="1338"/>
        <v>CONSISTENTE</v>
      </c>
      <c r="AH973" s="59" t="str">
        <f t="shared" si="1339"/>
        <v>CONSISTENTE</v>
      </c>
      <c r="AI973" s="59" t="str">
        <f t="shared" si="1340"/>
        <v>CONSISTENTE</v>
      </c>
      <c r="AJ973" s="59" t="str">
        <f t="shared" si="1341"/>
        <v>CONSISTENTE</v>
      </c>
      <c r="AK973" s="59" t="str">
        <f t="shared" si="1342"/>
        <v>CONSISTENTE</v>
      </c>
      <c r="AL973" s="59" t="str">
        <f t="shared" si="1343"/>
        <v>CONSISTENTE</v>
      </c>
      <c r="AM973" s="56">
        <v>0</v>
      </c>
      <c r="AN973" s="56">
        <v>0</v>
      </c>
      <c r="AO973" s="56">
        <v>0</v>
      </c>
      <c r="AP973" s="56">
        <v>0</v>
      </c>
      <c r="AQ973" s="56">
        <v>0</v>
      </c>
      <c r="AR973" s="56">
        <v>0</v>
      </c>
      <c r="AS973" s="59">
        <v>1</v>
      </c>
      <c r="AT973" s="59" t="str">
        <f t="shared" si="1344"/>
        <v>CONSISTENTE</v>
      </c>
      <c r="AU973" s="59" t="str">
        <f t="shared" si="1345"/>
        <v>CONSISTENTE</v>
      </c>
      <c r="AV973" s="59" t="str">
        <f t="shared" si="1346"/>
        <v>CONSISTENTE</v>
      </c>
      <c r="AW973" s="59" t="str">
        <f t="shared" si="1347"/>
        <v>CONSISTENTE</v>
      </c>
      <c r="AX973" s="59" t="str">
        <f t="shared" si="1348"/>
        <v>CONSISTENTE</v>
      </c>
      <c r="AY973" s="59" t="str">
        <f t="shared" si="1349"/>
        <v>CONSISTENTE</v>
      </c>
      <c r="AZ973" s="56">
        <v>0</v>
      </c>
      <c r="BA973" s="56">
        <v>0</v>
      </c>
      <c r="BB973" s="56">
        <v>0</v>
      </c>
      <c r="BC973" s="56">
        <v>0</v>
      </c>
      <c r="BD973" s="56">
        <v>0</v>
      </c>
      <c r="BE973" s="56">
        <v>0</v>
      </c>
      <c r="BF973" s="60">
        <v>1</v>
      </c>
      <c r="BG973" s="59" t="str">
        <f t="shared" si="1350"/>
        <v>CONSISTENTE</v>
      </c>
      <c r="BH973" s="59" t="str">
        <f t="shared" si="1351"/>
        <v>CONSISTENTE</v>
      </c>
      <c r="BI973" s="59" t="str">
        <f t="shared" si="1352"/>
        <v>CONSISTENTE</v>
      </c>
      <c r="BJ973" s="59" t="str">
        <f t="shared" si="1353"/>
        <v>CONSISTENTE</v>
      </c>
      <c r="BK973" s="59" t="str">
        <f t="shared" si="1354"/>
        <v>CONSISTENTE</v>
      </c>
      <c r="BL973" s="59" t="str">
        <f t="shared" si="1355"/>
        <v>CONSISTENTE</v>
      </c>
      <c r="BM973" s="59" t="str">
        <f t="shared" si="1356"/>
        <v>CONSISTENTE</v>
      </c>
      <c r="BN973" s="59" t="str">
        <f t="shared" si="1357"/>
        <v>CONSISTENTE</v>
      </c>
      <c r="BO973" s="59" t="str">
        <f t="shared" si="1358"/>
        <v>CONSISTENTE</v>
      </c>
      <c r="BP973" s="59" t="str">
        <f t="shared" si="1359"/>
        <v>CONSISTENTE</v>
      </c>
      <c r="BQ973" s="59" t="str">
        <f t="shared" si="1360"/>
        <v>CONSISTENTE</v>
      </c>
      <c r="BR973" s="59" t="str">
        <f t="shared" si="1361"/>
        <v>CONSISTENTE</v>
      </c>
      <c r="BS973" s="56">
        <v>0</v>
      </c>
      <c r="BT973" s="56">
        <v>0</v>
      </c>
      <c r="BU973" s="56">
        <v>0</v>
      </c>
      <c r="BV973" s="56">
        <v>0</v>
      </c>
      <c r="BW973" s="56">
        <v>0</v>
      </c>
      <c r="BX973" s="56">
        <v>0</v>
      </c>
      <c r="BY973" s="60">
        <v>1</v>
      </c>
      <c r="BZ973" s="59" t="str">
        <f t="shared" si="1362"/>
        <v>CONSISTENTE</v>
      </c>
      <c r="CA973" s="59" t="str">
        <f t="shared" si="1363"/>
        <v>CONSISTENTE</v>
      </c>
      <c r="CB973" s="59" t="str">
        <f t="shared" si="1364"/>
        <v>CONSISTENTE</v>
      </c>
      <c r="CC973" s="59" t="str">
        <f t="shared" si="1365"/>
        <v>CONSISTENTE</v>
      </c>
      <c r="CD973" s="59" t="str">
        <f t="shared" si="1366"/>
        <v>CONSISTENTE</v>
      </c>
      <c r="CE973" s="59" t="str">
        <f t="shared" si="1367"/>
        <v>CONSISTENTE</v>
      </c>
      <c r="CF973" s="56">
        <v>0</v>
      </c>
      <c r="CG973" s="56">
        <v>0</v>
      </c>
      <c r="CH973" s="56">
        <v>0</v>
      </c>
      <c r="CI973" s="56">
        <v>0</v>
      </c>
      <c r="CJ973" s="56">
        <v>0</v>
      </c>
      <c r="CK973" s="56">
        <v>0</v>
      </c>
      <c r="CL973" s="60">
        <v>1</v>
      </c>
      <c r="CM973" s="59" t="str">
        <f t="shared" si="1368"/>
        <v>CONSISTENTE</v>
      </c>
      <c r="CN973" s="59" t="str">
        <f t="shared" si="1369"/>
        <v>CONSISTENTE</v>
      </c>
      <c r="CO973" s="59" t="str">
        <f t="shared" si="1370"/>
        <v>CONSISTENTE</v>
      </c>
      <c r="CP973" s="59" t="str">
        <f t="shared" si="1371"/>
        <v>CONSISTENTE</v>
      </c>
      <c r="CQ973" s="59" t="str">
        <f t="shared" si="1372"/>
        <v>CONSISTENTE</v>
      </c>
      <c r="CR973" s="59" t="str">
        <f t="shared" si="1373"/>
        <v>CONSISTENTE</v>
      </c>
      <c r="CS973" s="59" t="str">
        <f t="shared" si="1374"/>
        <v>CONSISTENTE</v>
      </c>
      <c r="CT973" s="59" t="str">
        <f t="shared" si="1375"/>
        <v>CONSISTENTE</v>
      </c>
      <c r="CU973" s="59" t="str">
        <f t="shared" si="1376"/>
        <v>CONSISTENTE</v>
      </c>
      <c r="CV973" s="59" t="str">
        <f t="shared" si="1377"/>
        <v>CONSISTENTE</v>
      </c>
      <c r="CW973" s="59" t="str">
        <f t="shared" si="1378"/>
        <v>CONSISTENTE</v>
      </c>
      <c r="CX973" s="59" t="str">
        <f t="shared" si="1379"/>
        <v>CONSISTENTE</v>
      </c>
      <c r="CY973" s="56">
        <f t="shared" si="1380"/>
        <v>96344125.810000002</v>
      </c>
      <c r="CZ973" s="56">
        <f t="shared" si="1381"/>
        <v>50543048</v>
      </c>
      <c r="DA973" s="56">
        <f t="shared" si="1382"/>
        <v>0</v>
      </c>
      <c r="DB973" s="56">
        <f t="shared" si="1383"/>
        <v>45801077.810000002</v>
      </c>
      <c r="DC973" s="56">
        <f t="shared" si="1384"/>
        <v>0</v>
      </c>
      <c r="DD973" s="56">
        <f t="shared" si="1385"/>
        <v>0</v>
      </c>
      <c r="DE973" s="90">
        <f t="shared" si="1386"/>
        <v>0</v>
      </c>
      <c r="DF973" s="90">
        <f t="shared" si="1387"/>
        <v>0</v>
      </c>
      <c r="DG973" s="90">
        <f t="shared" si="1388"/>
        <v>0</v>
      </c>
      <c r="DH973" s="90">
        <f t="shared" si="1389"/>
        <v>0</v>
      </c>
      <c r="DI973" s="90">
        <f t="shared" si="1390"/>
        <v>0</v>
      </c>
      <c r="DJ973" s="98">
        <f t="shared" si="1391"/>
        <v>0</v>
      </c>
      <c r="DK973" s="103">
        <f t="shared" si="1392"/>
        <v>0</v>
      </c>
      <c r="DL973" s="91">
        <f t="shared" si="1393"/>
        <v>0</v>
      </c>
      <c r="DM973" s="91">
        <f t="shared" si="1394"/>
        <v>0</v>
      </c>
      <c r="DN973" s="91">
        <f t="shared" si="1395"/>
        <v>0</v>
      </c>
      <c r="DO973" s="91">
        <f t="shared" si="1396"/>
        <v>0</v>
      </c>
      <c r="DP973" s="91">
        <f t="shared" si="1397"/>
        <v>0</v>
      </c>
      <c r="DQ973" s="125" t="str">
        <f t="shared" si="1398"/>
        <v>CONSISTENTE</v>
      </c>
      <c r="DR973" s="147">
        <v>0</v>
      </c>
      <c r="DS973" s="147">
        <v>0</v>
      </c>
      <c r="DT973" s="147">
        <v>0</v>
      </c>
      <c r="DU973" s="147">
        <v>0</v>
      </c>
      <c r="DV973" s="147">
        <v>0</v>
      </c>
      <c r="DW973" s="147">
        <v>0</v>
      </c>
      <c r="DX973" s="59">
        <f>+VLOOKUP($E973,'[2]Ejecución I Semestre 2016'!$B$11:$X$1115,10,FALSE)</f>
        <v>1</v>
      </c>
      <c r="DY973" s="68" t="str">
        <f t="shared" si="1399"/>
        <v>CONSISTENTE</v>
      </c>
      <c r="DZ973" s="68" t="str">
        <f t="shared" si="1400"/>
        <v>CONSISTENTE</v>
      </c>
      <c r="EA973" s="68" t="str">
        <f t="shared" si="1401"/>
        <v>CONSISTENTE</v>
      </c>
      <c r="EB973" s="68" t="str">
        <f t="shared" si="1402"/>
        <v>CONSISTENTE</v>
      </c>
      <c r="EC973" s="68" t="str">
        <f t="shared" si="1403"/>
        <v>CONSISTENTE</v>
      </c>
      <c r="ED973" s="68" t="str">
        <f t="shared" si="1404"/>
        <v>CONSISTENTE</v>
      </c>
      <c r="EE973" s="132">
        <f t="shared" si="1405"/>
        <v>0</v>
      </c>
      <c r="EF973" s="131">
        <f t="shared" si="1406"/>
        <v>0</v>
      </c>
      <c r="EG973" s="131">
        <f t="shared" si="1407"/>
        <v>0</v>
      </c>
      <c r="EH973" s="131">
        <f t="shared" si="1408"/>
        <v>0</v>
      </c>
      <c r="EI973" s="131">
        <f t="shared" si="1409"/>
        <v>0</v>
      </c>
      <c r="EJ973" s="131">
        <f t="shared" si="1410"/>
        <v>0</v>
      </c>
      <c r="EK973" s="131">
        <f t="shared" ref="EK973:EK1036" si="1413">+SUM(EL973:EP973)</f>
        <v>0</v>
      </c>
      <c r="EL973" s="60">
        <f t="shared" ref="EL973:EL1036" si="1414">+DL973+DS973</f>
        <v>0</v>
      </c>
      <c r="EM973" s="60">
        <f t="shared" ref="EM973:EM1036" si="1415">+DM973+DT973</f>
        <v>0</v>
      </c>
      <c r="EN973" s="60">
        <f t="shared" ref="EN973:EN1036" si="1416">+DN973+DU973</f>
        <v>0</v>
      </c>
      <c r="EO973" s="60">
        <f t="shared" ref="EO973:EO1036" si="1417">+DO973+DV973</f>
        <v>0</v>
      </c>
      <c r="EP973" s="60">
        <f t="shared" ref="EP973:EP1036" si="1418">+DP973+DW973</f>
        <v>0</v>
      </c>
      <c r="EQ973" s="90" t="str">
        <f t="shared" ref="EQ973:EQ1036" si="1419">IF(EK973&gt;CY973,"NO CONSISTENTE","CONSISTENTE")</f>
        <v>CONSISTENTE</v>
      </c>
    </row>
    <row r="974" spans="1:147" s="16" customFormat="1" ht="15" customHeight="1" x14ac:dyDescent="0.2">
      <c r="A974" s="53" t="s">
        <v>1757</v>
      </c>
      <c r="B974" s="56">
        <f t="shared" si="1411"/>
        <v>68448484</v>
      </c>
      <c r="C974" s="59" t="str">
        <f t="shared" si="1412"/>
        <v>SI</v>
      </c>
      <c r="D974" s="51"/>
      <c r="E974" s="53" t="s">
        <v>1867</v>
      </c>
      <c r="F974" s="55" t="s">
        <v>1859</v>
      </c>
      <c r="G974" s="61" t="s">
        <v>1868</v>
      </c>
      <c r="H974" s="56">
        <v>168563003.19999999</v>
      </c>
      <c r="I974" s="56">
        <v>0</v>
      </c>
      <c r="J974" s="56">
        <v>100114519</v>
      </c>
      <c r="K974" s="56">
        <v>0</v>
      </c>
      <c r="L974" s="56">
        <v>0</v>
      </c>
      <c r="M974" s="56">
        <v>0</v>
      </c>
      <c r="N974" s="57">
        <v>68448484.199999988</v>
      </c>
      <c r="O974" s="58">
        <f t="shared" si="1334"/>
        <v>0</v>
      </c>
      <c r="P974" s="59" t="str">
        <f t="shared" si="1335"/>
        <v>CONSISTENTE</v>
      </c>
      <c r="Q974" s="87" t="str">
        <f t="shared" si="1336"/>
        <v>OK</v>
      </c>
      <c r="R974" s="56">
        <v>2931947</v>
      </c>
      <c r="S974" s="56">
        <v>0</v>
      </c>
      <c r="T974" s="56">
        <v>0</v>
      </c>
      <c r="U974" s="56">
        <v>65516537</v>
      </c>
      <c r="V974" s="56">
        <v>0</v>
      </c>
      <c r="W974" s="59" t="s">
        <v>2314</v>
      </c>
      <c r="X974" s="59" t="s">
        <v>2312</v>
      </c>
      <c r="Y974" s="59" t="str">
        <f t="shared" si="1337"/>
        <v>CONSISTENTE</v>
      </c>
      <c r="Z974" s="59" t="str">
        <f t="shared" si="1333"/>
        <v/>
      </c>
      <c r="AA974" s="66">
        <f>+VLOOKUP($E974,'[1]PLAN DE APLICACIÓN'!$B$11:$V$1115,16,FALSE)</f>
        <v>168563003.19999999</v>
      </c>
      <c r="AB974" s="66">
        <f>+VLOOKUP($E974,'[1]PLAN DE APLICACIÓN'!$B$11:$V$1115,17,FALSE)</f>
        <v>2931947</v>
      </c>
      <c r="AC974" s="66">
        <f>+VLOOKUP($E974,'[1]PLAN DE APLICACIÓN'!$B$11:$V$1115,18,FALSE)</f>
        <v>0</v>
      </c>
      <c r="AD974" s="66">
        <f>+VLOOKUP($E974,'[1]PLAN DE APLICACIÓN'!$B$11:$V$1115,19,FALSE)</f>
        <v>0</v>
      </c>
      <c r="AE974" s="66">
        <f>+VLOOKUP($E974,'[1]PLAN DE APLICACIÓN'!$B$11:$V$1115,20,FALSE)</f>
        <v>100000000</v>
      </c>
      <c r="AF974" s="66">
        <f>+VLOOKUP($E974,'[1]PLAN DE APLICACIÓN'!$B$11:$V$1115,21,FALSE)</f>
        <v>0</v>
      </c>
      <c r="AG974" s="59" t="str">
        <f t="shared" si="1338"/>
        <v>NO CONSISTENTE</v>
      </c>
      <c r="AH974" s="59" t="str">
        <f t="shared" si="1339"/>
        <v>CONSISTENTE</v>
      </c>
      <c r="AI974" s="59" t="str">
        <f t="shared" si="1340"/>
        <v>CONSISTENTE</v>
      </c>
      <c r="AJ974" s="59" t="str">
        <f t="shared" si="1341"/>
        <v>CONSISTENTE</v>
      </c>
      <c r="AK974" s="59" t="str">
        <f t="shared" si="1342"/>
        <v>NO CONSISTENTE</v>
      </c>
      <c r="AL974" s="59" t="str">
        <f t="shared" si="1343"/>
        <v>CONSISTENTE</v>
      </c>
      <c r="AM974" s="56">
        <v>0</v>
      </c>
      <c r="AN974" s="56">
        <v>0</v>
      </c>
      <c r="AO974" s="56">
        <v>0</v>
      </c>
      <c r="AP974" s="56">
        <v>0</v>
      </c>
      <c r="AQ974" s="56">
        <v>0</v>
      </c>
      <c r="AR974" s="56">
        <v>0</v>
      </c>
      <c r="AS974" s="59">
        <v>1</v>
      </c>
      <c r="AT974" s="59" t="str">
        <f t="shared" si="1344"/>
        <v>CONSISTENTE</v>
      </c>
      <c r="AU974" s="59" t="str">
        <f t="shared" si="1345"/>
        <v>CONSISTENTE</v>
      </c>
      <c r="AV974" s="59" t="str">
        <f t="shared" si="1346"/>
        <v>CONSISTENTE</v>
      </c>
      <c r="AW974" s="59" t="str">
        <f t="shared" si="1347"/>
        <v>CONSISTENTE</v>
      </c>
      <c r="AX974" s="59" t="str">
        <f t="shared" si="1348"/>
        <v>CONSISTENTE</v>
      </c>
      <c r="AY974" s="59" t="str">
        <f t="shared" si="1349"/>
        <v>CONSISTENTE</v>
      </c>
      <c r="AZ974" s="56">
        <v>0</v>
      </c>
      <c r="BA974" s="56">
        <v>0</v>
      </c>
      <c r="BB974" s="56">
        <v>0</v>
      </c>
      <c r="BC974" s="56">
        <v>0</v>
      </c>
      <c r="BD974" s="56">
        <v>0</v>
      </c>
      <c r="BE974" s="56">
        <v>0</v>
      </c>
      <c r="BF974" s="60">
        <v>1</v>
      </c>
      <c r="BG974" s="59" t="str">
        <f t="shared" si="1350"/>
        <v>CONSISTENTE</v>
      </c>
      <c r="BH974" s="59" t="str">
        <f t="shared" si="1351"/>
        <v>CONSISTENTE</v>
      </c>
      <c r="BI974" s="59" t="str">
        <f t="shared" si="1352"/>
        <v>CONSISTENTE</v>
      </c>
      <c r="BJ974" s="59" t="str">
        <f t="shared" si="1353"/>
        <v>CONSISTENTE</v>
      </c>
      <c r="BK974" s="59" t="str">
        <f t="shared" si="1354"/>
        <v>CONSISTENTE</v>
      </c>
      <c r="BL974" s="59" t="str">
        <f t="shared" si="1355"/>
        <v>CONSISTENTE</v>
      </c>
      <c r="BM974" s="59" t="str">
        <f t="shared" si="1356"/>
        <v>CONSISTENTE</v>
      </c>
      <c r="BN974" s="59" t="str">
        <f t="shared" si="1357"/>
        <v>CONSISTENTE</v>
      </c>
      <c r="BO974" s="59" t="str">
        <f t="shared" si="1358"/>
        <v>CONSISTENTE</v>
      </c>
      <c r="BP974" s="59" t="str">
        <f t="shared" si="1359"/>
        <v>CONSISTENTE</v>
      </c>
      <c r="BQ974" s="59" t="str">
        <f t="shared" si="1360"/>
        <v>CONSISTENTE</v>
      </c>
      <c r="BR974" s="59" t="str">
        <f t="shared" si="1361"/>
        <v>CONSISTENTE</v>
      </c>
      <c r="BS974" s="56">
        <v>0</v>
      </c>
      <c r="BT974" s="56">
        <v>0</v>
      </c>
      <c r="BU974" s="56">
        <v>0</v>
      </c>
      <c r="BV974" s="56">
        <v>0</v>
      </c>
      <c r="BW974" s="56">
        <v>0</v>
      </c>
      <c r="BX974" s="56">
        <v>0</v>
      </c>
      <c r="BY974" s="60">
        <v>1</v>
      </c>
      <c r="BZ974" s="59" t="str">
        <f t="shared" si="1362"/>
        <v>CONSISTENTE</v>
      </c>
      <c r="CA974" s="59" t="str">
        <f t="shared" si="1363"/>
        <v>CONSISTENTE</v>
      </c>
      <c r="CB974" s="59" t="str">
        <f t="shared" si="1364"/>
        <v>CONSISTENTE</v>
      </c>
      <c r="CC974" s="59" t="str">
        <f t="shared" si="1365"/>
        <v>CONSISTENTE</v>
      </c>
      <c r="CD974" s="59" t="str">
        <f t="shared" si="1366"/>
        <v>CONSISTENTE</v>
      </c>
      <c r="CE974" s="59" t="str">
        <f t="shared" si="1367"/>
        <v>CONSISTENTE</v>
      </c>
      <c r="CF974" s="56">
        <v>0</v>
      </c>
      <c r="CG974" s="56">
        <v>0</v>
      </c>
      <c r="CH974" s="56">
        <v>0</v>
      </c>
      <c r="CI974" s="56">
        <v>0</v>
      </c>
      <c r="CJ974" s="56">
        <v>0</v>
      </c>
      <c r="CK974" s="56">
        <v>0</v>
      </c>
      <c r="CL974" s="60">
        <v>1</v>
      </c>
      <c r="CM974" s="59" t="str">
        <f t="shared" si="1368"/>
        <v>CONSISTENTE</v>
      </c>
      <c r="CN974" s="59" t="str">
        <f t="shared" si="1369"/>
        <v>CONSISTENTE</v>
      </c>
      <c r="CO974" s="59" t="str">
        <f t="shared" si="1370"/>
        <v>CONSISTENTE</v>
      </c>
      <c r="CP974" s="59" t="str">
        <f t="shared" si="1371"/>
        <v>CONSISTENTE</v>
      </c>
      <c r="CQ974" s="59" t="str">
        <f t="shared" si="1372"/>
        <v>CONSISTENTE</v>
      </c>
      <c r="CR974" s="59" t="str">
        <f t="shared" si="1373"/>
        <v>CONSISTENTE</v>
      </c>
      <c r="CS974" s="59" t="str">
        <f t="shared" si="1374"/>
        <v>CONSISTENTE</v>
      </c>
      <c r="CT974" s="59" t="str">
        <f t="shared" si="1375"/>
        <v>CONSISTENTE</v>
      </c>
      <c r="CU974" s="59" t="str">
        <f t="shared" si="1376"/>
        <v>CONSISTENTE</v>
      </c>
      <c r="CV974" s="59" t="str">
        <f t="shared" si="1377"/>
        <v>CONSISTENTE</v>
      </c>
      <c r="CW974" s="59" t="str">
        <f t="shared" si="1378"/>
        <v>CONSISTENTE</v>
      </c>
      <c r="CX974" s="59" t="str">
        <f t="shared" si="1379"/>
        <v>CONSISTENTE</v>
      </c>
      <c r="CY974" s="56">
        <f t="shared" si="1380"/>
        <v>68448484</v>
      </c>
      <c r="CZ974" s="56">
        <f t="shared" si="1381"/>
        <v>2931947</v>
      </c>
      <c r="DA974" s="56">
        <f t="shared" si="1382"/>
        <v>0</v>
      </c>
      <c r="DB974" s="56">
        <f t="shared" si="1383"/>
        <v>0</v>
      </c>
      <c r="DC974" s="56">
        <f t="shared" si="1384"/>
        <v>65516537</v>
      </c>
      <c r="DD974" s="56">
        <f t="shared" si="1385"/>
        <v>0</v>
      </c>
      <c r="DE974" s="90">
        <f t="shared" si="1386"/>
        <v>0</v>
      </c>
      <c r="DF974" s="90">
        <f t="shared" si="1387"/>
        <v>0</v>
      </c>
      <c r="DG974" s="90">
        <f t="shared" si="1388"/>
        <v>0</v>
      </c>
      <c r="DH974" s="90">
        <f t="shared" si="1389"/>
        <v>0</v>
      </c>
      <c r="DI974" s="90">
        <f t="shared" si="1390"/>
        <v>0</v>
      </c>
      <c r="DJ974" s="98">
        <f t="shared" si="1391"/>
        <v>0</v>
      </c>
      <c r="DK974" s="103">
        <f t="shared" si="1392"/>
        <v>102931947</v>
      </c>
      <c r="DL974" s="91">
        <f t="shared" si="1393"/>
        <v>2931947</v>
      </c>
      <c r="DM974" s="91">
        <f t="shared" si="1394"/>
        <v>0</v>
      </c>
      <c r="DN974" s="91">
        <f t="shared" si="1395"/>
        <v>0</v>
      </c>
      <c r="DO974" s="91">
        <f t="shared" si="1396"/>
        <v>100000000</v>
      </c>
      <c r="DP974" s="91">
        <f t="shared" si="1397"/>
        <v>0</v>
      </c>
      <c r="DQ974" s="125" t="str">
        <f t="shared" si="1398"/>
        <v>NO CONSISTENTE</v>
      </c>
      <c r="DR974" s="147">
        <v>0</v>
      </c>
      <c r="DS974" s="147">
        <v>0</v>
      </c>
      <c r="DT974" s="147">
        <v>0</v>
      </c>
      <c r="DU974" s="147">
        <v>0</v>
      </c>
      <c r="DV974" s="147">
        <v>0</v>
      </c>
      <c r="DW974" s="147">
        <v>0</v>
      </c>
      <c r="DX974" s="59">
        <f>+VLOOKUP($E974,'[2]Ejecución I Semestre 2016'!$B$11:$X$1115,10,FALSE)</f>
        <v>1</v>
      </c>
      <c r="DY974" s="68" t="str">
        <f t="shared" si="1399"/>
        <v>CONSISTENTE</v>
      </c>
      <c r="DZ974" s="68" t="str">
        <f t="shared" si="1400"/>
        <v>CONSISTENTE</v>
      </c>
      <c r="EA974" s="68" t="str">
        <f t="shared" si="1401"/>
        <v>CONSISTENTE</v>
      </c>
      <c r="EB974" s="68" t="str">
        <f t="shared" si="1402"/>
        <v>CONSISTENTE</v>
      </c>
      <c r="EC974" s="68" t="str">
        <f t="shared" si="1403"/>
        <v>CONSISTENTE</v>
      </c>
      <c r="ED974" s="68" t="str">
        <f t="shared" si="1404"/>
        <v>CONSISTENTE</v>
      </c>
      <c r="EE974" s="132">
        <f t="shared" si="1405"/>
        <v>0</v>
      </c>
      <c r="EF974" s="131">
        <f t="shared" si="1406"/>
        <v>0</v>
      </c>
      <c r="EG974" s="131">
        <f t="shared" si="1407"/>
        <v>0</v>
      </c>
      <c r="EH974" s="131">
        <f t="shared" si="1408"/>
        <v>0</v>
      </c>
      <c r="EI974" s="131">
        <f t="shared" si="1409"/>
        <v>0</v>
      </c>
      <c r="EJ974" s="131">
        <f t="shared" si="1410"/>
        <v>0</v>
      </c>
      <c r="EK974" s="131">
        <f t="shared" si="1413"/>
        <v>102931947</v>
      </c>
      <c r="EL974" s="60">
        <f t="shared" si="1414"/>
        <v>2931947</v>
      </c>
      <c r="EM974" s="60">
        <f t="shared" si="1415"/>
        <v>0</v>
      </c>
      <c r="EN974" s="60">
        <f t="shared" si="1416"/>
        <v>0</v>
      </c>
      <c r="EO974" s="60">
        <f t="shared" si="1417"/>
        <v>100000000</v>
      </c>
      <c r="EP974" s="60">
        <f t="shared" si="1418"/>
        <v>0</v>
      </c>
      <c r="EQ974" s="90" t="str">
        <f t="shared" si="1419"/>
        <v>NO CONSISTENTE</v>
      </c>
    </row>
    <row r="975" spans="1:147" s="16" customFormat="1" ht="15" customHeight="1" x14ac:dyDescent="0.2">
      <c r="A975" s="53" t="s">
        <v>1759</v>
      </c>
      <c r="B975" s="56">
        <f t="shared" si="1411"/>
        <v>3744116.91</v>
      </c>
      <c r="C975" s="59" t="str">
        <f t="shared" si="1412"/>
        <v>SI</v>
      </c>
      <c r="D975" s="51"/>
      <c r="E975" s="53" t="s">
        <v>1869</v>
      </c>
      <c r="F975" s="55" t="s">
        <v>1859</v>
      </c>
      <c r="G975" s="61" t="s">
        <v>1870</v>
      </c>
      <c r="H975" s="56">
        <v>14641198.130000001</v>
      </c>
      <c r="I975" s="56">
        <v>0</v>
      </c>
      <c r="J975" s="56">
        <v>0</v>
      </c>
      <c r="K975" s="56">
        <v>10897081.220000001</v>
      </c>
      <c r="L975" s="56">
        <v>0</v>
      </c>
      <c r="M975" s="56">
        <v>0</v>
      </c>
      <c r="N975" s="57">
        <v>3744116.91</v>
      </c>
      <c r="O975" s="58">
        <f t="shared" si="1334"/>
        <v>0</v>
      </c>
      <c r="P975" s="59" t="str">
        <f t="shared" si="1335"/>
        <v>CONSISTENTE</v>
      </c>
      <c r="Q975" s="87" t="str">
        <f t="shared" si="1336"/>
        <v>OK</v>
      </c>
      <c r="R975" s="56">
        <v>0</v>
      </c>
      <c r="S975" s="56">
        <v>0</v>
      </c>
      <c r="T975" s="56">
        <v>0</v>
      </c>
      <c r="U975" s="56">
        <v>3744116.91</v>
      </c>
      <c r="V975" s="56">
        <v>0</v>
      </c>
      <c r="W975" s="59" t="s">
        <v>2314</v>
      </c>
      <c r="X975" s="59" t="s">
        <v>2312</v>
      </c>
      <c r="Y975" s="59" t="str">
        <f t="shared" si="1337"/>
        <v>CONSISTENTE</v>
      </c>
      <c r="Z975" s="59" t="str">
        <f t="shared" si="1333"/>
        <v/>
      </c>
      <c r="AA975" s="66">
        <f>+VLOOKUP($E975,'[1]PLAN DE APLICACIÓN'!$B$11:$V$1115,16,FALSE)</f>
        <v>250462536</v>
      </c>
      <c r="AB975" s="66">
        <f>+VLOOKUP($E975,'[1]PLAN DE APLICACIÓN'!$B$11:$V$1115,17,FALSE)</f>
        <v>0</v>
      </c>
      <c r="AC975" s="66">
        <f>+VLOOKUP($E975,'[1]PLAN DE APLICACIÓN'!$B$11:$V$1115,18,FALSE)</f>
        <v>0</v>
      </c>
      <c r="AD975" s="66">
        <f>+VLOOKUP($E975,'[1]PLAN DE APLICACIÓN'!$B$11:$V$1115,19,FALSE)</f>
        <v>0</v>
      </c>
      <c r="AE975" s="66">
        <f>+VLOOKUP($E975,'[1]PLAN DE APLICACIÓN'!$B$11:$V$1115,20,FALSE)</f>
        <v>250462536</v>
      </c>
      <c r="AF975" s="66">
        <f>+VLOOKUP($E975,'[1]PLAN DE APLICACIÓN'!$B$11:$V$1115,21,FALSE)</f>
        <v>0</v>
      </c>
      <c r="AG975" s="59" t="str">
        <f t="shared" si="1338"/>
        <v>CONSISTENTE</v>
      </c>
      <c r="AH975" s="59" t="str">
        <f t="shared" si="1339"/>
        <v>CONSISTENTE</v>
      </c>
      <c r="AI975" s="59" t="str">
        <f t="shared" si="1340"/>
        <v>CONSISTENTE</v>
      </c>
      <c r="AJ975" s="59" t="str">
        <f t="shared" si="1341"/>
        <v>CONSISTENTE</v>
      </c>
      <c r="AK975" s="59" t="str">
        <f t="shared" si="1342"/>
        <v>NO CONSISTENTE</v>
      </c>
      <c r="AL975" s="59" t="str">
        <f t="shared" si="1343"/>
        <v>CONSISTENTE</v>
      </c>
      <c r="AM975" s="56">
        <v>0</v>
      </c>
      <c r="AN975" s="56">
        <v>0</v>
      </c>
      <c r="AO975" s="56">
        <v>0</v>
      </c>
      <c r="AP975" s="56">
        <v>0</v>
      </c>
      <c r="AQ975" s="56">
        <v>0</v>
      </c>
      <c r="AR975" s="56">
        <v>0</v>
      </c>
      <c r="AS975" s="59">
        <v>1</v>
      </c>
      <c r="AT975" s="59" t="str">
        <f t="shared" si="1344"/>
        <v>CONSISTENTE</v>
      </c>
      <c r="AU975" s="59" t="str">
        <f t="shared" si="1345"/>
        <v>CONSISTENTE</v>
      </c>
      <c r="AV975" s="59" t="str">
        <f t="shared" si="1346"/>
        <v>CONSISTENTE</v>
      </c>
      <c r="AW975" s="59" t="str">
        <f t="shared" si="1347"/>
        <v>CONSISTENTE</v>
      </c>
      <c r="AX975" s="59" t="str">
        <f t="shared" si="1348"/>
        <v>CONSISTENTE</v>
      </c>
      <c r="AY975" s="59" t="str">
        <f t="shared" si="1349"/>
        <v>CONSISTENTE</v>
      </c>
      <c r="AZ975" s="56">
        <v>0</v>
      </c>
      <c r="BA975" s="56">
        <v>0</v>
      </c>
      <c r="BB975" s="56">
        <v>0</v>
      </c>
      <c r="BC975" s="56">
        <v>0</v>
      </c>
      <c r="BD975" s="56">
        <v>0</v>
      </c>
      <c r="BE975" s="56">
        <v>0</v>
      </c>
      <c r="BF975" s="60">
        <v>1</v>
      </c>
      <c r="BG975" s="59" t="str">
        <f t="shared" si="1350"/>
        <v>CONSISTENTE</v>
      </c>
      <c r="BH975" s="59" t="str">
        <f t="shared" si="1351"/>
        <v>CONSISTENTE</v>
      </c>
      <c r="BI975" s="59" t="str">
        <f t="shared" si="1352"/>
        <v>CONSISTENTE</v>
      </c>
      <c r="BJ975" s="59" t="str">
        <f t="shared" si="1353"/>
        <v>CONSISTENTE</v>
      </c>
      <c r="BK975" s="59" t="str">
        <f t="shared" si="1354"/>
        <v>CONSISTENTE</v>
      </c>
      <c r="BL975" s="59" t="str">
        <f t="shared" si="1355"/>
        <v>CONSISTENTE</v>
      </c>
      <c r="BM975" s="59" t="str">
        <f t="shared" si="1356"/>
        <v>CONSISTENTE</v>
      </c>
      <c r="BN975" s="59" t="str">
        <f t="shared" si="1357"/>
        <v>CONSISTENTE</v>
      </c>
      <c r="BO975" s="59" t="str">
        <f t="shared" si="1358"/>
        <v>CONSISTENTE</v>
      </c>
      <c r="BP975" s="59" t="str">
        <f t="shared" si="1359"/>
        <v>CONSISTENTE</v>
      </c>
      <c r="BQ975" s="59" t="str">
        <f t="shared" si="1360"/>
        <v>CONSISTENTE</v>
      </c>
      <c r="BR975" s="59" t="str">
        <f t="shared" si="1361"/>
        <v>CONSISTENTE</v>
      </c>
      <c r="BS975" s="56">
        <v>0</v>
      </c>
      <c r="BT975" s="56">
        <v>0</v>
      </c>
      <c r="BU975" s="56">
        <v>0</v>
      </c>
      <c r="BV975" s="56">
        <v>0</v>
      </c>
      <c r="BW975" s="56">
        <v>0</v>
      </c>
      <c r="BX975" s="56">
        <v>0</v>
      </c>
      <c r="BY975" s="60">
        <v>1</v>
      </c>
      <c r="BZ975" s="59" t="str">
        <f t="shared" si="1362"/>
        <v>CONSISTENTE</v>
      </c>
      <c r="CA975" s="59" t="str">
        <f t="shared" si="1363"/>
        <v>CONSISTENTE</v>
      </c>
      <c r="CB975" s="59" t="str">
        <f t="shared" si="1364"/>
        <v>CONSISTENTE</v>
      </c>
      <c r="CC975" s="59" t="str">
        <f t="shared" si="1365"/>
        <v>CONSISTENTE</v>
      </c>
      <c r="CD975" s="59" t="str">
        <f t="shared" si="1366"/>
        <v>CONSISTENTE</v>
      </c>
      <c r="CE975" s="59" t="str">
        <f t="shared" si="1367"/>
        <v>CONSISTENTE</v>
      </c>
      <c r="CF975" s="56">
        <v>0</v>
      </c>
      <c r="CG975" s="56">
        <v>0</v>
      </c>
      <c r="CH975" s="56">
        <v>0</v>
      </c>
      <c r="CI975" s="56">
        <v>0</v>
      </c>
      <c r="CJ975" s="56">
        <v>0</v>
      </c>
      <c r="CK975" s="56">
        <v>0</v>
      </c>
      <c r="CL975" s="60">
        <v>1</v>
      </c>
      <c r="CM975" s="59" t="str">
        <f t="shared" si="1368"/>
        <v>CONSISTENTE</v>
      </c>
      <c r="CN975" s="59" t="str">
        <f t="shared" si="1369"/>
        <v>CONSISTENTE</v>
      </c>
      <c r="CO975" s="59" t="str">
        <f t="shared" si="1370"/>
        <v>CONSISTENTE</v>
      </c>
      <c r="CP975" s="59" t="str">
        <f t="shared" si="1371"/>
        <v>CONSISTENTE</v>
      </c>
      <c r="CQ975" s="59" t="str">
        <f t="shared" si="1372"/>
        <v>CONSISTENTE</v>
      </c>
      <c r="CR975" s="59" t="str">
        <f t="shared" si="1373"/>
        <v>CONSISTENTE</v>
      </c>
      <c r="CS975" s="59" t="str">
        <f t="shared" si="1374"/>
        <v>CONSISTENTE</v>
      </c>
      <c r="CT975" s="59" t="str">
        <f t="shared" si="1375"/>
        <v>CONSISTENTE</v>
      </c>
      <c r="CU975" s="59" t="str">
        <f t="shared" si="1376"/>
        <v>CONSISTENTE</v>
      </c>
      <c r="CV975" s="59" t="str">
        <f t="shared" si="1377"/>
        <v>CONSISTENTE</v>
      </c>
      <c r="CW975" s="59" t="str">
        <f t="shared" si="1378"/>
        <v>CONSISTENTE</v>
      </c>
      <c r="CX975" s="59" t="str">
        <f t="shared" si="1379"/>
        <v>CONSISTENTE</v>
      </c>
      <c r="CY975" s="56">
        <f t="shared" si="1380"/>
        <v>254206652.91</v>
      </c>
      <c r="CZ975" s="56">
        <f t="shared" si="1381"/>
        <v>0</v>
      </c>
      <c r="DA975" s="56">
        <f t="shared" si="1382"/>
        <v>0</v>
      </c>
      <c r="DB975" s="56">
        <f t="shared" si="1383"/>
        <v>0</v>
      </c>
      <c r="DC975" s="56">
        <f t="shared" si="1384"/>
        <v>254206652.91</v>
      </c>
      <c r="DD975" s="56">
        <f t="shared" si="1385"/>
        <v>0</v>
      </c>
      <c r="DE975" s="90">
        <f t="shared" si="1386"/>
        <v>0</v>
      </c>
      <c r="DF975" s="90">
        <f t="shared" si="1387"/>
        <v>0</v>
      </c>
      <c r="DG975" s="90">
        <f t="shared" si="1388"/>
        <v>0</v>
      </c>
      <c r="DH975" s="90">
        <f t="shared" si="1389"/>
        <v>0</v>
      </c>
      <c r="DI975" s="90">
        <f t="shared" si="1390"/>
        <v>0</v>
      </c>
      <c r="DJ975" s="98">
        <f t="shared" si="1391"/>
        <v>0</v>
      </c>
      <c r="DK975" s="103">
        <f t="shared" si="1392"/>
        <v>250462536</v>
      </c>
      <c r="DL975" s="91">
        <f t="shared" si="1393"/>
        <v>0</v>
      </c>
      <c r="DM975" s="91">
        <f t="shared" si="1394"/>
        <v>0</v>
      </c>
      <c r="DN975" s="91">
        <f t="shared" si="1395"/>
        <v>0</v>
      </c>
      <c r="DO975" s="91">
        <f t="shared" si="1396"/>
        <v>250462536</v>
      </c>
      <c r="DP975" s="91">
        <f t="shared" si="1397"/>
        <v>0</v>
      </c>
      <c r="DQ975" s="125" t="str">
        <f t="shared" si="1398"/>
        <v>CONSISTENTE</v>
      </c>
      <c r="DR975" s="147">
        <v>0</v>
      </c>
      <c r="DS975" s="147">
        <v>0</v>
      </c>
      <c r="DT975" s="147">
        <v>0</v>
      </c>
      <c r="DU975" s="147">
        <v>0</v>
      </c>
      <c r="DV975" s="147">
        <v>0</v>
      </c>
      <c r="DW975" s="147">
        <v>0</v>
      </c>
      <c r="DX975" s="59">
        <f>+VLOOKUP($E975,'[2]Ejecución I Semestre 2016'!$B$11:$X$1115,10,FALSE)</f>
        <v>1</v>
      </c>
      <c r="DY975" s="68" t="str">
        <f t="shared" si="1399"/>
        <v>CONSISTENTE</v>
      </c>
      <c r="DZ975" s="68" t="str">
        <f t="shared" si="1400"/>
        <v>CONSISTENTE</v>
      </c>
      <c r="EA975" s="68" t="str">
        <f t="shared" si="1401"/>
        <v>CONSISTENTE</v>
      </c>
      <c r="EB975" s="68" t="str">
        <f t="shared" si="1402"/>
        <v>CONSISTENTE</v>
      </c>
      <c r="EC975" s="68" t="str">
        <f t="shared" si="1403"/>
        <v>CONSISTENTE</v>
      </c>
      <c r="ED975" s="68" t="str">
        <f t="shared" si="1404"/>
        <v>CONSISTENTE</v>
      </c>
      <c r="EE975" s="132">
        <f t="shared" si="1405"/>
        <v>0</v>
      </c>
      <c r="EF975" s="131">
        <f t="shared" si="1406"/>
        <v>0</v>
      </c>
      <c r="EG975" s="131">
        <f t="shared" si="1407"/>
        <v>0</v>
      </c>
      <c r="EH975" s="131">
        <f t="shared" si="1408"/>
        <v>0</v>
      </c>
      <c r="EI975" s="131">
        <f t="shared" si="1409"/>
        <v>0</v>
      </c>
      <c r="EJ975" s="131">
        <f t="shared" si="1410"/>
        <v>0</v>
      </c>
      <c r="EK975" s="131">
        <f t="shared" si="1413"/>
        <v>250462536</v>
      </c>
      <c r="EL975" s="60">
        <f t="shared" si="1414"/>
        <v>0</v>
      </c>
      <c r="EM975" s="60">
        <f t="shared" si="1415"/>
        <v>0</v>
      </c>
      <c r="EN975" s="60">
        <f t="shared" si="1416"/>
        <v>0</v>
      </c>
      <c r="EO975" s="60">
        <f t="shared" si="1417"/>
        <v>250462536</v>
      </c>
      <c r="EP975" s="60">
        <f t="shared" si="1418"/>
        <v>0</v>
      </c>
      <c r="EQ975" s="90" t="str">
        <f t="shared" si="1419"/>
        <v>CONSISTENTE</v>
      </c>
    </row>
    <row r="976" spans="1:147" s="16" customFormat="1" ht="15" customHeight="1" x14ac:dyDescent="0.2">
      <c r="A976" s="53" t="s">
        <v>1761</v>
      </c>
      <c r="B976" s="56">
        <f t="shared" si="1411"/>
        <v>309766312.37</v>
      </c>
      <c r="C976" s="59" t="str">
        <f t="shared" si="1412"/>
        <v>SI</v>
      </c>
      <c r="D976" s="51"/>
      <c r="E976" s="53" t="s">
        <v>1871</v>
      </c>
      <c r="F976" s="55" t="s">
        <v>1859</v>
      </c>
      <c r="G976" s="61" t="s">
        <v>1872</v>
      </c>
      <c r="H976" s="56">
        <v>741340147.97000003</v>
      </c>
      <c r="I976" s="56">
        <v>0</v>
      </c>
      <c r="J976" s="56">
        <v>111531759.31</v>
      </c>
      <c r="K976" s="56">
        <v>320042076.29000002</v>
      </c>
      <c r="L976" s="56">
        <v>0</v>
      </c>
      <c r="M976" s="56">
        <v>0</v>
      </c>
      <c r="N976" s="57">
        <v>309766312.37</v>
      </c>
      <c r="O976" s="58">
        <f t="shared" si="1334"/>
        <v>0</v>
      </c>
      <c r="P976" s="59" t="str">
        <f t="shared" si="1335"/>
        <v>CONSISTENTE</v>
      </c>
      <c r="Q976" s="87" t="str">
        <f t="shared" si="1336"/>
        <v>OK</v>
      </c>
      <c r="R976" s="56">
        <v>0</v>
      </c>
      <c r="S976" s="56">
        <v>0</v>
      </c>
      <c r="T976" s="56">
        <v>0</v>
      </c>
      <c r="U976" s="56">
        <v>309766312.37</v>
      </c>
      <c r="V976" s="56">
        <v>0</v>
      </c>
      <c r="W976" s="59" t="s">
        <v>2314</v>
      </c>
      <c r="X976" s="59" t="s">
        <v>2312</v>
      </c>
      <c r="Y976" s="59" t="str">
        <f t="shared" si="1337"/>
        <v>CONSISTENTE</v>
      </c>
      <c r="Z976" s="59" t="str">
        <f t="shared" si="1333"/>
        <v/>
      </c>
      <c r="AA976" s="66">
        <f>+VLOOKUP($E976,'[1]PLAN DE APLICACIÓN'!$B$11:$V$1115,16,FALSE)</f>
        <v>35527620.609999999</v>
      </c>
      <c r="AB976" s="66">
        <f>+VLOOKUP($E976,'[1]PLAN DE APLICACIÓN'!$B$11:$V$1115,17,FALSE)</f>
        <v>35527620.310000002</v>
      </c>
      <c r="AC976" s="66">
        <f>+VLOOKUP($E976,'[1]PLAN DE APLICACIÓN'!$B$11:$V$1115,18,FALSE)</f>
        <v>0</v>
      </c>
      <c r="AD976" s="66">
        <f>+VLOOKUP($E976,'[1]PLAN DE APLICACIÓN'!$B$11:$V$1115,19,FALSE)</f>
        <v>0</v>
      </c>
      <c r="AE976" s="66">
        <f>+VLOOKUP($E976,'[1]PLAN DE APLICACIÓN'!$B$11:$V$1115,20,FALSE)</f>
        <v>0</v>
      </c>
      <c r="AF976" s="66">
        <f>+VLOOKUP($E976,'[1]PLAN DE APLICACIÓN'!$B$11:$V$1115,21,FALSE)</f>
        <v>0</v>
      </c>
      <c r="AG976" s="59" t="str">
        <f t="shared" si="1338"/>
        <v>NO CONSISTENTE</v>
      </c>
      <c r="AH976" s="59" t="str">
        <f t="shared" si="1339"/>
        <v>NO CONSISTENTE</v>
      </c>
      <c r="AI976" s="59" t="str">
        <f t="shared" si="1340"/>
        <v>CONSISTENTE</v>
      </c>
      <c r="AJ976" s="59" t="str">
        <f t="shared" si="1341"/>
        <v>CONSISTENTE</v>
      </c>
      <c r="AK976" s="59" t="str">
        <f t="shared" si="1342"/>
        <v>CONSISTENTE</v>
      </c>
      <c r="AL976" s="59" t="str">
        <f t="shared" si="1343"/>
        <v>CONSISTENTE</v>
      </c>
      <c r="AM976" s="56">
        <v>0</v>
      </c>
      <c r="AN976" s="56">
        <v>0</v>
      </c>
      <c r="AO976" s="56">
        <v>0</v>
      </c>
      <c r="AP976" s="56">
        <v>0</v>
      </c>
      <c r="AQ976" s="56">
        <v>0</v>
      </c>
      <c r="AR976" s="56">
        <v>0</v>
      </c>
      <c r="AS976" s="59">
        <v>1</v>
      </c>
      <c r="AT976" s="59" t="str">
        <f t="shared" si="1344"/>
        <v>CONSISTENTE</v>
      </c>
      <c r="AU976" s="59" t="str">
        <f t="shared" si="1345"/>
        <v>CONSISTENTE</v>
      </c>
      <c r="AV976" s="59" t="str">
        <f t="shared" si="1346"/>
        <v>CONSISTENTE</v>
      </c>
      <c r="AW976" s="59" t="str">
        <f t="shared" si="1347"/>
        <v>CONSISTENTE</v>
      </c>
      <c r="AX976" s="59" t="str">
        <f t="shared" si="1348"/>
        <v>CONSISTENTE</v>
      </c>
      <c r="AY976" s="59" t="str">
        <f t="shared" si="1349"/>
        <v>CONSISTENTE</v>
      </c>
      <c r="AZ976" s="56">
        <v>0</v>
      </c>
      <c r="BA976" s="56">
        <v>0</v>
      </c>
      <c r="BB976" s="56">
        <v>0</v>
      </c>
      <c r="BC976" s="56">
        <v>0</v>
      </c>
      <c r="BD976" s="56">
        <v>0</v>
      </c>
      <c r="BE976" s="56">
        <v>0</v>
      </c>
      <c r="BF976" s="60">
        <v>1</v>
      </c>
      <c r="BG976" s="59" t="str">
        <f t="shared" si="1350"/>
        <v>CONSISTENTE</v>
      </c>
      <c r="BH976" s="59" t="str">
        <f t="shared" si="1351"/>
        <v>CONSISTENTE</v>
      </c>
      <c r="BI976" s="59" t="str">
        <f t="shared" si="1352"/>
        <v>CONSISTENTE</v>
      </c>
      <c r="BJ976" s="59" t="str">
        <f t="shared" si="1353"/>
        <v>CONSISTENTE</v>
      </c>
      <c r="BK976" s="59" t="str">
        <f t="shared" si="1354"/>
        <v>CONSISTENTE</v>
      </c>
      <c r="BL976" s="59" t="str">
        <f t="shared" si="1355"/>
        <v>CONSISTENTE</v>
      </c>
      <c r="BM976" s="59" t="str">
        <f t="shared" si="1356"/>
        <v>CONSISTENTE</v>
      </c>
      <c r="BN976" s="59" t="str">
        <f t="shared" si="1357"/>
        <v>CONSISTENTE</v>
      </c>
      <c r="BO976" s="59" t="str">
        <f t="shared" si="1358"/>
        <v>CONSISTENTE</v>
      </c>
      <c r="BP976" s="59" t="str">
        <f t="shared" si="1359"/>
        <v>CONSISTENTE</v>
      </c>
      <c r="BQ976" s="59" t="str">
        <f t="shared" si="1360"/>
        <v>CONSISTENTE</v>
      </c>
      <c r="BR976" s="59" t="str">
        <f t="shared" si="1361"/>
        <v>CONSISTENTE</v>
      </c>
      <c r="BS976" s="56">
        <v>0</v>
      </c>
      <c r="BT976" s="56">
        <v>0</v>
      </c>
      <c r="BU976" s="56">
        <v>0</v>
      </c>
      <c r="BV976" s="56">
        <v>0</v>
      </c>
      <c r="BW976" s="56">
        <v>0</v>
      </c>
      <c r="BX976" s="56">
        <v>0</v>
      </c>
      <c r="BY976" s="60">
        <v>1</v>
      </c>
      <c r="BZ976" s="59" t="str">
        <f t="shared" si="1362"/>
        <v>CONSISTENTE</v>
      </c>
      <c r="CA976" s="59" t="str">
        <f t="shared" si="1363"/>
        <v>CONSISTENTE</v>
      </c>
      <c r="CB976" s="59" t="str">
        <f t="shared" si="1364"/>
        <v>CONSISTENTE</v>
      </c>
      <c r="CC976" s="59" t="str">
        <f t="shared" si="1365"/>
        <v>CONSISTENTE</v>
      </c>
      <c r="CD976" s="59" t="str">
        <f t="shared" si="1366"/>
        <v>CONSISTENTE</v>
      </c>
      <c r="CE976" s="59" t="str">
        <f t="shared" si="1367"/>
        <v>CONSISTENTE</v>
      </c>
      <c r="CF976" s="56">
        <v>0</v>
      </c>
      <c r="CG976" s="56">
        <v>0</v>
      </c>
      <c r="CH976" s="56">
        <v>0</v>
      </c>
      <c r="CI976" s="56">
        <v>0</v>
      </c>
      <c r="CJ976" s="56">
        <v>0</v>
      </c>
      <c r="CK976" s="56">
        <v>0</v>
      </c>
      <c r="CL976" s="60">
        <v>1</v>
      </c>
      <c r="CM976" s="59" t="str">
        <f t="shared" si="1368"/>
        <v>CONSISTENTE</v>
      </c>
      <c r="CN976" s="59" t="str">
        <f t="shared" si="1369"/>
        <v>CONSISTENTE</v>
      </c>
      <c r="CO976" s="59" t="str">
        <f t="shared" si="1370"/>
        <v>CONSISTENTE</v>
      </c>
      <c r="CP976" s="59" t="str">
        <f t="shared" si="1371"/>
        <v>CONSISTENTE</v>
      </c>
      <c r="CQ976" s="59" t="str">
        <f t="shared" si="1372"/>
        <v>CONSISTENTE</v>
      </c>
      <c r="CR976" s="59" t="str">
        <f t="shared" si="1373"/>
        <v>CONSISTENTE</v>
      </c>
      <c r="CS976" s="59" t="str">
        <f t="shared" si="1374"/>
        <v>CONSISTENTE</v>
      </c>
      <c r="CT976" s="59" t="str">
        <f t="shared" si="1375"/>
        <v>CONSISTENTE</v>
      </c>
      <c r="CU976" s="59" t="str">
        <f t="shared" si="1376"/>
        <v>CONSISTENTE</v>
      </c>
      <c r="CV976" s="59" t="str">
        <f t="shared" si="1377"/>
        <v>CONSISTENTE</v>
      </c>
      <c r="CW976" s="59" t="str">
        <f t="shared" si="1378"/>
        <v>CONSISTENTE</v>
      </c>
      <c r="CX976" s="59" t="str">
        <f t="shared" si="1379"/>
        <v>CONSISTENTE</v>
      </c>
      <c r="CY976" s="56">
        <f t="shared" si="1380"/>
        <v>309766312.37</v>
      </c>
      <c r="CZ976" s="56">
        <f t="shared" si="1381"/>
        <v>0</v>
      </c>
      <c r="DA976" s="56">
        <f t="shared" si="1382"/>
        <v>0</v>
      </c>
      <c r="DB976" s="56">
        <f t="shared" si="1383"/>
        <v>0</v>
      </c>
      <c r="DC976" s="56">
        <f t="shared" si="1384"/>
        <v>309766312.37</v>
      </c>
      <c r="DD976" s="56">
        <f t="shared" si="1385"/>
        <v>0</v>
      </c>
      <c r="DE976" s="90">
        <f t="shared" si="1386"/>
        <v>0</v>
      </c>
      <c r="DF976" s="90">
        <f t="shared" si="1387"/>
        <v>0</v>
      </c>
      <c r="DG976" s="90">
        <f t="shared" si="1388"/>
        <v>0</v>
      </c>
      <c r="DH976" s="90">
        <f t="shared" si="1389"/>
        <v>0</v>
      </c>
      <c r="DI976" s="90">
        <f t="shared" si="1390"/>
        <v>0</v>
      </c>
      <c r="DJ976" s="98">
        <f t="shared" si="1391"/>
        <v>0</v>
      </c>
      <c r="DK976" s="103">
        <f t="shared" si="1392"/>
        <v>35527620.310000002</v>
      </c>
      <c r="DL976" s="91">
        <f t="shared" si="1393"/>
        <v>35527620.310000002</v>
      </c>
      <c r="DM976" s="91">
        <f t="shared" si="1394"/>
        <v>0</v>
      </c>
      <c r="DN976" s="91">
        <f t="shared" si="1395"/>
        <v>0</v>
      </c>
      <c r="DO976" s="91">
        <f t="shared" si="1396"/>
        <v>0</v>
      </c>
      <c r="DP976" s="91">
        <f t="shared" si="1397"/>
        <v>0</v>
      </c>
      <c r="DQ976" s="125" t="str">
        <f t="shared" si="1398"/>
        <v>CONSISTENTE</v>
      </c>
      <c r="DR976" s="147">
        <v>0</v>
      </c>
      <c r="DS976" s="147">
        <v>0</v>
      </c>
      <c r="DT976" s="147">
        <v>0</v>
      </c>
      <c r="DU976" s="147">
        <v>0</v>
      </c>
      <c r="DV976" s="147">
        <v>0</v>
      </c>
      <c r="DW976" s="147">
        <v>0</v>
      </c>
      <c r="DX976" s="59">
        <f>+VLOOKUP($E976,'[2]Ejecución I Semestre 2016'!$B$11:$X$1115,10,FALSE)</f>
        <v>1</v>
      </c>
      <c r="DY976" s="68" t="str">
        <f t="shared" si="1399"/>
        <v>CONSISTENTE</v>
      </c>
      <c r="DZ976" s="68" t="str">
        <f t="shared" si="1400"/>
        <v>CONSISTENTE</v>
      </c>
      <c r="EA976" s="68" t="str">
        <f t="shared" si="1401"/>
        <v>CONSISTENTE</v>
      </c>
      <c r="EB976" s="68" t="str">
        <f t="shared" si="1402"/>
        <v>CONSISTENTE</v>
      </c>
      <c r="EC976" s="68" t="str">
        <f t="shared" si="1403"/>
        <v>CONSISTENTE</v>
      </c>
      <c r="ED976" s="68" t="str">
        <f t="shared" si="1404"/>
        <v>CONSISTENTE</v>
      </c>
      <c r="EE976" s="132">
        <f t="shared" si="1405"/>
        <v>0</v>
      </c>
      <c r="EF976" s="131">
        <f t="shared" si="1406"/>
        <v>0</v>
      </c>
      <c r="EG976" s="131">
        <f t="shared" si="1407"/>
        <v>0</v>
      </c>
      <c r="EH976" s="131">
        <f t="shared" si="1408"/>
        <v>0</v>
      </c>
      <c r="EI976" s="131">
        <f t="shared" si="1409"/>
        <v>0</v>
      </c>
      <c r="EJ976" s="131">
        <f t="shared" si="1410"/>
        <v>0</v>
      </c>
      <c r="EK976" s="131">
        <f t="shared" si="1413"/>
        <v>35527620.310000002</v>
      </c>
      <c r="EL976" s="60">
        <f t="shared" si="1414"/>
        <v>35527620.310000002</v>
      </c>
      <c r="EM976" s="60">
        <f t="shared" si="1415"/>
        <v>0</v>
      </c>
      <c r="EN976" s="60">
        <f t="shared" si="1416"/>
        <v>0</v>
      </c>
      <c r="EO976" s="60">
        <f t="shared" si="1417"/>
        <v>0</v>
      </c>
      <c r="EP976" s="60">
        <f t="shared" si="1418"/>
        <v>0</v>
      </c>
      <c r="EQ976" s="90" t="str">
        <f t="shared" si="1419"/>
        <v>CONSISTENTE</v>
      </c>
    </row>
    <row r="977" spans="1:147" s="16" customFormat="1" ht="15" customHeight="1" x14ac:dyDescent="0.2">
      <c r="A977" s="53" t="s">
        <v>1763</v>
      </c>
      <c r="B977" s="56">
        <f t="shared" si="1411"/>
        <v>761160260.02999997</v>
      </c>
      <c r="C977" s="59" t="str">
        <f t="shared" si="1412"/>
        <v>SI</v>
      </c>
      <c r="D977" s="51"/>
      <c r="E977" s="53" t="s">
        <v>1873</v>
      </c>
      <c r="F977" s="55" t="s">
        <v>1859</v>
      </c>
      <c r="G977" s="61" t="s">
        <v>1874</v>
      </c>
      <c r="H977" s="56">
        <v>761160260.02999997</v>
      </c>
      <c r="I977" s="56">
        <v>0</v>
      </c>
      <c r="J977" s="56">
        <v>0</v>
      </c>
      <c r="K977" s="56">
        <v>0</v>
      </c>
      <c r="L977" s="56">
        <v>0</v>
      </c>
      <c r="M977" s="56">
        <v>0</v>
      </c>
      <c r="N977" s="57">
        <v>761160260.02999997</v>
      </c>
      <c r="O977" s="58">
        <f t="shared" si="1334"/>
        <v>0</v>
      </c>
      <c r="P977" s="59" t="str">
        <f t="shared" si="1335"/>
        <v>CONSISTENTE</v>
      </c>
      <c r="Q977" s="87" t="str">
        <f t="shared" si="1336"/>
        <v>OK</v>
      </c>
      <c r="R977" s="56">
        <v>0</v>
      </c>
      <c r="S977" s="56">
        <v>0</v>
      </c>
      <c r="T977" s="56">
        <v>130000000</v>
      </c>
      <c r="U977" s="56">
        <v>631160260.02999997</v>
      </c>
      <c r="V977" s="56">
        <v>0</v>
      </c>
      <c r="W977" s="59" t="s">
        <v>2314</v>
      </c>
      <c r="X977" s="59" t="s">
        <v>2312</v>
      </c>
      <c r="Y977" s="59" t="str">
        <f t="shared" si="1337"/>
        <v>CONSISTENTE</v>
      </c>
      <c r="Z977" s="59" t="str">
        <f t="shared" si="1333"/>
        <v/>
      </c>
      <c r="AA977" s="66">
        <f>+VLOOKUP($E977,'[1]PLAN DE APLICACIÓN'!$B$11:$V$1115,16,FALSE)</f>
        <v>478772374</v>
      </c>
      <c r="AB977" s="66">
        <f>+VLOOKUP($E977,'[1]PLAN DE APLICACIÓN'!$B$11:$V$1115,17,FALSE)</f>
        <v>57814489</v>
      </c>
      <c r="AC977" s="66">
        <f>+VLOOKUP($E977,'[1]PLAN DE APLICACIÓN'!$B$11:$V$1115,18,FALSE)</f>
        <v>428772374</v>
      </c>
      <c r="AD977" s="66">
        <f>+VLOOKUP($E977,'[1]PLAN DE APLICACIÓN'!$B$11:$V$1115,19,FALSE)</f>
        <v>0</v>
      </c>
      <c r="AE977" s="66">
        <f>+VLOOKUP($E977,'[1]PLAN DE APLICACIÓN'!$B$11:$V$1115,20,FALSE)</f>
        <v>50000000</v>
      </c>
      <c r="AF977" s="66">
        <f>+VLOOKUP($E977,'[1]PLAN DE APLICACIÓN'!$B$11:$V$1115,21,FALSE)</f>
        <v>0</v>
      </c>
      <c r="AG977" s="59" t="str">
        <f t="shared" si="1338"/>
        <v>NO CONSISTENTE</v>
      </c>
      <c r="AH977" s="59" t="str">
        <f t="shared" si="1339"/>
        <v>NO CONSISTENTE</v>
      </c>
      <c r="AI977" s="59" t="str">
        <f t="shared" si="1340"/>
        <v>NO CONSISTENTE</v>
      </c>
      <c r="AJ977" s="59" t="str">
        <f t="shared" si="1341"/>
        <v>CONSISTENTE</v>
      </c>
      <c r="AK977" s="59" t="str">
        <f t="shared" si="1342"/>
        <v>CONSISTENTE</v>
      </c>
      <c r="AL977" s="59" t="str">
        <f t="shared" si="1343"/>
        <v>CONSISTENTE</v>
      </c>
      <c r="AM977" s="56">
        <v>0</v>
      </c>
      <c r="AN977" s="56">
        <v>0</v>
      </c>
      <c r="AO977" s="56">
        <v>0</v>
      </c>
      <c r="AP977" s="56">
        <v>0</v>
      </c>
      <c r="AQ977" s="56">
        <v>0</v>
      </c>
      <c r="AR977" s="56">
        <v>0</v>
      </c>
      <c r="AS977" s="59">
        <v>1</v>
      </c>
      <c r="AT977" s="59" t="str">
        <f t="shared" si="1344"/>
        <v>CONSISTENTE</v>
      </c>
      <c r="AU977" s="59" t="str">
        <f t="shared" si="1345"/>
        <v>CONSISTENTE</v>
      </c>
      <c r="AV977" s="59" t="str">
        <f t="shared" si="1346"/>
        <v>CONSISTENTE</v>
      </c>
      <c r="AW977" s="59" t="str">
        <f t="shared" si="1347"/>
        <v>CONSISTENTE</v>
      </c>
      <c r="AX977" s="59" t="str">
        <f t="shared" si="1348"/>
        <v>CONSISTENTE</v>
      </c>
      <c r="AY977" s="59" t="str">
        <f t="shared" si="1349"/>
        <v>CONSISTENTE</v>
      </c>
      <c r="AZ977" s="56">
        <v>0</v>
      </c>
      <c r="BA977" s="56">
        <v>0</v>
      </c>
      <c r="BB977" s="56">
        <v>0</v>
      </c>
      <c r="BC977" s="56">
        <v>0</v>
      </c>
      <c r="BD977" s="56">
        <v>0</v>
      </c>
      <c r="BE977" s="56">
        <v>0</v>
      </c>
      <c r="BF977" s="60">
        <v>1</v>
      </c>
      <c r="BG977" s="59" t="str">
        <f t="shared" si="1350"/>
        <v>CONSISTENTE</v>
      </c>
      <c r="BH977" s="59" t="str">
        <f t="shared" si="1351"/>
        <v>CONSISTENTE</v>
      </c>
      <c r="BI977" s="59" t="str">
        <f t="shared" si="1352"/>
        <v>CONSISTENTE</v>
      </c>
      <c r="BJ977" s="59" t="str">
        <f t="shared" si="1353"/>
        <v>CONSISTENTE</v>
      </c>
      <c r="BK977" s="59" t="str">
        <f t="shared" si="1354"/>
        <v>CONSISTENTE</v>
      </c>
      <c r="BL977" s="59" t="str">
        <f t="shared" si="1355"/>
        <v>CONSISTENTE</v>
      </c>
      <c r="BM977" s="59" t="str">
        <f t="shared" si="1356"/>
        <v>CONSISTENTE</v>
      </c>
      <c r="BN977" s="59" t="str">
        <f t="shared" si="1357"/>
        <v>CONSISTENTE</v>
      </c>
      <c r="BO977" s="59" t="str">
        <f t="shared" si="1358"/>
        <v>CONSISTENTE</v>
      </c>
      <c r="BP977" s="59" t="str">
        <f t="shared" si="1359"/>
        <v>CONSISTENTE</v>
      </c>
      <c r="BQ977" s="59" t="str">
        <f t="shared" si="1360"/>
        <v>CONSISTENTE</v>
      </c>
      <c r="BR977" s="59" t="str">
        <f t="shared" si="1361"/>
        <v>CONSISTENTE</v>
      </c>
      <c r="BS977" s="56">
        <v>0</v>
      </c>
      <c r="BT977" s="56">
        <v>0</v>
      </c>
      <c r="BU977" s="56">
        <v>0</v>
      </c>
      <c r="BV977" s="56">
        <v>0</v>
      </c>
      <c r="BW977" s="56">
        <v>0</v>
      </c>
      <c r="BX977" s="56">
        <v>0</v>
      </c>
      <c r="BY977" s="60">
        <v>1</v>
      </c>
      <c r="BZ977" s="59" t="str">
        <f t="shared" si="1362"/>
        <v>CONSISTENTE</v>
      </c>
      <c r="CA977" s="59" t="str">
        <f t="shared" si="1363"/>
        <v>CONSISTENTE</v>
      </c>
      <c r="CB977" s="59" t="str">
        <f t="shared" si="1364"/>
        <v>CONSISTENTE</v>
      </c>
      <c r="CC977" s="59" t="str">
        <f t="shared" si="1365"/>
        <v>CONSISTENTE</v>
      </c>
      <c r="CD977" s="59" t="str">
        <f t="shared" si="1366"/>
        <v>CONSISTENTE</v>
      </c>
      <c r="CE977" s="59" t="str">
        <f t="shared" si="1367"/>
        <v>CONSISTENTE</v>
      </c>
      <c r="CF977" s="56">
        <v>725980671</v>
      </c>
      <c r="CG977" s="56">
        <v>0</v>
      </c>
      <c r="CH977" s="56">
        <v>0</v>
      </c>
      <c r="CI977" s="56">
        <v>0</v>
      </c>
      <c r="CJ977" s="56">
        <v>725980671</v>
      </c>
      <c r="CK977" s="56">
        <v>0</v>
      </c>
      <c r="CL977" s="60">
        <v>1</v>
      </c>
      <c r="CM977" s="59" t="str">
        <f t="shared" si="1368"/>
        <v>CONSISTENTE</v>
      </c>
      <c r="CN977" s="59" t="str">
        <f t="shared" si="1369"/>
        <v>CONSISTENTE</v>
      </c>
      <c r="CO977" s="59" t="str">
        <f t="shared" si="1370"/>
        <v>CONSISTENTE</v>
      </c>
      <c r="CP977" s="59" t="str">
        <f t="shared" si="1371"/>
        <v>CONSISTENTE</v>
      </c>
      <c r="CQ977" s="59" t="str">
        <f t="shared" si="1372"/>
        <v>NO CONSISTENTE</v>
      </c>
      <c r="CR977" s="59" t="str">
        <f t="shared" si="1373"/>
        <v>CONSISTENTE</v>
      </c>
      <c r="CS977" s="59" t="str">
        <f t="shared" si="1374"/>
        <v>CONSISTENTE</v>
      </c>
      <c r="CT977" s="59" t="str">
        <f t="shared" si="1375"/>
        <v>CONSISTENTE</v>
      </c>
      <c r="CU977" s="59" t="str">
        <f t="shared" si="1376"/>
        <v>CONSISTENTE</v>
      </c>
      <c r="CV977" s="59" t="str">
        <f t="shared" si="1377"/>
        <v>CONSISTENTE</v>
      </c>
      <c r="CW977" s="59" t="str">
        <f t="shared" si="1378"/>
        <v>CONSISTENTE</v>
      </c>
      <c r="CX977" s="59" t="str">
        <f t="shared" si="1379"/>
        <v>CONSISTENTE</v>
      </c>
      <c r="CY977" s="56">
        <f t="shared" si="1380"/>
        <v>761160260.02999997</v>
      </c>
      <c r="CZ977" s="56">
        <f t="shared" si="1381"/>
        <v>0</v>
      </c>
      <c r="DA977" s="56">
        <f t="shared" si="1382"/>
        <v>0</v>
      </c>
      <c r="DB977" s="56">
        <f t="shared" si="1383"/>
        <v>130000000</v>
      </c>
      <c r="DC977" s="56">
        <f t="shared" si="1384"/>
        <v>631160260.02999997</v>
      </c>
      <c r="DD977" s="56">
        <f t="shared" si="1385"/>
        <v>0</v>
      </c>
      <c r="DE977" s="90">
        <f t="shared" si="1386"/>
        <v>0</v>
      </c>
      <c r="DF977" s="90">
        <f t="shared" si="1387"/>
        <v>0</v>
      </c>
      <c r="DG977" s="90">
        <f t="shared" si="1388"/>
        <v>0</v>
      </c>
      <c r="DH977" s="90">
        <f t="shared" si="1389"/>
        <v>0</v>
      </c>
      <c r="DI977" s="90">
        <f t="shared" si="1390"/>
        <v>0</v>
      </c>
      <c r="DJ977" s="98">
        <f t="shared" si="1391"/>
        <v>0</v>
      </c>
      <c r="DK977" s="103">
        <f t="shared" si="1392"/>
        <v>1262567534</v>
      </c>
      <c r="DL977" s="91">
        <f t="shared" si="1393"/>
        <v>57814489</v>
      </c>
      <c r="DM977" s="91">
        <f t="shared" si="1394"/>
        <v>428772374</v>
      </c>
      <c r="DN977" s="91">
        <f t="shared" si="1395"/>
        <v>0</v>
      </c>
      <c r="DO977" s="91">
        <f t="shared" si="1396"/>
        <v>775980671</v>
      </c>
      <c r="DP977" s="91">
        <f t="shared" si="1397"/>
        <v>0</v>
      </c>
      <c r="DQ977" s="125" t="str">
        <f t="shared" si="1398"/>
        <v>NO CONSISTENTE</v>
      </c>
      <c r="DR977" s="147">
        <v>0</v>
      </c>
      <c r="DS977" s="147">
        <v>0</v>
      </c>
      <c r="DT977" s="147">
        <v>0</v>
      </c>
      <c r="DU977" s="147">
        <v>0</v>
      </c>
      <c r="DV977" s="147">
        <v>0</v>
      </c>
      <c r="DW977" s="147">
        <v>0</v>
      </c>
      <c r="DX977" s="59">
        <f>+VLOOKUP($E977,'[2]Ejecución I Semestre 2016'!$B$11:$X$1115,10,FALSE)</f>
        <v>1</v>
      </c>
      <c r="DY977" s="68" t="str">
        <f t="shared" si="1399"/>
        <v>CONSISTENTE</v>
      </c>
      <c r="DZ977" s="68" t="str">
        <f t="shared" si="1400"/>
        <v>CONSISTENTE</v>
      </c>
      <c r="EA977" s="68" t="str">
        <f t="shared" si="1401"/>
        <v>CONSISTENTE</v>
      </c>
      <c r="EB977" s="68" t="str">
        <f t="shared" si="1402"/>
        <v>CONSISTENTE</v>
      </c>
      <c r="EC977" s="68" t="str">
        <f t="shared" si="1403"/>
        <v>NO CONSISTENTE</v>
      </c>
      <c r="ED977" s="68" t="str">
        <f t="shared" si="1404"/>
        <v>CONSISTENTE</v>
      </c>
      <c r="EE977" s="132">
        <f t="shared" si="1405"/>
        <v>0</v>
      </c>
      <c r="EF977" s="131">
        <f t="shared" si="1406"/>
        <v>0</v>
      </c>
      <c r="EG977" s="131">
        <f t="shared" si="1407"/>
        <v>0</v>
      </c>
      <c r="EH977" s="131">
        <f t="shared" si="1408"/>
        <v>0</v>
      </c>
      <c r="EI977" s="131">
        <f t="shared" si="1409"/>
        <v>0</v>
      </c>
      <c r="EJ977" s="131">
        <f t="shared" si="1410"/>
        <v>0</v>
      </c>
      <c r="EK977" s="131">
        <f t="shared" si="1413"/>
        <v>1262567534</v>
      </c>
      <c r="EL977" s="60">
        <f t="shared" si="1414"/>
        <v>57814489</v>
      </c>
      <c r="EM977" s="60">
        <f t="shared" si="1415"/>
        <v>428772374</v>
      </c>
      <c r="EN977" s="60">
        <f t="shared" si="1416"/>
        <v>0</v>
      </c>
      <c r="EO977" s="60">
        <f t="shared" si="1417"/>
        <v>775980671</v>
      </c>
      <c r="EP977" s="60">
        <f t="shared" si="1418"/>
        <v>0</v>
      </c>
      <c r="EQ977" s="90" t="str">
        <f t="shared" si="1419"/>
        <v>NO CONSISTENTE</v>
      </c>
    </row>
    <row r="978" spans="1:147" s="16" customFormat="1" ht="15" customHeight="1" x14ac:dyDescent="0.2">
      <c r="A978" s="53" t="s">
        <v>1765</v>
      </c>
      <c r="B978" s="56">
        <f t="shared" si="1411"/>
        <v>51993989.890000001</v>
      </c>
      <c r="C978" s="59" t="str">
        <f t="shared" si="1412"/>
        <v>SI</v>
      </c>
      <c r="D978" s="51"/>
      <c r="E978" s="53" t="s">
        <v>1875</v>
      </c>
      <c r="F978" s="55" t="s">
        <v>1859</v>
      </c>
      <c r="G978" s="55" t="s">
        <v>1876</v>
      </c>
      <c r="H978" s="56">
        <v>52029189.890000001</v>
      </c>
      <c r="I978" s="56">
        <v>35200</v>
      </c>
      <c r="J978" s="56">
        <v>0</v>
      </c>
      <c r="K978" s="56">
        <v>0</v>
      </c>
      <c r="L978" s="56">
        <v>0</v>
      </c>
      <c r="M978" s="56">
        <v>0</v>
      </c>
      <c r="N978" s="57">
        <v>51993989.890000001</v>
      </c>
      <c r="O978" s="58">
        <f t="shared" si="1334"/>
        <v>0</v>
      </c>
      <c r="P978" s="59" t="str">
        <f t="shared" si="1335"/>
        <v>CONSISTENTE</v>
      </c>
      <c r="Q978" s="87" t="str">
        <f t="shared" si="1336"/>
        <v>OK</v>
      </c>
      <c r="R978" s="56">
        <v>0</v>
      </c>
      <c r="S978" s="56">
        <v>0</v>
      </c>
      <c r="T978" s="56">
        <v>51993989.890000001</v>
      </c>
      <c r="U978" s="56">
        <v>0</v>
      </c>
      <c r="V978" s="56">
        <v>0</v>
      </c>
      <c r="W978" s="59" t="s">
        <v>2314</v>
      </c>
      <c r="X978" s="59" t="s">
        <v>2312</v>
      </c>
      <c r="Y978" s="59" t="str">
        <f t="shared" si="1337"/>
        <v>CONSISTENTE</v>
      </c>
      <c r="Z978" s="59" t="str">
        <f t="shared" si="1333"/>
        <v/>
      </c>
      <c r="AA978" s="66">
        <f>+VLOOKUP($E978,'[1]PLAN DE APLICACIÓN'!$B$11:$V$1115,16,FALSE)</f>
        <v>435221863.68000001</v>
      </c>
      <c r="AB978" s="66">
        <f>+VLOOKUP($E978,'[1]PLAN DE APLICACIÓN'!$B$11:$V$1115,17,FALSE)</f>
        <v>41294012.780000001</v>
      </c>
      <c r="AC978" s="66">
        <f>+VLOOKUP($E978,'[1]PLAN DE APLICACIÓN'!$B$11:$V$1115,18,FALSE)</f>
        <v>0</v>
      </c>
      <c r="AD978" s="66">
        <f>+VLOOKUP($E978,'[1]PLAN DE APLICACIÓN'!$B$11:$V$1115,19,FALSE)</f>
        <v>330927850.89999998</v>
      </c>
      <c r="AE978" s="66">
        <f>+VLOOKUP($E978,'[1]PLAN DE APLICACIÓN'!$B$11:$V$1115,20,FALSE)</f>
        <v>63000000</v>
      </c>
      <c r="AF978" s="66">
        <f>+VLOOKUP($E978,'[1]PLAN DE APLICACIÓN'!$B$11:$V$1115,21,FALSE)</f>
        <v>0</v>
      </c>
      <c r="AG978" s="59" t="str">
        <f t="shared" si="1338"/>
        <v>CONSISTENTE</v>
      </c>
      <c r="AH978" s="59" t="str">
        <f t="shared" si="1339"/>
        <v>NO CONSISTENTE</v>
      </c>
      <c r="AI978" s="59" t="str">
        <f t="shared" si="1340"/>
        <v>CONSISTENTE</v>
      </c>
      <c r="AJ978" s="59" t="str">
        <f t="shared" si="1341"/>
        <v>NO CONSISTENTE</v>
      </c>
      <c r="AK978" s="59" t="str">
        <f t="shared" si="1342"/>
        <v>NO CONSISTENTE</v>
      </c>
      <c r="AL978" s="59" t="str">
        <f t="shared" si="1343"/>
        <v>CONSISTENTE</v>
      </c>
      <c r="AM978" s="56">
        <v>0</v>
      </c>
      <c r="AN978" s="56">
        <v>0</v>
      </c>
      <c r="AO978" s="56">
        <v>0</v>
      </c>
      <c r="AP978" s="56">
        <v>0</v>
      </c>
      <c r="AQ978" s="56">
        <v>0</v>
      </c>
      <c r="AR978" s="56">
        <v>0</v>
      </c>
      <c r="AS978" s="59">
        <v>1</v>
      </c>
      <c r="AT978" s="59" t="str">
        <f t="shared" si="1344"/>
        <v>CONSISTENTE</v>
      </c>
      <c r="AU978" s="59" t="str">
        <f t="shared" si="1345"/>
        <v>CONSISTENTE</v>
      </c>
      <c r="AV978" s="59" t="str">
        <f t="shared" si="1346"/>
        <v>CONSISTENTE</v>
      </c>
      <c r="AW978" s="59" t="str">
        <f t="shared" si="1347"/>
        <v>CONSISTENTE</v>
      </c>
      <c r="AX978" s="59" t="str">
        <f t="shared" si="1348"/>
        <v>CONSISTENTE</v>
      </c>
      <c r="AY978" s="59" t="str">
        <f t="shared" si="1349"/>
        <v>CONSISTENTE</v>
      </c>
      <c r="AZ978" s="56">
        <v>0</v>
      </c>
      <c r="BA978" s="56">
        <v>0</v>
      </c>
      <c r="BB978" s="56">
        <v>0</v>
      </c>
      <c r="BC978" s="56">
        <v>0</v>
      </c>
      <c r="BD978" s="56">
        <v>0</v>
      </c>
      <c r="BE978" s="56">
        <v>0</v>
      </c>
      <c r="BF978" s="60">
        <v>1</v>
      </c>
      <c r="BG978" s="59" t="str">
        <f t="shared" si="1350"/>
        <v>CONSISTENTE</v>
      </c>
      <c r="BH978" s="59" t="str">
        <f t="shared" si="1351"/>
        <v>CONSISTENTE</v>
      </c>
      <c r="BI978" s="59" t="str">
        <f t="shared" si="1352"/>
        <v>CONSISTENTE</v>
      </c>
      <c r="BJ978" s="59" t="str">
        <f t="shared" si="1353"/>
        <v>CONSISTENTE</v>
      </c>
      <c r="BK978" s="59" t="str">
        <f t="shared" si="1354"/>
        <v>CONSISTENTE</v>
      </c>
      <c r="BL978" s="59" t="str">
        <f t="shared" si="1355"/>
        <v>CONSISTENTE</v>
      </c>
      <c r="BM978" s="59" t="str">
        <f t="shared" si="1356"/>
        <v>CONSISTENTE</v>
      </c>
      <c r="BN978" s="59" t="str">
        <f t="shared" si="1357"/>
        <v>CONSISTENTE</v>
      </c>
      <c r="BO978" s="59" t="str">
        <f t="shared" si="1358"/>
        <v>CONSISTENTE</v>
      </c>
      <c r="BP978" s="59" t="str">
        <f t="shared" si="1359"/>
        <v>CONSISTENTE</v>
      </c>
      <c r="BQ978" s="59" t="str">
        <f t="shared" si="1360"/>
        <v>CONSISTENTE</v>
      </c>
      <c r="BR978" s="59" t="str">
        <f t="shared" si="1361"/>
        <v>CONSISTENTE</v>
      </c>
      <c r="BS978" s="56">
        <v>0</v>
      </c>
      <c r="BT978" s="56">
        <v>0</v>
      </c>
      <c r="BU978" s="56">
        <v>0</v>
      </c>
      <c r="BV978" s="56">
        <v>0</v>
      </c>
      <c r="BW978" s="56">
        <v>0</v>
      </c>
      <c r="BX978" s="56">
        <v>0</v>
      </c>
      <c r="BY978" s="60">
        <v>1</v>
      </c>
      <c r="BZ978" s="59" t="str">
        <f t="shared" si="1362"/>
        <v>CONSISTENTE</v>
      </c>
      <c r="CA978" s="59" t="str">
        <f t="shared" si="1363"/>
        <v>CONSISTENTE</v>
      </c>
      <c r="CB978" s="59" t="str">
        <f t="shared" si="1364"/>
        <v>CONSISTENTE</v>
      </c>
      <c r="CC978" s="59" t="str">
        <f t="shared" si="1365"/>
        <v>CONSISTENTE</v>
      </c>
      <c r="CD978" s="59" t="str">
        <f t="shared" si="1366"/>
        <v>CONSISTENTE</v>
      </c>
      <c r="CE978" s="59" t="str">
        <f t="shared" si="1367"/>
        <v>CONSISTENTE</v>
      </c>
      <c r="CF978" s="56">
        <v>0</v>
      </c>
      <c r="CG978" s="56">
        <v>0</v>
      </c>
      <c r="CH978" s="56">
        <v>0</v>
      </c>
      <c r="CI978" s="56">
        <v>0</v>
      </c>
      <c r="CJ978" s="56">
        <v>0</v>
      </c>
      <c r="CK978" s="56">
        <v>0</v>
      </c>
      <c r="CL978" s="60">
        <v>1</v>
      </c>
      <c r="CM978" s="59" t="str">
        <f t="shared" si="1368"/>
        <v>CONSISTENTE</v>
      </c>
      <c r="CN978" s="59" t="str">
        <f t="shared" si="1369"/>
        <v>CONSISTENTE</v>
      </c>
      <c r="CO978" s="59" t="str">
        <f t="shared" si="1370"/>
        <v>CONSISTENTE</v>
      </c>
      <c r="CP978" s="59" t="str">
        <f t="shared" si="1371"/>
        <v>CONSISTENTE</v>
      </c>
      <c r="CQ978" s="59" t="str">
        <f t="shared" si="1372"/>
        <v>CONSISTENTE</v>
      </c>
      <c r="CR978" s="59" t="str">
        <f t="shared" si="1373"/>
        <v>CONSISTENTE</v>
      </c>
      <c r="CS978" s="59" t="str">
        <f t="shared" si="1374"/>
        <v>CONSISTENTE</v>
      </c>
      <c r="CT978" s="59" t="str">
        <f t="shared" si="1375"/>
        <v>CONSISTENTE</v>
      </c>
      <c r="CU978" s="59" t="str">
        <f t="shared" si="1376"/>
        <v>CONSISTENTE</v>
      </c>
      <c r="CV978" s="59" t="str">
        <f t="shared" si="1377"/>
        <v>CONSISTENTE</v>
      </c>
      <c r="CW978" s="59" t="str">
        <f t="shared" si="1378"/>
        <v>CONSISTENTE</v>
      </c>
      <c r="CX978" s="59" t="str">
        <f t="shared" si="1379"/>
        <v>CONSISTENTE</v>
      </c>
      <c r="CY978" s="56">
        <f t="shared" si="1380"/>
        <v>487215853.56999993</v>
      </c>
      <c r="CZ978" s="56">
        <f t="shared" si="1381"/>
        <v>41294012.780000001</v>
      </c>
      <c r="DA978" s="56">
        <f t="shared" si="1382"/>
        <v>0</v>
      </c>
      <c r="DB978" s="56">
        <f t="shared" si="1383"/>
        <v>382921840.78999996</v>
      </c>
      <c r="DC978" s="56">
        <f t="shared" si="1384"/>
        <v>63000000</v>
      </c>
      <c r="DD978" s="56">
        <f t="shared" si="1385"/>
        <v>0</v>
      </c>
      <c r="DE978" s="90">
        <f t="shared" si="1386"/>
        <v>0</v>
      </c>
      <c r="DF978" s="90">
        <f t="shared" si="1387"/>
        <v>0</v>
      </c>
      <c r="DG978" s="90">
        <f t="shared" si="1388"/>
        <v>0</v>
      </c>
      <c r="DH978" s="90">
        <f t="shared" si="1389"/>
        <v>0</v>
      </c>
      <c r="DI978" s="90">
        <f t="shared" si="1390"/>
        <v>0</v>
      </c>
      <c r="DJ978" s="98">
        <f t="shared" si="1391"/>
        <v>0</v>
      </c>
      <c r="DK978" s="103">
        <f t="shared" si="1392"/>
        <v>435221863.67999995</v>
      </c>
      <c r="DL978" s="91">
        <f t="shared" si="1393"/>
        <v>41294012.780000001</v>
      </c>
      <c r="DM978" s="91">
        <f t="shared" si="1394"/>
        <v>0</v>
      </c>
      <c r="DN978" s="91">
        <f t="shared" si="1395"/>
        <v>330927850.89999998</v>
      </c>
      <c r="DO978" s="91">
        <f t="shared" si="1396"/>
        <v>63000000</v>
      </c>
      <c r="DP978" s="91">
        <f t="shared" si="1397"/>
        <v>0</v>
      </c>
      <c r="DQ978" s="125" t="str">
        <f t="shared" si="1398"/>
        <v>CONSISTENTE</v>
      </c>
      <c r="DR978" s="147">
        <v>0</v>
      </c>
      <c r="DS978" s="147">
        <v>0</v>
      </c>
      <c r="DT978" s="147">
        <v>0</v>
      </c>
      <c r="DU978" s="147">
        <v>0</v>
      </c>
      <c r="DV978" s="147">
        <v>0</v>
      </c>
      <c r="DW978" s="147">
        <v>0</v>
      </c>
      <c r="DX978" s="59">
        <f>+VLOOKUP($E978,'[2]Ejecución I Semestre 2016'!$B$11:$X$1115,10,FALSE)</f>
        <v>1</v>
      </c>
      <c r="DY978" s="68" t="str">
        <f t="shared" si="1399"/>
        <v>CONSISTENTE</v>
      </c>
      <c r="DZ978" s="68" t="str">
        <f t="shared" si="1400"/>
        <v>CONSISTENTE</v>
      </c>
      <c r="EA978" s="68" t="str">
        <f t="shared" si="1401"/>
        <v>CONSISTENTE</v>
      </c>
      <c r="EB978" s="68" t="str">
        <f t="shared" si="1402"/>
        <v>CONSISTENTE</v>
      </c>
      <c r="EC978" s="68" t="str">
        <f t="shared" si="1403"/>
        <v>CONSISTENTE</v>
      </c>
      <c r="ED978" s="68" t="str">
        <f t="shared" si="1404"/>
        <v>CONSISTENTE</v>
      </c>
      <c r="EE978" s="132">
        <f t="shared" si="1405"/>
        <v>0</v>
      </c>
      <c r="EF978" s="131">
        <f t="shared" si="1406"/>
        <v>0</v>
      </c>
      <c r="EG978" s="131">
        <f t="shared" si="1407"/>
        <v>0</v>
      </c>
      <c r="EH978" s="131">
        <f t="shared" si="1408"/>
        <v>0</v>
      </c>
      <c r="EI978" s="131">
        <f t="shared" si="1409"/>
        <v>0</v>
      </c>
      <c r="EJ978" s="131">
        <f t="shared" si="1410"/>
        <v>0</v>
      </c>
      <c r="EK978" s="131">
        <f t="shared" si="1413"/>
        <v>435221863.67999995</v>
      </c>
      <c r="EL978" s="60">
        <f t="shared" si="1414"/>
        <v>41294012.780000001</v>
      </c>
      <c r="EM978" s="60">
        <f t="shared" si="1415"/>
        <v>0</v>
      </c>
      <c r="EN978" s="60">
        <f t="shared" si="1416"/>
        <v>330927850.89999998</v>
      </c>
      <c r="EO978" s="60">
        <f t="shared" si="1417"/>
        <v>63000000</v>
      </c>
      <c r="EP978" s="60">
        <f t="shared" si="1418"/>
        <v>0</v>
      </c>
      <c r="EQ978" s="90" t="str">
        <f t="shared" si="1419"/>
        <v>CONSISTENTE</v>
      </c>
    </row>
    <row r="979" spans="1:147" s="16" customFormat="1" ht="15" customHeight="1" x14ac:dyDescent="0.2">
      <c r="A979" s="53" t="s">
        <v>1767</v>
      </c>
      <c r="B979" s="56">
        <f t="shared" si="1411"/>
        <v>39999.870000000003</v>
      </c>
      <c r="C979" s="59" t="str">
        <f t="shared" si="1412"/>
        <v>SI</v>
      </c>
      <c r="D979" s="51"/>
      <c r="E979" s="53" t="s">
        <v>1877</v>
      </c>
      <c r="F979" s="55" t="s">
        <v>1859</v>
      </c>
      <c r="G979" s="61" t="s">
        <v>1878</v>
      </c>
      <c r="H979" s="56">
        <v>39999.870000000003</v>
      </c>
      <c r="I979" s="56">
        <v>0</v>
      </c>
      <c r="J979" s="56">
        <v>0</v>
      </c>
      <c r="K979" s="56">
        <v>0</v>
      </c>
      <c r="L979" s="56">
        <v>0</v>
      </c>
      <c r="M979" s="56">
        <v>0</v>
      </c>
      <c r="N979" s="57">
        <v>39999.870000000003</v>
      </c>
      <c r="O979" s="58">
        <f t="shared" si="1334"/>
        <v>0</v>
      </c>
      <c r="P979" s="59" t="str">
        <f t="shared" si="1335"/>
        <v>CONSISTENTE</v>
      </c>
      <c r="Q979" s="87" t="str">
        <f t="shared" si="1336"/>
        <v>OK</v>
      </c>
      <c r="R979" s="56">
        <v>39999.870000000003</v>
      </c>
      <c r="S979" s="56">
        <v>0</v>
      </c>
      <c r="T979" s="56">
        <v>0</v>
      </c>
      <c r="U979" s="56">
        <v>0</v>
      </c>
      <c r="V979" s="56">
        <v>0</v>
      </c>
      <c r="W979" s="59" t="s">
        <v>2314</v>
      </c>
      <c r="X979" s="59" t="s">
        <v>2312</v>
      </c>
      <c r="Y979" s="59" t="str">
        <f t="shared" si="1337"/>
        <v>CONSISTENTE</v>
      </c>
      <c r="Z979" s="59" t="str">
        <f t="shared" si="1333"/>
        <v/>
      </c>
      <c r="AA979" s="66">
        <f>+VLOOKUP($E979,'[1]PLAN DE APLICACIÓN'!$B$11:$V$1115,16,FALSE)</f>
        <v>39999.870000000003</v>
      </c>
      <c r="AB979" s="66">
        <f>+VLOOKUP($E979,'[1]PLAN DE APLICACIÓN'!$B$11:$V$1115,17,FALSE)</f>
        <v>39999.870000000003</v>
      </c>
      <c r="AC979" s="66">
        <f>+VLOOKUP($E979,'[1]PLAN DE APLICACIÓN'!$B$11:$V$1115,18,FALSE)</f>
        <v>0</v>
      </c>
      <c r="AD979" s="66">
        <f>+VLOOKUP($E979,'[1]PLAN DE APLICACIÓN'!$B$11:$V$1115,19,FALSE)</f>
        <v>0</v>
      </c>
      <c r="AE979" s="66">
        <f>+VLOOKUP($E979,'[1]PLAN DE APLICACIÓN'!$B$11:$V$1115,20,FALSE)</f>
        <v>0</v>
      </c>
      <c r="AF979" s="66">
        <f>+VLOOKUP($E979,'[1]PLAN DE APLICACIÓN'!$B$11:$V$1115,21,FALSE)</f>
        <v>0</v>
      </c>
      <c r="AG979" s="59" t="str">
        <f t="shared" si="1338"/>
        <v>CONSISTENTE</v>
      </c>
      <c r="AH979" s="59" t="str">
        <f t="shared" si="1339"/>
        <v>CONSISTENTE</v>
      </c>
      <c r="AI979" s="59" t="str">
        <f t="shared" si="1340"/>
        <v>CONSISTENTE</v>
      </c>
      <c r="AJ979" s="59" t="str">
        <f t="shared" si="1341"/>
        <v>CONSISTENTE</v>
      </c>
      <c r="AK979" s="59" t="str">
        <f t="shared" si="1342"/>
        <v>CONSISTENTE</v>
      </c>
      <c r="AL979" s="59" t="str">
        <f t="shared" si="1343"/>
        <v>CONSISTENTE</v>
      </c>
      <c r="AM979" s="56">
        <v>39999.870000000003</v>
      </c>
      <c r="AN979" s="56">
        <v>39999.870000000003</v>
      </c>
      <c r="AO979" s="56">
        <v>0</v>
      </c>
      <c r="AP979" s="56">
        <v>0</v>
      </c>
      <c r="AQ979" s="56">
        <v>0</v>
      </c>
      <c r="AR979" s="56">
        <v>0</v>
      </c>
      <c r="AS979" s="59">
        <v>1</v>
      </c>
      <c r="AT979" s="59" t="str">
        <f t="shared" si="1344"/>
        <v>CONSISTENTE</v>
      </c>
      <c r="AU979" s="59" t="str">
        <f t="shared" si="1345"/>
        <v>CONSISTENTE</v>
      </c>
      <c r="AV979" s="59" t="str">
        <f t="shared" si="1346"/>
        <v>CONSISTENTE</v>
      </c>
      <c r="AW979" s="59" t="str">
        <f t="shared" si="1347"/>
        <v>CONSISTENTE</v>
      </c>
      <c r="AX979" s="59" t="str">
        <f t="shared" si="1348"/>
        <v>CONSISTENTE</v>
      </c>
      <c r="AY979" s="59" t="str">
        <f t="shared" si="1349"/>
        <v>CONSISTENTE</v>
      </c>
      <c r="AZ979" s="56">
        <v>0</v>
      </c>
      <c r="BA979" s="56">
        <v>0</v>
      </c>
      <c r="BB979" s="56">
        <v>0</v>
      </c>
      <c r="BC979" s="56">
        <v>0</v>
      </c>
      <c r="BD979" s="56">
        <v>0</v>
      </c>
      <c r="BE979" s="56">
        <v>0</v>
      </c>
      <c r="BF979" s="60">
        <v>0</v>
      </c>
      <c r="BG979" s="59" t="str">
        <f t="shared" si="1350"/>
        <v>CONSISTENTE</v>
      </c>
      <c r="BH979" s="59" t="str">
        <f t="shared" si="1351"/>
        <v>CONSISTENTE</v>
      </c>
      <c r="BI979" s="59" t="str">
        <f t="shared" si="1352"/>
        <v>CONSISTENTE</v>
      </c>
      <c r="BJ979" s="59" t="str">
        <f t="shared" si="1353"/>
        <v>CONSISTENTE</v>
      </c>
      <c r="BK979" s="59" t="str">
        <f t="shared" si="1354"/>
        <v>CONSISTENTE</v>
      </c>
      <c r="BL979" s="59" t="str">
        <f t="shared" si="1355"/>
        <v>CONSISTENTE</v>
      </c>
      <c r="BM979" s="59" t="str">
        <f t="shared" si="1356"/>
        <v>NO CONSISTENTE</v>
      </c>
      <c r="BN979" s="59" t="str">
        <f t="shared" si="1357"/>
        <v>NO CONSISTENTE</v>
      </c>
      <c r="BO979" s="59" t="str">
        <f t="shared" si="1358"/>
        <v>CONSISTENTE</v>
      </c>
      <c r="BP979" s="59" t="str">
        <f t="shared" si="1359"/>
        <v>CONSISTENTE</v>
      </c>
      <c r="BQ979" s="59" t="str">
        <f t="shared" si="1360"/>
        <v>CONSISTENTE</v>
      </c>
      <c r="BR979" s="59" t="str">
        <f t="shared" si="1361"/>
        <v>CONSISTENTE</v>
      </c>
      <c r="BS979" s="56">
        <v>0</v>
      </c>
      <c r="BT979" s="56">
        <v>0</v>
      </c>
      <c r="BU979" s="56">
        <v>0</v>
      </c>
      <c r="BV979" s="56">
        <v>0</v>
      </c>
      <c r="BW979" s="56">
        <v>0</v>
      </c>
      <c r="BX979" s="56">
        <v>0</v>
      </c>
      <c r="BY979" s="60">
        <v>1</v>
      </c>
      <c r="BZ979" s="59" t="str">
        <f t="shared" si="1362"/>
        <v>CONSISTENTE</v>
      </c>
      <c r="CA979" s="59" t="str">
        <f t="shared" si="1363"/>
        <v>CONSISTENTE</v>
      </c>
      <c r="CB979" s="59" t="str">
        <f t="shared" si="1364"/>
        <v>CONSISTENTE</v>
      </c>
      <c r="CC979" s="59" t="str">
        <f t="shared" si="1365"/>
        <v>CONSISTENTE</v>
      </c>
      <c r="CD979" s="59" t="str">
        <f t="shared" si="1366"/>
        <v>CONSISTENTE</v>
      </c>
      <c r="CE979" s="59" t="str">
        <f t="shared" si="1367"/>
        <v>CONSISTENTE</v>
      </c>
      <c r="CF979" s="56">
        <v>0</v>
      </c>
      <c r="CG979" s="56">
        <v>0</v>
      </c>
      <c r="CH979" s="56">
        <v>0</v>
      </c>
      <c r="CI979" s="56">
        <v>0</v>
      </c>
      <c r="CJ979" s="56">
        <v>0</v>
      </c>
      <c r="CK979" s="56">
        <v>0</v>
      </c>
      <c r="CL979" s="60">
        <v>1</v>
      </c>
      <c r="CM979" s="59" t="str">
        <f t="shared" si="1368"/>
        <v>CONSISTENTE</v>
      </c>
      <c r="CN979" s="59" t="str">
        <f t="shared" si="1369"/>
        <v>CONSISTENTE</v>
      </c>
      <c r="CO979" s="59" t="str">
        <f t="shared" si="1370"/>
        <v>CONSISTENTE</v>
      </c>
      <c r="CP979" s="59" t="str">
        <f t="shared" si="1371"/>
        <v>CONSISTENTE</v>
      </c>
      <c r="CQ979" s="59" t="str">
        <f t="shared" si="1372"/>
        <v>CONSISTENTE</v>
      </c>
      <c r="CR979" s="59" t="str">
        <f t="shared" si="1373"/>
        <v>CONSISTENTE</v>
      </c>
      <c r="CS979" s="59" t="str">
        <f t="shared" si="1374"/>
        <v>CONSISTENTE</v>
      </c>
      <c r="CT979" s="59" t="str">
        <f t="shared" si="1375"/>
        <v>CONSISTENTE</v>
      </c>
      <c r="CU979" s="59" t="str">
        <f t="shared" si="1376"/>
        <v>CONSISTENTE</v>
      </c>
      <c r="CV979" s="59" t="str">
        <f t="shared" si="1377"/>
        <v>CONSISTENTE</v>
      </c>
      <c r="CW979" s="59" t="str">
        <f t="shared" si="1378"/>
        <v>CONSISTENTE</v>
      </c>
      <c r="CX979" s="59" t="str">
        <f t="shared" si="1379"/>
        <v>CONSISTENTE</v>
      </c>
      <c r="CY979" s="56">
        <f t="shared" si="1380"/>
        <v>79999.740000000005</v>
      </c>
      <c r="CZ979" s="56">
        <f t="shared" si="1381"/>
        <v>79999.740000000005</v>
      </c>
      <c r="DA979" s="56">
        <f t="shared" si="1382"/>
        <v>0</v>
      </c>
      <c r="DB979" s="56">
        <f t="shared" si="1383"/>
        <v>0</v>
      </c>
      <c r="DC979" s="56">
        <f t="shared" si="1384"/>
        <v>0</v>
      </c>
      <c r="DD979" s="56">
        <f t="shared" si="1385"/>
        <v>0</v>
      </c>
      <c r="DE979" s="90">
        <f t="shared" si="1386"/>
        <v>79999.740000000005</v>
      </c>
      <c r="DF979" s="90">
        <f t="shared" si="1387"/>
        <v>79999.740000000005</v>
      </c>
      <c r="DG979" s="90">
        <f t="shared" si="1388"/>
        <v>0</v>
      </c>
      <c r="DH979" s="90">
        <f t="shared" si="1389"/>
        <v>0</v>
      </c>
      <c r="DI979" s="90">
        <f t="shared" si="1390"/>
        <v>0</v>
      </c>
      <c r="DJ979" s="98">
        <f t="shared" si="1391"/>
        <v>0</v>
      </c>
      <c r="DK979" s="103">
        <f t="shared" si="1392"/>
        <v>79999.740000000005</v>
      </c>
      <c r="DL979" s="91">
        <f t="shared" si="1393"/>
        <v>79999.740000000005</v>
      </c>
      <c r="DM979" s="91">
        <f t="shared" si="1394"/>
        <v>0</v>
      </c>
      <c r="DN979" s="91">
        <f t="shared" si="1395"/>
        <v>0</v>
      </c>
      <c r="DO979" s="91">
        <f t="shared" si="1396"/>
        <v>0</v>
      </c>
      <c r="DP979" s="91">
        <f t="shared" si="1397"/>
        <v>0</v>
      </c>
      <c r="DQ979" s="125" t="str">
        <f t="shared" si="1398"/>
        <v>CONSISTENTE</v>
      </c>
      <c r="DR979" s="147">
        <v>0</v>
      </c>
      <c r="DS979" s="147">
        <v>0</v>
      </c>
      <c r="DT979" s="147">
        <v>0</v>
      </c>
      <c r="DU979" s="147">
        <v>0</v>
      </c>
      <c r="DV979" s="147">
        <v>0</v>
      </c>
      <c r="DW979" s="147">
        <v>0</v>
      </c>
      <c r="DX979" s="59">
        <f>+VLOOKUP($E979,'[2]Ejecución I Semestre 2016'!$B$11:$X$1115,10,FALSE)</f>
        <v>1</v>
      </c>
      <c r="DY979" s="68" t="str">
        <f t="shared" si="1399"/>
        <v>CONSISTENTE</v>
      </c>
      <c r="DZ979" s="68" t="str">
        <f t="shared" si="1400"/>
        <v>CONSISTENTE</v>
      </c>
      <c r="EA979" s="68" t="str">
        <f t="shared" si="1401"/>
        <v>CONSISTENTE</v>
      </c>
      <c r="EB979" s="68" t="str">
        <f t="shared" si="1402"/>
        <v>CONSISTENTE</v>
      </c>
      <c r="EC979" s="68" t="str">
        <f t="shared" si="1403"/>
        <v>CONSISTENTE</v>
      </c>
      <c r="ED979" s="68" t="str">
        <f t="shared" si="1404"/>
        <v>CONSISTENTE</v>
      </c>
      <c r="EE979" s="132">
        <f t="shared" si="1405"/>
        <v>79999.740000000005</v>
      </c>
      <c r="EF979" s="131">
        <f t="shared" si="1406"/>
        <v>79999.740000000005</v>
      </c>
      <c r="EG979" s="131">
        <f t="shared" si="1407"/>
        <v>0</v>
      </c>
      <c r="EH979" s="131">
        <f t="shared" si="1408"/>
        <v>0</v>
      </c>
      <c r="EI979" s="131">
        <f t="shared" si="1409"/>
        <v>0</v>
      </c>
      <c r="EJ979" s="131">
        <f t="shared" si="1410"/>
        <v>0</v>
      </c>
      <c r="EK979" s="131">
        <f t="shared" si="1413"/>
        <v>79999.740000000005</v>
      </c>
      <c r="EL979" s="60">
        <f t="shared" si="1414"/>
        <v>79999.740000000005</v>
      </c>
      <c r="EM979" s="60">
        <f t="shared" si="1415"/>
        <v>0</v>
      </c>
      <c r="EN979" s="60">
        <f t="shared" si="1416"/>
        <v>0</v>
      </c>
      <c r="EO979" s="60">
        <f t="shared" si="1417"/>
        <v>0</v>
      </c>
      <c r="EP979" s="60">
        <f t="shared" si="1418"/>
        <v>0</v>
      </c>
      <c r="EQ979" s="90" t="str">
        <f t="shared" si="1419"/>
        <v>CONSISTENTE</v>
      </c>
    </row>
    <row r="980" spans="1:147" s="16" customFormat="1" ht="15" customHeight="1" x14ac:dyDescent="0.2">
      <c r="A980" s="53" t="s">
        <v>1769</v>
      </c>
      <c r="B980" s="56">
        <f t="shared" si="1411"/>
        <v>885192360.3599999</v>
      </c>
      <c r="C980" s="59" t="str">
        <f t="shared" si="1412"/>
        <v>SI</v>
      </c>
      <c r="D980" s="51"/>
      <c r="E980" s="53" t="s">
        <v>1879</v>
      </c>
      <c r="F980" s="55" t="s">
        <v>1859</v>
      </c>
      <c r="G980" s="61" t="s">
        <v>1880</v>
      </c>
      <c r="H980" s="56">
        <v>1153299494.5599999</v>
      </c>
      <c r="I980" s="56">
        <v>0</v>
      </c>
      <c r="J980" s="56">
        <v>268107134.19999999</v>
      </c>
      <c r="K980" s="56">
        <v>0</v>
      </c>
      <c r="L980" s="56">
        <v>0</v>
      </c>
      <c r="M980" s="56">
        <v>0</v>
      </c>
      <c r="N980" s="57">
        <v>885192360.3599999</v>
      </c>
      <c r="O980" s="58">
        <f t="shared" si="1334"/>
        <v>0</v>
      </c>
      <c r="P980" s="59" t="str">
        <f t="shared" si="1335"/>
        <v>CONSISTENTE</v>
      </c>
      <c r="Q980" s="87" t="str">
        <f t="shared" si="1336"/>
        <v>OK</v>
      </c>
      <c r="R980" s="56">
        <v>0</v>
      </c>
      <c r="S980" s="56">
        <v>0</v>
      </c>
      <c r="T980" s="56">
        <v>0</v>
      </c>
      <c r="U980" s="56">
        <v>885192360.3599999</v>
      </c>
      <c r="V980" s="56">
        <v>0</v>
      </c>
      <c r="W980" s="59" t="s">
        <v>2314</v>
      </c>
      <c r="X980" s="59" t="s">
        <v>2312</v>
      </c>
      <c r="Y980" s="59" t="str">
        <f t="shared" si="1337"/>
        <v>CONSISTENTE</v>
      </c>
      <c r="Z980" s="59" t="str">
        <f t="shared" si="1333"/>
        <v/>
      </c>
      <c r="AA980" s="66">
        <f>+VLOOKUP($E980,'[1]PLAN DE APLICACIÓN'!$B$11:$V$1115,16,FALSE)</f>
        <v>2740242468.6300001</v>
      </c>
      <c r="AB980" s="66">
        <f>+VLOOKUP($E980,'[1]PLAN DE APLICACIÓN'!$B$11:$V$1115,17,FALSE)</f>
        <v>0</v>
      </c>
      <c r="AC980" s="66">
        <f>+VLOOKUP($E980,'[1]PLAN DE APLICACIÓN'!$B$11:$V$1115,18,FALSE)</f>
        <v>2692450468.6300001</v>
      </c>
      <c r="AD980" s="66">
        <f>+VLOOKUP($E980,'[1]PLAN DE APLICACIÓN'!$B$11:$V$1115,19,FALSE)</f>
        <v>0</v>
      </c>
      <c r="AE980" s="66">
        <f>+VLOOKUP($E980,'[1]PLAN DE APLICACIÓN'!$B$11:$V$1115,20,FALSE)</f>
        <v>47792000</v>
      </c>
      <c r="AF980" s="66">
        <f>+VLOOKUP($E980,'[1]PLAN DE APLICACIÓN'!$B$11:$V$1115,21,FALSE)</f>
        <v>0</v>
      </c>
      <c r="AG980" s="59" t="str">
        <f t="shared" si="1338"/>
        <v>CONSISTENTE</v>
      </c>
      <c r="AH980" s="59" t="str">
        <f t="shared" si="1339"/>
        <v>CONSISTENTE</v>
      </c>
      <c r="AI980" s="59" t="str">
        <f t="shared" si="1340"/>
        <v>NO CONSISTENTE</v>
      </c>
      <c r="AJ980" s="59" t="str">
        <f t="shared" si="1341"/>
        <v>CONSISTENTE</v>
      </c>
      <c r="AK980" s="59" t="str">
        <f t="shared" si="1342"/>
        <v>CONSISTENTE</v>
      </c>
      <c r="AL980" s="59" t="str">
        <f t="shared" si="1343"/>
        <v>CONSISTENTE</v>
      </c>
      <c r="AM980" s="56">
        <v>0</v>
      </c>
      <c r="AN980" s="56">
        <v>0</v>
      </c>
      <c r="AO980" s="56">
        <v>0</v>
      </c>
      <c r="AP980" s="56">
        <v>0</v>
      </c>
      <c r="AQ980" s="56">
        <v>0</v>
      </c>
      <c r="AR980" s="56">
        <v>0</v>
      </c>
      <c r="AS980" s="59">
        <v>1</v>
      </c>
      <c r="AT980" s="59" t="str">
        <f t="shared" si="1344"/>
        <v>CONSISTENTE</v>
      </c>
      <c r="AU980" s="59" t="str">
        <f t="shared" si="1345"/>
        <v>CONSISTENTE</v>
      </c>
      <c r="AV980" s="59" t="str">
        <f t="shared" si="1346"/>
        <v>CONSISTENTE</v>
      </c>
      <c r="AW980" s="59" t="str">
        <f t="shared" si="1347"/>
        <v>CONSISTENTE</v>
      </c>
      <c r="AX980" s="59" t="str">
        <f t="shared" si="1348"/>
        <v>CONSISTENTE</v>
      </c>
      <c r="AY980" s="59" t="str">
        <f t="shared" si="1349"/>
        <v>CONSISTENTE</v>
      </c>
      <c r="AZ980" s="56">
        <v>0</v>
      </c>
      <c r="BA980" s="56">
        <v>0</v>
      </c>
      <c r="BB980" s="56">
        <v>0</v>
      </c>
      <c r="BC980" s="56">
        <v>0</v>
      </c>
      <c r="BD980" s="56">
        <v>0</v>
      </c>
      <c r="BE980" s="56">
        <v>0</v>
      </c>
      <c r="BF980" s="60">
        <v>1</v>
      </c>
      <c r="BG980" s="59" t="str">
        <f t="shared" si="1350"/>
        <v>CONSISTENTE</v>
      </c>
      <c r="BH980" s="59" t="str">
        <f t="shared" si="1351"/>
        <v>CONSISTENTE</v>
      </c>
      <c r="BI980" s="59" t="str">
        <f t="shared" si="1352"/>
        <v>CONSISTENTE</v>
      </c>
      <c r="BJ980" s="59" t="str">
        <f t="shared" si="1353"/>
        <v>CONSISTENTE</v>
      </c>
      <c r="BK980" s="59" t="str">
        <f t="shared" si="1354"/>
        <v>CONSISTENTE</v>
      </c>
      <c r="BL980" s="59" t="str">
        <f t="shared" si="1355"/>
        <v>CONSISTENTE</v>
      </c>
      <c r="BM980" s="59" t="str">
        <f t="shared" si="1356"/>
        <v>CONSISTENTE</v>
      </c>
      <c r="BN980" s="59" t="str">
        <f t="shared" si="1357"/>
        <v>CONSISTENTE</v>
      </c>
      <c r="BO980" s="59" t="str">
        <f t="shared" si="1358"/>
        <v>CONSISTENTE</v>
      </c>
      <c r="BP980" s="59" t="str">
        <f t="shared" si="1359"/>
        <v>CONSISTENTE</v>
      </c>
      <c r="BQ980" s="59" t="str">
        <f t="shared" si="1360"/>
        <v>CONSISTENTE</v>
      </c>
      <c r="BR980" s="59" t="str">
        <f t="shared" si="1361"/>
        <v>CONSISTENTE</v>
      </c>
      <c r="BS980" s="56">
        <v>0</v>
      </c>
      <c r="BT980" s="56">
        <v>0</v>
      </c>
      <c r="BU980" s="56">
        <v>0</v>
      </c>
      <c r="BV980" s="56">
        <v>0</v>
      </c>
      <c r="BW980" s="56">
        <v>0</v>
      </c>
      <c r="BX980" s="56">
        <v>0</v>
      </c>
      <c r="BY980" s="60">
        <v>1</v>
      </c>
      <c r="BZ980" s="59" t="str">
        <f t="shared" si="1362"/>
        <v>CONSISTENTE</v>
      </c>
      <c r="CA980" s="59" t="str">
        <f t="shared" si="1363"/>
        <v>CONSISTENTE</v>
      </c>
      <c r="CB980" s="59" t="str">
        <f t="shared" si="1364"/>
        <v>CONSISTENTE</v>
      </c>
      <c r="CC980" s="59" t="str">
        <f t="shared" si="1365"/>
        <v>CONSISTENTE</v>
      </c>
      <c r="CD980" s="59" t="str">
        <f t="shared" si="1366"/>
        <v>CONSISTENTE</v>
      </c>
      <c r="CE980" s="59" t="str">
        <f t="shared" si="1367"/>
        <v>CONSISTENTE</v>
      </c>
      <c r="CF980" s="56">
        <v>0</v>
      </c>
      <c r="CG980" s="56">
        <v>0</v>
      </c>
      <c r="CH980" s="56">
        <v>0</v>
      </c>
      <c r="CI980" s="56">
        <v>0</v>
      </c>
      <c r="CJ980" s="56">
        <v>0</v>
      </c>
      <c r="CK980" s="56">
        <v>0</v>
      </c>
      <c r="CL980" s="60">
        <v>1</v>
      </c>
      <c r="CM980" s="59" t="str">
        <f t="shared" si="1368"/>
        <v>CONSISTENTE</v>
      </c>
      <c r="CN980" s="59" t="str">
        <f t="shared" si="1369"/>
        <v>CONSISTENTE</v>
      </c>
      <c r="CO980" s="59" t="str">
        <f t="shared" si="1370"/>
        <v>CONSISTENTE</v>
      </c>
      <c r="CP980" s="59" t="str">
        <f t="shared" si="1371"/>
        <v>CONSISTENTE</v>
      </c>
      <c r="CQ980" s="59" t="str">
        <f t="shared" si="1372"/>
        <v>CONSISTENTE</v>
      </c>
      <c r="CR980" s="59" t="str">
        <f t="shared" si="1373"/>
        <v>CONSISTENTE</v>
      </c>
      <c r="CS980" s="59" t="str">
        <f t="shared" si="1374"/>
        <v>CONSISTENTE</v>
      </c>
      <c r="CT980" s="59" t="str">
        <f t="shared" si="1375"/>
        <v>CONSISTENTE</v>
      </c>
      <c r="CU980" s="59" t="str">
        <f t="shared" si="1376"/>
        <v>CONSISTENTE</v>
      </c>
      <c r="CV980" s="59" t="str">
        <f t="shared" si="1377"/>
        <v>CONSISTENTE</v>
      </c>
      <c r="CW980" s="59" t="str">
        <f t="shared" si="1378"/>
        <v>CONSISTENTE</v>
      </c>
      <c r="CX980" s="59" t="str">
        <f t="shared" si="1379"/>
        <v>CONSISTENTE</v>
      </c>
      <c r="CY980" s="56">
        <f t="shared" si="1380"/>
        <v>3625434828.9899998</v>
      </c>
      <c r="CZ980" s="56">
        <f t="shared" si="1381"/>
        <v>0</v>
      </c>
      <c r="DA980" s="56">
        <f t="shared" si="1382"/>
        <v>2692450468.6300001</v>
      </c>
      <c r="DB980" s="56">
        <f t="shared" si="1383"/>
        <v>0</v>
      </c>
      <c r="DC980" s="56">
        <f t="shared" si="1384"/>
        <v>932984360.3599999</v>
      </c>
      <c r="DD980" s="56">
        <f t="shared" si="1385"/>
        <v>0</v>
      </c>
      <c r="DE980" s="90">
        <f t="shared" si="1386"/>
        <v>47792000</v>
      </c>
      <c r="DF980" s="90">
        <f t="shared" si="1387"/>
        <v>0</v>
      </c>
      <c r="DG980" s="90">
        <f t="shared" si="1388"/>
        <v>0</v>
      </c>
      <c r="DH980" s="90">
        <f t="shared" si="1389"/>
        <v>0</v>
      </c>
      <c r="DI980" s="90">
        <f t="shared" si="1390"/>
        <v>47792000</v>
      </c>
      <c r="DJ980" s="98">
        <f t="shared" si="1391"/>
        <v>0</v>
      </c>
      <c r="DK980" s="103">
        <f t="shared" si="1392"/>
        <v>2740242468.6300001</v>
      </c>
      <c r="DL980" s="91">
        <f t="shared" si="1393"/>
        <v>0</v>
      </c>
      <c r="DM980" s="91">
        <f t="shared" si="1394"/>
        <v>2692450468.6300001</v>
      </c>
      <c r="DN980" s="91">
        <f t="shared" si="1395"/>
        <v>0</v>
      </c>
      <c r="DO980" s="91">
        <f t="shared" si="1396"/>
        <v>47792000</v>
      </c>
      <c r="DP980" s="91">
        <f t="shared" si="1397"/>
        <v>0</v>
      </c>
      <c r="DQ980" s="125" t="str">
        <f t="shared" si="1398"/>
        <v>CONSISTENTE</v>
      </c>
      <c r="DR980" s="147">
        <v>197388770.19</v>
      </c>
      <c r="DS980" s="147">
        <v>0</v>
      </c>
      <c r="DT980" s="147">
        <v>0</v>
      </c>
      <c r="DU980" s="147">
        <v>0</v>
      </c>
      <c r="DV980" s="147">
        <v>197388770.19</v>
      </c>
      <c r="DW980" s="147">
        <v>0</v>
      </c>
      <c r="DX980" s="59">
        <f>+VLOOKUP($E980,'[2]Ejecución I Semestre 2016'!$B$11:$X$1115,10,FALSE)</f>
        <v>1</v>
      </c>
      <c r="DY980" s="68" t="str">
        <f t="shared" si="1399"/>
        <v>CONSISTENTE</v>
      </c>
      <c r="DZ980" s="68" t="str">
        <f t="shared" si="1400"/>
        <v>CONSISTENTE</v>
      </c>
      <c r="EA980" s="68" t="str">
        <f t="shared" si="1401"/>
        <v>CONSISTENTE</v>
      </c>
      <c r="EB980" s="68" t="str">
        <f t="shared" si="1402"/>
        <v>CONSISTENTE</v>
      </c>
      <c r="EC980" s="68" t="str">
        <f t="shared" si="1403"/>
        <v>CONSISTENTE</v>
      </c>
      <c r="ED980" s="68" t="str">
        <f t="shared" si="1404"/>
        <v>CONSISTENTE</v>
      </c>
      <c r="EE980" s="132">
        <f t="shared" si="1405"/>
        <v>245180770.19</v>
      </c>
      <c r="EF980" s="131">
        <f t="shared" si="1406"/>
        <v>0</v>
      </c>
      <c r="EG980" s="131">
        <f t="shared" si="1407"/>
        <v>0</v>
      </c>
      <c r="EH980" s="131">
        <f t="shared" si="1408"/>
        <v>0</v>
      </c>
      <c r="EI980" s="131">
        <f t="shared" si="1409"/>
        <v>245180770.19</v>
      </c>
      <c r="EJ980" s="131">
        <f t="shared" si="1410"/>
        <v>0</v>
      </c>
      <c r="EK980" s="131">
        <f t="shared" si="1413"/>
        <v>2937631238.8200002</v>
      </c>
      <c r="EL980" s="60">
        <f t="shared" si="1414"/>
        <v>0</v>
      </c>
      <c r="EM980" s="60">
        <f t="shared" si="1415"/>
        <v>2692450468.6300001</v>
      </c>
      <c r="EN980" s="60">
        <f t="shared" si="1416"/>
        <v>0</v>
      </c>
      <c r="EO980" s="60">
        <f t="shared" si="1417"/>
        <v>245180770.19</v>
      </c>
      <c r="EP980" s="60">
        <f t="shared" si="1418"/>
        <v>0</v>
      </c>
      <c r="EQ980" s="90" t="str">
        <f t="shared" si="1419"/>
        <v>CONSISTENTE</v>
      </c>
    </row>
    <row r="981" spans="1:147" s="16" customFormat="1" ht="15" customHeight="1" x14ac:dyDescent="0.2">
      <c r="A981" s="62" t="s">
        <v>1771</v>
      </c>
      <c r="B981" s="56">
        <f t="shared" si="1411"/>
        <v>0</v>
      </c>
      <c r="C981" s="59" t="str">
        <f t="shared" si="1412"/>
        <v>NO</v>
      </c>
      <c r="D981" s="51"/>
      <c r="E981" s="53" t="s">
        <v>1881</v>
      </c>
      <c r="F981" s="55" t="s">
        <v>1859</v>
      </c>
      <c r="G981" s="61" t="s">
        <v>1882</v>
      </c>
      <c r="H981" s="56">
        <v>62581755</v>
      </c>
      <c r="I981" s="56">
        <v>0</v>
      </c>
      <c r="J981" s="56">
        <v>28820345.800000001</v>
      </c>
      <c r="K981" s="56">
        <v>33761409.200000003</v>
      </c>
      <c r="L981" s="56">
        <v>0</v>
      </c>
      <c r="M981" s="56">
        <v>0</v>
      </c>
      <c r="N981" s="57">
        <v>0</v>
      </c>
      <c r="O981" s="58">
        <f t="shared" si="1334"/>
        <v>0</v>
      </c>
      <c r="P981" s="59" t="str">
        <f t="shared" si="1335"/>
        <v>CONSISTENTE</v>
      </c>
      <c r="Q981" s="87" t="str">
        <f t="shared" si="1336"/>
        <v>OK</v>
      </c>
      <c r="R981" s="56">
        <v>0</v>
      </c>
      <c r="S981" s="56">
        <v>0</v>
      </c>
      <c r="T981" s="56">
        <v>0</v>
      </c>
      <c r="U981" s="56">
        <v>0</v>
      </c>
      <c r="V981" s="56">
        <v>0</v>
      </c>
      <c r="W981" s="59" t="s">
        <v>2314</v>
      </c>
      <c r="X981" s="59" t="s">
        <v>2312</v>
      </c>
      <c r="Y981" s="59" t="str">
        <f t="shared" si="1337"/>
        <v>CONSISTENTE</v>
      </c>
      <c r="Z981" s="59" t="str">
        <f t="shared" si="1333"/>
        <v/>
      </c>
      <c r="AA981" s="66">
        <f>+VLOOKUP($E981,'[1]PLAN DE APLICACIÓN'!$B$11:$V$1115,16,FALSE)</f>
        <v>0</v>
      </c>
      <c r="AB981" s="66">
        <f>+VLOOKUP($E981,'[1]PLAN DE APLICACIÓN'!$B$11:$V$1115,17,FALSE)</f>
        <v>0</v>
      </c>
      <c r="AC981" s="66">
        <f>+VLOOKUP($E981,'[1]PLAN DE APLICACIÓN'!$B$11:$V$1115,18,FALSE)</f>
        <v>0</v>
      </c>
      <c r="AD981" s="66">
        <f>+VLOOKUP($E981,'[1]PLAN DE APLICACIÓN'!$B$11:$V$1115,19,FALSE)</f>
        <v>0</v>
      </c>
      <c r="AE981" s="66">
        <f>+VLOOKUP($E981,'[1]PLAN DE APLICACIÓN'!$B$11:$V$1115,20,FALSE)</f>
        <v>0</v>
      </c>
      <c r="AF981" s="66">
        <f>+VLOOKUP($E981,'[1]PLAN DE APLICACIÓN'!$B$11:$V$1115,21,FALSE)</f>
        <v>0</v>
      </c>
      <c r="AG981" s="59" t="str">
        <f t="shared" si="1338"/>
        <v>CONSISTENTE</v>
      </c>
      <c r="AH981" s="59" t="str">
        <f t="shared" si="1339"/>
        <v>CONSISTENTE</v>
      </c>
      <c r="AI981" s="59" t="str">
        <f t="shared" si="1340"/>
        <v>CONSISTENTE</v>
      </c>
      <c r="AJ981" s="59" t="str">
        <f t="shared" si="1341"/>
        <v>CONSISTENTE</v>
      </c>
      <c r="AK981" s="59" t="str">
        <f t="shared" si="1342"/>
        <v>CONSISTENTE</v>
      </c>
      <c r="AL981" s="59" t="str">
        <f t="shared" si="1343"/>
        <v>CONSISTENTE</v>
      </c>
      <c r="AM981" s="56">
        <v>0</v>
      </c>
      <c r="AN981" s="56">
        <v>0</v>
      </c>
      <c r="AO981" s="56">
        <v>0</v>
      </c>
      <c r="AP981" s="56">
        <v>0</v>
      </c>
      <c r="AQ981" s="56">
        <v>0</v>
      </c>
      <c r="AR981" s="56">
        <v>0</v>
      </c>
      <c r="AS981" s="59">
        <v>1</v>
      </c>
      <c r="AT981" s="59" t="str">
        <f t="shared" si="1344"/>
        <v>CONSISTENTE</v>
      </c>
      <c r="AU981" s="59" t="str">
        <f t="shared" si="1345"/>
        <v>CONSISTENTE</v>
      </c>
      <c r="AV981" s="59" t="str">
        <f t="shared" si="1346"/>
        <v>CONSISTENTE</v>
      </c>
      <c r="AW981" s="59" t="str">
        <f t="shared" si="1347"/>
        <v>CONSISTENTE</v>
      </c>
      <c r="AX981" s="59" t="str">
        <f t="shared" si="1348"/>
        <v>CONSISTENTE</v>
      </c>
      <c r="AY981" s="59" t="str">
        <f t="shared" si="1349"/>
        <v>CONSISTENTE</v>
      </c>
      <c r="AZ981" s="56">
        <v>0</v>
      </c>
      <c r="BA981" s="56">
        <v>0</v>
      </c>
      <c r="BB981" s="56">
        <v>0</v>
      </c>
      <c r="BC981" s="56">
        <v>0</v>
      </c>
      <c r="BD981" s="56">
        <v>0</v>
      </c>
      <c r="BE981" s="56">
        <v>0</v>
      </c>
      <c r="BF981" s="60">
        <v>1</v>
      </c>
      <c r="BG981" s="59" t="str">
        <f t="shared" si="1350"/>
        <v>CONSISTENTE</v>
      </c>
      <c r="BH981" s="59" t="str">
        <f t="shared" si="1351"/>
        <v>CONSISTENTE</v>
      </c>
      <c r="BI981" s="59" t="str">
        <f t="shared" si="1352"/>
        <v>CONSISTENTE</v>
      </c>
      <c r="BJ981" s="59" t="str">
        <f t="shared" si="1353"/>
        <v>CONSISTENTE</v>
      </c>
      <c r="BK981" s="59" t="str">
        <f t="shared" si="1354"/>
        <v>CONSISTENTE</v>
      </c>
      <c r="BL981" s="59" t="str">
        <f t="shared" si="1355"/>
        <v>CONSISTENTE</v>
      </c>
      <c r="BM981" s="59" t="str">
        <f t="shared" si="1356"/>
        <v>CONSISTENTE</v>
      </c>
      <c r="BN981" s="59" t="str">
        <f t="shared" si="1357"/>
        <v>CONSISTENTE</v>
      </c>
      <c r="BO981" s="59" t="str">
        <f t="shared" si="1358"/>
        <v>CONSISTENTE</v>
      </c>
      <c r="BP981" s="59" t="str">
        <f t="shared" si="1359"/>
        <v>CONSISTENTE</v>
      </c>
      <c r="BQ981" s="59" t="str">
        <f t="shared" si="1360"/>
        <v>CONSISTENTE</v>
      </c>
      <c r="BR981" s="59" t="str">
        <f t="shared" si="1361"/>
        <v>CONSISTENTE</v>
      </c>
      <c r="BS981" s="56">
        <v>0</v>
      </c>
      <c r="BT981" s="56">
        <v>0</v>
      </c>
      <c r="BU981" s="56">
        <v>0</v>
      </c>
      <c r="BV981" s="56">
        <v>0</v>
      </c>
      <c r="BW981" s="56">
        <v>0</v>
      </c>
      <c r="BX981" s="56">
        <v>0</v>
      </c>
      <c r="BY981" s="60">
        <v>1</v>
      </c>
      <c r="BZ981" s="59" t="str">
        <f t="shared" si="1362"/>
        <v>CONSISTENTE</v>
      </c>
      <c r="CA981" s="59" t="str">
        <f t="shared" si="1363"/>
        <v>CONSISTENTE</v>
      </c>
      <c r="CB981" s="59" t="str">
        <f t="shared" si="1364"/>
        <v>CONSISTENTE</v>
      </c>
      <c r="CC981" s="59" t="str">
        <f t="shared" si="1365"/>
        <v>CONSISTENTE</v>
      </c>
      <c r="CD981" s="59" t="str">
        <f t="shared" si="1366"/>
        <v>CONSISTENTE</v>
      </c>
      <c r="CE981" s="59" t="str">
        <f t="shared" si="1367"/>
        <v>CONSISTENTE</v>
      </c>
      <c r="CF981" s="56">
        <v>57418465.340000004</v>
      </c>
      <c r="CG981" s="56">
        <v>0</v>
      </c>
      <c r="CH981" s="56">
        <v>0</v>
      </c>
      <c r="CI981" s="56">
        <v>0</v>
      </c>
      <c r="CJ981" s="56">
        <v>0</v>
      </c>
      <c r="CK981" s="56">
        <v>0</v>
      </c>
      <c r="CL981" s="60">
        <v>1</v>
      </c>
      <c r="CM981" s="59" t="str">
        <f t="shared" si="1368"/>
        <v>NO CONSISTENTE</v>
      </c>
      <c r="CN981" s="59" t="str">
        <f t="shared" si="1369"/>
        <v>CONSISTENTE</v>
      </c>
      <c r="CO981" s="59" t="str">
        <f t="shared" si="1370"/>
        <v>CONSISTENTE</v>
      </c>
      <c r="CP981" s="59" t="str">
        <f t="shared" si="1371"/>
        <v>CONSISTENTE</v>
      </c>
      <c r="CQ981" s="59" t="str">
        <f t="shared" si="1372"/>
        <v>CONSISTENTE</v>
      </c>
      <c r="CR981" s="59" t="str">
        <f t="shared" si="1373"/>
        <v>CONSISTENTE</v>
      </c>
      <c r="CS981" s="59" t="str">
        <f t="shared" si="1374"/>
        <v>CONSISTENTE</v>
      </c>
      <c r="CT981" s="59" t="str">
        <f t="shared" si="1375"/>
        <v>CONSISTENTE</v>
      </c>
      <c r="CU981" s="59" t="str">
        <f t="shared" si="1376"/>
        <v>CONSISTENTE</v>
      </c>
      <c r="CV981" s="59" t="str">
        <f t="shared" si="1377"/>
        <v>CONSISTENTE</v>
      </c>
      <c r="CW981" s="59" t="str">
        <f t="shared" si="1378"/>
        <v>CONSISTENTE</v>
      </c>
      <c r="CX981" s="59" t="str">
        <f t="shared" si="1379"/>
        <v>CONSISTENTE</v>
      </c>
      <c r="CY981" s="56">
        <f t="shared" si="1380"/>
        <v>0</v>
      </c>
      <c r="CZ981" s="56">
        <f t="shared" si="1381"/>
        <v>0</v>
      </c>
      <c r="DA981" s="56">
        <f t="shared" si="1382"/>
        <v>0</v>
      </c>
      <c r="DB981" s="56">
        <f t="shared" si="1383"/>
        <v>0</v>
      </c>
      <c r="DC981" s="56">
        <f t="shared" si="1384"/>
        <v>0</v>
      </c>
      <c r="DD981" s="56">
        <f t="shared" si="1385"/>
        <v>0</v>
      </c>
      <c r="DE981" s="90">
        <f t="shared" si="1386"/>
        <v>0</v>
      </c>
      <c r="DF981" s="90">
        <f t="shared" si="1387"/>
        <v>0</v>
      </c>
      <c r="DG981" s="90">
        <f t="shared" si="1388"/>
        <v>0</v>
      </c>
      <c r="DH981" s="90">
        <f t="shared" si="1389"/>
        <v>0</v>
      </c>
      <c r="DI981" s="90">
        <f t="shared" si="1390"/>
        <v>0</v>
      </c>
      <c r="DJ981" s="98">
        <f t="shared" si="1391"/>
        <v>0</v>
      </c>
      <c r="DK981" s="103">
        <f t="shared" si="1392"/>
        <v>0</v>
      </c>
      <c r="DL981" s="91">
        <f t="shared" si="1393"/>
        <v>0</v>
      </c>
      <c r="DM981" s="91">
        <f t="shared" si="1394"/>
        <v>0</v>
      </c>
      <c r="DN981" s="91">
        <f t="shared" si="1395"/>
        <v>0</v>
      </c>
      <c r="DO981" s="91">
        <f t="shared" si="1396"/>
        <v>0</v>
      </c>
      <c r="DP981" s="91">
        <f t="shared" si="1397"/>
        <v>0</v>
      </c>
      <c r="DQ981" s="125" t="str">
        <f t="shared" si="1398"/>
        <v>CONSISTENTE</v>
      </c>
      <c r="DR981" s="147">
        <v>0</v>
      </c>
      <c r="DS981" s="147">
        <v>0</v>
      </c>
      <c r="DT981" s="147">
        <v>0</v>
      </c>
      <c r="DU981" s="147">
        <v>0</v>
      </c>
      <c r="DV981" s="147">
        <v>0</v>
      </c>
      <c r="DW981" s="147">
        <v>0</v>
      </c>
      <c r="DX981" s="59">
        <f>+VLOOKUP($E981,'[2]Ejecución I Semestre 2016'!$B$11:$X$1115,10,FALSE)</f>
        <v>1</v>
      </c>
      <c r="DY981" s="68" t="str">
        <f t="shared" si="1399"/>
        <v>CONSISTENTE</v>
      </c>
      <c r="DZ981" s="68" t="str">
        <f t="shared" si="1400"/>
        <v>CONSISTENTE</v>
      </c>
      <c r="EA981" s="68" t="str">
        <f t="shared" si="1401"/>
        <v>CONSISTENTE</v>
      </c>
      <c r="EB981" s="68" t="str">
        <f t="shared" si="1402"/>
        <v>CONSISTENTE</v>
      </c>
      <c r="EC981" s="68" t="str">
        <f t="shared" si="1403"/>
        <v>CONSISTENTE</v>
      </c>
      <c r="ED981" s="68" t="str">
        <f t="shared" si="1404"/>
        <v>CONSISTENTE</v>
      </c>
      <c r="EE981" s="132">
        <f t="shared" si="1405"/>
        <v>0</v>
      </c>
      <c r="EF981" s="131">
        <f t="shared" si="1406"/>
        <v>0</v>
      </c>
      <c r="EG981" s="131">
        <f t="shared" si="1407"/>
        <v>0</v>
      </c>
      <c r="EH981" s="131">
        <f t="shared" si="1408"/>
        <v>0</v>
      </c>
      <c r="EI981" s="131">
        <f t="shared" si="1409"/>
        <v>0</v>
      </c>
      <c r="EJ981" s="131">
        <f t="shared" si="1410"/>
        <v>0</v>
      </c>
      <c r="EK981" s="131">
        <f t="shared" si="1413"/>
        <v>0</v>
      </c>
      <c r="EL981" s="60">
        <f t="shared" si="1414"/>
        <v>0</v>
      </c>
      <c r="EM981" s="60">
        <f t="shared" si="1415"/>
        <v>0</v>
      </c>
      <c r="EN981" s="60">
        <f t="shared" si="1416"/>
        <v>0</v>
      </c>
      <c r="EO981" s="60">
        <f t="shared" si="1417"/>
        <v>0</v>
      </c>
      <c r="EP981" s="60">
        <f t="shared" si="1418"/>
        <v>0</v>
      </c>
      <c r="EQ981" s="90" t="str">
        <f t="shared" si="1419"/>
        <v>CONSISTENTE</v>
      </c>
    </row>
    <row r="982" spans="1:147" ht="15" customHeight="1" x14ac:dyDescent="0.2">
      <c r="A982" s="53" t="s">
        <v>1772</v>
      </c>
      <c r="B982" s="56">
        <f t="shared" si="1411"/>
        <v>0</v>
      </c>
      <c r="C982" s="59" t="str">
        <f t="shared" si="1412"/>
        <v>NO</v>
      </c>
      <c r="E982" s="53" t="s">
        <v>1883</v>
      </c>
      <c r="F982" s="55" t="s">
        <v>1859</v>
      </c>
      <c r="G982" s="61" t="s">
        <v>1884</v>
      </c>
      <c r="H982" s="56">
        <v>322971033.63999999</v>
      </c>
      <c r="I982" s="56">
        <v>0</v>
      </c>
      <c r="J982" s="56">
        <v>322971033.63999999</v>
      </c>
      <c r="K982" s="56">
        <v>0</v>
      </c>
      <c r="L982" s="56">
        <v>0</v>
      </c>
      <c r="M982" s="56">
        <v>0</v>
      </c>
      <c r="N982" s="57">
        <v>0</v>
      </c>
      <c r="O982" s="58">
        <f t="shared" si="1334"/>
        <v>0</v>
      </c>
      <c r="P982" s="59" t="str">
        <f t="shared" si="1335"/>
        <v>CONSISTENTE</v>
      </c>
      <c r="Q982" s="87" t="str">
        <f t="shared" si="1336"/>
        <v>OK</v>
      </c>
      <c r="R982" s="56">
        <v>0</v>
      </c>
      <c r="S982" s="56">
        <v>0</v>
      </c>
      <c r="T982" s="56">
        <v>0</v>
      </c>
      <c r="U982" s="56">
        <v>0</v>
      </c>
      <c r="V982" s="56">
        <v>0</v>
      </c>
      <c r="W982" s="59" t="s">
        <v>2314</v>
      </c>
      <c r="X982" s="59" t="s">
        <v>2312</v>
      </c>
      <c r="Y982" s="59" t="str">
        <f t="shared" si="1337"/>
        <v>CONSISTENTE</v>
      </c>
      <c r="Z982" s="59" t="str">
        <f t="shared" si="1333"/>
        <v/>
      </c>
      <c r="AA982" s="66">
        <f>+VLOOKUP($E982,'[1]PLAN DE APLICACIÓN'!$B$11:$V$1115,16,FALSE)</f>
        <v>0</v>
      </c>
      <c r="AB982" s="66">
        <f>+VLOOKUP($E982,'[1]PLAN DE APLICACIÓN'!$B$11:$V$1115,17,FALSE)</f>
        <v>0</v>
      </c>
      <c r="AC982" s="66">
        <f>+VLOOKUP($E982,'[1]PLAN DE APLICACIÓN'!$B$11:$V$1115,18,FALSE)</f>
        <v>0</v>
      </c>
      <c r="AD982" s="66">
        <f>+VLOOKUP($E982,'[1]PLAN DE APLICACIÓN'!$B$11:$V$1115,19,FALSE)</f>
        <v>0</v>
      </c>
      <c r="AE982" s="66">
        <f>+VLOOKUP($E982,'[1]PLAN DE APLICACIÓN'!$B$11:$V$1115,20,FALSE)</f>
        <v>0</v>
      </c>
      <c r="AF982" s="66">
        <f>+VLOOKUP($E982,'[1]PLAN DE APLICACIÓN'!$B$11:$V$1115,21,FALSE)</f>
        <v>0</v>
      </c>
      <c r="AG982" s="59" t="str">
        <f t="shared" si="1338"/>
        <v>CONSISTENTE</v>
      </c>
      <c r="AH982" s="59" t="str">
        <f t="shared" si="1339"/>
        <v>CONSISTENTE</v>
      </c>
      <c r="AI982" s="59" t="str">
        <f t="shared" si="1340"/>
        <v>CONSISTENTE</v>
      </c>
      <c r="AJ982" s="59" t="str">
        <f t="shared" si="1341"/>
        <v>CONSISTENTE</v>
      </c>
      <c r="AK982" s="59" t="str">
        <f t="shared" si="1342"/>
        <v>CONSISTENTE</v>
      </c>
      <c r="AL982" s="59" t="str">
        <f t="shared" si="1343"/>
        <v>CONSISTENTE</v>
      </c>
      <c r="AM982" s="56">
        <v>0</v>
      </c>
      <c r="AN982" s="56">
        <v>0</v>
      </c>
      <c r="AO982" s="56">
        <v>0</v>
      </c>
      <c r="AP982" s="56">
        <v>0</v>
      </c>
      <c r="AQ982" s="56">
        <v>0</v>
      </c>
      <c r="AR982" s="56">
        <v>0</v>
      </c>
      <c r="AS982" s="59">
        <v>1</v>
      </c>
      <c r="AT982" s="59" t="str">
        <f t="shared" si="1344"/>
        <v>CONSISTENTE</v>
      </c>
      <c r="AU982" s="59" t="str">
        <f t="shared" si="1345"/>
        <v>CONSISTENTE</v>
      </c>
      <c r="AV982" s="59" t="str">
        <f t="shared" si="1346"/>
        <v>CONSISTENTE</v>
      </c>
      <c r="AW982" s="59" t="str">
        <f t="shared" si="1347"/>
        <v>CONSISTENTE</v>
      </c>
      <c r="AX982" s="59" t="str">
        <f t="shared" si="1348"/>
        <v>CONSISTENTE</v>
      </c>
      <c r="AY982" s="59" t="str">
        <f t="shared" si="1349"/>
        <v>CONSISTENTE</v>
      </c>
      <c r="AZ982" s="56">
        <v>0</v>
      </c>
      <c r="BA982" s="56">
        <v>0</v>
      </c>
      <c r="BB982" s="56">
        <v>0</v>
      </c>
      <c r="BC982" s="56">
        <v>0</v>
      </c>
      <c r="BD982" s="56">
        <v>0</v>
      </c>
      <c r="BE982" s="56">
        <v>0</v>
      </c>
      <c r="BF982" s="60">
        <v>1</v>
      </c>
      <c r="BG982" s="59" t="str">
        <f t="shared" si="1350"/>
        <v>CONSISTENTE</v>
      </c>
      <c r="BH982" s="59" t="str">
        <f t="shared" si="1351"/>
        <v>CONSISTENTE</v>
      </c>
      <c r="BI982" s="59" t="str">
        <f t="shared" si="1352"/>
        <v>CONSISTENTE</v>
      </c>
      <c r="BJ982" s="59" t="str">
        <f t="shared" si="1353"/>
        <v>CONSISTENTE</v>
      </c>
      <c r="BK982" s="59" t="str">
        <f t="shared" si="1354"/>
        <v>CONSISTENTE</v>
      </c>
      <c r="BL982" s="59" t="str">
        <f t="shared" si="1355"/>
        <v>CONSISTENTE</v>
      </c>
      <c r="BM982" s="59" t="str">
        <f t="shared" si="1356"/>
        <v>CONSISTENTE</v>
      </c>
      <c r="BN982" s="59" t="str">
        <f t="shared" si="1357"/>
        <v>CONSISTENTE</v>
      </c>
      <c r="BO982" s="59" t="str">
        <f t="shared" si="1358"/>
        <v>CONSISTENTE</v>
      </c>
      <c r="BP982" s="59" t="str">
        <f t="shared" si="1359"/>
        <v>CONSISTENTE</v>
      </c>
      <c r="BQ982" s="59" t="str">
        <f t="shared" si="1360"/>
        <v>CONSISTENTE</v>
      </c>
      <c r="BR982" s="59" t="str">
        <f t="shared" si="1361"/>
        <v>CONSISTENTE</v>
      </c>
      <c r="BS982" s="56">
        <v>0</v>
      </c>
      <c r="BT982" s="56">
        <v>0</v>
      </c>
      <c r="BU982" s="56">
        <v>0</v>
      </c>
      <c r="BV982" s="56">
        <v>0</v>
      </c>
      <c r="BW982" s="56">
        <v>0</v>
      </c>
      <c r="BX982" s="56">
        <v>0</v>
      </c>
      <c r="BY982" s="60">
        <v>1</v>
      </c>
      <c r="BZ982" s="59" t="str">
        <f t="shared" si="1362"/>
        <v>CONSISTENTE</v>
      </c>
      <c r="CA982" s="59" t="str">
        <f t="shared" si="1363"/>
        <v>CONSISTENTE</v>
      </c>
      <c r="CB982" s="59" t="str">
        <f t="shared" si="1364"/>
        <v>CONSISTENTE</v>
      </c>
      <c r="CC982" s="59" t="str">
        <f t="shared" si="1365"/>
        <v>CONSISTENTE</v>
      </c>
      <c r="CD982" s="59" t="str">
        <f t="shared" si="1366"/>
        <v>CONSISTENTE</v>
      </c>
      <c r="CE982" s="59" t="str">
        <f t="shared" si="1367"/>
        <v>CONSISTENTE</v>
      </c>
      <c r="CF982" s="56">
        <v>0</v>
      </c>
      <c r="CG982" s="56">
        <v>0</v>
      </c>
      <c r="CH982" s="56">
        <v>0</v>
      </c>
      <c r="CI982" s="56">
        <v>0</v>
      </c>
      <c r="CJ982" s="56">
        <v>0</v>
      </c>
      <c r="CK982" s="56">
        <v>0</v>
      </c>
      <c r="CL982" s="60">
        <v>0</v>
      </c>
      <c r="CM982" s="59" t="str">
        <f t="shared" si="1368"/>
        <v>CONSISTENTE</v>
      </c>
      <c r="CN982" s="59" t="str">
        <f t="shared" si="1369"/>
        <v>CONSISTENTE</v>
      </c>
      <c r="CO982" s="59" t="str">
        <f t="shared" si="1370"/>
        <v>CONSISTENTE</v>
      </c>
      <c r="CP982" s="59" t="str">
        <f t="shared" si="1371"/>
        <v>CONSISTENTE</v>
      </c>
      <c r="CQ982" s="59" t="str">
        <f t="shared" si="1372"/>
        <v>CONSISTENTE</v>
      </c>
      <c r="CR982" s="59" t="str">
        <f t="shared" si="1373"/>
        <v>CONSISTENTE</v>
      </c>
      <c r="CS982" s="59" t="str">
        <f t="shared" si="1374"/>
        <v>CONSISTENTE</v>
      </c>
      <c r="CT982" s="59" t="str">
        <f t="shared" si="1375"/>
        <v>CONSISTENTE</v>
      </c>
      <c r="CU982" s="59" t="str">
        <f t="shared" si="1376"/>
        <v>CONSISTENTE</v>
      </c>
      <c r="CV982" s="59" t="str">
        <f t="shared" si="1377"/>
        <v>CONSISTENTE</v>
      </c>
      <c r="CW982" s="59" t="str">
        <f t="shared" si="1378"/>
        <v>CONSISTENTE</v>
      </c>
      <c r="CX982" s="59" t="str">
        <f t="shared" si="1379"/>
        <v>CONSISTENTE</v>
      </c>
      <c r="CY982" s="56">
        <f t="shared" si="1380"/>
        <v>0</v>
      </c>
      <c r="CZ982" s="56">
        <f t="shared" si="1381"/>
        <v>0</v>
      </c>
      <c r="DA982" s="56">
        <f t="shared" si="1382"/>
        <v>0</v>
      </c>
      <c r="DB982" s="56">
        <f t="shared" si="1383"/>
        <v>0</v>
      </c>
      <c r="DC982" s="56">
        <f t="shared" si="1384"/>
        <v>0</v>
      </c>
      <c r="DD982" s="56">
        <f t="shared" si="1385"/>
        <v>0</v>
      </c>
      <c r="DE982" s="90">
        <f t="shared" si="1386"/>
        <v>0</v>
      </c>
      <c r="DF982" s="90">
        <f t="shared" si="1387"/>
        <v>0</v>
      </c>
      <c r="DG982" s="90">
        <f t="shared" si="1388"/>
        <v>0</v>
      </c>
      <c r="DH982" s="90">
        <f t="shared" si="1389"/>
        <v>0</v>
      </c>
      <c r="DI982" s="90">
        <f t="shared" si="1390"/>
        <v>0</v>
      </c>
      <c r="DJ982" s="98">
        <f t="shared" si="1391"/>
        <v>0</v>
      </c>
      <c r="DK982" s="103">
        <f t="shared" si="1392"/>
        <v>0</v>
      </c>
      <c r="DL982" s="91">
        <f t="shared" si="1393"/>
        <v>0</v>
      </c>
      <c r="DM982" s="91">
        <f t="shared" si="1394"/>
        <v>0</v>
      </c>
      <c r="DN982" s="91">
        <f t="shared" si="1395"/>
        <v>0</v>
      </c>
      <c r="DO982" s="91">
        <f t="shared" si="1396"/>
        <v>0</v>
      </c>
      <c r="DP982" s="91">
        <f t="shared" si="1397"/>
        <v>0</v>
      </c>
      <c r="DQ982" s="125" t="str">
        <f t="shared" si="1398"/>
        <v>CONSISTENTE</v>
      </c>
      <c r="DR982" s="147">
        <v>0</v>
      </c>
      <c r="DS982" s="147">
        <v>0</v>
      </c>
      <c r="DT982" s="147">
        <v>0</v>
      </c>
      <c r="DU982" s="147">
        <v>0</v>
      </c>
      <c r="DV982" s="147">
        <v>0</v>
      </c>
      <c r="DW982" s="147">
        <v>0</v>
      </c>
      <c r="DX982" s="59">
        <f>+VLOOKUP($E982,'[2]Ejecución I Semestre 2016'!$B$11:$X$1115,10,FALSE)</f>
        <v>1</v>
      </c>
      <c r="DY982" s="68" t="str">
        <f t="shared" si="1399"/>
        <v>CONSISTENTE</v>
      </c>
      <c r="DZ982" s="68" t="str">
        <f t="shared" si="1400"/>
        <v>CONSISTENTE</v>
      </c>
      <c r="EA982" s="68" t="str">
        <f t="shared" si="1401"/>
        <v>CONSISTENTE</v>
      </c>
      <c r="EB982" s="68" t="str">
        <f t="shared" si="1402"/>
        <v>CONSISTENTE</v>
      </c>
      <c r="EC982" s="68" t="str">
        <f t="shared" si="1403"/>
        <v>CONSISTENTE</v>
      </c>
      <c r="ED982" s="68" t="str">
        <f t="shared" si="1404"/>
        <v>CONSISTENTE</v>
      </c>
      <c r="EE982" s="132">
        <f t="shared" si="1405"/>
        <v>0</v>
      </c>
      <c r="EF982" s="131">
        <f t="shared" si="1406"/>
        <v>0</v>
      </c>
      <c r="EG982" s="131">
        <f t="shared" si="1407"/>
        <v>0</v>
      </c>
      <c r="EH982" s="131">
        <f t="shared" si="1408"/>
        <v>0</v>
      </c>
      <c r="EI982" s="131">
        <f t="shared" si="1409"/>
        <v>0</v>
      </c>
      <c r="EJ982" s="131">
        <f t="shared" si="1410"/>
        <v>0</v>
      </c>
      <c r="EK982" s="131">
        <f t="shared" si="1413"/>
        <v>0</v>
      </c>
      <c r="EL982" s="60">
        <f t="shared" si="1414"/>
        <v>0</v>
      </c>
      <c r="EM982" s="60">
        <f t="shared" si="1415"/>
        <v>0</v>
      </c>
      <c r="EN982" s="60">
        <f t="shared" si="1416"/>
        <v>0</v>
      </c>
      <c r="EO982" s="60">
        <f t="shared" si="1417"/>
        <v>0</v>
      </c>
      <c r="EP982" s="60">
        <f t="shared" si="1418"/>
        <v>0</v>
      </c>
      <c r="EQ982" s="90" t="str">
        <f t="shared" si="1419"/>
        <v>CONSISTENTE</v>
      </c>
    </row>
    <row r="983" spans="1:147" ht="15" customHeight="1" x14ac:dyDescent="0.2">
      <c r="A983" s="53" t="s">
        <v>1774</v>
      </c>
      <c r="B983" s="56">
        <f t="shared" si="1411"/>
        <v>0</v>
      </c>
      <c r="C983" s="59" t="str">
        <f t="shared" si="1412"/>
        <v>NO</v>
      </c>
      <c r="E983" s="53" t="s">
        <v>1885</v>
      </c>
      <c r="F983" s="55" t="s">
        <v>1859</v>
      </c>
      <c r="G983" s="61" t="s">
        <v>1886</v>
      </c>
      <c r="H983" s="56">
        <v>68547958.890000001</v>
      </c>
      <c r="I983" s="56">
        <v>0</v>
      </c>
      <c r="J983" s="56">
        <v>68547958.890000001</v>
      </c>
      <c r="K983" s="56">
        <v>0</v>
      </c>
      <c r="L983" s="56">
        <v>0</v>
      </c>
      <c r="M983" s="56">
        <v>0</v>
      </c>
      <c r="N983" s="57">
        <v>0</v>
      </c>
      <c r="O983" s="58">
        <f t="shared" si="1334"/>
        <v>0</v>
      </c>
      <c r="P983" s="59" t="str">
        <f t="shared" si="1335"/>
        <v>CONSISTENTE</v>
      </c>
      <c r="Q983" s="87" t="str">
        <f t="shared" si="1336"/>
        <v>OK</v>
      </c>
      <c r="R983" s="56">
        <v>0</v>
      </c>
      <c r="S983" s="56">
        <v>0</v>
      </c>
      <c r="T983" s="56">
        <v>0</v>
      </c>
      <c r="U983" s="56">
        <v>0</v>
      </c>
      <c r="V983" s="56">
        <v>0</v>
      </c>
      <c r="W983" s="59" t="s">
        <v>2314</v>
      </c>
      <c r="X983" s="59" t="s">
        <v>2312</v>
      </c>
      <c r="Y983" s="59" t="str">
        <f t="shared" si="1337"/>
        <v>CONSISTENTE</v>
      </c>
      <c r="Z983" s="59" t="str">
        <f t="shared" si="1333"/>
        <v/>
      </c>
      <c r="AA983" s="66">
        <f>+VLOOKUP($E983,'[1]PLAN DE APLICACIÓN'!$B$11:$V$1115,16,FALSE)</f>
        <v>8492444.8000000007</v>
      </c>
      <c r="AB983" s="66">
        <f>+VLOOKUP($E983,'[1]PLAN DE APLICACIÓN'!$B$11:$V$1115,17,FALSE)</f>
        <v>8492444.8000000007</v>
      </c>
      <c r="AC983" s="66">
        <f>+VLOOKUP($E983,'[1]PLAN DE APLICACIÓN'!$B$11:$V$1115,18,FALSE)</f>
        <v>0</v>
      </c>
      <c r="AD983" s="66">
        <f>+VLOOKUP($E983,'[1]PLAN DE APLICACIÓN'!$B$11:$V$1115,19,FALSE)</f>
        <v>0</v>
      </c>
      <c r="AE983" s="66">
        <f>+VLOOKUP($E983,'[1]PLAN DE APLICACIÓN'!$B$11:$V$1115,20,FALSE)</f>
        <v>0</v>
      </c>
      <c r="AF983" s="66">
        <f>+VLOOKUP($E983,'[1]PLAN DE APLICACIÓN'!$B$11:$V$1115,21,FALSE)</f>
        <v>0</v>
      </c>
      <c r="AG983" s="59" t="str">
        <f t="shared" si="1338"/>
        <v>CONSISTENTE</v>
      </c>
      <c r="AH983" s="59" t="str">
        <f t="shared" si="1339"/>
        <v>NO CONSISTENTE</v>
      </c>
      <c r="AI983" s="59" t="str">
        <f t="shared" si="1340"/>
        <v>CONSISTENTE</v>
      </c>
      <c r="AJ983" s="59" t="str">
        <f t="shared" si="1341"/>
        <v>CONSISTENTE</v>
      </c>
      <c r="AK983" s="59" t="str">
        <f t="shared" si="1342"/>
        <v>CONSISTENTE</v>
      </c>
      <c r="AL983" s="59" t="str">
        <f t="shared" si="1343"/>
        <v>CONSISTENTE</v>
      </c>
      <c r="AM983" s="56">
        <v>0</v>
      </c>
      <c r="AN983" s="56">
        <v>0</v>
      </c>
      <c r="AO983" s="56">
        <v>0</v>
      </c>
      <c r="AP983" s="56">
        <v>0</v>
      </c>
      <c r="AQ983" s="56">
        <v>0</v>
      </c>
      <c r="AR983" s="56">
        <v>0</v>
      </c>
      <c r="AS983" s="59">
        <v>1</v>
      </c>
      <c r="AT983" s="59" t="str">
        <f t="shared" si="1344"/>
        <v>CONSISTENTE</v>
      </c>
      <c r="AU983" s="59" t="str">
        <f t="shared" si="1345"/>
        <v>CONSISTENTE</v>
      </c>
      <c r="AV983" s="59" t="str">
        <f t="shared" si="1346"/>
        <v>CONSISTENTE</v>
      </c>
      <c r="AW983" s="59" t="str">
        <f t="shared" si="1347"/>
        <v>CONSISTENTE</v>
      </c>
      <c r="AX983" s="59" t="str">
        <f t="shared" si="1348"/>
        <v>CONSISTENTE</v>
      </c>
      <c r="AY983" s="59" t="str">
        <f t="shared" si="1349"/>
        <v>CONSISTENTE</v>
      </c>
      <c r="AZ983" s="56">
        <v>0</v>
      </c>
      <c r="BA983" s="56">
        <v>0</v>
      </c>
      <c r="BB983" s="56">
        <v>0</v>
      </c>
      <c r="BC983" s="56">
        <v>0</v>
      </c>
      <c r="BD983" s="56">
        <v>0</v>
      </c>
      <c r="BE983" s="56">
        <v>0</v>
      </c>
      <c r="BF983" s="60">
        <v>0</v>
      </c>
      <c r="BG983" s="59" t="str">
        <f t="shared" si="1350"/>
        <v>CONSISTENTE</v>
      </c>
      <c r="BH983" s="59" t="str">
        <f t="shared" si="1351"/>
        <v>CONSISTENTE</v>
      </c>
      <c r="BI983" s="59" t="str">
        <f t="shared" si="1352"/>
        <v>CONSISTENTE</v>
      </c>
      <c r="BJ983" s="59" t="str">
        <f t="shared" si="1353"/>
        <v>CONSISTENTE</v>
      </c>
      <c r="BK983" s="59" t="str">
        <f t="shared" si="1354"/>
        <v>CONSISTENTE</v>
      </c>
      <c r="BL983" s="59" t="str">
        <f t="shared" si="1355"/>
        <v>CONSISTENTE</v>
      </c>
      <c r="BM983" s="59" t="str">
        <f t="shared" si="1356"/>
        <v>CONSISTENTE</v>
      </c>
      <c r="BN983" s="59" t="str">
        <f t="shared" si="1357"/>
        <v>CONSISTENTE</v>
      </c>
      <c r="BO983" s="59" t="str">
        <f t="shared" si="1358"/>
        <v>CONSISTENTE</v>
      </c>
      <c r="BP983" s="59" t="str">
        <f t="shared" si="1359"/>
        <v>CONSISTENTE</v>
      </c>
      <c r="BQ983" s="59" t="str">
        <f t="shared" si="1360"/>
        <v>CONSISTENTE</v>
      </c>
      <c r="BR983" s="59" t="str">
        <f t="shared" si="1361"/>
        <v>CONSISTENTE</v>
      </c>
      <c r="BS983" s="56">
        <v>0</v>
      </c>
      <c r="BT983" s="56">
        <v>0</v>
      </c>
      <c r="BU983" s="56">
        <v>0</v>
      </c>
      <c r="BV983" s="56">
        <v>0</v>
      </c>
      <c r="BW983" s="56">
        <v>0</v>
      </c>
      <c r="BX983" s="56">
        <v>0</v>
      </c>
      <c r="BY983" s="60">
        <v>1</v>
      </c>
      <c r="BZ983" s="59" t="str">
        <f t="shared" si="1362"/>
        <v>CONSISTENTE</v>
      </c>
      <c r="CA983" s="59" t="str">
        <f t="shared" si="1363"/>
        <v>CONSISTENTE</v>
      </c>
      <c r="CB983" s="59" t="str">
        <f t="shared" si="1364"/>
        <v>CONSISTENTE</v>
      </c>
      <c r="CC983" s="59" t="str">
        <f t="shared" si="1365"/>
        <v>CONSISTENTE</v>
      </c>
      <c r="CD983" s="59" t="str">
        <f t="shared" si="1366"/>
        <v>CONSISTENTE</v>
      </c>
      <c r="CE983" s="59" t="str">
        <f t="shared" si="1367"/>
        <v>CONSISTENTE</v>
      </c>
      <c r="CF983" s="56">
        <v>0</v>
      </c>
      <c r="CG983" s="56">
        <v>0</v>
      </c>
      <c r="CH983" s="56">
        <v>0</v>
      </c>
      <c r="CI983" s="56">
        <v>0</v>
      </c>
      <c r="CJ983" s="56">
        <v>0</v>
      </c>
      <c r="CK983" s="56">
        <v>0</v>
      </c>
      <c r="CL983" s="60">
        <v>1</v>
      </c>
      <c r="CM983" s="59" t="str">
        <f t="shared" si="1368"/>
        <v>CONSISTENTE</v>
      </c>
      <c r="CN983" s="59" t="str">
        <f t="shared" si="1369"/>
        <v>CONSISTENTE</v>
      </c>
      <c r="CO983" s="59" t="str">
        <f t="shared" si="1370"/>
        <v>CONSISTENTE</v>
      </c>
      <c r="CP983" s="59" t="str">
        <f t="shared" si="1371"/>
        <v>CONSISTENTE</v>
      </c>
      <c r="CQ983" s="59" t="str">
        <f t="shared" si="1372"/>
        <v>CONSISTENTE</v>
      </c>
      <c r="CR983" s="59" t="str">
        <f t="shared" si="1373"/>
        <v>CONSISTENTE</v>
      </c>
      <c r="CS983" s="59" t="str">
        <f t="shared" si="1374"/>
        <v>CONSISTENTE</v>
      </c>
      <c r="CT983" s="59" t="str">
        <f t="shared" si="1375"/>
        <v>CONSISTENTE</v>
      </c>
      <c r="CU983" s="59" t="str">
        <f t="shared" si="1376"/>
        <v>CONSISTENTE</v>
      </c>
      <c r="CV983" s="59" t="str">
        <f t="shared" si="1377"/>
        <v>CONSISTENTE</v>
      </c>
      <c r="CW983" s="59" t="str">
        <f t="shared" si="1378"/>
        <v>CONSISTENTE</v>
      </c>
      <c r="CX983" s="59" t="str">
        <f t="shared" si="1379"/>
        <v>CONSISTENTE</v>
      </c>
      <c r="CY983" s="56">
        <f t="shared" si="1380"/>
        <v>8492444.8000000007</v>
      </c>
      <c r="CZ983" s="56">
        <f t="shared" si="1381"/>
        <v>8492444.8000000007</v>
      </c>
      <c r="DA983" s="56">
        <f t="shared" si="1382"/>
        <v>0</v>
      </c>
      <c r="DB983" s="56">
        <f t="shared" si="1383"/>
        <v>0</v>
      </c>
      <c r="DC983" s="56">
        <f t="shared" si="1384"/>
        <v>0</v>
      </c>
      <c r="DD983" s="56">
        <f t="shared" si="1385"/>
        <v>0</v>
      </c>
      <c r="DE983" s="90">
        <f t="shared" si="1386"/>
        <v>0</v>
      </c>
      <c r="DF983" s="90">
        <f t="shared" si="1387"/>
        <v>0</v>
      </c>
      <c r="DG983" s="90">
        <f t="shared" si="1388"/>
        <v>0</v>
      </c>
      <c r="DH983" s="90">
        <f t="shared" si="1389"/>
        <v>0</v>
      </c>
      <c r="DI983" s="90">
        <f t="shared" si="1390"/>
        <v>0</v>
      </c>
      <c r="DJ983" s="98">
        <f t="shared" si="1391"/>
        <v>0</v>
      </c>
      <c r="DK983" s="103">
        <f t="shared" si="1392"/>
        <v>8492444.8000000007</v>
      </c>
      <c r="DL983" s="91">
        <f t="shared" si="1393"/>
        <v>8492444.8000000007</v>
      </c>
      <c r="DM983" s="91">
        <f t="shared" si="1394"/>
        <v>0</v>
      </c>
      <c r="DN983" s="91">
        <f t="shared" si="1395"/>
        <v>0</v>
      </c>
      <c r="DO983" s="91">
        <f t="shared" si="1396"/>
        <v>0</v>
      </c>
      <c r="DP983" s="91">
        <f t="shared" si="1397"/>
        <v>0</v>
      </c>
      <c r="DQ983" s="125" t="str">
        <f t="shared" si="1398"/>
        <v>CONSISTENTE</v>
      </c>
      <c r="DR983" s="147">
        <v>0</v>
      </c>
      <c r="DS983" s="147">
        <v>0</v>
      </c>
      <c r="DT983" s="147">
        <v>0</v>
      </c>
      <c r="DU983" s="147">
        <v>0</v>
      </c>
      <c r="DV983" s="147">
        <v>0</v>
      </c>
      <c r="DW983" s="147">
        <v>0</v>
      </c>
      <c r="DX983" s="59">
        <f>+VLOOKUP($E983,'[2]Ejecución I Semestre 2016'!$B$11:$X$1115,10,FALSE)</f>
        <v>1</v>
      </c>
      <c r="DY983" s="68" t="str">
        <f t="shared" si="1399"/>
        <v>CONSISTENTE</v>
      </c>
      <c r="DZ983" s="68" t="str">
        <f t="shared" si="1400"/>
        <v>CONSISTENTE</v>
      </c>
      <c r="EA983" s="68" t="str">
        <f t="shared" si="1401"/>
        <v>CONSISTENTE</v>
      </c>
      <c r="EB983" s="68" t="str">
        <f t="shared" si="1402"/>
        <v>CONSISTENTE</v>
      </c>
      <c r="EC983" s="68" t="str">
        <f t="shared" si="1403"/>
        <v>CONSISTENTE</v>
      </c>
      <c r="ED983" s="68" t="str">
        <f t="shared" si="1404"/>
        <v>CONSISTENTE</v>
      </c>
      <c r="EE983" s="132">
        <f t="shared" si="1405"/>
        <v>0</v>
      </c>
      <c r="EF983" s="131">
        <f t="shared" si="1406"/>
        <v>0</v>
      </c>
      <c r="EG983" s="131">
        <f t="shared" si="1407"/>
        <v>0</v>
      </c>
      <c r="EH983" s="131">
        <f t="shared" si="1408"/>
        <v>0</v>
      </c>
      <c r="EI983" s="131">
        <f t="shared" si="1409"/>
        <v>0</v>
      </c>
      <c r="EJ983" s="131">
        <f t="shared" si="1410"/>
        <v>0</v>
      </c>
      <c r="EK983" s="131">
        <f t="shared" si="1413"/>
        <v>8492444.8000000007</v>
      </c>
      <c r="EL983" s="60">
        <f t="shared" si="1414"/>
        <v>8492444.8000000007</v>
      </c>
      <c r="EM983" s="60">
        <f t="shared" si="1415"/>
        <v>0</v>
      </c>
      <c r="EN983" s="60">
        <f t="shared" si="1416"/>
        <v>0</v>
      </c>
      <c r="EO983" s="60">
        <f t="shared" si="1417"/>
        <v>0</v>
      </c>
      <c r="EP983" s="60">
        <f t="shared" si="1418"/>
        <v>0</v>
      </c>
      <c r="EQ983" s="90" t="str">
        <f t="shared" si="1419"/>
        <v>CONSISTENTE</v>
      </c>
    </row>
    <row r="984" spans="1:147" ht="15" customHeight="1" x14ac:dyDescent="0.2">
      <c r="A984" s="53" t="s">
        <v>1775</v>
      </c>
      <c r="B984" s="56">
        <f t="shared" si="1411"/>
        <v>221983465.00999999</v>
      </c>
      <c r="C984" s="59" t="str">
        <f t="shared" si="1412"/>
        <v>SI</v>
      </c>
      <c r="E984" s="53" t="s">
        <v>1887</v>
      </c>
      <c r="F984" s="55" t="s">
        <v>1859</v>
      </c>
      <c r="G984" s="61" t="s">
        <v>1888</v>
      </c>
      <c r="H984" s="56">
        <v>221983465</v>
      </c>
      <c r="I984" s="56">
        <v>0</v>
      </c>
      <c r="J984" s="56">
        <v>0</v>
      </c>
      <c r="K984" s="56">
        <v>0</v>
      </c>
      <c r="L984" s="56">
        <v>0</v>
      </c>
      <c r="M984" s="56">
        <v>0</v>
      </c>
      <c r="N984" s="57">
        <v>221983465</v>
      </c>
      <c r="O984" s="58">
        <f t="shared" si="1334"/>
        <v>0</v>
      </c>
      <c r="P984" s="59" t="str">
        <f t="shared" si="1335"/>
        <v>CONSISTENTE</v>
      </c>
      <c r="Q984" s="87" t="str">
        <f t="shared" si="1336"/>
        <v>OK</v>
      </c>
      <c r="R984" s="56">
        <v>19225000</v>
      </c>
      <c r="S984" s="56">
        <v>0</v>
      </c>
      <c r="T984" s="56">
        <v>122758465.01000001</v>
      </c>
      <c r="U984" s="56">
        <v>80000000</v>
      </c>
      <c r="V984" s="56">
        <v>0</v>
      </c>
      <c r="W984" s="59" t="s">
        <v>2314</v>
      </c>
      <c r="X984" s="59" t="s">
        <v>2312</v>
      </c>
      <c r="Y984" s="59" t="str">
        <f t="shared" si="1337"/>
        <v>NO CONSISTENTE</v>
      </c>
      <c r="Z984" s="59" t="str">
        <f t="shared" si="1333"/>
        <v>EL PLAN DE APLICACIÓN ES SUPERIOR A LOS RECURSOS SUSCEPTIBLES DE APLICACIÓN.</v>
      </c>
      <c r="AA984" s="66">
        <f>+VLOOKUP($E984,'[1]PLAN DE APLICACIÓN'!$B$11:$V$1115,16,FALSE)</f>
        <v>16790065</v>
      </c>
      <c r="AB984" s="66">
        <f>+VLOOKUP($E984,'[1]PLAN DE APLICACIÓN'!$B$11:$V$1115,17,FALSE)</f>
        <v>16790065</v>
      </c>
      <c r="AC984" s="66">
        <f>+VLOOKUP($E984,'[1]PLAN DE APLICACIÓN'!$B$11:$V$1115,18,FALSE)</f>
        <v>0</v>
      </c>
      <c r="AD984" s="66">
        <f>+VLOOKUP($E984,'[1]PLAN DE APLICACIÓN'!$B$11:$V$1115,19,FALSE)</f>
        <v>112858783</v>
      </c>
      <c r="AE984" s="66">
        <f>+VLOOKUP($E984,'[1]PLAN DE APLICACIÓN'!$B$11:$V$1115,20,FALSE)</f>
        <v>80000000</v>
      </c>
      <c r="AF984" s="66">
        <f>+VLOOKUP($E984,'[1]PLAN DE APLICACIÓN'!$B$11:$V$1115,21,FALSE)</f>
        <v>0</v>
      </c>
      <c r="AG984" s="59" t="str">
        <f t="shared" si="1338"/>
        <v>NO CONSISTENTE</v>
      </c>
      <c r="AH984" s="59" t="str">
        <f t="shared" si="1339"/>
        <v>CONSISTENTE</v>
      </c>
      <c r="AI984" s="59" t="str">
        <f t="shared" si="1340"/>
        <v>CONSISTENTE</v>
      </c>
      <c r="AJ984" s="59" t="str">
        <f t="shared" si="1341"/>
        <v>CONSISTENTE</v>
      </c>
      <c r="AK984" s="59" t="str">
        <f t="shared" si="1342"/>
        <v>CONSISTENTE</v>
      </c>
      <c r="AL984" s="59" t="str">
        <f t="shared" si="1343"/>
        <v>CONSISTENTE</v>
      </c>
      <c r="AM984" s="56">
        <v>0</v>
      </c>
      <c r="AN984" s="56">
        <v>0</v>
      </c>
      <c r="AO984" s="56">
        <v>0</v>
      </c>
      <c r="AP984" s="56">
        <v>0</v>
      </c>
      <c r="AQ984" s="56">
        <v>0</v>
      </c>
      <c r="AR984" s="56">
        <v>0</v>
      </c>
      <c r="AS984" s="59">
        <v>1</v>
      </c>
      <c r="AT984" s="59" t="str">
        <f t="shared" si="1344"/>
        <v>CONSISTENTE</v>
      </c>
      <c r="AU984" s="59" t="str">
        <f t="shared" si="1345"/>
        <v>CONSISTENTE</v>
      </c>
      <c r="AV984" s="59" t="str">
        <f t="shared" si="1346"/>
        <v>CONSISTENTE</v>
      </c>
      <c r="AW984" s="59" t="str">
        <f t="shared" si="1347"/>
        <v>CONSISTENTE</v>
      </c>
      <c r="AX984" s="59" t="str">
        <f t="shared" si="1348"/>
        <v>CONSISTENTE</v>
      </c>
      <c r="AY984" s="59" t="str">
        <f t="shared" si="1349"/>
        <v>CONSISTENTE</v>
      </c>
      <c r="AZ984" s="56">
        <v>0</v>
      </c>
      <c r="BA984" s="56">
        <v>0</v>
      </c>
      <c r="BB984" s="56">
        <v>0</v>
      </c>
      <c r="BC984" s="56">
        <v>0</v>
      </c>
      <c r="BD984" s="56">
        <v>0</v>
      </c>
      <c r="BE984" s="56">
        <v>0</v>
      </c>
      <c r="BF984" s="60">
        <v>1</v>
      </c>
      <c r="BG984" s="59" t="str">
        <f t="shared" si="1350"/>
        <v>CONSISTENTE</v>
      </c>
      <c r="BH984" s="59" t="str">
        <f t="shared" si="1351"/>
        <v>CONSISTENTE</v>
      </c>
      <c r="BI984" s="59" t="str">
        <f t="shared" si="1352"/>
        <v>CONSISTENTE</v>
      </c>
      <c r="BJ984" s="59" t="str">
        <f t="shared" si="1353"/>
        <v>CONSISTENTE</v>
      </c>
      <c r="BK984" s="59" t="str">
        <f t="shared" si="1354"/>
        <v>CONSISTENTE</v>
      </c>
      <c r="BL984" s="59" t="str">
        <f t="shared" si="1355"/>
        <v>CONSISTENTE</v>
      </c>
      <c r="BM984" s="59" t="str">
        <f t="shared" si="1356"/>
        <v>CONSISTENTE</v>
      </c>
      <c r="BN984" s="59" t="str">
        <f t="shared" si="1357"/>
        <v>CONSISTENTE</v>
      </c>
      <c r="BO984" s="59" t="str">
        <f t="shared" si="1358"/>
        <v>CONSISTENTE</v>
      </c>
      <c r="BP984" s="59" t="str">
        <f t="shared" si="1359"/>
        <v>CONSISTENTE</v>
      </c>
      <c r="BQ984" s="59" t="str">
        <f t="shared" si="1360"/>
        <v>CONSISTENTE</v>
      </c>
      <c r="BR984" s="59" t="str">
        <f t="shared" si="1361"/>
        <v>CONSISTENTE</v>
      </c>
      <c r="BS984" s="56">
        <v>0</v>
      </c>
      <c r="BT984" s="56">
        <v>0</v>
      </c>
      <c r="BU984" s="56">
        <v>0</v>
      </c>
      <c r="BV984" s="56">
        <v>0</v>
      </c>
      <c r="BW984" s="56">
        <v>0</v>
      </c>
      <c r="BX984" s="56">
        <v>0</v>
      </c>
      <c r="BY984" s="60">
        <v>1</v>
      </c>
      <c r="BZ984" s="59" t="str">
        <f t="shared" si="1362"/>
        <v>CONSISTENTE</v>
      </c>
      <c r="CA984" s="59" t="str">
        <f t="shared" si="1363"/>
        <v>CONSISTENTE</v>
      </c>
      <c r="CB984" s="59" t="str">
        <f t="shared" si="1364"/>
        <v>CONSISTENTE</v>
      </c>
      <c r="CC984" s="59" t="str">
        <f t="shared" si="1365"/>
        <v>CONSISTENTE</v>
      </c>
      <c r="CD984" s="59" t="str">
        <f t="shared" si="1366"/>
        <v>CONSISTENTE</v>
      </c>
      <c r="CE984" s="59" t="str">
        <f t="shared" si="1367"/>
        <v>CONSISTENTE</v>
      </c>
      <c r="CF984" s="56">
        <v>0</v>
      </c>
      <c r="CG984" s="56">
        <v>0</v>
      </c>
      <c r="CH984" s="56">
        <v>0</v>
      </c>
      <c r="CI984" s="56">
        <v>0</v>
      </c>
      <c r="CJ984" s="56">
        <v>0</v>
      </c>
      <c r="CK984" s="56">
        <v>0</v>
      </c>
      <c r="CL984" s="60">
        <v>0</v>
      </c>
      <c r="CM984" s="59" t="str">
        <f t="shared" si="1368"/>
        <v>CONSISTENTE</v>
      </c>
      <c r="CN984" s="59" t="str">
        <f t="shared" si="1369"/>
        <v>CONSISTENTE</v>
      </c>
      <c r="CO984" s="59" t="str">
        <f t="shared" si="1370"/>
        <v>CONSISTENTE</v>
      </c>
      <c r="CP984" s="59" t="str">
        <f t="shared" si="1371"/>
        <v>CONSISTENTE</v>
      </c>
      <c r="CQ984" s="59" t="str">
        <f t="shared" si="1372"/>
        <v>CONSISTENTE</v>
      </c>
      <c r="CR984" s="59" t="str">
        <f t="shared" si="1373"/>
        <v>CONSISTENTE</v>
      </c>
      <c r="CS984" s="59" t="str">
        <f t="shared" si="1374"/>
        <v>CONSISTENTE</v>
      </c>
      <c r="CT984" s="59" t="str">
        <f t="shared" si="1375"/>
        <v>CONSISTENTE</v>
      </c>
      <c r="CU984" s="59" t="str">
        <f t="shared" si="1376"/>
        <v>CONSISTENTE</v>
      </c>
      <c r="CV984" s="59" t="str">
        <f t="shared" si="1377"/>
        <v>CONSISTENTE</v>
      </c>
      <c r="CW984" s="59" t="str">
        <f t="shared" si="1378"/>
        <v>CONSISTENTE</v>
      </c>
      <c r="CX984" s="59" t="str">
        <f t="shared" si="1379"/>
        <v>CONSISTENTE</v>
      </c>
      <c r="CY984" s="56">
        <f t="shared" si="1380"/>
        <v>221983465.00999999</v>
      </c>
      <c r="CZ984" s="56">
        <f t="shared" si="1381"/>
        <v>19225000</v>
      </c>
      <c r="DA984" s="56">
        <f t="shared" si="1382"/>
        <v>0</v>
      </c>
      <c r="DB984" s="56">
        <f t="shared" si="1383"/>
        <v>122758465.01000001</v>
      </c>
      <c r="DC984" s="56">
        <f t="shared" si="1384"/>
        <v>80000000</v>
      </c>
      <c r="DD984" s="56">
        <f t="shared" si="1385"/>
        <v>0</v>
      </c>
      <c r="DE984" s="90">
        <f t="shared" si="1386"/>
        <v>0</v>
      </c>
      <c r="DF984" s="90">
        <f t="shared" si="1387"/>
        <v>0</v>
      </c>
      <c r="DG984" s="90">
        <f t="shared" si="1388"/>
        <v>0</v>
      </c>
      <c r="DH984" s="90">
        <f t="shared" si="1389"/>
        <v>0</v>
      </c>
      <c r="DI984" s="90">
        <f t="shared" si="1390"/>
        <v>0</v>
      </c>
      <c r="DJ984" s="98">
        <f t="shared" si="1391"/>
        <v>0</v>
      </c>
      <c r="DK984" s="103">
        <f t="shared" si="1392"/>
        <v>209648848</v>
      </c>
      <c r="DL984" s="91">
        <f t="shared" si="1393"/>
        <v>16790065</v>
      </c>
      <c r="DM984" s="91">
        <f t="shared" si="1394"/>
        <v>0</v>
      </c>
      <c r="DN984" s="91">
        <f t="shared" si="1395"/>
        <v>112858783</v>
      </c>
      <c r="DO984" s="91">
        <f t="shared" si="1396"/>
        <v>80000000</v>
      </c>
      <c r="DP984" s="91">
        <f t="shared" si="1397"/>
        <v>0</v>
      </c>
      <c r="DQ984" s="125" t="str">
        <f t="shared" si="1398"/>
        <v>CONSISTENTE</v>
      </c>
      <c r="DR984" s="147">
        <v>0</v>
      </c>
      <c r="DS984" s="147">
        <v>0</v>
      </c>
      <c r="DT984" s="147">
        <v>0</v>
      </c>
      <c r="DU984" s="147">
        <v>0</v>
      </c>
      <c r="DV984" s="147">
        <v>0</v>
      </c>
      <c r="DW984" s="147">
        <v>0</v>
      </c>
      <c r="DX984" s="59">
        <f>+VLOOKUP($E984,'[2]Ejecución I Semestre 2016'!$B$11:$X$1115,10,FALSE)</f>
        <v>1</v>
      </c>
      <c r="DY984" s="68" t="str">
        <f t="shared" si="1399"/>
        <v>CONSISTENTE</v>
      </c>
      <c r="DZ984" s="68" t="str">
        <f t="shared" si="1400"/>
        <v>CONSISTENTE</v>
      </c>
      <c r="EA984" s="68" t="str">
        <f t="shared" si="1401"/>
        <v>CONSISTENTE</v>
      </c>
      <c r="EB984" s="68" t="str">
        <f t="shared" si="1402"/>
        <v>CONSISTENTE</v>
      </c>
      <c r="EC984" s="68" t="str">
        <f t="shared" si="1403"/>
        <v>CONSISTENTE</v>
      </c>
      <c r="ED984" s="68" t="str">
        <f t="shared" si="1404"/>
        <v>CONSISTENTE</v>
      </c>
      <c r="EE984" s="132">
        <f t="shared" si="1405"/>
        <v>0</v>
      </c>
      <c r="EF984" s="131">
        <f t="shared" si="1406"/>
        <v>0</v>
      </c>
      <c r="EG984" s="131">
        <f t="shared" si="1407"/>
        <v>0</v>
      </c>
      <c r="EH984" s="131">
        <f t="shared" si="1408"/>
        <v>0</v>
      </c>
      <c r="EI984" s="131">
        <f t="shared" si="1409"/>
        <v>0</v>
      </c>
      <c r="EJ984" s="131">
        <f t="shared" si="1410"/>
        <v>0</v>
      </c>
      <c r="EK984" s="131">
        <f t="shared" si="1413"/>
        <v>209648848</v>
      </c>
      <c r="EL984" s="60">
        <f t="shared" si="1414"/>
        <v>16790065</v>
      </c>
      <c r="EM984" s="60">
        <f t="shared" si="1415"/>
        <v>0</v>
      </c>
      <c r="EN984" s="60">
        <f t="shared" si="1416"/>
        <v>112858783</v>
      </c>
      <c r="EO984" s="60">
        <f t="shared" si="1417"/>
        <v>80000000</v>
      </c>
      <c r="EP984" s="60">
        <f t="shared" si="1418"/>
        <v>0</v>
      </c>
      <c r="EQ984" s="90" t="str">
        <f t="shared" si="1419"/>
        <v>CONSISTENTE</v>
      </c>
    </row>
    <row r="985" spans="1:147" ht="15" customHeight="1" x14ac:dyDescent="0.2">
      <c r="A985" s="53" t="s">
        <v>1777</v>
      </c>
      <c r="B985" s="56">
        <f t="shared" si="1411"/>
        <v>0</v>
      </c>
      <c r="C985" s="59" t="str">
        <f t="shared" si="1412"/>
        <v>NO</v>
      </c>
      <c r="E985" s="53" t="s">
        <v>1889</v>
      </c>
      <c r="F985" s="55" t="s">
        <v>1859</v>
      </c>
      <c r="G985" s="61" t="s">
        <v>1890</v>
      </c>
      <c r="H985" s="56">
        <v>200942246.96000001</v>
      </c>
      <c r="I985" s="56">
        <v>0</v>
      </c>
      <c r="J985" s="56">
        <v>66047572.810000002</v>
      </c>
      <c r="K985" s="56">
        <v>134894674.15000001</v>
      </c>
      <c r="L985" s="56">
        <v>0</v>
      </c>
      <c r="M985" s="56">
        <v>0</v>
      </c>
      <c r="N985" s="57">
        <v>0</v>
      </c>
      <c r="O985" s="58">
        <f t="shared" si="1334"/>
        <v>0</v>
      </c>
      <c r="P985" s="59" t="str">
        <f t="shared" si="1335"/>
        <v>CONSISTENTE</v>
      </c>
      <c r="Q985" s="87" t="str">
        <f t="shared" si="1336"/>
        <v>OK</v>
      </c>
      <c r="R985" s="56">
        <v>0</v>
      </c>
      <c r="S985" s="56">
        <v>0</v>
      </c>
      <c r="T985" s="56">
        <v>0</v>
      </c>
      <c r="U985" s="56">
        <v>0</v>
      </c>
      <c r="V985" s="56">
        <v>0</v>
      </c>
      <c r="W985" s="59" t="s">
        <v>2314</v>
      </c>
      <c r="X985" s="59" t="s">
        <v>2312</v>
      </c>
      <c r="Y985" s="59" t="str">
        <f t="shared" si="1337"/>
        <v>CONSISTENTE</v>
      </c>
      <c r="Z985" s="59" t="str">
        <f t="shared" si="1333"/>
        <v/>
      </c>
      <c r="AA985" s="66">
        <f>+VLOOKUP($E985,'[1]PLAN DE APLICACIÓN'!$B$11:$V$1115,16,FALSE)</f>
        <v>316847324</v>
      </c>
      <c r="AB985" s="66">
        <f>+VLOOKUP($E985,'[1]PLAN DE APLICACIÓN'!$B$11:$V$1115,17,FALSE)</f>
        <v>133592433</v>
      </c>
      <c r="AC985" s="66">
        <f>+VLOOKUP($E985,'[1]PLAN DE APLICACIÓN'!$B$11:$V$1115,18,FALSE)</f>
        <v>183254891</v>
      </c>
      <c r="AD985" s="66">
        <f>+VLOOKUP($E985,'[1]PLAN DE APLICACIÓN'!$B$11:$V$1115,19,FALSE)</f>
        <v>0</v>
      </c>
      <c r="AE985" s="66">
        <f>+VLOOKUP($E985,'[1]PLAN DE APLICACIÓN'!$B$11:$V$1115,20,FALSE)</f>
        <v>0</v>
      </c>
      <c r="AF985" s="66">
        <f>+VLOOKUP($E985,'[1]PLAN DE APLICACIÓN'!$B$11:$V$1115,21,FALSE)</f>
        <v>0</v>
      </c>
      <c r="AG985" s="59" t="str">
        <f t="shared" si="1338"/>
        <v>CONSISTENTE</v>
      </c>
      <c r="AH985" s="59" t="str">
        <f t="shared" si="1339"/>
        <v>NO CONSISTENTE</v>
      </c>
      <c r="AI985" s="59" t="str">
        <f t="shared" si="1340"/>
        <v>NO CONSISTENTE</v>
      </c>
      <c r="AJ985" s="59" t="str">
        <f t="shared" si="1341"/>
        <v>CONSISTENTE</v>
      </c>
      <c r="AK985" s="59" t="str">
        <f t="shared" si="1342"/>
        <v>CONSISTENTE</v>
      </c>
      <c r="AL985" s="59" t="str">
        <f t="shared" si="1343"/>
        <v>CONSISTENTE</v>
      </c>
      <c r="AM985" s="56">
        <v>0</v>
      </c>
      <c r="AN985" s="56">
        <v>0</v>
      </c>
      <c r="AO985" s="56">
        <v>0</v>
      </c>
      <c r="AP985" s="56">
        <v>0</v>
      </c>
      <c r="AQ985" s="56">
        <v>0</v>
      </c>
      <c r="AR985" s="56">
        <v>0</v>
      </c>
      <c r="AS985" s="59">
        <v>1</v>
      </c>
      <c r="AT985" s="59" t="str">
        <f t="shared" si="1344"/>
        <v>CONSISTENTE</v>
      </c>
      <c r="AU985" s="59" t="str">
        <f t="shared" si="1345"/>
        <v>CONSISTENTE</v>
      </c>
      <c r="AV985" s="59" t="str">
        <f t="shared" si="1346"/>
        <v>CONSISTENTE</v>
      </c>
      <c r="AW985" s="59" t="str">
        <f t="shared" si="1347"/>
        <v>CONSISTENTE</v>
      </c>
      <c r="AX985" s="59" t="str">
        <f t="shared" si="1348"/>
        <v>CONSISTENTE</v>
      </c>
      <c r="AY985" s="59" t="str">
        <f t="shared" si="1349"/>
        <v>CONSISTENTE</v>
      </c>
      <c r="AZ985" s="56">
        <v>0</v>
      </c>
      <c r="BA985" s="56">
        <v>0</v>
      </c>
      <c r="BB985" s="56">
        <v>0</v>
      </c>
      <c r="BC985" s="56">
        <v>0</v>
      </c>
      <c r="BD985" s="56">
        <v>0</v>
      </c>
      <c r="BE985" s="56">
        <v>0</v>
      </c>
      <c r="BF985" s="60">
        <v>1</v>
      </c>
      <c r="BG985" s="59" t="str">
        <f t="shared" si="1350"/>
        <v>CONSISTENTE</v>
      </c>
      <c r="BH985" s="59" t="str">
        <f t="shared" si="1351"/>
        <v>CONSISTENTE</v>
      </c>
      <c r="BI985" s="59" t="str">
        <f t="shared" si="1352"/>
        <v>CONSISTENTE</v>
      </c>
      <c r="BJ985" s="59" t="str">
        <f t="shared" si="1353"/>
        <v>CONSISTENTE</v>
      </c>
      <c r="BK985" s="59" t="str">
        <f t="shared" si="1354"/>
        <v>CONSISTENTE</v>
      </c>
      <c r="BL985" s="59" t="str">
        <f t="shared" si="1355"/>
        <v>CONSISTENTE</v>
      </c>
      <c r="BM985" s="59" t="str">
        <f t="shared" si="1356"/>
        <v>CONSISTENTE</v>
      </c>
      <c r="BN985" s="59" t="str">
        <f t="shared" si="1357"/>
        <v>CONSISTENTE</v>
      </c>
      <c r="BO985" s="59" t="str">
        <f t="shared" si="1358"/>
        <v>CONSISTENTE</v>
      </c>
      <c r="BP985" s="59" t="str">
        <f t="shared" si="1359"/>
        <v>CONSISTENTE</v>
      </c>
      <c r="BQ985" s="59" t="str">
        <f t="shared" si="1360"/>
        <v>CONSISTENTE</v>
      </c>
      <c r="BR985" s="59" t="str">
        <f t="shared" si="1361"/>
        <v>CONSISTENTE</v>
      </c>
      <c r="BS985" s="56">
        <v>0</v>
      </c>
      <c r="BT985" s="56">
        <v>0</v>
      </c>
      <c r="BU985" s="56">
        <v>0</v>
      </c>
      <c r="BV985" s="56">
        <v>0</v>
      </c>
      <c r="BW985" s="56">
        <v>0</v>
      </c>
      <c r="BX985" s="56">
        <v>0</v>
      </c>
      <c r="BY985" s="60">
        <v>1</v>
      </c>
      <c r="BZ985" s="59" t="str">
        <f t="shared" si="1362"/>
        <v>CONSISTENTE</v>
      </c>
      <c r="CA985" s="59" t="str">
        <f t="shared" si="1363"/>
        <v>CONSISTENTE</v>
      </c>
      <c r="CB985" s="59" t="str">
        <f t="shared" si="1364"/>
        <v>CONSISTENTE</v>
      </c>
      <c r="CC985" s="59" t="str">
        <f t="shared" si="1365"/>
        <v>CONSISTENTE</v>
      </c>
      <c r="CD985" s="59" t="str">
        <f t="shared" si="1366"/>
        <v>CONSISTENTE</v>
      </c>
      <c r="CE985" s="59" t="str">
        <f t="shared" si="1367"/>
        <v>CONSISTENTE</v>
      </c>
      <c r="CF985" s="56">
        <v>0</v>
      </c>
      <c r="CG985" s="56">
        <v>0</v>
      </c>
      <c r="CH985" s="56">
        <v>0</v>
      </c>
      <c r="CI985" s="56">
        <v>0</v>
      </c>
      <c r="CJ985" s="56">
        <v>0</v>
      </c>
      <c r="CK985" s="56">
        <v>0</v>
      </c>
      <c r="CL985" s="60">
        <v>1</v>
      </c>
      <c r="CM985" s="59" t="str">
        <f t="shared" si="1368"/>
        <v>CONSISTENTE</v>
      </c>
      <c r="CN985" s="59" t="str">
        <f t="shared" si="1369"/>
        <v>CONSISTENTE</v>
      </c>
      <c r="CO985" s="59" t="str">
        <f t="shared" si="1370"/>
        <v>CONSISTENTE</v>
      </c>
      <c r="CP985" s="59" t="str">
        <f t="shared" si="1371"/>
        <v>CONSISTENTE</v>
      </c>
      <c r="CQ985" s="59" t="str">
        <f t="shared" si="1372"/>
        <v>CONSISTENTE</v>
      </c>
      <c r="CR985" s="59" t="str">
        <f t="shared" si="1373"/>
        <v>CONSISTENTE</v>
      </c>
      <c r="CS985" s="59" t="str">
        <f t="shared" si="1374"/>
        <v>CONSISTENTE</v>
      </c>
      <c r="CT985" s="59" t="str">
        <f t="shared" si="1375"/>
        <v>CONSISTENTE</v>
      </c>
      <c r="CU985" s="59" t="str">
        <f t="shared" si="1376"/>
        <v>CONSISTENTE</v>
      </c>
      <c r="CV985" s="59" t="str">
        <f t="shared" si="1377"/>
        <v>CONSISTENTE</v>
      </c>
      <c r="CW985" s="59" t="str">
        <f t="shared" si="1378"/>
        <v>CONSISTENTE</v>
      </c>
      <c r="CX985" s="59" t="str">
        <f t="shared" si="1379"/>
        <v>CONSISTENTE</v>
      </c>
      <c r="CY985" s="56">
        <f t="shared" si="1380"/>
        <v>316847324</v>
      </c>
      <c r="CZ985" s="56">
        <f t="shared" si="1381"/>
        <v>133592433</v>
      </c>
      <c r="DA985" s="56">
        <f t="shared" si="1382"/>
        <v>183254891</v>
      </c>
      <c r="DB985" s="56">
        <f t="shared" si="1383"/>
        <v>0</v>
      </c>
      <c r="DC985" s="56">
        <f t="shared" si="1384"/>
        <v>0</v>
      </c>
      <c r="DD985" s="56">
        <f t="shared" si="1385"/>
        <v>0</v>
      </c>
      <c r="DE985" s="90">
        <f t="shared" si="1386"/>
        <v>0</v>
      </c>
      <c r="DF985" s="90">
        <f t="shared" si="1387"/>
        <v>0</v>
      </c>
      <c r="DG985" s="90">
        <f t="shared" si="1388"/>
        <v>0</v>
      </c>
      <c r="DH985" s="90">
        <f t="shared" si="1389"/>
        <v>0</v>
      </c>
      <c r="DI985" s="90">
        <f t="shared" si="1390"/>
        <v>0</v>
      </c>
      <c r="DJ985" s="98">
        <f t="shared" si="1391"/>
        <v>0</v>
      </c>
      <c r="DK985" s="103">
        <f t="shared" si="1392"/>
        <v>316847324</v>
      </c>
      <c r="DL985" s="91">
        <f t="shared" si="1393"/>
        <v>133592433</v>
      </c>
      <c r="DM985" s="91">
        <f t="shared" si="1394"/>
        <v>183254891</v>
      </c>
      <c r="DN985" s="91">
        <f t="shared" si="1395"/>
        <v>0</v>
      </c>
      <c r="DO985" s="91">
        <f t="shared" si="1396"/>
        <v>0</v>
      </c>
      <c r="DP985" s="91">
        <f t="shared" si="1397"/>
        <v>0</v>
      </c>
      <c r="DQ985" s="125" t="str">
        <f t="shared" si="1398"/>
        <v>CONSISTENTE</v>
      </c>
      <c r="DR985" s="147">
        <v>34098671</v>
      </c>
      <c r="DS985" s="147">
        <v>34098671</v>
      </c>
      <c r="DT985" s="147">
        <v>0</v>
      </c>
      <c r="DU985" s="147">
        <v>0</v>
      </c>
      <c r="DV985" s="147">
        <v>0</v>
      </c>
      <c r="DW985" s="147">
        <v>0</v>
      </c>
      <c r="DX985" s="59">
        <f>+VLOOKUP($E985,'[2]Ejecución I Semestre 2016'!$B$11:$X$1115,10,FALSE)</f>
        <v>1</v>
      </c>
      <c r="DY985" s="68" t="str">
        <f t="shared" si="1399"/>
        <v>CONSISTENTE</v>
      </c>
      <c r="DZ985" s="68" t="str">
        <f t="shared" si="1400"/>
        <v>NO CONSISTENTE</v>
      </c>
      <c r="EA985" s="68" t="str">
        <f t="shared" si="1401"/>
        <v>CONSISTENTE</v>
      </c>
      <c r="EB985" s="68" t="str">
        <f t="shared" si="1402"/>
        <v>CONSISTENTE</v>
      </c>
      <c r="EC985" s="68" t="str">
        <f t="shared" si="1403"/>
        <v>CONSISTENTE</v>
      </c>
      <c r="ED985" s="68" t="str">
        <f t="shared" si="1404"/>
        <v>CONSISTENTE</v>
      </c>
      <c r="EE985" s="132">
        <f t="shared" si="1405"/>
        <v>0</v>
      </c>
      <c r="EF985" s="131">
        <f t="shared" si="1406"/>
        <v>0</v>
      </c>
      <c r="EG985" s="131">
        <f t="shared" si="1407"/>
        <v>0</v>
      </c>
      <c r="EH985" s="131">
        <f t="shared" si="1408"/>
        <v>0</v>
      </c>
      <c r="EI985" s="131">
        <f t="shared" si="1409"/>
        <v>0</v>
      </c>
      <c r="EJ985" s="131">
        <f t="shared" si="1410"/>
        <v>0</v>
      </c>
      <c r="EK985" s="131">
        <f t="shared" si="1413"/>
        <v>350945995</v>
      </c>
      <c r="EL985" s="60">
        <f t="shared" si="1414"/>
        <v>167691104</v>
      </c>
      <c r="EM985" s="60">
        <f t="shared" si="1415"/>
        <v>183254891</v>
      </c>
      <c r="EN985" s="60">
        <f t="shared" si="1416"/>
        <v>0</v>
      </c>
      <c r="EO985" s="60">
        <f t="shared" si="1417"/>
        <v>0</v>
      </c>
      <c r="EP985" s="60">
        <f t="shared" si="1418"/>
        <v>0</v>
      </c>
      <c r="EQ985" s="90" t="str">
        <f t="shared" si="1419"/>
        <v>NO CONSISTENTE</v>
      </c>
    </row>
    <row r="986" spans="1:147" ht="15" customHeight="1" x14ac:dyDescent="0.2">
      <c r="A986" s="53" t="s">
        <v>1779</v>
      </c>
      <c r="B986" s="56">
        <f t="shared" si="1411"/>
        <v>5597132.6399999997</v>
      </c>
      <c r="C986" s="59" t="str">
        <f t="shared" si="1412"/>
        <v>SI</v>
      </c>
      <c r="E986" s="53" t="s">
        <v>1891</v>
      </c>
      <c r="F986" s="55" t="s">
        <v>1859</v>
      </c>
      <c r="G986" s="61" t="s">
        <v>1892</v>
      </c>
      <c r="H986" s="56">
        <v>12068508.810000001</v>
      </c>
      <c r="I986" s="56">
        <v>0</v>
      </c>
      <c r="J986" s="56">
        <v>6471376.1699999999</v>
      </c>
      <c r="K986" s="56">
        <v>0</v>
      </c>
      <c r="L986" s="56">
        <v>0</v>
      </c>
      <c r="M986" s="56">
        <v>0</v>
      </c>
      <c r="N986" s="57">
        <v>5597132.6399999997</v>
      </c>
      <c r="O986" s="58">
        <f t="shared" si="1334"/>
        <v>0</v>
      </c>
      <c r="P986" s="59" t="str">
        <f t="shared" si="1335"/>
        <v>CONSISTENTE</v>
      </c>
      <c r="Q986" s="87" t="str">
        <f t="shared" si="1336"/>
        <v>OK</v>
      </c>
      <c r="R986" s="56">
        <v>0</v>
      </c>
      <c r="S986" s="56">
        <v>0</v>
      </c>
      <c r="T986" s="56">
        <v>5597132.6399999997</v>
      </c>
      <c r="U986" s="56">
        <v>0</v>
      </c>
      <c r="V986" s="56">
        <v>0</v>
      </c>
      <c r="W986" s="59" t="s">
        <v>2314</v>
      </c>
      <c r="X986" s="59" t="s">
        <v>2312</v>
      </c>
      <c r="Y986" s="59" t="str">
        <f t="shared" si="1337"/>
        <v>CONSISTENTE</v>
      </c>
      <c r="Z986" s="59" t="str">
        <f t="shared" si="1333"/>
        <v/>
      </c>
      <c r="AA986" s="66">
        <f>+VLOOKUP($E986,'[1]PLAN DE APLICACIÓN'!$B$11:$V$1115,16,FALSE)</f>
        <v>158000000</v>
      </c>
      <c r="AB986" s="66">
        <f>+VLOOKUP($E986,'[1]PLAN DE APLICACIÓN'!$B$11:$V$1115,17,FALSE)</f>
        <v>32000000</v>
      </c>
      <c r="AC986" s="66">
        <f>+VLOOKUP($E986,'[1]PLAN DE APLICACIÓN'!$B$11:$V$1115,18,FALSE)</f>
        <v>0</v>
      </c>
      <c r="AD986" s="66">
        <f>+VLOOKUP($E986,'[1]PLAN DE APLICACIÓN'!$B$11:$V$1115,19,FALSE)</f>
        <v>70000000</v>
      </c>
      <c r="AE986" s="66">
        <f>+VLOOKUP($E986,'[1]PLAN DE APLICACIÓN'!$B$11:$V$1115,20,FALSE)</f>
        <v>56000000</v>
      </c>
      <c r="AF986" s="66">
        <f>+VLOOKUP($E986,'[1]PLAN DE APLICACIÓN'!$B$11:$V$1115,21,FALSE)</f>
        <v>0</v>
      </c>
      <c r="AG986" s="59" t="str">
        <f t="shared" si="1338"/>
        <v>CONSISTENTE</v>
      </c>
      <c r="AH986" s="59" t="str">
        <f t="shared" si="1339"/>
        <v>NO CONSISTENTE</v>
      </c>
      <c r="AI986" s="59" t="str">
        <f t="shared" si="1340"/>
        <v>CONSISTENTE</v>
      </c>
      <c r="AJ986" s="59" t="str">
        <f t="shared" si="1341"/>
        <v>NO CONSISTENTE</v>
      </c>
      <c r="AK986" s="59" t="str">
        <f t="shared" si="1342"/>
        <v>NO CONSISTENTE</v>
      </c>
      <c r="AL986" s="59" t="str">
        <f t="shared" si="1343"/>
        <v>CONSISTENTE</v>
      </c>
      <c r="AM986" s="56">
        <v>0</v>
      </c>
      <c r="AN986" s="56">
        <v>0</v>
      </c>
      <c r="AO986" s="56">
        <v>0</v>
      </c>
      <c r="AP986" s="56">
        <v>0</v>
      </c>
      <c r="AQ986" s="56">
        <v>0</v>
      </c>
      <c r="AR986" s="56">
        <v>0</v>
      </c>
      <c r="AS986" s="59">
        <v>1</v>
      </c>
      <c r="AT986" s="59" t="str">
        <f t="shared" si="1344"/>
        <v>CONSISTENTE</v>
      </c>
      <c r="AU986" s="59" t="str">
        <f t="shared" si="1345"/>
        <v>CONSISTENTE</v>
      </c>
      <c r="AV986" s="59" t="str">
        <f t="shared" si="1346"/>
        <v>CONSISTENTE</v>
      </c>
      <c r="AW986" s="59" t="str">
        <f t="shared" si="1347"/>
        <v>CONSISTENTE</v>
      </c>
      <c r="AX986" s="59" t="str">
        <f t="shared" si="1348"/>
        <v>CONSISTENTE</v>
      </c>
      <c r="AY986" s="59" t="str">
        <f t="shared" si="1349"/>
        <v>CONSISTENTE</v>
      </c>
      <c r="AZ986" s="56">
        <v>0</v>
      </c>
      <c r="BA986" s="56">
        <v>0</v>
      </c>
      <c r="BB986" s="56">
        <v>0</v>
      </c>
      <c r="BC986" s="56">
        <v>0</v>
      </c>
      <c r="BD986" s="56">
        <v>0</v>
      </c>
      <c r="BE986" s="56">
        <v>0</v>
      </c>
      <c r="BF986" s="60">
        <v>1</v>
      </c>
      <c r="BG986" s="59" t="str">
        <f t="shared" si="1350"/>
        <v>CONSISTENTE</v>
      </c>
      <c r="BH986" s="59" t="str">
        <f t="shared" si="1351"/>
        <v>CONSISTENTE</v>
      </c>
      <c r="BI986" s="59" t="str">
        <f t="shared" si="1352"/>
        <v>CONSISTENTE</v>
      </c>
      <c r="BJ986" s="59" t="str">
        <f t="shared" si="1353"/>
        <v>CONSISTENTE</v>
      </c>
      <c r="BK986" s="59" t="str">
        <f t="shared" si="1354"/>
        <v>CONSISTENTE</v>
      </c>
      <c r="BL986" s="59" t="str">
        <f t="shared" si="1355"/>
        <v>CONSISTENTE</v>
      </c>
      <c r="BM986" s="59" t="str">
        <f t="shared" si="1356"/>
        <v>CONSISTENTE</v>
      </c>
      <c r="BN986" s="59" t="str">
        <f t="shared" si="1357"/>
        <v>CONSISTENTE</v>
      </c>
      <c r="BO986" s="59" t="str">
        <f t="shared" si="1358"/>
        <v>CONSISTENTE</v>
      </c>
      <c r="BP986" s="59" t="str">
        <f t="shared" si="1359"/>
        <v>CONSISTENTE</v>
      </c>
      <c r="BQ986" s="59" t="str">
        <f t="shared" si="1360"/>
        <v>CONSISTENTE</v>
      </c>
      <c r="BR986" s="59" t="str">
        <f t="shared" si="1361"/>
        <v>CONSISTENTE</v>
      </c>
      <c r="BS986" s="56">
        <v>0</v>
      </c>
      <c r="BT986" s="56">
        <v>0</v>
      </c>
      <c r="BU986" s="56">
        <v>0</v>
      </c>
      <c r="BV986" s="56">
        <v>0</v>
      </c>
      <c r="BW986" s="56">
        <v>0</v>
      </c>
      <c r="BX986" s="56">
        <v>0</v>
      </c>
      <c r="BY986" s="60">
        <v>1</v>
      </c>
      <c r="BZ986" s="59" t="str">
        <f t="shared" si="1362"/>
        <v>CONSISTENTE</v>
      </c>
      <c r="CA986" s="59" t="str">
        <f t="shared" si="1363"/>
        <v>CONSISTENTE</v>
      </c>
      <c r="CB986" s="59" t="str">
        <f t="shared" si="1364"/>
        <v>CONSISTENTE</v>
      </c>
      <c r="CC986" s="59" t="str">
        <f t="shared" si="1365"/>
        <v>CONSISTENTE</v>
      </c>
      <c r="CD986" s="59" t="str">
        <f t="shared" si="1366"/>
        <v>CONSISTENTE</v>
      </c>
      <c r="CE986" s="59" t="str">
        <f t="shared" si="1367"/>
        <v>CONSISTENTE</v>
      </c>
      <c r="CF986" s="56">
        <v>0</v>
      </c>
      <c r="CG986" s="56">
        <v>0</v>
      </c>
      <c r="CH986" s="56">
        <v>0</v>
      </c>
      <c r="CI986" s="56">
        <v>0</v>
      </c>
      <c r="CJ986" s="56">
        <v>0</v>
      </c>
      <c r="CK986" s="56">
        <v>0</v>
      </c>
      <c r="CL986" s="60">
        <v>1</v>
      </c>
      <c r="CM986" s="59" t="str">
        <f t="shared" si="1368"/>
        <v>CONSISTENTE</v>
      </c>
      <c r="CN986" s="59" t="str">
        <f t="shared" si="1369"/>
        <v>CONSISTENTE</v>
      </c>
      <c r="CO986" s="59" t="str">
        <f t="shared" si="1370"/>
        <v>CONSISTENTE</v>
      </c>
      <c r="CP986" s="59" t="str">
        <f t="shared" si="1371"/>
        <v>CONSISTENTE</v>
      </c>
      <c r="CQ986" s="59" t="str">
        <f t="shared" si="1372"/>
        <v>CONSISTENTE</v>
      </c>
      <c r="CR986" s="59" t="str">
        <f t="shared" si="1373"/>
        <v>CONSISTENTE</v>
      </c>
      <c r="CS986" s="59" t="str">
        <f t="shared" si="1374"/>
        <v>CONSISTENTE</v>
      </c>
      <c r="CT986" s="59" t="str">
        <f t="shared" si="1375"/>
        <v>CONSISTENTE</v>
      </c>
      <c r="CU986" s="59" t="str">
        <f t="shared" si="1376"/>
        <v>CONSISTENTE</v>
      </c>
      <c r="CV986" s="59" t="str">
        <f t="shared" si="1377"/>
        <v>CONSISTENTE</v>
      </c>
      <c r="CW986" s="59" t="str">
        <f t="shared" si="1378"/>
        <v>CONSISTENTE</v>
      </c>
      <c r="CX986" s="59" t="str">
        <f t="shared" si="1379"/>
        <v>CONSISTENTE</v>
      </c>
      <c r="CY986" s="56">
        <f t="shared" si="1380"/>
        <v>163597132.63999999</v>
      </c>
      <c r="CZ986" s="56">
        <f t="shared" si="1381"/>
        <v>32000000</v>
      </c>
      <c r="DA986" s="56">
        <f t="shared" si="1382"/>
        <v>0</v>
      </c>
      <c r="DB986" s="56">
        <f t="shared" si="1383"/>
        <v>75597132.640000001</v>
      </c>
      <c r="DC986" s="56">
        <f t="shared" si="1384"/>
        <v>56000000</v>
      </c>
      <c r="DD986" s="56">
        <f t="shared" si="1385"/>
        <v>0</v>
      </c>
      <c r="DE986" s="90">
        <f t="shared" si="1386"/>
        <v>0</v>
      </c>
      <c r="DF986" s="90">
        <f t="shared" si="1387"/>
        <v>0</v>
      </c>
      <c r="DG986" s="90">
        <f t="shared" si="1388"/>
        <v>0</v>
      </c>
      <c r="DH986" s="90">
        <f t="shared" si="1389"/>
        <v>0</v>
      </c>
      <c r="DI986" s="90">
        <f t="shared" si="1390"/>
        <v>0</v>
      </c>
      <c r="DJ986" s="98">
        <f t="shared" si="1391"/>
        <v>0</v>
      </c>
      <c r="DK986" s="103">
        <f t="shared" si="1392"/>
        <v>158000000</v>
      </c>
      <c r="DL986" s="91">
        <f t="shared" si="1393"/>
        <v>32000000</v>
      </c>
      <c r="DM986" s="91">
        <f t="shared" si="1394"/>
        <v>0</v>
      </c>
      <c r="DN986" s="91">
        <f t="shared" si="1395"/>
        <v>70000000</v>
      </c>
      <c r="DO986" s="91">
        <f t="shared" si="1396"/>
        <v>56000000</v>
      </c>
      <c r="DP986" s="91">
        <f t="shared" si="1397"/>
        <v>0</v>
      </c>
      <c r="DQ986" s="125" t="str">
        <f t="shared" si="1398"/>
        <v>CONSISTENTE</v>
      </c>
      <c r="DR986" s="147">
        <v>0</v>
      </c>
      <c r="DS986" s="147">
        <v>0</v>
      </c>
      <c r="DT986" s="147">
        <v>0</v>
      </c>
      <c r="DU986" s="147">
        <v>0</v>
      </c>
      <c r="DV986" s="147">
        <v>0</v>
      </c>
      <c r="DW986" s="147">
        <v>0</v>
      </c>
      <c r="DX986" s="59">
        <f>+VLOOKUP($E986,'[2]Ejecución I Semestre 2016'!$B$11:$X$1115,10,FALSE)</f>
        <v>1</v>
      </c>
      <c r="DY986" s="68" t="str">
        <f t="shared" si="1399"/>
        <v>CONSISTENTE</v>
      </c>
      <c r="DZ986" s="68" t="str">
        <f t="shared" si="1400"/>
        <v>CONSISTENTE</v>
      </c>
      <c r="EA986" s="68" t="str">
        <f t="shared" si="1401"/>
        <v>CONSISTENTE</v>
      </c>
      <c r="EB986" s="68" t="str">
        <f t="shared" si="1402"/>
        <v>CONSISTENTE</v>
      </c>
      <c r="EC986" s="68" t="str">
        <f t="shared" si="1403"/>
        <v>CONSISTENTE</v>
      </c>
      <c r="ED986" s="68" t="str">
        <f t="shared" si="1404"/>
        <v>CONSISTENTE</v>
      </c>
      <c r="EE986" s="132">
        <f t="shared" si="1405"/>
        <v>0</v>
      </c>
      <c r="EF986" s="131">
        <f t="shared" si="1406"/>
        <v>0</v>
      </c>
      <c r="EG986" s="131">
        <f t="shared" si="1407"/>
        <v>0</v>
      </c>
      <c r="EH986" s="131">
        <f t="shared" si="1408"/>
        <v>0</v>
      </c>
      <c r="EI986" s="131">
        <f t="shared" si="1409"/>
        <v>0</v>
      </c>
      <c r="EJ986" s="131">
        <f t="shared" si="1410"/>
        <v>0</v>
      </c>
      <c r="EK986" s="131">
        <f t="shared" si="1413"/>
        <v>158000000</v>
      </c>
      <c r="EL986" s="60">
        <f t="shared" si="1414"/>
        <v>32000000</v>
      </c>
      <c r="EM986" s="60">
        <f t="shared" si="1415"/>
        <v>0</v>
      </c>
      <c r="EN986" s="60">
        <f t="shared" si="1416"/>
        <v>70000000</v>
      </c>
      <c r="EO986" s="60">
        <f t="shared" si="1417"/>
        <v>56000000</v>
      </c>
      <c r="EP986" s="60">
        <f t="shared" si="1418"/>
        <v>0</v>
      </c>
      <c r="EQ986" s="90" t="str">
        <f t="shared" si="1419"/>
        <v>CONSISTENTE</v>
      </c>
    </row>
    <row r="987" spans="1:147" ht="15" customHeight="1" x14ac:dyDescent="0.2">
      <c r="A987" s="53" t="s">
        <v>1781</v>
      </c>
      <c r="B987" s="56">
        <f t="shared" si="1411"/>
        <v>0</v>
      </c>
      <c r="C987" s="59" t="str">
        <f t="shared" si="1412"/>
        <v>NO</v>
      </c>
      <c r="E987" s="53" t="s">
        <v>1893</v>
      </c>
      <c r="F987" s="55" t="s">
        <v>1859</v>
      </c>
      <c r="G987" s="61" t="s">
        <v>1894</v>
      </c>
      <c r="H987" s="56">
        <v>12285242</v>
      </c>
      <c r="I987" s="56">
        <v>12285242</v>
      </c>
      <c r="J987" s="56">
        <v>0</v>
      </c>
      <c r="K987" s="56">
        <v>0</v>
      </c>
      <c r="L987" s="56">
        <v>0</v>
      </c>
      <c r="M987" s="56">
        <v>0</v>
      </c>
      <c r="N987" s="57">
        <v>0</v>
      </c>
      <c r="O987" s="58">
        <f t="shared" si="1334"/>
        <v>0</v>
      </c>
      <c r="P987" s="59" t="str">
        <f t="shared" si="1335"/>
        <v>CONSISTENTE</v>
      </c>
      <c r="Q987" s="87" t="str">
        <f t="shared" si="1336"/>
        <v>OK</v>
      </c>
      <c r="R987" s="56">
        <v>0</v>
      </c>
      <c r="S987" s="56">
        <v>0</v>
      </c>
      <c r="T987" s="56">
        <v>0</v>
      </c>
      <c r="U987" s="56">
        <v>0</v>
      </c>
      <c r="V987" s="56">
        <v>0</v>
      </c>
      <c r="W987" s="59" t="s">
        <v>2314</v>
      </c>
      <c r="X987" s="59" t="s">
        <v>2312</v>
      </c>
      <c r="Y987" s="59" t="str">
        <f t="shared" si="1337"/>
        <v>CONSISTENTE</v>
      </c>
      <c r="Z987" s="59" t="str">
        <f t="shared" si="1333"/>
        <v/>
      </c>
      <c r="AA987" s="66">
        <f>+VLOOKUP($E987,'[1]PLAN DE APLICACIÓN'!$B$11:$V$1115,16,FALSE)</f>
        <v>12285242.51</v>
      </c>
      <c r="AB987" s="66">
        <f>+VLOOKUP($E987,'[1]PLAN DE APLICACIÓN'!$B$11:$V$1115,17,FALSE)</f>
        <v>12285242.51</v>
      </c>
      <c r="AC987" s="66">
        <f>+VLOOKUP($E987,'[1]PLAN DE APLICACIÓN'!$B$11:$V$1115,18,FALSE)</f>
        <v>0</v>
      </c>
      <c r="AD987" s="66">
        <f>+VLOOKUP($E987,'[1]PLAN DE APLICACIÓN'!$B$11:$V$1115,19,FALSE)</f>
        <v>0</v>
      </c>
      <c r="AE987" s="66">
        <f>+VLOOKUP($E987,'[1]PLAN DE APLICACIÓN'!$B$11:$V$1115,20,FALSE)</f>
        <v>0</v>
      </c>
      <c r="AF987" s="66">
        <f>+VLOOKUP($E987,'[1]PLAN DE APLICACIÓN'!$B$11:$V$1115,21,FALSE)</f>
        <v>0</v>
      </c>
      <c r="AG987" s="59" t="str">
        <f t="shared" si="1338"/>
        <v>CONSISTENTE</v>
      </c>
      <c r="AH987" s="59" t="str">
        <f t="shared" si="1339"/>
        <v>NO CONSISTENTE</v>
      </c>
      <c r="AI987" s="59" t="str">
        <f t="shared" si="1340"/>
        <v>CONSISTENTE</v>
      </c>
      <c r="AJ987" s="59" t="str">
        <f t="shared" si="1341"/>
        <v>CONSISTENTE</v>
      </c>
      <c r="AK987" s="59" t="str">
        <f t="shared" si="1342"/>
        <v>CONSISTENTE</v>
      </c>
      <c r="AL987" s="59" t="str">
        <f t="shared" si="1343"/>
        <v>CONSISTENTE</v>
      </c>
      <c r="AM987" s="56">
        <v>0</v>
      </c>
      <c r="AN987" s="56">
        <v>0</v>
      </c>
      <c r="AO987" s="56">
        <v>0</v>
      </c>
      <c r="AP987" s="56">
        <v>0</v>
      </c>
      <c r="AQ987" s="56">
        <v>0</v>
      </c>
      <c r="AR987" s="56">
        <v>0</v>
      </c>
      <c r="AS987" s="59">
        <v>1</v>
      </c>
      <c r="AT987" s="59" t="str">
        <f t="shared" si="1344"/>
        <v>CONSISTENTE</v>
      </c>
      <c r="AU987" s="59" t="str">
        <f t="shared" si="1345"/>
        <v>CONSISTENTE</v>
      </c>
      <c r="AV987" s="59" t="str">
        <f t="shared" si="1346"/>
        <v>CONSISTENTE</v>
      </c>
      <c r="AW987" s="59" t="str">
        <f t="shared" si="1347"/>
        <v>CONSISTENTE</v>
      </c>
      <c r="AX987" s="59" t="str">
        <f t="shared" si="1348"/>
        <v>CONSISTENTE</v>
      </c>
      <c r="AY987" s="59" t="str">
        <f t="shared" si="1349"/>
        <v>CONSISTENTE</v>
      </c>
      <c r="AZ987" s="56">
        <v>0</v>
      </c>
      <c r="BA987" s="56">
        <v>0</v>
      </c>
      <c r="BB987" s="56">
        <v>0</v>
      </c>
      <c r="BC987" s="56">
        <v>0</v>
      </c>
      <c r="BD987" s="56">
        <v>0</v>
      </c>
      <c r="BE987" s="56">
        <v>0</v>
      </c>
      <c r="BF987" s="60">
        <v>1</v>
      </c>
      <c r="BG987" s="59" t="str">
        <f t="shared" si="1350"/>
        <v>CONSISTENTE</v>
      </c>
      <c r="BH987" s="59" t="str">
        <f t="shared" si="1351"/>
        <v>CONSISTENTE</v>
      </c>
      <c r="BI987" s="59" t="str">
        <f t="shared" si="1352"/>
        <v>CONSISTENTE</v>
      </c>
      <c r="BJ987" s="59" t="str">
        <f t="shared" si="1353"/>
        <v>CONSISTENTE</v>
      </c>
      <c r="BK987" s="59" t="str">
        <f t="shared" si="1354"/>
        <v>CONSISTENTE</v>
      </c>
      <c r="BL987" s="59" t="str">
        <f t="shared" si="1355"/>
        <v>CONSISTENTE</v>
      </c>
      <c r="BM987" s="59" t="str">
        <f t="shared" si="1356"/>
        <v>CONSISTENTE</v>
      </c>
      <c r="BN987" s="59" t="str">
        <f t="shared" si="1357"/>
        <v>CONSISTENTE</v>
      </c>
      <c r="BO987" s="59" t="str">
        <f t="shared" si="1358"/>
        <v>CONSISTENTE</v>
      </c>
      <c r="BP987" s="59" t="str">
        <f t="shared" si="1359"/>
        <v>CONSISTENTE</v>
      </c>
      <c r="BQ987" s="59" t="str">
        <f t="shared" si="1360"/>
        <v>CONSISTENTE</v>
      </c>
      <c r="BR987" s="59" t="str">
        <f t="shared" si="1361"/>
        <v>CONSISTENTE</v>
      </c>
      <c r="BS987" s="56">
        <v>0</v>
      </c>
      <c r="BT987" s="56">
        <v>0</v>
      </c>
      <c r="BU987" s="56">
        <v>0</v>
      </c>
      <c r="BV987" s="56">
        <v>0</v>
      </c>
      <c r="BW987" s="56">
        <v>0</v>
      </c>
      <c r="BX987" s="56">
        <v>0</v>
      </c>
      <c r="BY987" s="60">
        <v>1</v>
      </c>
      <c r="BZ987" s="59" t="str">
        <f t="shared" si="1362"/>
        <v>CONSISTENTE</v>
      </c>
      <c r="CA987" s="59" t="str">
        <f t="shared" si="1363"/>
        <v>CONSISTENTE</v>
      </c>
      <c r="CB987" s="59" t="str">
        <f t="shared" si="1364"/>
        <v>CONSISTENTE</v>
      </c>
      <c r="CC987" s="59" t="str">
        <f t="shared" si="1365"/>
        <v>CONSISTENTE</v>
      </c>
      <c r="CD987" s="59" t="str">
        <f t="shared" si="1366"/>
        <v>CONSISTENTE</v>
      </c>
      <c r="CE987" s="59" t="str">
        <f t="shared" si="1367"/>
        <v>CONSISTENTE</v>
      </c>
      <c r="CF987" s="56">
        <v>0</v>
      </c>
      <c r="CG987" s="56">
        <v>0</v>
      </c>
      <c r="CH987" s="56">
        <v>0</v>
      </c>
      <c r="CI987" s="56">
        <v>0</v>
      </c>
      <c r="CJ987" s="56">
        <v>0</v>
      </c>
      <c r="CK987" s="56">
        <v>0</v>
      </c>
      <c r="CL987" s="60">
        <v>1</v>
      </c>
      <c r="CM987" s="59" t="str">
        <f t="shared" si="1368"/>
        <v>CONSISTENTE</v>
      </c>
      <c r="CN987" s="59" t="str">
        <f t="shared" si="1369"/>
        <v>CONSISTENTE</v>
      </c>
      <c r="CO987" s="59" t="str">
        <f t="shared" si="1370"/>
        <v>CONSISTENTE</v>
      </c>
      <c r="CP987" s="59" t="str">
        <f t="shared" si="1371"/>
        <v>CONSISTENTE</v>
      </c>
      <c r="CQ987" s="59" t="str">
        <f t="shared" si="1372"/>
        <v>CONSISTENTE</v>
      </c>
      <c r="CR987" s="59" t="str">
        <f t="shared" si="1373"/>
        <v>CONSISTENTE</v>
      </c>
      <c r="CS987" s="59" t="str">
        <f t="shared" si="1374"/>
        <v>CONSISTENTE</v>
      </c>
      <c r="CT987" s="59" t="str">
        <f t="shared" si="1375"/>
        <v>CONSISTENTE</v>
      </c>
      <c r="CU987" s="59" t="str">
        <f t="shared" si="1376"/>
        <v>CONSISTENTE</v>
      </c>
      <c r="CV987" s="59" t="str">
        <f t="shared" si="1377"/>
        <v>CONSISTENTE</v>
      </c>
      <c r="CW987" s="59" t="str">
        <f t="shared" si="1378"/>
        <v>CONSISTENTE</v>
      </c>
      <c r="CX987" s="59" t="str">
        <f t="shared" si="1379"/>
        <v>CONSISTENTE</v>
      </c>
      <c r="CY987" s="56">
        <f t="shared" si="1380"/>
        <v>12285242.51</v>
      </c>
      <c r="CZ987" s="56">
        <f t="shared" si="1381"/>
        <v>12285242.51</v>
      </c>
      <c r="DA987" s="56">
        <f t="shared" si="1382"/>
        <v>0</v>
      </c>
      <c r="DB987" s="56">
        <f t="shared" si="1383"/>
        <v>0</v>
      </c>
      <c r="DC987" s="56">
        <f t="shared" si="1384"/>
        <v>0</v>
      </c>
      <c r="DD987" s="56">
        <f t="shared" si="1385"/>
        <v>0</v>
      </c>
      <c r="DE987" s="90">
        <f t="shared" si="1386"/>
        <v>0</v>
      </c>
      <c r="DF987" s="90">
        <f t="shared" si="1387"/>
        <v>0</v>
      </c>
      <c r="DG987" s="90">
        <f t="shared" si="1388"/>
        <v>0</v>
      </c>
      <c r="DH987" s="90">
        <f t="shared" si="1389"/>
        <v>0</v>
      </c>
      <c r="DI987" s="90">
        <f t="shared" si="1390"/>
        <v>0</v>
      </c>
      <c r="DJ987" s="98">
        <f t="shared" si="1391"/>
        <v>0</v>
      </c>
      <c r="DK987" s="103">
        <f t="shared" si="1392"/>
        <v>12285242.51</v>
      </c>
      <c r="DL987" s="91">
        <f t="shared" si="1393"/>
        <v>12285242.51</v>
      </c>
      <c r="DM987" s="91">
        <f t="shared" si="1394"/>
        <v>0</v>
      </c>
      <c r="DN987" s="91">
        <f t="shared" si="1395"/>
        <v>0</v>
      </c>
      <c r="DO987" s="91">
        <f t="shared" si="1396"/>
        <v>0</v>
      </c>
      <c r="DP987" s="91">
        <f t="shared" si="1397"/>
        <v>0</v>
      </c>
      <c r="DQ987" s="125" t="str">
        <f t="shared" si="1398"/>
        <v>CONSISTENTE</v>
      </c>
      <c r="DR987" s="147">
        <v>0</v>
      </c>
      <c r="DS987" s="147">
        <v>0</v>
      </c>
      <c r="DT987" s="147">
        <v>0</v>
      </c>
      <c r="DU987" s="147">
        <v>0</v>
      </c>
      <c r="DV987" s="147">
        <v>0</v>
      </c>
      <c r="DW987" s="147">
        <v>0</v>
      </c>
      <c r="DX987" s="59">
        <f>+VLOOKUP($E987,'[2]Ejecución I Semestre 2016'!$B$11:$X$1115,10,FALSE)</f>
        <v>1</v>
      </c>
      <c r="DY987" s="68" t="str">
        <f t="shared" si="1399"/>
        <v>CONSISTENTE</v>
      </c>
      <c r="DZ987" s="68" t="str">
        <f t="shared" si="1400"/>
        <v>CONSISTENTE</v>
      </c>
      <c r="EA987" s="68" t="str">
        <f t="shared" si="1401"/>
        <v>CONSISTENTE</v>
      </c>
      <c r="EB987" s="68" t="str">
        <f t="shared" si="1402"/>
        <v>CONSISTENTE</v>
      </c>
      <c r="EC987" s="68" t="str">
        <f t="shared" si="1403"/>
        <v>CONSISTENTE</v>
      </c>
      <c r="ED987" s="68" t="str">
        <f t="shared" si="1404"/>
        <v>CONSISTENTE</v>
      </c>
      <c r="EE987" s="132">
        <f t="shared" si="1405"/>
        <v>0</v>
      </c>
      <c r="EF987" s="131">
        <f t="shared" si="1406"/>
        <v>0</v>
      </c>
      <c r="EG987" s="131">
        <f t="shared" si="1407"/>
        <v>0</v>
      </c>
      <c r="EH987" s="131">
        <f t="shared" si="1408"/>
        <v>0</v>
      </c>
      <c r="EI987" s="131">
        <f t="shared" si="1409"/>
        <v>0</v>
      </c>
      <c r="EJ987" s="131">
        <f t="shared" si="1410"/>
        <v>0</v>
      </c>
      <c r="EK987" s="131">
        <f t="shared" si="1413"/>
        <v>12285242.51</v>
      </c>
      <c r="EL987" s="60">
        <f t="shared" si="1414"/>
        <v>12285242.51</v>
      </c>
      <c r="EM987" s="60">
        <f t="shared" si="1415"/>
        <v>0</v>
      </c>
      <c r="EN987" s="60">
        <f t="shared" si="1416"/>
        <v>0</v>
      </c>
      <c r="EO987" s="60">
        <f t="shared" si="1417"/>
        <v>0</v>
      </c>
      <c r="EP987" s="60">
        <f t="shared" si="1418"/>
        <v>0</v>
      </c>
      <c r="EQ987" s="90" t="str">
        <f t="shared" si="1419"/>
        <v>CONSISTENTE</v>
      </c>
    </row>
    <row r="988" spans="1:147" ht="15" customHeight="1" x14ac:dyDescent="0.2">
      <c r="A988" s="53" t="s">
        <v>1783</v>
      </c>
      <c r="B988" s="56">
        <f t="shared" si="1411"/>
        <v>765145697.39999998</v>
      </c>
      <c r="C988" s="59" t="str">
        <f t="shared" si="1412"/>
        <v>SI</v>
      </c>
      <c r="E988" s="53" t="s">
        <v>1895</v>
      </c>
      <c r="F988" s="55" t="s">
        <v>1859</v>
      </c>
      <c r="G988" s="61" t="s">
        <v>1896</v>
      </c>
      <c r="H988" s="56">
        <v>1293468891</v>
      </c>
      <c r="I988" s="56">
        <v>0</v>
      </c>
      <c r="J988" s="56">
        <v>528323194</v>
      </c>
      <c r="K988" s="56">
        <v>0</v>
      </c>
      <c r="L988" s="56">
        <v>0</v>
      </c>
      <c r="M988" s="56">
        <v>0</v>
      </c>
      <c r="N988" s="57">
        <v>765145697</v>
      </c>
      <c r="O988" s="58">
        <f t="shared" si="1334"/>
        <v>0</v>
      </c>
      <c r="P988" s="59" t="str">
        <f t="shared" si="1335"/>
        <v>CONSISTENTE</v>
      </c>
      <c r="Q988" s="87" t="str">
        <f t="shared" si="1336"/>
        <v>OK</v>
      </c>
      <c r="R988" s="56">
        <v>230000000</v>
      </c>
      <c r="S988" s="56">
        <v>0</v>
      </c>
      <c r="T988" s="56">
        <v>535145697.39999998</v>
      </c>
      <c r="U988" s="56">
        <v>0</v>
      </c>
      <c r="V988" s="56">
        <v>0</v>
      </c>
      <c r="W988" s="59" t="s">
        <v>2314</v>
      </c>
      <c r="X988" s="59" t="s">
        <v>2312</v>
      </c>
      <c r="Y988" s="59" t="str">
        <f t="shared" si="1337"/>
        <v>NO CONSISTENTE</v>
      </c>
      <c r="Z988" s="59" t="str">
        <f t="shared" si="1333"/>
        <v>EL PLAN DE APLICACIÓN ES SUPERIOR A LOS RECURSOS SUSCEPTIBLES DE APLICACIÓN.</v>
      </c>
      <c r="AA988" s="66">
        <f>+VLOOKUP($E988,'[1]PLAN DE APLICACIÓN'!$B$11:$V$1115,16,FALSE)</f>
        <v>96000000</v>
      </c>
      <c r="AB988" s="66">
        <f>+VLOOKUP($E988,'[1]PLAN DE APLICACIÓN'!$B$11:$V$1115,17,FALSE)</f>
        <v>0</v>
      </c>
      <c r="AC988" s="66">
        <f>+VLOOKUP($E988,'[1]PLAN DE APLICACIÓN'!$B$11:$V$1115,18,FALSE)</f>
        <v>0</v>
      </c>
      <c r="AD988" s="66">
        <f>+VLOOKUP($E988,'[1]PLAN DE APLICACIÓN'!$B$11:$V$1115,19,FALSE)</f>
        <v>0</v>
      </c>
      <c r="AE988" s="66">
        <f>+VLOOKUP($E988,'[1]PLAN DE APLICACIÓN'!$B$11:$V$1115,20,FALSE)</f>
        <v>0</v>
      </c>
      <c r="AF988" s="66">
        <f>+VLOOKUP($E988,'[1]PLAN DE APLICACIÓN'!$B$11:$V$1115,21,FALSE)</f>
        <v>0</v>
      </c>
      <c r="AG988" s="59" t="str">
        <f t="shared" si="1338"/>
        <v>NO CONSISTENTE</v>
      </c>
      <c r="AH988" s="59" t="str">
        <f t="shared" si="1339"/>
        <v>CONSISTENTE</v>
      </c>
      <c r="AI988" s="59" t="str">
        <f t="shared" si="1340"/>
        <v>CONSISTENTE</v>
      </c>
      <c r="AJ988" s="59" t="str">
        <f t="shared" si="1341"/>
        <v>CONSISTENTE</v>
      </c>
      <c r="AK988" s="59" t="str">
        <f t="shared" si="1342"/>
        <v>CONSISTENTE</v>
      </c>
      <c r="AL988" s="59" t="str">
        <f t="shared" si="1343"/>
        <v>CONSISTENTE</v>
      </c>
      <c r="AM988" s="56">
        <v>140000000</v>
      </c>
      <c r="AN988" s="56">
        <v>140000000</v>
      </c>
      <c r="AO988" s="56">
        <v>0</v>
      </c>
      <c r="AP988" s="56">
        <v>0</v>
      </c>
      <c r="AQ988" s="56">
        <v>0</v>
      </c>
      <c r="AR988" s="56">
        <v>0</v>
      </c>
      <c r="AS988" s="59">
        <v>1</v>
      </c>
      <c r="AT988" s="59" t="str">
        <f t="shared" si="1344"/>
        <v>CONSISTENTE</v>
      </c>
      <c r="AU988" s="59" t="str">
        <f t="shared" si="1345"/>
        <v>CONSISTENTE</v>
      </c>
      <c r="AV988" s="59" t="str">
        <f t="shared" si="1346"/>
        <v>CONSISTENTE</v>
      </c>
      <c r="AW988" s="59" t="str">
        <f t="shared" si="1347"/>
        <v>CONSISTENTE</v>
      </c>
      <c r="AX988" s="59" t="str">
        <f t="shared" si="1348"/>
        <v>CONSISTENTE</v>
      </c>
      <c r="AY988" s="59" t="str">
        <f t="shared" si="1349"/>
        <v>CONSISTENTE</v>
      </c>
      <c r="AZ988" s="56">
        <v>0</v>
      </c>
      <c r="BA988" s="56">
        <v>0</v>
      </c>
      <c r="BB988" s="56">
        <v>0</v>
      </c>
      <c r="BC988" s="56">
        <v>0</v>
      </c>
      <c r="BD988" s="56">
        <v>0</v>
      </c>
      <c r="BE988" s="56">
        <v>0</v>
      </c>
      <c r="BF988" s="60">
        <v>1</v>
      </c>
      <c r="BG988" s="59" t="str">
        <f t="shared" si="1350"/>
        <v>CONSISTENTE</v>
      </c>
      <c r="BH988" s="59" t="str">
        <f t="shared" si="1351"/>
        <v>CONSISTENTE</v>
      </c>
      <c r="BI988" s="59" t="str">
        <f t="shared" si="1352"/>
        <v>CONSISTENTE</v>
      </c>
      <c r="BJ988" s="59" t="str">
        <f t="shared" si="1353"/>
        <v>CONSISTENTE</v>
      </c>
      <c r="BK988" s="59" t="str">
        <f t="shared" si="1354"/>
        <v>CONSISTENTE</v>
      </c>
      <c r="BL988" s="59" t="str">
        <f t="shared" si="1355"/>
        <v>CONSISTENTE</v>
      </c>
      <c r="BM988" s="59" t="str">
        <f t="shared" si="1356"/>
        <v>NO CONSISTENTE</v>
      </c>
      <c r="BN988" s="59" t="str">
        <f t="shared" si="1357"/>
        <v>NO CONSISTENTE</v>
      </c>
      <c r="BO988" s="59" t="str">
        <f t="shared" si="1358"/>
        <v>CONSISTENTE</v>
      </c>
      <c r="BP988" s="59" t="str">
        <f t="shared" si="1359"/>
        <v>CONSISTENTE</v>
      </c>
      <c r="BQ988" s="59" t="str">
        <f t="shared" si="1360"/>
        <v>CONSISTENTE</v>
      </c>
      <c r="BR988" s="59" t="str">
        <f t="shared" si="1361"/>
        <v>CONSISTENTE</v>
      </c>
      <c r="BS988" s="56">
        <v>0</v>
      </c>
      <c r="BT988" s="56">
        <v>0</v>
      </c>
      <c r="BU988" s="56">
        <v>0</v>
      </c>
      <c r="BV988" s="56">
        <v>0</v>
      </c>
      <c r="BW988" s="56">
        <v>0</v>
      </c>
      <c r="BX988" s="56">
        <v>0</v>
      </c>
      <c r="BY988" s="60">
        <v>1</v>
      </c>
      <c r="BZ988" s="59" t="str">
        <f t="shared" si="1362"/>
        <v>CONSISTENTE</v>
      </c>
      <c r="CA988" s="59" t="str">
        <f t="shared" si="1363"/>
        <v>CONSISTENTE</v>
      </c>
      <c r="CB988" s="59" t="str">
        <f t="shared" si="1364"/>
        <v>CONSISTENTE</v>
      </c>
      <c r="CC988" s="59" t="str">
        <f t="shared" si="1365"/>
        <v>CONSISTENTE</v>
      </c>
      <c r="CD988" s="59" t="str">
        <f t="shared" si="1366"/>
        <v>CONSISTENTE</v>
      </c>
      <c r="CE988" s="59" t="str">
        <f t="shared" si="1367"/>
        <v>CONSISTENTE</v>
      </c>
      <c r="CF988" s="56">
        <v>450000000</v>
      </c>
      <c r="CG988" s="56">
        <v>0</v>
      </c>
      <c r="CH988" s="56">
        <v>0</v>
      </c>
      <c r="CI988" s="56">
        <v>0</v>
      </c>
      <c r="CJ988" s="56">
        <v>450000000</v>
      </c>
      <c r="CK988" s="56">
        <v>0</v>
      </c>
      <c r="CL988" s="60">
        <v>1</v>
      </c>
      <c r="CM988" s="59" t="str">
        <f t="shared" si="1368"/>
        <v>CONSISTENTE</v>
      </c>
      <c r="CN988" s="59" t="str">
        <f t="shared" si="1369"/>
        <v>CONSISTENTE</v>
      </c>
      <c r="CO988" s="59" t="str">
        <f t="shared" si="1370"/>
        <v>CONSISTENTE</v>
      </c>
      <c r="CP988" s="59" t="str">
        <f t="shared" si="1371"/>
        <v>CONSISTENTE</v>
      </c>
      <c r="CQ988" s="59" t="str">
        <f t="shared" si="1372"/>
        <v>NO CONSISTENTE</v>
      </c>
      <c r="CR988" s="59" t="str">
        <f t="shared" si="1373"/>
        <v>CONSISTENTE</v>
      </c>
      <c r="CS988" s="59" t="str">
        <f t="shared" si="1374"/>
        <v>CONSISTENTE</v>
      </c>
      <c r="CT988" s="59" t="str">
        <f t="shared" si="1375"/>
        <v>CONSISTENTE</v>
      </c>
      <c r="CU988" s="59" t="str">
        <f t="shared" si="1376"/>
        <v>CONSISTENTE</v>
      </c>
      <c r="CV988" s="59" t="str">
        <f t="shared" si="1377"/>
        <v>CONSISTENTE</v>
      </c>
      <c r="CW988" s="59" t="str">
        <f t="shared" si="1378"/>
        <v>CONSISTENTE</v>
      </c>
      <c r="CX988" s="59" t="str">
        <f t="shared" si="1379"/>
        <v>CONSISTENTE</v>
      </c>
      <c r="CY988" s="56">
        <f t="shared" si="1380"/>
        <v>765145697.39999998</v>
      </c>
      <c r="CZ988" s="56">
        <f t="shared" si="1381"/>
        <v>230000000</v>
      </c>
      <c r="DA988" s="56">
        <f t="shared" si="1382"/>
        <v>0</v>
      </c>
      <c r="DB988" s="56">
        <f t="shared" si="1383"/>
        <v>535145697.39999998</v>
      </c>
      <c r="DC988" s="56">
        <f t="shared" si="1384"/>
        <v>0</v>
      </c>
      <c r="DD988" s="56">
        <f t="shared" si="1385"/>
        <v>0</v>
      </c>
      <c r="DE988" s="90">
        <f t="shared" si="1386"/>
        <v>140000000</v>
      </c>
      <c r="DF988" s="90">
        <f t="shared" si="1387"/>
        <v>140000000</v>
      </c>
      <c r="DG988" s="90">
        <f t="shared" si="1388"/>
        <v>0</v>
      </c>
      <c r="DH988" s="90">
        <f t="shared" si="1389"/>
        <v>0</v>
      </c>
      <c r="DI988" s="90">
        <f t="shared" si="1390"/>
        <v>0</v>
      </c>
      <c r="DJ988" s="98">
        <f t="shared" si="1391"/>
        <v>0</v>
      </c>
      <c r="DK988" s="103">
        <f t="shared" si="1392"/>
        <v>590000000</v>
      </c>
      <c r="DL988" s="91">
        <f t="shared" si="1393"/>
        <v>140000000</v>
      </c>
      <c r="DM988" s="91">
        <f t="shared" si="1394"/>
        <v>0</v>
      </c>
      <c r="DN988" s="91">
        <f t="shared" si="1395"/>
        <v>0</v>
      </c>
      <c r="DO988" s="91">
        <f t="shared" si="1396"/>
        <v>450000000</v>
      </c>
      <c r="DP988" s="91">
        <f t="shared" si="1397"/>
        <v>0</v>
      </c>
      <c r="DQ988" s="125" t="str">
        <f t="shared" si="1398"/>
        <v>CONSISTENTE</v>
      </c>
      <c r="DR988" s="147">
        <v>0</v>
      </c>
      <c r="DS988" s="147">
        <v>0</v>
      </c>
      <c r="DT988" s="147">
        <v>0</v>
      </c>
      <c r="DU988" s="147">
        <v>0</v>
      </c>
      <c r="DV988" s="147">
        <v>0</v>
      </c>
      <c r="DW988" s="147">
        <v>0</v>
      </c>
      <c r="DX988" s="59">
        <f>+VLOOKUP($E988,'[2]Ejecución I Semestre 2016'!$B$11:$X$1115,10,FALSE)</f>
        <v>0</v>
      </c>
      <c r="DY988" s="68" t="str">
        <f t="shared" si="1399"/>
        <v>CONSISTENTE</v>
      </c>
      <c r="DZ988" s="68" t="str">
        <f t="shared" si="1400"/>
        <v>CONSISTENTE</v>
      </c>
      <c r="EA988" s="68" t="str">
        <f t="shared" si="1401"/>
        <v>CONSISTENTE</v>
      </c>
      <c r="EB988" s="68" t="str">
        <f t="shared" si="1402"/>
        <v>CONSISTENTE</v>
      </c>
      <c r="EC988" s="68" t="str">
        <f t="shared" si="1403"/>
        <v>NO CONSISTENTE</v>
      </c>
      <c r="ED988" s="68" t="str">
        <f t="shared" si="1404"/>
        <v>CONSISTENTE</v>
      </c>
      <c r="EE988" s="132">
        <f t="shared" si="1405"/>
        <v>140000000</v>
      </c>
      <c r="EF988" s="131">
        <f t="shared" si="1406"/>
        <v>140000000</v>
      </c>
      <c r="EG988" s="131">
        <f t="shared" si="1407"/>
        <v>0</v>
      </c>
      <c r="EH988" s="131">
        <f t="shared" si="1408"/>
        <v>0</v>
      </c>
      <c r="EI988" s="131">
        <f t="shared" si="1409"/>
        <v>0</v>
      </c>
      <c r="EJ988" s="131">
        <f t="shared" si="1410"/>
        <v>0</v>
      </c>
      <c r="EK988" s="131">
        <f t="shared" si="1413"/>
        <v>590000000</v>
      </c>
      <c r="EL988" s="60">
        <f t="shared" si="1414"/>
        <v>140000000</v>
      </c>
      <c r="EM988" s="60">
        <f t="shared" si="1415"/>
        <v>0</v>
      </c>
      <c r="EN988" s="60">
        <f t="shared" si="1416"/>
        <v>0</v>
      </c>
      <c r="EO988" s="60">
        <f t="shared" si="1417"/>
        <v>450000000</v>
      </c>
      <c r="EP988" s="60">
        <f t="shared" si="1418"/>
        <v>0</v>
      </c>
      <c r="EQ988" s="90" t="str">
        <f t="shared" si="1419"/>
        <v>CONSISTENTE</v>
      </c>
    </row>
    <row r="989" spans="1:147" ht="15" customHeight="1" x14ac:dyDescent="0.2">
      <c r="A989" s="53" t="s">
        <v>1785</v>
      </c>
      <c r="B989" s="56">
        <f t="shared" si="1411"/>
        <v>0</v>
      </c>
      <c r="C989" s="59" t="str">
        <f t="shared" si="1412"/>
        <v>NO</v>
      </c>
      <c r="E989" s="53" t="s">
        <v>1897</v>
      </c>
      <c r="F989" s="55" t="s">
        <v>1859</v>
      </c>
      <c r="G989" s="61" t="s">
        <v>1898</v>
      </c>
      <c r="H989" s="56">
        <v>10396671.74</v>
      </c>
      <c r="I989" s="56">
        <v>0</v>
      </c>
      <c r="J989" s="56">
        <v>10396671.74</v>
      </c>
      <c r="K989" s="56">
        <v>0</v>
      </c>
      <c r="L989" s="56">
        <v>0</v>
      </c>
      <c r="M989" s="56">
        <v>0</v>
      </c>
      <c r="N989" s="57">
        <v>0</v>
      </c>
      <c r="O989" s="58">
        <f t="shared" si="1334"/>
        <v>0</v>
      </c>
      <c r="P989" s="59" t="str">
        <f t="shared" si="1335"/>
        <v>CONSISTENTE</v>
      </c>
      <c r="Q989" s="87" t="str">
        <f t="shared" si="1336"/>
        <v>OK</v>
      </c>
      <c r="R989" s="56">
        <v>0</v>
      </c>
      <c r="S989" s="56">
        <v>0</v>
      </c>
      <c r="T989" s="56">
        <v>0</v>
      </c>
      <c r="U989" s="56">
        <v>0</v>
      </c>
      <c r="V989" s="56">
        <v>0</v>
      </c>
      <c r="W989" s="59" t="s">
        <v>2314</v>
      </c>
      <c r="X989" s="59" t="s">
        <v>2312</v>
      </c>
      <c r="Y989" s="59" t="str">
        <f t="shared" si="1337"/>
        <v>CONSISTENTE</v>
      </c>
      <c r="Z989" s="59" t="str">
        <f t="shared" si="1333"/>
        <v/>
      </c>
      <c r="AA989" s="66">
        <f>+VLOOKUP($E989,'[1]PLAN DE APLICACIÓN'!$B$11:$V$1115,16,FALSE)</f>
        <v>129467131.69</v>
      </c>
      <c r="AB989" s="66">
        <f>+VLOOKUP($E989,'[1]PLAN DE APLICACIÓN'!$B$11:$V$1115,17,FALSE)</f>
        <v>129467131.69</v>
      </c>
      <c r="AC989" s="66">
        <f>+VLOOKUP($E989,'[1]PLAN DE APLICACIÓN'!$B$11:$V$1115,18,FALSE)</f>
        <v>0</v>
      </c>
      <c r="AD989" s="66">
        <f>+VLOOKUP($E989,'[1]PLAN DE APLICACIÓN'!$B$11:$V$1115,19,FALSE)</f>
        <v>0</v>
      </c>
      <c r="AE989" s="66">
        <f>+VLOOKUP($E989,'[1]PLAN DE APLICACIÓN'!$B$11:$V$1115,20,FALSE)</f>
        <v>0</v>
      </c>
      <c r="AF989" s="66">
        <f>+VLOOKUP($E989,'[1]PLAN DE APLICACIÓN'!$B$11:$V$1115,21,FALSE)</f>
        <v>0</v>
      </c>
      <c r="AG989" s="59" t="str">
        <f t="shared" si="1338"/>
        <v>CONSISTENTE</v>
      </c>
      <c r="AH989" s="59" t="str">
        <f t="shared" si="1339"/>
        <v>NO CONSISTENTE</v>
      </c>
      <c r="AI989" s="59" t="str">
        <f t="shared" si="1340"/>
        <v>CONSISTENTE</v>
      </c>
      <c r="AJ989" s="59" t="str">
        <f t="shared" si="1341"/>
        <v>CONSISTENTE</v>
      </c>
      <c r="AK989" s="59" t="str">
        <f t="shared" si="1342"/>
        <v>CONSISTENTE</v>
      </c>
      <c r="AL989" s="59" t="str">
        <f t="shared" si="1343"/>
        <v>CONSISTENTE</v>
      </c>
      <c r="AM989" s="56">
        <v>0</v>
      </c>
      <c r="AN989" s="56">
        <v>0</v>
      </c>
      <c r="AO989" s="56">
        <v>0</v>
      </c>
      <c r="AP989" s="56">
        <v>0</v>
      </c>
      <c r="AQ989" s="56">
        <v>0</v>
      </c>
      <c r="AR989" s="56">
        <v>0</v>
      </c>
      <c r="AS989" s="59">
        <v>1</v>
      </c>
      <c r="AT989" s="59" t="str">
        <f t="shared" si="1344"/>
        <v>CONSISTENTE</v>
      </c>
      <c r="AU989" s="59" t="str">
        <f t="shared" si="1345"/>
        <v>CONSISTENTE</v>
      </c>
      <c r="AV989" s="59" t="str">
        <f t="shared" si="1346"/>
        <v>CONSISTENTE</v>
      </c>
      <c r="AW989" s="59" t="str">
        <f t="shared" si="1347"/>
        <v>CONSISTENTE</v>
      </c>
      <c r="AX989" s="59" t="str">
        <f t="shared" si="1348"/>
        <v>CONSISTENTE</v>
      </c>
      <c r="AY989" s="59" t="str">
        <f t="shared" si="1349"/>
        <v>CONSISTENTE</v>
      </c>
      <c r="AZ989" s="56">
        <v>0</v>
      </c>
      <c r="BA989" s="56">
        <v>0</v>
      </c>
      <c r="BB989" s="56">
        <v>0</v>
      </c>
      <c r="BC989" s="56">
        <v>0</v>
      </c>
      <c r="BD989" s="56">
        <v>0</v>
      </c>
      <c r="BE989" s="56">
        <v>0</v>
      </c>
      <c r="BF989" s="60">
        <v>1</v>
      </c>
      <c r="BG989" s="59" t="str">
        <f t="shared" si="1350"/>
        <v>CONSISTENTE</v>
      </c>
      <c r="BH989" s="59" t="str">
        <f t="shared" si="1351"/>
        <v>CONSISTENTE</v>
      </c>
      <c r="BI989" s="59" t="str">
        <f t="shared" si="1352"/>
        <v>CONSISTENTE</v>
      </c>
      <c r="BJ989" s="59" t="str">
        <f t="shared" si="1353"/>
        <v>CONSISTENTE</v>
      </c>
      <c r="BK989" s="59" t="str">
        <f t="shared" si="1354"/>
        <v>CONSISTENTE</v>
      </c>
      <c r="BL989" s="59" t="str">
        <f t="shared" si="1355"/>
        <v>CONSISTENTE</v>
      </c>
      <c r="BM989" s="59" t="str">
        <f t="shared" si="1356"/>
        <v>CONSISTENTE</v>
      </c>
      <c r="BN989" s="59" t="str">
        <f t="shared" si="1357"/>
        <v>CONSISTENTE</v>
      </c>
      <c r="BO989" s="59" t="str">
        <f t="shared" si="1358"/>
        <v>CONSISTENTE</v>
      </c>
      <c r="BP989" s="59" t="str">
        <f t="shared" si="1359"/>
        <v>CONSISTENTE</v>
      </c>
      <c r="BQ989" s="59" t="str">
        <f t="shared" si="1360"/>
        <v>CONSISTENTE</v>
      </c>
      <c r="BR989" s="59" t="str">
        <f t="shared" si="1361"/>
        <v>CONSISTENTE</v>
      </c>
      <c r="BS989" s="56">
        <v>0</v>
      </c>
      <c r="BT989" s="56">
        <v>0</v>
      </c>
      <c r="BU989" s="56">
        <v>0</v>
      </c>
      <c r="BV989" s="56">
        <v>0</v>
      </c>
      <c r="BW989" s="56">
        <v>0</v>
      </c>
      <c r="BX989" s="56">
        <v>0</v>
      </c>
      <c r="BY989" s="60">
        <v>1</v>
      </c>
      <c r="BZ989" s="59" t="str">
        <f t="shared" si="1362"/>
        <v>CONSISTENTE</v>
      </c>
      <c r="CA989" s="59" t="str">
        <f t="shared" si="1363"/>
        <v>CONSISTENTE</v>
      </c>
      <c r="CB989" s="59" t="str">
        <f t="shared" si="1364"/>
        <v>CONSISTENTE</v>
      </c>
      <c r="CC989" s="59" t="str">
        <f t="shared" si="1365"/>
        <v>CONSISTENTE</v>
      </c>
      <c r="CD989" s="59" t="str">
        <f t="shared" si="1366"/>
        <v>CONSISTENTE</v>
      </c>
      <c r="CE989" s="59" t="str">
        <f t="shared" si="1367"/>
        <v>CONSISTENTE</v>
      </c>
      <c r="CF989" s="56">
        <v>0</v>
      </c>
      <c r="CG989" s="56">
        <v>0</v>
      </c>
      <c r="CH989" s="56">
        <v>0</v>
      </c>
      <c r="CI989" s="56">
        <v>0</v>
      </c>
      <c r="CJ989" s="56">
        <v>0</v>
      </c>
      <c r="CK989" s="56">
        <v>0</v>
      </c>
      <c r="CL989" s="60">
        <v>1</v>
      </c>
      <c r="CM989" s="59" t="str">
        <f t="shared" si="1368"/>
        <v>CONSISTENTE</v>
      </c>
      <c r="CN989" s="59" t="str">
        <f t="shared" si="1369"/>
        <v>CONSISTENTE</v>
      </c>
      <c r="CO989" s="59" t="str">
        <f t="shared" si="1370"/>
        <v>CONSISTENTE</v>
      </c>
      <c r="CP989" s="59" t="str">
        <f t="shared" si="1371"/>
        <v>CONSISTENTE</v>
      </c>
      <c r="CQ989" s="59" t="str">
        <f t="shared" si="1372"/>
        <v>CONSISTENTE</v>
      </c>
      <c r="CR989" s="59" t="str">
        <f t="shared" si="1373"/>
        <v>CONSISTENTE</v>
      </c>
      <c r="CS989" s="59" t="str">
        <f t="shared" si="1374"/>
        <v>CONSISTENTE</v>
      </c>
      <c r="CT989" s="59" t="str">
        <f t="shared" si="1375"/>
        <v>CONSISTENTE</v>
      </c>
      <c r="CU989" s="59" t="str">
        <f t="shared" si="1376"/>
        <v>CONSISTENTE</v>
      </c>
      <c r="CV989" s="59" t="str">
        <f t="shared" si="1377"/>
        <v>CONSISTENTE</v>
      </c>
      <c r="CW989" s="59" t="str">
        <f t="shared" si="1378"/>
        <v>CONSISTENTE</v>
      </c>
      <c r="CX989" s="59" t="str">
        <f t="shared" si="1379"/>
        <v>CONSISTENTE</v>
      </c>
      <c r="CY989" s="56">
        <f t="shared" si="1380"/>
        <v>129467131.69</v>
      </c>
      <c r="CZ989" s="56">
        <f t="shared" si="1381"/>
        <v>129467131.69</v>
      </c>
      <c r="DA989" s="56">
        <f t="shared" si="1382"/>
        <v>0</v>
      </c>
      <c r="DB989" s="56">
        <f t="shared" si="1383"/>
        <v>0</v>
      </c>
      <c r="DC989" s="56">
        <f t="shared" si="1384"/>
        <v>0</v>
      </c>
      <c r="DD989" s="56">
        <f t="shared" si="1385"/>
        <v>0</v>
      </c>
      <c r="DE989" s="90">
        <f t="shared" si="1386"/>
        <v>0</v>
      </c>
      <c r="DF989" s="90">
        <f t="shared" si="1387"/>
        <v>0</v>
      </c>
      <c r="DG989" s="90">
        <f t="shared" si="1388"/>
        <v>0</v>
      </c>
      <c r="DH989" s="90">
        <f t="shared" si="1389"/>
        <v>0</v>
      </c>
      <c r="DI989" s="90">
        <f t="shared" si="1390"/>
        <v>0</v>
      </c>
      <c r="DJ989" s="98">
        <f t="shared" si="1391"/>
        <v>0</v>
      </c>
      <c r="DK989" s="103">
        <f t="shared" si="1392"/>
        <v>129467131.69</v>
      </c>
      <c r="DL989" s="91">
        <f t="shared" si="1393"/>
        <v>129467131.69</v>
      </c>
      <c r="DM989" s="91">
        <f t="shared" si="1394"/>
        <v>0</v>
      </c>
      <c r="DN989" s="91">
        <f t="shared" si="1395"/>
        <v>0</v>
      </c>
      <c r="DO989" s="91">
        <f t="shared" si="1396"/>
        <v>0</v>
      </c>
      <c r="DP989" s="91">
        <f t="shared" si="1397"/>
        <v>0</v>
      </c>
      <c r="DQ989" s="125" t="str">
        <f t="shared" si="1398"/>
        <v>CONSISTENTE</v>
      </c>
      <c r="DR989" s="147">
        <v>0</v>
      </c>
      <c r="DS989" s="147">
        <v>0</v>
      </c>
      <c r="DT989" s="147">
        <v>0</v>
      </c>
      <c r="DU989" s="147">
        <v>0</v>
      </c>
      <c r="DV989" s="147">
        <v>0</v>
      </c>
      <c r="DW989" s="147">
        <v>0</v>
      </c>
      <c r="DX989" s="59">
        <f>+VLOOKUP($E989,'[2]Ejecución I Semestre 2016'!$B$11:$X$1115,10,FALSE)</f>
        <v>1</v>
      </c>
      <c r="DY989" s="68" t="str">
        <f t="shared" si="1399"/>
        <v>CONSISTENTE</v>
      </c>
      <c r="DZ989" s="68" t="str">
        <f t="shared" si="1400"/>
        <v>CONSISTENTE</v>
      </c>
      <c r="EA989" s="68" t="str">
        <f t="shared" si="1401"/>
        <v>CONSISTENTE</v>
      </c>
      <c r="EB989" s="68" t="str">
        <f t="shared" si="1402"/>
        <v>CONSISTENTE</v>
      </c>
      <c r="EC989" s="68" t="str">
        <f t="shared" si="1403"/>
        <v>CONSISTENTE</v>
      </c>
      <c r="ED989" s="68" t="str">
        <f t="shared" si="1404"/>
        <v>CONSISTENTE</v>
      </c>
      <c r="EE989" s="132">
        <f t="shared" si="1405"/>
        <v>0</v>
      </c>
      <c r="EF989" s="131">
        <f t="shared" si="1406"/>
        <v>0</v>
      </c>
      <c r="EG989" s="131">
        <f t="shared" si="1407"/>
        <v>0</v>
      </c>
      <c r="EH989" s="131">
        <f t="shared" si="1408"/>
        <v>0</v>
      </c>
      <c r="EI989" s="131">
        <f t="shared" si="1409"/>
        <v>0</v>
      </c>
      <c r="EJ989" s="131">
        <f t="shared" si="1410"/>
        <v>0</v>
      </c>
      <c r="EK989" s="131">
        <f t="shared" si="1413"/>
        <v>129467131.69</v>
      </c>
      <c r="EL989" s="60">
        <f t="shared" si="1414"/>
        <v>129467131.69</v>
      </c>
      <c r="EM989" s="60">
        <f t="shared" si="1415"/>
        <v>0</v>
      </c>
      <c r="EN989" s="60">
        <f t="shared" si="1416"/>
        <v>0</v>
      </c>
      <c r="EO989" s="60">
        <f t="shared" si="1417"/>
        <v>0</v>
      </c>
      <c r="EP989" s="60">
        <f t="shared" si="1418"/>
        <v>0</v>
      </c>
      <c r="EQ989" s="90" t="str">
        <f t="shared" si="1419"/>
        <v>CONSISTENTE</v>
      </c>
    </row>
    <row r="990" spans="1:147" ht="15" customHeight="1" x14ac:dyDescent="0.2">
      <c r="A990" s="62" t="s">
        <v>1787</v>
      </c>
      <c r="B990" s="56">
        <f t="shared" si="1411"/>
        <v>70000000</v>
      </c>
      <c r="C990" s="59" t="str">
        <f t="shared" si="1412"/>
        <v>SI</v>
      </c>
      <c r="E990" s="53" t="s">
        <v>1899</v>
      </c>
      <c r="F990" s="55" t="s">
        <v>1859</v>
      </c>
      <c r="G990" s="61" t="s">
        <v>1900</v>
      </c>
      <c r="H990" s="56">
        <v>204238953.59999999</v>
      </c>
      <c r="I990" s="56">
        <v>0</v>
      </c>
      <c r="J990" s="56">
        <v>134238953.59999999</v>
      </c>
      <c r="K990" s="56">
        <v>0</v>
      </c>
      <c r="L990" s="56">
        <v>0</v>
      </c>
      <c r="M990" s="56">
        <v>0</v>
      </c>
      <c r="N990" s="57">
        <v>70000000</v>
      </c>
      <c r="O990" s="58">
        <f t="shared" si="1334"/>
        <v>0</v>
      </c>
      <c r="P990" s="59" t="str">
        <f t="shared" si="1335"/>
        <v>CONSISTENTE</v>
      </c>
      <c r="Q990" s="87" t="str">
        <f t="shared" si="1336"/>
        <v>OK</v>
      </c>
      <c r="R990" s="56">
        <v>0</v>
      </c>
      <c r="S990" s="56">
        <v>0</v>
      </c>
      <c r="T990" s="56">
        <v>0</v>
      </c>
      <c r="U990" s="56">
        <v>70000000</v>
      </c>
      <c r="V990" s="56">
        <v>0</v>
      </c>
      <c r="W990" s="59" t="s">
        <v>2314</v>
      </c>
      <c r="X990" s="59" t="s">
        <v>2312</v>
      </c>
      <c r="Y990" s="59" t="str">
        <f t="shared" si="1337"/>
        <v>CONSISTENTE</v>
      </c>
      <c r="Z990" s="59" t="str">
        <f t="shared" si="1333"/>
        <v/>
      </c>
      <c r="AA990" s="66">
        <f>+VLOOKUP($E990,'[1]PLAN DE APLICACIÓN'!$B$11:$V$1115,16,FALSE)</f>
        <v>0</v>
      </c>
      <c r="AB990" s="66">
        <f>+VLOOKUP($E990,'[1]PLAN DE APLICACIÓN'!$B$11:$V$1115,17,FALSE)</f>
        <v>0</v>
      </c>
      <c r="AC990" s="66">
        <f>+VLOOKUP($E990,'[1]PLAN DE APLICACIÓN'!$B$11:$V$1115,18,FALSE)</f>
        <v>0</v>
      </c>
      <c r="AD990" s="66">
        <f>+VLOOKUP($E990,'[1]PLAN DE APLICACIÓN'!$B$11:$V$1115,19,FALSE)</f>
        <v>0</v>
      </c>
      <c r="AE990" s="66">
        <f>+VLOOKUP($E990,'[1]PLAN DE APLICACIÓN'!$B$11:$V$1115,20,FALSE)</f>
        <v>0</v>
      </c>
      <c r="AF990" s="66">
        <f>+VLOOKUP($E990,'[1]PLAN DE APLICACIÓN'!$B$11:$V$1115,21,FALSE)</f>
        <v>0</v>
      </c>
      <c r="AG990" s="59" t="str">
        <f t="shared" si="1338"/>
        <v>CONSISTENTE</v>
      </c>
      <c r="AH990" s="59" t="str">
        <f t="shared" si="1339"/>
        <v>CONSISTENTE</v>
      </c>
      <c r="AI990" s="59" t="str">
        <f t="shared" si="1340"/>
        <v>CONSISTENTE</v>
      </c>
      <c r="AJ990" s="59" t="str">
        <f t="shared" si="1341"/>
        <v>CONSISTENTE</v>
      </c>
      <c r="AK990" s="59" t="str">
        <f t="shared" si="1342"/>
        <v>CONSISTENTE</v>
      </c>
      <c r="AL990" s="59" t="str">
        <f t="shared" si="1343"/>
        <v>CONSISTENTE</v>
      </c>
      <c r="AM990" s="56">
        <v>0</v>
      </c>
      <c r="AN990" s="56">
        <v>0</v>
      </c>
      <c r="AO990" s="56">
        <v>0</v>
      </c>
      <c r="AP990" s="56">
        <v>0</v>
      </c>
      <c r="AQ990" s="56">
        <v>0</v>
      </c>
      <c r="AR990" s="56">
        <v>0</v>
      </c>
      <c r="AS990" s="59">
        <v>1</v>
      </c>
      <c r="AT990" s="59" t="str">
        <f t="shared" si="1344"/>
        <v>CONSISTENTE</v>
      </c>
      <c r="AU990" s="59" t="str">
        <f t="shared" si="1345"/>
        <v>CONSISTENTE</v>
      </c>
      <c r="AV990" s="59" t="str">
        <f t="shared" si="1346"/>
        <v>CONSISTENTE</v>
      </c>
      <c r="AW990" s="59" t="str">
        <f t="shared" si="1347"/>
        <v>CONSISTENTE</v>
      </c>
      <c r="AX990" s="59" t="str">
        <f t="shared" si="1348"/>
        <v>CONSISTENTE</v>
      </c>
      <c r="AY990" s="59" t="str">
        <f t="shared" si="1349"/>
        <v>CONSISTENTE</v>
      </c>
      <c r="AZ990" s="56">
        <v>0</v>
      </c>
      <c r="BA990" s="56">
        <v>0</v>
      </c>
      <c r="BB990" s="56">
        <v>0</v>
      </c>
      <c r="BC990" s="56">
        <v>0</v>
      </c>
      <c r="BD990" s="56">
        <v>0</v>
      </c>
      <c r="BE990" s="56">
        <v>0</v>
      </c>
      <c r="BF990" s="60">
        <v>0</v>
      </c>
      <c r="BG990" s="59" t="str">
        <f t="shared" si="1350"/>
        <v>CONSISTENTE</v>
      </c>
      <c r="BH990" s="59" t="str">
        <f t="shared" si="1351"/>
        <v>CONSISTENTE</v>
      </c>
      <c r="BI990" s="59" t="str">
        <f t="shared" si="1352"/>
        <v>CONSISTENTE</v>
      </c>
      <c r="BJ990" s="59" t="str">
        <f t="shared" si="1353"/>
        <v>CONSISTENTE</v>
      </c>
      <c r="BK990" s="59" t="str">
        <f t="shared" si="1354"/>
        <v>CONSISTENTE</v>
      </c>
      <c r="BL990" s="59" t="str">
        <f t="shared" si="1355"/>
        <v>CONSISTENTE</v>
      </c>
      <c r="BM990" s="59" t="str">
        <f t="shared" si="1356"/>
        <v>CONSISTENTE</v>
      </c>
      <c r="BN990" s="59" t="str">
        <f t="shared" si="1357"/>
        <v>CONSISTENTE</v>
      </c>
      <c r="BO990" s="59" t="str">
        <f t="shared" si="1358"/>
        <v>CONSISTENTE</v>
      </c>
      <c r="BP990" s="59" t="str">
        <f t="shared" si="1359"/>
        <v>CONSISTENTE</v>
      </c>
      <c r="BQ990" s="59" t="str">
        <f t="shared" si="1360"/>
        <v>CONSISTENTE</v>
      </c>
      <c r="BR990" s="59" t="str">
        <f t="shared" si="1361"/>
        <v>CONSISTENTE</v>
      </c>
      <c r="BS990" s="56">
        <v>0</v>
      </c>
      <c r="BT990" s="56">
        <v>0</v>
      </c>
      <c r="BU990" s="56">
        <v>0</v>
      </c>
      <c r="BV990" s="56">
        <v>0</v>
      </c>
      <c r="BW990" s="56">
        <v>0</v>
      </c>
      <c r="BX990" s="56">
        <v>0</v>
      </c>
      <c r="BY990" s="60">
        <v>1</v>
      </c>
      <c r="BZ990" s="59" t="str">
        <f t="shared" si="1362"/>
        <v>CONSISTENTE</v>
      </c>
      <c r="CA990" s="59" t="str">
        <f t="shared" si="1363"/>
        <v>CONSISTENTE</v>
      </c>
      <c r="CB990" s="59" t="str">
        <f t="shared" si="1364"/>
        <v>CONSISTENTE</v>
      </c>
      <c r="CC990" s="59" t="str">
        <f t="shared" si="1365"/>
        <v>CONSISTENTE</v>
      </c>
      <c r="CD990" s="59" t="str">
        <f t="shared" si="1366"/>
        <v>CONSISTENTE</v>
      </c>
      <c r="CE990" s="59" t="str">
        <f t="shared" si="1367"/>
        <v>CONSISTENTE</v>
      </c>
      <c r="CF990" s="56">
        <v>0</v>
      </c>
      <c r="CG990" s="56">
        <v>0</v>
      </c>
      <c r="CH990" s="56">
        <v>0</v>
      </c>
      <c r="CI990" s="56">
        <v>0</v>
      </c>
      <c r="CJ990" s="56">
        <v>0</v>
      </c>
      <c r="CK990" s="56">
        <v>0</v>
      </c>
      <c r="CL990" s="60">
        <v>1</v>
      </c>
      <c r="CM990" s="59" t="str">
        <f t="shared" si="1368"/>
        <v>CONSISTENTE</v>
      </c>
      <c r="CN990" s="59" t="str">
        <f t="shared" si="1369"/>
        <v>CONSISTENTE</v>
      </c>
      <c r="CO990" s="59" t="str">
        <f t="shared" si="1370"/>
        <v>CONSISTENTE</v>
      </c>
      <c r="CP990" s="59" t="str">
        <f t="shared" si="1371"/>
        <v>CONSISTENTE</v>
      </c>
      <c r="CQ990" s="59" t="str">
        <f t="shared" si="1372"/>
        <v>CONSISTENTE</v>
      </c>
      <c r="CR990" s="59" t="str">
        <f t="shared" si="1373"/>
        <v>CONSISTENTE</v>
      </c>
      <c r="CS990" s="59" t="str">
        <f t="shared" si="1374"/>
        <v>CONSISTENTE</v>
      </c>
      <c r="CT990" s="59" t="str">
        <f t="shared" si="1375"/>
        <v>CONSISTENTE</v>
      </c>
      <c r="CU990" s="59" t="str">
        <f t="shared" si="1376"/>
        <v>CONSISTENTE</v>
      </c>
      <c r="CV990" s="59" t="str">
        <f t="shared" si="1377"/>
        <v>CONSISTENTE</v>
      </c>
      <c r="CW990" s="59" t="str">
        <f t="shared" si="1378"/>
        <v>CONSISTENTE</v>
      </c>
      <c r="CX990" s="59" t="str">
        <f t="shared" si="1379"/>
        <v>CONSISTENTE</v>
      </c>
      <c r="CY990" s="56">
        <f t="shared" si="1380"/>
        <v>70000000</v>
      </c>
      <c r="CZ990" s="56">
        <f t="shared" si="1381"/>
        <v>0</v>
      </c>
      <c r="DA990" s="56">
        <f t="shared" si="1382"/>
        <v>0</v>
      </c>
      <c r="DB990" s="56">
        <f t="shared" si="1383"/>
        <v>0</v>
      </c>
      <c r="DC990" s="56">
        <f t="shared" si="1384"/>
        <v>70000000</v>
      </c>
      <c r="DD990" s="56">
        <f t="shared" si="1385"/>
        <v>0</v>
      </c>
      <c r="DE990" s="90">
        <f t="shared" si="1386"/>
        <v>0</v>
      </c>
      <c r="DF990" s="90">
        <f t="shared" si="1387"/>
        <v>0</v>
      </c>
      <c r="DG990" s="90">
        <f t="shared" si="1388"/>
        <v>0</v>
      </c>
      <c r="DH990" s="90">
        <f t="shared" si="1389"/>
        <v>0</v>
      </c>
      <c r="DI990" s="90">
        <f t="shared" si="1390"/>
        <v>0</v>
      </c>
      <c r="DJ990" s="98">
        <f t="shared" si="1391"/>
        <v>0</v>
      </c>
      <c r="DK990" s="103">
        <f t="shared" si="1392"/>
        <v>0</v>
      </c>
      <c r="DL990" s="91">
        <f t="shared" si="1393"/>
        <v>0</v>
      </c>
      <c r="DM990" s="91">
        <f t="shared" si="1394"/>
        <v>0</v>
      </c>
      <c r="DN990" s="91">
        <f t="shared" si="1395"/>
        <v>0</v>
      </c>
      <c r="DO990" s="91">
        <f t="shared" si="1396"/>
        <v>0</v>
      </c>
      <c r="DP990" s="91">
        <f t="shared" si="1397"/>
        <v>0</v>
      </c>
      <c r="DQ990" s="125" t="str">
        <f t="shared" si="1398"/>
        <v>CONSISTENTE</v>
      </c>
      <c r="DR990" s="147">
        <v>0</v>
      </c>
      <c r="DS990" s="147">
        <v>0</v>
      </c>
      <c r="DT990" s="147">
        <v>0</v>
      </c>
      <c r="DU990" s="147">
        <v>0</v>
      </c>
      <c r="DV990" s="147">
        <v>0</v>
      </c>
      <c r="DW990" s="147">
        <v>0</v>
      </c>
      <c r="DX990" s="59">
        <f>+VLOOKUP($E990,'[2]Ejecución I Semestre 2016'!$B$11:$X$1115,10,FALSE)</f>
        <v>1</v>
      </c>
      <c r="DY990" s="68" t="str">
        <f t="shared" si="1399"/>
        <v>CONSISTENTE</v>
      </c>
      <c r="DZ990" s="68" t="str">
        <f t="shared" si="1400"/>
        <v>CONSISTENTE</v>
      </c>
      <c r="EA990" s="68" t="str">
        <f t="shared" si="1401"/>
        <v>CONSISTENTE</v>
      </c>
      <c r="EB990" s="68" t="str">
        <f t="shared" si="1402"/>
        <v>CONSISTENTE</v>
      </c>
      <c r="EC990" s="68" t="str">
        <f t="shared" si="1403"/>
        <v>CONSISTENTE</v>
      </c>
      <c r="ED990" s="68" t="str">
        <f t="shared" si="1404"/>
        <v>CONSISTENTE</v>
      </c>
      <c r="EE990" s="132">
        <f t="shared" si="1405"/>
        <v>0</v>
      </c>
      <c r="EF990" s="131">
        <f t="shared" si="1406"/>
        <v>0</v>
      </c>
      <c r="EG990" s="131">
        <f t="shared" si="1407"/>
        <v>0</v>
      </c>
      <c r="EH990" s="131">
        <f t="shared" si="1408"/>
        <v>0</v>
      </c>
      <c r="EI990" s="131">
        <f t="shared" si="1409"/>
        <v>0</v>
      </c>
      <c r="EJ990" s="131">
        <f t="shared" si="1410"/>
        <v>0</v>
      </c>
      <c r="EK990" s="131">
        <f t="shared" si="1413"/>
        <v>0</v>
      </c>
      <c r="EL990" s="60">
        <f t="shared" si="1414"/>
        <v>0</v>
      </c>
      <c r="EM990" s="60">
        <f t="shared" si="1415"/>
        <v>0</v>
      </c>
      <c r="EN990" s="60">
        <f t="shared" si="1416"/>
        <v>0</v>
      </c>
      <c r="EO990" s="60">
        <f t="shared" si="1417"/>
        <v>0</v>
      </c>
      <c r="EP990" s="60">
        <f t="shared" si="1418"/>
        <v>0</v>
      </c>
      <c r="EQ990" s="90" t="str">
        <f t="shared" si="1419"/>
        <v>CONSISTENTE</v>
      </c>
    </row>
    <row r="991" spans="1:147" s="16" customFormat="1" ht="15" customHeight="1" x14ac:dyDescent="0.2">
      <c r="A991" s="53" t="s">
        <v>1788</v>
      </c>
      <c r="B991" s="56">
        <f t="shared" si="1411"/>
        <v>1522385241</v>
      </c>
      <c r="C991" s="59" t="str">
        <f t="shared" si="1412"/>
        <v>SI</v>
      </c>
      <c r="D991" s="51"/>
      <c r="E991" s="53" t="s">
        <v>1901</v>
      </c>
      <c r="F991" s="55" t="s">
        <v>1859</v>
      </c>
      <c r="G991" s="61" t="s">
        <v>1902</v>
      </c>
      <c r="H991" s="56">
        <v>1606420947</v>
      </c>
      <c r="I991" s="56">
        <v>0</v>
      </c>
      <c r="J991" s="56">
        <v>38040656</v>
      </c>
      <c r="K991" s="56">
        <v>45995050.509999998</v>
      </c>
      <c r="L991" s="56">
        <v>0</v>
      </c>
      <c r="M991" s="56">
        <v>0</v>
      </c>
      <c r="N991" s="57">
        <v>1522385241</v>
      </c>
      <c r="O991" s="58">
        <f t="shared" si="1334"/>
        <v>-0.50999999046325684</v>
      </c>
      <c r="P991" s="59" t="str">
        <f t="shared" si="1335"/>
        <v>CONSISTENTE</v>
      </c>
      <c r="Q991" s="87" t="str">
        <f t="shared" si="1336"/>
        <v>OK</v>
      </c>
      <c r="R991" s="56">
        <v>0</v>
      </c>
      <c r="S991" s="56">
        <v>0</v>
      </c>
      <c r="T991" s="56">
        <v>460000000</v>
      </c>
      <c r="U991" s="56">
        <v>1062385241</v>
      </c>
      <c r="V991" s="56">
        <v>0</v>
      </c>
      <c r="W991" s="59" t="s">
        <v>2315</v>
      </c>
      <c r="X991" s="59" t="s">
        <v>2313</v>
      </c>
      <c r="Y991" s="59" t="str">
        <f t="shared" si="1337"/>
        <v>CONSISTENTE</v>
      </c>
      <c r="Z991" s="59" t="str">
        <f>+IF(Y991="NO CONSISTENTE","EL PLAN DE APLICACIÓN ES SUPERIOR A LOS RECURSOS SUSCEPTIBLES DE APLICACIÓN.","OK")</f>
        <v>OK</v>
      </c>
      <c r="AA991" s="66">
        <f>+VLOOKUP($E991,'[1]PLAN DE APLICACIÓN'!$B$11:$V$1115,16,FALSE)</f>
        <v>1522385241</v>
      </c>
      <c r="AB991" s="66">
        <f>+VLOOKUP($E991,'[1]PLAN DE APLICACIÓN'!$B$11:$V$1115,17,FALSE)</f>
        <v>0</v>
      </c>
      <c r="AC991" s="66">
        <f>+VLOOKUP($E991,'[1]PLAN DE APLICACIÓN'!$B$11:$V$1115,18,FALSE)</f>
        <v>0</v>
      </c>
      <c r="AD991" s="66">
        <f>+VLOOKUP($E991,'[1]PLAN DE APLICACIÓN'!$B$11:$V$1115,19,FALSE)</f>
        <v>460000000</v>
      </c>
      <c r="AE991" s="66">
        <f>+VLOOKUP($E991,'[1]PLAN DE APLICACIÓN'!$B$11:$V$1115,20,FALSE)</f>
        <v>1062385241</v>
      </c>
      <c r="AF991" s="66">
        <f>+VLOOKUP($E991,'[1]PLAN DE APLICACIÓN'!$B$11:$V$1115,21,FALSE)</f>
        <v>0</v>
      </c>
      <c r="AG991" s="59" t="str">
        <f t="shared" si="1338"/>
        <v>CONSISTENTE</v>
      </c>
      <c r="AH991" s="59" t="str">
        <f t="shared" si="1339"/>
        <v>CONSISTENTE</v>
      </c>
      <c r="AI991" s="59" t="str">
        <f t="shared" si="1340"/>
        <v>CONSISTENTE</v>
      </c>
      <c r="AJ991" s="59" t="str">
        <f t="shared" si="1341"/>
        <v>CONSISTENTE</v>
      </c>
      <c r="AK991" s="59" t="str">
        <f t="shared" si="1342"/>
        <v>CONSISTENTE</v>
      </c>
      <c r="AL991" s="59" t="str">
        <f t="shared" si="1343"/>
        <v>CONSISTENTE</v>
      </c>
      <c r="AM991" s="56">
        <v>0</v>
      </c>
      <c r="AN991" s="56">
        <v>0</v>
      </c>
      <c r="AO991" s="56">
        <v>0</v>
      </c>
      <c r="AP991" s="56">
        <v>0</v>
      </c>
      <c r="AQ991" s="56">
        <v>0</v>
      </c>
      <c r="AR991" s="56">
        <v>0</v>
      </c>
      <c r="AS991" s="59">
        <v>1</v>
      </c>
      <c r="AT991" s="59" t="str">
        <f t="shared" si="1344"/>
        <v>CONSISTENTE</v>
      </c>
      <c r="AU991" s="59" t="str">
        <f t="shared" si="1345"/>
        <v>CONSISTENTE</v>
      </c>
      <c r="AV991" s="59" t="str">
        <f t="shared" si="1346"/>
        <v>CONSISTENTE</v>
      </c>
      <c r="AW991" s="59" t="str">
        <f t="shared" si="1347"/>
        <v>CONSISTENTE</v>
      </c>
      <c r="AX991" s="59" t="str">
        <f t="shared" si="1348"/>
        <v>CONSISTENTE</v>
      </c>
      <c r="AY991" s="59" t="str">
        <f t="shared" si="1349"/>
        <v>CONSISTENTE</v>
      </c>
      <c r="AZ991" s="56">
        <v>1102015801.4000001</v>
      </c>
      <c r="BA991" s="56">
        <v>0</v>
      </c>
      <c r="BB991" s="56">
        <v>0</v>
      </c>
      <c r="BC991" s="56">
        <v>449106569</v>
      </c>
      <c r="BD991" s="56">
        <v>652909232.39999998</v>
      </c>
      <c r="BE991" s="56">
        <v>0</v>
      </c>
      <c r="BF991" s="60">
        <v>1</v>
      </c>
      <c r="BG991" s="59" t="str">
        <f t="shared" si="1350"/>
        <v>CONSISTENTE</v>
      </c>
      <c r="BH991" s="59" t="str">
        <f t="shared" si="1351"/>
        <v>CONSISTENTE</v>
      </c>
      <c r="BI991" s="59" t="str">
        <f t="shared" si="1352"/>
        <v>CONSISTENTE</v>
      </c>
      <c r="BJ991" s="59" t="str">
        <f t="shared" si="1353"/>
        <v>NO CONSISTENTE</v>
      </c>
      <c r="BK991" s="59" t="str">
        <f t="shared" si="1354"/>
        <v>NO CONSISTENTE</v>
      </c>
      <c r="BL991" s="59" t="str">
        <f t="shared" si="1355"/>
        <v>CONSISTENTE</v>
      </c>
      <c r="BM991" s="59" t="str">
        <f t="shared" si="1356"/>
        <v>CONSISTENTE</v>
      </c>
      <c r="BN991" s="59" t="str">
        <f t="shared" si="1357"/>
        <v>CONSISTENTE</v>
      </c>
      <c r="BO991" s="59" t="str">
        <f t="shared" si="1358"/>
        <v>CONSISTENTE</v>
      </c>
      <c r="BP991" s="59" t="str">
        <f t="shared" si="1359"/>
        <v>CONSISTENTE</v>
      </c>
      <c r="BQ991" s="59" t="str">
        <f t="shared" si="1360"/>
        <v>CONSISTENTE</v>
      </c>
      <c r="BR991" s="59" t="str">
        <f t="shared" si="1361"/>
        <v>CONSISTENTE</v>
      </c>
      <c r="BS991" s="56">
        <v>0</v>
      </c>
      <c r="BT991" s="56">
        <v>0</v>
      </c>
      <c r="BU991" s="56">
        <v>0</v>
      </c>
      <c r="BV991" s="56">
        <v>0</v>
      </c>
      <c r="BW991" s="56">
        <v>0</v>
      </c>
      <c r="BX991" s="56">
        <v>0</v>
      </c>
      <c r="BY991" s="60">
        <v>1</v>
      </c>
      <c r="BZ991" s="59" t="str">
        <f t="shared" si="1362"/>
        <v>CONSISTENTE</v>
      </c>
      <c r="CA991" s="59" t="str">
        <f t="shared" si="1363"/>
        <v>CONSISTENTE</v>
      </c>
      <c r="CB991" s="59" t="str">
        <f t="shared" si="1364"/>
        <v>CONSISTENTE</v>
      </c>
      <c r="CC991" s="59" t="str">
        <f t="shared" si="1365"/>
        <v>NO CONSISTENTE</v>
      </c>
      <c r="CD991" s="59" t="str">
        <f t="shared" si="1366"/>
        <v>NO CONSISTENTE</v>
      </c>
      <c r="CE991" s="59" t="str">
        <f t="shared" si="1367"/>
        <v>CONSISTENTE</v>
      </c>
      <c r="CF991" s="56">
        <v>409668861</v>
      </c>
      <c r="CG991" s="56">
        <v>0</v>
      </c>
      <c r="CH991" s="56">
        <v>0</v>
      </c>
      <c r="CI991" s="56">
        <v>0</v>
      </c>
      <c r="CJ991" s="56">
        <v>409668861</v>
      </c>
      <c r="CK991" s="56">
        <v>0</v>
      </c>
      <c r="CL991" s="60">
        <v>1</v>
      </c>
      <c r="CM991" s="59" t="str">
        <f t="shared" si="1368"/>
        <v>CONSISTENTE</v>
      </c>
      <c r="CN991" s="59" t="str">
        <f t="shared" si="1369"/>
        <v>CONSISTENTE</v>
      </c>
      <c r="CO991" s="59" t="str">
        <f t="shared" si="1370"/>
        <v>CONSISTENTE</v>
      </c>
      <c r="CP991" s="59" t="str">
        <f t="shared" si="1371"/>
        <v>NO CONSISTENTE</v>
      </c>
      <c r="CQ991" s="59" t="str">
        <f t="shared" si="1372"/>
        <v>NO CONSISTENTE</v>
      </c>
      <c r="CR991" s="59" t="str">
        <f t="shared" si="1373"/>
        <v>CONSISTENTE</v>
      </c>
      <c r="CS991" s="59" t="str">
        <f t="shared" si="1374"/>
        <v>CONSISTENTE</v>
      </c>
      <c r="CT991" s="59" t="str">
        <f t="shared" si="1375"/>
        <v>CONSISTENTE</v>
      </c>
      <c r="CU991" s="59" t="str">
        <f t="shared" si="1376"/>
        <v>CONSISTENTE</v>
      </c>
      <c r="CV991" s="59" t="str">
        <f t="shared" si="1377"/>
        <v>CONSISTENTE</v>
      </c>
      <c r="CW991" s="59" t="str">
        <f t="shared" si="1378"/>
        <v>CONSISTENTE</v>
      </c>
      <c r="CX991" s="59" t="str">
        <f t="shared" si="1379"/>
        <v>CONSISTENTE</v>
      </c>
      <c r="CY991" s="56">
        <f t="shared" si="1380"/>
        <v>1522385241</v>
      </c>
      <c r="CZ991" s="56">
        <f t="shared" si="1381"/>
        <v>0</v>
      </c>
      <c r="DA991" s="56">
        <f t="shared" si="1382"/>
        <v>0</v>
      </c>
      <c r="DB991" s="56">
        <f t="shared" si="1383"/>
        <v>460000000</v>
      </c>
      <c r="DC991" s="56">
        <f t="shared" si="1384"/>
        <v>1062385241</v>
      </c>
      <c r="DD991" s="56">
        <f t="shared" si="1385"/>
        <v>0</v>
      </c>
      <c r="DE991" s="90">
        <f t="shared" si="1386"/>
        <v>1522385241</v>
      </c>
      <c r="DF991" s="90">
        <f t="shared" si="1387"/>
        <v>0</v>
      </c>
      <c r="DG991" s="90">
        <f t="shared" si="1388"/>
        <v>0</v>
      </c>
      <c r="DH991" s="90">
        <f t="shared" si="1389"/>
        <v>460000000</v>
      </c>
      <c r="DI991" s="90">
        <f t="shared" si="1390"/>
        <v>1062385241</v>
      </c>
      <c r="DJ991" s="98">
        <f t="shared" si="1391"/>
        <v>0</v>
      </c>
      <c r="DK991" s="103">
        <f t="shared" si="1392"/>
        <v>3034069903.4000001</v>
      </c>
      <c r="DL991" s="91">
        <f t="shared" si="1393"/>
        <v>0</v>
      </c>
      <c r="DM991" s="91">
        <f t="shared" si="1394"/>
        <v>0</v>
      </c>
      <c r="DN991" s="91">
        <f t="shared" si="1395"/>
        <v>909106569</v>
      </c>
      <c r="DO991" s="91">
        <f t="shared" si="1396"/>
        <v>2124963334.4000001</v>
      </c>
      <c r="DP991" s="91">
        <f t="shared" si="1397"/>
        <v>0</v>
      </c>
      <c r="DQ991" s="125" t="str">
        <f t="shared" si="1398"/>
        <v>NO CONSISTENTE</v>
      </c>
      <c r="DR991" s="147">
        <v>0</v>
      </c>
      <c r="DS991" s="147">
        <v>0</v>
      </c>
      <c r="DT991" s="147">
        <v>0</v>
      </c>
      <c r="DU991" s="147">
        <v>0</v>
      </c>
      <c r="DV991" s="147">
        <v>0</v>
      </c>
      <c r="DW991" s="147">
        <v>0</v>
      </c>
      <c r="DX991" s="59">
        <f>+VLOOKUP($E991,'[2]Ejecución I Semestre 2016'!$B$11:$X$1115,10,FALSE)</f>
        <v>1</v>
      </c>
      <c r="DY991" s="68" t="str">
        <f t="shared" si="1399"/>
        <v>CONSISTENTE</v>
      </c>
      <c r="DZ991" s="68" t="str">
        <f t="shared" si="1400"/>
        <v>CONSISTENTE</v>
      </c>
      <c r="EA991" s="68" t="str">
        <f t="shared" si="1401"/>
        <v>CONSISTENTE</v>
      </c>
      <c r="EB991" s="68" t="str">
        <f t="shared" si="1402"/>
        <v>NO CONSISTENTE</v>
      </c>
      <c r="EC991" s="68" t="str">
        <f t="shared" si="1403"/>
        <v>NO CONSISTENTE</v>
      </c>
      <c r="ED991" s="68" t="str">
        <f t="shared" si="1404"/>
        <v>CONSISTENTE</v>
      </c>
      <c r="EE991" s="132">
        <f t="shared" si="1405"/>
        <v>1522385241</v>
      </c>
      <c r="EF991" s="131">
        <f t="shared" si="1406"/>
        <v>0</v>
      </c>
      <c r="EG991" s="131">
        <f t="shared" si="1407"/>
        <v>0</v>
      </c>
      <c r="EH991" s="131">
        <f t="shared" si="1408"/>
        <v>460000000</v>
      </c>
      <c r="EI991" s="131">
        <f t="shared" si="1409"/>
        <v>1062385241</v>
      </c>
      <c r="EJ991" s="131">
        <f t="shared" si="1410"/>
        <v>0</v>
      </c>
      <c r="EK991" s="131">
        <f t="shared" si="1413"/>
        <v>3034069903.4000001</v>
      </c>
      <c r="EL991" s="60">
        <f t="shared" si="1414"/>
        <v>0</v>
      </c>
      <c r="EM991" s="60">
        <f t="shared" si="1415"/>
        <v>0</v>
      </c>
      <c r="EN991" s="60">
        <f t="shared" si="1416"/>
        <v>909106569</v>
      </c>
      <c r="EO991" s="60">
        <f t="shared" si="1417"/>
        <v>2124963334.4000001</v>
      </c>
      <c r="EP991" s="60">
        <f t="shared" si="1418"/>
        <v>0</v>
      </c>
      <c r="EQ991" s="90" t="str">
        <f t="shared" si="1419"/>
        <v>NO CONSISTENTE</v>
      </c>
    </row>
    <row r="992" spans="1:147" ht="15" customHeight="1" x14ac:dyDescent="0.2">
      <c r="A992" s="53" t="s">
        <v>1790</v>
      </c>
      <c r="B992" s="56">
        <f t="shared" si="1411"/>
        <v>624923979.52999997</v>
      </c>
      <c r="C992" s="59" t="str">
        <f t="shared" si="1412"/>
        <v>SI</v>
      </c>
      <c r="E992" s="53" t="s">
        <v>1903</v>
      </c>
      <c r="F992" s="55" t="s">
        <v>1859</v>
      </c>
      <c r="G992" s="61" t="s">
        <v>1904</v>
      </c>
      <c r="H992" s="56">
        <v>624923979.52999997</v>
      </c>
      <c r="I992" s="56">
        <v>0</v>
      </c>
      <c r="J992" s="56">
        <v>0</v>
      </c>
      <c r="K992" s="56">
        <v>0</v>
      </c>
      <c r="L992" s="56">
        <v>0</v>
      </c>
      <c r="M992" s="56">
        <v>0</v>
      </c>
      <c r="N992" s="57">
        <v>624923979.52999997</v>
      </c>
      <c r="O992" s="58">
        <f t="shared" si="1334"/>
        <v>0</v>
      </c>
      <c r="P992" s="59" t="str">
        <f t="shared" si="1335"/>
        <v>CONSISTENTE</v>
      </c>
      <c r="Q992" s="87" t="str">
        <f t="shared" si="1336"/>
        <v>OK</v>
      </c>
      <c r="R992" s="56">
        <v>0</v>
      </c>
      <c r="S992" s="56">
        <v>0</v>
      </c>
      <c r="T992" s="56">
        <v>0</v>
      </c>
      <c r="U992" s="56">
        <v>624923979.52999997</v>
      </c>
      <c r="V992" s="56">
        <v>0</v>
      </c>
      <c r="W992" s="59" t="s">
        <v>2314</v>
      </c>
      <c r="X992" s="59" t="s">
        <v>2312</v>
      </c>
      <c r="Y992" s="59" t="str">
        <f t="shared" si="1337"/>
        <v>CONSISTENTE</v>
      </c>
      <c r="Z992" s="59" t="str">
        <f>+IF(Y992="NO CONSISTENTE","EL PLAN DE APLICACIÓN ES SUPERIOR A LOS RECURSOS SUSCEPTIBLES DE APLICACIÓN.","")</f>
        <v/>
      </c>
      <c r="AA992" s="66">
        <f>+VLOOKUP($E992,'[1]PLAN DE APLICACIÓN'!$B$11:$V$1115,16,FALSE)</f>
        <v>191449167.40000001</v>
      </c>
      <c r="AB992" s="66">
        <f>+VLOOKUP($E992,'[1]PLAN DE APLICACIÓN'!$B$11:$V$1115,17,FALSE)</f>
        <v>9977894.4000000004</v>
      </c>
      <c r="AC992" s="66">
        <f>+VLOOKUP($E992,'[1]PLAN DE APLICACIÓN'!$B$11:$V$1115,18,FALSE)</f>
        <v>181471273</v>
      </c>
      <c r="AD992" s="66">
        <f>+VLOOKUP($E992,'[1]PLAN DE APLICACIÓN'!$B$11:$V$1115,19,FALSE)</f>
        <v>0</v>
      </c>
      <c r="AE992" s="66">
        <f>+VLOOKUP($E992,'[1]PLAN DE APLICACIÓN'!$B$11:$V$1115,20,FALSE)</f>
        <v>0</v>
      </c>
      <c r="AF992" s="66">
        <f>+VLOOKUP($E992,'[1]PLAN DE APLICACIÓN'!$B$11:$V$1115,21,FALSE)</f>
        <v>0</v>
      </c>
      <c r="AG992" s="59" t="str">
        <f t="shared" si="1338"/>
        <v>CONSISTENTE</v>
      </c>
      <c r="AH992" s="59" t="str">
        <f t="shared" si="1339"/>
        <v>NO CONSISTENTE</v>
      </c>
      <c r="AI992" s="59" t="str">
        <f t="shared" si="1340"/>
        <v>NO CONSISTENTE</v>
      </c>
      <c r="AJ992" s="59" t="str">
        <f t="shared" si="1341"/>
        <v>CONSISTENTE</v>
      </c>
      <c r="AK992" s="59" t="str">
        <f t="shared" si="1342"/>
        <v>CONSISTENTE</v>
      </c>
      <c r="AL992" s="59" t="str">
        <f t="shared" si="1343"/>
        <v>CONSISTENTE</v>
      </c>
      <c r="AM992" s="56">
        <v>0</v>
      </c>
      <c r="AN992" s="56">
        <v>0</v>
      </c>
      <c r="AO992" s="56">
        <v>0</v>
      </c>
      <c r="AP992" s="56">
        <v>0</v>
      </c>
      <c r="AQ992" s="56">
        <v>0</v>
      </c>
      <c r="AR992" s="56">
        <v>0</v>
      </c>
      <c r="AS992" s="59">
        <v>1</v>
      </c>
      <c r="AT992" s="59" t="str">
        <f t="shared" si="1344"/>
        <v>CONSISTENTE</v>
      </c>
      <c r="AU992" s="59" t="str">
        <f t="shared" si="1345"/>
        <v>CONSISTENTE</v>
      </c>
      <c r="AV992" s="59" t="str">
        <f t="shared" si="1346"/>
        <v>CONSISTENTE</v>
      </c>
      <c r="AW992" s="59" t="str">
        <f t="shared" si="1347"/>
        <v>CONSISTENTE</v>
      </c>
      <c r="AX992" s="59" t="str">
        <f t="shared" si="1348"/>
        <v>CONSISTENTE</v>
      </c>
      <c r="AY992" s="59" t="str">
        <f t="shared" si="1349"/>
        <v>CONSISTENTE</v>
      </c>
      <c r="AZ992" s="56">
        <v>506369953.39999998</v>
      </c>
      <c r="BA992" s="56">
        <v>9977894.4000000004</v>
      </c>
      <c r="BB992" s="56">
        <v>181471273</v>
      </c>
      <c r="BC992" s="56">
        <v>0</v>
      </c>
      <c r="BD992" s="56">
        <v>314920786</v>
      </c>
      <c r="BE992" s="56">
        <v>0</v>
      </c>
      <c r="BF992" s="60">
        <v>1</v>
      </c>
      <c r="BG992" s="59" t="str">
        <f t="shared" si="1350"/>
        <v>CONSISTENTE</v>
      </c>
      <c r="BH992" s="59" t="str">
        <f t="shared" si="1351"/>
        <v>NO CONSISTENTE</v>
      </c>
      <c r="BI992" s="59" t="str">
        <f t="shared" si="1352"/>
        <v>NO CONSISTENTE</v>
      </c>
      <c r="BJ992" s="59" t="str">
        <f t="shared" si="1353"/>
        <v>CONSISTENTE</v>
      </c>
      <c r="BK992" s="59" t="str">
        <f t="shared" si="1354"/>
        <v>CONSISTENTE</v>
      </c>
      <c r="BL992" s="59" t="str">
        <f t="shared" si="1355"/>
        <v>CONSISTENTE</v>
      </c>
      <c r="BM992" s="59" t="str">
        <f t="shared" si="1356"/>
        <v>CONSISTENTE</v>
      </c>
      <c r="BN992" s="59" t="str">
        <f t="shared" si="1357"/>
        <v>CONSISTENTE</v>
      </c>
      <c r="BO992" s="59" t="str">
        <f t="shared" si="1358"/>
        <v>CONSISTENTE</v>
      </c>
      <c r="BP992" s="59" t="str">
        <f t="shared" si="1359"/>
        <v>CONSISTENTE</v>
      </c>
      <c r="BQ992" s="59" t="str">
        <f t="shared" si="1360"/>
        <v>CONSISTENTE</v>
      </c>
      <c r="BR992" s="59" t="str">
        <f t="shared" si="1361"/>
        <v>CONSISTENTE</v>
      </c>
      <c r="BS992" s="56">
        <v>105482380</v>
      </c>
      <c r="BT992" s="56">
        <v>0</v>
      </c>
      <c r="BU992" s="56">
        <v>0</v>
      </c>
      <c r="BV992" s="56">
        <v>0</v>
      </c>
      <c r="BW992" s="56">
        <v>105482380</v>
      </c>
      <c r="BX992" s="56">
        <v>0</v>
      </c>
      <c r="BY992" s="60">
        <v>1</v>
      </c>
      <c r="BZ992" s="59" t="str">
        <f t="shared" si="1362"/>
        <v>CONSISTENTE</v>
      </c>
      <c r="CA992" s="59" t="str">
        <f t="shared" si="1363"/>
        <v>NO CONSISTENTE</v>
      </c>
      <c r="CB992" s="59" t="str">
        <f t="shared" si="1364"/>
        <v>NO CONSISTENTE</v>
      </c>
      <c r="CC992" s="59" t="str">
        <f t="shared" si="1365"/>
        <v>CONSISTENTE</v>
      </c>
      <c r="CD992" s="59" t="str">
        <f t="shared" si="1366"/>
        <v>CONSISTENTE</v>
      </c>
      <c r="CE992" s="59" t="str">
        <f t="shared" si="1367"/>
        <v>CONSISTENTE</v>
      </c>
      <c r="CF992" s="56">
        <v>190954032</v>
      </c>
      <c r="CG992" s="56">
        <v>0</v>
      </c>
      <c r="CH992" s="56">
        <v>0</v>
      </c>
      <c r="CI992" s="56">
        <v>0</v>
      </c>
      <c r="CJ992" s="56">
        <v>190954032</v>
      </c>
      <c r="CK992" s="56">
        <v>0</v>
      </c>
      <c r="CL992" s="60">
        <v>1</v>
      </c>
      <c r="CM992" s="59" t="str">
        <f t="shared" si="1368"/>
        <v>CONSISTENTE</v>
      </c>
      <c r="CN992" s="59" t="str">
        <f t="shared" si="1369"/>
        <v>NO CONSISTENTE</v>
      </c>
      <c r="CO992" s="59" t="str">
        <f t="shared" si="1370"/>
        <v>NO CONSISTENTE</v>
      </c>
      <c r="CP992" s="59" t="str">
        <f t="shared" si="1371"/>
        <v>CONSISTENTE</v>
      </c>
      <c r="CQ992" s="59" t="str">
        <f t="shared" si="1372"/>
        <v>CONSISTENTE</v>
      </c>
      <c r="CR992" s="59" t="str">
        <f t="shared" si="1373"/>
        <v>CONSISTENTE</v>
      </c>
      <c r="CS992" s="59" t="str">
        <f t="shared" si="1374"/>
        <v>CONSISTENTE</v>
      </c>
      <c r="CT992" s="59" t="str">
        <f t="shared" si="1375"/>
        <v>CONSISTENTE</v>
      </c>
      <c r="CU992" s="59" t="str">
        <f t="shared" si="1376"/>
        <v>CONSISTENTE</v>
      </c>
      <c r="CV992" s="59" t="str">
        <f t="shared" si="1377"/>
        <v>CONSISTENTE</v>
      </c>
      <c r="CW992" s="59" t="str">
        <f t="shared" si="1378"/>
        <v>CONSISTENTE</v>
      </c>
      <c r="CX992" s="59" t="str">
        <f t="shared" si="1379"/>
        <v>CONSISTENTE</v>
      </c>
      <c r="CY992" s="56">
        <f t="shared" si="1380"/>
        <v>816373146.92999995</v>
      </c>
      <c r="CZ992" s="56">
        <f t="shared" si="1381"/>
        <v>9977894.4000000004</v>
      </c>
      <c r="DA992" s="56">
        <f t="shared" si="1382"/>
        <v>181471273</v>
      </c>
      <c r="DB992" s="56">
        <f t="shared" si="1383"/>
        <v>0</v>
      </c>
      <c r="DC992" s="56">
        <f t="shared" si="1384"/>
        <v>624923979.52999997</v>
      </c>
      <c r="DD992" s="56">
        <f t="shared" si="1385"/>
        <v>0</v>
      </c>
      <c r="DE992" s="90">
        <f t="shared" si="1386"/>
        <v>505874818</v>
      </c>
      <c r="DF992" s="90">
        <f t="shared" si="1387"/>
        <v>0</v>
      </c>
      <c r="DG992" s="90">
        <f t="shared" si="1388"/>
        <v>0</v>
      </c>
      <c r="DH992" s="90">
        <f t="shared" si="1389"/>
        <v>0</v>
      </c>
      <c r="DI992" s="90">
        <f t="shared" si="1390"/>
        <v>505874818</v>
      </c>
      <c r="DJ992" s="98">
        <f t="shared" si="1391"/>
        <v>0</v>
      </c>
      <c r="DK992" s="103">
        <f t="shared" si="1392"/>
        <v>888773152.79999995</v>
      </c>
      <c r="DL992" s="91">
        <f t="shared" si="1393"/>
        <v>19955788.800000001</v>
      </c>
      <c r="DM992" s="91">
        <f t="shared" si="1394"/>
        <v>362942546</v>
      </c>
      <c r="DN992" s="91">
        <f t="shared" si="1395"/>
        <v>0</v>
      </c>
      <c r="DO992" s="91">
        <f t="shared" si="1396"/>
        <v>505874818</v>
      </c>
      <c r="DP992" s="91">
        <f t="shared" si="1397"/>
        <v>0</v>
      </c>
      <c r="DQ992" s="125" t="str">
        <f t="shared" si="1398"/>
        <v>NO CONSISTENTE</v>
      </c>
      <c r="DR992" s="147">
        <v>0</v>
      </c>
      <c r="DS992" s="147">
        <v>0</v>
      </c>
      <c r="DT992" s="147">
        <v>0</v>
      </c>
      <c r="DU992" s="147">
        <v>0</v>
      </c>
      <c r="DV992" s="147">
        <v>0</v>
      </c>
      <c r="DW992" s="147">
        <v>0</v>
      </c>
      <c r="DX992" s="59">
        <f>+VLOOKUP($E992,'[2]Ejecución I Semestre 2016'!$B$11:$X$1115,10,FALSE)</f>
        <v>1</v>
      </c>
      <c r="DY992" s="68" t="str">
        <f t="shared" si="1399"/>
        <v>CONSISTENTE</v>
      </c>
      <c r="DZ992" s="68" t="str">
        <f t="shared" si="1400"/>
        <v>NO CONSISTENTE</v>
      </c>
      <c r="EA992" s="68" t="str">
        <f t="shared" si="1401"/>
        <v>NO CONSISTENTE</v>
      </c>
      <c r="EB992" s="68" t="str">
        <f t="shared" si="1402"/>
        <v>CONSISTENTE</v>
      </c>
      <c r="EC992" s="68" t="str">
        <f t="shared" si="1403"/>
        <v>CONSISTENTE</v>
      </c>
      <c r="ED992" s="68" t="str">
        <f t="shared" si="1404"/>
        <v>CONSISTENTE</v>
      </c>
      <c r="EE992" s="132">
        <f t="shared" si="1405"/>
        <v>505874818</v>
      </c>
      <c r="EF992" s="131">
        <f t="shared" si="1406"/>
        <v>0</v>
      </c>
      <c r="EG992" s="131">
        <f t="shared" si="1407"/>
        <v>0</v>
      </c>
      <c r="EH992" s="131">
        <f t="shared" si="1408"/>
        <v>0</v>
      </c>
      <c r="EI992" s="131">
        <f t="shared" si="1409"/>
        <v>505874818</v>
      </c>
      <c r="EJ992" s="131">
        <f t="shared" si="1410"/>
        <v>0</v>
      </c>
      <c r="EK992" s="131">
        <f t="shared" si="1413"/>
        <v>888773152.79999995</v>
      </c>
      <c r="EL992" s="60">
        <f t="shared" si="1414"/>
        <v>19955788.800000001</v>
      </c>
      <c r="EM992" s="60">
        <f t="shared" si="1415"/>
        <v>362942546</v>
      </c>
      <c r="EN992" s="60">
        <f t="shared" si="1416"/>
        <v>0</v>
      </c>
      <c r="EO992" s="60">
        <f t="shared" si="1417"/>
        <v>505874818</v>
      </c>
      <c r="EP992" s="60">
        <f t="shared" si="1418"/>
        <v>0</v>
      </c>
      <c r="EQ992" s="90" t="str">
        <f t="shared" si="1419"/>
        <v>NO CONSISTENTE</v>
      </c>
    </row>
    <row r="993" spans="1:147" ht="15" customHeight="1" x14ac:dyDescent="0.2">
      <c r="A993" s="53" t="s">
        <v>1792</v>
      </c>
      <c r="B993" s="56">
        <f t="shared" si="1411"/>
        <v>477727269.16000003</v>
      </c>
      <c r="C993" s="59" t="str">
        <f t="shared" si="1412"/>
        <v>SI</v>
      </c>
      <c r="E993" s="53" t="s">
        <v>1905</v>
      </c>
      <c r="F993" s="55" t="s">
        <v>1859</v>
      </c>
      <c r="G993" s="61" t="s">
        <v>1906</v>
      </c>
      <c r="H993" s="56">
        <v>477727269.16000003</v>
      </c>
      <c r="I993" s="56">
        <v>0</v>
      </c>
      <c r="J993" s="56">
        <v>0</v>
      </c>
      <c r="K993" s="56">
        <v>0</v>
      </c>
      <c r="L993" s="56">
        <v>0</v>
      </c>
      <c r="M993" s="56">
        <v>0</v>
      </c>
      <c r="N993" s="57">
        <v>477727269.16000003</v>
      </c>
      <c r="O993" s="58">
        <f t="shared" si="1334"/>
        <v>0</v>
      </c>
      <c r="P993" s="59" t="str">
        <f t="shared" si="1335"/>
        <v>CONSISTENTE</v>
      </c>
      <c r="Q993" s="87" t="str">
        <f t="shared" si="1336"/>
        <v>OK</v>
      </c>
      <c r="R993" s="56">
        <v>0</v>
      </c>
      <c r="S993" s="56">
        <v>0</v>
      </c>
      <c r="T993" s="56">
        <v>477727269.16000003</v>
      </c>
      <c r="U993" s="56">
        <v>0</v>
      </c>
      <c r="V993" s="56">
        <v>0</v>
      </c>
      <c r="W993" s="59" t="s">
        <v>2314</v>
      </c>
      <c r="X993" s="59" t="s">
        <v>2312</v>
      </c>
      <c r="Y993" s="59" t="str">
        <f t="shared" si="1337"/>
        <v>CONSISTENTE</v>
      </c>
      <c r="Z993" s="59" t="str">
        <f>+IF(Y993="NO CONSISTENTE","EL PLAN DE APLICACIÓN ES SUPERIOR A LOS RECURSOS SUSCEPTIBLES DE APLICACIÓN.","")</f>
        <v/>
      </c>
      <c r="AA993" s="66">
        <f>+VLOOKUP($E993,'[1]PLAN DE APLICACIÓN'!$B$11:$V$1115,16,FALSE)</f>
        <v>310000000</v>
      </c>
      <c r="AB993" s="66">
        <f>+VLOOKUP($E993,'[1]PLAN DE APLICACIÓN'!$B$11:$V$1115,17,FALSE)</f>
        <v>0</v>
      </c>
      <c r="AC993" s="66">
        <f>+VLOOKUP($E993,'[1]PLAN DE APLICACIÓN'!$B$11:$V$1115,18,FALSE)</f>
        <v>0</v>
      </c>
      <c r="AD993" s="66">
        <f>+VLOOKUP($E993,'[1]PLAN DE APLICACIÓN'!$B$11:$V$1115,19,FALSE)</f>
        <v>0</v>
      </c>
      <c r="AE993" s="66">
        <f>+VLOOKUP($E993,'[1]PLAN DE APLICACIÓN'!$B$11:$V$1115,20,FALSE)</f>
        <v>310000000</v>
      </c>
      <c r="AF993" s="66">
        <f>+VLOOKUP($E993,'[1]PLAN DE APLICACIÓN'!$B$11:$V$1115,21,FALSE)</f>
        <v>0</v>
      </c>
      <c r="AG993" s="59" t="str">
        <f t="shared" si="1338"/>
        <v>CONSISTENTE</v>
      </c>
      <c r="AH993" s="59" t="str">
        <f t="shared" si="1339"/>
        <v>CONSISTENTE</v>
      </c>
      <c r="AI993" s="59" t="str">
        <f t="shared" si="1340"/>
        <v>CONSISTENTE</v>
      </c>
      <c r="AJ993" s="59" t="str">
        <f t="shared" si="1341"/>
        <v>CONSISTENTE</v>
      </c>
      <c r="AK993" s="59" t="str">
        <f t="shared" si="1342"/>
        <v>NO CONSISTENTE</v>
      </c>
      <c r="AL993" s="59" t="str">
        <f t="shared" si="1343"/>
        <v>CONSISTENTE</v>
      </c>
      <c r="AM993" s="56">
        <v>400000000</v>
      </c>
      <c r="AN993" s="56">
        <v>0</v>
      </c>
      <c r="AO993" s="56">
        <v>0</v>
      </c>
      <c r="AP993" s="56">
        <v>400000000</v>
      </c>
      <c r="AQ993" s="56">
        <v>0</v>
      </c>
      <c r="AR993" s="56">
        <v>0</v>
      </c>
      <c r="AS993" s="59">
        <v>1</v>
      </c>
      <c r="AT993" s="59" t="str">
        <f t="shared" si="1344"/>
        <v>CONSISTENTE</v>
      </c>
      <c r="AU993" s="59" t="str">
        <f t="shared" si="1345"/>
        <v>CONSISTENTE</v>
      </c>
      <c r="AV993" s="59" t="str">
        <f t="shared" si="1346"/>
        <v>CONSISTENTE</v>
      </c>
      <c r="AW993" s="59" t="str">
        <f t="shared" si="1347"/>
        <v>CONSISTENTE</v>
      </c>
      <c r="AX993" s="59" t="str">
        <f t="shared" si="1348"/>
        <v>CONSISTENTE</v>
      </c>
      <c r="AY993" s="59" t="str">
        <f t="shared" si="1349"/>
        <v>CONSISTENTE</v>
      </c>
      <c r="AZ993" s="56">
        <v>400000000</v>
      </c>
      <c r="BA993" s="56">
        <v>0</v>
      </c>
      <c r="BB993" s="56">
        <v>0</v>
      </c>
      <c r="BC993" s="56">
        <v>400000000</v>
      </c>
      <c r="BD993" s="56">
        <v>0</v>
      </c>
      <c r="BE993" s="56">
        <v>0</v>
      </c>
      <c r="BF993" s="60">
        <v>1</v>
      </c>
      <c r="BG993" s="59" t="str">
        <f t="shared" si="1350"/>
        <v>CONSISTENTE</v>
      </c>
      <c r="BH993" s="59" t="str">
        <f t="shared" si="1351"/>
        <v>CONSISTENTE</v>
      </c>
      <c r="BI993" s="59" t="str">
        <f t="shared" si="1352"/>
        <v>CONSISTENTE</v>
      </c>
      <c r="BJ993" s="59" t="str">
        <f t="shared" si="1353"/>
        <v>CONSISTENTE</v>
      </c>
      <c r="BK993" s="59" t="str">
        <f t="shared" si="1354"/>
        <v>CONSISTENTE</v>
      </c>
      <c r="BL993" s="59" t="str">
        <f t="shared" si="1355"/>
        <v>CONSISTENTE</v>
      </c>
      <c r="BM993" s="59" t="str">
        <f t="shared" si="1356"/>
        <v>CONSISTENTE</v>
      </c>
      <c r="BN993" s="59" t="str">
        <f t="shared" si="1357"/>
        <v>CONSISTENTE</v>
      </c>
      <c r="BO993" s="59" t="str">
        <f t="shared" si="1358"/>
        <v>CONSISTENTE</v>
      </c>
      <c r="BP993" s="59" t="str">
        <f t="shared" si="1359"/>
        <v>CONSISTENTE</v>
      </c>
      <c r="BQ993" s="59" t="str">
        <f t="shared" si="1360"/>
        <v>CONSISTENTE</v>
      </c>
      <c r="BR993" s="59" t="str">
        <f t="shared" si="1361"/>
        <v>CONSISTENTE</v>
      </c>
      <c r="BS993" s="56">
        <v>0</v>
      </c>
      <c r="BT993" s="56">
        <v>0</v>
      </c>
      <c r="BU993" s="56">
        <v>0</v>
      </c>
      <c r="BV993" s="56">
        <v>0</v>
      </c>
      <c r="BW993" s="56">
        <v>0</v>
      </c>
      <c r="BX993" s="56">
        <v>0</v>
      </c>
      <c r="BY993" s="60">
        <v>1</v>
      </c>
      <c r="BZ993" s="59" t="str">
        <f t="shared" si="1362"/>
        <v>CONSISTENTE</v>
      </c>
      <c r="CA993" s="59" t="str">
        <f t="shared" si="1363"/>
        <v>CONSISTENTE</v>
      </c>
      <c r="CB993" s="59" t="str">
        <f t="shared" si="1364"/>
        <v>CONSISTENTE</v>
      </c>
      <c r="CC993" s="59" t="str">
        <f t="shared" si="1365"/>
        <v>CONSISTENTE</v>
      </c>
      <c r="CD993" s="59" t="str">
        <f t="shared" si="1366"/>
        <v>CONSISTENTE</v>
      </c>
      <c r="CE993" s="59" t="str">
        <f t="shared" si="1367"/>
        <v>CONSISTENTE</v>
      </c>
      <c r="CF993" s="56">
        <v>0</v>
      </c>
      <c r="CG993" s="56">
        <v>0</v>
      </c>
      <c r="CH993" s="56">
        <v>0</v>
      </c>
      <c r="CI993" s="56">
        <v>0</v>
      </c>
      <c r="CJ993" s="56">
        <v>0</v>
      </c>
      <c r="CK993" s="56">
        <v>0</v>
      </c>
      <c r="CL993" s="60">
        <v>1</v>
      </c>
      <c r="CM993" s="59" t="str">
        <f t="shared" si="1368"/>
        <v>CONSISTENTE</v>
      </c>
      <c r="CN993" s="59" t="str">
        <f t="shared" si="1369"/>
        <v>CONSISTENTE</v>
      </c>
      <c r="CO993" s="59" t="str">
        <f t="shared" si="1370"/>
        <v>CONSISTENTE</v>
      </c>
      <c r="CP993" s="59" t="str">
        <f t="shared" si="1371"/>
        <v>CONSISTENTE</v>
      </c>
      <c r="CQ993" s="59" t="str">
        <f t="shared" si="1372"/>
        <v>CONSISTENTE</v>
      </c>
      <c r="CR993" s="59" t="str">
        <f t="shared" si="1373"/>
        <v>CONSISTENTE</v>
      </c>
      <c r="CS993" s="59" t="str">
        <f t="shared" si="1374"/>
        <v>CONSISTENTE</v>
      </c>
      <c r="CT993" s="59" t="str">
        <f t="shared" si="1375"/>
        <v>CONSISTENTE</v>
      </c>
      <c r="CU993" s="59" t="str">
        <f t="shared" si="1376"/>
        <v>CONSISTENTE</v>
      </c>
      <c r="CV993" s="59" t="str">
        <f t="shared" si="1377"/>
        <v>CONSISTENTE</v>
      </c>
      <c r="CW993" s="59" t="str">
        <f t="shared" si="1378"/>
        <v>CONSISTENTE</v>
      </c>
      <c r="CX993" s="59" t="str">
        <f t="shared" si="1379"/>
        <v>CONSISTENTE</v>
      </c>
      <c r="CY993" s="56">
        <f t="shared" si="1380"/>
        <v>787727269.16000009</v>
      </c>
      <c r="CZ993" s="56">
        <f t="shared" si="1381"/>
        <v>0</v>
      </c>
      <c r="DA993" s="56">
        <f t="shared" si="1382"/>
        <v>0</v>
      </c>
      <c r="DB993" s="56">
        <f t="shared" si="1383"/>
        <v>477727269.16000003</v>
      </c>
      <c r="DC993" s="56">
        <f t="shared" si="1384"/>
        <v>310000000</v>
      </c>
      <c r="DD993" s="56">
        <f t="shared" si="1385"/>
        <v>0</v>
      </c>
      <c r="DE993" s="90">
        <f t="shared" si="1386"/>
        <v>400000000</v>
      </c>
      <c r="DF993" s="90">
        <f t="shared" si="1387"/>
        <v>0</v>
      </c>
      <c r="DG993" s="90">
        <f t="shared" si="1388"/>
        <v>0</v>
      </c>
      <c r="DH993" s="90">
        <f t="shared" si="1389"/>
        <v>400000000</v>
      </c>
      <c r="DI993" s="90">
        <f t="shared" si="1390"/>
        <v>0</v>
      </c>
      <c r="DJ993" s="98">
        <f t="shared" si="1391"/>
        <v>0</v>
      </c>
      <c r="DK993" s="103">
        <f t="shared" si="1392"/>
        <v>710000000</v>
      </c>
      <c r="DL993" s="91">
        <f t="shared" si="1393"/>
        <v>0</v>
      </c>
      <c r="DM993" s="91">
        <f t="shared" si="1394"/>
        <v>0</v>
      </c>
      <c r="DN993" s="91">
        <f t="shared" si="1395"/>
        <v>400000000</v>
      </c>
      <c r="DO993" s="91">
        <f t="shared" si="1396"/>
        <v>310000000</v>
      </c>
      <c r="DP993" s="91">
        <f t="shared" si="1397"/>
        <v>0</v>
      </c>
      <c r="DQ993" s="125" t="str">
        <f t="shared" si="1398"/>
        <v>CONSISTENTE</v>
      </c>
      <c r="DR993" s="147">
        <v>0</v>
      </c>
      <c r="DS993" s="147">
        <v>0</v>
      </c>
      <c r="DT993" s="147">
        <v>0</v>
      </c>
      <c r="DU993" s="147">
        <v>0</v>
      </c>
      <c r="DV993" s="147">
        <v>0</v>
      </c>
      <c r="DW993" s="147">
        <v>0</v>
      </c>
      <c r="DX993" s="59">
        <f>+VLOOKUP($E993,'[2]Ejecución I Semestre 2016'!$B$11:$X$1115,10,FALSE)</f>
        <v>1</v>
      </c>
      <c r="DY993" s="68" t="str">
        <f t="shared" si="1399"/>
        <v>CONSISTENTE</v>
      </c>
      <c r="DZ993" s="68" t="str">
        <f t="shared" si="1400"/>
        <v>CONSISTENTE</v>
      </c>
      <c r="EA993" s="68" t="str">
        <f t="shared" si="1401"/>
        <v>CONSISTENTE</v>
      </c>
      <c r="EB993" s="68" t="str">
        <f t="shared" si="1402"/>
        <v>CONSISTENTE</v>
      </c>
      <c r="EC993" s="68" t="str">
        <f t="shared" si="1403"/>
        <v>CONSISTENTE</v>
      </c>
      <c r="ED993" s="68" t="str">
        <f t="shared" si="1404"/>
        <v>CONSISTENTE</v>
      </c>
      <c r="EE993" s="132">
        <f t="shared" si="1405"/>
        <v>400000000</v>
      </c>
      <c r="EF993" s="131">
        <f t="shared" si="1406"/>
        <v>0</v>
      </c>
      <c r="EG993" s="131">
        <f t="shared" si="1407"/>
        <v>0</v>
      </c>
      <c r="EH993" s="131">
        <f t="shared" si="1408"/>
        <v>400000000</v>
      </c>
      <c r="EI993" s="131">
        <f t="shared" si="1409"/>
        <v>0</v>
      </c>
      <c r="EJ993" s="131">
        <f t="shared" si="1410"/>
        <v>0</v>
      </c>
      <c r="EK993" s="131">
        <f t="shared" si="1413"/>
        <v>710000000</v>
      </c>
      <c r="EL993" s="60">
        <f t="shared" si="1414"/>
        <v>0</v>
      </c>
      <c r="EM993" s="60">
        <f t="shared" si="1415"/>
        <v>0</v>
      </c>
      <c r="EN993" s="60">
        <f t="shared" si="1416"/>
        <v>400000000</v>
      </c>
      <c r="EO993" s="60">
        <f t="shared" si="1417"/>
        <v>310000000</v>
      </c>
      <c r="EP993" s="60">
        <f t="shared" si="1418"/>
        <v>0</v>
      </c>
      <c r="EQ993" s="90" t="str">
        <f t="shared" si="1419"/>
        <v>CONSISTENTE</v>
      </c>
    </row>
    <row r="994" spans="1:147" ht="15" customHeight="1" x14ac:dyDescent="0.2">
      <c r="A994" s="53" t="s">
        <v>1794</v>
      </c>
      <c r="B994" s="56">
        <f t="shared" si="1411"/>
        <v>763741813.44000006</v>
      </c>
      <c r="C994" s="59" t="str">
        <f t="shared" si="1412"/>
        <v>SI</v>
      </c>
      <c r="E994" s="53" t="s">
        <v>1907</v>
      </c>
      <c r="F994" s="55" t="s">
        <v>1859</v>
      </c>
      <c r="G994" s="61" t="s">
        <v>1908</v>
      </c>
      <c r="H994" s="56">
        <v>763741813.44000006</v>
      </c>
      <c r="I994" s="56">
        <v>0</v>
      </c>
      <c r="J994" s="56">
        <v>0</v>
      </c>
      <c r="K994" s="56">
        <v>0</v>
      </c>
      <c r="L994" s="56">
        <v>0</v>
      </c>
      <c r="M994" s="56">
        <v>0</v>
      </c>
      <c r="N994" s="57">
        <v>763741813.44000006</v>
      </c>
      <c r="O994" s="58">
        <f t="shared" si="1334"/>
        <v>0</v>
      </c>
      <c r="P994" s="59" t="str">
        <f t="shared" si="1335"/>
        <v>CONSISTENTE</v>
      </c>
      <c r="Q994" s="87" t="str">
        <f t="shared" si="1336"/>
        <v>OK</v>
      </c>
      <c r="R994" s="56">
        <v>0</v>
      </c>
      <c r="S994" s="56">
        <v>0</v>
      </c>
      <c r="T994" s="56">
        <v>0</v>
      </c>
      <c r="U994" s="56">
        <v>763741813.44000006</v>
      </c>
      <c r="V994" s="56">
        <v>0</v>
      </c>
      <c r="W994" s="59" t="s">
        <v>2314</v>
      </c>
      <c r="X994" s="59" t="s">
        <v>2312</v>
      </c>
      <c r="Y994" s="59" t="str">
        <f t="shared" si="1337"/>
        <v>CONSISTENTE</v>
      </c>
      <c r="Z994" s="59" t="str">
        <f>+IF(Y994="NO CONSISTENTE","EL PLAN DE APLICACIÓN ES SUPERIOR A LOS RECURSOS SUSCEPTIBLES DE APLICACIÓN.","")</f>
        <v/>
      </c>
      <c r="AA994" s="66">
        <f>+VLOOKUP($E994,'[1]PLAN DE APLICACIÓN'!$B$11:$V$1115,16,FALSE)</f>
        <v>94148314.519999996</v>
      </c>
      <c r="AB994" s="66">
        <f>+VLOOKUP($E994,'[1]PLAN DE APLICACIÓN'!$B$11:$V$1115,17,FALSE)</f>
        <v>94148314.519999996</v>
      </c>
      <c r="AC994" s="66">
        <f>+VLOOKUP($E994,'[1]PLAN DE APLICACIÓN'!$B$11:$V$1115,18,FALSE)</f>
        <v>0</v>
      </c>
      <c r="AD994" s="66">
        <f>+VLOOKUP($E994,'[1]PLAN DE APLICACIÓN'!$B$11:$V$1115,19,FALSE)</f>
        <v>0</v>
      </c>
      <c r="AE994" s="66">
        <f>+VLOOKUP($E994,'[1]PLAN DE APLICACIÓN'!$B$11:$V$1115,20,FALSE)</f>
        <v>0</v>
      </c>
      <c r="AF994" s="66">
        <f>+VLOOKUP($E994,'[1]PLAN DE APLICACIÓN'!$B$11:$V$1115,21,FALSE)</f>
        <v>0</v>
      </c>
      <c r="AG994" s="59" t="str">
        <f t="shared" si="1338"/>
        <v>CONSISTENTE</v>
      </c>
      <c r="AH994" s="59" t="str">
        <f t="shared" si="1339"/>
        <v>NO CONSISTENTE</v>
      </c>
      <c r="AI994" s="59" t="str">
        <f t="shared" si="1340"/>
        <v>CONSISTENTE</v>
      </c>
      <c r="AJ994" s="59" t="str">
        <f t="shared" si="1341"/>
        <v>CONSISTENTE</v>
      </c>
      <c r="AK994" s="59" t="str">
        <f t="shared" si="1342"/>
        <v>CONSISTENTE</v>
      </c>
      <c r="AL994" s="59" t="str">
        <f t="shared" si="1343"/>
        <v>CONSISTENTE</v>
      </c>
      <c r="AM994" s="56">
        <v>0</v>
      </c>
      <c r="AN994" s="56">
        <v>0</v>
      </c>
      <c r="AO994" s="56">
        <v>0</v>
      </c>
      <c r="AP994" s="56">
        <v>0</v>
      </c>
      <c r="AQ994" s="56">
        <v>0</v>
      </c>
      <c r="AR994" s="56">
        <v>0</v>
      </c>
      <c r="AS994" s="59">
        <v>1</v>
      </c>
      <c r="AT994" s="59" t="str">
        <f t="shared" si="1344"/>
        <v>CONSISTENTE</v>
      </c>
      <c r="AU994" s="59" t="str">
        <f t="shared" si="1345"/>
        <v>CONSISTENTE</v>
      </c>
      <c r="AV994" s="59" t="str">
        <f t="shared" si="1346"/>
        <v>CONSISTENTE</v>
      </c>
      <c r="AW994" s="59" t="str">
        <f t="shared" si="1347"/>
        <v>CONSISTENTE</v>
      </c>
      <c r="AX994" s="59" t="str">
        <f t="shared" si="1348"/>
        <v>CONSISTENTE</v>
      </c>
      <c r="AY994" s="59" t="str">
        <f t="shared" si="1349"/>
        <v>CONSISTENTE</v>
      </c>
      <c r="AZ994" s="56">
        <v>0</v>
      </c>
      <c r="BA994" s="56">
        <v>0</v>
      </c>
      <c r="BB994" s="56">
        <v>0</v>
      </c>
      <c r="BC994" s="56">
        <v>0</v>
      </c>
      <c r="BD994" s="56">
        <v>0</v>
      </c>
      <c r="BE994" s="56">
        <v>0</v>
      </c>
      <c r="BF994" s="60">
        <v>1</v>
      </c>
      <c r="BG994" s="59" t="str">
        <f t="shared" si="1350"/>
        <v>CONSISTENTE</v>
      </c>
      <c r="BH994" s="59" t="str">
        <f t="shared" si="1351"/>
        <v>CONSISTENTE</v>
      </c>
      <c r="BI994" s="59" t="str">
        <f t="shared" si="1352"/>
        <v>CONSISTENTE</v>
      </c>
      <c r="BJ994" s="59" t="str">
        <f t="shared" si="1353"/>
        <v>CONSISTENTE</v>
      </c>
      <c r="BK994" s="59" t="str">
        <f t="shared" si="1354"/>
        <v>CONSISTENTE</v>
      </c>
      <c r="BL994" s="59" t="str">
        <f t="shared" si="1355"/>
        <v>CONSISTENTE</v>
      </c>
      <c r="BM994" s="59" t="str">
        <f t="shared" si="1356"/>
        <v>CONSISTENTE</v>
      </c>
      <c r="BN994" s="59" t="str">
        <f t="shared" si="1357"/>
        <v>CONSISTENTE</v>
      </c>
      <c r="BO994" s="59" t="str">
        <f t="shared" si="1358"/>
        <v>CONSISTENTE</v>
      </c>
      <c r="BP994" s="59" t="str">
        <f t="shared" si="1359"/>
        <v>CONSISTENTE</v>
      </c>
      <c r="BQ994" s="59" t="str">
        <f t="shared" si="1360"/>
        <v>CONSISTENTE</v>
      </c>
      <c r="BR994" s="59" t="str">
        <f t="shared" si="1361"/>
        <v>CONSISTENTE</v>
      </c>
      <c r="BS994" s="56">
        <v>200000000</v>
      </c>
      <c r="BT994" s="56">
        <v>0</v>
      </c>
      <c r="BU994" s="56">
        <v>0</v>
      </c>
      <c r="BV994" s="56">
        <v>0</v>
      </c>
      <c r="BW994" s="56">
        <v>200000000</v>
      </c>
      <c r="BX994" s="56">
        <v>0</v>
      </c>
      <c r="BY994" s="60">
        <v>1</v>
      </c>
      <c r="BZ994" s="59" t="str">
        <f t="shared" si="1362"/>
        <v>CONSISTENTE</v>
      </c>
      <c r="CA994" s="59" t="str">
        <f t="shared" si="1363"/>
        <v>CONSISTENTE</v>
      </c>
      <c r="CB994" s="59" t="str">
        <f t="shared" si="1364"/>
        <v>CONSISTENTE</v>
      </c>
      <c r="CC994" s="59" t="str">
        <f t="shared" si="1365"/>
        <v>CONSISTENTE</v>
      </c>
      <c r="CD994" s="59" t="str">
        <f t="shared" si="1366"/>
        <v>CONSISTENTE</v>
      </c>
      <c r="CE994" s="59" t="str">
        <f t="shared" si="1367"/>
        <v>CONSISTENTE</v>
      </c>
      <c r="CF994" s="56">
        <v>763741813.44000006</v>
      </c>
      <c r="CG994" s="56">
        <v>0</v>
      </c>
      <c r="CH994" s="56">
        <v>0</v>
      </c>
      <c r="CI994" s="56">
        <v>0</v>
      </c>
      <c r="CJ994" s="56">
        <v>763741813.44000006</v>
      </c>
      <c r="CK994" s="56">
        <v>0</v>
      </c>
      <c r="CL994" s="60">
        <v>1</v>
      </c>
      <c r="CM994" s="59" t="str">
        <f t="shared" si="1368"/>
        <v>CONSISTENTE</v>
      </c>
      <c r="CN994" s="59" t="str">
        <f t="shared" si="1369"/>
        <v>CONSISTENTE</v>
      </c>
      <c r="CO994" s="59" t="str">
        <f t="shared" si="1370"/>
        <v>CONSISTENTE</v>
      </c>
      <c r="CP994" s="59" t="str">
        <f t="shared" si="1371"/>
        <v>CONSISTENTE</v>
      </c>
      <c r="CQ994" s="59" t="str">
        <f t="shared" si="1372"/>
        <v>CONSISTENTE</v>
      </c>
      <c r="CR994" s="59" t="str">
        <f t="shared" si="1373"/>
        <v>CONSISTENTE</v>
      </c>
      <c r="CS994" s="59" t="str">
        <f t="shared" si="1374"/>
        <v>CONSISTENTE</v>
      </c>
      <c r="CT994" s="59" t="str">
        <f t="shared" si="1375"/>
        <v>CONSISTENTE</v>
      </c>
      <c r="CU994" s="59" t="str">
        <f t="shared" si="1376"/>
        <v>CONSISTENTE</v>
      </c>
      <c r="CV994" s="59" t="str">
        <f t="shared" si="1377"/>
        <v>CONSISTENTE</v>
      </c>
      <c r="CW994" s="59" t="str">
        <f t="shared" si="1378"/>
        <v>CONSISTENTE</v>
      </c>
      <c r="CX994" s="59" t="str">
        <f t="shared" si="1379"/>
        <v>CONSISTENTE</v>
      </c>
      <c r="CY994" s="56">
        <f t="shared" si="1380"/>
        <v>857890127.96000004</v>
      </c>
      <c r="CZ994" s="56">
        <f t="shared" si="1381"/>
        <v>94148314.519999996</v>
      </c>
      <c r="DA994" s="56">
        <f t="shared" si="1382"/>
        <v>0</v>
      </c>
      <c r="DB994" s="56">
        <f t="shared" si="1383"/>
        <v>0</v>
      </c>
      <c r="DC994" s="56">
        <f t="shared" si="1384"/>
        <v>763741813.44000006</v>
      </c>
      <c r="DD994" s="56">
        <f t="shared" si="1385"/>
        <v>0</v>
      </c>
      <c r="DE994" s="90">
        <f t="shared" si="1386"/>
        <v>763741813.44000006</v>
      </c>
      <c r="DF994" s="90">
        <f t="shared" si="1387"/>
        <v>0</v>
      </c>
      <c r="DG994" s="90">
        <f t="shared" si="1388"/>
        <v>0</v>
      </c>
      <c r="DH994" s="90">
        <f t="shared" si="1389"/>
        <v>0</v>
      </c>
      <c r="DI994" s="90">
        <f t="shared" si="1390"/>
        <v>763741813.44000006</v>
      </c>
      <c r="DJ994" s="98">
        <f t="shared" si="1391"/>
        <v>0</v>
      </c>
      <c r="DK994" s="103">
        <f t="shared" si="1392"/>
        <v>857890127.96000004</v>
      </c>
      <c r="DL994" s="91">
        <f t="shared" si="1393"/>
        <v>94148314.519999996</v>
      </c>
      <c r="DM994" s="91">
        <f t="shared" si="1394"/>
        <v>0</v>
      </c>
      <c r="DN994" s="91">
        <f t="shared" si="1395"/>
        <v>0</v>
      </c>
      <c r="DO994" s="91">
        <f t="shared" si="1396"/>
        <v>763741813.44000006</v>
      </c>
      <c r="DP994" s="91">
        <f t="shared" si="1397"/>
        <v>0</v>
      </c>
      <c r="DQ994" s="125" t="str">
        <f t="shared" si="1398"/>
        <v>CONSISTENTE</v>
      </c>
      <c r="DR994" s="147">
        <v>0</v>
      </c>
      <c r="DS994" s="147">
        <v>0</v>
      </c>
      <c r="DT994" s="147">
        <v>0</v>
      </c>
      <c r="DU994" s="147">
        <v>0</v>
      </c>
      <c r="DV994" s="147">
        <v>0</v>
      </c>
      <c r="DW994" s="147">
        <v>0</v>
      </c>
      <c r="DX994" s="59">
        <f>+VLOOKUP($E994,'[2]Ejecución I Semestre 2016'!$B$11:$X$1115,10,FALSE)</f>
        <v>1</v>
      </c>
      <c r="DY994" s="68" t="str">
        <f t="shared" si="1399"/>
        <v>CONSISTENTE</v>
      </c>
      <c r="DZ994" s="68" t="str">
        <f t="shared" si="1400"/>
        <v>CONSISTENTE</v>
      </c>
      <c r="EA994" s="68" t="str">
        <f t="shared" si="1401"/>
        <v>CONSISTENTE</v>
      </c>
      <c r="EB994" s="68" t="str">
        <f t="shared" si="1402"/>
        <v>CONSISTENTE</v>
      </c>
      <c r="EC994" s="68" t="str">
        <f t="shared" si="1403"/>
        <v>CONSISTENTE</v>
      </c>
      <c r="ED994" s="68" t="str">
        <f t="shared" si="1404"/>
        <v>CONSISTENTE</v>
      </c>
      <c r="EE994" s="132">
        <f t="shared" si="1405"/>
        <v>763741813.44000006</v>
      </c>
      <c r="EF994" s="131">
        <f t="shared" si="1406"/>
        <v>0</v>
      </c>
      <c r="EG994" s="131">
        <f t="shared" si="1407"/>
        <v>0</v>
      </c>
      <c r="EH994" s="131">
        <f t="shared" si="1408"/>
        <v>0</v>
      </c>
      <c r="EI994" s="131">
        <f t="shared" si="1409"/>
        <v>763741813.44000006</v>
      </c>
      <c r="EJ994" s="131">
        <f t="shared" si="1410"/>
        <v>0</v>
      </c>
      <c r="EK994" s="131">
        <f t="shared" si="1413"/>
        <v>857890127.96000004</v>
      </c>
      <c r="EL994" s="60">
        <f t="shared" si="1414"/>
        <v>94148314.519999996</v>
      </c>
      <c r="EM994" s="60">
        <f t="shared" si="1415"/>
        <v>0</v>
      </c>
      <c r="EN994" s="60">
        <f t="shared" si="1416"/>
        <v>0</v>
      </c>
      <c r="EO994" s="60">
        <f t="shared" si="1417"/>
        <v>763741813.44000006</v>
      </c>
      <c r="EP994" s="60">
        <f t="shared" si="1418"/>
        <v>0</v>
      </c>
      <c r="EQ994" s="90" t="str">
        <f t="shared" si="1419"/>
        <v>CONSISTENTE</v>
      </c>
    </row>
    <row r="995" spans="1:147" ht="15" customHeight="1" x14ac:dyDescent="0.2">
      <c r="A995" s="62" t="s">
        <v>1796</v>
      </c>
      <c r="B995" s="56">
        <f t="shared" si="1411"/>
        <v>1595068886.99</v>
      </c>
      <c r="C995" s="59" t="str">
        <f t="shared" si="1412"/>
        <v>SI</v>
      </c>
      <c r="E995" s="53" t="s">
        <v>1909</v>
      </c>
      <c r="F995" s="55" t="s">
        <v>1859</v>
      </c>
      <c r="G995" s="55" t="s">
        <v>1910</v>
      </c>
      <c r="H995" s="56">
        <v>1965578184</v>
      </c>
      <c r="I995" s="56">
        <v>0</v>
      </c>
      <c r="J995" s="56">
        <v>369106297.19</v>
      </c>
      <c r="K995" s="56">
        <v>1403000</v>
      </c>
      <c r="L995" s="56">
        <v>0</v>
      </c>
      <c r="M995" s="56">
        <v>0</v>
      </c>
      <c r="N995" s="57">
        <v>1595068886.99</v>
      </c>
      <c r="O995" s="58">
        <f t="shared" si="1334"/>
        <v>-0.18000006675720215</v>
      </c>
      <c r="P995" s="59" t="str">
        <f t="shared" si="1335"/>
        <v>CONSISTENTE</v>
      </c>
      <c r="Q995" s="87" t="str">
        <f t="shared" si="1336"/>
        <v>OK</v>
      </c>
      <c r="R995" s="56">
        <v>0</v>
      </c>
      <c r="S995" s="56">
        <v>0</v>
      </c>
      <c r="T995" s="56">
        <v>0</v>
      </c>
      <c r="U995" s="56">
        <v>1595068886.99</v>
      </c>
      <c r="V995" s="56">
        <v>0</v>
      </c>
      <c r="W995" s="59" t="s">
        <v>2314</v>
      </c>
      <c r="X995" s="59" t="s">
        <v>2312</v>
      </c>
      <c r="Y995" s="59" t="str">
        <f t="shared" si="1337"/>
        <v>CONSISTENTE</v>
      </c>
      <c r="Z995" s="59" t="str">
        <f>+IF(Y995="NO CONSISTENTE","EL PLAN DE APLICACIÓN ES SUPERIOR A LOS RECURSOS SUSCEPTIBLES DE APLICACIÓN.","")</f>
        <v/>
      </c>
      <c r="AA995" s="66">
        <f>+VLOOKUP($E995,'[1]PLAN DE APLICACIÓN'!$B$11:$V$1115,16,FALSE)</f>
        <v>1616473040.8900001</v>
      </c>
      <c r="AB995" s="66">
        <f>+VLOOKUP($E995,'[1]PLAN DE APLICACIÓN'!$B$11:$V$1115,17,FALSE)</f>
        <v>150000000</v>
      </c>
      <c r="AC995" s="66">
        <f>+VLOOKUP($E995,'[1]PLAN DE APLICACIÓN'!$B$11:$V$1115,18,FALSE)</f>
        <v>0</v>
      </c>
      <c r="AD995" s="66">
        <f>+VLOOKUP($E995,'[1]PLAN DE APLICACIÓN'!$B$11:$V$1115,19,FALSE)</f>
        <v>0</v>
      </c>
      <c r="AE995" s="66">
        <f>+VLOOKUP($E995,'[1]PLAN DE APLICACIÓN'!$B$11:$V$1115,20,FALSE)</f>
        <v>1466473041</v>
      </c>
      <c r="AF995" s="66">
        <f>+VLOOKUP($E995,'[1]PLAN DE APLICACIÓN'!$B$11:$V$1115,21,FALSE)</f>
        <v>0</v>
      </c>
      <c r="AG995" s="59" t="str">
        <f t="shared" si="1338"/>
        <v>NO CONSISTENTE</v>
      </c>
      <c r="AH995" s="59" t="str">
        <f t="shared" si="1339"/>
        <v>NO CONSISTENTE</v>
      </c>
      <c r="AI995" s="59" t="str">
        <f t="shared" si="1340"/>
        <v>CONSISTENTE</v>
      </c>
      <c r="AJ995" s="59" t="str">
        <f t="shared" si="1341"/>
        <v>CONSISTENTE</v>
      </c>
      <c r="AK995" s="59" t="str">
        <f t="shared" si="1342"/>
        <v>CONSISTENTE</v>
      </c>
      <c r="AL995" s="59" t="str">
        <f t="shared" si="1343"/>
        <v>CONSISTENTE</v>
      </c>
      <c r="AM995" s="56">
        <v>0</v>
      </c>
      <c r="AN995" s="56">
        <v>0</v>
      </c>
      <c r="AO995" s="56">
        <v>0</v>
      </c>
      <c r="AP995" s="56">
        <v>0</v>
      </c>
      <c r="AQ995" s="56">
        <v>0</v>
      </c>
      <c r="AR995" s="56">
        <v>0</v>
      </c>
      <c r="AS995" s="59">
        <v>1</v>
      </c>
      <c r="AT995" s="59" t="str">
        <f t="shared" si="1344"/>
        <v>CONSISTENTE</v>
      </c>
      <c r="AU995" s="59" t="str">
        <f t="shared" si="1345"/>
        <v>CONSISTENTE</v>
      </c>
      <c r="AV995" s="59" t="str">
        <f t="shared" si="1346"/>
        <v>CONSISTENTE</v>
      </c>
      <c r="AW995" s="59" t="str">
        <f t="shared" si="1347"/>
        <v>CONSISTENTE</v>
      </c>
      <c r="AX995" s="59" t="str">
        <f t="shared" si="1348"/>
        <v>CONSISTENTE</v>
      </c>
      <c r="AY995" s="59" t="str">
        <f t="shared" si="1349"/>
        <v>CONSISTENTE</v>
      </c>
      <c r="AZ995" s="56">
        <v>1466473040</v>
      </c>
      <c r="BA995" s="56">
        <v>0</v>
      </c>
      <c r="BB995" s="56">
        <v>0</v>
      </c>
      <c r="BC995" s="56">
        <v>0</v>
      </c>
      <c r="BD995" s="56">
        <v>1466473040</v>
      </c>
      <c r="BE995" s="56">
        <v>0</v>
      </c>
      <c r="BF995" s="60">
        <v>1</v>
      </c>
      <c r="BG995" s="59" t="str">
        <f t="shared" si="1350"/>
        <v>CONSISTENTE</v>
      </c>
      <c r="BH995" s="59" t="str">
        <f t="shared" si="1351"/>
        <v>CONSISTENTE</v>
      </c>
      <c r="BI995" s="59" t="str">
        <f t="shared" si="1352"/>
        <v>CONSISTENTE</v>
      </c>
      <c r="BJ995" s="59" t="str">
        <f t="shared" si="1353"/>
        <v>CONSISTENTE</v>
      </c>
      <c r="BK995" s="59" t="str">
        <f t="shared" si="1354"/>
        <v>CONSISTENTE</v>
      </c>
      <c r="BL995" s="59" t="str">
        <f t="shared" si="1355"/>
        <v>CONSISTENTE</v>
      </c>
      <c r="BM995" s="59" t="str">
        <f t="shared" si="1356"/>
        <v>CONSISTENTE</v>
      </c>
      <c r="BN995" s="59" t="str">
        <f t="shared" si="1357"/>
        <v>CONSISTENTE</v>
      </c>
      <c r="BO995" s="59" t="str">
        <f t="shared" si="1358"/>
        <v>CONSISTENTE</v>
      </c>
      <c r="BP995" s="59" t="str">
        <f t="shared" si="1359"/>
        <v>CONSISTENTE</v>
      </c>
      <c r="BQ995" s="59" t="str">
        <f t="shared" si="1360"/>
        <v>CONSISTENTE</v>
      </c>
      <c r="BR995" s="59" t="str">
        <f t="shared" si="1361"/>
        <v>CONSISTENTE</v>
      </c>
      <c r="BS995" s="56">
        <v>0</v>
      </c>
      <c r="BT995" s="56">
        <v>0</v>
      </c>
      <c r="BU995" s="56">
        <v>0</v>
      </c>
      <c r="BV995" s="56">
        <v>0</v>
      </c>
      <c r="BW995" s="56">
        <v>0</v>
      </c>
      <c r="BX995" s="56">
        <v>0</v>
      </c>
      <c r="BY995" s="60">
        <v>1</v>
      </c>
      <c r="BZ995" s="59" t="str">
        <f t="shared" si="1362"/>
        <v>CONSISTENTE</v>
      </c>
      <c r="CA995" s="59" t="str">
        <f t="shared" si="1363"/>
        <v>CONSISTENTE</v>
      </c>
      <c r="CB995" s="59" t="str">
        <f t="shared" si="1364"/>
        <v>CONSISTENTE</v>
      </c>
      <c r="CC995" s="59" t="str">
        <f t="shared" si="1365"/>
        <v>CONSISTENTE</v>
      </c>
      <c r="CD995" s="59" t="str">
        <f t="shared" si="1366"/>
        <v>CONSISTENTE</v>
      </c>
      <c r="CE995" s="59" t="str">
        <f t="shared" si="1367"/>
        <v>CONSISTENTE</v>
      </c>
      <c r="CF995" s="56">
        <v>0</v>
      </c>
      <c r="CG995" s="56">
        <v>0</v>
      </c>
      <c r="CH995" s="56">
        <v>0</v>
      </c>
      <c r="CI995" s="56">
        <v>0</v>
      </c>
      <c r="CJ995" s="56">
        <v>0</v>
      </c>
      <c r="CK995" s="56">
        <v>0</v>
      </c>
      <c r="CL995" s="60">
        <v>1</v>
      </c>
      <c r="CM995" s="59" t="str">
        <f t="shared" si="1368"/>
        <v>CONSISTENTE</v>
      </c>
      <c r="CN995" s="59" t="str">
        <f t="shared" si="1369"/>
        <v>CONSISTENTE</v>
      </c>
      <c r="CO995" s="59" t="str">
        <f t="shared" si="1370"/>
        <v>CONSISTENTE</v>
      </c>
      <c r="CP995" s="59" t="str">
        <f t="shared" si="1371"/>
        <v>CONSISTENTE</v>
      </c>
      <c r="CQ995" s="59" t="str">
        <f t="shared" si="1372"/>
        <v>CONSISTENTE</v>
      </c>
      <c r="CR995" s="59" t="str">
        <f t="shared" si="1373"/>
        <v>CONSISTENTE</v>
      </c>
      <c r="CS995" s="59" t="str">
        <f t="shared" si="1374"/>
        <v>CONSISTENTE</v>
      </c>
      <c r="CT995" s="59" t="str">
        <f t="shared" si="1375"/>
        <v>CONSISTENTE</v>
      </c>
      <c r="CU995" s="59" t="str">
        <f t="shared" si="1376"/>
        <v>CONSISTENTE</v>
      </c>
      <c r="CV995" s="59" t="str">
        <f t="shared" si="1377"/>
        <v>CONSISTENTE</v>
      </c>
      <c r="CW995" s="59" t="str">
        <f t="shared" si="1378"/>
        <v>CONSISTENTE</v>
      </c>
      <c r="CX995" s="59" t="str">
        <f t="shared" si="1379"/>
        <v>CONSISTENTE</v>
      </c>
      <c r="CY995" s="56">
        <f t="shared" si="1380"/>
        <v>1595068886.99</v>
      </c>
      <c r="CZ995" s="56">
        <f t="shared" si="1381"/>
        <v>0</v>
      </c>
      <c r="DA995" s="56">
        <f t="shared" si="1382"/>
        <v>0</v>
      </c>
      <c r="DB995" s="56">
        <f t="shared" si="1383"/>
        <v>0</v>
      </c>
      <c r="DC995" s="56">
        <f t="shared" si="1384"/>
        <v>1595068886.99</v>
      </c>
      <c r="DD995" s="56">
        <f t="shared" si="1385"/>
        <v>0</v>
      </c>
      <c r="DE995" s="90">
        <f t="shared" si="1386"/>
        <v>1466473040</v>
      </c>
      <c r="DF995" s="90">
        <f t="shared" si="1387"/>
        <v>0</v>
      </c>
      <c r="DG995" s="90">
        <f t="shared" si="1388"/>
        <v>0</v>
      </c>
      <c r="DH995" s="90">
        <f t="shared" si="1389"/>
        <v>0</v>
      </c>
      <c r="DI995" s="90">
        <f t="shared" si="1390"/>
        <v>1466473040</v>
      </c>
      <c r="DJ995" s="98">
        <f t="shared" si="1391"/>
        <v>0</v>
      </c>
      <c r="DK995" s="103">
        <f t="shared" si="1392"/>
        <v>3082946081</v>
      </c>
      <c r="DL995" s="91">
        <f t="shared" si="1393"/>
        <v>150000000</v>
      </c>
      <c r="DM995" s="91">
        <f t="shared" si="1394"/>
        <v>0</v>
      </c>
      <c r="DN995" s="91">
        <f t="shared" si="1395"/>
        <v>0</v>
      </c>
      <c r="DO995" s="91">
        <f t="shared" si="1396"/>
        <v>2932946081</v>
      </c>
      <c r="DP995" s="91">
        <f t="shared" si="1397"/>
        <v>0</v>
      </c>
      <c r="DQ995" s="125" t="str">
        <f t="shared" si="1398"/>
        <v>NO CONSISTENTE</v>
      </c>
      <c r="DR995" s="147">
        <v>0</v>
      </c>
      <c r="DS995" s="147">
        <v>0</v>
      </c>
      <c r="DT995" s="147">
        <v>0</v>
      </c>
      <c r="DU995" s="147">
        <v>0</v>
      </c>
      <c r="DV995" s="147">
        <v>0</v>
      </c>
      <c r="DW995" s="147">
        <v>0</v>
      </c>
      <c r="DX995" s="59">
        <f>+VLOOKUP($E995,'[2]Ejecución I Semestre 2016'!$B$11:$X$1115,10,FALSE)</f>
        <v>1</v>
      </c>
      <c r="DY995" s="68" t="str">
        <f t="shared" si="1399"/>
        <v>CONSISTENTE</v>
      </c>
      <c r="DZ995" s="68" t="str">
        <f t="shared" si="1400"/>
        <v>CONSISTENTE</v>
      </c>
      <c r="EA995" s="68" t="str">
        <f t="shared" si="1401"/>
        <v>CONSISTENTE</v>
      </c>
      <c r="EB995" s="68" t="str">
        <f t="shared" si="1402"/>
        <v>CONSISTENTE</v>
      </c>
      <c r="EC995" s="68" t="str">
        <f t="shared" si="1403"/>
        <v>CONSISTENTE</v>
      </c>
      <c r="ED995" s="68" t="str">
        <f t="shared" si="1404"/>
        <v>CONSISTENTE</v>
      </c>
      <c r="EE995" s="132">
        <f t="shared" si="1405"/>
        <v>1466473040</v>
      </c>
      <c r="EF995" s="131">
        <f t="shared" si="1406"/>
        <v>0</v>
      </c>
      <c r="EG995" s="131">
        <f t="shared" si="1407"/>
        <v>0</v>
      </c>
      <c r="EH995" s="131">
        <f t="shared" si="1408"/>
        <v>0</v>
      </c>
      <c r="EI995" s="131">
        <f t="shared" si="1409"/>
        <v>1466473040</v>
      </c>
      <c r="EJ995" s="131">
        <f t="shared" si="1410"/>
        <v>0</v>
      </c>
      <c r="EK995" s="131">
        <f t="shared" si="1413"/>
        <v>3082946081</v>
      </c>
      <c r="EL995" s="60">
        <f t="shared" si="1414"/>
        <v>150000000</v>
      </c>
      <c r="EM995" s="60">
        <f t="shared" si="1415"/>
        <v>0</v>
      </c>
      <c r="EN995" s="60">
        <f t="shared" si="1416"/>
        <v>0</v>
      </c>
      <c r="EO995" s="60">
        <f t="shared" si="1417"/>
        <v>2932946081</v>
      </c>
      <c r="EP995" s="60">
        <f t="shared" si="1418"/>
        <v>0</v>
      </c>
      <c r="EQ995" s="90" t="str">
        <f t="shared" si="1419"/>
        <v>NO CONSISTENTE</v>
      </c>
    </row>
    <row r="996" spans="1:147" ht="15" customHeight="1" x14ac:dyDescent="0.2">
      <c r="A996" s="53" t="s">
        <v>1797</v>
      </c>
      <c r="B996" s="56">
        <f t="shared" si="1411"/>
        <v>2046108748.6099999</v>
      </c>
      <c r="C996" s="59" t="str">
        <f t="shared" si="1412"/>
        <v>SI</v>
      </c>
      <c r="E996" s="53" t="s">
        <v>1911</v>
      </c>
      <c r="F996" s="55" t="s">
        <v>1859</v>
      </c>
      <c r="G996" s="61" t="s">
        <v>1912</v>
      </c>
      <c r="H996" s="56">
        <v>2046108748.6099999</v>
      </c>
      <c r="I996" s="56">
        <v>0</v>
      </c>
      <c r="J996" s="56">
        <v>0</v>
      </c>
      <c r="K996" s="56">
        <v>0</v>
      </c>
      <c r="L996" s="56">
        <v>0</v>
      </c>
      <c r="M996" s="56">
        <v>0</v>
      </c>
      <c r="N996" s="57">
        <v>2046108748.6099999</v>
      </c>
      <c r="O996" s="58">
        <f t="shared" si="1334"/>
        <v>0</v>
      </c>
      <c r="P996" s="59" t="str">
        <f t="shared" si="1335"/>
        <v>CONSISTENTE</v>
      </c>
      <c r="Q996" s="87" t="str">
        <f t="shared" si="1336"/>
        <v>OK</v>
      </c>
      <c r="R996" s="56">
        <v>626728886</v>
      </c>
      <c r="S996" s="56">
        <v>0</v>
      </c>
      <c r="T996" s="56">
        <v>0</v>
      </c>
      <c r="U996" s="56">
        <v>1419379862.6099999</v>
      </c>
      <c r="V996" s="56">
        <v>0</v>
      </c>
      <c r="W996" s="59" t="s">
        <v>2314</v>
      </c>
      <c r="X996" s="59" t="s">
        <v>2312</v>
      </c>
      <c r="Y996" s="59" t="str">
        <f t="shared" si="1337"/>
        <v>CONSISTENTE</v>
      </c>
      <c r="Z996" s="59" t="str">
        <f>+IF(Y996="NO CONSISTENTE","EL PLAN DE APLICACIÓN ES SUPERIOR A LOS RECURSOS SUSCEPTIBLES DE APLICACIÓN.","")</f>
        <v/>
      </c>
      <c r="AA996" s="66">
        <f>+VLOOKUP($E996,'[1]PLAN DE APLICACIÓN'!$B$11:$V$1115,16,FALSE)</f>
        <v>467049973.89999998</v>
      </c>
      <c r="AB996" s="66">
        <f>+VLOOKUP($E996,'[1]PLAN DE APLICACIÓN'!$B$11:$V$1115,17,FALSE)</f>
        <v>467049973.89999998</v>
      </c>
      <c r="AC996" s="66">
        <f>+VLOOKUP($E996,'[1]PLAN DE APLICACIÓN'!$B$11:$V$1115,18,FALSE)</f>
        <v>0</v>
      </c>
      <c r="AD996" s="66">
        <f>+VLOOKUP($E996,'[1]PLAN DE APLICACIÓN'!$B$11:$V$1115,19,FALSE)</f>
        <v>0</v>
      </c>
      <c r="AE996" s="66">
        <f>+VLOOKUP($E996,'[1]PLAN DE APLICACIÓN'!$B$11:$V$1115,20,FALSE)</f>
        <v>0</v>
      </c>
      <c r="AF996" s="66">
        <f>+VLOOKUP($E996,'[1]PLAN DE APLICACIÓN'!$B$11:$V$1115,21,FALSE)</f>
        <v>0</v>
      </c>
      <c r="AG996" s="59" t="str">
        <f t="shared" si="1338"/>
        <v>CONSISTENTE</v>
      </c>
      <c r="AH996" s="59" t="str">
        <f t="shared" si="1339"/>
        <v>CONSISTENTE</v>
      </c>
      <c r="AI996" s="59" t="str">
        <f t="shared" si="1340"/>
        <v>CONSISTENTE</v>
      </c>
      <c r="AJ996" s="59" t="str">
        <f t="shared" si="1341"/>
        <v>CONSISTENTE</v>
      </c>
      <c r="AK996" s="59" t="str">
        <f t="shared" si="1342"/>
        <v>CONSISTENTE</v>
      </c>
      <c r="AL996" s="59" t="str">
        <f t="shared" si="1343"/>
        <v>CONSISTENTE</v>
      </c>
      <c r="AM996" s="56">
        <v>467049973.89999998</v>
      </c>
      <c r="AN996" s="56">
        <v>467049973.89999998</v>
      </c>
      <c r="AO996" s="56">
        <v>0</v>
      </c>
      <c r="AP996" s="56">
        <v>0</v>
      </c>
      <c r="AQ996" s="56">
        <v>0</v>
      </c>
      <c r="AR996" s="56">
        <v>0</v>
      </c>
      <c r="AS996" s="59">
        <v>1</v>
      </c>
      <c r="AT996" s="59" t="str">
        <f t="shared" si="1344"/>
        <v>CONSISTENTE</v>
      </c>
      <c r="AU996" s="59" t="str">
        <f t="shared" si="1345"/>
        <v>CONSISTENTE</v>
      </c>
      <c r="AV996" s="59" t="str">
        <f t="shared" si="1346"/>
        <v>CONSISTENTE</v>
      </c>
      <c r="AW996" s="59" t="str">
        <f t="shared" si="1347"/>
        <v>CONSISTENTE</v>
      </c>
      <c r="AX996" s="59" t="str">
        <f t="shared" si="1348"/>
        <v>CONSISTENTE</v>
      </c>
      <c r="AY996" s="59" t="str">
        <f t="shared" si="1349"/>
        <v>CONSISTENTE</v>
      </c>
      <c r="AZ996" s="56">
        <v>0</v>
      </c>
      <c r="BA996" s="56">
        <v>0</v>
      </c>
      <c r="BB996" s="56">
        <v>0</v>
      </c>
      <c r="BC996" s="56">
        <v>0</v>
      </c>
      <c r="BD996" s="56">
        <v>0</v>
      </c>
      <c r="BE996" s="56">
        <v>0</v>
      </c>
      <c r="BF996" s="60">
        <v>1</v>
      </c>
      <c r="BG996" s="59" t="str">
        <f t="shared" si="1350"/>
        <v>CONSISTENTE</v>
      </c>
      <c r="BH996" s="59" t="str">
        <f t="shared" si="1351"/>
        <v>CONSISTENTE</v>
      </c>
      <c r="BI996" s="59" t="str">
        <f t="shared" si="1352"/>
        <v>CONSISTENTE</v>
      </c>
      <c r="BJ996" s="59" t="str">
        <f t="shared" si="1353"/>
        <v>CONSISTENTE</v>
      </c>
      <c r="BK996" s="59" t="str">
        <f t="shared" si="1354"/>
        <v>CONSISTENTE</v>
      </c>
      <c r="BL996" s="59" t="str">
        <f t="shared" si="1355"/>
        <v>CONSISTENTE</v>
      </c>
      <c r="BM996" s="59" t="str">
        <f t="shared" si="1356"/>
        <v>NO CONSISTENTE</v>
      </c>
      <c r="BN996" s="59" t="str">
        <f t="shared" si="1357"/>
        <v>NO CONSISTENTE</v>
      </c>
      <c r="BO996" s="59" t="str">
        <f t="shared" si="1358"/>
        <v>CONSISTENTE</v>
      </c>
      <c r="BP996" s="59" t="str">
        <f t="shared" si="1359"/>
        <v>CONSISTENTE</v>
      </c>
      <c r="BQ996" s="59" t="str">
        <f t="shared" si="1360"/>
        <v>CONSISTENTE</v>
      </c>
      <c r="BR996" s="59" t="str">
        <f t="shared" si="1361"/>
        <v>CONSISTENTE</v>
      </c>
      <c r="BS996" s="56">
        <v>0</v>
      </c>
      <c r="BT996" s="56">
        <v>0</v>
      </c>
      <c r="BU996" s="56">
        <v>0</v>
      </c>
      <c r="BV996" s="56">
        <v>0</v>
      </c>
      <c r="BW996" s="56">
        <v>0</v>
      </c>
      <c r="BX996" s="56">
        <v>0</v>
      </c>
      <c r="BY996" s="60">
        <v>1</v>
      </c>
      <c r="BZ996" s="59" t="str">
        <f t="shared" si="1362"/>
        <v>CONSISTENTE</v>
      </c>
      <c r="CA996" s="59" t="str">
        <f t="shared" si="1363"/>
        <v>CONSISTENTE</v>
      </c>
      <c r="CB996" s="59" t="str">
        <f t="shared" si="1364"/>
        <v>CONSISTENTE</v>
      </c>
      <c r="CC996" s="59" t="str">
        <f t="shared" si="1365"/>
        <v>CONSISTENTE</v>
      </c>
      <c r="CD996" s="59" t="str">
        <f t="shared" si="1366"/>
        <v>CONSISTENTE</v>
      </c>
      <c r="CE996" s="59" t="str">
        <f t="shared" si="1367"/>
        <v>CONSISTENTE</v>
      </c>
      <c r="CF996" s="56">
        <v>1723996396.1700001</v>
      </c>
      <c r="CG996" s="56">
        <v>0</v>
      </c>
      <c r="CH996" s="56">
        <v>0</v>
      </c>
      <c r="CI996" s="56">
        <v>0</v>
      </c>
      <c r="CJ996" s="56">
        <v>1723996396.1700001</v>
      </c>
      <c r="CK996" s="56">
        <v>0</v>
      </c>
      <c r="CL996" s="60">
        <v>1</v>
      </c>
      <c r="CM996" s="59" t="str">
        <f t="shared" si="1368"/>
        <v>CONSISTENTE</v>
      </c>
      <c r="CN996" s="59" t="str">
        <f t="shared" si="1369"/>
        <v>CONSISTENTE</v>
      </c>
      <c r="CO996" s="59" t="str">
        <f t="shared" si="1370"/>
        <v>CONSISTENTE</v>
      </c>
      <c r="CP996" s="59" t="str">
        <f t="shared" si="1371"/>
        <v>CONSISTENTE</v>
      </c>
      <c r="CQ996" s="59" t="str">
        <f t="shared" si="1372"/>
        <v>NO CONSISTENTE</v>
      </c>
      <c r="CR996" s="59" t="str">
        <f t="shared" si="1373"/>
        <v>CONSISTENTE</v>
      </c>
      <c r="CS996" s="59" t="str">
        <f t="shared" si="1374"/>
        <v>CONSISTENTE</v>
      </c>
      <c r="CT996" s="59" t="str">
        <f t="shared" si="1375"/>
        <v>CONSISTENTE</v>
      </c>
      <c r="CU996" s="59" t="str">
        <f t="shared" si="1376"/>
        <v>CONSISTENTE</v>
      </c>
      <c r="CV996" s="59" t="str">
        <f t="shared" si="1377"/>
        <v>CONSISTENTE</v>
      </c>
      <c r="CW996" s="59" t="str">
        <f t="shared" si="1378"/>
        <v>CONSISTENTE</v>
      </c>
      <c r="CX996" s="59" t="str">
        <f t="shared" si="1379"/>
        <v>CONSISTENTE</v>
      </c>
      <c r="CY996" s="56">
        <f t="shared" si="1380"/>
        <v>2513158722.5100002</v>
      </c>
      <c r="CZ996" s="56">
        <f t="shared" si="1381"/>
        <v>1093778859.9000001</v>
      </c>
      <c r="DA996" s="56">
        <f t="shared" si="1382"/>
        <v>0</v>
      </c>
      <c r="DB996" s="56">
        <f t="shared" si="1383"/>
        <v>0</v>
      </c>
      <c r="DC996" s="56">
        <f t="shared" si="1384"/>
        <v>1419379862.6099999</v>
      </c>
      <c r="DD996" s="56">
        <f t="shared" si="1385"/>
        <v>0</v>
      </c>
      <c r="DE996" s="90">
        <f t="shared" si="1386"/>
        <v>934099947.79999995</v>
      </c>
      <c r="DF996" s="90">
        <f t="shared" si="1387"/>
        <v>934099947.79999995</v>
      </c>
      <c r="DG996" s="90">
        <f t="shared" si="1388"/>
        <v>0</v>
      </c>
      <c r="DH996" s="90">
        <f t="shared" si="1389"/>
        <v>0</v>
      </c>
      <c r="DI996" s="90">
        <f t="shared" si="1390"/>
        <v>0</v>
      </c>
      <c r="DJ996" s="98">
        <f t="shared" si="1391"/>
        <v>0</v>
      </c>
      <c r="DK996" s="103">
        <f t="shared" si="1392"/>
        <v>2658096343.9700003</v>
      </c>
      <c r="DL996" s="91">
        <f t="shared" si="1393"/>
        <v>934099947.79999995</v>
      </c>
      <c r="DM996" s="91">
        <f t="shared" si="1394"/>
        <v>0</v>
      </c>
      <c r="DN996" s="91">
        <f t="shared" si="1395"/>
        <v>0</v>
      </c>
      <c r="DO996" s="91">
        <f t="shared" si="1396"/>
        <v>1723996396.1700001</v>
      </c>
      <c r="DP996" s="91">
        <f t="shared" si="1397"/>
        <v>0</v>
      </c>
      <c r="DQ996" s="125" t="str">
        <f t="shared" si="1398"/>
        <v>NO CONSISTENTE</v>
      </c>
      <c r="DR996" s="147">
        <v>0</v>
      </c>
      <c r="DS996" s="147">
        <v>0</v>
      </c>
      <c r="DT996" s="147">
        <v>0</v>
      </c>
      <c r="DU996" s="147">
        <v>0</v>
      </c>
      <c r="DV996" s="147">
        <v>0</v>
      </c>
      <c r="DW996" s="147">
        <v>0</v>
      </c>
      <c r="DX996" s="59">
        <f>+VLOOKUP($E996,'[2]Ejecución I Semestre 2016'!$B$11:$X$1115,10,FALSE)</f>
        <v>1</v>
      </c>
      <c r="DY996" s="68" t="str">
        <f t="shared" si="1399"/>
        <v>CONSISTENTE</v>
      </c>
      <c r="DZ996" s="68" t="str">
        <f t="shared" si="1400"/>
        <v>CONSISTENTE</v>
      </c>
      <c r="EA996" s="68" t="str">
        <f t="shared" si="1401"/>
        <v>CONSISTENTE</v>
      </c>
      <c r="EB996" s="68" t="str">
        <f t="shared" si="1402"/>
        <v>CONSISTENTE</v>
      </c>
      <c r="EC996" s="68" t="str">
        <f t="shared" si="1403"/>
        <v>NO CONSISTENTE</v>
      </c>
      <c r="ED996" s="68" t="str">
        <f t="shared" si="1404"/>
        <v>CONSISTENTE</v>
      </c>
      <c r="EE996" s="132">
        <f t="shared" si="1405"/>
        <v>934099947.79999995</v>
      </c>
      <c r="EF996" s="131">
        <f t="shared" si="1406"/>
        <v>934099947.79999995</v>
      </c>
      <c r="EG996" s="131">
        <f t="shared" si="1407"/>
        <v>0</v>
      </c>
      <c r="EH996" s="131">
        <f t="shared" si="1408"/>
        <v>0</v>
      </c>
      <c r="EI996" s="131">
        <f t="shared" si="1409"/>
        <v>0</v>
      </c>
      <c r="EJ996" s="131">
        <f t="shared" si="1410"/>
        <v>0</v>
      </c>
      <c r="EK996" s="131">
        <f t="shared" si="1413"/>
        <v>2658096343.9700003</v>
      </c>
      <c r="EL996" s="60">
        <f t="shared" si="1414"/>
        <v>934099947.79999995</v>
      </c>
      <c r="EM996" s="60">
        <f t="shared" si="1415"/>
        <v>0</v>
      </c>
      <c r="EN996" s="60">
        <f t="shared" si="1416"/>
        <v>0</v>
      </c>
      <c r="EO996" s="60">
        <f t="shared" si="1417"/>
        <v>1723996396.1700001</v>
      </c>
      <c r="EP996" s="60">
        <f t="shared" si="1418"/>
        <v>0</v>
      </c>
      <c r="EQ996" s="90" t="str">
        <f t="shared" si="1419"/>
        <v>NO CONSISTENTE</v>
      </c>
    </row>
    <row r="997" spans="1:147" ht="15" customHeight="1" x14ac:dyDescent="0.2">
      <c r="A997" s="53" t="s">
        <v>1799</v>
      </c>
      <c r="B997" s="56">
        <f t="shared" si="1411"/>
        <v>11088106</v>
      </c>
      <c r="C997" s="59" t="str">
        <f t="shared" si="1412"/>
        <v>SI</v>
      </c>
      <c r="E997" s="53" t="s">
        <v>1913</v>
      </c>
      <c r="F997" s="55" t="s">
        <v>1859</v>
      </c>
      <c r="G997" s="61" t="s">
        <v>1914</v>
      </c>
      <c r="H997" s="56">
        <v>284060091.62</v>
      </c>
      <c r="I997" s="56">
        <v>0</v>
      </c>
      <c r="J997" s="56">
        <v>0</v>
      </c>
      <c r="K997" s="56">
        <v>0</v>
      </c>
      <c r="L997" s="56">
        <v>0</v>
      </c>
      <c r="M997" s="56">
        <v>0</v>
      </c>
      <c r="N997" s="57">
        <v>284060091.62</v>
      </c>
      <c r="O997" s="58">
        <f t="shared" si="1334"/>
        <v>0</v>
      </c>
      <c r="P997" s="59" t="str">
        <f t="shared" si="1335"/>
        <v>CONSISTENTE</v>
      </c>
      <c r="Q997" s="87" t="str">
        <f t="shared" si="1336"/>
        <v>OK</v>
      </c>
      <c r="R997" s="56">
        <v>11088106</v>
      </c>
      <c r="S997" s="56">
        <v>0</v>
      </c>
      <c r="T997" s="56">
        <v>0</v>
      </c>
      <c r="U997" s="56">
        <v>0</v>
      </c>
      <c r="V997" s="56">
        <v>0</v>
      </c>
      <c r="W997" s="59" t="s">
        <v>2315</v>
      </c>
      <c r="X997" s="59" t="s">
        <v>2313</v>
      </c>
      <c r="Y997" s="59" t="str">
        <f t="shared" si="1337"/>
        <v>CONSISTENTE</v>
      </c>
      <c r="Z997" s="59" t="str">
        <f>+IF(Y997="NO CONSISTENTE","EL PLAN DE APLICACIÓN ES SUPERIOR A LOS RECURSOS SUSCEPTIBLES DE APLICACIÓN.","OK")</f>
        <v>OK</v>
      </c>
      <c r="AA997" s="66">
        <f>+VLOOKUP($E997,'[1]PLAN DE APLICACIÓN'!$B$11:$V$1115,16,FALSE)</f>
        <v>0</v>
      </c>
      <c r="AB997" s="66">
        <f>+VLOOKUP($E997,'[1]PLAN DE APLICACIÓN'!$B$11:$V$1115,17,FALSE)</f>
        <v>11188106</v>
      </c>
      <c r="AC997" s="66">
        <f>+VLOOKUP($E997,'[1]PLAN DE APLICACIÓN'!$B$11:$V$1115,18,FALSE)</f>
        <v>0</v>
      </c>
      <c r="AD997" s="66">
        <f>+VLOOKUP($E997,'[1]PLAN DE APLICACIÓN'!$B$11:$V$1115,19,FALSE)</f>
        <v>0</v>
      </c>
      <c r="AE997" s="66">
        <f>+VLOOKUP($E997,'[1]PLAN DE APLICACIÓN'!$B$11:$V$1115,20,FALSE)</f>
        <v>0</v>
      </c>
      <c r="AF997" s="66">
        <f>+VLOOKUP($E997,'[1]PLAN DE APLICACIÓN'!$B$11:$V$1115,21,FALSE)</f>
        <v>0</v>
      </c>
      <c r="AG997" s="59" t="str">
        <f t="shared" si="1338"/>
        <v>NO CONSISTENTE</v>
      </c>
      <c r="AH997" s="59" t="str">
        <f t="shared" si="1339"/>
        <v>NO CONSISTENTE</v>
      </c>
      <c r="AI997" s="59" t="str">
        <f t="shared" si="1340"/>
        <v>CONSISTENTE</v>
      </c>
      <c r="AJ997" s="59" t="str">
        <f t="shared" si="1341"/>
        <v>CONSISTENTE</v>
      </c>
      <c r="AK997" s="59" t="str">
        <f t="shared" si="1342"/>
        <v>CONSISTENTE</v>
      </c>
      <c r="AL997" s="59" t="str">
        <f t="shared" si="1343"/>
        <v>CONSISTENTE</v>
      </c>
      <c r="AM997" s="56">
        <v>0</v>
      </c>
      <c r="AN997" s="56">
        <v>0</v>
      </c>
      <c r="AO997" s="56">
        <v>0</v>
      </c>
      <c r="AP997" s="56">
        <v>0</v>
      </c>
      <c r="AQ997" s="56">
        <v>0</v>
      </c>
      <c r="AR997" s="56">
        <v>0</v>
      </c>
      <c r="AS997" s="59">
        <v>1</v>
      </c>
      <c r="AT997" s="59" t="str">
        <f t="shared" si="1344"/>
        <v>CONSISTENTE</v>
      </c>
      <c r="AU997" s="59" t="str">
        <f t="shared" si="1345"/>
        <v>NO CONSISTENTE</v>
      </c>
      <c r="AV997" s="59" t="str">
        <f t="shared" si="1346"/>
        <v>CONSISTENTE</v>
      </c>
      <c r="AW997" s="59" t="str">
        <f t="shared" si="1347"/>
        <v>CONSISTENTE</v>
      </c>
      <c r="AX997" s="59" t="str">
        <f t="shared" si="1348"/>
        <v>CONSISTENTE</v>
      </c>
      <c r="AY997" s="59" t="str">
        <f t="shared" si="1349"/>
        <v>CONSISTENTE</v>
      </c>
      <c r="AZ997" s="56">
        <v>0</v>
      </c>
      <c r="BA997" s="56">
        <v>0</v>
      </c>
      <c r="BB997" s="56">
        <v>0</v>
      </c>
      <c r="BC997" s="56">
        <v>0</v>
      </c>
      <c r="BD997" s="56">
        <v>0</v>
      </c>
      <c r="BE997" s="56">
        <v>0</v>
      </c>
      <c r="BF997" s="60">
        <v>1</v>
      </c>
      <c r="BG997" s="59" t="str">
        <f t="shared" si="1350"/>
        <v>CONSISTENTE</v>
      </c>
      <c r="BH997" s="59" t="str">
        <f t="shared" si="1351"/>
        <v>NO CONSISTENTE</v>
      </c>
      <c r="BI997" s="59" t="str">
        <f t="shared" si="1352"/>
        <v>CONSISTENTE</v>
      </c>
      <c r="BJ997" s="59" t="str">
        <f t="shared" si="1353"/>
        <v>CONSISTENTE</v>
      </c>
      <c r="BK997" s="59" t="str">
        <f t="shared" si="1354"/>
        <v>CONSISTENTE</v>
      </c>
      <c r="BL997" s="59" t="str">
        <f t="shared" si="1355"/>
        <v>CONSISTENTE</v>
      </c>
      <c r="BM997" s="59" t="str">
        <f t="shared" si="1356"/>
        <v>CONSISTENTE</v>
      </c>
      <c r="BN997" s="59" t="str">
        <f t="shared" si="1357"/>
        <v>CONSISTENTE</v>
      </c>
      <c r="BO997" s="59" t="str">
        <f t="shared" si="1358"/>
        <v>CONSISTENTE</v>
      </c>
      <c r="BP997" s="59" t="str">
        <f t="shared" si="1359"/>
        <v>CONSISTENTE</v>
      </c>
      <c r="BQ997" s="59" t="str">
        <f t="shared" si="1360"/>
        <v>CONSISTENTE</v>
      </c>
      <c r="BR997" s="59" t="str">
        <f t="shared" si="1361"/>
        <v>CONSISTENTE</v>
      </c>
      <c r="BS997" s="56">
        <v>0</v>
      </c>
      <c r="BT997" s="56">
        <v>0</v>
      </c>
      <c r="BU997" s="56">
        <v>0</v>
      </c>
      <c r="BV997" s="56">
        <v>0</v>
      </c>
      <c r="BW997" s="56">
        <v>0</v>
      </c>
      <c r="BX997" s="56">
        <v>0</v>
      </c>
      <c r="BY997" s="60">
        <v>1</v>
      </c>
      <c r="BZ997" s="59" t="str">
        <f t="shared" si="1362"/>
        <v>CONSISTENTE</v>
      </c>
      <c r="CA997" s="59" t="str">
        <f t="shared" si="1363"/>
        <v>NO CONSISTENTE</v>
      </c>
      <c r="CB997" s="59" t="str">
        <f t="shared" si="1364"/>
        <v>CONSISTENTE</v>
      </c>
      <c r="CC997" s="59" t="str">
        <f t="shared" si="1365"/>
        <v>CONSISTENTE</v>
      </c>
      <c r="CD997" s="59" t="str">
        <f t="shared" si="1366"/>
        <v>CONSISTENTE</v>
      </c>
      <c r="CE997" s="59" t="str">
        <f t="shared" si="1367"/>
        <v>CONSISTENTE</v>
      </c>
      <c r="CF997" s="56">
        <v>176732685.72</v>
      </c>
      <c r="CG997" s="56">
        <v>0</v>
      </c>
      <c r="CH997" s="56">
        <v>0</v>
      </c>
      <c r="CI997" s="56">
        <v>0</v>
      </c>
      <c r="CJ997" s="56">
        <v>0</v>
      </c>
      <c r="CK997" s="56">
        <v>0</v>
      </c>
      <c r="CL997" s="60">
        <v>1</v>
      </c>
      <c r="CM997" s="59" t="str">
        <f t="shared" si="1368"/>
        <v>NO CONSISTENTE</v>
      </c>
      <c r="CN997" s="59" t="str">
        <f t="shared" si="1369"/>
        <v>NO CONSISTENTE</v>
      </c>
      <c r="CO997" s="59" t="str">
        <f t="shared" si="1370"/>
        <v>CONSISTENTE</v>
      </c>
      <c r="CP997" s="59" t="str">
        <f t="shared" si="1371"/>
        <v>CONSISTENTE</v>
      </c>
      <c r="CQ997" s="59" t="str">
        <f t="shared" si="1372"/>
        <v>CONSISTENTE</v>
      </c>
      <c r="CR997" s="59" t="str">
        <f t="shared" si="1373"/>
        <v>CONSISTENTE</v>
      </c>
      <c r="CS997" s="59" t="str">
        <f t="shared" si="1374"/>
        <v>CONSISTENTE</v>
      </c>
      <c r="CT997" s="59" t="str">
        <f t="shared" si="1375"/>
        <v>CONSISTENTE</v>
      </c>
      <c r="CU997" s="59" t="str">
        <f t="shared" si="1376"/>
        <v>CONSISTENTE</v>
      </c>
      <c r="CV997" s="59" t="str">
        <f t="shared" si="1377"/>
        <v>CONSISTENTE</v>
      </c>
      <c r="CW997" s="59" t="str">
        <f t="shared" si="1378"/>
        <v>CONSISTENTE</v>
      </c>
      <c r="CX997" s="59" t="str">
        <f t="shared" si="1379"/>
        <v>CONSISTENTE</v>
      </c>
      <c r="CY997" s="56">
        <f t="shared" si="1380"/>
        <v>11088106</v>
      </c>
      <c r="CZ997" s="56">
        <f t="shared" si="1381"/>
        <v>11088106</v>
      </c>
      <c r="DA997" s="56">
        <f t="shared" si="1382"/>
        <v>0</v>
      </c>
      <c r="DB997" s="56">
        <f t="shared" si="1383"/>
        <v>0</v>
      </c>
      <c r="DC997" s="56">
        <f t="shared" si="1384"/>
        <v>0</v>
      </c>
      <c r="DD997" s="56">
        <f t="shared" si="1385"/>
        <v>0</v>
      </c>
      <c r="DE997" s="90">
        <f t="shared" si="1386"/>
        <v>0</v>
      </c>
      <c r="DF997" s="90">
        <f t="shared" si="1387"/>
        <v>0</v>
      </c>
      <c r="DG997" s="90">
        <f t="shared" si="1388"/>
        <v>0</v>
      </c>
      <c r="DH997" s="90">
        <f t="shared" si="1389"/>
        <v>0</v>
      </c>
      <c r="DI997" s="90">
        <f t="shared" si="1390"/>
        <v>0</v>
      </c>
      <c r="DJ997" s="98">
        <f t="shared" si="1391"/>
        <v>0</v>
      </c>
      <c r="DK997" s="103">
        <f t="shared" si="1392"/>
        <v>11188106</v>
      </c>
      <c r="DL997" s="91">
        <f t="shared" si="1393"/>
        <v>11188106</v>
      </c>
      <c r="DM997" s="91">
        <f t="shared" si="1394"/>
        <v>0</v>
      </c>
      <c r="DN997" s="91">
        <f t="shared" si="1395"/>
        <v>0</v>
      </c>
      <c r="DO997" s="91">
        <f t="shared" si="1396"/>
        <v>0</v>
      </c>
      <c r="DP997" s="91">
        <f t="shared" si="1397"/>
        <v>0</v>
      </c>
      <c r="DQ997" s="125" t="str">
        <f t="shared" si="1398"/>
        <v>NO CONSISTENTE</v>
      </c>
      <c r="DR997" s="147">
        <v>0</v>
      </c>
      <c r="DS997" s="147">
        <v>0</v>
      </c>
      <c r="DT997" s="147">
        <v>0</v>
      </c>
      <c r="DU997" s="147">
        <v>0</v>
      </c>
      <c r="DV997" s="147">
        <v>0</v>
      </c>
      <c r="DW997" s="147">
        <v>0</v>
      </c>
      <c r="DX997" s="59">
        <f>+VLOOKUP($E997,'[2]Ejecución I Semestre 2016'!$B$11:$X$1115,10,FALSE)</f>
        <v>1</v>
      </c>
      <c r="DY997" s="68" t="str">
        <f t="shared" si="1399"/>
        <v>CONSISTENTE</v>
      </c>
      <c r="DZ997" s="68" t="str">
        <f t="shared" si="1400"/>
        <v>NO CONSISTENTE</v>
      </c>
      <c r="EA997" s="68" t="str">
        <f t="shared" si="1401"/>
        <v>CONSISTENTE</v>
      </c>
      <c r="EB997" s="68" t="str">
        <f t="shared" si="1402"/>
        <v>CONSISTENTE</v>
      </c>
      <c r="EC997" s="68" t="str">
        <f t="shared" si="1403"/>
        <v>CONSISTENTE</v>
      </c>
      <c r="ED997" s="68" t="str">
        <f t="shared" si="1404"/>
        <v>CONSISTENTE</v>
      </c>
      <c r="EE997" s="132">
        <f t="shared" si="1405"/>
        <v>0</v>
      </c>
      <c r="EF997" s="131">
        <f t="shared" si="1406"/>
        <v>0</v>
      </c>
      <c r="EG997" s="131">
        <f t="shared" si="1407"/>
        <v>0</v>
      </c>
      <c r="EH997" s="131">
        <f t="shared" si="1408"/>
        <v>0</v>
      </c>
      <c r="EI997" s="131">
        <f t="shared" si="1409"/>
        <v>0</v>
      </c>
      <c r="EJ997" s="131">
        <f t="shared" si="1410"/>
        <v>0</v>
      </c>
      <c r="EK997" s="131">
        <f t="shared" si="1413"/>
        <v>11188106</v>
      </c>
      <c r="EL997" s="60">
        <f t="shared" si="1414"/>
        <v>11188106</v>
      </c>
      <c r="EM997" s="60">
        <f t="shared" si="1415"/>
        <v>0</v>
      </c>
      <c r="EN997" s="60">
        <f t="shared" si="1416"/>
        <v>0</v>
      </c>
      <c r="EO997" s="60">
        <f t="shared" si="1417"/>
        <v>0</v>
      </c>
      <c r="EP997" s="60">
        <f t="shared" si="1418"/>
        <v>0</v>
      </c>
      <c r="EQ997" s="90" t="str">
        <f t="shared" si="1419"/>
        <v>NO CONSISTENTE</v>
      </c>
    </row>
    <row r="998" spans="1:147" ht="15" customHeight="1" x14ac:dyDescent="0.2">
      <c r="A998" s="53" t="s">
        <v>1801</v>
      </c>
      <c r="B998" s="56">
        <f t="shared" si="1411"/>
        <v>169224397.09999999</v>
      </c>
      <c r="C998" s="59" t="str">
        <f t="shared" si="1412"/>
        <v>SI</v>
      </c>
      <c r="E998" s="53" t="s">
        <v>1915</v>
      </c>
      <c r="F998" s="55" t="s">
        <v>1859</v>
      </c>
      <c r="G998" s="61" t="s">
        <v>1916</v>
      </c>
      <c r="H998" s="56">
        <v>261846481.90000001</v>
      </c>
      <c r="I998" s="56">
        <v>0</v>
      </c>
      <c r="J998" s="56">
        <v>92622084.780000001</v>
      </c>
      <c r="K998" s="56">
        <v>0</v>
      </c>
      <c r="L998" s="56">
        <v>0</v>
      </c>
      <c r="M998" s="56">
        <v>0</v>
      </c>
      <c r="N998" s="57">
        <v>169224397.09</v>
      </c>
      <c r="O998" s="58">
        <f t="shared" si="1334"/>
        <v>3.0000001192092896E-2</v>
      </c>
      <c r="P998" s="59" t="str">
        <f t="shared" si="1335"/>
        <v>CONSISTENTE</v>
      </c>
      <c r="Q998" s="87" t="str">
        <f t="shared" si="1336"/>
        <v>OK</v>
      </c>
      <c r="R998" s="56">
        <v>0</v>
      </c>
      <c r="S998" s="56">
        <v>0</v>
      </c>
      <c r="T998" s="56">
        <v>169224397.09999999</v>
      </c>
      <c r="U998" s="56">
        <v>0</v>
      </c>
      <c r="V998" s="56">
        <v>0</v>
      </c>
      <c r="W998" s="59" t="s">
        <v>2314</v>
      </c>
      <c r="X998" s="59" t="s">
        <v>2312</v>
      </c>
      <c r="Y998" s="59" t="str">
        <f t="shared" si="1337"/>
        <v>NO CONSISTENTE</v>
      </c>
      <c r="Z998" s="59" t="str">
        <f t="shared" ref="Z998:Z1023" si="1420">+IF(Y998="NO CONSISTENTE","EL PLAN DE APLICACIÓN ES SUPERIOR A LOS RECURSOS SUSCEPTIBLES DE APLICACIÓN.","")</f>
        <v>EL PLAN DE APLICACIÓN ES SUPERIOR A LOS RECURSOS SUSCEPTIBLES DE APLICACIÓN.</v>
      </c>
      <c r="AA998" s="66">
        <f>+VLOOKUP($E998,'[1]PLAN DE APLICACIÓN'!$B$11:$V$1115,16,FALSE)</f>
        <v>100000000</v>
      </c>
      <c r="AB998" s="66">
        <f>+VLOOKUP($E998,'[1]PLAN DE APLICACIÓN'!$B$11:$V$1115,17,FALSE)</f>
        <v>0</v>
      </c>
      <c r="AC998" s="66">
        <f>+VLOOKUP($E998,'[1]PLAN DE APLICACIÓN'!$B$11:$V$1115,18,FALSE)</f>
        <v>0</v>
      </c>
      <c r="AD998" s="66">
        <f>+VLOOKUP($E998,'[1]PLAN DE APLICACIÓN'!$B$11:$V$1115,19,FALSE)</f>
        <v>0</v>
      </c>
      <c r="AE998" s="66">
        <f>+VLOOKUP($E998,'[1]PLAN DE APLICACIÓN'!$B$11:$V$1115,20,FALSE)</f>
        <v>100000000</v>
      </c>
      <c r="AF998" s="66">
        <f>+VLOOKUP($E998,'[1]PLAN DE APLICACIÓN'!$B$11:$V$1115,21,FALSE)</f>
        <v>0</v>
      </c>
      <c r="AG998" s="59" t="str">
        <f t="shared" si="1338"/>
        <v>CONSISTENTE</v>
      </c>
      <c r="AH998" s="59" t="str">
        <f t="shared" si="1339"/>
        <v>CONSISTENTE</v>
      </c>
      <c r="AI998" s="59" t="str">
        <f t="shared" si="1340"/>
        <v>CONSISTENTE</v>
      </c>
      <c r="AJ998" s="59" t="str">
        <f t="shared" si="1341"/>
        <v>CONSISTENTE</v>
      </c>
      <c r="AK998" s="59" t="str">
        <f t="shared" si="1342"/>
        <v>NO CONSISTENTE</v>
      </c>
      <c r="AL998" s="59" t="str">
        <f t="shared" si="1343"/>
        <v>CONSISTENTE</v>
      </c>
      <c r="AM998" s="56">
        <v>0</v>
      </c>
      <c r="AN998" s="56">
        <v>0</v>
      </c>
      <c r="AO998" s="56">
        <v>0</v>
      </c>
      <c r="AP998" s="56">
        <v>0</v>
      </c>
      <c r="AQ998" s="56">
        <v>0</v>
      </c>
      <c r="AR998" s="56">
        <v>0</v>
      </c>
      <c r="AS998" s="59">
        <v>1</v>
      </c>
      <c r="AT998" s="59" t="str">
        <f t="shared" si="1344"/>
        <v>CONSISTENTE</v>
      </c>
      <c r="AU998" s="59" t="str">
        <f t="shared" si="1345"/>
        <v>CONSISTENTE</v>
      </c>
      <c r="AV998" s="59" t="str">
        <f t="shared" si="1346"/>
        <v>CONSISTENTE</v>
      </c>
      <c r="AW998" s="59" t="str">
        <f t="shared" si="1347"/>
        <v>CONSISTENTE</v>
      </c>
      <c r="AX998" s="59" t="str">
        <f t="shared" si="1348"/>
        <v>CONSISTENTE</v>
      </c>
      <c r="AY998" s="59" t="str">
        <f t="shared" si="1349"/>
        <v>CONSISTENTE</v>
      </c>
      <c r="AZ998" s="56">
        <v>0</v>
      </c>
      <c r="BA998" s="56">
        <v>0</v>
      </c>
      <c r="BB998" s="56">
        <v>0</v>
      </c>
      <c r="BC998" s="56">
        <v>0</v>
      </c>
      <c r="BD998" s="56">
        <v>0</v>
      </c>
      <c r="BE998" s="56">
        <v>0</v>
      </c>
      <c r="BF998" s="60">
        <v>1</v>
      </c>
      <c r="BG998" s="59" t="str">
        <f t="shared" si="1350"/>
        <v>CONSISTENTE</v>
      </c>
      <c r="BH998" s="59" t="str">
        <f t="shared" si="1351"/>
        <v>CONSISTENTE</v>
      </c>
      <c r="BI998" s="59" t="str">
        <f t="shared" si="1352"/>
        <v>CONSISTENTE</v>
      </c>
      <c r="BJ998" s="59" t="str">
        <f t="shared" si="1353"/>
        <v>CONSISTENTE</v>
      </c>
      <c r="BK998" s="59" t="str">
        <f t="shared" si="1354"/>
        <v>CONSISTENTE</v>
      </c>
      <c r="BL998" s="59" t="str">
        <f t="shared" si="1355"/>
        <v>CONSISTENTE</v>
      </c>
      <c r="BM998" s="59" t="str">
        <f t="shared" si="1356"/>
        <v>CONSISTENTE</v>
      </c>
      <c r="BN998" s="59" t="str">
        <f t="shared" si="1357"/>
        <v>CONSISTENTE</v>
      </c>
      <c r="BO998" s="59" t="str">
        <f t="shared" si="1358"/>
        <v>CONSISTENTE</v>
      </c>
      <c r="BP998" s="59" t="str">
        <f t="shared" si="1359"/>
        <v>CONSISTENTE</v>
      </c>
      <c r="BQ998" s="59" t="str">
        <f t="shared" si="1360"/>
        <v>CONSISTENTE</v>
      </c>
      <c r="BR998" s="59" t="str">
        <f t="shared" si="1361"/>
        <v>CONSISTENTE</v>
      </c>
      <c r="BS998" s="56">
        <v>0</v>
      </c>
      <c r="BT998" s="56">
        <v>0</v>
      </c>
      <c r="BU998" s="56">
        <v>0</v>
      </c>
      <c r="BV998" s="56">
        <v>0</v>
      </c>
      <c r="BW998" s="56">
        <v>0</v>
      </c>
      <c r="BX998" s="56">
        <v>0</v>
      </c>
      <c r="BY998" s="60">
        <v>1</v>
      </c>
      <c r="BZ998" s="59" t="str">
        <f t="shared" si="1362"/>
        <v>CONSISTENTE</v>
      </c>
      <c r="CA998" s="59" t="str">
        <f t="shared" si="1363"/>
        <v>CONSISTENTE</v>
      </c>
      <c r="CB998" s="59" t="str">
        <f t="shared" si="1364"/>
        <v>CONSISTENTE</v>
      </c>
      <c r="CC998" s="59" t="str">
        <f t="shared" si="1365"/>
        <v>CONSISTENTE</v>
      </c>
      <c r="CD998" s="59" t="str">
        <f t="shared" si="1366"/>
        <v>CONSISTENTE</v>
      </c>
      <c r="CE998" s="59" t="str">
        <f t="shared" si="1367"/>
        <v>CONSISTENTE</v>
      </c>
      <c r="CF998" s="56">
        <v>0</v>
      </c>
      <c r="CG998" s="56">
        <v>0</v>
      </c>
      <c r="CH998" s="56">
        <v>0</v>
      </c>
      <c r="CI998" s="56">
        <v>0</v>
      </c>
      <c r="CJ998" s="56">
        <v>0</v>
      </c>
      <c r="CK998" s="56">
        <v>0</v>
      </c>
      <c r="CL998" s="60">
        <v>0</v>
      </c>
      <c r="CM998" s="59" t="str">
        <f t="shared" si="1368"/>
        <v>CONSISTENTE</v>
      </c>
      <c r="CN998" s="59" t="str">
        <f t="shared" si="1369"/>
        <v>CONSISTENTE</v>
      </c>
      <c r="CO998" s="59" t="str">
        <f t="shared" si="1370"/>
        <v>CONSISTENTE</v>
      </c>
      <c r="CP998" s="59" t="str">
        <f t="shared" si="1371"/>
        <v>CONSISTENTE</v>
      </c>
      <c r="CQ998" s="59" t="str">
        <f t="shared" si="1372"/>
        <v>CONSISTENTE</v>
      </c>
      <c r="CR998" s="59" t="str">
        <f t="shared" si="1373"/>
        <v>CONSISTENTE</v>
      </c>
      <c r="CS998" s="59" t="str">
        <f t="shared" si="1374"/>
        <v>CONSISTENTE</v>
      </c>
      <c r="CT998" s="59" t="str">
        <f t="shared" si="1375"/>
        <v>CONSISTENTE</v>
      </c>
      <c r="CU998" s="59" t="str">
        <f t="shared" si="1376"/>
        <v>CONSISTENTE</v>
      </c>
      <c r="CV998" s="59" t="str">
        <f t="shared" si="1377"/>
        <v>CONSISTENTE</v>
      </c>
      <c r="CW998" s="59" t="str">
        <f t="shared" si="1378"/>
        <v>CONSISTENTE</v>
      </c>
      <c r="CX998" s="59" t="str">
        <f t="shared" si="1379"/>
        <v>CONSISTENTE</v>
      </c>
      <c r="CY998" s="56">
        <f t="shared" si="1380"/>
        <v>269224397.10000002</v>
      </c>
      <c r="CZ998" s="56">
        <f t="shared" si="1381"/>
        <v>0</v>
      </c>
      <c r="DA998" s="56">
        <f t="shared" si="1382"/>
        <v>0</v>
      </c>
      <c r="DB998" s="56">
        <f t="shared" si="1383"/>
        <v>169224397.09999999</v>
      </c>
      <c r="DC998" s="56">
        <f t="shared" si="1384"/>
        <v>100000000</v>
      </c>
      <c r="DD998" s="56">
        <f t="shared" si="1385"/>
        <v>0</v>
      </c>
      <c r="DE998" s="90">
        <f t="shared" si="1386"/>
        <v>0</v>
      </c>
      <c r="DF998" s="90">
        <f t="shared" si="1387"/>
        <v>0</v>
      </c>
      <c r="DG998" s="90">
        <f t="shared" si="1388"/>
        <v>0</v>
      </c>
      <c r="DH998" s="90">
        <f t="shared" si="1389"/>
        <v>0</v>
      </c>
      <c r="DI998" s="90">
        <f t="shared" si="1390"/>
        <v>0</v>
      </c>
      <c r="DJ998" s="98">
        <f t="shared" si="1391"/>
        <v>0</v>
      </c>
      <c r="DK998" s="103">
        <f t="shared" si="1392"/>
        <v>100000000</v>
      </c>
      <c r="DL998" s="91">
        <f t="shared" si="1393"/>
        <v>0</v>
      </c>
      <c r="DM998" s="91">
        <f t="shared" si="1394"/>
        <v>0</v>
      </c>
      <c r="DN998" s="91">
        <f t="shared" si="1395"/>
        <v>0</v>
      </c>
      <c r="DO998" s="91">
        <f t="shared" si="1396"/>
        <v>100000000</v>
      </c>
      <c r="DP998" s="91">
        <f t="shared" si="1397"/>
        <v>0</v>
      </c>
      <c r="DQ998" s="125" t="str">
        <f t="shared" si="1398"/>
        <v>CONSISTENTE</v>
      </c>
      <c r="DR998" s="147">
        <v>0</v>
      </c>
      <c r="DS998" s="147">
        <v>0</v>
      </c>
      <c r="DT998" s="147">
        <v>0</v>
      </c>
      <c r="DU998" s="147">
        <v>0</v>
      </c>
      <c r="DV998" s="147">
        <v>0</v>
      </c>
      <c r="DW998" s="147">
        <v>0</v>
      </c>
      <c r="DX998" s="59">
        <f>+VLOOKUP($E998,'[2]Ejecución I Semestre 2016'!$B$11:$X$1115,10,FALSE)</f>
        <v>1</v>
      </c>
      <c r="DY998" s="68" t="str">
        <f t="shared" si="1399"/>
        <v>CONSISTENTE</v>
      </c>
      <c r="DZ998" s="68" t="str">
        <f t="shared" si="1400"/>
        <v>CONSISTENTE</v>
      </c>
      <c r="EA998" s="68" t="str">
        <f t="shared" si="1401"/>
        <v>CONSISTENTE</v>
      </c>
      <c r="EB998" s="68" t="str">
        <f t="shared" si="1402"/>
        <v>CONSISTENTE</v>
      </c>
      <c r="EC998" s="68" t="str">
        <f t="shared" si="1403"/>
        <v>CONSISTENTE</v>
      </c>
      <c r="ED998" s="68" t="str">
        <f t="shared" si="1404"/>
        <v>CONSISTENTE</v>
      </c>
      <c r="EE998" s="132">
        <f t="shared" si="1405"/>
        <v>0</v>
      </c>
      <c r="EF998" s="131">
        <f t="shared" si="1406"/>
        <v>0</v>
      </c>
      <c r="EG998" s="131">
        <f t="shared" si="1407"/>
        <v>0</v>
      </c>
      <c r="EH998" s="131">
        <f t="shared" si="1408"/>
        <v>0</v>
      </c>
      <c r="EI998" s="131">
        <f t="shared" si="1409"/>
        <v>0</v>
      </c>
      <c r="EJ998" s="131">
        <f t="shared" si="1410"/>
        <v>0</v>
      </c>
      <c r="EK998" s="131">
        <f t="shared" si="1413"/>
        <v>100000000</v>
      </c>
      <c r="EL998" s="60">
        <f t="shared" si="1414"/>
        <v>0</v>
      </c>
      <c r="EM998" s="60">
        <f t="shared" si="1415"/>
        <v>0</v>
      </c>
      <c r="EN998" s="60">
        <f t="shared" si="1416"/>
        <v>0</v>
      </c>
      <c r="EO998" s="60">
        <f t="shared" si="1417"/>
        <v>100000000</v>
      </c>
      <c r="EP998" s="60">
        <f t="shared" si="1418"/>
        <v>0</v>
      </c>
      <c r="EQ998" s="90" t="str">
        <f t="shared" si="1419"/>
        <v>CONSISTENTE</v>
      </c>
    </row>
    <row r="999" spans="1:147" ht="15" customHeight="1" x14ac:dyDescent="0.2">
      <c r="A999" s="53" t="s">
        <v>1803</v>
      </c>
      <c r="B999" s="56">
        <f t="shared" si="1411"/>
        <v>2886705498.4300003</v>
      </c>
      <c r="C999" s="59" t="str">
        <f t="shared" si="1412"/>
        <v>SI</v>
      </c>
      <c r="E999" s="53" t="s">
        <v>1917</v>
      </c>
      <c r="F999" s="55" t="s">
        <v>1859</v>
      </c>
      <c r="G999" s="61" t="s">
        <v>1918</v>
      </c>
      <c r="H999" s="56">
        <v>3103469292.0300002</v>
      </c>
      <c r="I999" s="56">
        <v>0</v>
      </c>
      <c r="J999" s="56">
        <v>50000000</v>
      </c>
      <c r="K999" s="56">
        <v>166763793.59999999</v>
      </c>
      <c r="L999" s="56">
        <v>0</v>
      </c>
      <c r="M999" s="56">
        <v>0</v>
      </c>
      <c r="N999" s="57">
        <v>2886705498.4300003</v>
      </c>
      <c r="O999" s="58">
        <f t="shared" si="1334"/>
        <v>0</v>
      </c>
      <c r="P999" s="59" t="str">
        <f t="shared" si="1335"/>
        <v>CONSISTENTE</v>
      </c>
      <c r="Q999" s="87" t="str">
        <f t="shared" si="1336"/>
        <v>OK</v>
      </c>
      <c r="R999" s="56">
        <v>30000000</v>
      </c>
      <c r="S999" s="56">
        <v>936000000</v>
      </c>
      <c r="T999" s="56">
        <v>30000000</v>
      </c>
      <c r="U999" s="56">
        <v>1890705498.4300001</v>
      </c>
      <c r="V999" s="56">
        <v>0</v>
      </c>
      <c r="W999" s="59" t="s">
        <v>2314</v>
      </c>
      <c r="X999" s="59" t="s">
        <v>2312</v>
      </c>
      <c r="Y999" s="59" t="str">
        <f t="shared" si="1337"/>
        <v>CONSISTENTE</v>
      </c>
      <c r="Z999" s="59" t="str">
        <f t="shared" si="1420"/>
        <v/>
      </c>
      <c r="AA999" s="66">
        <f>+VLOOKUP($E999,'[1]PLAN DE APLICACIÓN'!$B$11:$V$1115,16,FALSE)</f>
        <v>504185005</v>
      </c>
      <c r="AB999" s="66">
        <f>+VLOOKUP($E999,'[1]PLAN DE APLICACIÓN'!$B$11:$V$1115,17,FALSE)</f>
        <v>504185005</v>
      </c>
      <c r="AC999" s="66">
        <f>+VLOOKUP($E999,'[1]PLAN DE APLICACIÓN'!$B$11:$V$1115,18,FALSE)</f>
        <v>0</v>
      </c>
      <c r="AD999" s="66">
        <f>+VLOOKUP($E999,'[1]PLAN DE APLICACIÓN'!$B$11:$V$1115,19,FALSE)</f>
        <v>0</v>
      </c>
      <c r="AE999" s="66">
        <f>+VLOOKUP($E999,'[1]PLAN DE APLICACIÓN'!$B$11:$V$1115,20,FALSE)</f>
        <v>0</v>
      </c>
      <c r="AF999" s="66">
        <f>+VLOOKUP($E999,'[1]PLAN DE APLICACIÓN'!$B$11:$V$1115,21,FALSE)</f>
        <v>0</v>
      </c>
      <c r="AG999" s="59" t="str">
        <f t="shared" si="1338"/>
        <v>CONSISTENTE</v>
      </c>
      <c r="AH999" s="59" t="str">
        <f t="shared" si="1339"/>
        <v>NO CONSISTENTE</v>
      </c>
      <c r="AI999" s="59" t="str">
        <f t="shared" si="1340"/>
        <v>CONSISTENTE</v>
      </c>
      <c r="AJ999" s="59" t="str">
        <f t="shared" si="1341"/>
        <v>CONSISTENTE</v>
      </c>
      <c r="AK999" s="59" t="str">
        <f t="shared" si="1342"/>
        <v>CONSISTENTE</v>
      </c>
      <c r="AL999" s="59" t="str">
        <f t="shared" si="1343"/>
        <v>CONSISTENTE</v>
      </c>
      <c r="AM999" s="56">
        <v>532846340.07999998</v>
      </c>
      <c r="AN999" s="56">
        <v>532846340.07999998</v>
      </c>
      <c r="AO999" s="56">
        <v>0</v>
      </c>
      <c r="AP999" s="56">
        <v>0</v>
      </c>
      <c r="AQ999" s="56">
        <v>0</v>
      </c>
      <c r="AR999" s="56">
        <v>0</v>
      </c>
      <c r="AS999" s="59">
        <v>1</v>
      </c>
      <c r="AT999" s="59" t="str">
        <f t="shared" si="1344"/>
        <v>CONSISTENTE</v>
      </c>
      <c r="AU999" s="59" t="str">
        <f t="shared" si="1345"/>
        <v>NO CONSISTENTE</v>
      </c>
      <c r="AV999" s="59" t="str">
        <f t="shared" si="1346"/>
        <v>CONSISTENTE</v>
      </c>
      <c r="AW999" s="59" t="str">
        <f t="shared" si="1347"/>
        <v>CONSISTENTE</v>
      </c>
      <c r="AX999" s="59" t="str">
        <f t="shared" si="1348"/>
        <v>CONSISTENTE</v>
      </c>
      <c r="AY999" s="59" t="str">
        <f t="shared" si="1349"/>
        <v>CONSISTENTE</v>
      </c>
      <c r="AZ999" s="56">
        <v>0</v>
      </c>
      <c r="BA999" s="56">
        <v>0</v>
      </c>
      <c r="BB999" s="56">
        <v>0</v>
      </c>
      <c r="BC999" s="56">
        <v>0</v>
      </c>
      <c r="BD999" s="56">
        <v>0</v>
      </c>
      <c r="BE999" s="56">
        <v>0</v>
      </c>
      <c r="BF999" s="60">
        <v>0</v>
      </c>
      <c r="BG999" s="59" t="str">
        <f t="shared" si="1350"/>
        <v>CONSISTENTE</v>
      </c>
      <c r="BH999" s="59" t="str">
        <f t="shared" si="1351"/>
        <v>CONSISTENTE</v>
      </c>
      <c r="BI999" s="59" t="str">
        <f t="shared" si="1352"/>
        <v>CONSISTENTE</v>
      </c>
      <c r="BJ999" s="59" t="str">
        <f t="shared" si="1353"/>
        <v>CONSISTENTE</v>
      </c>
      <c r="BK999" s="59" t="str">
        <f t="shared" si="1354"/>
        <v>CONSISTENTE</v>
      </c>
      <c r="BL999" s="59" t="str">
        <f t="shared" si="1355"/>
        <v>CONSISTENTE</v>
      </c>
      <c r="BM999" s="59" t="str">
        <f t="shared" si="1356"/>
        <v>NO CONSISTENTE</v>
      </c>
      <c r="BN999" s="59" t="str">
        <f t="shared" si="1357"/>
        <v>NO CONSISTENTE</v>
      </c>
      <c r="BO999" s="59" t="str">
        <f t="shared" si="1358"/>
        <v>CONSISTENTE</v>
      </c>
      <c r="BP999" s="59" t="str">
        <f t="shared" si="1359"/>
        <v>CONSISTENTE</v>
      </c>
      <c r="BQ999" s="59" t="str">
        <f t="shared" si="1360"/>
        <v>CONSISTENTE</v>
      </c>
      <c r="BR999" s="59" t="str">
        <f t="shared" si="1361"/>
        <v>CONSISTENTE</v>
      </c>
      <c r="BS999" s="56">
        <v>0</v>
      </c>
      <c r="BT999" s="56">
        <v>0</v>
      </c>
      <c r="BU999" s="56">
        <v>0</v>
      </c>
      <c r="BV999" s="56">
        <v>0</v>
      </c>
      <c r="BW999" s="56">
        <v>0</v>
      </c>
      <c r="BX999" s="56">
        <v>0</v>
      </c>
      <c r="BY999" s="60">
        <v>1</v>
      </c>
      <c r="BZ999" s="59" t="str">
        <f t="shared" si="1362"/>
        <v>CONSISTENTE</v>
      </c>
      <c r="CA999" s="59" t="str">
        <f t="shared" si="1363"/>
        <v>CONSISTENTE</v>
      </c>
      <c r="CB999" s="59" t="str">
        <f t="shared" si="1364"/>
        <v>CONSISTENTE</v>
      </c>
      <c r="CC999" s="59" t="str">
        <f t="shared" si="1365"/>
        <v>CONSISTENTE</v>
      </c>
      <c r="CD999" s="59" t="str">
        <f t="shared" si="1366"/>
        <v>CONSISTENTE</v>
      </c>
      <c r="CE999" s="59" t="str">
        <f t="shared" si="1367"/>
        <v>CONSISTENTE</v>
      </c>
      <c r="CF999" s="56">
        <v>0</v>
      </c>
      <c r="CG999" s="56">
        <v>0</v>
      </c>
      <c r="CH999" s="56">
        <v>0</v>
      </c>
      <c r="CI999" s="56">
        <v>0</v>
      </c>
      <c r="CJ999" s="56">
        <v>0</v>
      </c>
      <c r="CK999" s="56">
        <v>0</v>
      </c>
      <c r="CL999" s="60">
        <v>1</v>
      </c>
      <c r="CM999" s="59" t="str">
        <f t="shared" si="1368"/>
        <v>CONSISTENTE</v>
      </c>
      <c r="CN999" s="59" t="str">
        <f t="shared" si="1369"/>
        <v>CONSISTENTE</v>
      </c>
      <c r="CO999" s="59" t="str">
        <f t="shared" si="1370"/>
        <v>CONSISTENTE</v>
      </c>
      <c r="CP999" s="59" t="str">
        <f t="shared" si="1371"/>
        <v>CONSISTENTE</v>
      </c>
      <c r="CQ999" s="59" t="str">
        <f t="shared" si="1372"/>
        <v>CONSISTENTE</v>
      </c>
      <c r="CR999" s="59" t="str">
        <f t="shared" si="1373"/>
        <v>CONSISTENTE</v>
      </c>
      <c r="CS999" s="59" t="str">
        <f t="shared" si="1374"/>
        <v>CONSISTENTE</v>
      </c>
      <c r="CT999" s="59" t="str">
        <f t="shared" si="1375"/>
        <v>CONSISTENTE</v>
      </c>
      <c r="CU999" s="59" t="str">
        <f t="shared" si="1376"/>
        <v>CONSISTENTE</v>
      </c>
      <c r="CV999" s="59" t="str">
        <f t="shared" si="1377"/>
        <v>CONSISTENTE</v>
      </c>
      <c r="CW999" s="59" t="str">
        <f t="shared" si="1378"/>
        <v>CONSISTENTE</v>
      </c>
      <c r="CX999" s="59" t="str">
        <f t="shared" si="1379"/>
        <v>CONSISTENTE</v>
      </c>
      <c r="CY999" s="56">
        <f t="shared" si="1380"/>
        <v>3390890503.4300003</v>
      </c>
      <c r="CZ999" s="56">
        <f t="shared" si="1381"/>
        <v>534185005</v>
      </c>
      <c r="DA999" s="56">
        <f t="shared" si="1382"/>
        <v>936000000</v>
      </c>
      <c r="DB999" s="56">
        <f t="shared" si="1383"/>
        <v>30000000</v>
      </c>
      <c r="DC999" s="56">
        <f t="shared" si="1384"/>
        <v>1890705498.4300001</v>
      </c>
      <c r="DD999" s="56">
        <f t="shared" si="1385"/>
        <v>0</v>
      </c>
      <c r="DE999" s="90">
        <f t="shared" si="1386"/>
        <v>0</v>
      </c>
      <c r="DF999" s="90">
        <f t="shared" si="1387"/>
        <v>0</v>
      </c>
      <c r="DG999" s="90">
        <f t="shared" si="1388"/>
        <v>0</v>
      </c>
      <c r="DH999" s="90">
        <f t="shared" si="1389"/>
        <v>0</v>
      </c>
      <c r="DI999" s="90">
        <f t="shared" si="1390"/>
        <v>0</v>
      </c>
      <c r="DJ999" s="98">
        <f t="shared" si="1391"/>
        <v>0</v>
      </c>
      <c r="DK999" s="103">
        <f t="shared" si="1392"/>
        <v>1037031345.0799999</v>
      </c>
      <c r="DL999" s="91">
        <f t="shared" si="1393"/>
        <v>1037031345.0799999</v>
      </c>
      <c r="DM999" s="91">
        <f t="shared" si="1394"/>
        <v>0</v>
      </c>
      <c r="DN999" s="91">
        <f t="shared" si="1395"/>
        <v>0</v>
      </c>
      <c r="DO999" s="91">
        <f t="shared" si="1396"/>
        <v>0</v>
      </c>
      <c r="DP999" s="91">
        <f t="shared" si="1397"/>
        <v>0</v>
      </c>
      <c r="DQ999" s="125" t="str">
        <f t="shared" si="1398"/>
        <v>CONSISTENTE</v>
      </c>
      <c r="DR999" s="147">
        <v>0</v>
      </c>
      <c r="DS999" s="147">
        <v>0</v>
      </c>
      <c r="DT999" s="147">
        <v>0</v>
      </c>
      <c r="DU999" s="147">
        <v>0</v>
      </c>
      <c r="DV999" s="147">
        <v>0</v>
      </c>
      <c r="DW999" s="147">
        <v>0</v>
      </c>
      <c r="DX999" s="59">
        <f>+VLOOKUP($E999,'[2]Ejecución I Semestre 2016'!$B$11:$X$1115,10,FALSE)</f>
        <v>1</v>
      </c>
      <c r="DY999" s="68" t="str">
        <f t="shared" si="1399"/>
        <v>CONSISTENTE</v>
      </c>
      <c r="DZ999" s="68" t="str">
        <f t="shared" si="1400"/>
        <v>CONSISTENTE</v>
      </c>
      <c r="EA999" s="68" t="str">
        <f t="shared" si="1401"/>
        <v>CONSISTENTE</v>
      </c>
      <c r="EB999" s="68" t="str">
        <f t="shared" si="1402"/>
        <v>CONSISTENTE</v>
      </c>
      <c r="EC999" s="68" t="str">
        <f t="shared" si="1403"/>
        <v>CONSISTENTE</v>
      </c>
      <c r="ED999" s="68" t="str">
        <f t="shared" si="1404"/>
        <v>CONSISTENTE</v>
      </c>
      <c r="EE999" s="132">
        <f t="shared" si="1405"/>
        <v>0</v>
      </c>
      <c r="EF999" s="131">
        <f t="shared" si="1406"/>
        <v>0</v>
      </c>
      <c r="EG999" s="131">
        <f t="shared" si="1407"/>
        <v>0</v>
      </c>
      <c r="EH999" s="131">
        <f t="shared" si="1408"/>
        <v>0</v>
      </c>
      <c r="EI999" s="131">
        <f t="shared" si="1409"/>
        <v>0</v>
      </c>
      <c r="EJ999" s="131">
        <f t="shared" si="1410"/>
        <v>0</v>
      </c>
      <c r="EK999" s="131">
        <f t="shared" si="1413"/>
        <v>1037031345.0799999</v>
      </c>
      <c r="EL999" s="60">
        <f t="shared" si="1414"/>
        <v>1037031345.0799999</v>
      </c>
      <c r="EM999" s="60">
        <f t="shared" si="1415"/>
        <v>0</v>
      </c>
      <c r="EN999" s="60">
        <f t="shared" si="1416"/>
        <v>0</v>
      </c>
      <c r="EO999" s="60">
        <f t="shared" si="1417"/>
        <v>0</v>
      </c>
      <c r="EP999" s="60">
        <f t="shared" si="1418"/>
        <v>0</v>
      </c>
      <c r="EQ999" s="90" t="str">
        <f t="shared" si="1419"/>
        <v>CONSISTENTE</v>
      </c>
    </row>
    <row r="1000" spans="1:147" ht="15" customHeight="1" x14ac:dyDescent="0.2">
      <c r="A1000" s="53" t="s">
        <v>1805</v>
      </c>
      <c r="B1000" s="56">
        <f t="shared" si="1411"/>
        <v>0</v>
      </c>
      <c r="C1000" s="59" t="str">
        <f t="shared" si="1412"/>
        <v>NO</v>
      </c>
      <c r="E1000" s="53" t="s">
        <v>1919</v>
      </c>
      <c r="F1000" s="55" t="s">
        <v>1859</v>
      </c>
      <c r="G1000" s="61" t="s">
        <v>1920</v>
      </c>
      <c r="H1000" s="56">
        <v>23376504.210000001</v>
      </c>
      <c r="I1000" s="56">
        <v>0</v>
      </c>
      <c r="J1000" s="56">
        <v>23376504.210000001</v>
      </c>
      <c r="K1000" s="56">
        <v>0</v>
      </c>
      <c r="L1000" s="56">
        <v>0</v>
      </c>
      <c r="M1000" s="56">
        <v>0</v>
      </c>
      <c r="N1000" s="57">
        <v>0</v>
      </c>
      <c r="O1000" s="58">
        <f t="shared" si="1334"/>
        <v>0</v>
      </c>
      <c r="P1000" s="59" t="str">
        <f t="shared" si="1335"/>
        <v>CONSISTENTE</v>
      </c>
      <c r="Q1000" s="87" t="str">
        <f t="shared" si="1336"/>
        <v>OK</v>
      </c>
      <c r="R1000" s="56">
        <v>0</v>
      </c>
      <c r="S1000" s="56">
        <v>0</v>
      </c>
      <c r="T1000" s="56">
        <v>0</v>
      </c>
      <c r="U1000" s="56">
        <v>0</v>
      </c>
      <c r="V1000" s="56">
        <v>0</v>
      </c>
      <c r="W1000" s="59" t="s">
        <v>2314</v>
      </c>
      <c r="X1000" s="59" t="s">
        <v>2312</v>
      </c>
      <c r="Y1000" s="59" t="str">
        <f t="shared" si="1337"/>
        <v>CONSISTENTE</v>
      </c>
      <c r="Z1000" s="59" t="str">
        <f t="shared" si="1420"/>
        <v/>
      </c>
      <c r="AA1000" s="66">
        <f>+VLOOKUP($E1000,'[1]PLAN DE APLICACIÓN'!$B$11:$V$1115,16,FALSE)</f>
        <v>0</v>
      </c>
      <c r="AB1000" s="66">
        <f>+VLOOKUP($E1000,'[1]PLAN DE APLICACIÓN'!$B$11:$V$1115,17,FALSE)</f>
        <v>0</v>
      </c>
      <c r="AC1000" s="66">
        <f>+VLOOKUP($E1000,'[1]PLAN DE APLICACIÓN'!$B$11:$V$1115,18,FALSE)</f>
        <v>0</v>
      </c>
      <c r="AD1000" s="66">
        <f>+VLOOKUP($E1000,'[1]PLAN DE APLICACIÓN'!$B$11:$V$1115,19,FALSE)</f>
        <v>0</v>
      </c>
      <c r="AE1000" s="66">
        <f>+VLOOKUP($E1000,'[1]PLAN DE APLICACIÓN'!$B$11:$V$1115,20,FALSE)</f>
        <v>0</v>
      </c>
      <c r="AF1000" s="66">
        <f>+VLOOKUP($E1000,'[1]PLAN DE APLICACIÓN'!$B$11:$V$1115,21,FALSE)</f>
        <v>0</v>
      </c>
      <c r="AG1000" s="59" t="str">
        <f t="shared" si="1338"/>
        <v>CONSISTENTE</v>
      </c>
      <c r="AH1000" s="59" t="str">
        <f t="shared" si="1339"/>
        <v>CONSISTENTE</v>
      </c>
      <c r="AI1000" s="59" t="str">
        <f t="shared" si="1340"/>
        <v>CONSISTENTE</v>
      </c>
      <c r="AJ1000" s="59" t="str">
        <f t="shared" si="1341"/>
        <v>CONSISTENTE</v>
      </c>
      <c r="AK1000" s="59" t="str">
        <f t="shared" si="1342"/>
        <v>CONSISTENTE</v>
      </c>
      <c r="AL1000" s="59" t="str">
        <f t="shared" si="1343"/>
        <v>CONSISTENTE</v>
      </c>
      <c r="AM1000" s="56">
        <v>0</v>
      </c>
      <c r="AN1000" s="56">
        <v>0</v>
      </c>
      <c r="AO1000" s="56">
        <v>0</v>
      </c>
      <c r="AP1000" s="56">
        <v>0</v>
      </c>
      <c r="AQ1000" s="56">
        <v>0</v>
      </c>
      <c r="AR1000" s="56">
        <v>0</v>
      </c>
      <c r="AS1000" s="59">
        <v>1</v>
      </c>
      <c r="AT1000" s="59" t="str">
        <f t="shared" si="1344"/>
        <v>CONSISTENTE</v>
      </c>
      <c r="AU1000" s="59" t="str">
        <f t="shared" si="1345"/>
        <v>CONSISTENTE</v>
      </c>
      <c r="AV1000" s="59" t="str">
        <f t="shared" si="1346"/>
        <v>CONSISTENTE</v>
      </c>
      <c r="AW1000" s="59" t="str">
        <f t="shared" si="1347"/>
        <v>CONSISTENTE</v>
      </c>
      <c r="AX1000" s="59" t="str">
        <f t="shared" si="1348"/>
        <v>CONSISTENTE</v>
      </c>
      <c r="AY1000" s="59" t="str">
        <f t="shared" si="1349"/>
        <v>CONSISTENTE</v>
      </c>
      <c r="AZ1000" s="56">
        <v>0</v>
      </c>
      <c r="BA1000" s="56">
        <v>0</v>
      </c>
      <c r="BB1000" s="56">
        <v>0</v>
      </c>
      <c r="BC1000" s="56">
        <v>0</v>
      </c>
      <c r="BD1000" s="56">
        <v>0</v>
      </c>
      <c r="BE1000" s="56">
        <v>0</v>
      </c>
      <c r="BF1000" s="60">
        <v>1</v>
      </c>
      <c r="BG1000" s="59" t="str">
        <f t="shared" si="1350"/>
        <v>CONSISTENTE</v>
      </c>
      <c r="BH1000" s="59" t="str">
        <f t="shared" si="1351"/>
        <v>CONSISTENTE</v>
      </c>
      <c r="BI1000" s="59" t="str">
        <f t="shared" si="1352"/>
        <v>CONSISTENTE</v>
      </c>
      <c r="BJ1000" s="59" t="str">
        <f t="shared" si="1353"/>
        <v>CONSISTENTE</v>
      </c>
      <c r="BK1000" s="59" t="str">
        <f t="shared" si="1354"/>
        <v>CONSISTENTE</v>
      </c>
      <c r="BL1000" s="59" t="str">
        <f t="shared" si="1355"/>
        <v>CONSISTENTE</v>
      </c>
      <c r="BM1000" s="59" t="str">
        <f t="shared" si="1356"/>
        <v>CONSISTENTE</v>
      </c>
      <c r="BN1000" s="59" t="str">
        <f t="shared" si="1357"/>
        <v>CONSISTENTE</v>
      </c>
      <c r="BO1000" s="59" t="str">
        <f t="shared" si="1358"/>
        <v>CONSISTENTE</v>
      </c>
      <c r="BP1000" s="59" t="str">
        <f t="shared" si="1359"/>
        <v>CONSISTENTE</v>
      </c>
      <c r="BQ1000" s="59" t="str">
        <f t="shared" si="1360"/>
        <v>CONSISTENTE</v>
      </c>
      <c r="BR1000" s="59" t="str">
        <f t="shared" si="1361"/>
        <v>CONSISTENTE</v>
      </c>
      <c r="BS1000" s="56">
        <v>0</v>
      </c>
      <c r="BT1000" s="56">
        <v>0</v>
      </c>
      <c r="BU1000" s="56">
        <v>0</v>
      </c>
      <c r="BV1000" s="56">
        <v>0</v>
      </c>
      <c r="BW1000" s="56">
        <v>0</v>
      </c>
      <c r="BX1000" s="56">
        <v>0</v>
      </c>
      <c r="BY1000" s="60">
        <v>1</v>
      </c>
      <c r="BZ1000" s="59" t="str">
        <f t="shared" si="1362"/>
        <v>CONSISTENTE</v>
      </c>
      <c r="CA1000" s="59" t="str">
        <f t="shared" si="1363"/>
        <v>CONSISTENTE</v>
      </c>
      <c r="CB1000" s="59" t="str">
        <f t="shared" si="1364"/>
        <v>CONSISTENTE</v>
      </c>
      <c r="CC1000" s="59" t="str">
        <f t="shared" si="1365"/>
        <v>CONSISTENTE</v>
      </c>
      <c r="CD1000" s="59" t="str">
        <f t="shared" si="1366"/>
        <v>CONSISTENTE</v>
      </c>
      <c r="CE1000" s="59" t="str">
        <f t="shared" si="1367"/>
        <v>CONSISTENTE</v>
      </c>
      <c r="CF1000" s="56">
        <v>0</v>
      </c>
      <c r="CG1000" s="56">
        <v>0</v>
      </c>
      <c r="CH1000" s="56">
        <v>0</v>
      </c>
      <c r="CI1000" s="56">
        <v>0</v>
      </c>
      <c r="CJ1000" s="56">
        <v>0</v>
      </c>
      <c r="CK1000" s="56">
        <v>0</v>
      </c>
      <c r="CL1000" s="60">
        <v>1</v>
      </c>
      <c r="CM1000" s="59" t="str">
        <f t="shared" si="1368"/>
        <v>CONSISTENTE</v>
      </c>
      <c r="CN1000" s="59" t="str">
        <f t="shared" si="1369"/>
        <v>CONSISTENTE</v>
      </c>
      <c r="CO1000" s="59" t="str">
        <f t="shared" si="1370"/>
        <v>CONSISTENTE</v>
      </c>
      <c r="CP1000" s="59" t="str">
        <f t="shared" si="1371"/>
        <v>CONSISTENTE</v>
      </c>
      <c r="CQ1000" s="59" t="str">
        <f t="shared" si="1372"/>
        <v>CONSISTENTE</v>
      </c>
      <c r="CR1000" s="59" t="str">
        <f t="shared" si="1373"/>
        <v>CONSISTENTE</v>
      </c>
      <c r="CS1000" s="59" t="str">
        <f t="shared" si="1374"/>
        <v>CONSISTENTE</v>
      </c>
      <c r="CT1000" s="59" t="str">
        <f t="shared" si="1375"/>
        <v>CONSISTENTE</v>
      </c>
      <c r="CU1000" s="59" t="str">
        <f t="shared" si="1376"/>
        <v>CONSISTENTE</v>
      </c>
      <c r="CV1000" s="59" t="str">
        <f t="shared" si="1377"/>
        <v>CONSISTENTE</v>
      </c>
      <c r="CW1000" s="59" t="str">
        <f t="shared" si="1378"/>
        <v>CONSISTENTE</v>
      </c>
      <c r="CX1000" s="59" t="str">
        <f t="shared" si="1379"/>
        <v>CONSISTENTE</v>
      </c>
      <c r="CY1000" s="56">
        <f t="shared" si="1380"/>
        <v>0</v>
      </c>
      <c r="CZ1000" s="56">
        <f t="shared" si="1381"/>
        <v>0</v>
      </c>
      <c r="DA1000" s="56">
        <f t="shared" si="1382"/>
        <v>0</v>
      </c>
      <c r="DB1000" s="56">
        <f t="shared" si="1383"/>
        <v>0</v>
      </c>
      <c r="DC1000" s="56">
        <f t="shared" si="1384"/>
        <v>0</v>
      </c>
      <c r="DD1000" s="56">
        <f t="shared" si="1385"/>
        <v>0</v>
      </c>
      <c r="DE1000" s="90">
        <f t="shared" si="1386"/>
        <v>0</v>
      </c>
      <c r="DF1000" s="90">
        <f t="shared" si="1387"/>
        <v>0</v>
      </c>
      <c r="DG1000" s="90">
        <f t="shared" si="1388"/>
        <v>0</v>
      </c>
      <c r="DH1000" s="90">
        <f t="shared" si="1389"/>
        <v>0</v>
      </c>
      <c r="DI1000" s="90">
        <f t="shared" si="1390"/>
        <v>0</v>
      </c>
      <c r="DJ1000" s="98">
        <f t="shared" si="1391"/>
        <v>0</v>
      </c>
      <c r="DK1000" s="103">
        <f t="shared" si="1392"/>
        <v>0</v>
      </c>
      <c r="DL1000" s="91">
        <f t="shared" si="1393"/>
        <v>0</v>
      </c>
      <c r="DM1000" s="91">
        <f t="shared" si="1394"/>
        <v>0</v>
      </c>
      <c r="DN1000" s="91">
        <f t="shared" si="1395"/>
        <v>0</v>
      </c>
      <c r="DO1000" s="91">
        <f t="shared" si="1396"/>
        <v>0</v>
      </c>
      <c r="DP1000" s="91">
        <f t="shared" si="1397"/>
        <v>0</v>
      </c>
      <c r="DQ1000" s="125" t="str">
        <f t="shared" si="1398"/>
        <v>CONSISTENTE</v>
      </c>
      <c r="DR1000" s="147">
        <v>0</v>
      </c>
      <c r="DS1000" s="147">
        <v>0</v>
      </c>
      <c r="DT1000" s="147">
        <v>0</v>
      </c>
      <c r="DU1000" s="147">
        <v>0</v>
      </c>
      <c r="DV1000" s="147">
        <v>0</v>
      </c>
      <c r="DW1000" s="147">
        <v>0</v>
      </c>
      <c r="DX1000" s="59">
        <f>+VLOOKUP($E1000,'[2]Ejecución I Semestre 2016'!$B$11:$X$1115,10,FALSE)</f>
        <v>1</v>
      </c>
      <c r="DY1000" s="68" t="str">
        <f t="shared" si="1399"/>
        <v>CONSISTENTE</v>
      </c>
      <c r="DZ1000" s="68" t="str">
        <f t="shared" si="1400"/>
        <v>CONSISTENTE</v>
      </c>
      <c r="EA1000" s="68" t="str">
        <f t="shared" si="1401"/>
        <v>CONSISTENTE</v>
      </c>
      <c r="EB1000" s="68" t="str">
        <f t="shared" si="1402"/>
        <v>CONSISTENTE</v>
      </c>
      <c r="EC1000" s="68" t="str">
        <f t="shared" si="1403"/>
        <v>CONSISTENTE</v>
      </c>
      <c r="ED1000" s="68" t="str">
        <f t="shared" si="1404"/>
        <v>CONSISTENTE</v>
      </c>
      <c r="EE1000" s="132">
        <f t="shared" si="1405"/>
        <v>0</v>
      </c>
      <c r="EF1000" s="131">
        <f t="shared" si="1406"/>
        <v>0</v>
      </c>
      <c r="EG1000" s="131">
        <f t="shared" si="1407"/>
        <v>0</v>
      </c>
      <c r="EH1000" s="131">
        <f t="shared" si="1408"/>
        <v>0</v>
      </c>
      <c r="EI1000" s="131">
        <f t="shared" si="1409"/>
        <v>0</v>
      </c>
      <c r="EJ1000" s="131">
        <f t="shared" si="1410"/>
        <v>0</v>
      </c>
      <c r="EK1000" s="131">
        <f t="shared" si="1413"/>
        <v>0</v>
      </c>
      <c r="EL1000" s="60">
        <f t="shared" si="1414"/>
        <v>0</v>
      </c>
      <c r="EM1000" s="60">
        <f t="shared" si="1415"/>
        <v>0</v>
      </c>
      <c r="EN1000" s="60">
        <f t="shared" si="1416"/>
        <v>0</v>
      </c>
      <c r="EO1000" s="60">
        <f t="shared" si="1417"/>
        <v>0</v>
      </c>
      <c r="EP1000" s="60">
        <f t="shared" si="1418"/>
        <v>0</v>
      </c>
      <c r="EQ1000" s="90" t="str">
        <f t="shared" si="1419"/>
        <v>CONSISTENTE</v>
      </c>
    </row>
    <row r="1001" spans="1:147" ht="15" customHeight="1" x14ac:dyDescent="0.2">
      <c r="A1001" s="53" t="s">
        <v>1808</v>
      </c>
      <c r="B1001" s="56">
        <f t="shared" si="1411"/>
        <v>61051623.630000003</v>
      </c>
      <c r="C1001" s="59" t="str">
        <f t="shared" si="1412"/>
        <v>SI</v>
      </c>
      <c r="E1001" s="53" t="s">
        <v>1921</v>
      </c>
      <c r="F1001" s="55" t="s">
        <v>1859</v>
      </c>
      <c r="G1001" s="61" t="s">
        <v>1922</v>
      </c>
      <c r="H1001" s="56">
        <v>63648743.530000001</v>
      </c>
      <c r="I1001" s="56">
        <v>0</v>
      </c>
      <c r="J1001" s="56">
        <v>0</v>
      </c>
      <c r="K1001" s="56">
        <v>2597119.9</v>
      </c>
      <c r="L1001" s="56">
        <v>0</v>
      </c>
      <c r="M1001" s="56">
        <v>0</v>
      </c>
      <c r="N1001" s="57">
        <v>61051623.630000003</v>
      </c>
      <c r="O1001" s="58">
        <f t="shared" si="1334"/>
        <v>0</v>
      </c>
      <c r="P1001" s="59" t="str">
        <f t="shared" si="1335"/>
        <v>CONSISTENTE</v>
      </c>
      <c r="Q1001" s="87" t="str">
        <f t="shared" si="1336"/>
        <v>OK</v>
      </c>
      <c r="R1001" s="56">
        <v>0</v>
      </c>
      <c r="S1001" s="56">
        <v>0</v>
      </c>
      <c r="T1001" s="56">
        <v>61051623.630000003</v>
      </c>
      <c r="U1001" s="56">
        <v>0</v>
      </c>
      <c r="V1001" s="56">
        <v>0</v>
      </c>
      <c r="W1001" s="59" t="s">
        <v>2314</v>
      </c>
      <c r="X1001" s="59" t="s">
        <v>2312</v>
      </c>
      <c r="Y1001" s="59" t="str">
        <f t="shared" si="1337"/>
        <v>CONSISTENTE</v>
      </c>
      <c r="Z1001" s="59" t="str">
        <f t="shared" si="1420"/>
        <v/>
      </c>
      <c r="AA1001" s="66">
        <f>+VLOOKUP($E1001,'[1]PLAN DE APLICACIÓN'!$B$11:$V$1115,16,FALSE)</f>
        <v>0</v>
      </c>
      <c r="AB1001" s="66">
        <f>+VLOOKUP($E1001,'[1]PLAN DE APLICACIÓN'!$B$11:$V$1115,17,FALSE)</f>
        <v>0</v>
      </c>
      <c r="AC1001" s="66">
        <f>+VLOOKUP($E1001,'[1]PLAN DE APLICACIÓN'!$B$11:$V$1115,18,FALSE)</f>
        <v>0</v>
      </c>
      <c r="AD1001" s="66">
        <f>+VLOOKUP($E1001,'[1]PLAN DE APLICACIÓN'!$B$11:$V$1115,19,FALSE)</f>
        <v>0</v>
      </c>
      <c r="AE1001" s="66">
        <f>+VLOOKUP($E1001,'[1]PLAN DE APLICACIÓN'!$B$11:$V$1115,20,FALSE)</f>
        <v>0</v>
      </c>
      <c r="AF1001" s="66">
        <f>+VLOOKUP($E1001,'[1]PLAN DE APLICACIÓN'!$B$11:$V$1115,21,FALSE)</f>
        <v>0</v>
      </c>
      <c r="AG1001" s="59" t="str">
        <f t="shared" si="1338"/>
        <v>CONSISTENTE</v>
      </c>
      <c r="AH1001" s="59" t="str">
        <f t="shared" si="1339"/>
        <v>CONSISTENTE</v>
      </c>
      <c r="AI1001" s="59" t="str">
        <f t="shared" si="1340"/>
        <v>CONSISTENTE</v>
      </c>
      <c r="AJ1001" s="59" t="str">
        <f t="shared" si="1341"/>
        <v>CONSISTENTE</v>
      </c>
      <c r="AK1001" s="59" t="str">
        <f t="shared" si="1342"/>
        <v>CONSISTENTE</v>
      </c>
      <c r="AL1001" s="59" t="str">
        <f t="shared" si="1343"/>
        <v>CONSISTENTE</v>
      </c>
      <c r="AM1001" s="56">
        <v>0</v>
      </c>
      <c r="AN1001" s="56">
        <v>0</v>
      </c>
      <c r="AO1001" s="56">
        <v>0</v>
      </c>
      <c r="AP1001" s="56">
        <v>0</v>
      </c>
      <c r="AQ1001" s="56">
        <v>0</v>
      </c>
      <c r="AR1001" s="56">
        <v>0</v>
      </c>
      <c r="AS1001" s="59">
        <v>1</v>
      </c>
      <c r="AT1001" s="59" t="str">
        <f t="shared" si="1344"/>
        <v>CONSISTENTE</v>
      </c>
      <c r="AU1001" s="59" t="str">
        <f t="shared" si="1345"/>
        <v>CONSISTENTE</v>
      </c>
      <c r="AV1001" s="59" t="str">
        <f t="shared" si="1346"/>
        <v>CONSISTENTE</v>
      </c>
      <c r="AW1001" s="59" t="str">
        <f t="shared" si="1347"/>
        <v>CONSISTENTE</v>
      </c>
      <c r="AX1001" s="59" t="str">
        <f t="shared" si="1348"/>
        <v>CONSISTENTE</v>
      </c>
      <c r="AY1001" s="59" t="str">
        <f t="shared" si="1349"/>
        <v>CONSISTENTE</v>
      </c>
      <c r="AZ1001" s="56">
        <v>0</v>
      </c>
      <c r="BA1001" s="56">
        <v>0</v>
      </c>
      <c r="BB1001" s="56">
        <v>0</v>
      </c>
      <c r="BC1001" s="56">
        <v>0</v>
      </c>
      <c r="BD1001" s="56">
        <v>0</v>
      </c>
      <c r="BE1001" s="56">
        <v>0</v>
      </c>
      <c r="BF1001" s="60">
        <v>0</v>
      </c>
      <c r="BG1001" s="59" t="str">
        <f t="shared" si="1350"/>
        <v>CONSISTENTE</v>
      </c>
      <c r="BH1001" s="59" t="str">
        <f t="shared" si="1351"/>
        <v>CONSISTENTE</v>
      </c>
      <c r="BI1001" s="59" t="str">
        <f t="shared" si="1352"/>
        <v>CONSISTENTE</v>
      </c>
      <c r="BJ1001" s="59" t="str">
        <f t="shared" si="1353"/>
        <v>CONSISTENTE</v>
      </c>
      <c r="BK1001" s="59" t="str">
        <f t="shared" si="1354"/>
        <v>CONSISTENTE</v>
      </c>
      <c r="BL1001" s="59" t="str">
        <f t="shared" si="1355"/>
        <v>CONSISTENTE</v>
      </c>
      <c r="BM1001" s="59" t="str">
        <f t="shared" si="1356"/>
        <v>CONSISTENTE</v>
      </c>
      <c r="BN1001" s="59" t="str">
        <f t="shared" si="1357"/>
        <v>CONSISTENTE</v>
      </c>
      <c r="BO1001" s="59" t="str">
        <f t="shared" si="1358"/>
        <v>CONSISTENTE</v>
      </c>
      <c r="BP1001" s="59" t="str">
        <f t="shared" si="1359"/>
        <v>CONSISTENTE</v>
      </c>
      <c r="BQ1001" s="59" t="str">
        <f t="shared" si="1360"/>
        <v>CONSISTENTE</v>
      </c>
      <c r="BR1001" s="59" t="str">
        <f t="shared" si="1361"/>
        <v>CONSISTENTE</v>
      </c>
      <c r="BS1001" s="56">
        <v>0</v>
      </c>
      <c r="BT1001" s="56">
        <v>0</v>
      </c>
      <c r="BU1001" s="56">
        <v>0</v>
      </c>
      <c r="BV1001" s="56">
        <v>0</v>
      </c>
      <c r="BW1001" s="56">
        <v>0</v>
      </c>
      <c r="BX1001" s="56">
        <v>0</v>
      </c>
      <c r="BY1001" s="60">
        <v>1</v>
      </c>
      <c r="BZ1001" s="59" t="str">
        <f t="shared" si="1362"/>
        <v>CONSISTENTE</v>
      </c>
      <c r="CA1001" s="59" t="str">
        <f t="shared" si="1363"/>
        <v>CONSISTENTE</v>
      </c>
      <c r="CB1001" s="59" t="str">
        <f t="shared" si="1364"/>
        <v>CONSISTENTE</v>
      </c>
      <c r="CC1001" s="59" t="str">
        <f t="shared" si="1365"/>
        <v>CONSISTENTE</v>
      </c>
      <c r="CD1001" s="59" t="str">
        <f t="shared" si="1366"/>
        <v>CONSISTENTE</v>
      </c>
      <c r="CE1001" s="59" t="str">
        <f t="shared" si="1367"/>
        <v>CONSISTENTE</v>
      </c>
      <c r="CF1001" s="56">
        <v>61051623.630000003</v>
      </c>
      <c r="CG1001" s="56">
        <v>0</v>
      </c>
      <c r="CH1001" s="56">
        <v>0</v>
      </c>
      <c r="CI1001" s="56">
        <v>61051623.630000003</v>
      </c>
      <c r="CJ1001" s="56">
        <v>0</v>
      </c>
      <c r="CK1001" s="56">
        <v>0</v>
      </c>
      <c r="CL1001" s="60">
        <v>1</v>
      </c>
      <c r="CM1001" s="59" t="str">
        <f t="shared" si="1368"/>
        <v>CONSISTENTE</v>
      </c>
      <c r="CN1001" s="59" t="str">
        <f t="shared" si="1369"/>
        <v>CONSISTENTE</v>
      </c>
      <c r="CO1001" s="59" t="str">
        <f t="shared" si="1370"/>
        <v>CONSISTENTE</v>
      </c>
      <c r="CP1001" s="59" t="str">
        <f t="shared" si="1371"/>
        <v>CONSISTENTE</v>
      </c>
      <c r="CQ1001" s="59" t="str">
        <f t="shared" si="1372"/>
        <v>CONSISTENTE</v>
      </c>
      <c r="CR1001" s="59" t="str">
        <f t="shared" si="1373"/>
        <v>CONSISTENTE</v>
      </c>
      <c r="CS1001" s="59" t="str">
        <f t="shared" si="1374"/>
        <v>CONSISTENTE</v>
      </c>
      <c r="CT1001" s="59" t="str">
        <f t="shared" si="1375"/>
        <v>CONSISTENTE</v>
      </c>
      <c r="CU1001" s="59" t="str">
        <f t="shared" si="1376"/>
        <v>CONSISTENTE</v>
      </c>
      <c r="CV1001" s="59" t="str">
        <f t="shared" si="1377"/>
        <v>CONSISTENTE</v>
      </c>
      <c r="CW1001" s="59" t="str">
        <f t="shared" si="1378"/>
        <v>CONSISTENTE</v>
      </c>
      <c r="CX1001" s="59" t="str">
        <f t="shared" si="1379"/>
        <v>CONSISTENTE</v>
      </c>
      <c r="CY1001" s="56">
        <f t="shared" si="1380"/>
        <v>61051623.630000003</v>
      </c>
      <c r="CZ1001" s="56">
        <f t="shared" si="1381"/>
        <v>0</v>
      </c>
      <c r="DA1001" s="56">
        <f t="shared" si="1382"/>
        <v>0</v>
      </c>
      <c r="DB1001" s="56">
        <f t="shared" si="1383"/>
        <v>61051623.630000003</v>
      </c>
      <c r="DC1001" s="56">
        <f t="shared" si="1384"/>
        <v>0</v>
      </c>
      <c r="DD1001" s="56">
        <f t="shared" si="1385"/>
        <v>0</v>
      </c>
      <c r="DE1001" s="90">
        <f t="shared" si="1386"/>
        <v>61051623.630000003</v>
      </c>
      <c r="DF1001" s="90">
        <f t="shared" si="1387"/>
        <v>0</v>
      </c>
      <c r="DG1001" s="90">
        <f t="shared" si="1388"/>
        <v>0</v>
      </c>
      <c r="DH1001" s="90">
        <f t="shared" si="1389"/>
        <v>61051623.630000003</v>
      </c>
      <c r="DI1001" s="90">
        <f t="shared" si="1390"/>
        <v>0</v>
      </c>
      <c r="DJ1001" s="98">
        <f t="shared" si="1391"/>
        <v>0</v>
      </c>
      <c r="DK1001" s="103">
        <f t="shared" si="1392"/>
        <v>61051623.630000003</v>
      </c>
      <c r="DL1001" s="91">
        <f t="shared" si="1393"/>
        <v>0</v>
      </c>
      <c r="DM1001" s="91">
        <f t="shared" si="1394"/>
        <v>0</v>
      </c>
      <c r="DN1001" s="91">
        <f t="shared" si="1395"/>
        <v>61051623.630000003</v>
      </c>
      <c r="DO1001" s="91">
        <f t="shared" si="1396"/>
        <v>0</v>
      </c>
      <c r="DP1001" s="91">
        <f t="shared" si="1397"/>
        <v>0</v>
      </c>
      <c r="DQ1001" s="125" t="str">
        <f t="shared" si="1398"/>
        <v>CONSISTENTE</v>
      </c>
      <c r="DR1001" s="147">
        <v>0</v>
      </c>
      <c r="DS1001" s="147">
        <v>0</v>
      </c>
      <c r="DT1001" s="147">
        <v>0</v>
      </c>
      <c r="DU1001" s="147">
        <v>0</v>
      </c>
      <c r="DV1001" s="147">
        <v>0</v>
      </c>
      <c r="DW1001" s="147">
        <v>0</v>
      </c>
      <c r="DX1001" s="59">
        <f>+VLOOKUP($E1001,'[2]Ejecución I Semestre 2016'!$B$11:$X$1115,10,FALSE)</f>
        <v>1</v>
      </c>
      <c r="DY1001" s="68" t="str">
        <f t="shared" si="1399"/>
        <v>CONSISTENTE</v>
      </c>
      <c r="DZ1001" s="68" t="str">
        <f t="shared" si="1400"/>
        <v>CONSISTENTE</v>
      </c>
      <c r="EA1001" s="68" t="str">
        <f t="shared" si="1401"/>
        <v>CONSISTENTE</v>
      </c>
      <c r="EB1001" s="68" t="str">
        <f t="shared" si="1402"/>
        <v>CONSISTENTE</v>
      </c>
      <c r="EC1001" s="68" t="str">
        <f t="shared" si="1403"/>
        <v>CONSISTENTE</v>
      </c>
      <c r="ED1001" s="68" t="str">
        <f t="shared" si="1404"/>
        <v>CONSISTENTE</v>
      </c>
      <c r="EE1001" s="132">
        <f t="shared" si="1405"/>
        <v>61051623.630000003</v>
      </c>
      <c r="EF1001" s="131">
        <f t="shared" si="1406"/>
        <v>0</v>
      </c>
      <c r="EG1001" s="131">
        <f t="shared" si="1407"/>
        <v>0</v>
      </c>
      <c r="EH1001" s="131">
        <f t="shared" si="1408"/>
        <v>61051623.630000003</v>
      </c>
      <c r="EI1001" s="131">
        <f t="shared" si="1409"/>
        <v>0</v>
      </c>
      <c r="EJ1001" s="131">
        <f t="shared" si="1410"/>
        <v>0</v>
      </c>
      <c r="EK1001" s="131">
        <f t="shared" si="1413"/>
        <v>61051623.630000003</v>
      </c>
      <c r="EL1001" s="60">
        <f t="shared" si="1414"/>
        <v>0</v>
      </c>
      <c r="EM1001" s="60">
        <f t="shared" si="1415"/>
        <v>0</v>
      </c>
      <c r="EN1001" s="60">
        <f t="shared" si="1416"/>
        <v>61051623.630000003</v>
      </c>
      <c r="EO1001" s="60">
        <f t="shared" si="1417"/>
        <v>0</v>
      </c>
      <c r="EP1001" s="60">
        <f t="shared" si="1418"/>
        <v>0</v>
      </c>
      <c r="EQ1001" s="90" t="str">
        <f t="shared" si="1419"/>
        <v>CONSISTENTE</v>
      </c>
    </row>
    <row r="1002" spans="1:147" ht="15" customHeight="1" x14ac:dyDescent="0.2">
      <c r="A1002" s="53" t="s">
        <v>1810</v>
      </c>
      <c r="B1002" s="56">
        <f t="shared" si="1411"/>
        <v>0</v>
      </c>
      <c r="C1002" s="59" t="str">
        <f t="shared" si="1412"/>
        <v>NO</v>
      </c>
      <c r="E1002" s="53" t="s">
        <v>1923</v>
      </c>
      <c r="F1002" s="55" t="s">
        <v>1859</v>
      </c>
      <c r="G1002" s="61" t="s">
        <v>1924</v>
      </c>
      <c r="H1002" s="56">
        <v>1739200025.46</v>
      </c>
      <c r="I1002" s="56">
        <v>0</v>
      </c>
      <c r="J1002" s="56">
        <v>0</v>
      </c>
      <c r="K1002" s="56">
        <v>0</v>
      </c>
      <c r="L1002" s="56">
        <v>0</v>
      </c>
      <c r="M1002" s="56">
        <v>0</v>
      </c>
      <c r="N1002" s="57">
        <v>0</v>
      </c>
      <c r="O1002" s="58">
        <f t="shared" si="1334"/>
        <v>1739200025.46</v>
      </c>
      <c r="P1002" s="59" t="str">
        <f t="shared" si="1335"/>
        <v>NO CONSISTENTE</v>
      </c>
      <c r="Q1002" s="87" t="str">
        <f t="shared" si="1336"/>
        <v>LA ENTIDAD TERRITORIAL NO DETERMINÓ EL SALDO DE MANERA CORRECTA.</v>
      </c>
      <c r="R1002" s="56">
        <v>0</v>
      </c>
      <c r="S1002" s="56">
        <v>0</v>
      </c>
      <c r="T1002" s="56">
        <v>0</v>
      </c>
      <c r="U1002" s="56">
        <v>0</v>
      </c>
      <c r="V1002" s="56">
        <v>0</v>
      </c>
      <c r="W1002" s="59" t="s">
        <v>2314</v>
      </c>
      <c r="X1002" s="59" t="s">
        <v>2312</v>
      </c>
      <c r="Y1002" s="59" t="str">
        <f t="shared" si="1337"/>
        <v>CONSISTENTE</v>
      </c>
      <c r="Z1002" s="59" t="str">
        <f t="shared" si="1420"/>
        <v/>
      </c>
      <c r="AA1002" s="66">
        <f>+VLOOKUP($E1002,'[1]PLAN DE APLICACIÓN'!$B$11:$V$1115,16,FALSE)</f>
        <v>0</v>
      </c>
      <c r="AB1002" s="66">
        <f>+VLOOKUP($E1002,'[1]PLAN DE APLICACIÓN'!$B$11:$V$1115,17,FALSE)</f>
        <v>0</v>
      </c>
      <c r="AC1002" s="66">
        <f>+VLOOKUP($E1002,'[1]PLAN DE APLICACIÓN'!$B$11:$V$1115,18,FALSE)</f>
        <v>0</v>
      </c>
      <c r="AD1002" s="66">
        <f>+VLOOKUP($E1002,'[1]PLAN DE APLICACIÓN'!$B$11:$V$1115,19,FALSE)</f>
        <v>0</v>
      </c>
      <c r="AE1002" s="66">
        <f>+VLOOKUP($E1002,'[1]PLAN DE APLICACIÓN'!$B$11:$V$1115,20,FALSE)</f>
        <v>0</v>
      </c>
      <c r="AF1002" s="66">
        <f>+VLOOKUP($E1002,'[1]PLAN DE APLICACIÓN'!$B$11:$V$1115,21,FALSE)</f>
        <v>0</v>
      </c>
      <c r="AG1002" s="59" t="str">
        <f t="shared" si="1338"/>
        <v>CONSISTENTE</v>
      </c>
      <c r="AH1002" s="59" t="str">
        <f t="shared" si="1339"/>
        <v>CONSISTENTE</v>
      </c>
      <c r="AI1002" s="59" t="str">
        <f t="shared" si="1340"/>
        <v>CONSISTENTE</v>
      </c>
      <c r="AJ1002" s="59" t="str">
        <f t="shared" si="1341"/>
        <v>CONSISTENTE</v>
      </c>
      <c r="AK1002" s="59" t="str">
        <f t="shared" si="1342"/>
        <v>CONSISTENTE</v>
      </c>
      <c r="AL1002" s="59" t="str">
        <f t="shared" si="1343"/>
        <v>CONSISTENTE</v>
      </c>
      <c r="AM1002" s="56">
        <v>0</v>
      </c>
      <c r="AN1002" s="56">
        <v>0</v>
      </c>
      <c r="AO1002" s="56">
        <v>0</v>
      </c>
      <c r="AP1002" s="56">
        <v>0</v>
      </c>
      <c r="AQ1002" s="56">
        <v>0</v>
      </c>
      <c r="AR1002" s="56">
        <v>0</v>
      </c>
      <c r="AS1002" s="59">
        <v>1</v>
      </c>
      <c r="AT1002" s="59" t="str">
        <f t="shared" si="1344"/>
        <v>CONSISTENTE</v>
      </c>
      <c r="AU1002" s="59" t="str">
        <f t="shared" si="1345"/>
        <v>CONSISTENTE</v>
      </c>
      <c r="AV1002" s="59" t="str">
        <f t="shared" si="1346"/>
        <v>CONSISTENTE</v>
      </c>
      <c r="AW1002" s="59" t="str">
        <f t="shared" si="1347"/>
        <v>CONSISTENTE</v>
      </c>
      <c r="AX1002" s="59" t="str">
        <f t="shared" si="1348"/>
        <v>CONSISTENTE</v>
      </c>
      <c r="AY1002" s="59" t="str">
        <f t="shared" si="1349"/>
        <v>CONSISTENTE</v>
      </c>
      <c r="AZ1002" s="56">
        <v>0</v>
      </c>
      <c r="BA1002" s="56">
        <v>0</v>
      </c>
      <c r="BB1002" s="56">
        <v>0</v>
      </c>
      <c r="BC1002" s="56">
        <v>0</v>
      </c>
      <c r="BD1002" s="56">
        <v>0</v>
      </c>
      <c r="BE1002" s="56">
        <v>0</v>
      </c>
      <c r="BF1002" s="60">
        <v>1</v>
      </c>
      <c r="BG1002" s="59" t="str">
        <f t="shared" si="1350"/>
        <v>CONSISTENTE</v>
      </c>
      <c r="BH1002" s="59" t="str">
        <f t="shared" si="1351"/>
        <v>CONSISTENTE</v>
      </c>
      <c r="BI1002" s="59" t="str">
        <f t="shared" si="1352"/>
        <v>CONSISTENTE</v>
      </c>
      <c r="BJ1002" s="59" t="str">
        <f t="shared" si="1353"/>
        <v>CONSISTENTE</v>
      </c>
      <c r="BK1002" s="59" t="str">
        <f t="shared" si="1354"/>
        <v>CONSISTENTE</v>
      </c>
      <c r="BL1002" s="59" t="str">
        <f t="shared" si="1355"/>
        <v>CONSISTENTE</v>
      </c>
      <c r="BM1002" s="59" t="str">
        <f t="shared" si="1356"/>
        <v>CONSISTENTE</v>
      </c>
      <c r="BN1002" s="59" t="str">
        <f t="shared" si="1357"/>
        <v>CONSISTENTE</v>
      </c>
      <c r="BO1002" s="59" t="str">
        <f t="shared" si="1358"/>
        <v>CONSISTENTE</v>
      </c>
      <c r="BP1002" s="59" t="str">
        <f t="shared" si="1359"/>
        <v>CONSISTENTE</v>
      </c>
      <c r="BQ1002" s="59" t="str">
        <f t="shared" si="1360"/>
        <v>CONSISTENTE</v>
      </c>
      <c r="BR1002" s="59" t="str">
        <f t="shared" si="1361"/>
        <v>CONSISTENTE</v>
      </c>
      <c r="BS1002" s="56">
        <v>0</v>
      </c>
      <c r="BT1002" s="56">
        <v>0</v>
      </c>
      <c r="BU1002" s="56">
        <v>0</v>
      </c>
      <c r="BV1002" s="56">
        <v>0</v>
      </c>
      <c r="BW1002" s="56">
        <v>0</v>
      </c>
      <c r="BX1002" s="56">
        <v>0</v>
      </c>
      <c r="BY1002" s="60">
        <v>1</v>
      </c>
      <c r="BZ1002" s="59" t="str">
        <f t="shared" si="1362"/>
        <v>CONSISTENTE</v>
      </c>
      <c r="CA1002" s="59" t="str">
        <f t="shared" si="1363"/>
        <v>CONSISTENTE</v>
      </c>
      <c r="CB1002" s="59" t="str">
        <f t="shared" si="1364"/>
        <v>CONSISTENTE</v>
      </c>
      <c r="CC1002" s="59" t="str">
        <f t="shared" si="1365"/>
        <v>CONSISTENTE</v>
      </c>
      <c r="CD1002" s="59" t="str">
        <f t="shared" si="1366"/>
        <v>CONSISTENTE</v>
      </c>
      <c r="CE1002" s="59" t="str">
        <f t="shared" si="1367"/>
        <v>CONSISTENTE</v>
      </c>
      <c r="CF1002" s="56">
        <v>0</v>
      </c>
      <c r="CG1002" s="56">
        <v>0</v>
      </c>
      <c r="CH1002" s="56">
        <v>0</v>
      </c>
      <c r="CI1002" s="56">
        <v>0</v>
      </c>
      <c r="CJ1002" s="56">
        <v>0</v>
      </c>
      <c r="CK1002" s="56">
        <v>0</v>
      </c>
      <c r="CL1002" s="60">
        <v>0</v>
      </c>
      <c r="CM1002" s="59" t="str">
        <f t="shared" si="1368"/>
        <v>CONSISTENTE</v>
      </c>
      <c r="CN1002" s="59" t="str">
        <f t="shared" si="1369"/>
        <v>CONSISTENTE</v>
      </c>
      <c r="CO1002" s="59" t="str">
        <f t="shared" si="1370"/>
        <v>CONSISTENTE</v>
      </c>
      <c r="CP1002" s="59" t="str">
        <f t="shared" si="1371"/>
        <v>CONSISTENTE</v>
      </c>
      <c r="CQ1002" s="59" t="str">
        <f t="shared" si="1372"/>
        <v>CONSISTENTE</v>
      </c>
      <c r="CR1002" s="59" t="str">
        <f t="shared" si="1373"/>
        <v>CONSISTENTE</v>
      </c>
      <c r="CS1002" s="59" t="str">
        <f t="shared" si="1374"/>
        <v>CONSISTENTE</v>
      </c>
      <c r="CT1002" s="59" t="str">
        <f t="shared" si="1375"/>
        <v>CONSISTENTE</v>
      </c>
      <c r="CU1002" s="59" t="str">
        <f t="shared" si="1376"/>
        <v>CONSISTENTE</v>
      </c>
      <c r="CV1002" s="59" t="str">
        <f t="shared" si="1377"/>
        <v>CONSISTENTE</v>
      </c>
      <c r="CW1002" s="59" t="str">
        <f t="shared" si="1378"/>
        <v>CONSISTENTE</v>
      </c>
      <c r="CX1002" s="59" t="str">
        <f t="shared" si="1379"/>
        <v>CONSISTENTE</v>
      </c>
      <c r="CY1002" s="56">
        <f t="shared" si="1380"/>
        <v>0</v>
      </c>
      <c r="CZ1002" s="56">
        <f t="shared" si="1381"/>
        <v>0</v>
      </c>
      <c r="DA1002" s="56">
        <f t="shared" si="1382"/>
        <v>0</v>
      </c>
      <c r="DB1002" s="56">
        <f t="shared" si="1383"/>
        <v>0</v>
      </c>
      <c r="DC1002" s="56">
        <f t="shared" si="1384"/>
        <v>0</v>
      </c>
      <c r="DD1002" s="56">
        <f t="shared" si="1385"/>
        <v>0</v>
      </c>
      <c r="DE1002" s="90">
        <f t="shared" si="1386"/>
        <v>0</v>
      </c>
      <c r="DF1002" s="90">
        <f t="shared" si="1387"/>
        <v>0</v>
      </c>
      <c r="DG1002" s="90">
        <f t="shared" si="1388"/>
        <v>0</v>
      </c>
      <c r="DH1002" s="90">
        <f t="shared" si="1389"/>
        <v>0</v>
      </c>
      <c r="DI1002" s="90">
        <f t="shared" si="1390"/>
        <v>0</v>
      </c>
      <c r="DJ1002" s="98">
        <f t="shared" si="1391"/>
        <v>0</v>
      </c>
      <c r="DK1002" s="103">
        <f t="shared" si="1392"/>
        <v>0</v>
      </c>
      <c r="DL1002" s="91">
        <f t="shared" si="1393"/>
        <v>0</v>
      </c>
      <c r="DM1002" s="91">
        <f t="shared" si="1394"/>
        <v>0</v>
      </c>
      <c r="DN1002" s="91">
        <f t="shared" si="1395"/>
        <v>0</v>
      </c>
      <c r="DO1002" s="91">
        <f t="shared" si="1396"/>
        <v>0</v>
      </c>
      <c r="DP1002" s="91">
        <f t="shared" si="1397"/>
        <v>0</v>
      </c>
      <c r="DQ1002" s="125" t="str">
        <f t="shared" si="1398"/>
        <v>CONSISTENTE</v>
      </c>
      <c r="DR1002" s="147">
        <v>0</v>
      </c>
      <c r="DS1002" s="147">
        <v>0</v>
      </c>
      <c r="DT1002" s="147">
        <v>0</v>
      </c>
      <c r="DU1002" s="147">
        <v>0</v>
      </c>
      <c r="DV1002" s="147">
        <v>0</v>
      </c>
      <c r="DW1002" s="147">
        <v>0</v>
      </c>
      <c r="DX1002" s="59">
        <f>+VLOOKUP($E1002,'[2]Ejecución I Semestre 2016'!$B$11:$X$1115,10,FALSE)</f>
        <v>0</v>
      </c>
      <c r="DY1002" s="68" t="str">
        <f t="shared" si="1399"/>
        <v>CONSISTENTE</v>
      </c>
      <c r="DZ1002" s="68" t="str">
        <f t="shared" si="1400"/>
        <v>CONSISTENTE</v>
      </c>
      <c r="EA1002" s="68" t="str">
        <f t="shared" si="1401"/>
        <v>CONSISTENTE</v>
      </c>
      <c r="EB1002" s="68" t="str">
        <f t="shared" si="1402"/>
        <v>CONSISTENTE</v>
      </c>
      <c r="EC1002" s="68" t="str">
        <f t="shared" si="1403"/>
        <v>CONSISTENTE</v>
      </c>
      <c r="ED1002" s="68" t="str">
        <f t="shared" si="1404"/>
        <v>CONSISTENTE</v>
      </c>
      <c r="EE1002" s="132">
        <f t="shared" si="1405"/>
        <v>0</v>
      </c>
      <c r="EF1002" s="131">
        <f t="shared" si="1406"/>
        <v>0</v>
      </c>
      <c r="EG1002" s="131">
        <f t="shared" si="1407"/>
        <v>0</v>
      </c>
      <c r="EH1002" s="131">
        <f t="shared" si="1408"/>
        <v>0</v>
      </c>
      <c r="EI1002" s="131">
        <f t="shared" si="1409"/>
        <v>0</v>
      </c>
      <c r="EJ1002" s="131">
        <f t="shared" si="1410"/>
        <v>0</v>
      </c>
      <c r="EK1002" s="131">
        <f t="shared" si="1413"/>
        <v>0</v>
      </c>
      <c r="EL1002" s="60">
        <f t="shared" si="1414"/>
        <v>0</v>
      </c>
      <c r="EM1002" s="60">
        <f t="shared" si="1415"/>
        <v>0</v>
      </c>
      <c r="EN1002" s="60">
        <f t="shared" si="1416"/>
        <v>0</v>
      </c>
      <c r="EO1002" s="60">
        <f t="shared" si="1417"/>
        <v>0</v>
      </c>
      <c r="EP1002" s="60">
        <f t="shared" si="1418"/>
        <v>0</v>
      </c>
      <c r="EQ1002" s="90" t="str">
        <f t="shared" si="1419"/>
        <v>CONSISTENTE</v>
      </c>
    </row>
    <row r="1003" spans="1:147" ht="15" customHeight="1" x14ac:dyDescent="0.2">
      <c r="A1003" s="62" t="s">
        <v>1812</v>
      </c>
      <c r="B1003" s="56">
        <f t="shared" si="1411"/>
        <v>164767349.99000001</v>
      </c>
      <c r="C1003" s="59" t="str">
        <f t="shared" si="1412"/>
        <v>SI</v>
      </c>
      <c r="E1003" s="53" t="s">
        <v>1925</v>
      </c>
      <c r="F1003" s="55" t="s">
        <v>1859</v>
      </c>
      <c r="G1003" s="61" t="s">
        <v>1926</v>
      </c>
      <c r="H1003" s="56">
        <v>164767349.99000001</v>
      </c>
      <c r="I1003" s="56">
        <v>0</v>
      </c>
      <c r="J1003" s="56">
        <v>0</v>
      </c>
      <c r="K1003" s="56">
        <v>0</v>
      </c>
      <c r="L1003" s="56">
        <v>0</v>
      </c>
      <c r="M1003" s="56">
        <v>0</v>
      </c>
      <c r="N1003" s="57">
        <v>164767349.99000001</v>
      </c>
      <c r="O1003" s="58">
        <f t="shared" si="1334"/>
        <v>0</v>
      </c>
      <c r="P1003" s="59" t="str">
        <f t="shared" si="1335"/>
        <v>CONSISTENTE</v>
      </c>
      <c r="Q1003" s="87" t="str">
        <f t="shared" si="1336"/>
        <v>OK</v>
      </c>
      <c r="R1003" s="56">
        <v>0</v>
      </c>
      <c r="S1003" s="56">
        <v>0</v>
      </c>
      <c r="T1003" s="56">
        <v>164767349.99000001</v>
      </c>
      <c r="U1003" s="56">
        <v>0</v>
      </c>
      <c r="V1003" s="56">
        <v>0</v>
      </c>
      <c r="W1003" s="59" t="s">
        <v>2314</v>
      </c>
      <c r="X1003" s="59" t="s">
        <v>2312</v>
      </c>
      <c r="Y1003" s="59" t="str">
        <f t="shared" si="1337"/>
        <v>CONSISTENTE</v>
      </c>
      <c r="Z1003" s="59" t="str">
        <f t="shared" si="1420"/>
        <v/>
      </c>
      <c r="AA1003" s="66">
        <f>+VLOOKUP($E1003,'[1]PLAN DE APLICACIÓN'!$B$11:$V$1115,16,FALSE)</f>
        <v>120498263.7</v>
      </c>
      <c r="AB1003" s="66">
        <f>+VLOOKUP($E1003,'[1]PLAN DE APLICACIÓN'!$B$11:$V$1115,17,FALSE)</f>
        <v>120498263.7</v>
      </c>
      <c r="AC1003" s="66">
        <f>+VLOOKUP($E1003,'[1]PLAN DE APLICACIÓN'!$B$11:$V$1115,18,FALSE)</f>
        <v>0</v>
      </c>
      <c r="AD1003" s="66">
        <f>+VLOOKUP($E1003,'[1]PLAN DE APLICACIÓN'!$B$11:$V$1115,19,FALSE)</f>
        <v>0</v>
      </c>
      <c r="AE1003" s="66">
        <f>+VLOOKUP($E1003,'[1]PLAN DE APLICACIÓN'!$B$11:$V$1115,20,FALSE)</f>
        <v>0</v>
      </c>
      <c r="AF1003" s="66">
        <f>+VLOOKUP($E1003,'[1]PLAN DE APLICACIÓN'!$B$11:$V$1115,21,FALSE)</f>
        <v>0</v>
      </c>
      <c r="AG1003" s="59" t="str">
        <f t="shared" si="1338"/>
        <v>CONSISTENTE</v>
      </c>
      <c r="AH1003" s="59" t="str">
        <f t="shared" si="1339"/>
        <v>NO CONSISTENTE</v>
      </c>
      <c r="AI1003" s="59" t="str">
        <f t="shared" si="1340"/>
        <v>CONSISTENTE</v>
      </c>
      <c r="AJ1003" s="59" t="str">
        <f t="shared" si="1341"/>
        <v>CONSISTENTE</v>
      </c>
      <c r="AK1003" s="59" t="str">
        <f t="shared" si="1342"/>
        <v>CONSISTENTE</v>
      </c>
      <c r="AL1003" s="59" t="str">
        <f t="shared" si="1343"/>
        <v>CONSISTENTE</v>
      </c>
      <c r="AM1003" s="56">
        <v>0</v>
      </c>
      <c r="AN1003" s="56">
        <v>0</v>
      </c>
      <c r="AO1003" s="56">
        <v>0</v>
      </c>
      <c r="AP1003" s="56">
        <v>0</v>
      </c>
      <c r="AQ1003" s="56">
        <v>0</v>
      </c>
      <c r="AR1003" s="56">
        <v>0</v>
      </c>
      <c r="AS1003" s="59">
        <v>1</v>
      </c>
      <c r="AT1003" s="59" t="str">
        <f t="shared" si="1344"/>
        <v>CONSISTENTE</v>
      </c>
      <c r="AU1003" s="59" t="str">
        <f t="shared" si="1345"/>
        <v>CONSISTENTE</v>
      </c>
      <c r="AV1003" s="59" t="str">
        <f t="shared" si="1346"/>
        <v>CONSISTENTE</v>
      </c>
      <c r="AW1003" s="59" t="str">
        <f t="shared" si="1347"/>
        <v>CONSISTENTE</v>
      </c>
      <c r="AX1003" s="59" t="str">
        <f t="shared" si="1348"/>
        <v>CONSISTENTE</v>
      </c>
      <c r="AY1003" s="59" t="str">
        <f t="shared" si="1349"/>
        <v>CONSISTENTE</v>
      </c>
      <c r="AZ1003" s="56">
        <v>0</v>
      </c>
      <c r="BA1003" s="56">
        <v>0</v>
      </c>
      <c r="BB1003" s="56">
        <v>0</v>
      </c>
      <c r="BC1003" s="56">
        <v>0</v>
      </c>
      <c r="BD1003" s="56">
        <v>0</v>
      </c>
      <c r="BE1003" s="56">
        <v>0</v>
      </c>
      <c r="BF1003" s="60">
        <v>1</v>
      </c>
      <c r="BG1003" s="59" t="str">
        <f t="shared" si="1350"/>
        <v>CONSISTENTE</v>
      </c>
      <c r="BH1003" s="59" t="str">
        <f t="shared" si="1351"/>
        <v>CONSISTENTE</v>
      </c>
      <c r="BI1003" s="59" t="str">
        <f t="shared" si="1352"/>
        <v>CONSISTENTE</v>
      </c>
      <c r="BJ1003" s="59" t="str">
        <f t="shared" si="1353"/>
        <v>CONSISTENTE</v>
      </c>
      <c r="BK1003" s="59" t="str">
        <f t="shared" si="1354"/>
        <v>CONSISTENTE</v>
      </c>
      <c r="BL1003" s="59" t="str">
        <f t="shared" si="1355"/>
        <v>CONSISTENTE</v>
      </c>
      <c r="BM1003" s="59" t="str">
        <f t="shared" si="1356"/>
        <v>CONSISTENTE</v>
      </c>
      <c r="BN1003" s="59" t="str">
        <f t="shared" si="1357"/>
        <v>CONSISTENTE</v>
      </c>
      <c r="BO1003" s="59" t="str">
        <f t="shared" si="1358"/>
        <v>CONSISTENTE</v>
      </c>
      <c r="BP1003" s="59" t="str">
        <f t="shared" si="1359"/>
        <v>CONSISTENTE</v>
      </c>
      <c r="BQ1003" s="59" t="str">
        <f t="shared" si="1360"/>
        <v>CONSISTENTE</v>
      </c>
      <c r="BR1003" s="59" t="str">
        <f t="shared" si="1361"/>
        <v>CONSISTENTE</v>
      </c>
      <c r="BS1003" s="56">
        <v>0</v>
      </c>
      <c r="BT1003" s="56">
        <v>0</v>
      </c>
      <c r="BU1003" s="56">
        <v>0</v>
      </c>
      <c r="BV1003" s="56">
        <v>0</v>
      </c>
      <c r="BW1003" s="56">
        <v>0</v>
      </c>
      <c r="BX1003" s="56">
        <v>0</v>
      </c>
      <c r="BY1003" s="60">
        <v>1</v>
      </c>
      <c r="BZ1003" s="59" t="str">
        <f t="shared" si="1362"/>
        <v>CONSISTENTE</v>
      </c>
      <c r="CA1003" s="59" t="str">
        <f t="shared" si="1363"/>
        <v>CONSISTENTE</v>
      </c>
      <c r="CB1003" s="59" t="str">
        <f t="shared" si="1364"/>
        <v>CONSISTENTE</v>
      </c>
      <c r="CC1003" s="59" t="str">
        <f t="shared" si="1365"/>
        <v>CONSISTENTE</v>
      </c>
      <c r="CD1003" s="59" t="str">
        <f t="shared" si="1366"/>
        <v>CONSISTENTE</v>
      </c>
      <c r="CE1003" s="59" t="str">
        <f t="shared" si="1367"/>
        <v>CONSISTENTE</v>
      </c>
      <c r="CF1003" s="56">
        <v>0</v>
      </c>
      <c r="CG1003" s="56">
        <v>0</v>
      </c>
      <c r="CH1003" s="56">
        <v>0</v>
      </c>
      <c r="CI1003" s="56">
        <v>0</v>
      </c>
      <c r="CJ1003" s="56">
        <v>0</v>
      </c>
      <c r="CK1003" s="56">
        <v>0</v>
      </c>
      <c r="CL1003" s="60">
        <v>1</v>
      </c>
      <c r="CM1003" s="59" t="str">
        <f t="shared" si="1368"/>
        <v>CONSISTENTE</v>
      </c>
      <c r="CN1003" s="59" t="str">
        <f t="shared" si="1369"/>
        <v>CONSISTENTE</v>
      </c>
      <c r="CO1003" s="59" t="str">
        <f t="shared" si="1370"/>
        <v>CONSISTENTE</v>
      </c>
      <c r="CP1003" s="59" t="str">
        <f t="shared" si="1371"/>
        <v>CONSISTENTE</v>
      </c>
      <c r="CQ1003" s="59" t="str">
        <f t="shared" si="1372"/>
        <v>CONSISTENTE</v>
      </c>
      <c r="CR1003" s="59" t="str">
        <f t="shared" si="1373"/>
        <v>CONSISTENTE</v>
      </c>
      <c r="CS1003" s="59" t="str">
        <f t="shared" si="1374"/>
        <v>CONSISTENTE</v>
      </c>
      <c r="CT1003" s="59" t="str">
        <f t="shared" si="1375"/>
        <v>CONSISTENTE</v>
      </c>
      <c r="CU1003" s="59" t="str">
        <f t="shared" si="1376"/>
        <v>CONSISTENTE</v>
      </c>
      <c r="CV1003" s="59" t="str">
        <f t="shared" si="1377"/>
        <v>CONSISTENTE</v>
      </c>
      <c r="CW1003" s="59" t="str">
        <f t="shared" si="1378"/>
        <v>CONSISTENTE</v>
      </c>
      <c r="CX1003" s="59" t="str">
        <f t="shared" si="1379"/>
        <v>CONSISTENTE</v>
      </c>
      <c r="CY1003" s="56">
        <f t="shared" si="1380"/>
        <v>285265613.69</v>
      </c>
      <c r="CZ1003" s="56">
        <f t="shared" si="1381"/>
        <v>120498263.7</v>
      </c>
      <c r="DA1003" s="56">
        <f t="shared" si="1382"/>
        <v>0</v>
      </c>
      <c r="DB1003" s="56">
        <f t="shared" si="1383"/>
        <v>164767349.99000001</v>
      </c>
      <c r="DC1003" s="56">
        <f t="shared" si="1384"/>
        <v>0</v>
      </c>
      <c r="DD1003" s="56">
        <f t="shared" si="1385"/>
        <v>0</v>
      </c>
      <c r="DE1003" s="90">
        <f t="shared" si="1386"/>
        <v>0</v>
      </c>
      <c r="DF1003" s="90">
        <f t="shared" si="1387"/>
        <v>0</v>
      </c>
      <c r="DG1003" s="90">
        <f t="shared" si="1388"/>
        <v>0</v>
      </c>
      <c r="DH1003" s="90">
        <f t="shared" si="1389"/>
        <v>0</v>
      </c>
      <c r="DI1003" s="90">
        <f t="shared" si="1390"/>
        <v>0</v>
      </c>
      <c r="DJ1003" s="98">
        <f t="shared" si="1391"/>
        <v>0</v>
      </c>
      <c r="DK1003" s="103">
        <f t="shared" si="1392"/>
        <v>120498263.7</v>
      </c>
      <c r="DL1003" s="91">
        <f t="shared" si="1393"/>
        <v>120498263.7</v>
      </c>
      <c r="DM1003" s="91">
        <f t="shared" si="1394"/>
        <v>0</v>
      </c>
      <c r="DN1003" s="91">
        <f t="shared" si="1395"/>
        <v>0</v>
      </c>
      <c r="DO1003" s="91">
        <f t="shared" si="1396"/>
        <v>0</v>
      </c>
      <c r="DP1003" s="91">
        <f t="shared" si="1397"/>
        <v>0</v>
      </c>
      <c r="DQ1003" s="125" t="str">
        <f t="shared" si="1398"/>
        <v>CONSISTENTE</v>
      </c>
      <c r="DR1003" s="147">
        <v>0</v>
      </c>
      <c r="DS1003" s="147">
        <v>0</v>
      </c>
      <c r="DT1003" s="147">
        <v>0</v>
      </c>
      <c r="DU1003" s="147">
        <v>0</v>
      </c>
      <c r="DV1003" s="147">
        <v>0</v>
      </c>
      <c r="DW1003" s="147">
        <v>0</v>
      </c>
      <c r="DX1003" s="59">
        <f>+VLOOKUP($E1003,'[2]Ejecución I Semestre 2016'!$B$11:$X$1115,10,FALSE)</f>
        <v>1</v>
      </c>
      <c r="DY1003" s="68" t="str">
        <f t="shared" si="1399"/>
        <v>CONSISTENTE</v>
      </c>
      <c r="DZ1003" s="68" t="str">
        <f t="shared" si="1400"/>
        <v>CONSISTENTE</v>
      </c>
      <c r="EA1003" s="68" t="str">
        <f t="shared" si="1401"/>
        <v>CONSISTENTE</v>
      </c>
      <c r="EB1003" s="68" t="str">
        <f t="shared" si="1402"/>
        <v>CONSISTENTE</v>
      </c>
      <c r="EC1003" s="68" t="str">
        <f t="shared" si="1403"/>
        <v>CONSISTENTE</v>
      </c>
      <c r="ED1003" s="68" t="str">
        <f t="shared" si="1404"/>
        <v>CONSISTENTE</v>
      </c>
      <c r="EE1003" s="132">
        <f t="shared" si="1405"/>
        <v>0</v>
      </c>
      <c r="EF1003" s="131">
        <f t="shared" si="1406"/>
        <v>0</v>
      </c>
      <c r="EG1003" s="131">
        <f t="shared" si="1407"/>
        <v>0</v>
      </c>
      <c r="EH1003" s="131">
        <f t="shared" si="1408"/>
        <v>0</v>
      </c>
      <c r="EI1003" s="131">
        <f t="shared" si="1409"/>
        <v>0</v>
      </c>
      <c r="EJ1003" s="131">
        <f t="shared" si="1410"/>
        <v>0</v>
      </c>
      <c r="EK1003" s="131">
        <f t="shared" si="1413"/>
        <v>120498263.7</v>
      </c>
      <c r="EL1003" s="60">
        <f t="shared" si="1414"/>
        <v>120498263.7</v>
      </c>
      <c r="EM1003" s="60">
        <f t="shared" si="1415"/>
        <v>0</v>
      </c>
      <c r="EN1003" s="60">
        <f t="shared" si="1416"/>
        <v>0</v>
      </c>
      <c r="EO1003" s="60">
        <f t="shared" si="1417"/>
        <v>0</v>
      </c>
      <c r="EP1003" s="60">
        <f t="shared" si="1418"/>
        <v>0</v>
      </c>
      <c r="EQ1003" s="90" t="str">
        <f t="shared" si="1419"/>
        <v>CONSISTENTE</v>
      </c>
    </row>
    <row r="1004" spans="1:147" ht="15" customHeight="1" x14ac:dyDescent="0.2">
      <c r="A1004" s="53" t="s">
        <v>1813</v>
      </c>
      <c r="B1004" s="56">
        <f t="shared" si="1411"/>
        <v>1406659820</v>
      </c>
      <c r="C1004" s="59" t="str">
        <f t="shared" si="1412"/>
        <v>SI</v>
      </c>
      <c r="E1004" s="53" t="s">
        <v>1927</v>
      </c>
      <c r="F1004" s="55" t="s">
        <v>1859</v>
      </c>
      <c r="G1004" s="61" t="s">
        <v>1928</v>
      </c>
      <c r="H1004" s="56">
        <v>1414928112</v>
      </c>
      <c r="I1004" s="56">
        <v>0</v>
      </c>
      <c r="J1004" s="56">
        <v>0</v>
      </c>
      <c r="K1004" s="56">
        <v>8268292</v>
      </c>
      <c r="L1004" s="56">
        <v>0</v>
      </c>
      <c r="M1004" s="56">
        <v>0</v>
      </c>
      <c r="N1004" s="57">
        <v>1406659820</v>
      </c>
      <c r="O1004" s="58">
        <f t="shared" si="1334"/>
        <v>0</v>
      </c>
      <c r="P1004" s="59" t="str">
        <f t="shared" si="1335"/>
        <v>CONSISTENTE</v>
      </c>
      <c r="Q1004" s="87" t="str">
        <f t="shared" si="1336"/>
        <v>OK</v>
      </c>
      <c r="R1004" s="56">
        <v>0</v>
      </c>
      <c r="S1004" s="56">
        <v>0</v>
      </c>
      <c r="T1004" s="56">
        <v>942659820</v>
      </c>
      <c r="U1004" s="56">
        <v>464000000</v>
      </c>
      <c r="V1004" s="56">
        <v>0</v>
      </c>
      <c r="W1004" s="59" t="s">
        <v>2314</v>
      </c>
      <c r="X1004" s="59" t="s">
        <v>2312</v>
      </c>
      <c r="Y1004" s="59" t="str">
        <f t="shared" si="1337"/>
        <v>CONSISTENTE</v>
      </c>
      <c r="Z1004" s="59" t="str">
        <f t="shared" si="1420"/>
        <v/>
      </c>
      <c r="AA1004" s="66">
        <f>+VLOOKUP($E1004,'[1]PLAN DE APLICACIÓN'!$B$11:$V$1115,16,FALSE)</f>
        <v>110429518</v>
      </c>
      <c r="AB1004" s="66">
        <f>+VLOOKUP($E1004,'[1]PLAN DE APLICACIÓN'!$B$11:$V$1115,17,FALSE)</f>
        <v>40429518</v>
      </c>
      <c r="AC1004" s="66">
        <f>+VLOOKUP($E1004,'[1]PLAN DE APLICACIÓN'!$B$11:$V$1115,18,FALSE)</f>
        <v>70000000</v>
      </c>
      <c r="AD1004" s="66">
        <f>+VLOOKUP($E1004,'[1]PLAN DE APLICACIÓN'!$B$11:$V$1115,19,FALSE)</f>
        <v>0</v>
      </c>
      <c r="AE1004" s="66">
        <f>+VLOOKUP($E1004,'[1]PLAN DE APLICACIÓN'!$B$11:$V$1115,20,FALSE)</f>
        <v>0</v>
      </c>
      <c r="AF1004" s="66">
        <f>+VLOOKUP($E1004,'[1]PLAN DE APLICACIÓN'!$B$11:$V$1115,21,FALSE)</f>
        <v>0</v>
      </c>
      <c r="AG1004" s="59" t="str">
        <f t="shared" si="1338"/>
        <v>CONSISTENTE</v>
      </c>
      <c r="AH1004" s="59" t="str">
        <f t="shared" si="1339"/>
        <v>NO CONSISTENTE</v>
      </c>
      <c r="AI1004" s="59" t="str">
        <f t="shared" si="1340"/>
        <v>NO CONSISTENTE</v>
      </c>
      <c r="AJ1004" s="59" t="str">
        <f t="shared" si="1341"/>
        <v>CONSISTENTE</v>
      </c>
      <c r="AK1004" s="59" t="str">
        <f t="shared" si="1342"/>
        <v>CONSISTENTE</v>
      </c>
      <c r="AL1004" s="59" t="str">
        <f t="shared" si="1343"/>
        <v>CONSISTENTE</v>
      </c>
      <c r="AM1004" s="56">
        <v>0</v>
      </c>
      <c r="AN1004" s="56">
        <v>0</v>
      </c>
      <c r="AO1004" s="56">
        <v>0</v>
      </c>
      <c r="AP1004" s="56">
        <v>0</v>
      </c>
      <c r="AQ1004" s="56">
        <v>0</v>
      </c>
      <c r="AR1004" s="56">
        <v>0</v>
      </c>
      <c r="AS1004" s="59">
        <v>1</v>
      </c>
      <c r="AT1004" s="59" t="str">
        <f t="shared" si="1344"/>
        <v>CONSISTENTE</v>
      </c>
      <c r="AU1004" s="59" t="str">
        <f t="shared" si="1345"/>
        <v>CONSISTENTE</v>
      </c>
      <c r="AV1004" s="59" t="str">
        <f t="shared" si="1346"/>
        <v>CONSISTENTE</v>
      </c>
      <c r="AW1004" s="59" t="str">
        <f t="shared" si="1347"/>
        <v>CONSISTENTE</v>
      </c>
      <c r="AX1004" s="59" t="str">
        <f t="shared" si="1348"/>
        <v>CONSISTENTE</v>
      </c>
      <c r="AY1004" s="59" t="str">
        <f t="shared" si="1349"/>
        <v>CONSISTENTE</v>
      </c>
      <c r="AZ1004" s="56">
        <v>0</v>
      </c>
      <c r="BA1004" s="56">
        <v>0</v>
      </c>
      <c r="BB1004" s="56">
        <v>0</v>
      </c>
      <c r="BC1004" s="56">
        <v>0</v>
      </c>
      <c r="BD1004" s="56">
        <v>0</v>
      </c>
      <c r="BE1004" s="56">
        <v>0</v>
      </c>
      <c r="BF1004" s="60">
        <v>1</v>
      </c>
      <c r="BG1004" s="59" t="str">
        <f t="shared" si="1350"/>
        <v>CONSISTENTE</v>
      </c>
      <c r="BH1004" s="59" t="str">
        <f t="shared" si="1351"/>
        <v>CONSISTENTE</v>
      </c>
      <c r="BI1004" s="59" t="str">
        <f t="shared" si="1352"/>
        <v>CONSISTENTE</v>
      </c>
      <c r="BJ1004" s="59" t="str">
        <f t="shared" si="1353"/>
        <v>CONSISTENTE</v>
      </c>
      <c r="BK1004" s="59" t="str">
        <f t="shared" si="1354"/>
        <v>CONSISTENTE</v>
      </c>
      <c r="BL1004" s="59" t="str">
        <f t="shared" si="1355"/>
        <v>CONSISTENTE</v>
      </c>
      <c r="BM1004" s="59" t="str">
        <f t="shared" si="1356"/>
        <v>CONSISTENTE</v>
      </c>
      <c r="BN1004" s="59" t="str">
        <f t="shared" si="1357"/>
        <v>CONSISTENTE</v>
      </c>
      <c r="BO1004" s="59" t="str">
        <f t="shared" si="1358"/>
        <v>CONSISTENTE</v>
      </c>
      <c r="BP1004" s="59" t="str">
        <f t="shared" si="1359"/>
        <v>CONSISTENTE</v>
      </c>
      <c r="BQ1004" s="59" t="str">
        <f t="shared" si="1360"/>
        <v>CONSISTENTE</v>
      </c>
      <c r="BR1004" s="59" t="str">
        <f t="shared" si="1361"/>
        <v>CONSISTENTE</v>
      </c>
      <c r="BS1004" s="56">
        <v>0</v>
      </c>
      <c r="BT1004" s="56">
        <v>0</v>
      </c>
      <c r="BU1004" s="56">
        <v>0</v>
      </c>
      <c r="BV1004" s="56">
        <v>0</v>
      </c>
      <c r="BW1004" s="56">
        <v>0</v>
      </c>
      <c r="BX1004" s="56">
        <v>0</v>
      </c>
      <c r="BY1004" s="60">
        <v>1</v>
      </c>
      <c r="BZ1004" s="59" t="str">
        <f t="shared" si="1362"/>
        <v>CONSISTENTE</v>
      </c>
      <c r="CA1004" s="59" t="str">
        <f t="shared" si="1363"/>
        <v>CONSISTENTE</v>
      </c>
      <c r="CB1004" s="59" t="str">
        <f t="shared" si="1364"/>
        <v>CONSISTENTE</v>
      </c>
      <c r="CC1004" s="59" t="str">
        <f t="shared" si="1365"/>
        <v>CONSISTENTE</v>
      </c>
      <c r="CD1004" s="59" t="str">
        <f t="shared" si="1366"/>
        <v>CONSISTENTE</v>
      </c>
      <c r="CE1004" s="59" t="str">
        <f t="shared" si="1367"/>
        <v>CONSISTENTE</v>
      </c>
      <c r="CF1004" s="56">
        <v>0</v>
      </c>
      <c r="CG1004" s="56">
        <v>0</v>
      </c>
      <c r="CH1004" s="56">
        <v>0</v>
      </c>
      <c r="CI1004" s="56">
        <v>0</v>
      </c>
      <c r="CJ1004" s="56">
        <v>0</v>
      </c>
      <c r="CK1004" s="56">
        <v>0</v>
      </c>
      <c r="CL1004" s="60">
        <v>1</v>
      </c>
      <c r="CM1004" s="59" t="str">
        <f t="shared" si="1368"/>
        <v>CONSISTENTE</v>
      </c>
      <c r="CN1004" s="59" t="str">
        <f t="shared" si="1369"/>
        <v>CONSISTENTE</v>
      </c>
      <c r="CO1004" s="59" t="str">
        <f t="shared" si="1370"/>
        <v>CONSISTENTE</v>
      </c>
      <c r="CP1004" s="59" t="str">
        <f t="shared" si="1371"/>
        <v>CONSISTENTE</v>
      </c>
      <c r="CQ1004" s="59" t="str">
        <f t="shared" si="1372"/>
        <v>CONSISTENTE</v>
      </c>
      <c r="CR1004" s="59" t="str">
        <f t="shared" si="1373"/>
        <v>CONSISTENTE</v>
      </c>
      <c r="CS1004" s="59" t="str">
        <f t="shared" si="1374"/>
        <v>CONSISTENTE</v>
      </c>
      <c r="CT1004" s="59" t="str">
        <f t="shared" si="1375"/>
        <v>CONSISTENTE</v>
      </c>
      <c r="CU1004" s="59" t="str">
        <f t="shared" si="1376"/>
        <v>CONSISTENTE</v>
      </c>
      <c r="CV1004" s="59" t="str">
        <f t="shared" si="1377"/>
        <v>CONSISTENTE</v>
      </c>
      <c r="CW1004" s="59" t="str">
        <f t="shared" si="1378"/>
        <v>CONSISTENTE</v>
      </c>
      <c r="CX1004" s="59" t="str">
        <f t="shared" si="1379"/>
        <v>CONSISTENTE</v>
      </c>
      <c r="CY1004" s="56">
        <f t="shared" si="1380"/>
        <v>1517089338</v>
      </c>
      <c r="CZ1004" s="56">
        <f t="shared" si="1381"/>
        <v>40429518</v>
      </c>
      <c r="DA1004" s="56">
        <f t="shared" si="1382"/>
        <v>70000000</v>
      </c>
      <c r="DB1004" s="56">
        <f t="shared" si="1383"/>
        <v>942659820</v>
      </c>
      <c r="DC1004" s="56">
        <f t="shared" si="1384"/>
        <v>464000000</v>
      </c>
      <c r="DD1004" s="56">
        <f t="shared" si="1385"/>
        <v>0</v>
      </c>
      <c r="DE1004" s="90">
        <f t="shared" si="1386"/>
        <v>0</v>
      </c>
      <c r="DF1004" s="90">
        <f t="shared" si="1387"/>
        <v>0</v>
      </c>
      <c r="DG1004" s="90">
        <f t="shared" si="1388"/>
        <v>0</v>
      </c>
      <c r="DH1004" s="90">
        <f t="shared" si="1389"/>
        <v>0</v>
      </c>
      <c r="DI1004" s="90">
        <f t="shared" si="1390"/>
        <v>0</v>
      </c>
      <c r="DJ1004" s="98">
        <f t="shared" si="1391"/>
        <v>0</v>
      </c>
      <c r="DK1004" s="103">
        <f t="shared" si="1392"/>
        <v>110429518</v>
      </c>
      <c r="DL1004" s="91">
        <f t="shared" si="1393"/>
        <v>40429518</v>
      </c>
      <c r="DM1004" s="91">
        <f t="shared" si="1394"/>
        <v>70000000</v>
      </c>
      <c r="DN1004" s="91">
        <f t="shared" si="1395"/>
        <v>0</v>
      </c>
      <c r="DO1004" s="91">
        <f t="shared" si="1396"/>
        <v>0</v>
      </c>
      <c r="DP1004" s="91">
        <f t="shared" si="1397"/>
        <v>0</v>
      </c>
      <c r="DQ1004" s="125" t="str">
        <f t="shared" si="1398"/>
        <v>CONSISTENTE</v>
      </c>
      <c r="DR1004" s="147">
        <v>0</v>
      </c>
      <c r="DS1004" s="147">
        <v>0</v>
      </c>
      <c r="DT1004" s="147">
        <v>0</v>
      </c>
      <c r="DU1004" s="147">
        <v>0</v>
      </c>
      <c r="DV1004" s="147">
        <v>0</v>
      </c>
      <c r="DW1004" s="147">
        <v>0</v>
      </c>
      <c r="DX1004" s="59">
        <f>+VLOOKUP($E1004,'[2]Ejecución I Semestre 2016'!$B$11:$X$1115,10,FALSE)</f>
        <v>1</v>
      </c>
      <c r="DY1004" s="68" t="str">
        <f t="shared" si="1399"/>
        <v>CONSISTENTE</v>
      </c>
      <c r="DZ1004" s="68" t="str">
        <f t="shared" si="1400"/>
        <v>CONSISTENTE</v>
      </c>
      <c r="EA1004" s="68" t="str">
        <f t="shared" si="1401"/>
        <v>CONSISTENTE</v>
      </c>
      <c r="EB1004" s="68" t="str">
        <f t="shared" si="1402"/>
        <v>CONSISTENTE</v>
      </c>
      <c r="EC1004" s="68" t="str">
        <f t="shared" si="1403"/>
        <v>CONSISTENTE</v>
      </c>
      <c r="ED1004" s="68" t="str">
        <f t="shared" si="1404"/>
        <v>CONSISTENTE</v>
      </c>
      <c r="EE1004" s="132">
        <f t="shared" si="1405"/>
        <v>0</v>
      </c>
      <c r="EF1004" s="131">
        <f t="shared" si="1406"/>
        <v>0</v>
      </c>
      <c r="EG1004" s="131">
        <f t="shared" si="1407"/>
        <v>0</v>
      </c>
      <c r="EH1004" s="131">
        <f t="shared" si="1408"/>
        <v>0</v>
      </c>
      <c r="EI1004" s="131">
        <f t="shared" si="1409"/>
        <v>0</v>
      </c>
      <c r="EJ1004" s="131">
        <f t="shared" si="1410"/>
        <v>0</v>
      </c>
      <c r="EK1004" s="131">
        <f t="shared" si="1413"/>
        <v>110429518</v>
      </c>
      <c r="EL1004" s="60">
        <f t="shared" si="1414"/>
        <v>40429518</v>
      </c>
      <c r="EM1004" s="60">
        <f t="shared" si="1415"/>
        <v>70000000</v>
      </c>
      <c r="EN1004" s="60">
        <f t="shared" si="1416"/>
        <v>0</v>
      </c>
      <c r="EO1004" s="60">
        <f t="shared" si="1417"/>
        <v>0</v>
      </c>
      <c r="EP1004" s="60">
        <f t="shared" si="1418"/>
        <v>0</v>
      </c>
      <c r="EQ1004" s="90" t="str">
        <f t="shared" si="1419"/>
        <v>CONSISTENTE</v>
      </c>
    </row>
    <row r="1005" spans="1:147" ht="15" customHeight="1" x14ac:dyDescent="0.2">
      <c r="A1005" s="53" t="s">
        <v>1815</v>
      </c>
      <c r="B1005" s="56">
        <f t="shared" si="1411"/>
        <v>2233805880.4099998</v>
      </c>
      <c r="C1005" s="59" t="str">
        <f t="shared" si="1412"/>
        <v>SI</v>
      </c>
      <c r="E1005" s="53" t="s">
        <v>1929</v>
      </c>
      <c r="F1005" s="55" t="s">
        <v>1859</v>
      </c>
      <c r="G1005" s="61" t="s">
        <v>1930</v>
      </c>
      <c r="H1005" s="56">
        <v>2285735263.96</v>
      </c>
      <c r="I1005" s="56">
        <v>0</v>
      </c>
      <c r="J1005" s="56">
        <v>51929383.549999997</v>
      </c>
      <c r="K1005" s="56">
        <v>0</v>
      </c>
      <c r="L1005" s="56">
        <v>0</v>
      </c>
      <c r="M1005" s="56">
        <v>0</v>
      </c>
      <c r="N1005" s="57">
        <v>2233805880.4099998</v>
      </c>
      <c r="O1005" s="58">
        <f t="shared" si="1334"/>
        <v>0</v>
      </c>
      <c r="P1005" s="59" t="str">
        <f t="shared" si="1335"/>
        <v>CONSISTENTE</v>
      </c>
      <c r="Q1005" s="87" t="str">
        <f t="shared" si="1336"/>
        <v>OK</v>
      </c>
      <c r="R1005" s="56">
        <v>0</v>
      </c>
      <c r="S1005" s="56">
        <v>217545363</v>
      </c>
      <c r="T1005" s="56">
        <v>200000000</v>
      </c>
      <c r="U1005" s="56">
        <v>1816260517.4100001</v>
      </c>
      <c r="V1005" s="56">
        <v>0</v>
      </c>
      <c r="W1005" s="59" t="s">
        <v>2314</v>
      </c>
      <c r="X1005" s="59" t="s">
        <v>2312</v>
      </c>
      <c r="Y1005" s="59" t="str">
        <f t="shared" si="1337"/>
        <v>CONSISTENTE</v>
      </c>
      <c r="Z1005" s="59" t="str">
        <f t="shared" si="1420"/>
        <v/>
      </c>
      <c r="AA1005" s="66">
        <f>+VLOOKUP($E1005,'[1]PLAN DE APLICACIÓN'!$B$11:$V$1115,16,FALSE)</f>
        <v>311541828.44999999</v>
      </c>
      <c r="AB1005" s="66">
        <f>+VLOOKUP($E1005,'[1]PLAN DE APLICACIÓN'!$B$11:$V$1115,17,FALSE)</f>
        <v>0</v>
      </c>
      <c r="AC1005" s="66">
        <f>+VLOOKUP($E1005,'[1]PLAN DE APLICACIÓN'!$B$11:$V$1115,18,FALSE)</f>
        <v>311541828.44999999</v>
      </c>
      <c r="AD1005" s="66">
        <f>+VLOOKUP($E1005,'[1]PLAN DE APLICACIÓN'!$B$11:$V$1115,19,FALSE)</f>
        <v>0</v>
      </c>
      <c r="AE1005" s="66">
        <f>+VLOOKUP($E1005,'[1]PLAN DE APLICACIÓN'!$B$11:$V$1115,20,FALSE)</f>
        <v>0</v>
      </c>
      <c r="AF1005" s="66">
        <f>+VLOOKUP($E1005,'[1]PLAN DE APLICACIÓN'!$B$11:$V$1115,21,FALSE)</f>
        <v>0</v>
      </c>
      <c r="AG1005" s="59" t="str">
        <f t="shared" si="1338"/>
        <v>CONSISTENTE</v>
      </c>
      <c r="AH1005" s="59" t="str">
        <f t="shared" si="1339"/>
        <v>CONSISTENTE</v>
      </c>
      <c r="AI1005" s="59" t="str">
        <f t="shared" si="1340"/>
        <v>NO CONSISTENTE</v>
      </c>
      <c r="AJ1005" s="59" t="str">
        <f t="shared" si="1341"/>
        <v>CONSISTENTE</v>
      </c>
      <c r="AK1005" s="59" t="str">
        <f t="shared" si="1342"/>
        <v>CONSISTENTE</v>
      </c>
      <c r="AL1005" s="59" t="str">
        <f t="shared" si="1343"/>
        <v>CONSISTENTE</v>
      </c>
      <c r="AM1005" s="56">
        <v>0</v>
      </c>
      <c r="AN1005" s="56">
        <v>0</v>
      </c>
      <c r="AO1005" s="56">
        <v>0</v>
      </c>
      <c r="AP1005" s="56">
        <v>0</v>
      </c>
      <c r="AQ1005" s="56">
        <v>0</v>
      </c>
      <c r="AR1005" s="56">
        <v>0</v>
      </c>
      <c r="AS1005" s="59">
        <v>1</v>
      </c>
      <c r="AT1005" s="59" t="str">
        <f t="shared" si="1344"/>
        <v>CONSISTENTE</v>
      </c>
      <c r="AU1005" s="59" t="str">
        <f t="shared" si="1345"/>
        <v>CONSISTENTE</v>
      </c>
      <c r="AV1005" s="59" t="str">
        <f t="shared" si="1346"/>
        <v>CONSISTENTE</v>
      </c>
      <c r="AW1005" s="59" t="str">
        <f t="shared" si="1347"/>
        <v>CONSISTENTE</v>
      </c>
      <c r="AX1005" s="59" t="str">
        <f t="shared" si="1348"/>
        <v>CONSISTENTE</v>
      </c>
      <c r="AY1005" s="59" t="str">
        <f t="shared" si="1349"/>
        <v>CONSISTENTE</v>
      </c>
      <c r="AZ1005" s="56">
        <v>0</v>
      </c>
      <c r="BA1005" s="56">
        <v>0</v>
      </c>
      <c r="BB1005" s="56">
        <v>0</v>
      </c>
      <c r="BC1005" s="56">
        <v>0</v>
      </c>
      <c r="BD1005" s="56">
        <v>0</v>
      </c>
      <c r="BE1005" s="56">
        <v>0</v>
      </c>
      <c r="BF1005" s="60">
        <v>1</v>
      </c>
      <c r="BG1005" s="59" t="str">
        <f t="shared" si="1350"/>
        <v>CONSISTENTE</v>
      </c>
      <c r="BH1005" s="59" t="str">
        <f t="shared" si="1351"/>
        <v>CONSISTENTE</v>
      </c>
      <c r="BI1005" s="59" t="str">
        <f t="shared" si="1352"/>
        <v>CONSISTENTE</v>
      </c>
      <c r="BJ1005" s="59" t="str">
        <f t="shared" si="1353"/>
        <v>CONSISTENTE</v>
      </c>
      <c r="BK1005" s="59" t="str">
        <f t="shared" si="1354"/>
        <v>CONSISTENTE</v>
      </c>
      <c r="BL1005" s="59" t="str">
        <f t="shared" si="1355"/>
        <v>CONSISTENTE</v>
      </c>
      <c r="BM1005" s="59" t="str">
        <f t="shared" si="1356"/>
        <v>CONSISTENTE</v>
      </c>
      <c r="BN1005" s="59" t="str">
        <f t="shared" si="1357"/>
        <v>CONSISTENTE</v>
      </c>
      <c r="BO1005" s="59" t="str">
        <f t="shared" si="1358"/>
        <v>CONSISTENTE</v>
      </c>
      <c r="BP1005" s="59" t="str">
        <f t="shared" si="1359"/>
        <v>CONSISTENTE</v>
      </c>
      <c r="BQ1005" s="59" t="str">
        <f t="shared" si="1360"/>
        <v>CONSISTENTE</v>
      </c>
      <c r="BR1005" s="59" t="str">
        <f t="shared" si="1361"/>
        <v>CONSISTENTE</v>
      </c>
      <c r="BS1005" s="56">
        <v>0</v>
      </c>
      <c r="BT1005" s="56">
        <v>0</v>
      </c>
      <c r="BU1005" s="56">
        <v>0</v>
      </c>
      <c r="BV1005" s="56">
        <v>0</v>
      </c>
      <c r="BW1005" s="56">
        <v>0</v>
      </c>
      <c r="BX1005" s="56">
        <v>0</v>
      </c>
      <c r="BY1005" s="60">
        <v>0</v>
      </c>
      <c r="BZ1005" s="59" t="str">
        <f t="shared" si="1362"/>
        <v>CONSISTENTE</v>
      </c>
      <c r="CA1005" s="59" t="str">
        <f t="shared" si="1363"/>
        <v>CONSISTENTE</v>
      </c>
      <c r="CB1005" s="59" t="str">
        <f t="shared" si="1364"/>
        <v>CONSISTENTE</v>
      </c>
      <c r="CC1005" s="59" t="str">
        <f t="shared" si="1365"/>
        <v>CONSISTENTE</v>
      </c>
      <c r="CD1005" s="59" t="str">
        <f t="shared" si="1366"/>
        <v>CONSISTENTE</v>
      </c>
      <c r="CE1005" s="59" t="str">
        <f t="shared" si="1367"/>
        <v>CONSISTENTE</v>
      </c>
      <c r="CF1005" s="56">
        <v>0</v>
      </c>
      <c r="CG1005" s="56">
        <v>0</v>
      </c>
      <c r="CH1005" s="56">
        <v>0</v>
      </c>
      <c r="CI1005" s="56">
        <v>0</v>
      </c>
      <c r="CJ1005" s="56">
        <v>0</v>
      </c>
      <c r="CK1005" s="56">
        <v>0</v>
      </c>
      <c r="CL1005" s="60">
        <v>1</v>
      </c>
      <c r="CM1005" s="59" t="str">
        <f t="shared" si="1368"/>
        <v>CONSISTENTE</v>
      </c>
      <c r="CN1005" s="59" t="str">
        <f t="shared" si="1369"/>
        <v>CONSISTENTE</v>
      </c>
      <c r="CO1005" s="59" t="str">
        <f t="shared" si="1370"/>
        <v>CONSISTENTE</v>
      </c>
      <c r="CP1005" s="59" t="str">
        <f t="shared" si="1371"/>
        <v>CONSISTENTE</v>
      </c>
      <c r="CQ1005" s="59" t="str">
        <f t="shared" si="1372"/>
        <v>CONSISTENTE</v>
      </c>
      <c r="CR1005" s="59" t="str">
        <f t="shared" si="1373"/>
        <v>CONSISTENTE</v>
      </c>
      <c r="CS1005" s="59" t="str">
        <f t="shared" si="1374"/>
        <v>CONSISTENTE</v>
      </c>
      <c r="CT1005" s="59" t="str">
        <f t="shared" si="1375"/>
        <v>CONSISTENTE</v>
      </c>
      <c r="CU1005" s="59" t="str">
        <f t="shared" si="1376"/>
        <v>CONSISTENTE</v>
      </c>
      <c r="CV1005" s="59" t="str">
        <f t="shared" si="1377"/>
        <v>CONSISTENTE</v>
      </c>
      <c r="CW1005" s="59" t="str">
        <f t="shared" si="1378"/>
        <v>CONSISTENTE</v>
      </c>
      <c r="CX1005" s="59" t="str">
        <f t="shared" si="1379"/>
        <v>CONSISTENTE</v>
      </c>
      <c r="CY1005" s="56">
        <f t="shared" si="1380"/>
        <v>2545347708.8600001</v>
      </c>
      <c r="CZ1005" s="56">
        <f t="shared" si="1381"/>
        <v>0</v>
      </c>
      <c r="DA1005" s="56">
        <f t="shared" si="1382"/>
        <v>529087191.44999999</v>
      </c>
      <c r="DB1005" s="56">
        <f t="shared" si="1383"/>
        <v>200000000</v>
      </c>
      <c r="DC1005" s="56">
        <f t="shared" si="1384"/>
        <v>1816260517.4100001</v>
      </c>
      <c r="DD1005" s="56">
        <f t="shared" si="1385"/>
        <v>0</v>
      </c>
      <c r="DE1005" s="90">
        <f t="shared" si="1386"/>
        <v>0</v>
      </c>
      <c r="DF1005" s="90">
        <f t="shared" si="1387"/>
        <v>0</v>
      </c>
      <c r="DG1005" s="90">
        <f t="shared" si="1388"/>
        <v>0</v>
      </c>
      <c r="DH1005" s="90">
        <f t="shared" si="1389"/>
        <v>0</v>
      </c>
      <c r="DI1005" s="90">
        <f t="shared" si="1390"/>
        <v>0</v>
      </c>
      <c r="DJ1005" s="98">
        <f t="shared" si="1391"/>
        <v>0</v>
      </c>
      <c r="DK1005" s="103">
        <f t="shared" si="1392"/>
        <v>311541828.44999999</v>
      </c>
      <c r="DL1005" s="91">
        <f t="shared" si="1393"/>
        <v>0</v>
      </c>
      <c r="DM1005" s="91">
        <f t="shared" si="1394"/>
        <v>311541828.44999999</v>
      </c>
      <c r="DN1005" s="91">
        <f t="shared" si="1395"/>
        <v>0</v>
      </c>
      <c r="DO1005" s="91">
        <f t="shared" si="1396"/>
        <v>0</v>
      </c>
      <c r="DP1005" s="91">
        <f t="shared" si="1397"/>
        <v>0</v>
      </c>
      <c r="DQ1005" s="125" t="str">
        <f t="shared" si="1398"/>
        <v>CONSISTENTE</v>
      </c>
      <c r="DR1005" s="147">
        <v>0</v>
      </c>
      <c r="DS1005" s="147">
        <v>0</v>
      </c>
      <c r="DT1005" s="147">
        <v>0</v>
      </c>
      <c r="DU1005" s="147">
        <v>0</v>
      </c>
      <c r="DV1005" s="147">
        <v>0</v>
      </c>
      <c r="DW1005" s="147">
        <v>0</v>
      </c>
      <c r="DX1005" s="59">
        <f>+VLOOKUP($E1005,'[2]Ejecución I Semestre 2016'!$B$11:$X$1115,10,FALSE)</f>
        <v>1</v>
      </c>
      <c r="DY1005" s="68" t="str">
        <f t="shared" si="1399"/>
        <v>CONSISTENTE</v>
      </c>
      <c r="DZ1005" s="68" t="str">
        <f t="shared" si="1400"/>
        <v>CONSISTENTE</v>
      </c>
      <c r="EA1005" s="68" t="str">
        <f t="shared" si="1401"/>
        <v>CONSISTENTE</v>
      </c>
      <c r="EB1005" s="68" t="str">
        <f t="shared" si="1402"/>
        <v>CONSISTENTE</v>
      </c>
      <c r="EC1005" s="68" t="str">
        <f t="shared" si="1403"/>
        <v>CONSISTENTE</v>
      </c>
      <c r="ED1005" s="68" t="str">
        <f t="shared" si="1404"/>
        <v>CONSISTENTE</v>
      </c>
      <c r="EE1005" s="132">
        <f t="shared" si="1405"/>
        <v>0</v>
      </c>
      <c r="EF1005" s="131">
        <f t="shared" si="1406"/>
        <v>0</v>
      </c>
      <c r="EG1005" s="131">
        <f t="shared" si="1407"/>
        <v>0</v>
      </c>
      <c r="EH1005" s="131">
        <f t="shared" si="1408"/>
        <v>0</v>
      </c>
      <c r="EI1005" s="131">
        <f t="shared" si="1409"/>
        <v>0</v>
      </c>
      <c r="EJ1005" s="131">
        <f t="shared" si="1410"/>
        <v>0</v>
      </c>
      <c r="EK1005" s="131">
        <f t="shared" si="1413"/>
        <v>311541828.44999999</v>
      </c>
      <c r="EL1005" s="60">
        <f t="shared" si="1414"/>
        <v>0</v>
      </c>
      <c r="EM1005" s="60">
        <f t="shared" si="1415"/>
        <v>311541828.44999999</v>
      </c>
      <c r="EN1005" s="60">
        <f t="shared" si="1416"/>
        <v>0</v>
      </c>
      <c r="EO1005" s="60">
        <f t="shared" si="1417"/>
        <v>0</v>
      </c>
      <c r="EP1005" s="60">
        <f t="shared" si="1418"/>
        <v>0</v>
      </c>
      <c r="EQ1005" s="90" t="str">
        <f t="shared" si="1419"/>
        <v>CONSISTENTE</v>
      </c>
    </row>
    <row r="1006" spans="1:147" ht="15" customHeight="1" x14ac:dyDescent="0.2">
      <c r="A1006" s="53" t="s">
        <v>1817</v>
      </c>
      <c r="B1006" s="56">
        <f t="shared" si="1411"/>
        <v>0</v>
      </c>
      <c r="C1006" s="59" t="str">
        <f t="shared" si="1412"/>
        <v>NO</v>
      </c>
      <c r="E1006" s="53" t="s">
        <v>1931</v>
      </c>
      <c r="F1006" s="55" t="s">
        <v>1859</v>
      </c>
      <c r="G1006" s="61" t="s">
        <v>1932</v>
      </c>
      <c r="H1006" s="56">
        <v>37537000</v>
      </c>
      <c r="I1006" s="56">
        <v>0</v>
      </c>
      <c r="J1006" s="56">
        <v>0</v>
      </c>
      <c r="K1006" s="56">
        <v>0</v>
      </c>
      <c r="L1006" s="56">
        <v>0</v>
      </c>
      <c r="M1006" s="56">
        <v>0</v>
      </c>
      <c r="N1006" s="57">
        <v>0</v>
      </c>
      <c r="O1006" s="58">
        <f t="shared" si="1334"/>
        <v>37537000</v>
      </c>
      <c r="P1006" s="59" t="str">
        <f t="shared" si="1335"/>
        <v>NO CONSISTENTE</v>
      </c>
      <c r="Q1006" s="87" t="str">
        <f t="shared" si="1336"/>
        <v>LA ENTIDAD TERRITORIAL NO DETERMINÓ EL SALDO DE MANERA CORRECTA.</v>
      </c>
      <c r="R1006" s="56">
        <v>0</v>
      </c>
      <c r="S1006" s="56">
        <v>0</v>
      </c>
      <c r="T1006" s="56">
        <v>0</v>
      </c>
      <c r="U1006" s="56">
        <v>0</v>
      </c>
      <c r="V1006" s="56">
        <v>0</v>
      </c>
      <c r="W1006" s="59" t="s">
        <v>2314</v>
      </c>
      <c r="X1006" s="59" t="s">
        <v>2312</v>
      </c>
      <c r="Y1006" s="59" t="str">
        <f t="shared" si="1337"/>
        <v>CONSISTENTE</v>
      </c>
      <c r="Z1006" s="59" t="str">
        <f t="shared" si="1420"/>
        <v/>
      </c>
      <c r="AA1006" s="66">
        <f>+VLOOKUP($E1006,'[1]PLAN DE APLICACIÓN'!$B$11:$V$1115,16,FALSE)</f>
        <v>0</v>
      </c>
      <c r="AB1006" s="66">
        <f>+VLOOKUP($E1006,'[1]PLAN DE APLICACIÓN'!$B$11:$V$1115,17,FALSE)</f>
        <v>0</v>
      </c>
      <c r="AC1006" s="66">
        <f>+VLOOKUP($E1006,'[1]PLAN DE APLICACIÓN'!$B$11:$V$1115,18,FALSE)</f>
        <v>0</v>
      </c>
      <c r="AD1006" s="66">
        <f>+VLOOKUP($E1006,'[1]PLAN DE APLICACIÓN'!$B$11:$V$1115,19,FALSE)</f>
        <v>0</v>
      </c>
      <c r="AE1006" s="66">
        <f>+VLOOKUP($E1006,'[1]PLAN DE APLICACIÓN'!$B$11:$V$1115,20,FALSE)</f>
        <v>0</v>
      </c>
      <c r="AF1006" s="66">
        <f>+VLOOKUP($E1006,'[1]PLAN DE APLICACIÓN'!$B$11:$V$1115,21,FALSE)</f>
        <v>0</v>
      </c>
      <c r="AG1006" s="59" t="str">
        <f t="shared" si="1338"/>
        <v>CONSISTENTE</v>
      </c>
      <c r="AH1006" s="59" t="str">
        <f t="shared" si="1339"/>
        <v>CONSISTENTE</v>
      </c>
      <c r="AI1006" s="59" t="str">
        <f t="shared" si="1340"/>
        <v>CONSISTENTE</v>
      </c>
      <c r="AJ1006" s="59" t="str">
        <f t="shared" si="1341"/>
        <v>CONSISTENTE</v>
      </c>
      <c r="AK1006" s="59" t="str">
        <f t="shared" si="1342"/>
        <v>CONSISTENTE</v>
      </c>
      <c r="AL1006" s="59" t="str">
        <f t="shared" si="1343"/>
        <v>CONSISTENTE</v>
      </c>
      <c r="AM1006" s="56">
        <v>4242331</v>
      </c>
      <c r="AN1006" s="56">
        <v>4242331</v>
      </c>
      <c r="AO1006" s="56">
        <v>0</v>
      </c>
      <c r="AP1006" s="56">
        <v>0</v>
      </c>
      <c r="AQ1006" s="56">
        <v>0</v>
      </c>
      <c r="AR1006" s="56">
        <v>0</v>
      </c>
      <c r="AS1006" s="59">
        <v>1</v>
      </c>
      <c r="AT1006" s="59" t="str">
        <f t="shared" si="1344"/>
        <v>CONSISTENTE</v>
      </c>
      <c r="AU1006" s="59" t="str">
        <f t="shared" si="1345"/>
        <v>NO CONSISTENTE</v>
      </c>
      <c r="AV1006" s="59" t="str">
        <f t="shared" si="1346"/>
        <v>CONSISTENTE</v>
      </c>
      <c r="AW1006" s="59" t="str">
        <f t="shared" si="1347"/>
        <v>CONSISTENTE</v>
      </c>
      <c r="AX1006" s="59" t="str">
        <f t="shared" si="1348"/>
        <v>CONSISTENTE</v>
      </c>
      <c r="AY1006" s="59" t="str">
        <f t="shared" si="1349"/>
        <v>CONSISTENTE</v>
      </c>
      <c r="AZ1006" s="56">
        <v>0</v>
      </c>
      <c r="BA1006" s="56">
        <v>0</v>
      </c>
      <c r="BB1006" s="56">
        <v>0</v>
      </c>
      <c r="BC1006" s="56">
        <v>0</v>
      </c>
      <c r="BD1006" s="56">
        <v>0</v>
      </c>
      <c r="BE1006" s="56">
        <v>0</v>
      </c>
      <c r="BF1006" s="60">
        <v>1</v>
      </c>
      <c r="BG1006" s="59" t="str">
        <f t="shared" si="1350"/>
        <v>CONSISTENTE</v>
      </c>
      <c r="BH1006" s="59" t="str">
        <f t="shared" si="1351"/>
        <v>CONSISTENTE</v>
      </c>
      <c r="BI1006" s="59" t="str">
        <f t="shared" si="1352"/>
        <v>CONSISTENTE</v>
      </c>
      <c r="BJ1006" s="59" t="str">
        <f t="shared" si="1353"/>
        <v>CONSISTENTE</v>
      </c>
      <c r="BK1006" s="59" t="str">
        <f t="shared" si="1354"/>
        <v>CONSISTENTE</v>
      </c>
      <c r="BL1006" s="59" t="str">
        <f t="shared" si="1355"/>
        <v>CONSISTENTE</v>
      </c>
      <c r="BM1006" s="59" t="str">
        <f t="shared" si="1356"/>
        <v>NO CONSISTENTE</v>
      </c>
      <c r="BN1006" s="59" t="str">
        <f t="shared" si="1357"/>
        <v>NO CONSISTENTE</v>
      </c>
      <c r="BO1006" s="59" t="str">
        <f t="shared" si="1358"/>
        <v>CONSISTENTE</v>
      </c>
      <c r="BP1006" s="59" t="str">
        <f t="shared" si="1359"/>
        <v>CONSISTENTE</v>
      </c>
      <c r="BQ1006" s="59" t="str">
        <f t="shared" si="1360"/>
        <v>CONSISTENTE</v>
      </c>
      <c r="BR1006" s="59" t="str">
        <f t="shared" si="1361"/>
        <v>CONSISTENTE</v>
      </c>
      <c r="BS1006" s="56">
        <v>0</v>
      </c>
      <c r="BT1006" s="56">
        <v>0</v>
      </c>
      <c r="BU1006" s="56">
        <v>0</v>
      </c>
      <c r="BV1006" s="56">
        <v>0</v>
      </c>
      <c r="BW1006" s="56">
        <v>0</v>
      </c>
      <c r="BX1006" s="56">
        <v>0</v>
      </c>
      <c r="BY1006" s="60">
        <v>1</v>
      </c>
      <c r="BZ1006" s="59" t="str">
        <f t="shared" si="1362"/>
        <v>CONSISTENTE</v>
      </c>
      <c r="CA1006" s="59" t="str">
        <f t="shared" si="1363"/>
        <v>CONSISTENTE</v>
      </c>
      <c r="CB1006" s="59" t="str">
        <f t="shared" si="1364"/>
        <v>CONSISTENTE</v>
      </c>
      <c r="CC1006" s="59" t="str">
        <f t="shared" si="1365"/>
        <v>CONSISTENTE</v>
      </c>
      <c r="CD1006" s="59" t="str">
        <f t="shared" si="1366"/>
        <v>CONSISTENTE</v>
      </c>
      <c r="CE1006" s="59" t="str">
        <f t="shared" si="1367"/>
        <v>CONSISTENTE</v>
      </c>
      <c r="CF1006" s="56">
        <v>1187575</v>
      </c>
      <c r="CG1006" s="56">
        <v>14088595</v>
      </c>
      <c r="CH1006" s="56">
        <v>16666666</v>
      </c>
      <c r="CI1006" s="56">
        <v>0</v>
      </c>
      <c r="CJ1006" s="56">
        <v>0</v>
      </c>
      <c r="CK1006" s="56">
        <v>0</v>
      </c>
      <c r="CL1006" s="60">
        <v>1</v>
      </c>
      <c r="CM1006" s="59" t="str">
        <f t="shared" si="1368"/>
        <v>NO CONSISTENTE</v>
      </c>
      <c r="CN1006" s="59" t="str">
        <f t="shared" si="1369"/>
        <v>NO CONSISTENTE</v>
      </c>
      <c r="CO1006" s="59" t="str">
        <f t="shared" si="1370"/>
        <v>NO CONSISTENTE</v>
      </c>
      <c r="CP1006" s="59" t="str">
        <f t="shared" si="1371"/>
        <v>CONSISTENTE</v>
      </c>
      <c r="CQ1006" s="59" t="str">
        <f t="shared" si="1372"/>
        <v>CONSISTENTE</v>
      </c>
      <c r="CR1006" s="59" t="str">
        <f t="shared" si="1373"/>
        <v>CONSISTENTE</v>
      </c>
      <c r="CS1006" s="59" t="str">
        <f t="shared" si="1374"/>
        <v>CONSISTENTE</v>
      </c>
      <c r="CT1006" s="59" t="str">
        <f t="shared" si="1375"/>
        <v>CONSISTENTE</v>
      </c>
      <c r="CU1006" s="59" t="str">
        <f t="shared" si="1376"/>
        <v>CONSISTENTE</v>
      </c>
      <c r="CV1006" s="59" t="str">
        <f t="shared" si="1377"/>
        <v>CONSISTENTE</v>
      </c>
      <c r="CW1006" s="59" t="str">
        <f t="shared" si="1378"/>
        <v>CONSISTENTE</v>
      </c>
      <c r="CX1006" s="59" t="str">
        <f t="shared" si="1379"/>
        <v>CONSISTENTE</v>
      </c>
      <c r="CY1006" s="56">
        <f t="shared" si="1380"/>
        <v>0</v>
      </c>
      <c r="CZ1006" s="56">
        <f t="shared" si="1381"/>
        <v>0</v>
      </c>
      <c r="DA1006" s="56">
        <f t="shared" si="1382"/>
        <v>0</v>
      </c>
      <c r="DB1006" s="56">
        <f t="shared" si="1383"/>
        <v>0</v>
      </c>
      <c r="DC1006" s="56">
        <f t="shared" si="1384"/>
        <v>0</v>
      </c>
      <c r="DD1006" s="56">
        <f t="shared" si="1385"/>
        <v>0</v>
      </c>
      <c r="DE1006" s="90">
        <f t="shared" si="1386"/>
        <v>0</v>
      </c>
      <c r="DF1006" s="90">
        <f t="shared" si="1387"/>
        <v>0</v>
      </c>
      <c r="DG1006" s="90">
        <f t="shared" si="1388"/>
        <v>0</v>
      </c>
      <c r="DH1006" s="90">
        <f t="shared" si="1389"/>
        <v>0</v>
      </c>
      <c r="DI1006" s="90">
        <f t="shared" si="1390"/>
        <v>0</v>
      </c>
      <c r="DJ1006" s="98">
        <f t="shared" si="1391"/>
        <v>0</v>
      </c>
      <c r="DK1006" s="103">
        <f t="shared" si="1392"/>
        <v>34997592</v>
      </c>
      <c r="DL1006" s="91">
        <f t="shared" si="1393"/>
        <v>18330926</v>
      </c>
      <c r="DM1006" s="91">
        <f t="shared" si="1394"/>
        <v>16666666</v>
      </c>
      <c r="DN1006" s="91">
        <f t="shared" si="1395"/>
        <v>0</v>
      </c>
      <c r="DO1006" s="91">
        <f t="shared" si="1396"/>
        <v>0</v>
      </c>
      <c r="DP1006" s="91">
        <f t="shared" si="1397"/>
        <v>0</v>
      </c>
      <c r="DQ1006" s="125" t="str">
        <f t="shared" si="1398"/>
        <v>NO CONSISTENTE</v>
      </c>
      <c r="DR1006" s="147">
        <v>0</v>
      </c>
      <c r="DS1006" s="147">
        <v>0</v>
      </c>
      <c r="DT1006" s="147">
        <v>0</v>
      </c>
      <c r="DU1006" s="147">
        <v>0</v>
      </c>
      <c r="DV1006" s="147">
        <v>0</v>
      </c>
      <c r="DW1006" s="147">
        <v>0</v>
      </c>
      <c r="DX1006" s="59">
        <f>+VLOOKUP($E1006,'[2]Ejecución I Semestre 2016'!$B$11:$X$1115,10,FALSE)</f>
        <v>1</v>
      </c>
      <c r="DY1006" s="68" t="str">
        <f t="shared" si="1399"/>
        <v>CONSISTENTE</v>
      </c>
      <c r="DZ1006" s="68" t="str">
        <f t="shared" si="1400"/>
        <v>NO CONSISTENTE</v>
      </c>
      <c r="EA1006" s="68" t="str">
        <f t="shared" si="1401"/>
        <v>NO CONSISTENTE</v>
      </c>
      <c r="EB1006" s="68" t="str">
        <f t="shared" si="1402"/>
        <v>CONSISTENTE</v>
      </c>
      <c r="EC1006" s="68" t="str">
        <f t="shared" si="1403"/>
        <v>CONSISTENTE</v>
      </c>
      <c r="ED1006" s="68" t="str">
        <f t="shared" si="1404"/>
        <v>CONSISTENTE</v>
      </c>
      <c r="EE1006" s="132">
        <f t="shared" si="1405"/>
        <v>0</v>
      </c>
      <c r="EF1006" s="131">
        <f t="shared" si="1406"/>
        <v>0</v>
      </c>
      <c r="EG1006" s="131">
        <f t="shared" si="1407"/>
        <v>0</v>
      </c>
      <c r="EH1006" s="131">
        <f t="shared" si="1408"/>
        <v>0</v>
      </c>
      <c r="EI1006" s="131">
        <f t="shared" si="1409"/>
        <v>0</v>
      </c>
      <c r="EJ1006" s="131">
        <f t="shared" si="1410"/>
        <v>0</v>
      </c>
      <c r="EK1006" s="131">
        <f t="shared" si="1413"/>
        <v>34997592</v>
      </c>
      <c r="EL1006" s="60">
        <f t="shared" si="1414"/>
        <v>18330926</v>
      </c>
      <c r="EM1006" s="60">
        <f t="shared" si="1415"/>
        <v>16666666</v>
      </c>
      <c r="EN1006" s="60">
        <f t="shared" si="1416"/>
        <v>0</v>
      </c>
      <c r="EO1006" s="60">
        <f t="shared" si="1417"/>
        <v>0</v>
      </c>
      <c r="EP1006" s="60">
        <f t="shared" si="1418"/>
        <v>0</v>
      </c>
      <c r="EQ1006" s="90" t="str">
        <f t="shared" si="1419"/>
        <v>NO CONSISTENTE</v>
      </c>
    </row>
    <row r="1007" spans="1:147" ht="15" customHeight="1" x14ac:dyDescent="0.2">
      <c r="A1007" s="53" t="s">
        <v>1819</v>
      </c>
      <c r="B1007" s="56">
        <f t="shared" si="1411"/>
        <v>19020333</v>
      </c>
      <c r="C1007" s="59" t="str">
        <f t="shared" si="1412"/>
        <v>SI</v>
      </c>
      <c r="E1007" s="53" t="s">
        <v>1933</v>
      </c>
      <c r="F1007" s="55" t="s">
        <v>1859</v>
      </c>
      <c r="G1007" s="61" t="s">
        <v>1934</v>
      </c>
      <c r="H1007" s="56">
        <v>148000659</v>
      </c>
      <c r="I1007" s="56">
        <v>0</v>
      </c>
      <c r="J1007" s="56">
        <v>0</v>
      </c>
      <c r="K1007" s="56">
        <v>128980326</v>
      </c>
      <c r="L1007" s="56">
        <v>0</v>
      </c>
      <c r="M1007" s="56">
        <v>0</v>
      </c>
      <c r="N1007" s="57">
        <v>19020333</v>
      </c>
      <c r="O1007" s="58">
        <f t="shared" si="1334"/>
        <v>0</v>
      </c>
      <c r="P1007" s="59" t="str">
        <f t="shared" si="1335"/>
        <v>CONSISTENTE</v>
      </c>
      <c r="Q1007" s="87" t="str">
        <f t="shared" si="1336"/>
        <v>OK</v>
      </c>
      <c r="R1007" s="56">
        <v>0</v>
      </c>
      <c r="S1007" s="56">
        <v>0</v>
      </c>
      <c r="T1007" s="56">
        <v>0</v>
      </c>
      <c r="U1007" s="56">
        <v>19020333</v>
      </c>
      <c r="V1007" s="56">
        <v>0</v>
      </c>
      <c r="W1007" s="59" t="s">
        <v>2314</v>
      </c>
      <c r="X1007" s="59" t="s">
        <v>2312</v>
      </c>
      <c r="Y1007" s="59" t="str">
        <f t="shared" si="1337"/>
        <v>CONSISTENTE</v>
      </c>
      <c r="Z1007" s="59" t="str">
        <f t="shared" si="1420"/>
        <v/>
      </c>
      <c r="AA1007" s="66">
        <f>+VLOOKUP($E1007,'[1]PLAN DE APLICACIÓN'!$B$11:$V$1115,16,FALSE)</f>
        <v>0</v>
      </c>
      <c r="AB1007" s="66">
        <f>+VLOOKUP($E1007,'[1]PLAN DE APLICACIÓN'!$B$11:$V$1115,17,FALSE)</f>
        <v>0</v>
      </c>
      <c r="AC1007" s="66">
        <f>+VLOOKUP($E1007,'[1]PLAN DE APLICACIÓN'!$B$11:$V$1115,18,FALSE)</f>
        <v>0</v>
      </c>
      <c r="AD1007" s="66">
        <f>+VLOOKUP($E1007,'[1]PLAN DE APLICACIÓN'!$B$11:$V$1115,19,FALSE)</f>
        <v>0</v>
      </c>
      <c r="AE1007" s="66">
        <f>+VLOOKUP($E1007,'[1]PLAN DE APLICACIÓN'!$B$11:$V$1115,20,FALSE)</f>
        <v>0</v>
      </c>
      <c r="AF1007" s="66">
        <f>+VLOOKUP($E1007,'[1]PLAN DE APLICACIÓN'!$B$11:$V$1115,21,FALSE)</f>
        <v>0</v>
      </c>
      <c r="AG1007" s="59" t="str">
        <f t="shared" si="1338"/>
        <v>CONSISTENTE</v>
      </c>
      <c r="AH1007" s="59" t="str">
        <f t="shared" si="1339"/>
        <v>CONSISTENTE</v>
      </c>
      <c r="AI1007" s="59" t="str">
        <f t="shared" si="1340"/>
        <v>CONSISTENTE</v>
      </c>
      <c r="AJ1007" s="59" t="str">
        <f t="shared" si="1341"/>
        <v>CONSISTENTE</v>
      </c>
      <c r="AK1007" s="59" t="str">
        <f t="shared" si="1342"/>
        <v>CONSISTENTE</v>
      </c>
      <c r="AL1007" s="59" t="str">
        <f t="shared" si="1343"/>
        <v>CONSISTENTE</v>
      </c>
      <c r="AM1007" s="56">
        <v>0</v>
      </c>
      <c r="AN1007" s="56">
        <v>0</v>
      </c>
      <c r="AO1007" s="56">
        <v>0</v>
      </c>
      <c r="AP1007" s="56">
        <v>0</v>
      </c>
      <c r="AQ1007" s="56">
        <v>0</v>
      </c>
      <c r="AR1007" s="56">
        <v>0</v>
      </c>
      <c r="AS1007" s="59">
        <v>1</v>
      </c>
      <c r="AT1007" s="59" t="str">
        <f t="shared" si="1344"/>
        <v>CONSISTENTE</v>
      </c>
      <c r="AU1007" s="59" t="str">
        <f t="shared" si="1345"/>
        <v>CONSISTENTE</v>
      </c>
      <c r="AV1007" s="59" t="str">
        <f t="shared" si="1346"/>
        <v>CONSISTENTE</v>
      </c>
      <c r="AW1007" s="59" t="str">
        <f t="shared" si="1347"/>
        <v>CONSISTENTE</v>
      </c>
      <c r="AX1007" s="59" t="str">
        <f t="shared" si="1348"/>
        <v>CONSISTENTE</v>
      </c>
      <c r="AY1007" s="59" t="str">
        <f t="shared" si="1349"/>
        <v>CONSISTENTE</v>
      </c>
      <c r="AZ1007" s="56">
        <v>0</v>
      </c>
      <c r="BA1007" s="56">
        <v>0</v>
      </c>
      <c r="BB1007" s="56">
        <v>0</v>
      </c>
      <c r="BC1007" s="56">
        <v>0</v>
      </c>
      <c r="BD1007" s="56">
        <v>0</v>
      </c>
      <c r="BE1007" s="56">
        <v>0</v>
      </c>
      <c r="BF1007" s="60">
        <v>0</v>
      </c>
      <c r="BG1007" s="59" t="str">
        <f t="shared" si="1350"/>
        <v>CONSISTENTE</v>
      </c>
      <c r="BH1007" s="59" t="str">
        <f t="shared" si="1351"/>
        <v>CONSISTENTE</v>
      </c>
      <c r="BI1007" s="59" t="str">
        <f t="shared" si="1352"/>
        <v>CONSISTENTE</v>
      </c>
      <c r="BJ1007" s="59" t="str">
        <f t="shared" si="1353"/>
        <v>CONSISTENTE</v>
      </c>
      <c r="BK1007" s="59" t="str">
        <f t="shared" si="1354"/>
        <v>CONSISTENTE</v>
      </c>
      <c r="BL1007" s="59" t="str">
        <f t="shared" si="1355"/>
        <v>CONSISTENTE</v>
      </c>
      <c r="BM1007" s="59" t="str">
        <f t="shared" si="1356"/>
        <v>CONSISTENTE</v>
      </c>
      <c r="BN1007" s="59" t="str">
        <f t="shared" si="1357"/>
        <v>CONSISTENTE</v>
      </c>
      <c r="BO1007" s="59" t="str">
        <f t="shared" si="1358"/>
        <v>CONSISTENTE</v>
      </c>
      <c r="BP1007" s="59" t="str">
        <f t="shared" si="1359"/>
        <v>CONSISTENTE</v>
      </c>
      <c r="BQ1007" s="59" t="str">
        <f t="shared" si="1360"/>
        <v>CONSISTENTE</v>
      </c>
      <c r="BR1007" s="59" t="str">
        <f t="shared" si="1361"/>
        <v>CONSISTENTE</v>
      </c>
      <c r="BS1007" s="56">
        <v>0</v>
      </c>
      <c r="BT1007" s="56">
        <v>0</v>
      </c>
      <c r="BU1007" s="56">
        <v>0</v>
      </c>
      <c r="BV1007" s="56">
        <v>0</v>
      </c>
      <c r="BW1007" s="56">
        <v>0</v>
      </c>
      <c r="BX1007" s="56">
        <v>0</v>
      </c>
      <c r="BY1007" s="60">
        <v>0</v>
      </c>
      <c r="BZ1007" s="59" t="str">
        <f t="shared" si="1362"/>
        <v>CONSISTENTE</v>
      </c>
      <c r="CA1007" s="59" t="str">
        <f t="shared" si="1363"/>
        <v>CONSISTENTE</v>
      </c>
      <c r="CB1007" s="59" t="str">
        <f t="shared" si="1364"/>
        <v>CONSISTENTE</v>
      </c>
      <c r="CC1007" s="59" t="str">
        <f t="shared" si="1365"/>
        <v>CONSISTENTE</v>
      </c>
      <c r="CD1007" s="59" t="str">
        <f t="shared" si="1366"/>
        <v>CONSISTENTE</v>
      </c>
      <c r="CE1007" s="59" t="str">
        <f t="shared" si="1367"/>
        <v>CONSISTENTE</v>
      </c>
      <c r="CF1007" s="56">
        <v>0</v>
      </c>
      <c r="CG1007" s="56">
        <v>0</v>
      </c>
      <c r="CH1007" s="56">
        <v>0</v>
      </c>
      <c r="CI1007" s="56">
        <v>0</v>
      </c>
      <c r="CJ1007" s="56">
        <v>0</v>
      </c>
      <c r="CK1007" s="56">
        <v>0</v>
      </c>
      <c r="CL1007" s="60">
        <v>1</v>
      </c>
      <c r="CM1007" s="59" t="str">
        <f t="shared" si="1368"/>
        <v>CONSISTENTE</v>
      </c>
      <c r="CN1007" s="59" t="str">
        <f t="shared" si="1369"/>
        <v>CONSISTENTE</v>
      </c>
      <c r="CO1007" s="59" t="str">
        <f t="shared" si="1370"/>
        <v>CONSISTENTE</v>
      </c>
      <c r="CP1007" s="59" t="str">
        <f t="shared" si="1371"/>
        <v>CONSISTENTE</v>
      </c>
      <c r="CQ1007" s="59" t="str">
        <f t="shared" si="1372"/>
        <v>CONSISTENTE</v>
      </c>
      <c r="CR1007" s="59" t="str">
        <f t="shared" si="1373"/>
        <v>CONSISTENTE</v>
      </c>
      <c r="CS1007" s="59" t="str">
        <f t="shared" si="1374"/>
        <v>CONSISTENTE</v>
      </c>
      <c r="CT1007" s="59" t="str">
        <f t="shared" si="1375"/>
        <v>CONSISTENTE</v>
      </c>
      <c r="CU1007" s="59" t="str">
        <f t="shared" si="1376"/>
        <v>CONSISTENTE</v>
      </c>
      <c r="CV1007" s="59" t="str">
        <f t="shared" si="1377"/>
        <v>CONSISTENTE</v>
      </c>
      <c r="CW1007" s="59" t="str">
        <f t="shared" si="1378"/>
        <v>CONSISTENTE</v>
      </c>
      <c r="CX1007" s="59" t="str">
        <f t="shared" si="1379"/>
        <v>CONSISTENTE</v>
      </c>
      <c r="CY1007" s="56">
        <f t="shared" si="1380"/>
        <v>19020333</v>
      </c>
      <c r="CZ1007" s="56">
        <f t="shared" si="1381"/>
        <v>0</v>
      </c>
      <c r="DA1007" s="56">
        <f t="shared" si="1382"/>
        <v>0</v>
      </c>
      <c r="DB1007" s="56">
        <f t="shared" si="1383"/>
        <v>0</v>
      </c>
      <c r="DC1007" s="56">
        <f t="shared" si="1384"/>
        <v>19020333</v>
      </c>
      <c r="DD1007" s="56">
        <f t="shared" si="1385"/>
        <v>0</v>
      </c>
      <c r="DE1007" s="90">
        <f t="shared" si="1386"/>
        <v>0</v>
      </c>
      <c r="DF1007" s="90">
        <f t="shared" si="1387"/>
        <v>0</v>
      </c>
      <c r="DG1007" s="90">
        <f t="shared" si="1388"/>
        <v>0</v>
      </c>
      <c r="DH1007" s="90">
        <f t="shared" si="1389"/>
        <v>0</v>
      </c>
      <c r="DI1007" s="90">
        <f t="shared" si="1390"/>
        <v>0</v>
      </c>
      <c r="DJ1007" s="98">
        <f t="shared" si="1391"/>
        <v>0</v>
      </c>
      <c r="DK1007" s="103">
        <f t="shared" si="1392"/>
        <v>0</v>
      </c>
      <c r="DL1007" s="91">
        <f t="shared" si="1393"/>
        <v>0</v>
      </c>
      <c r="DM1007" s="91">
        <f t="shared" si="1394"/>
        <v>0</v>
      </c>
      <c r="DN1007" s="91">
        <f t="shared" si="1395"/>
        <v>0</v>
      </c>
      <c r="DO1007" s="91">
        <f t="shared" si="1396"/>
        <v>0</v>
      </c>
      <c r="DP1007" s="91">
        <f t="shared" si="1397"/>
        <v>0</v>
      </c>
      <c r="DQ1007" s="125" t="str">
        <f t="shared" si="1398"/>
        <v>CONSISTENTE</v>
      </c>
      <c r="DR1007" s="147">
        <v>0</v>
      </c>
      <c r="DS1007" s="147">
        <v>0</v>
      </c>
      <c r="DT1007" s="147">
        <v>0</v>
      </c>
      <c r="DU1007" s="147">
        <v>0</v>
      </c>
      <c r="DV1007" s="147">
        <v>0</v>
      </c>
      <c r="DW1007" s="147">
        <v>0</v>
      </c>
      <c r="DX1007" s="59">
        <f>+VLOOKUP($E1007,'[2]Ejecución I Semestre 2016'!$B$11:$X$1115,10,FALSE)</f>
        <v>1</v>
      </c>
      <c r="DY1007" s="68" t="str">
        <f t="shared" si="1399"/>
        <v>CONSISTENTE</v>
      </c>
      <c r="DZ1007" s="68" t="str">
        <f t="shared" si="1400"/>
        <v>CONSISTENTE</v>
      </c>
      <c r="EA1007" s="68" t="str">
        <f t="shared" si="1401"/>
        <v>CONSISTENTE</v>
      </c>
      <c r="EB1007" s="68" t="str">
        <f t="shared" si="1402"/>
        <v>CONSISTENTE</v>
      </c>
      <c r="EC1007" s="68" t="str">
        <f t="shared" si="1403"/>
        <v>CONSISTENTE</v>
      </c>
      <c r="ED1007" s="68" t="str">
        <f t="shared" si="1404"/>
        <v>CONSISTENTE</v>
      </c>
      <c r="EE1007" s="132">
        <f t="shared" si="1405"/>
        <v>0</v>
      </c>
      <c r="EF1007" s="131">
        <f t="shared" si="1406"/>
        <v>0</v>
      </c>
      <c r="EG1007" s="131">
        <f t="shared" si="1407"/>
        <v>0</v>
      </c>
      <c r="EH1007" s="131">
        <f t="shared" si="1408"/>
        <v>0</v>
      </c>
      <c r="EI1007" s="131">
        <f t="shared" si="1409"/>
        <v>0</v>
      </c>
      <c r="EJ1007" s="131">
        <f t="shared" si="1410"/>
        <v>0</v>
      </c>
      <c r="EK1007" s="131">
        <f t="shared" si="1413"/>
        <v>0</v>
      </c>
      <c r="EL1007" s="60">
        <f t="shared" si="1414"/>
        <v>0</v>
      </c>
      <c r="EM1007" s="60">
        <f t="shared" si="1415"/>
        <v>0</v>
      </c>
      <c r="EN1007" s="60">
        <f t="shared" si="1416"/>
        <v>0</v>
      </c>
      <c r="EO1007" s="60">
        <f t="shared" si="1417"/>
        <v>0</v>
      </c>
      <c r="EP1007" s="60">
        <f t="shared" si="1418"/>
        <v>0</v>
      </c>
      <c r="EQ1007" s="90" t="str">
        <f t="shared" si="1419"/>
        <v>CONSISTENTE</v>
      </c>
    </row>
    <row r="1008" spans="1:147" ht="15" customHeight="1" x14ac:dyDescent="0.2">
      <c r="A1008" s="53" t="s">
        <v>1821</v>
      </c>
      <c r="B1008" s="56">
        <f t="shared" si="1411"/>
        <v>0</v>
      </c>
      <c r="C1008" s="59" t="str">
        <f t="shared" si="1412"/>
        <v>NO</v>
      </c>
      <c r="E1008" s="53" t="s">
        <v>1935</v>
      </c>
      <c r="F1008" s="55" t="s">
        <v>1859</v>
      </c>
      <c r="G1008" s="61" t="s">
        <v>1936</v>
      </c>
      <c r="H1008" s="56">
        <v>7117726</v>
      </c>
      <c r="I1008" s="56">
        <v>0</v>
      </c>
      <c r="J1008" s="56">
        <v>7117726</v>
      </c>
      <c r="K1008" s="56">
        <v>0</v>
      </c>
      <c r="L1008" s="56">
        <v>0</v>
      </c>
      <c r="M1008" s="56">
        <v>0</v>
      </c>
      <c r="N1008" s="57">
        <v>0</v>
      </c>
      <c r="O1008" s="58">
        <f t="shared" si="1334"/>
        <v>0</v>
      </c>
      <c r="P1008" s="59" t="str">
        <f t="shared" si="1335"/>
        <v>CONSISTENTE</v>
      </c>
      <c r="Q1008" s="87" t="str">
        <f t="shared" si="1336"/>
        <v>OK</v>
      </c>
      <c r="R1008" s="56">
        <v>0</v>
      </c>
      <c r="S1008" s="56">
        <v>0</v>
      </c>
      <c r="T1008" s="56">
        <v>0</v>
      </c>
      <c r="U1008" s="56">
        <v>0</v>
      </c>
      <c r="V1008" s="56">
        <v>0</v>
      </c>
      <c r="W1008" s="59" t="s">
        <v>2314</v>
      </c>
      <c r="X1008" s="59" t="s">
        <v>2312</v>
      </c>
      <c r="Y1008" s="59" t="str">
        <f t="shared" si="1337"/>
        <v>CONSISTENTE</v>
      </c>
      <c r="Z1008" s="59" t="str">
        <f t="shared" si="1420"/>
        <v/>
      </c>
      <c r="AA1008" s="66">
        <f>+VLOOKUP($E1008,'[1]PLAN DE APLICACIÓN'!$B$11:$V$1115,16,FALSE)</f>
        <v>0</v>
      </c>
      <c r="AB1008" s="66">
        <f>+VLOOKUP($E1008,'[1]PLAN DE APLICACIÓN'!$B$11:$V$1115,17,FALSE)</f>
        <v>0</v>
      </c>
      <c r="AC1008" s="66">
        <f>+VLOOKUP($E1008,'[1]PLAN DE APLICACIÓN'!$B$11:$V$1115,18,FALSE)</f>
        <v>0</v>
      </c>
      <c r="AD1008" s="66">
        <f>+VLOOKUP($E1008,'[1]PLAN DE APLICACIÓN'!$B$11:$V$1115,19,FALSE)</f>
        <v>0</v>
      </c>
      <c r="AE1008" s="66">
        <f>+VLOOKUP($E1008,'[1]PLAN DE APLICACIÓN'!$B$11:$V$1115,20,FALSE)</f>
        <v>0</v>
      </c>
      <c r="AF1008" s="66">
        <f>+VLOOKUP($E1008,'[1]PLAN DE APLICACIÓN'!$B$11:$V$1115,21,FALSE)</f>
        <v>0</v>
      </c>
      <c r="AG1008" s="59" t="str">
        <f t="shared" si="1338"/>
        <v>CONSISTENTE</v>
      </c>
      <c r="AH1008" s="59" t="str">
        <f t="shared" si="1339"/>
        <v>CONSISTENTE</v>
      </c>
      <c r="AI1008" s="59" t="str">
        <f t="shared" si="1340"/>
        <v>CONSISTENTE</v>
      </c>
      <c r="AJ1008" s="59" t="str">
        <f t="shared" si="1341"/>
        <v>CONSISTENTE</v>
      </c>
      <c r="AK1008" s="59" t="str">
        <f t="shared" si="1342"/>
        <v>CONSISTENTE</v>
      </c>
      <c r="AL1008" s="59" t="str">
        <f t="shared" si="1343"/>
        <v>CONSISTENTE</v>
      </c>
      <c r="AM1008" s="56">
        <v>0</v>
      </c>
      <c r="AN1008" s="56">
        <v>0</v>
      </c>
      <c r="AO1008" s="56">
        <v>0</v>
      </c>
      <c r="AP1008" s="56">
        <v>0</v>
      </c>
      <c r="AQ1008" s="56">
        <v>0</v>
      </c>
      <c r="AR1008" s="56">
        <v>0</v>
      </c>
      <c r="AS1008" s="59">
        <v>1</v>
      </c>
      <c r="AT1008" s="59" t="str">
        <f t="shared" si="1344"/>
        <v>CONSISTENTE</v>
      </c>
      <c r="AU1008" s="59" t="str">
        <f t="shared" si="1345"/>
        <v>CONSISTENTE</v>
      </c>
      <c r="AV1008" s="59" t="str">
        <f t="shared" si="1346"/>
        <v>CONSISTENTE</v>
      </c>
      <c r="AW1008" s="59" t="str">
        <f t="shared" si="1347"/>
        <v>CONSISTENTE</v>
      </c>
      <c r="AX1008" s="59" t="str">
        <f t="shared" si="1348"/>
        <v>CONSISTENTE</v>
      </c>
      <c r="AY1008" s="59" t="str">
        <f t="shared" si="1349"/>
        <v>CONSISTENTE</v>
      </c>
      <c r="AZ1008" s="56">
        <v>0</v>
      </c>
      <c r="BA1008" s="56">
        <v>0</v>
      </c>
      <c r="BB1008" s="56">
        <v>0</v>
      </c>
      <c r="BC1008" s="56">
        <v>0</v>
      </c>
      <c r="BD1008" s="56">
        <v>0</v>
      </c>
      <c r="BE1008" s="56">
        <v>0</v>
      </c>
      <c r="BF1008" s="60">
        <v>1</v>
      </c>
      <c r="BG1008" s="59" t="str">
        <f t="shared" si="1350"/>
        <v>CONSISTENTE</v>
      </c>
      <c r="BH1008" s="59" t="str">
        <f t="shared" si="1351"/>
        <v>CONSISTENTE</v>
      </c>
      <c r="BI1008" s="59" t="str">
        <f t="shared" si="1352"/>
        <v>CONSISTENTE</v>
      </c>
      <c r="BJ1008" s="59" t="str">
        <f t="shared" si="1353"/>
        <v>CONSISTENTE</v>
      </c>
      <c r="BK1008" s="59" t="str">
        <f t="shared" si="1354"/>
        <v>CONSISTENTE</v>
      </c>
      <c r="BL1008" s="59" t="str">
        <f t="shared" si="1355"/>
        <v>CONSISTENTE</v>
      </c>
      <c r="BM1008" s="59" t="str">
        <f t="shared" si="1356"/>
        <v>CONSISTENTE</v>
      </c>
      <c r="BN1008" s="59" t="str">
        <f t="shared" si="1357"/>
        <v>CONSISTENTE</v>
      </c>
      <c r="BO1008" s="59" t="str">
        <f t="shared" si="1358"/>
        <v>CONSISTENTE</v>
      </c>
      <c r="BP1008" s="59" t="str">
        <f t="shared" si="1359"/>
        <v>CONSISTENTE</v>
      </c>
      <c r="BQ1008" s="59" t="str">
        <f t="shared" si="1360"/>
        <v>CONSISTENTE</v>
      </c>
      <c r="BR1008" s="59" t="str">
        <f t="shared" si="1361"/>
        <v>CONSISTENTE</v>
      </c>
      <c r="BS1008" s="56">
        <v>0</v>
      </c>
      <c r="BT1008" s="56">
        <v>0</v>
      </c>
      <c r="BU1008" s="56">
        <v>0</v>
      </c>
      <c r="BV1008" s="56">
        <v>0</v>
      </c>
      <c r="BW1008" s="56">
        <v>0</v>
      </c>
      <c r="BX1008" s="56">
        <v>0</v>
      </c>
      <c r="BY1008" s="60">
        <v>1</v>
      </c>
      <c r="BZ1008" s="59" t="str">
        <f t="shared" si="1362"/>
        <v>CONSISTENTE</v>
      </c>
      <c r="CA1008" s="59" t="str">
        <f t="shared" si="1363"/>
        <v>CONSISTENTE</v>
      </c>
      <c r="CB1008" s="59" t="str">
        <f t="shared" si="1364"/>
        <v>CONSISTENTE</v>
      </c>
      <c r="CC1008" s="59" t="str">
        <f t="shared" si="1365"/>
        <v>CONSISTENTE</v>
      </c>
      <c r="CD1008" s="59" t="str">
        <f t="shared" si="1366"/>
        <v>CONSISTENTE</v>
      </c>
      <c r="CE1008" s="59" t="str">
        <f t="shared" si="1367"/>
        <v>CONSISTENTE</v>
      </c>
      <c r="CF1008" s="56">
        <v>0</v>
      </c>
      <c r="CG1008" s="56">
        <v>0</v>
      </c>
      <c r="CH1008" s="56">
        <v>0</v>
      </c>
      <c r="CI1008" s="56">
        <v>0</v>
      </c>
      <c r="CJ1008" s="56">
        <v>0</v>
      </c>
      <c r="CK1008" s="56">
        <v>0</v>
      </c>
      <c r="CL1008" s="60">
        <v>1</v>
      </c>
      <c r="CM1008" s="59" t="str">
        <f t="shared" si="1368"/>
        <v>CONSISTENTE</v>
      </c>
      <c r="CN1008" s="59" t="str">
        <f t="shared" si="1369"/>
        <v>CONSISTENTE</v>
      </c>
      <c r="CO1008" s="59" t="str">
        <f t="shared" si="1370"/>
        <v>CONSISTENTE</v>
      </c>
      <c r="CP1008" s="59" t="str">
        <f t="shared" si="1371"/>
        <v>CONSISTENTE</v>
      </c>
      <c r="CQ1008" s="59" t="str">
        <f t="shared" si="1372"/>
        <v>CONSISTENTE</v>
      </c>
      <c r="CR1008" s="59" t="str">
        <f t="shared" si="1373"/>
        <v>CONSISTENTE</v>
      </c>
      <c r="CS1008" s="59" t="str">
        <f t="shared" si="1374"/>
        <v>CONSISTENTE</v>
      </c>
      <c r="CT1008" s="59" t="str">
        <f t="shared" si="1375"/>
        <v>CONSISTENTE</v>
      </c>
      <c r="CU1008" s="59" t="str">
        <f t="shared" si="1376"/>
        <v>CONSISTENTE</v>
      </c>
      <c r="CV1008" s="59" t="str">
        <f t="shared" si="1377"/>
        <v>CONSISTENTE</v>
      </c>
      <c r="CW1008" s="59" t="str">
        <f t="shared" si="1378"/>
        <v>CONSISTENTE</v>
      </c>
      <c r="CX1008" s="59" t="str">
        <f t="shared" si="1379"/>
        <v>CONSISTENTE</v>
      </c>
      <c r="CY1008" s="56">
        <f t="shared" si="1380"/>
        <v>0</v>
      </c>
      <c r="CZ1008" s="56">
        <f t="shared" si="1381"/>
        <v>0</v>
      </c>
      <c r="DA1008" s="56">
        <f t="shared" si="1382"/>
        <v>0</v>
      </c>
      <c r="DB1008" s="56">
        <f t="shared" si="1383"/>
        <v>0</v>
      </c>
      <c r="DC1008" s="56">
        <f t="shared" si="1384"/>
        <v>0</v>
      </c>
      <c r="DD1008" s="56">
        <f t="shared" si="1385"/>
        <v>0</v>
      </c>
      <c r="DE1008" s="90">
        <f t="shared" si="1386"/>
        <v>0</v>
      </c>
      <c r="DF1008" s="90">
        <f t="shared" si="1387"/>
        <v>0</v>
      </c>
      <c r="DG1008" s="90">
        <f t="shared" si="1388"/>
        <v>0</v>
      </c>
      <c r="DH1008" s="90">
        <f t="shared" si="1389"/>
        <v>0</v>
      </c>
      <c r="DI1008" s="90">
        <f t="shared" si="1390"/>
        <v>0</v>
      </c>
      <c r="DJ1008" s="98">
        <f t="shared" si="1391"/>
        <v>0</v>
      </c>
      <c r="DK1008" s="103">
        <f t="shared" si="1392"/>
        <v>0</v>
      </c>
      <c r="DL1008" s="91">
        <f t="shared" si="1393"/>
        <v>0</v>
      </c>
      <c r="DM1008" s="91">
        <f t="shared" si="1394"/>
        <v>0</v>
      </c>
      <c r="DN1008" s="91">
        <f t="shared" si="1395"/>
        <v>0</v>
      </c>
      <c r="DO1008" s="91">
        <f t="shared" si="1396"/>
        <v>0</v>
      </c>
      <c r="DP1008" s="91">
        <f t="shared" si="1397"/>
        <v>0</v>
      </c>
      <c r="DQ1008" s="125" t="str">
        <f t="shared" si="1398"/>
        <v>CONSISTENTE</v>
      </c>
      <c r="DR1008" s="147">
        <v>0</v>
      </c>
      <c r="DS1008" s="147">
        <v>0</v>
      </c>
      <c r="DT1008" s="147">
        <v>0</v>
      </c>
      <c r="DU1008" s="147">
        <v>0</v>
      </c>
      <c r="DV1008" s="147">
        <v>0</v>
      </c>
      <c r="DW1008" s="147">
        <v>0</v>
      </c>
      <c r="DX1008" s="59">
        <f>+VLOOKUP($E1008,'[2]Ejecución I Semestre 2016'!$B$11:$X$1115,10,FALSE)</f>
        <v>1</v>
      </c>
      <c r="DY1008" s="68" t="str">
        <f t="shared" si="1399"/>
        <v>CONSISTENTE</v>
      </c>
      <c r="DZ1008" s="68" t="str">
        <f t="shared" si="1400"/>
        <v>CONSISTENTE</v>
      </c>
      <c r="EA1008" s="68" t="str">
        <f t="shared" si="1401"/>
        <v>CONSISTENTE</v>
      </c>
      <c r="EB1008" s="68" t="str">
        <f t="shared" si="1402"/>
        <v>CONSISTENTE</v>
      </c>
      <c r="EC1008" s="68" t="str">
        <f t="shared" si="1403"/>
        <v>CONSISTENTE</v>
      </c>
      <c r="ED1008" s="68" t="str">
        <f t="shared" si="1404"/>
        <v>CONSISTENTE</v>
      </c>
      <c r="EE1008" s="132">
        <f t="shared" si="1405"/>
        <v>0</v>
      </c>
      <c r="EF1008" s="131">
        <f t="shared" si="1406"/>
        <v>0</v>
      </c>
      <c r="EG1008" s="131">
        <f t="shared" si="1407"/>
        <v>0</v>
      </c>
      <c r="EH1008" s="131">
        <f t="shared" si="1408"/>
        <v>0</v>
      </c>
      <c r="EI1008" s="131">
        <f t="shared" si="1409"/>
        <v>0</v>
      </c>
      <c r="EJ1008" s="131">
        <f t="shared" si="1410"/>
        <v>0</v>
      </c>
      <c r="EK1008" s="131">
        <f t="shared" si="1413"/>
        <v>0</v>
      </c>
      <c r="EL1008" s="60">
        <f t="shared" si="1414"/>
        <v>0</v>
      </c>
      <c r="EM1008" s="60">
        <f t="shared" si="1415"/>
        <v>0</v>
      </c>
      <c r="EN1008" s="60">
        <f t="shared" si="1416"/>
        <v>0</v>
      </c>
      <c r="EO1008" s="60">
        <f t="shared" si="1417"/>
        <v>0</v>
      </c>
      <c r="EP1008" s="60">
        <f t="shared" si="1418"/>
        <v>0</v>
      </c>
      <c r="EQ1008" s="90" t="str">
        <f t="shared" si="1419"/>
        <v>CONSISTENTE</v>
      </c>
    </row>
    <row r="1009" spans="1:147" ht="15" customHeight="1" x14ac:dyDescent="0.2">
      <c r="A1009" s="53" t="s">
        <v>1823</v>
      </c>
      <c r="B1009" s="56">
        <f t="shared" si="1411"/>
        <v>338793658.75999999</v>
      </c>
      <c r="C1009" s="59" t="str">
        <f t="shared" si="1412"/>
        <v>SI</v>
      </c>
      <c r="E1009" s="53" t="s">
        <v>1937</v>
      </c>
      <c r="F1009" s="55" t="s">
        <v>1859</v>
      </c>
      <c r="G1009" s="55" t="s">
        <v>1938</v>
      </c>
      <c r="H1009" s="56">
        <v>338793658.75999999</v>
      </c>
      <c r="I1009" s="56">
        <v>0</v>
      </c>
      <c r="J1009" s="56">
        <v>0</v>
      </c>
      <c r="K1009" s="56">
        <v>0</v>
      </c>
      <c r="L1009" s="56">
        <v>0</v>
      </c>
      <c r="M1009" s="56">
        <v>0</v>
      </c>
      <c r="N1009" s="57">
        <v>0</v>
      </c>
      <c r="O1009" s="58">
        <f t="shared" si="1334"/>
        <v>338793658.75999999</v>
      </c>
      <c r="P1009" s="59" t="str">
        <f t="shared" si="1335"/>
        <v>NO CONSISTENTE</v>
      </c>
      <c r="Q1009" s="87" t="str">
        <f t="shared" si="1336"/>
        <v>LA ENTIDAD TERRITORIAL NO DETERMINÓ EL SALDO DE MANERA CORRECTA.</v>
      </c>
      <c r="R1009" s="56">
        <v>0</v>
      </c>
      <c r="S1009" s="56">
        <v>0</v>
      </c>
      <c r="T1009" s="56">
        <v>0</v>
      </c>
      <c r="U1009" s="56">
        <v>338793658.75999999</v>
      </c>
      <c r="V1009" s="56">
        <v>0</v>
      </c>
      <c r="W1009" s="59" t="s">
        <v>2314</v>
      </c>
      <c r="X1009" s="59" t="s">
        <v>2312</v>
      </c>
      <c r="Y1009" s="59" t="str">
        <f t="shared" si="1337"/>
        <v>NO CONSISTENTE</v>
      </c>
      <c r="Z1009" s="59" t="str">
        <f t="shared" si="1420"/>
        <v>EL PLAN DE APLICACIÓN ES SUPERIOR A LOS RECURSOS SUSCEPTIBLES DE APLICACIÓN.</v>
      </c>
      <c r="AA1009" s="66">
        <f>+VLOOKUP($E1009,'[1]PLAN DE APLICACIÓN'!$B$11:$V$1115,16,FALSE)</f>
        <v>299000000</v>
      </c>
      <c r="AB1009" s="66">
        <f>+VLOOKUP($E1009,'[1]PLAN DE APLICACIÓN'!$B$11:$V$1115,17,FALSE)</f>
        <v>0</v>
      </c>
      <c r="AC1009" s="66">
        <f>+VLOOKUP($E1009,'[1]PLAN DE APLICACIÓN'!$B$11:$V$1115,18,FALSE)</f>
        <v>299000000</v>
      </c>
      <c r="AD1009" s="66">
        <f>+VLOOKUP($E1009,'[1]PLAN DE APLICACIÓN'!$B$11:$V$1115,19,FALSE)</f>
        <v>0</v>
      </c>
      <c r="AE1009" s="66">
        <f>+VLOOKUP($E1009,'[1]PLAN DE APLICACIÓN'!$B$11:$V$1115,20,FALSE)</f>
        <v>0</v>
      </c>
      <c r="AF1009" s="66">
        <f>+VLOOKUP($E1009,'[1]PLAN DE APLICACIÓN'!$B$11:$V$1115,21,FALSE)</f>
        <v>0</v>
      </c>
      <c r="AG1009" s="59" t="str">
        <f t="shared" si="1338"/>
        <v>CONSISTENTE</v>
      </c>
      <c r="AH1009" s="59" t="str">
        <f t="shared" si="1339"/>
        <v>CONSISTENTE</v>
      </c>
      <c r="AI1009" s="59" t="str">
        <f t="shared" si="1340"/>
        <v>NO CONSISTENTE</v>
      </c>
      <c r="AJ1009" s="59" t="str">
        <f t="shared" si="1341"/>
        <v>CONSISTENTE</v>
      </c>
      <c r="AK1009" s="59" t="str">
        <f t="shared" si="1342"/>
        <v>CONSISTENTE</v>
      </c>
      <c r="AL1009" s="59" t="str">
        <f t="shared" si="1343"/>
        <v>CONSISTENTE</v>
      </c>
      <c r="AM1009" s="56">
        <v>0</v>
      </c>
      <c r="AN1009" s="56">
        <v>0</v>
      </c>
      <c r="AO1009" s="56">
        <v>0</v>
      </c>
      <c r="AP1009" s="56">
        <v>0</v>
      </c>
      <c r="AQ1009" s="56">
        <v>0</v>
      </c>
      <c r="AR1009" s="56">
        <v>0</v>
      </c>
      <c r="AS1009" s="59">
        <v>1</v>
      </c>
      <c r="AT1009" s="59" t="str">
        <f t="shared" si="1344"/>
        <v>CONSISTENTE</v>
      </c>
      <c r="AU1009" s="59" t="str">
        <f t="shared" si="1345"/>
        <v>CONSISTENTE</v>
      </c>
      <c r="AV1009" s="59" t="str">
        <f t="shared" si="1346"/>
        <v>CONSISTENTE</v>
      </c>
      <c r="AW1009" s="59" t="str">
        <f t="shared" si="1347"/>
        <v>CONSISTENTE</v>
      </c>
      <c r="AX1009" s="59" t="str">
        <f t="shared" si="1348"/>
        <v>CONSISTENTE</v>
      </c>
      <c r="AY1009" s="59" t="str">
        <f t="shared" si="1349"/>
        <v>CONSISTENTE</v>
      </c>
      <c r="AZ1009" s="56">
        <v>0</v>
      </c>
      <c r="BA1009" s="56">
        <v>0</v>
      </c>
      <c r="BB1009" s="56">
        <v>0</v>
      </c>
      <c r="BC1009" s="56">
        <v>0</v>
      </c>
      <c r="BD1009" s="56">
        <v>0</v>
      </c>
      <c r="BE1009" s="56">
        <v>0</v>
      </c>
      <c r="BF1009" s="60">
        <v>1</v>
      </c>
      <c r="BG1009" s="59" t="str">
        <f t="shared" si="1350"/>
        <v>CONSISTENTE</v>
      </c>
      <c r="BH1009" s="59" t="str">
        <f t="shared" si="1351"/>
        <v>CONSISTENTE</v>
      </c>
      <c r="BI1009" s="59" t="str">
        <f t="shared" si="1352"/>
        <v>CONSISTENTE</v>
      </c>
      <c r="BJ1009" s="59" t="str">
        <f t="shared" si="1353"/>
        <v>CONSISTENTE</v>
      </c>
      <c r="BK1009" s="59" t="str">
        <f t="shared" si="1354"/>
        <v>CONSISTENTE</v>
      </c>
      <c r="BL1009" s="59" t="str">
        <f t="shared" si="1355"/>
        <v>CONSISTENTE</v>
      </c>
      <c r="BM1009" s="59" t="str">
        <f t="shared" si="1356"/>
        <v>CONSISTENTE</v>
      </c>
      <c r="BN1009" s="59" t="str">
        <f t="shared" si="1357"/>
        <v>CONSISTENTE</v>
      </c>
      <c r="BO1009" s="59" t="str">
        <f t="shared" si="1358"/>
        <v>CONSISTENTE</v>
      </c>
      <c r="BP1009" s="59" t="str">
        <f t="shared" si="1359"/>
        <v>CONSISTENTE</v>
      </c>
      <c r="BQ1009" s="59" t="str">
        <f t="shared" si="1360"/>
        <v>CONSISTENTE</v>
      </c>
      <c r="BR1009" s="59" t="str">
        <f t="shared" si="1361"/>
        <v>CONSISTENTE</v>
      </c>
      <c r="BS1009" s="56">
        <v>0</v>
      </c>
      <c r="BT1009" s="56">
        <v>0</v>
      </c>
      <c r="BU1009" s="56">
        <v>0</v>
      </c>
      <c r="BV1009" s="56">
        <v>0</v>
      </c>
      <c r="BW1009" s="56">
        <v>0</v>
      </c>
      <c r="BX1009" s="56">
        <v>0</v>
      </c>
      <c r="BY1009" s="60">
        <v>1</v>
      </c>
      <c r="BZ1009" s="59" t="str">
        <f t="shared" si="1362"/>
        <v>CONSISTENTE</v>
      </c>
      <c r="CA1009" s="59" t="str">
        <f t="shared" si="1363"/>
        <v>CONSISTENTE</v>
      </c>
      <c r="CB1009" s="59" t="str">
        <f t="shared" si="1364"/>
        <v>CONSISTENTE</v>
      </c>
      <c r="CC1009" s="59" t="str">
        <f t="shared" si="1365"/>
        <v>CONSISTENTE</v>
      </c>
      <c r="CD1009" s="59" t="str">
        <f t="shared" si="1366"/>
        <v>CONSISTENTE</v>
      </c>
      <c r="CE1009" s="59" t="str">
        <f t="shared" si="1367"/>
        <v>CONSISTENTE</v>
      </c>
      <c r="CF1009" s="56">
        <v>0</v>
      </c>
      <c r="CG1009" s="56">
        <v>0</v>
      </c>
      <c r="CH1009" s="56">
        <v>0</v>
      </c>
      <c r="CI1009" s="56">
        <v>0</v>
      </c>
      <c r="CJ1009" s="56">
        <v>0</v>
      </c>
      <c r="CK1009" s="56">
        <v>0</v>
      </c>
      <c r="CL1009" s="60">
        <v>1</v>
      </c>
      <c r="CM1009" s="59" t="str">
        <f t="shared" si="1368"/>
        <v>CONSISTENTE</v>
      </c>
      <c r="CN1009" s="59" t="str">
        <f t="shared" si="1369"/>
        <v>CONSISTENTE</v>
      </c>
      <c r="CO1009" s="59" t="str">
        <f t="shared" si="1370"/>
        <v>CONSISTENTE</v>
      </c>
      <c r="CP1009" s="59" t="str">
        <f t="shared" si="1371"/>
        <v>CONSISTENTE</v>
      </c>
      <c r="CQ1009" s="59" t="str">
        <f t="shared" si="1372"/>
        <v>CONSISTENTE</v>
      </c>
      <c r="CR1009" s="59" t="str">
        <f t="shared" si="1373"/>
        <v>CONSISTENTE</v>
      </c>
      <c r="CS1009" s="59" t="str">
        <f t="shared" si="1374"/>
        <v>CONSISTENTE</v>
      </c>
      <c r="CT1009" s="59" t="str">
        <f t="shared" si="1375"/>
        <v>CONSISTENTE</v>
      </c>
      <c r="CU1009" s="59" t="str">
        <f t="shared" si="1376"/>
        <v>CONSISTENTE</v>
      </c>
      <c r="CV1009" s="59" t="str">
        <f t="shared" si="1377"/>
        <v>CONSISTENTE</v>
      </c>
      <c r="CW1009" s="59" t="str">
        <f t="shared" si="1378"/>
        <v>CONSISTENTE</v>
      </c>
      <c r="CX1009" s="59" t="str">
        <f t="shared" si="1379"/>
        <v>CONSISTENTE</v>
      </c>
      <c r="CY1009" s="56">
        <f t="shared" si="1380"/>
        <v>299000000</v>
      </c>
      <c r="CZ1009" s="56">
        <f t="shared" si="1381"/>
        <v>0</v>
      </c>
      <c r="DA1009" s="56">
        <f t="shared" si="1382"/>
        <v>299000000</v>
      </c>
      <c r="DB1009" s="56">
        <f t="shared" si="1383"/>
        <v>0</v>
      </c>
      <c r="DC1009" s="56">
        <f t="shared" si="1384"/>
        <v>0</v>
      </c>
      <c r="DD1009" s="56">
        <f t="shared" si="1385"/>
        <v>0</v>
      </c>
      <c r="DE1009" s="90">
        <f t="shared" si="1386"/>
        <v>0</v>
      </c>
      <c r="DF1009" s="90">
        <f t="shared" si="1387"/>
        <v>0</v>
      </c>
      <c r="DG1009" s="90">
        <f t="shared" si="1388"/>
        <v>0</v>
      </c>
      <c r="DH1009" s="90">
        <f t="shared" si="1389"/>
        <v>0</v>
      </c>
      <c r="DI1009" s="90">
        <f t="shared" si="1390"/>
        <v>0</v>
      </c>
      <c r="DJ1009" s="98">
        <f t="shared" si="1391"/>
        <v>0</v>
      </c>
      <c r="DK1009" s="103">
        <f t="shared" si="1392"/>
        <v>299000000</v>
      </c>
      <c r="DL1009" s="91">
        <f t="shared" si="1393"/>
        <v>0</v>
      </c>
      <c r="DM1009" s="91">
        <f t="shared" si="1394"/>
        <v>299000000</v>
      </c>
      <c r="DN1009" s="91">
        <f t="shared" si="1395"/>
        <v>0</v>
      </c>
      <c r="DO1009" s="91">
        <f t="shared" si="1396"/>
        <v>0</v>
      </c>
      <c r="DP1009" s="91">
        <f t="shared" si="1397"/>
        <v>0</v>
      </c>
      <c r="DQ1009" s="125" t="str">
        <f t="shared" si="1398"/>
        <v>CONSISTENTE</v>
      </c>
      <c r="DR1009" s="147">
        <v>0</v>
      </c>
      <c r="DS1009" s="147">
        <v>0</v>
      </c>
      <c r="DT1009" s="147">
        <v>0</v>
      </c>
      <c r="DU1009" s="147">
        <v>0</v>
      </c>
      <c r="DV1009" s="147">
        <v>0</v>
      </c>
      <c r="DW1009" s="147">
        <v>0</v>
      </c>
      <c r="DX1009" s="59">
        <f>+VLOOKUP($E1009,'[2]Ejecución I Semestre 2016'!$B$11:$X$1115,10,FALSE)</f>
        <v>1</v>
      </c>
      <c r="DY1009" s="68" t="str">
        <f t="shared" si="1399"/>
        <v>CONSISTENTE</v>
      </c>
      <c r="DZ1009" s="68" t="str">
        <f t="shared" si="1400"/>
        <v>CONSISTENTE</v>
      </c>
      <c r="EA1009" s="68" t="str">
        <f t="shared" si="1401"/>
        <v>CONSISTENTE</v>
      </c>
      <c r="EB1009" s="68" t="str">
        <f t="shared" si="1402"/>
        <v>CONSISTENTE</v>
      </c>
      <c r="EC1009" s="68" t="str">
        <f t="shared" si="1403"/>
        <v>CONSISTENTE</v>
      </c>
      <c r="ED1009" s="68" t="str">
        <f t="shared" si="1404"/>
        <v>CONSISTENTE</v>
      </c>
      <c r="EE1009" s="132">
        <f t="shared" si="1405"/>
        <v>0</v>
      </c>
      <c r="EF1009" s="131">
        <f t="shared" si="1406"/>
        <v>0</v>
      </c>
      <c r="EG1009" s="131">
        <f t="shared" si="1407"/>
        <v>0</v>
      </c>
      <c r="EH1009" s="131">
        <f t="shared" si="1408"/>
        <v>0</v>
      </c>
      <c r="EI1009" s="131">
        <f t="shared" si="1409"/>
        <v>0</v>
      </c>
      <c r="EJ1009" s="131">
        <f t="shared" si="1410"/>
        <v>0</v>
      </c>
      <c r="EK1009" s="131">
        <f t="shared" si="1413"/>
        <v>299000000</v>
      </c>
      <c r="EL1009" s="60">
        <f t="shared" si="1414"/>
        <v>0</v>
      </c>
      <c r="EM1009" s="60">
        <f t="shared" si="1415"/>
        <v>299000000</v>
      </c>
      <c r="EN1009" s="60">
        <f t="shared" si="1416"/>
        <v>0</v>
      </c>
      <c r="EO1009" s="60">
        <f t="shared" si="1417"/>
        <v>0</v>
      </c>
      <c r="EP1009" s="60">
        <f t="shared" si="1418"/>
        <v>0</v>
      </c>
      <c r="EQ1009" s="90" t="str">
        <f t="shared" si="1419"/>
        <v>CONSISTENTE</v>
      </c>
    </row>
    <row r="1010" spans="1:147" ht="15" customHeight="1" x14ac:dyDescent="0.2">
      <c r="A1010" s="53" t="s">
        <v>1825</v>
      </c>
      <c r="B1010" s="56">
        <f t="shared" si="1411"/>
        <v>253063546.72999999</v>
      </c>
      <c r="C1010" s="59" t="str">
        <f t="shared" si="1412"/>
        <v>SI</v>
      </c>
      <c r="E1010" s="62" t="s">
        <v>1939</v>
      </c>
      <c r="F1010" s="55" t="s">
        <v>1859</v>
      </c>
      <c r="G1010" s="55" t="s">
        <v>192</v>
      </c>
      <c r="H1010" s="56">
        <v>284404770.39999998</v>
      </c>
      <c r="I1010" s="56">
        <v>0</v>
      </c>
      <c r="J1010" s="56">
        <v>13870402.67</v>
      </c>
      <c r="K1010" s="56">
        <v>17470821</v>
      </c>
      <c r="L1010" s="56">
        <v>0</v>
      </c>
      <c r="M1010" s="56">
        <v>0</v>
      </c>
      <c r="N1010" s="57">
        <v>253063546.72999999</v>
      </c>
      <c r="O1010" s="58">
        <f t="shared" si="1334"/>
        <v>0</v>
      </c>
      <c r="P1010" s="59" t="str">
        <f t="shared" si="1335"/>
        <v>CONSISTENTE</v>
      </c>
      <c r="Q1010" s="87" t="str">
        <f t="shared" si="1336"/>
        <v>OK</v>
      </c>
      <c r="R1010" s="56">
        <v>0</v>
      </c>
      <c r="S1010" s="56">
        <v>0</v>
      </c>
      <c r="T1010" s="56">
        <v>253063546.72999999</v>
      </c>
      <c r="U1010" s="56">
        <v>0</v>
      </c>
      <c r="V1010" s="56">
        <v>0</v>
      </c>
      <c r="W1010" s="59" t="s">
        <v>2314</v>
      </c>
      <c r="X1010" s="59" t="s">
        <v>2312</v>
      </c>
      <c r="Y1010" s="59" t="str">
        <f t="shared" si="1337"/>
        <v>CONSISTENTE</v>
      </c>
      <c r="Z1010" s="59" t="str">
        <f t="shared" si="1420"/>
        <v/>
      </c>
      <c r="AA1010" s="66">
        <f>+VLOOKUP($E1010,'[1]PLAN DE APLICACIÓN'!$B$11:$V$1115,16,FALSE)</f>
        <v>17113842.5</v>
      </c>
      <c r="AB1010" s="66">
        <f>+VLOOKUP($E1010,'[1]PLAN DE APLICACIÓN'!$B$11:$V$1115,17,FALSE)</f>
        <v>17113842.5</v>
      </c>
      <c r="AC1010" s="66">
        <f>+VLOOKUP($E1010,'[1]PLAN DE APLICACIÓN'!$B$11:$V$1115,18,FALSE)</f>
        <v>0</v>
      </c>
      <c r="AD1010" s="66">
        <f>+VLOOKUP($E1010,'[1]PLAN DE APLICACIÓN'!$B$11:$V$1115,19,FALSE)</f>
        <v>0</v>
      </c>
      <c r="AE1010" s="66">
        <f>+VLOOKUP($E1010,'[1]PLAN DE APLICACIÓN'!$B$11:$V$1115,20,FALSE)</f>
        <v>0</v>
      </c>
      <c r="AF1010" s="66">
        <f>+VLOOKUP($E1010,'[1]PLAN DE APLICACIÓN'!$B$11:$V$1115,21,FALSE)</f>
        <v>0</v>
      </c>
      <c r="AG1010" s="59" t="str">
        <f t="shared" si="1338"/>
        <v>CONSISTENTE</v>
      </c>
      <c r="AH1010" s="59" t="str">
        <f t="shared" si="1339"/>
        <v>NO CONSISTENTE</v>
      </c>
      <c r="AI1010" s="59" t="str">
        <f t="shared" si="1340"/>
        <v>CONSISTENTE</v>
      </c>
      <c r="AJ1010" s="59" t="str">
        <f t="shared" si="1341"/>
        <v>CONSISTENTE</v>
      </c>
      <c r="AK1010" s="59" t="str">
        <f t="shared" si="1342"/>
        <v>CONSISTENTE</v>
      </c>
      <c r="AL1010" s="59" t="str">
        <f t="shared" si="1343"/>
        <v>CONSISTENTE</v>
      </c>
      <c r="AM1010" s="56">
        <v>0</v>
      </c>
      <c r="AN1010" s="56">
        <v>0</v>
      </c>
      <c r="AO1010" s="56">
        <v>0</v>
      </c>
      <c r="AP1010" s="56">
        <v>0</v>
      </c>
      <c r="AQ1010" s="56">
        <v>0</v>
      </c>
      <c r="AR1010" s="56">
        <v>0</v>
      </c>
      <c r="AS1010" s="59">
        <v>1</v>
      </c>
      <c r="AT1010" s="59" t="str">
        <f t="shared" si="1344"/>
        <v>CONSISTENTE</v>
      </c>
      <c r="AU1010" s="59" t="str">
        <f t="shared" si="1345"/>
        <v>CONSISTENTE</v>
      </c>
      <c r="AV1010" s="59" t="str">
        <f t="shared" si="1346"/>
        <v>CONSISTENTE</v>
      </c>
      <c r="AW1010" s="59" t="str">
        <f t="shared" si="1347"/>
        <v>CONSISTENTE</v>
      </c>
      <c r="AX1010" s="59" t="str">
        <f t="shared" si="1348"/>
        <v>CONSISTENTE</v>
      </c>
      <c r="AY1010" s="59" t="str">
        <f t="shared" si="1349"/>
        <v>CONSISTENTE</v>
      </c>
      <c r="AZ1010" s="56">
        <v>0</v>
      </c>
      <c r="BA1010" s="56">
        <v>0</v>
      </c>
      <c r="BB1010" s="56">
        <v>0</v>
      </c>
      <c r="BC1010" s="56">
        <v>0</v>
      </c>
      <c r="BD1010" s="56">
        <v>0</v>
      </c>
      <c r="BE1010" s="56">
        <v>0</v>
      </c>
      <c r="BF1010" s="60">
        <v>1</v>
      </c>
      <c r="BG1010" s="59" t="str">
        <f t="shared" si="1350"/>
        <v>CONSISTENTE</v>
      </c>
      <c r="BH1010" s="59" t="str">
        <f t="shared" si="1351"/>
        <v>CONSISTENTE</v>
      </c>
      <c r="BI1010" s="59" t="str">
        <f t="shared" si="1352"/>
        <v>CONSISTENTE</v>
      </c>
      <c r="BJ1010" s="59" t="str">
        <f t="shared" si="1353"/>
        <v>CONSISTENTE</v>
      </c>
      <c r="BK1010" s="59" t="str">
        <f t="shared" si="1354"/>
        <v>CONSISTENTE</v>
      </c>
      <c r="BL1010" s="59" t="str">
        <f t="shared" si="1355"/>
        <v>CONSISTENTE</v>
      </c>
      <c r="BM1010" s="59" t="str">
        <f t="shared" si="1356"/>
        <v>CONSISTENTE</v>
      </c>
      <c r="BN1010" s="59" t="str">
        <f t="shared" si="1357"/>
        <v>CONSISTENTE</v>
      </c>
      <c r="BO1010" s="59" t="str">
        <f t="shared" si="1358"/>
        <v>CONSISTENTE</v>
      </c>
      <c r="BP1010" s="59" t="str">
        <f t="shared" si="1359"/>
        <v>CONSISTENTE</v>
      </c>
      <c r="BQ1010" s="59" t="str">
        <f t="shared" si="1360"/>
        <v>CONSISTENTE</v>
      </c>
      <c r="BR1010" s="59" t="str">
        <f t="shared" si="1361"/>
        <v>CONSISTENTE</v>
      </c>
      <c r="BS1010" s="56">
        <v>253063546</v>
      </c>
      <c r="BT1010" s="56">
        <v>0</v>
      </c>
      <c r="BU1010" s="56">
        <v>0</v>
      </c>
      <c r="BV1010" s="56">
        <v>253063546</v>
      </c>
      <c r="BW1010" s="56">
        <v>0</v>
      </c>
      <c r="BX1010" s="56">
        <v>0</v>
      </c>
      <c r="BY1010" s="60">
        <v>1</v>
      </c>
      <c r="BZ1010" s="59" t="str">
        <f t="shared" si="1362"/>
        <v>CONSISTENTE</v>
      </c>
      <c r="CA1010" s="59" t="str">
        <f t="shared" si="1363"/>
        <v>CONSISTENTE</v>
      </c>
      <c r="CB1010" s="59" t="str">
        <f t="shared" si="1364"/>
        <v>CONSISTENTE</v>
      </c>
      <c r="CC1010" s="59" t="str">
        <f t="shared" si="1365"/>
        <v>CONSISTENTE</v>
      </c>
      <c r="CD1010" s="59" t="str">
        <f t="shared" si="1366"/>
        <v>CONSISTENTE</v>
      </c>
      <c r="CE1010" s="59" t="str">
        <f t="shared" si="1367"/>
        <v>CONSISTENTE</v>
      </c>
      <c r="CF1010" s="56">
        <v>0</v>
      </c>
      <c r="CG1010" s="56">
        <v>0</v>
      </c>
      <c r="CH1010" s="56">
        <v>0</v>
      </c>
      <c r="CI1010" s="56">
        <v>0</v>
      </c>
      <c r="CJ1010" s="56">
        <v>0</v>
      </c>
      <c r="CK1010" s="56">
        <v>0</v>
      </c>
      <c r="CL1010" s="60">
        <v>0</v>
      </c>
      <c r="CM1010" s="59" t="str">
        <f t="shared" si="1368"/>
        <v>CONSISTENTE</v>
      </c>
      <c r="CN1010" s="59" t="str">
        <f t="shared" si="1369"/>
        <v>CONSISTENTE</v>
      </c>
      <c r="CO1010" s="59" t="str">
        <f t="shared" si="1370"/>
        <v>CONSISTENTE</v>
      </c>
      <c r="CP1010" s="59" t="str">
        <f t="shared" si="1371"/>
        <v>CONSISTENTE</v>
      </c>
      <c r="CQ1010" s="59" t="str">
        <f t="shared" si="1372"/>
        <v>CONSISTENTE</v>
      </c>
      <c r="CR1010" s="59" t="str">
        <f t="shared" si="1373"/>
        <v>CONSISTENTE</v>
      </c>
      <c r="CS1010" s="59" t="str">
        <f t="shared" si="1374"/>
        <v>NO CONSISTENTE</v>
      </c>
      <c r="CT1010" s="59" t="str">
        <f t="shared" si="1375"/>
        <v>CONSISTENTE</v>
      </c>
      <c r="CU1010" s="59" t="str">
        <f t="shared" si="1376"/>
        <v>CONSISTENTE</v>
      </c>
      <c r="CV1010" s="59" t="str">
        <f t="shared" si="1377"/>
        <v>NO CONSISTENTE</v>
      </c>
      <c r="CW1010" s="59" t="str">
        <f t="shared" si="1378"/>
        <v>CONSISTENTE</v>
      </c>
      <c r="CX1010" s="59" t="str">
        <f t="shared" si="1379"/>
        <v>CONSISTENTE</v>
      </c>
      <c r="CY1010" s="56">
        <f t="shared" si="1380"/>
        <v>270177389.23000002</v>
      </c>
      <c r="CZ1010" s="56">
        <f t="shared" si="1381"/>
        <v>17113842.5</v>
      </c>
      <c r="DA1010" s="56">
        <f t="shared" si="1382"/>
        <v>0</v>
      </c>
      <c r="DB1010" s="56">
        <f t="shared" si="1383"/>
        <v>253063546.72999999</v>
      </c>
      <c r="DC1010" s="56">
        <f t="shared" si="1384"/>
        <v>0</v>
      </c>
      <c r="DD1010" s="56">
        <f t="shared" si="1385"/>
        <v>0</v>
      </c>
      <c r="DE1010" s="90">
        <f t="shared" si="1386"/>
        <v>253063546</v>
      </c>
      <c r="DF1010" s="90">
        <f t="shared" si="1387"/>
        <v>0</v>
      </c>
      <c r="DG1010" s="90">
        <f t="shared" si="1388"/>
        <v>0</v>
      </c>
      <c r="DH1010" s="90">
        <f t="shared" si="1389"/>
        <v>253063546</v>
      </c>
      <c r="DI1010" s="90">
        <f t="shared" si="1390"/>
        <v>0</v>
      </c>
      <c r="DJ1010" s="98">
        <f t="shared" si="1391"/>
        <v>0</v>
      </c>
      <c r="DK1010" s="103">
        <f t="shared" si="1392"/>
        <v>270177388.5</v>
      </c>
      <c r="DL1010" s="91">
        <f t="shared" si="1393"/>
        <v>17113842.5</v>
      </c>
      <c r="DM1010" s="91">
        <f t="shared" si="1394"/>
        <v>0</v>
      </c>
      <c r="DN1010" s="91">
        <f t="shared" si="1395"/>
        <v>253063546</v>
      </c>
      <c r="DO1010" s="91">
        <f t="shared" si="1396"/>
        <v>0</v>
      </c>
      <c r="DP1010" s="91">
        <f t="shared" si="1397"/>
        <v>0</v>
      </c>
      <c r="DQ1010" s="125" t="str">
        <f t="shared" si="1398"/>
        <v>CONSISTENTE</v>
      </c>
      <c r="DR1010" s="147">
        <v>0</v>
      </c>
      <c r="DS1010" s="147">
        <v>0</v>
      </c>
      <c r="DT1010" s="147">
        <v>0</v>
      </c>
      <c r="DU1010" s="147">
        <v>0</v>
      </c>
      <c r="DV1010" s="147">
        <v>0</v>
      </c>
      <c r="DW1010" s="147">
        <v>0</v>
      </c>
      <c r="DX1010" s="59">
        <f>+VLOOKUP($E1010,'[2]Ejecución I Semestre 2016'!$B$11:$X$1115,10,FALSE)</f>
        <v>1</v>
      </c>
      <c r="DY1010" s="68" t="str">
        <f t="shared" si="1399"/>
        <v>CONSISTENTE</v>
      </c>
      <c r="DZ1010" s="68" t="str">
        <f t="shared" si="1400"/>
        <v>CONSISTENTE</v>
      </c>
      <c r="EA1010" s="68" t="str">
        <f t="shared" si="1401"/>
        <v>CONSISTENTE</v>
      </c>
      <c r="EB1010" s="68" t="str">
        <f t="shared" si="1402"/>
        <v>CONSISTENTE</v>
      </c>
      <c r="EC1010" s="68" t="str">
        <f t="shared" si="1403"/>
        <v>CONSISTENTE</v>
      </c>
      <c r="ED1010" s="68" t="str">
        <f t="shared" si="1404"/>
        <v>CONSISTENTE</v>
      </c>
      <c r="EE1010" s="132">
        <f t="shared" si="1405"/>
        <v>253063546</v>
      </c>
      <c r="EF1010" s="131">
        <f t="shared" si="1406"/>
        <v>0</v>
      </c>
      <c r="EG1010" s="131">
        <f t="shared" si="1407"/>
        <v>0</v>
      </c>
      <c r="EH1010" s="131">
        <f t="shared" si="1408"/>
        <v>253063546</v>
      </c>
      <c r="EI1010" s="131">
        <f t="shared" si="1409"/>
        <v>0</v>
      </c>
      <c r="EJ1010" s="131">
        <f t="shared" si="1410"/>
        <v>0</v>
      </c>
      <c r="EK1010" s="131">
        <f t="shared" si="1413"/>
        <v>270177388.5</v>
      </c>
      <c r="EL1010" s="60">
        <f t="shared" si="1414"/>
        <v>17113842.5</v>
      </c>
      <c r="EM1010" s="60">
        <f t="shared" si="1415"/>
        <v>0</v>
      </c>
      <c r="EN1010" s="60">
        <f t="shared" si="1416"/>
        <v>253063546</v>
      </c>
      <c r="EO1010" s="60">
        <f t="shared" si="1417"/>
        <v>0</v>
      </c>
      <c r="EP1010" s="60">
        <f t="shared" si="1418"/>
        <v>0</v>
      </c>
      <c r="EQ1010" s="90" t="str">
        <f t="shared" si="1419"/>
        <v>CONSISTENTE</v>
      </c>
    </row>
    <row r="1011" spans="1:147" ht="15" customHeight="1" x14ac:dyDescent="0.2">
      <c r="A1011" s="53" t="s">
        <v>1827</v>
      </c>
      <c r="B1011" s="56">
        <f t="shared" si="1411"/>
        <v>0</v>
      </c>
      <c r="C1011" s="59" t="str">
        <f t="shared" si="1412"/>
        <v>NO</v>
      </c>
      <c r="E1011" s="53" t="s">
        <v>1940</v>
      </c>
      <c r="F1011" s="55" t="s">
        <v>1859</v>
      </c>
      <c r="G1011" s="55" t="s">
        <v>1941</v>
      </c>
      <c r="H1011" s="56">
        <v>16416281.359999999</v>
      </c>
      <c r="I1011" s="56">
        <v>0</v>
      </c>
      <c r="J1011" s="56">
        <v>0</v>
      </c>
      <c r="K1011" s="56">
        <v>16416281.359999999</v>
      </c>
      <c r="L1011" s="56">
        <v>0</v>
      </c>
      <c r="M1011" s="56">
        <v>0</v>
      </c>
      <c r="N1011" s="57">
        <v>0</v>
      </c>
      <c r="O1011" s="58">
        <f t="shared" si="1334"/>
        <v>0</v>
      </c>
      <c r="P1011" s="59" t="str">
        <f t="shared" si="1335"/>
        <v>CONSISTENTE</v>
      </c>
      <c r="Q1011" s="87" t="str">
        <f t="shared" si="1336"/>
        <v>OK</v>
      </c>
      <c r="R1011" s="56">
        <v>0</v>
      </c>
      <c r="S1011" s="56">
        <v>0</v>
      </c>
      <c r="T1011" s="56">
        <v>0</v>
      </c>
      <c r="U1011" s="56">
        <v>0</v>
      </c>
      <c r="V1011" s="56">
        <v>0</v>
      </c>
      <c r="W1011" s="59" t="s">
        <v>2314</v>
      </c>
      <c r="X1011" s="59" t="s">
        <v>2312</v>
      </c>
      <c r="Y1011" s="59" t="str">
        <f t="shared" si="1337"/>
        <v>CONSISTENTE</v>
      </c>
      <c r="Z1011" s="59" t="str">
        <f t="shared" si="1420"/>
        <v/>
      </c>
      <c r="AA1011" s="66">
        <f>+VLOOKUP($E1011,'[1]PLAN DE APLICACIÓN'!$B$11:$V$1115,16,FALSE)</f>
        <v>14688920.609999999</v>
      </c>
      <c r="AB1011" s="66">
        <f>+VLOOKUP($E1011,'[1]PLAN DE APLICACIÓN'!$B$11:$V$1115,17,FALSE)</f>
        <v>0</v>
      </c>
      <c r="AC1011" s="66">
        <f>+VLOOKUP($E1011,'[1]PLAN DE APLICACIÓN'!$B$11:$V$1115,18,FALSE)</f>
        <v>14688920.609999999</v>
      </c>
      <c r="AD1011" s="66">
        <f>+VLOOKUP($E1011,'[1]PLAN DE APLICACIÓN'!$B$11:$V$1115,19,FALSE)</f>
        <v>0</v>
      </c>
      <c r="AE1011" s="66">
        <f>+VLOOKUP($E1011,'[1]PLAN DE APLICACIÓN'!$B$11:$V$1115,20,FALSE)</f>
        <v>0</v>
      </c>
      <c r="AF1011" s="66">
        <f>+VLOOKUP($E1011,'[1]PLAN DE APLICACIÓN'!$B$11:$V$1115,21,FALSE)</f>
        <v>0</v>
      </c>
      <c r="AG1011" s="59" t="str">
        <f t="shared" si="1338"/>
        <v>CONSISTENTE</v>
      </c>
      <c r="AH1011" s="59" t="str">
        <f t="shared" si="1339"/>
        <v>CONSISTENTE</v>
      </c>
      <c r="AI1011" s="59" t="str">
        <f t="shared" si="1340"/>
        <v>NO CONSISTENTE</v>
      </c>
      <c r="AJ1011" s="59" t="str">
        <f t="shared" si="1341"/>
        <v>CONSISTENTE</v>
      </c>
      <c r="AK1011" s="59" t="str">
        <f t="shared" si="1342"/>
        <v>CONSISTENTE</v>
      </c>
      <c r="AL1011" s="59" t="str">
        <f t="shared" si="1343"/>
        <v>CONSISTENTE</v>
      </c>
      <c r="AM1011" s="56">
        <v>0</v>
      </c>
      <c r="AN1011" s="56">
        <v>0</v>
      </c>
      <c r="AO1011" s="56">
        <v>0</v>
      </c>
      <c r="AP1011" s="56">
        <v>0</v>
      </c>
      <c r="AQ1011" s="56">
        <v>0</v>
      </c>
      <c r="AR1011" s="56">
        <v>0</v>
      </c>
      <c r="AS1011" s="59">
        <v>1</v>
      </c>
      <c r="AT1011" s="59" t="str">
        <f t="shared" si="1344"/>
        <v>CONSISTENTE</v>
      </c>
      <c r="AU1011" s="59" t="str">
        <f t="shared" si="1345"/>
        <v>CONSISTENTE</v>
      </c>
      <c r="AV1011" s="59" t="str">
        <f t="shared" si="1346"/>
        <v>CONSISTENTE</v>
      </c>
      <c r="AW1011" s="59" t="str">
        <f t="shared" si="1347"/>
        <v>CONSISTENTE</v>
      </c>
      <c r="AX1011" s="59" t="str">
        <f t="shared" si="1348"/>
        <v>CONSISTENTE</v>
      </c>
      <c r="AY1011" s="59" t="str">
        <f t="shared" si="1349"/>
        <v>CONSISTENTE</v>
      </c>
      <c r="AZ1011" s="56">
        <v>0</v>
      </c>
      <c r="BA1011" s="56">
        <v>0</v>
      </c>
      <c r="BB1011" s="56">
        <v>0</v>
      </c>
      <c r="BC1011" s="56">
        <v>0</v>
      </c>
      <c r="BD1011" s="56">
        <v>0</v>
      </c>
      <c r="BE1011" s="56">
        <v>0</v>
      </c>
      <c r="BF1011" s="60">
        <v>0</v>
      </c>
      <c r="BG1011" s="59" t="str">
        <f t="shared" si="1350"/>
        <v>CONSISTENTE</v>
      </c>
      <c r="BH1011" s="59" t="str">
        <f t="shared" si="1351"/>
        <v>CONSISTENTE</v>
      </c>
      <c r="BI1011" s="59" t="str">
        <f t="shared" si="1352"/>
        <v>CONSISTENTE</v>
      </c>
      <c r="BJ1011" s="59" t="str">
        <f t="shared" si="1353"/>
        <v>CONSISTENTE</v>
      </c>
      <c r="BK1011" s="59" t="str">
        <f t="shared" si="1354"/>
        <v>CONSISTENTE</v>
      </c>
      <c r="BL1011" s="59" t="str">
        <f t="shared" si="1355"/>
        <v>CONSISTENTE</v>
      </c>
      <c r="BM1011" s="59" t="str">
        <f t="shared" si="1356"/>
        <v>CONSISTENTE</v>
      </c>
      <c r="BN1011" s="59" t="str">
        <f t="shared" si="1357"/>
        <v>CONSISTENTE</v>
      </c>
      <c r="BO1011" s="59" t="str">
        <f t="shared" si="1358"/>
        <v>CONSISTENTE</v>
      </c>
      <c r="BP1011" s="59" t="str">
        <f t="shared" si="1359"/>
        <v>CONSISTENTE</v>
      </c>
      <c r="BQ1011" s="59" t="str">
        <f t="shared" si="1360"/>
        <v>CONSISTENTE</v>
      </c>
      <c r="BR1011" s="59" t="str">
        <f t="shared" si="1361"/>
        <v>CONSISTENTE</v>
      </c>
      <c r="BS1011" s="56">
        <v>0</v>
      </c>
      <c r="BT1011" s="56">
        <v>0</v>
      </c>
      <c r="BU1011" s="56">
        <v>0</v>
      </c>
      <c r="BV1011" s="56">
        <v>0</v>
      </c>
      <c r="BW1011" s="56">
        <v>0</v>
      </c>
      <c r="BX1011" s="56">
        <v>0</v>
      </c>
      <c r="BY1011" s="60">
        <v>1</v>
      </c>
      <c r="BZ1011" s="59" t="str">
        <f t="shared" si="1362"/>
        <v>CONSISTENTE</v>
      </c>
      <c r="CA1011" s="59" t="str">
        <f t="shared" si="1363"/>
        <v>CONSISTENTE</v>
      </c>
      <c r="CB1011" s="59" t="str">
        <f t="shared" si="1364"/>
        <v>CONSISTENTE</v>
      </c>
      <c r="CC1011" s="59" t="str">
        <f t="shared" si="1365"/>
        <v>CONSISTENTE</v>
      </c>
      <c r="CD1011" s="59" t="str">
        <f t="shared" si="1366"/>
        <v>CONSISTENTE</v>
      </c>
      <c r="CE1011" s="59" t="str">
        <f t="shared" si="1367"/>
        <v>CONSISTENTE</v>
      </c>
      <c r="CF1011" s="56">
        <v>0</v>
      </c>
      <c r="CG1011" s="56">
        <v>0</v>
      </c>
      <c r="CH1011" s="56">
        <v>0</v>
      </c>
      <c r="CI1011" s="56">
        <v>0</v>
      </c>
      <c r="CJ1011" s="56">
        <v>0</v>
      </c>
      <c r="CK1011" s="56">
        <v>0</v>
      </c>
      <c r="CL1011" s="60">
        <v>1</v>
      </c>
      <c r="CM1011" s="59" t="str">
        <f t="shared" si="1368"/>
        <v>CONSISTENTE</v>
      </c>
      <c r="CN1011" s="59" t="str">
        <f t="shared" si="1369"/>
        <v>CONSISTENTE</v>
      </c>
      <c r="CO1011" s="59" t="str">
        <f t="shared" si="1370"/>
        <v>CONSISTENTE</v>
      </c>
      <c r="CP1011" s="59" t="str">
        <f t="shared" si="1371"/>
        <v>CONSISTENTE</v>
      </c>
      <c r="CQ1011" s="59" t="str">
        <f t="shared" si="1372"/>
        <v>CONSISTENTE</v>
      </c>
      <c r="CR1011" s="59" t="str">
        <f t="shared" si="1373"/>
        <v>CONSISTENTE</v>
      </c>
      <c r="CS1011" s="59" t="str">
        <f t="shared" si="1374"/>
        <v>CONSISTENTE</v>
      </c>
      <c r="CT1011" s="59" t="str">
        <f t="shared" si="1375"/>
        <v>CONSISTENTE</v>
      </c>
      <c r="CU1011" s="59" t="str">
        <f t="shared" si="1376"/>
        <v>CONSISTENTE</v>
      </c>
      <c r="CV1011" s="59" t="str">
        <f t="shared" si="1377"/>
        <v>CONSISTENTE</v>
      </c>
      <c r="CW1011" s="59" t="str">
        <f t="shared" si="1378"/>
        <v>CONSISTENTE</v>
      </c>
      <c r="CX1011" s="59" t="str">
        <f t="shared" si="1379"/>
        <v>CONSISTENTE</v>
      </c>
      <c r="CY1011" s="56">
        <f t="shared" si="1380"/>
        <v>14688920.609999999</v>
      </c>
      <c r="CZ1011" s="56">
        <f t="shared" si="1381"/>
        <v>0</v>
      </c>
      <c r="DA1011" s="56">
        <f t="shared" si="1382"/>
        <v>14688920.609999999</v>
      </c>
      <c r="DB1011" s="56">
        <f t="shared" si="1383"/>
        <v>0</v>
      </c>
      <c r="DC1011" s="56">
        <f t="shared" si="1384"/>
        <v>0</v>
      </c>
      <c r="DD1011" s="56">
        <f t="shared" si="1385"/>
        <v>0</v>
      </c>
      <c r="DE1011" s="90">
        <f t="shared" si="1386"/>
        <v>0</v>
      </c>
      <c r="DF1011" s="90">
        <f t="shared" si="1387"/>
        <v>0</v>
      </c>
      <c r="DG1011" s="90">
        <f t="shared" si="1388"/>
        <v>0</v>
      </c>
      <c r="DH1011" s="90">
        <f t="shared" si="1389"/>
        <v>0</v>
      </c>
      <c r="DI1011" s="90">
        <f t="shared" si="1390"/>
        <v>0</v>
      </c>
      <c r="DJ1011" s="98">
        <f t="shared" si="1391"/>
        <v>0</v>
      </c>
      <c r="DK1011" s="103">
        <f t="shared" si="1392"/>
        <v>14688920.609999999</v>
      </c>
      <c r="DL1011" s="91">
        <f t="shared" si="1393"/>
        <v>0</v>
      </c>
      <c r="DM1011" s="91">
        <f t="shared" si="1394"/>
        <v>14688920.609999999</v>
      </c>
      <c r="DN1011" s="91">
        <f t="shared" si="1395"/>
        <v>0</v>
      </c>
      <c r="DO1011" s="91">
        <f t="shared" si="1396"/>
        <v>0</v>
      </c>
      <c r="DP1011" s="91">
        <f t="shared" si="1397"/>
        <v>0</v>
      </c>
      <c r="DQ1011" s="125" t="str">
        <f t="shared" si="1398"/>
        <v>CONSISTENTE</v>
      </c>
      <c r="DR1011" s="147">
        <v>0</v>
      </c>
      <c r="DS1011" s="147">
        <v>0</v>
      </c>
      <c r="DT1011" s="147">
        <v>0</v>
      </c>
      <c r="DU1011" s="147">
        <v>0</v>
      </c>
      <c r="DV1011" s="147">
        <v>0</v>
      </c>
      <c r="DW1011" s="147">
        <v>0</v>
      </c>
      <c r="DX1011" s="59">
        <f>+VLOOKUP($E1011,'[2]Ejecución I Semestre 2016'!$B$11:$X$1115,10,FALSE)</f>
        <v>1</v>
      </c>
      <c r="DY1011" s="68" t="str">
        <f t="shared" si="1399"/>
        <v>CONSISTENTE</v>
      </c>
      <c r="DZ1011" s="68" t="str">
        <f t="shared" si="1400"/>
        <v>CONSISTENTE</v>
      </c>
      <c r="EA1011" s="68" t="str">
        <f t="shared" si="1401"/>
        <v>CONSISTENTE</v>
      </c>
      <c r="EB1011" s="68" t="str">
        <f t="shared" si="1402"/>
        <v>CONSISTENTE</v>
      </c>
      <c r="EC1011" s="68" t="str">
        <f t="shared" si="1403"/>
        <v>CONSISTENTE</v>
      </c>
      <c r="ED1011" s="68" t="str">
        <f t="shared" si="1404"/>
        <v>CONSISTENTE</v>
      </c>
      <c r="EE1011" s="132">
        <f t="shared" si="1405"/>
        <v>0</v>
      </c>
      <c r="EF1011" s="131">
        <f t="shared" si="1406"/>
        <v>0</v>
      </c>
      <c r="EG1011" s="131">
        <f t="shared" si="1407"/>
        <v>0</v>
      </c>
      <c r="EH1011" s="131">
        <f t="shared" si="1408"/>
        <v>0</v>
      </c>
      <c r="EI1011" s="131">
        <f t="shared" si="1409"/>
        <v>0</v>
      </c>
      <c r="EJ1011" s="131">
        <f t="shared" si="1410"/>
        <v>0</v>
      </c>
      <c r="EK1011" s="131">
        <f t="shared" si="1413"/>
        <v>14688920.609999999</v>
      </c>
      <c r="EL1011" s="60">
        <f t="shared" si="1414"/>
        <v>0</v>
      </c>
      <c r="EM1011" s="60">
        <f t="shared" si="1415"/>
        <v>14688920.609999999</v>
      </c>
      <c r="EN1011" s="60">
        <f t="shared" si="1416"/>
        <v>0</v>
      </c>
      <c r="EO1011" s="60">
        <f t="shared" si="1417"/>
        <v>0</v>
      </c>
      <c r="EP1011" s="60">
        <f t="shared" si="1418"/>
        <v>0</v>
      </c>
      <c r="EQ1011" s="90" t="str">
        <f t="shared" si="1419"/>
        <v>CONSISTENTE</v>
      </c>
    </row>
    <row r="1012" spans="1:147" ht="15" customHeight="1" x14ac:dyDescent="0.2">
      <c r="A1012" s="62" t="s">
        <v>1829</v>
      </c>
      <c r="B1012" s="56">
        <f t="shared" si="1411"/>
        <v>0</v>
      </c>
      <c r="C1012" s="59" t="str">
        <f t="shared" si="1412"/>
        <v>NO</v>
      </c>
      <c r="E1012" s="62" t="s">
        <v>1942</v>
      </c>
      <c r="F1012" s="55" t="s">
        <v>1859</v>
      </c>
      <c r="G1012" s="61" t="s">
        <v>786</v>
      </c>
      <c r="H1012" s="56">
        <v>9347526.7599999998</v>
      </c>
      <c r="I1012" s="56">
        <v>9347526.7599999998</v>
      </c>
      <c r="J1012" s="56">
        <v>0</v>
      </c>
      <c r="K1012" s="56">
        <v>0</v>
      </c>
      <c r="L1012" s="56">
        <v>0</v>
      </c>
      <c r="M1012" s="56">
        <v>0</v>
      </c>
      <c r="N1012" s="57">
        <v>0</v>
      </c>
      <c r="O1012" s="58">
        <f t="shared" si="1334"/>
        <v>0</v>
      </c>
      <c r="P1012" s="59" t="str">
        <f t="shared" si="1335"/>
        <v>CONSISTENTE</v>
      </c>
      <c r="Q1012" s="87" t="str">
        <f t="shared" si="1336"/>
        <v>OK</v>
      </c>
      <c r="R1012" s="56">
        <v>0</v>
      </c>
      <c r="S1012" s="56">
        <v>0</v>
      </c>
      <c r="T1012" s="56">
        <v>0</v>
      </c>
      <c r="U1012" s="56">
        <v>0</v>
      </c>
      <c r="V1012" s="56">
        <v>0</v>
      </c>
      <c r="W1012" s="59" t="s">
        <v>2314</v>
      </c>
      <c r="X1012" s="59" t="s">
        <v>2312</v>
      </c>
      <c r="Y1012" s="59" t="str">
        <f t="shared" si="1337"/>
        <v>CONSISTENTE</v>
      </c>
      <c r="Z1012" s="59" t="str">
        <f t="shared" si="1420"/>
        <v/>
      </c>
      <c r="AA1012" s="66">
        <f>+VLOOKUP($E1012,'[1]PLAN DE APLICACIÓN'!$B$11:$V$1115,16,FALSE)</f>
        <v>0</v>
      </c>
      <c r="AB1012" s="66">
        <f>+VLOOKUP($E1012,'[1]PLAN DE APLICACIÓN'!$B$11:$V$1115,17,FALSE)</f>
        <v>0</v>
      </c>
      <c r="AC1012" s="66">
        <f>+VLOOKUP($E1012,'[1]PLAN DE APLICACIÓN'!$B$11:$V$1115,18,FALSE)</f>
        <v>0</v>
      </c>
      <c r="AD1012" s="66">
        <f>+VLOOKUP($E1012,'[1]PLAN DE APLICACIÓN'!$B$11:$V$1115,19,FALSE)</f>
        <v>0</v>
      </c>
      <c r="AE1012" s="66">
        <f>+VLOOKUP($E1012,'[1]PLAN DE APLICACIÓN'!$B$11:$V$1115,20,FALSE)</f>
        <v>0</v>
      </c>
      <c r="AF1012" s="66">
        <f>+VLOOKUP($E1012,'[1]PLAN DE APLICACIÓN'!$B$11:$V$1115,21,FALSE)</f>
        <v>0</v>
      </c>
      <c r="AG1012" s="59" t="str">
        <f t="shared" si="1338"/>
        <v>CONSISTENTE</v>
      </c>
      <c r="AH1012" s="59" t="str">
        <f t="shared" si="1339"/>
        <v>CONSISTENTE</v>
      </c>
      <c r="AI1012" s="59" t="str">
        <f t="shared" si="1340"/>
        <v>CONSISTENTE</v>
      </c>
      <c r="AJ1012" s="59" t="str">
        <f t="shared" si="1341"/>
        <v>CONSISTENTE</v>
      </c>
      <c r="AK1012" s="59" t="str">
        <f t="shared" si="1342"/>
        <v>CONSISTENTE</v>
      </c>
      <c r="AL1012" s="59" t="str">
        <f t="shared" si="1343"/>
        <v>CONSISTENTE</v>
      </c>
      <c r="AM1012" s="56">
        <v>0</v>
      </c>
      <c r="AN1012" s="56">
        <v>0</v>
      </c>
      <c r="AO1012" s="56">
        <v>0</v>
      </c>
      <c r="AP1012" s="56">
        <v>0</v>
      </c>
      <c r="AQ1012" s="56">
        <v>0</v>
      </c>
      <c r="AR1012" s="56">
        <v>0</v>
      </c>
      <c r="AS1012" s="59">
        <v>1</v>
      </c>
      <c r="AT1012" s="59" t="str">
        <f t="shared" si="1344"/>
        <v>CONSISTENTE</v>
      </c>
      <c r="AU1012" s="59" t="str">
        <f t="shared" si="1345"/>
        <v>CONSISTENTE</v>
      </c>
      <c r="AV1012" s="59" t="str">
        <f t="shared" si="1346"/>
        <v>CONSISTENTE</v>
      </c>
      <c r="AW1012" s="59" t="str">
        <f t="shared" si="1347"/>
        <v>CONSISTENTE</v>
      </c>
      <c r="AX1012" s="59" t="str">
        <f t="shared" si="1348"/>
        <v>CONSISTENTE</v>
      </c>
      <c r="AY1012" s="59" t="str">
        <f t="shared" si="1349"/>
        <v>CONSISTENTE</v>
      </c>
      <c r="AZ1012" s="56">
        <v>0</v>
      </c>
      <c r="BA1012" s="56">
        <v>0</v>
      </c>
      <c r="BB1012" s="56">
        <v>0</v>
      </c>
      <c r="BC1012" s="56">
        <v>0</v>
      </c>
      <c r="BD1012" s="56">
        <v>0</v>
      </c>
      <c r="BE1012" s="56">
        <v>0</v>
      </c>
      <c r="BF1012" s="60">
        <v>1</v>
      </c>
      <c r="BG1012" s="59" t="str">
        <f t="shared" si="1350"/>
        <v>CONSISTENTE</v>
      </c>
      <c r="BH1012" s="59" t="str">
        <f t="shared" si="1351"/>
        <v>CONSISTENTE</v>
      </c>
      <c r="BI1012" s="59" t="str">
        <f t="shared" si="1352"/>
        <v>CONSISTENTE</v>
      </c>
      <c r="BJ1012" s="59" t="str">
        <f t="shared" si="1353"/>
        <v>CONSISTENTE</v>
      </c>
      <c r="BK1012" s="59" t="str">
        <f t="shared" si="1354"/>
        <v>CONSISTENTE</v>
      </c>
      <c r="BL1012" s="59" t="str">
        <f t="shared" si="1355"/>
        <v>CONSISTENTE</v>
      </c>
      <c r="BM1012" s="59" t="str">
        <f t="shared" si="1356"/>
        <v>CONSISTENTE</v>
      </c>
      <c r="BN1012" s="59" t="str">
        <f t="shared" si="1357"/>
        <v>CONSISTENTE</v>
      </c>
      <c r="BO1012" s="59" t="str">
        <f t="shared" si="1358"/>
        <v>CONSISTENTE</v>
      </c>
      <c r="BP1012" s="59" t="str">
        <f t="shared" si="1359"/>
        <v>CONSISTENTE</v>
      </c>
      <c r="BQ1012" s="59" t="str">
        <f t="shared" si="1360"/>
        <v>CONSISTENTE</v>
      </c>
      <c r="BR1012" s="59" t="str">
        <f t="shared" si="1361"/>
        <v>CONSISTENTE</v>
      </c>
      <c r="BS1012" s="56">
        <v>0</v>
      </c>
      <c r="BT1012" s="56">
        <v>0</v>
      </c>
      <c r="BU1012" s="56">
        <v>0</v>
      </c>
      <c r="BV1012" s="56">
        <v>0</v>
      </c>
      <c r="BW1012" s="56">
        <v>0</v>
      </c>
      <c r="BX1012" s="56">
        <v>0</v>
      </c>
      <c r="BY1012" s="60">
        <v>1</v>
      </c>
      <c r="BZ1012" s="59" t="str">
        <f t="shared" si="1362"/>
        <v>CONSISTENTE</v>
      </c>
      <c r="CA1012" s="59" t="str">
        <f t="shared" si="1363"/>
        <v>CONSISTENTE</v>
      </c>
      <c r="CB1012" s="59" t="str">
        <f t="shared" si="1364"/>
        <v>CONSISTENTE</v>
      </c>
      <c r="CC1012" s="59" t="str">
        <f t="shared" si="1365"/>
        <v>CONSISTENTE</v>
      </c>
      <c r="CD1012" s="59" t="str">
        <f t="shared" si="1366"/>
        <v>CONSISTENTE</v>
      </c>
      <c r="CE1012" s="59" t="str">
        <f t="shared" si="1367"/>
        <v>CONSISTENTE</v>
      </c>
      <c r="CF1012" s="56">
        <v>0</v>
      </c>
      <c r="CG1012" s="56">
        <v>0</v>
      </c>
      <c r="CH1012" s="56">
        <v>0</v>
      </c>
      <c r="CI1012" s="56">
        <v>0</v>
      </c>
      <c r="CJ1012" s="56">
        <v>0</v>
      </c>
      <c r="CK1012" s="56">
        <v>0</v>
      </c>
      <c r="CL1012" s="60">
        <v>0</v>
      </c>
      <c r="CM1012" s="59" t="str">
        <f t="shared" si="1368"/>
        <v>CONSISTENTE</v>
      </c>
      <c r="CN1012" s="59" t="str">
        <f t="shared" si="1369"/>
        <v>CONSISTENTE</v>
      </c>
      <c r="CO1012" s="59" t="str">
        <f t="shared" si="1370"/>
        <v>CONSISTENTE</v>
      </c>
      <c r="CP1012" s="59" t="str">
        <f t="shared" si="1371"/>
        <v>CONSISTENTE</v>
      </c>
      <c r="CQ1012" s="59" t="str">
        <f t="shared" si="1372"/>
        <v>CONSISTENTE</v>
      </c>
      <c r="CR1012" s="59" t="str">
        <f t="shared" si="1373"/>
        <v>CONSISTENTE</v>
      </c>
      <c r="CS1012" s="59" t="str">
        <f t="shared" si="1374"/>
        <v>CONSISTENTE</v>
      </c>
      <c r="CT1012" s="59" t="str">
        <f t="shared" si="1375"/>
        <v>CONSISTENTE</v>
      </c>
      <c r="CU1012" s="59" t="str">
        <f t="shared" si="1376"/>
        <v>CONSISTENTE</v>
      </c>
      <c r="CV1012" s="59" t="str">
        <f t="shared" si="1377"/>
        <v>CONSISTENTE</v>
      </c>
      <c r="CW1012" s="59" t="str">
        <f t="shared" si="1378"/>
        <v>CONSISTENTE</v>
      </c>
      <c r="CX1012" s="59" t="str">
        <f t="shared" si="1379"/>
        <v>CONSISTENTE</v>
      </c>
      <c r="CY1012" s="56">
        <f t="shared" si="1380"/>
        <v>0</v>
      </c>
      <c r="CZ1012" s="56">
        <f t="shared" si="1381"/>
        <v>0</v>
      </c>
      <c r="DA1012" s="56">
        <f t="shared" si="1382"/>
        <v>0</v>
      </c>
      <c r="DB1012" s="56">
        <f t="shared" si="1383"/>
        <v>0</v>
      </c>
      <c r="DC1012" s="56">
        <f t="shared" si="1384"/>
        <v>0</v>
      </c>
      <c r="DD1012" s="56">
        <f t="shared" si="1385"/>
        <v>0</v>
      </c>
      <c r="DE1012" s="90">
        <f t="shared" si="1386"/>
        <v>0</v>
      </c>
      <c r="DF1012" s="90">
        <f t="shared" si="1387"/>
        <v>0</v>
      </c>
      <c r="DG1012" s="90">
        <f t="shared" si="1388"/>
        <v>0</v>
      </c>
      <c r="DH1012" s="90">
        <f t="shared" si="1389"/>
        <v>0</v>
      </c>
      <c r="DI1012" s="90">
        <f t="shared" si="1390"/>
        <v>0</v>
      </c>
      <c r="DJ1012" s="98">
        <f t="shared" si="1391"/>
        <v>0</v>
      </c>
      <c r="DK1012" s="103">
        <f t="shared" si="1392"/>
        <v>0</v>
      </c>
      <c r="DL1012" s="91">
        <f t="shared" si="1393"/>
        <v>0</v>
      </c>
      <c r="DM1012" s="91">
        <f t="shared" si="1394"/>
        <v>0</v>
      </c>
      <c r="DN1012" s="91">
        <f t="shared" si="1395"/>
        <v>0</v>
      </c>
      <c r="DO1012" s="91">
        <f t="shared" si="1396"/>
        <v>0</v>
      </c>
      <c r="DP1012" s="91">
        <f t="shared" si="1397"/>
        <v>0</v>
      </c>
      <c r="DQ1012" s="125" t="str">
        <f t="shared" si="1398"/>
        <v>CONSISTENTE</v>
      </c>
      <c r="DR1012" s="147">
        <v>0</v>
      </c>
      <c r="DS1012" s="147">
        <v>0</v>
      </c>
      <c r="DT1012" s="147">
        <v>0</v>
      </c>
      <c r="DU1012" s="147">
        <v>0</v>
      </c>
      <c r="DV1012" s="147">
        <v>0</v>
      </c>
      <c r="DW1012" s="147">
        <v>0</v>
      </c>
      <c r="DX1012" s="59">
        <f>+VLOOKUP($E1012,'[2]Ejecución I Semestre 2016'!$B$11:$X$1115,10,FALSE)</f>
        <v>1</v>
      </c>
      <c r="DY1012" s="68" t="str">
        <f t="shared" si="1399"/>
        <v>CONSISTENTE</v>
      </c>
      <c r="DZ1012" s="68" t="str">
        <f t="shared" si="1400"/>
        <v>CONSISTENTE</v>
      </c>
      <c r="EA1012" s="68" t="str">
        <f t="shared" si="1401"/>
        <v>CONSISTENTE</v>
      </c>
      <c r="EB1012" s="68" t="str">
        <f t="shared" si="1402"/>
        <v>CONSISTENTE</v>
      </c>
      <c r="EC1012" s="68" t="str">
        <f t="shared" si="1403"/>
        <v>CONSISTENTE</v>
      </c>
      <c r="ED1012" s="68" t="str">
        <f t="shared" si="1404"/>
        <v>CONSISTENTE</v>
      </c>
      <c r="EE1012" s="132">
        <f t="shared" si="1405"/>
        <v>0</v>
      </c>
      <c r="EF1012" s="131">
        <f t="shared" si="1406"/>
        <v>0</v>
      </c>
      <c r="EG1012" s="131">
        <f t="shared" si="1407"/>
        <v>0</v>
      </c>
      <c r="EH1012" s="131">
        <f t="shared" si="1408"/>
        <v>0</v>
      </c>
      <c r="EI1012" s="131">
        <f t="shared" si="1409"/>
        <v>0</v>
      </c>
      <c r="EJ1012" s="131">
        <f t="shared" si="1410"/>
        <v>0</v>
      </c>
      <c r="EK1012" s="131">
        <f t="shared" si="1413"/>
        <v>0</v>
      </c>
      <c r="EL1012" s="60">
        <f t="shared" si="1414"/>
        <v>0</v>
      </c>
      <c r="EM1012" s="60">
        <f t="shared" si="1415"/>
        <v>0</v>
      </c>
      <c r="EN1012" s="60">
        <f t="shared" si="1416"/>
        <v>0</v>
      </c>
      <c r="EO1012" s="60">
        <f t="shared" si="1417"/>
        <v>0</v>
      </c>
      <c r="EP1012" s="60">
        <f t="shared" si="1418"/>
        <v>0</v>
      </c>
      <c r="EQ1012" s="90" t="str">
        <f t="shared" si="1419"/>
        <v>CONSISTENTE</v>
      </c>
    </row>
    <row r="1013" spans="1:147" ht="15" customHeight="1" x14ac:dyDescent="0.2">
      <c r="A1013" s="53" t="s">
        <v>1830</v>
      </c>
      <c r="B1013" s="56">
        <f t="shared" si="1411"/>
        <v>0</v>
      </c>
      <c r="C1013" s="59" t="str">
        <f t="shared" si="1412"/>
        <v>NO</v>
      </c>
      <c r="E1013" s="53" t="s">
        <v>1943</v>
      </c>
      <c r="F1013" s="55" t="s">
        <v>1859</v>
      </c>
      <c r="G1013" s="55" t="s">
        <v>1944</v>
      </c>
      <c r="H1013" s="56">
        <v>0</v>
      </c>
      <c r="I1013" s="56">
        <v>0</v>
      </c>
      <c r="J1013" s="56">
        <v>0</v>
      </c>
      <c r="K1013" s="56">
        <v>0</v>
      </c>
      <c r="L1013" s="56">
        <v>0</v>
      </c>
      <c r="M1013" s="56">
        <v>0</v>
      </c>
      <c r="N1013" s="57">
        <v>0</v>
      </c>
      <c r="O1013" s="58">
        <f t="shared" si="1334"/>
        <v>0</v>
      </c>
      <c r="P1013" s="59" t="str">
        <f t="shared" si="1335"/>
        <v>CONSISTENTE</v>
      </c>
      <c r="Q1013" s="87" t="str">
        <f t="shared" si="1336"/>
        <v>OK</v>
      </c>
      <c r="R1013" s="56">
        <v>0</v>
      </c>
      <c r="S1013" s="56">
        <v>0</v>
      </c>
      <c r="T1013" s="56">
        <v>0</v>
      </c>
      <c r="U1013" s="56">
        <v>0</v>
      </c>
      <c r="V1013" s="56">
        <v>0</v>
      </c>
      <c r="W1013" s="59" t="s">
        <v>2314</v>
      </c>
      <c r="X1013" s="59" t="s">
        <v>2312</v>
      </c>
      <c r="Y1013" s="59" t="str">
        <f t="shared" si="1337"/>
        <v>CONSISTENTE</v>
      </c>
      <c r="Z1013" s="59" t="str">
        <f t="shared" si="1420"/>
        <v/>
      </c>
      <c r="AA1013" s="66">
        <f>+VLOOKUP($E1013,'[1]PLAN DE APLICACIÓN'!$B$11:$V$1115,16,FALSE)</f>
        <v>0</v>
      </c>
      <c r="AB1013" s="66">
        <f>+VLOOKUP($E1013,'[1]PLAN DE APLICACIÓN'!$B$11:$V$1115,17,FALSE)</f>
        <v>0</v>
      </c>
      <c r="AC1013" s="66">
        <f>+VLOOKUP($E1013,'[1]PLAN DE APLICACIÓN'!$B$11:$V$1115,18,FALSE)</f>
        <v>0</v>
      </c>
      <c r="AD1013" s="66">
        <f>+VLOOKUP($E1013,'[1]PLAN DE APLICACIÓN'!$B$11:$V$1115,19,FALSE)</f>
        <v>0</v>
      </c>
      <c r="AE1013" s="66">
        <f>+VLOOKUP($E1013,'[1]PLAN DE APLICACIÓN'!$B$11:$V$1115,20,FALSE)</f>
        <v>0</v>
      </c>
      <c r="AF1013" s="66">
        <f>+VLOOKUP($E1013,'[1]PLAN DE APLICACIÓN'!$B$11:$V$1115,21,FALSE)</f>
        <v>0</v>
      </c>
      <c r="AG1013" s="59" t="str">
        <f t="shared" si="1338"/>
        <v>CONSISTENTE</v>
      </c>
      <c r="AH1013" s="59" t="str">
        <f t="shared" si="1339"/>
        <v>CONSISTENTE</v>
      </c>
      <c r="AI1013" s="59" t="str">
        <f t="shared" si="1340"/>
        <v>CONSISTENTE</v>
      </c>
      <c r="AJ1013" s="59" t="str">
        <f t="shared" si="1341"/>
        <v>CONSISTENTE</v>
      </c>
      <c r="AK1013" s="59" t="str">
        <f t="shared" si="1342"/>
        <v>CONSISTENTE</v>
      </c>
      <c r="AL1013" s="59" t="str">
        <f t="shared" si="1343"/>
        <v>CONSISTENTE</v>
      </c>
      <c r="AM1013" s="56">
        <v>0</v>
      </c>
      <c r="AN1013" s="56">
        <v>0</v>
      </c>
      <c r="AO1013" s="56">
        <v>0</v>
      </c>
      <c r="AP1013" s="56">
        <v>0</v>
      </c>
      <c r="AQ1013" s="56">
        <v>0</v>
      </c>
      <c r="AR1013" s="56">
        <v>0</v>
      </c>
      <c r="AS1013" s="59">
        <v>1</v>
      </c>
      <c r="AT1013" s="59" t="str">
        <f t="shared" si="1344"/>
        <v>CONSISTENTE</v>
      </c>
      <c r="AU1013" s="59" t="str">
        <f t="shared" si="1345"/>
        <v>CONSISTENTE</v>
      </c>
      <c r="AV1013" s="59" t="str">
        <f t="shared" si="1346"/>
        <v>CONSISTENTE</v>
      </c>
      <c r="AW1013" s="59" t="str">
        <f t="shared" si="1347"/>
        <v>CONSISTENTE</v>
      </c>
      <c r="AX1013" s="59" t="str">
        <f t="shared" si="1348"/>
        <v>CONSISTENTE</v>
      </c>
      <c r="AY1013" s="59" t="str">
        <f t="shared" si="1349"/>
        <v>CONSISTENTE</v>
      </c>
      <c r="AZ1013" s="56">
        <v>0</v>
      </c>
      <c r="BA1013" s="56">
        <v>0</v>
      </c>
      <c r="BB1013" s="56">
        <v>0</v>
      </c>
      <c r="BC1013" s="56">
        <v>0</v>
      </c>
      <c r="BD1013" s="56">
        <v>0</v>
      </c>
      <c r="BE1013" s="56">
        <v>0</v>
      </c>
      <c r="BF1013" s="60">
        <v>1</v>
      </c>
      <c r="BG1013" s="59" t="str">
        <f t="shared" si="1350"/>
        <v>CONSISTENTE</v>
      </c>
      <c r="BH1013" s="59" t="str">
        <f t="shared" si="1351"/>
        <v>CONSISTENTE</v>
      </c>
      <c r="BI1013" s="59" t="str">
        <f t="shared" si="1352"/>
        <v>CONSISTENTE</v>
      </c>
      <c r="BJ1013" s="59" t="str">
        <f t="shared" si="1353"/>
        <v>CONSISTENTE</v>
      </c>
      <c r="BK1013" s="59" t="str">
        <f t="shared" si="1354"/>
        <v>CONSISTENTE</v>
      </c>
      <c r="BL1013" s="59" t="str">
        <f t="shared" si="1355"/>
        <v>CONSISTENTE</v>
      </c>
      <c r="BM1013" s="59" t="str">
        <f t="shared" si="1356"/>
        <v>CONSISTENTE</v>
      </c>
      <c r="BN1013" s="59" t="str">
        <f t="shared" si="1357"/>
        <v>CONSISTENTE</v>
      </c>
      <c r="BO1013" s="59" t="str">
        <f t="shared" si="1358"/>
        <v>CONSISTENTE</v>
      </c>
      <c r="BP1013" s="59" t="str">
        <f t="shared" si="1359"/>
        <v>CONSISTENTE</v>
      </c>
      <c r="BQ1013" s="59" t="str">
        <f t="shared" si="1360"/>
        <v>CONSISTENTE</v>
      </c>
      <c r="BR1013" s="59" t="str">
        <f t="shared" si="1361"/>
        <v>CONSISTENTE</v>
      </c>
      <c r="BS1013" s="56">
        <v>0</v>
      </c>
      <c r="BT1013" s="56">
        <v>0</v>
      </c>
      <c r="BU1013" s="56">
        <v>0</v>
      </c>
      <c r="BV1013" s="56">
        <v>0</v>
      </c>
      <c r="BW1013" s="56">
        <v>0</v>
      </c>
      <c r="BX1013" s="56">
        <v>0</v>
      </c>
      <c r="BY1013" s="60">
        <v>1</v>
      </c>
      <c r="BZ1013" s="59" t="str">
        <f t="shared" si="1362"/>
        <v>CONSISTENTE</v>
      </c>
      <c r="CA1013" s="59" t="str">
        <f t="shared" si="1363"/>
        <v>CONSISTENTE</v>
      </c>
      <c r="CB1013" s="59" t="str">
        <f t="shared" si="1364"/>
        <v>CONSISTENTE</v>
      </c>
      <c r="CC1013" s="59" t="str">
        <f t="shared" si="1365"/>
        <v>CONSISTENTE</v>
      </c>
      <c r="CD1013" s="59" t="str">
        <f t="shared" si="1366"/>
        <v>CONSISTENTE</v>
      </c>
      <c r="CE1013" s="59" t="str">
        <f t="shared" si="1367"/>
        <v>CONSISTENTE</v>
      </c>
      <c r="CF1013" s="56">
        <v>0</v>
      </c>
      <c r="CG1013" s="56">
        <v>0</v>
      </c>
      <c r="CH1013" s="56">
        <v>0</v>
      </c>
      <c r="CI1013" s="56">
        <v>0</v>
      </c>
      <c r="CJ1013" s="56">
        <v>0</v>
      </c>
      <c r="CK1013" s="56">
        <v>0</v>
      </c>
      <c r="CL1013" s="60">
        <v>1</v>
      </c>
      <c r="CM1013" s="59" t="str">
        <f t="shared" si="1368"/>
        <v>CONSISTENTE</v>
      </c>
      <c r="CN1013" s="59" t="str">
        <f t="shared" si="1369"/>
        <v>CONSISTENTE</v>
      </c>
      <c r="CO1013" s="59" t="str">
        <f t="shared" si="1370"/>
        <v>CONSISTENTE</v>
      </c>
      <c r="CP1013" s="59" t="str">
        <f t="shared" si="1371"/>
        <v>CONSISTENTE</v>
      </c>
      <c r="CQ1013" s="59" t="str">
        <f t="shared" si="1372"/>
        <v>CONSISTENTE</v>
      </c>
      <c r="CR1013" s="59" t="str">
        <f t="shared" si="1373"/>
        <v>CONSISTENTE</v>
      </c>
      <c r="CS1013" s="59" t="str">
        <f t="shared" si="1374"/>
        <v>CONSISTENTE</v>
      </c>
      <c r="CT1013" s="59" t="str">
        <f t="shared" si="1375"/>
        <v>CONSISTENTE</v>
      </c>
      <c r="CU1013" s="59" t="str">
        <f t="shared" si="1376"/>
        <v>CONSISTENTE</v>
      </c>
      <c r="CV1013" s="59" t="str">
        <f t="shared" si="1377"/>
        <v>CONSISTENTE</v>
      </c>
      <c r="CW1013" s="59" t="str">
        <f t="shared" si="1378"/>
        <v>CONSISTENTE</v>
      </c>
      <c r="CX1013" s="59" t="str">
        <f t="shared" si="1379"/>
        <v>CONSISTENTE</v>
      </c>
      <c r="CY1013" s="56">
        <f t="shared" si="1380"/>
        <v>0</v>
      </c>
      <c r="CZ1013" s="56">
        <f t="shared" si="1381"/>
        <v>0</v>
      </c>
      <c r="DA1013" s="56">
        <f t="shared" si="1382"/>
        <v>0</v>
      </c>
      <c r="DB1013" s="56">
        <f t="shared" si="1383"/>
        <v>0</v>
      </c>
      <c r="DC1013" s="56">
        <f t="shared" si="1384"/>
        <v>0</v>
      </c>
      <c r="DD1013" s="56">
        <f t="shared" si="1385"/>
        <v>0</v>
      </c>
      <c r="DE1013" s="90">
        <f t="shared" si="1386"/>
        <v>0</v>
      </c>
      <c r="DF1013" s="90">
        <f t="shared" si="1387"/>
        <v>0</v>
      </c>
      <c r="DG1013" s="90">
        <f t="shared" si="1388"/>
        <v>0</v>
      </c>
      <c r="DH1013" s="90">
        <f t="shared" si="1389"/>
        <v>0</v>
      </c>
      <c r="DI1013" s="90">
        <f t="shared" si="1390"/>
        <v>0</v>
      </c>
      <c r="DJ1013" s="98">
        <f t="shared" si="1391"/>
        <v>0</v>
      </c>
      <c r="DK1013" s="103">
        <f t="shared" si="1392"/>
        <v>0</v>
      </c>
      <c r="DL1013" s="91">
        <f t="shared" si="1393"/>
        <v>0</v>
      </c>
      <c r="DM1013" s="91">
        <f t="shared" si="1394"/>
        <v>0</v>
      </c>
      <c r="DN1013" s="91">
        <f t="shared" si="1395"/>
        <v>0</v>
      </c>
      <c r="DO1013" s="91">
        <f t="shared" si="1396"/>
        <v>0</v>
      </c>
      <c r="DP1013" s="91">
        <f t="shared" si="1397"/>
        <v>0</v>
      </c>
      <c r="DQ1013" s="125" t="str">
        <f t="shared" si="1398"/>
        <v>CONSISTENTE</v>
      </c>
      <c r="DR1013" s="147">
        <v>0</v>
      </c>
      <c r="DS1013" s="147">
        <v>0</v>
      </c>
      <c r="DT1013" s="147">
        <v>0</v>
      </c>
      <c r="DU1013" s="147">
        <v>0</v>
      </c>
      <c r="DV1013" s="147">
        <v>0</v>
      </c>
      <c r="DW1013" s="147">
        <v>0</v>
      </c>
      <c r="DX1013" s="59">
        <f>+VLOOKUP($E1013,'[2]Ejecución I Semestre 2016'!$B$11:$X$1115,10,FALSE)</f>
        <v>1</v>
      </c>
      <c r="DY1013" s="68" t="str">
        <f t="shared" si="1399"/>
        <v>CONSISTENTE</v>
      </c>
      <c r="DZ1013" s="68" t="str">
        <f t="shared" si="1400"/>
        <v>CONSISTENTE</v>
      </c>
      <c r="EA1013" s="68" t="str">
        <f t="shared" si="1401"/>
        <v>CONSISTENTE</v>
      </c>
      <c r="EB1013" s="68" t="str">
        <f t="shared" si="1402"/>
        <v>CONSISTENTE</v>
      </c>
      <c r="EC1013" s="68" t="str">
        <f t="shared" si="1403"/>
        <v>CONSISTENTE</v>
      </c>
      <c r="ED1013" s="68" t="str">
        <f t="shared" si="1404"/>
        <v>CONSISTENTE</v>
      </c>
      <c r="EE1013" s="132">
        <f t="shared" si="1405"/>
        <v>0</v>
      </c>
      <c r="EF1013" s="131">
        <f t="shared" si="1406"/>
        <v>0</v>
      </c>
      <c r="EG1013" s="131">
        <f t="shared" si="1407"/>
        <v>0</v>
      </c>
      <c r="EH1013" s="131">
        <f t="shared" si="1408"/>
        <v>0</v>
      </c>
      <c r="EI1013" s="131">
        <f t="shared" si="1409"/>
        <v>0</v>
      </c>
      <c r="EJ1013" s="131">
        <f t="shared" si="1410"/>
        <v>0</v>
      </c>
      <c r="EK1013" s="131">
        <f t="shared" si="1413"/>
        <v>0</v>
      </c>
      <c r="EL1013" s="60">
        <f t="shared" si="1414"/>
        <v>0</v>
      </c>
      <c r="EM1013" s="60">
        <f t="shared" si="1415"/>
        <v>0</v>
      </c>
      <c r="EN1013" s="60">
        <f t="shared" si="1416"/>
        <v>0</v>
      </c>
      <c r="EO1013" s="60">
        <f t="shared" si="1417"/>
        <v>0</v>
      </c>
      <c r="EP1013" s="60">
        <f t="shared" si="1418"/>
        <v>0</v>
      </c>
      <c r="EQ1013" s="90" t="str">
        <f t="shared" si="1419"/>
        <v>CONSISTENTE</v>
      </c>
    </row>
    <row r="1014" spans="1:147" ht="15" customHeight="1" x14ac:dyDescent="0.2">
      <c r="A1014" s="53" t="s">
        <v>1832</v>
      </c>
      <c r="B1014" s="56">
        <f t="shared" si="1411"/>
        <v>815495346.13</v>
      </c>
      <c r="C1014" s="59" t="str">
        <f t="shared" si="1412"/>
        <v>SI</v>
      </c>
      <c r="E1014" s="53" t="s">
        <v>1945</v>
      </c>
      <c r="F1014" s="55" t="s">
        <v>1859</v>
      </c>
      <c r="G1014" s="61" t="s">
        <v>1946</v>
      </c>
      <c r="H1014" s="56">
        <v>815495346.13</v>
      </c>
      <c r="I1014" s="56">
        <v>0</v>
      </c>
      <c r="J1014" s="56">
        <v>0</v>
      </c>
      <c r="K1014" s="56">
        <v>0</v>
      </c>
      <c r="L1014" s="56">
        <v>0</v>
      </c>
      <c r="M1014" s="56">
        <v>0</v>
      </c>
      <c r="N1014" s="57">
        <v>815495346.13</v>
      </c>
      <c r="O1014" s="58">
        <f t="shared" si="1334"/>
        <v>0</v>
      </c>
      <c r="P1014" s="59" t="str">
        <f t="shared" si="1335"/>
        <v>CONSISTENTE</v>
      </c>
      <c r="Q1014" s="87" t="str">
        <f t="shared" si="1336"/>
        <v>OK</v>
      </c>
      <c r="R1014" s="56">
        <v>0</v>
      </c>
      <c r="S1014" s="56">
        <v>0</v>
      </c>
      <c r="T1014" s="56">
        <v>0</v>
      </c>
      <c r="U1014" s="56">
        <v>815495346.13</v>
      </c>
      <c r="V1014" s="56">
        <v>0</v>
      </c>
      <c r="W1014" s="59" t="s">
        <v>2314</v>
      </c>
      <c r="X1014" s="59" t="s">
        <v>2312</v>
      </c>
      <c r="Y1014" s="59" t="str">
        <f t="shared" si="1337"/>
        <v>CONSISTENTE</v>
      </c>
      <c r="Z1014" s="59" t="str">
        <f t="shared" si="1420"/>
        <v/>
      </c>
      <c r="AA1014" s="66">
        <f>+VLOOKUP($E1014,'[1]PLAN DE APLICACIÓN'!$B$11:$V$1115,16,FALSE)</f>
        <v>3122623.57</v>
      </c>
      <c r="AB1014" s="66">
        <f>+VLOOKUP($E1014,'[1]PLAN DE APLICACIÓN'!$B$11:$V$1115,17,FALSE)</f>
        <v>3122623.57</v>
      </c>
      <c r="AC1014" s="66">
        <f>+VLOOKUP($E1014,'[1]PLAN DE APLICACIÓN'!$B$11:$V$1115,18,FALSE)</f>
        <v>0</v>
      </c>
      <c r="AD1014" s="66">
        <f>+VLOOKUP($E1014,'[1]PLAN DE APLICACIÓN'!$B$11:$V$1115,19,FALSE)</f>
        <v>0</v>
      </c>
      <c r="AE1014" s="66">
        <f>+VLOOKUP($E1014,'[1]PLAN DE APLICACIÓN'!$B$11:$V$1115,20,FALSE)</f>
        <v>786345352.82000005</v>
      </c>
      <c r="AF1014" s="66">
        <f>+VLOOKUP($E1014,'[1]PLAN DE APLICACIÓN'!$B$11:$V$1115,21,FALSE)</f>
        <v>0</v>
      </c>
      <c r="AG1014" s="59" t="str">
        <f t="shared" si="1338"/>
        <v>NO CONSISTENTE</v>
      </c>
      <c r="AH1014" s="59" t="str">
        <f t="shared" si="1339"/>
        <v>NO CONSISTENTE</v>
      </c>
      <c r="AI1014" s="59" t="str">
        <f t="shared" si="1340"/>
        <v>CONSISTENTE</v>
      </c>
      <c r="AJ1014" s="59" t="str">
        <f t="shared" si="1341"/>
        <v>CONSISTENTE</v>
      </c>
      <c r="AK1014" s="59" t="str">
        <f t="shared" si="1342"/>
        <v>CONSISTENTE</v>
      </c>
      <c r="AL1014" s="59" t="str">
        <f t="shared" si="1343"/>
        <v>CONSISTENTE</v>
      </c>
      <c r="AM1014" s="56">
        <v>0</v>
      </c>
      <c r="AN1014" s="56">
        <v>0</v>
      </c>
      <c r="AO1014" s="56">
        <v>0</v>
      </c>
      <c r="AP1014" s="56">
        <v>0</v>
      </c>
      <c r="AQ1014" s="56">
        <v>0</v>
      </c>
      <c r="AR1014" s="56">
        <v>0</v>
      </c>
      <c r="AS1014" s="59">
        <v>1</v>
      </c>
      <c r="AT1014" s="59" t="str">
        <f t="shared" si="1344"/>
        <v>CONSISTENTE</v>
      </c>
      <c r="AU1014" s="59" t="str">
        <f t="shared" si="1345"/>
        <v>CONSISTENTE</v>
      </c>
      <c r="AV1014" s="59" t="str">
        <f t="shared" si="1346"/>
        <v>CONSISTENTE</v>
      </c>
      <c r="AW1014" s="59" t="str">
        <f t="shared" si="1347"/>
        <v>CONSISTENTE</v>
      </c>
      <c r="AX1014" s="59" t="str">
        <f t="shared" si="1348"/>
        <v>CONSISTENTE</v>
      </c>
      <c r="AY1014" s="59" t="str">
        <f t="shared" si="1349"/>
        <v>CONSISTENTE</v>
      </c>
      <c r="AZ1014" s="56">
        <v>815537244</v>
      </c>
      <c r="BA1014" s="56">
        <v>0</v>
      </c>
      <c r="BB1014" s="56">
        <v>0</v>
      </c>
      <c r="BC1014" s="56">
        <v>0</v>
      </c>
      <c r="BD1014" s="56">
        <v>815537244</v>
      </c>
      <c r="BE1014" s="56">
        <v>0</v>
      </c>
      <c r="BF1014" s="60">
        <v>1</v>
      </c>
      <c r="BG1014" s="59" t="str">
        <f t="shared" si="1350"/>
        <v>CONSISTENTE</v>
      </c>
      <c r="BH1014" s="59" t="str">
        <f t="shared" si="1351"/>
        <v>CONSISTENTE</v>
      </c>
      <c r="BI1014" s="59" t="str">
        <f t="shared" si="1352"/>
        <v>CONSISTENTE</v>
      </c>
      <c r="BJ1014" s="59" t="str">
        <f t="shared" si="1353"/>
        <v>CONSISTENTE</v>
      </c>
      <c r="BK1014" s="59" t="str">
        <f t="shared" si="1354"/>
        <v>NO CONSISTENTE</v>
      </c>
      <c r="BL1014" s="59" t="str">
        <f t="shared" si="1355"/>
        <v>CONSISTENTE</v>
      </c>
      <c r="BM1014" s="59" t="str">
        <f t="shared" si="1356"/>
        <v>CONSISTENTE</v>
      </c>
      <c r="BN1014" s="59" t="str">
        <f t="shared" si="1357"/>
        <v>CONSISTENTE</v>
      </c>
      <c r="BO1014" s="59" t="str">
        <f t="shared" si="1358"/>
        <v>CONSISTENTE</v>
      </c>
      <c r="BP1014" s="59" t="str">
        <f t="shared" si="1359"/>
        <v>CONSISTENTE</v>
      </c>
      <c r="BQ1014" s="59" t="str">
        <f t="shared" si="1360"/>
        <v>CONSISTENTE</v>
      </c>
      <c r="BR1014" s="59" t="str">
        <f t="shared" si="1361"/>
        <v>CONSISTENTE</v>
      </c>
      <c r="BS1014" s="56">
        <v>0</v>
      </c>
      <c r="BT1014" s="56">
        <v>0</v>
      </c>
      <c r="BU1014" s="56">
        <v>0</v>
      </c>
      <c r="BV1014" s="56">
        <v>0</v>
      </c>
      <c r="BW1014" s="56">
        <v>0</v>
      </c>
      <c r="BX1014" s="56">
        <v>0</v>
      </c>
      <c r="BY1014" s="60">
        <v>1</v>
      </c>
      <c r="BZ1014" s="59" t="str">
        <f t="shared" si="1362"/>
        <v>CONSISTENTE</v>
      </c>
      <c r="CA1014" s="59" t="str">
        <f t="shared" si="1363"/>
        <v>CONSISTENTE</v>
      </c>
      <c r="CB1014" s="59" t="str">
        <f t="shared" si="1364"/>
        <v>CONSISTENTE</v>
      </c>
      <c r="CC1014" s="59" t="str">
        <f t="shared" si="1365"/>
        <v>CONSISTENTE</v>
      </c>
      <c r="CD1014" s="59" t="str">
        <f t="shared" si="1366"/>
        <v>NO CONSISTENTE</v>
      </c>
      <c r="CE1014" s="59" t="str">
        <f t="shared" si="1367"/>
        <v>CONSISTENTE</v>
      </c>
      <c r="CF1014" s="56">
        <v>832717538.61000001</v>
      </c>
      <c r="CG1014" s="56">
        <v>0</v>
      </c>
      <c r="CH1014" s="56">
        <v>0</v>
      </c>
      <c r="CI1014" s="56">
        <v>0</v>
      </c>
      <c r="CJ1014" s="56">
        <v>832717538.61000001</v>
      </c>
      <c r="CK1014" s="56">
        <v>0</v>
      </c>
      <c r="CL1014" s="60">
        <v>1</v>
      </c>
      <c r="CM1014" s="59" t="str">
        <f t="shared" si="1368"/>
        <v>CONSISTENTE</v>
      </c>
      <c r="CN1014" s="59" t="str">
        <f t="shared" si="1369"/>
        <v>CONSISTENTE</v>
      </c>
      <c r="CO1014" s="59" t="str">
        <f t="shared" si="1370"/>
        <v>CONSISTENTE</v>
      </c>
      <c r="CP1014" s="59" t="str">
        <f t="shared" si="1371"/>
        <v>CONSISTENTE</v>
      </c>
      <c r="CQ1014" s="59" t="str">
        <f t="shared" si="1372"/>
        <v>NO CONSISTENTE</v>
      </c>
      <c r="CR1014" s="59" t="str">
        <f t="shared" si="1373"/>
        <v>CONSISTENTE</v>
      </c>
      <c r="CS1014" s="59" t="str">
        <f t="shared" si="1374"/>
        <v>CONSISTENTE</v>
      </c>
      <c r="CT1014" s="59" t="str">
        <f t="shared" si="1375"/>
        <v>CONSISTENTE</v>
      </c>
      <c r="CU1014" s="59" t="str">
        <f t="shared" si="1376"/>
        <v>CONSISTENTE</v>
      </c>
      <c r="CV1014" s="59" t="str">
        <f t="shared" si="1377"/>
        <v>CONSISTENTE</v>
      </c>
      <c r="CW1014" s="59" t="str">
        <f t="shared" si="1378"/>
        <v>CONSISTENTE</v>
      </c>
      <c r="CX1014" s="59" t="str">
        <f t="shared" si="1379"/>
        <v>CONSISTENTE</v>
      </c>
      <c r="CY1014" s="56">
        <f t="shared" si="1380"/>
        <v>815495346.13</v>
      </c>
      <c r="CZ1014" s="56">
        <f t="shared" si="1381"/>
        <v>0</v>
      </c>
      <c r="DA1014" s="56">
        <f t="shared" si="1382"/>
        <v>0</v>
      </c>
      <c r="DB1014" s="56">
        <f t="shared" si="1383"/>
        <v>0</v>
      </c>
      <c r="DC1014" s="56">
        <f t="shared" si="1384"/>
        <v>815495346.13</v>
      </c>
      <c r="DD1014" s="56">
        <f t="shared" si="1385"/>
        <v>0</v>
      </c>
      <c r="DE1014" s="90">
        <f t="shared" si="1386"/>
        <v>0</v>
      </c>
      <c r="DF1014" s="90">
        <f t="shared" si="1387"/>
        <v>0</v>
      </c>
      <c r="DG1014" s="90">
        <f t="shared" si="1388"/>
        <v>0</v>
      </c>
      <c r="DH1014" s="90">
        <f t="shared" si="1389"/>
        <v>0</v>
      </c>
      <c r="DI1014" s="90">
        <f t="shared" si="1390"/>
        <v>0</v>
      </c>
      <c r="DJ1014" s="98">
        <f t="shared" si="1391"/>
        <v>0</v>
      </c>
      <c r="DK1014" s="103">
        <f t="shared" si="1392"/>
        <v>2437722759.0000005</v>
      </c>
      <c r="DL1014" s="91">
        <f t="shared" si="1393"/>
        <v>3122623.57</v>
      </c>
      <c r="DM1014" s="91">
        <f t="shared" si="1394"/>
        <v>0</v>
      </c>
      <c r="DN1014" s="91">
        <f t="shared" si="1395"/>
        <v>0</v>
      </c>
      <c r="DO1014" s="91">
        <f t="shared" si="1396"/>
        <v>2434600135.4300003</v>
      </c>
      <c r="DP1014" s="91">
        <f t="shared" si="1397"/>
        <v>0</v>
      </c>
      <c r="DQ1014" s="125" t="str">
        <f t="shared" si="1398"/>
        <v>NO CONSISTENTE</v>
      </c>
      <c r="DR1014" s="147">
        <v>0</v>
      </c>
      <c r="DS1014" s="147">
        <v>0</v>
      </c>
      <c r="DT1014" s="147">
        <v>0</v>
      </c>
      <c r="DU1014" s="147">
        <v>0</v>
      </c>
      <c r="DV1014" s="147">
        <v>0</v>
      </c>
      <c r="DW1014" s="147">
        <v>0</v>
      </c>
      <c r="DX1014" s="59">
        <f>+VLOOKUP($E1014,'[2]Ejecución I Semestre 2016'!$B$11:$X$1115,10,FALSE)</f>
        <v>1</v>
      </c>
      <c r="DY1014" s="68" t="str">
        <f t="shared" si="1399"/>
        <v>CONSISTENTE</v>
      </c>
      <c r="DZ1014" s="68" t="str">
        <f t="shared" si="1400"/>
        <v>CONSISTENTE</v>
      </c>
      <c r="EA1014" s="68" t="str">
        <f t="shared" si="1401"/>
        <v>CONSISTENTE</v>
      </c>
      <c r="EB1014" s="68" t="str">
        <f t="shared" si="1402"/>
        <v>CONSISTENTE</v>
      </c>
      <c r="EC1014" s="68" t="str">
        <f t="shared" si="1403"/>
        <v>NO CONSISTENTE</v>
      </c>
      <c r="ED1014" s="68" t="str">
        <f t="shared" si="1404"/>
        <v>CONSISTENTE</v>
      </c>
      <c r="EE1014" s="132">
        <f t="shared" si="1405"/>
        <v>0</v>
      </c>
      <c r="EF1014" s="131">
        <f t="shared" si="1406"/>
        <v>0</v>
      </c>
      <c r="EG1014" s="131">
        <f t="shared" si="1407"/>
        <v>0</v>
      </c>
      <c r="EH1014" s="131">
        <f t="shared" si="1408"/>
        <v>0</v>
      </c>
      <c r="EI1014" s="131">
        <f t="shared" si="1409"/>
        <v>0</v>
      </c>
      <c r="EJ1014" s="131">
        <f t="shared" si="1410"/>
        <v>0</v>
      </c>
      <c r="EK1014" s="131">
        <f t="shared" si="1413"/>
        <v>2437722759.0000005</v>
      </c>
      <c r="EL1014" s="60">
        <f t="shared" si="1414"/>
        <v>3122623.57</v>
      </c>
      <c r="EM1014" s="60">
        <f t="shared" si="1415"/>
        <v>0</v>
      </c>
      <c r="EN1014" s="60">
        <f t="shared" si="1416"/>
        <v>0</v>
      </c>
      <c r="EO1014" s="60">
        <f t="shared" si="1417"/>
        <v>2434600135.4300003</v>
      </c>
      <c r="EP1014" s="60">
        <f t="shared" si="1418"/>
        <v>0</v>
      </c>
      <c r="EQ1014" s="90" t="str">
        <f t="shared" si="1419"/>
        <v>NO CONSISTENTE</v>
      </c>
    </row>
    <row r="1015" spans="1:147" ht="15" customHeight="1" x14ac:dyDescent="0.2">
      <c r="A1015" s="53" t="s">
        <v>1834</v>
      </c>
      <c r="B1015" s="56">
        <f t="shared" si="1411"/>
        <v>0</v>
      </c>
      <c r="C1015" s="59" t="str">
        <f t="shared" si="1412"/>
        <v>NO</v>
      </c>
      <c r="E1015" s="53" t="s">
        <v>1947</v>
      </c>
      <c r="F1015" s="55" t="s">
        <v>1859</v>
      </c>
      <c r="G1015" s="61" t="s">
        <v>1948</v>
      </c>
      <c r="H1015" s="56">
        <v>0</v>
      </c>
      <c r="I1015" s="56">
        <v>0</v>
      </c>
      <c r="J1015" s="56">
        <v>0</v>
      </c>
      <c r="K1015" s="56">
        <v>0</v>
      </c>
      <c r="L1015" s="56">
        <v>0</v>
      </c>
      <c r="M1015" s="56">
        <v>0</v>
      </c>
      <c r="N1015" s="57">
        <v>0</v>
      </c>
      <c r="O1015" s="58">
        <f t="shared" si="1334"/>
        <v>0</v>
      </c>
      <c r="P1015" s="59" t="str">
        <f t="shared" si="1335"/>
        <v>CONSISTENTE</v>
      </c>
      <c r="Q1015" s="87" t="str">
        <f t="shared" si="1336"/>
        <v>OK</v>
      </c>
      <c r="R1015" s="56">
        <v>0</v>
      </c>
      <c r="S1015" s="56">
        <v>0</v>
      </c>
      <c r="T1015" s="56">
        <v>0</v>
      </c>
      <c r="U1015" s="56">
        <v>0</v>
      </c>
      <c r="V1015" s="56">
        <v>0</v>
      </c>
      <c r="W1015" s="59" t="s">
        <v>2314</v>
      </c>
      <c r="X1015" s="59" t="s">
        <v>2312</v>
      </c>
      <c r="Y1015" s="59" t="str">
        <f t="shared" si="1337"/>
        <v>CONSISTENTE</v>
      </c>
      <c r="Z1015" s="59" t="str">
        <f t="shared" si="1420"/>
        <v/>
      </c>
      <c r="AA1015" s="66">
        <f>+VLOOKUP($E1015,'[1]PLAN DE APLICACIÓN'!$B$11:$V$1115,16,FALSE)</f>
        <v>12884913.640000001</v>
      </c>
      <c r="AB1015" s="66">
        <f>+VLOOKUP($E1015,'[1]PLAN DE APLICACIÓN'!$B$11:$V$1115,17,FALSE)</f>
        <v>12884913.640000001</v>
      </c>
      <c r="AC1015" s="66">
        <f>+VLOOKUP($E1015,'[1]PLAN DE APLICACIÓN'!$B$11:$V$1115,18,FALSE)</f>
        <v>0</v>
      </c>
      <c r="AD1015" s="66">
        <f>+VLOOKUP($E1015,'[1]PLAN DE APLICACIÓN'!$B$11:$V$1115,19,FALSE)</f>
        <v>0</v>
      </c>
      <c r="AE1015" s="66">
        <f>+VLOOKUP($E1015,'[1]PLAN DE APLICACIÓN'!$B$11:$V$1115,20,FALSE)</f>
        <v>0</v>
      </c>
      <c r="AF1015" s="66">
        <f>+VLOOKUP($E1015,'[1]PLAN DE APLICACIÓN'!$B$11:$V$1115,21,FALSE)</f>
        <v>0</v>
      </c>
      <c r="AG1015" s="59" t="str">
        <f t="shared" si="1338"/>
        <v>CONSISTENTE</v>
      </c>
      <c r="AH1015" s="59" t="str">
        <f t="shared" si="1339"/>
        <v>NO CONSISTENTE</v>
      </c>
      <c r="AI1015" s="59" t="str">
        <f t="shared" si="1340"/>
        <v>CONSISTENTE</v>
      </c>
      <c r="AJ1015" s="59" t="str">
        <f t="shared" si="1341"/>
        <v>CONSISTENTE</v>
      </c>
      <c r="AK1015" s="59" t="str">
        <f t="shared" si="1342"/>
        <v>CONSISTENTE</v>
      </c>
      <c r="AL1015" s="59" t="str">
        <f t="shared" si="1343"/>
        <v>CONSISTENTE</v>
      </c>
      <c r="AM1015" s="56">
        <v>0</v>
      </c>
      <c r="AN1015" s="56">
        <v>0</v>
      </c>
      <c r="AO1015" s="56">
        <v>0</v>
      </c>
      <c r="AP1015" s="56">
        <v>0</v>
      </c>
      <c r="AQ1015" s="56">
        <v>0</v>
      </c>
      <c r="AR1015" s="56">
        <v>0</v>
      </c>
      <c r="AS1015" s="59">
        <v>1</v>
      </c>
      <c r="AT1015" s="59" t="str">
        <f t="shared" si="1344"/>
        <v>CONSISTENTE</v>
      </c>
      <c r="AU1015" s="59" t="str">
        <f t="shared" si="1345"/>
        <v>CONSISTENTE</v>
      </c>
      <c r="AV1015" s="59" t="str">
        <f t="shared" si="1346"/>
        <v>CONSISTENTE</v>
      </c>
      <c r="AW1015" s="59" t="str">
        <f t="shared" si="1347"/>
        <v>CONSISTENTE</v>
      </c>
      <c r="AX1015" s="59" t="str">
        <f t="shared" si="1348"/>
        <v>CONSISTENTE</v>
      </c>
      <c r="AY1015" s="59" t="str">
        <f t="shared" si="1349"/>
        <v>CONSISTENTE</v>
      </c>
      <c r="AZ1015" s="56">
        <v>0</v>
      </c>
      <c r="BA1015" s="56">
        <v>0</v>
      </c>
      <c r="BB1015" s="56">
        <v>0</v>
      </c>
      <c r="BC1015" s="56">
        <v>0</v>
      </c>
      <c r="BD1015" s="56">
        <v>0</v>
      </c>
      <c r="BE1015" s="56">
        <v>0</v>
      </c>
      <c r="BF1015" s="60">
        <v>1</v>
      </c>
      <c r="BG1015" s="59" t="str">
        <f t="shared" si="1350"/>
        <v>CONSISTENTE</v>
      </c>
      <c r="BH1015" s="59" t="str">
        <f t="shared" si="1351"/>
        <v>CONSISTENTE</v>
      </c>
      <c r="BI1015" s="59" t="str">
        <f t="shared" si="1352"/>
        <v>CONSISTENTE</v>
      </c>
      <c r="BJ1015" s="59" t="str">
        <f t="shared" si="1353"/>
        <v>CONSISTENTE</v>
      </c>
      <c r="BK1015" s="59" t="str">
        <f t="shared" si="1354"/>
        <v>CONSISTENTE</v>
      </c>
      <c r="BL1015" s="59" t="str">
        <f t="shared" si="1355"/>
        <v>CONSISTENTE</v>
      </c>
      <c r="BM1015" s="59" t="str">
        <f t="shared" si="1356"/>
        <v>CONSISTENTE</v>
      </c>
      <c r="BN1015" s="59" t="str">
        <f t="shared" si="1357"/>
        <v>CONSISTENTE</v>
      </c>
      <c r="BO1015" s="59" t="str">
        <f t="shared" si="1358"/>
        <v>CONSISTENTE</v>
      </c>
      <c r="BP1015" s="59" t="str">
        <f t="shared" si="1359"/>
        <v>CONSISTENTE</v>
      </c>
      <c r="BQ1015" s="59" t="str">
        <f t="shared" si="1360"/>
        <v>CONSISTENTE</v>
      </c>
      <c r="BR1015" s="59" t="str">
        <f t="shared" si="1361"/>
        <v>CONSISTENTE</v>
      </c>
      <c r="BS1015" s="56">
        <v>0</v>
      </c>
      <c r="BT1015" s="56">
        <v>0</v>
      </c>
      <c r="BU1015" s="56">
        <v>0</v>
      </c>
      <c r="BV1015" s="56">
        <v>0</v>
      </c>
      <c r="BW1015" s="56">
        <v>0</v>
      </c>
      <c r="BX1015" s="56">
        <v>0</v>
      </c>
      <c r="BY1015" s="60">
        <v>1</v>
      </c>
      <c r="BZ1015" s="59" t="str">
        <f t="shared" si="1362"/>
        <v>CONSISTENTE</v>
      </c>
      <c r="CA1015" s="59" t="str">
        <f t="shared" si="1363"/>
        <v>CONSISTENTE</v>
      </c>
      <c r="CB1015" s="59" t="str">
        <f t="shared" si="1364"/>
        <v>CONSISTENTE</v>
      </c>
      <c r="CC1015" s="59" t="str">
        <f t="shared" si="1365"/>
        <v>CONSISTENTE</v>
      </c>
      <c r="CD1015" s="59" t="str">
        <f t="shared" si="1366"/>
        <v>CONSISTENTE</v>
      </c>
      <c r="CE1015" s="59" t="str">
        <f t="shared" si="1367"/>
        <v>CONSISTENTE</v>
      </c>
      <c r="CF1015" s="56">
        <v>0</v>
      </c>
      <c r="CG1015" s="56">
        <v>0</v>
      </c>
      <c r="CH1015" s="56">
        <v>0</v>
      </c>
      <c r="CI1015" s="56">
        <v>0</v>
      </c>
      <c r="CJ1015" s="56">
        <v>0</v>
      </c>
      <c r="CK1015" s="56">
        <v>0</v>
      </c>
      <c r="CL1015" s="60">
        <v>1</v>
      </c>
      <c r="CM1015" s="59" t="str">
        <f t="shared" si="1368"/>
        <v>CONSISTENTE</v>
      </c>
      <c r="CN1015" s="59" t="str">
        <f t="shared" si="1369"/>
        <v>CONSISTENTE</v>
      </c>
      <c r="CO1015" s="59" t="str">
        <f t="shared" si="1370"/>
        <v>CONSISTENTE</v>
      </c>
      <c r="CP1015" s="59" t="str">
        <f t="shared" si="1371"/>
        <v>CONSISTENTE</v>
      </c>
      <c r="CQ1015" s="59" t="str">
        <f t="shared" si="1372"/>
        <v>CONSISTENTE</v>
      </c>
      <c r="CR1015" s="59" t="str">
        <f t="shared" si="1373"/>
        <v>CONSISTENTE</v>
      </c>
      <c r="CS1015" s="59" t="str">
        <f t="shared" si="1374"/>
        <v>CONSISTENTE</v>
      </c>
      <c r="CT1015" s="59" t="str">
        <f t="shared" si="1375"/>
        <v>CONSISTENTE</v>
      </c>
      <c r="CU1015" s="59" t="str">
        <f t="shared" si="1376"/>
        <v>CONSISTENTE</v>
      </c>
      <c r="CV1015" s="59" t="str">
        <f t="shared" si="1377"/>
        <v>CONSISTENTE</v>
      </c>
      <c r="CW1015" s="59" t="str">
        <f t="shared" si="1378"/>
        <v>CONSISTENTE</v>
      </c>
      <c r="CX1015" s="59" t="str">
        <f t="shared" si="1379"/>
        <v>CONSISTENTE</v>
      </c>
      <c r="CY1015" s="56">
        <f t="shared" si="1380"/>
        <v>12884913.640000001</v>
      </c>
      <c r="CZ1015" s="56">
        <f t="shared" si="1381"/>
        <v>12884913.640000001</v>
      </c>
      <c r="DA1015" s="56">
        <f t="shared" si="1382"/>
        <v>0</v>
      </c>
      <c r="DB1015" s="56">
        <f t="shared" si="1383"/>
        <v>0</v>
      </c>
      <c r="DC1015" s="56">
        <f t="shared" si="1384"/>
        <v>0</v>
      </c>
      <c r="DD1015" s="56">
        <f t="shared" si="1385"/>
        <v>0</v>
      </c>
      <c r="DE1015" s="90">
        <f t="shared" si="1386"/>
        <v>0</v>
      </c>
      <c r="DF1015" s="90">
        <f t="shared" si="1387"/>
        <v>0</v>
      </c>
      <c r="DG1015" s="90">
        <f t="shared" si="1388"/>
        <v>0</v>
      </c>
      <c r="DH1015" s="90">
        <f t="shared" si="1389"/>
        <v>0</v>
      </c>
      <c r="DI1015" s="90">
        <f t="shared" si="1390"/>
        <v>0</v>
      </c>
      <c r="DJ1015" s="98">
        <f t="shared" si="1391"/>
        <v>0</v>
      </c>
      <c r="DK1015" s="103">
        <f t="shared" si="1392"/>
        <v>12884913.640000001</v>
      </c>
      <c r="DL1015" s="91">
        <f t="shared" si="1393"/>
        <v>12884913.640000001</v>
      </c>
      <c r="DM1015" s="91">
        <f t="shared" si="1394"/>
        <v>0</v>
      </c>
      <c r="DN1015" s="91">
        <f t="shared" si="1395"/>
        <v>0</v>
      </c>
      <c r="DO1015" s="91">
        <f t="shared" si="1396"/>
        <v>0</v>
      </c>
      <c r="DP1015" s="91">
        <f t="shared" si="1397"/>
        <v>0</v>
      </c>
      <c r="DQ1015" s="125" t="str">
        <f t="shared" si="1398"/>
        <v>CONSISTENTE</v>
      </c>
      <c r="DR1015" s="147">
        <v>0</v>
      </c>
      <c r="DS1015" s="147">
        <v>0</v>
      </c>
      <c r="DT1015" s="147">
        <v>0</v>
      </c>
      <c r="DU1015" s="147">
        <v>0</v>
      </c>
      <c r="DV1015" s="147">
        <v>0</v>
      </c>
      <c r="DW1015" s="147">
        <v>0</v>
      </c>
      <c r="DX1015" s="59">
        <f>+VLOOKUP($E1015,'[2]Ejecución I Semestre 2016'!$B$11:$X$1115,10,FALSE)</f>
        <v>1</v>
      </c>
      <c r="DY1015" s="68" t="str">
        <f t="shared" si="1399"/>
        <v>CONSISTENTE</v>
      </c>
      <c r="DZ1015" s="68" t="str">
        <f t="shared" si="1400"/>
        <v>CONSISTENTE</v>
      </c>
      <c r="EA1015" s="68" t="str">
        <f t="shared" si="1401"/>
        <v>CONSISTENTE</v>
      </c>
      <c r="EB1015" s="68" t="str">
        <f t="shared" si="1402"/>
        <v>CONSISTENTE</v>
      </c>
      <c r="EC1015" s="68" t="str">
        <f t="shared" si="1403"/>
        <v>CONSISTENTE</v>
      </c>
      <c r="ED1015" s="68" t="str">
        <f t="shared" si="1404"/>
        <v>CONSISTENTE</v>
      </c>
      <c r="EE1015" s="132">
        <f t="shared" si="1405"/>
        <v>0</v>
      </c>
      <c r="EF1015" s="131">
        <f t="shared" si="1406"/>
        <v>0</v>
      </c>
      <c r="EG1015" s="131">
        <f t="shared" si="1407"/>
        <v>0</v>
      </c>
      <c r="EH1015" s="131">
        <f t="shared" si="1408"/>
        <v>0</v>
      </c>
      <c r="EI1015" s="131">
        <f t="shared" si="1409"/>
        <v>0</v>
      </c>
      <c r="EJ1015" s="131">
        <f t="shared" si="1410"/>
        <v>0</v>
      </c>
      <c r="EK1015" s="131">
        <f t="shared" si="1413"/>
        <v>12884913.640000001</v>
      </c>
      <c r="EL1015" s="60">
        <f t="shared" si="1414"/>
        <v>12884913.640000001</v>
      </c>
      <c r="EM1015" s="60">
        <f t="shared" si="1415"/>
        <v>0</v>
      </c>
      <c r="EN1015" s="60">
        <f t="shared" si="1416"/>
        <v>0</v>
      </c>
      <c r="EO1015" s="60">
        <f t="shared" si="1417"/>
        <v>0</v>
      </c>
      <c r="EP1015" s="60">
        <f t="shared" si="1418"/>
        <v>0</v>
      </c>
      <c r="EQ1015" s="90" t="str">
        <f t="shared" si="1419"/>
        <v>CONSISTENTE</v>
      </c>
    </row>
    <row r="1016" spans="1:147" ht="15" customHeight="1" x14ac:dyDescent="0.2">
      <c r="A1016" s="53" t="s">
        <v>1836</v>
      </c>
      <c r="B1016" s="56">
        <f t="shared" si="1411"/>
        <v>0</v>
      </c>
      <c r="C1016" s="59" t="str">
        <f t="shared" si="1412"/>
        <v>NO</v>
      </c>
      <c r="E1016" s="53" t="s">
        <v>1949</v>
      </c>
      <c r="F1016" s="55" t="s">
        <v>1859</v>
      </c>
      <c r="G1016" s="61" t="s">
        <v>1950</v>
      </c>
      <c r="H1016" s="56">
        <v>0</v>
      </c>
      <c r="I1016" s="56">
        <v>0</v>
      </c>
      <c r="J1016" s="56">
        <v>0</v>
      </c>
      <c r="K1016" s="56">
        <v>0</v>
      </c>
      <c r="L1016" s="56">
        <v>0</v>
      </c>
      <c r="M1016" s="56">
        <v>0</v>
      </c>
      <c r="N1016" s="57">
        <v>0</v>
      </c>
      <c r="O1016" s="58">
        <f t="shared" si="1334"/>
        <v>0</v>
      </c>
      <c r="P1016" s="59" t="str">
        <f t="shared" si="1335"/>
        <v>CONSISTENTE</v>
      </c>
      <c r="Q1016" s="87" t="str">
        <f t="shared" si="1336"/>
        <v>OK</v>
      </c>
      <c r="R1016" s="56">
        <v>0</v>
      </c>
      <c r="S1016" s="56">
        <v>0</v>
      </c>
      <c r="T1016" s="56">
        <v>0</v>
      </c>
      <c r="U1016" s="56">
        <v>0</v>
      </c>
      <c r="V1016" s="56">
        <v>0</v>
      </c>
      <c r="W1016" s="59" t="s">
        <v>2314</v>
      </c>
      <c r="X1016" s="59" t="s">
        <v>2312</v>
      </c>
      <c r="Y1016" s="59" t="str">
        <f t="shared" si="1337"/>
        <v>CONSISTENTE</v>
      </c>
      <c r="Z1016" s="59" t="str">
        <f t="shared" si="1420"/>
        <v/>
      </c>
      <c r="AA1016" s="66">
        <f>+VLOOKUP($E1016,'[1]PLAN DE APLICACIÓN'!$B$11:$V$1115,16,FALSE)</f>
        <v>0</v>
      </c>
      <c r="AB1016" s="66">
        <f>+VLOOKUP($E1016,'[1]PLAN DE APLICACIÓN'!$B$11:$V$1115,17,FALSE)</f>
        <v>0</v>
      </c>
      <c r="AC1016" s="66">
        <f>+VLOOKUP($E1016,'[1]PLAN DE APLICACIÓN'!$B$11:$V$1115,18,FALSE)</f>
        <v>0</v>
      </c>
      <c r="AD1016" s="66">
        <f>+VLOOKUP($E1016,'[1]PLAN DE APLICACIÓN'!$B$11:$V$1115,19,FALSE)</f>
        <v>0</v>
      </c>
      <c r="AE1016" s="66">
        <f>+VLOOKUP($E1016,'[1]PLAN DE APLICACIÓN'!$B$11:$V$1115,20,FALSE)</f>
        <v>0</v>
      </c>
      <c r="AF1016" s="66">
        <f>+VLOOKUP($E1016,'[1]PLAN DE APLICACIÓN'!$B$11:$V$1115,21,FALSE)</f>
        <v>0</v>
      </c>
      <c r="AG1016" s="59" t="str">
        <f t="shared" si="1338"/>
        <v>CONSISTENTE</v>
      </c>
      <c r="AH1016" s="59" t="str">
        <f t="shared" si="1339"/>
        <v>CONSISTENTE</v>
      </c>
      <c r="AI1016" s="59" t="str">
        <f t="shared" si="1340"/>
        <v>CONSISTENTE</v>
      </c>
      <c r="AJ1016" s="59" t="str">
        <f t="shared" si="1341"/>
        <v>CONSISTENTE</v>
      </c>
      <c r="AK1016" s="59" t="str">
        <f t="shared" si="1342"/>
        <v>CONSISTENTE</v>
      </c>
      <c r="AL1016" s="59" t="str">
        <f t="shared" si="1343"/>
        <v>CONSISTENTE</v>
      </c>
      <c r="AM1016" s="56">
        <v>0</v>
      </c>
      <c r="AN1016" s="56">
        <v>0</v>
      </c>
      <c r="AO1016" s="56">
        <v>0</v>
      </c>
      <c r="AP1016" s="56">
        <v>0</v>
      </c>
      <c r="AQ1016" s="56">
        <v>0</v>
      </c>
      <c r="AR1016" s="56">
        <v>0</v>
      </c>
      <c r="AS1016" s="59">
        <v>1</v>
      </c>
      <c r="AT1016" s="59" t="str">
        <f t="shared" si="1344"/>
        <v>CONSISTENTE</v>
      </c>
      <c r="AU1016" s="59" t="str">
        <f t="shared" si="1345"/>
        <v>CONSISTENTE</v>
      </c>
      <c r="AV1016" s="59" t="str">
        <f t="shared" si="1346"/>
        <v>CONSISTENTE</v>
      </c>
      <c r="AW1016" s="59" t="str">
        <f t="shared" si="1347"/>
        <v>CONSISTENTE</v>
      </c>
      <c r="AX1016" s="59" t="str">
        <f t="shared" si="1348"/>
        <v>CONSISTENTE</v>
      </c>
      <c r="AY1016" s="59" t="str">
        <f t="shared" si="1349"/>
        <v>CONSISTENTE</v>
      </c>
      <c r="AZ1016" s="56">
        <v>0</v>
      </c>
      <c r="BA1016" s="56">
        <v>0</v>
      </c>
      <c r="BB1016" s="56">
        <v>0</v>
      </c>
      <c r="BC1016" s="56">
        <v>0</v>
      </c>
      <c r="BD1016" s="56">
        <v>0</v>
      </c>
      <c r="BE1016" s="56">
        <v>0</v>
      </c>
      <c r="BF1016" s="60">
        <v>1</v>
      </c>
      <c r="BG1016" s="59" t="str">
        <f t="shared" si="1350"/>
        <v>CONSISTENTE</v>
      </c>
      <c r="BH1016" s="59" t="str">
        <f t="shared" si="1351"/>
        <v>CONSISTENTE</v>
      </c>
      <c r="BI1016" s="59" t="str">
        <f t="shared" si="1352"/>
        <v>CONSISTENTE</v>
      </c>
      <c r="BJ1016" s="59" t="str">
        <f t="shared" si="1353"/>
        <v>CONSISTENTE</v>
      </c>
      <c r="BK1016" s="59" t="str">
        <f t="shared" si="1354"/>
        <v>CONSISTENTE</v>
      </c>
      <c r="BL1016" s="59" t="str">
        <f t="shared" si="1355"/>
        <v>CONSISTENTE</v>
      </c>
      <c r="BM1016" s="59" t="str">
        <f t="shared" si="1356"/>
        <v>CONSISTENTE</v>
      </c>
      <c r="BN1016" s="59" t="str">
        <f t="shared" si="1357"/>
        <v>CONSISTENTE</v>
      </c>
      <c r="BO1016" s="59" t="str">
        <f t="shared" si="1358"/>
        <v>CONSISTENTE</v>
      </c>
      <c r="BP1016" s="59" t="str">
        <f t="shared" si="1359"/>
        <v>CONSISTENTE</v>
      </c>
      <c r="BQ1016" s="59" t="str">
        <f t="shared" si="1360"/>
        <v>CONSISTENTE</v>
      </c>
      <c r="BR1016" s="59" t="str">
        <f t="shared" si="1361"/>
        <v>CONSISTENTE</v>
      </c>
      <c r="BS1016" s="56">
        <v>0</v>
      </c>
      <c r="BT1016" s="56">
        <v>0</v>
      </c>
      <c r="BU1016" s="56">
        <v>0</v>
      </c>
      <c r="BV1016" s="56">
        <v>0</v>
      </c>
      <c r="BW1016" s="56">
        <v>0</v>
      </c>
      <c r="BX1016" s="56">
        <v>0</v>
      </c>
      <c r="BY1016" s="60">
        <v>1</v>
      </c>
      <c r="BZ1016" s="59" t="str">
        <f t="shared" si="1362"/>
        <v>CONSISTENTE</v>
      </c>
      <c r="CA1016" s="59" t="str">
        <f t="shared" si="1363"/>
        <v>CONSISTENTE</v>
      </c>
      <c r="CB1016" s="59" t="str">
        <f t="shared" si="1364"/>
        <v>CONSISTENTE</v>
      </c>
      <c r="CC1016" s="59" t="str">
        <f t="shared" si="1365"/>
        <v>CONSISTENTE</v>
      </c>
      <c r="CD1016" s="59" t="str">
        <f t="shared" si="1366"/>
        <v>CONSISTENTE</v>
      </c>
      <c r="CE1016" s="59" t="str">
        <f t="shared" si="1367"/>
        <v>CONSISTENTE</v>
      </c>
      <c r="CF1016" s="56">
        <v>0</v>
      </c>
      <c r="CG1016" s="56">
        <v>0</v>
      </c>
      <c r="CH1016" s="56">
        <v>0</v>
      </c>
      <c r="CI1016" s="56">
        <v>0</v>
      </c>
      <c r="CJ1016" s="56">
        <v>0</v>
      </c>
      <c r="CK1016" s="56">
        <v>0</v>
      </c>
      <c r="CL1016" s="60">
        <v>0</v>
      </c>
      <c r="CM1016" s="59" t="str">
        <f t="shared" si="1368"/>
        <v>CONSISTENTE</v>
      </c>
      <c r="CN1016" s="59" t="str">
        <f t="shared" si="1369"/>
        <v>CONSISTENTE</v>
      </c>
      <c r="CO1016" s="59" t="str">
        <f t="shared" si="1370"/>
        <v>CONSISTENTE</v>
      </c>
      <c r="CP1016" s="59" t="str">
        <f t="shared" si="1371"/>
        <v>CONSISTENTE</v>
      </c>
      <c r="CQ1016" s="59" t="str">
        <f t="shared" si="1372"/>
        <v>CONSISTENTE</v>
      </c>
      <c r="CR1016" s="59" t="str">
        <f t="shared" si="1373"/>
        <v>CONSISTENTE</v>
      </c>
      <c r="CS1016" s="59" t="str">
        <f t="shared" si="1374"/>
        <v>CONSISTENTE</v>
      </c>
      <c r="CT1016" s="59" t="str">
        <f t="shared" si="1375"/>
        <v>CONSISTENTE</v>
      </c>
      <c r="CU1016" s="59" t="str">
        <f t="shared" si="1376"/>
        <v>CONSISTENTE</v>
      </c>
      <c r="CV1016" s="59" t="str">
        <f t="shared" si="1377"/>
        <v>CONSISTENTE</v>
      </c>
      <c r="CW1016" s="59" t="str">
        <f t="shared" si="1378"/>
        <v>CONSISTENTE</v>
      </c>
      <c r="CX1016" s="59" t="str">
        <f t="shared" si="1379"/>
        <v>CONSISTENTE</v>
      </c>
      <c r="CY1016" s="56">
        <f t="shared" si="1380"/>
        <v>0</v>
      </c>
      <c r="CZ1016" s="56">
        <f t="shared" si="1381"/>
        <v>0</v>
      </c>
      <c r="DA1016" s="56">
        <f t="shared" si="1382"/>
        <v>0</v>
      </c>
      <c r="DB1016" s="56">
        <f t="shared" si="1383"/>
        <v>0</v>
      </c>
      <c r="DC1016" s="56">
        <f t="shared" si="1384"/>
        <v>0</v>
      </c>
      <c r="DD1016" s="56">
        <f t="shared" si="1385"/>
        <v>0</v>
      </c>
      <c r="DE1016" s="90">
        <f t="shared" si="1386"/>
        <v>0</v>
      </c>
      <c r="DF1016" s="90">
        <f t="shared" si="1387"/>
        <v>0</v>
      </c>
      <c r="DG1016" s="90">
        <f t="shared" si="1388"/>
        <v>0</v>
      </c>
      <c r="DH1016" s="90">
        <f t="shared" si="1389"/>
        <v>0</v>
      </c>
      <c r="DI1016" s="90">
        <f t="shared" si="1390"/>
        <v>0</v>
      </c>
      <c r="DJ1016" s="98">
        <f t="shared" si="1391"/>
        <v>0</v>
      </c>
      <c r="DK1016" s="103">
        <f t="shared" si="1392"/>
        <v>0</v>
      </c>
      <c r="DL1016" s="91">
        <f t="shared" si="1393"/>
        <v>0</v>
      </c>
      <c r="DM1016" s="91">
        <f t="shared" si="1394"/>
        <v>0</v>
      </c>
      <c r="DN1016" s="91">
        <f t="shared" si="1395"/>
        <v>0</v>
      </c>
      <c r="DO1016" s="91">
        <f t="shared" si="1396"/>
        <v>0</v>
      </c>
      <c r="DP1016" s="91">
        <f t="shared" si="1397"/>
        <v>0</v>
      </c>
      <c r="DQ1016" s="125" t="str">
        <f t="shared" si="1398"/>
        <v>CONSISTENTE</v>
      </c>
      <c r="DR1016" s="147">
        <v>0</v>
      </c>
      <c r="DS1016" s="147">
        <v>0</v>
      </c>
      <c r="DT1016" s="147">
        <v>0</v>
      </c>
      <c r="DU1016" s="147">
        <v>0</v>
      </c>
      <c r="DV1016" s="147">
        <v>0</v>
      </c>
      <c r="DW1016" s="147">
        <v>0</v>
      </c>
      <c r="DX1016" s="59">
        <f>+VLOOKUP($E1016,'[2]Ejecución I Semestre 2016'!$B$11:$X$1115,10,FALSE)</f>
        <v>1</v>
      </c>
      <c r="DY1016" s="68" t="str">
        <f t="shared" si="1399"/>
        <v>CONSISTENTE</v>
      </c>
      <c r="DZ1016" s="68" t="str">
        <f t="shared" si="1400"/>
        <v>CONSISTENTE</v>
      </c>
      <c r="EA1016" s="68" t="str">
        <f t="shared" si="1401"/>
        <v>CONSISTENTE</v>
      </c>
      <c r="EB1016" s="68" t="str">
        <f t="shared" si="1402"/>
        <v>CONSISTENTE</v>
      </c>
      <c r="EC1016" s="68" t="str">
        <f t="shared" si="1403"/>
        <v>CONSISTENTE</v>
      </c>
      <c r="ED1016" s="68" t="str">
        <f t="shared" si="1404"/>
        <v>CONSISTENTE</v>
      </c>
      <c r="EE1016" s="132">
        <f t="shared" si="1405"/>
        <v>0</v>
      </c>
      <c r="EF1016" s="131">
        <f t="shared" si="1406"/>
        <v>0</v>
      </c>
      <c r="EG1016" s="131">
        <f t="shared" si="1407"/>
        <v>0</v>
      </c>
      <c r="EH1016" s="131">
        <f t="shared" si="1408"/>
        <v>0</v>
      </c>
      <c r="EI1016" s="131">
        <f t="shared" si="1409"/>
        <v>0</v>
      </c>
      <c r="EJ1016" s="131">
        <f t="shared" si="1410"/>
        <v>0</v>
      </c>
      <c r="EK1016" s="131">
        <f t="shared" si="1413"/>
        <v>0</v>
      </c>
      <c r="EL1016" s="60">
        <f t="shared" si="1414"/>
        <v>0</v>
      </c>
      <c r="EM1016" s="60">
        <f t="shared" si="1415"/>
        <v>0</v>
      </c>
      <c r="EN1016" s="60">
        <f t="shared" si="1416"/>
        <v>0</v>
      </c>
      <c r="EO1016" s="60">
        <f t="shared" si="1417"/>
        <v>0</v>
      </c>
      <c r="EP1016" s="60">
        <f t="shared" si="1418"/>
        <v>0</v>
      </c>
      <c r="EQ1016" s="90" t="str">
        <f t="shared" si="1419"/>
        <v>CONSISTENTE</v>
      </c>
    </row>
    <row r="1017" spans="1:147" ht="15" customHeight="1" x14ac:dyDescent="0.2">
      <c r="A1017" s="53" t="s">
        <v>1838</v>
      </c>
      <c r="B1017" s="56">
        <f t="shared" si="1411"/>
        <v>10617708145</v>
      </c>
      <c r="C1017" s="59" t="str">
        <f t="shared" si="1412"/>
        <v>SI</v>
      </c>
      <c r="E1017" s="53" t="s">
        <v>1951</v>
      </c>
      <c r="F1017" s="55" t="s">
        <v>1952</v>
      </c>
      <c r="G1017" s="61" t="s">
        <v>1953</v>
      </c>
      <c r="H1017" s="56">
        <v>10000402027</v>
      </c>
      <c r="I1017" s="56">
        <v>0</v>
      </c>
      <c r="J1017" s="56">
        <v>0</v>
      </c>
      <c r="K1017" s="56">
        <v>0</v>
      </c>
      <c r="L1017" s="56">
        <v>0</v>
      </c>
      <c r="M1017" s="56">
        <v>0</v>
      </c>
      <c r="N1017" s="57">
        <v>10617708145</v>
      </c>
      <c r="O1017" s="58">
        <f t="shared" si="1334"/>
        <v>-617306118</v>
      </c>
      <c r="P1017" s="59" t="str">
        <f t="shared" si="1335"/>
        <v>NO CONSISTENTE</v>
      </c>
      <c r="Q1017" s="87" t="str">
        <f t="shared" si="1336"/>
        <v>LA ENTIDAD TERRITORIAL NO DETERMINÓ EL SALDO DE MANERA CORRECTA.</v>
      </c>
      <c r="R1017" s="56">
        <v>0</v>
      </c>
      <c r="S1017" s="56">
        <v>0</v>
      </c>
      <c r="T1017" s="56">
        <v>3700000000</v>
      </c>
      <c r="U1017" s="56">
        <v>6917708145</v>
      </c>
      <c r="V1017" s="56">
        <v>0</v>
      </c>
      <c r="W1017" s="59" t="s">
        <v>2314</v>
      </c>
      <c r="X1017" s="59" t="s">
        <v>2312</v>
      </c>
      <c r="Y1017" s="59" t="str">
        <f t="shared" si="1337"/>
        <v>CONSISTENTE</v>
      </c>
      <c r="Z1017" s="59" t="str">
        <f t="shared" si="1420"/>
        <v/>
      </c>
      <c r="AA1017" s="66">
        <f>+VLOOKUP($E1017,'[1]PLAN DE APLICACIÓN'!$B$11:$V$1115,16,FALSE)</f>
        <v>5946121396</v>
      </c>
      <c r="AB1017" s="66">
        <f>+VLOOKUP($E1017,'[1]PLAN DE APLICACIÓN'!$B$11:$V$1115,17,FALSE)</f>
        <v>0</v>
      </c>
      <c r="AC1017" s="66">
        <f>+VLOOKUP($E1017,'[1]PLAN DE APLICACIÓN'!$B$11:$V$1115,18,FALSE)</f>
        <v>0</v>
      </c>
      <c r="AD1017" s="66">
        <f>+VLOOKUP($E1017,'[1]PLAN DE APLICACIÓN'!$B$11:$V$1115,19,FALSE)</f>
        <v>0</v>
      </c>
      <c r="AE1017" s="66">
        <f>+VLOOKUP($E1017,'[1]PLAN DE APLICACIÓN'!$B$11:$V$1115,20,FALSE)</f>
        <v>5946121396</v>
      </c>
      <c r="AF1017" s="66">
        <f>+VLOOKUP($E1017,'[1]PLAN DE APLICACIÓN'!$B$11:$V$1115,21,FALSE)</f>
        <v>0</v>
      </c>
      <c r="AG1017" s="59" t="str">
        <f t="shared" si="1338"/>
        <v>CONSISTENTE</v>
      </c>
      <c r="AH1017" s="59" t="str">
        <f t="shared" si="1339"/>
        <v>CONSISTENTE</v>
      </c>
      <c r="AI1017" s="59" t="str">
        <f t="shared" si="1340"/>
        <v>CONSISTENTE</v>
      </c>
      <c r="AJ1017" s="59" t="str">
        <f t="shared" si="1341"/>
        <v>CONSISTENTE</v>
      </c>
      <c r="AK1017" s="59" t="str">
        <f t="shared" si="1342"/>
        <v>CONSISTENTE</v>
      </c>
      <c r="AL1017" s="59" t="str">
        <f t="shared" si="1343"/>
        <v>CONSISTENTE</v>
      </c>
      <c r="AM1017" s="56">
        <v>971586749</v>
      </c>
      <c r="AN1017" s="56">
        <v>0</v>
      </c>
      <c r="AO1017" s="56">
        <v>0</v>
      </c>
      <c r="AP1017" s="56">
        <v>0</v>
      </c>
      <c r="AQ1017" s="56">
        <v>971586749</v>
      </c>
      <c r="AR1017" s="56">
        <v>0</v>
      </c>
      <c r="AS1017" s="59">
        <v>1</v>
      </c>
      <c r="AT1017" s="59" t="str">
        <f t="shared" si="1344"/>
        <v>CONSISTENTE</v>
      </c>
      <c r="AU1017" s="59" t="str">
        <f t="shared" si="1345"/>
        <v>CONSISTENTE</v>
      </c>
      <c r="AV1017" s="59" t="str">
        <f t="shared" si="1346"/>
        <v>CONSISTENTE</v>
      </c>
      <c r="AW1017" s="59" t="str">
        <f t="shared" si="1347"/>
        <v>CONSISTENTE</v>
      </c>
      <c r="AX1017" s="59" t="str">
        <f t="shared" si="1348"/>
        <v>CONSISTENTE</v>
      </c>
      <c r="AY1017" s="59" t="str">
        <f t="shared" si="1349"/>
        <v>CONSISTENTE</v>
      </c>
      <c r="AZ1017" s="56">
        <v>22064991016</v>
      </c>
      <c r="BA1017" s="56">
        <v>0</v>
      </c>
      <c r="BB1017" s="56">
        <v>0</v>
      </c>
      <c r="BC1017" s="56">
        <v>3500000000</v>
      </c>
      <c r="BD1017" s="56">
        <v>18564991016</v>
      </c>
      <c r="BE1017" s="56">
        <v>0</v>
      </c>
      <c r="BF1017" s="60">
        <v>1</v>
      </c>
      <c r="BG1017" s="59" t="str">
        <f t="shared" si="1350"/>
        <v>CONSISTENTE</v>
      </c>
      <c r="BH1017" s="59" t="str">
        <f t="shared" si="1351"/>
        <v>CONSISTENTE</v>
      </c>
      <c r="BI1017" s="59" t="str">
        <f t="shared" si="1352"/>
        <v>CONSISTENTE</v>
      </c>
      <c r="BJ1017" s="59" t="str">
        <f t="shared" si="1353"/>
        <v>CONSISTENTE</v>
      </c>
      <c r="BK1017" s="59" t="str">
        <f t="shared" si="1354"/>
        <v>NO CONSISTENTE</v>
      </c>
      <c r="BL1017" s="59" t="str">
        <f t="shared" si="1355"/>
        <v>CONSISTENTE</v>
      </c>
      <c r="BM1017" s="59" t="str">
        <f t="shared" si="1356"/>
        <v>CONSISTENTE</v>
      </c>
      <c r="BN1017" s="59" t="str">
        <f t="shared" si="1357"/>
        <v>CONSISTENTE</v>
      </c>
      <c r="BO1017" s="59" t="str">
        <f t="shared" si="1358"/>
        <v>CONSISTENTE</v>
      </c>
      <c r="BP1017" s="59" t="str">
        <f t="shared" si="1359"/>
        <v>CONSISTENTE</v>
      </c>
      <c r="BQ1017" s="59" t="str">
        <f t="shared" si="1360"/>
        <v>CONSISTENTE</v>
      </c>
      <c r="BR1017" s="59" t="str">
        <f t="shared" si="1361"/>
        <v>CONSISTENTE</v>
      </c>
      <c r="BS1017" s="56">
        <v>3420000000</v>
      </c>
      <c r="BT1017" s="56">
        <v>0</v>
      </c>
      <c r="BU1017" s="56">
        <v>0</v>
      </c>
      <c r="BV1017" s="56">
        <v>0</v>
      </c>
      <c r="BW1017" s="56">
        <v>3420000000</v>
      </c>
      <c r="BX1017" s="56">
        <v>0</v>
      </c>
      <c r="BY1017" s="60">
        <v>1</v>
      </c>
      <c r="BZ1017" s="59" t="str">
        <f t="shared" si="1362"/>
        <v>CONSISTENTE</v>
      </c>
      <c r="CA1017" s="59" t="str">
        <f t="shared" si="1363"/>
        <v>CONSISTENTE</v>
      </c>
      <c r="CB1017" s="59" t="str">
        <f t="shared" si="1364"/>
        <v>CONSISTENTE</v>
      </c>
      <c r="CC1017" s="59" t="str">
        <f t="shared" si="1365"/>
        <v>CONSISTENTE</v>
      </c>
      <c r="CD1017" s="59" t="str">
        <f t="shared" si="1366"/>
        <v>NO CONSISTENTE</v>
      </c>
      <c r="CE1017" s="59" t="str">
        <f t="shared" si="1367"/>
        <v>CONSISTENTE</v>
      </c>
      <c r="CF1017" s="56">
        <v>12448127764</v>
      </c>
      <c r="CG1017" s="56">
        <v>0</v>
      </c>
      <c r="CH1017" s="56">
        <v>0</v>
      </c>
      <c r="CI1017" s="56">
        <v>0</v>
      </c>
      <c r="CJ1017" s="56">
        <v>12448127764</v>
      </c>
      <c r="CK1017" s="56">
        <v>0</v>
      </c>
      <c r="CL1017" s="60">
        <v>1</v>
      </c>
      <c r="CM1017" s="59" t="str">
        <f t="shared" si="1368"/>
        <v>CONSISTENTE</v>
      </c>
      <c r="CN1017" s="59" t="str">
        <f t="shared" si="1369"/>
        <v>CONSISTENTE</v>
      </c>
      <c r="CO1017" s="59" t="str">
        <f t="shared" si="1370"/>
        <v>CONSISTENTE</v>
      </c>
      <c r="CP1017" s="59" t="str">
        <f t="shared" si="1371"/>
        <v>CONSISTENTE</v>
      </c>
      <c r="CQ1017" s="59" t="str">
        <f t="shared" si="1372"/>
        <v>NO CONSISTENTE</v>
      </c>
      <c r="CR1017" s="59" t="str">
        <f t="shared" si="1373"/>
        <v>CONSISTENTE</v>
      </c>
      <c r="CS1017" s="59" t="str">
        <f t="shared" si="1374"/>
        <v>CONSISTENTE</v>
      </c>
      <c r="CT1017" s="59" t="str">
        <f t="shared" si="1375"/>
        <v>CONSISTENTE</v>
      </c>
      <c r="CU1017" s="59" t="str">
        <f t="shared" si="1376"/>
        <v>CONSISTENTE</v>
      </c>
      <c r="CV1017" s="59" t="str">
        <f t="shared" si="1377"/>
        <v>CONSISTENTE</v>
      </c>
      <c r="CW1017" s="59" t="str">
        <f t="shared" si="1378"/>
        <v>CONSISTENTE</v>
      </c>
      <c r="CX1017" s="59" t="str">
        <f t="shared" si="1379"/>
        <v>CONSISTENTE</v>
      </c>
      <c r="CY1017" s="56">
        <f t="shared" si="1380"/>
        <v>5946121396</v>
      </c>
      <c r="CZ1017" s="56">
        <f t="shared" si="1381"/>
        <v>0</v>
      </c>
      <c r="DA1017" s="56">
        <f t="shared" si="1382"/>
        <v>0</v>
      </c>
      <c r="DB1017" s="56">
        <f t="shared" si="1383"/>
        <v>0</v>
      </c>
      <c r="DC1017" s="56">
        <f t="shared" si="1384"/>
        <v>5946121396</v>
      </c>
      <c r="DD1017" s="56">
        <f t="shared" si="1385"/>
        <v>0</v>
      </c>
      <c r="DE1017" s="90">
        <f t="shared" si="1386"/>
        <v>10417708145</v>
      </c>
      <c r="DF1017" s="90">
        <f t="shared" si="1387"/>
        <v>0</v>
      </c>
      <c r="DG1017" s="90">
        <f t="shared" si="1388"/>
        <v>0</v>
      </c>
      <c r="DH1017" s="90">
        <f t="shared" si="1389"/>
        <v>3500000000</v>
      </c>
      <c r="DI1017" s="90">
        <f t="shared" si="1390"/>
        <v>6917708145</v>
      </c>
      <c r="DJ1017" s="98">
        <f t="shared" si="1391"/>
        <v>0</v>
      </c>
      <c r="DK1017" s="103">
        <f t="shared" si="1392"/>
        <v>40459240176</v>
      </c>
      <c r="DL1017" s="91">
        <f t="shared" si="1393"/>
        <v>0</v>
      </c>
      <c r="DM1017" s="91">
        <f t="shared" si="1394"/>
        <v>0</v>
      </c>
      <c r="DN1017" s="91">
        <f t="shared" si="1395"/>
        <v>3500000000</v>
      </c>
      <c r="DO1017" s="91">
        <f t="shared" si="1396"/>
        <v>36959240176</v>
      </c>
      <c r="DP1017" s="91">
        <f t="shared" si="1397"/>
        <v>0</v>
      </c>
      <c r="DQ1017" s="125" t="str">
        <f t="shared" si="1398"/>
        <v>NO CONSISTENTE</v>
      </c>
      <c r="DR1017" s="147">
        <v>4194868282</v>
      </c>
      <c r="DS1017" s="147">
        <v>0</v>
      </c>
      <c r="DT1017" s="147">
        <v>3000000000</v>
      </c>
      <c r="DU1017" s="147">
        <v>0</v>
      </c>
      <c r="DV1017" s="147">
        <v>1194868282</v>
      </c>
      <c r="DW1017" s="147">
        <v>0</v>
      </c>
      <c r="DX1017" s="59">
        <f>+VLOOKUP($E1017,'[2]Ejecución I Semestre 2016'!$B$11:$X$1115,10,FALSE)</f>
        <v>1</v>
      </c>
      <c r="DY1017" s="68" t="str">
        <f t="shared" si="1399"/>
        <v>CONSISTENTE</v>
      </c>
      <c r="DZ1017" s="68" t="str">
        <f t="shared" si="1400"/>
        <v>CONSISTENTE</v>
      </c>
      <c r="EA1017" s="68" t="str">
        <f t="shared" si="1401"/>
        <v>NO CONSISTENTE</v>
      </c>
      <c r="EB1017" s="68" t="str">
        <f t="shared" si="1402"/>
        <v>CONSISTENTE</v>
      </c>
      <c r="EC1017" s="68" t="str">
        <f t="shared" si="1403"/>
        <v>NO CONSISTENTE</v>
      </c>
      <c r="ED1017" s="68" t="str">
        <f t="shared" si="1404"/>
        <v>CONSISTENTE</v>
      </c>
      <c r="EE1017" s="132">
        <f t="shared" si="1405"/>
        <v>10417708145</v>
      </c>
      <c r="EF1017" s="131">
        <f t="shared" si="1406"/>
        <v>0</v>
      </c>
      <c r="EG1017" s="131">
        <f t="shared" si="1407"/>
        <v>0</v>
      </c>
      <c r="EH1017" s="131">
        <f t="shared" si="1408"/>
        <v>3500000000</v>
      </c>
      <c r="EI1017" s="131">
        <f t="shared" si="1409"/>
        <v>6917708145</v>
      </c>
      <c r="EJ1017" s="131">
        <f t="shared" si="1410"/>
        <v>0</v>
      </c>
      <c r="EK1017" s="131">
        <f t="shared" si="1413"/>
        <v>44654108458</v>
      </c>
      <c r="EL1017" s="60">
        <f t="shared" si="1414"/>
        <v>0</v>
      </c>
      <c r="EM1017" s="60">
        <f t="shared" si="1415"/>
        <v>3000000000</v>
      </c>
      <c r="EN1017" s="60">
        <f t="shared" si="1416"/>
        <v>3500000000</v>
      </c>
      <c r="EO1017" s="60">
        <f t="shared" si="1417"/>
        <v>38154108458</v>
      </c>
      <c r="EP1017" s="60">
        <f t="shared" si="1418"/>
        <v>0</v>
      </c>
      <c r="EQ1017" s="90" t="str">
        <f t="shared" si="1419"/>
        <v>NO CONSISTENTE</v>
      </c>
    </row>
    <row r="1018" spans="1:147" ht="15" customHeight="1" x14ac:dyDescent="0.2">
      <c r="A1018" s="53" t="s">
        <v>1840</v>
      </c>
      <c r="B1018" s="56">
        <f t="shared" si="1411"/>
        <v>6649981.3399999999</v>
      </c>
      <c r="C1018" s="59" t="str">
        <f t="shared" si="1412"/>
        <v>SI</v>
      </c>
      <c r="E1018" s="53" t="s">
        <v>1954</v>
      </c>
      <c r="F1018" s="55" t="s">
        <v>1952</v>
      </c>
      <c r="G1018" s="61" t="s">
        <v>1955</v>
      </c>
      <c r="H1018" s="56">
        <v>6649981.3399999999</v>
      </c>
      <c r="I1018" s="56">
        <v>0</v>
      </c>
      <c r="J1018" s="56">
        <v>0</v>
      </c>
      <c r="K1018" s="56">
        <v>0</v>
      </c>
      <c r="L1018" s="56">
        <v>0</v>
      </c>
      <c r="M1018" s="56">
        <v>0</v>
      </c>
      <c r="N1018" s="57">
        <v>6649981.3399999999</v>
      </c>
      <c r="O1018" s="58">
        <f t="shared" si="1334"/>
        <v>0</v>
      </c>
      <c r="P1018" s="59" t="str">
        <f t="shared" si="1335"/>
        <v>CONSISTENTE</v>
      </c>
      <c r="Q1018" s="87" t="str">
        <f t="shared" si="1336"/>
        <v>OK</v>
      </c>
      <c r="R1018" s="56">
        <v>6649981.3399999999</v>
      </c>
      <c r="S1018" s="56">
        <v>0</v>
      </c>
      <c r="T1018" s="56">
        <v>0</v>
      </c>
      <c r="U1018" s="56">
        <v>0</v>
      </c>
      <c r="V1018" s="56">
        <v>0</v>
      </c>
      <c r="W1018" s="59" t="s">
        <v>2314</v>
      </c>
      <c r="X1018" s="59" t="s">
        <v>2312</v>
      </c>
      <c r="Y1018" s="59" t="str">
        <f t="shared" si="1337"/>
        <v>CONSISTENTE</v>
      </c>
      <c r="Z1018" s="59" t="str">
        <f t="shared" si="1420"/>
        <v/>
      </c>
      <c r="AA1018" s="66">
        <f>+VLOOKUP($E1018,'[1]PLAN DE APLICACIÓN'!$B$11:$V$1115,16,FALSE)</f>
        <v>5397756.3399999999</v>
      </c>
      <c r="AB1018" s="66">
        <f>+VLOOKUP($E1018,'[1]PLAN DE APLICACIÓN'!$B$11:$V$1115,17,FALSE)</f>
        <v>5397756.3399999999</v>
      </c>
      <c r="AC1018" s="66">
        <f>+VLOOKUP($E1018,'[1]PLAN DE APLICACIÓN'!$B$11:$V$1115,18,FALSE)</f>
        <v>0</v>
      </c>
      <c r="AD1018" s="66">
        <f>+VLOOKUP($E1018,'[1]PLAN DE APLICACIÓN'!$B$11:$V$1115,19,FALSE)</f>
        <v>0</v>
      </c>
      <c r="AE1018" s="66">
        <f>+VLOOKUP($E1018,'[1]PLAN DE APLICACIÓN'!$B$11:$V$1115,20,FALSE)</f>
        <v>0</v>
      </c>
      <c r="AF1018" s="66">
        <f>+VLOOKUP($E1018,'[1]PLAN DE APLICACIÓN'!$B$11:$V$1115,21,FALSE)</f>
        <v>0</v>
      </c>
      <c r="AG1018" s="59" t="str">
        <f t="shared" si="1338"/>
        <v>CONSISTENTE</v>
      </c>
      <c r="AH1018" s="59" t="str">
        <f t="shared" si="1339"/>
        <v>CONSISTENTE</v>
      </c>
      <c r="AI1018" s="59" t="str">
        <f t="shared" si="1340"/>
        <v>CONSISTENTE</v>
      </c>
      <c r="AJ1018" s="59" t="str">
        <f t="shared" si="1341"/>
        <v>CONSISTENTE</v>
      </c>
      <c r="AK1018" s="59" t="str">
        <f t="shared" si="1342"/>
        <v>CONSISTENTE</v>
      </c>
      <c r="AL1018" s="59" t="str">
        <f t="shared" si="1343"/>
        <v>CONSISTENTE</v>
      </c>
      <c r="AM1018" s="56">
        <v>0</v>
      </c>
      <c r="AN1018" s="56">
        <v>0</v>
      </c>
      <c r="AO1018" s="56">
        <v>0</v>
      </c>
      <c r="AP1018" s="56">
        <v>0</v>
      </c>
      <c r="AQ1018" s="56">
        <v>0</v>
      </c>
      <c r="AR1018" s="56">
        <v>0</v>
      </c>
      <c r="AS1018" s="59">
        <v>1</v>
      </c>
      <c r="AT1018" s="59" t="str">
        <f t="shared" si="1344"/>
        <v>CONSISTENTE</v>
      </c>
      <c r="AU1018" s="59" t="str">
        <f t="shared" si="1345"/>
        <v>CONSISTENTE</v>
      </c>
      <c r="AV1018" s="59" t="str">
        <f t="shared" si="1346"/>
        <v>CONSISTENTE</v>
      </c>
      <c r="AW1018" s="59" t="str">
        <f t="shared" si="1347"/>
        <v>CONSISTENTE</v>
      </c>
      <c r="AX1018" s="59" t="str">
        <f t="shared" si="1348"/>
        <v>CONSISTENTE</v>
      </c>
      <c r="AY1018" s="59" t="str">
        <f t="shared" si="1349"/>
        <v>CONSISTENTE</v>
      </c>
      <c r="AZ1018" s="56">
        <v>4552290</v>
      </c>
      <c r="BA1018" s="56">
        <v>4552290</v>
      </c>
      <c r="BB1018" s="56">
        <v>0</v>
      </c>
      <c r="BC1018" s="56">
        <v>0</v>
      </c>
      <c r="BD1018" s="56">
        <v>0</v>
      </c>
      <c r="BE1018" s="56">
        <v>0</v>
      </c>
      <c r="BF1018" s="60">
        <v>1</v>
      </c>
      <c r="BG1018" s="59" t="str">
        <f t="shared" si="1350"/>
        <v>CONSISTENTE</v>
      </c>
      <c r="BH1018" s="59" t="str">
        <f t="shared" si="1351"/>
        <v>CONSISTENTE</v>
      </c>
      <c r="BI1018" s="59" t="str">
        <f t="shared" si="1352"/>
        <v>CONSISTENTE</v>
      </c>
      <c r="BJ1018" s="59" t="str">
        <f t="shared" si="1353"/>
        <v>CONSISTENTE</v>
      </c>
      <c r="BK1018" s="59" t="str">
        <f t="shared" si="1354"/>
        <v>CONSISTENTE</v>
      </c>
      <c r="BL1018" s="59" t="str">
        <f t="shared" si="1355"/>
        <v>CONSISTENTE</v>
      </c>
      <c r="BM1018" s="59" t="str">
        <f t="shared" si="1356"/>
        <v>CONSISTENTE</v>
      </c>
      <c r="BN1018" s="59" t="str">
        <f t="shared" si="1357"/>
        <v>CONSISTENTE</v>
      </c>
      <c r="BO1018" s="59" t="str">
        <f t="shared" si="1358"/>
        <v>CONSISTENTE</v>
      </c>
      <c r="BP1018" s="59" t="str">
        <f t="shared" si="1359"/>
        <v>CONSISTENTE</v>
      </c>
      <c r="BQ1018" s="59" t="str">
        <f t="shared" si="1360"/>
        <v>CONSISTENTE</v>
      </c>
      <c r="BR1018" s="59" t="str">
        <f t="shared" si="1361"/>
        <v>CONSISTENTE</v>
      </c>
      <c r="BS1018" s="56">
        <v>0</v>
      </c>
      <c r="BT1018" s="56">
        <v>0</v>
      </c>
      <c r="BU1018" s="56">
        <v>0</v>
      </c>
      <c r="BV1018" s="56">
        <v>0</v>
      </c>
      <c r="BW1018" s="56">
        <v>0</v>
      </c>
      <c r="BX1018" s="56">
        <v>0</v>
      </c>
      <c r="BY1018" s="60">
        <v>1</v>
      </c>
      <c r="BZ1018" s="59" t="str">
        <f t="shared" si="1362"/>
        <v>CONSISTENTE</v>
      </c>
      <c r="CA1018" s="59" t="str">
        <f t="shared" si="1363"/>
        <v>CONSISTENTE</v>
      </c>
      <c r="CB1018" s="59" t="str">
        <f t="shared" si="1364"/>
        <v>CONSISTENTE</v>
      </c>
      <c r="CC1018" s="59" t="str">
        <f t="shared" si="1365"/>
        <v>CONSISTENTE</v>
      </c>
      <c r="CD1018" s="59" t="str">
        <f t="shared" si="1366"/>
        <v>CONSISTENTE</v>
      </c>
      <c r="CE1018" s="59" t="str">
        <f t="shared" si="1367"/>
        <v>CONSISTENTE</v>
      </c>
      <c r="CF1018" s="56">
        <v>0</v>
      </c>
      <c r="CG1018" s="56">
        <v>0</v>
      </c>
      <c r="CH1018" s="56">
        <v>0</v>
      </c>
      <c r="CI1018" s="56">
        <v>0</v>
      </c>
      <c r="CJ1018" s="56">
        <v>0</v>
      </c>
      <c r="CK1018" s="56">
        <v>0</v>
      </c>
      <c r="CL1018" s="60">
        <v>1</v>
      </c>
      <c r="CM1018" s="59" t="str">
        <f t="shared" si="1368"/>
        <v>CONSISTENTE</v>
      </c>
      <c r="CN1018" s="59" t="str">
        <f t="shared" si="1369"/>
        <v>CONSISTENTE</v>
      </c>
      <c r="CO1018" s="59" t="str">
        <f t="shared" si="1370"/>
        <v>CONSISTENTE</v>
      </c>
      <c r="CP1018" s="59" t="str">
        <f t="shared" si="1371"/>
        <v>CONSISTENTE</v>
      </c>
      <c r="CQ1018" s="59" t="str">
        <f t="shared" si="1372"/>
        <v>CONSISTENTE</v>
      </c>
      <c r="CR1018" s="59" t="str">
        <f t="shared" si="1373"/>
        <v>CONSISTENTE</v>
      </c>
      <c r="CS1018" s="59" t="str">
        <f t="shared" si="1374"/>
        <v>CONSISTENTE</v>
      </c>
      <c r="CT1018" s="59" t="str">
        <f t="shared" si="1375"/>
        <v>CONSISTENTE</v>
      </c>
      <c r="CU1018" s="59" t="str">
        <f t="shared" si="1376"/>
        <v>CONSISTENTE</v>
      </c>
      <c r="CV1018" s="59" t="str">
        <f t="shared" si="1377"/>
        <v>CONSISTENTE</v>
      </c>
      <c r="CW1018" s="59" t="str">
        <f t="shared" si="1378"/>
        <v>CONSISTENTE</v>
      </c>
      <c r="CX1018" s="59" t="str">
        <f t="shared" si="1379"/>
        <v>CONSISTENTE</v>
      </c>
      <c r="CY1018" s="56">
        <f t="shared" si="1380"/>
        <v>12047737.68</v>
      </c>
      <c r="CZ1018" s="56">
        <f t="shared" si="1381"/>
        <v>12047737.68</v>
      </c>
      <c r="DA1018" s="56">
        <f t="shared" si="1382"/>
        <v>0</v>
      </c>
      <c r="DB1018" s="56">
        <f t="shared" si="1383"/>
        <v>0</v>
      </c>
      <c r="DC1018" s="56">
        <f t="shared" si="1384"/>
        <v>0</v>
      </c>
      <c r="DD1018" s="56">
        <f t="shared" si="1385"/>
        <v>0</v>
      </c>
      <c r="DE1018" s="90">
        <f t="shared" si="1386"/>
        <v>9950046.3399999999</v>
      </c>
      <c r="DF1018" s="90">
        <f t="shared" si="1387"/>
        <v>9950046.3399999999</v>
      </c>
      <c r="DG1018" s="90">
        <f t="shared" si="1388"/>
        <v>0</v>
      </c>
      <c r="DH1018" s="90">
        <f t="shared" si="1389"/>
        <v>0</v>
      </c>
      <c r="DI1018" s="90">
        <f t="shared" si="1390"/>
        <v>0</v>
      </c>
      <c r="DJ1018" s="98">
        <f t="shared" si="1391"/>
        <v>0</v>
      </c>
      <c r="DK1018" s="103">
        <f t="shared" si="1392"/>
        <v>9950046.3399999999</v>
      </c>
      <c r="DL1018" s="91">
        <f t="shared" si="1393"/>
        <v>9950046.3399999999</v>
      </c>
      <c r="DM1018" s="91">
        <f t="shared" si="1394"/>
        <v>0</v>
      </c>
      <c r="DN1018" s="91">
        <f t="shared" si="1395"/>
        <v>0</v>
      </c>
      <c r="DO1018" s="91">
        <f t="shared" si="1396"/>
        <v>0</v>
      </c>
      <c r="DP1018" s="91">
        <f t="shared" si="1397"/>
        <v>0</v>
      </c>
      <c r="DQ1018" s="125" t="str">
        <f t="shared" si="1398"/>
        <v>CONSISTENTE</v>
      </c>
      <c r="DR1018" s="147">
        <v>0</v>
      </c>
      <c r="DS1018" s="147">
        <v>0</v>
      </c>
      <c r="DT1018" s="147">
        <v>0</v>
      </c>
      <c r="DU1018" s="147">
        <v>0</v>
      </c>
      <c r="DV1018" s="147">
        <v>0</v>
      </c>
      <c r="DW1018" s="147">
        <v>0</v>
      </c>
      <c r="DX1018" s="59">
        <f>+VLOOKUP($E1018,'[2]Ejecución I Semestre 2016'!$B$11:$X$1115,10,FALSE)</f>
        <v>1</v>
      </c>
      <c r="DY1018" s="68" t="str">
        <f t="shared" si="1399"/>
        <v>CONSISTENTE</v>
      </c>
      <c r="DZ1018" s="68" t="str">
        <f t="shared" si="1400"/>
        <v>CONSISTENTE</v>
      </c>
      <c r="EA1018" s="68" t="str">
        <f t="shared" si="1401"/>
        <v>CONSISTENTE</v>
      </c>
      <c r="EB1018" s="68" t="str">
        <f t="shared" si="1402"/>
        <v>CONSISTENTE</v>
      </c>
      <c r="EC1018" s="68" t="str">
        <f t="shared" si="1403"/>
        <v>CONSISTENTE</v>
      </c>
      <c r="ED1018" s="68" t="str">
        <f t="shared" si="1404"/>
        <v>CONSISTENTE</v>
      </c>
      <c r="EE1018" s="132">
        <f t="shared" si="1405"/>
        <v>9950046.3399999999</v>
      </c>
      <c r="EF1018" s="131">
        <f t="shared" si="1406"/>
        <v>9950046.3399999999</v>
      </c>
      <c r="EG1018" s="131">
        <f t="shared" si="1407"/>
        <v>0</v>
      </c>
      <c r="EH1018" s="131">
        <f t="shared" si="1408"/>
        <v>0</v>
      </c>
      <c r="EI1018" s="131">
        <f t="shared" si="1409"/>
        <v>0</v>
      </c>
      <c r="EJ1018" s="131">
        <f t="shared" si="1410"/>
        <v>0</v>
      </c>
      <c r="EK1018" s="131">
        <f t="shared" si="1413"/>
        <v>9950046.3399999999</v>
      </c>
      <c r="EL1018" s="60">
        <f t="shared" si="1414"/>
        <v>9950046.3399999999</v>
      </c>
      <c r="EM1018" s="60">
        <f t="shared" si="1415"/>
        <v>0</v>
      </c>
      <c r="EN1018" s="60">
        <f t="shared" si="1416"/>
        <v>0</v>
      </c>
      <c r="EO1018" s="60">
        <f t="shared" si="1417"/>
        <v>0</v>
      </c>
      <c r="EP1018" s="60">
        <f t="shared" si="1418"/>
        <v>0</v>
      </c>
      <c r="EQ1018" s="90" t="str">
        <f t="shared" si="1419"/>
        <v>CONSISTENTE</v>
      </c>
    </row>
    <row r="1019" spans="1:147" s="16" customFormat="1" ht="15" customHeight="1" x14ac:dyDescent="0.2">
      <c r="A1019" s="53" t="s">
        <v>1842</v>
      </c>
      <c r="B1019" s="56">
        <f t="shared" si="1411"/>
        <v>60691523.700000003</v>
      </c>
      <c r="C1019" s="59" t="str">
        <f t="shared" si="1412"/>
        <v>SI</v>
      </c>
      <c r="D1019" s="51"/>
      <c r="E1019" s="53" t="s">
        <v>1956</v>
      </c>
      <c r="F1019" s="55" t="s">
        <v>1952</v>
      </c>
      <c r="G1019" s="61" t="s">
        <v>1957</v>
      </c>
      <c r="H1019" s="56">
        <v>60691523</v>
      </c>
      <c r="I1019" s="56">
        <v>0</v>
      </c>
      <c r="J1019" s="56">
        <v>0</v>
      </c>
      <c r="K1019" s="56">
        <v>0</v>
      </c>
      <c r="L1019" s="56">
        <v>0</v>
      </c>
      <c r="M1019" s="56">
        <v>0</v>
      </c>
      <c r="N1019" s="57">
        <v>60691523</v>
      </c>
      <c r="O1019" s="58">
        <f t="shared" si="1334"/>
        <v>0</v>
      </c>
      <c r="P1019" s="59" t="str">
        <f t="shared" si="1335"/>
        <v>CONSISTENTE</v>
      </c>
      <c r="Q1019" s="87" t="str">
        <f t="shared" si="1336"/>
        <v>OK</v>
      </c>
      <c r="R1019" s="56">
        <v>0</v>
      </c>
      <c r="S1019" s="56">
        <v>0</v>
      </c>
      <c r="T1019" s="56">
        <v>60691523.700000003</v>
      </c>
      <c r="U1019" s="56">
        <v>0</v>
      </c>
      <c r="V1019" s="56">
        <v>0</v>
      </c>
      <c r="W1019" s="59" t="s">
        <v>2314</v>
      </c>
      <c r="X1019" s="59" t="s">
        <v>2312</v>
      </c>
      <c r="Y1019" s="59" t="str">
        <f t="shared" si="1337"/>
        <v>NO CONSISTENTE</v>
      </c>
      <c r="Z1019" s="59" t="str">
        <f t="shared" si="1420"/>
        <v>EL PLAN DE APLICACIÓN ES SUPERIOR A LOS RECURSOS SUSCEPTIBLES DE APLICACIÓN.</v>
      </c>
      <c r="AA1019" s="66">
        <f>+VLOOKUP($E1019,'[1]PLAN DE APLICACIÓN'!$B$11:$V$1115,16,FALSE)</f>
        <v>0</v>
      </c>
      <c r="AB1019" s="66">
        <f>+VLOOKUP($E1019,'[1]PLAN DE APLICACIÓN'!$B$11:$V$1115,17,FALSE)</f>
        <v>0</v>
      </c>
      <c r="AC1019" s="66">
        <f>+VLOOKUP($E1019,'[1]PLAN DE APLICACIÓN'!$B$11:$V$1115,18,FALSE)</f>
        <v>0</v>
      </c>
      <c r="AD1019" s="66">
        <f>+VLOOKUP($E1019,'[1]PLAN DE APLICACIÓN'!$B$11:$V$1115,19,FALSE)</f>
        <v>0</v>
      </c>
      <c r="AE1019" s="66">
        <f>+VLOOKUP($E1019,'[1]PLAN DE APLICACIÓN'!$B$11:$V$1115,20,FALSE)</f>
        <v>0</v>
      </c>
      <c r="AF1019" s="66">
        <f>+VLOOKUP($E1019,'[1]PLAN DE APLICACIÓN'!$B$11:$V$1115,21,FALSE)</f>
        <v>0</v>
      </c>
      <c r="AG1019" s="59" t="str">
        <f t="shared" si="1338"/>
        <v>CONSISTENTE</v>
      </c>
      <c r="AH1019" s="59" t="str">
        <f t="shared" si="1339"/>
        <v>CONSISTENTE</v>
      </c>
      <c r="AI1019" s="59" t="str">
        <f t="shared" si="1340"/>
        <v>CONSISTENTE</v>
      </c>
      <c r="AJ1019" s="59" t="str">
        <f t="shared" si="1341"/>
        <v>CONSISTENTE</v>
      </c>
      <c r="AK1019" s="59" t="str">
        <f t="shared" si="1342"/>
        <v>CONSISTENTE</v>
      </c>
      <c r="AL1019" s="59" t="str">
        <f t="shared" si="1343"/>
        <v>CONSISTENTE</v>
      </c>
      <c r="AM1019" s="56">
        <v>0</v>
      </c>
      <c r="AN1019" s="56">
        <v>0</v>
      </c>
      <c r="AO1019" s="56">
        <v>0</v>
      </c>
      <c r="AP1019" s="56">
        <v>0</v>
      </c>
      <c r="AQ1019" s="56">
        <v>0</v>
      </c>
      <c r="AR1019" s="56">
        <v>0</v>
      </c>
      <c r="AS1019" s="59">
        <v>1</v>
      </c>
      <c r="AT1019" s="59" t="str">
        <f t="shared" si="1344"/>
        <v>CONSISTENTE</v>
      </c>
      <c r="AU1019" s="59" t="str">
        <f t="shared" si="1345"/>
        <v>CONSISTENTE</v>
      </c>
      <c r="AV1019" s="59" t="str">
        <f t="shared" si="1346"/>
        <v>CONSISTENTE</v>
      </c>
      <c r="AW1019" s="59" t="str">
        <f t="shared" si="1347"/>
        <v>CONSISTENTE</v>
      </c>
      <c r="AX1019" s="59" t="str">
        <f t="shared" si="1348"/>
        <v>CONSISTENTE</v>
      </c>
      <c r="AY1019" s="59" t="str">
        <f t="shared" si="1349"/>
        <v>CONSISTENTE</v>
      </c>
      <c r="AZ1019" s="56">
        <v>0</v>
      </c>
      <c r="BA1019" s="56">
        <v>0</v>
      </c>
      <c r="BB1019" s="56">
        <v>0</v>
      </c>
      <c r="BC1019" s="56">
        <v>0</v>
      </c>
      <c r="BD1019" s="56">
        <v>0</v>
      </c>
      <c r="BE1019" s="56">
        <v>0</v>
      </c>
      <c r="BF1019" s="60">
        <v>1</v>
      </c>
      <c r="BG1019" s="59" t="str">
        <f t="shared" si="1350"/>
        <v>CONSISTENTE</v>
      </c>
      <c r="BH1019" s="59" t="str">
        <f t="shared" si="1351"/>
        <v>CONSISTENTE</v>
      </c>
      <c r="BI1019" s="59" t="str">
        <f t="shared" si="1352"/>
        <v>CONSISTENTE</v>
      </c>
      <c r="BJ1019" s="59" t="str">
        <f t="shared" si="1353"/>
        <v>CONSISTENTE</v>
      </c>
      <c r="BK1019" s="59" t="str">
        <f t="shared" si="1354"/>
        <v>CONSISTENTE</v>
      </c>
      <c r="BL1019" s="59" t="str">
        <f t="shared" si="1355"/>
        <v>CONSISTENTE</v>
      </c>
      <c r="BM1019" s="59" t="str">
        <f t="shared" si="1356"/>
        <v>CONSISTENTE</v>
      </c>
      <c r="BN1019" s="59" t="str">
        <f t="shared" si="1357"/>
        <v>CONSISTENTE</v>
      </c>
      <c r="BO1019" s="59" t="str">
        <f t="shared" si="1358"/>
        <v>CONSISTENTE</v>
      </c>
      <c r="BP1019" s="59" t="str">
        <f t="shared" si="1359"/>
        <v>CONSISTENTE</v>
      </c>
      <c r="BQ1019" s="59" t="str">
        <f t="shared" si="1360"/>
        <v>CONSISTENTE</v>
      </c>
      <c r="BR1019" s="59" t="str">
        <f t="shared" si="1361"/>
        <v>CONSISTENTE</v>
      </c>
      <c r="BS1019" s="56">
        <v>48367685.079999998</v>
      </c>
      <c r="BT1019" s="56">
        <v>0</v>
      </c>
      <c r="BU1019" s="56">
        <v>0</v>
      </c>
      <c r="BV1019" s="56">
        <v>48367685.079999998</v>
      </c>
      <c r="BW1019" s="56">
        <v>0</v>
      </c>
      <c r="BX1019" s="56">
        <v>0</v>
      </c>
      <c r="BY1019" s="60">
        <v>1</v>
      </c>
      <c r="BZ1019" s="59" t="str">
        <f t="shared" si="1362"/>
        <v>CONSISTENTE</v>
      </c>
      <c r="CA1019" s="59" t="str">
        <f t="shared" si="1363"/>
        <v>CONSISTENTE</v>
      </c>
      <c r="CB1019" s="59" t="str">
        <f t="shared" si="1364"/>
        <v>CONSISTENTE</v>
      </c>
      <c r="CC1019" s="59" t="str">
        <f t="shared" si="1365"/>
        <v>CONSISTENTE</v>
      </c>
      <c r="CD1019" s="59" t="str">
        <f t="shared" si="1366"/>
        <v>CONSISTENTE</v>
      </c>
      <c r="CE1019" s="59" t="str">
        <f t="shared" si="1367"/>
        <v>CONSISTENTE</v>
      </c>
      <c r="CF1019" s="56">
        <v>0</v>
      </c>
      <c r="CG1019" s="56">
        <v>0</v>
      </c>
      <c r="CH1019" s="56">
        <v>0</v>
      </c>
      <c r="CI1019" s="56">
        <v>0</v>
      </c>
      <c r="CJ1019" s="56">
        <v>0</v>
      </c>
      <c r="CK1019" s="56">
        <v>0</v>
      </c>
      <c r="CL1019" s="60">
        <v>1</v>
      </c>
      <c r="CM1019" s="59" t="str">
        <f t="shared" si="1368"/>
        <v>CONSISTENTE</v>
      </c>
      <c r="CN1019" s="59" t="str">
        <f t="shared" si="1369"/>
        <v>CONSISTENTE</v>
      </c>
      <c r="CO1019" s="59" t="str">
        <f t="shared" si="1370"/>
        <v>CONSISTENTE</v>
      </c>
      <c r="CP1019" s="59" t="str">
        <f t="shared" si="1371"/>
        <v>CONSISTENTE</v>
      </c>
      <c r="CQ1019" s="59" t="str">
        <f t="shared" si="1372"/>
        <v>CONSISTENTE</v>
      </c>
      <c r="CR1019" s="59" t="str">
        <f t="shared" si="1373"/>
        <v>CONSISTENTE</v>
      </c>
      <c r="CS1019" s="59" t="str">
        <f t="shared" si="1374"/>
        <v>NO CONSISTENTE</v>
      </c>
      <c r="CT1019" s="59" t="str">
        <f t="shared" si="1375"/>
        <v>CONSISTENTE</v>
      </c>
      <c r="CU1019" s="59" t="str">
        <f t="shared" si="1376"/>
        <v>CONSISTENTE</v>
      </c>
      <c r="CV1019" s="59" t="str">
        <f t="shared" si="1377"/>
        <v>NO CONSISTENTE</v>
      </c>
      <c r="CW1019" s="59" t="str">
        <f t="shared" si="1378"/>
        <v>CONSISTENTE</v>
      </c>
      <c r="CX1019" s="59" t="str">
        <f t="shared" si="1379"/>
        <v>CONSISTENTE</v>
      </c>
      <c r="CY1019" s="56">
        <f t="shared" si="1380"/>
        <v>60691523.700000003</v>
      </c>
      <c r="CZ1019" s="56">
        <f t="shared" si="1381"/>
        <v>0</v>
      </c>
      <c r="DA1019" s="56">
        <f t="shared" si="1382"/>
        <v>0</v>
      </c>
      <c r="DB1019" s="56">
        <f t="shared" si="1383"/>
        <v>60691523.700000003</v>
      </c>
      <c r="DC1019" s="56">
        <f t="shared" si="1384"/>
        <v>0</v>
      </c>
      <c r="DD1019" s="56">
        <f t="shared" si="1385"/>
        <v>0</v>
      </c>
      <c r="DE1019" s="90">
        <f t="shared" si="1386"/>
        <v>48367685.079999998</v>
      </c>
      <c r="DF1019" s="90">
        <f t="shared" si="1387"/>
        <v>0</v>
      </c>
      <c r="DG1019" s="90">
        <f t="shared" si="1388"/>
        <v>0</v>
      </c>
      <c r="DH1019" s="90">
        <f t="shared" si="1389"/>
        <v>48367685.079999998</v>
      </c>
      <c r="DI1019" s="90">
        <f t="shared" si="1390"/>
        <v>0</v>
      </c>
      <c r="DJ1019" s="98">
        <f t="shared" si="1391"/>
        <v>0</v>
      </c>
      <c r="DK1019" s="103">
        <f t="shared" si="1392"/>
        <v>48367685.079999998</v>
      </c>
      <c r="DL1019" s="91">
        <f t="shared" si="1393"/>
        <v>0</v>
      </c>
      <c r="DM1019" s="91">
        <f t="shared" si="1394"/>
        <v>0</v>
      </c>
      <c r="DN1019" s="91">
        <f t="shared" si="1395"/>
        <v>48367685.079999998</v>
      </c>
      <c r="DO1019" s="91">
        <f t="shared" si="1396"/>
        <v>0</v>
      </c>
      <c r="DP1019" s="91">
        <f t="shared" si="1397"/>
        <v>0</v>
      </c>
      <c r="DQ1019" s="125" t="str">
        <f t="shared" si="1398"/>
        <v>CONSISTENTE</v>
      </c>
      <c r="DR1019" s="147">
        <v>3272371</v>
      </c>
      <c r="DS1019" s="147">
        <v>0</v>
      </c>
      <c r="DT1019" s="147">
        <v>0</v>
      </c>
      <c r="DU1019" s="147">
        <v>3272371</v>
      </c>
      <c r="DV1019" s="147">
        <v>0</v>
      </c>
      <c r="DW1019" s="147">
        <v>0</v>
      </c>
      <c r="DX1019" s="59">
        <f>+VLOOKUP($E1019,'[2]Ejecución I Semestre 2016'!$B$11:$X$1115,10,FALSE)</f>
        <v>1</v>
      </c>
      <c r="DY1019" s="68" t="str">
        <f t="shared" si="1399"/>
        <v>CONSISTENTE</v>
      </c>
      <c r="DZ1019" s="68" t="str">
        <f t="shared" si="1400"/>
        <v>CONSISTENTE</v>
      </c>
      <c r="EA1019" s="68" t="str">
        <f t="shared" si="1401"/>
        <v>CONSISTENTE</v>
      </c>
      <c r="EB1019" s="68" t="str">
        <f t="shared" si="1402"/>
        <v>CONSISTENTE</v>
      </c>
      <c r="EC1019" s="68" t="str">
        <f t="shared" si="1403"/>
        <v>CONSISTENTE</v>
      </c>
      <c r="ED1019" s="68" t="str">
        <f t="shared" si="1404"/>
        <v>CONSISTENTE</v>
      </c>
      <c r="EE1019" s="132">
        <f t="shared" si="1405"/>
        <v>51640056.079999998</v>
      </c>
      <c r="EF1019" s="131">
        <f t="shared" si="1406"/>
        <v>0</v>
      </c>
      <c r="EG1019" s="131">
        <f t="shared" si="1407"/>
        <v>0</v>
      </c>
      <c r="EH1019" s="131">
        <f t="shared" si="1408"/>
        <v>51640056.079999998</v>
      </c>
      <c r="EI1019" s="131">
        <f t="shared" si="1409"/>
        <v>0</v>
      </c>
      <c r="EJ1019" s="131">
        <f t="shared" si="1410"/>
        <v>0</v>
      </c>
      <c r="EK1019" s="131">
        <f t="shared" si="1413"/>
        <v>51640056.079999998</v>
      </c>
      <c r="EL1019" s="60">
        <f t="shared" si="1414"/>
        <v>0</v>
      </c>
      <c r="EM1019" s="60">
        <f t="shared" si="1415"/>
        <v>0</v>
      </c>
      <c r="EN1019" s="60">
        <f t="shared" si="1416"/>
        <v>51640056.079999998</v>
      </c>
      <c r="EO1019" s="60">
        <f t="shared" si="1417"/>
        <v>0</v>
      </c>
      <c r="EP1019" s="60">
        <f t="shared" si="1418"/>
        <v>0</v>
      </c>
      <c r="EQ1019" s="90" t="str">
        <f t="shared" si="1419"/>
        <v>CONSISTENTE</v>
      </c>
    </row>
    <row r="1020" spans="1:147" ht="15" customHeight="1" x14ac:dyDescent="0.2">
      <c r="A1020" s="53" t="s">
        <v>1844</v>
      </c>
      <c r="B1020" s="56">
        <f t="shared" si="1411"/>
        <v>26000000</v>
      </c>
      <c r="C1020" s="59" t="str">
        <f t="shared" si="1412"/>
        <v>SI</v>
      </c>
      <c r="E1020" s="53" t="s">
        <v>1958</v>
      </c>
      <c r="F1020" s="55" t="s">
        <v>1952</v>
      </c>
      <c r="G1020" s="61" t="s">
        <v>1959</v>
      </c>
      <c r="H1020" s="56">
        <v>177726000</v>
      </c>
      <c r="I1020" s="56">
        <v>0</v>
      </c>
      <c r="J1020" s="56">
        <v>40000000</v>
      </c>
      <c r="K1020" s="56">
        <v>111726000</v>
      </c>
      <c r="L1020" s="56">
        <v>0</v>
      </c>
      <c r="M1020" s="56">
        <v>0</v>
      </c>
      <c r="N1020" s="57">
        <v>26000000</v>
      </c>
      <c r="O1020" s="58">
        <f t="shared" si="1334"/>
        <v>0</v>
      </c>
      <c r="P1020" s="59" t="str">
        <f t="shared" si="1335"/>
        <v>CONSISTENTE</v>
      </c>
      <c r="Q1020" s="87" t="str">
        <f t="shared" si="1336"/>
        <v>OK</v>
      </c>
      <c r="R1020" s="56">
        <v>26000000</v>
      </c>
      <c r="S1020" s="56">
        <v>0</v>
      </c>
      <c r="T1020" s="56">
        <v>0</v>
      </c>
      <c r="U1020" s="56">
        <v>0</v>
      </c>
      <c r="V1020" s="56">
        <v>0</v>
      </c>
      <c r="W1020" s="59" t="s">
        <v>2314</v>
      </c>
      <c r="X1020" s="59" t="s">
        <v>2312</v>
      </c>
      <c r="Y1020" s="59" t="str">
        <f t="shared" si="1337"/>
        <v>CONSISTENTE</v>
      </c>
      <c r="Z1020" s="59" t="str">
        <f t="shared" si="1420"/>
        <v/>
      </c>
      <c r="AA1020" s="66">
        <f>+VLOOKUP($E1020,'[1]PLAN DE APLICACIÓN'!$B$11:$V$1115,16,FALSE)</f>
        <v>316998023</v>
      </c>
      <c r="AB1020" s="66">
        <f>+VLOOKUP($E1020,'[1]PLAN DE APLICACIÓN'!$B$11:$V$1115,17,FALSE)</f>
        <v>300827313</v>
      </c>
      <c r="AC1020" s="66">
        <f>+VLOOKUP($E1020,'[1]PLAN DE APLICACIÓN'!$B$11:$V$1115,18,FALSE)</f>
        <v>16170710</v>
      </c>
      <c r="AD1020" s="66">
        <f>+VLOOKUP($E1020,'[1]PLAN DE APLICACIÓN'!$B$11:$V$1115,19,FALSE)</f>
        <v>0</v>
      </c>
      <c r="AE1020" s="66">
        <f>+VLOOKUP($E1020,'[1]PLAN DE APLICACIÓN'!$B$11:$V$1115,20,FALSE)</f>
        <v>0</v>
      </c>
      <c r="AF1020" s="66">
        <f>+VLOOKUP($E1020,'[1]PLAN DE APLICACIÓN'!$B$11:$V$1115,21,FALSE)</f>
        <v>0</v>
      </c>
      <c r="AG1020" s="59" t="str">
        <f t="shared" si="1338"/>
        <v>CONSISTENTE</v>
      </c>
      <c r="AH1020" s="59" t="str">
        <f t="shared" si="1339"/>
        <v>NO CONSISTENTE</v>
      </c>
      <c r="AI1020" s="59" t="str">
        <f t="shared" si="1340"/>
        <v>NO CONSISTENTE</v>
      </c>
      <c r="AJ1020" s="59" t="str">
        <f t="shared" si="1341"/>
        <v>CONSISTENTE</v>
      </c>
      <c r="AK1020" s="59" t="str">
        <f t="shared" si="1342"/>
        <v>CONSISTENTE</v>
      </c>
      <c r="AL1020" s="59" t="str">
        <f t="shared" si="1343"/>
        <v>CONSISTENTE</v>
      </c>
      <c r="AM1020" s="56">
        <v>7068000</v>
      </c>
      <c r="AN1020" s="56">
        <v>7068000</v>
      </c>
      <c r="AO1020" s="56">
        <v>0</v>
      </c>
      <c r="AP1020" s="56">
        <v>0</v>
      </c>
      <c r="AQ1020" s="56">
        <v>0</v>
      </c>
      <c r="AR1020" s="56">
        <v>0</v>
      </c>
      <c r="AS1020" s="59">
        <v>1</v>
      </c>
      <c r="AT1020" s="59" t="str">
        <f t="shared" si="1344"/>
        <v>CONSISTENTE</v>
      </c>
      <c r="AU1020" s="59" t="str">
        <f t="shared" si="1345"/>
        <v>CONSISTENTE</v>
      </c>
      <c r="AV1020" s="59" t="str">
        <f t="shared" si="1346"/>
        <v>CONSISTENTE</v>
      </c>
      <c r="AW1020" s="59" t="str">
        <f t="shared" si="1347"/>
        <v>CONSISTENTE</v>
      </c>
      <c r="AX1020" s="59" t="str">
        <f t="shared" si="1348"/>
        <v>CONSISTENTE</v>
      </c>
      <c r="AY1020" s="59" t="str">
        <f t="shared" si="1349"/>
        <v>CONSISTENTE</v>
      </c>
      <c r="AZ1020" s="56">
        <v>70000000</v>
      </c>
      <c r="BA1020" s="56">
        <v>0</v>
      </c>
      <c r="BB1020" s="56">
        <v>0</v>
      </c>
      <c r="BC1020" s="56">
        <v>70000000</v>
      </c>
      <c r="BD1020" s="56">
        <v>0</v>
      </c>
      <c r="BE1020" s="56">
        <v>0</v>
      </c>
      <c r="BF1020" s="60">
        <v>1</v>
      </c>
      <c r="BG1020" s="59" t="str">
        <f t="shared" si="1350"/>
        <v>CONSISTENTE</v>
      </c>
      <c r="BH1020" s="59" t="str">
        <f t="shared" si="1351"/>
        <v>CONSISTENTE</v>
      </c>
      <c r="BI1020" s="59" t="str">
        <f t="shared" si="1352"/>
        <v>CONSISTENTE</v>
      </c>
      <c r="BJ1020" s="59" t="str">
        <f t="shared" si="1353"/>
        <v>NO CONSISTENTE</v>
      </c>
      <c r="BK1020" s="59" t="str">
        <f t="shared" si="1354"/>
        <v>CONSISTENTE</v>
      </c>
      <c r="BL1020" s="59" t="str">
        <f t="shared" si="1355"/>
        <v>CONSISTENTE</v>
      </c>
      <c r="BM1020" s="59" t="str">
        <f t="shared" si="1356"/>
        <v>CONSISTENTE</v>
      </c>
      <c r="BN1020" s="59" t="str">
        <f t="shared" si="1357"/>
        <v>NO CONSISTENTE</v>
      </c>
      <c r="BO1020" s="59" t="str">
        <f t="shared" si="1358"/>
        <v>CONSISTENTE</v>
      </c>
      <c r="BP1020" s="59" t="str">
        <f t="shared" si="1359"/>
        <v>CONSISTENTE</v>
      </c>
      <c r="BQ1020" s="59" t="str">
        <f t="shared" si="1360"/>
        <v>CONSISTENTE</v>
      </c>
      <c r="BR1020" s="59" t="str">
        <f t="shared" si="1361"/>
        <v>CONSISTENTE</v>
      </c>
      <c r="BS1020" s="56">
        <v>0</v>
      </c>
      <c r="BT1020" s="56">
        <v>0</v>
      </c>
      <c r="BU1020" s="56">
        <v>0</v>
      </c>
      <c r="BV1020" s="56">
        <v>0</v>
      </c>
      <c r="BW1020" s="56">
        <v>0</v>
      </c>
      <c r="BX1020" s="56">
        <v>0</v>
      </c>
      <c r="BY1020" s="60">
        <v>1</v>
      </c>
      <c r="BZ1020" s="59" t="str">
        <f t="shared" si="1362"/>
        <v>CONSISTENTE</v>
      </c>
      <c r="CA1020" s="59" t="str">
        <f t="shared" si="1363"/>
        <v>CONSISTENTE</v>
      </c>
      <c r="CB1020" s="59" t="str">
        <f t="shared" si="1364"/>
        <v>CONSISTENTE</v>
      </c>
      <c r="CC1020" s="59" t="str">
        <f t="shared" si="1365"/>
        <v>NO CONSISTENTE</v>
      </c>
      <c r="CD1020" s="59" t="str">
        <f t="shared" si="1366"/>
        <v>CONSISTENTE</v>
      </c>
      <c r="CE1020" s="59" t="str">
        <f t="shared" si="1367"/>
        <v>CONSISTENTE</v>
      </c>
      <c r="CF1020" s="56">
        <v>15267954</v>
      </c>
      <c r="CG1020" s="56">
        <v>15267954</v>
      </c>
      <c r="CH1020" s="56">
        <v>0</v>
      </c>
      <c r="CI1020" s="56">
        <v>0</v>
      </c>
      <c r="CJ1020" s="56">
        <v>0</v>
      </c>
      <c r="CK1020" s="56">
        <v>0</v>
      </c>
      <c r="CL1020" s="60">
        <v>1</v>
      </c>
      <c r="CM1020" s="59" t="str">
        <f t="shared" si="1368"/>
        <v>CONSISTENTE</v>
      </c>
      <c r="CN1020" s="59" t="str">
        <f t="shared" si="1369"/>
        <v>CONSISTENTE</v>
      </c>
      <c r="CO1020" s="59" t="str">
        <f t="shared" si="1370"/>
        <v>CONSISTENTE</v>
      </c>
      <c r="CP1020" s="59" t="str">
        <f t="shared" si="1371"/>
        <v>NO CONSISTENTE</v>
      </c>
      <c r="CQ1020" s="59" t="str">
        <f t="shared" si="1372"/>
        <v>CONSISTENTE</v>
      </c>
      <c r="CR1020" s="59" t="str">
        <f t="shared" si="1373"/>
        <v>CONSISTENTE</v>
      </c>
      <c r="CS1020" s="59" t="str">
        <f t="shared" si="1374"/>
        <v>CONSISTENTE</v>
      </c>
      <c r="CT1020" s="59" t="str">
        <f t="shared" si="1375"/>
        <v>CONSISTENTE</v>
      </c>
      <c r="CU1020" s="59" t="str">
        <f t="shared" si="1376"/>
        <v>CONSISTENTE</v>
      </c>
      <c r="CV1020" s="59" t="str">
        <f t="shared" si="1377"/>
        <v>CONSISTENTE</v>
      </c>
      <c r="CW1020" s="59" t="str">
        <f t="shared" si="1378"/>
        <v>CONSISTENTE</v>
      </c>
      <c r="CX1020" s="59" t="str">
        <f t="shared" si="1379"/>
        <v>CONSISTENTE</v>
      </c>
      <c r="CY1020" s="56">
        <f t="shared" si="1380"/>
        <v>342998023</v>
      </c>
      <c r="CZ1020" s="56">
        <f t="shared" si="1381"/>
        <v>326827313</v>
      </c>
      <c r="DA1020" s="56">
        <f t="shared" si="1382"/>
        <v>16170710</v>
      </c>
      <c r="DB1020" s="56">
        <f t="shared" si="1383"/>
        <v>0</v>
      </c>
      <c r="DC1020" s="56">
        <f t="shared" si="1384"/>
        <v>0</v>
      </c>
      <c r="DD1020" s="56">
        <f t="shared" si="1385"/>
        <v>0</v>
      </c>
      <c r="DE1020" s="90">
        <f t="shared" si="1386"/>
        <v>22335954</v>
      </c>
      <c r="DF1020" s="90">
        <f t="shared" si="1387"/>
        <v>22335954</v>
      </c>
      <c r="DG1020" s="90">
        <f t="shared" si="1388"/>
        <v>0</v>
      </c>
      <c r="DH1020" s="90">
        <f t="shared" si="1389"/>
        <v>0</v>
      </c>
      <c r="DI1020" s="90">
        <f t="shared" si="1390"/>
        <v>0</v>
      </c>
      <c r="DJ1020" s="98">
        <f t="shared" si="1391"/>
        <v>0</v>
      </c>
      <c r="DK1020" s="103">
        <f t="shared" si="1392"/>
        <v>409333977</v>
      </c>
      <c r="DL1020" s="91">
        <f t="shared" si="1393"/>
        <v>323163267</v>
      </c>
      <c r="DM1020" s="91">
        <f t="shared" si="1394"/>
        <v>16170710</v>
      </c>
      <c r="DN1020" s="91">
        <f t="shared" si="1395"/>
        <v>70000000</v>
      </c>
      <c r="DO1020" s="91">
        <f t="shared" si="1396"/>
        <v>0</v>
      </c>
      <c r="DP1020" s="91">
        <f t="shared" si="1397"/>
        <v>0</v>
      </c>
      <c r="DQ1020" s="125" t="str">
        <f t="shared" si="1398"/>
        <v>NO CONSISTENTE</v>
      </c>
      <c r="DR1020" s="147">
        <v>0</v>
      </c>
      <c r="DS1020" s="147">
        <v>0</v>
      </c>
      <c r="DT1020" s="147">
        <v>0</v>
      </c>
      <c r="DU1020" s="147">
        <v>0</v>
      </c>
      <c r="DV1020" s="147">
        <v>0</v>
      </c>
      <c r="DW1020" s="147">
        <v>0</v>
      </c>
      <c r="DX1020" s="59">
        <f>+VLOOKUP($E1020,'[2]Ejecución I Semestre 2016'!$B$11:$X$1115,10,FALSE)</f>
        <v>0</v>
      </c>
      <c r="DY1020" s="68" t="str">
        <f t="shared" si="1399"/>
        <v>CONSISTENTE</v>
      </c>
      <c r="DZ1020" s="68" t="str">
        <f t="shared" si="1400"/>
        <v>CONSISTENTE</v>
      </c>
      <c r="EA1020" s="68" t="str">
        <f t="shared" si="1401"/>
        <v>CONSISTENTE</v>
      </c>
      <c r="EB1020" s="68" t="str">
        <f t="shared" si="1402"/>
        <v>NO CONSISTENTE</v>
      </c>
      <c r="EC1020" s="68" t="str">
        <f t="shared" si="1403"/>
        <v>CONSISTENTE</v>
      </c>
      <c r="ED1020" s="68" t="str">
        <f t="shared" si="1404"/>
        <v>CONSISTENTE</v>
      </c>
      <c r="EE1020" s="132">
        <f t="shared" si="1405"/>
        <v>22335954</v>
      </c>
      <c r="EF1020" s="131">
        <f t="shared" si="1406"/>
        <v>22335954</v>
      </c>
      <c r="EG1020" s="131">
        <f t="shared" si="1407"/>
        <v>0</v>
      </c>
      <c r="EH1020" s="131">
        <f t="shared" si="1408"/>
        <v>0</v>
      </c>
      <c r="EI1020" s="131">
        <f t="shared" si="1409"/>
        <v>0</v>
      </c>
      <c r="EJ1020" s="131">
        <f t="shared" si="1410"/>
        <v>0</v>
      </c>
      <c r="EK1020" s="131">
        <f t="shared" si="1413"/>
        <v>409333977</v>
      </c>
      <c r="EL1020" s="60">
        <f t="shared" si="1414"/>
        <v>323163267</v>
      </c>
      <c r="EM1020" s="60">
        <f t="shared" si="1415"/>
        <v>16170710</v>
      </c>
      <c r="EN1020" s="60">
        <f t="shared" si="1416"/>
        <v>70000000</v>
      </c>
      <c r="EO1020" s="60">
        <f t="shared" si="1417"/>
        <v>0</v>
      </c>
      <c r="EP1020" s="60">
        <f t="shared" si="1418"/>
        <v>0</v>
      </c>
      <c r="EQ1020" s="90" t="str">
        <f t="shared" si="1419"/>
        <v>NO CONSISTENTE</v>
      </c>
    </row>
    <row r="1021" spans="1:147" ht="15" customHeight="1" x14ac:dyDescent="0.2">
      <c r="A1021" s="53" t="s">
        <v>1846</v>
      </c>
      <c r="B1021" s="56">
        <f t="shared" si="1411"/>
        <v>294602002.39999998</v>
      </c>
      <c r="C1021" s="59" t="str">
        <f t="shared" si="1412"/>
        <v>SI</v>
      </c>
      <c r="E1021" s="62" t="s">
        <v>1960</v>
      </c>
      <c r="F1021" s="55" t="s">
        <v>1952</v>
      </c>
      <c r="G1021" s="61" t="s">
        <v>31</v>
      </c>
      <c r="H1021" s="56">
        <v>294602002.39999998</v>
      </c>
      <c r="I1021" s="56">
        <v>0</v>
      </c>
      <c r="J1021" s="56">
        <v>0</v>
      </c>
      <c r="K1021" s="56">
        <v>0</v>
      </c>
      <c r="L1021" s="56">
        <v>0</v>
      </c>
      <c r="M1021" s="56">
        <v>0</v>
      </c>
      <c r="N1021" s="57">
        <v>294602002.39999998</v>
      </c>
      <c r="O1021" s="58">
        <f t="shared" si="1334"/>
        <v>0</v>
      </c>
      <c r="P1021" s="59" t="str">
        <f t="shared" si="1335"/>
        <v>CONSISTENTE</v>
      </c>
      <c r="Q1021" s="87" t="str">
        <f t="shared" si="1336"/>
        <v>OK</v>
      </c>
      <c r="R1021" s="56">
        <v>42751681.399999999</v>
      </c>
      <c r="S1021" s="56">
        <v>0</v>
      </c>
      <c r="T1021" s="56">
        <v>251850321</v>
      </c>
      <c r="U1021" s="56">
        <v>0</v>
      </c>
      <c r="V1021" s="56">
        <v>0</v>
      </c>
      <c r="W1021" s="59" t="s">
        <v>2314</v>
      </c>
      <c r="X1021" s="59" t="s">
        <v>2312</v>
      </c>
      <c r="Y1021" s="59" t="str">
        <f t="shared" si="1337"/>
        <v>CONSISTENTE</v>
      </c>
      <c r="Z1021" s="59" t="str">
        <f t="shared" si="1420"/>
        <v/>
      </c>
      <c r="AA1021" s="66">
        <f>+VLOOKUP($E1021,'[1]PLAN DE APLICACIÓN'!$B$11:$V$1115,16,FALSE)</f>
        <v>13798109</v>
      </c>
      <c r="AB1021" s="66">
        <f>+VLOOKUP($E1021,'[1]PLAN DE APLICACIÓN'!$B$11:$V$1115,17,FALSE)</f>
        <v>13798109</v>
      </c>
      <c r="AC1021" s="66">
        <f>+VLOOKUP($E1021,'[1]PLAN DE APLICACIÓN'!$B$11:$V$1115,18,FALSE)</f>
        <v>0</v>
      </c>
      <c r="AD1021" s="66">
        <f>+VLOOKUP($E1021,'[1]PLAN DE APLICACIÓN'!$B$11:$V$1115,19,FALSE)</f>
        <v>0</v>
      </c>
      <c r="AE1021" s="66">
        <f>+VLOOKUP($E1021,'[1]PLAN DE APLICACIÓN'!$B$11:$V$1115,20,FALSE)</f>
        <v>0</v>
      </c>
      <c r="AF1021" s="66">
        <f>+VLOOKUP($E1021,'[1]PLAN DE APLICACIÓN'!$B$11:$V$1115,21,FALSE)</f>
        <v>0</v>
      </c>
      <c r="AG1021" s="59" t="str">
        <f t="shared" si="1338"/>
        <v>CONSISTENTE</v>
      </c>
      <c r="AH1021" s="59" t="str">
        <f t="shared" si="1339"/>
        <v>CONSISTENTE</v>
      </c>
      <c r="AI1021" s="59" t="str">
        <f t="shared" si="1340"/>
        <v>CONSISTENTE</v>
      </c>
      <c r="AJ1021" s="59" t="str">
        <f t="shared" si="1341"/>
        <v>CONSISTENTE</v>
      </c>
      <c r="AK1021" s="59" t="str">
        <f t="shared" si="1342"/>
        <v>CONSISTENTE</v>
      </c>
      <c r="AL1021" s="59" t="str">
        <f t="shared" si="1343"/>
        <v>CONSISTENTE</v>
      </c>
      <c r="AM1021" s="56">
        <v>3884181</v>
      </c>
      <c r="AN1021" s="56">
        <v>3884181</v>
      </c>
      <c r="AO1021" s="56">
        <v>0</v>
      </c>
      <c r="AP1021" s="56">
        <v>0</v>
      </c>
      <c r="AQ1021" s="56">
        <v>0</v>
      </c>
      <c r="AR1021" s="56">
        <v>0</v>
      </c>
      <c r="AS1021" s="59">
        <v>1</v>
      </c>
      <c r="AT1021" s="59" t="str">
        <f t="shared" si="1344"/>
        <v>CONSISTENTE</v>
      </c>
      <c r="AU1021" s="59" t="str">
        <f t="shared" si="1345"/>
        <v>CONSISTENTE</v>
      </c>
      <c r="AV1021" s="59" t="str">
        <f t="shared" si="1346"/>
        <v>CONSISTENTE</v>
      </c>
      <c r="AW1021" s="59" t="str">
        <f t="shared" si="1347"/>
        <v>CONSISTENTE</v>
      </c>
      <c r="AX1021" s="59" t="str">
        <f t="shared" si="1348"/>
        <v>CONSISTENTE</v>
      </c>
      <c r="AY1021" s="59" t="str">
        <f t="shared" si="1349"/>
        <v>CONSISTENTE</v>
      </c>
      <c r="AZ1021" s="56">
        <v>259287765</v>
      </c>
      <c r="BA1021" s="56">
        <v>7437444</v>
      </c>
      <c r="BB1021" s="56">
        <v>0</v>
      </c>
      <c r="BC1021" s="56">
        <v>251850321</v>
      </c>
      <c r="BD1021" s="56">
        <v>0</v>
      </c>
      <c r="BE1021" s="56">
        <v>0</v>
      </c>
      <c r="BF1021" s="60">
        <v>1</v>
      </c>
      <c r="BG1021" s="59" t="str">
        <f t="shared" si="1350"/>
        <v>CONSISTENTE</v>
      </c>
      <c r="BH1021" s="59" t="str">
        <f t="shared" si="1351"/>
        <v>CONSISTENTE</v>
      </c>
      <c r="BI1021" s="59" t="str">
        <f t="shared" si="1352"/>
        <v>CONSISTENTE</v>
      </c>
      <c r="BJ1021" s="59" t="str">
        <f t="shared" si="1353"/>
        <v>CONSISTENTE</v>
      </c>
      <c r="BK1021" s="59" t="str">
        <f t="shared" si="1354"/>
        <v>CONSISTENTE</v>
      </c>
      <c r="BL1021" s="59" t="str">
        <f t="shared" si="1355"/>
        <v>CONSISTENTE</v>
      </c>
      <c r="BM1021" s="59" t="str">
        <f t="shared" si="1356"/>
        <v>CONSISTENTE</v>
      </c>
      <c r="BN1021" s="59" t="str">
        <f t="shared" si="1357"/>
        <v>CONSISTENTE</v>
      </c>
      <c r="BO1021" s="59" t="str">
        <f t="shared" si="1358"/>
        <v>CONSISTENTE</v>
      </c>
      <c r="BP1021" s="59" t="str">
        <f t="shared" si="1359"/>
        <v>CONSISTENTE</v>
      </c>
      <c r="BQ1021" s="59" t="str">
        <f t="shared" si="1360"/>
        <v>CONSISTENTE</v>
      </c>
      <c r="BR1021" s="59" t="str">
        <f t="shared" si="1361"/>
        <v>CONSISTENTE</v>
      </c>
      <c r="BS1021" s="56">
        <v>1729189</v>
      </c>
      <c r="BT1021" s="56">
        <v>1729189</v>
      </c>
      <c r="BU1021" s="56">
        <v>0</v>
      </c>
      <c r="BV1021" s="56">
        <v>0</v>
      </c>
      <c r="BW1021" s="56">
        <v>0</v>
      </c>
      <c r="BX1021" s="56">
        <v>0</v>
      </c>
      <c r="BY1021" s="60">
        <v>1</v>
      </c>
      <c r="BZ1021" s="59" t="str">
        <f t="shared" si="1362"/>
        <v>CONSISTENTE</v>
      </c>
      <c r="CA1021" s="59" t="str">
        <f t="shared" si="1363"/>
        <v>CONSISTENTE</v>
      </c>
      <c r="CB1021" s="59" t="str">
        <f t="shared" si="1364"/>
        <v>CONSISTENTE</v>
      </c>
      <c r="CC1021" s="59" t="str">
        <f t="shared" si="1365"/>
        <v>CONSISTENTE</v>
      </c>
      <c r="CD1021" s="59" t="str">
        <f t="shared" si="1366"/>
        <v>CONSISTENTE</v>
      </c>
      <c r="CE1021" s="59" t="str">
        <f t="shared" si="1367"/>
        <v>CONSISTENTE</v>
      </c>
      <c r="CF1021" s="56">
        <v>0</v>
      </c>
      <c r="CG1021" s="56">
        <v>0</v>
      </c>
      <c r="CH1021" s="56">
        <v>0</v>
      </c>
      <c r="CI1021" s="56">
        <v>0</v>
      </c>
      <c r="CJ1021" s="56">
        <v>0</v>
      </c>
      <c r="CK1021" s="56">
        <v>0</v>
      </c>
      <c r="CL1021" s="60">
        <v>1</v>
      </c>
      <c r="CM1021" s="59" t="str">
        <f t="shared" si="1368"/>
        <v>CONSISTENTE</v>
      </c>
      <c r="CN1021" s="59" t="str">
        <f t="shared" si="1369"/>
        <v>CONSISTENTE</v>
      </c>
      <c r="CO1021" s="59" t="str">
        <f t="shared" si="1370"/>
        <v>CONSISTENTE</v>
      </c>
      <c r="CP1021" s="59" t="str">
        <f t="shared" si="1371"/>
        <v>CONSISTENTE</v>
      </c>
      <c r="CQ1021" s="59" t="str">
        <f t="shared" si="1372"/>
        <v>CONSISTENTE</v>
      </c>
      <c r="CR1021" s="59" t="str">
        <f t="shared" si="1373"/>
        <v>CONSISTENTE</v>
      </c>
      <c r="CS1021" s="59" t="str">
        <f t="shared" si="1374"/>
        <v>NO CONSISTENTE</v>
      </c>
      <c r="CT1021" s="59" t="str">
        <f t="shared" si="1375"/>
        <v>NO CONSISTENTE</v>
      </c>
      <c r="CU1021" s="59" t="str">
        <f t="shared" si="1376"/>
        <v>CONSISTENTE</v>
      </c>
      <c r="CV1021" s="59" t="str">
        <f t="shared" si="1377"/>
        <v>CONSISTENTE</v>
      </c>
      <c r="CW1021" s="59" t="str">
        <f t="shared" si="1378"/>
        <v>CONSISTENTE</v>
      </c>
      <c r="CX1021" s="59" t="str">
        <f t="shared" si="1379"/>
        <v>CONSISTENTE</v>
      </c>
      <c r="CY1021" s="56">
        <f t="shared" si="1380"/>
        <v>308400111.39999998</v>
      </c>
      <c r="CZ1021" s="56">
        <f t="shared" si="1381"/>
        <v>56549790.399999999</v>
      </c>
      <c r="DA1021" s="56">
        <f t="shared" si="1382"/>
        <v>0</v>
      </c>
      <c r="DB1021" s="56">
        <f t="shared" si="1383"/>
        <v>251850321</v>
      </c>
      <c r="DC1021" s="56">
        <f t="shared" si="1384"/>
        <v>0</v>
      </c>
      <c r="DD1021" s="56">
        <f t="shared" si="1385"/>
        <v>0</v>
      </c>
      <c r="DE1021" s="90">
        <f t="shared" si="1386"/>
        <v>274815063</v>
      </c>
      <c r="DF1021" s="90">
        <f t="shared" si="1387"/>
        <v>22964742</v>
      </c>
      <c r="DG1021" s="90">
        <f t="shared" si="1388"/>
        <v>0</v>
      </c>
      <c r="DH1021" s="90">
        <f t="shared" si="1389"/>
        <v>251850321</v>
      </c>
      <c r="DI1021" s="90">
        <f t="shared" si="1390"/>
        <v>0</v>
      </c>
      <c r="DJ1021" s="98">
        <f t="shared" si="1391"/>
        <v>0</v>
      </c>
      <c r="DK1021" s="103">
        <f t="shared" si="1392"/>
        <v>274815063</v>
      </c>
      <c r="DL1021" s="91">
        <f t="shared" si="1393"/>
        <v>22964742</v>
      </c>
      <c r="DM1021" s="91">
        <f t="shared" si="1394"/>
        <v>0</v>
      </c>
      <c r="DN1021" s="91">
        <f t="shared" si="1395"/>
        <v>251850321</v>
      </c>
      <c r="DO1021" s="91">
        <f t="shared" si="1396"/>
        <v>0</v>
      </c>
      <c r="DP1021" s="91">
        <f t="shared" si="1397"/>
        <v>0</v>
      </c>
      <c r="DQ1021" s="125" t="str">
        <f t="shared" si="1398"/>
        <v>CONSISTENTE</v>
      </c>
      <c r="DR1021" s="147">
        <v>0</v>
      </c>
      <c r="DS1021" s="147">
        <v>0</v>
      </c>
      <c r="DT1021" s="147">
        <v>0</v>
      </c>
      <c r="DU1021" s="147">
        <v>0</v>
      </c>
      <c r="DV1021" s="147">
        <v>0</v>
      </c>
      <c r="DW1021" s="147">
        <v>0</v>
      </c>
      <c r="DX1021" s="59">
        <f>+VLOOKUP($E1021,'[2]Ejecución I Semestre 2016'!$B$11:$X$1115,10,FALSE)</f>
        <v>1</v>
      </c>
      <c r="DY1021" s="68" t="str">
        <f t="shared" si="1399"/>
        <v>CONSISTENTE</v>
      </c>
      <c r="DZ1021" s="68" t="str">
        <f t="shared" si="1400"/>
        <v>CONSISTENTE</v>
      </c>
      <c r="EA1021" s="68" t="str">
        <f t="shared" si="1401"/>
        <v>CONSISTENTE</v>
      </c>
      <c r="EB1021" s="68" t="str">
        <f t="shared" si="1402"/>
        <v>CONSISTENTE</v>
      </c>
      <c r="EC1021" s="68" t="str">
        <f t="shared" si="1403"/>
        <v>CONSISTENTE</v>
      </c>
      <c r="ED1021" s="68" t="str">
        <f t="shared" si="1404"/>
        <v>CONSISTENTE</v>
      </c>
      <c r="EE1021" s="132">
        <f t="shared" si="1405"/>
        <v>274815063</v>
      </c>
      <c r="EF1021" s="131">
        <f t="shared" si="1406"/>
        <v>22964742</v>
      </c>
      <c r="EG1021" s="131">
        <f t="shared" si="1407"/>
        <v>0</v>
      </c>
      <c r="EH1021" s="131">
        <f t="shared" si="1408"/>
        <v>251850321</v>
      </c>
      <c r="EI1021" s="131">
        <f t="shared" si="1409"/>
        <v>0</v>
      </c>
      <c r="EJ1021" s="131">
        <f t="shared" si="1410"/>
        <v>0</v>
      </c>
      <c r="EK1021" s="131">
        <f t="shared" si="1413"/>
        <v>274815063</v>
      </c>
      <c r="EL1021" s="60">
        <f t="shared" si="1414"/>
        <v>22964742</v>
      </c>
      <c r="EM1021" s="60">
        <f t="shared" si="1415"/>
        <v>0</v>
      </c>
      <c r="EN1021" s="60">
        <f t="shared" si="1416"/>
        <v>251850321</v>
      </c>
      <c r="EO1021" s="60">
        <f t="shared" si="1417"/>
        <v>0</v>
      </c>
      <c r="EP1021" s="60">
        <f t="shared" si="1418"/>
        <v>0</v>
      </c>
      <c r="EQ1021" s="90" t="str">
        <f t="shared" si="1419"/>
        <v>CONSISTENTE</v>
      </c>
    </row>
    <row r="1022" spans="1:147" s="16" customFormat="1" ht="15" customHeight="1" x14ac:dyDescent="0.2">
      <c r="A1022" s="53" t="s">
        <v>1848</v>
      </c>
      <c r="B1022" s="56">
        <f t="shared" si="1411"/>
        <v>38747854</v>
      </c>
      <c r="C1022" s="59" t="str">
        <f t="shared" si="1412"/>
        <v>SI</v>
      </c>
      <c r="D1022" s="51"/>
      <c r="E1022" s="62" t="s">
        <v>1961</v>
      </c>
      <c r="F1022" s="55" t="s">
        <v>1952</v>
      </c>
      <c r="G1022" s="61" t="s">
        <v>728</v>
      </c>
      <c r="H1022" s="56">
        <v>38747854</v>
      </c>
      <c r="I1022" s="56">
        <v>0</v>
      </c>
      <c r="J1022" s="56">
        <v>0</v>
      </c>
      <c r="K1022" s="56">
        <v>0</v>
      </c>
      <c r="L1022" s="56">
        <v>0</v>
      </c>
      <c r="M1022" s="56">
        <v>0</v>
      </c>
      <c r="N1022" s="57">
        <v>38747854</v>
      </c>
      <c r="O1022" s="58">
        <f t="shared" si="1334"/>
        <v>0</v>
      </c>
      <c r="P1022" s="59" t="str">
        <f t="shared" si="1335"/>
        <v>CONSISTENTE</v>
      </c>
      <c r="Q1022" s="87" t="str">
        <f t="shared" si="1336"/>
        <v>OK</v>
      </c>
      <c r="R1022" s="56">
        <v>38747854</v>
      </c>
      <c r="S1022" s="56">
        <v>0</v>
      </c>
      <c r="T1022" s="56">
        <v>0</v>
      </c>
      <c r="U1022" s="56">
        <v>0</v>
      </c>
      <c r="V1022" s="56">
        <v>0</v>
      </c>
      <c r="W1022" s="59" t="s">
        <v>2314</v>
      </c>
      <c r="X1022" s="59" t="s">
        <v>2312</v>
      </c>
      <c r="Y1022" s="59" t="str">
        <f t="shared" si="1337"/>
        <v>CONSISTENTE</v>
      </c>
      <c r="Z1022" s="59" t="str">
        <f t="shared" si="1420"/>
        <v/>
      </c>
      <c r="AA1022" s="66">
        <f>+VLOOKUP($E1022,'[1]PLAN DE APLICACIÓN'!$B$11:$V$1115,16,FALSE)</f>
        <v>0</v>
      </c>
      <c r="AB1022" s="66">
        <f>+VLOOKUP($E1022,'[1]PLAN DE APLICACIÓN'!$B$11:$V$1115,17,FALSE)</f>
        <v>0</v>
      </c>
      <c r="AC1022" s="66">
        <f>+VLOOKUP($E1022,'[1]PLAN DE APLICACIÓN'!$B$11:$V$1115,18,FALSE)</f>
        <v>0</v>
      </c>
      <c r="AD1022" s="66">
        <f>+VLOOKUP($E1022,'[1]PLAN DE APLICACIÓN'!$B$11:$V$1115,19,FALSE)</f>
        <v>0</v>
      </c>
      <c r="AE1022" s="66">
        <f>+VLOOKUP($E1022,'[1]PLAN DE APLICACIÓN'!$B$11:$V$1115,20,FALSE)</f>
        <v>0</v>
      </c>
      <c r="AF1022" s="66">
        <f>+VLOOKUP($E1022,'[1]PLAN DE APLICACIÓN'!$B$11:$V$1115,21,FALSE)</f>
        <v>0</v>
      </c>
      <c r="AG1022" s="59" t="str">
        <f t="shared" si="1338"/>
        <v>CONSISTENTE</v>
      </c>
      <c r="AH1022" s="59" t="str">
        <f t="shared" si="1339"/>
        <v>CONSISTENTE</v>
      </c>
      <c r="AI1022" s="59" t="str">
        <f t="shared" si="1340"/>
        <v>CONSISTENTE</v>
      </c>
      <c r="AJ1022" s="59" t="str">
        <f t="shared" si="1341"/>
        <v>CONSISTENTE</v>
      </c>
      <c r="AK1022" s="59" t="str">
        <f t="shared" si="1342"/>
        <v>CONSISTENTE</v>
      </c>
      <c r="AL1022" s="59" t="str">
        <f t="shared" si="1343"/>
        <v>CONSISTENTE</v>
      </c>
      <c r="AM1022" s="56">
        <v>0</v>
      </c>
      <c r="AN1022" s="56">
        <v>0</v>
      </c>
      <c r="AO1022" s="56">
        <v>0</v>
      </c>
      <c r="AP1022" s="56">
        <v>0</v>
      </c>
      <c r="AQ1022" s="56">
        <v>0</v>
      </c>
      <c r="AR1022" s="56">
        <v>0</v>
      </c>
      <c r="AS1022" s="59">
        <v>1</v>
      </c>
      <c r="AT1022" s="59" t="str">
        <f t="shared" si="1344"/>
        <v>CONSISTENTE</v>
      </c>
      <c r="AU1022" s="59" t="str">
        <f t="shared" si="1345"/>
        <v>CONSISTENTE</v>
      </c>
      <c r="AV1022" s="59" t="str">
        <f t="shared" si="1346"/>
        <v>CONSISTENTE</v>
      </c>
      <c r="AW1022" s="59" t="str">
        <f t="shared" si="1347"/>
        <v>CONSISTENTE</v>
      </c>
      <c r="AX1022" s="59" t="str">
        <f t="shared" si="1348"/>
        <v>CONSISTENTE</v>
      </c>
      <c r="AY1022" s="59" t="str">
        <f t="shared" si="1349"/>
        <v>CONSISTENTE</v>
      </c>
      <c r="AZ1022" s="56">
        <v>0</v>
      </c>
      <c r="BA1022" s="56">
        <v>0</v>
      </c>
      <c r="BB1022" s="56">
        <v>0</v>
      </c>
      <c r="BC1022" s="56">
        <v>0</v>
      </c>
      <c r="BD1022" s="56">
        <v>0</v>
      </c>
      <c r="BE1022" s="56">
        <v>0</v>
      </c>
      <c r="BF1022" s="60">
        <v>1</v>
      </c>
      <c r="BG1022" s="59" t="str">
        <f t="shared" si="1350"/>
        <v>CONSISTENTE</v>
      </c>
      <c r="BH1022" s="59" t="str">
        <f t="shared" si="1351"/>
        <v>CONSISTENTE</v>
      </c>
      <c r="BI1022" s="59" t="str">
        <f t="shared" si="1352"/>
        <v>CONSISTENTE</v>
      </c>
      <c r="BJ1022" s="59" t="str">
        <f t="shared" si="1353"/>
        <v>CONSISTENTE</v>
      </c>
      <c r="BK1022" s="59" t="str">
        <f t="shared" si="1354"/>
        <v>CONSISTENTE</v>
      </c>
      <c r="BL1022" s="59" t="str">
        <f t="shared" si="1355"/>
        <v>CONSISTENTE</v>
      </c>
      <c r="BM1022" s="59" t="str">
        <f t="shared" si="1356"/>
        <v>CONSISTENTE</v>
      </c>
      <c r="BN1022" s="59" t="str">
        <f t="shared" si="1357"/>
        <v>CONSISTENTE</v>
      </c>
      <c r="BO1022" s="59" t="str">
        <f t="shared" si="1358"/>
        <v>CONSISTENTE</v>
      </c>
      <c r="BP1022" s="59" t="str">
        <f t="shared" si="1359"/>
        <v>CONSISTENTE</v>
      </c>
      <c r="BQ1022" s="59" t="str">
        <f t="shared" si="1360"/>
        <v>CONSISTENTE</v>
      </c>
      <c r="BR1022" s="59" t="str">
        <f t="shared" si="1361"/>
        <v>CONSISTENTE</v>
      </c>
      <c r="BS1022" s="56">
        <v>0</v>
      </c>
      <c r="BT1022" s="56">
        <v>0</v>
      </c>
      <c r="BU1022" s="56">
        <v>0</v>
      </c>
      <c r="BV1022" s="56">
        <v>0</v>
      </c>
      <c r="BW1022" s="56">
        <v>0</v>
      </c>
      <c r="BX1022" s="56">
        <v>0</v>
      </c>
      <c r="BY1022" s="60">
        <v>1</v>
      </c>
      <c r="BZ1022" s="59" t="str">
        <f t="shared" si="1362"/>
        <v>CONSISTENTE</v>
      </c>
      <c r="CA1022" s="59" t="str">
        <f t="shared" si="1363"/>
        <v>CONSISTENTE</v>
      </c>
      <c r="CB1022" s="59" t="str">
        <f t="shared" si="1364"/>
        <v>CONSISTENTE</v>
      </c>
      <c r="CC1022" s="59" t="str">
        <f t="shared" si="1365"/>
        <v>CONSISTENTE</v>
      </c>
      <c r="CD1022" s="59" t="str">
        <f t="shared" si="1366"/>
        <v>CONSISTENTE</v>
      </c>
      <c r="CE1022" s="59" t="str">
        <f t="shared" si="1367"/>
        <v>CONSISTENTE</v>
      </c>
      <c r="CF1022" s="56">
        <v>0</v>
      </c>
      <c r="CG1022" s="56">
        <v>0</v>
      </c>
      <c r="CH1022" s="56">
        <v>0</v>
      </c>
      <c r="CI1022" s="56">
        <v>0</v>
      </c>
      <c r="CJ1022" s="56">
        <v>0</v>
      </c>
      <c r="CK1022" s="56">
        <v>0</v>
      </c>
      <c r="CL1022" s="60">
        <v>1</v>
      </c>
      <c r="CM1022" s="59" t="str">
        <f t="shared" si="1368"/>
        <v>CONSISTENTE</v>
      </c>
      <c r="CN1022" s="59" t="str">
        <f t="shared" si="1369"/>
        <v>CONSISTENTE</v>
      </c>
      <c r="CO1022" s="59" t="str">
        <f t="shared" si="1370"/>
        <v>CONSISTENTE</v>
      </c>
      <c r="CP1022" s="59" t="str">
        <f t="shared" si="1371"/>
        <v>CONSISTENTE</v>
      </c>
      <c r="CQ1022" s="59" t="str">
        <f t="shared" si="1372"/>
        <v>CONSISTENTE</v>
      </c>
      <c r="CR1022" s="59" t="str">
        <f t="shared" si="1373"/>
        <v>CONSISTENTE</v>
      </c>
      <c r="CS1022" s="59" t="str">
        <f t="shared" si="1374"/>
        <v>CONSISTENTE</v>
      </c>
      <c r="CT1022" s="59" t="str">
        <f t="shared" si="1375"/>
        <v>CONSISTENTE</v>
      </c>
      <c r="CU1022" s="59" t="str">
        <f t="shared" si="1376"/>
        <v>CONSISTENTE</v>
      </c>
      <c r="CV1022" s="59" t="str">
        <f t="shared" si="1377"/>
        <v>CONSISTENTE</v>
      </c>
      <c r="CW1022" s="59" t="str">
        <f t="shared" si="1378"/>
        <v>CONSISTENTE</v>
      </c>
      <c r="CX1022" s="59" t="str">
        <f t="shared" si="1379"/>
        <v>CONSISTENTE</v>
      </c>
      <c r="CY1022" s="56">
        <f t="shared" si="1380"/>
        <v>38747854</v>
      </c>
      <c r="CZ1022" s="56">
        <f t="shared" si="1381"/>
        <v>38747854</v>
      </c>
      <c r="DA1022" s="56">
        <f t="shared" si="1382"/>
        <v>0</v>
      </c>
      <c r="DB1022" s="56">
        <f t="shared" si="1383"/>
        <v>0</v>
      </c>
      <c r="DC1022" s="56">
        <f t="shared" si="1384"/>
        <v>0</v>
      </c>
      <c r="DD1022" s="56">
        <f t="shared" si="1385"/>
        <v>0</v>
      </c>
      <c r="DE1022" s="90">
        <f t="shared" si="1386"/>
        <v>0</v>
      </c>
      <c r="DF1022" s="90">
        <f t="shared" si="1387"/>
        <v>0</v>
      </c>
      <c r="DG1022" s="90">
        <f t="shared" si="1388"/>
        <v>0</v>
      </c>
      <c r="DH1022" s="90">
        <f t="shared" si="1389"/>
        <v>0</v>
      </c>
      <c r="DI1022" s="90">
        <f t="shared" si="1390"/>
        <v>0</v>
      </c>
      <c r="DJ1022" s="98">
        <f t="shared" si="1391"/>
        <v>0</v>
      </c>
      <c r="DK1022" s="103">
        <f t="shared" si="1392"/>
        <v>0</v>
      </c>
      <c r="DL1022" s="91">
        <f t="shared" si="1393"/>
        <v>0</v>
      </c>
      <c r="DM1022" s="91">
        <f t="shared" si="1394"/>
        <v>0</v>
      </c>
      <c r="DN1022" s="91">
        <f t="shared" si="1395"/>
        <v>0</v>
      </c>
      <c r="DO1022" s="91">
        <f t="shared" si="1396"/>
        <v>0</v>
      </c>
      <c r="DP1022" s="91">
        <f t="shared" si="1397"/>
        <v>0</v>
      </c>
      <c r="DQ1022" s="125" t="str">
        <f t="shared" si="1398"/>
        <v>CONSISTENTE</v>
      </c>
      <c r="DR1022" s="147">
        <v>38747854</v>
      </c>
      <c r="DS1022" s="147">
        <v>38747854</v>
      </c>
      <c r="DT1022" s="147">
        <v>0</v>
      </c>
      <c r="DU1022" s="147">
        <v>0</v>
      </c>
      <c r="DV1022" s="147">
        <v>0</v>
      </c>
      <c r="DW1022" s="147">
        <v>0</v>
      </c>
      <c r="DX1022" s="59">
        <f>+VLOOKUP($E1022,'[2]Ejecución I Semestre 2016'!$B$11:$X$1115,10,FALSE)</f>
        <v>1</v>
      </c>
      <c r="DY1022" s="68" t="str">
        <f t="shared" si="1399"/>
        <v>CONSISTENTE</v>
      </c>
      <c r="DZ1022" s="68" t="str">
        <f t="shared" si="1400"/>
        <v>CONSISTENTE</v>
      </c>
      <c r="EA1022" s="68" t="str">
        <f t="shared" si="1401"/>
        <v>CONSISTENTE</v>
      </c>
      <c r="EB1022" s="68" t="str">
        <f t="shared" si="1402"/>
        <v>CONSISTENTE</v>
      </c>
      <c r="EC1022" s="68" t="str">
        <f t="shared" si="1403"/>
        <v>CONSISTENTE</v>
      </c>
      <c r="ED1022" s="68" t="str">
        <f t="shared" si="1404"/>
        <v>CONSISTENTE</v>
      </c>
      <c r="EE1022" s="132">
        <f t="shared" si="1405"/>
        <v>38747854</v>
      </c>
      <c r="EF1022" s="131">
        <f t="shared" si="1406"/>
        <v>38747854</v>
      </c>
      <c r="EG1022" s="131">
        <f t="shared" si="1407"/>
        <v>0</v>
      </c>
      <c r="EH1022" s="131">
        <f t="shared" si="1408"/>
        <v>0</v>
      </c>
      <c r="EI1022" s="131">
        <f t="shared" si="1409"/>
        <v>0</v>
      </c>
      <c r="EJ1022" s="131">
        <f t="shared" si="1410"/>
        <v>0</v>
      </c>
      <c r="EK1022" s="131">
        <f t="shared" si="1413"/>
        <v>38747854</v>
      </c>
      <c r="EL1022" s="60">
        <f t="shared" si="1414"/>
        <v>38747854</v>
      </c>
      <c r="EM1022" s="60">
        <f t="shared" si="1415"/>
        <v>0</v>
      </c>
      <c r="EN1022" s="60">
        <f t="shared" si="1416"/>
        <v>0</v>
      </c>
      <c r="EO1022" s="60">
        <f t="shared" si="1417"/>
        <v>0</v>
      </c>
      <c r="EP1022" s="60">
        <f t="shared" si="1418"/>
        <v>0</v>
      </c>
      <c r="EQ1022" s="90" t="str">
        <f t="shared" si="1419"/>
        <v>CONSISTENTE</v>
      </c>
    </row>
    <row r="1023" spans="1:147" ht="15" customHeight="1" x14ac:dyDescent="0.2">
      <c r="A1023" s="62" t="s">
        <v>1850</v>
      </c>
      <c r="B1023" s="56">
        <f t="shared" si="1411"/>
        <v>781494932.70000005</v>
      </c>
      <c r="C1023" s="59" t="str">
        <f t="shared" si="1412"/>
        <v>SI</v>
      </c>
      <c r="E1023" s="53" t="s">
        <v>1962</v>
      </c>
      <c r="F1023" s="61" t="s">
        <v>1963</v>
      </c>
      <c r="G1023" s="61" t="s">
        <v>1963</v>
      </c>
      <c r="H1023" s="56">
        <v>781494932.70000005</v>
      </c>
      <c r="I1023" s="56">
        <v>0</v>
      </c>
      <c r="J1023" s="56">
        <v>0</v>
      </c>
      <c r="K1023" s="56">
        <v>0</v>
      </c>
      <c r="L1023" s="56">
        <v>0</v>
      </c>
      <c r="M1023" s="56">
        <v>0</v>
      </c>
      <c r="N1023" s="57">
        <v>781494932.70000005</v>
      </c>
      <c r="O1023" s="58">
        <f t="shared" si="1334"/>
        <v>0</v>
      </c>
      <c r="P1023" s="59" t="str">
        <f t="shared" si="1335"/>
        <v>CONSISTENTE</v>
      </c>
      <c r="Q1023" s="87" t="str">
        <f t="shared" si="1336"/>
        <v>OK</v>
      </c>
      <c r="R1023" s="56">
        <v>781494932.70000005</v>
      </c>
      <c r="S1023" s="56">
        <v>0</v>
      </c>
      <c r="T1023" s="56">
        <v>0</v>
      </c>
      <c r="U1023" s="56">
        <v>0</v>
      </c>
      <c r="V1023" s="56">
        <v>0</v>
      </c>
      <c r="W1023" s="59" t="s">
        <v>2314</v>
      </c>
      <c r="X1023" s="59" t="s">
        <v>2312</v>
      </c>
      <c r="Y1023" s="59" t="str">
        <f t="shared" si="1337"/>
        <v>CONSISTENTE</v>
      </c>
      <c r="Z1023" s="59" t="str">
        <f t="shared" si="1420"/>
        <v/>
      </c>
      <c r="AA1023" s="66">
        <f>+VLOOKUP($E1023,'[1]PLAN DE APLICACIÓN'!$B$11:$V$1115,16,FALSE)</f>
        <v>0</v>
      </c>
      <c r="AB1023" s="66">
        <f>+VLOOKUP($E1023,'[1]PLAN DE APLICACIÓN'!$B$11:$V$1115,17,FALSE)</f>
        <v>0</v>
      </c>
      <c r="AC1023" s="66">
        <f>+VLOOKUP($E1023,'[1]PLAN DE APLICACIÓN'!$B$11:$V$1115,18,FALSE)</f>
        <v>0</v>
      </c>
      <c r="AD1023" s="66">
        <f>+VLOOKUP($E1023,'[1]PLAN DE APLICACIÓN'!$B$11:$V$1115,19,FALSE)</f>
        <v>0</v>
      </c>
      <c r="AE1023" s="66">
        <f>+VLOOKUP($E1023,'[1]PLAN DE APLICACIÓN'!$B$11:$V$1115,20,FALSE)</f>
        <v>0</v>
      </c>
      <c r="AF1023" s="66">
        <f>+VLOOKUP($E1023,'[1]PLAN DE APLICACIÓN'!$B$11:$V$1115,21,FALSE)</f>
        <v>0</v>
      </c>
      <c r="AG1023" s="59" t="str">
        <f t="shared" si="1338"/>
        <v>CONSISTENTE</v>
      </c>
      <c r="AH1023" s="59" t="str">
        <f t="shared" si="1339"/>
        <v>CONSISTENTE</v>
      </c>
      <c r="AI1023" s="59" t="str">
        <f t="shared" si="1340"/>
        <v>CONSISTENTE</v>
      </c>
      <c r="AJ1023" s="59" t="str">
        <f t="shared" si="1341"/>
        <v>CONSISTENTE</v>
      </c>
      <c r="AK1023" s="59" t="str">
        <f t="shared" si="1342"/>
        <v>CONSISTENTE</v>
      </c>
      <c r="AL1023" s="59" t="str">
        <f t="shared" si="1343"/>
        <v>CONSISTENTE</v>
      </c>
      <c r="AM1023" s="56">
        <v>0</v>
      </c>
      <c r="AN1023" s="56">
        <v>0</v>
      </c>
      <c r="AO1023" s="56">
        <v>0</v>
      </c>
      <c r="AP1023" s="56">
        <v>0</v>
      </c>
      <c r="AQ1023" s="56">
        <v>0</v>
      </c>
      <c r="AR1023" s="56">
        <v>0</v>
      </c>
      <c r="AS1023" s="59">
        <v>1</v>
      </c>
      <c r="AT1023" s="59" t="str">
        <f t="shared" si="1344"/>
        <v>CONSISTENTE</v>
      </c>
      <c r="AU1023" s="59" t="str">
        <f t="shared" si="1345"/>
        <v>CONSISTENTE</v>
      </c>
      <c r="AV1023" s="59" t="str">
        <f t="shared" si="1346"/>
        <v>CONSISTENTE</v>
      </c>
      <c r="AW1023" s="59" t="str">
        <f t="shared" si="1347"/>
        <v>CONSISTENTE</v>
      </c>
      <c r="AX1023" s="59" t="str">
        <f t="shared" si="1348"/>
        <v>CONSISTENTE</v>
      </c>
      <c r="AY1023" s="59" t="str">
        <f t="shared" si="1349"/>
        <v>CONSISTENTE</v>
      </c>
      <c r="AZ1023" s="56">
        <v>0</v>
      </c>
      <c r="BA1023" s="56">
        <v>0</v>
      </c>
      <c r="BB1023" s="56">
        <v>0</v>
      </c>
      <c r="BC1023" s="56">
        <v>70000000</v>
      </c>
      <c r="BD1023" s="56">
        <v>0</v>
      </c>
      <c r="BE1023" s="56">
        <v>0</v>
      </c>
      <c r="BF1023" s="60">
        <v>1</v>
      </c>
      <c r="BG1023" s="59" t="str">
        <f t="shared" si="1350"/>
        <v>NO CONSISTENTE</v>
      </c>
      <c r="BH1023" s="59" t="str">
        <f t="shared" si="1351"/>
        <v>CONSISTENTE</v>
      </c>
      <c r="BI1023" s="59" t="str">
        <f t="shared" si="1352"/>
        <v>CONSISTENTE</v>
      </c>
      <c r="BJ1023" s="59" t="str">
        <f t="shared" si="1353"/>
        <v>NO CONSISTENTE</v>
      </c>
      <c r="BK1023" s="59" t="str">
        <f t="shared" si="1354"/>
        <v>CONSISTENTE</v>
      </c>
      <c r="BL1023" s="59" t="str">
        <f t="shared" si="1355"/>
        <v>CONSISTENTE</v>
      </c>
      <c r="BM1023" s="59" t="str">
        <f t="shared" si="1356"/>
        <v>CONSISTENTE</v>
      </c>
      <c r="BN1023" s="59" t="str">
        <f t="shared" si="1357"/>
        <v>CONSISTENTE</v>
      </c>
      <c r="BO1023" s="59" t="str">
        <f t="shared" si="1358"/>
        <v>CONSISTENTE</v>
      </c>
      <c r="BP1023" s="59" t="str">
        <f t="shared" si="1359"/>
        <v>CONSISTENTE</v>
      </c>
      <c r="BQ1023" s="59" t="str">
        <f t="shared" si="1360"/>
        <v>CONSISTENTE</v>
      </c>
      <c r="BR1023" s="59" t="str">
        <f t="shared" si="1361"/>
        <v>CONSISTENTE</v>
      </c>
      <c r="BS1023" s="56">
        <v>0</v>
      </c>
      <c r="BT1023" s="56">
        <v>0</v>
      </c>
      <c r="BU1023" s="56">
        <v>0</v>
      </c>
      <c r="BV1023" s="56">
        <v>0</v>
      </c>
      <c r="BW1023" s="56">
        <v>0</v>
      </c>
      <c r="BX1023" s="56">
        <v>0</v>
      </c>
      <c r="BY1023" s="60">
        <v>1</v>
      </c>
      <c r="BZ1023" s="59" t="str">
        <f t="shared" si="1362"/>
        <v>CONSISTENTE</v>
      </c>
      <c r="CA1023" s="59" t="str">
        <f t="shared" si="1363"/>
        <v>CONSISTENTE</v>
      </c>
      <c r="CB1023" s="59" t="str">
        <f t="shared" si="1364"/>
        <v>CONSISTENTE</v>
      </c>
      <c r="CC1023" s="59" t="str">
        <f t="shared" si="1365"/>
        <v>NO CONSISTENTE</v>
      </c>
      <c r="CD1023" s="59" t="str">
        <f t="shared" si="1366"/>
        <v>CONSISTENTE</v>
      </c>
      <c r="CE1023" s="59" t="str">
        <f t="shared" si="1367"/>
        <v>CONSISTENTE</v>
      </c>
      <c r="CF1023" s="56">
        <v>0</v>
      </c>
      <c r="CG1023" s="56">
        <v>0</v>
      </c>
      <c r="CH1023" s="56">
        <v>0</v>
      </c>
      <c r="CI1023" s="56">
        <v>0</v>
      </c>
      <c r="CJ1023" s="56">
        <v>0</v>
      </c>
      <c r="CK1023" s="56">
        <v>0</v>
      </c>
      <c r="CL1023" s="60">
        <v>1</v>
      </c>
      <c r="CM1023" s="59" t="str">
        <f t="shared" si="1368"/>
        <v>CONSISTENTE</v>
      </c>
      <c r="CN1023" s="59" t="str">
        <f t="shared" si="1369"/>
        <v>CONSISTENTE</v>
      </c>
      <c r="CO1023" s="59" t="str">
        <f t="shared" si="1370"/>
        <v>CONSISTENTE</v>
      </c>
      <c r="CP1023" s="59" t="str">
        <f t="shared" si="1371"/>
        <v>NO CONSISTENTE</v>
      </c>
      <c r="CQ1023" s="59" t="str">
        <f t="shared" si="1372"/>
        <v>CONSISTENTE</v>
      </c>
      <c r="CR1023" s="59" t="str">
        <f t="shared" si="1373"/>
        <v>CONSISTENTE</v>
      </c>
      <c r="CS1023" s="59" t="str">
        <f t="shared" si="1374"/>
        <v>CONSISTENTE</v>
      </c>
      <c r="CT1023" s="59" t="str">
        <f t="shared" si="1375"/>
        <v>CONSISTENTE</v>
      </c>
      <c r="CU1023" s="59" t="str">
        <f t="shared" si="1376"/>
        <v>CONSISTENTE</v>
      </c>
      <c r="CV1023" s="59" t="str">
        <f t="shared" si="1377"/>
        <v>CONSISTENTE</v>
      </c>
      <c r="CW1023" s="59" t="str">
        <f t="shared" si="1378"/>
        <v>CONSISTENTE</v>
      </c>
      <c r="CX1023" s="59" t="str">
        <f t="shared" si="1379"/>
        <v>CONSISTENTE</v>
      </c>
      <c r="CY1023" s="56">
        <f t="shared" si="1380"/>
        <v>781494932.70000005</v>
      </c>
      <c r="CZ1023" s="56">
        <f t="shared" si="1381"/>
        <v>781494932.70000005</v>
      </c>
      <c r="DA1023" s="56">
        <f t="shared" si="1382"/>
        <v>0</v>
      </c>
      <c r="DB1023" s="56">
        <f t="shared" si="1383"/>
        <v>0</v>
      </c>
      <c r="DC1023" s="56">
        <f t="shared" si="1384"/>
        <v>0</v>
      </c>
      <c r="DD1023" s="56">
        <f t="shared" si="1385"/>
        <v>0</v>
      </c>
      <c r="DE1023" s="90">
        <f t="shared" si="1386"/>
        <v>0</v>
      </c>
      <c r="DF1023" s="90">
        <f t="shared" si="1387"/>
        <v>0</v>
      </c>
      <c r="DG1023" s="90">
        <f t="shared" si="1388"/>
        <v>0</v>
      </c>
      <c r="DH1023" s="90">
        <f t="shared" si="1389"/>
        <v>0</v>
      </c>
      <c r="DI1023" s="90">
        <f t="shared" si="1390"/>
        <v>0</v>
      </c>
      <c r="DJ1023" s="98">
        <f t="shared" si="1391"/>
        <v>0</v>
      </c>
      <c r="DK1023" s="103">
        <f t="shared" si="1392"/>
        <v>70000000</v>
      </c>
      <c r="DL1023" s="91">
        <f t="shared" si="1393"/>
        <v>0</v>
      </c>
      <c r="DM1023" s="91">
        <f t="shared" si="1394"/>
        <v>0</v>
      </c>
      <c r="DN1023" s="91">
        <f t="shared" si="1395"/>
        <v>70000000</v>
      </c>
      <c r="DO1023" s="91">
        <f t="shared" si="1396"/>
        <v>0</v>
      </c>
      <c r="DP1023" s="91">
        <f t="shared" si="1397"/>
        <v>0</v>
      </c>
      <c r="DQ1023" s="125" t="str">
        <f t="shared" si="1398"/>
        <v>CONSISTENTE</v>
      </c>
      <c r="DR1023" s="147">
        <v>673266542.5</v>
      </c>
      <c r="DS1023" s="147">
        <v>673266542.5</v>
      </c>
      <c r="DT1023" s="147">
        <v>0</v>
      </c>
      <c r="DU1023" s="147">
        <v>0</v>
      </c>
      <c r="DV1023" s="147">
        <v>0</v>
      </c>
      <c r="DW1023" s="147">
        <v>0</v>
      </c>
      <c r="DX1023" s="59">
        <f>+VLOOKUP($E1023,'[2]Ejecución I Semestre 2016'!$B$11:$X$1115,10,FALSE)</f>
        <v>1</v>
      </c>
      <c r="DY1023" s="68" t="str">
        <f t="shared" si="1399"/>
        <v>CONSISTENTE</v>
      </c>
      <c r="DZ1023" s="68" t="str">
        <f t="shared" si="1400"/>
        <v>CONSISTENTE</v>
      </c>
      <c r="EA1023" s="68" t="str">
        <f t="shared" si="1401"/>
        <v>CONSISTENTE</v>
      </c>
      <c r="EB1023" s="68" t="str">
        <f t="shared" si="1402"/>
        <v>NO CONSISTENTE</v>
      </c>
      <c r="EC1023" s="68" t="str">
        <f t="shared" si="1403"/>
        <v>CONSISTENTE</v>
      </c>
      <c r="ED1023" s="68" t="str">
        <f t="shared" si="1404"/>
        <v>CONSISTENTE</v>
      </c>
      <c r="EE1023" s="132">
        <f t="shared" si="1405"/>
        <v>673266542.5</v>
      </c>
      <c r="EF1023" s="131">
        <f t="shared" si="1406"/>
        <v>673266542.5</v>
      </c>
      <c r="EG1023" s="131">
        <f t="shared" si="1407"/>
        <v>0</v>
      </c>
      <c r="EH1023" s="131">
        <f t="shared" si="1408"/>
        <v>0</v>
      </c>
      <c r="EI1023" s="131">
        <f t="shared" si="1409"/>
        <v>0</v>
      </c>
      <c r="EJ1023" s="131">
        <f t="shared" si="1410"/>
        <v>0</v>
      </c>
      <c r="EK1023" s="131">
        <f t="shared" si="1413"/>
        <v>743266542.5</v>
      </c>
      <c r="EL1023" s="60">
        <f t="shared" si="1414"/>
        <v>673266542.5</v>
      </c>
      <c r="EM1023" s="60">
        <f t="shared" si="1415"/>
        <v>0</v>
      </c>
      <c r="EN1023" s="60">
        <f t="shared" si="1416"/>
        <v>70000000</v>
      </c>
      <c r="EO1023" s="60">
        <f t="shared" si="1417"/>
        <v>0</v>
      </c>
      <c r="EP1023" s="60">
        <f t="shared" si="1418"/>
        <v>0</v>
      </c>
      <c r="EQ1023" s="90" t="str">
        <f t="shared" si="1419"/>
        <v>CONSISTENTE</v>
      </c>
    </row>
    <row r="1024" spans="1:147" s="16" customFormat="1" ht="15" customHeight="1" x14ac:dyDescent="0.2">
      <c r="A1024" s="53" t="s">
        <v>1851</v>
      </c>
      <c r="B1024" s="56">
        <f t="shared" si="1411"/>
        <v>284519655.57999998</v>
      </c>
      <c r="C1024" s="59" t="str">
        <f t="shared" si="1412"/>
        <v>SI</v>
      </c>
      <c r="D1024" s="51"/>
      <c r="E1024" s="53" t="s">
        <v>1964</v>
      </c>
      <c r="F1024" s="55" t="s">
        <v>1952</v>
      </c>
      <c r="G1024" s="61" t="s">
        <v>1965</v>
      </c>
      <c r="H1024" s="56">
        <v>1469161512.5799999</v>
      </c>
      <c r="I1024" s="56">
        <v>0</v>
      </c>
      <c r="J1024" s="56">
        <v>200000000</v>
      </c>
      <c r="K1024" s="56">
        <v>309777705</v>
      </c>
      <c r="L1024" s="56">
        <v>395231210</v>
      </c>
      <c r="M1024" s="56">
        <v>279632942</v>
      </c>
      <c r="N1024" s="57">
        <v>284519655.57999998</v>
      </c>
      <c r="O1024" s="58">
        <f t="shared" si="1334"/>
        <v>0</v>
      </c>
      <c r="P1024" s="59" t="str">
        <f t="shared" si="1335"/>
        <v>CONSISTENTE</v>
      </c>
      <c r="Q1024" s="87" t="str">
        <f t="shared" si="1336"/>
        <v>OK</v>
      </c>
      <c r="R1024" s="56">
        <v>131651419.58</v>
      </c>
      <c r="S1024" s="56">
        <v>0</v>
      </c>
      <c r="T1024" s="56">
        <v>0</v>
      </c>
      <c r="U1024" s="56">
        <v>152868236</v>
      </c>
      <c r="V1024" s="56">
        <v>0</v>
      </c>
      <c r="W1024" s="59" t="s">
        <v>2315</v>
      </c>
      <c r="X1024" s="59" t="s">
        <v>2313</v>
      </c>
      <c r="Y1024" s="59" t="str">
        <f t="shared" si="1337"/>
        <v>CONSISTENTE</v>
      </c>
      <c r="Z1024" s="59" t="str">
        <f>+IF(Y1024="NO CONSISTENTE","EL PLAN DE APLICACIÓN ES SUPERIOR A LOS RECURSOS SUSCEPTIBLES DE APLICACIÓN.","OK")</f>
        <v>OK</v>
      </c>
      <c r="AA1024" s="66">
        <f>+VLOOKUP($E1024,'[1]PLAN DE APLICACIÓN'!$B$11:$V$1115,16,FALSE)</f>
        <v>0</v>
      </c>
      <c r="AB1024" s="66">
        <f>+VLOOKUP($E1024,'[1]PLAN DE APLICACIÓN'!$B$11:$V$1115,17,FALSE)</f>
        <v>0</v>
      </c>
      <c r="AC1024" s="66">
        <f>+VLOOKUP($E1024,'[1]PLAN DE APLICACIÓN'!$B$11:$V$1115,18,FALSE)</f>
        <v>0</v>
      </c>
      <c r="AD1024" s="66">
        <f>+VLOOKUP($E1024,'[1]PLAN DE APLICACIÓN'!$B$11:$V$1115,19,FALSE)</f>
        <v>0</v>
      </c>
      <c r="AE1024" s="66">
        <f>+VLOOKUP($E1024,'[1]PLAN DE APLICACIÓN'!$B$11:$V$1115,20,FALSE)</f>
        <v>0</v>
      </c>
      <c r="AF1024" s="66">
        <f>+VLOOKUP($E1024,'[1]PLAN DE APLICACIÓN'!$B$11:$V$1115,21,FALSE)</f>
        <v>0</v>
      </c>
      <c r="AG1024" s="59" t="str">
        <f t="shared" si="1338"/>
        <v>CONSISTENTE</v>
      </c>
      <c r="AH1024" s="59" t="str">
        <f t="shared" si="1339"/>
        <v>CONSISTENTE</v>
      </c>
      <c r="AI1024" s="59" t="str">
        <f t="shared" si="1340"/>
        <v>CONSISTENTE</v>
      </c>
      <c r="AJ1024" s="59" t="str">
        <f t="shared" si="1341"/>
        <v>CONSISTENTE</v>
      </c>
      <c r="AK1024" s="59" t="str">
        <f t="shared" si="1342"/>
        <v>CONSISTENTE</v>
      </c>
      <c r="AL1024" s="59" t="str">
        <f t="shared" si="1343"/>
        <v>CONSISTENTE</v>
      </c>
      <c r="AM1024" s="56">
        <v>0</v>
      </c>
      <c r="AN1024" s="56">
        <v>0</v>
      </c>
      <c r="AO1024" s="56">
        <v>0</v>
      </c>
      <c r="AP1024" s="56">
        <v>0</v>
      </c>
      <c r="AQ1024" s="56">
        <v>0</v>
      </c>
      <c r="AR1024" s="56">
        <v>0</v>
      </c>
      <c r="AS1024" s="59">
        <v>0</v>
      </c>
      <c r="AT1024" s="59" t="str">
        <f t="shared" si="1344"/>
        <v>CONSISTENTE</v>
      </c>
      <c r="AU1024" s="59" t="str">
        <f t="shared" si="1345"/>
        <v>CONSISTENTE</v>
      </c>
      <c r="AV1024" s="59" t="str">
        <f t="shared" si="1346"/>
        <v>CONSISTENTE</v>
      </c>
      <c r="AW1024" s="59" t="str">
        <f t="shared" si="1347"/>
        <v>CONSISTENTE</v>
      </c>
      <c r="AX1024" s="59" t="str">
        <f t="shared" si="1348"/>
        <v>CONSISTENTE</v>
      </c>
      <c r="AY1024" s="59" t="str">
        <f t="shared" si="1349"/>
        <v>CONSISTENTE</v>
      </c>
      <c r="AZ1024" s="56">
        <v>70000000</v>
      </c>
      <c r="BA1024" s="56">
        <v>0</v>
      </c>
      <c r="BB1024" s="56">
        <v>0</v>
      </c>
      <c r="BC1024" s="56">
        <v>70000000</v>
      </c>
      <c r="BD1024" s="56">
        <v>0</v>
      </c>
      <c r="BE1024" s="56">
        <v>0</v>
      </c>
      <c r="BF1024" s="60">
        <v>1</v>
      </c>
      <c r="BG1024" s="59" t="str">
        <f t="shared" si="1350"/>
        <v>CONSISTENTE</v>
      </c>
      <c r="BH1024" s="59" t="str">
        <f t="shared" si="1351"/>
        <v>CONSISTENTE</v>
      </c>
      <c r="BI1024" s="59" t="str">
        <f t="shared" si="1352"/>
        <v>CONSISTENTE</v>
      </c>
      <c r="BJ1024" s="59" t="str">
        <f t="shared" si="1353"/>
        <v>NO CONSISTENTE</v>
      </c>
      <c r="BK1024" s="59" t="str">
        <f t="shared" si="1354"/>
        <v>CONSISTENTE</v>
      </c>
      <c r="BL1024" s="59" t="str">
        <f t="shared" si="1355"/>
        <v>CONSISTENTE</v>
      </c>
      <c r="BM1024" s="59" t="str">
        <f t="shared" si="1356"/>
        <v>CONSISTENTE</v>
      </c>
      <c r="BN1024" s="59" t="str">
        <f t="shared" si="1357"/>
        <v>CONSISTENTE</v>
      </c>
      <c r="BO1024" s="59" t="str">
        <f t="shared" si="1358"/>
        <v>CONSISTENTE</v>
      </c>
      <c r="BP1024" s="59" t="str">
        <f t="shared" si="1359"/>
        <v>CONSISTENTE</v>
      </c>
      <c r="BQ1024" s="59" t="str">
        <f t="shared" si="1360"/>
        <v>CONSISTENTE</v>
      </c>
      <c r="BR1024" s="59" t="str">
        <f t="shared" si="1361"/>
        <v>CONSISTENTE</v>
      </c>
      <c r="BS1024" s="56">
        <v>325740295</v>
      </c>
      <c r="BT1024" s="56">
        <v>0</v>
      </c>
      <c r="BU1024" s="56">
        <v>255740295</v>
      </c>
      <c r="BV1024" s="56">
        <v>0</v>
      </c>
      <c r="BW1024" s="56">
        <v>70000000</v>
      </c>
      <c r="BX1024" s="56">
        <v>0</v>
      </c>
      <c r="BY1024" s="60">
        <v>1</v>
      </c>
      <c r="BZ1024" s="59" t="str">
        <f t="shared" si="1362"/>
        <v>CONSISTENTE</v>
      </c>
      <c r="CA1024" s="59" t="str">
        <f t="shared" si="1363"/>
        <v>CONSISTENTE</v>
      </c>
      <c r="CB1024" s="59" t="str">
        <f t="shared" si="1364"/>
        <v>NO CONSISTENTE</v>
      </c>
      <c r="CC1024" s="59" t="str">
        <f t="shared" si="1365"/>
        <v>NO CONSISTENTE</v>
      </c>
      <c r="CD1024" s="59" t="str">
        <f t="shared" si="1366"/>
        <v>CONSISTENTE</v>
      </c>
      <c r="CE1024" s="59" t="str">
        <f t="shared" si="1367"/>
        <v>CONSISTENTE</v>
      </c>
      <c r="CF1024" s="56">
        <v>788330673</v>
      </c>
      <c r="CG1024" s="56">
        <v>0</v>
      </c>
      <c r="CH1024" s="56">
        <v>718330673</v>
      </c>
      <c r="CI1024" s="56">
        <v>0</v>
      </c>
      <c r="CJ1024" s="56">
        <v>70000000</v>
      </c>
      <c r="CK1024" s="56">
        <v>0</v>
      </c>
      <c r="CL1024" s="60">
        <v>1</v>
      </c>
      <c r="CM1024" s="59" t="str">
        <f t="shared" si="1368"/>
        <v>CONSISTENTE</v>
      </c>
      <c r="CN1024" s="59" t="str">
        <f t="shared" si="1369"/>
        <v>CONSISTENTE</v>
      </c>
      <c r="CO1024" s="59" t="str">
        <f t="shared" si="1370"/>
        <v>NO CONSISTENTE</v>
      </c>
      <c r="CP1024" s="59" t="str">
        <f t="shared" si="1371"/>
        <v>NO CONSISTENTE</v>
      </c>
      <c r="CQ1024" s="59" t="str">
        <f t="shared" si="1372"/>
        <v>CONSISTENTE</v>
      </c>
      <c r="CR1024" s="59" t="str">
        <f t="shared" si="1373"/>
        <v>CONSISTENTE</v>
      </c>
      <c r="CS1024" s="59" t="str">
        <f t="shared" si="1374"/>
        <v>CONSISTENTE</v>
      </c>
      <c r="CT1024" s="59" t="str">
        <f t="shared" si="1375"/>
        <v>CONSISTENTE</v>
      </c>
      <c r="CU1024" s="59" t="str">
        <f t="shared" si="1376"/>
        <v>CONSISTENTE</v>
      </c>
      <c r="CV1024" s="59" t="str">
        <f t="shared" si="1377"/>
        <v>CONSISTENTE</v>
      </c>
      <c r="CW1024" s="59" t="str">
        <f t="shared" si="1378"/>
        <v>CONSISTENTE</v>
      </c>
      <c r="CX1024" s="59" t="str">
        <f t="shared" si="1379"/>
        <v>CONSISTENTE</v>
      </c>
      <c r="CY1024" s="56">
        <f t="shared" si="1380"/>
        <v>284519655.57999998</v>
      </c>
      <c r="CZ1024" s="56">
        <f t="shared" si="1381"/>
        <v>131651419.58</v>
      </c>
      <c r="DA1024" s="56">
        <f t="shared" si="1382"/>
        <v>0</v>
      </c>
      <c r="DB1024" s="56">
        <f t="shared" si="1383"/>
        <v>0</v>
      </c>
      <c r="DC1024" s="56">
        <f t="shared" si="1384"/>
        <v>152868236</v>
      </c>
      <c r="DD1024" s="56">
        <f t="shared" si="1385"/>
        <v>0</v>
      </c>
      <c r="DE1024" s="90">
        <f t="shared" si="1386"/>
        <v>70000000</v>
      </c>
      <c r="DF1024" s="90">
        <f t="shared" si="1387"/>
        <v>0</v>
      </c>
      <c r="DG1024" s="90">
        <f t="shared" si="1388"/>
        <v>0</v>
      </c>
      <c r="DH1024" s="90">
        <f t="shared" si="1389"/>
        <v>0</v>
      </c>
      <c r="DI1024" s="90">
        <f t="shared" si="1390"/>
        <v>70000000</v>
      </c>
      <c r="DJ1024" s="98">
        <f t="shared" si="1391"/>
        <v>0</v>
      </c>
      <c r="DK1024" s="103">
        <f t="shared" si="1392"/>
        <v>858330673</v>
      </c>
      <c r="DL1024" s="91">
        <f t="shared" si="1393"/>
        <v>0</v>
      </c>
      <c r="DM1024" s="91">
        <f t="shared" si="1394"/>
        <v>718330673</v>
      </c>
      <c r="DN1024" s="91">
        <f t="shared" si="1395"/>
        <v>70000000</v>
      </c>
      <c r="DO1024" s="91">
        <f t="shared" si="1396"/>
        <v>70000000</v>
      </c>
      <c r="DP1024" s="91">
        <f t="shared" si="1397"/>
        <v>0</v>
      </c>
      <c r="DQ1024" s="125" t="str">
        <f t="shared" si="1398"/>
        <v>NO CONSISTENTE</v>
      </c>
      <c r="DR1024" s="147">
        <v>0</v>
      </c>
      <c r="DS1024" s="147">
        <v>0</v>
      </c>
      <c r="DT1024" s="147">
        <v>0</v>
      </c>
      <c r="DU1024" s="147">
        <v>0</v>
      </c>
      <c r="DV1024" s="147">
        <v>0</v>
      </c>
      <c r="DW1024" s="147">
        <v>0</v>
      </c>
      <c r="DX1024" s="59">
        <f>+VLOOKUP($E1024,'[2]Ejecución I Semestre 2016'!$B$11:$X$1115,10,FALSE)</f>
        <v>0</v>
      </c>
      <c r="DY1024" s="68" t="str">
        <f t="shared" si="1399"/>
        <v>CONSISTENTE</v>
      </c>
      <c r="DZ1024" s="68" t="str">
        <f t="shared" si="1400"/>
        <v>CONSISTENTE</v>
      </c>
      <c r="EA1024" s="68" t="str">
        <f t="shared" si="1401"/>
        <v>NO CONSISTENTE</v>
      </c>
      <c r="EB1024" s="68" t="str">
        <f t="shared" si="1402"/>
        <v>NO CONSISTENTE</v>
      </c>
      <c r="EC1024" s="68" t="str">
        <f t="shared" si="1403"/>
        <v>CONSISTENTE</v>
      </c>
      <c r="ED1024" s="68" t="str">
        <f t="shared" si="1404"/>
        <v>CONSISTENTE</v>
      </c>
      <c r="EE1024" s="132">
        <f t="shared" si="1405"/>
        <v>70000000</v>
      </c>
      <c r="EF1024" s="131">
        <f t="shared" si="1406"/>
        <v>0</v>
      </c>
      <c r="EG1024" s="131">
        <f t="shared" si="1407"/>
        <v>0</v>
      </c>
      <c r="EH1024" s="131">
        <f t="shared" si="1408"/>
        <v>0</v>
      </c>
      <c r="EI1024" s="131">
        <f t="shared" si="1409"/>
        <v>70000000</v>
      </c>
      <c r="EJ1024" s="131">
        <f t="shared" si="1410"/>
        <v>0</v>
      </c>
      <c r="EK1024" s="131">
        <f t="shared" si="1413"/>
        <v>858330673</v>
      </c>
      <c r="EL1024" s="60">
        <f t="shared" si="1414"/>
        <v>0</v>
      </c>
      <c r="EM1024" s="60">
        <f t="shared" si="1415"/>
        <v>718330673</v>
      </c>
      <c r="EN1024" s="60">
        <f t="shared" si="1416"/>
        <v>70000000</v>
      </c>
      <c r="EO1024" s="60">
        <f t="shared" si="1417"/>
        <v>70000000</v>
      </c>
      <c r="EP1024" s="60">
        <f t="shared" si="1418"/>
        <v>0</v>
      </c>
      <c r="EQ1024" s="90" t="str">
        <f t="shared" si="1419"/>
        <v>NO CONSISTENTE</v>
      </c>
    </row>
    <row r="1025" spans="1:147" ht="15" customHeight="1" x14ac:dyDescent="0.2">
      <c r="A1025" s="62" t="s">
        <v>1853</v>
      </c>
      <c r="B1025" s="56">
        <f t="shared" si="1411"/>
        <v>872663964.48000002</v>
      </c>
      <c r="C1025" s="59" t="str">
        <f t="shared" si="1412"/>
        <v>SI</v>
      </c>
      <c r="E1025" s="53" t="s">
        <v>1966</v>
      </c>
      <c r="F1025" s="55" t="s">
        <v>1952</v>
      </c>
      <c r="G1025" s="61" t="s">
        <v>1967</v>
      </c>
      <c r="H1025" s="56">
        <v>872663964.48000002</v>
      </c>
      <c r="I1025" s="56">
        <v>0</v>
      </c>
      <c r="J1025" s="56">
        <v>0</v>
      </c>
      <c r="K1025" s="56">
        <v>0</v>
      </c>
      <c r="L1025" s="56">
        <v>0</v>
      </c>
      <c r="M1025" s="56">
        <v>0</v>
      </c>
      <c r="N1025" s="57">
        <v>872663964.48000002</v>
      </c>
      <c r="O1025" s="58">
        <f t="shared" si="1334"/>
        <v>0</v>
      </c>
      <c r="P1025" s="59" t="str">
        <f t="shared" si="1335"/>
        <v>CONSISTENTE</v>
      </c>
      <c r="Q1025" s="87" t="str">
        <f t="shared" si="1336"/>
        <v>OK</v>
      </c>
      <c r="R1025" s="56">
        <v>0</v>
      </c>
      <c r="S1025" s="56">
        <v>328482726</v>
      </c>
      <c r="T1025" s="56">
        <v>544181238.48000002</v>
      </c>
      <c r="U1025" s="56">
        <v>0</v>
      </c>
      <c r="V1025" s="56">
        <v>0</v>
      </c>
      <c r="W1025" s="59" t="s">
        <v>2314</v>
      </c>
      <c r="X1025" s="59" t="s">
        <v>2312</v>
      </c>
      <c r="Y1025" s="59" t="str">
        <f t="shared" si="1337"/>
        <v>CONSISTENTE</v>
      </c>
      <c r="Z1025" s="59" t="str">
        <f t="shared" ref="Z1025:Z1030" si="1421">+IF(Y1025="NO CONSISTENTE","EL PLAN DE APLICACIÓN ES SUPERIOR A LOS RECURSOS SUSCEPTIBLES DE APLICACIÓN.","")</f>
        <v/>
      </c>
      <c r="AA1025" s="66">
        <f>+VLOOKUP($E1025,'[1]PLAN DE APLICACIÓN'!$B$11:$V$1115,16,FALSE)</f>
        <v>0</v>
      </c>
      <c r="AB1025" s="66">
        <f>+VLOOKUP($E1025,'[1]PLAN DE APLICACIÓN'!$B$11:$V$1115,17,FALSE)</f>
        <v>0</v>
      </c>
      <c r="AC1025" s="66">
        <f>+VLOOKUP($E1025,'[1]PLAN DE APLICACIÓN'!$B$11:$V$1115,18,FALSE)</f>
        <v>0</v>
      </c>
      <c r="AD1025" s="66">
        <f>+VLOOKUP($E1025,'[1]PLAN DE APLICACIÓN'!$B$11:$V$1115,19,FALSE)</f>
        <v>0</v>
      </c>
      <c r="AE1025" s="66">
        <f>+VLOOKUP($E1025,'[1]PLAN DE APLICACIÓN'!$B$11:$V$1115,20,FALSE)</f>
        <v>0</v>
      </c>
      <c r="AF1025" s="66">
        <f>+VLOOKUP($E1025,'[1]PLAN DE APLICACIÓN'!$B$11:$V$1115,21,FALSE)</f>
        <v>0</v>
      </c>
      <c r="AG1025" s="59" t="str">
        <f t="shared" si="1338"/>
        <v>CONSISTENTE</v>
      </c>
      <c r="AH1025" s="59" t="str">
        <f t="shared" si="1339"/>
        <v>CONSISTENTE</v>
      </c>
      <c r="AI1025" s="59" t="str">
        <f t="shared" si="1340"/>
        <v>CONSISTENTE</v>
      </c>
      <c r="AJ1025" s="59" t="str">
        <f t="shared" si="1341"/>
        <v>CONSISTENTE</v>
      </c>
      <c r="AK1025" s="59" t="str">
        <f t="shared" si="1342"/>
        <v>CONSISTENTE</v>
      </c>
      <c r="AL1025" s="59" t="str">
        <f t="shared" si="1343"/>
        <v>CONSISTENTE</v>
      </c>
      <c r="AM1025" s="56">
        <v>0</v>
      </c>
      <c r="AN1025" s="56">
        <v>0</v>
      </c>
      <c r="AO1025" s="56">
        <v>0</v>
      </c>
      <c r="AP1025" s="56">
        <v>0</v>
      </c>
      <c r="AQ1025" s="56">
        <v>0</v>
      </c>
      <c r="AR1025" s="56">
        <v>0</v>
      </c>
      <c r="AS1025" s="59">
        <v>1</v>
      </c>
      <c r="AT1025" s="59" t="str">
        <f t="shared" si="1344"/>
        <v>CONSISTENTE</v>
      </c>
      <c r="AU1025" s="59" t="str">
        <f t="shared" si="1345"/>
        <v>CONSISTENTE</v>
      </c>
      <c r="AV1025" s="59" t="str">
        <f t="shared" si="1346"/>
        <v>CONSISTENTE</v>
      </c>
      <c r="AW1025" s="59" t="str">
        <f t="shared" si="1347"/>
        <v>CONSISTENTE</v>
      </c>
      <c r="AX1025" s="59" t="str">
        <f t="shared" si="1348"/>
        <v>CONSISTENTE</v>
      </c>
      <c r="AY1025" s="59" t="str">
        <f t="shared" si="1349"/>
        <v>CONSISTENTE</v>
      </c>
      <c r="AZ1025" s="56">
        <v>920477257</v>
      </c>
      <c r="BA1025" s="56">
        <v>0</v>
      </c>
      <c r="BB1025" s="56">
        <v>528482726</v>
      </c>
      <c r="BC1025" s="56">
        <v>391994531</v>
      </c>
      <c r="BD1025" s="56">
        <v>0</v>
      </c>
      <c r="BE1025" s="56">
        <v>0</v>
      </c>
      <c r="BF1025" s="60">
        <v>1</v>
      </c>
      <c r="BG1025" s="59" t="str">
        <f t="shared" si="1350"/>
        <v>CONSISTENTE</v>
      </c>
      <c r="BH1025" s="59" t="str">
        <f t="shared" si="1351"/>
        <v>CONSISTENTE</v>
      </c>
      <c r="BI1025" s="59" t="str">
        <f t="shared" si="1352"/>
        <v>NO CONSISTENTE</v>
      </c>
      <c r="BJ1025" s="59" t="str">
        <f t="shared" si="1353"/>
        <v>CONSISTENTE</v>
      </c>
      <c r="BK1025" s="59" t="str">
        <f t="shared" si="1354"/>
        <v>CONSISTENTE</v>
      </c>
      <c r="BL1025" s="59" t="str">
        <f t="shared" si="1355"/>
        <v>CONSISTENTE</v>
      </c>
      <c r="BM1025" s="59" t="str">
        <f t="shared" si="1356"/>
        <v>CONSISTENTE</v>
      </c>
      <c r="BN1025" s="59" t="str">
        <f t="shared" si="1357"/>
        <v>CONSISTENTE</v>
      </c>
      <c r="BO1025" s="59" t="str">
        <f t="shared" si="1358"/>
        <v>CONSISTENTE</v>
      </c>
      <c r="BP1025" s="59" t="str">
        <f t="shared" si="1359"/>
        <v>CONSISTENTE</v>
      </c>
      <c r="BQ1025" s="59" t="str">
        <f t="shared" si="1360"/>
        <v>CONSISTENTE</v>
      </c>
      <c r="BR1025" s="59" t="str">
        <f t="shared" si="1361"/>
        <v>CONSISTENTE</v>
      </c>
      <c r="BS1025" s="56">
        <v>200000000</v>
      </c>
      <c r="BT1025" s="56">
        <v>0</v>
      </c>
      <c r="BU1025" s="56">
        <v>200000000</v>
      </c>
      <c r="BV1025" s="56">
        <v>0</v>
      </c>
      <c r="BW1025" s="56">
        <v>0</v>
      </c>
      <c r="BX1025" s="56">
        <v>0</v>
      </c>
      <c r="BY1025" s="60">
        <v>1</v>
      </c>
      <c r="BZ1025" s="59" t="str">
        <f t="shared" si="1362"/>
        <v>CONSISTENTE</v>
      </c>
      <c r="CA1025" s="59" t="str">
        <f t="shared" si="1363"/>
        <v>CONSISTENTE</v>
      </c>
      <c r="CB1025" s="59" t="str">
        <f t="shared" si="1364"/>
        <v>NO CONSISTENTE</v>
      </c>
      <c r="CC1025" s="59" t="str">
        <f t="shared" si="1365"/>
        <v>CONSISTENTE</v>
      </c>
      <c r="CD1025" s="59" t="str">
        <f t="shared" si="1366"/>
        <v>CONSISTENTE</v>
      </c>
      <c r="CE1025" s="59" t="str">
        <f t="shared" si="1367"/>
        <v>CONSISTENTE</v>
      </c>
      <c r="CF1025" s="56">
        <v>0</v>
      </c>
      <c r="CG1025" s="56">
        <v>0</v>
      </c>
      <c r="CH1025" s="56">
        <v>0</v>
      </c>
      <c r="CI1025" s="56">
        <v>0</v>
      </c>
      <c r="CJ1025" s="56">
        <v>0</v>
      </c>
      <c r="CK1025" s="56">
        <v>0</v>
      </c>
      <c r="CL1025" s="60">
        <v>1</v>
      </c>
      <c r="CM1025" s="59" t="str">
        <f t="shared" si="1368"/>
        <v>CONSISTENTE</v>
      </c>
      <c r="CN1025" s="59" t="str">
        <f t="shared" si="1369"/>
        <v>CONSISTENTE</v>
      </c>
      <c r="CO1025" s="59" t="str">
        <f t="shared" si="1370"/>
        <v>NO CONSISTENTE</v>
      </c>
      <c r="CP1025" s="59" t="str">
        <f t="shared" si="1371"/>
        <v>CONSISTENTE</v>
      </c>
      <c r="CQ1025" s="59" t="str">
        <f t="shared" si="1372"/>
        <v>CONSISTENTE</v>
      </c>
      <c r="CR1025" s="59" t="str">
        <f t="shared" si="1373"/>
        <v>CONSISTENTE</v>
      </c>
      <c r="CS1025" s="59" t="str">
        <f t="shared" si="1374"/>
        <v>NO CONSISTENTE</v>
      </c>
      <c r="CT1025" s="59" t="str">
        <f t="shared" si="1375"/>
        <v>CONSISTENTE</v>
      </c>
      <c r="CU1025" s="59" t="str">
        <f t="shared" si="1376"/>
        <v>NO CONSISTENTE</v>
      </c>
      <c r="CV1025" s="59" t="str">
        <f t="shared" si="1377"/>
        <v>CONSISTENTE</v>
      </c>
      <c r="CW1025" s="59" t="str">
        <f t="shared" si="1378"/>
        <v>CONSISTENTE</v>
      </c>
      <c r="CX1025" s="59" t="str">
        <f t="shared" si="1379"/>
        <v>CONSISTENTE</v>
      </c>
      <c r="CY1025" s="56">
        <f t="shared" si="1380"/>
        <v>872663964.48000002</v>
      </c>
      <c r="CZ1025" s="56">
        <f t="shared" si="1381"/>
        <v>0</v>
      </c>
      <c r="DA1025" s="56">
        <f t="shared" si="1382"/>
        <v>328482726</v>
      </c>
      <c r="DB1025" s="56">
        <f t="shared" si="1383"/>
        <v>544181238.48000002</v>
      </c>
      <c r="DC1025" s="56">
        <f t="shared" si="1384"/>
        <v>0</v>
      </c>
      <c r="DD1025" s="56">
        <f t="shared" si="1385"/>
        <v>0</v>
      </c>
      <c r="DE1025" s="90">
        <f t="shared" si="1386"/>
        <v>391994531</v>
      </c>
      <c r="DF1025" s="90">
        <f t="shared" si="1387"/>
        <v>0</v>
      </c>
      <c r="DG1025" s="90">
        <f t="shared" si="1388"/>
        <v>0</v>
      </c>
      <c r="DH1025" s="90">
        <f t="shared" si="1389"/>
        <v>391994531</v>
      </c>
      <c r="DI1025" s="90">
        <f t="shared" si="1390"/>
        <v>0</v>
      </c>
      <c r="DJ1025" s="98">
        <f t="shared" si="1391"/>
        <v>0</v>
      </c>
      <c r="DK1025" s="103">
        <f t="shared" si="1392"/>
        <v>1120477257</v>
      </c>
      <c r="DL1025" s="91">
        <f t="shared" si="1393"/>
        <v>0</v>
      </c>
      <c r="DM1025" s="91">
        <f t="shared" si="1394"/>
        <v>728482726</v>
      </c>
      <c r="DN1025" s="91">
        <f t="shared" si="1395"/>
        <v>391994531</v>
      </c>
      <c r="DO1025" s="91">
        <f t="shared" si="1396"/>
        <v>0</v>
      </c>
      <c r="DP1025" s="91">
        <f t="shared" si="1397"/>
        <v>0</v>
      </c>
      <c r="DQ1025" s="125" t="str">
        <f t="shared" si="1398"/>
        <v>NO CONSISTENTE</v>
      </c>
      <c r="DR1025" s="147">
        <v>0</v>
      </c>
      <c r="DS1025" s="147">
        <v>0</v>
      </c>
      <c r="DT1025" s="147">
        <v>0</v>
      </c>
      <c r="DU1025" s="147">
        <v>0</v>
      </c>
      <c r="DV1025" s="147">
        <v>0</v>
      </c>
      <c r="DW1025" s="147">
        <v>0</v>
      </c>
      <c r="DX1025" s="59">
        <f>+VLOOKUP($E1025,'[2]Ejecución I Semestre 2016'!$B$11:$X$1115,10,FALSE)</f>
        <v>1</v>
      </c>
      <c r="DY1025" s="68" t="str">
        <f t="shared" si="1399"/>
        <v>CONSISTENTE</v>
      </c>
      <c r="DZ1025" s="68" t="str">
        <f t="shared" si="1400"/>
        <v>CONSISTENTE</v>
      </c>
      <c r="EA1025" s="68" t="str">
        <f t="shared" si="1401"/>
        <v>NO CONSISTENTE</v>
      </c>
      <c r="EB1025" s="68" t="str">
        <f t="shared" si="1402"/>
        <v>CONSISTENTE</v>
      </c>
      <c r="EC1025" s="68" t="str">
        <f t="shared" si="1403"/>
        <v>CONSISTENTE</v>
      </c>
      <c r="ED1025" s="68" t="str">
        <f t="shared" si="1404"/>
        <v>CONSISTENTE</v>
      </c>
      <c r="EE1025" s="132">
        <f t="shared" si="1405"/>
        <v>391994531</v>
      </c>
      <c r="EF1025" s="131">
        <f t="shared" si="1406"/>
        <v>0</v>
      </c>
      <c r="EG1025" s="131">
        <f t="shared" si="1407"/>
        <v>0</v>
      </c>
      <c r="EH1025" s="131">
        <f t="shared" si="1408"/>
        <v>391994531</v>
      </c>
      <c r="EI1025" s="131">
        <f t="shared" si="1409"/>
        <v>0</v>
      </c>
      <c r="EJ1025" s="131">
        <f t="shared" si="1410"/>
        <v>0</v>
      </c>
      <c r="EK1025" s="131">
        <f t="shared" si="1413"/>
        <v>1120477257</v>
      </c>
      <c r="EL1025" s="60">
        <f t="shared" si="1414"/>
        <v>0</v>
      </c>
      <c r="EM1025" s="60">
        <f t="shared" si="1415"/>
        <v>728482726</v>
      </c>
      <c r="EN1025" s="60">
        <f t="shared" si="1416"/>
        <v>391994531</v>
      </c>
      <c r="EO1025" s="60">
        <f t="shared" si="1417"/>
        <v>0</v>
      </c>
      <c r="EP1025" s="60">
        <f t="shared" si="1418"/>
        <v>0</v>
      </c>
      <c r="EQ1025" s="90" t="str">
        <f t="shared" si="1419"/>
        <v>NO CONSISTENTE</v>
      </c>
    </row>
    <row r="1026" spans="1:147" s="16" customFormat="1" ht="15" customHeight="1" x14ac:dyDescent="0.2">
      <c r="A1026" s="62" t="s">
        <v>1854</v>
      </c>
      <c r="B1026" s="56">
        <f t="shared" si="1411"/>
        <v>145165466</v>
      </c>
      <c r="C1026" s="59" t="str">
        <f t="shared" si="1412"/>
        <v>SI</v>
      </c>
      <c r="D1026" s="51"/>
      <c r="E1026" s="53" t="s">
        <v>1968</v>
      </c>
      <c r="F1026" s="55" t="s">
        <v>1952</v>
      </c>
      <c r="G1026" s="61" t="s">
        <v>1969</v>
      </c>
      <c r="H1026" s="56">
        <v>149256867</v>
      </c>
      <c r="I1026" s="56">
        <v>0</v>
      </c>
      <c r="J1026" s="56">
        <v>0</v>
      </c>
      <c r="K1026" s="56">
        <v>4091401</v>
      </c>
      <c r="L1026" s="56">
        <v>0</v>
      </c>
      <c r="M1026" s="56">
        <v>0</v>
      </c>
      <c r="N1026" s="57">
        <v>145165466</v>
      </c>
      <c r="O1026" s="58">
        <f t="shared" si="1334"/>
        <v>0</v>
      </c>
      <c r="P1026" s="59" t="str">
        <f t="shared" si="1335"/>
        <v>CONSISTENTE</v>
      </c>
      <c r="Q1026" s="87" t="str">
        <f t="shared" si="1336"/>
        <v>OK</v>
      </c>
      <c r="R1026" s="56">
        <v>0</v>
      </c>
      <c r="S1026" s="56">
        <v>0</v>
      </c>
      <c r="T1026" s="56">
        <v>0</v>
      </c>
      <c r="U1026" s="56">
        <v>145165466</v>
      </c>
      <c r="V1026" s="56">
        <v>0</v>
      </c>
      <c r="W1026" s="59" t="s">
        <v>2314</v>
      </c>
      <c r="X1026" s="59" t="s">
        <v>2312</v>
      </c>
      <c r="Y1026" s="59" t="str">
        <f t="shared" si="1337"/>
        <v>CONSISTENTE</v>
      </c>
      <c r="Z1026" s="59" t="str">
        <f t="shared" si="1421"/>
        <v/>
      </c>
      <c r="AA1026" s="66">
        <f>+VLOOKUP($E1026,'[1]PLAN DE APLICACIÓN'!$B$11:$V$1115,16,FALSE)</f>
        <v>116481189</v>
      </c>
      <c r="AB1026" s="66">
        <f>+VLOOKUP($E1026,'[1]PLAN DE APLICACIÓN'!$B$11:$V$1115,17,FALSE)</f>
        <v>116481189</v>
      </c>
      <c r="AC1026" s="66">
        <f>+VLOOKUP($E1026,'[1]PLAN DE APLICACIÓN'!$B$11:$V$1115,18,FALSE)</f>
        <v>0</v>
      </c>
      <c r="AD1026" s="66">
        <f>+VLOOKUP($E1026,'[1]PLAN DE APLICACIÓN'!$B$11:$V$1115,19,FALSE)</f>
        <v>0</v>
      </c>
      <c r="AE1026" s="66">
        <f>+VLOOKUP($E1026,'[1]PLAN DE APLICACIÓN'!$B$11:$V$1115,20,FALSE)</f>
        <v>0</v>
      </c>
      <c r="AF1026" s="66">
        <f>+VLOOKUP($E1026,'[1]PLAN DE APLICACIÓN'!$B$11:$V$1115,21,FALSE)</f>
        <v>0</v>
      </c>
      <c r="AG1026" s="59" t="str">
        <f t="shared" si="1338"/>
        <v>CONSISTENTE</v>
      </c>
      <c r="AH1026" s="59" t="str">
        <f t="shared" si="1339"/>
        <v>NO CONSISTENTE</v>
      </c>
      <c r="AI1026" s="59" t="str">
        <f t="shared" si="1340"/>
        <v>CONSISTENTE</v>
      </c>
      <c r="AJ1026" s="59" t="str">
        <f t="shared" si="1341"/>
        <v>CONSISTENTE</v>
      </c>
      <c r="AK1026" s="59" t="str">
        <f t="shared" si="1342"/>
        <v>CONSISTENTE</v>
      </c>
      <c r="AL1026" s="59" t="str">
        <f t="shared" si="1343"/>
        <v>CONSISTENTE</v>
      </c>
      <c r="AM1026" s="56">
        <v>0</v>
      </c>
      <c r="AN1026" s="56">
        <v>0</v>
      </c>
      <c r="AO1026" s="56">
        <v>0</v>
      </c>
      <c r="AP1026" s="56">
        <v>0</v>
      </c>
      <c r="AQ1026" s="56">
        <v>0</v>
      </c>
      <c r="AR1026" s="56">
        <v>0</v>
      </c>
      <c r="AS1026" s="59">
        <v>1</v>
      </c>
      <c r="AT1026" s="59" t="str">
        <f t="shared" si="1344"/>
        <v>CONSISTENTE</v>
      </c>
      <c r="AU1026" s="59" t="str">
        <f t="shared" si="1345"/>
        <v>CONSISTENTE</v>
      </c>
      <c r="AV1026" s="59" t="str">
        <f t="shared" si="1346"/>
        <v>CONSISTENTE</v>
      </c>
      <c r="AW1026" s="59" t="str">
        <f t="shared" si="1347"/>
        <v>CONSISTENTE</v>
      </c>
      <c r="AX1026" s="59" t="str">
        <f t="shared" si="1348"/>
        <v>CONSISTENTE</v>
      </c>
      <c r="AY1026" s="59" t="str">
        <f t="shared" si="1349"/>
        <v>CONSISTENTE</v>
      </c>
      <c r="AZ1026" s="56">
        <v>44093383</v>
      </c>
      <c r="BA1026" s="56">
        <v>44093383</v>
      </c>
      <c r="BB1026" s="56">
        <v>0</v>
      </c>
      <c r="BC1026" s="56">
        <v>0</v>
      </c>
      <c r="BD1026" s="56">
        <v>0</v>
      </c>
      <c r="BE1026" s="56">
        <v>0</v>
      </c>
      <c r="BF1026" s="60">
        <v>1</v>
      </c>
      <c r="BG1026" s="59" t="str">
        <f t="shared" si="1350"/>
        <v>CONSISTENTE</v>
      </c>
      <c r="BH1026" s="59" t="str">
        <f t="shared" si="1351"/>
        <v>NO CONSISTENTE</v>
      </c>
      <c r="BI1026" s="59" t="str">
        <f t="shared" si="1352"/>
        <v>CONSISTENTE</v>
      </c>
      <c r="BJ1026" s="59" t="str">
        <f t="shared" si="1353"/>
        <v>CONSISTENTE</v>
      </c>
      <c r="BK1026" s="59" t="str">
        <f t="shared" si="1354"/>
        <v>CONSISTENTE</v>
      </c>
      <c r="BL1026" s="59" t="str">
        <f t="shared" si="1355"/>
        <v>CONSISTENTE</v>
      </c>
      <c r="BM1026" s="59" t="str">
        <f t="shared" si="1356"/>
        <v>CONSISTENTE</v>
      </c>
      <c r="BN1026" s="59" t="str">
        <f t="shared" si="1357"/>
        <v>CONSISTENTE</v>
      </c>
      <c r="BO1026" s="59" t="str">
        <f t="shared" si="1358"/>
        <v>CONSISTENTE</v>
      </c>
      <c r="BP1026" s="59" t="str">
        <f t="shared" si="1359"/>
        <v>CONSISTENTE</v>
      </c>
      <c r="BQ1026" s="59" t="str">
        <f t="shared" si="1360"/>
        <v>CONSISTENTE</v>
      </c>
      <c r="BR1026" s="59" t="str">
        <f t="shared" si="1361"/>
        <v>CONSISTENTE</v>
      </c>
      <c r="BS1026" s="56">
        <v>0</v>
      </c>
      <c r="BT1026" s="56">
        <v>0</v>
      </c>
      <c r="BU1026" s="56">
        <v>0</v>
      </c>
      <c r="BV1026" s="56">
        <v>0</v>
      </c>
      <c r="BW1026" s="56">
        <v>0</v>
      </c>
      <c r="BX1026" s="56">
        <v>0</v>
      </c>
      <c r="BY1026" s="60">
        <v>1</v>
      </c>
      <c r="BZ1026" s="59" t="str">
        <f t="shared" si="1362"/>
        <v>CONSISTENTE</v>
      </c>
      <c r="CA1026" s="59" t="str">
        <f t="shared" si="1363"/>
        <v>NO CONSISTENTE</v>
      </c>
      <c r="CB1026" s="59" t="str">
        <f t="shared" si="1364"/>
        <v>CONSISTENTE</v>
      </c>
      <c r="CC1026" s="59" t="str">
        <f t="shared" si="1365"/>
        <v>CONSISTENTE</v>
      </c>
      <c r="CD1026" s="59" t="str">
        <f t="shared" si="1366"/>
        <v>CONSISTENTE</v>
      </c>
      <c r="CE1026" s="59" t="str">
        <f t="shared" si="1367"/>
        <v>CONSISTENTE</v>
      </c>
      <c r="CF1026" s="56">
        <v>0</v>
      </c>
      <c r="CG1026" s="56">
        <v>0</v>
      </c>
      <c r="CH1026" s="56">
        <v>0</v>
      </c>
      <c r="CI1026" s="56">
        <v>0</v>
      </c>
      <c r="CJ1026" s="56">
        <v>0</v>
      </c>
      <c r="CK1026" s="56">
        <v>0</v>
      </c>
      <c r="CL1026" s="60">
        <v>1</v>
      </c>
      <c r="CM1026" s="59" t="str">
        <f t="shared" si="1368"/>
        <v>CONSISTENTE</v>
      </c>
      <c r="CN1026" s="59" t="str">
        <f t="shared" si="1369"/>
        <v>NO CONSISTENTE</v>
      </c>
      <c r="CO1026" s="59" t="str">
        <f t="shared" si="1370"/>
        <v>CONSISTENTE</v>
      </c>
      <c r="CP1026" s="59" t="str">
        <f t="shared" si="1371"/>
        <v>CONSISTENTE</v>
      </c>
      <c r="CQ1026" s="59" t="str">
        <f t="shared" si="1372"/>
        <v>CONSISTENTE</v>
      </c>
      <c r="CR1026" s="59" t="str">
        <f t="shared" si="1373"/>
        <v>CONSISTENTE</v>
      </c>
      <c r="CS1026" s="59" t="str">
        <f t="shared" si="1374"/>
        <v>CONSISTENTE</v>
      </c>
      <c r="CT1026" s="59" t="str">
        <f t="shared" si="1375"/>
        <v>CONSISTENTE</v>
      </c>
      <c r="CU1026" s="59" t="str">
        <f t="shared" si="1376"/>
        <v>CONSISTENTE</v>
      </c>
      <c r="CV1026" s="59" t="str">
        <f t="shared" si="1377"/>
        <v>CONSISTENTE</v>
      </c>
      <c r="CW1026" s="59" t="str">
        <f t="shared" si="1378"/>
        <v>CONSISTENTE</v>
      </c>
      <c r="CX1026" s="59" t="str">
        <f t="shared" si="1379"/>
        <v>CONSISTENTE</v>
      </c>
      <c r="CY1026" s="56">
        <f t="shared" si="1380"/>
        <v>261646655</v>
      </c>
      <c r="CZ1026" s="56">
        <f t="shared" si="1381"/>
        <v>116481189</v>
      </c>
      <c r="DA1026" s="56">
        <f t="shared" si="1382"/>
        <v>0</v>
      </c>
      <c r="DB1026" s="56">
        <f t="shared" si="1383"/>
        <v>0</v>
      </c>
      <c r="DC1026" s="56">
        <f t="shared" si="1384"/>
        <v>145165466</v>
      </c>
      <c r="DD1026" s="56">
        <f t="shared" si="1385"/>
        <v>0</v>
      </c>
      <c r="DE1026" s="90">
        <f t="shared" si="1386"/>
        <v>0</v>
      </c>
      <c r="DF1026" s="90">
        <f t="shared" si="1387"/>
        <v>0</v>
      </c>
      <c r="DG1026" s="90">
        <f t="shared" si="1388"/>
        <v>0</v>
      </c>
      <c r="DH1026" s="90">
        <f t="shared" si="1389"/>
        <v>0</v>
      </c>
      <c r="DI1026" s="90">
        <f t="shared" si="1390"/>
        <v>0</v>
      </c>
      <c r="DJ1026" s="98">
        <f t="shared" si="1391"/>
        <v>0</v>
      </c>
      <c r="DK1026" s="103">
        <f t="shared" si="1392"/>
        <v>160574572</v>
      </c>
      <c r="DL1026" s="91">
        <f t="shared" si="1393"/>
        <v>160574572</v>
      </c>
      <c r="DM1026" s="91">
        <f t="shared" si="1394"/>
        <v>0</v>
      </c>
      <c r="DN1026" s="91">
        <f t="shared" si="1395"/>
        <v>0</v>
      </c>
      <c r="DO1026" s="91">
        <f t="shared" si="1396"/>
        <v>0</v>
      </c>
      <c r="DP1026" s="91">
        <f t="shared" si="1397"/>
        <v>0</v>
      </c>
      <c r="DQ1026" s="125" t="str">
        <f t="shared" si="1398"/>
        <v>CONSISTENTE</v>
      </c>
      <c r="DR1026" s="147">
        <v>0</v>
      </c>
      <c r="DS1026" s="147">
        <v>0</v>
      </c>
      <c r="DT1026" s="147">
        <v>0</v>
      </c>
      <c r="DU1026" s="147">
        <v>0</v>
      </c>
      <c r="DV1026" s="147">
        <v>0</v>
      </c>
      <c r="DW1026" s="147">
        <v>0</v>
      </c>
      <c r="DX1026" s="59">
        <f>+VLOOKUP($E1026,'[2]Ejecución I Semestre 2016'!$B$11:$X$1115,10,FALSE)</f>
        <v>1</v>
      </c>
      <c r="DY1026" s="68" t="str">
        <f t="shared" si="1399"/>
        <v>CONSISTENTE</v>
      </c>
      <c r="DZ1026" s="68" t="str">
        <f t="shared" si="1400"/>
        <v>NO CONSISTENTE</v>
      </c>
      <c r="EA1026" s="68" t="str">
        <f t="shared" si="1401"/>
        <v>CONSISTENTE</v>
      </c>
      <c r="EB1026" s="68" t="str">
        <f t="shared" si="1402"/>
        <v>CONSISTENTE</v>
      </c>
      <c r="EC1026" s="68" t="str">
        <f t="shared" si="1403"/>
        <v>CONSISTENTE</v>
      </c>
      <c r="ED1026" s="68" t="str">
        <f t="shared" si="1404"/>
        <v>CONSISTENTE</v>
      </c>
      <c r="EE1026" s="132">
        <f t="shared" si="1405"/>
        <v>0</v>
      </c>
      <c r="EF1026" s="131">
        <f t="shared" si="1406"/>
        <v>0</v>
      </c>
      <c r="EG1026" s="131">
        <f t="shared" si="1407"/>
        <v>0</v>
      </c>
      <c r="EH1026" s="131">
        <f t="shared" si="1408"/>
        <v>0</v>
      </c>
      <c r="EI1026" s="131">
        <f t="shared" si="1409"/>
        <v>0</v>
      </c>
      <c r="EJ1026" s="131">
        <f t="shared" si="1410"/>
        <v>0</v>
      </c>
      <c r="EK1026" s="131">
        <f t="shared" si="1413"/>
        <v>160574572</v>
      </c>
      <c r="EL1026" s="60">
        <f t="shared" si="1414"/>
        <v>160574572</v>
      </c>
      <c r="EM1026" s="60">
        <f t="shared" si="1415"/>
        <v>0</v>
      </c>
      <c r="EN1026" s="60">
        <f t="shared" si="1416"/>
        <v>0</v>
      </c>
      <c r="EO1026" s="60">
        <f t="shared" si="1417"/>
        <v>0</v>
      </c>
      <c r="EP1026" s="60">
        <f t="shared" si="1418"/>
        <v>0</v>
      </c>
      <c r="EQ1026" s="90" t="str">
        <f t="shared" si="1419"/>
        <v>CONSISTENTE</v>
      </c>
    </row>
    <row r="1027" spans="1:147" ht="15" customHeight="1" x14ac:dyDescent="0.2">
      <c r="A1027" s="53" t="s">
        <v>1856</v>
      </c>
      <c r="B1027" s="56">
        <f t="shared" si="1411"/>
        <v>113667386</v>
      </c>
      <c r="C1027" s="59" t="str">
        <f t="shared" si="1412"/>
        <v>SI</v>
      </c>
      <c r="E1027" s="53" t="s">
        <v>1970</v>
      </c>
      <c r="F1027" s="55" t="s">
        <v>1952</v>
      </c>
      <c r="G1027" s="61" t="s">
        <v>1971</v>
      </c>
      <c r="H1027" s="56">
        <v>113667386</v>
      </c>
      <c r="I1027" s="56">
        <v>0</v>
      </c>
      <c r="J1027" s="56">
        <v>0</v>
      </c>
      <c r="K1027" s="56">
        <v>0</v>
      </c>
      <c r="L1027" s="56">
        <v>0</v>
      </c>
      <c r="M1027" s="56">
        <v>0</v>
      </c>
      <c r="N1027" s="57">
        <v>113667386</v>
      </c>
      <c r="O1027" s="58">
        <f t="shared" si="1334"/>
        <v>0</v>
      </c>
      <c r="P1027" s="59" t="str">
        <f t="shared" si="1335"/>
        <v>CONSISTENTE</v>
      </c>
      <c r="Q1027" s="87" t="str">
        <f t="shared" si="1336"/>
        <v>OK</v>
      </c>
      <c r="R1027" s="56">
        <v>0</v>
      </c>
      <c r="S1027" s="56">
        <v>0</v>
      </c>
      <c r="T1027" s="56">
        <v>113667386</v>
      </c>
      <c r="U1027" s="56">
        <v>0</v>
      </c>
      <c r="V1027" s="56">
        <v>0</v>
      </c>
      <c r="W1027" s="59" t="s">
        <v>2314</v>
      </c>
      <c r="X1027" s="59" t="s">
        <v>2312</v>
      </c>
      <c r="Y1027" s="59" t="str">
        <f t="shared" si="1337"/>
        <v>CONSISTENTE</v>
      </c>
      <c r="Z1027" s="59" t="str">
        <f t="shared" si="1421"/>
        <v/>
      </c>
      <c r="AA1027" s="66">
        <f>+VLOOKUP($E1027,'[1]PLAN DE APLICACIÓN'!$B$11:$V$1115,16,FALSE)</f>
        <v>55975743</v>
      </c>
      <c r="AB1027" s="66">
        <f>+VLOOKUP($E1027,'[1]PLAN DE APLICACIÓN'!$B$11:$V$1115,17,FALSE)</f>
        <v>55975743</v>
      </c>
      <c r="AC1027" s="66">
        <f>+VLOOKUP($E1027,'[1]PLAN DE APLICACIÓN'!$B$11:$V$1115,18,FALSE)</f>
        <v>0</v>
      </c>
      <c r="AD1027" s="66">
        <f>+VLOOKUP($E1027,'[1]PLAN DE APLICACIÓN'!$B$11:$V$1115,19,FALSE)</f>
        <v>0</v>
      </c>
      <c r="AE1027" s="66">
        <f>+VLOOKUP($E1027,'[1]PLAN DE APLICACIÓN'!$B$11:$V$1115,20,FALSE)</f>
        <v>0</v>
      </c>
      <c r="AF1027" s="66">
        <f>+VLOOKUP($E1027,'[1]PLAN DE APLICACIÓN'!$B$11:$V$1115,21,FALSE)</f>
        <v>0</v>
      </c>
      <c r="AG1027" s="59" t="str">
        <f t="shared" si="1338"/>
        <v>CONSISTENTE</v>
      </c>
      <c r="AH1027" s="59" t="str">
        <f t="shared" si="1339"/>
        <v>NO CONSISTENTE</v>
      </c>
      <c r="AI1027" s="59" t="str">
        <f t="shared" si="1340"/>
        <v>CONSISTENTE</v>
      </c>
      <c r="AJ1027" s="59" t="str">
        <f t="shared" si="1341"/>
        <v>CONSISTENTE</v>
      </c>
      <c r="AK1027" s="59" t="str">
        <f t="shared" si="1342"/>
        <v>CONSISTENTE</v>
      </c>
      <c r="AL1027" s="59" t="str">
        <f t="shared" si="1343"/>
        <v>CONSISTENTE</v>
      </c>
      <c r="AM1027" s="56">
        <v>0</v>
      </c>
      <c r="AN1027" s="56">
        <v>0</v>
      </c>
      <c r="AO1027" s="56">
        <v>0</v>
      </c>
      <c r="AP1027" s="56">
        <v>0</v>
      </c>
      <c r="AQ1027" s="56">
        <v>0</v>
      </c>
      <c r="AR1027" s="56">
        <v>0</v>
      </c>
      <c r="AS1027" s="59">
        <v>1</v>
      </c>
      <c r="AT1027" s="59" t="str">
        <f t="shared" si="1344"/>
        <v>CONSISTENTE</v>
      </c>
      <c r="AU1027" s="59" t="str">
        <f t="shared" si="1345"/>
        <v>CONSISTENTE</v>
      </c>
      <c r="AV1027" s="59" t="str">
        <f t="shared" si="1346"/>
        <v>CONSISTENTE</v>
      </c>
      <c r="AW1027" s="59" t="str">
        <f t="shared" si="1347"/>
        <v>CONSISTENTE</v>
      </c>
      <c r="AX1027" s="59" t="str">
        <f t="shared" si="1348"/>
        <v>CONSISTENTE</v>
      </c>
      <c r="AY1027" s="59" t="str">
        <f t="shared" si="1349"/>
        <v>CONSISTENTE</v>
      </c>
      <c r="AZ1027" s="56">
        <v>114807765</v>
      </c>
      <c r="BA1027" s="56">
        <v>0</v>
      </c>
      <c r="BB1027" s="56">
        <v>0</v>
      </c>
      <c r="BC1027" s="56">
        <v>114807765</v>
      </c>
      <c r="BD1027" s="56">
        <v>0</v>
      </c>
      <c r="BE1027" s="56">
        <v>0</v>
      </c>
      <c r="BF1027" s="60">
        <v>1</v>
      </c>
      <c r="BG1027" s="59" t="str">
        <f t="shared" si="1350"/>
        <v>CONSISTENTE</v>
      </c>
      <c r="BH1027" s="59" t="str">
        <f t="shared" si="1351"/>
        <v>CONSISTENTE</v>
      </c>
      <c r="BI1027" s="59" t="str">
        <f t="shared" si="1352"/>
        <v>CONSISTENTE</v>
      </c>
      <c r="BJ1027" s="59" t="str">
        <f t="shared" si="1353"/>
        <v>NO CONSISTENTE</v>
      </c>
      <c r="BK1027" s="59" t="str">
        <f t="shared" si="1354"/>
        <v>CONSISTENTE</v>
      </c>
      <c r="BL1027" s="59" t="str">
        <f t="shared" si="1355"/>
        <v>CONSISTENTE</v>
      </c>
      <c r="BM1027" s="59" t="str">
        <f t="shared" si="1356"/>
        <v>CONSISTENTE</v>
      </c>
      <c r="BN1027" s="59" t="str">
        <f t="shared" si="1357"/>
        <v>CONSISTENTE</v>
      </c>
      <c r="BO1027" s="59" t="str">
        <f t="shared" si="1358"/>
        <v>CONSISTENTE</v>
      </c>
      <c r="BP1027" s="59" t="str">
        <f t="shared" si="1359"/>
        <v>CONSISTENTE</v>
      </c>
      <c r="BQ1027" s="59" t="str">
        <f t="shared" si="1360"/>
        <v>CONSISTENTE</v>
      </c>
      <c r="BR1027" s="59" t="str">
        <f t="shared" si="1361"/>
        <v>CONSISTENTE</v>
      </c>
      <c r="BS1027" s="56">
        <v>0</v>
      </c>
      <c r="BT1027" s="56">
        <v>0</v>
      </c>
      <c r="BU1027" s="56">
        <v>0</v>
      </c>
      <c r="BV1027" s="56">
        <v>0</v>
      </c>
      <c r="BW1027" s="56">
        <v>0</v>
      </c>
      <c r="BX1027" s="56">
        <v>0</v>
      </c>
      <c r="BY1027" s="60">
        <v>1</v>
      </c>
      <c r="BZ1027" s="59" t="str">
        <f t="shared" si="1362"/>
        <v>CONSISTENTE</v>
      </c>
      <c r="CA1027" s="59" t="str">
        <f t="shared" si="1363"/>
        <v>CONSISTENTE</v>
      </c>
      <c r="CB1027" s="59" t="str">
        <f t="shared" si="1364"/>
        <v>CONSISTENTE</v>
      </c>
      <c r="CC1027" s="59" t="str">
        <f t="shared" si="1365"/>
        <v>NO CONSISTENTE</v>
      </c>
      <c r="CD1027" s="59" t="str">
        <f t="shared" si="1366"/>
        <v>CONSISTENTE</v>
      </c>
      <c r="CE1027" s="59" t="str">
        <f t="shared" si="1367"/>
        <v>CONSISTENTE</v>
      </c>
      <c r="CF1027" s="56">
        <v>0</v>
      </c>
      <c r="CG1027" s="56">
        <v>0</v>
      </c>
      <c r="CH1027" s="56">
        <v>0</v>
      </c>
      <c r="CI1027" s="56">
        <v>0</v>
      </c>
      <c r="CJ1027" s="56">
        <v>0</v>
      </c>
      <c r="CK1027" s="56">
        <v>0</v>
      </c>
      <c r="CL1027" s="60">
        <v>1</v>
      </c>
      <c r="CM1027" s="59" t="str">
        <f t="shared" si="1368"/>
        <v>CONSISTENTE</v>
      </c>
      <c r="CN1027" s="59" t="str">
        <f t="shared" si="1369"/>
        <v>CONSISTENTE</v>
      </c>
      <c r="CO1027" s="59" t="str">
        <f t="shared" si="1370"/>
        <v>CONSISTENTE</v>
      </c>
      <c r="CP1027" s="59" t="str">
        <f t="shared" si="1371"/>
        <v>NO CONSISTENTE</v>
      </c>
      <c r="CQ1027" s="59" t="str">
        <f t="shared" si="1372"/>
        <v>CONSISTENTE</v>
      </c>
      <c r="CR1027" s="59" t="str">
        <f t="shared" si="1373"/>
        <v>CONSISTENTE</v>
      </c>
      <c r="CS1027" s="59" t="str">
        <f t="shared" si="1374"/>
        <v>CONSISTENTE</v>
      </c>
      <c r="CT1027" s="59" t="str">
        <f t="shared" si="1375"/>
        <v>CONSISTENTE</v>
      </c>
      <c r="CU1027" s="59" t="str">
        <f t="shared" si="1376"/>
        <v>CONSISTENTE</v>
      </c>
      <c r="CV1027" s="59" t="str">
        <f t="shared" si="1377"/>
        <v>CONSISTENTE</v>
      </c>
      <c r="CW1027" s="59" t="str">
        <f t="shared" si="1378"/>
        <v>CONSISTENTE</v>
      </c>
      <c r="CX1027" s="59" t="str">
        <f t="shared" si="1379"/>
        <v>CONSISTENTE</v>
      </c>
      <c r="CY1027" s="56">
        <f t="shared" si="1380"/>
        <v>169643129</v>
      </c>
      <c r="CZ1027" s="56">
        <f t="shared" si="1381"/>
        <v>55975743</v>
      </c>
      <c r="DA1027" s="56">
        <f t="shared" si="1382"/>
        <v>0</v>
      </c>
      <c r="DB1027" s="56">
        <f t="shared" si="1383"/>
        <v>113667386</v>
      </c>
      <c r="DC1027" s="56">
        <f t="shared" si="1384"/>
        <v>0</v>
      </c>
      <c r="DD1027" s="56">
        <f t="shared" si="1385"/>
        <v>0</v>
      </c>
      <c r="DE1027" s="90">
        <f t="shared" si="1386"/>
        <v>0</v>
      </c>
      <c r="DF1027" s="90">
        <f t="shared" si="1387"/>
        <v>0</v>
      </c>
      <c r="DG1027" s="90">
        <f t="shared" si="1388"/>
        <v>0</v>
      </c>
      <c r="DH1027" s="90">
        <f t="shared" si="1389"/>
        <v>0</v>
      </c>
      <c r="DI1027" s="90">
        <f t="shared" si="1390"/>
        <v>0</v>
      </c>
      <c r="DJ1027" s="98">
        <f t="shared" si="1391"/>
        <v>0</v>
      </c>
      <c r="DK1027" s="103">
        <f t="shared" si="1392"/>
        <v>170783508</v>
      </c>
      <c r="DL1027" s="91">
        <f t="shared" si="1393"/>
        <v>55975743</v>
      </c>
      <c r="DM1027" s="91">
        <f t="shared" si="1394"/>
        <v>0</v>
      </c>
      <c r="DN1027" s="91">
        <f t="shared" si="1395"/>
        <v>114807765</v>
      </c>
      <c r="DO1027" s="91">
        <f t="shared" si="1396"/>
        <v>0</v>
      </c>
      <c r="DP1027" s="91">
        <f t="shared" si="1397"/>
        <v>0</v>
      </c>
      <c r="DQ1027" s="125" t="str">
        <f t="shared" si="1398"/>
        <v>NO CONSISTENTE</v>
      </c>
      <c r="DR1027" s="147">
        <v>0</v>
      </c>
      <c r="DS1027" s="147">
        <v>0</v>
      </c>
      <c r="DT1027" s="147">
        <v>0</v>
      </c>
      <c r="DU1027" s="147">
        <v>0</v>
      </c>
      <c r="DV1027" s="147">
        <v>0</v>
      </c>
      <c r="DW1027" s="147">
        <v>0</v>
      </c>
      <c r="DX1027" s="59">
        <f>+VLOOKUP($E1027,'[2]Ejecución I Semestre 2016'!$B$11:$X$1115,10,FALSE)</f>
        <v>1</v>
      </c>
      <c r="DY1027" s="68" t="str">
        <f t="shared" si="1399"/>
        <v>CONSISTENTE</v>
      </c>
      <c r="DZ1027" s="68" t="str">
        <f t="shared" si="1400"/>
        <v>CONSISTENTE</v>
      </c>
      <c r="EA1027" s="68" t="str">
        <f t="shared" si="1401"/>
        <v>CONSISTENTE</v>
      </c>
      <c r="EB1027" s="68" t="str">
        <f t="shared" si="1402"/>
        <v>NO CONSISTENTE</v>
      </c>
      <c r="EC1027" s="68" t="str">
        <f t="shared" si="1403"/>
        <v>CONSISTENTE</v>
      </c>
      <c r="ED1027" s="68" t="str">
        <f t="shared" si="1404"/>
        <v>CONSISTENTE</v>
      </c>
      <c r="EE1027" s="132">
        <f t="shared" si="1405"/>
        <v>0</v>
      </c>
      <c r="EF1027" s="131">
        <f t="shared" si="1406"/>
        <v>0</v>
      </c>
      <c r="EG1027" s="131">
        <f t="shared" si="1407"/>
        <v>0</v>
      </c>
      <c r="EH1027" s="131">
        <f t="shared" si="1408"/>
        <v>0</v>
      </c>
      <c r="EI1027" s="131">
        <f t="shared" si="1409"/>
        <v>0</v>
      </c>
      <c r="EJ1027" s="131">
        <f t="shared" si="1410"/>
        <v>0</v>
      </c>
      <c r="EK1027" s="131">
        <f t="shared" si="1413"/>
        <v>170783508</v>
      </c>
      <c r="EL1027" s="60">
        <f t="shared" si="1414"/>
        <v>55975743</v>
      </c>
      <c r="EM1027" s="60">
        <f t="shared" si="1415"/>
        <v>0</v>
      </c>
      <c r="EN1027" s="60">
        <f t="shared" si="1416"/>
        <v>114807765</v>
      </c>
      <c r="EO1027" s="60">
        <f t="shared" si="1417"/>
        <v>0</v>
      </c>
      <c r="EP1027" s="60">
        <f t="shared" si="1418"/>
        <v>0</v>
      </c>
      <c r="EQ1027" s="90" t="str">
        <f t="shared" si="1419"/>
        <v>NO CONSISTENTE</v>
      </c>
    </row>
    <row r="1028" spans="1:147" ht="15" customHeight="1" x14ac:dyDescent="0.2">
      <c r="A1028" s="53" t="s">
        <v>1858</v>
      </c>
      <c r="B1028" s="56">
        <f t="shared" si="1411"/>
        <v>41657000</v>
      </c>
      <c r="C1028" s="59" t="str">
        <f t="shared" si="1412"/>
        <v>SI</v>
      </c>
      <c r="E1028" s="62" t="s">
        <v>1972</v>
      </c>
      <c r="F1028" s="55" t="s">
        <v>1952</v>
      </c>
      <c r="G1028" s="61" t="s">
        <v>260</v>
      </c>
      <c r="H1028" s="56">
        <v>41657000</v>
      </c>
      <c r="I1028" s="56">
        <v>0</v>
      </c>
      <c r="J1028" s="56">
        <v>0</v>
      </c>
      <c r="K1028" s="56">
        <v>0</v>
      </c>
      <c r="L1028" s="56">
        <v>0</v>
      </c>
      <c r="M1028" s="56">
        <v>0</v>
      </c>
      <c r="N1028" s="57">
        <v>41657000</v>
      </c>
      <c r="O1028" s="58">
        <f t="shared" si="1334"/>
        <v>0</v>
      </c>
      <c r="P1028" s="59" t="str">
        <f t="shared" si="1335"/>
        <v>CONSISTENTE</v>
      </c>
      <c r="Q1028" s="87" t="str">
        <f t="shared" si="1336"/>
        <v>OK</v>
      </c>
      <c r="R1028" s="56">
        <v>0</v>
      </c>
      <c r="S1028" s="56">
        <v>0</v>
      </c>
      <c r="T1028" s="56">
        <v>0</v>
      </c>
      <c r="U1028" s="56">
        <v>41657000</v>
      </c>
      <c r="V1028" s="56">
        <v>0</v>
      </c>
      <c r="W1028" s="59" t="s">
        <v>2314</v>
      </c>
      <c r="X1028" s="59" t="s">
        <v>2312</v>
      </c>
      <c r="Y1028" s="59" t="str">
        <f t="shared" si="1337"/>
        <v>CONSISTENTE</v>
      </c>
      <c r="Z1028" s="59" t="str">
        <f t="shared" si="1421"/>
        <v/>
      </c>
      <c r="AA1028" s="66">
        <f>+VLOOKUP($E1028,'[1]PLAN DE APLICACIÓN'!$B$11:$V$1115,16,FALSE)</f>
        <v>52274247</v>
      </c>
      <c r="AB1028" s="66">
        <f>+VLOOKUP($E1028,'[1]PLAN DE APLICACIÓN'!$B$11:$V$1115,17,FALSE)</f>
        <v>29274247</v>
      </c>
      <c r="AC1028" s="66">
        <f>+VLOOKUP($E1028,'[1]PLAN DE APLICACIÓN'!$B$11:$V$1115,18,FALSE)</f>
        <v>23000000</v>
      </c>
      <c r="AD1028" s="66">
        <f>+VLOOKUP($E1028,'[1]PLAN DE APLICACIÓN'!$B$11:$V$1115,19,FALSE)</f>
        <v>0</v>
      </c>
      <c r="AE1028" s="66">
        <f>+VLOOKUP($E1028,'[1]PLAN DE APLICACIÓN'!$B$11:$V$1115,20,FALSE)</f>
        <v>0</v>
      </c>
      <c r="AF1028" s="66">
        <f>+VLOOKUP($E1028,'[1]PLAN DE APLICACIÓN'!$B$11:$V$1115,21,FALSE)</f>
        <v>0</v>
      </c>
      <c r="AG1028" s="59" t="str">
        <f t="shared" si="1338"/>
        <v>CONSISTENTE</v>
      </c>
      <c r="AH1028" s="59" t="str">
        <f t="shared" si="1339"/>
        <v>NO CONSISTENTE</v>
      </c>
      <c r="AI1028" s="59" t="str">
        <f t="shared" si="1340"/>
        <v>NO CONSISTENTE</v>
      </c>
      <c r="AJ1028" s="59" t="str">
        <f t="shared" si="1341"/>
        <v>CONSISTENTE</v>
      </c>
      <c r="AK1028" s="59" t="str">
        <f t="shared" si="1342"/>
        <v>CONSISTENTE</v>
      </c>
      <c r="AL1028" s="59" t="str">
        <f t="shared" si="1343"/>
        <v>CONSISTENTE</v>
      </c>
      <c r="AM1028" s="56">
        <v>41657000</v>
      </c>
      <c r="AN1028" s="56">
        <v>0</v>
      </c>
      <c r="AO1028" s="56">
        <v>0</v>
      </c>
      <c r="AP1028" s="56">
        <v>0</v>
      </c>
      <c r="AQ1028" s="56">
        <v>41657000</v>
      </c>
      <c r="AR1028" s="56">
        <v>0</v>
      </c>
      <c r="AS1028" s="59">
        <v>1</v>
      </c>
      <c r="AT1028" s="59" t="str">
        <f t="shared" si="1344"/>
        <v>CONSISTENTE</v>
      </c>
      <c r="AU1028" s="59" t="str">
        <f t="shared" si="1345"/>
        <v>CONSISTENTE</v>
      </c>
      <c r="AV1028" s="59" t="str">
        <f t="shared" si="1346"/>
        <v>CONSISTENTE</v>
      </c>
      <c r="AW1028" s="59" t="str">
        <f t="shared" si="1347"/>
        <v>CONSISTENTE</v>
      </c>
      <c r="AX1028" s="59" t="str">
        <f t="shared" si="1348"/>
        <v>CONSISTENTE</v>
      </c>
      <c r="AY1028" s="59" t="str">
        <f t="shared" si="1349"/>
        <v>CONSISTENTE</v>
      </c>
      <c r="AZ1028" s="56">
        <v>0</v>
      </c>
      <c r="BA1028" s="56">
        <v>0</v>
      </c>
      <c r="BB1028" s="56">
        <v>0</v>
      </c>
      <c r="BC1028" s="56">
        <v>0</v>
      </c>
      <c r="BD1028" s="56">
        <v>0</v>
      </c>
      <c r="BE1028" s="56">
        <v>0</v>
      </c>
      <c r="BF1028" s="60">
        <v>1</v>
      </c>
      <c r="BG1028" s="59" t="str">
        <f t="shared" si="1350"/>
        <v>CONSISTENTE</v>
      </c>
      <c r="BH1028" s="59" t="str">
        <f t="shared" si="1351"/>
        <v>CONSISTENTE</v>
      </c>
      <c r="BI1028" s="59" t="str">
        <f t="shared" si="1352"/>
        <v>CONSISTENTE</v>
      </c>
      <c r="BJ1028" s="59" t="str">
        <f t="shared" si="1353"/>
        <v>CONSISTENTE</v>
      </c>
      <c r="BK1028" s="59" t="str">
        <f t="shared" si="1354"/>
        <v>CONSISTENTE</v>
      </c>
      <c r="BL1028" s="59" t="str">
        <f t="shared" si="1355"/>
        <v>CONSISTENTE</v>
      </c>
      <c r="BM1028" s="59" t="str">
        <f t="shared" si="1356"/>
        <v>NO CONSISTENTE</v>
      </c>
      <c r="BN1028" s="59" t="str">
        <f t="shared" si="1357"/>
        <v>CONSISTENTE</v>
      </c>
      <c r="BO1028" s="59" t="str">
        <f t="shared" si="1358"/>
        <v>CONSISTENTE</v>
      </c>
      <c r="BP1028" s="59" t="str">
        <f t="shared" si="1359"/>
        <v>CONSISTENTE</v>
      </c>
      <c r="BQ1028" s="59" t="str">
        <f t="shared" si="1360"/>
        <v>NO CONSISTENTE</v>
      </c>
      <c r="BR1028" s="59" t="str">
        <f t="shared" si="1361"/>
        <v>CONSISTENTE</v>
      </c>
      <c r="BS1028" s="56">
        <v>0</v>
      </c>
      <c r="BT1028" s="56">
        <v>0</v>
      </c>
      <c r="BU1028" s="56">
        <v>0</v>
      </c>
      <c r="BV1028" s="56">
        <v>0</v>
      </c>
      <c r="BW1028" s="56">
        <v>0</v>
      </c>
      <c r="BX1028" s="56">
        <v>0</v>
      </c>
      <c r="BY1028" s="60">
        <v>1</v>
      </c>
      <c r="BZ1028" s="59" t="str">
        <f t="shared" si="1362"/>
        <v>CONSISTENTE</v>
      </c>
      <c r="CA1028" s="59" t="str">
        <f t="shared" si="1363"/>
        <v>CONSISTENTE</v>
      </c>
      <c r="CB1028" s="59" t="str">
        <f t="shared" si="1364"/>
        <v>CONSISTENTE</v>
      </c>
      <c r="CC1028" s="59" t="str">
        <f t="shared" si="1365"/>
        <v>CONSISTENTE</v>
      </c>
      <c r="CD1028" s="59" t="str">
        <f t="shared" si="1366"/>
        <v>CONSISTENTE</v>
      </c>
      <c r="CE1028" s="59" t="str">
        <f t="shared" si="1367"/>
        <v>CONSISTENTE</v>
      </c>
      <c r="CF1028" s="56">
        <v>55758624</v>
      </c>
      <c r="CG1028" s="56">
        <v>0</v>
      </c>
      <c r="CH1028" s="56">
        <v>0</v>
      </c>
      <c r="CI1028" s="56">
        <v>0</v>
      </c>
      <c r="CJ1028" s="56">
        <v>55758624</v>
      </c>
      <c r="CK1028" s="56">
        <v>0</v>
      </c>
      <c r="CL1028" s="60">
        <v>1</v>
      </c>
      <c r="CM1028" s="59" t="str">
        <f t="shared" si="1368"/>
        <v>CONSISTENTE</v>
      </c>
      <c r="CN1028" s="59" t="str">
        <f t="shared" si="1369"/>
        <v>CONSISTENTE</v>
      </c>
      <c r="CO1028" s="59" t="str">
        <f t="shared" si="1370"/>
        <v>CONSISTENTE</v>
      </c>
      <c r="CP1028" s="59" t="str">
        <f t="shared" si="1371"/>
        <v>CONSISTENTE</v>
      </c>
      <c r="CQ1028" s="59" t="str">
        <f t="shared" si="1372"/>
        <v>NO CONSISTENTE</v>
      </c>
      <c r="CR1028" s="59" t="str">
        <f t="shared" si="1373"/>
        <v>CONSISTENTE</v>
      </c>
      <c r="CS1028" s="59" t="str">
        <f t="shared" si="1374"/>
        <v>CONSISTENTE</v>
      </c>
      <c r="CT1028" s="59" t="str">
        <f t="shared" si="1375"/>
        <v>CONSISTENTE</v>
      </c>
      <c r="CU1028" s="59" t="str">
        <f t="shared" si="1376"/>
        <v>CONSISTENTE</v>
      </c>
      <c r="CV1028" s="59" t="str">
        <f t="shared" si="1377"/>
        <v>CONSISTENTE</v>
      </c>
      <c r="CW1028" s="59" t="str">
        <f t="shared" si="1378"/>
        <v>CONSISTENTE</v>
      </c>
      <c r="CX1028" s="59" t="str">
        <f t="shared" si="1379"/>
        <v>CONSISTENTE</v>
      </c>
      <c r="CY1028" s="56">
        <f t="shared" si="1380"/>
        <v>93931247</v>
      </c>
      <c r="CZ1028" s="56">
        <f t="shared" si="1381"/>
        <v>29274247</v>
      </c>
      <c r="DA1028" s="56">
        <f t="shared" si="1382"/>
        <v>23000000</v>
      </c>
      <c r="DB1028" s="56">
        <f t="shared" si="1383"/>
        <v>0</v>
      </c>
      <c r="DC1028" s="56">
        <f t="shared" si="1384"/>
        <v>41657000</v>
      </c>
      <c r="DD1028" s="56">
        <f t="shared" si="1385"/>
        <v>0</v>
      </c>
      <c r="DE1028" s="90">
        <f t="shared" si="1386"/>
        <v>41657000</v>
      </c>
      <c r="DF1028" s="90">
        <f t="shared" si="1387"/>
        <v>0</v>
      </c>
      <c r="DG1028" s="90">
        <f t="shared" si="1388"/>
        <v>0</v>
      </c>
      <c r="DH1028" s="90">
        <f t="shared" si="1389"/>
        <v>0</v>
      </c>
      <c r="DI1028" s="90">
        <f t="shared" si="1390"/>
        <v>41657000</v>
      </c>
      <c r="DJ1028" s="98">
        <f t="shared" si="1391"/>
        <v>0</v>
      </c>
      <c r="DK1028" s="103">
        <f t="shared" si="1392"/>
        <v>149689871</v>
      </c>
      <c r="DL1028" s="91">
        <f t="shared" si="1393"/>
        <v>29274247</v>
      </c>
      <c r="DM1028" s="91">
        <f t="shared" si="1394"/>
        <v>23000000</v>
      </c>
      <c r="DN1028" s="91">
        <f t="shared" si="1395"/>
        <v>0</v>
      </c>
      <c r="DO1028" s="91">
        <f t="shared" si="1396"/>
        <v>97415624</v>
      </c>
      <c r="DP1028" s="91">
        <f t="shared" si="1397"/>
        <v>0</v>
      </c>
      <c r="DQ1028" s="125" t="str">
        <f t="shared" si="1398"/>
        <v>NO CONSISTENTE</v>
      </c>
      <c r="DR1028" s="147">
        <v>0</v>
      </c>
      <c r="DS1028" s="147">
        <v>0</v>
      </c>
      <c r="DT1028" s="147">
        <v>0</v>
      </c>
      <c r="DU1028" s="147">
        <v>0</v>
      </c>
      <c r="DV1028" s="147">
        <v>0</v>
      </c>
      <c r="DW1028" s="147">
        <v>0</v>
      </c>
      <c r="DX1028" s="59">
        <f>+VLOOKUP($E1028,'[2]Ejecución I Semestre 2016'!$B$11:$X$1115,10,FALSE)</f>
        <v>1</v>
      </c>
      <c r="DY1028" s="68" t="str">
        <f t="shared" si="1399"/>
        <v>CONSISTENTE</v>
      </c>
      <c r="DZ1028" s="68" t="str">
        <f t="shared" si="1400"/>
        <v>CONSISTENTE</v>
      </c>
      <c r="EA1028" s="68" t="str">
        <f t="shared" si="1401"/>
        <v>CONSISTENTE</v>
      </c>
      <c r="EB1028" s="68" t="str">
        <f t="shared" si="1402"/>
        <v>CONSISTENTE</v>
      </c>
      <c r="EC1028" s="68" t="str">
        <f t="shared" si="1403"/>
        <v>NO CONSISTENTE</v>
      </c>
      <c r="ED1028" s="68" t="str">
        <f t="shared" si="1404"/>
        <v>CONSISTENTE</v>
      </c>
      <c r="EE1028" s="132">
        <f t="shared" si="1405"/>
        <v>41657000</v>
      </c>
      <c r="EF1028" s="131">
        <f t="shared" si="1406"/>
        <v>0</v>
      </c>
      <c r="EG1028" s="131">
        <f t="shared" si="1407"/>
        <v>0</v>
      </c>
      <c r="EH1028" s="131">
        <f t="shared" si="1408"/>
        <v>0</v>
      </c>
      <c r="EI1028" s="131">
        <f t="shared" si="1409"/>
        <v>41657000</v>
      </c>
      <c r="EJ1028" s="131">
        <f t="shared" si="1410"/>
        <v>0</v>
      </c>
      <c r="EK1028" s="131">
        <f t="shared" si="1413"/>
        <v>149689871</v>
      </c>
      <c r="EL1028" s="60">
        <f t="shared" si="1414"/>
        <v>29274247</v>
      </c>
      <c r="EM1028" s="60">
        <f t="shared" si="1415"/>
        <v>23000000</v>
      </c>
      <c r="EN1028" s="60">
        <f t="shared" si="1416"/>
        <v>0</v>
      </c>
      <c r="EO1028" s="60">
        <f t="shared" si="1417"/>
        <v>97415624</v>
      </c>
      <c r="EP1028" s="60">
        <f t="shared" si="1418"/>
        <v>0</v>
      </c>
      <c r="EQ1028" s="90" t="str">
        <f t="shared" si="1419"/>
        <v>NO CONSISTENTE</v>
      </c>
    </row>
    <row r="1029" spans="1:147" ht="15" customHeight="1" x14ac:dyDescent="0.2">
      <c r="A1029" s="53" t="s">
        <v>1861</v>
      </c>
      <c r="B1029" s="56">
        <f t="shared" si="1411"/>
        <v>865143398.00999999</v>
      </c>
      <c r="C1029" s="59" t="str">
        <f t="shared" si="1412"/>
        <v>SI</v>
      </c>
      <c r="E1029" s="53" t="s">
        <v>1973</v>
      </c>
      <c r="F1029" s="55" t="s">
        <v>1952</v>
      </c>
      <c r="G1029" s="61" t="s">
        <v>1974</v>
      </c>
      <c r="H1029" s="56">
        <v>865143398.00999999</v>
      </c>
      <c r="I1029" s="56">
        <v>0</v>
      </c>
      <c r="J1029" s="56">
        <v>0</v>
      </c>
      <c r="K1029" s="56">
        <v>0</v>
      </c>
      <c r="L1029" s="56">
        <v>0</v>
      </c>
      <c r="M1029" s="56">
        <v>0</v>
      </c>
      <c r="N1029" s="57">
        <v>865143398.00999999</v>
      </c>
      <c r="O1029" s="58">
        <f t="shared" si="1334"/>
        <v>0</v>
      </c>
      <c r="P1029" s="59" t="str">
        <f t="shared" si="1335"/>
        <v>CONSISTENTE</v>
      </c>
      <c r="Q1029" s="87" t="str">
        <f t="shared" si="1336"/>
        <v>OK</v>
      </c>
      <c r="R1029" s="56">
        <v>0</v>
      </c>
      <c r="S1029" s="56">
        <v>0</v>
      </c>
      <c r="T1029" s="56">
        <v>0</v>
      </c>
      <c r="U1029" s="56">
        <v>865143398.00999999</v>
      </c>
      <c r="V1029" s="56">
        <v>0</v>
      </c>
      <c r="W1029" s="59" t="s">
        <v>2314</v>
      </c>
      <c r="X1029" s="59" t="s">
        <v>2312</v>
      </c>
      <c r="Y1029" s="59" t="str">
        <f t="shared" si="1337"/>
        <v>CONSISTENTE</v>
      </c>
      <c r="Z1029" s="59" t="str">
        <f t="shared" si="1421"/>
        <v/>
      </c>
      <c r="AA1029" s="66">
        <f>+VLOOKUP($E1029,'[1]PLAN DE APLICACIÓN'!$B$11:$V$1115,16,FALSE)</f>
        <v>729165100.17999995</v>
      </c>
      <c r="AB1029" s="66">
        <f>+VLOOKUP($E1029,'[1]PLAN DE APLICACIÓN'!$B$11:$V$1115,17,FALSE)</f>
        <v>373738425.02999997</v>
      </c>
      <c r="AC1029" s="66">
        <f>+VLOOKUP($E1029,'[1]PLAN DE APLICACIÓN'!$B$11:$V$1115,18,FALSE)</f>
        <v>0</v>
      </c>
      <c r="AD1029" s="66">
        <f>+VLOOKUP($E1029,'[1]PLAN DE APLICACIÓN'!$B$11:$V$1115,19,FALSE)</f>
        <v>0</v>
      </c>
      <c r="AE1029" s="66">
        <f>+VLOOKUP($E1029,'[1]PLAN DE APLICACIÓN'!$B$11:$V$1115,20,FALSE)</f>
        <v>355426675.14999998</v>
      </c>
      <c r="AF1029" s="66">
        <f>+VLOOKUP($E1029,'[1]PLAN DE APLICACIÓN'!$B$11:$V$1115,21,FALSE)</f>
        <v>0</v>
      </c>
      <c r="AG1029" s="59" t="str">
        <f t="shared" si="1338"/>
        <v>CONSISTENTE</v>
      </c>
      <c r="AH1029" s="59" t="str">
        <f t="shared" si="1339"/>
        <v>NO CONSISTENTE</v>
      </c>
      <c r="AI1029" s="59" t="str">
        <f t="shared" si="1340"/>
        <v>CONSISTENTE</v>
      </c>
      <c r="AJ1029" s="59" t="str">
        <f t="shared" si="1341"/>
        <v>CONSISTENTE</v>
      </c>
      <c r="AK1029" s="59" t="str">
        <f t="shared" si="1342"/>
        <v>CONSISTENTE</v>
      </c>
      <c r="AL1029" s="59" t="str">
        <f t="shared" si="1343"/>
        <v>CONSISTENTE</v>
      </c>
      <c r="AM1029" s="56">
        <v>0</v>
      </c>
      <c r="AN1029" s="56">
        <v>0</v>
      </c>
      <c r="AO1029" s="56">
        <v>0</v>
      </c>
      <c r="AP1029" s="56">
        <v>0</v>
      </c>
      <c r="AQ1029" s="56">
        <v>0</v>
      </c>
      <c r="AR1029" s="56">
        <v>0</v>
      </c>
      <c r="AS1029" s="59">
        <v>1</v>
      </c>
      <c r="AT1029" s="59" t="str">
        <f t="shared" si="1344"/>
        <v>CONSISTENTE</v>
      </c>
      <c r="AU1029" s="59" t="str">
        <f t="shared" si="1345"/>
        <v>CONSISTENTE</v>
      </c>
      <c r="AV1029" s="59" t="str">
        <f t="shared" si="1346"/>
        <v>CONSISTENTE</v>
      </c>
      <c r="AW1029" s="59" t="str">
        <f t="shared" si="1347"/>
        <v>CONSISTENTE</v>
      </c>
      <c r="AX1029" s="59" t="str">
        <f t="shared" si="1348"/>
        <v>CONSISTENTE</v>
      </c>
      <c r="AY1029" s="59" t="str">
        <f t="shared" si="1349"/>
        <v>CONSISTENTE</v>
      </c>
      <c r="AZ1029" s="56">
        <v>863875713</v>
      </c>
      <c r="BA1029" s="56">
        <v>0</v>
      </c>
      <c r="BB1029" s="56">
        <v>0</v>
      </c>
      <c r="BC1029" s="56">
        <v>0</v>
      </c>
      <c r="BD1029" s="56">
        <v>863875713</v>
      </c>
      <c r="BE1029" s="56">
        <v>0</v>
      </c>
      <c r="BF1029" s="60">
        <v>1</v>
      </c>
      <c r="BG1029" s="59" t="str">
        <f t="shared" si="1350"/>
        <v>CONSISTENTE</v>
      </c>
      <c r="BH1029" s="59" t="str">
        <f t="shared" si="1351"/>
        <v>CONSISTENTE</v>
      </c>
      <c r="BI1029" s="59" t="str">
        <f t="shared" si="1352"/>
        <v>CONSISTENTE</v>
      </c>
      <c r="BJ1029" s="59" t="str">
        <f t="shared" si="1353"/>
        <v>CONSISTENTE</v>
      </c>
      <c r="BK1029" s="59" t="str">
        <f t="shared" si="1354"/>
        <v>CONSISTENTE</v>
      </c>
      <c r="BL1029" s="59" t="str">
        <f t="shared" si="1355"/>
        <v>CONSISTENTE</v>
      </c>
      <c r="BM1029" s="59" t="str">
        <f t="shared" si="1356"/>
        <v>CONSISTENTE</v>
      </c>
      <c r="BN1029" s="59" t="str">
        <f t="shared" si="1357"/>
        <v>CONSISTENTE</v>
      </c>
      <c r="BO1029" s="59" t="str">
        <f t="shared" si="1358"/>
        <v>CONSISTENTE</v>
      </c>
      <c r="BP1029" s="59" t="str">
        <f t="shared" si="1359"/>
        <v>CONSISTENTE</v>
      </c>
      <c r="BQ1029" s="59" t="str">
        <f t="shared" si="1360"/>
        <v>CONSISTENTE</v>
      </c>
      <c r="BR1029" s="59" t="str">
        <f t="shared" si="1361"/>
        <v>CONSISTENTE</v>
      </c>
      <c r="BS1029" s="56">
        <v>0</v>
      </c>
      <c r="BT1029" s="56">
        <v>0</v>
      </c>
      <c r="BU1029" s="56">
        <v>0</v>
      </c>
      <c r="BV1029" s="56">
        <v>0</v>
      </c>
      <c r="BW1029" s="56">
        <v>0</v>
      </c>
      <c r="BX1029" s="56">
        <v>0</v>
      </c>
      <c r="BY1029" s="60">
        <v>1</v>
      </c>
      <c r="BZ1029" s="59" t="str">
        <f t="shared" si="1362"/>
        <v>CONSISTENTE</v>
      </c>
      <c r="CA1029" s="59" t="str">
        <f t="shared" si="1363"/>
        <v>CONSISTENTE</v>
      </c>
      <c r="CB1029" s="59" t="str">
        <f t="shared" si="1364"/>
        <v>CONSISTENTE</v>
      </c>
      <c r="CC1029" s="59" t="str">
        <f t="shared" si="1365"/>
        <v>CONSISTENTE</v>
      </c>
      <c r="CD1029" s="59" t="str">
        <f t="shared" si="1366"/>
        <v>CONSISTENTE</v>
      </c>
      <c r="CE1029" s="59" t="str">
        <f t="shared" si="1367"/>
        <v>CONSISTENTE</v>
      </c>
      <c r="CF1029" s="56">
        <v>0</v>
      </c>
      <c r="CG1029" s="56">
        <v>0</v>
      </c>
      <c r="CH1029" s="56">
        <v>0</v>
      </c>
      <c r="CI1029" s="56">
        <v>0</v>
      </c>
      <c r="CJ1029" s="56">
        <v>0</v>
      </c>
      <c r="CK1029" s="56">
        <v>0</v>
      </c>
      <c r="CL1029" s="60">
        <v>1</v>
      </c>
      <c r="CM1029" s="59" t="str">
        <f t="shared" si="1368"/>
        <v>CONSISTENTE</v>
      </c>
      <c r="CN1029" s="59" t="str">
        <f t="shared" si="1369"/>
        <v>CONSISTENTE</v>
      </c>
      <c r="CO1029" s="59" t="str">
        <f t="shared" si="1370"/>
        <v>CONSISTENTE</v>
      </c>
      <c r="CP1029" s="59" t="str">
        <f t="shared" si="1371"/>
        <v>CONSISTENTE</v>
      </c>
      <c r="CQ1029" s="59" t="str">
        <f t="shared" si="1372"/>
        <v>CONSISTENTE</v>
      </c>
      <c r="CR1029" s="59" t="str">
        <f t="shared" si="1373"/>
        <v>CONSISTENTE</v>
      </c>
      <c r="CS1029" s="59" t="str">
        <f t="shared" si="1374"/>
        <v>CONSISTENTE</v>
      </c>
      <c r="CT1029" s="59" t="str">
        <f t="shared" si="1375"/>
        <v>CONSISTENTE</v>
      </c>
      <c r="CU1029" s="59" t="str">
        <f t="shared" si="1376"/>
        <v>CONSISTENTE</v>
      </c>
      <c r="CV1029" s="59" t="str">
        <f t="shared" si="1377"/>
        <v>CONSISTENTE</v>
      </c>
      <c r="CW1029" s="59" t="str">
        <f t="shared" si="1378"/>
        <v>CONSISTENTE</v>
      </c>
      <c r="CX1029" s="59" t="str">
        <f t="shared" si="1379"/>
        <v>CONSISTENTE</v>
      </c>
      <c r="CY1029" s="56">
        <f t="shared" si="1380"/>
        <v>1594308498.1899998</v>
      </c>
      <c r="CZ1029" s="56">
        <f t="shared" si="1381"/>
        <v>373738425.02999997</v>
      </c>
      <c r="DA1029" s="56">
        <f t="shared" si="1382"/>
        <v>0</v>
      </c>
      <c r="DB1029" s="56">
        <f t="shared" si="1383"/>
        <v>0</v>
      </c>
      <c r="DC1029" s="56">
        <f t="shared" si="1384"/>
        <v>1220570073.1599998</v>
      </c>
      <c r="DD1029" s="56">
        <f t="shared" si="1385"/>
        <v>0</v>
      </c>
      <c r="DE1029" s="90">
        <f t="shared" si="1386"/>
        <v>1219302388.1500001</v>
      </c>
      <c r="DF1029" s="90">
        <f t="shared" si="1387"/>
        <v>0</v>
      </c>
      <c r="DG1029" s="90">
        <f t="shared" si="1388"/>
        <v>0</v>
      </c>
      <c r="DH1029" s="90">
        <f t="shared" si="1389"/>
        <v>0</v>
      </c>
      <c r="DI1029" s="90">
        <f t="shared" si="1390"/>
        <v>1219302388.1500001</v>
      </c>
      <c r="DJ1029" s="98">
        <f t="shared" si="1391"/>
        <v>0</v>
      </c>
      <c r="DK1029" s="103">
        <f t="shared" si="1392"/>
        <v>1593040813.1800001</v>
      </c>
      <c r="DL1029" s="91">
        <f t="shared" si="1393"/>
        <v>373738425.02999997</v>
      </c>
      <c r="DM1029" s="91">
        <f t="shared" si="1394"/>
        <v>0</v>
      </c>
      <c r="DN1029" s="91">
        <f t="shared" si="1395"/>
        <v>0</v>
      </c>
      <c r="DO1029" s="91">
        <f t="shared" si="1396"/>
        <v>1219302388.1500001</v>
      </c>
      <c r="DP1029" s="91">
        <f t="shared" si="1397"/>
        <v>0</v>
      </c>
      <c r="DQ1029" s="125" t="str">
        <f t="shared" si="1398"/>
        <v>CONSISTENTE</v>
      </c>
      <c r="DR1029" s="147">
        <v>0</v>
      </c>
      <c r="DS1029" s="147">
        <v>0</v>
      </c>
      <c r="DT1029" s="147">
        <v>0</v>
      </c>
      <c r="DU1029" s="147">
        <v>0</v>
      </c>
      <c r="DV1029" s="147">
        <v>0</v>
      </c>
      <c r="DW1029" s="147">
        <v>0</v>
      </c>
      <c r="DX1029" s="59">
        <f>+VLOOKUP($E1029,'[2]Ejecución I Semestre 2016'!$B$11:$X$1115,10,FALSE)</f>
        <v>1</v>
      </c>
      <c r="DY1029" s="68" t="str">
        <f t="shared" si="1399"/>
        <v>CONSISTENTE</v>
      </c>
      <c r="DZ1029" s="68" t="str">
        <f t="shared" si="1400"/>
        <v>CONSISTENTE</v>
      </c>
      <c r="EA1029" s="68" t="str">
        <f t="shared" si="1401"/>
        <v>CONSISTENTE</v>
      </c>
      <c r="EB1029" s="68" t="str">
        <f t="shared" si="1402"/>
        <v>CONSISTENTE</v>
      </c>
      <c r="EC1029" s="68" t="str">
        <f t="shared" si="1403"/>
        <v>CONSISTENTE</v>
      </c>
      <c r="ED1029" s="68" t="str">
        <f t="shared" si="1404"/>
        <v>CONSISTENTE</v>
      </c>
      <c r="EE1029" s="132">
        <f t="shared" si="1405"/>
        <v>1219302388.1500001</v>
      </c>
      <c r="EF1029" s="131">
        <f t="shared" si="1406"/>
        <v>0</v>
      </c>
      <c r="EG1029" s="131">
        <f t="shared" si="1407"/>
        <v>0</v>
      </c>
      <c r="EH1029" s="131">
        <f t="shared" si="1408"/>
        <v>0</v>
      </c>
      <c r="EI1029" s="131">
        <f t="shared" si="1409"/>
        <v>1219302388.1500001</v>
      </c>
      <c r="EJ1029" s="131">
        <f t="shared" si="1410"/>
        <v>0</v>
      </c>
      <c r="EK1029" s="131">
        <f t="shared" si="1413"/>
        <v>1593040813.1800001</v>
      </c>
      <c r="EL1029" s="60">
        <f t="shared" si="1414"/>
        <v>373738425.02999997</v>
      </c>
      <c r="EM1029" s="60">
        <f t="shared" si="1415"/>
        <v>0</v>
      </c>
      <c r="EN1029" s="60">
        <f t="shared" si="1416"/>
        <v>0</v>
      </c>
      <c r="EO1029" s="60">
        <f t="shared" si="1417"/>
        <v>1219302388.1500001</v>
      </c>
      <c r="EP1029" s="60">
        <f t="shared" si="1418"/>
        <v>0</v>
      </c>
      <c r="EQ1029" s="90" t="str">
        <f t="shared" si="1419"/>
        <v>CONSISTENTE</v>
      </c>
    </row>
    <row r="1030" spans="1:147" ht="15" customHeight="1" x14ac:dyDescent="0.2">
      <c r="A1030" s="53" t="s">
        <v>1863</v>
      </c>
      <c r="B1030" s="56">
        <f t="shared" si="1411"/>
        <v>1457439258</v>
      </c>
      <c r="C1030" s="59" t="str">
        <f t="shared" si="1412"/>
        <v>SI</v>
      </c>
      <c r="E1030" s="53" t="s">
        <v>1975</v>
      </c>
      <c r="F1030" s="55" t="s">
        <v>1952</v>
      </c>
      <c r="G1030" s="61" t="s">
        <v>1976</v>
      </c>
      <c r="H1030" s="56">
        <v>1677439258</v>
      </c>
      <c r="I1030" s="56">
        <v>0</v>
      </c>
      <c r="J1030" s="56">
        <v>220000000</v>
      </c>
      <c r="K1030" s="56">
        <v>0</v>
      </c>
      <c r="L1030" s="56">
        <v>0</v>
      </c>
      <c r="M1030" s="56">
        <v>0</v>
      </c>
      <c r="N1030" s="57">
        <v>1457439258</v>
      </c>
      <c r="O1030" s="58">
        <f t="shared" si="1334"/>
        <v>0</v>
      </c>
      <c r="P1030" s="59" t="str">
        <f t="shared" si="1335"/>
        <v>CONSISTENTE</v>
      </c>
      <c r="Q1030" s="87" t="str">
        <f t="shared" si="1336"/>
        <v>OK</v>
      </c>
      <c r="R1030" s="56">
        <v>15489155</v>
      </c>
      <c r="S1030" s="56">
        <v>0</v>
      </c>
      <c r="T1030" s="56">
        <v>0</v>
      </c>
      <c r="U1030" s="56">
        <v>1441950103</v>
      </c>
      <c r="V1030" s="56">
        <v>0</v>
      </c>
      <c r="W1030" s="59" t="s">
        <v>2314</v>
      </c>
      <c r="X1030" s="59" t="s">
        <v>2312</v>
      </c>
      <c r="Y1030" s="59" t="str">
        <f t="shared" si="1337"/>
        <v>CONSISTENTE</v>
      </c>
      <c r="Z1030" s="59" t="str">
        <f t="shared" si="1421"/>
        <v/>
      </c>
      <c r="AA1030" s="66">
        <f>+VLOOKUP($E1030,'[1]PLAN DE APLICACIÓN'!$B$11:$V$1115,16,FALSE)</f>
        <v>51979000</v>
      </c>
      <c r="AB1030" s="66">
        <f>+VLOOKUP($E1030,'[1]PLAN DE APLICACIÓN'!$B$11:$V$1115,17,FALSE)</f>
        <v>51979000</v>
      </c>
      <c r="AC1030" s="66">
        <f>+VLOOKUP($E1030,'[1]PLAN DE APLICACIÓN'!$B$11:$V$1115,18,FALSE)</f>
        <v>0</v>
      </c>
      <c r="AD1030" s="66">
        <f>+VLOOKUP($E1030,'[1]PLAN DE APLICACIÓN'!$B$11:$V$1115,19,FALSE)</f>
        <v>0</v>
      </c>
      <c r="AE1030" s="66">
        <f>+VLOOKUP($E1030,'[1]PLAN DE APLICACIÓN'!$B$11:$V$1115,20,FALSE)</f>
        <v>0</v>
      </c>
      <c r="AF1030" s="66">
        <f>+VLOOKUP($E1030,'[1]PLAN DE APLICACIÓN'!$B$11:$V$1115,21,FALSE)</f>
        <v>0</v>
      </c>
      <c r="AG1030" s="59" t="str">
        <f t="shared" si="1338"/>
        <v>CONSISTENTE</v>
      </c>
      <c r="AH1030" s="59" t="str">
        <f t="shared" si="1339"/>
        <v>NO CONSISTENTE</v>
      </c>
      <c r="AI1030" s="59" t="str">
        <f t="shared" si="1340"/>
        <v>CONSISTENTE</v>
      </c>
      <c r="AJ1030" s="59" t="str">
        <f t="shared" si="1341"/>
        <v>CONSISTENTE</v>
      </c>
      <c r="AK1030" s="59" t="str">
        <f t="shared" si="1342"/>
        <v>CONSISTENTE</v>
      </c>
      <c r="AL1030" s="59" t="str">
        <f t="shared" si="1343"/>
        <v>CONSISTENTE</v>
      </c>
      <c r="AM1030" s="56">
        <v>15489155</v>
      </c>
      <c r="AN1030" s="56">
        <v>15489155</v>
      </c>
      <c r="AO1030" s="56">
        <v>0</v>
      </c>
      <c r="AP1030" s="56">
        <v>0</v>
      </c>
      <c r="AQ1030" s="56">
        <v>0</v>
      </c>
      <c r="AR1030" s="56">
        <v>0</v>
      </c>
      <c r="AS1030" s="59">
        <v>1</v>
      </c>
      <c r="AT1030" s="59" t="str">
        <f t="shared" si="1344"/>
        <v>CONSISTENTE</v>
      </c>
      <c r="AU1030" s="59" t="str">
        <f t="shared" si="1345"/>
        <v>CONSISTENTE</v>
      </c>
      <c r="AV1030" s="59" t="str">
        <f t="shared" si="1346"/>
        <v>CONSISTENTE</v>
      </c>
      <c r="AW1030" s="59" t="str">
        <f t="shared" si="1347"/>
        <v>CONSISTENTE</v>
      </c>
      <c r="AX1030" s="59" t="str">
        <f t="shared" si="1348"/>
        <v>CONSISTENTE</v>
      </c>
      <c r="AY1030" s="59" t="str">
        <f t="shared" si="1349"/>
        <v>CONSISTENTE</v>
      </c>
      <c r="AZ1030" s="56">
        <v>15489155</v>
      </c>
      <c r="BA1030" s="56">
        <v>15489155</v>
      </c>
      <c r="BB1030" s="56">
        <v>0</v>
      </c>
      <c r="BC1030" s="56">
        <v>0</v>
      </c>
      <c r="BD1030" s="56">
        <v>0</v>
      </c>
      <c r="BE1030" s="56">
        <v>0</v>
      </c>
      <c r="BF1030" s="60">
        <v>1</v>
      </c>
      <c r="BG1030" s="59" t="str">
        <f t="shared" si="1350"/>
        <v>CONSISTENTE</v>
      </c>
      <c r="BH1030" s="59" t="str">
        <f t="shared" si="1351"/>
        <v>CONSISTENTE</v>
      </c>
      <c r="BI1030" s="59" t="str">
        <f t="shared" si="1352"/>
        <v>CONSISTENTE</v>
      </c>
      <c r="BJ1030" s="59" t="str">
        <f t="shared" si="1353"/>
        <v>CONSISTENTE</v>
      </c>
      <c r="BK1030" s="59" t="str">
        <f t="shared" si="1354"/>
        <v>CONSISTENTE</v>
      </c>
      <c r="BL1030" s="59" t="str">
        <f t="shared" si="1355"/>
        <v>CONSISTENTE</v>
      </c>
      <c r="BM1030" s="59" t="str">
        <f t="shared" si="1356"/>
        <v>CONSISTENTE</v>
      </c>
      <c r="BN1030" s="59" t="str">
        <f t="shared" si="1357"/>
        <v>CONSISTENTE</v>
      </c>
      <c r="BO1030" s="59" t="str">
        <f t="shared" si="1358"/>
        <v>CONSISTENTE</v>
      </c>
      <c r="BP1030" s="59" t="str">
        <f t="shared" si="1359"/>
        <v>CONSISTENTE</v>
      </c>
      <c r="BQ1030" s="59" t="str">
        <f t="shared" si="1360"/>
        <v>CONSISTENTE</v>
      </c>
      <c r="BR1030" s="59" t="str">
        <f t="shared" si="1361"/>
        <v>CONSISTENTE</v>
      </c>
      <c r="BS1030" s="56">
        <v>0</v>
      </c>
      <c r="BT1030" s="56">
        <v>0</v>
      </c>
      <c r="BU1030" s="56">
        <v>0</v>
      </c>
      <c r="BV1030" s="56">
        <v>0</v>
      </c>
      <c r="BW1030" s="56">
        <v>0</v>
      </c>
      <c r="BX1030" s="56">
        <v>0</v>
      </c>
      <c r="BY1030" s="60">
        <v>1</v>
      </c>
      <c r="BZ1030" s="59" t="str">
        <f t="shared" si="1362"/>
        <v>CONSISTENTE</v>
      </c>
      <c r="CA1030" s="59" t="str">
        <f t="shared" si="1363"/>
        <v>CONSISTENTE</v>
      </c>
      <c r="CB1030" s="59" t="str">
        <f t="shared" si="1364"/>
        <v>CONSISTENTE</v>
      </c>
      <c r="CC1030" s="59" t="str">
        <f t="shared" si="1365"/>
        <v>CONSISTENTE</v>
      </c>
      <c r="CD1030" s="59" t="str">
        <f t="shared" si="1366"/>
        <v>CONSISTENTE</v>
      </c>
      <c r="CE1030" s="59" t="str">
        <f t="shared" si="1367"/>
        <v>CONSISTENTE</v>
      </c>
      <c r="CF1030" s="56">
        <v>0</v>
      </c>
      <c r="CG1030" s="56">
        <v>0</v>
      </c>
      <c r="CH1030" s="56">
        <v>0</v>
      </c>
      <c r="CI1030" s="56">
        <v>0</v>
      </c>
      <c r="CJ1030" s="56">
        <v>0</v>
      </c>
      <c r="CK1030" s="56">
        <v>0</v>
      </c>
      <c r="CL1030" s="60">
        <v>1</v>
      </c>
      <c r="CM1030" s="59" t="str">
        <f t="shared" si="1368"/>
        <v>CONSISTENTE</v>
      </c>
      <c r="CN1030" s="59" t="str">
        <f t="shared" si="1369"/>
        <v>CONSISTENTE</v>
      </c>
      <c r="CO1030" s="59" t="str">
        <f t="shared" si="1370"/>
        <v>CONSISTENTE</v>
      </c>
      <c r="CP1030" s="59" t="str">
        <f t="shared" si="1371"/>
        <v>CONSISTENTE</v>
      </c>
      <c r="CQ1030" s="59" t="str">
        <f t="shared" si="1372"/>
        <v>CONSISTENTE</v>
      </c>
      <c r="CR1030" s="59" t="str">
        <f t="shared" si="1373"/>
        <v>CONSISTENTE</v>
      </c>
      <c r="CS1030" s="59" t="str">
        <f t="shared" si="1374"/>
        <v>CONSISTENTE</v>
      </c>
      <c r="CT1030" s="59" t="str">
        <f t="shared" si="1375"/>
        <v>CONSISTENTE</v>
      </c>
      <c r="CU1030" s="59" t="str">
        <f t="shared" si="1376"/>
        <v>CONSISTENTE</v>
      </c>
      <c r="CV1030" s="59" t="str">
        <f t="shared" si="1377"/>
        <v>CONSISTENTE</v>
      </c>
      <c r="CW1030" s="59" t="str">
        <f t="shared" si="1378"/>
        <v>CONSISTENTE</v>
      </c>
      <c r="CX1030" s="59" t="str">
        <f t="shared" si="1379"/>
        <v>CONSISTENTE</v>
      </c>
      <c r="CY1030" s="56">
        <f t="shared" si="1380"/>
        <v>1509418258</v>
      </c>
      <c r="CZ1030" s="56">
        <f t="shared" si="1381"/>
        <v>67468155</v>
      </c>
      <c r="DA1030" s="56">
        <f t="shared" si="1382"/>
        <v>0</v>
      </c>
      <c r="DB1030" s="56">
        <f t="shared" si="1383"/>
        <v>0</v>
      </c>
      <c r="DC1030" s="56">
        <f t="shared" si="1384"/>
        <v>1441950103</v>
      </c>
      <c r="DD1030" s="56">
        <f t="shared" si="1385"/>
        <v>0</v>
      </c>
      <c r="DE1030" s="90">
        <f t="shared" si="1386"/>
        <v>15489155</v>
      </c>
      <c r="DF1030" s="90">
        <f t="shared" si="1387"/>
        <v>15489155</v>
      </c>
      <c r="DG1030" s="90">
        <f t="shared" si="1388"/>
        <v>0</v>
      </c>
      <c r="DH1030" s="90">
        <f t="shared" si="1389"/>
        <v>0</v>
      </c>
      <c r="DI1030" s="90">
        <f t="shared" si="1390"/>
        <v>0</v>
      </c>
      <c r="DJ1030" s="98">
        <f t="shared" si="1391"/>
        <v>0</v>
      </c>
      <c r="DK1030" s="103">
        <f t="shared" si="1392"/>
        <v>67468155</v>
      </c>
      <c r="DL1030" s="91">
        <f t="shared" si="1393"/>
        <v>67468155</v>
      </c>
      <c r="DM1030" s="91">
        <f t="shared" si="1394"/>
        <v>0</v>
      </c>
      <c r="DN1030" s="91">
        <f t="shared" si="1395"/>
        <v>0</v>
      </c>
      <c r="DO1030" s="91">
        <f t="shared" si="1396"/>
        <v>0</v>
      </c>
      <c r="DP1030" s="91">
        <f t="shared" si="1397"/>
        <v>0</v>
      </c>
      <c r="DQ1030" s="125" t="str">
        <f t="shared" si="1398"/>
        <v>CONSISTENTE</v>
      </c>
      <c r="DR1030" s="147">
        <v>0</v>
      </c>
      <c r="DS1030" s="147">
        <v>0</v>
      </c>
      <c r="DT1030" s="147">
        <v>0</v>
      </c>
      <c r="DU1030" s="147">
        <v>0</v>
      </c>
      <c r="DV1030" s="147">
        <v>0</v>
      </c>
      <c r="DW1030" s="147">
        <v>0</v>
      </c>
      <c r="DX1030" s="59">
        <f>+VLOOKUP($E1030,'[2]Ejecución I Semestre 2016'!$B$11:$X$1115,10,FALSE)</f>
        <v>1</v>
      </c>
      <c r="DY1030" s="68" t="str">
        <f t="shared" si="1399"/>
        <v>CONSISTENTE</v>
      </c>
      <c r="DZ1030" s="68" t="str">
        <f t="shared" si="1400"/>
        <v>CONSISTENTE</v>
      </c>
      <c r="EA1030" s="68" t="str">
        <f t="shared" si="1401"/>
        <v>CONSISTENTE</v>
      </c>
      <c r="EB1030" s="68" t="str">
        <f t="shared" si="1402"/>
        <v>CONSISTENTE</v>
      </c>
      <c r="EC1030" s="68" t="str">
        <f t="shared" si="1403"/>
        <v>CONSISTENTE</v>
      </c>
      <c r="ED1030" s="68" t="str">
        <f t="shared" si="1404"/>
        <v>CONSISTENTE</v>
      </c>
      <c r="EE1030" s="132">
        <f t="shared" si="1405"/>
        <v>15489155</v>
      </c>
      <c r="EF1030" s="131">
        <f t="shared" si="1406"/>
        <v>15489155</v>
      </c>
      <c r="EG1030" s="131">
        <f t="shared" si="1407"/>
        <v>0</v>
      </c>
      <c r="EH1030" s="131">
        <f t="shared" si="1408"/>
        <v>0</v>
      </c>
      <c r="EI1030" s="131">
        <f t="shared" si="1409"/>
        <v>0</v>
      </c>
      <c r="EJ1030" s="131">
        <f t="shared" si="1410"/>
        <v>0</v>
      </c>
      <c r="EK1030" s="131">
        <f t="shared" si="1413"/>
        <v>67468155</v>
      </c>
      <c r="EL1030" s="60">
        <f t="shared" si="1414"/>
        <v>67468155</v>
      </c>
      <c r="EM1030" s="60">
        <f t="shared" si="1415"/>
        <v>0</v>
      </c>
      <c r="EN1030" s="60">
        <f t="shared" si="1416"/>
        <v>0</v>
      </c>
      <c r="EO1030" s="60">
        <f t="shared" si="1417"/>
        <v>0</v>
      </c>
      <c r="EP1030" s="60">
        <f t="shared" si="1418"/>
        <v>0</v>
      </c>
      <c r="EQ1030" s="90" t="str">
        <f t="shared" si="1419"/>
        <v>CONSISTENTE</v>
      </c>
    </row>
    <row r="1031" spans="1:147" ht="15" customHeight="1" x14ac:dyDescent="0.2">
      <c r="A1031" s="53" t="s">
        <v>1865</v>
      </c>
      <c r="B1031" s="56">
        <f t="shared" si="1411"/>
        <v>230160641.88999999</v>
      </c>
      <c r="C1031" s="59" t="str">
        <f t="shared" si="1412"/>
        <v>SI</v>
      </c>
      <c r="E1031" s="53" t="s">
        <v>1977</v>
      </c>
      <c r="F1031" s="55" t="s">
        <v>1952</v>
      </c>
      <c r="G1031" s="61" t="s">
        <v>1978</v>
      </c>
      <c r="H1031" s="56">
        <v>232161965.81</v>
      </c>
      <c r="I1031" s="56">
        <v>0</v>
      </c>
      <c r="J1031" s="56">
        <v>0</v>
      </c>
      <c r="K1031" s="56">
        <v>2001323.92</v>
      </c>
      <c r="L1031" s="56">
        <v>0</v>
      </c>
      <c r="M1031" s="56">
        <v>0</v>
      </c>
      <c r="N1031" s="57">
        <v>230160641.88999999</v>
      </c>
      <c r="O1031" s="58">
        <f t="shared" si="1334"/>
        <v>0</v>
      </c>
      <c r="P1031" s="59" t="str">
        <f t="shared" si="1335"/>
        <v>CONSISTENTE</v>
      </c>
      <c r="Q1031" s="87" t="str">
        <f t="shared" si="1336"/>
        <v>OK</v>
      </c>
      <c r="R1031" s="56">
        <v>21582449</v>
      </c>
      <c r="S1031" s="56">
        <v>0</v>
      </c>
      <c r="T1031" s="56">
        <v>0</v>
      </c>
      <c r="U1031" s="56">
        <v>208578192.88999999</v>
      </c>
      <c r="V1031" s="56">
        <v>0</v>
      </c>
      <c r="W1031" s="59" t="s">
        <v>2315</v>
      </c>
      <c r="X1031" s="59" t="s">
        <v>2313</v>
      </c>
      <c r="Y1031" s="59" t="str">
        <f t="shared" si="1337"/>
        <v>CONSISTENTE</v>
      </c>
      <c r="Z1031" s="59" t="str">
        <f>+IF(Y1031="NO CONSISTENTE","EL PLAN DE APLICACIÓN ES SUPERIOR A LOS RECURSOS SUSCEPTIBLES DE APLICACIÓN.","OK")</f>
        <v>OK</v>
      </c>
      <c r="AA1031" s="66">
        <f>+VLOOKUP($E1031,'[1]PLAN DE APLICACIÓN'!$B$11:$V$1115,16,FALSE)</f>
        <v>224686033</v>
      </c>
      <c r="AB1031" s="66">
        <f>+VLOOKUP($E1031,'[1]PLAN DE APLICACIÓN'!$B$11:$V$1115,17,FALSE)</f>
        <v>21582449</v>
      </c>
      <c r="AC1031" s="66">
        <f>+VLOOKUP($E1031,'[1]PLAN DE APLICACIÓN'!$B$11:$V$1115,18,FALSE)</f>
        <v>203103584</v>
      </c>
      <c r="AD1031" s="66">
        <f>+VLOOKUP($E1031,'[1]PLAN DE APLICACIÓN'!$B$11:$V$1115,19,FALSE)</f>
        <v>0</v>
      </c>
      <c r="AE1031" s="66">
        <f>+VLOOKUP($E1031,'[1]PLAN DE APLICACIÓN'!$B$11:$V$1115,20,FALSE)</f>
        <v>0</v>
      </c>
      <c r="AF1031" s="66">
        <f>+VLOOKUP($E1031,'[1]PLAN DE APLICACIÓN'!$B$11:$V$1115,21,FALSE)</f>
        <v>0</v>
      </c>
      <c r="AG1031" s="59" t="str">
        <f t="shared" si="1338"/>
        <v>CONSISTENTE</v>
      </c>
      <c r="AH1031" s="59" t="str">
        <f t="shared" si="1339"/>
        <v>CONSISTENTE</v>
      </c>
      <c r="AI1031" s="59" t="str">
        <f t="shared" si="1340"/>
        <v>NO CONSISTENTE</v>
      </c>
      <c r="AJ1031" s="59" t="str">
        <f t="shared" si="1341"/>
        <v>CONSISTENTE</v>
      </c>
      <c r="AK1031" s="59" t="str">
        <f t="shared" si="1342"/>
        <v>CONSISTENTE</v>
      </c>
      <c r="AL1031" s="59" t="str">
        <f t="shared" si="1343"/>
        <v>CONSISTENTE</v>
      </c>
      <c r="AM1031" s="56">
        <v>0</v>
      </c>
      <c r="AN1031" s="56">
        <v>0</v>
      </c>
      <c r="AO1031" s="56">
        <v>0</v>
      </c>
      <c r="AP1031" s="56">
        <v>0</v>
      </c>
      <c r="AQ1031" s="56">
        <v>0</v>
      </c>
      <c r="AR1031" s="56">
        <v>0</v>
      </c>
      <c r="AS1031" s="59">
        <v>0</v>
      </c>
      <c r="AT1031" s="59" t="str">
        <f t="shared" si="1344"/>
        <v>CONSISTENTE</v>
      </c>
      <c r="AU1031" s="59" t="str">
        <f t="shared" si="1345"/>
        <v>CONSISTENTE</v>
      </c>
      <c r="AV1031" s="59" t="str">
        <f t="shared" si="1346"/>
        <v>NO CONSISTENTE</v>
      </c>
      <c r="AW1031" s="59" t="str">
        <f t="shared" si="1347"/>
        <v>CONSISTENTE</v>
      </c>
      <c r="AX1031" s="59" t="str">
        <f t="shared" si="1348"/>
        <v>CONSISTENTE</v>
      </c>
      <c r="AY1031" s="59" t="str">
        <f t="shared" si="1349"/>
        <v>CONSISTENTE</v>
      </c>
      <c r="AZ1031" s="56">
        <v>0</v>
      </c>
      <c r="BA1031" s="56">
        <v>0</v>
      </c>
      <c r="BB1031" s="56">
        <v>0</v>
      </c>
      <c r="BC1031" s="56">
        <v>0</v>
      </c>
      <c r="BD1031" s="56">
        <v>0</v>
      </c>
      <c r="BE1031" s="56">
        <v>0</v>
      </c>
      <c r="BF1031" s="60">
        <v>1</v>
      </c>
      <c r="BG1031" s="59" t="str">
        <f t="shared" si="1350"/>
        <v>CONSISTENTE</v>
      </c>
      <c r="BH1031" s="59" t="str">
        <f t="shared" si="1351"/>
        <v>CONSISTENTE</v>
      </c>
      <c r="BI1031" s="59" t="str">
        <f t="shared" si="1352"/>
        <v>NO CONSISTENTE</v>
      </c>
      <c r="BJ1031" s="59" t="str">
        <f t="shared" si="1353"/>
        <v>CONSISTENTE</v>
      </c>
      <c r="BK1031" s="59" t="str">
        <f t="shared" si="1354"/>
        <v>CONSISTENTE</v>
      </c>
      <c r="BL1031" s="59" t="str">
        <f t="shared" si="1355"/>
        <v>CONSISTENTE</v>
      </c>
      <c r="BM1031" s="59" t="str">
        <f t="shared" si="1356"/>
        <v>CONSISTENTE</v>
      </c>
      <c r="BN1031" s="59" t="str">
        <f t="shared" si="1357"/>
        <v>CONSISTENTE</v>
      </c>
      <c r="BO1031" s="59" t="str">
        <f t="shared" si="1358"/>
        <v>CONSISTENTE</v>
      </c>
      <c r="BP1031" s="59" t="str">
        <f t="shared" si="1359"/>
        <v>CONSISTENTE</v>
      </c>
      <c r="BQ1031" s="59" t="str">
        <f t="shared" si="1360"/>
        <v>CONSISTENTE</v>
      </c>
      <c r="BR1031" s="59" t="str">
        <f t="shared" si="1361"/>
        <v>CONSISTENTE</v>
      </c>
      <c r="BS1031" s="56">
        <v>0</v>
      </c>
      <c r="BT1031" s="56">
        <v>0</v>
      </c>
      <c r="BU1031" s="56">
        <v>0</v>
      </c>
      <c r="BV1031" s="56">
        <v>0</v>
      </c>
      <c r="BW1031" s="56">
        <v>0</v>
      </c>
      <c r="BX1031" s="56">
        <v>0</v>
      </c>
      <c r="BY1031" s="60">
        <v>1</v>
      </c>
      <c r="BZ1031" s="59" t="str">
        <f t="shared" si="1362"/>
        <v>CONSISTENTE</v>
      </c>
      <c r="CA1031" s="59" t="str">
        <f t="shared" si="1363"/>
        <v>CONSISTENTE</v>
      </c>
      <c r="CB1031" s="59" t="str">
        <f t="shared" si="1364"/>
        <v>NO CONSISTENTE</v>
      </c>
      <c r="CC1031" s="59" t="str">
        <f t="shared" si="1365"/>
        <v>CONSISTENTE</v>
      </c>
      <c r="CD1031" s="59" t="str">
        <f t="shared" si="1366"/>
        <v>CONSISTENTE</v>
      </c>
      <c r="CE1031" s="59" t="str">
        <f t="shared" si="1367"/>
        <v>CONSISTENTE</v>
      </c>
      <c r="CF1031" s="56">
        <v>0</v>
      </c>
      <c r="CG1031" s="56">
        <v>0</v>
      </c>
      <c r="CH1031" s="56">
        <v>0</v>
      </c>
      <c r="CI1031" s="56">
        <v>0</v>
      </c>
      <c r="CJ1031" s="56">
        <v>0</v>
      </c>
      <c r="CK1031" s="56">
        <v>0</v>
      </c>
      <c r="CL1031" s="60">
        <v>0</v>
      </c>
      <c r="CM1031" s="59" t="str">
        <f t="shared" si="1368"/>
        <v>CONSISTENTE</v>
      </c>
      <c r="CN1031" s="59" t="str">
        <f t="shared" si="1369"/>
        <v>CONSISTENTE</v>
      </c>
      <c r="CO1031" s="59" t="str">
        <f t="shared" si="1370"/>
        <v>NO CONSISTENTE</v>
      </c>
      <c r="CP1031" s="59" t="str">
        <f t="shared" si="1371"/>
        <v>CONSISTENTE</v>
      </c>
      <c r="CQ1031" s="59" t="str">
        <f t="shared" si="1372"/>
        <v>CONSISTENTE</v>
      </c>
      <c r="CR1031" s="59" t="str">
        <f t="shared" si="1373"/>
        <v>CONSISTENTE</v>
      </c>
      <c r="CS1031" s="59" t="str">
        <f t="shared" si="1374"/>
        <v>CONSISTENTE</v>
      </c>
      <c r="CT1031" s="59" t="str">
        <f t="shared" si="1375"/>
        <v>CONSISTENTE</v>
      </c>
      <c r="CU1031" s="59" t="str">
        <f t="shared" si="1376"/>
        <v>CONSISTENTE</v>
      </c>
      <c r="CV1031" s="59" t="str">
        <f t="shared" si="1377"/>
        <v>CONSISTENTE</v>
      </c>
      <c r="CW1031" s="59" t="str">
        <f t="shared" si="1378"/>
        <v>CONSISTENTE</v>
      </c>
      <c r="CX1031" s="59" t="str">
        <f t="shared" si="1379"/>
        <v>CONSISTENTE</v>
      </c>
      <c r="CY1031" s="56">
        <f t="shared" si="1380"/>
        <v>230160641.88999999</v>
      </c>
      <c r="CZ1031" s="56">
        <f t="shared" si="1381"/>
        <v>21582449</v>
      </c>
      <c r="DA1031" s="56">
        <f t="shared" si="1382"/>
        <v>0</v>
      </c>
      <c r="DB1031" s="56">
        <f t="shared" si="1383"/>
        <v>0</v>
      </c>
      <c r="DC1031" s="56">
        <f t="shared" si="1384"/>
        <v>208578192.88999999</v>
      </c>
      <c r="DD1031" s="56">
        <f t="shared" si="1385"/>
        <v>0</v>
      </c>
      <c r="DE1031" s="90">
        <f t="shared" si="1386"/>
        <v>21582449</v>
      </c>
      <c r="DF1031" s="90">
        <f t="shared" si="1387"/>
        <v>21582449</v>
      </c>
      <c r="DG1031" s="90">
        <f t="shared" si="1388"/>
        <v>0</v>
      </c>
      <c r="DH1031" s="90">
        <f t="shared" si="1389"/>
        <v>0</v>
      </c>
      <c r="DI1031" s="90">
        <f t="shared" si="1390"/>
        <v>0</v>
      </c>
      <c r="DJ1031" s="98">
        <f t="shared" si="1391"/>
        <v>0</v>
      </c>
      <c r="DK1031" s="103">
        <f t="shared" si="1392"/>
        <v>224686033</v>
      </c>
      <c r="DL1031" s="91">
        <f t="shared" si="1393"/>
        <v>21582449</v>
      </c>
      <c r="DM1031" s="91">
        <f t="shared" si="1394"/>
        <v>203103584</v>
      </c>
      <c r="DN1031" s="91">
        <f t="shared" si="1395"/>
        <v>0</v>
      </c>
      <c r="DO1031" s="91">
        <f t="shared" si="1396"/>
        <v>0</v>
      </c>
      <c r="DP1031" s="91">
        <f t="shared" si="1397"/>
        <v>0</v>
      </c>
      <c r="DQ1031" s="125" t="str">
        <f t="shared" si="1398"/>
        <v>CONSISTENTE</v>
      </c>
      <c r="DR1031" s="147">
        <v>0</v>
      </c>
      <c r="DS1031" s="147">
        <v>0</v>
      </c>
      <c r="DT1031" s="147">
        <v>0</v>
      </c>
      <c r="DU1031" s="147">
        <v>0</v>
      </c>
      <c r="DV1031" s="147">
        <v>0</v>
      </c>
      <c r="DW1031" s="147">
        <v>0</v>
      </c>
      <c r="DX1031" s="59">
        <f>+VLOOKUP($E1031,'[2]Ejecución I Semestre 2016'!$B$11:$X$1115,10,FALSE)</f>
        <v>0</v>
      </c>
      <c r="DY1031" s="68" t="str">
        <f t="shared" si="1399"/>
        <v>CONSISTENTE</v>
      </c>
      <c r="DZ1031" s="68" t="str">
        <f t="shared" si="1400"/>
        <v>CONSISTENTE</v>
      </c>
      <c r="EA1031" s="68" t="str">
        <f t="shared" si="1401"/>
        <v>NO CONSISTENTE</v>
      </c>
      <c r="EB1031" s="68" t="str">
        <f t="shared" si="1402"/>
        <v>CONSISTENTE</v>
      </c>
      <c r="EC1031" s="68" t="str">
        <f t="shared" si="1403"/>
        <v>CONSISTENTE</v>
      </c>
      <c r="ED1031" s="68" t="str">
        <f t="shared" si="1404"/>
        <v>CONSISTENTE</v>
      </c>
      <c r="EE1031" s="132">
        <f t="shared" si="1405"/>
        <v>21582449</v>
      </c>
      <c r="EF1031" s="131">
        <f t="shared" si="1406"/>
        <v>21582449</v>
      </c>
      <c r="EG1031" s="131">
        <f t="shared" si="1407"/>
        <v>0</v>
      </c>
      <c r="EH1031" s="131">
        <f t="shared" si="1408"/>
        <v>0</v>
      </c>
      <c r="EI1031" s="131">
        <f t="shared" si="1409"/>
        <v>0</v>
      </c>
      <c r="EJ1031" s="131">
        <f t="shared" si="1410"/>
        <v>0</v>
      </c>
      <c r="EK1031" s="131">
        <f t="shared" si="1413"/>
        <v>224686033</v>
      </c>
      <c r="EL1031" s="60">
        <f t="shared" si="1414"/>
        <v>21582449</v>
      </c>
      <c r="EM1031" s="60">
        <f t="shared" si="1415"/>
        <v>203103584</v>
      </c>
      <c r="EN1031" s="60">
        <f t="shared" si="1416"/>
        <v>0</v>
      </c>
      <c r="EO1031" s="60">
        <f t="shared" si="1417"/>
        <v>0</v>
      </c>
      <c r="EP1031" s="60">
        <f t="shared" si="1418"/>
        <v>0</v>
      </c>
      <c r="EQ1031" s="90" t="str">
        <f t="shared" si="1419"/>
        <v>CONSISTENTE</v>
      </c>
    </row>
    <row r="1032" spans="1:147" s="16" customFormat="1" ht="15" customHeight="1" x14ac:dyDescent="0.2">
      <c r="A1032" s="53" t="s">
        <v>1867</v>
      </c>
      <c r="B1032" s="56">
        <f t="shared" si="1411"/>
        <v>49664261.579999998</v>
      </c>
      <c r="C1032" s="59" t="str">
        <f t="shared" si="1412"/>
        <v>SI</v>
      </c>
      <c r="D1032" s="51"/>
      <c r="E1032" s="53" t="s">
        <v>1979</v>
      </c>
      <c r="F1032" s="55" t="s">
        <v>1952</v>
      </c>
      <c r="G1032" s="61" t="s">
        <v>1980</v>
      </c>
      <c r="H1032" s="56">
        <v>81278737.579999998</v>
      </c>
      <c r="I1032" s="56">
        <v>0</v>
      </c>
      <c r="J1032" s="56">
        <v>0</v>
      </c>
      <c r="K1032" s="56">
        <v>31614476</v>
      </c>
      <c r="L1032" s="56">
        <v>0</v>
      </c>
      <c r="M1032" s="56">
        <v>0</v>
      </c>
      <c r="N1032" s="57">
        <v>49664261.579999998</v>
      </c>
      <c r="O1032" s="58">
        <f t="shared" si="1334"/>
        <v>0</v>
      </c>
      <c r="P1032" s="59" t="str">
        <f t="shared" si="1335"/>
        <v>CONSISTENTE</v>
      </c>
      <c r="Q1032" s="87" t="str">
        <f t="shared" si="1336"/>
        <v>OK</v>
      </c>
      <c r="R1032" s="56">
        <v>49664261.579999998</v>
      </c>
      <c r="S1032" s="56">
        <v>0</v>
      </c>
      <c r="T1032" s="56">
        <v>0</v>
      </c>
      <c r="U1032" s="56">
        <v>0</v>
      </c>
      <c r="V1032" s="56">
        <v>0</v>
      </c>
      <c r="W1032" s="59" t="s">
        <v>2314</v>
      </c>
      <c r="X1032" s="59" t="s">
        <v>2312</v>
      </c>
      <c r="Y1032" s="59" t="str">
        <f t="shared" si="1337"/>
        <v>CONSISTENTE</v>
      </c>
      <c r="Z1032" s="59" t="str">
        <f>+IF(Y1032="NO CONSISTENTE","EL PLAN DE APLICACIÓN ES SUPERIOR A LOS RECURSOS SUSCEPTIBLES DE APLICACIÓN.","")</f>
        <v/>
      </c>
      <c r="AA1032" s="66">
        <f>+VLOOKUP($E1032,'[1]PLAN DE APLICACIÓN'!$B$11:$V$1115,16,FALSE)</f>
        <v>49033373.420000002</v>
      </c>
      <c r="AB1032" s="66">
        <f>+VLOOKUP($E1032,'[1]PLAN DE APLICACIÓN'!$B$11:$V$1115,17,FALSE)</f>
        <v>49033373.420000002</v>
      </c>
      <c r="AC1032" s="66">
        <f>+VLOOKUP($E1032,'[1]PLAN DE APLICACIÓN'!$B$11:$V$1115,18,FALSE)</f>
        <v>0</v>
      </c>
      <c r="AD1032" s="66">
        <f>+VLOOKUP($E1032,'[1]PLAN DE APLICACIÓN'!$B$11:$V$1115,19,FALSE)</f>
        <v>0</v>
      </c>
      <c r="AE1032" s="66">
        <f>+VLOOKUP($E1032,'[1]PLAN DE APLICACIÓN'!$B$11:$V$1115,20,FALSE)</f>
        <v>0</v>
      </c>
      <c r="AF1032" s="66">
        <f>+VLOOKUP($E1032,'[1]PLAN DE APLICACIÓN'!$B$11:$V$1115,21,FALSE)</f>
        <v>0</v>
      </c>
      <c r="AG1032" s="59" t="str">
        <f t="shared" si="1338"/>
        <v>CONSISTENTE</v>
      </c>
      <c r="AH1032" s="59" t="str">
        <f t="shared" si="1339"/>
        <v>CONSISTENTE</v>
      </c>
      <c r="AI1032" s="59" t="str">
        <f t="shared" si="1340"/>
        <v>CONSISTENTE</v>
      </c>
      <c r="AJ1032" s="59" t="str">
        <f t="shared" si="1341"/>
        <v>CONSISTENTE</v>
      </c>
      <c r="AK1032" s="59" t="str">
        <f t="shared" si="1342"/>
        <v>CONSISTENTE</v>
      </c>
      <c r="AL1032" s="59" t="str">
        <f t="shared" si="1343"/>
        <v>CONSISTENTE</v>
      </c>
      <c r="AM1032" s="56">
        <v>0</v>
      </c>
      <c r="AN1032" s="56">
        <v>0</v>
      </c>
      <c r="AO1032" s="56">
        <v>0</v>
      </c>
      <c r="AP1032" s="56">
        <v>0</v>
      </c>
      <c r="AQ1032" s="56">
        <v>0</v>
      </c>
      <c r="AR1032" s="56">
        <v>0</v>
      </c>
      <c r="AS1032" s="59">
        <v>1</v>
      </c>
      <c r="AT1032" s="59" t="str">
        <f t="shared" si="1344"/>
        <v>CONSISTENTE</v>
      </c>
      <c r="AU1032" s="59" t="str">
        <f t="shared" si="1345"/>
        <v>CONSISTENTE</v>
      </c>
      <c r="AV1032" s="59" t="str">
        <f t="shared" si="1346"/>
        <v>CONSISTENTE</v>
      </c>
      <c r="AW1032" s="59" t="str">
        <f t="shared" si="1347"/>
        <v>CONSISTENTE</v>
      </c>
      <c r="AX1032" s="59" t="str">
        <f t="shared" si="1348"/>
        <v>CONSISTENTE</v>
      </c>
      <c r="AY1032" s="59" t="str">
        <f t="shared" si="1349"/>
        <v>CONSISTENTE</v>
      </c>
      <c r="AZ1032" s="56">
        <v>49664261.579999998</v>
      </c>
      <c r="BA1032" s="56">
        <v>49664261.579999998</v>
      </c>
      <c r="BB1032" s="56">
        <v>0</v>
      </c>
      <c r="BC1032" s="56">
        <v>0</v>
      </c>
      <c r="BD1032" s="56">
        <v>0</v>
      </c>
      <c r="BE1032" s="56">
        <v>0</v>
      </c>
      <c r="BF1032" s="60">
        <v>1</v>
      </c>
      <c r="BG1032" s="59" t="str">
        <f t="shared" si="1350"/>
        <v>CONSISTENTE</v>
      </c>
      <c r="BH1032" s="59" t="str">
        <f t="shared" si="1351"/>
        <v>CONSISTENTE</v>
      </c>
      <c r="BI1032" s="59" t="str">
        <f t="shared" si="1352"/>
        <v>CONSISTENTE</v>
      </c>
      <c r="BJ1032" s="59" t="str">
        <f t="shared" si="1353"/>
        <v>CONSISTENTE</v>
      </c>
      <c r="BK1032" s="59" t="str">
        <f t="shared" si="1354"/>
        <v>CONSISTENTE</v>
      </c>
      <c r="BL1032" s="59" t="str">
        <f t="shared" si="1355"/>
        <v>CONSISTENTE</v>
      </c>
      <c r="BM1032" s="59" t="str">
        <f t="shared" si="1356"/>
        <v>CONSISTENTE</v>
      </c>
      <c r="BN1032" s="59" t="str">
        <f t="shared" si="1357"/>
        <v>CONSISTENTE</v>
      </c>
      <c r="BO1032" s="59" t="str">
        <f t="shared" si="1358"/>
        <v>CONSISTENTE</v>
      </c>
      <c r="BP1032" s="59" t="str">
        <f t="shared" si="1359"/>
        <v>CONSISTENTE</v>
      </c>
      <c r="BQ1032" s="59" t="str">
        <f t="shared" si="1360"/>
        <v>CONSISTENTE</v>
      </c>
      <c r="BR1032" s="59" t="str">
        <f t="shared" si="1361"/>
        <v>CONSISTENTE</v>
      </c>
      <c r="BS1032" s="56">
        <v>0</v>
      </c>
      <c r="BT1032" s="56">
        <v>0</v>
      </c>
      <c r="BU1032" s="56">
        <v>0</v>
      </c>
      <c r="BV1032" s="56">
        <v>0</v>
      </c>
      <c r="BW1032" s="56">
        <v>0</v>
      </c>
      <c r="BX1032" s="56">
        <v>0</v>
      </c>
      <c r="BY1032" s="60">
        <v>1</v>
      </c>
      <c r="BZ1032" s="59" t="str">
        <f t="shared" si="1362"/>
        <v>CONSISTENTE</v>
      </c>
      <c r="CA1032" s="59" t="str">
        <f t="shared" si="1363"/>
        <v>CONSISTENTE</v>
      </c>
      <c r="CB1032" s="59" t="str">
        <f t="shared" si="1364"/>
        <v>CONSISTENTE</v>
      </c>
      <c r="CC1032" s="59" t="str">
        <f t="shared" si="1365"/>
        <v>CONSISTENTE</v>
      </c>
      <c r="CD1032" s="59" t="str">
        <f t="shared" si="1366"/>
        <v>CONSISTENTE</v>
      </c>
      <c r="CE1032" s="59" t="str">
        <f t="shared" si="1367"/>
        <v>CONSISTENTE</v>
      </c>
      <c r="CF1032" s="56">
        <v>0</v>
      </c>
      <c r="CG1032" s="56">
        <v>0</v>
      </c>
      <c r="CH1032" s="56">
        <v>0</v>
      </c>
      <c r="CI1032" s="56">
        <v>0</v>
      </c>
      <c r="CJ1032" s="56">
        <v>0</v>
      </c>
      <c r="CK1032" s="56">
        <v>0</v>
      </c>
      <c r="CL1032" s="60">
        <v>1</v>
      </c>
      <c r="CM1032" s="59" t="str">
        <f t="shared" si="1368"/>
        <v>CONSISTENTE</v>
      </c>
      <c r="CN1032" s="59" t="str">
        <f t="shared" si="1369"/>
        <v>CONSISTENTE</v>
      </c>
      <c r="CO1032" s="59" t="str">
        <f t="shared" si="1370"/>
        <v>CONSISTENTE</v>
      </c>
      <c r="CP1032" s="59" t="str">
        <f t="shared" si="1371"/>
        <v>CONSISTENTE</v>
      </c>
      <c r="CQ1032" s="59" t="str">
        <f t="shared" si="1372"/>
        <v>CONSISTENTE</v>
      </c>
      <c r="CR1032" s="59" t="str">
        <f t="shared" si="1373"/>
        <v>CONSISTENTE</v>
      </c>
      <c r="CS1032" s="59" t="str">
        <f t="shared" si="1374"/>
        <v>CONSISTENTE</v>
      </c>
      <c r="CT1032" s="59" t="str">
        <f t="shared" si="1375"/>
        <v>CONSISTENTE</v>
      </c>
      <c r="CU1032" s="59" t="str">
        <f t="shared" si="1376"/>
        <v>CONSISTENTE</v>
      </c>
      <c r="CV1032" s="59" t="str">
        <f t="shared" si="1377"/>
        <v>CONSISTENTE</v>
      </c>
      <c r="CW1032" s="59" t="str">
        <f t="shared" si="1378"/>
        <v>CONSISTENTE</v>
      </c>
      <c r="CX1032" s="59" t="str">
        <f t="shared" si="1379"/>
        <v>CONSISTENTE</v>
      </c>
      <c r="CY1032" s="56">
        <f t="shared" si="1380"/>
        <v>98697635</v>
      </c>
      <c r="CZ1032" s="56">
        <f t="shared" si="1381"/>
        <v>98697635</v>
      </c>
      <c r="DA1032" s="56">
        <f t="shared" si="1382"/>
        <v>0</v>
      </c>
      <c r="DB1032" s="56">
        <f t="shared" si="1383"/>
        <v>0</v>
      </c>
      <c r="DC1032" s="56">
        <f t="shared" si="1384"/>
        <v>0</v>
      </c>
      <c r="DD1032" s="56">
        <f t="shared" si="1385"/>
        <v>0</v>
      </c>
      <c r="DE1032" s="90">
        <f t="shared" si="1386"/>
        <v>98697635</v>
      </c>
      <c r="DF1032" s="90">
        <f t="shared" si="1387"/>
        <v>98697635</v>
      </c>
      <c r="DG1032" s="90">
        <f t="shared" si="1388"/>
        <v>0</v>
      </c>
      <c r="DH1032" s="90">
        <f t="shared" si="1389"/>
        <v>0</v>
      </c>
      <c r="DI1032" s="90">
        <f t="shared" si="1390"/>
        <v>0</v>
      </c>
      <c r="DJ1032" s="98">
        <f t="shared" si="1391"/>
        <v>0</v>
      </c>
      <c r="DK1032" s="103">
        <f t="shared" si="1392"/>
        <v>98697635</v>
      </c>
      <c r="DL1032" s="91">
        <f t="shared" si="1393"/>
        <v>98697635</v>
      </c>
      <c r="DM1032" s="91">
        <f t="shared" si="1394"/>
        <v>0</v>
      </c>
      <c r="DN1032" s="91">
        <f t="shared" si="1395"/>
        <v>0</v>
      </c>
      <c r="DO1032" s="91">
        <f t="shared" si="1396"/>
        <v>0</v>
      </c>
      <c r="DP1032" s="91">
        <f t="shared" si="1397"/>
        <v>0</v>
      </c>
      <c r="DQ1032" s="125" t="str">
        <f t="shared" si="1398"/>
        <v>CONSISTENTE</v>
      </c>
      <c r="DR1032" s="147">
        <v>0</v>
      </c>
      <c r="DS1032" s="147">
        <v>0</v>
      </c>
      <c r="DT1032" s="147">
        <v>0</v>
      </c>
      <c r="DU1032" s="147">
        <v>0</v>
      </c>
      <c r="DV1032" s="147">
        <v>0</v>
      </c>
      <c r="DW1032" s="147">
        <v>0</v>
      </c>
      <c r="DX1032" s="59">
        <f>+VLOOKUP($E1032,'[2]Ejecución I Semestre 2016'!$B$11:$X$1115,10,FALSE)</f>
        <v>1</v>
      </c>
      <c r="DY1032" s="68" t="str">
        <f t="shared" si="1399"/>
        <v>CONSISTENTE</v>
      </c>
      <c r="DZ1032" s="68" t="str">
        <f t="shared" si="1400"/>
        <v>CONSISTENTE</v>
      </c>
      <c r="EA1032" s="68" t="str">
        <f t="shared" si="1401"/>
        <v>CONSISTENTE</v>
      </c>
      <c r="EB1032" s="68" t="str">
        <f t="shared" si="1402"/>
        <v>CONSISTENTE</v>
      </c>
      <c r="EC1032" s="68" t="str">
        <f t="shared" si="1403"/>
        <v>CONSISTENTE</v>
      </c>
      <c r="ED1032" s="68" t="str">
        <f t="shared" si="1404"/>
        <v>CONSISTENTE</v>
      </c>
      <c r="EE1032" s="132">
        <f t="shared" si="1405"/>
        <v>98697635</v>
      </c>
      <c r="EF1032" s="131">
        <f t="shared" si="1406"/>
        <v>98697635</v>
      </c>
      <c r="EG1032" s="131">
        <f t="shared" si="1407"/>
        <v>0</v>
      </c>
      <c r="EH1032" s="131">
        <f t="shared" si="1408"/>
        <v>0</v>
      </c>
      <c r="EI1032" s="131">
        <f t="shared" si="1409"/>
        <v>0</v>
      </c>
      <c r="EJ1032" s="131">
        <f t="shared" si="1410"/>
        <v>0</v>
      </c>
      <c r="EK1032" s="131">
        <f t="shared" si="1413"/>
        <v>98697635</v>
      </c>
      <c r="EL1032" s="60">
        <f t="shared" si="1414"/>
        <v>98697635</v>
      </c>
      <c r="EM1032" s="60">
        <f t="shared" si="1415"/>
        <v>0</v>
      </c>
      <c r="EN1032" s="60">
        <f t="shared" si="1416"/>
        <v>0</v>
      </c>
      <c r="EO1032" s="60">
        <f t="shared" si="1417"/>
        <v>0</v>
      </c>
      <c r="EP1032" s="60">
        <f t="shared" si="1418"/>
        <v>0</v>
      </c>
      <c r="EQ1032" s="90" t="str">
        <f t="shared" si="1419"/>
        <v>CONSISTENTE</v>
      </c>
    </row>
    <row r="1033" spans="1:147" ht="15" customHeight="1" x14ac:dyDescent="0.2">
      <c r="A1033" s="53" t="s">
        <v>1869</v>
      </c>
      <c r="B1033" s="56">
        <f t="shared" si="1411"/>
        <v>62929836.149999999</v>
      </c>
      <c r="C1033" s="59" t="str">
        <f t="shared" si="1412"/>
        <v>SI</v>
      </c>
      <c r="E1033" s="53" t="s">
        <v>1981</v>
      </c>
      <c r="F1033" s="55" t="s">
        <v>1952</v>
      </c>
      <c r="G1033" s="61" t="s">
        <v>1982</v>
      </c>
      <c r="H1033" s="56">
        <v>62929836.149999999</v>
      </c>
      <c r="I1033" s="56">
        <v>0</v>
      </c>
      <c r="J1033" s="56">
        <v>0</v>
      </c>
      <c r="K1033" s="56">
        <v>0</v>
      </c>
      <c r="L1033" s="56">
        <v>0</v>
      </c>
      <c r="M1033" s="56">
        <v>0</v>
      </c>
      <c r="N1033" s="57">
        <v>62929836.149999999</v>
      </c>
      <c r="O1033" s="58">
        <f t="shared" si="1334"/>
        <v>0</v>
      </c>
      <c r="P1033" s="59" t="str">
        <f t="shared" si="1335"/>
        <v>CONSISTENTE</v>
      </c>
      <c r="Q1033" s="87" t="str">
        <f t="shared" si="1336"/>
        <v>OK</v>
      </c>
      <c r="R1033" s="56">
        <v>62929836.149999999</v>
      </c>
      <c r="S1033" s="56">
        <v>0</v>
      </c>
      <c r="T1033" s="56">
        <v>0</v>
      </c>
      <c r="U1033" s="56">
        <v>0</v>
      </c>
      <c r="V1033" s="56">
        <v>0</v>
      </c>
      <c r="W1033" s="59" t="s">
        <v>2314</v>
      </c>
      <c r="X1033" s="59" t="s">
        <v>2312</v>
      </c>
      <c r="Y1033" s="59" t="str">
        <f t="shared" si="1337"/>
        <v>CONSISTENTE</v>
      </c>
      <c r="Z1033" s="59" t="str">
        <f>+IF(Y1033="NO CONSISTENTE","EL PLAN DE APLICACIÓN ES SUPERIOR A LOS RECURSOS SUSCEPTIBLES DE APLICACIÓN.","")</f>
        <v/>
      </c>
      <c r="AA1033" s="66">
        <f>+VLOOKUP($E1033,'[1]PLAN DE APLICACIÓN'!$B$11:$V$1115,16,FALSE)</f>
        <v>41240681</v>
      </c>
      <c r="AB1033" s="66">
        <f>+VLOOKUP($E1033,'[1]PLAN DE APLICACIÓN'!$B$11:$V$1115,17,FALSE)</f>
        <v>41240681</v>
      </c>
      <c r="AC1033" s="66">
        <f>+VLOOKUP($E1033,'[1]PLAN DE APLICACIÓN'!$B$11:$V$1115,18,FALSE)</f>
        <v>0</v>
      </c>
      <c r="AD1033" s="66">
        <f>+VLOOKUP($E1033,'[1]PLAN DE APLICACIÓN'!$B$11:$V$1115,19,FALSE)</f>
        <v>0</v>
      </c>
      <c r="AE1033" s="66">
        <f>+VLOOKUP($E1033,'[1]PLAN DE APLICACIÓN'!$B$11:$V$1115,20,FALSE)</f>
        <v>0</v>
      </c>
      <c r="AF1033" s="66">
        <f>+VLOOKUP($E1033,'[1]PLAN DE APLICACIÓN'!$B$11:$V$1115,21,FALSE)</f>
        <v>0</v>
      </c>
      <c r="AG1033" s="59" t="str">
        <f t="shared" si="1338"/>
        <v>CONSISTENTE</v>
      </c>
      <c r="AH1033" s="59" t="str">
        <f t="shared" si="1339"/>
        <v>CONSISTENTE</v>
      </c>
      <c r="AI1033" s="59" t="str">
        <f t="shared" si="1340"/>
        <v>CONSISTENTE</v>
      </c>
      <c r="AJ1033" s="59" t="str">
        <f t="shared" si="1341"/>
        <v>CONSISTENTE</v>
      </c>
      <c r="AK1033" s="59" t="str">
        <f t="shared" si="1342"/>
        <v>CONSISTENTE</v>
      </c>
      <c r="AL1033" s="59" t="str">
        <f t="shared" si="1343"/>
        <v>CONSISTENTE</v>
      </c>
      <c r="AM1033" s="56">
        <v>0</v>
      </c>
      <c r="AN1033" s="56">
        <v>0</v>
      </c>
      <c r="AO1033" s="56">
        <v>0</v>
      </c>
      <c r="AP1033" s="56">
        <v>0</v>
      </c>
      <c r="AQ1033" s="56">
        <v>0</v>
      </c>
      <c r="AR1033" s="56">
        <v>0</v>
      </c>
      <c r="AS1033" s="59">
        <v>1</v>
      </c>
      <c r="AT1033" s="59" t="str">
        <f t="shared" si="1344"/>
        <v>CONSISTENTE</v>
      </c>
      <c r="AU1033" s="59" t="str">
        <f t="shared" si="1345"/>
        <v>CONSISTENTE</v>
      </c>
      <c r="AV1033" s="59" t="str">
        <f t="shared" si="1346"/>
        <v>CONSISTENTE</v>
      </c>
      <c r="AW1033" s="59" t="str">
        <f t="shared" si="1347"/>
        <v>CONSISTENTE</v>
      </c>
      <c r="AX1033" s="59" t="str">
        <f t="shared" si="1348"/>
        <v>CONSISTENTE</v>
      </c>
      <c r="AY1033" s="59" t="str">
        <f t="shared" si="1349"/>
        <v>CONSISTENTE</v>
      </c>
      <c r="AZ1033" s="56">
        <v>0</v>
      </c>
      <c r="BA1033" s="56">
        <v>0</v>
      </c>
      <c r="BB1033" s="56">
        <v>0</v>
      </c>
      <c r="BC1033" s="56">
        <v>0</v>
      </c>
      <c r="BD1033" s="56">
        <v>0</v>
      </c>
      <c r="BE1033" s="56">
        <v>0</v>
      </c>
      <c r="BF1033" s="60">
        <v>1</v>
      </c>
      <c r="BG1033" s="59" t="str">
        <f t="shared" si="1350"/>
        <v>CONSISTENTE</v>
      </c>
      <c r="BH1033" s="59" t="str">
        <f t="shared" si="1351"/>
        <v>CONSISTENTE</v>
      </c>
      <c r="BI1033" s="59" t="str">
        <f t="shared" si="1352"/>
        <v>CONSISTENTE</v>
      </c>
      <c r="BJ1033" s="59" t="str">
        <f t="shared" si="1353"/>
        <v>CONSISTENTE</v>
      </c>
      <c r="BK1033" s="59" t="str">
        <f t="shared" si="1354"/>
        <v>CONSISTENTE</v>
      </c>
      <c r="BL1033" s="59" t="str">
        <f t="shared" si="1355"/>
        <v>CONSISTENTE</v>
      </c>
      <c r="BM1033" s="59" t="str">
        <f t="shared" si="1356"/>
        <v>CONSISTENTE</v>
      </c>
      <c r="BN1033" s="59" t="str">
        <f t="shared" si="1357"/>
        <v>CONSISTENTE</v>
      </c>
      <c r="BO1033" s="59" t="str">
        <f t="shared" si="1358"/>
        <v>CONSISTENTE</v>
      </c>
      <c r="BP1033" s="59" t="str">
        <f t="shared" si="1359"/>
        <v>CONSISTENTE</v>
      </c>
      <c r="BQ1033" s="59" t="str">
        <f t="shared" si="1360"/>
        <v>CONSISTENTE</v>
      </c>
      <c r="BR1033" s="59" t="str">
        <f t="shared" si="1361"/>
        <v>CONSISTENTE</v>
      </c>
      <c r="BS1033" s="56">
        <v>0</v>
      </c>
      <c r="BT1033" s="56">
        <v>0</v>
      </c>
      <c r="BU1033" s="56">
        <v>0</v>
      </c>
      <c r="BV1033" s="56">
        <v>0</v>
      </c>
      <c r="BW1033" s="56">
        <v>0</v>
      </c>
      <c r="BX1033" s="56">
        <v>0</v>
      </c>
      <c r="BY1033" s="60">
        <v>1</v>
      </c>
      <c r="BZ1033" s="59" t="str">
        <f t="shared" si="1362"/>
        <v>CONSISTENTE</v>
      </c>
      <c r="CA1033" s="59" t="str">
        <f t="shared" si="1363"/>
        <v>CONSISTENTE</v>
      </c>
      <c r="CB1033" s="59" t="str">
        <f t="shared" si="1364"/>
        <v>CONSISTENTE</v>
      </c>
      <c r="CC1033" s="59" t="str">
        <f t="shared" si="1365"/>
        <v>CONSISTENTE</v>
      </c>
      <c r="CD1033" s="59" t="str">
        <f t="shared" si="1366"/>
        <v>CONSISTENTE</v>
      </c>
      <c r="CE1033" s="59" t="str">
        <f t="shared" si="1367"/>
        <v>CONSISTENTE</v>
      </c>
      <c r="CF1033" s="56">
        <v>20000000</v>
      </c>
      <c r="CG1033" s="56">
        <v>20000000</v>
      </c>
      <c r="CH1033" s="56">
        <v>0</v>
      </c>
      <c r="CI1033" s="56">
        <v>0</v>
      </c>
      <c r="CJ1033" s="56">
        <v>0</v>
      </c>
      <c r="CK1033" s="56">
        <v>0</v>
      </c>
      <c r="CL1033" s="60">
        <v>1</v>
      </c>
      <c r="CM1033" s="59" t="str">
        <f t="shared" si="1368"/>
        <v>CONSISTENTE</v>
      </c>
      <c r="CN1033" s="59" t="str">
        <f t="shared" si="1369"/>
        <v>CONSISTENTE</v>
      </c>
      <c r="CO1033" s="59" t="str">
        <f t="shared" si="1370"/>
        <v>CONSISTENTE</v>
      </c>
      <c r="CP1033" s="59" t="str">
        <f t="shared" si="1371"/>
        <v>CONSISTENTE</v>
      </c>
      <c r="CQ1033" s="59" t="str">
        <f t="shared" si="1372"/>
        <v>CONSISTENTE</v>
      </c>
      <c r="CR1033" s="59" t="str">
        <f t="shared" si="1373"/>
        <v>CONSISTENTE</v>
      </c>
      <c r="CS1033" s="59" t="str">
        <f t="shared" si="1374"/>
        <v>CONSISTENTE</v>
      </c>
      <c r="CT1033" s="59" t="str">
        <f t="shared" si="1375"/>
        <v>CONSISTENTE</v>
      </c>
      <c r="CU1033" s="59" t="str">
        <f t="shared" si="1376"/>
        <v>CONSISTENTE</v>
      </c>
      <c r="CV1033" s="59" t="str">
        <f t="shared" si="1377"/>
        <v>CONSISTENTE</v>
      </c>
      <c r="CW1033" s="59" t="str">
        <f t="shared" si="1378"/>
        <v>CONSISTENTE</v>
      </c>
      <c r="CX1033" s="59" t="str">
        <f t="shared" si="1379"/>
        <v>CONSISTENTE</v>
      </c>
      <c r="CY1033" s="56">
        <f t="shared" si="1380"/>
        <v>104170517.15000001</v>
      </c>
      <c r="CZ1033" s="56">
        <f t="shared" si="1381"/>
        <v>104170517.15000001</v>
      </c>
      <c r="DA1033" s="56">
        <f t="shared" si="1382"/>
        <v>0</v>
      </c>
      <c r="DB1033" s="56">
        <f t="shared" si="1383"/>
        <v>0</v>
      </c>
      <c r="DC1033" s="56">
        <f t="shared" si="1384"/>
        <v>0</v>
      </c>
      <c r="DD1033" s="56">
        <f t="shared" si="1385"/>
        <v>0</v>
      </c>
      <c r="DE1033" s="90">
        <f t="shared" si="1386"/>
        <v>61240681</v>
      </c>
      <c r="DF1033" s="90">
        <f t="shared" si="1387"/>
        <v>61240681</v>
      </c>
      <c r="DG1033" s="90">
        <f t="shared" si="1388"/>
        <v>0</v>
      </c>
      <c r="DH1033" s="90">
        <f t="shared" si="1389"/>
        <v>0</v>
      </c>
      <c r="DI1033" s="90">
        <f t="shared" si="1390"/>
        <v>0</v>
      </c>
      <c r="DJ1033" s="98">
        <f t="shared" si="1391"/>
        <v>0</v>
      </c>
      <c r="DK1033" s="103">
        <f t="shared" si="1392"/>
        <v>61240681</v>
      </c>
      <c r="DL1033" s="91">
        <f t="shared" si="1393"/>
        <v>61240681</v>
      </c>
      <c r="DM1033" s="91">
        <f t="shared" si="1394"/>
        <v>0</v>
      </c>
      <c r="DN1033" s="91">
        <f t="shared" si="1395"/>
        <v>0</v>
      </c>
      <c r="DO1033" s="91">
        <f t="shared" si="1396"/>
        <v>0</v>
      </c>
      <c r="DP1033" s="91">
        <f t="shared" si="1397"/>
        <v>0</v>
      </c>
      <c r="DQ1033" s="125" t="str">
        <f t="shared" si="1398"/>
        <v>CONSISTENTE</v>
      </c>
      <c r="DR1033" s="147">
        <v>0</v>
      </c>
      <c r="DS1033" s="147">
        <v>0</v>
      </c>
      <c r="DT1033" s="147">
        <v>0</v>
      </c>
      <c r="DU1033" s="147">
        <v>0</v>
      </c>
      <c r="DV1033" s="147">
        <v>0</v>
      </c>
      <c r="DW1033" s="147">
        <v>0</v>
      </c>
      <c r="DX1033" s="59">
        <f>+VLOOKUP($E1033,'[2]Ejecución I Semestre 2016'!$B$11:$X$1115,10,FALSE)</f>
        <v>1</v>
      </c>
      <c r="DY1033" s="68" t="str">
        <f t="shared" si="1399"/>
        <v>CONSISTENTE</v>
      </c>
      <c r="DZ1033" s="68" t="str">
        <f t="shared" si="1400"/>
        <v>CONSISTENTE</v>
      </c>
      <c r="EA1033" s="68" t="str">
        <f t="shared" si="1401"/>
        <v>CONSISTENTE</v>
      </c>
      <c r="EB1033" s="68" t="str">
        <f t="shared" si="1402"/>
        <v>CONSISTENTE</v>
      </c>
      <c r="EC1033" s="68" t="str">
        <f t="shared" si="1403"/>
        <v>CONSISTENTE</v>
      </c>
      <c r="ED1033" s="68" t="str">
        <f t="shared" si="1404"/>
        <v>CONSISTENTE</v>
      </c>
      <c r="EE1033" s="132">
        <f t="shared" si="1405"/>
        <v>61240681</v>
      </c>
      <c r="EF1033" s="131">
        <f t="shared" si="1406"/>
        <v>61240681</v>
      </c>
      <c r="EG1033" s="131">
        <f t="shared" si="1407"/>
        <v>0</v>
      </c>
      <c r="EH1033" s="131">
        <f t="shared" si="1408"/>
        <v>0</v>
      </c>
      <c r="EI1033" s="131">
        <f t="shared" si="1409"/>
        <v>0</v>
      </c>
      <c r="EJ1033" s="131">
        <f t="shared" si="1410"/>
        <v>0</v>
      </c>
      <c r="EK1033" s="131">
        <f t="shared" si="1413"/>
        <v>61240681</v>
      </c>
      <c r="EL1033" s="60">
        <f t="shared" si="1414"/>
        <v>61240681</v>
      </c>
      <c r="EM1033" s="60">
        <f t="shared" si="1415"/>
        <v>0</v>
      </c>
      <c r="EN1033" s="60">
        <f t="shared" si="1416"/>
        <v>0</v>
      </c>
      <c r="EO1033" s="60">
        <f t="shared" si="1417"/>
        <v>0</v>
      </c>
      <c r="EP1033" s="60">
        <f t="shared" si="1418"/>
        <v>0</v>
      </c>
      <c r="EQ1033" s="90" t="str">
        <f t="shared" si="1419"/>
        <v>CONSISTENTE</v>
      </c>
    </row>
    <row r="1034" spans="1:147" ht="15" customHeight="1" x14ac:dyDescent="0.2">
      <c r="A1034" s="53" t="s">
        <v>1871</v>
      </c>
      <c r="B1034" s="56">
        <f t="shared" si="1411"/>
        <v>103644579.31999999</v>
      </c>
      <c r="C1034" s="59" t="str">
        <f t="shared" si="1412"/>
        <v>SI</v>
      </c>
      <c r="E1034" s="53" t="s">
        <v>1983</v>
      </c>
      <c r="F1034" s="55" t="s">
        <v>1952</v>
      </c>
      <c r="G1034" s="61" t="s">
        <v>1984</v>
      </c>
      <c r="H1034" s="56">
        <v>103644579.31999999</v>
      </c>
      <c r="I1034" s="56">
        <v>0</v>
      </c>
      <c r="J1034" s="56">
        <v>0</v>
      </c>
      <c r="K1034" s="56">
        <v>0</v>
      </c>
      <c r="L1034" s="56">
        <v>0</v>
      </c>
      <c r="M1034" s="56">
        <v>0</v>
      </c>
      <c r="N1034" s="57">
        <v>103644579.31999999</v>
      </c>
      <c r="O1034" s="58">
        <f t="shared" si="1334"/>
        <v>0</v>
      </c>
      <c r="P1034" s="59" t="str">
        <f t="shared" si="1335"/>
        <v>CONSISTENTE</v>
      </c>
      <c r="Q1034" s="87" t="str">
        <f t="shared" si="1336"/>
        <v>OK</v>
      </c>
      <c r="R1034" s="56">
        <v>47505447.899999999</v>
      </c>
      <c r="S1034" s="56">
        <v>0</v>
      </c>
      <c r="T1034" s="56">
        <v>0</v>
      </c>
      <c r="U1034" s="56">
        <v>56139131.420000002</v>
      </c>
      <c r="V1034" s="56">
        <v>0</v>
      </c>
      <c r="W1034" s="59" t="s">
        <v>2314</v>
      </c>
      <c r="X1034" s="59" t="s">
        <v>2312</v>
      </c>
      <c r="Y1034" s="59" t="str">
        <f t="shared" si="1337"/>
        <v>CONSISTENTE</v>
      </c>
      <c r="Z1034" s="59" t="str">
        <f>+IF(Y1034="NO CONSISTENTE","EL PLAN DE APLICACIÓN ES SUPERIOR A LOS RECURSOS SUSCEPTIBLES DE APLICACIÓN.","")</f>
        <v/>
      </c>
      <c r="AA1034" s="66">
        <f>+VLOOKUP($E1034,'[1]PLAN DE APLICACIÓN'!$B$11:$V$1115,16,FALSE)</f>
        <v>49250090</v>
      </c>
      <c r="AB1034" s="66">
        <f>+VLOOKUP($E1034,'[1]PLAN DE APLICACIÓN'!$B$11:$V$1115,17,FALSE)</f>
        <v>49250090</v>
      </c>
      <c r="AC1034" s="66">
        <f>+VLOOKUP($E1034,'[1]PLAN DE APLICACIÓN'!$B$11:$V$1115,18,FALSE)</f>
        <v>0</v>
      </c>
      <c r="AD1034" s="66">
        <f>+VLOOKUP($E1034,'[1]PLAN DE APLICACIÓN'!$B$11:$V$1115,19,FALSE)</f>
        <v>0</v>
      </c>
      <c r="AE1034" s="66">
        <f>+VLOOKUP($E1034,'[1]PLAN DE APLICACIÓN'!$B$11:$V$1115,20,FALSE)</f>
        <v>0</v>
      </c>
      <c r="AF1034" s="66">
        <f>+VLOOKUP($E1034,'[1]PLAN DE APLICACIÓN'!$B$11:$V$1115,21,FALSE)</f>
        <v>0</v>
      </c>
      <c r="AG1034" s="59" t="str">
        <f t="shared" si="1338"/>
        <v>CONSISTENTE</v>
      </c>
      <c r="AH1034" s="59" t="str">
        <f t="shared" si="1339"/>
        <v>NO CONSISTENTE</v>
      </c>
      <c r="AI1034" s="59" t="str">
        <f t="shared" si="1340"/>
        <v>CONSISTENTE</v>
      </c>
      <c r="AJ1034" s="59" t="str">
        <f t="shared" si="1341"/>
        <v>CONSISTENTE</v>
      </c>
      <c r="AK1034" s="59" t="str">
        <f t="shared" si="1342"/>
        <v>CONSISTENTE</v>
      </c>
      <c r="AL1034" s="59" t="str">
        <f t="shared" si="1343"/>
        <v>CONSISTENTE</v>
      </c>
      <c r="AM1034" s="56">
        <v>24615848</v>
      </c>
      <c r="AN1034" s="56">
        <v>24615848</v>
      </c>
      <c r="AO1034" s="56">
        <v>0</v>
      </c>
      <c r="AP1034" s="56">
        <v>0</v>
      </c>
      <c r="AQ1034" s="56">
        <v>0</v>
      </c>
      <c r="AR1034" s="56">
        <v>0</v>
      </c>
      <c r="AS1034" s="59">
        <v>1</v>
      </c>
      <c r="AT1034" s="59" t="str">
        <f t="shared" si="1344"/>
        <v>CONSISTENTE</v>
      </c>
      <c r="AU1034" s="59" t="str">
        <f t="shared" si="1345"/>
        <v>CONSISTENTE</v>
      </c>
      <c r="AV1034" s="59" t="str">
        <f t="shared" si="1346"/>
        <v>CONSISTENTE</v>
      </c>
      <c r="AW1034" s="59" t="str">
        <f t="shared" si="1347"/>
        <v>CONSISTENTE</v>
      </c>
      <c r="AX1034" s="59" t="str">
        <f t="shared" si="1348"/>
        <v>CONSISTENTE</v>
      </c>
      <c r="AY1034" s="59" t="str">
        <f t="shared" si="1349"/>
        <v>CONSISTENTE</v>
      </c>
      <c r="AZ1034" s="56">
        <v>49158104</v>
      </c>
      <c r="BA1034" s="56">
        <v>49158104</v>
      </c>
      <c r="BB1034" s="56">
        <v>0</v>
      </c>
      <c r="BC1034" s="56">
        <v>0</v>
      </c>
      <c r="BD1034" s="56">
        <v>0</v>
      </c>
      <c r="BE1034" s="56">
        <v>0</v>
      </c>
      <c r="BF1034" s="60">
        <v>1</v>
      </c>
      <c r="BG1034" s="59" t="str">
        <f t="shared" si="1350"/>
        <v>CONSISTENTE</v>
      </c>
      <c r="BH1034" s="59" t="str">
        <f t="shared" si="1351"/>
        <v>NO CONSISTENTE</v>
      </c>
      <c r="BI1034" s="59" t="str">
        <f t="shared" si="1352"/>
        <v>CONSISTENTE</v>
      </c>
      <c r="BJ1034" s="59" t="str">
        <f t="shared" si="1353"/>
        <v>CONSISTENTE</v>
      </c>
      <c r="BK1034" s="59" t="str">
        <f t="shared" si="1354"/>
        <v>CONSISTENTE</v>
      </c>
      <c r="BL1034" s="59" t="str">
        <f t="shared" si="1355"/>
        <v>CONSISTENTE</v>
      </c>
      <c r="BM1034" s="59" t="str">
        <f t="shared" si="1356"/>
        <v>CONSISTENTE</v>
      </c>
      <c r="BN1034" s="59" t="str">
        <f t="shared" si="1357"/>
        <v>CONSISTENTE</v>
      </c>
      <c r="BO1034" s="59" t="str">
        <f t="shared" si="1358"/>
        <v>CONSISTENTE</v>
      </c>
      <c r="BP1034" s="59" t="str">
        <f t="shared" si="1359"/>
        <v>CONSISTENTE</v>
      </c>
      <c r="BQ1034" s="59" t="str">
        <f t="shared" si="1360"/>
        <v>CONSISTENTE</v>
      </c>
      <c r="BR1034" s="59" t="str">
        <f t="shared" si="1361"/>
        <v>CONSISTENTE</v>
      </c>
      <c r="BS1034" s="56">
        <v>0</v>
      </c>
      <c r="BT1034" s="56">
        <v>0</v>
      </c>
      <c r="BU1034" s="56">
        <v>0</v>
      </c>
      <c r="BV1034" s="56">
        <v>0</v>
      </c>
      <c r="BW1034" s="56">
        <v>0</v>
      </c>
      <c r="BX1034" s="56">
        <v>0</v>
      </c>
      <c r="BY1034" s="60">
        <v>0</v>
      </c>
      <c r="BZ1034" s="59" t="str">
        <f t="shared" si="1362"/>
        <v>CONSISTENTE</v>
      </c>
      <c r="CA1034" s="59" t="str">
        <f t="shared" si="1363"/>
        <v>NO CONSISTENTE</v>
      </c>
      <c r="CB1034" s="59" t="str">
        <f t="shared" si="1364"/>
        <v>CONSISTENTE</v>
      </c>
      <c r="CC1034" s="59" t="str">
        <f t="shared" si="1365"/>
        <v>CONSISTENTE</v>
      </c>
      <c r="CD1034" s="59" t="str">
        <f t="shared" si="1366"/>
        <v>CONSISTENTE</v>
      </c>
      <c r="CE1034" s="59" t="str">
        <f t="shared" si="1367"/>
        <v>CONSISTENTE</v>
      </c>
      <c r="CF1034" s="56">
        <v>0</v>
      </c>
      <c r="CG1034" s="56">
        <v>0</v>
      </c>
      <c r="CH1034" s="56">
        <v>0</v>
      </c>
      <c r="CI1034" s="56">
        <v>0</v>
      </c>
      <c r="CJ1034" s="56">
        <v>0</v>
      </c>
      <c r="CK1034" s="56">
        <v>0</v>
      </c>
      <c r="CL1034" s="60">
        <v>1</v>
      </c>
      <c r="CM1034" s="59" t="str">
        <f t="shared" si="1368"/>
        <v>CONSISTENTE</v>
      </c>
      <c r="CN1034" s="59" t="str">
        <f t="shared" si="1369"/>
        <v>NO CONSISTENTE</v>
      </c>
      <c r="CO1034" s="59" t="str">
        <f t="shared" si="1370"/>
        <v>CONSISTENTE</v>
      </c>
      <c r="CP1034" s="59" t="str">
        <f t="shared" si="1371"/>
        <v>CONSISTENTE</v>
      </c>
      <c r="CQ1034" s="59" t="str">
        <f t="shared" si="1372"/>
        <v>CONSISTENTE</v>
      </c>
      <c r="CR1034" s="59" t="str">
        <f t="shared" si="1373"/>
        <v>CONSISTENTE</v>
      </c>
      <c r="CS1034" s="59" t="str">
        <f t="shared" si="1374"/>
        <v>CONSISTENTE</v>
      </c>
      <c r="CT1034" s="59" t="str">
        <f t="shared" si="1375"/>
        <v>CONSISTENTE</v>
      </c>
      <c r="CU1034" s="59" t="str">
        <f t="shared" si="1376"/>
        <v>CONSISTENTE</v>
      </c>
      <c r="CV1034" s="59" t="str">
        <f t="shared" si="1377"/>
        <v>CONSISTENTE</v>
      </c>
      <c r="CW1034" s="59" t="str">
        <f t="shared" si="1378"/>
        <v>CONSISTENTE</v>
      </c>
      <c r="CX1034" s="59" t="str">
        <f t="shared" si="1379"/>
        <v>CONSISTENTE</v>
      </c>
      <c r="CY1034" s="56">
        <f t="shared" si="1380"/>
        <v>152894669.31999999</v>
      </c>
      <c r="CZ1034" s="56">
        <f t="shared" si="1381"/>
        <v>96755537.900000006</v>
      </c>
      <c r="DA1034" s="56">
        <f t="shared" si="1382"/>
        <v>0</v>
      </c>
      <c r="DB1034" s="56">
        <f t="shared" si="1383"/>
        <v>0</v>
      </c>
      <c r="DC1034" s="56">
        <f t="shared" si="1384"/>
        <v>56139131.420000002</v>
      </c>
      <c r="DD1034" s="56">
        <f t="shared" si="1385"/>
        <v>0</v>
      </c>
      <c r="DE1034" s="90">
        <f t="shared" si="1386"/>
        <v>24615848</v>
      </c>
      <c r="DF1034" s="90">
        <f t="shared" si="1387"/>
        <v>24615848</v>
      </c>
      <c r="DG1034" s="90">
        <f t="shared" si="1388"/>
        <v>0</v>
      </c>
      <c r="DH1034" s="90">
        <f t="shared" si="1389"/>
        <v>0</v>
      </c>
      <c r="DI1034" s="90">
        <f t="shared" si="1390"/>
        <v>0</v>
      </c>
      <c r="DJ1034" s="98">
        <f t="shared" si="1391"/>
        <v>0</v>
      </c>
      <c r="DK1034" s="103">
        <f t="shared" si="1392"/>
        <v>98408194</v>
      </c>
      <c r="DL1034" s="91">
        <f t="shared" si="1393"/>
        <v>98408194</v>
      </c>
      <c r="DM1034" s="91">
        <f t="shared" si="1394"/>
        <v>0</v>
      </c>
      <c r="DN1034" s="91">
        <f t="shared" si="1395"/>
        <v>0</v>
      </c>
      <c r="DO1034" s="91">
        <f t="shared" si="1396"/>
        <v>0</v>
      </c>
      <c r="DP1034" s="91">
        <f t="shared" si="1397"/>
        <v>0</v>
      </c>
      <c r="DQ1034" s="125" t="str">
        <f t="shared" si="1398"/>
        <v>CONSISTENTE</v>
      </c>
      <c r="DR1034" s="147">
        <v>0</v>
      </c>
      <c r="DS1034" s="147">
        <v>0</v>
      </c>
      <c r="DT1034" s="147">
        <v>0</v>
      </c>
      <c r="DU1034" s="147">
        <v>0</v>
      </c>
      <c r="DV1034" s="147">
        <v>0</v>
      </c>
      <c r="DW1034" s="147">
        <v>0</v>
      </c>
      <c r="DX1034" s="59">
        <f>+VLOOKUP($E1034,'[2]Ejecución I Semestre 2016'!$B$11:$X$1115,10,FALSE)</f>
        <v>0</v>
      </c>
      <c r="DY1034" s="68" t="str">
        <f t="shared" si="1399"/>
        <v>CONSISTENTE</v>
      </c>
      <c r="DZ1034" s="68" t="str">
        <f t="shared" si="1400"/>
        <v>NO CONSISTENTE</v>
      </c>
      <c r="EA1034" s="68" t="str">
        <f t="shared" si="1401"/>
        <v>CONSISTENTE</v>
      </c>
      <c r="EB1034" s="68" t="str">
        <f t="shared" si="1402"/>
        <v>CONSISTENTE</v>
      </c>
      <c r="EC1034" s="68" t="str">
        <f t="shared" si="1403"/>
        <v>CONSISTENTE</v>
      </c>
      <c r="ED1034" s="68" t="str">
        <f t="shared" si="1404"/>
        <v>CONSISTENTE</v>
      </c>
      <c r="EE1034" s="132">
        <f t="shared" si="1405"/>
        <v>24615848</v>
      </c>
      <c r="EF1034" s="131">
        <f t="shared" si="1406"/>
        <v>24615848</v>
      </c>
      <c r="EG1034" s="131">
        <f t="shared" si="1407"/>
        <v>0</v>
      </c>
      <c r="EH1034" s="131">
        <f t="shared" si="1408"/>
        <v>0</v>
      </c>
      <c r="EI1034" s="131">
        <f t="shared" si="1409"/>
        <v>0</v>
      </c>
      <c r="EJ1034" s="131">
        <f t="shared" si="1410"/>
        <v>0</v>
      </c>
      <c r="EK1034" s="131">
        <f t="shared" si="1413"/>
        <v>98408194</v>
      </c>
      <c r="EL1034" s="60">
        <f t="shared" si="1414"/>
        <v>98408194</v>
      </c>
      <c r="EM1034" s="60">
        <f t="shared" si="1415"/>
        <v>0</v>
      </c>
      <c r="EN1034" s="60">
        <f t="shared" si="1416"/>
        <v>0</v>
      </c>
      <c r="EO1034" s="60">
        <f t="shared" si="1417"/>
        <v>0</v>
      </c>
      <c r="EP1034" s="60">
        <f t="shared" si="1418"/>
        <v>0</v>
      </c>
      <c r="EQ1034" s="90" t="str">
        <f t="shared" si="1419"/>
        <v>CONSISTENTE</v>
      </c>
    </row>
    <row r="1035" spans="1:147" ht="15" customHeight="1" x14ac:dyDescent="0.2">
      <c r="A1035" s="53" t="s">
        <v>1873</v>
      </c>
      <c r="B1035" s="56">
        <f t="shared" si="1411"/>
        <v>0</v>
      </c>
      <c r="C1035" s="59" t="str">
        <f t="shared" si="1412"/>
        <v>NO</v>
      </c>
      <c r="E1035" s="53" t="s">
        <v>1985</v>
      </c>
      <c r="F1035" s="55" t="s">
        <v>1952</v>
      </c>
      <c r="G1035" s="61" t="s">
        <v>1986</v>
      </c>
      <c r="H1035" s="56">
        <v>4784949</v>
      </c>
      <c r="I1035" s="56">
        <v>0</v>
      </c>
      <c r="J1035" s="56">
        <v>0</v>
      </c>
      <c r="K1035" s="56">
        <v>4784949</v>
      </c>
      <c r="L1035" s="56">
        <v>0</v>
      </c>
      <c r="M1035" s="56">
        <v>0</v>
      </c>
      <c r="N1035" s="57">
        <v>0</v>
      </c>
      <c r="O1035" s="58">
        <f t="shared" si="1334"/>
        <v>0</v>
      </c>
      <c r="P1035" s="59" t="str">
        <f t="shared" si="1335"/>
        <v>CONSISTENTE</v>
      </c>
      <c r="Q1035" s="87" t="str">
        <f t="shared" si="1336"/>
        <v>OK</v>
      </c>
      <c r="R1035" s="56">
        <v>0</v>
      </c>
      <c r="S1035" s="56">
        <v>0</v>
      </c>
      <c r="T1035" s="56">
        <v>0</v>
      </c>
      <c r="U1035" s="56">
        <v>0</v>
      </c>
      <c r="V1035" s="56">
        <v>0</v>
      </c>
      <c r="W1035" s="59" t="s">
        <v>2314</v>
      </c>
      <c r="X1035" s="59" t="s">
        <v>2312</v>
      </c>
      <c r="Y1035" s="59" t="str">
        <f t="shared" si="1337"/>
        <v>CONSISTENTE</v>
      </c>
      <c r="Z1035" s="59" t="str">
        <f>+IF(Y1035="NO CONSISTENTE","EL PLAN DE APLICACIÓN ES SUPERIOR A LOS RECURSOS SUSCEPTIBLES DE APLICACIÓN.","")</f>
        <v/>
      </c>
      <c r="AA1035" s="66">
        <f>+VLOOKUP($E1035,'[1]PLAN DE APLICACIÓN'!$B$11:$V$1115,16,FALSE)</f>
        <v>0</v>
      </c>
      <c r="AB1035" s="66">
        <f>+VLOOKUP($E1035,'[1]PLAN DE APLICACIÓN'!$B$11:$V$1115,17,FALSE)</f>
        <v>0</v>
      </c>
      <c r="AC1035" s="66">
        <f>+VLOOKUP($E1035,'[1]PLAN DE APLICACIÓN'!$B$11:$V$1115,18,FALSE)</f>
        <v>0</v>
      </c>
      <c r="AD1035" s="66">
        <f>+VLOOKUP($E1035,'[1]PLAN DE APLICACIÓN'!$B$11:$V$1115,19,FALSE)</f>
        <v>0</v>
      </c>
      <c r="AE1035" s="66">
        <f>+VLOOKUP($E1035,'[1]PLAN DE APLICACIÓN'!$B$11:$V$1115,20,FALSE)</f>
        <v>0</v>
      </c>
      <c r="AF1035" s="66">
        <f>+VLOOKUP($E1035,'[1]PLAN DE APLICACIÓN'!$B$11:$V$1115,21,FALSE)</f>
        <v>0</v>
      </c>
      <c r="AG1035" s="59" t="str">
        <f t="shared" si="1338"/>
        <v>CONSISTENTE</v>
      </c>
      <c r="AH1035" s="59" t="str">
        <f t="shared" si="1339"/>
        <v>CONSISTENTE</v>
      </c>
      <c r="AI1035" s="59" t="str">
        <f t="shared" si="1340"/>
        <v>CONSISTENTE</v>
      </c>
      <c r="AJ1035" s="59" t="str">
        <f t="shared" si="1341"/>
        <v>CONSISTENTE</v>
      </c>
      <c r="AK1035" s="59" t="str">
        <f t="shared" si="1342"/>
        <v>CONSISTENTE</v>
      </c>
      <c r="AL1035" s="59" t="str">
        <f t="shared" si="1343"/>
        <v>CONSISTENTE</v>
      </c>
      <c r="AM1035" s="56">
        <v>0</v>
      </c>
      <c r="AN1035" s="56">
        <v>0</v>
      </c>
      <c r="AO1035" s="56">
        <v>0</v>
      </c>
      <c r="AP1035" s="56">
        <v>0</v>
      </c>
      <c r="AQ1035" s="56">
        <v>0</v>
      </c>
      <c r="AR1035" s="56">
        <v>0</v>
      </c>
      <c r="AS1035" s="59">
        <v>1</v>
      </c>
      <c r="AT1035" s="59" t="str">
        <f t="shared" si="1344"/>
        <v>CONSISTENTE</v>
      </c>
      <c r="AU1035" s="59" t="str">
        <f t="shared" si="1345"/>
        <v>CONSISTENTE</v>
      </c>
      <c r="AV1035" s="59" t="str">
        <f t="shared" si="1346"/>
        <v>CONSISTENTE</v>
      </c>
      <c r="AW1035" s="59" t="str">
        <f t="shared" si="1347"/>
        <v>CONSISTENTE</v>
      </c>
      <c r="AX1035" s="59" t="str">
        <f t="shared" si="1348"/>
        <v>CONSISTENTE</v>
      </c>
      <c r="AY1035" s="59" t="str">
        <f t="shared" si="1349"/>
        <v>CONSISTENTE</v>
      </c>
      <c r="AZ1035" s="56">
        <v>0</v>
      </c>
      <c r="BA1035" s="56">
        <v>0</v>
      </c>
      <c r="BB1035" s="56">
        <v>0</v>
      </c>
      <c r="BC1035" s="56">
        <v>0</v>
      </c>
      <c r="BD1035" s="56">
        <v>0</v>
      </c>
      <c r="BE1035" s="56">
        <v>0</v>
      </c>
      <c r="BF1035" s="60">
        <v>1</v>
      </c>
      <c r="BG1035" s="59" t="str">
        <f t="shared" si="1350"/>
        <v>CONSISTENTE</v>
      </c>
      <c r="BH1035" s="59" t="str">
        <f t="shared" si="1351"/>
        <v>CONSISTENTE</v>
      </c>
      <c r="BI1035" s="59" t="str">
        <f t="shared" si="1352"/>
        <v>CONSISTENTE</v>
      </c>
      <c r="BJ1035" s="59" t="str">
        <f t="shared" si="1353"/>
        <v>CONSISTENTE</v>
      </c>
      <c r="BK1035" s="59" t="str">
        <f t="shared" si="1354"/>
        <v>CONSISTENTE</v>
      </c>
      <c r="BL1035" s="59" t="str">
        <f t="shared" si="1355"/>
        <v>CONSISTENTE</v>
      </c>
      <c r="BM1035" s="59" t="str">
        <f t="shared" si="1356"/>
        <v>CONSISTENTE</v>
      </c>
      <c r="BN1035" s="59" t="str">
        <f t="shared" si="1357"/>
        <v>CONSISTENTE</v>
      </c>
      <c r="BO1035" s="59" t="str">
        <f t="shared" si="1358"/>
        <v>CONSISTENTE</v>
      </c>
      <c r="BP1035" s="59" t="str">
        <f t="shared" si="1359"/>
        <v>CONSISTENTE</v>
      </c>
      <c r="BQ1035" s="59" t="str">
        <f t="shared" si="1360"/>
        <v>CONSISTENTE</v>
      </c>
      <c r="BR1035" s="59" t="str">
        <f t="shared" si="1361"/>
        <v>CONSISTENTE</v>
      </c>
      <c r="BS1035" s="56">
        <v>0</v>
      </c>
      <c r="BT1035" s="56">
        <v>0</v>
      </c>
      <c r="BU1035" s="56">
        <v>0</v>
      </c>
      <c r="BV1035" s="56">
        <v>0</v>
      </c>
      <c r="BW1035" s="56">
        <v>0</v>
      </c>
      <c r="BX1035" s="56">
        <v>0</v>
      </c>
      <c r="BY1035" s="60">
        <v>1</v>
      </c>
      <c r="BZ1035" s="59" t="str">
        <f t="shared" si="1362"/>
        <v>CONSISTENTE</v>
      </c>
      <c r="CA1035" s="59" t="str">
        <f t="shared" si="1363"/>
        <v>CONSISTENTE</v>
      </c>
      <c r="CB1035" s="59" t="str">
        <f t="shared" si="1364"/>
        <v>CONSISTENTE</v>
      </c>
      <c r="CC1035" s="59" t="str">
        <f t="shared" si="1365"/>
        <v>CONSISTENTE</v>
      </c>
      <c r="CD1035" s="59" t="str">
        <f t="shared" si="1366"/>
        <v>CONSISTENTE</v>
      </c>
      <c r="CE1035" s="59" t="str">
        <f t="shared" si="1367"/>
        <v>CONSISTENTE</v>
      </c>
      <c r="CF1035" s="56">
        <v>0</v>
      </c>
      <c r="CG1035" s="56">
        <v>0</v>
      </c>
      <c r="CH1035" s="56">
        <v>0</v>
      </c>
      <c r="CI1035" s="56">
        <v>0</v>
      </c>
      <c r="CJ1035" s="56">
        <v>0</v>
      </c>
      <c r="CK1035" s="56">
        <v>0</v>
      </c>
      <c r="CL1035" s="60">
        <v>1</v>
      </c>
      <c r="CM1035" s="59" t="str">
        <f t="shared" si="1368"/>
        <v>CONSISTENTE</v>
      </c>
      <c r="CN1035" s="59" t="str">
        <f t="shared" si="1369"/>
        <v>CONSISTENTE</v>
      </c>
      <c r="CO1035" s="59" t="str">
        <f t="shared" si="1370"/>
        <v>CONSISTENTE</v>
      </c>
      <c r="CP1035" s="59" t="str">
        <f t="shared" si="1371"/>
        <v>CONSISTENTE</v>
      </c>
      <c r="CQ1035" s="59" t="str">
        <f t="shared" si="1372"/>
        <v>CONSISTENTE</v>
      </c>
      <c r="CR1035" s="59" t="str">
        <f t="shared" si="1373"/>
        <v>CONSISTENTE</v>
      </c>
      <c r="CS1035" s="59" t="str">
        <f t="shared" si="1374"/>
        <v>CONSISTENTE</v>
      </c>
      <c r="CT1035" s="59" t="str">
        <f t="shared" si="1375"/>
        <v>CONSISTENTE</v>
      </c>
      <c r="CU1035" s="59" t="str">
        <f t="shared" si="1376"/>
        <v>CONSISTENTE</v>
      </c>
      <c r="CV1035" s="59" t="str">
        <f t="shared" si="1377"/>
        <v>CONSISTENTE</v>
      </c>
      <c r="CW1035" s="59" t="str">
        <f t="shared" si="1378"/>
        <v>CONSISTENTE</v>
      </c>
      <c r="CX1035" s="59" t="str">
        <f t="shared" si="1379"/>
        <v>CONSISTENTE</v>
      </c>
      <c r="CY1035" s="56">
        <f t="shared" si="1380"/>
        <v>0</v>
      </c>
      <c r="CZ1035" s="56">
        <f t="shared" si="1381"/>
        <v>0</v>
      </c>
      <c r="DA1035" s="56">
        <f t="shared" si="1382"/>
        <v>0</v>
      </c>
      <c r="DB1035" s="56">
        <f t="shared" si="1383"/>
        <v>0</v>
      </c>
      <c r="DC1035" s="56">
        <f t="shared" si="1384"/>
        <v>0</v>
      </c>
      <c r="DD1035" s="56">
        <f t="shared" si="1385"/>
        <v>0</v>
      </c>
      <c r="DE1035" s="90">
        <f t="shared" si="1386"/>
        <v>0</v>
      </c>
      <c r="DF1035" s="90">
        <f t="shared" si="1387"/>
        <v>0</v>
      </c>
      <c r="DG1035" s="90">
        <f t="shared" si="1388"/>
        <v>0</v>
      </c>
      <c r="DH1035" s="90">
        <f t="shared" si="1389"/>
        <v>0</v>
      </c>
      <c r="DI1035" s="90">
        <f t="shared" si="1390"/>
        <v>0</v>
      </c>
      <c r="DJ1035" s="98">
        <f t="shared" si="1391"/>
        <v>0</v>
      </c>
      <c r="DK1035" s="103">
        <f t="shared" si="1392"/>
        <v>0</v>
      </c>
      <c r="DL1035" s="91">
        <f t="shared" si="1393"/>
        <v>0</v>
      </c>
      <c r="DM1035" s="91">
        <f t="shared" si="1394"/>
        <v>0</v>
      </c>
      <c r="DN1035" s="91">
        <f t="shared" si="1395"/>
        <v>0</v>
      </c>
      <c r="DO1035" s="91">
        <f t="shared" si="1396"/>
        <v>0</v>
      </c>
      <c r="DP1035" s="91">
        <f t="shared" si="1397"/>
        <v>0</v>
      </c>
      <c r="DQ1035" s="125" t="str">
        <f t="shared" si="1398"/>
        <v>CONSISTENTE</v>
      </c>
      <c r="DR1035" s="147">
        <v>0</v>
      </c>
      <c r="DS1035" s="147">
        <v>0</v>
      </c>
      <c r="DT1035" s="147">
        <v>0</v>
      </c>
      <c r="DU1035" s="147">
        <v>0</v>
      </c>
      <c r="DV1035" s="147">
        <v>0</v>
      </c>
      <c r="DW1035" s="147">
        <v>0</v>
      </c>
      <c r="DX1035" s="59">
        <f>+VLOOKUP($E1035,'[2]Ejecución I Semestre 2016'!$B$11:$X$1115,10,FALSE)</f>
        <v>1</v>
      </c>
      <c r="DY1035" s="68" t="str">
        <f t="shared" si="1399"/>
        <v>CONSISTENTE</v>
      </c>
      <c r="DZ1035" s="68" t="str">
        <f t="shared" si="1400"/>
        <v>CONSISTENTE</v>
      </c>
      <c r="EA1035" s="68" t="str">
        <f t="shared" si="1401"/>
        <v>CONSISTENTE</v>
      </c>
      <c r="EB1035" s="68" t="str">
        <f t="shared" si="1402"/>
        <v>CONSISTENTE</v>
      </c>
      <c r="EC1035" s="68" t="str">
        <f t="shared" si="1403"/>
        <v>CONSISTENTE</v>
      </c>
      <c r="ED1035" s="68" t="str">
        <f t="shared" si="1404"/>
        <v>CONSISTENTE</v>
      </c>
      <c r="EE1035" s="132">
        <f t="shared" si="1405"/>
        <v>0</v>
      </c>
      <c r="EF1035" s="131">
        <f t="shared" si="1406"/>
        <v>0</v>
      </c>
      <c r="EG1035" s="131">
        <f t="shared" si="1407"/>
        <v>0</v>
      </c>
      <c r="EH1035" s="131">
        <f t="shared" si="1408"/>
        <v>0</v>
      </c>
      <c r="EI1035" s="131">
        <f t="shared" si="1409"/>
        <v>0</v>
      </c>
      <c r="EJ1035" s="131">
        <f t="shared" si="1410"/>
        <v>0</v>
      </c>
      <c r="EK1035" s="131">
        <f t="shared" si="1413"/>
        <v>0</v>
      </c>
      <c r="EL1035" s="60">
        <f t="shared" si="1414"/>
        <v>0</v>
      </c>
      <c r="EM1035" s="60">
        <f t="shared" si="1415"/>
        <v>0</v>
      </c>
      <c r="EN1035" s="60">
        <f t="shared" si="1416"/>
        <v>0</v>
      </c>
      <c r="EO1035" s="60">
        <f t="shared" si="1417"/>
        <v>0</v>
      </c>
      <c r="EP1035" s="60">
        <f t="shared" si="1418"/>
        <v>0</v>
      </c>
      <c r="EQ1035" s="90" t="str">
        <f t="shared" si="1419"/>
        <v>CONSISTENTE</v>
      </c>
    </row>
    <row r="1036" spans="1:147" ht="15" customHeight="1" x14ac:dyDescent="0.2">
      <c r="A1036" s="53" t="s">
        <v>1875</v>
      </c>
      <c r="B1036" s="56">
        <f t="shared" si="1411"/>
        <v>196141000</v>
      </c>
      <c r="C1036" s="59" t="str">
        <f t="shared" si="1412"/>
        <v>SI</v>
      </c>
      <c r="E1036" s="53" t="s">
        <v>1987</v>
      </c>
      <c r="F1036" s="55" t="s">
        <v>1952</v>
      </c>
      <c r="G1036" s="61" t="s">
        <v>1988</v>
      </c>
      <c r="H1036" s="56">
        <v>236751766</v>
      </c>
      <c r="I1036" s="56">
        <v>0</v>
      </c>
      <c r="J1036" s="56">
        <v>5205494</v>
      </c>
      <c r="K1036" s="56">
        <v>35405272</v>
      </c>
      <c r="L1036" s="56">
        <v>0</v>
      </c>
      <c r="M1036" s="56">
        <v>0</v>
      </c>
      <c r="N1036" s="57">
        <v>196141000</v>
      </c>
      <c r="O1036" s="58">
        <f t="shared" ref="O1036:O1099" si="1422">+H1036-SUM(I1036:N1036)</f>
        <v>0</v>
      </c>
      <c r="P1036" s="59" t="str">
        <f t="shared" ref="P1036:P1099" si="1423">+IF(AND(H1036-SUM(I1036:M1036)-N1036&gt;-100000,H1036-SUM(I1036:M1036)-N1036&lt;100000),"CONSISTENTE","NO CONSISTENTE")</f>
        <v>CONSISTENTE</v>
      </c>
      <c r="Q1036" s="87" t="str">
        <f t="shared" ref="Q1036:Q1099" si="1424">+IF(P1036="NO CONSISTENTE","LA ENTIDAD TERRITORIAL NO DETERMINÓ EL SALDO DE MANERA CORRECTA.","OK")</f>
        <v>OK</v>
      </c>
      <c r="R1036" s="56">
        <v>11180015</v>
      </c>
      <c r="S1036" s="56">
        <v>0</v>
      </c>
      <c r="T1036" s="56">
        <v>0</v>
      </c>
      <c r="U1036" s="56">
        <v>184960985</v>
      </c>
      <c r="V1036" s="56">
        <v>0</v>
      </c>
      <c r="W1036" s="59" t="s">
        <v>2315</v>
      </c>
      <c r="X1036" s="59" t="s">
        <v>2313</v>
      </c>
      <c r="Y1036" s="59" t="str">
        <f t="shared" ref="Y1036:Y1099" si="1425">+IF(SUM(R1036:V1036)&lt;=N1036,"CONSISTENTE","NO CONSISTENTE")</f>
        <v>CONSISTENTE</v>
      </c>
      <c r="Z1036" s="59" t="str">
        <f>+IF(Y1036="NO CONSISTENTE","EL PLAN DE APLICACIÓN ES SUPERIOR A LOS RECURSOS SUSCEPTIBLES DE APLICACIÓN.","OK")</f>
        <v>OK</v>
      </c>
      <c r="AA1036" s="66">
        <f>+VLOOKUP($E1036,'[1]PLAN DE APLICACIÓN'!$B$11:$V$1115,16,FALSE)</f>
        <v>0</v>
      </c>
      <c r="AB1036" s="66">
        <f>+VLOOKUP($E1036,'[1]PLAN DE APLICACIÓN'!$B$11:$V$1115,17,FALSE)</f>
        <v>0</v>
      </c>
      <c r="AC1036" s="66">
        <f>+VLOOKUP($E1036,'[1]PLAN DE APLICACIÓN'!$B$11:$V$1115,18,FALSE)</f>
        <v>0</v>
      </c>
      <c r="AD1036" s="66">
        <f>+VLOOKUP($E1036,'[1]PLAN DE APLICACIÓN'!$B$11:$V$1115,19,FALSE)</f>
        <v>0</v>
      </c>
      <c r="AE1036" s="66">
        <f>+VLOOKUP($E1036,'[1]PLAN DE APLICACIÓN'!$B$11:$V$1115,20,FALSE)</f>
        <v>0</v>
      </c>
      <c r="AF1036" s="66">
        <f>+VLOOKUP($E1036,'[1]PLAN DE APLICACIÓN'!$B$11:$V$1115,21,FALSE)</f>
        <v>0</v>
      </c>
      <c r="AG1036" s="59" t="str">
        <f t="shared" ref="AG1036:AG1099" si="1426">+IF(AA1036=SUM(AB1036:AF1036),"CONSISTENTE","NO CONSISTENTE")</f>
        <v>CONSISTENTE</v>
      </c>
      <c r="AH1036" s="59" t="str">
        <f t="shared" ref="AH1036:AH1099" si="1427">+IF(AB1036&gt;R1036,"NO CONSISTENTE","CONSISTENTE")</f>
        <v>CONSISTENTE</v>
      </c>
      <c r="AI1036" s="59" t="str">
        <f t="shared" ref="AI1036:AI1099" si="1428">+IF(AC1036&gt;S1036,"NO CONSISTENTE","CONSISTENTE")</f>
        <v>CONSISTENTE</v>
      </c>
      <c r="AJ1036" s="59" t="str">
        <f t="shared" ref="AJ1036:AJ1099" si="1429">+IF(AD1036&gt;T1036,"NO CONSISTENTE","CONSISTENTE")</f>
        <v>CONSISTENTE</v>
      </c>
      <c r="AK1036" s="59" t="str">
        <f t="shared" ref="AK1036:AK1099" si="1430">+IF(AE1036&gt;U1036,"NO CONSISTENTE","CONSISTENTE")</f>
        <v>CONSISTENTE</v>
      </c>
      <c r="AL1036" s="59" t="str">
        <f t="shared" ref="AL1036:AL1099" si="1431">+IF(AF1036&gt;V1036,"NO CONSISTENTE","CONSISTENTE")</f>
        <v>CONSISTENTE</v>
      </c>
      <c r="AM1036" s="56">
        <v>0</v>
      </c>
      <c r="AN1036" s="56">
        <v>0</v>
      </c>
      <c r="AO1036" s="56">
        <v>0</v>
      </c>
      <c r="AP1036" s="56">
        <v>0</v>
      </c>
      <c r="AQ1036" s="56">
        <v>0</v>
      </c>
      <c r="AR1036" s="56">
        <v>0</v>
      </c>
      <c r="AS1036" s="59">
        <v>0</v>
      </c>
      <c r="AT1036" s="59" t="str">
        <f t="shared" ref="AT1036:AT1099" si="1432">+IF(AM1036=SUM(AN1036:AR1036),"CONSISTENTE","NO CONSISTENTE")</f>
        <v>CONSISTENTE</v>
      </c>
      <c r="AU1036" s="59" t="str">
        <f t="shared" ref="AU1036:AU1099" si="1433">+IF(AND($X1036="31/12/2013",AN1036&gt;$R1036),"NO CONSISTENTE",IF(AND($X1036="31/12/2012",$AN1036+AB1036&gt;$R1036),"NO CONSISTENTE","CONSISTENTE"))</f>
        <v>CONSISTENTE</v>
      </c>
      <c r="AV1036" s="59" t="str">
        <f t="shared" ref="AV1036:AV1099" si="1434">+IF(AND($X1036="31/12/2013",AO1036&gt;$S1036),"NO CONSISTENTE",IF(AND($X1036="31/12/2012",AO1036+$AC1036&gt;$S1036),"NO CONSISTENTE","CONSISTENTE"))</f>
        <v>CONSISTENTE</v>
      </c>
      <c r="AW1036" s="59" t="str">
        <f t="shared" ref="AW1036:AW1099" si="1435">+IF(AND($X1036="31/12/2013",AP1036&gt;$T1036),"NO CONSISTENTE",IF(AND($X1036="31/12/2012",AP1036+$AD1036&gt;$T1036),"NO CONSISTENTE","CONSISTENTE"))</f>
        <v>CONSISTENTE</v>
      </c>
      <c r="AX1036" s="59" t="str">
        <f t="shared" ref="AX1036:AX1099" si="1436">+IF(AND($X1036="31/12/2013",AQ1036&gt;$U1036),"NO CONSISTENTE",IF(AND($X1036="31/12/2012",AQ1036+$AE1036&gt;$U1036),"NO CONSISTENTE","CONSISTENTE"))</f>
        <v>CONSISTENTE</v>
      </c>
      <c r="AY1036" s="59" t="str">
        <f t="shared" ref="AY1036:AY1099" si="1437">+IF(AND($X1036="31/12/2013",AR1036&gt;$V1036),"NO CONSISTENTE",IF(AND($X1036="31/12/2012",AR1036+$AF1036&gt;$V1036),"NO CONSISTENTE","CONSISTENTE"))</f>
        <v>CONSISTENTE</v>
      </c>
      <c r="AZ1036" s="56">
        <v>0</v>
      </c>
      <c r="BA1036" s="56">
        <v>0</v>
      </c>
      <c r="BB1036" s="56">
        <v>0</v>
      </c>
      <c r="BC1036" s="56">
        <v>0</v>
      </c>
      <c r="BD1036" s="56">
        <v>0</v>
      </c>
      <c r="BE1036" s="56">
        <v>0</v>
      </c>
      <c r="BF1036" s="60">
        <v>0</v>
      </c>
      <c r="BG1036" s="59" t="str">
        <f t="shared" ref="BG1036:BG1099" si="1438">+IF(AZ1036=SUM(BA1036:BE1036),"CONSISTENTE","NO CONSISTENTE")</f>
        <v>CONSISTENTE</v>
      </c>
      <c r="BH1036" s="59" t="str">
        <f t="shared" ref="BH1036:BH1099" si="1439">+IF(AND($X1036="31/12/2013",BA1036&gt;$R1036),"NO CONSISTENTE",IF(AND($X1036="31/12/2012",BA1036+$AB1036&gt;$R1036),"NO CONSISTENTE","CONSISTENTE"))</f>
        <v>CONSISTENTE</v>
      </c>
      <c r="BI1036" s="59" t="str">
        <f t="shared" ref="BI1036:BI1099" si="1440">+IF(AND($X1036="31/12/2013",BB1036&gt;$S1036),"NO CONSISTENTE",IF(AND($X1036="31/12/2012",BB1036+$AC1036&gt;$S1036),"NO CONSISTENTE","CONSISTENTE"))</f>
        <v>CONSISTENTE</v>
      </c>
      <c r="BJ1036" s="59" t="str">
        <f t="shared" ref="BJ1036:BJ1099" si="1441">+IF(AND($X1036="31/12/2013",BC1036&gt;$T1036),"NO CONSISTENTE",IF(AND($X1036="31/12/2012",BC1036+$AD1036&gt;$T1036),"NO CONSISTENTE","CONSISTENTE"))</f>
        <v>CONSISTENTE</v>
      </c>
      <c r="BK1036" s="59" t="str">
        <f t="shared" ref="BK1036:BK1099" si="1442">+IF(AND($X1036="31/12/2013",BD1036&gt;$U1036),"NO CONSISTENTE",IF(AND($X1036="31/12/2012",BD1036+$AE1036&gt;$U1036),"NO CONSISTENTE","CONSISTENTE"))</f>
        <v>CONSISTENTE</v>
      </c>
      <c r="BL1036" s="59" t="str">
        <f t="shared" ref="BL1036:BL1099" si="1443">+IF(AND($X1036="31/12/2013",BE1036&gt;$V1036),"NO CONSISTENTE",IF(AND($X1036="31/12/2012",BE1036+$AF1036&gt;$V1036),"NO CONSISTENTE","CONSISTENTE"))</f>
        <v>CONSISTENTE</v>
      </c>
      <c r="BM1036" s="59" t="str">
        <f t="shared" ref="BM1036:BM1099" si="1444">+IF(AZ1036&lt;AM1036,"NO CONSISTENTE","CONSISTENTE")</f>
        <v>CONSISTENTE</v>
      </c>
      <c r="BN1036" s="59" t="str">
        <f t="shared" ref="BN1036:BN1099" si="1445">+IF(BA1036&lt;AN1036,"NO CONSISTENTE","CONSISTENTE")</f>
        <v>CONSISTENTE</v>
      </c>
      <c r="BO1036" s="59" t="str">
        <f t="shared" ref="BO1036:BO1099" si="1446">+IF(BB1036&lt;AO1036,"NO CONSISTENTE","CONSISTENTE")</f>
        <v>CONSISTENTE</v>
      </c>
      <c r="BP1036" s="59" t="str">
        <f t="shared" ref="BP1036:BP1099" si="1447">+IF(BC1036&lt;AP1036,"NO CONSISTENTE","CONSISTENTE")</f>
        <v>CONSISTENTE</v>
      </c>
      <c r="BQ1036" s="59" t="str">
        <f t="shared" ref="BQ1036:BQ1099" si="1448">+IF(BD1036&lt;AQ1036,"NO CONSISTENTE","CONSISTENTE")</f>
        <v>CONSISTENTE</v>
      </c>
      <c r="BR1036" s="59" t="str">
        <f t="shared" ref="BR1036:BR1099" si="1449">+IF(BE1036&lt;AR1036,"NO CONSISTENTE","CONSISTENTE")</f>
        <v>CONSISTENTE</v>
      </c>
      <c r="BS1036" s="56">
        <v>44961682</v>
      </c>
      <c r="BT1036" s="56">
        <v>0</v>
      </c>
      <c r="BU1036" s="56">
        <v>0</v>
      </c>
      <c r="BV1036" s="56">
        <v>0</v>
      </c>
      <c r="BW1036" s="56">
        <v>44961682</v>
      </c>
      <c r="BX1036" s="56">
        <v>0</v>
      </c>
      <c r="BY1036" s="60">
        <v>1</v>
      </c>
      <c r="BZ1036" s="59" t="str">
        <f t="shared" ref="BZ1036:BZ1099" si="1450">+IF(BS1036=SUM(BT1036:BX1036),"CONSISTENTE","NO CONSISTENTE")</f>
        <v>CONSISTENTE</v>
      </c>
      <c r="CA1036" s="59" t="str">
        <f t="shared" ref="CA1036:CA1099" si="1451">+IF(AND($X1036="31/12/2013",BT1036+BA1036&gt;R1036),"NO CONSISTENTE",IF(AND($X1036="31/12/2012",BT1036+AB1036+BA1036&gt;R1036),"NO CONSISTENTE","CONSISTENTE"))</f>
        <v>CONSISTENTE</v>
      </c>
      <c r="CB1036" s="59" t="str">
        <f t="shared" ref="CB1036:CB1099" si="1452">+IF(AND($X1036="31/12/2013",BU1036+BB1036&gt;S1036),"NO CONSISTENTE",IF(AND($X1036="31/12/2012",BU1036+AC1036+BB1036&gt;S1036),"NO CONSISTENTE","CONSISTENTE"))</f>
        <v>CONSISTENTE</v>
      </c>
      <c r="CC1036" s="59" t="str">
        <f t="shared" ref="CC1036:CC1099" si="1453">+IF(AND($X1036="31/12/2013",BV1036+BC1036&gt;T1036),"NO CONSISTENTE",IF(AND($X1036="31/12/2012",BV1036+AD1036+BC1036&gt;T1036),"NO CONSISTENTE","CONSISTENTE"))</f>
        <v>CONSISTENTE</v>
      </c>
      <c r="CD1036" s="59" t="str">
        <f t="shared" ref="CD1036:CD1099" si="1454">+IF(AND($X1036="31/12/2013",BW1036+BD1036&gt;U1036),"NO CONSISTENTE",IF(AND($X1036="31/12/2012",BW1036+AE1036+BD1036&gt;U1036),"NO CONSISTENTE","CONSISTENTE"))</f>
        <v>CONSISTENTE</v>
      </c>
      <c r="CE1036" s="59" t="str">
        <f t="shared" ref="CE1036:CE1099" si="1455">+IF(AND($X1036="31/12/2013",BX1036+BE1036&gt;V1036),"NO CONSISTENTE",IF(AND($X1036="31/12/2012",BX1036+AF1036+BE1036&gt;V1036),"NO CONSISTENTE","CONSISTENTE"))</f>
        <v>CONSISTENTE</v>
      </c>
      <c r="CF1036" s="56">
        <v>0</v>
      </c>
      <c r="CG1036" s="56">
        <v>0</v>
      </c>
      <c r="CH1036" s="56">
        <v>0</v>
      </c>
      <c r="CI1036" s="56">
        <v>0</v>
      </c>
      <c r="CJ1036" s="56">
        <v>0</v>
      </c>
      <c r="CK1036" s="56">
        <v>0</v>
      </c>
      <c r="CL1036" s="60">
        <v>1</v>
      </c>
      <c r="CM1036" s="59" t="str">
        <f t="shared" ref="CM1036:CM1099" si="1456">+IF(CF1036=SUM(CG1036:CK1036),"CONSISTENTE","NO CONSISTENTE")</f>
        <v>CONSISTENTE</v>
      </c>
      <c r="CN1036" s="59" t="str">
        <f t="shared" ref="CN1036:CN1099" si="1457">+IF(AND($X1036="31/12/2013",CG1036+BA1036&gt;R1036),"NO CONSISTENTE",IF(AND($X1036="31/12/2012",CG1036+BA1036+AB1036&gt;R1036),"NO CONSISTENTE","CONSISTENTE"))</f>
        <v>CONSISTENTE</v>
      </c>
      <c r="CO1036" s="59" t="str">
        <f t="shared" ref="CO1036:CO1099" si="1458">+IF(AND($X1036="31/12/2013",CH1036+BB1036&gt;S1036),"NO CONSISTENTE",IF(AND($X1036="31/12/2012",CH1036+BB1036+AC1036&gt;S1036),"NO CONSISTENTE","CONSISTENTE"))</f>
        <v>CONSISTENTE</v>
      </c>
      <c r="CP1036" s="59" t="str">
        <f t="shared" ref="CP1036:CP1099" si="1459">+IF(AND($X1036="31/12/2013",CI1036+BC1036&gt;T1036),"NO CONSISTENTE",IF(AND($X1036="31/12/2012",CI1036+BC1036+AD1036&gt;T1036),"NO CONSISTENTE","CONSISTENTE"))</f>
        <v>CONSISTENTE</v>
      </c>
      <c r="CQ1036" s="59" t="str">
        <f t="shared" ref="CQ1036:CQ1099" si="1460">+IF(AND($X1036="31/12/2013",CJ1036+BD1036&gt;U1036),"NO CONSISTENTE",IF(AND($X1036="31/12/2012",CJ1036+BD1036+AE1036&gt;U1036),"NO CONSISTENTE","CONSISTENTE"))</f>
        <v>CONSISTENTE</v>
      </c>
      <c r="CR1036" s="59" t="str">
        <f t="shared" ref="CR1036:CR1099" si="1461">+IF(AND($X1036="31/12/2013",CK1036+BE1036&gt;V1036),"NO CONSISTENTE",IF(AND($X1036="31/12/2012",CK1036+BE1036+AF1036&gt;V1036),"NO CONSISTENTE","CONSISTENTE"))</f>
        <v>CONSISTENTE</v>
      </c>
      <c r="CS1036" s="59" t="str">
        <f t="shared" ref="CS1036:CS1099" si="1462">+IF(CF1036&lt;BS1036,"NO CONSISTENTE","CONSISTENTE")</f>
        <v>NO CONSISTENTE</v>
      </c>
      <c r="CT1036" s="59" t="str">
        <f t="shared" ref="CT1036:CT1099" si="1463">+IF(CG1036&lt;BT1036,"NO CONSISTENTE","CONSISTENTE")</f>
        <v>CONSISTENTE</v>
      </c>
      <c r="CU1036" s="59" t="str">
        <f t="shared" ref="CU1036:CU1099" si="1464">+IF(CH1036&lt;BU1036,"NO CONSISTENTE","CONSISTENTE")</f>
        <v>CONSISTENTE</v>
      </c>
      <c r="CV1036" s="59" t="str">
        <f t="shared" ref="CV1036:CV1099" si="1465">+IF(CI1036&lt;BV1036,"NO CONSISTENTE","CONSISTENTE")</f>
        <v>CONSISTENTE</v>
      </c>
      <c r="CW1036" s="59" t="str">
        <f t="shared" ref="CW1036:CW1099" si="1466">+IF(CJ1036&lt;BW1036,"NO CONSISTENTE","CONSISTENTE")</f>
        <v>NO CONSISTENTE</v>
      </c>
      <c r="CX1036" s="59" t="str">
        <f t="shared" ref="CX1036:CX1099" si="1467">+IF(CK1036&lt;BX1036,"NO CONSISTENTE","CONSISTENTE")</f>
        <v>CONSISTENTE</v>
      </c>
      <c r="CY1036" s="56">
        <f t="shared" ref="CY1036:CY1099" si="1468">+SUM(CZ1036:DD1036)</f>
        <v>196141000</v>
      </c>
      <c r="CZ1036" s="56">
        <f t="shared" ref="CZ1036:CZ1099" si="1469">IF($P1036="CONSISTENTE",R1036,0)+IF(AND($AG1036="CONSISTENTE",$X1036="31/12/2013"),AB1036,0)</f>
        <v>11180015</v>
      </c>
      <c r="DA1036" s="56">
        <f t="shared" ref="DA1036:DA1099" si="1470">IF($P1036="CONSISTENTE",S1036,0)+IF(AND($AG1036="CONSISTENTE",$X1036="31/12/2013"),AC1036,0)</f>
        <v>0</v>
      </c>
      <c r="DB1036" s="56">
        <f t="shared" ref="DB1036:DB1099" si="1471">IF($P1036="CONSISTENTE",T1036,0)+IF(AND($AG1036="CONSISTENTE",$X1036="31/12/2013"),AD1036,0)</f>
        <v>0</v>
      </c>
      <c r="DC1036" s="56">
        <f t="shared" ref="DC1036:DC1099" si="1472">IF($P1036="CONSISTENTE",U1036,0)+IF(AND($AG1036="CONSISTENTE",$X1036="31/12/2013"),AE1036,0)</f>
        <v>184960985</v>
      </c>
      <c r="DD1036" s="56">
        <f t="shared" ref="DD1036:DD1099" si="1473">IF($P1036="CONSISTENTE",V1036,0)+IF(AND($AG1036="CONSISTENTE",$X1036="31/12/2013"),AF1036,0)</f>
        <v>0</v>
      </c>
      <c r="DE1036" s="90">
        <f t="shared" ref="DE1036:DE1099" si="1474">+SUM(DF1036:DJ1036)</f>
        <v>44961682</v>
      </c>
      <c r="DF1036" s="90">
        <f t="shared" ref="DF1036:DF1099" si="1475">+IF(AND($AG1036="CONSISTENTE",AH1036="CONSISTENTE"),AB1036,0)+IF(AND($BG1036="CONSISTENTE",BH1036="CONSISTENTE",BN1036="CONSISTENTE"),BA1036,0)+IF(AND(OR($BG1036&lt;&gt;"CONSISTENTE",BH1036&lt;&gt;"CONSISTENTE",BN1036&lt;&gt;"CONSISTENTE"),$AT1036="CONSISTENTE",AU1036="CONSISTENTE"),AN1036,0)+IF(AND($CM1036="CONSISTENTE",CN1036="CONSISTENTE",CT1036="CONSISTENTE"),CG1036,0)+IF(AND(OR($CM1036&lt;&gt;"CONSISTENTE",CN1036&lt;&gt;"CONSISTENTE",CT1036&lt;&gt;"CONSISTENTE"),$BZ1036="CONSISTENTE",CA1036="CONSISTENTE"),BT1036,0)</f>
        <v>0</v>
      </c>
      <c r="DG1036" s="90">
        <f t="shared" ref="DG1036:DG1099" si="1476">+IF(AND($AG1036="CONSISTENTE",AI1036="CONSISTENTE"),AC1036,0)+IF(AND($BG1036="CONSISTENTE",BI1036="CONSISTENTE",BO1036="CONSISTENTE"),BB1036,0)+IF(AND(OR($BG1036&lt;&gt;"CONSISTENTE",BI1036&lt;&gt;"CONSISTENTE",BO1036&lt;&gt;"CONSISTENTE"),$AT1036="CONSISTENTE",AV1036="CONSISTENTE"),AO1036,0)+IF(AND($CM1036="CONSISTENTE",CO1036="CONSISTENTE",CU1036="CONSISTENTE"),CH1036,0)+IF(AND(OR($CM1036&lt;&gt;"CONSISTENTE",CO1036&lt;&gt;"CONSISTENTE",CU1036&lt;&gt;"CONSISTENTE"),$BZ1036="CONSISTENTE",CB1036="CONSISTENTE"),BU1036,0)</f>
        <v>0</v>
      </c>
      <c r="DH1036" s="90">
        <f t="shared" ref="DH1036:DH1099" si="1477">+IF(AND($AG1036="CONSISTENTE",AJ1036="CONSISTENTE"),AD1036,0)+IF(AND($BG1036="CONSISTENTE",BJ1036="CONSISTENTE",BP1036="CONSISTENTE"),BC1036,0)+IF(AND(OR($BG1036&lt;&gt;"CONSISTENTE",BJ1036&lt;&gt;"CONSISTENTE",BP1036&lt;&gt;"CONSISTENTE"),$AT1036="CONSISTENTE",AW1036="CONSISTENTE"),AP1036,0)+IF(AND($CM1036="CONSISTENTE",CP1036="CONSISTENTE",CV1036="CONSISTENTE"),CI1036,0)+IF(AND(OR($CM1036&lt;&gt;"CONSISTENTE",CP1036&lt;&gt;"CONSISTENTE",CV1036&lt;&gt;"CONSISTENTE"),$BZ1036="CONSISTENTE",CC1036="CONSISTENTE"),BV1036,0)</f>
        <v>0</v>
      </c>
      <c r="DI1036" s="90">
        <f t="shared" ref="DI1036:DI1099" si="1478">+IF(AND($AG1036="CONSISTENTE",AK1036="CONSISTENTE"),AE1036,0)+IF(AND($BG1036="CONSISTENTE",BK1036="CONSISTENTE",BQ1036="CONSISTENTE"),BD1036,0)+IF(AND(OR($BG1036&lt;&gt;"CONSISTENTE",BK1036&lt;&gt;"CONSISTENTE",BQ1036&lt;&gt;"CONSISTENTE"),$AT1036="CONSISTENTE",AX1036="CONSISTENTE"),AQ1036,0)+IF(AND($CM1036="CONSISTENTE",CQ1036="CONSISTENTE",CW1036="CONSISTENTE"),CJ1036,0)+IF(AND(OR($CM1036&lt;&gt;"CONSISTENTE",CQ1036&lt;&gt;"CONSISTENTE",CW1036&lt;&gt;"CONSISTENTE"),$BZ1036="CONSISTENTE",CD1036="CONSISTENTE"),BW1036,0)</f>
        <v>44961682</v>
      </c>
      <c r="DJ1036" s="98">
        <f t="shared" ref="DJ1036:DJ1099" si="1479">+IF(AND($AG1036="CONSISTENTE",AL1036="CONSISTENTE"),AF1036,0)+IF(AND($BG1036="CONSISTENTE",BL1036="CONSISTENTE",BR1036="CONSISTENTE"),BE1036,0)+IF(AND(OR($BG1036&lt;&gt;"CONSISTENTE",BL1036&lt;&gt;"CONSISTENTE",BR1036&lt;&gt;"CONSISTENTE"),$AT1036="CONSISTENTE",AY1036="CONSISTENTE"),AR1036,0)+IF(AND($CM1036="CONSISTENTE",CR1036="CONSISTENTE",CX1036="CONSISTENTE"),CK1036,0)+IF(AND(OR($CM1036&lt;&gt;"CONSISTENTE",CR1036&lt;&gt;"CONSISTENTE",CX1036&lt;&gt;"CONSISTENTE"),$BZ1036="CONSISTENTE",CE1036="CONSISTENTE"),BX1036,0)</f>
        <v>0</v>
      </c>
      <c r="DK1036" s="103">
        <f t="shared" ref="DK1036:DK1099" si="1480">+SUM(DL1036:DP1036)</f>
        <v>44961682</v>
      </c>
      <c r="DL1036" s="91">
        <f t="shared" ref="DL1036:DL1099" si="1481">+IF(CG1036&gt;=BT1036,CG1036,BT1036)+IF(BA1036&gt;=AN1036,BA1036,AN1036)+AB1036</f>
        <v>0</v>
      </c>
      <c r="DM1036" s="91">
        <f t="shared" ref="DM1036:DM1099" si="1482">+IF(CH1036&gt;=BU1036,CH1036,BU1036)+IF(BB1036&gt;=AO1036,BB1036,AO1036)+AC1036</f>
        <v>0</v>
      </c>
      <c r="DN1036" s="91">
        <f t="shared" ref="DN1036:DN1099" si="1483">+IF(CI1036&gt;=BV1036,CI1036,BV1036)+IF(BC1036&gt;=AP1036,BC1036,AP1036)+AD1036</f>
        <v>0</v>
      </c>
      <c r="DO1036" s="91">
        <f t="shared" ref="DO1036:DO1099" si="1484">+IF(CJ1036&gt;=BW1036,CJ1036,BW1036)+IF(BD1036&gt;=AQ1036,BD1036,AQ1036)+AE1036</f>
        <v>44961682</v>
      </c>
      <c r="DP1036" s="91">
        <f t="shared" ref="DP1036:DP1099" si="1485">+IF(CK1036&gt;=BX1036,CK1036,BX1036)+IF(BE1036&gt;=AR1036,BE1036,AR1036)+AF1036</f>
        <v>0</v>
      </c>
      <c r="DQ1036" s="125" t="str">
        <f t="shared" ref="DQ1036:DQ1099" si="1486">IF(DK1036&gt;CY1036,"NO CONSISTENTE","CONSISTENTE")</f>
        <v>CONSISTENTE</v>
      </c>
      <c r="DR1036" s="147">
        <v>0</v>
      </c>
      <c r="DS1036" s="147">
        <v>0</v>
      </c>
      <c r="DT1036" s="147">
        <v>0</v>
      </c>
      <c r="DU1036" s="147">
        <v>0</v>
      </c>
      <c r="DV1036" s="147">
        <v>0</v>
      </c>
      <c r="DW1036" s="147">
        <v>0</v>
      </c>
      <c r="DX1036" s="59">
        <f>+VLOOKUP($E1036,'[2]Ejecución I Semestre 2016'!$B$11:$X$1115,10,FALSE)</f>
        <v>1</v>
      </c>
      <c r="DY1036" s="68" t="str">
        <f t="shared" ref="DY1036:DY1099" si="1487">+IF(DR1036=SUM(DS1036:DW1036),"CONSISTENTE","NO CONSISTENTE")</f>
        <v>CONSISTENTE</v>
      </c>
      <c r="DZ1036" s="68" t="str">
        <f t="shared" ref="DZ1036:DZ1099" si="1488">+IF(AND($X1036="31/12/2013",CG1036+BA1036+DS1036&gt;R1036),"NO CONSISTENTE",IF(AND($X1036="31/12/2012",CG1036+BA1036+AB1036+DS1036&gt;R1036),"NO CONSISTENTE","CONSISTENTE"))</f>
        <v>CONSISTENTE</v>
      </c>
      <c r="EA1036" s="68" t="str">
        <f t="shared" ref="EA1036:EA1099" si="1489">+IF(AND($X1036="31/12/2013",CH1036+BB1036+DT1036&gt;S1036),"NO CONSISTENTE",IF(AND($X1036="31/12/2012",CH1036+BB1036+AC1036+DT1036&gt;S1036),"NO CONSISTENTE","CONSISTENTE"))</f>
        <v>CONSISTENTE</v>
      </c>
      <c r="EB1036" s="68" t="str">
        <f t="shared" ref="EB1036:EB1099" si="1490">+IF(AND($X1036="31/12/2013",CI1036+BC1036+DU1036&gt;T1036),"NO CONSISTENTE",IF(AND($X1036="31/12/2012",CI1036+BC1036+AD1036+DU1036&gt;T1036),"NO CONSISTENTE","CONSISTENTE"))</f>
        <v>CONSISTENTE</v>
      </c>
      <c r="EC1036" s="68" t="str">
        <f t="shared" ref="EC1036:EC1099" si="1491">+IF(AND($X1036="31/12/2013",CJ1036+BD1036+DV1036&gt;U1036),"NO CONSISTENTE",IF(AND($X1036="31/12/2012",CJ1036+BD1036+AE1036+DV1036&gt;U1036),"NO CONSISTENTE","CONSISTENTE"))</f>
        <v>CONSISTENTE</v>
      </c>
      <c r="ED1036" s="68" t="str">
        <f t="shared" ref="ED1036:ED1099" si="1492">+IF(AND($X1036="31/12/2013",CK1036+BE1036+DW1036&gt;V1036),"NO CONSISTENTE",IF(AND($X1036="31/12/2012",CK1036+BE1036+AF1036+DW1036&gt;V1036),"NO CONSISTENTE","CONSISTENTE"))</f>
        <v>CONSISTENTE</v>
      </c>
      <c r="EE1036" s="132">
        <f t="shared" ref="EE1036:EE1099" si="1493">+SUM(EF1036:EJ1036)</f>
        <v>44961682</v>
      </c>
      <c r="EF1036" s="131">
        <f t="shared" ref="EF1036:EF1099" si="1494">+DF1036+IF(DZ1036="CONSISTENTE",DS1036,0)</f>
        <v>0</v>
      </c>
      <c r="EG1036" s="131">
        <f t="shared" ref="EG1036:EG1099" si="1495">+DG1036+IF(EA1036="CONSISTENTE",DT1036,0)</f>
        <v>0</v>
      </c>
      <c r="EH1036" s="131">
        <f t="shared" ref="EH1036:EH1099" si="1496">+DH1036+IF(EB1036="CONSISTENTE",DU1036,0)</f>
        <v>0</v>
      </c>
      <c r="EI1036" s="131">
        <f t="shared" ref="EI1036:EI1099" si="1497">+DI1036+IF(EC1036="CONSISTENTE",DV1036,0)</f>
        <v>44961682</v>
      </c>
      <c r="EJ1036" s="131">
        <f t="shared" ref="EJ1036:EJ1099" si="1498">+DJ1036+IF(ED1036="CONSISTENTE",DW1036,0)</f>
        <v>0</v>
      </c>
      <c r="EK1036" s="131">
        <f t="shared" si="1413"/>
        <v>44961682</v>
      </c>
      <c r="EL1036" s="60">
        <f t="shared" si="1414"/>
        <v>0</v>
      </c>
      <c r="EM1036" s="60">
        <f t="shared" si="1415"/>
        <v>0</v>
      </c>
      <c r="EN1036" s="60">
        <f t="shared" si="1416"/>
        <v>0</v>
      </c>
      <c r="EO1036" s="60">
        <f t="shared" si="1417"/>
        <v>44961682</v>
      </c>
      <c r="EP1036" s="60">
        <f t="shared" si="1418"/>
        <v>0</v>
      </c>
      <c r="EQ1036" s="90" t="str">
        <f t="shared" si="1419"/>
        <v>CONSISTENTE</v>
      </c>
    </row>
    <row r="1037" spans="1:147" ht="15" customHeight="1" x14ac:dyDescent="0.2">
      <c r="A1037" s="53" t="s">
        <v>1877</v>
      </c>
      <c r="B1037" s="56">
        <f t="shared" ref="B1037:B1100" si="1499">+SUM(R1037:V1037)</f>
        <v>0</v>
      </c>
      <c r="C1037" s="59" t="str">
        <f t="shared" ref="C1037:C1100" si="1500">+IF(B1037&lt;&gt;0,"SI","NO")</f>
        <v>NO</v>
      </c>
      <c r="E1037" s="53" t="s">
        <v>1989</v>
      </c>
      <c r="F1037" s="55" t="s">
        <v>1952</v>
      </c>
      <c r="G1037" s="61" t="s">
        <v>1990</v>
      </c>
      <c r="H1037" s="56">
        <v>14899548.960000001</v>
      </c>
      <c r="I1037" s="56">
        <v>0</v>
      </c>
      <c r="J1037" s="56">
        <v>0</v>
      </c>
      <c r="K1037" s="56">
        <v>14899548.960000001</v>
      </c>
      <c r="L1037" s="56">
        <v>0</v>
      </c>
      <c r="M1037" s="56">
        <v>0</v>
      </c>
      <c r="N1037" s="57">
        <v>0</v>
      </c>
      <c r="O1037" s="58">
        <f t="shared" si="1422"/>
        <v>0</v>
      </c>
      <c r="P1037" s="59" t="str">
        <f t="shared" si="1423"/>
        <v>CONSISTENTE</v>
      </c>
      <c r="Q1037" s="87" t="str">
        <f t="shared" si="1424"/>
        <v>OK</v>
      </c>
      <c r="R1037" s="56">
        <v>0</v>
      </c>
      <c r="S1037" s="56">
        <v>0</v>
      </c>
      <c r="T1037" s="56">
        <v>0</v>
      </c>
      <c r="U1037" s="56">
        <v>0</v>
      </c>
      <c r="V1037" s="56">
        <v>0</v>
      </c>
      <c r="W1037" s="59" t="s">
        <v>2315</v>
      </c>
      <c r="X1037" s="59" t="s">
        <v>2313</v>
      </c>
      <c r="Y1037" s="59" t="str">
        <f t="shared" si="1425"/>
        <v>CONSISTENTE</v>
      </c>
      <c r="Z1037" s="59" t="str">
        <f>+IF(Y1037="NO CONSISTENTE","EL PLAN DE APLICACIÓN ES SUPERIOR A LOS RECURSOS SUSCEPTIBLES DE APLICACIÓN.","OK")</f>
        <v>OK</v>
      </c>
      <c r="AA1037" s="66">
        <f>+VLOOKUP($E1037,'[1]PLAN DE APLICACIÓN'!$B$11:$V$1115,16,FALSE)</f>
        <v>0</v>
      </c>
      <c r="AB1037" s="66">
        <f>+VLOOKUP($E1037,'[1]PLAN DE APLICACIÓN'!$B$11:$V$1115,17,FALSE)</f>
        <v>0</v>
      </c>
      <c r="AC1037" s="66">
        <f>+VLOOKUP($E1037,'[1]PLAN DE APLICACIÓN'!$B$11:$V$1115,18,FALSE)</f>
        <v>0</v>
      </c>
      <c r="AD1037" s="66">
        <f>+VLOOKUP($E1037,'[1]PLAN DE APLICACIÓN'!$B$11:$V$1115,19,FALSE)</f>
        <v>0</v>
      </c>
      <c r="AE1037" s="66">
        <f>+VLOOKUP($E1037,'[1]PLAN DE APLICACIÓN'!$B$11:$V$1115,20,FALSE)</f>
        <v>0</v>
      </c>
      <c r="AF1037" s="66">
        <f>+VLOOKUP($E1037,'[1]PLAN DE APLICACIÓN'!$B$11:$V$1115,21,FALSE)</f>
        <v>0</v>
      </c>
      <c r="AG1037" s="59" t="str">
        <f t="shared" si="1426"/>
        <v>CONSISTENTE</v>
      </c>
      <c r="AH1037" s="59" t="str">
        <f t="shared" si="1427"/>
        <v>CONSISTENTE</v>
      </c>
      <c r="AI1037" s="59" t="str">
        <f t="shared" si="1428"/>
        <v>CONSISTENTE</v>
      </c>
      <c r="AJ1037" s="59" t="str">
        <f t="shared" si="1429"/>
        <v>CONSISTENTE</v>
      </c>
      <c r="AK1037" s="59" t="str">
        <f t="shared" si="1430"/>
        <v>CONSISTENTE</v>
      </c>
      <c r="AL1037" s="59" t="str">
        <f t="shared" si="1431"/>
        <v>CONSISTENTE</v>
      </c>
      <c r="AM1037" s="56">
        <v>0</v>
      </c>
      <c r="AN1037" s="56">
        <v>0</v>
      </c>
      <c r="AO1037" s="56">
        <v>0</v>
      </c>
      <c r="AP1037" s="56">
        <v>0</v>
      </c>
      <c r="AQ1037" s="56">
        <v>0</v>
      </c>
      <c r="AR1037" s="56">
        <v>0</v>
      </c>
      <c r="AS1037" s="59">
        <v>0</v>
      </c>
      <c r="AT1037" s="59" t="str">
        <f t="shared" si="1432"/>
        <v>CONSISTENTE</v>
      </c>
      <c r="AU1037" s="59" t="str">
        <f t="shared" si="1433"/>
        <v>CONSISTENTE</v>
      </c>
      <c r="AV1037" s="59" t="str">
        <f t="shared" si="1434"/>
        <v>CONSISTENTE</v>
      </c>
      <c r="AW1037" s="59" t="str">
        <f t="shared" si="1435"/>
        <v>CONSISTENTE</v>
      </c>
      <c r="AX1037" s="59" t="str">
        <f t="shared" si="1436"/>
        <v>CONSISTENTE</v>
      </c>
      <c r="AY1037" s="59" t="str">
        <f t="shared" si="1437"/>
        <v>CONSISTENTE</v>
      </c>
      <c r="AZ1037" s="56">
        <v>0</v>
      </c>
      <c r="BA1037" s="56">
        <v>0</v>
      </c>
      <c r="BB1037" s="56">
        <v>0</v>
      </c>
      <c r="BC1037" s="56">
        <v>0</v>
      </c>
      <c r="BD1037" s="56">
        <v>0</v>
      </c>
      <c r="BE1037" s="56">
        <v>0</v>
      </c>
      <c r="BF1037" s="60">
        <v>0</v>
      </c>
      <c r="BG1037" s="59" t="str">
        <f t="shared" si="1438"/>
        <v>CONSISTENTE</v>
      </c>
      <c r="BH1037" s="59" t="str">
        <f t="shared" si="1439"/>
        <v>CONSISTENTE</v>
      </c>
      <c r="BI1037" s="59" t="str">
        <f t="shared" si="1440"/>
        <v>CONSISTENTE</v>
      </c>
      <c r="BJ1037" s="59" t="str">
        <f t="shared" si="1441"/>
        <v>CONSISTENTE</v>
      </c>
      <c r="BK1037" s="59" t="str">
        <f t="shared" si="1442"/>
        <v>CONSISTENTE</v>
      </c>
      <c r="BL1037" s="59" t="str">
        <f t="shared" si="1443"/>
        <v>CONSISTENTE</v>
      </c>
      <c r="BM1037" s="59" t="str">
        <f t="shared" si="1444"/>
        <v>CONSISTENTE</v>
      </c>
      <c r="BN1037" s="59" t="str">
        <f t="shared" si="1445"/>
        <v>CONSISTENTE</v>
      </c>
      <c r="BO1037" s="59" t="str">
        <f t="shared" si="1446"/>
        <v>CONSISTENTE</v>
      </c>
      <c r="BP1037" s="59" t="str">
        <f t="shared" si="1447"/>
        <v>CONSISTENTE</v>
      </c>
      <c r="BQ1037" s="59" t="str">
        <f t="shared" si="1448"/>
        <v>CONSISTENTE</v>
      </c>
      <c r="BR1037" s="59" t="str">
        <f t="shared" si="1449"/>
        <v>CONSISTENTE</v>
      </c>
      <c r="BS1037" s="56">
        <v>0</v>
      </c>
      <c r="BT1037" s="56">
        <v>0</v>
      </c>
      <c r="BU1037" s="56">
        <v>0</v>
      </c>
      <c r="BV1037" s="56">
        <v>0</v>
      </c>
      <c r="BW1037" s="56">
        <v>0</v>
      </c>
      <c r="BX1037" s="56">
        <v>0</v>
      </c>
      <c r="BY1037" s="60">
        <v>0</v>
      </c>
      <c r="BZ1037" s="59" t="str">
        <f t="shared" si="1450"/>
        <v>CONSISTENTE</v>
      </c>
      <c r="CA1037" s="59" t="str">
        <f t="shared" si="1451"/>
        <v>CONSISTENTE</v>
      </c>
      <c r="CB1037" s="59" t="str">
        <f t="shared" si="1452"/>
        <v>CONSISTENTE</v>
      </c>
      <c r="CC1037" s="59" t="str">
        <f t="shared" si="1453"/>
        <v>CONSISTENTE</v>
      </c>
      <c r="CD1037" s="59" t="str">
        <f t="shared" si="1454"/>
        <v>CONSISTENTE</v>
      </c>
      <c r="CE1037" s="59" t="str">
        <f t="shared" si="1455"/>
        <v>CONSISTENTE</v>
      </c>
      <c r="CF1037" s="56">
        <v>0</v>
      </c>
      <c r="CG1037" s="56">
        <v>0</v>
      </c>
      <c r="CH1037" s="56">
        <v>0</v>
      </c>
      <c r="CI1037" s="56">
        <v>0</v>
      </c>
      <c r="CJ1037" s="56">
        <v>0</v>
      </c>
      <c r="CK1037" s="56">
        <v>0</v>
      </c>
      <c r="CL1037" s="60">
        <v>0</v>
      </c>
      <c r="CM1037" s="59" t="str">
        <f t="shared" si="1456"/>
        <v>CONSISTENTE</v>
      </c>
      <c r="CN1037" s="59" t="str">
        <f t="shared" si="1457"/>
        <v>CONSISTENTE</v>
      </c>
      <c r="CO1037" s="59" t="str">
        <f t="shared" si="1458"/>
        <v>CONSISTENTE</v>
      </c>
      <c r="CP1037" s="59" t="str">
        <f t="shared" si="1459"/>
        <v>CONSISTENTE</v>
      </c>
      <c r="CQ1037" s="59" t="str">
        <f t="shared" si="1460"/>
        <v>CONSISTENTE</v>
      </c>
      <c r="CR1037" s="59" t="str">
        <f t="shared" si="1461"/>
        <v>CONSISTENTE</v>
      </c>
      <c r="CS1037" s="59" t="str">
        <f t="shared" si="1462"/>
        <v>CONSISTENTE</v>
      </c>
      <c r="CT1037" s="59" t="str">
        <f t="shared" si="1463"/>
        <v>CONSISTENTE</v>
      </c>
      <c r="CU1037" s="59" t="str">
        <f t="shared" si="1464"/>
        <v>CONSISTENTE</v>
      </c>
      <c r="CV1037" s="59" t="str">
        <f t="shared" si="1465"/>
        <v>CONSISTENTE</v>
      </c>
      <c r="CW1037" s="59" t="str">
        <f t="shared" si="1466"/>
        <v>CONSISTENTE</v>
      </c>
      <c r="CX1037" s="59" t="str">
        <f t="shared" si="1467"/>
        <v>CONSISTENTE</v>
      </c>
      <c r="CY1037" s="56">
        <f t="shared" si="1468"/>
        <v>0</v>
      </c>
      <c r="CZ1037" s="56">
        <f t="shared" si="1469"/>
        <v>0</v>
      </c>
      <c r="DA1037" s="56">
        <f t="shared" si="1470"/>
        <v>0</v>
      </c>
      <c r="DB1037" s="56">
        <f t="shared" si="1471"/>
        <v>0</v>
      </c>
      <c r="DC1037" s="56">
        <f t="shared" si="1472"/>
        <v>0</v>
      </c>
      <c r="DD1037" s="56">
        <f t="shared" si="1473"/>
        <v>0</v>
      </c>
      <c r="DE1037" s="90">
        <f t="shared" si="1474"/>
        <v>0</v>
      </c>
      <c r="DF1037" s="90">
        <f t="shared" si="1475"/>
        <v>0</v>
      </c>
      <c r="DG1037" s="90">
        <f t="shared" si="1476"/>
        <v>0</v>
      </c>
      <c r="DH1037" s="90">
        <f t="shared" si="1477"/>
        <v>0</v>
      </c>
      <c r="DI1037" s="90">
        <f t="shared" si="1478"/>
        <v>0</v>
      </c>
      <c r="DJ1037" s="98">
        <f t="shared" si="1479"/>
        <v>0</v>
      </c>
      <c r="DK1037" s="103">
        <f t="shared" si="1480"/>
        <v>0</v>
      </c>
      <c r="DL1037" s="91">
        <f t="shared" si="1481"/>
        <v>0</v>
      </c>
      <c r="DM1037" s="91">
        <f t="shared" si="1482"/>
        <v>0</v>
      </c>
      <c r="DN1037" s="91">
        <f t="shared" si="1483"/>
        <v>0</v>
      </c>
      <c r="DO1037" s="91">
        <f t="shared" si="1484"/>
        <v>0</v>
      </c>
      <c r="DP1037" s="91">
        <f t="shared" si="1485"/>
        <v>0</v>
      </c>
      <c r="DQ1037" s="125" t="str">
        <f t="shared" si="1486"/>
        <v>CONSISTENTE</v>
      </c>
      <c r="DR1037" s="147">
        <v>0</v>
      </c>
      <c r="DS1037" s="147">
        <v>0</v>
      </c>
      <c r="DT1037" s="147">
        <v>0</v>
      </c>
      <c r="DU1037" s="147">
        <v>0</v>
      </c>
      <c r="DV1037" s="147">
        <v>0</v>
      </c>
      <c r="DW1037" s="147">
        <v>0</v>
      </c>
      <c r="DX1037" s="59">
        <f>+VLOOKUP($E1037,'[2]Ejecución I Semestre 2016'!$B$11:$X$1115,10,FALSE)</f>
        <v>0</v>
      </c>
      <c r="DY1037" s="68" t="str">
        <f t="shared" si="1487"/>
        <v>CONSISTENTE</v>
      </c>
      <c r="DZ1037" s="68" t="str">
        <f t="shared" si="1488"/>
        <v>CONSISTENTE</v>
      </c>
      <c r="EA1037" s="68" t="str">
        <f t="shared" si="1489"/>
        <v>CONSISTENTE</v>
      </c>
      <c r="EB1037" s="68" t="str">
        <f t="shared" si="1490"/>
        <v>CONSISTENTE</v>
      </c>
      <c r="EC1037" s="68" t="str">
        <f t="shared" si="1491"/>
        <v>CONSISTENTE</v>
      </c>
      <c r="ED1037" s="68" t="str">
        <f t="shared" si="1492"/>
        <v>CONSISTENTE</v>
      </c>
      <c r="EE1037" s="132">
        <f t="shared" si="1493"/>
        <v>0</v>
      </c>
      <c r="EF1037" s="131">
        <f t="shared" si="1494"/>
        <v>0</v>
      </c>
      <c r="EG1037" s="131">
        <f t="shared" si="1495"/>
        <v>0</v>
      </c>
      <c r="EH1037" s="131">
        <f t="shared" si="1496"/>
        <v>0</v>
      </c>
      <c r="EI1037" s="131">
        <f t="shared" si="1497"/>
        <v>0</v>
      </c>
      <c r="EJ1037" s="131">
        <f t="shared" si="1498"/>
        <v>0</v>
      </c>
      <c r="EK1037" s="131">
        <f t="shared" ref="EK1037:EK1100" si="1501">+SUM(EL1037:EP1037)</f>
        <v>0</v>
      </c>
      <c r="EL1037" s="60">
        <f t="shared" ref="EL1037:EL1100" si="1502">+DL1037+DS1037</f>
        <v>0</v>
      </c>
      <c r="EM1037" s="60">
        <f t="shared" ref="EM1037:EM1100" si="1503">+DM1037+DT1037</f>
        <v>0</v>
      </c>
      <c r="EN1037" s="60">
        <f t="shared" ref="EN1037:EN1100" si="1504">+DN1037+DU1037</f>
        <v>0</v>
      </c>
      <c r="EO1037" s="60">
        <f t="shared" ref="EO1037:EO1100" si="1505">+DO1037+DV1037</f>
        <v>0</v>
      </c>
      <c r="EP1037" s="60">
        <f t="shared" ref="EP1037:EP1100" si="1506">+DP1037+DW1037</f>
        <v>0</v>
      </c>
      <c r="EQ1037" s="90" t="str">
        <f t="shared" ref="EQ1037:EQ1100" si="1507">IF(EK1037&gt;CY1037,"NO CONSISTENTE","CONSISTENTE")</f>
        <v>CONSISTENTE</v>
      </c>
    </row>
    <row r="1038" spans="1:147" ht="15" customHeight="1" x14ac:dyDescent="0.2">
      <c r="A1038" s="53" t="s">
        <v>1881</v>
      </c>
      <c r="B1038" s="56">
        <f t="shared" si="1499"/>
        <v>680350546</v>
      </c>
      <c r="C1038" s="59" t="str">
        <f t="shared" si="1500"/>
        <v>SI</v>
      </c>
      <c r="E1038" s="53" t="s">
        <v>1991</v>
      </c>
      <c r="F1038" s="55" t="s">
        <v>1952</v>
      </c>
      <c r="G1038" s="61" t="s">
        <v>1992</v>
      </c>
      <c r="H1038" s="56">
        <v>680350546</v>
      </c>
      <c r="I1038" s="56">
        <v>0</v>
      </c>
      <c r="J1038" s="56">
        <v>0</v>
      </c>
      <c r="K1038" s="56">
        <v>0</v>
      </c>
      <c r="L1038" s="56">
        <v>0</v>
      </c>
      <c r="M1038" s="56">
        <v>0</v>
      </c>
      <c r="N1038" s="57">
        <v>680350546</v>
      </c>
      <c r="O1038" s="58">
        <f t="shared" si="1422"/>
        <v>0</v>
      </c>
      <c r="P1038" s="59" t="str">
        <f t="shared" si="1423"/>
        <v>CONSISTENTE</v>
      </c>
      <c r="Q1038" s="87" t="str">
        <f t="shared" si="1424"/>
        <v>OK</v>
      </c>
      <c r="R1038" s="56">
        <v>0</v>
      </c>
      <c r="S1038" s="56">
        <v>0</v>
      </c>
      <c r="T1038" s="56">
        <v>0</v>
      </c>
      <c r="U1038" s="56">
        <v>680350546</v>
      </c>
      <c r="V1038" s="56">
        <v>0</v>
      </c>
      <c r="W1038" s="59" t="s">
        <v>2314</v>
      </c>
      <c r="X1038" s="59" t="s">
        <v>2312</v>
      </c>
      <c r="Y1038" s="59" t="str">
        <f t="shared" si="1425"/>
        <v>CONSISTENTE</v>
      </c>
      <c r="Z1038" s="59" t="str">
        <f t="shared" ref="Z1038:Z1052" si="1508">+IF(Y1038="NO CONSISTENTE","EL PLAN DE APLICACIÓN ES SUPERIOR A LOS RECURSOS SUSCEPTIBLES DE APLICACIÓN.","")</f>
        <v/>
      </c>
      <c r="AA1038" s="66">
        <f>+VLOOKUP($E1038,'[1]PLAN DE APLICACIÓN'!$B$11:$V$1115,16,FALSE)</f>
        <v>120951184</v>
      </c>
      <c r="AB1038" s="66">
        <f>+VLOOKUP($E1038,'[1]PLAN DE APLICACIÓN'!$B$11:$V$1115,17,FALSE)</f>
        <v>120951184</v>
      </c>
      <c r="AC1038" s="66">
        <f>+VLOOKUP($E1038,'[1]PLAN DE APLICACIÓN'!$B$11:$V$1115,18,FALSE)</f>
        <v>0</v>
      </c>
      <c r="AD1038" s="66">
        <f>+VLOOKUP($E1038,'[1]PLAN DE APLICACIÓN'!$B$11:$V$1115,19,FALSE)</f>
        <v>0</v>
      </c>
      <c r="AE1038" s="66">
        <f>+VLOOKUP($E1038,'[1]PLAN DE APLICACIÓN'!$B$11:$V$1115,20,FALSE)</f>
        <v>0</v>
      </c>
      <c r="AF1038" s="66">
        <f>+VLOOKUP($E1038,'[1]PLAN DE APLICACIÓN'!$B$11:$V$1115,21,FALSE)</f>
        <v>0</v>
      </c>
      <c r="AG1038" s="59" t="str">
        <f t="shared" si="1426"/>
        <v>CONSISTENTE</v>
      </c>
      <c r="AH1038" s="59" t="str">
        <f t="shared" si="1427"/>
        <v>NO CONSISTENTE</v>
      </c>
      <c r="AI1038" s="59" t="str">
        <f t="shared" si="1428"/>
        <v>CONSISTENTE</v>
      </c>
      <c r="AJ1038" s="59" t="str">
        <f t="shared" si="1429"/>
        <v>CONSISTENTE</v>
      </c>
      <c r="AK1038" s="59" t="str">
        <f t="shared" si="1430"/>
        <v>CONSISTENTE</v>
      </c>
      <c r="AL1038" s="59" t="str">
        <f t="shared" si="1431"/>
        <v>CONSISTENTE</v>
      </c>
      <c r="AM1038" s="56">
        <v>0</v>
      </c>
      <c r="AN1038" s="56">
        <v>0</v>
      </c>
      <c r="AO1038" s="56">
        <v>0</v>
      </c>
      <c r="AP1038" s="56">
        <v>0</v>
      </c>
      <c r="AQ1038" s="56">
        <v>0</v>
      </c>
      <c r="AR1038" s="56">
        <v>0</v>
      </c>
      <c r="AS1038" s="59">
        <v>1</v>
      </c>
      <c r="AT1038" s="59" t="str">
        <f t="shared" si="1432"/>
        <v>CONSISTENTE</v>
      </c>
      <c r="AU1038" s="59" t="str">
        <f t="shared" si="1433"/>
        <v>CONSISTENTE</v>
      </c>
      <c r="AV1038" s="59" t="str">
        <f t="shared" si="1434"/>
        <v>CONSISTENTE</v>
      </c>
      <c r="AW1038" s="59" t="str">
        <f t="shared" si="1435"/>
        <v>CONSISTENTE</v>
      </c>
      <c r="AX1038" s="59" t="str">
        <f t="shared" si="1436"/>
        <v>CONSISTENTE</v>
      </c>
      <c r="AY1038" s="59" t="str">
        <f t="shared" si="1437"/>
        <v>CONSISTENTE</v>
      </c>
      <c r="AZ1038" s="56">
        <v>0</v>
      </c>
      <c r="BA1038" s="56">
        <v>0</v>
      </c>
      <c r="BB1038" s="56">
        <v>0</v>
      </c>
      <c r="BC1038" s="56">
        <v>0</v>
      </c>
      <c r="BD1038" s="56">
        <v>0</v>
      </c>
      <c r="BE1038" s="56">
        <v>0</v>
      </c>
      <c r="BF1038" s="60">
        <v>1</v>
      </c>
      <c r="BG1038" s="59" t="str">
        <f t="shared" si="1438"/>
        <v>CONSISTENTE</v>
      </c>
      <c r="BH1038" s="59" t="str">
        <f t="shared" si="1439"/>
        <v>CONSISTENTE</v>
      </c>
      <c r="BI1038" s="59" t="str">
        <f t="shared" si="1440"/>
        <v>CONSISTENTE</v>
      </c>
      <c r="BJ1038" s="59" t="str">
        <f t="shared" si="1441"/>
        <v>CONSISTENTE</v>
      </c>
      <c r="BK1038" s="59" t="str">
        <f t="shared" si="1442"/>
        <v>CONSISTENTE</v>
      </c>
      <c r="BL1038" s="59" t="str">
        <f t="shared" si="1443"/>
        <v>CONSISTENTE</v>
      </c>
      <c r="BM1038" s="59" t="str">
        <f t="shared" si="1444"/>
        <v>CONSISTENTE</v>
      </c>
      <c r="BN1038" s="59" t="str">
        <f t="shared" si="1445"/>
        <v>CONSISTENTE</v>
      </c>
      <c r="BO1038" s="59" t="str">
        <f t="shared" si="1446"/>
        <v>CONSISTENTE</v>
      </c>
      <c r="BP1038" s="59" t="str">
        <f t="shared" si="1447"/>
        <v>CONSISTENTE</v>
      </c>
      <c r="BQ1038" s="59" t="str">
        <f t="shared" si="1448"/>
        <v>CONSISTENTE</v>
      </c>
      <c r="BR1038" s="59" t="str">
        <f t="shared" si="1449"/>
        <v>CONSISTENTE</v>
      </c>
      <c r="BS1038" s="56">
        <v>0</v>
      </c>
      <c r="BT1038" s="56">
        <v>0</v>
      </c>
      <c r="BU1038" s="56">
        <v>0</v>
      </c>
      <c r="BV1038" s="56">
        <v>0</v>
      </c>
      <c r="BW1038" s="56">
        <v>0</v>
      </c>
      <c r="BX1038" s="56">
        <v>0</v>
      </c>
      <c r="BY1038" s="60">
        <v>1</v>
      </c>
      <c r="BZ1038" s="59" t="str">
        <f t="shared" si="1450"/>
        <v>CONSISTENTE</v>
      </c>
      <c r="CA1038" s="59" t="str">
        <f t="shared" si="1451"/>
        <v>CONSISTENTE</v>
      </c>
      <c r="CB1038" s="59" t="str">
        <f t="shared" si="1452"/>
        <v>CONSISTENTE</v>
      </c>
      <c r="CC1038" s="59" t="str">
        <f t="shared" si="1453"/>
        <v>CONSISTENTE</v>
      </c>
      <c r="CD1038" s="59" t="str">
        <f t="shared" si="1454"/>
        <v>CONSISTENTE</v>
      </c>
      <c r="CE1038" s="59" t="str">
        <f t="shared" si="1455"/>
        <v>CONSISTENTE</v>
      </c>
      <c r="CF1038" s="56">
        <v>0</v>
      </c>
      <c r="CG1038" s="56">
        <v>0</v>
      </c>
      <c r="CH1038" s="56">
        <v>0</v>
      </c>
      <c r="CI1038" s="56">
        <v>0</v>
      </c>
      <c r="CJ1038" s="56">
        <v>0</v>
      </c>
      <c r="CK1038" s="56">
        <v>0</v>
      </c>
      <c r="CL1038" s="60">
        <v>1</v>
      </c>
      <c r="CM1038" s="59" t="str">
        <f t="shared" si="1456"/>
        <v>CONSISTENTE</v>
      </c>
      <c r="CN1038" s="59" t="str">
        <f t="shared" si="1457"/>
        <v>CONSISTENTE</v>
      </c>
      <c r="CO1038" s="59" t="str">
        <f t="shared" si="1458"/>
        <v>CONSISTENTE</v>
      </c>
      <c r="CP1038" s="59" t="str">
        <f t="shared" si="1459"/>
        <v>CONSISTENTE</v>
      </c>
      <c r="CQ1038" s="59" t="str">
        <f t="shared" si="1460"/>
        <v>CONSISTENTE</v>
      </c>
      <c r="CR1038" s="59" t="str">
        <f t="shared" si="1461"/>
        <v>CONSISTENTE</v>
      </c>
      <c r="CS1038" s="59" t="str">
        <f t="shared" si="1462"/>
        <v>CONSISTENTE</v>
      </c>
      <c r="CT1038" s="59" t="str">
        <f t="shared" si="1463"/>
        <v>CONSISTENTE</v>
      </c>
      <c r="CU1038" s="59" t="str">
        <f t="shared" si="1464"/>
        <v>CONSISTENTE</v>
      </c>
      <c r="CV1038" s="59" t="str">
        <f t="shared" si="1465"/>
        <v>CONSISTENTE</v>
      </c>
      <c r="CW1038" s="59" t="str">
        <f t="shared" si="1466"/>
        <v>CONSISTENTE</v>
      </c>
      <c r="CX1038" s="59" t="str">
        <f t="shared" si="1467"/>
        <v>CONSISTENTE</v>
      </c>
      <c r="CY1038" s="56">
        <f t="shared" si="1468"/>
        <v>801301730</v>
      </c>
      <c r="CZ1038" s="56">
        <f t="shared" si="1469"/>
        <v>120951184</v>
      </c>
      <c r="DA1038" s="56">
        <f t="shared" si="1470"/>
        <v>0</v>
      </c>
      <c r="DB1038" s="56">
        <f t="shared" si="1471"/>
        <v>0</v>
      </c>
      <c r="DC1038" s="56">
        <f t="shared" si="1472"/>
        <v>680350546</v>
      </c>
      <c r="DD1038" s="56">
        <f t="shared" si="1473"/>
        <v>0</v>
      </c>
      <c r="DE1038" s="90">
        <f t="shared" si="1474"/>
        <v>0</v>
      </c>
      <c r="DF1038" s="90">
        <f t="shared" si="1475"/>
        <v>0</v>
      </c>
      <c r="DG1038" s="90">
        <f t="shared" si="1476"/>
        <v>0</v>
      </c>
      <c r="DH1038" s="90">
        <f t="shared" si="1477"/>
        <v>0</v>
      </c>
      <c r="DI1038" s="90">
        <f t="shared" si="1478"/>
        <v>0</v>
      </c>
      <c r="DJ1038" s="98">
        <f t="shared" si="1479"/>
        <v>0</v>
      </c>
      <c r="DK1038" s="103">
        <f t="shared" si="1480"/>
        <v>120951184</v>
      </c>
      <c r="DL1038" s="91">
        <f t="shared" si="1481"/>
        <v>120951184</v>
      </c>
      <c r="DM1038" s="91">
        <f t="shared" si="1482"/>
        <v>0</v>
      </c>
      <c r="DN1038" s="91">
        <f t="shared" si="1483"/>
        <v>0</v>
      </c>
      <c r="DO1038" s="91">
        <f t="shared" si="1484"/>
        <v>0</v>
      </c>
      <c r="DP1038" s="91">
        <f t="shared" si="1485"/>
        <v>0</v>
      </c>
      <c r="DQ1038" s="125" t="str">
        <f t="shared" si="1486"/>
        <v>CONSISTENTE</v>
      </c>
      <c r="DR1038" s="147">
        <v>0</v>
      </c>
      <c r="DS1038" s="147">
        <v>0</v>
      </c>
      <c r="DT1038" s="147">
        <v>0</v>
      </c>
      <c r="DU1038" s="147">
        <v>0</v>
      </c>
      <c r="DV1038" s="147">
        <v>0</v>
      </c>
      <c r="DW1038" s="147">
        <v>0</v>
      </c>
      <c r="DX1038" s="59">
        <f>+VLOOKUP($E1038,'[2]Ejecución I Semestre 2016'!$B$11:$X$1115,10,FALSE)</f>
        <v>1</v>
      </c>
      <c r="DY1038" s="68" t="str">
        <f t="shared" si="1487"/>
        <v>CONSISTENTE</v>
      </c>
      <c r="DZ1038" s="68" t="str">
        <f t="shared" si="1488"/>
        <v>CONSISTENTE</v>
      </c>
      <c r="EA1038" s="68" t="str">
        <f t="shared" si="1489"/>
        <v>CONSISTENTE</v>
      </c>
      <c r="EB1038" s="68" t="str">
        <f t="shared" si="1490"/>
        <v>CONSISTENTE</v>
      </c>
      <c r="EC1038" s="68" t="str">
        <f t="shared" si="1491"/>
        <v>CONSISTENTE</v>
      </c>
      <c r="ED1038" s="68" t="str">
        <f t="shared" si="1492"/>
        <v>CONSISTENTE</v>
      </c>
      <c r="EE1038" s="132">
        <f t="shared" si="1493"/>
        <v>0</v>
      </c>
      <c r="EF1038" s="131">
        <f t="shared" si="1494"/>
        <v>0</v>
      </c>
      <c r="EG1038" s="131">
        <f t="shared" si="1495"/>
        <v>0</v>
      </c>
      <c r="EH1038" s="131">
        <f t="shared" si="1496"/>
        <v>0</v>
      </c>
      <c r="EI1038" s="131">
        <f t="shared" si="1497"/>
        <v>0</v>
      </c>
      <c r="EJ1038" s="131">
        <f t="shared" si="1498"/>
        <v>0</v>
      </c>
      <c r="EK1038" s="131">
        <f t="shared" si="1501"/>
        <v>120951184</v>
      </c>
      <c r="EL1038" s="60">
        <f t="shared" si="1502"/>
        <v>120951184</v>
      </c>
      <c r="EM1038" s="60">
        <f t="shared" si="1503"/>
        <v>0</v>
      </c>
      <c r="EN1038" s="60">
        <f t="shared" si="1504"/>
        <v>0</v>
      </c>
      <c r="EO1038" s="60">
        <f t="shared" si="1505"/>
        <v>0</v>
      </c>
      <c r="EP1038" s="60">
        <f t="shared" si="1506"/>
        <v>0</v>
      </c>
      <c r="EQ1038" s="90" t="str">
        <f t="shared" si="1507"/>
        <v>CONSISTENTE</v>
      </c>
    </row>
    <row r="1039" spans="1:147" ht="15" customHeight="1" x14ac:dyDescent="0.2">
      <c r="A1039" s="53" t="s">
        <v>1883</v>
      </c>
      <c r="B1039" s="56">
        <f t="shared" si="1499"/>
        <v>0</v>
      </c>
      <c r="C1039" s="59" t="str">
        <f t="shared" si="1500"/>
        <v>NO</v>
      </c>
      <c r="E1039" s="53" t="s">
        <v>1993</v>
      </c>
      <c r="F1039" s="55" t="s">
        <v>1952</v>
      </c>
      <c r="G1039" s="61" t="s">
        <v>1994</v>
      </c>
      <c r="H1039" s="56">
        <v>5297130.3</v>
      </c>
      <c r="I1039" s="56">
        <v>0</v>
      </c>
      <c r="J1039" s="56">
        <v>0</v>
      </c>
      <c r="K1039" s="56">
        <v>5297130.3</v>
      </c>
      <c r="L1039" s="56">
        <v>0</v>
      </c>
      <c r="M1039" s="56">
        <v>0</v>
      </c>
      <c r="N1039" s="57">
        <v>0</v>
      </c>
      <c r="O1039" s="58">
        <f t="shared" si="1422"/>
        <v>0</v>
      </c>
      <c r="P1039" s="59" t="str">
        <f t="shared" si="1423"/>
        <v>CONSISTENTE</v>
      </c>
      <c r="Q1039" s="87" t="str">
        <f t="shared" si="1424"/>
        <v>OK</v>
      </c>
      <c r="R1039" s="56">
        <v>0</v>
      </c>
      <c r="S1039" s="56">
        <v>0</v>
      </c>
      <c r="T1039" s="56">
        <v>0</v>
      </c>
      <c r="U1039" s="56">
        <v>0</v>
      </c>
      <c r="V1039" s="56">
        <v>0</v>
      </c>
      <c r="W1039" s="59" t="s">
        <v>2314</v>
      </c>
      <c r="X1039" s="59" t="s">
        <v>2312</v>
      </c>
      <c r="Y1039" s="59" t="str">
        <f t="shared" si="1425"/>
        <v>CONSISTENTE</v>
      </c>
      <c r="Z1039" s="59" t="str">
        <f t="shared" si="1508"/>
        <v/>
      </c>
      <c r="AA1039" s="66">
        <f>+VLOOKUP($E1039,'[1]PLAN DE APLICACIÓN'!$B$11:$V$1115,16,FALSE)</f>
        <v>0</v>
      </c>
      <c r="AB1039" s="66">
        <f>+VLOOKUP($E1039,'[1]PLAN DE APLICACIÓN'!$B$11:$V$1115,17,FALSE)</f>
        <v>0</v>
      </c>
      <c r="AC1039" s="66">
        <f>+VLOOKUP($E1039,'[1]PLAN DE APLICACIÓN'!$B$11:$V$1115,18,FALSE)</f>
        <v>0</v>
      </c>
      <c r="AD1039" s="66">
        <f>+VLOOKUP($E1039,'[1]PLAN DE APLICACIÓN'!$B$11:$V$1115,19,FALSE)</f>
        <v>0</v>
      </c>
      <c r="AE1039" s="66">
        <f>+VLOOKUP($E1039,'[1]PLAN DE APLICACIÓN'!$B$11:$V$1115,20,FALSE)</f>
        <v>0</v>
      </c>
      <c r="AF1039" s="66">
        <f>+VLOOKUP($E1039,'[1]PLAN DE APLICACIÓN'!$B$11:$V$1115,21,FALSE)</f>
        <v>0</v>
      </c>
      <c r="AG1039" s="59" t="str">
        <f t="shared" si="1426"/>
        <v>CONSISTENTE</v>
      </c>
      <c r="AH1039" s="59" t="str">
        <f t="shared" si="1427"/>
        <v>CONSISTENTE</v>
      </c>
      <c r="AI1039" s="59" t="str">
        <f t="shared" si="1428"/>
        <v>CONSISTENTE</v>
      </c>
      <c r="AJ1039" s="59" t="str">
        <f t="shared" si="1429"/>
        <v>CONSISTENTE</v>
      </c>
      <c r="AK1039" s="59" t="str">
        <f t="shared" si="1430"/>
        <v>CONSISTENTE</v>
      </c>
      <c r="AL1039" s="59" t="str">
        <f t="shared" si="1431"/>
        <v>CONSISTENTE</v>
      </c>
      <c r="AM1039" s="56">
        <v>0</v>
      </c>
      <c r="AN1039" s="56">
        <v>0</v>
      </c>
      <c r="AO1039" s="56">
        <v>0</v>
      </c>
      <c r="AP1039" s="56">
        <v>0</v>
      </c>
      <c r="AQ1039" s="56">
        <v>0</v>
      </c>
      <c r="AR1039" s="56">
        <v>0</v>
      </c>
      <c r="AS1039" s="59">
        <v>1</v>
      </c>
      <c r="AT1039" s="59" t="str">
        <f t="shared" si="1432"/>
        <v>CONSISTENTE</v>
      </c>
      <c r="AU1039" s="59" t="str">
        <f t="shared" si="1433"/>
        <v>CONSISTENTE</v>
      </c>
      <c r="AV1039" s="59" t="str">
        <f t="shared" si="1434"/>
        <v>CONSISTENTE</v>
      </c>
      <c r="AW1039" s="59" t="str">
        <f t="shared" si="1435"/>
        <v>CONSISTENTE</v>
      </c>
      <c r="AX1039" s="59" t="str">
        <f t="shared" si="1436"/>
        <v>CONSISTENTE</v>
      </c>
      <c r="AY1039" s="59" t="str">
        <f t="shared" si="1437"/>
        <v>CONSISTENTE</v>
      </c>
      <c r="AZ1039" s="56">
        <v>62256020</v>
      </c>
      <c r="BA1039" s="56">
        <v>0</v>
      </c>
      <c r="BB1039" s="56">
        <v>0</v>
      </c>
      <c r="BC1039" s="56">
        <v>0</v>
      </c>
      <c r="BD1039" s="56">
        <v>62256020</v>
      </c>
      <c r="BE1039" s="56">
        <v>0</v>
      </c>
      <c r="BF1039" s="60">
        <v>1</v>
      </c>
      <c r="BG1039" s="59" t="str">
        <f t="shared" si="1438"/>
        <v>CONSISTENTE</v>
      </c>
      <c r="BH1039" s="59" t="str">
        <f t="shared" si="1439"/>
        <v>CONSISTENTE</v>
      </c>
      <c r="BI1039" s="59" t="str">
        <f t="shared" si="1440"/>
        <v>CONSISTENTE</v>
      </c>
      <c r="BJ1039" s="59" t="str">
        <f t="shared" si="1441"/>
        <v>CONSISTENTE</v>
      </c>
      <c r="BK1039" s="59" t="str">
        <f t="shared" si="1442"/>
        <v>NO CONSISTENTE</v>
      </c>
      <c r="BL1039" s="59" t="str">
        <f t="shared" si="1443"/>
        <v>CONSISTENTE</v>
      </c>
      <c r="BM1039" s="59" t="str">
        <f t="shared" si="1444"/>
        <v>CONSISTENTE</v>
      </c>
      <c r="BN1039" s="59" t="str">
        <f t="shared" si="1445"/>
        <v>CONSISTENTE</v>
      </c>
      <c r="BO1039" s="59" t="str">
        <f t="shared" si="1446"/>
        <v>CONSISTENTE</v>
      </c>
      <c r="BP1039" s="59" t="str">
        <f t="shared" si="1447"/>
        <v>CONSISTENTE</v>
      </c>
      <c r="BQ1039" s="59" t="str">
        <f t="shared" si="1448"/>
        <v>CONSISTENTE</v>
      </c>
      <c r="BR1039" s="59" t="str">
        <f t="shared" si="1449"/>
        <v>CONSISTENTE</v>
      </c>
      <c r="BS1039" s="56">
        <v>62256020</v>
      </c>
      <c r="BT1039" s="56">
        <v>0</v>
      </c>
      <c r="BU1039" s="56">
        <v>0</v>
      </c>
      <c r="BV1039" s="56">
        <v>0</v>
      </c>
      <c r="BW1039" s="56">
        <v>62256020</v>
      </c>
      <c r="BX1039" s="56">
        <v>0</v>
      </c>
      <c r="BY1039" s="60">
        <v>1</v>
      </c>
      <c r="BZ1039" s="59" t="str">
        <f t="shared" si="1450"/>
        <v>CONSISTENTE</v>
      </c>
      <c r="CA1039" s="59" t="str">
        <f t="shared" si="1451"/>
        <v>CONSISTENTE</v>
      </c>
      <c r="CB1039" s="59" t="str">
        <f t="shared" si="1452"/>
        <v>CONSISTENTE</v>
      </c>
      <c r="CC1039" s="59" t="str">
        <f t="shared" si="1453"/>
        <v>CONSISTENTE</v>
      </c>
      <c r="CD1039" s="59" t="str">
        <f t="shared" si="1454"/>
        <v>NO CONSISTENTE</v>
      </c>
      <c r="CE1039" s="59" t="str">
        <f t="shared" si="1455"/>
        <v>CONSISTENTE</v>
      </c>
      <c r="CF1039" s="56">
        <v>0</v>
      </c>
      <c r="CG1039" s="56">
        <v>0</v>
      </c>
      <c r="CH1039" s="56">
        <v>0</v>
      </c>
      <c r="CI1039" s="56">
        <v>0</v>
      </c>
      <c r="CJ1039" s="56">
        <v>0</v>
      </c>
      <c r="CK1039" s="56">
        <v>0</v>
      </c>
      <c r="CL1039" s="60">
        <v>0</v>
      </c>
      <c r="CM1039" s="59" t="str">
        <f t="shared" si="1456"/>
        <v>CONSISTENTE</v>
      </c>
      <c r="CN1039" s="59" t="str">
        <f t="shared" si="1457"/>
        <v>CONSISTENTE</v>
      </c>
      <c r="CO1039" s="59" t="str">
        <f t="shared" si="1458"/>
        <v>CONSISTENTE</v>
      </c>
      <c r="CP1039" s="59" t="str">
        <f t="shared" si="1459"/>
        <v>CONSISTENTE</v>
      </c>
      <c r="CQ1039" s="59" t="str">
        <f t="shared" si="1460"/>
        <v>NO CONSISTENTE</v>
      </c>
      <c r="CR1039" s="59" t="str">
        <f t="shared" si="1461"/>
        <v>CONSISTENTE</v>
      </c>
      <c r="CS1039" s="59" t="str">
        <f t="shared" si="1462"/>
        <v>NO CONSISTENTE</v>
      </c>
      <c r="CT1039" s="59" t="str">
        <f t="shared" si="1463"/>
        <v>CONSISTENTE</v>
      </c>
      <c r="CU1039" s="59" t="str">
        <f t="shared" si="1464"/>
        <v>CONSISTENTE</v>
      </c>
      <c r="CV1039" s="59" t="str">
        <f t="shared" si="1465"/>
        <v>CONSISTENTE</v>
      </c>
      <c r="CW1039" s="59" t="str">
        <f t="shared" si="1466"/>
        <v>NO CONSISTENTE</v>
      </c>
      <c r="CX1039" s="59" t="str">
        <f t="shared" si="1467"/>
        <v>CONSISTENTE</v>
      </c>
      <c r="CY1039" s="56">
        <f t="shared" si="1468"/>
        <v>0</v>
      </c>
      <c r="CZ1039" s="56">
        <f t="shared" si="1469"/>
        <v>0</v>
      </c>
      <c r="DA1039" s="56">
        <f t="shared" si="1470"/>
        <v>0</v>
      </c>
      <c r="DB1039" s="56">
        <f t="shared" si="1471"/>
        <v>0</v>
      </c>
      <c r="DC1039" s="56">
        <f t="shared" si="1472"/>
        <v>0</v>
      </c>
      <c r="DD1039" s="56">
        <f t="shared" si="1473"/>
        <v>0</v>
      </c>
      <c r="DE1039" s="90">
        <f t="shared" si="1474"/>
        <v>0</v>
      </c>
      <c r="DF1039" s="90">
        <f t="shared" si="1475"/>
        <v>0</v>
      </c>
      <c r="DG1039" s="90">
        <f t="shared" si="1476"/>
        <v>0</v>
      </c>
      <c r="DH1039" s="90">
        <f t="shared" si="1477"/>
        <v>0</v>
      </c>
      <c r="DI1039" s="90">
        <f t="shared" si="1478"/>
        <v>0</v>
      </c>
      <c r="DJ1039" s="98">
        <f t="shared" si="1479"/>
        <v>0</v>
      </c>
      <c r="DK1039" s="103">
        <f t="shared" si="1480"/>
        <v>124512040</v>
      </c>
      <c r="DL1039" s="91">
        <f t="shared" si="1481"/>
        <v>0</v>
      </c>
      <c r="DM1039" s="91">
        <f t="shared" si="1482"/>
        <v>0</v>
      </c>
      <c r="DN1039" s="91">
        <f t="shared" si="1483"/>
        <v>0</v>
      </c>
      <c r="DO1039" s="91">
        <f t="shared" si="1484"/>
        <v>124512040</v>
      </c>
      <c r="DP1039" s="91">
        <f t="shared" si="1485"/>
        <v>0</v>
      </c>
      <c r="DQ1039" s="125" t="str">
        <f t="shared" si="1486"/>
        <v>NO CONSISTENTE</v>
      </c>
      <c r="DR1039" s="147">
        <v>0</v>
      </c>
      <c r="DS1039" s="147">
        <v>0</v>
      </c>
      <c r="DT1039" s="147">
        <v>0</v>
      </c>
      <c r="DU1039" s="147">
        <v>0</v>
      </c>
      <c r="DV1039" s="147">
        <v>0</v>
      </c>
      <c r="DW1039" s="147">
        <v>0</v>
      </c>
      <c r="DX1039" s="59">
        <f>+VLOOKUP($E1039,'[2]Ejecución I Semestre 2016'!$B$11:$X$1115,10,FALSE)</f>
        <v>1</v>
      </c>
      <c r="DY1039" s="68" t="str">
        <f t="shared" si="1487"/>
        <v>CONSISTENTE</v>
      </c>
      <c r="DZ1039" s="68" t="str">
        <f t="shared" si="1488"/>
        <v>CONSISTENTE</v>
      </c>
      <c r="EA1039" s="68" t="str">
        <f t="shared" si="1489"/>
        <v>CONSISTENTE</v>
      </c>
      <c r="EB1039" s="68" t="str">
        <f t="shared" si="1490"/>
        <v>CONSISTENTE</v>
      </c>
      <c r="EC1039" s="68" t="str">
        <f t="shared" si="1491"/>
        <v>NO CONSISTENTE</v>
      </c>
      <c r="ED1039" s="68" t="str">
        <f t="shared" si="1492"/>
        <v>CONSISTENTE</v>
      </c>
      <c r="EE1039" s="132">
        <f t="shared" si="1493"/>
        <v>0</v>
      </c>
      <c r="EF1039" s="131">
        <f t="shared" si="1494"/>
        <v>0</v>
      </c>
      <c r="EG1039" s="131">
        <f t="shared" si="1495"/>
        <v>0</v>
      </c>
      <c r="EH1039" s="131">
        <f t="shared" si="1496"/>
        <v>0</v>
      </c>
      <c r="EI1039" s="131">
        <f t="shared" si="1497"/>
        <v>0</v>
      </c>
      <c r="EJ1039" s="131">
        <f t="shared" si="1498"/>
        <v>0</v>
      </c>
      <c r="EK1039" s="131">
        <f t="shared" si="1501"/>
        <v>124512040</v>
      </c>
      <c r="EL1039" s="60">
        <f t="shared" si="1502"/>
        <v>0</v>
      </c>
      <c r="EM1039" s="60">
        <f t="shared" si="1503"/>
        <v>0</v>
      </c>
      <c r="EN1039" s="60">
        <f t="shared" si="1504"/>
        <v>0</v>
      </c>
      <c r="EO1039" s="60">
        <f t="shared" si="1505"/>
        <v>124512040</v>
      </c>
      <c r="EP1039" s="60">
        <f t="shared" si="1506"/>
        <v>0</v>
      </c>
      <c r="EQ1039" s="90" t="str">
        <f t="shared" si="1507"/>
        <v>NO CONSISTENTE</v>
      </c>
    </row>
    <row r="1040" spans="1:147" ht="15" customHeight="1" x14ac:dyDescent="0.2">
      <c r="A1040" s="53" t="s">
        <v>1885</v>
      </c>
      <c r="B1040" s="56">
        <f t="shared" si="1499"/>
        <v>660000000</v>
      </c>
      <c r="C1040" s="59" t="str">
        <f t="shared" si="1500"/>
        <v>SI</v>
      </c>
      <c r="E1040" s="62" t="s">
        <v>1995</v>
      </c>
      <c r="F1040" s="55" t="s">
        <v>1952</v>
      </c>
      <c r="G1040" s="61" t="s">
        <v>134</v>
      </c>
      <c r="H1040" s="56">
        <v>71853507.819999993</v>
      </c>
      <c r="I1040" s="56">
        <v>0</v>
      </c>
      <c r="J1040" s="56">
        <v>46795536.380000003</v>
      </c>
      <c r="K1040" s="56">
        <v>11739541.439999999</v>
      </c>
      <c r="L1040" s="56">
        <v>0</v>
      </c>
      <c r="M1040" s="56">
        <v>0</v>
      </c>
      <c r="N1040" s="57">
        <v>660000000</v>
      </c>
      <c r="O1040" s="58">
        <f t="shared" si="1422"/>
        <v>-646681570</v>
      </c>
      <c r="P1040" s="59" t="str">
        <f t="shared" si="1423"/>
        <v>NO CONSISTENTE</v>
      </c>
      <c r="Q1040" s="87" t="str">
        <f t="shared" si="1424"/>
        <v>LA ENTIDAD TERRITORIAL NO DETERMINÓ EL SALDO DE MANERA CORRECTA.</v>
      </c>
      <c r="R1040" s="56">
        <v>0</v>
      </c>
      <c r="S1040" s="56">
        <v>0</v>
      </c>
      <c r="T1040" s="56">
        <v>0</v>
      </c>
      <c r="U1040" s="56">
        <v>660000000</v>
      </c>
      <c r="V1040" s="56">
        <v>0</v>
      </c>
      <c r="W1040" s="59" t="s">
        <v>2314</v>
      </c>
      <c r="X1040" s="59" t="s">
        <v>2312</v>
      </c>
      <c r="Y1040" s="59" t="str">
        <f t="shared" si="1425"/>
        <v>CONSISTENTE</v>
      </c>
      <c r="Z1040" s="59" t="str">
        <f t="shared" si="1508"/>
        <v/>
      </c>
      <c r="AA1040" s="66">
        <f>+VLOOKUP($E1040,'[1]PLAN DE APLICACIÓN'!$B$11:$V$1115,16,FALSE)</f>
        <v>0</v>
      </c>
      <c r="AB1040" s="66">
        <f>+VLOOKUP($E1040,'[1]PLAN DE APLICACIÓN'!$B$11:$V$1115,17,FALSE)</f>
        <v>0</v>
      </c>
      <c r="AC1040" s="66">
        <f>+VLOOKUP($E1040,'[1]PLAN DE APLICACIÓN'!$B$11:$V$1115,18,FALSE)</f>
        <v>0</v>
      </c>
      <c r="AD1040" s="66">
        <f>+VLOOKUP($E1040,'[1]PLAN DE APLICACIÓN'!$B$11:$V$1115,19,FALSE)</f>
        <v>0</v>
      </c>
      <c r="AE1040" s="66">
        <f>+VLOOKUP($E1040,'[1]PLAN DE APLICACIÓN'!$B$11:$V$1115,20,FALSE)</f>
        <v>0</v>
      </c>
      <c r="AF1040" s="66">
        <f>+VLOOKUP($E1040,'[1]PLAN DE APLICACIÓN'!$B$11:$V$1115,21,FALSE)</f>
        <v>0</v>
      </c>
      <c r="AG1040" s="59" t="str">
        <f t="shared" si="1426"/>
        <v>CONSISTENTE</v>
      </c>
      <c r="AH1040" s="59" t="str">
        <f t="shared" si="1427"/>
        <v>CONSISTENTE</v>
      </c>
      <c r="AI1040" s="59" t="str">
        <f t="shared" si="1428"/>
        <v>CONSISTENTE</v>
      </c>
      <c r="AJ1040" s="59" t="str">
        <f t="shared" si="1429"/>
        <v>CONSISTENTE</v>
      </c>
      <c r="AK1040" s="59" t="str">
        <f t="shared" si="1430"/>
        <v>CONSISTENTE</v>
      </c>
      <c r="AL1040" s="59" t="str">
        <f t="shared" si="1431"/>
        <v>CONSISTENTE</v>
      </c>
      <c r="AM1040" s="56">
        <v>0</v>
      </c>
      <c r="AN1040" s="56">
        <v>0</v>
      </c>
      <c r="AO1040" s="56">
        <v>0</v>
      </c>
      <c r="AP1040" s="56">
        <v>0</v>
      </c>
      <c r="AQ1040" s="56">
        <v>0</v>
      </c>
      <c r="AR1040" s="56">
        <v>0</v>
      </c>
      <c r="AS1040" s="59">
        <v>1</v>
      </c>
      <c r="AT1040" s="59" t="str">
        <f t="shared" si="1432"/>
        <v>CONSISTENTE</v>
      </c>
      <c r="AU1040" s="59" t="str">
        <f t="shared" si="1433"/>
        <v>CONSISTENTE</v>
      </c>
      <c r="AV1040" s="59" t="str">
        <f t="shared" si="1434"/>
        <v>CONSISTENTE</v>
      </c>
      <c r="AW1040" s="59" t="str">
        <f t="shared" si="1435"/>
        <v>CONSISTENTE</v>
      </c>
      <c r="AX1040" s="59" t="str">
        <f t="shared" si="1436"/>
        <v>CONSISTENTE</v>
      </c>
      <c r="AY1040" s="59" t="str">
        <f t="shared" si="1437"/>
        <v>CONSISTENTE</v>
      </c>
      <c r="AZ1040" s="56">
        <v>0</v>
      </c>
      <c r="BA1040" s="56">
        <v>0</v>
      </c>
      <c r="BB1040" s="56">
        <v>0</v>
      </c>
      <c r="BC1040" s="56">
        <v>0</v>
      </c>
      <c r="BD1040" s="56">
        <v>0</v>
      </c>
      <c r="BE1040" s="56">
        <v>0</v>
      </c>
      <c r="BF1040" s="60">
        <v>1</v>
      </c>
      <c r="BG1040" s="59" t="str">
        <f t="shared" si="1438"/>
        <v>CONSISTENTE</v>
      </c>
      <c r="BH1040" s="59" t="str">
        <f t="shared" si="1439"/>
        <v>CONSISTENTE</v>
      </c>
      <c r="BI1040" s="59" t="str">
        <f t="shared" si="1440"/>
        <v>CONSISTENTE</v>
      </c>
      <c r="BJ1040" s="59" t="str">
        <f t="shared" si="1441"/>
        <v>CONSISTENTE</v>
      </c>
      <c r="BK1040" s="59" t="str">
        <f t="shared" si="1442"/>
        <v>CONSISTENTE</v>
      </c>
      <c r="BL1040" s="59" t="str">
        <f t="shared" si="1443"/>
        <v>CONSISTENTE</v>
      </c>
      <c r="BM1040" s="59" t="str">
        <f t="shared" si="1444"/>
        <v>CONSISTENTE</v>
      </c>
      <c r="BN1040" s="59" t="str">
        <f t="shared" si="1445"/>
        <v>CONSISTENTE</v>
      </c>
      <c r="BO1040" s="59" t="str">
        <f t="shared" si="1446"/>
        <v>CONSISTENTE</v>
      </c>
      <c r="BP1040" s="59" t="str">
        <f t="shared" si="1447"/>
        <v>CONSISTENTE</v>
      </c>
      <c r="BQ1040" s="59" t="str">
        <f t="shared" si="1448"/>
        <v>CONSISTENTE</v>
      </c>
      <c r="BR1040" s="59" t="str">
        <f t="shared" si="1449"/>
        <v>CONSISTENTE</v>
      </c>
      <c r="BS1040" s="56">
        <v>0</v>
      </c>
      <c r="BT1040" s="56">
        <v>0</v>
      </c>
      <c r="BU1040" s="56">
        <v>0</v>
      </c>
      <c r="BV1040" s="56">
        <v>0</v>
      </c>
      <c r="BW1040" s="56">
        <v>0</v>
      </c>
      <c r="BX1040" s="56">
        <v>0</v>
      </c>
      <c r="BY1040" s="60">
        <v>1</v>
      </c>
      <c r="BZ1040" s="59" t="str">
        <f t="shared" si="1450"/>
        <v>CONSISTENTE</v>
      </c>
      <c r="CA1040" s="59" t="str">
        <f t="shared" si="1451"/>
        <v>CONSISTENTE</v>
      </c>
      <c r="CB1040" s="59" t="str">
        <f t="shared" si="1452"/>
        <v>CONSISTENTE</v>
      </c>
      <c r="CC1040" s="59" t="str">
        <f t="shared" si="1453"/>
        <v>CONSISTENTE</v>
      </c>
      <c r="CD1040" s="59" t="str">
        <f t="shared" si="1454"/>
        <v>CONSISTENTE</v>
      </c>
      <c r="CE1040" s="59" t="str">
        <f t="shared" si="1455"/>
        <v>CONSISTENTE</v>
      </c>
      <c r="CF1040" s="56">
        <v>660000000</v>
      </c>
      <c r="CG1040" s="56">
        <v>0</v>
      </c>
      <c r="CH1040" s="56">
        <v>0</v>
      </c>
      <c r="CI1040" s="56">
        <v>0</v>
      </c>
      <c r="CJ1040" s="56">
        <v>660000000</v>
      </c>
      <c r="CK1040" s="56">
        <v>0</v>
      </c>
      <c r="CL1040" s="60">
        <v>1</v>
      </c>
      <c r="CM1040" s="59" t="str">
        <f t="shared" si="1456"/>
        <v>CONSISTENTE</v>
      </c>
      <c r="CN1040" s="59" t="str">
        <f t="shared" si="1457"/>
        <v>CONSISTENTE</v>
      </c>
      <c r="CO1040" s="59" t="str">
        <f t="shared" si="1458"/>
        <v>CONSISTENTE</v>
      </c>
      <c r="CP1040" s="59" t="str">
        <f t="shared" si="1459"/>
        <v>CONSISTENTE</v>
      </c>
      <c r="CQ1040" s="59" t="str">
        <f t="shared" si="1460"/>
        <v>CONSISTENTE</v>
      </c>
      <c r="CR1040" s="59" t="str">
        <f t="shared" si="1461"/>
        <v>CONSISTENTE</v>
      </c>
      <c r="CS1040" s="59" t="str">
        <f t="shared" si="1462"/>
        <v>CONSISTENTE</v>
      </c>
      <c r="CT1040" s="59" t="str">
        <f t="shared" si="1463"/>
        <v>CONSISTENTE</v>
      </c>
      <c r="CU1040" s="59" t="str">
        <f t="shared" si="1464"/>
        <v>CONSISTENTE</v>
      </c>
      <c r="CV1040" s="59" t="str">
        <f t="shared" si="1465"/>
        <v>CONSISTENTE</v>
      </c>
      <c r="CW1040" s="59" t="str">
        <f t="shared" si="1466"/>
        <v>CONSISTENTE</v>
      </c>
      <c r="CX1040" s="59" t="str">
        <f t="shared" si="1467"/>
        <v>CONSISTENTE</v>
      </c>
      <c r="CY1040" s="56">
        <f t="shared" si="1468"/>
        <v>0</v>
      </c>
      <c r="CZ1040" s="56">
        <f t="shared" si="1469"/>
        <v>0</v>
      </c>
      <c r="DA1040" s="56">
        <f t="shared" si="1470"/>
        <v>0</v>
      </c>
      <c r="DB1040" s="56">
        <f t="shared" si="1471"/>
        <v>0</v>
      </c>
      <c r="DC1040" s="56">
        <f t="shared" si="1472"/>
        <v>0</v>
      </c>
      <c r="DD1040" s="56">
        <f t="shared" si="1473"/>
        <v>0</v>
      </c>
      <c r="DE1040" s="90">
        <f t="shared" si="1474"/>
        <v>660000000</v>
      </c>
      <c r="DF1040" s="90">
        <f t="shared" si="1475"/>
        <v>0</v>
      </c>
      <c r="DG1040" s="90">
        <f t="shared" si="1476"/>
        <v>0</v>
      </c>
      <c r="DH1040" s="90">
        <f t="shared" si="1477"/>
        <v>0</v>
      </c>
      <c r="DI1040" s="90">
        <f t="shared" si="1478"/>
        <v>660000000</v>
      </c>
      <c r="DJ1040" s="98">
        <f t="shared" si="1479"/>
        <v>0</v>
      </c>
      <c r="DK1040" s="103">
        <f t="shared" si="1480"/>
        <v>660000000</v>
      </c>
      <c r="DL1040" s="91">
        <f t="shared" si="1481"/>
        <v>0</v>
      </c>
      <c r="DM1040" s="91">
        <f t="shared" si="1482"/>
        <v>0</v>
      </c>
      <c r="DN1040" s="91">
        <f t="shared" si="1483"/>
        <v>0</v>
      </c>
      <c r="DO1040" s="91">
        <f t="shared" si="1484"/>
        <v>660000000</v>
      </c>
      <c r="DP1040" s="91">
        <f t="shared" si="1485"/>
        <v>0</v>
      </c>
      <c r="DQ1040" s="125" t="str">
        <f t="shared" si="1486"/>
        <v>NO CONSISTENTE</v>
      </c>
      <c r="DR1040" s="147">
        <v>0</v>
      </c>
      <c r="DS1040" s="147">
        <v>0</v>
      </c>
      <c r="DT1040" s="147">
        <v>0</v>
      </c>
      <c r="DU1040" s="147">
        <v>0</v>
      </c>
      <c r="DV1040" s="147">
        <v>0</v>
      </c>
      <c r="DW1040" s="147">
        <v>0</v>
      </c>
      <c r="DX1040" s="59">
        <f>+VLOOKUP($E1040,'[2]Ejecución I Semestre 2016'!$B$11:$X$1115,10,FALSE)</f>
        <v>1</v>
      </c>
      <c r="DY1040" s="68" t="str">
        <f t="shared" si="1487"/>
        <v>CONSISTENTE</v>
      </c>
      <c r="DZ1040" s="68" t="str">
        <f t="shared" si="1488"/>
        <v>CONSISTENTE</v>
      </c>
      <c r="EA1040" s="68" t="str">
        <f t="shared" si="1489"/>
        <v>CONSISTENTE</v>
      </c>
      <c r="EB1040" s="68" t="str">
        <f t="shared" si="1490"/>
        <v>CONSISTENTE</v>
      </c>
      <c r="EC1040" s="68" t="str">
        <f t="shared" si="1491"/>
        <v>CONSISTENTE</v>
      </c>
      <c r="ED1040" s="68" t="str">
        <f t="shared" si="1492"/>
        <v>CONSISTENTE</v>
      </c>
      <c r="EE1040" s="132">
        <f t="shared" si="1493"/>
        <v>660000000</v>
      </c>
      <c r="EF1040" s="131">
        <f t="shared" si="1494"/>
        <v>0</v>
      </c>
      <c r="EG1040" s="131">
        <f t="shared" si="1495"/>
        <v>0</v>
      </c>
      <c r="EH1040" s="131">
        <f t="shared" si="1496"/>
        <v>0</v>
      </c>
      <c r="EI1040" s="131">
        <f t="shared" si="1497"/>
        <v>660000000</v>
      </c>
      <c r="EJ1040" s="131">
        <f t="shared" si="1498"/>
        <v>0</v>
      </c>
      <c r="EK1040" s="131">
        <f t="shared" si="1501"/>
        <v>660000000</v>
      </c>
      <c r="EL1040" s="60">
        <f t="shared" si="1502"/>
        <v>0</v>
      </c>
      <c r="EM1040" s="60">
        <f t="shared" si="1503"/>
        <v>0</v>
      </c>
      <c r="EN1040" s="60">
        <f t="shared" si="1504"/>
        <v>0</v>
      </c>
      <c r="EO1040" s="60">
        <f t="shared" si="1505"/>
        <v>660000000</v>
      </c>
      <c r="EP1040" s="60">
        <f t="shared" si="1506"/>
        <v>0</v>
      </c>
      <c r="EQ1040" s="90" t="str">
        <f t="shared" si="1507"/>
        <v>NO CONSISTENTE</v>
      </c>
    </row>
    <row r="1041" spans="1:147" ht="15" customHeight="1" x14ac:dyDescent="0.2">
      <c r="A1041" s="53" t="s">
        <v>1887</v>
      </c>
      <c r="B1041" s="56">
        <f t="shared" si="1499"/>
        <v>320351983.94</v>
      </c>
      <c r="C1041" s="59" t="str">
        <f t="shared" si="1500"/>
        <v>SI</v>
      </c>
      <c r="E1041" s="62" t="s">
        <v>1996</v>
      </c>
      <c r="F1041" s="55" t="s">
        <v>1952</v>
      </c>
      <c r="G1041" s="61" t="s">
        <v>485</v>
      </c>
      <c r="H1041" s="56">
        <v>320351983.94</v>
      </c>
      <c r="I1041" s="56">
        <v>0</v>
      </c>
      <c r="J1041" s="56">
        <v>0</v>
      </c>
      <c r="K1041" s="56">
        <v>0</v>
      </c>
      <c r="L1041" s="56">
        <v>0</v>
      </c>
      <c r="M1041" s="56">
        <v>0</v>
      </c>
      <c r="N1041" s="57">
        <v>320351983.94</v>
      </c>
      <c r="O1041" s="58">
        <f t="shared" si="1422"/>
        <v>0</v>
      </c>
      <c r="P1041" s="59" t="str">
        <f t="shared" si="1423"/>
        <v>CONSISTENTE</v>
      </c>
      <c r="Q1041" s="87" t="str">
        <f t="shared" si="1424"/>
        <v>OK</v>
      </c>
      <c r="R1041" s="56">
        <v>887659</v>
      </c>
      <c r="S1041" s="56">
        <v>0</v>
      </c>
      <c r="T1041" s="56">
        <v>0</v>
      </c>
      <c r="U1041" s="56">
        <v>319464324.94</v>
      </c>
      <c r="V1041" s="56">
        <v>0</v>
      </c>
      <c r="W1041" s="59" t="s">
        <v>2314</v>
      </c>
      <c r="X1041" s="59" t="s">
        <v>2312</v>
      </c>
      <c r="Y1041" s="59" t="str">
        <f t="shared" si="1425"/>
        <v>CONSISTENTE</v>
      </c>
      <c r="Z1041" s="59" t="str">
        <f t="shared" si="1508"/>
        <v/>
      </c>
      <c r="AA1041" s="66">
        <f>+VLOOKUP($E1041,'[1]PLAN DE APLICACIÓN'!$B$11:$V$1115,16,FALSE)</f>
        <v>16589538</v>
      </c>
      <c r="AB1041" s="66">
        <f>+VLOOKUP($E1041,'[1]PLAN DE APLICACIÓN'!$B$11:$V$1115,17,FALSE)</f>
        <v>16589538</v>
      </c>
      <c r="AC1041" s="66">
        <f>+VLOOKUP($E1041,'[1]PLAN DE APLICACIÓN'!$B$11:$V$1115,18,FALSE)</f>
        <v>0</v>
      </c>
      <c r="AD1041" s="66">
        <f>+VLOOKUP($E1041,'[1]PLAN DE APLICACIÓN'!$B$11:$V$1115,19,FALSE)</f>
        <v>0</v>
      </c>
      <c r="AE1041" s="66">
        <f>+VLOOKUP($E1041,'[1]PLAN DE APLICACIÓN'!$B$11:$V$1115,20,FALSE)</f>
        <v>0</v>
      </c>
      <c r="AF1041" s="66">
        <f>+VLOOKUP($E1041,'[1]PLAN DE APLICACIÓN'!$B$11:$V$1115,21,FALSE)</f>
        <v>0</v>
      </c>
      <c r="AG1041" s="59" t="str">
        <f t="shared" si="1426"/>
        <v>CONSISTENTE</v>
      </c>
      <c r="AH1041" s="59" t="str">
        <f t="shared" si="1427"/>
        <v>NO CONSISTENTE</v>
      </c>
      <c r="AI1041" s="59" t="str">
        <f t="shared" si="1428"/>
        <v>CONSISTENTE</v>
      </c>
      <c r="AJ1041" s="59" t="str">
        <f t="shared" si="1429"/>
        <v>CONSISTENTE</v>
      </c>
      <c r="AK1041" s="59" t="str">
        <f t="shared" si="1430"/>
        <v>CONSISTENTE</v>
      </c>
      <c r="AL1041" s="59" t="str">
        <f t="shared" si="1431"/>
        <v>CONSISTENTE</v>
      </c>
      <c r="AM1041" s="56">
        <v>887659</v>
      </c>
      <c r="AN1041" s="56">
        <v>887659</v>
      </c>
      <c r="AO1041" s="56">
        <v>0</v>
      </c>
      <c r="AP1041" s="56">
        <v>0</v>
      </c>
      <c r="AQ1041" s="56">
        <v>0</v>
      </c>
      <c r="AR1041" s="56">
        <v>0</v>
      </c>
      <c r="AS1041" s="59">
        <v>1</v>
      </c>
      <c r="AT1041" s="59" t="str">
        <f t="shared" si="1432"/>
        <v>CONSISTENTE</v>
      </c>
      <c r="AU1041" s="59" t="str">
        <f t="shared" si="1433"/>
        <v>CONSISTENTE</v>
      </c>
      <c r="AV1041" s="59" t="str">
        <f t="shared" si="1434"/>
        <v>CONSISTENTE</v>
      </c>
      <c r="AW1041" s="59" t="str">
        <f t="shared" si="1435"/>
        <v>CONSISTENTE</v>
      </c>
      <c r="AX1041" s="59" t="str">
        <f t="shared" si="1436"/>
        <v>CONSISTENTE</v>
      </c>
      <c r="AY1041" s="59" t="str">
        <f t="shared" si="1437"/>
        <v>CONSISTENTE</v>
      </c>
      <c r="AZ1041" s="56">
        <v>0</v>
      </c>
      <c r="BA1041" s="56">
        <v>0</v>
      </c>
      <c r="BB1041" s="56">
        <v>0</v>
      </c>
      <c r="BC1041" s="56">
        <v>0</v>
      </c>
      <c r="BD1041" s="56">
        <v>0</v>
      </c>
      <c r="BE1041" s="56">
        <v>0</v>
      </c>
      <c r="BF1041" s="60">
        <v>1</v>
      </c>
      <c r="BG1041" s="59" t="str">
        <f t="shared" si="1438"/>
        <v>CONSISTENTE</v>
      </c>
      <c r="BH1041" s="59" t="str">
        <f t="shared" si="1439"/>
        <v>CONSISTENTE</v>
      </c>
      <c r="BI1041" s="59" t="str">
        <f t="shared" si="1440"/>
        <v>CONSISTENTE</v>
      </c>
      <c r="BJ1041" s="59" t="str">
        <f t="shared" si="1441"/>
        <v>CONSISTENTE</v>
      </c>
      <c r="BK1041" s="59" t="str">
        <f t="shared" si="1442"/>
        <v>CONSISTENTE</v>
      </c>
      <c r="BL1041" s="59" t="str">
        <f t="shared" si="1443"/>
        <v>CONSISTENTE</v>
      </c>
      <c r="BM1041" s="59" t="str">
        <f t="shared" si="1444"/>
        <v>NO CONSISTENTE</v>
      </c>
      <c r="BN1041" s="59" t="str">
        <f t="shared" si="1445"/>
        <v>NO CONSISTENTE</v>
      </c>
      <c r="BO1041" s="59" t="str">
        <f t="shared" si="1446"/>
        <v>CONSISTENTE</v>
      </c>
      <c r="BP1041" s="59" t="str">
        <f t="shared" si="1447"/>
        <v>CONSISTENTE</v>
      </c>
      <c r="BQ1041" s="59" t="str">
        <f t="shared" si="1448"/>
        <v>CONSISTENTE</v>
      </c>
      <c r="BR1041" s="59" t="str">
        <f t="shared" si="1449"/>
        <v>CONSISTENTE</v>
      </c>
      <c r="BS1041" s="56">
        <v>319645000</v>
      </c>
      <c r="BT1041" s="56">
        <v>0</v>
      </c>
      <c r="BU1041" s="56">
        <v>0</v>
      </c>
      <c r="BV1041" s="56">
        <v>0</v>
      </c>
      <c r="BW1041" s="56">
        <v>319645000</v>
      </c>
      <c r="BX1041" s="56">
        <v>0</v>
      </c>
      <c r="BY1041" s="60">
        <v>1</v>
      </c>
      <c r="BZ1041" s="59" t="str">
        <f t="shared" si="1450"/>
        <v>CONSISTENTE</v>
      </c>
      <c r="CA1041" s="59" t="str">
        <f t="shared" si="1451"/>
        <v>CONSISTENTE</v>
      </c>
      <c r="CB1041" s="59" t="str">
        <f t="shared" si="1452"/>
        <v>CONSISTENTE</v>
      </c>
      <c r="CC1041" s="59" t="str">
        <f t="shared" si="1453"/>
        <v>CONSISTENTE</v>
      </c>
      <c r="CD1041" s="59" t="str">
        <f t="shared" si="1454"/>
        <v>NO CONSISTENTE</v>
      </c>
      <c r="CE1041" s="59" t="str">
        <f t="shared" si="1455"/>
        <v>CONSISTENTE</v>
      </c>
      <c r="CF1041" s="56">
        <v>11406532</v>
      </c>
      <c r="CG1041" s="56">
        <v>0</v>
      </c>
      <c r="CH1041" s="56">
        <v>0</v>
      </c>
      <c r="CI1041" s="56">
        <v>0</v>
      </c>
      <c r="CJ1041" s="56">
        <v>11406532</v>
      </c>
      <c r="CK1041" s="56">
        <v>0</v>
      </c>
      <c r="CL1041" s="60">
        <v>1</v>
      </c>
      <c r="CM1041" s="59" t="str">
        <f t="shared" si="1456"/>
        <v>CONSISTENTE</v>
      </c>
      <c r="CN1041" s="59" t="str">
        <f t="shared" si="1457"/>
        <v>CONSISTENTE</v>
      </c>
      <c r="CO1041" s="59" t="str">
        <f t="shared" si="1458"/>
        <v>CONSISTENTE</v>
      </c>
      <c r="CP1041" s="59" t="str">
        <f t="shared" si="1459"/>
        <v>CONSISTENTE</v>
      </c>
      <c r="CQ1041" s="59" t="str">
        <f t="shared" si="1460"/>
        <v>CONSISTENTE</v>
      </c>
      <c r="CR1041" s="59" t="str">
        <f t="shared" si="1461"/>
        <v>CONSISTENTE</v>
      </c>
      <c r="CS1041" s="59" t="str">
        <f t="shared" si="1462"/>
        <v>NO CONSISTENTE</v>
      </c>
      <c r="CT1041" s="59" t="str">
        <f t="shared" si="1463"/>
        <v>CONSISTENTE</v>
      </c>
      <c r="CU1041" s="59" t="str">
        <f t="shared" si="1464"/>
        <v>CONSISTENTE</v>
      </c>
      <c r="CV1041" s="59" t="str">
        <f t="shared" si="1465"/>
        <v>CONSISTENTE</v>
      </c>
      <c r="CW1041" s="59" t="str">
        <f t="shared" si="1466"/>
        <v>NO CONSISTENTE</v>
      </c>
      <c r="CX1041" s="59" t="str">
        <f t="shared" si="1467"/>
        <v>CONSISTENTE</v>
      </c>
      <c r="CY1041" s="56">
        <f t="shared" si="1468"/>
        <v>336941521.94</v>
      </c>
      <c r="CZ1041" s="56">
        <f t="shared" si="1469"/>
        <v>17477197</v>
      </c>
      <c r="DA1041" s="56">
        <f t="shared" si="1470"/>
        <v>0</v>
      </c>
      <c r="DB1041" s="56">
        <f t="shared" si="1471"/>
        <v>0</v>
      </c>
      <c r="DC1041" s="56">
        <f t="shared" si="1472"/>
        <v>319464324.94</v>
      </c>
      <c r="DD1041" s="56">
        <f t="shared" si="1473"/>
        <v>0</v>
      </c>
      <c r="DE1041" s="90">
        <f t="shared" si="1474"/>
        <v>887659</v>
      </c>
      <c r="DF1041" s="90">
        <f t="shared" si="1475"/>
        <v>887659</v>
      </c>
      <c r="DG1041" s="90">
        <f t="shared" si="1476"/>
        <v>0</v>
      </c>
      <c r="DH1041" s="90">
        <f t="shared" si="1477"/>
        <v>0</v>
      </c>
      <c r="DI1041" s="90">
        <f t="shared" si="1478"/>
        <v>0</v>
      </c>
      <c r="DJ1041" s="98">
        <f t="shared" si="1479"/>
        <v>0</v>
      </c>
      <c r="DK1041" s="103">
        <f t="shared" si="1480"/>
        <v>337122197</v>
      </c>
      <c r="DL1041" s="91">
        <f t="shared" si="1481"/>
        <v>17477197</v>
      </c>
      <c r="DM1041" s="91">
        <f t="shared" si="1482"/>
        <v>0</v>
      </c>
      <c r="DN1041" s="91">
        <f t="shared" si="1483"/>
        <v>0</v>
      </c>
      <c r="DO1041" s="91">
        <f t="shared" si="1484"/>
        <v>319645000</v>
      </c>
      <c r="DP1041" s="91">
        <f t="shared" si="1485"/>
        <v>0</v>
      </c>
      <c r="DQ1041" s="125" t="str">
        <f t="shared" si="1486"/>
        <v>NO CONSISTENTE</v>
      </c>
      <c r="DR1041" s="147">
        <v>11418290</v>
      </c>
      <c r="DS1041" s="147">
        <v>0</v>
      </c>
      <c r="DT1041" s="147">
        <v>0</v>
      </c>
      <c r="DU1041" s="147">
        <v>0</v>
      </c>
      <c r="DV1041" s="147">
        <v>11418290</v>
      </c>
      <c r="DW1041" s="147">
        <v>0</v>
      </c>
      <c r="DX1041" s="59">
        <f>+VLOOKUP($E1041,'[2]Ejecución I Semestre 2016'!$B$11:$X$1115,10,FALSE)</f>
        <v>1</v>
      </c>
      <c r="DY1041" s="68" t="str">
        <f t="shared" si="1487"/>
        <v>CONSISTENTE</v>
      </c>
      <c r="DZ1041" s="68" t="str">
        <f t="shared" si="1488"/>
        <v>CONSISTENTE</v>
      </c>
      <c r="EA1041" s="68" t="str">
        <f t="shared" si="1489"/>
        <v>CONSISTENTE</v>
      </c>
      <c r="EB1041" s="68" t="str">
        <f t="shared" si="1490"/>
        <v>CONSISTENTE</v>
      </c>
      <c r="EC1041" s="68" t="str">
        <f t="shared" si="1491"/>
        <v>CONSISTENTE</v>
      </c>
      <c r="ED1041" s="68" t="str">
        <f t="shared" si="1492"/>
        <v>CONSISTENTE</v>
      </c>
      <c r="EE1041" s="132">
        <f t="shared" si="1493"/>
        <v>12305949</v>
      </c>
      <c r="EF1041" s="131">
        <f t="shared" si="1494"/>
        <v>887659</v>
      </c>
      <c r="EG1041" s="131">
        <f t="shared" si="1495"/>
        <v>0</v>
      </c>
      <c r="EH1041" s="131">
        <f t="shared" si="1496"/>
        <v>0</v>
      </c>
      <c r="EI1041" s="131">
        <f t="shared" si="1497"/>
        <v>11418290</v>
      </c>
      <c r="EJ1041" s="131">
        <f t="shared" si="1498"/>
        <v>0</v>
      </c>
      <c r="EK1041" s="131">
        <f t="shared" si="1501"/>
        <v>348540487</v>
      </c>
      <c r="EL1041" s="60">
        <f t="shared" si="1502"/>
        <v>17477197</v>
      </c>
      <c r="EM1041" s="60">
        <f t="shared" si="1503"/>
        <v>0</v>
      </c>
      <c r="EN1041" s="60">
        <f t="shared" si="1504"/>
        <v>0</v>
      </c>
      <c r="EO1041" s="60">
        <f t="shared" si="1505"/>
        <v>331063290</v>
      </c>
      <c r="EP1041" s="60">
        <f t="shared" si="1506"/>
        <v>0</v>
      </c>
      <c r="EQ1041" s="90" t="str">
        <f t="shared" si="1507"/>
        <v>NO CONSISTENTE</v>
      </c>
    </row>
    <row r="1042" spans="1:147" ht="15" customHeight="1" x14ac:dyDescent="0.2">
      <c r="A1042" s="53" t="s">
        <v>1891</v>
      </c>
      <c r="B1042" s="56">
        <f t="shared" si="1499"/>
        <v>184835732</v>
      </c>
      <c r="C1042" s="59" t="str">
        <f t="shared" si="1500"/>
        <v>SI</v>
      </c>
      <c r="E1042" s="53" t="s">
        <v>1997</v>
      </c>
      <c r="F1042" s="55" t="s">
        <v>1952</v>
      </c>
      <c r="G1042" s="61" t="s">
        <v>1998</v>
      </c>
      <c r="H1042" s="56">
        <v>184835732.88999999</v>
      </c>
      <c r="I1042" s="56">
        <v>0</v>
      </c>
      <c r="J1042" s="56">
        <v>0</v>
      </c>
      <c r="K1042" s="56">
        <v>0</v>
      </c>
      <c r="L1042" s="56">
        <v>0</v>
      </c>
      <c r="M1042" s="56">
        <v>0</v>
      </c>
      <c r="N1042" s="57">
        <v>184835732.88999999</v>
      </c>
      <c r="O1042" s="58">
        <f t="shared" si="1422"/>
        <v>0</v>
      </c>
      <c r="P1042" s="59" t="str">
        <f t="shared" si="1423"/>
        <v>CONSISTENTE</v>
      </c>
      <c r="Q1042" s="87" t="str">
        <f t="shared" si="1424"/>
        <v>OK</v>
      </c>
      <c r="R1042" s="56">
        <v>0</v>
      </c>
      <c r="S1042" s="56">
        <v>0</v>
      </c>
      <c r="T1042" s="56">
        <v>0</v>
      </c>
      <c r="U1042" s="56">
        <v>184835732</v>
      </c>
      <c r="V1042" s="56">
        <v>0</v>
      </c>
      <c r="W1042" s="59" t="s">
        <v>2314</v>
      </c>
      <c r="X1042" s="59" t="s">
        <v>2312</v>
      </c>
      <c r="Y1042" s="59" t="str">
        <f t="shared" si="1425"/>
        <v>CONSISTENTE</v>
      </c>
      <c r="Z1042" s="59" t="str">
        <f t="shared" si="1508"/>
        <v/>
      </c>
      <c r="AA1042" s="66">
        <f>+VLOOKUP($E1042,'[1]PLAN DE APLICACIÓN'!$B$11:$V$1115,16,FALSE)</f>
        <v>17477197</v>
      </c>
      <c r="AB1042" s="66">
        <f>+VLOOKUP($E1042,'[1]PLAN DE APLICACIÓN'!$B$11:$V$1115,17,FALSE)</f>
        <v>17477197</v>
      </c>
      <c r="AC1042" s="66">
        <f>+VLOOKUP($E1042,'[1]PLAN DE APLICACIÓN'!$B$11:$V$1115,18,FALSE)</f>
        <v>0</v>
      </c>
      <c r="AD1042" s="66">
        <f>+VLOOKUP($E1042,'[1]PLAN DE APLICACIÓN'!$B$11:$V$1115,19,FALSE)</f>
        <v>0</v>
      </c>
      <c r="AE1042" s="66">
        <f>+VLOOKUP($E1042,'[1]PLAN DE APLICACIÓN'!$B$11:$V$1115,20,FALSE)</f>
        <v>0</v>
      </c>
      <c r="AF1042" s="66">
        <f>+VLOOKUP($E1042,'[1]PLAN DE APLICACIÓN'!$B$11:$V$1115,21,FALSE)</f>
        <v>0</v>
      </c>
      <c r="AG1042" s="59" t="str">
        <f t="shared" si="1426"/>
        <v>CONSISTENTE</v>
      </c>
      <c r="AH1042" s="59" t="str">
        <f t="shared" si="1427"/>
        <v>NO CONSISTENTE</v>
      </c>
      <c r="AI1042" s="59" t="str">
        <f t="shared" si="1428"/>
        <v>CONSISTENTE</v>
      </c>
      <c r="AJ1042" s="59" t="str">
        <f t="shared" si="1429"/>
        <v>CONSISTENTE</v>
      </c>
      <c r="AK1042" s="59" t="str">
        <f t="shared" si="1430"/>
        <v>CONSISTENTE</v>
      </c>
      <c r="AL1042" s="59" t="str">
        <f t="shared" si="1431"/>
        <v>CONSISTENTE</v>
      </c>
      <c r="AM1042" s="56">
        <v>0</v>
      </c>
      <c r="AN1042" s="56">
        <v>0</v>
      </c>
      <c r="AO1042" s="56">
        <v>0</v>
      </c>
      <c r="AP1042" s="56">
        <v>0</v>
      </c>
      <c r="AQ1042" s="56">
        <v>0</v>
      </c>
      <c r="AR1042" s="56">
        <v>0</v>
      </c>
      <c r="AS1042" s="59">
        <v>1</v>
      </c>
      <c r="AT1042" s="59" t="str">
        <f t="shared" si="1432"/>
        <v>CONSISTENTE</v>
      </c>
      <c r="AU1042" s="59" t="str">
        <f t="shared" si="1433"/>
        <v>CONSISTENTE</v>
      </c>
      <c r="AV1042" s="59" t="str">
        <f t="shared" si="1434"/>
        <v>CONSISTENTE</v>
      </c>
      <c r="AW1042" s="59" t="str">
        <f t="shared" si="1435"/>
        <v>CONSISTENTE</v>
      </c>
      <c r="AX1042" s="59" t="str">
        <f t="shared" si="1436"/>
        <v>CONSISTENTE</v>
      </c>
      <c r="AY1042" s="59" t="str">
        <f t="shared" si="1437"/>
        <v>CONSISTENTE</v>
      </c>
      <c r="AZ1042" s="56">
        <v>0</v>
      </c>
      <c r="BA1042" s="56">
        <v>0</v>
      </c>
      <c r="BB1042" s="56">
        <v>0</v>
      </c>
      <c r="BC1042" s="56">
        <v>0</v>
      </c>
      <c r="BD1042" s="56">
        <v>0</v>
      </c>
      <c r="BE1042" s="56">
        <v>0</v>
      </c>
      <c r="BF1042" s="60">
        <v>1</v>
      </c>
      <c r="BG1042" s="59" t="str">
        <f t="shared" si="1438"/>
        <v>CONSISTENTE</v>
      </c>
      <c r="BH1042" s="59" t="str">
        <f t="shared" si="1439"/>
        <v>CONSISTENTE</v>
      </c>
      <c r="BI1042" s="59" t="str">
        <f t="shared" si="1440"/>
        <v>CONSISTENTE</v>
      </c>
      <c r="BJ1042" s="59" t="str">
        <f t="shared" si="1441"/>
        <v>CONSISTENTE</v>
      </c>
      <c r="BK1042" s="59" t="str">
        <f t="shared" si="1442"/>
        <v>CONSISTENTE</v>
      </c>
      <c r="BL1042" s="59" t="str">
        <f t="shared" si="1443"/>
        <v>CONSISTENTE</v>
      </c>
      <c r="BM1042" s="59" t="str">
        <f t="shared" si="1444"/>
        <v>CONSISTENTE</v>
      </c>
      <c r="BN1042" s="59" t="str">
        <f t="shared" si="1445"/>
        <v>CONSISTENTE</v>
      </c>
      <c r="BO1042" s="59" t="str">
        <f t="shared" si="1446"/>
        <v>CONSISTENTE</v>
      </c>
      <c r="BP1042" s="59" t="str">
        <f t="shared" si="1447"/>
        <v>CONSISTENTE</v>
      </c>
      <c r="BQ1042" s="59" t="str">
        <f t="shared" si="1448"/>
        <v>CONSISTENTE</v>
      </c>
      <c r="BR1042" s="59" t="str">
        <f t="shared" si="1449"/>
        <v>CONSISTENTE</v>
      </c>
      <c r="BS1042" s="56">
        <v>0</v>
      </c>
      <c r="BT1042" s="56">
        <v>0</v>
      </c>
      <c r="BU1042" s="56">
        <v>0</v>
      </c>
      <c r="BV1042" s="56">
        <v>0</v>
      </c>
      <c r="BW1042" s="56">
        <v>0</v>
      </c>
      <c r="BX1042" s="56">
        <v>0</v>
      </c>
      <c r="BY1042" s="60">
        <v>1</v>
      </c>
      <c r="BZ1042" s="59" t="str">
        <f t="shared" si="1450"/>
        <v>CONSISTENTE</v>
      </c>
      <c r="CA1042" s="59" t="str">
        <f t="shared" si="1451"/>
        <v>CONSISTENTE</v>
      </c>
      <c r="CB1042" s="59" t="str">
        <f t="shared" si="1452"/>
        <v>CONSISTENTE</v>
      </c>
      <c r="CC1042" s="59" t="str">
        <f t="shared" si="1453"/>
        <v>CONSISTENTE</v>
      </c>
      <c r="CD1042" s="59" t="str">
        <f t="shared" si="1454"/>
        <v>CONSISTENTE</v>
      </c>
      <c r="CE1042" s="59" t="str">
        <f t="shared" si="1455"/>
        <v>CONSISTENTE</v>
      </c>
      <c r="CF1042" s="56">
        <v>0</v>
      </c>
      <c r="CG1042" s="56">
        <v>0</v>
      </c>
      <c r="CH1042" s="56">
        <v>0</v>
      </c>
      <c r="CI1042" s="56">
        <v>0</v>
      </c>
      <c r="CJ1042" s="56">
        <v>0</v>
      </c>
      <c r="CK1042" s="56">
        <v>0</v>
      </c>
      <c r="CL1042" s="60">
        <v>1</v>
      </c>
      <c r="CM1042" s="59" t="str">
        <f t="shared" si="1456"/>
        <v>CONSISTENTE</v>
      </c>
      <c r="CN1042" s="59" t="str">
        <f t="shared" si="1457"/>
        <v>CONSISTENTE</v>
      </c>
      <c r="CO1042" s="59" t="str">
        <f t="shared" si="1458"/>
        <v>CONSISTENTE</v>
      </c>
      <c r="CP1042" s="59" t="str">
        <f t="shared" si="1459"/>
        <v>CONSISTENTE</v>
      </c>
      <c r="CQ1042" s="59" t="str">
        <f t="shared" si="1460"/>
        <v>CONSISTENTE</v>
      </c>
      <c r="CR1042" s="59" t="str">
        <f t="shared" si="1461"/>
        <v>CONSISTENTE</v>
      </c>
      <c r="CS1042" s="59" t="str">
        <f t="shared" si="1462"/>
        <v>CONSISTENTE</v>
      </c>
      <c r="CT1042" s="59" t="str">
        <f t="shared" si="1463"/>
        <v>CONSISTENTE</v>
      </c>
      <c r="CU1042" s="59" t="str">
        <f t="shared" si="1464"/>
        <v>CONSISTENTE</v>
      </c>
      <c r="CV1042" s="59" t="str">
        <f t="shared" si="1465"/>
        <v>CONSISTENTE</v>
      </c>
      <c r="CW1042" s="59" t="str">
        <f t="shared" si="1466"/>
        <v>CONSISTENTE</v>
      </c>
      <c r="CX1042" s="59" t="str">
        <f t="shared" si="1467"/>
        <v>CONSISTENTE</v>
      </c>
      <c r="CY1042" s="56">
        <f t="shared" si="1468"/>
        <v>202312929</v>
      </c>
      <c r="CZ1042" s="56">
        <f t="shared" si="1469"/>
        <v>17477197</v>
      </c>
      <c r="DA1042" s="56">
        <f t="shared" si="1470"/>
        <v>0</v>
      </c>
      <c r="DB1042" s="56">
        <f t="shared" si="1471"/>
        <v>0</v>
      </c>
      <c r="DC1042" s="56">
        <f t="shared" si="1472"/>
        <v>184835732</v>
      </c>
      <c r="DD1042" s="56">
        <f t="shared" si="1473"/>
        <v>0</v>
      </c>
      <c r="DE1042" s="90">
        <f t="shared" si="1474"/>
        <v>0</v>
      </c>
      <c r="DF1042" s="90">
        <f t="shared" si="1475"/>
        <v>0</v>
      </c>
      <c r="DG1042" s="90">
        <f t="shared" si="1476"/>
        <v>0</v>
      </c>
      <c r="DH1042" s="90">
        <f t="shared" si="1477"/>
        <v>0</v>
      </c>
      <c r="DI1042" s="90">
        <f t="shared" si="1478"/>
        <v>0</v>
      </c>
      <c r="DJ1042" s="98">
        <f t="shared" si="1479"/>
        <v>0</v>
      </c>
      <c r="DK1042" s="103">
        <f t="shared" si="1480"/>
        <v>17477197</v>
      </c>
      <c r="DL1042" s="91">
        <f t="shared" si="1481"/>
        <v>17477197</v>
      </c>
      <c r="DM1042" s="91">
        <f t="shared" si="1482"/>
        <v>0</v>
      </c>
      <c r="DN1042" s="91">
        <f t="shared" si="1483"/>
        <v>0</v>
      </c>
      <c r="DO1042" s="91">
        <f t="shared" si="1484"/>
        <v>0</v>
      </c>
      <c r="DP1042" s="91">
        <f t="shared" si="1485"/>
        <v>0</v>
      </c>
      <c r="DQ1042" s="125" t="str">
        <f t="shared" si="1486"/>
        <v>CONSISTENTE</v>
      </c>
      <c r="DR1042" s="147">
        <v>0</v>
      </c>
      <c r="DS1042" s="147">
        <v>0</v>
      </c>
      <c r="DT1042" s="147">
        <v>0</v>
      </c>
      <c r="DU1042" s="147">
        <v>0</v>
      </c>
      <c r="DV1042" s="147">
        <v>0</v>
      </c>
      <c r="DW1042" s="147">
        <v>0</v>
      </c>
      <c r="DX1042" s="59">
        <f>+VLOOKUP($E1042,'[2]Ejecución I Semestre 2016'!$B$11:$X$1115,10,FALSE)</f>
        <v>0</v>
      </c>
      <c r="DY1042" s="68" t="str">
        <f t="shared" si="1487"/>
        <v>CONSISTENTE</v>
      </c>
      <c r="DZ1042" s="68" t="str">
        <f t="shared" si="1488"/>
        <v>CONSISTENTE</v>
      </c>
      <c r="EA1042" s="68" t="str">
        <f t="shared" si="1489"/>
        <v>CONSISTENTE</v>
      </c>
      <c r="EB1042" s="68" t="str">
        <f t="shared" si="1490"/>
        <v>CONSISTENTE</v>
      </c>
      <c r="EC1042" s="68" t="str">
        <f t="shared" si="1491"/>
        <v>CONSISTENTE</v>
      </c>
      <c r="ED1042" s="68" t="str">
        <f t="shared" si="1492"/>
        <v>CONSISTENTE</v>
      </c>
      <c r="EE1042" s="132">
        <f t="shared" si="1493"/>
        <v>0</v>
      </c>
      <c r="EF1042" s="131">
        <f t="shared" si="1494"/>
        <v>0</v>
      </c>
      <c r="EG1042" s="131">
        <f t="shared" si="1495"/>
        <v>0</v>
      </c>
      <c r="EH1042" s="131">
        <f t="shared" si="1496"/>
        <v>0</v>
      </c>
      <c r="EI1042" s="131">
        <f t="shared" si="1497"/>
        <v>0</v>
      </c>
      <c r="EJ1042" s="131">
        <f t="shared" si="1498"/>
        <v>0</v>
      </c>
      <c r="EK1042" s="131">
        <f t="shared" si="1501"/>
        <v>17477197</v>
      </c>
      <c r="EL1042" s="60">
        <f t="shared" si="1502"/>
        <v>17477197</v>
      </c>
      <c r="EM1042" s="60">
        <f t="shared" si="1503"/>
        <v>0</v>
      </c>
      <c r="EN1042" s="60">
        <f t="shared" si="1504"/>
        <v>0</v>
      </c>
      <c r="EO1042" s="60">
        <f t="shared" si="1505"/>
        <v>0</v>
      </c>
      <c r="EP1042" s="60">
        <f t="shared" si="1506"/>
        <v>0</v>
      </c>
      <c r="EQ1042" s="90" t="str">
        <f t="shared" si="1507"/>
        <v>CONSISTENTE</v>
      </c>
    </row>
    <row r="1043" spans="1:147" s="16" customFormat="1" ht="15" customHeight="1" x14ac:dyDescent="0.2">
      <c r="A1043" s="53" t="s">
        <v>1893</v>
      </c>
      <c r="B1043" s="56">
        <f t="shared" si="1499"/>
        <v>0</v>
      </c>
      <c r="C1043" s="59" t="str">
        <f t="shared" si="1500"/>
        <v>NO</v>
      </c>
      <c r="D1043" s="51"/>
      <c r="E1043" s="53" t="s">
        <v>1999</v>
      </c>
      <c r="F1043" s="55" t="s">
        <v>1952</v>
      </c>
      <c r="G1043" s="61" t="s">
        <v>2000</v>
      </c>
      <c r="H1043" s="56">
        <v>46303200.880000003</v>
      </c>
      <c r="I1043" s="56">
        <v>46303200.880000003</v>
      </c>
      <c r="J1043" s="56">
        <v>0</v>
      </c>
      <c r="K1043" s="56">
        <v>0</v>
      </c>
      <c r="L1043" s="56">
        <v>0</v>
      </c>
      <c r="M1043" s="56">
        <v>0</v>
      </c>
      <c r="N1043" s="57">
        <v>0</v>
      </c>
      <c r="O1043" s="58">
        <f t="shared" si="1422"/>
        <v>0</v>
      </c>
      <c r="P1043" s="59" t="str">
        <f t="shared" si="1423"/>
        <v>CONSISTENTE</v>
      </c>
      <c r="Q1043" s="87" t="str">
        <f t="shared" si="1424"/>
        <v>OK</v>
      </c>
      <c r="R1043" s="56">
        <v>0</v>
      </c>
      <c r="S1043" s="56">
        <v>0</v>
      </c>
      <c r="T1043" s="56">
        <v>0</v>
      </c>
      <c r="U1043" s="56">
        <v>0</v>
      </c>
      <c r="V1043" s="56">
        <v>0</v>
      </c>
      <c r="W1043" s="59" t="s">
        <v>2314</v>
      </c>
      <c r="X1043" s="59" t="s">
        <v>2312</v>
      </c>
      <c r="Y1043" s="59" t="str">
        <f t="shared" si="1425"/>
        <v>CONSISTENTE</v>
      </c>
      <c r="Z1043" s="59" t="str">
        <f t="shared" si="1508"/>
        <v/>
      </c>
      <c r="AA1043" s="66">
        <f>+VLOOKUP($E1043,'[1]PLAN DE APLICACIÓN'!$B$11:$V$1115,16,FALSE)</f>
        <v>0</v>
      </c>
      <c r="AB1043" s="66">
        <f>+VLOOKUP($E1043,'[1]PLAN DE APLICACIÓN'!$B$11:$V$1115,17,FALSE)</f>
        <v>0</v>
      </c>
      <c r="AC1043" s="66">
        <f>+VLOOKUP($E1043,'[1]PLAN DE APLICACIÓN'!$B$11:$V$1115,18,FALSE)</f>
        <v>0</v>
      </c>
      <c r="AD1043" s="66">
        <f>+VLOOKUP($E1043,'[1]PLAN DE APLICACIÓN'!$B$11:$V$1115,19,FALSE)</f>
        <v>0</v>
      </c>
      <c r="AE1043" s="66">
        <f>+VLOOKUP($E1043,'[1]PLAN DE APLICACIÓN'!$B$11:$V$1115,20,FALSE)</f>
        <v>0</v>
      </c>
      <c r="AF1043" s="66">
        <f>+VLOOKUP($E1043,'[1]PLAN DE APLICACIÓN'!$B$11:$V$1115,21,FALSE)</f>
        <v>0</v>
      </c>
      <c r="AG1043" s="59" t="str">
        <f t="shared" si="1426"/>
        <v>CONSISTENTE</v>
      </c>
      <c r="AH1043" s="59" t="str">
        <f t="shared" si="1427"/>
        <v>CONSISTENTE</v>
      </c>
      <c r="AI1043" s="59" t="str">
        <f t="shared" si="1428"/>
        <v>CONSISTENTE</v>
      </c>
      <c r="AJ1043" s="59" t="str">
        <f t="shared" si="1429"/>
        <v>CONSISTENTE</v>
      </c>
      <c r="AK1043" s="59" t="str">
        <f t="shared" si="1430"/>
        <v>CONSISTENTE</v>
      </c>
      <c r="AL1043" s="59" t="str">
        <f t="shared" si="1431"/>
        <v>CONSISTENTE</v>
      </c>
      <c r="AM1043" s="56">
        <v>0</v>
      </c>
      <c r="AN1043" s="56">
        <v>0</v>
      </c>
      <c r="AO1043" s="56">
        <v>0</v>
      </c>
      <c r="AP1043" s="56">
        <v>0</v>
      </c>
      <c r="AQ1043" s="56">
        <v>0</v>
      </c>
      <c r="AR1043" s="56">
        <v>0</v>
      </c>
      <c r="AS1043" s="59">
        <v>1</v>
      </c>
      <c r="AT1043" s="59" t="str">
        <f t="shared" si="1432"/>
        <v>CONSISTENTE</v>
      </c>
      <c r="AU1043" s="59" t="str">
        <f t="shared" si="1433"/>
        <v>CONSISTENTE</v>
      </c>
      <c r="AV1043" s="59" t="str">
        <f t="shared" si="1434"/>
        <v>CONSISTENTE</v>
      </c>
      <c r="AW1043" s="59" t="str">
        <f t="shared" si="1435"/>
        <v>CONSISTENTE</v>
      </c>
      <c r="AX1043" s="59" t="str">
        <f t="shared" si="1436"/>
        <v>CONSISTENTE</v>
      </c>
      <c r="AY1043" s="59" t="str">
        <f t="shared" si="1437"/>
        <v>CONSISTENTE</v>
      </c>
      <c r="AZ1043" s="56">
        <v>0</v>
      </c>
      <c r="BA1043" s="56">
        <v>0</v>
      </c>
      <c r="BB1043" s="56">
        <v>0</v>
      </c>
      <c r="BC1043" s="56">
        <v>0</v>
      </c>
      <c r="BD1043" s="56">
        <v>0</v>
      </c>
      <c r="BE1043" s="56">
        <v>0</v>
      </c>
      <c r="BF1043" s="60">
        <v>1</v>
      </c>
      <c r="BG1043" s="59" t="str">
        <f t="shared" si="1438"/>
        <v>CONSISTENTE</v>
      </c>
      <c r="BH1043" s="59" t="str">
        <f t="shared" si="1439"/>
        <v>CONSISTENTE</v>
      </c>
      <c r="BI1043" s="59" t="str">
        <f t="shared" si="1440"/>
        <v>CONSISTENTE</v>
      </c>
      <c r="BJ1043" s="59" t="str">
        <f t="shared" si="1441"/>
        <v>CONSISTENTE</v>
      </c>
      <c r="BK1043" s="59" t="str">
        <f t="shared" si="1442"/>
        <v>CONSISTENTE</v>
      </c>
      <c r="BL1043" s="59" t="str">
        <f t="shared" si="1443"/>
        <v>CONSISTENTE</v>
      </c>
      <c r="BM1043" s="59" t="str">
        <f t="shared" si="1444"/>
        <v>CONSISTENTE</v>
      </c>
      <c r="BN1043" s="59" t="str">
        <f t="shared" si="1445"/>
        <v>CONSISTENTE</v>
      </c>
      <c r="BO1043" s="59" t="str">
        <f t="shared" si="1446"/>
        <v>CONSISTENTE</v>
      </c>
      <c r="BP1043" s="59" t="str">
        <f t="shared" si="1447"/>
        <v>CONSISTENTE</v>
      </c>
      <c r="BQ1043" s="59" t="str">
        <f t="shared" si="1448"/>
        <v>CONSISTENTE</v>
      </c>
      <c r="BR1043" s="59" t="str">
        <f t="shared" si="1449"/>
        <v>CONSISTENTE</v>
      </c>
      <c r="BS1043" s="56">
        <v>0</v>
      </c>
      <c r="BT1043" s="56">
        <v>0</v>
      </c>
      <c r="BU1043" s="56">
        <v>0</v>
      </c>
      <c r="BV1043" s="56">
        <v>0</v>
      </c>
      <c r="BW1043" s="56">
        <v>0</v>
      </c>
      <c r="BX1043" s="56">
        <v>0</v>
      </c>
      <c r="BY1043" s="60">
        <v>1</v>
      </c>
      <c r="BZ1043" s="59" t="str">
        <f t="shared" si="1450"/>
        <v>CONSISTENTE</v>
      </c>
      <c r="CA1043" s="59" t="str">
        <f t="shared" si="1451"/>
        <v>CONSISTENTE</v>
      </c>
      <c r="CB1043" s="59" t="str">
        <f t="shared" si="1452"/>
        <v>CONSISTENTE</v>
      </c>
      <c r="CC1043" s="59" t="str">
        <f t="shared" si="1453"/>
        <v>CONSISTENTE</v>
      </c>
      <c r="CD1043" s="59" t="str">
        <f t="shared" si="1454"/>
        <v>CONSISTENTE</v>
      </c>
      <c r="CE1043" s="59" t="str">
        <f t="shared" si="1455"/>
        <v>CONSISTENTE</v>
      </c>
      <c r="CF1043" s="56">
        <v>0</v>
      </c>
      <c r="CG1043" s="56">
        <v>0</v>
      </c>
      <c r="CH1043" s="56">
        <v>0</v>
      </c>
      <c r="CI1043" s="56">
        <v>0</v>
      </c>
      <c r="CJ1043" s="56">
        <v>0</v>
      </c>
      <c r="CK1043" s="56">
        <v>0</v>
      </c>
      <c r="CL1043" s="60">
        <v>1</v>
      </c>
      <c r="CM1043" s="59" t="str">
        <f t="shared" si="1456"/>
        <v>CONSISTENTE</v>
      </c>
      <c r="CN1043" s="59" t="str">
        <f t="shared" si="1457"/>
        <v>CONSISTENTE</v>
      </c>
      <c r="CO1043" s="59" t="str">
        <f t="shared" si="1458"/>
        <v>CONSISTENTE</v>
      </c>
      <c r="CP1043" s="59" t="str">
        <f t="shared" si="1459"/>
        <v>CONSISTENTE</v>
      </c>
      <c r="CQ1043" s="59" t="str">
        <f t="shared" si="1460"/>
        <v>CONSISTENTE</v>
      </c>
      <c r="CR1043" s="59" t="str">
        <f t="shared" si="1461"/>
        <v>CONSISTENTE</v>
      </c>
      <c r="CS1043" s="59" t="str">
        <f t="shared" si="1462"/>
        <v>CONSISTENTE</v>
      </c>
      <c r="CT1043" s="59" t="str">
        <f t="shared" si="1463"/>
        <v>CONSISTENTE</v>
      </c>
      <c r="CU1043" s="59" t="str">
        <f t="shared" si="1464"/>
        <v>CONSISTENTE</v>
      </c>
      <c r="CV1043" s="59" t="str">
        <f t="shared" si="1465"/>
        <v>CONSISTENTE</v>
      </c>
      <c r="CW1043" s="59" t="str">
        <f t="shared" si="1466"/>
        <v>CONSISTENTE</v>
      </c>
      <c r="CX1043" s="59" t="str">
        <f t="shared" si="1467"/>
        <v>CONSISTENTE</v>
      </c>
      <c r="CY1043" s="56">
        <f t="shared" si="1468"/>
        <v>0</v>
      </c>
      <c r="CZ1043" s="56">
        <f t="shared" si="1469"/>
        <v>0</v>
      </c>
      <c r="DA1043" s="56">
        <f t="shared" si="1470"/>
        <v>0</v>
      </c>
      <c r="DB1043" s="56">
        <f t="shared" si="1471"/>
        <v>0</v>
      </c>
      <c r="DC1043" s="56">
        <f t="shared" si="1472"/>
        <v>0</v>
      </c>
      <c r="DD1043" s="56">
        <f t="shared" si="1473"/>
        <v>0</v>
      </c>
      <c r="DE1043" s="90">
        <f t="shared" si="1474"/>
        <v>0</v>
      </c>
      <c r="DF1043" s="90">
        <f t="shared" si="1475"/>
        <v>0</v>
      </c>
      <c r="DG1043" s="90">
        <f t="shared" si="1476"/>
        <v>0</v>
      </c>
      <c r="DH1043" s="90">
        <f t="shared" si="1477"/>
        <v>0</v>
      </c>
      <c r="DI1043" s="90">
        <f t="shared" si="1478"/>
        <v>0</v>
      </c>
      <c r="DJ1043" s="98">
        <f t="shared" si="1479"/>
        <v>0</v>
      </c>
      <c r="DK1043" s="103">
        <f t="shared" si="1480"/>
        <v>0</v>
      </c>
      <c r="DL1043" s="91">
        <f t="shared" si="1481"/>
        <v>0</v>
      </c>
      <c r="DM1043" s="91">
        <f t="shared" si="1482"/>
        <v>0</v>
      </c>
      <c r="DN1043" s="91">
        <f t="shared" si="1483"/>
        <v>0</v>
      </c>
      <c r="DO1043" s="91">
        <f t="shared" si="1484"/>
        <v>0</v>
      </c>
      <c r="DP1043" s="91">
        <f t="shared" si="1485"/>
        <v>0</v>
      </c>
      <c r="DQ1043" s="125" t="str">
        <f t="shared" si="1486"/>
        <v>CONSISTENTE</v>
      </c>
      <c r="DR1043" s="147">
        <v>0</v>
      </c>
      <c r="DS1043" s="147">
        <v>0</v>
      </c>
      <c r="DT1043" s="147">
        <v>0</v>
      </c>
      <c r="DU1043" s="147">
        <v>0</v>
      </c>
      <c r="DV1043" s="147">
        <v>0</v>
      </c>
      <c r="DW1043" s="147">
        <v>0</v>
      </c>
      <c r="DX1043" s="59">
        <f>+VLOOKUP($E1043,'[2]Ejecución I Semestre 2016'!$B$11:$X$1115,10,FALSE)</f>
        <v>0</v>
      </c>
      <c r="DY1043" s="68" t="str">
        <f t="shared" si="1487"/>
        <v>CONSISTENTE</v>
      </c>
      <c r="DZ1043" s="68" t="str">
        <f t="shared" si="1488"/>
        <v>CONSISTENTE</v>
      </c>
      <c r="EA1043" s="68" t="str">
        <f t="shared" si="1489"/>
        <v>CONSISTENTE</v>
      </c>
      <c r="EB1043" s="68" t="str">
        <f t="shared" si="1490"/>
        <v>CONSISTENTE</v>
      </c>
      <c r="EC1043" s="68" t="str">
        <f t="shared" si="1491"/>
        <v>CONSISTENTE</v>
      </c>
      <c r="ED1043" s="68" t="str">
        <f t="shared" si="1492"/>
        <v>CONSISTENTE</v>
      </c>
      <c r="EE1043" s="132">
        <f t="shared" si="1493"/>
        <v>0</v>
      </c>
      <c r="EF1043" s="131">
        <f t="shared" si="1494"/>
        <v>0</v>
      </c>
      <c r="EG1043" s="131">
        <f t="shared" si="1495"/>
        <v>0</v>
      </c>
      <c r="EH1043" s="131">
        <f t="shared" si="1496"/>
        <v>0</v>
      </c>
      <c r="EI1043" s="131">
        <f t="shared" si="1497"/>
        <v>0</v>
      </c>
      <c r="EJ1043" s="131">
        <f t="shared" si="1498"/>
        <v>0</v>
      </c>
      <c r="EK1043" s="131">
        <f t="shared" si="1501"/>
        <v>0</v>
      </c>
      <c r="EL1043" s="60">
        <f t="shared" si="1502"/>
        <v>0</v>
      </c>
      <c r="EM1043" s="60">
        <f t="shared" si="1503"/>
        <v>0</v>
      </c>
      <c r="EN1043" s="60">
        <f t="shared" si="1504"/>
        <v>0</v>
      </c>
      <c r="EO1043" s="60">
        <f t="shared" si="1505"/>
        <v>0</v>
      </c>
      <c r="EP1043" s="60">
        <f t="shared" si="1506"/>
        <v>0</v>
      </c>
      <c r="EQ1043" s="90" t="str">
        <f t="shared" si="1507"/>
        <v>CONSISTENTE</v>
      </c>
    </row>
    <row r="1044" spans="1:147" ht="15" customHeight="1" x14ac:dyDescent="0.2">
      <c r="A1044" s="53" t="s">
        <v>1895</v>
      </c>
      <c r="B1044" s="56">
        <f t="shared" si="1499"/>
        <v>0</v>
      </c>
      <c r="C1044" s="59" t="str">
        <f t="shared" si="1500"/>
        <v>NO</v>
      </c>
      <c r="E1044" s="53" t="s">
        <v>2001</v>
      </c>
      <c r="F1044" s="55" t="s">
        <v>1952</v>
      </c>
      <c r="G1044" s="61" t="s">
        <v>2002</v>
      </c>
      <c r="H1044" s="56">
        <v>4228614.38</v>
      </c>
      <c r="I1044" s="56">
        <v>0</v>
      </c>
      <c r="J1044" s="56">
        <v>4228614.28</v>
      </c>
      <c r="K1044" s="56">
        <v>0</v>
      </c>
      <c r="L1044" s="56">
        <v>0</v>
      </c>
      <c r="M1044" s="56">
        <v>0</v>
      </c>
      <c r="N1044" s="57">
        <v>0</v>
      </c>
      <c r="O1044" s="58">
        <f t="shared" si="1422"/>
        <v>9.999999962747097E-2</v>
      </c>
      <c r="P1044" s="59" t="str">
        <f t="shared" si="1423"/>
        <v>CONSISTENTE</v>
      </c>
      <c r="Q1044" s="87" t="str">
        <f t="shared" si="1424"/>
        <v>OK</v>
      </c>
      <c r="R1044" s="56">
        <v>0</v>
      </c>
      <c r="S1044" s="56">
        <v>0</v>
      </c>
      <c r="T1044" s="56">
        <v>0</v>
      </c>
      <c r="U1044" s="56">
        <v>0</v>
      </c>
      <c r="V1044" s="56">
        <v>0</v>
      </c>
      <c r="W1044" s="59" t="s">
        <v>2314</v>
      </c>
      <c r="X1044" s="59" t="s">
        <v>2312</v>
      </c>
      <c r="Y1044" s="59" t="str">
        <f t="shared" si="1425"/>
        <v>CONSISTENTE</v>
      </c>
      <c r="Z1044" s="59" t="str">
        <f t="shared" si="1508"/>
        <v/>
      </c>
      <c r="AA1044" s="66">
        <f>+VLOOKUP($E1044,'[1]PLAN DE APLICACIÓN'!$B$11:$V$1115,16,FALSE)</f>
        <v>0</v>
      </c>
      <c r="AB1044" s="66">
        <f>+VLOOKUP($E1044,'[1]PLAN DE APLICACIÓN'!$B$11:$V$1115,17,FALSE)</f>
        <v>0</v>
      </c>
      <c r="AC1044" s="66">
        <f>+VLOOKUP($E1044,'[1]PLAN DE APLICACIÓN'!$B$11:$V$1115,18,FALSE)</f>
        <v>0</v>
      </c>
      <c r="AD1044" s="66">
        <f>+VLOOKUP($E1044,'[1]PLAN DE APLICACIÓN'!$B$11:$V$1115,19,FALSE)</f>
        <v>0</v>
      </c>
      <c r="AE1044" s="66">
        <f>+VLOOKUP($E1044,'[1]PLAN DE APLICACIÓN'!$B$11:$V$1115,20,FALSE)</f>
        <v>0</v>
      </c>
      <c r="AF1044" s="66">
        <f>+VLOOKUP($E1044,'[1]PLAN DE APLICACIÓN'!$B$11:$V$1115,21,FALSE)</f>
        <v>0</v>
      </c>
      <c r="AG1044" s="59" t="str">
        <f t="shared" si="1426"/>
        <v>CONSISTENTE</v>
      </c>
      <c r="AH1044" s="59" t="str">
        <f t="shared" si="1427"/>
        <v>CONSISTENTE</v>
      </c>
      <c r="AI1044" s="59" t="str">
        <f t="shared" si="1428"/>
        <v>CONSISTENTE</v>
      </c>
      <c r="AJ1044" s="59" t="str">
        <f t="shared" si="1429"/>
        <v>CONSISTENTE</v>
      </c>
      <c r="AK1044" s="59" t="str">
        <f t="shared" si="1430"/>
        <v>CONSISTENTE</v>
      </c>
      <c r="AL1044" s="59" t="str">
        <f t="shared" si="1431"/>
        <v>CONSISTENTE</v>
      </c>
      <c r="AM1044" s="56">
        <v>0</v>
      </c>
      <c r="AN1044" s="56">
        <v>0</v>
      </c>
      <c r="AO1044" s="56">
        <v>0</v>
      </c>
      <c r="AP1044" s="56">
        <v>0</v>
      </c>
      <c r="AQ1044" s="56">
        <v>0</v>
      </c>
      <c r="AR1044" s="56">
        <v>0</v>
      </c>
      <c r="AS1044" s="59">
        <v>1</v>
      </c>
      <c r="AT1044" s="59" t="str">
        <f t="shared" si="1432"/>
        <v>CONSISTENTE</v>
      </c>
      <c r="AU1044" s="59" t="str">
        <f t="shared" si="1433"/>
        <v>CONSISTENTE</v>
      </c>
      <c r="AV1044" s="59" t="str">
        <f t="shared" si="1434"/>
        <v>CONSISTENTE</v>
      </c>
      <c r="AW1044" s="59" t="str">
        <f t="shared" si="1435"/>
        <v>CONSISTENTE</v>
      </c>
      <c r="AX1044" s="59" t="str">
        <f t="shared" si="1436"/>
        <v>CONSISTENTE</v>
      </c>
      <c r="AY1044" s="59" t="str">
        <f t="shared" si="1437"/>
        <v>CONSISTENTE</v>
      </c>
      <c r="AZ1044" s="56">
        <v>0</v>
      </c>
      <c r="BA1044" s="56">
        <v>0</v>
      </c>
      <c r="BB1044" s="56">
        <v>0</v>
      </c>
      <c r="BC1044" s="56">
        <v>0</v>
      </c>
      <c r="BD1044" s="56">
        <v>0</v>
      </c>
      <c r="BE1044" s="56">
        <v>0</v>
      </c>
      <c r="BF1044" s="60">
        <v>1</v>
      </c>
      <c r="BG1044" s="59" t="str">
        <f t="shared" si="1438"/>
        <v>CONSISTENTE</v>
      </c>
      <c r="BH1044" s="59" t="str">
        <f t="shared" si="1439"/>
        <v>CONSISTENTE</v>
      </c>
      <c r="BI1044" s="59" t="str">
        <f t="shared" si="1440"/>
        <v>CONSISTENTE</v>
      </c>
      <c r="BJ1044" s="59" t="str">
        <f t="shared" si="1441"/>
        <v>CONSISTENTE</v>
      </c>
      <c r="BK1044" s="59" t="str">
        <f t="shared" si="1442"/>
        <v>CONSISTENTE</v>
      </c>
      <c r="BL1044" s="59" t="str">
        <f t="shared" si="1443"/>
        <v>CONSISTENTE</v>
      </c>
      <c r="BM1044" s="59" t="str">
        <f t="shared" si="1444"/>
        <v>CONSISTENTE</v>
      </c>
      <c r="BN1044" s="59" t="str">
        <f t="shared" si="1445"/>
        <v>CONSISTENTE</v>
      </c>
      <c r="BO1044" s="59" t="str">
        <f t="shared" si="1446"/>
        <v>CONSISTENTE</v>
      </c>
      <c r="BP1044" s="59" t="str">
        <f t="shared" si="1447"/>
        <v>CONSISTENTE</v>
      </c>
      <c r="BQ1044" s="59" t="str">
        <f t="shared" si="1448"/>
        <v>CONSISTENTE</v>
      </c>
      <c r="BR1044" s="59" t="str">
        <f t="shared" si="1449"/>
        <v>CONSISTENTE</v>
      </c>
      <c r="BS1044" s="56">
        <v>0</v>
      </c>
      <c r="BT1044" s="56">
        <v>0</v>
      </c>
      <c r="BU1044" s="56">
        <v>0</v>
      </c>
      <c r="BV1044" s="56">
        <v>0</v>
      </c>
      <c r="BW1044" s="56">
        <v>0</v>
      </c>
      <c r="BX1044" s="56">
        <v>0</v>
      </c>
      <c r="BY1044" s="60">
        <v>1</v>
      </c>
      <c r="BZ1044" s="59" t="str">
        <f t="shared" si="1450"/>
        <v>CONSISTENTE</v>
      </c>
      <c r="CA1044" s="59" t="str">
        <f t="shared" si="1451"/>
        <v>CONSISTENTE</v>
      </c>
      <c r="CB1044" s="59" t="str">
        <f t="shared" si="1452"/>
        <v>CONSISTENTE</v>
      </c>
      <c r="CC1044" s="59" t="str">
        <f t="shared" si="1453"/>
        <v>CONSISTENTE</v>
      </c>
      <c r="CD1044" s="59" t="str">
        <f t="shared" si="1454"/>
        <v>CONSISTENTE</v>
      </c>
      <c r="CE1044" s="59" t="str">
        <f t="shared" si="1455"/>
        <v>CONSISTENTE</v>
      </c>
      <c r="CF1044" s="56">
        <v>0</v>
      </c>
      <c r="CG1044" s="56">
        <v>0</v>
      </c>
      <c r="CH1044" s="56">
        <v>0</v>
      </c>
      <c r="CI1044" s="56">
        <v>0</v>
      </c>
      <c r="CJ1044" s="56">
        <v>0</v>
      </c>
      <c r="CK1044" s="56">
        <v>0</v>
      </c>
      <c r="CL1044" s="60">
        <v>1</v>
      </c>
      <c r="CM1044" s="59" t="str">
        <f t="shared" si="1456"/>
        <v>CONSISTENTE</v>
      </c>
      <c r="CN1044" s="59" t="str">
        <f t="shared" si="1457"/>
        <v>CONSISTENTE</v>
      </c>
      <c r="CO1044" s="59" t="str">
        <f t="shared" si="1458"/>
        <v>CONSISTENTE</v>
      </c>
      <c r="CP1044" s="59" t="str">
        <f t="shared" si="1459"/>
        <v>CONSISTENTE</v>
      </c>
      <c r="CQ1044" s="59" t="str">
        <f t="shared" si="1460"/>
        <v>CONSISTENTE</v>
      </c>
      <c r="CR1044" s="59" t="str">
        <f t="shared" si="1461"/>
        <v>CONSISTENTE</v>
      </c>
      <c r="CS1044" s="59" t="str">
        <f t="shared" si="1462"/>
        <v>CONSISTENTE</v>
      </c>
      <c r="CT1044" s="59" t="str">
        <f t="shared" si="1463"/>
        <v>CONSISTENTE</v>
      </c>
      <c r="CU1044" s="59" t="str">
        <f t="shared" si="1464"/>
        <v>CONSISTENTE</v>
      </c>
      <c r="CV1044" s="59" t="str">
        <f t="shared" si="1465"/>
        <v>CONSISTENTE</v>
      </c>
      <c r="CW1044" s="59" t="str">
        <f t="shared" si="1466"/>
        <v>CONSISTENTE</v>
      </c>
      <c r="CX1044" s="59" t="str">
        <f t="shared" si="1467"/>
        <v>CONSISTENTE</v>
      </c>
      <c r="CY1044" s="56">
        <f t="shared" si="1468"/>
        <v>0</v>
      </c>
      <c r="CZ1044" s="56">
        <f t="shared" si="1469"/>
        <v>0</v>
      </c>
      <c r="DA1044" s="56">
        <f t="shared" si="1470"/>
        <v>0</v>
      </c>
      <c r="DB1044" s="56">
        <f t="shared" si="1471"/>
        <v>0</v>
      </c>
      <c r="DC1044" s="56">
        <f t="shared" si="1472"/>
        <v>0</v>
      </c>
      <c r="DD1044" s="56">
        <f t="shared" si="1473"/>
        <v>0</v>
      </c>
      <c r="DE1044" s="90">
        <f t="shared" si="1474"/>
        <v>0</v>
      </c>
      <c r="DF1044" s="90">
        <f t="shared" si="1475"/>
        <v>0</v>
      </c>
      <c r="DG1044" s="90">
        <f t="shared" si="1476"/>
        <v>0</v>
      </c>
      <c r="DH1044" s="90">
        <f t="shared" si="1477"/>
        <v>0</v>
      </c>
      <c r="DI1044" s="90">
        <f t="shared" si="1478"/>
        <v>0</v>
      </c>
      <c r="DJ1044" s="98">
        <f t="shared" si="1479"/>
        <v>0</v>
      </c>
      <c r="DK1044" s="103">
        <f t="shared" si="1480"/>
        <v>0</v>
      </c>
      <c r="DL1044" s="91">
        <f t="shared" si="1481"/>
        <v>0</v>
      </c>
      <c r="DM1044" s="91">
        <f t="shared" si="1482"/>
        <v>0</v>
      </c>
      <c r="DN1044" s="91">
        <f t="shared" si="1483"/>
        <v>0</v>
      </c>
      <c r="DO1044" s="91">
        <f t="shared" si="1484"/>
        <v>0</v>
      </c>
      <c r="DP1044" s="91">
        <f t="shared" si="1485"/>
        <v>0</v>
      </c>
      <c r="DQ1044" s="125" t="str">
        <f t="shared" si="1486"/>
        <v>CONSISTENTE</v>
      </c>
      <c r="DR1044" s="147">
        <v>0</v>
      </c>
      <c r="DS1044" s="147">
        <v>0</v>
      </c>
      <c r="DT1044" s="147">
        <v>0</v>
      </c>
      <c r="DU1044" s="147">
        <v>0</v>
      </c>
      <c r="DV1044" s="147">
        <v>0</v>
      </c>
      <c r="DW1044" s="147">
        <v>0</v>
      </c>
      <c r="DX1044" s="59">
        <f>+VLOOKUP($E1044,'[2]Ejecución I Semestre 2016'!$B$11:$X$1115,10,FALSE)</f>
        <v>0</v>
      </c>
      <c r="DY1044" s="68" t="str">
        <f t="shared" si="1487"/>
        <v>CONSISTENTE</v>
      </c>
      <c r="DZ1044" s="68" t="str">
        <f t="shared" si="1488"/>
        <v>CONSISTENTE</v>
      </c>
      <c r="EA1044" s="68" t="str">
        <f t="shared" si="1489"/>
        <v>CONSISTENTE</v>
      </c>
      <c r="EB1044" s="68" t="str">
        <f t="shared" si="1490"/>
        <v>CONSISTENTE</v>
      </c>
      <c r="EC1044" s="68" t="str">
        <f t="shared" si="1491"/>
        <v>CONSISTENTE</v>
      </c>
      <c r="ED1044" s="68" t="str">
        <f t="shared" si="1492"/>
        <v>CONSISTENTE</v>
      </c>
      <c r="EE1044" s="132">
        <f t="shared" si="1493"/>
        <v>0</v>
      </c>
      <c r="EF1044" s="131">
        <f t="shared" si="1494"/>
        <v>0</v>
      </c>
      <c r="EG1044" s="131">
        <f t="shared" si="1495"/>
        <v>0</v>
      </c>
      <c r="EH1044" s="131">
        <f t="shared" si="1496"/>
        <v>0</v>
      </c>
      <c r="EI1044" s="131">
        <f t="shared" si="1497"/>
        <v>0</v>
      </c>
      <c r="EJ1044" s="131">
        <f t="shared" si="1498"/>
        <v>0</v>
      </c>
      <c r="EK1044" s="131">
        <f t="shared" si="1501"/>
        <v>0</v>
      </c>
      <c r="EL1044" s="60">
        <f t="shared" si="1502"/>
        <v>0</v>
      </c>
      <c r="EM1044" s="60">
        <f t="shared" si="1503"/>
        <v>0</v>
      </c>
      <c r="EN1044" s="60">
        <f t="shared" si="1504"/>
        <v>0</v>
      </c>
      <c r="EO1044" s="60">
        <f t="shared" si="1505"/>
        <v>0</v>
      </c>
      <c r="EP1044" s="60">
        <f t="shared" si="1506"/>
        <v>0</v>
      </c>
      <c r="EQ1044" s="90" t="str">
        <f t="shared" si="1507"/>
        <v>CONSISTENTE</v>
      </c>
    </row>
    <row r="1045" spans="1:147" s="16" customFormat="1" ht="15" customHeight="1" x14ac:dyDescent="0.2">
      <c r="A1045" s="53" t="s">
        <v>1897</v>
      </c>
      <c r="B1045" s="56">
        <f t="shared" si="1499"/>
        <v>270584270.62</v>
      </c>
      <c r="C1045" s="59" t="str">
        <f t="shared" si="1500"/>
        <v>SI</v>
      </c>
      <c r="D1045" s="51"/>
      <c r="E1045" s="62" t="s">
        <v>2003</v>
      </c>
      <c r="F1045" s="55" t="s">
        <v>1952</v>
      </c>
      <c r="G1045" s="61" t="s">
        <v>1397</v>
      </c>
      <c r="H1045" s="56">
        <v>270584270.62</v>
      </c>
      <c r="I1045" s="56">
        <v>0</v>
      </c>
      <c r="J1045" s="56">
        <v>0</v>
      </c>
      <c r="K1045" s="56">
        <v>0</v>
      </c>
      <c r="L1045" s="56">
        <v>0</v>
      </c>
      <c r="M1045" s="56">
        <v>0</v>
      </c>
      <c r="N1045" s="57">
        <v>270584270.62</v>
      </c>
      <c r="O1045" s="58">
        <f t="shared" si="1422"/>
        <v>0</v>
      </c>
      <c r="P1045" s="59" t="str">
        <f t="shared" si="1423"/>
        <v>CONSISTENTE</v>
      </c>
      <c r="Q1045" s="87" t="str">
        <f t="shared" si="1424"/>
        <v>OK</v>
      </c>
      <c r="R1045" s="56">
        <v>13000000</v>
      </c>
      <c r="S1045" s="56">
        <v>0</v>
      </c>
      <c r="T1045" s="56">
        <v>0</v>
      </c>
      <c r="U1045" s="56">
        <v>257584270.62</v>
      </c>
      <c r="V1045" s="56">
        <v>0</v>
      </c>
      <c r="W1045" s="59" t="s">
        <v>2314</v>
      </c>
      <c r="X1045" s="59" t="s">
        <v>2312</v>
      </c>
      <c r="Y1045" s="59" t="str">
        <f t="shared" si="1425"/>
        <v>CONSISTENTE</v>
      </c>
      <c r="Z1045" s="59" t="str">
        <f t="shared" si="1508"/>
        <v/>
      </c>
      <c r="AA1045" s="66">
        <f>+VLOOKUP($E1045,'[1]PLAN DE APLICACIÓN'!$B$11:$V$1115,16,FALSE)</f>
        <v>23020159.16</v>
      </c>
      <c r="AB1045" s="66">
        <f>+VLOOKUP($E1045,'[1]PLAN DE APLICACIÓN'!$B$11:$V$1115,17,FALSE)</f>
        <v>23020159.16</v>
      </c>
      <c r="AC1045" s="66">
        <f>+VLOOKUP($E1045,'[1]PLAN DE APLICACIÓN'!$B$11:$V$1115,18,FALSE)</f>
        <v>0</v>
      </c>
      <c r="AD1045" s="66">
        <f>+VLOOKUP($E1045,'[1]PLAN DE APLICACIÓN'!$B$11:$V$1115,19,FALSE)</f>
        <v>0</v>
      </c>
      <c r="AE1045" s="66">
        <f>+VLOOKUP($E1045,'[1]PLAN DE APLICACIÓN'!$B$11:$V$1115,20,FALSE)</f>
        <v>0</v>
      </c>
      <c r="AF1045" s="66">
        <f>+VLOOKUP($E1045,'[1]PLAN DE APLICACIÓN'!$B$11:$V$1115,21,FALSE)</f>
        <v>0</v>
      </c>
      <c r="AG1045" s="59" t="str">
        <f t="shared" si="1426"/>
        <v>CONSISTENTE</v>
      </c>
      <c r="AH1045" s="59" t="str">
        <f t="shared" si="1427"/>
        <v>NO CONSISTENTE</v>
      </c>
      <c r="AI1045" s="59" t="str">
        <f t="shared" si="1428"/>
        <v>CONSISTENTE</v>
      </c>
      <c r="AJ1045" s="59" t="str">
        <f t="shared" si="1429"/>
        <v>CONSISTENTE</v>
      </c>
      <c r="AK1045" s="59" t="str">
        <f t="shared" si="1430"/>
        <v>CONSISTENTE</v>
      </c>
      <c r="AL1045" s="59" t="str">
        <f t="shared" si="1431"/>
        <v>CONSISTENTE</v>
      </c>
      <c r="AM1045" s="56">
        <v>13000000</v>
      </c>
      <c r="AN1045" s="56">
        <v>13000000</v>
      </c>
      <c r="AO1045" s="56">
        <v>0</v>
      </c>
      <c r="AP1045" s="56">
        <v>0</v>
      </c>
      <c r="AQ1045" s="56">
        <v>0</v>
      </c>
      <c r="AR1045" s="56">
        <v>0</v>
      </c>
      <c r="AS1045" s="59">
        <v>1</v>
      </c>
      <c r="AT1045" s="59" t="str">
        <f t="shared" si="1432"/>
        <v>CONSISTENTE</v>
      </c>
      <c r="AU1045" s="59" t="str">
        <f t="shared" si="1433"/>
        <v>CONSISTENTE</v>
      </c>
      <c r="AV1045" s="59" t="str">
        <f t="shared" si="1434"/>
        <v>CONSISTENTE</v>
      </c>
      <c r="AW1045" s="59" t="str">
        <f t="shared" si="1435"/>
        <v>CONSISTENTE</v>
      </c>
      <c r="AX1045" s="59" t="str">
        <f t="shared" si="1436"/>
        <v>CONSISTENTE</v>
      </c>
      <c r="AY1045" s="59" t="str">
        <f t="shared" si="1437"/>
        <v>CONSISTENTE</v>
      </c>
      <c r="AZ1045" s="56">
        <v>257584270.62</v>
      </c>
      <c r="BA1045" s="56">
        <v>0</v>
      </c>
      <c r="BB1045" s="56">
        <v>0</v>
      </c>
      <c r="BC1045" s="56">
        <v>257584270.62</v>
      </c>
      <c r="BD1045" s="56">
        <v>0</v>
      </c>
      <c r="BE1045" s="56">
        <v>0</v>
      </c>
      <c r="BF1045" s="60">
        <v>1</v>
      </c>
      <c r="BG1045" s="59" t="str">
        <f t="shared" si="1438"/>
        <v>CONSISTENTE</v>
      </c>
      <c r="BH1045" s="59" t="str">
        <f t="shared" si="1439"/>
        <v>CONSISTENTE</v>
      </c>
      <c r="BI1045" s="59" t="str">
        <f t="shared" si="1440"/>
        <v>CONSISTENTE</v>
      </c>
      <c r="BJ1045" s="59" t="str">
        <f t="shared" si="1441"/>
        <v>NO CONSISTENTE</v>
      </c>
      <c r="BK1045" s="59" t="str">
        <f t="shared" si="1442"/>
        <v>CONSISTENTE</v>
      </c>
      <c r="BL1045" s="59" t="str">
        <f t="shared" si="1443"/>
        <v>CONSISTENTE</v>
      </c>
      <c r="BM1045" s="59" t="str">
        <f t="shared" si="1444"/>
        <v>CONSISTENTE</v>
      </c>
      <c r="BN1045" s="59" t="str">
        <f t="shared" si="1445"/>
        <v>NO CONSISTENTE</v>
      </c>
      <c r="BO1045" s="59" t="str">
        <f t="shared" si="1446"/>
        <v>CONSISTENTE</v>
      </c>
      <c r="BP1045" s="59" t="str">
        <f t="shared" si="1447"/>
        <v>CONSISTENTE</v>
      </c>
      <c r="BQ1045" s="59" t="str">
        <f t="shared" si="1448"/>
        <v>CONSISTENTE</v>
      </c>
      <c r="BR1045" s="59" t="str">
        <f t="shared" si="1449"/>
        <v>CONSISTENTE</v>
      </c>
      <c r="BS1045" s="56">
        <v>0</v>
      </c>
      <c r="BT1045" s="56">
        <v>0</v>
      </c>
      <c r="BU1045" s="56">
        <v>0</v>
      </c>
      <c r="BV1045" s="56">
        <v>0</v>
      </c>
      <c r="BW1045" s="56">
        <v>0</v>
      </c>
      <c r="BX1045" s="56">
        <v>0</v>
      </c>
      <c r="BY1045" s="60">
        <v>1</v>
      </c>
      <c r="BZ1045" s="59" t="str">
        <f t="shared" si="1450"/>
        <v>CONSISTENTE</v>
      </c>
      <c r="CA1045" s="59" t="str">
        <f t="shared" si="1451"/>
        <v>CONSISTENTE</v>
      </c>
      <c r="CB1045" s="59" t="str">
        <f t="shared" si="1452"/>
        <v>CONSISTENTE</v>
      </c>
      <c r="CC1045" s="59" t="str">
        <f t="shared" si="1453"/>
        <v>NO CONSISTENTE</v>
      </c>
      <c r="CD1045" s="59" t="str">
        <f t="shared" si="1454"/>
        <v>CONSISTENTE</v>
      </c>
      <c r="CE1045" s="59" t="str">
        <f t="shared" si="1455"/>
        <v>CONSISTENTE</v>
      </c>
      <c r="CF1045" s="56">
        <v>0</v>
      </c>
      <c r="CG1045" s="56">
        <v>0</v>
      </c>
      <c r="CH1045" s="56">
        <v>0</v>
      </c>
      <c r="CI1045" s="56">
        <v>0</v>
      </c>
      <c r="CJ1045" s="56">
        <v>0</v>
      </c>
      <c r="CK1045" s="56">
        <v>0</v>
      </c>
      <c r="CL1045" s="60">
        <v>0</v>
      </c>
      <c r="CM1045" s="59" t="str">
        <f t="shared" si="1456"/>
        <v>CONSISTENTE</v>
      </c>
      <c r="CN1045" s="59" t="str">
        <f t="shared" si="1457"/>
        <v>CONSISTENTE</v>
      </c>
      <c r="CO1045" s="59" t="str">
        <f t="shared" si="1458"/>
        <v>CONSISTENTE</v>
      </c>
      <c r="CP1045" s="59" t="str">
        <f t="shared" si="1459"/>
        <v>NO CONSISTENTE</v>
      </c>
      <c r="CQ1045" s="59" t="str">
        <f t="shared" si="1460"/>
        <v>CONSISTENTE</v>
      </c>
      <c r="CR1045" s="59" t="str">
        <f t="shared" si="1461"/>
        <v>CONSISTENTE</v>
      </c>
      <c r="CS1045" s="59" t="str">
        <f t="shared" si="1462"/>
        <v>CONSISTENTE</v>
      </c>
      <c r="CT1045" s="59" t="str">
        <f t="shared" si="1463"/>
        <v>CONSISTENTE</v>
      </c>
      <c r="CU1045" s="59" t="str">
        <f t="shared" si="1464"/>
        <v>CONSISTENTE</v>
      </c>
      <c r="CV1045" s="59" t="str">
        <f t="shared" si="1465"/>
        <v>CONSISTENTE</v>
      </c>
      <c r="CW1045" s="59" t="str">
        <f t="shared" si="1466"/>
        <v>CONSISTENTE</v>
      </c>
      <c r="CX1045" s="59" t="str">
        <f t="shared" si="1467"/>
        <v>CONSISTENTE</v>
      </c>
      <c r="CY1045" s="56">
        <f t="shared" si="1468"/>
        <v>293604429.77999997</v>
      </c>
      <c r="CZ1045" s="56">
        <f t="shared" si="1469"/>
        <v>36020159.159999996</v>
      </c>
      <c r="DA1045" s="56">
        <f t="shared" si="1470"/>
        <v>0</v>
      </c>
      <c r="DB1045" s="56">
        <f t="shared" si="1471"/>
        <v>0</v>
      </c>
      <c r="DC1045" s="56">
        <f t="shared" si="1472"/>
        <v>257584270.62</v>
      </c>
      <c r="DD1045" s="56">
        <f t="shared" si="1473"/>
        <v>0</v>
      </c>
      <c r="DE1045" s="90">
        <f t="shared" si="1474"/>
        <v>13000000</v>
      </c>
      <c r="DF1045" s="90">
        <f t="shared" si="1475"/>
        <v>13000000</v>
      </c>
      <c r="DG1045" s="90">
        <f t="shared" si="1476"/>
        <v>0</v>
      </c>
      <c r="DH1045" s="90">
        <f t="shared" si="1477"/>
        <v>0</v>
      </c>
      <c r="DI1045" s="90">
        <f t="shared" si="1478"/>
        <v>0</v>
      </c>
      <c r="DJ1045" s="98">
        <f t="shared" si="1479"/>
        <v>0</v>
      </c>
      <c r="DK1045" s="103">
        <f t="shared" si="1480"/>
        <v>293604429.77999997</v>
      </c>
      <c r="DL1045" s="91">
        <f t="shared" si="1481"/>
        <v>36020159.159999996</v>
      </c>
      <c r="DM1045" s="91">
        <f t="shared" si="1482"/>
        <v>0</v>
      </c>
      <c r="DN1045" s="91">
        <f t="shared" si="1483"/>
        <v>257584270.62</v>
      </c>
      <c r="DO1045" s="91">
        <f t="shared" si="1484"/>
        <v>0</v>
      </c>
      <c r="DP1045" s="91">
        <f t="shared" si="1485"/>
        <v>0</v>
      </c>
      <c r="DQ1045" s="125" t="str">
        <f t="shared" si="1486"/>
        <v>CONSISTENTE</v>
      </c>
      <c r="DR1045" s="147">
        <v>270584270.62</v>
      </c>
      <c r="DS1045" s="147">
        <v>13000000</v>
      </c>
      <c r="DT1045" s="147">
        <v>0</v>
      </c>
      <c r="DU1045" s="147">
        <v>0</v>
      </c>
      <c r="DV1045" s="147">
        <v>257584270.62</v>
      </c>
      <c r="DW1045" s="147">
        <v>0</v>
      </c>
      <c r="DX1045" s="59">
        <f>+VLOOKUP($E1045,'[2]Ejecución I Semestre 2016'!$B$11:$X$1115,10,FALSE)</f>
        <v>1</v>
      </c>
      <c r="DY1045" s="68" t="str">
        <f t="shared" si="1487"/>
        <v>CONSISTENTE</v>
      </c>
      <c r="DZ1045" s="68" t="str">
        <f t="shared" si="1488"/>
        <v>CONSISTENTE</v>
      </c>
      <c r="EA1045" s="68" t="str">
        <f t="shared" si="1489"/>
        <v>CONSISTENTE</v>
      </c>
      <c r="EB1045" s="68" t="str">
        <f t="shared" si="1490"/>
        <v>NO CONSISTENTE</v>
      </c>
      <c r="EC1045" s="68" t="str">
        <f t="shared" si="1491"/>
        <v>CONSISTENTE</v>
      </c>
      <c r="ED1045" s="68" t="str">
        <f t="shared" si="1492"/>
        <v>CONSISTENTE</v>
      </c>
      <c r="EE1045" s="132">
        <f t="shared" si="1493"/>
        <v>283584270.62</v>
      </c>
      <c r="EF1045" s="131">
        <f t="shared" si="1494"/>
        <v>26000000</v>
      </c>
      <c r="EG1045" s="131">
        <f t="shared" si="1495"/>
        <v>0</v>
      </c>
      <c r="EH1045" s="131">
        <f t="shared" si="1496"/>
        <v>0</v>
      </c>
      <c r="EI1045" s="131">
        <f t="shared" si="1497"/>
        <v>257584270.62</v>
      </c>
      <c r="EJ1045" s="131">
        <f t="shared" si="1498"/>
        <v>0</v>
      </c>
      <c r="EK1045" s="131">
        <f t="shared" si="1501"/>
        <v>564188700.39999998</v>
      </c>
      <c r="EL1045" s="60">
        <f t="shared" si="1502"/>
        <v>49020159.159999996</v>
      </c>
      <c r="EM1045" s="60">
        <f t="shared" si="1503"/>
        <v>0</v>
      </c>
      <c r="EN1045" s="60">
        <f t="shared" si="1504"/>
        <v>257584270.62</v>
      </c>
      <c r="EO1045" s="60">
        <f t="shared" si="1505"/>
        <v>257584270.62</v>
      </c>
      <c r="EP1045" s="60">
        <f t="shared" si="1506"/>
        <v>0</v>
      </c>
      <c r="EQ1045" s="90" t="str">
        <f t="shared" si="1507"/>
        <v>NO CONSISTENTE</v>
      </c>
    </row>
    <row r="1046" spans="1:147" ht="15" customHeight="1" x14ac:dyDescent="0.2">
      <c r="A1046" s="53" t="s">
        <v>1899</v>
      </c>
      <c r="B1046" s="56">
        <f t="shared" si="1499"/>
        <v>225763086.30000001</v>
      </c>
      <c r="C1046" s="59" t="str">
        <f t="shared" si="1500"/>
        <v>SI</v>
      </c>
      <c r="E1046" s="53" t="s">
        <v>2004</v>
      </c>
      <c r="F1046" s="55" t="s">
        <v>1952</v>
      </c>
      <c r="G1046" s="61" t="s">
        <v>2005</v>
      </c>
      <c r="H1046" s="56">
        <v>225763086.30000001</v>
      </c>
      <c r="I1046" s="56">
        <v>0</v>
      </c>
      <c r="J1046" s="56">
        <v>0</v>
      </c>
      <c r="K1046" s="56">
        <v>0</v>
      </c>
      <c r="L1046" s="56">
        <v>0</v>
      </c>
      <c r="M1046" s="56">
        <v>0</v>
      </c>
      <c r="N1046" s="57">
        <v>225763086.30000001</v>
      </c>
      <c r="O1046" s="58">
        <f t="shared" si="1422"/>
        <v>0</v>
      </c>
      <c r="P1046" s="59" t="str">
        <f t="shared" si="1423"/>
        <v>CONSISTENTE</v>
      </c>
      <c r="Q1046" s="87" t="str">
        <f t="shared" si="1424"/>
        <v>OK</v>
      </c>
      <c r="R1046" s="56">
        <v>0</v>
      </c>
      <c r="S1046" s="56">
        <v>0</v>
      </c>
      <c r="T1046" s="56">
        <v>0</v>
      </c>
      <c r="U1046" s="56">
        <v>225763086.30000001</v>
      </c>
      <c r="V1046" s="56">
        <v>0</v>
      </c>
      <c r="W1046" s="59" t="s">
        <v>2314</v>
      </c>
      <c r="X1046" s="59" t="s">
        <v>2312</v>
      </c>
      <c r="Y1046" s="59" t="str">
        <f t="shared" si="1425"/>
        <v>CONSISTENTE</v>
      </c>
      <c r="Z1046" s="59" t="str">
        <f t="shared" si="1508"/>
        <v/>
      </c>
      <c r="AA1046" s="66">
        <f>+VLOOKUP($E1046,'[1]PLAN DE APLICACIÓN'!$B$11:$V$1115,16,FALSE)</f>
        <v>7364952</v>
      </c>
      <c r="AB1046" s="66">
        <f>+VLOOKUP($E1046,'[1]PLAN DE APLICACIÓN'!$B$11:$V$1115,17,FALSE)</f>
        <v>7364952</v>
      </c>
      <c r="AC1046" s="66">
        <f>+VLOOKUP($E1046,'[1]PLAN DE APLICACIÓN'!$B$11:$V$1115,18,FALSE)</f>
        <v>0</v>
      </c>
      <c r="AD1046" s="66">
        <f>+VLOOKUP($E1046,'[1]PLAN DE APLICACIÓN'!$B$11:$V$1115,19,FALSE)</f>
        <v>0</v>
      </c>
      <c r="AE1046" s="66">
        <f>+VLOOKUP($E1046,'[1]PLAN DE APLICACIÓN'!$B$11:$V$1115,20,FALSE)</f>
        <v>0</v>
      </c>
      <c r="AF1046" s="66">
        <f>+VLOOKUP($E1046,'[1]PLAN DE APLICACIÓN'!$B$11:$V$1115,21,FALSE)</f>
        <v>0</v>
      </c>
      <c r="AG1046" s="59" t="str">
        <f t="shared" si="1426"/>
        <v>CONSISTENTE</v>
      </c>
      <c r="AH1046" s="59" t="str">
        <f t="shared" si="1427"/>
        <v>NO CONSISTENTE</v>
      </c>
      <c r="AI1046" s="59" t="str">
        <f t="shared" si="1428"/>
        <v>CONSISTENTE</v>
      </c>
      <c r="AJ1046" s="59" t="str">
        <f t="shared" si="1429"/>
        <v>CONSISTENTE</v>
      </c>
      <c r="AK1046" s="59" t="str">
        <f t="shared" si="1430"/>
        <v>CONSISTENTE</v>
      </c>
      <c r="AL1046" s="59" t="str">
        <f t="shared" si="1431"/>
        <v>CONSISTENTE</v>
      </c>
      <c r="AM1046" s="56">
        <v>0</v>
      </c>
      <c r="AN1046" s="56">
        <v>0</v>
      </c>
      <c r="AO1046" s="56">
        <v>0</v>
      </c>
      <c r="AP1046" s="56">
        <v>0</v>
      </c>
      <c r="AQ1046" s="56">
        <v>0</v>
      </c>
      <c r="AR1046" s="56">
        <v>0</v>
      </c>
      <c r="AS1046" s="59">
        <v>1</v>
      </c>
      <c r="AT1046" s="59" t="str">
        <f t="shared" si="1432"/>
        <v>CONSISTENTE</v>
      </c>
      <c r="AU1046" s="59" t="str">
        <f t="shared" si="1433"/>
        <v>CONSISTENTE</v>
      </c>
      <c r="AV1046" s="59" t="str">
        <f t="shared" si="1434"/>
        <v>CONSISTENTE</v>
      </c>
      <c r="AW1046" s="59" t="str">
        <f t="shared" si="1435"/>
        <v>CONSISTENTE</v>
      </c>
      <c r="AX1046" s="59" t="str">
        <f t="shared" si="1436"/>
        <v>CONSISTENTE</v>
      </c>
      <c r="AY1046" s="59" t="str">
        <f t="shared" si="1437"/>
        <v>CONSISTENTE</v>
      </c>
      <c r="AZ1046" s="56">
        <v>83000000</v>
      </c>
      <c r="BA1046" s="56">
        <v>0</v>
      </c>
      <c r="BB1046" s="56">
        <v>0</v>
      </c>
      <c r="BC1046" s="56">
        <v>83000000</v>
      </c>
      <c r="BD1046" s="56">
        <v>0</v>
      </c>
      <c r="BE1046" s="56">
        <v>0</v>
      </c>
      <c r="BF1046" s="60">
        <v>1</v>
      </c>
      <c r="BG1046" s="59" t="str">
        <f t="shared" si="1438"/>
        <v>CONSISTENTE</v>
      </c>
      <c r="BH1046" s="59" t="str">
        <f t="shared" si="1439"/>
        <v>CONSISTENTE</v>
      </c>
      <c r="BI1046" s="59" t="str">
        <f t="shared" si="1440"/>
        <v>CONSISTENTE</v>
      </c>
      <c r="BJ1046" s="59" t="str">
        <f t="shared" si="1441"/>
        <v>NO CONSISTENTE</v>
      </c>
      <c r="BK1046" s="59" t="str">
        <f t="shared" si="1442"/>
        <v>CONSISTENTE</v>
      </c>
      <c r="BL1046" s="59" t="str">
        <f t="shared" si="1443"/>
        <v>CONSISTENTE</v>
      </c>
      <c r="BM1046" s="59" t="str">
        <f t="shared" si="1444"/>
        <v>CONSISTENTE</v>
      </c>
      <c r="BN1046" s="59" t="str">
        <f t="shared" si="1445"/>
        <v>CONSISTENTE</v>
      </c>
      <c r="BO1046" s="59" t="str">
        <f t="shared" si="1446"/>
        <v>CONSISTENTE</v>
      </c>
      <c r="BP1046" s="59" t="str">
        <f t="shared" si="1447"/>
        <v>CONSISTENTE</v>
      </c>
      <c r="BQ1046" s="59" t="str">
        <f t="shared" si="1448"/>
        <v>CONSISTENTE</v>
      </c>
      <c r="BR1046" s="59" t="str">
        <f t="shared" si="1449"/>
        <v>CONSISTENTE</v>
      </c>
      <c r="BS1046" s="56">
        <v>198815805.09999999</v>
      </c>
      <c r="BT1046" s="56">
        <v>0</v>
      </c>
      <c r="BU1046" s="56">
        <v>0</v>
      </c>
      <c r="BV1046" s="56">
        <v>0</v>
      </c>
      <c r="BW1046" s="56">
        <v>198815805.09999999</v>
      </c>
      <c r="BX1046" s="56">
        <v>0</v>
      </c>
      <c r="BY1046" s="60">
        <v>1</v>
      </c>
      <c r="BZ1046" s="59" t="str">
        <f t="shared" si="1450"/>
        <v>CONSISTENTE</v>
      </c>
      <c r="CA1046" s="59" t="str">
        <f t="shared" si="1451"/>
        <v>CONSISTENTE</v>
      </c>
      <c r="CB1046" s="59" t="str">
        <f t="shared" si="1452"/>
        <v>CONSISTENTE</v>
      </c>
      <c r="CC1046" s="59" t="str">
        <f t="shared" si="1453"/>
        <v>NO CONSISTENTE</v>
      </c>
      <c r="CD1046" s="59" t="str">
        <f t="shared" si="1454"/>
        <v>CONSISTENTE</v>
      </c>
      <c r="CE1046" s="59" t="str">
        <f t="shared" si="1455"/>
        <v>CONSISTENTE</v>
      </c>
      <c r="CF1046" s="56">
        <v>185560000</v>
      </c>
      <c r="CG1046" s="56">
        <v>0</v>
      </c>
      <c r="CH1046" s="56">
        <v>0</v>
      </c>
      <c r="CI1046" s="56">
        <v>0</v>
      </c>
      <c r="CJ1046" s="56">
        <v>185560000</v>
      </c>
      <c r="CK1046" s="56">
        <v>0</v>
      </c>
      <c r="CL1046" s="60">
        <v>1</v>
      </c>
      <c r="CM1046" s="59" t="str">
        <f t="shared" si="1456"/>
        <v>CONSISTENTE</v>
      </c>
      <c r="CN1046" s="59" t="str">
        <f t="shared" si="1457"/>
        <v>CONSISTENTE</v>
      </c>
      <c r="CO1046" s="59" t="str">
        <f t="shared" si="1458"/>
        <v>CONSISTENTE</v>
      </c>
      <c r="CP1046" s="59" t="str">
        <f t="shared" si="1459"/>
        <v>NO CONSISTENTE</v>
      </c>
      <c r="CQ1046" s="59" t="str">
        <f t="shared" si="1460"/>
        <v>CONSISTENTE</v>
      </c>
      <c r="CR1046" s="59" t="str">
        <f t="shared" si="1461"/>
        <v>CONSISTENTE</v>
      </c>
      <c r="CS1046" s="59" t="str">
        <f t="shared" si="1462"/>
        <v>NO CONSISTENTE</v>
      </c>
      <c r="CT1046" s="59" t="str">
        <f t="shared" si="1463"/>
        <v>CONSISTENTE</v>
      </c>
      <c r="CU1046" s="59" t="str">
        <f t="shared" si="1464"/>
        <v>CONSISTENTE</v>
      </c>
      <c r="CV1046" s="59" t="str">
        <f t="shared" si="1465"/>
        <v>CONSISTENTE</v>
      </c>
      <c r="CW1046" s="59" t="str">
        <f t="shared" si="1466"/>
        <v>NO CONSISTENTE</v>
      </c>
      <c r="CX1046" s="59" t="str">
        <f t="shared" si="1467"/>
        <v>CONSISTENTE</v>
      </c>
      <c r="CY1046" s="56">
        <f t="shared" si="1468"/>
        <v>233128038.30000001</v>
      </c>
      <c r="CZ1046" s="56">
        <f t="shared" si="1469"/>
        <v>7364952</v>
      </c>
      <c r="DA1046" s="56">
        <f t="shared" si="1470"/>
        <v>0</v>
      </c>
      <c r="DB1046" s="56">
        <f t="shared" si="1471"/>
        <v>0</v>
      </c>
      <c r="DC1046" s="56">
        <f t="shared" si="1472"/>
        <v>225763086.30000001</v>
      </c>
      <c r="DD1046" s="56">
        <f t="shared" si="1473"/>
        <v>0</v>
      </c>
      <c r="DE1046" s="90">
        <f t="shared" si="1474"/>
        <v>198815805.09999999</v>
      </c>
      <c r="DF1046" s="90">
        <f t="shared" si="1475"/>
        <v>0</v>
      </c>
      <c r="DG1046" s="90">
        <f t="shared" si="1476"/>
        <v>0</v>
      </c>
      <c r="DH1046" s="90">
        <f t="shared" si="1477"/>
        <v>0</v>
      </c>
      <c r="DI1046" s="90">
        <f t="shared" si="1478"/>
        <v>198815805.09999999</v>
      </c>
      <c r="DJ1046" s="98">
        <f t="shared" si="1479"/>
        <v>0</v>
      </c>
      <c r="DK1046" s="103">
        <f t="shared" si="1480"/>
        <v>289180757.10000002</v>
      </c>
      <c r="DL1046" s="91">
        <f t="shared" si="1481"/>
        <v>7364952</v>
      </c>
      <c r="DM1046" s="91">
        <f t="shared" si="1482"/>
        <v>0</v>
      </c>
      <c r="DN1046" s="91">
        <f t="shared" si="1483"/>
        <v>83000000</v>
      </c>
      <c r="DO1046" s="91">
        <f t="shared" si="1484"/>
        <v>198815805.09999999</v>
      </c>
      <c r="DP1046" s="91">
        <f t="shared" si="1485"/>
        <v>0</v>
      </c>
      <c r="DQ1046" s="125" t="str">
        <f t="shared" si="1486"/>
        <v>NO CONSISTENTE</v>
      </c>
      <c r="DR1046" s="147">
        <v>0</v>
      </c>
      <c r="DS1046" s="147">
        <v>0</v>
      </c>
      <c r="DT1046" s="147">
        <v>0</v>
      </c>
      <c r="DU1046" s="147">
        <v>0</v>
      </c>
      <c r="DV1046" s="147">
        <v>0</v>
      </c>
      <c r="DW1046" s="147">
        <v>0</v>
      </c>
      <c r="DX1046" s="59">
        <f>+VLOOKUP($E1046,'[2]Ejecución I Semestre 2016'!$B$11:$X$1115,10,FALSE)</f>
        <v>1</v>
      </c>
      <c r="DY1046" s="68" t="str">
        <f t="shared" si="1487"/>
        <v>CONSISTENTE</v>
      </c>
      <c r="DZ1046" s="68" t="str">
        <f t="shared" si="1488"/>
        <v>CONSISTENTE</v>
      </c>
      <c r="EA1046" s="68" t="str">
        <f t="shared" si="1489"/>
        <v>CONSISTENTE</v>
      </c>
      <c r="EB1046" s="68" t="str">
        <f t="shared" si="1490"/>
        <v>NO CONSISTENTE</v>
      </c>
      <c r="EC1046" s="68" t="str">
        <f t="shared" si="1491"/>
        <v>CONSISTENTE</v>
      </c>
      <c r="ED1046" s="68" t="str">
        <f t="shared" si="1492"/>
        <v>CONSISTENTE</v>
      </c>
      <c r="EE1046" s="132">
        <f t="shared" si="1493"/>
        <v>198815805.09999999</v>
      </c>
      <c r="EF1046" s="131">
        <f t="shared" si="1494"/>
        <v>0</v>
      </c>
      <c r="EG1046" s="131">
        <f t="shared" si="1495"/>
        <v>0</v>
      </c>
      <c r="EH1046" s="131">
        <f t="shared" si="1496"/>
        <v>0</v>
      </c>
      <c r="EI1046" s="131">
        <f t="shared" si="1497"/>
        <v>198815805.09999999</v>
      </c>
      <c r="EJ1046" s="131">
        <f t="shared" si="1498"/>
        <v>0</v>
      </c>
      <c r="EK1046" s="131">
        <f t="shared" si="1501"/>
        <v>289180757.10000002</v>
      </c>
      <c r="EL1046" s="60">
        <f t="shared" si="1502"/>
        <v>7364952</v>
      </c>
      <c r="EM1046" s="60">
        <f t="shared" si="1503"/>
        <v>0</v>
      </c>
      <c r="EN1046" s="60">
        <f t="shared" si="1504"/>
        <v>83000000</v>
      </c>
      <c r="EO1046" s="60">
        <f t="shared" si="1505"/>
        <v>198815805.09999999</v>
      </c>
      <c r="EP1046" s="60">
        <f t="shared" si="1506"/>
        <v>0</v>
      </c>
      <c r="EQ1046" s="90" t="str">
        <f t="shared" si="1507"/>
        <v>NO CONSISTENTE</v>
      </c>
    </row>
    <row r="1047" spans="1:147" ht="15" customHeight="1" x14ac:dyDescent="0.2">
      <c r="A1047" s="53" t="s">
        <v>1901</v>
      </c>
      <c r="B1047" s="56">
        <f t="shared" si="1499"/>
        <v>65180397.700000003</v>
      </c>
      <c r="C1047" s="59" t="str">
        <f t="shared" si="1500"/>
        <v>SI</v>
      </c>
      <c r="E1047" s="53" t="s">
        <v>2006</v>
      </c>
      <c r="F1047" s="55" t="s">
        <v>1952</v>
      </c>
      <c r="G1047" s="61" t="s">
        <v>2007</v>
      </c>
      <c r="H1047" s="56">
        <v>65180397.700000003</v>
      </c>
      <c r="I1047" s="56">
        <v>0</v>
      </c>
      <c r="J1047" s="56">
        <v>0</v>
      </c>
      <c r="K1047" s="56">
        <v>0</v>
      </c>
      <c r="L1047" s="56">
        <v>0</v>
      </c>
      <c r="M1047" s="56">
        <v>0</v>
      </c>
      <c r="N1047" s="57">
        <v>65180397.700000003</v>
      </c>
      <c r="O1047" s="58">
        <f t="shared" si="1422"/>
        <v>0</v>
      </c>
      <c r="P1047" s="59" t="str">
        <f t="shared" si="1423"/>
        <v>CONSISTENTE</v>
      </c>
      <c r="Q1047" s="87" t="str">
        <f t="shared" si="1424"/>
        <v>OK</v>
      </c>
      <c r="R1047" s="56">
        <v>0</v>
      </c>
      <c r="S1047" s="56">
        <v>0</v>
      </c>
      <c r="T1047" s="56">
        <v>65180397.700000003</v>
      </c>
      <c r="U1047" s="56">
        <v>0</v>
      </c>
      <c r="V1047" s="56">
        <v>0</v>
      </c>
      <c r="W1047" s="59" t="s">
        <v>2314</v>
      </c>
      <c r="X1047" s="59" t="s">
        <v>2312</v>
      </c>
      <c r="Y1047" s="59" t="str">
        <f t="shared" si="1425"/>
        <v>CONSISTENTE</v>
      </c>
      <c r="Z1047" s="59" t="str">
        <f t="shared" si="1508"/>
        <v/>
      </c>
      <c r="AA1047" s="66">
        <f>+VLOOKUP($E1047,'[1]PLAN DE APLICACIÓN'!$B$11:$V$1115,16,FALSE)</f>
        <v>76743303</v>
      </c>
      <c r="AB1047" s="66">
        <f>+VLOOKUP($E1047,'[1]PLAN DE APLICACIÓN'!$B$11:$V$1115,17,FALSE)</f>
        <v>76743303</v>
      </c>
      <c r="AC1047" s="66">
        <f>+VLOOKUP($E1047,'[1]PLAN DE APLICACIÓN'!$B$11:$V$1115,18,FALSE)</f>
        <v>0</v>
      </c>
      <c r="AD1047" s="66">
        <f>+VLOOKUP($E1047,'[1]PLAN DE APLICACIÓN'!$B$11:$V$1115,19,FALSE)</f>
        <v>0</v>
      </c>
      <c r="AE1047" s="66">
        <f>+VLOOKUP($E1047,'[1]PLAN DE APLICACIÓN'!$B$11:$V$1115,20,FALSE)</f>
        <v>0</v>
      </c>
      <c r="AF1047" s="66">
        <f>+VLOOKUP($E1047,'[1]PLAN DE APLICACIÓN'!$B$11:$V$1115,21,FALSE)</f>
        <v>0</v>
      </c>
      <c r="AG1047" s="59" t="str">
        <f t="shared" si="1426"/>
        <v>CONSISTENTE</v>
      </c>
      <c r="AH1047" s="59" t="str">
        <f t="shared" si="1427"/>
        <v>NO CONSISTENTE</v>
      </c>
      <c r="AI1047" s="59" t="str">
        <f t="shared" si="1428"/>
        <v>CONSISTENTE</v>
      </c>
      <c r="AJ1047" s="59" t="str">
        <f t="shared" si="1429"/>
        <v>CONSISTENTE</v>
      </c>
      <c r="AK1047" s="59" t="str">
        <f t="shared" si="1430"/>
        <v>CONSISTENTE</v>
      </c>
      <c r="AL1047" s="59" t="str">
        <f t="shared" si="1431"/>
        <v>CONSISTENTE</v>
      </c>
      <c r="AM1047" s="56">
        <v>0</v>
      </c>
      <c r="AN1047" s="56">
        <v>0</v>
      </c>
      <c r="AO1047" s="56">
        <v>0</v>
      </c>
      <c r="AP1047" s="56">
        <v>0</v>
      </c>
      <c r="AQ1047" s="56">
        <v>0</v>
      </c>
      <c r="AR1047" s="56">
        <v>0</v>
      </c>
      <c r="AS1047" s="59">
        <v>1</v>
      </c>
      <c r="AT1047" s="59" t="str">
        <f t="shared" si="1432"/>
        <v>CONSISTENTE</v>
      </c>
      <c r="AU1047" s="59" t="str">
        <f t="shared" si="1433"/>
        <v>CONSISTENTE</v>
      </c>
      <c r="AV1047" s="59" t="str">
        <f t="shared" si="1434"/>
        <v>CONSISTENTE</v>
      </c>
      <c r="AW1047" s="59" t="str">
        <f t="shared" si="1435"/>
        <v>CONSISTENTE</v>
      </c>
      <c r="AX1047" s="59" t="str">
        <f t="shared" si="1436"/>
        <v>CONSISTENTE</v>
      </c>
      <c r="AY1047" s="59" t="str">
        <f t="shared" si="1437"/>
        <v>CONSISTENTE</v>
      </c>
      <c r="AZ1047" s="56">
        <v>0</v>
      </c>
      <c r="BA1047" s="56">
        <v>0</v>
      </c>
      <c r="BB1047" s="56">
        <v>0</v>
      </c>
      <c r="BC1047" s="56">
        <v>0</v>
      </c>
      <c r="BD1047" s="56">
        <v>0</v>
      </c>
      <c r="BE1047" s="56">
        <v>0</v>
      </c>
      <c r="BF1047" s="60">
        <v>1</v>
      </c>
      <c r="BG1047" s="59" t="str">
        <f t="shared" si="1438"/>
        <v>CONSISTENTE</v>
      </c>
      <c r="BH1047" s="59" t="str">
        <f t="shared" si="1439"/>
        <v>CONSISTENTE</v>
      </c>
      <c r="BI1047" s="59" t="str">
        <f t="shared" si="1440"/>
        <v>CONSISTENTE</v>
      </c>
      <c r="BJ1047" s="59" t="str">
        <f t="shared" si="1441"/>
        <v>CONSISTENTE</v>
      </c>
      <c r="BK1047" s="59" t="str">
        <f t="shared" si="1442"/>
        <v>CONSISTENTE</v>
      </c>
      <c r="BL1047" s="59" t="str">
        <f t="shared" si="1443"/>
        <v>CONSISTENTE</v>
      </c>
      <c r="BM1047" s="59" t="str">
        <f t="shared" si="1444"/>
        <v>CONSISTENTE</v>
      </c>
      <c r="BN1047" s="59" t="str">
        <f t="shared" si="1445"/>
        <v>CONSISTENTE</v>
      </c>
      <c r="BO1047" s="59" t="str">
        <f t="shared" si="1446"/>
        <v>CONSISTENTE</v>
      </c>
      <c r="BP1047" s="59" t="str">
        <f t="shared" si="1447"/>
        <v>CONSISTENTE</v>
      </c>
      <c r="BQ1047" s="59" t="str">
        <f t="shared" si="1448"/>
        <v>CONSISTENTE</v>
      </c>
      <c r="BR1047" s="59" t="str">
        <f t="shared" si="1449"/>
        <v>CONSISTENTE</v>
      </c>
      <c r="BS1047" s="56">
        <v>65180387</v>
      </c>
      <c r="BT1047" s="56">
        <v>0</v>
      </c>
      <c r="BU1047" s="56">
        <v>0</v>
      </c>
      <c r="BV1047" s="56">
        <v>65180387</v>
      </c>
      <c r="BW1047" s="56">
        <v>0</v>
      </c>
      <c r="BX1047" s="56">
        <v>0</v>
      </c>
      <c r="BY1047" s="60">
        <v>1</v>
      </c>
      <c r="BZ1047" s="59" t="str">
        <f t="shared" si="1450"/>
        <v>CONSISTENTE</v>
      </c>
      <c r="CA1047" s="59" t="str">
        <f t="shared" si="1451"/>
        <v>CONSISTENTE</v>
      </c>
      <c r="CB1047" s="59" t="str">
        <f t="shared" si="1452"/>
        <v>CONSISTENTE</v>
      </c>
      <c r="CC1047" s="59" t="str">
        <f t="shared" si="1453"/>
        <v>CONSISTENTE</v>
      </c>
      <c r="CD1047" s="59" t="str">
        <f t="shared" si="1454"/>
        <v>CONSISTENTE</v>
      </c>
      <c r="CE1047" s="59" t="str">
        <f t="shared" si="1455"/>
        <v>CONSISTENTE</v>
      </c>
      <c r="CF1047" s="56">
        <v>0</v>
      </c>
      <c r="CG1047" s="56">
        <v>0</v>
      </c>
      <c r="CH1047" s="56">
        <v>0</v>
      </c>
      <c r="CI1047" s="56">
        <v>0</v>
      </c>
      <c r="CJ1047" s="56">
        <v>0</v>
      </c>
      <c r="CK1047" s="56">
        <v>0</v>
      </c>
      <c r="CL1047" s="60">
        <v>1</v>
      </c>
      <c r="CM1047" s="59" t="str">
        <f t="shared" si="1456"/>
        <v>CONSISTENTE</v>
      </c>
      <c r="CN1047" s="59" t="str">
        <f t="shared" si="1457"/>
        <v>CONSISTENTE</v>
      </c>
      <c r="CO1047" s="59" t="str">
        <f t="shared" si="1458"/>
        <v>CONSISTENTE</v>
      </c>
      <c r="CP1047" s="59" t="str">
        <f t="shared" si="1459"/>
        <v>CONSISTENTE</v>
      </c>
      <c r="CQ1047" s="59" t="str">
        <f t="shared" si="1460"/>
        <v>CONSISTENTE</v>
      </c>
      <c r="CR1047" s="59" t="str">
        <f t="shared" si="1461"/>
        <v>CONSISTENTE</v>
      </c>
      <c r="CS1047" s="59" t="str">
        <f t="shared" si="1462"/>
        <v>NO CONSISTENTE</v>
      </c>
      <c r="CT1047" s="59" t="str">
        <f t="shared" si="1463"/>
        <v>CONSISTENTE</v>
      </c>
      <c r="CU1047" s="59" t="str">
        <f t="shared" si="1464"/>
        <v>CONSISTENTE</v>
      </c>
      <c r="CV1047" s="59" t="str">
        <f t="shared" si="1465"/>
        <v>NO CONSISTENTE</v>
      </c>
      <c r="CW1047" s="59" t="str">
        <f t="shared" si="1466"/>
        <v>CONSISTENTE</v>
      </c>
      <c r="CX1047" s="59" t="str">
        <f t="shared" si="1467"/>
        <v>CONSISTENTE</v>
      </c>
      <c r="CY1047" s="56">
        <f t="shared" si="1468"/>
        <v>141923700.69999999</v>
      </c>
      <c r="CZ1047" s="56">
        <f t="shared" si="1469"/>
        <v>76743303</v>
      </c>
      <c r="DA1047" s="56">
        <f t="shared" si="1470"/>
        <v>0</v>
      </c>
      <c r="DB1047" s="56">
        <f t="shared" si="1471"/>
        <v>65180397.700000003</v>
      </c>
      <c r="DC1047" s="56">
        <f t="shared" si="1472"/>
        <v>0</v>
      </c>
      <c r="DD1047" s="56">
        <f t="shared" si="1473"/>
        <v>0</v>
      </c>
      <c r="DE1047" s="90">
        <f t="shared" si="1474"/>
        <v>65180387</v>
      </c>
      <c r="DF1047" s="90">
        <f t="shared" si="1475"/>
        <v>0</v>
      </c>
      <c r="DG1047" s="90">
        <f t="shared" si="1476"/>
        <v>0</v>
      </c>
      <c r="DH1047" s="90">
        <f t="shared" si="1477"/>
        <v>65180387</v>
      </c>
      <c r="DI1047" s="90">
        <f t="shared" si="1478"/>
        <v>0</v>
      </c>
      <c r="DJ1047" s="98">
        <f t="shared" si="1479"/>
        <v>0</v>
      </c>
      <c r="DK1047" s="103">
        <f t="shared" si="1480"/>
        <v>141923690</v>
      </c>
      <c r="DL1047" s="91">
        <f t="shared" si="1481"/>
        <v>76743303</v>
      </c>
      <c r="DM1047" s="91">
        <f t="shared" si="1482"/>
        <v>0</v>
      </c>
      <c r="DN1047" s="91">
        <f t="shared" si="1483"/>
        <v>65180387</v>
      </c>
      <c r="DO1047" s="91">
        <f t="shared" si="1484"/>
        <v>0</v>
      </c>
      <c r="DP1047" s="91">
        <f t="shared" si="1485"/>
        <v>0</v>
      </c>
      <c r="DQ1047" s="125" t="str">
        <f t="shared" si="1486"/>
        <v>CONSISTENTE</v>
      </c>
      <c r="DR1047" s="147">
        <v>0</v>
      </c>
      <c r="DS1047" s="147">
        <v>0</v>
      </c>
      <c r="DT1047" s="147">
        <v>0</v>
      </c>
      <c r="DU1047" s="147">
        <v>0</v>
      </c>
      <c r="DV1047" s="147">
        <v>0</v>
      </c>
      <c r="DW1047" s="147">
        <v>0</v>
      </c>
      <c r="DX1047" s="59">
        <f>+VLOOKUP($E1047,'[2]Ejecución I Semestre 2016'!$B$11:$X$1115,10,FALSE)</f>
        <v>1</v>
      </c>
      <c r="DY1047" s="68" t="str">
        <f t="shared" si="1487"/>
        <v>CONSISTENTE</v>
      </c>
      <c r="DZ1047" s="68" t="str">
        <f t="shared" si="1488"/>
        <v>CONSISTENTE</v>
      </c>
      <c r="EA1047" s="68" t="str">
        <f t="shared" si="1489"/>
        <v>CONSISTENTE</v>
      </c>
      <c r="EB1047" s="68" t="str">
        <f t="shared" si="1490"/>
        <v>CONSISTENTE</v>
      </c>
      <c r="EC1047" s="68" t="str">
        <f t="shared" si="1491"/>
        <v>CONSISTENTE</v>
      </c>
      <c r="ED1047" s="68" t="str">
        <f t="shared" si="1492"/>
        <v>CONSISTENTE</v>
      </c>
      <c r="EE1047" s="132">
        <f t="shared" si="1493"/>
        <v>65180387</v>
      </c>
      <c r="EF1047" s="131">
        <f t="shared" si="1494"/>
        <v>0</v>
      </c>
      <c r="EG1047" s="131">
        <f t="shared" si="1495"/>
        <v>0</v>
      </c>
      <c r="EH1047" s="131">
        <f t="shared" si="1496"/>
        <v>65180387</v>
      </c>
      <c r="EI1047" s="131">
        <f t="shared" si="1497"/>
        <v>0</v>
      </c>
      <c r="EJ1047" s="131">
        <f t="shared" si="1498"/>
        <v>0</v>
      </c>
      <c r="EK1047" s="131">
        <f t="shared" si="1501"/>
        <v>141923690</v>
      </c>
      <c r="EL1047" s="60">
        <f t="shared" si="1502"/>
        <v>76743303</v>
      </c>
      <c r="EM1047" s="60">
        <f t="shared" si="1503"/>
        <v>0</v>
      </c>
      <c r="EN1047" s="60">
        <f t="shared" si="1504"/>
        <v>65180387</v>
      </c>
      <c r="EO1047" s="60">
        <f t="shared" si="1505"/>
        <v>0</v>
      </c>
      <c r="EP1047" s="60">
        <f t="shared" si="1506"/>
        <v>0</v>
      </c>
      <c r="EQ1047" s="90" t="str">
        <f t="shared" si="1507"/>
        <v>CONSISTENTE</v>
      </c>
    </row>
    <row r="1048" spans="1:147" ht="15" customHeight="1" x14ac:dyDescent="0.2">
      <c r="A1048" s="53" t="s">
        <v>1903</v>
      </c>
      <c r="B1048" s="56">
        <f t="shared" si="1499"/>
        <v>75316538.549999997</v>
      </c>
      <c r="C1048" s="59" t="str">
        <f t="shared" si="1500"/>
        <v>SI</v>
      </c>
      <c r="E1048" s="62" t="s">
        <v>2008</v>
      </c>
      <c r="F1048" s="55" t="s">
        <v>1952</v>
      </c>
      <c r="G1048" s="61" t="s">
        <v>194</v>
      </c>
      <c r="H1048" s="56">
        <v>75316538.549999997</v>
      </c>
      <c r="I1048" s="56">
        <v>0</v>
      </c>
      <c r="J1048" s="56">
        <v>0</v>
      </c>
      <c r="K1048" s="56">
        <v>0</v>
      </c>
      <c r="L1048" s="56">
        <v>0</v>
      </c>
      <c r="M1048" s="56">
        <v>0</v>
      </c>
      <c r="N1048" s="57">
        <v>75316538.549999997</v>
      </c>
      <c r="O1048" s="58">
        <f t="shared" si="1422"/>
        <v>0</v>
      </c>
      <c r="P1048" s="59" t="str">
        <f t="shared" si="1423"/>
        <v>CONSISTENTE</v>
      </c>
      <c r="Q1048" s="87" t="str">
        <f t="shared" si="1424"/>
        <v>OK</v>
      </c>
      <c r="R1048" s="56">
        <v>0</v>
      </c>
      <c r="S1048" s="56">
        <v>0</v>
      </c>
      <c r="T1048" s="56">
        <v>75316538.549999997</v>
      </c>
      <c r="U1048" s="56">
        <v>0</v>
      </c>
      <c r="V1048" s="56">
        <v>0</v>
      </c>
      <c r="W1048" s="59" t="s">
        <v>2314</v>
      </c>
      <c r="X1048" s="59" t="s">
        <v>2312</v>
      </c>
      <c r="Y1048" s="59" t="str">
        <f t="shared" si="1425"/>
        <v>CONSISTENTE</v>
      </c>
      <c r="Z1048" s="59" t="str">
        <f t="shared" si="1508"/>
        <v/>
      </c>
      <c r="AA1048" s="66">
        <f>+VLOOKUP($E1048,'[1]PLAN DE APLICACIÓN'!$B$11:$V$1115,16,FALSE)</f>
        <v>3087678.68</v>
      </c>
      <c r="AB1048" s="66">
        <f>+VLOOKUP($E1048,'[1]PLAN DE APLICACIÓN'!$B$11:$V$1115,17,FALSE)</f>
        <v>3087678.68</v>
      </c>
      <c r="AC1048" s="66">
        <f>+VLOOKUP($E1048,'[1]PLAN DE APLICACIÓN'!$B$11:$V$1115,18,FALSE)</f>
        <v>0</v>
      </c>
      <c r="AD1048" s="66">
        <f>+VLOOKUP($E1048,'[1]PLAN DE APLICACIÓN'!$B$11:$V$1115,19,FALSE)</f>
        <v>0</v>
      </c>
      <c r="AE1048" s="66">
        <f>+VLOOKUP($E1048,'[1]PLAN DE APLICACIÓN'!$B$11:$V$1115,20,FALSE)</f>
        <v>0</v>
      </c>
      <c r="AF1048" s="66">
        <f>+VLOOKUP($E1048,'[1]PLAN DE APLICACIÓN'!$B$11:$V$1115,21,FALSE)</f>
        <v>0</v>
      </c>
      <c r="AG1048" s="59" t="str">
        <f t="shared" si="1426"/>
        <v>CONSISTENTE</v>
      </c>
      <c r="AH1048" s="59" t="str">
        <f t="shared" si="1427"/>
        <v>NO CONSISTENTE</v>
      </c>
      <c r="AI1048" s="59" t="str">
        <f t="shared" si="1428"/>
        <v>CONSISTENTE</v>
      </c>
      <c r="AJ1048" s="59" t="str">
        <f t="shared" si="1429"/>
        <v>CONSISTENTE</v>
      </c>
      <c r="AK1048" s="59" t="str">
        <f t="shared" si="1430"/>
        <v>CONSISTENTE</v>
      </c>
      <c r="AL1048" s="59" t="str">
        <f t="shared" si="1431"/>
        <v>CONSISTENTE</v>
      </c>
      <c r="AM1048" s="56">
        <v>0</v>
      </c>
      <c r="AN1048" s="56">
        <v>0</v>
      </c>
      <c r="AO1048" s="56">
        <v>0</v>
      </c>
      <c r="AP1048" s="56">
        <v>0</v>
      </c>
      <c r="AQ1048" s="56">
        <v>0</v>
      </c>
      <c r="AR1048" s="56">
        <v>0</v>
      </c>
      <c r="AS1048" s="59">
        <v>1</v>
      </c>
      <c r="AT1048" s="59" t="str">
        <f t="shared" si="1432"/>
        <v>CONSISTENTE</v>
      </c>
      <c r="AU1048" s="59" t="str">
        <f t="shared" si="1433"/>
        <v>CONSISTENTE</v>
      </c>
      <c r="AV1048" s="59" t="str">
        <f t="shared" si="1434"/>
        <v>CONSISTENTE</v>
      </c>
      <c r="AW1048" s="59" t="str">
        <f t="shared" si="1435"/>
        <v>CONSISTENTE</v>
      </c>
      <c r="AX1048" s="59" t="str">
        <f t="shared" si="1436"/>
        <v>CONSISTENTE</v>
      </c>
      <c r="AY1048" s="59" t="str">
        <f t="shared" si="1437"/>
        <v>CONSISTENTE</v>
      </c>
      <c r="AZ1048" s="56">
        <v>68528493.939999998</v>
      </c>
      <c r="BA1048" s="56">
        <v>0</v>
      </c>
      <c r="BB1048" s="56">
        <v>0</v>
      </c>
      <c r="BC1048" s="56">
        <v>68528493.939999998</v>
      </c>
      <c r="BD1048" s="56">
        <v>0</v>
      </c>
      <c r="BE1048" s="56">
        <v>0</v>
      </c>
      <c r="BF1048" s="60">
        <v>1</v>
      </c>
      <c r="BG1048" s="59" t="str">
        <f t="shared" si="1438"/>
        <v>CONSISTENTE</v>
      </c>
      <c r="BH1048" s="59" t="str">
        <f t="shared" si="1439"/>
        <v>CONSISTENTE</v>
      </c>
      <c r="BI1048" s="59" t="str">
        <f t="shared" si="1440"/>
        <v>CONSISTENTE</v>
      </c>
      <c r="BJ1048" s="59" t="str">
        <f t="shared" si="1441"/>
        <v>CONSISTENTE</v>
      </c>
      <c r="BK1048" s="59" t="str">
        <f t="shared" si="1442"/>
        <v>CONSISTENTE</v>
      </c>
      <c r="BL1048" s="59" t="str">
        <f t="shared" si="1443"/>
        <v>CONSISTENTE</v>
      </c>
      <c r="BM1048" s="59" t="str">
        <f t="shared" si="1444"/>
        <v>CONSISTENTE</v>
      </c>
      <c r="BN1048" s="59" t="str">
        <f t="shared" si="1445"/>
        <v>CONSISTENTE</v>
      </c>
      <c r="BO1048" s="59" t="str">
        <f t="shared" si="1446"/>
        <v>CONSISTENTE</v>
      </c>
      <c r="BP1048" s="59" t="str">
        <f t="shared" si="1447"/>
        <v>CONSISTENTE</v>
      </c>
      <c r="BQ1048" s="59" t="str">
        <f t="shared" si="1448"/>
        <v>CONSISTENTE</v>
      </c>
      <c r="BR1048" s="59" t="str">
        <f t="shared" si="1449"/>
        <v>CONSISTENTE</v>
      </c>
      <c r="BS1048" s="56">
        <v>0</v>
      </c>
      <c r="BT1048" s="56">
        <v>0</v>
      </c>
      <c r="BU1048" s="56">
        <v>0</v>
      </c>
      <c r="BV1048" s="56">
        <v>0</v>
      </c>
      <c r="BW1048" s="56">
        <v>0</v>
      </c>
      <c r="BX1048" s="56">
        <v>0</v>
      </c>
      <c r="BY1048" s="60">
        <v>1</v>
      </c>
      <c r="BZ1048" s="59" t="str">
        <f t="shared" si="1450"/>
        <v>CONSISTENTE</v>
      </c>
      <c r="CA1048" s="59" t="str">
        <f t="shared" si="1451"/>
        <v>CONSISTENTE</v>
      </c>
      <c r="CB1048" s="59" t="str">
        <f t="shared" si="1452"/>
        <v>CONSISTENTE</v>
      </c>
      <c r="CC1048" s="59" t="str">
        <f t="shared" si="1453"/>
        <v>CONSISTENTE</v>
      </c>
      <c r="CD1048" s="59" t="str">
        <f t="shared" si="1454"/>
        <v>CONSISTENTE</v>
      </c>
      <c r="CE1048" s="59" t="str">
        <f t="shared" si="1455"/>
        <v>CONSISTENTE</v>
      </c>
      <c r="CF1048" s="56">
        <v>0</v>
      </c>
      <c r="CG1048" s="56">
        <v>0</v>
      </c>
      <c r="CH1048" s="56">
        <v>0</v>
      </c>
      <c r="CI1048" s="56">
        <v>0</v>
      </c>
      <c r="CJ1048" s="56">
        <v>0</v>
      </c>
      <c r="CK1048" s="56">
        <v>0</v>
      </c>
      <c r="CL1048" s="60">
        <v>1</v>
      </c>
      <c r="CM1048" s="59" t="str">
        <f t="shared" si="1456"/>
        <v>CONSISTENTE</v>
      </c>
      <c r="CN1048" s="59" t="str">
        <f t="shared" si="1457"/>
        <v>CONSISTENTE</v>
      </c>
      <c r="CO1048" s="59" t="str">
        <f t="shared" si="1458"/>
        <v>CONSISTENTE</v>
      </c>
      <c r="CP1048" s="59" t="str">
        <f t="shared" si="1459"/>
        <v>CONSISTENTE</v>
      </c>
      <c r="CQ1048" s="59" t="str">
        <f t="shared" si="1460"/>
        <v>CONSISTENTE</v>
      </c>
      <c r="CR1048" s="59" t="str">
        <f t="shared" si="1461"/>
        <v>CONSISTENTE</v>
      </c>
      <c r="CS1048" s="59" t="str">
        <f t="shared" si="1462"/>
        <v>CONSISTENTE</v>
      </c>
      <c r="CT1048" s="59" t="str">
        <f t="shared" si="1463"/>
        <v>CONSISTENTE</v>
      </c>
      <c r="CU1048" s="59" t="str">
        <f t="shared" si="1464"/>
        <v>CONSISTENTE</v>
      </c>
      <c r="CV1048" s="59" t="str">
        <f t="shared" si="1465"/>
        <v>CONSISTENTE</v>
      </c>
      <c r="CW1048" s="59" t="str">
        <f t="shared" si="1466"/>
        <v>CONSISTENTE</v>
      </c>
      <c r="CX1048" s="59" t="str">
        <f t="shared" si="1467"/>
        <v>CONSISTENTE</v>
      </c>
      <c r="CY1048" s="56">
        <f t="shared" si="1468"/>
        <v>78404217.230000004</v>
      </c>
      <c r="CZ1048" s="56">
        <f t="shared" si="1469"/>
        <v>3087678.68</v>
      </c>
      <c r="DA1048" s="56">
        <f t="shared" si="1470"/>
        <v>0</v>
      </c>
      <c r="DB1048" s="56">
        <f t="shared" si="1471"/>
        <v>75316538.549999997</v>
      </c>
      <c r="DC1048" s="56">
        <f t="shared" si="1472"/>
        <v>0</v>
      </c>
      <c r="DD1048" s="56">
        <f t="shared" si="1473"/>
        <v>0</v>
      </c>
      <c r="DE1048" s="90">
        <f t="shared" si="1474"/>
        <v>68528493.939999998</v>
      </c>
      <c r="DF1048" s="90">
        <f t="shared" si="1475"/>
        <v>0</v>
      </c>
      <c r="DG1048" s="90">
        <f t="shared" si="1476"/>
        <v>0</v>
      </c>
      <c r="DH1048" s="90">
        <f t="shared" si="1477"/>
        <v>68528493.939999998</v>
      </c>
      <c r="DI1048" s="90">
        <f t="shared" si="1478"/>
        <v>0</v>
      </c>
      <c r="DJ1048" s="98">
        <f t="shared" si="1479"/>
        <v>0</v>
      </c>
      <c r="DK1048" s="103">
        <f t="shared" si="1480"/>
        <v>71616172.620000005</v>
      </c>
      <c r="DL1048" s="91">
        <f t="shared" si="1481"/>
        <v>3087678.68</v>
      </c>
      <c r="DM1048" s="91">
        <f t="shared" si="1482"/>
        <v>0</v>
      </c>
      <c r="DN1048" s="91">
        <f t="shared" si="1483"/>
        <v>68528493.939999998</v>
      </c>
      <c r="DO1048" s="91">
        <f t="shared" si="1484"/>
        <v>0</v>
      </c>
      <c r="DP1048" s="91">
        <f t="shared" si="1485"/>
        <v>0</v>
      </c>
      <c r="DQ1048" s="125" t="str">
        <f t="shared" si="1486"/>
        <v>CONSISTENTE</v>
      </c>
      <c r="DR1048" s="147">
        <v>0</v>
      </c>
      <c r="DS1048" s="147">
        <v>0</v>
      </c>
      <c r="DT1048" s="147">
        <v>0</v>
      </c>
      <c r="DU1048" s="147">
        <v>0</v>
      </c>
      <c r="DV1048" s="147">
        <v>0</v>
      </c>
      <c r="DW1048" s="147">
        <v>0</v>
      </c>
      <c r="DX1048" s="59">
        <f>+VLOOKUP($E1048,'[2]Ejecución I Semestre 2016'!$B$11:$X$1115,10,FALSE)</f>
        <v>1</v>
      </c>
      <c r="DY1048" s="68" t="str">
        <f t="shared" si="1487"/>
        <v>CONSISTENTE</v>
      </c>
      <c r="DZ1048" s="68" t="str">
        <f t="shared" si="1488"/>
        <v>CONSISTENTE</v>
      </c>
      <c r="EA1048" s="68" t="str">
        <f t="shared" si="1489"/>
        <v>CONSISTENTE</v>
      </c>
      <c r="EB1048" s="68" t="str">
        <f t="shared" si="1490"/>
        <v>CONSISTENTE</v>
      </c>
      <c r="EC1048" s="68" t="str">
        <f t="shared" si="1491"/>
        <v>CONSISTENTE</v>
      </c>
      <c r="ED1048" s="68" t="str">
        <f t="shared" si="1492"/>
        <v>CONSISTENTE</v>
      </c>
      <c r="EE1048" s="132">
        <f t="shared" si="1493"/>
        <v>68528493.939999998</v>
      </c>
      <c r="EF1048" s="131">
        <f t="shared" si="1494"/>
        <v>0</v>
      </c>
      <c r="EG1048" s="131">
        <f t="shared" si="1495"/>
        <v>0</v>
      </c>
      <c r="EH1048" s="131">
        <f t="shared" si="1496"/>
        <v>68528493.939999998</v>
      </c>
      <c r="EI1048" s="131">
        <f t="shared" si="1497"/>
        <v>0</v>
      </c>
      <c r="EJ1048" s="131">
        <f t="shared" si="1498"/>
        <v>0</v>
      </c>
      <c r="EK1048" s="131">
        <f t="shared" si="1501"/>
        <v>71616172.620000005</v>
      </c>
      <c r="EL1048" s="60">
        <f t="shared" si="1502"/>
        <v>3087678.68</v>
      </c>
      <c r="EM1048" s="60">
        <f t="shared" si="1503"/>
        <v>0</v>
      </c>
      <c r="EN1048" s="60">
        <f t="shared" si="1504"/>
        <v>68528493.939999998</v>
      </c>
      <c r="EO1048" s="60">
        <f t="shared" si="1505"/>
        <v>0</v>
      </c>
      <c r="EP1048" s="60">
        <f t="shared" si="1506"/>
        <v>0</v>
      </c>
      <c r="EQ1048" s="90" t="str">
        <f t="shared" si="1507"/>
        <v>CONSISTENTE</v>
      </c>
    </row>
    <row r="1049" spans="1:147" s="16" customFormat="1" ht="15" customHeight="1" x14ac:dyDescent="0.2">
      <c r="A1049" s="53" t="s">
        <v>1905</v>
      </c>
      <c r="B1049" s="56">
        <f t="shared" si="1499"/>
        <v>411703458.36000001</v>
      </c>
      <c r="C1049" s="59" t="str">
        <f t="shared" si="1500"/>
        <v>SI</v>
      </c>
      <c r="D1049" s="51"/>
      <c r="E1049" s="53" t="s">
        <v>2009</v>
      </c>
      <c r="F1049" s="55" t="s">
        <v>1952</v>
      </c>
      <c r="G1049" s="61" t="s">
        <v>2010</v>
      </c>
      <c r="H1049" s="56">
        <v>411703458.36000001</v>
      </c>
      <c r="I1049" s="56">
        <v>0</v>
      </c>
      <c r="J1049" s="56">
        <v>0</v>
      </c>
      <c r="K1049" s="56">
        <v>411703458.36000001</v>
      </c>
      <c r="L1049" s="56">
        <v>0</v>
      </c>
      <c r="M1049" s="56">
        <v>0</v>
      </c>
      <c r="N1049" s="57">
        <v>0</v>
      </c>
      <c r="O1049" s="58">
        <f t="shared" si="1422"/>
        <v>0</v>
      </c>
      <c r="P1049" s="59" t="str">
        <f t="shared" si="1423"/>
        <v>CONSISTENTE</v>
      </c>
      <c r="Q1049" s="87" t="str">
        <f t="shared" si="1424"/>
        <v>OK</v>
      </c>
      <c r="R1049" s="56">
        <v>411703458.36000001</v>
      </c>
      <c r="S1049" s="56">
        <v>0</v>
      </c>
      <c r="T1049" s="56">
        <v>0</v>
      </c>
      <c r="U1049" s="56">
        <v>0</v>
      </c>
      <c r="V1049" s="56">
        <v>0</v>
      </c>
      <c r="W1049" s="59" t="s">
        <v>2314</v>
      </c>
      <c r="X1049" s="59" t="s">
        <v>2312</v>
      </c>
      <c r="Y1049" s="59" t="str">
        <f t="shared" si="1425"/>
        <v>NO CONSISTENTE</v>
      </c>
      <c r="Z1049" s="59" t="str">
        <f t="shared" si="1508"/>
        <v>EL PLAN DE APLICACIÓN ES SUPERIOR A LOS RECURSOS SUSCEPTIBLES DE APLICACIÓN.</v>
      </c>
      <c r="AA1049" s="66">
        <f>+VLOOKUP($E1049,'[1]PLAN DE APLICACIÓN'!$B$11:$V$1115,16,FALSE)</f>
        <v>194343176</v>
      </c>
      <c r="AB1049" s="66">
        <f>+VLOOKUP($E1049,'[1]PLAN DE APLICACIÓN'!$B$11:$V$1115,17,FALSE)</f>
        <v>194343176</v>
      </c>
      <c r="AC1049" s="66">
        <f>+VLOOKUP($E1049,'[1]PLAN DE APLICACIÓN'!$B$11:$V$1115,18,FALSE)</f>
        <v>0</v>
      </c>
      <c r="AD1049" s="66">
        <f>+VLOOKUP($E1049,'[1]PLAN DE APLICACIÓN'!$B$11:$V$1115,19,FALSE)</f>
        <v>0</v>
      </c>
      <c r="AE1049" s="66">
        <f>+VLOOKUP($E1049,'[1]PLAN DE APLICACIÓN'!$B$11:$V$1115,20,FALSE)</f>
        <v>0</v>
      </c>
      <c r="AF1049" s="66">
        <f>+VLOOKUP($E1049,'[1]PLAN DE APLICACIÓN'!$B$11:$V$1115,21,FALSE)</f>
        <v>0</v>
      </c>
      <c r="AG1049" s="59" t="str">
        <f t="shared" si="1426"/>
        <v>CONSISTENTE</v>
      </c>
      <c r="AH1049" s="59" t="str">
        <f t="shared" si="1427"/>
        <v>CONSISTENTE</v>
      </c>
      <c r="AI1049" s="59" t="str">
        <f t="shared" si="1428"/>
        <v>CONSISTENTE</v>
      </c>
      <c r="AJ1049" s="59" t="str">
        <f t="shared" si="1429"/>
        <v>CONSISTENTE</v>
      </c>
      <c r="AK1049" s="59" t="str">
        <f t="shared" si="1430"/>
        <v>CONSISTENTE</v>
      </c>
      <c r="AL1049" s="59" t="str">
        <f t="shared" si="1431"/>
        <v>CONSISTENTE</v>
      </c>
      <c r="AM1049" s="56">
        <v>0</v>
      </c>
      <c r="AN1049" s="56">
        <v>0</v>
      </c>
      <c r="AO1049" s="56">
        <v>0</v>
      </c>
      <c r="AP1049" s="56">
        <v>0</v>
      </c>
      <c r="AQ1049" s="56">
        <v>0</v>
      </c>
      <c r="AR1049" s="56">
        <v>0</v>
      </c>
      <c r="AS1049" s="59">
        <v>1</v>
      </c>
      <c r="AT1049" s="59" t="str">
        <f t="shared" si="1432"/>
        <v>CONSISTENTE</v>
      </c>
      <c r="AU1049" s="59" t="str">
        <f t="shared" si="1433"/>
        <v>CONSISTENTE</v>
      </c>
      <c r="AV1049" s="59" t="str">
        <f t="shared" si="1434"/>
        <v>CONSISTENTE</v>
      </c>
      <c r="AW1049" s="59" t="str">
        <f t="shared" si="1435"/>
        <v>CONSISTENTE</v>
      </c>
      <c r="AX1049" s="59" t="str">
        <f t="shared" si="1436"/>
        <v>CONSISTENTE</v>
      </c>
      <c r="AY1049" s="59" t="str">
        <f t="shared" si="1437"/>
        <v>CONSISTENTE</v>
      </c>
      <c r="AZ1049" s="56">
        <v>0</v>
      </c>
      <c r="BA1049" s="56">
        <v>0</v>
      </c>
      <c r="BB1049" s="56">
        <v>0</v>
      </c>
      <c r="BC1049" s="56">
        <v>0</v>
      </c>
      <c r="BD1049" s="56">
        <v>0</v>
      </c>
      <c r="BE1049" s="56">
        <v>0</v>
      </c>
      <c r="BF1049" s="60">
        <v>1</v>
      </c>
      <c r="BG1049" s="59" t="str">
        <f t="shared" si="1438"/>
        <v>CONSISTENTE</v>
      </c>
      <c r="BH1049" s="59" t="str">
        <f t="shared" si="1439"/>
        <v>CONSISTENTE</v>
      </c>
      <c r="BI1049" s="59" t="str">
        <f t="shared" si="1440"/>
        <v>CONSISTENTE</v>
      </c>
      <c r="BJ1049" s="59" t="str">
        <f t="shared" si="1441"/>
        <v>CONSISTENTE</v>
      </c>
      <c r="BK1049" s="59" t="str">
        <f t="shared" si="1442"/>
        <v>CONSISTENTE</v>
      </c>
      <c r="BL1049" s="59" t="str">
        <f t="shared" si="1443"/>
        <v>CONSISTENTE</v>
      </c>
      <c r="BM1049" s="59" t="str">
        <f t="shared" si="1444"/>
        <v>CONSISTENTE</v>
      </c>
      <c r="BN1049" s="59" t="str">
        <f t="shared" si="1445"/>
        <v>CONSISTENTE</v>
      </c>
      <c r="BO1049" s="59" t="str">
        <f t="shared" si="1446"/>
        <v>CONSISTENTE</v>
      </c>
      <c r="BP1049" s="59" t="str">
        <f t="shared" si="1447"/>
        <v>CONSISTENTE</v>
      </c>
      <c r="BQ1049" s="59" t="str">
        <f t="shared" si="1448"/>
        <v>CONSISTENTE</v>
      </c>
      <c r="BR1049" s="59" t="str">
        <f t="shared" si="1449"/>
        <v>CONSISTENTE</v>
      </c>
      <c r="BS1049" s="56">
        <v>0</v>
      </c>
      <c r="BT1049" s="56">
        <v>0</v>
      </c>
      <c r="BU1049" s="56">
        <v>0</v>
      </c>
      <c r="BV1049" s="56">
        <v>0</v>
      </c>
      <c r="BW1049" s="56">
        <v>0</v>
      </c>
      <c r="BX1049" s="56">
        <v>0</v>
      </c>
      <c r="BY1049" s="60">
        <v>1</v>
      </c>
      <c r="BZ1049" s="59" t="str">
        <f t="shared" si="1450"/>
        <v>CONSISTENTE</v>
      </c>
      <c r="CA1049" s="59" t="str">
        <f t="shared" si="1451"/>
        <v>CONSISTENTE</v>
      </c>
      <c r="CB1049" s="59" t="str">
        <f t="shared" si="1452"/>
        <v>CONSISTENTE</v>
      </c>
      <c r="CC1049" s="59" t="str">
        <f t="shared" si="1453"/>
        <v>CONSISTENTE</v>
      </c>
      <c r="CD1049" s="59" t="str">
        <f t="shared" si="1454"/>
        <v>CONSISTENTE</v>
      </c>
      <c r="CE1049" s="59" t="str">
        <f t="shared" si="1455"/>
        <v>CONSISTENTE</v>
      </c>
      <c r="CF1049" s="56">
        <v>0</v>
      </c>
      <c r="CG1049" s="56">
        <v>0</v>
      </c>
      <c r="CH1049" s="56">
        <v>0</v>
      </c>
      <c r="CI1049" s="56">
        <v>0</v>
      </c>
      <c r="CJ1049" s="56">
        <v>0</v>
      </c>
      <c r="CK1049" s="56">
        <v>0</v>
      </c>
      <c r="CL1049" s="60">
        <v>1</v>
      </c>
      <c r="CM1049" s="59" t="str">
        <f t="shared" si="1456"/>
        <v>CONSISTENTE</v>
      </c>
      <c r="CN1049" s="59" t="str">
        <f t="shared" si="1457"/>
        <v>CONSISTENTE</v>
      </c>
      <c r="CO1049" s="59" t="str">
        <f t="shared" si="1458"/>
        <v>CONSISTENTE</v>
      </c>
      <c r="CP1049" s="59" t="str">
        <f t="shared" si="1459"/>
        <v>CONSISTENTE</v>
      </c>
      <c r="CQ1049" s="59" t="str">
        <f t="shared" si="1460"/>
        <v>CONSISTENTE</v>
      </c>
      <c r="CR1049" s="59" t="str">
        <f t="shared" si="1461"/>
        <v>CONSISTENTE</v>
      </c>
      <c r="CS1049" s="59" t="str">
        <f t="shared" si="1462"/>
        <v>CONSISTENTE</v>
      </c>
      <c r="CT1049" s="59" t="str">
        <f t="shared" si="1463"/>
        <v>CONSISTENTE</v>
      </c>
      <c r="CU1049" s="59" t="str">
        <f t="shared" si="1464"/>
        <v>CONSISTENTE</v>
      </c>
      <c r="CV1049" s="59" t="str">
        <f t="shared" si="1465"/>
        <v>CONSISTENTE</v>
      </c>
      <c r="CW1049" s="59" t="str">
        <f t="shared" si="1466"/>
        <v>CONSISTENTE</v>
      </c>
      <c r="CX1049" s="59" t="str">
        <f t="shared" si="1467"/>
        <v>CONSISTENTE</v>
      </c>
      <c r="CY1049" s="56">
        <f t="shared" si="1468"/>
        <v>606046634.36000001</v>
      </c>
      <c r="CZ1049" s="56">
        <f t="shared" si="1469"/>
        <v>606046634.36000001</v>
      </c>
      <c r="DA1049" s="56">
        <f t="shared" si="1470"/>
        <v>0</v>
      </c>
      <c r="DB1049" s="56">
        <f t="shared" si="1471"/>
        <v>0</v>
      </c>
      <c r="DC1049" s="56">
        <f t="shared" si="1472"/>
        <v>0</v>
      </c>
      <c r="DD1049" s="56">
        <f t="shared" si="1473"/>
        <v>0</v>
      </c>
      <c r="DE1049" s="90">
        <f t="shared" si="1474"/>
        <v>194343176</v>
      </c>
      <c r="DF1049" s="90">
        <f t="shared" si="1475"/>
        <v>194343176</v>
      </c>
      <c r="DG1049" s="90">
        <f t="shared" si="1476"/>
        <v>0</v>
      </c>
      <c r="DH1049" s="90">
        <f t="shared" si="1477"/>
        <v>0</v>
      </c>
      <c r="DI1049" s="90">
        <f t="shared" si="1478"/>
        <v>0</v>
      </c>
      <c r="DJ1049" s="98">
        <f t="shared" si="1479"/>
        <v>0</v>
      </c>
      <c r="DK1049" s="103">
        <f t="shared" si="1480"/>
        <v>194343176</v>
      </c>
      <c r="DL1049" s="91">
        <f t="shared" si="1481"/>
        <v>194343176</v>
      </c>
      <c r="DM1049" s="91">
        <f t="shared" si="1482"/>
        <v>0</v>
      </c>
      <c r="DN1049" s="91">
        <f t="shared" si="1483"/>
        <v>0</v>
      </c>
      <c r="DO1049" s="91">
        <f t="shared" si="1484"/>
        <v>0</v>
      </c>
      <c r="DP1049" s="91">
        <f t="shared" si="1485"/>
        <v>0</v>
      </c>
      <c r="DQ1049" s="125" t="str">
        <f t="shared" si="1486"/>
        <v>CONSISTENTE</v>
      </c>
      <c r="DR1049" s="147">
        <v>0</v>
      </c>
      <c r="DS1049" s="147">
        <v>0</v>
      </c>
      <c r="DT1049" s="147">
        <v>0</v>
      </c>
      <c r="DU1049" s="147">
        <v>0</v>
      </c>
      <c r="DV1049" s="147">
        <v>0</v>
      </c>
      <c r="DW1049" s="147">
        <v>0</v>
      </c>
      <c r="DX1049" s="59">
        <f>+VLOOKUP($E1049,'[2]Ejecución I Semestre 2016'!$B$11:$X$1115,10,FALSE)</f>
        <v>1</v>
      </c>
      <c r="DY1049" s="68" t="str">
        <f t="shared" si="1487"/>
        <v>CONSISTENTE</v>
      </c>
      <c r="DZ1049" s="68" t="str">
        <f t="shared" si="1488"/>
        <v>CONSISTENTE</v>
      </c>
      <c r="EA1049" s="68" t="str">
        <f t="shared" si="1489"/>
        <v>CONSISTENTE</v>
      </c>
      <c r="EB1049" s="68" t="str">
        <f t="shared" si="1490"/>
        <v>CONSISTENTE</v>
      </c>
      <c r="EC1049" s="68" t="str">
        <f t="shared" si="1491"/>
        <v>CONSISTENTE</v>
      </c>
      <c r="ED1049" s="68" t="str">
        <f t="shared" si="1492"/>
        <v>CONSISTENTE</v>
      </c>
      <c r="EE1049" s="132">
        <f t="shared" si="1493"/>
        <v>194343176</v>
      </c>
      <c r="EF1049" s="131">
        <f t="shared" si="1494"/>
        <v>194343176</v>
      </c>
      <c r="EG1049" s="131">
        <f t="shared" si="1495"/>
        <v>0</v>
      </c>
      <c r="EH1049" s="131">
        <f t="shared" si="1496"/>
        <v>0</v>
      </c>
      <c r="EI1049" s="131">
        <f t="shared" si="1497"/>
        <v>0</v>
      </c>
      <c r="EJ1049" s="131">
        <f t="shared" si="1498"/>
        <v>0</v>
      </c>
      <c r="EK1049" s="131">
        <f t="shared" si="1501"/>
        <v>194343176</v>
      </c>
      <c r="EL1049" s="60">
        <f t="shared" si="1502"/>
        <v>194343176</v>
      </c>
      <c r="EM1049" s="60">
        <f t="shared" si="1503"/>
        <v>0</v>
      </c>
      <c r="EN1049" s="60">
        <f t="shared" si="1504"/>
        <v>0</v>
      </c>
      <c r="EO1049" s="60">
        <f t="shared" si="1505"/>
        <v>0</v>
      </c>
      <c r="EP1049" s="60">
        <f t="shared" si="1506"/>
        <v>0</v>
      </c>
      <c r="EQ1049" s="90" t="str">
        <f t="shared" si="1507"/>
        <v>CONSISTENTE</v>
      </c>
    </row>
    <row r="1050" spans="1:147" s="16" customFormat="1" ht="15" customHeight="1" x14ac:dyDescent="0.2">
      <c r="A1050" s="53" t="s">
        <v>1907</v>
      </c>
      <c r="B1050" s="56">
        <f t="shared" si="1499"/>
        <v>0</v>
      </c>
      <c r="C1050" s="59" t="str">
        <f t="shared" si="1500"/>
        <v>NO</v>
      </c>
      <c r="D1050" s="51"/>
      <c r="E1050" s="53" t="s">
        <v>2011</v>
      </c>
      <c r="F1050" s="55" t="s">
        <v>1952</v>
      </c>
      <c r="G1050" s="61" t="s">
        <v>2012</v>
      </c>
      <c r="H1050" s="56">
        <v>7846953</v>
      </c>
      <c r="I1050" s="56">
        <v>0</v>
      </c>
      <c r="J1050" s="56">
        <v>0</v>
      </c>
      <c r="K1050" s="56">
        <v>7846953</v>
      </c>
      <c r="L1050" s="56">
        <v>0</v>
      </c>
      <c r="M1050" s="56">
        <v>0</v>
      </c>
      <c r="N1050" s="57">
        <v>0</v>
      </c>
      <c r="O1050" s="58">
        <f t="shared" si="1422"/>
        <v>0</v>
      </c>
      <c r="P1050" s="59" t="str">
        <f t="shared" si="1423"/>
        <v>CONSISTENTE</v>
      </c>
      <c r="Q1050" s="87" t="str">
        <f t="shared" si="1424"/>
        <v>OK</v>
      </c>
      <c r="R1050" s="56">
        <v>0</v>
      </c>
      <c r="S1050" s="56">
        <v>0</v>
      </c>
      <c r="T1050" s="56">
        <v>0</v>
      </c>
      <c r="U1050" s="56">
        <v>0</v>
      </c>
      <c r="V1050" s="56">
        <v>0</v>
      </c>
      <c r="W1050" s="59" t="s">
        <v>2314</v>
      </c>
      <c r="X1050" s="59" t="s">
        <v>2312</v>
      </c>
      <c r="Y1050" s="59" t="str">
        <f t="shared" si="1425"/>
        <v>CONSISTENTE</v>
      </c>
      <c r="Z1050" s="59" t="str">
        <f t="shared" si="1508"/>
        <v/>
      </c>
      <c r="AA1050" s="66">
        <f>+VLOOKUP($E1050,'[1]PLAN DE APLICACIÓN'!$B$11:$V$1115,16,FALSE)</f>
        <v>0</v>
      </c>
      <c r="AB1050" s="66">
        <f>+VLOOKUP($E1050,'[1]PLAN DE APLICACIÓN'!$B$11:$V$1115,17,FALSE)</f>
        <v>0</v>
      </c>
      <c r="AC1050" s="66">
        <f>+VLOOKUP($E1050,'[1]PLAN DE APLICACIÓN'!$B$11:$V$1115,18,FALSE)</f>
        <v>0</v>
      </c>
      <c r="AD1050" s="66">
        <f>+VLOOKUP($E1050,'[1]PLAN DE APLICACIÓN'!$B$11:$V$1115,19,FALSE)</f>
        <v>0</v>
      </c>
      <c r="AE1050" s="66">
        <f>+VLOOKUP($E1050,'[1]PLAN DE APLICACIÓN'!$B$11:$V$1115,20,FALSE)</f>
        <v>0</v>
      </c>
      <c r="AF1050" s="66">
        <f>+VLOOKUP($E1050,'[1]PLAN DE APLICACIÓN'!$B$11:$V$1115,21,FALSE)</f>
        <v>0</v>
      </c>
      <c r="AG1050" s="59" t="str">
        <f t="shared" si="1426"/>
        <v>CONSISTENTE</v>
      </c>
      <c r="AH1050" s="59" t="str">
        <f t="shared" si="1427"/>
        <v>CONSISTENTE</v>
      </c>
      <c r="AI1050" s="59" t="str">
        <f t="shared" si="1428"/>
        <v>CONSISTENTE</v>
      </c>
      <c r="AJ1050" s="59" t="str">
        <f t="shared" si="1429"/>
        <v>CONSISTENTE</v>
      </c>
      <c r="AK1050" s="59" t="str">
        <f t="shared" si="1430"/>
        <v>CONSISTENTE</v>
      </c>
      <c r="AL1050" s="59" t="str">
        <f t="shared" si="1431"/>
        <v>CONSISTENTE</v>
      </c>
      <c r="AM1050" s="56">
        <v>0</v>
      </c>
      <c r="AN1050" s="56">
        <v>0</v>
      </c>
      <c r="AO1050" s="56">
        <v>0</v>
      </c>
      <c r="AP1050" s="56">
        <v>0</v>
      </c>
      <c r="AQ1050" s="56">
        <v>0</v>
      </c>
      <c r="AR1050" s="56">
        <v>0</v>
      </c>
      <c r="AS1050" s="59">
        <v>1</v>
      </c>
      <c r="AT1050" s="59" t="str">
        <f t="shared" si="1432"/>
        <v>CONSISTENTE</v>
      </c>
      <c r="AU1050" s="59" t="str">
        <f t="shared" si="1433"/>
        <v>CONSISTENTE</v>
      </c>
      <c r="AV1050" s="59" t="str">
        <f t="shared" si="1434"/>
        <v>CONSISTENTE</v>
      </c>
      <c r="AW1050" s="59" t="str">
        <f t="shared" si="1435"/>
        <v>CONSISTENTE</v>
      </c>
      <c r="AX1050" s="59" t="str">
        <f t="shared" si="1436"/>
        <v>CONSISTENTE</v>
      </c>
      <c r="AY1050" s="59" t="str">
        <f t="shared" si="1437"/>
        <v>CONSISTENTE</v>
      </c>
      <c r="AZ1050" s="56">
        <v>0</v>
      </c>
      <c r="BA1050" s="56">
        <v>0</v>
      </c>
      <c r="BB1050" s="56">
        <v>0</v>
      </c>
      <c r="BC1050" s="56">
        <v>0</v>
      </c>
      <c r="BD1050" s="56">
        <v>0</v>
      </c>
      <c r="BE1050" s="56">
        <v>0</v>
      </c>
      <c r="BF1050" s="60">
        <v>1</v>
      </c>
      <c r="BG1050" s="59" t="str">
        <f t="shared" si="1438"/>
        <v>CONSISTENTE</v>
      </c>
      <c r="BH1050" s="59" t="str">
        <f t="shared" si="1439"/>
        <v>CONSISTENTE</v>
      </c>
      <c r="BI1050" s="59" t="str">
        <f t="shared" si="1440"/>
        <v>CONSISTENTE</v>
      </c>
      <c r="BJ1050" s="59" t="str">
        <f t="shared" si="1441"/>
        <v>CONSISTENTE</v>
      </c>
      <c r="BK1050" s="59" t="str">
        <f t="shared" si="1442"/>
        <v>CONSISTENTE</v>
      </c>
      <c r="BL1050" s="59" t="str">
        <f t="shared" si="1443"/>
        <v>CONSISTENTE</v>
      </c>
      <c r="BM1050" s="59" t="str">
        <f t="shared" si="1444"/>
        <v>CONSISTENTE</v>
      </c>
      <c r="BN1050" s="59" t="str">
        <f t="shared" si="1445"/>
        <v>CONSISTENTE</v>
      </c>
      <c r="BO1050" s="59" t="str">
        <f t="shared" si="1446"/>
        <v>CONSISTENTE</v>
      </c>
      <c r="BP1050" s="59" t="str">
        <f t="shared" si="1447"/>
        <v>CONSISTENTE</v>
      </c>
      <c r="BQ1050" s="59" t="str">
        <f t="shared" si="1448"/>
        <v>CONSISTENTE</v>
      </c>
      <c r="BR1050" s="59" t="str">
        <f t="shared" si="1449"/>
        <v>CONSISTENTE</v>
      </c>
      <c r="BS1050" s="56">
        <v>0</v>
      </c>
      <c r="BT1050" s="56">
        <v>0</v>
      </c>
      <c r="BU1050" s="56">
        <v>0</v>
      </c>
      <c r="BV1050" s="56">
        <v>0</v>
      </c>
      <c r="BW1050" s="56">
        <v>0</v>
      </c>
      <c r="BX1050" s="56">
        <v>0</v>
      </c>
      <c r="BY1050" s="60">
        <v>1</v>
      </c>
      <c r="BZ1050" s="59" t="str">
        <f t="shared" si="1450"/>
        <v>CONSISTENTE</v>
      </c>
      <c r="CA1050" s="59" t="str">
        <f t="shared" si="1451"/>
        <v>CONSISTENTE</v>
      </c>
      <c r="CB1050" s="59" t="str">
        <f t="shared" si="1452"/>
        <v>CONSISTENTE</v>
      </c>
      <c r="CC1050" s="59" t="str">
        <f t="shared" si="1453"/>
        <v>CONSISTENTE</v>
      </c>
      <c r="CD1050" s="59" t="str">
        <f t="shared" si="1454"/>
        <v>CONSISTENTE</v>
      </c>
      <c r="CE1050" s="59" t="str">
        <f t="shared" si="1455"/>
        <v>CONSISTENTE</v>
      </c>
      <c r="CF1050" s="56">
        <v>0</v>
      </c>
      <c r="CG1050" s="56">
        <v>0</v>
      </c>
      <c r="CH1050" s="56">
        <v>0</v>
      </c>
      <c r="CI1050" s="56">
        <v>0</v>
      </c>
      <c r="CJ1050" s="56">
        <v>0</v>
      </c>
      <c r="CK1050" s="56">
        <v>0</v>
      </c>
      <c r="CL1050" s="60">
        <v>1</v>
      </c>
      <c r="CM1050" s="59" t="str">
        <f t="shared" si="1456"/>
        <v>CONSISTENTE</v>
      </c>
      <c r="CN1050" s="59" t="str">
        <f t="shared" si="1457"/>
        <v>CONSISTENTE</v>
      </c>
      <c r="CO1050" s="59" t="str">
        <f t="shared" si="1458"/>
        <v>CONSISTENTE</v>
      </c>
      <c r="CP1050" s="59" t="str">
        <f t="shared" si="1459"/>
        <v>CONSISTENTE</v>
      </c>
      <c r="CQ1050" s="59" t="str">
        <f t="shared" si="1460"/>
        <v>CONSISTENTE</v>
      </c>
      <c r="CR1050" s="59" t="str">
        <f t="shared" si="1461"/>
        <v>CONSISTENTE</v>
      </c>
      <c r="CS1050" s="59" t="str">
        <f t="shared" si="1462"/>
        <v>CONSISTENTE</v>
      </c>
      <c r="CT1050" s="59" t="str">
        <f t="shared" si="1463"/>
        <v>CONSISTENTE</v>
      </c>
      <c r="CU1050" s="59" t="str">
        <f t="shared" si="1464"/>
        <v>CONSISTENTE</v>
      </c>
      <c r="CV1050" s="59" t="str">
        <f t="shared" si="1465"/>
        <v>CONSISTENTE</v>
      </c>
      <c r="CW1050" s="59" t="str">
        <f t="shared" si="1466"/>
        <v>CONSISTENTE</v>
      </c>
      <c r="CX1050" s="59" t="str">
        <f t="shared" si="1467"/>
        <v>CONSISTENTE</v>
      </c>
      <c r="CY1050" s="56">
        <f t="shared" si="1468"/>
        <v>0</v>
      </c>
      <c r="CZ1050" s="56">
        <f t="shared" si="1469"/>
        <v>0</v>
      </c>
      <c r="DA1050" s="56">
        <f t="shared" si="1470"/>
        <v>0</v>
      </c>
      <c r="DB1050" s="56">
        <f t="shared" si="1471"/>
        <v>0</v>
      </c>
      <c r="DC1050" s="56">
        <f t="shared" si="1472"/>
        <v>0</v>
      </c>
      <c r="DD1050" s="56">
        <f t="shared" si="1473"/>
        <v>0</v>
      </c>
      <c r="DE1050" s="90">
        <f t="shared" si="1474"/>
        <v>0</v>
      </c>
      <c r="DF1050" s="90">
        <f t="shared" si="1475"/>
        <v>0</v>
      </c>
      <c r="DG1050" s="90">
        <f t="shared" si="1476"/>
        <v>0</v>
      </c>
      <c r="DH1050" s="90">
        <f t="shared" si="1477"/>
        <v>0</v>
      </c>
      <c r="DI1050" s="90">
        <f t="shared" si="1478"/>
        <v>0</v>
      </c>
      <c r="DJ1050" s="98">
        <f t="shared" si="1479"/>
        <v>0</v>
      </c>
      <c r="DK1050" s="103">
        <f t="shared" si="1480"/>
        <v>0</v>
      </c>
      <c r="DL1050" s="91">
        <f t="shared" si="1481"/>
        <v>0</v>
      </c>
      <c r="DM1050" s="91">
        <f t="shared" si="1482"/>
        <v>0</v>
      </c>
      <c r="DN1050" s="91">
        <f t="shared" si="1483"/>
        <v>0</v>
      </c>
      <c r="DO1050" s="91">
        <f t="shared" si="1484"/>
        <v>0</v>
      </c>
      <c r="DP1050" s="91">
        <f t="shared" si="1485"/>
        <v>0</v>
      </c>
      <c r="DQ1050" s="125" t="str">
        <f t="shared" si="1486"/>
        <v>CONSISTENTE</v>
      </c>
      <c r="DR1050" s="147">
        <v>0</v>
      </c>
      <c r="DS1050" s="147">
        <v>0</v>
      </c>
      <c r="DT1050" s="147">
        <v>0</v>
      </c>
      <c r="DU1050" s="147">
        <v>0</v>
      </c>
      <c r="DV1050" s="147">
        <v>0</v>
      </c>
      <c r="DW1050" s="147">
        <v>0</v>
      </c>
      <c r="DX1050" s="59">
        <f>+VLOOKUP($E1050,'[2]Ejecución I Semestre 2016'!$B$11:$X$1115,10,FALSE)</f>
        <v>1</v>
      </c>
      <c r="DY1050" s="68" t="str">
        <f t="shared" si="1487"/>
        <v>CONSISTENTE</v>
      </c>
      <c r="DZ1050" s="68" t="str">
        <f t="shared" si="1488"/>
        <v>CONSISTENTE</v>
      </c>
      <c r="EA1050" s="68" t="str">
        <f t="shared" si="1489"/>
        <v>CONSISTENTE</v>
      </c>
      <c r="EB1050" s="68" t="str">
        <f t="shared" si="1490"/>
        <v>CONSISTENTE</v>
      </c>
      <c r="EC1050" s="68" t="str">
        <f t="shared" si="1491"/>
        <v>CONSISTENTE</v>
      </c>
      <c r="ED1050" s="68" t="str">
        <f t="shared" si="1492"/>
        <v>CONSISTENTE</v>
      </c>
      <c r="EE1050" s="132">
        <f t="shared" si="1493"/>
        <v>0</v>
      </c>
      <c r="EF1050" s="131">
        <f t="shared" si="1494"/>
        <v>0</v>
      </c>
      <c r="EG1050" s="131">
        <f t="shared" si="1495"/>
        <v>0</v>
      </c>
      <c r="EH1050" s="131">
        <f t="shared" si="1496"/>
        <v>0</v>
      </c>
      <c r="EI1050" s="131">
        <f t="shared" si="1497"/>
        <v>0</v>
      </c>
      <c r="EJ1050" s="131">
        <f t="shared" si="1498"/>
        <v>0</v>
      </c>
      <c r="EK1050" s="131">
        <f t="shared" si="1501"/>
        <v>0</v>
      </c>
      <c r="EL1050" s="60">
        <f t="shared" si="1502"/>
        <v>0</v>
      </c>
      <c r="EM1050" s="60">
        <f t="shared" si="1503"/>
        <v>0</v>
      </c>
      <c r="EN1050" s="60">
        <f t="shared" si="1504"/>
        <v>0</v>
      </c>
      <c r="EO1050" s="60">
        <f t="shared" si="1505"/>
        <v>0</v>
      </c>
      <c r="EP1050" s="60">
        <f t="shared" si="1506"/>
        <v>0</v>
      </c>
      <c r="EQ1050" s="90" t="str">
        <f t="shared" si="1507"/>
        <v>CONSISTENTE</v>
      </c>
    </row>
    <row r="1051" spans="1:147" s="16" customFormat="1" ht="15" customHeight="1" x14ac:dyDescent="0.2">
      <c r="A1051" s="53" t="s">
        <v>1909</v>
      </c>
      <c r="B1051" s="56">
        <f t="shared" si="1499"/>
        <v>19575956.82</v>
      </c>
      <c r="C1051" s="59" t="str">
        <f t="shared" si="1500"/>
        <v>SI</v>
      </c>
      <c r="D1051" s="51"/>
      <c r="E1051" s="53" t="s">
        <v>2013</v>
      </c>
      <c r="F1051" s="55" t="s">
        <v>1952</v>
      </c>
      <c r="G1051" s="61" t="s">
        <v>2014</v>
      </c>
      <c r="H1051" s="56">
        <v>19575956.82</v>
      </c>
      <c r="I1051" s="56">
        <v>0</v>
      </c>
      <c r="J1051" s="56">
        <v>0</v>
      </c>
      <c r="K1051" s="56">
        <v>0</v>
      </c>
      <c r="L1051" s="56">
        <v>0</v>
      </c>
      <c r="M1051" s="56">
        <v>0</v>
      </c>
      <c r="N1051" s="57">
        <v>19575956.82</v>
      </c>
      <c r="O1051" s="58">
        <f t="shared" si="1422"/>
        <v>0</v>
      </c>
      <c r="P1051" s="59" t="str">
        <f t="shared" si="1423"/>
        <v>CONSISTENTE</v>
      </c>
      <c r="Q1051" s="87" t="str">
        <f t="shared" si="1424"/>
        <v>OK</v>
      </c>
      <c r="R1051" s="56">
        <v>7945826.5300000003</v>
      </c>
      <c r="S1051" s="56">
        <v>0</v>
      </c>
      <c r="T1051" s="56">
        <v>0</v>
      </c>
      <c r="U1051" s="56">
        <v>11630130.289999999</v>
      </c>
      <c r="V1051" s="56">
        <v>0</v>
      </c>
      <c r="W1051" s="59" t="s">
        <v>2314</v>
      </c>
      <c r="X1051" s="59" t="s">
        <v>2312</v>
      </c>
      <c r="Y1051" s="59" t="str">
        <f t="shared" si="1425"/>
        <v>CONSISTENTE</v>
      </c>
      <c r="Z1051" s="59" t="str">
        <f t="shared" si="1508"/>
        <v/>
      </c>
      <c r="AA1051" s="66">
        <f>+VLOOKUP($E1051,'[1]PLAN DE APLICACIÓN'!$B$11:$V$1115,16,FALSE)</f>
        <v>56514771.850000001</v>
      </c>
      <c r="AB1051" s="66">
        <f>+VLOOKUP($E1051,'[1]PLAN DE APLICACIÓN'!$B$11:$V$1115,17,FALSE)</f>
        <v>25863342.629999999</v>
      </c>
      <c r="AC1051" s="66">
        <f>+VLOOKUP($E1051,'[1]PLAN DE APLICACIÓN'!$B$11:$V$1115,18,FALSE)</f>
        <v>30652429.219999999</v>
      </c>
      <c r="AD1051" s="66">
        <f>+VLOOKUP($E1051,'[1]PLAN DE APLICACIÓN'!$B$11:$V$1115,19,FALSE)</f>
        <v>0</v>
      </c>
      <c r="AE1051" s="66">
        <f>+VLOOKUP($E1051,'[1]PLAN DE APLICACIÓN'!$B$11:$V$1115,20,FALSE)</f>
        <v>0</v>
      </c>
      <c r="AF1051" s="66">
        <f>+VLOOKUP($E1051,'[1]PLAN DE APLICACIÓN'!$B$11:$V$1115,21,FALSE)</f>
        <v>0</v>
      </c>
      <c r="AG1051" s="59" t="str">
        <f t="shared" si="1426"/>
        <v>NO CONSISTENTE</v>
      </c>
      <c r="AH1051" s="59" t="str">
        <f t="shared" si="1427"/>
        <v>NO CONSISTENTE</v>
      </c>
      <c r="AI1051" s="59" t="str">
        <f t="shared" si="1428"/>
        <v>NO CONSISTENTE</v>
      </c>
      <c r="AJ1051" s="59" t="str">
        <f t="shared" si="1429"/>
        <v>CONSISTENTE</v>
      </c>
      <c r="AK1051" s="59" t="str">
        <f t="shared" si="1430"/>
        <v>CONSISTENTE</v>
      </c>
      <c r="AL1051" s="59" t="str">
        <f t="shared" si="1431"/>
        <v>CONSISTENTE</v>
      </c>
      <c r="AM1051" s="56">
        <v>0</v>
      </c>
      <c r="AN1051" s="56">
        <v>0</v>
      </c>
      <c r="AO1051" s="56">
        <v>0</v>
      </c>
      <c r="AP1051" s="56">
        <v>0</v>
      </c>
      <c r="AQ1051" s="56">
        <v>0</v>
      </c>
      <c r="AR1051" s="56">
        <v>0</v>
      </c>
      <c r="AS1051" s="59">
        <v>1</v>
      </c>
      <c r="AT1051" s="59" t="str">
        <f t="shared" si="1432"/>
        <v>CONSISTENTE</v>
      </c>
      <c r="AU1051" s="59" t="str">
        <f t="shared" si="1433"/>
        <v>CONSISTENTE</v>
      </c>
      <c r="AV1051" s="59" t="str">
        <f t="shared" si="1434"/>
        <v>CONSISTENTE</v>
      </c>
      <c r="AW1051" s="59" t="str">
        <f t="shared" si="1435"/>
        <v>CONSISTENTE</v>
      </c>
      <c r="AX1051" s="59" t="str">
        <f t="shared" si="1436"/>
        <v>CONSISTENTE</v>
      </c>
      <c r="AY1051" s="59" t="str">
        <f t="shared" si="1437"/>
        <v>CONSISTENTE</v>
      </c>
      <c r="AZ1051" s="56">
        <v>86000000</v>
      </c>
      <c r="BA1051" s="56">
        <v>0</v>
      </c>
      <c r="BB1051" s="56">
        <v>0</v>
      </c>
      <c r="BC1051" s="56">
        <v>0</v>
      </c>
      <c r="BD1051" s="56">
        <v>86000000</v>
      </c>
      <c r="BE1051" s="56">
        <v>0</v>
      </c>
      <c r="BF1051" s="60">
        <v>1</v>
      </c>
      <c r="BG1051" s="59" t="str">
        <f t="shared" si="1438"/>
        <v>CONSISTENTE</v>
      </c>
      <c r="BH1051" s="59" t="str">
        <f t="shared" si="1439"/>
        <v>CONSISTENTE</v>
      </c>
      <c r="BI1051" s="59" t="str">
        <f t="shared" si="1440"/>
        <v>CONSISTENTE</v>
      </c>
      <c r="BJ1051" s="59" t="str">
        <f t="shared" si="1441"/>
        <v>CONSISTENTE</v>
      </c>
      <c r="BK1051" s="59" t="str">
        <f t="shared" si="1442"/>
        <v>NO CONSISTENTE</v>
      </c>
      <c r="BL1051" s="59" t="str">
        <f t="shared" si="1443"/>
        <v>CONSISTENTE</v>
      </c>
      <c r="BM1051" s="59" t="str">
        <f t="shared" si="1444"/>
        <v>CONSISTENTE</v>
      </c>
      <c r="BN1051" s="59" t="str">
        <f t="shared" si="1445"/>
        <v>CONSISTENTE</v>
      </c>
      <c r="BO1051" s="59" t="str">
        <f t="shared" si="1446"/>
        <v>CONSISTENTE</v>
      </c>
      <c r="BP1051" s="59" t="str">
        <f t="shared" si="1447"/>
        <v>CONSISTENTE</v>
      </c>
      <c r="BQ1051" s="59" t="str">
        <f t="shared" si="1448"/>
        <v>CONSISTENTE</v>
      </c>
      <c r="BR1051" s="59" t="str">
        <f t="shared" si="1449"/>
        <v>CONSISTENTE</v>
      </c>
      <c r="BS1051" s="56">
        <v>0</v>
      </c>
      <c r="BT1051" s="56">
        <v>0</v>
      </c>
      <c r="BU1051" s="56">
        <v>0</v>
      </c>
      <c r="BV1051" s="56">
        <v>0</v>
      </c>
      <c r="BW1051" s="56">
        <v>0</v>
      </c>
      <c r="BX1051" s="56">
        <v>0</v>
      </c>
      <c r="BY1051" s="60">
        <v>0</v>
      </c>
      <c r="BZ1051" s="59" t="str">
        <f t="shared" si="1450"/>
        <v>CONSISTENTE</v>
      </c>
      <c r="CA1051" s="59" t="str">
        <f t="shared" si="1451"/>
        <v>CONSISTENTE</v>
      </c>
      <c r="CB1051" s="59" t="str">
        <f t="shared" si="1452"/>
        <v>CONSISTENTE</v>
      </c>
      <c r="CC1051" s="59" t="str">
        <f t="shared" si="1453"/>
        <v>CONSISTENTE</v>
      </c>
      <c r="CD1051" s="59" t="str">
        <f t="shared" si="1454"/>
        <v>NO CONSISTENTE</v>
      </c>
      <c r="CE1051" s="59" t="str">
        <f t="shared" si="1455"/>
        <v>CONSISTENTE</v>
      </c>
      <c r="CF1051" s="56">
        <v>0</v>
      </c>
      <c r="CG1051" s="56">
        <v>0</v>
      </c>
      <c r="CH1051" s="56">
        <v>0</v>
      </c>
      <c r="CI1051" s="56">
        <v>0</v>
      </c>
      <c r="CJ1051" s="56">
        <v>0</v>
      </c>
      <c r="CK1051" s="56">
        <v>0</v>
      </c>
      <c r="CL1051" s="60">
        <v>1</v>
      </c>
      <c r="CM1051" s="59" t="str">
        <f t="shared" si="1456"/>
        <v>CONSISTENTE</v>
      </c>
      <c r="CN1051" s="59" t="str">
        <f t="shared" si="1457"/>
        <v>CONSISTENTE</v>
      </c>
      <c r="CO1051" s="59" t="str">
        <f t="shared" si="1458"/>
        <v>CONSISTENTE</v>
      </c>
      <c r="CP1051" s="59" t="str">
        <f t="shared" si="1459"/>
        <v>CONSISTENTE</v>
      </c>
      <c r="CQ1051" s="59" t="str">
        <f t="shared" si="1460"/>
        <v>NO CONSISTENTE</v>
      </c>
      <c r="CR1051" s="59" t="str">
        <f t="shared" si="1461"/>
        <v>CONSISTENTE</v>
      </c>
      <c r="CS1051" s="59" t="str">
        <f t="shared" si="1462"/>
        <v>CONSISTENTE</v>
      </c>
      <c r="CT1051" s="59" t="str">
        <f t="shared" si="1463"/>
        <v>CONSISTENTE</v>
      </c>
      <c r="CU1051" s="59" t="str">
        <f t="shared" si="1464"/>
        <v>CONSISTENTE</v>
      </c>
      <c r="CV1051" s="59" t="str">
        <f t="shared" si="1465"/>
        <v>CONSISTENTE</v>
      </c>
      <c r="CW1051" s="59" t="str">
        <f t="shared" si="1466"/>
        <v>CONSISTENTE</v>
      </c>
      <c r="CX1051" s="59" t="str">
        <f t="shared" si="1467"/>
        <v>CONSISTENTE</v>
      </c>
      <c r="CY1051" s="56">
        <f t="shared" si="1468"/>
        <v>19575956.82</v>
      </c>
      <c r="CZ1051" s="56">
        <f t="shared" si="1469"/>
        <v>7945826.5300000003</v>
      </c>
      <c r="DA1051" s="56">
        <f t="shared" si="1470"/>
        <v>0</v>
      </c>
      <c r="DB1051" s="56">
        <f t="shared" si="1471"/>
        <v>0</v>
      </c>
      <c r="DC1051" s="56">
        <f t="shared" si="1472"/>
        <v>11630130.289999999</v>
      </c>
      <c r="DD1051" s="56">
        <f t="shared" si="1473"/>
        <v>0</v>
      </c>
      <c r="DE1051" s="90">
        <f t="shared" si="1474"/>
        <v>0</v>
      </c>
      <c r="DF1051" s="90">
        <f t="shared" si="1475"/>
        <v>0</v>
      </c>
      <c r="DG1051" s="90">
        <f t="shared" si="1476"/>
        <v>0</v>
      </c>
      <c r="DH1051" s="90">
        <f t="shared" si="1477"/>
        <v>0</v>
      </c>
      <c r="DI1051" s="90">
        <f t="shared" si="1478"/>
        <v>0</v>
      </c>
      <c r="DJ1051" s="98">
        <f t="shared" si="1479"/>
        <v>0</v>
      </c>
      <c r="DK1051" s="103">
        <f t="shared" si="1480"/>
        <v>142515771.84999999</v>
      </c>
      <c r="DL1051" s="91">
        <f t="shared" si="1481"/>
        <v>25863342.629999999</v>
      </c>
      <c r="DM1051" s="91">
        <f t="shared" si="1482"/>
        <v>30652429.219999999</v>
      </c>
      <c r="DN1051" s="91">
        <f t="shared" si="1483"/>
        <v>0</v>
      </c>
      <c r="DO1051" s="91">
        <f t="shared" si="1484"/>
        <v>86000000</v>
      </c>
      <c r="DP1051" s="91">
        <f t="shared" si="1485"/>
        <v>0</v>
      </c>
      <c r="DQ1051" s="125" t="str">
        <f t="shared" si="1486"/>
        <v>NO CONSISTENTE</v>
      </c>
      <c r="DR1051" s="147">
        <v>0</v>
      </c>
      <c r="DS1051" s="147">
        <v>0</v>
      </c>
      <c r="DT1051" s="147">
        <v>0</v>
      </c>
      <c r="DU1051" s="147">
        <v>0</v>
      </c>
      <c r="DV1051" s="147">
        <v>0</v>
      </c>
      <c r="DW1051" s="147">
        <v>0</v>
      </c>
      <c r="DX1051" s="59">
        <f>+VLOOKUP($E1051,'[2]Ejecución I Semestre 2016'!$B$11:$X$1115,10,FALSE)</f>
        <v>1</v>
      </c>
      <c r="DY1051" s="68" t="str">
        <f t="shared" si="1487"/>
        <v>CONSISTENTE</v>
      </c>
      <c r="DZ1051" s="68" t="str">
        <f t="shared" si="1488"/>
        <v>CONSISTENTE</v>
      </c>
      <c r="EA1051" s="68" t="str">
        <f t="shared" si="1489"/>
        <v>CONSISTENTE</v>
      </c>
      <c r="EB1051" s="68" t="str">
        <f t="shared" si="1490"/>
        <v>CONSISTENTE</v>
      </c>
      <c r="EC1051" s="68" t="str">
        <f t="shared" si="1491"/>
        <v>NO CONSISTENTE</v>
      </c>
      <c r="ED1051" s="68" t="str">
        <f t="shared" si="1492"/>
        <v>CONSISTENTE</v>
      </c>
      <c r="EE1051" s="132">
        <f t="shared" si="1493"/>
        <v>0</v>
      </c>
      <c r="EF1051" s="131">
        <f t="shared" si="1494"/>
        <v>0</v>
      </c>
      <c r="EG1051" s="131">
        <f t="shared" si="1495"/>
        <v>0</v>
      </c>
      <c r="EH1051" s="131">
        <f t="shared" si="1496"/>
        <v>0</v>
      </c>
      <c r="EI1051" s="131">
        <f t="shared" si="1497"/>
        <v>0</v>
      </c>
      <c r="EJ1051" s="131">
        <f t="shared" si="1498"/>
        <v>0</v>
      </c>
      <c r="EK1051" s="131">
        <f t="shared" si="1501"/>
        <v>142515771.84999999</v>
      </c>
      <c r="EL1051" s="60">
        <f t="shared" si="1502"/>
        <v>25863342.629999999</v>
      </c>
      <c r="EM1051" s="60">
        <f t="shared" si="1503"/>
        <v>30652429.219999999</v>
      </c>
      <c r="EN1051" s="60">
        <f t="shared" si="1504"/>
        <v>0</v>
      </c>
      <c r="EO1051" s="60">
        <f t="shared" si="1505"/>
        <v>86000000</v>
      </c>
      <c r="EP1051" s="60">
        <f t="shared" si="1506"/>
        <v>0</v>
      </c>
      <c r="EQ1051" s="90" t="str">
        <f t="shared" si="1507"/>
        <v>NO CONSISTENTE</v>
      </c>
    </row>
    <row r="1052" spans="1:147" ht="15" customHeight="1" x14ac:dyDescent="0.2">
      <c r="A1052" s="53" t="s">
        <v>1911</v>
      </c>
      <c r="B1052" s="56">
        <f t="shared" si="1499"/>
        <v>11109626556.98</v>
      </c>
      <c r="C1052" s="59" t="str">
        <f t="shared" si="1500"/>
        <v>SI</v>
      </c>
      <c r="E1052" s="53" t="s">
        <v>2015</v>
      </c>
      <c r="F1052" s="55" t="s">
        <v>1952</v>
      </c>
      <c r="G1052" s="61" t="s">
        <v>2016</v>
      </c>
      <c r="H1052" s="56">
        <v>11636575149.389999</v>
      </c>
      <c r="I1052" s="56">
        <v>0</v>
      </c>
      <c r="J1052" s="56">
        <v>183082938</v>
      </c>
      <c r="K1052" s="56">
        <v>343865654.41000003</v>
      </c>
      <c r="L1052" s="56">
        <v>0</v>
      </c>
      <c r="M1052" s="56">
        <v>0</v>
      </c>
      <c r="N1052" s="57">
        <v>11109626556.98</v>
      </c>
      <c r="O1052" s="58">
        <f t="shared" si="1422"/>
        <v>0</v>
      </c>
      <c r="P1052" s="59" t="str">
        <f t="shared" si="1423"/>
        <v>CONSISTENTE</v>
      </c>
      <c r="Q1052" s="87" t="str">
        <f t="shared" si="1424"/>
        <v>OK</v>
      </c>
      <c r="R1052" s="56">
        <v>0</v>
      </c>
      <c r="S1052" s="56">
        <v>0</v>
      </c>
      <c r="T1052" s="56">
        <v>4718183364</v>
      </c>
      <c r="U1052" s="56">
        <v>6391443192.9799995</v>
      </c>
      <c r="V1052" s="56">
        <v>0</v>
      </c>
      <c r="W1052" s="59" t="s">
        <v>2314</v>
      </c>
      <c r="X1052" s="59" t="s">
        <v>2312</v>
      </c>
      <c r="Y1052" s="59" t="str">
        <f t="shared" si="1425"/>
        <v>CONSISTENTE</v>
      </c>
      <c r="Z1052" s="59" t="str">
        <f t="shared" si="1508"/>
        <v/>
      </c>
      <c r="AA1052" s="66">
        <f>+VLOOKUP($E1052,'[1]PLAN DE APLICACIÓN'!$B$11:$V$1115,16,FALSE)</f>
        <v>470532389.44</v>
      </c>
      <c r="AB1052" s="66">
        <f>+VLOOKUP($E1052,'[1]PLAN DE APLICACIÓN'!$B$11:$V$1115,17,FALSE)</f>
        <v>470532389.44</v>
      </c>
      <c r="AC1052" s="66">
        <f>+VLOOKUP($E1052,'[1]PLAN DE APLICACIÓN'!$B$11:$V$1115,18,FALSE)</f>
        <v>0</v>
      </c>
      <c r="AD1052" s="66">
        <f>+VLOOKUP($E1052,'[1]PLAN DE APLICACIÓN'!$B$11:$V$1115,19,FALSE)</f>
        <v>0</v>
      </c>
      <c r="AE1052" s="66">
        <f>+VLOOKUP($E1052,'[1]PLAN DE APLICACIÓN'!$B$11:$V$1115,20,FALSE)</f>
        <v>0</v>
      </c>
      <c r="AF1052" s="66">
        <f>+VLOOKUP($E1052,'[1]PLAN DE APLICACIÓN'!$B$11:$V$1115,21,FALSE)</f>
        <v>0</v>
      </c>
      <c r="AG1052" s="59" t="str">
        <f t="shared" si="1426"/>
        <v>CONSISTENTE</v>
      </c>
      <c r="AH1052" s="59" t="str">
        <f t="shared" si="1427"/>
        <v>NO CONSISTENTE</v>
      </c>
      <c r="AI1052" s="59" t="str">
        <f t="shared" si="1428"/>
        <v>CONSISTENTE</v>
      </c>
      <c r="AJ1052" s="59" t="str">
        <f t="shared" si="1429"/>
        <v>CONSISTENTE</v>
      </c>
      <c r="AK1052" s="59" t="str">
        <f t="shared" si="1430"/>
        <v>CONSISTENTE</v>
      </c>
      <c r="AL1052" s="59" t="str">
        <f t="shared" si="1431"/>
        <v>CONSISTENTE</v>
      </c>
      <c r="AM1052" s="56">
        <v>0</v>
      </c>
      <c r="AN1052" s="56">
        <v>0</v>
      </c>
      <c r="AO1052" s="56">
        <v>0</v>
      </c>
      <c r="AP1052" s="56">
        <v>0</v>
      </c>
      <c r="AQ1052" s="56">
        <v>0</v>
      </c>
      <c r="AR1052" s="56">
        <v>0</v>
      </c>
      <c r="AS1052" s="59">
        <v>1</v>
      </c>
      <c r="AT1052" s="59" t="str">
        <f t="shared" si="1432"/>
        <v>CONSISTENTE</v>
      </c>
      <c r="AU1052" s="59" t="str">
        <f t="shared" si="1433"/>
        <v>CONSISTENTE</v>
      </c>
      <c r="AV1052" s="59" t="str">
        <f t="shared" si="1434"/>
        <v>CONSISTENTE</v>
      </c>
      <c r="AW1052" s="59" t="str">
        <f t="shared" si="1435"/>
        <v>CONSISTENTE</v>
      </c>
      <c r="AX1052" s="59" t="str">
        <f t="shared" si="1436"/>
        <v>CONSISTENTE</v>
      </c>
      <c r="AY1052" s="59" t="str">
        <f t="shared" si="1437"/>
        <v>CONSISTENTE</v>
      </c>
      <c r="AZ1052" s="56">
        <v>4718183364</v>
      </c>
      <c r="BA1052" s="56">
        <v>0</v>
      </c>
      <c r="BB1052" s="56">
        <v>0</v>
      </c>
      <c r="BC1052" s="56">
        <v>0</v>
      </c>
      <c r="BD1052" s="56">
        <v>4718183364</v>
      </c>
      <c r="BE1052" s="56">
        <v>0</v>
      </c>
      <c r="BF1052" s="60">
        <v>1</v>
      </c>
      <c r="BG1052" s="59" t="str">
        <f t="shared" si="1438"/>
        <v>CONSISTENTE</v>
      </c>
      <c r="BH1052" s="59" t="str">
        <f t="shared" si="1439"/>
        <v>CONSISTENTE</v>
      </c>
      <c r="BI1052" s="59" t="str">
        <f t="shared" si="1440"/>
        <v>CONSISTENTE</v>
      </c>
      <c r="BJ1052" s="59" t="str">
        <f t="shared" si="1441"/>
        <v>CONSISTENTE</v>
      </c>
      <c r="BK1052" s="59" t="str">
        <f t="shared" si="1442"/>
        <v>CONSISTENTE</v>
      </c>
      <c r="BL1052" s="59" t="str">
        <f t="shared" si="1443"/>
        <v>CONSISTENTE</v>
      </c>
      <c r="BM1052" s="59" t="str">
        <f t="shared" si="1444"/>
        <v>CONSISTENTE</v>
      </c>
      <c r="BN1052" s="59" t="str">
        <f t="shared" si="1445"/>
        <v>CONSISTENTE</v>
      </c>
      <c r="BO1052" s="59" t="str">
        <f t="shared" si="1446"/>
        <v>CONSISTENTE</v>
      </c>
      <c r="BP1052" s="59" t="str">
        <f t="shared" si="1447"/>
        <v>CONSISTENTE</v>
      </c>
      <c r="BQ1052" s="59" t="str">
        <f t="shared" si="1448"/>
        <v>CONSISTENTE</v>
      </c>
      <c r="BR1052" s="59" t="str">
        <f t="shared" si="1449"/>
        <v>CONSISTENTE</v>
      </c>
      <c r="BS1052" s="56">
        <v>0</v>
      </c>
      <c r="BT1052" s="56">
        <v>0</v>
      </c>
      <c r="BU1052" s="56">
        <v>0</v>
      </c>
      <c r="BV1052" s="56">
        <v>0</v>
      </c>
      <c r="BW1052" s="56">
        <v>0</v>
      </c>
      <c r="BX1052" s="56">
        <v>0</v>
      </c>
      <c r="BY1052" s="60">
        <v>1</v>
      </c>
      <c r="BZ1052" s="59" t="str">
        <f t="shared" si="1450"/>
        <v>CONSISTENTE</v>
      </c>
      <c r="CA1052" s="59" t="str">
        <f t="shared" si="1451"/>
        <v>CONSISTENTE</v>
      </c>
      <c r="CB1052" s="59" t="str">
        <f t="shared" si="1452"/>
        <v>CONSISTENTE</v>
      </c>
      <c r="CC1052" s="59" t="str">
        <f t="shared" si="1453"/>
        <v>CONSISTENTE</v>
      </c>
      <c r="CD1052" s="59" t="str">
        <f t="shared" si="1454"/>
        <v>CONSISTENTE</v>
      </c>
      <c r="CE1052" s="59" t="str">
        <f t="shared" si="1455"/>
        <v>CONSISTENTE</v>
      </c>
      <c r="CF1052" s="56">
        <v>0</v>
      </c>
      <c r="CG1052" s="56">
        <v>0</v>
      </c>
      <c r="CH1052" s="56">
        <v>0</v>
      </c>
      <c r="CI1052" s="56">
        <v>0</v>
      </c>
      <c r="CJ1052" s="56">
        <v>0</v>
      </c>
      <c r="CK1052" s="56">
        <v>0</v>
      </c>
      <c r="CL1052" s="60">
        <v>1</v>
      </c>
      <c r="CM1052" s="59" t="str">
        <f t="shared" si="1456"/>
        <v>CONSISTENTE</v>
      </c>
      <c r="CN1052" s="59" t="str">
        <f t="shared" si="1457"/>
        <v>CONSISTENTE</v>
      </c>
      <c r="CO1052" s="59" t="str">
        <f t="shared" si="1458"/>
        <v>CONSISTENTE</v>
      </c>
      <c r="CP1052" s="59" t="str">
        <f t="shared" si="1459"/>
        <v>CONSISTENTE</v>
      </c>
      <c r="CQ1052" s="59" t="str">
        <f t="shared" si="1460"/>
        <v>CONSISTENTE</v>
      </c>
      <c r="CR1052" s="59" t="str">
        <f t="shared" si="1461"/>
        <v>CONSISTENTE</v>
      </c>
      <c r="CS1052" s="59" t="str">
        <f t="shared" si="1462"/>
        <v>CONSISTENTE</v>
      </c>
      <c r="CT1052" s="59" t="str">
        <f t="shared" si="1463"/>
        <v>CONSISTENTE</v>
      </c>
      <c r="CU1052" s="59" t="str">
        <f t="shared" si="1464"/>
        <v>CONSISTENTE</v>
      </c>
      <c r="CV1052" s="59" t="str">
        <f t="shared" si="1465"/>
        <v>CONSISTENTE</v>
      </c>
      <c r="CW1052" s="59" t="str">
        <f t="shared" si="1466"/>
        <v>CONSISTENTE</v>
      </c>
      <c r="CX1052" s="59" t="str">
        <f t="shared" si="1467"/>
        <v>CONSISTENTE</v>
      </c>
      <c r="CY1052" s="56">
        <f t="shared" si="1468"/>
        <v>11580158946.419998</v>
      </c>
      <c r="CZ1052" s="56">
        <f t="shared" si="1469"/>
        <v>470532389.44</v>
      </c>
      <c r="DA1052" s="56">
        <f t="shared" si="1470"/>
        <v>0</v>
      </c>
      <c r="DB1052" s="56">
        <f t="shared" si="1471"/>
        <v>4718183364</v>
      </c>
      <c r="DC1052" s="56">
        <f t="shared" si="1472"/>
        <v>6391443192.9799995</v>
      </c>
      <c r="DD1052" s="56">
        <f t="shared" si="1473"/>
        <v>0</v>
      </c>
      <c r="DE1052" s="90">
        <f t="shared" si="1474"/>
        <v>4718183364</v>
      </c>
      <c r="DF1052" s="90">
        <f t="shared" si="1475"/>
        <v>0</v>
      </c>
      <c r="DG1052" s="90">
        <f t="shared" si="1476"/>
        <v>0</v>
      </c>
      <c r="DH1052" s="90">
        <f t="shared" si="1477"/>
        <v>0</v>
      </c>
      <c r="DI1052" s="90">
        <f t="shared" si="1478"/>
        <v>4718183364</v>
      </c>
      <c r="DJ1052" s="98">
        <f t="shared" si="1479"/>
        <v>0</v>
      </c>
      <c r="DK1052" s="103">
        <f t="shared" si="1480"/>
        <v>5188715753.4399996</v>
      </c>
      <c r="DL1052" s="91">
        <f t="shared" si="1481"/>
        <v>470532389.44</v>
      </c>
      <c r="DM1052" s="91">
        <f t="shared" si="1482"/>
        <v>0</v>
      </c>
      <c r="DN1052" s="91">
        <f t="shared" si="1483"/>
        <v>0</v>
      </c>
      <c r="DO1052" s="91">
        <f t="shared" si="1484"/>
        <v>4718183364</v>
      </c>
      <c r="DP1052" s="91">
        <f t="shared" si="1485"/>
        <v>0</v>
      </c>
      <c r="DQ1052" s="125" t="str">
        <f t="shared" si="1486"/>
        <v>CONSISTENTE</v>
      </c>
      <c r="DR1052" s="147">
        <v>0</v>
      </c>
      <c r="DS1052" s="147">
        <v>0</v>
      </c>
      <c r="DT1052" s="147">
        <v>0</v>
      </c>
      <c r="DU1052" s="147">
        <v>0</v>
      </c>
      <c r="DV1052" s="147">
        <v>0</v>
      </c>
      <c r="DW1052" s="147">
        <v>0</v>
      </c>
      <c r="DX1052" s="59">
        <f>+VLOOKUP($E1052,'[2]Ejecución I Semestre 2016'!$B$11:$X$1115,10,FALSE)</f>
        <v>1</v>
      </c>
      <c r="DY1052" s="68" t="str">
        <f t="shared" si="1487"/>
        <v>CONSISTENTE</v>
      </c>
      <c r="DZ1052" s="68" t="str">
        <f t="shared" si="1488"/>
        <v>CONSISTENTE</v>
      </c>
      <c r="EA1052" s="68" t="str">
        <f t="shared" si="1489"/>
        <v>CONSISTENTE</v>
      </c>
      <c r="EB1052" s="68" t="str">
        <f t="shared" si="1490"/>
        <v>CONSISTENTE</v>
      </c>
      <c r="EC1052" s="68" t="str">
        <f t="shared" si="1491"/>
        <v>CONSISTENTE</v>
      </c>
      <c r="ED1052" s="68" t="str">
        <f t="shared" si="1492"/>
        <v>CONSISTENTE</v>
      </c>
      <c r="EE1052" s="132">
        <f t="shared" si="1493"/>
        <v>4718183364</v>
      </c>
      <c r="EF1052" s="131">
        <f t="shared" si="1494"/>
        <v>0</v>
      </c>
      <c r="EG1052" s="131">
        <f t="shared" si="1495"/>
        <v>0</v>
      </c>
      <c r="EH1052" s="131">
        <f t="shared" si="1496"/>
        <v>0</v>
      </c>
      <c r="EI1052" s="131">
        <f t="shared" si="1497"/>
        <v>4718183364</v>
      </c>
      <c r="EJ1052" s="131">
        <f t="shared" si="1498"/>
        <v>0</v>
      </c>
      <c r="EK1052" s="131">
        <f t="shared" si="1501"/>
        <v>5188715753.4399996</v>
      </c>
      <c r="EL1052" s="60">
        <f t="shared" si="1502"/>
        <v>470532389.44</v>
      </c>
      <c r="EM1052" s="60">
        <f t="shared" si="1503"/>
        <v>0</v>
      </c>
      <c r="EN1052" s="60">
        <f t="shared" si="1504"/>
        <v>0</v>
      </c>
      <c r="EO1052" s="60">
        <f t="shared" si="1505"/>
        <v>4718183364</v>
      </c>
      <c r="EP1052" s="60">
        <f t="shared" si="1506"/>
        <v>0</v>
      </c>
      <c r="EQ1052" s="90" t="str">
        <f t="shared" si="1507"/>
        <v>CONSISTENTE</v>
      </c>
    </row>
    <row r="1053" spans="1:147" ht="15" customHeight="1" x14ac:dyDescent="0.2">
      <c r="A1053" s="53" t="s">
        <v>1913</v>
      </c>
      <c r="B1053" s="56">
        <f t="shared" si="1499"/>
        <v>259378224.28999999</v>
      </c>
      <c r="C1053" s="59" t="str">
        <f t="shared" si="1500"/>
        <v>SI</v>
      </c>
      <c r="E1053" s="53" t="s">
        <v>2017</v>
      </c>
      <c r="F1053" s="55" t="s">
        <v>1952</v>
      </c>
      <c r="G1053" s="61" t="s">
        <v>2018</v>
      </c>
      <c r="H1053" s="56">
        <v>410994516.12</v>
      </c>
      <c r="I1053" s="56">
        <v>0</v>
      </c>
      <c r="J1053" s="56">
        <v>0</v>
      </c>
      <c r="K1053" s="56">
        <v>151616291.83000001</v>
      </c>
      <c r="L1053" s="56">
        <v>0</v>
      </c>
      <c r="M1053" s="56">
        <v>0</v>
      </c>
      <c r="N1053" s="57">
        <v>259378224.28999999</v>
      </c>
      <c r="O1053" s="58">
        <f t="shared" si="1422"/>
        <v>0</v>
      </c>
      <c r="P1053" s="59" t="str">
        <f t="shared" si="1423"/>
        <v>CONSISTENTE</v>
      </c>
      <c r="Q1053" s="87" t="str">
        <f t="shared" si="1424"/>
        <v>OK</v>
      </c>
      <c r="R1053" s="56">
        <v>14087092</v>
      </c>
      <c r="S1053" s="56">
        <v>0</v>
      </c>
      <c r="T1053" s="56">
        <v>180421000</v>
      </c>
      <c r="U1053" s="56">
        <v>64870132.289999999</v>
      </c>
      <c r="V1053" s="56">
        <v>0</v>
      </c>
      <c r="W1053" s="59" t="s">
        <v>2315</v>
      </c>
      <c r="X1053" s="59" t="s">
        <v>2313</v>
      </c>
      <c r="Y1053" s="59" t="str">
        <f t="shared" si="1425"/>
        <v>CONSISTENTE</v>
      </c>
      <c r="Z1053" s="59" t="str">
        <f>+IF(Y1053="NO CONSISTENTE","EL PLAN DE APLICACIÓN ES SUPERIOR A LOS RECURSOS SUSCEPTIBLES DE APLICACIÓN.","OK")</f>
        <v>OK</v>
      </c>
      <c r="AA1053" s="66">
        <f>+VLOOKUP($E1053,'[1]PLAN DE APLICACIÓN'!$B$11:$V$1115,16,FALSE)</f>
        <v>14087092</v>
      </c>
      <c r="AB1053" s="66">
        <f>+VLOOKUP($E1053,'[1]PLAN DE APLICACIÓN'!$B$11:$V$1115,17,FALSE)</f>
        <v>14087092</v>
      </c>
      <c r="AC1053" s="66">
        <f>+VLOOKUP($E1053,'[1]PLAN DE APLICACIÓN'!$B$11:$V$1115,18,FALSE)</f>
        <v>0</v>
      </c>
      <c r="AD1053" s="66">
        <f>+VLOOKUP($E1053,'[1]PLAN DE APLICACIÓN'!$B$11:$V$1115,19,FALSE)</f>
        <v>0</v>
      </c>
      <c r="AE1053" s="66">
        <f>+VLOOKUP($E1053,'[1]PLAN DE APLICACIÓN'!$B$11:$V$1115,20,FALSE)</f>
        <v>0</v>
      </c>
      <c r="AF1053" s="66">
        <f>+VLOOKUP($E1053,'[1]PLAN DE APLICACIÓN'!$B$11:$V$1115,21,FALSE)</f>
        <v>0</v>
      </c>
      <c r="AG1053" s="59" t="str">
        <f t="shared" si="1426"/>
        <v>CONSISTENTE</v>
      </c>
      <c r="AH1053" s="59" t="str">
        <f t="shared" si="1427"/>
        <v>CONSISTENTE</v>
      </c>
      <c r="AI1053" s="59" t="str">
        <f t="shared" si="1428"/>
        <v>CONSISTENTE</v>
      </c>
      <c r="AJ1053" s="59" t="str">
        <f t="shared" si="1429"/>
        <v>CONSISTENTE</v>
      </c>
      <c r="AK1053" s="59" t="str">
        <f t="shared" si="1430"/>
        <v>CONSISTENTE</v>
      </c>
      <c r="AL1053" s="59" t="str">
        <f t="shared" si="1431"/>
        <v>CONSISTENTE</v>
      </c>
      <c r="AM1053" s="56">
        <v>0</v>
      </c>
      <c r="AN1053" s="56">
        <v>0</v>
      </c>
      <c r="AO1053" s="56">
        <v>0</v>
      </c>
      <c r="AP1053" s="56">
        <v>0</v>
      </c>
      <c r="AQ1053" s="56">
        <v>0</v>
      </c>
      <c r="AR1053" s="56">
        <v>0</v>
      </c>
      <c r="AS1053" s="59">
        <v>0</v>
      </c>
      <c r="AT1053" s="59" t="str">
        <f t="shared" si="1432"/>
        <v>CONSISTENTE</v>
      </c>
      <c r="AU1053" s="59" t="str">
        <f t="shared" si="1433"/>
        <v>CONSISTENTE</v>
      </c>
      <c r="AV1053" s="59" t="str">
        <f t="shared" si="1434"/>
        <v>CONSISTENTE</v>
      </c>
      <c r="AW1053" s="59" t="str">
        <f t="shared" si="1435"/>
        <v>CONSISTENTE</v>
      </c>
      <c r="AX1053" s="59" t="str">
        <f t="shared" si="1436"/>
        <v>CONSISTENTE</v>
      </c>
      <c r="AY1053" s="59" t="str">
        <f t="shared" si="1437"/>
        <v>CONSISTENTE</v>
      </c>
      <c r="AZ1053" s="56">
        <v>0</v>
      </c>
      <c r="BA1053" s="56">
        <v>0</v>
      </c>
      <c r="BB1053" s="56">
        <v>0</v>
      </c>
      <c r="BC1053" s="56">
        <v>0</v>
      </c>
      <c r="BD1053" s="56">
        <v>0</v>
      </c>
      <c r="BE1053" s="56">
        <v>0</v>
      </c>
      <c r="BF1053" s="60">
        <v>1</v>
      </c>
      <c r="BG1053" s="59" t="str">
        <f t="shared" si="1438"/>
        <v>CONSISTENTE</v>
      </c>
      <c r="BH1053" s="59" t="str">
        <f t="shared" si="1439"/>
        <v>CONSISTENTE</v>
      </c>
      <c r="BI1053" s="59" t="str">
        <f t="shared" si="1440"/>
        <v>CONSISTENTE</v>
      </c>
      <c r="BJ1053" s="59" t="str">
        <f t="shared" si="1441"/>
        <v>CONSISTENTE</v>
      </c>
      <c r="BK1053" s="59" t="str">
        <f t="shared" si="1442"/>
        <v>CONSISTENTE</v>
      </c>
      <c r="BL1053" s="59" t="str">
        <f t="shared" si="1443"/>
        <v>CONSISTENTE</v>
      </c>
      <c r="BM1053" s="59" t="str">
        <f t="shared" si="1444"/>
        <v>CONSISTENTE</v>
      </c>
      <c r="BN1053" s="59" t="str">
        <f t="shared" si="1445"/>
        <v>CONSISTENTE</v>
      </c>
      <c r="BO1053" s="59" t="str">
        <f t="shared" si="1446"/>
        <v>CONSISTENTE</v>
      </c>
      <c r="BP1053" s="59" t="str">
        <f t="shared" si="1447"/>
        <v>CONSISTENTE</v>
      </c>
      <c r="BQ1053" s="59" t="str">
        <f t="shared" si="1448"/>
        <v>CONSISTENTE</v>
      </c>
      <c r="BR1053" s="59" t="str">
        <f t="shared" si="1449"/>
        <v>CONSISTENTE</v>
      </c>
      <c r="BS1053" s="56">
        <v>180000000</v>
      </c>
      <c r="BT1053" s="56">
        <v>0</v>
      </c>
      <c r="BU1053" s="56">
        <v>0</v>
      </c>
      <c r="BV1053" s="56">
        <v>180000000</v>
      </c>
      <c r="BW1053" s="56">
        <v>0</v>
      </c>
      <c r="BX1053" s="56">
        <v>0</v>
      </c>
      <c r="BY1053" s="60">
        <v>1</v>
      </c>
      <c r="BZ1053" s="59" t="str">
        <f t="shared" si="1450"/>
        <v>CONSISTENTE</v>
      </c>
      <c r="CA1053" s="59" t="str">
        <f t="shared" si="1451"/>
        <v>CONSISTENTE</v>
      </c>
      <c r="CB1053" s="59" t="str">
        <f t="shared" si="1452"/>
        <v>CONSISTENTE</v>
      </c>
      <c r="CC1053" s="59" t="str">
        <f t="shared" si="1453"/>
        <v>CONSISTENTE</v>
      </c>
      <c r="CD1053" s="59" t="str">
        <f t="shared" si="1454"/>
        <v>CONSISTENTE</v>
      </c>
      <c r="CE1053" s="59" t="str">
        <f t="shared" si="1455"/>
        <v>CONSISTENTE</v>
      </c>
      <c r="CF1053" s="56">
        <v>90000000</v>
      </c>
      <c r="CG1053" s="56">
        <v>0</v>
      </c>
      <c r="CH1053" s="56">
        <v>0</v>
      </c>
      <c r="CI1053" s="56">
        <v>90000000</v>
      </c>
      <c r="CJ1053" s="56">
        <v>0</v>
      </c>
      <c r="CK1053" s="56">
        <v>0</v>
      </c>
      <c r="CL1053" s="60">
        <v>1</v>
      </c>
      <c r="CM1053" s="59" t="str">
        <f t="shared" si="1456"/>
        <v>CONSISTENTE</v>
      </c>
      <c r="CN1053" s="59" t="str">
        <f t="shared" si="1457"/>
        <v>CONSISTENTE</v>
      </c>
      <c r="CO1053" s="59" t="str">
        <f t="shared" si="1458"/>
        <v>CONSISTENTE</v>
      </c>
      <c r="CP1053" s="59" t="str">
        <f t="shared" si="1459"/>
        <v>CONSISTENTE</v>
      </c>
      <c r="CQ1053" s="59" t="str">
        <f t="shared" si="1460"/>
        <v>CONSISTENTE</v>
      </c>
      <c r="CR1053" s="59" t="str">
        <f t="shared" si="1461"/>
        <v>CONSISTENTE</v>
      </c>
      <c r="CS1053" s="59" t="str">
        <f t="shared" si="1462"/>
        <v>NO CONSISTENTE</v>
      </c>
      <c r="CT1053" s="59" t="str">
        <f t="shared" si="1463"/>
        <v>CONSISTENTE</v>
      </c>
      <c r="CU1053" s="59" t="str">
        <f t="shared" si="1464"/>
        <v>CONSISTENTE</v>
      </c>
      <c r="CV1053" s="59" t="str">
        <f t="shared" si="1465"/>
        <v>NO CONSISTENTE</v>
      </c>
      <c r="CW1053" s="59" t="str">
        <f t="shared" si="1466"/>
        <v>CONSISTENTE</v>
      </c>
      <c r="CX1053" s="59" t="str">
        <f t="shared" si="1467"/>
        <v>CONSISTENTE</v>
      </c>
      <c r="CY1053" s="56">
        <f t="shared" si="1468"/>
        <v>259378224.28999999</v>
      </c>
      <c r="CZ1053" s="56">
        <f t="shared" si="1469"/>
        <v>14087092</v>
      </c>
      <c r="DA1053" s="56">
        <f t="shared" si="1470"/>
        <v>0</v>
      </c>
      <c r="DB1053" s="56">
        <f t="shared" si="1471"/>
        <v>180421000</v>
      </c>
      <c r="DC1053" s="56">
        <f t="shared" si="1472"/>
        <v>64870132.289999999</v>
      </c>
      <c r="DD1053" s="56">
        <f t="shared" si="1473"/>
        <v>0</v>
      </c>
      <c r="DE1053" s="90">
        <f t="shared" si="1474"/>
        <v>194087092</v>
      </c>
      <c r="DF1053" s="90">
        <f t="shared" si="1475"/>
        <v>14087092</v>
      </c>
      <c r="DG1053" s="90">
        <f t="shared" si="1476"/>
        <v>0</v>
      </c>
      <c r="DH1053" s="90">
        <f t="shared" si="1477"/>
        <v>180000000</v>
      </c>
      <c r="DI1053" s="90">
        <f t="shared" si="1478"/>
        <v>0</v>
      </c>
      <c r="DJ1053" s="98">
        <f t="shared" si="1479"/>
        <v>0</v>
      </c>
      <c r="DK1053" s="103">
        <f t="shared" si="1480"/>
        <v>194087092</v>
      </c>
      <c r="DL1053" s="91">
        <f t="shared" si="1481"/>
        <v>14087092</v>
      </c>
      <c r="DM1053" s="91">
        <f t="shared" si="1482"/>
        <v>0</v>
      </c>
      <c r="DN1053" s="91">
        <f t="shared" si="1483"/>
        <v>180000000</v>
      </c>
      <c r="DO1053" s="91">
        <f t="shared" si="1484"/>
        <v>0</v>
      </c>
      <c r="DP1053" s="91">
        <f t="shared" si="1485"/>
        <v>0</v>
      </c>
      <c r="DQ1053" s="125" t="str">
        <f t="shared" si="1486"/>
        <v>CONSISTENTE</v>
      </c>
      <c r="DR1053" s="147">
        <v>0</v>
      </c>
      <c r="DS1053" s="147">
        <v>0</v>
      </c>
      <c r="DT1053" s="147">
        <v>0</v>
      </c>
      <c r="DU1053" s="147">
        <v>0</v>
      </c>
      <c r="DV1053" s="147">
        <v>0</v>
      </c>
      <c r="DW1053" s="147">
        <v>0</v>
      </c>
      <c r="DX1053" s="59">
        <f>+VLOOKUP($E1053,'[2]Ejecución I Semestre 2016'!$B$11:$X$1115,10,FALSE)</f>
        <v>1</v>
      </c>
      <c r="DY1053" s="68" t="str">
        <f t="shared" si="1487"/>
        <v>CONSISTENTE</v>
      </c>
      <c r="DZ1053" s="68" t="str">
        <f t="shared" si="1488"/>
        <v>CONSISTENTE</v>
      </c>
      <c r="EA1053" s="68" t="str">
        <f t="shared" si="1489"/>
        <v>CONSISTENTE</v>
      </c>
      <c r="EB1053" s="68" t="str">
        <f t="shared" si="1490"/>
        <v>CONSISTENTE</v>
      </c>
      <c r="EC1053" s="68" t="str">
        <f t="shared" si="1491"/>
        <v>CONSISTENTE</v>
      </c>
      <c r="ED1053" s="68" t="str">
        <f t="shared" si="1492"/>
        <v>CONSISTENTE</v>
      </c>
      <c r="EE1053" s="132">
        <f t="shared" si="1493"/>
        <v>194087092</v>
      </c>
      <c r="EF1053" s="131">
        <f t="shared" si="1494"/>
        <v>14087092</v>
      </c>
      <c r="EG1053" s="131">
        <f t="shared" si="1495"/>
        <v>0</v>
      </c>
      <c r="EH1053" s="131">
        <f t="shared" si="1496"/>
        <v>180000000</v>
      </c>
      <c r="EI1053" s="131">
        <f t="shared" si="1497"/>
        <v>0</v>
      </c>
      <c r="EJ1053" s="131">
        <f t="shared" si="1498"/>
        <v>0</v>
      </c>
      <c r="EK1053" s="131">
        <f t="shared" si="1501"/>
        <v>194087092</v>
      </c>
      <c r="EL1053" s="60">
        <f t="shared" si="1502"/>
        <v>14087092</v>
      </c>
      <c r="EM1053" s="60">
        <f t="shared" si="1503"/>
        <v>0</v>
      </c>
      <c r="EN1053" s="60">
        <f t="shared" si="1504"/>
        <v>180000000</v>
      </c>
      <c r="EO1053" s="60">
        <f t="shared" si="1505"/>
        <v>0</v>
      </c>
      <c r="EP1053" s="60">
        <f t="shared" si="1506"/>
        <v>0</v>
      </c>
      <c r="EQ1053" s="90" t="str">
        <f t="shared" si="1507"/>
        <v>CONSISTENTE</v>
      </c>
    </row>
    <row r="1054" spans="1:147" s="16" customFormat="1" ht="15" customHeight="1" x14ac:dyDescent="0.2">
      <c r="A1054" s="53" t="s">
        <v>1915</v>
      </c>
      <c r="B1054" s="56">
        <f t="shared" si="1499"/>
        <v>0</v>
      </c>
      <c r="C1054" s="59" t="str">
        <f t="shared" si="1500"/>
        <v>NO</v>
      </c>
      <c r="D1054" s="51"/>
      <c r="E1054" s="53" t="s">
        <v>2019</v>
      </c>
      <c r="F1054" s="55" t="s">
        <v>1952</v>
      </c>
      <c r="G1054" s="61" t="s">
        <v>2020</v>
      </c>
      <c r="H1054" s="56">
        <v>405892</v>
      </c>
      <c r="I1054" s="56">
        <v>0</v>
      </c>
      <c r="J1054" s="56">
        <v>0</v>
      </c>
      <c r="K1054" s="56">
        <v>405892</v>
      </c>
      <c r="L1054" s="56">
        <v>0</v>
      </c>
      <c r="M1054" s="56">
        <v>0</v>
      </c>
      <c r="N1054" s="57">
        <v>0</v>
      </c>
      <c r="O1054" s="58">
        <f t="shared" si="1422"/>
        <v>0</v>
      </c>
      <c r="P1054" s="59" t="str">
        <f t="shared" si="1423"/>
        <v>CONSISTENTE</v>
      </c>
      <c r="Q1054" s="87" t="str">
        <f t="shared" si="1424"/>
        <v>OK</v>
      </c>
      <c r="R1054" s="56">
        <v>0</v>
      </c>
      <c r="S1054" s="56">
        <v>0</v>
      </c>
      <c r="T1054" s="56">
        <v>0</v>
      </c>
      <c r="U1054" s="56">
        <v>0</v>
      </c>
      <c r="V1054" s="56">
        <v>0</v>
      </c>
      <c r="W1054" s="59" t="s">
        <v>2314</v>
      </c>
      <c r="X1054" s="59" t="s">
        <v>2312</v>
      </c>
      <c r="Y1054" s="59" t="str">
        <f t="shared" si="1425"/>
        <v>CONSISTENTE</v>
      </c>
      <c r="Z1054" s="59" t="str">
        <f>+IF(Y1054="NO CONSISTENTE","EL PLAN DE APLICACIÓN ES SUPERIOR A LOS RECURSOS SUSCEPTIBLES DE APLICACIÓN.","")</f>
        <v/>
      </c>
      <c r="AA1054" s="66">
        <f>+VLOOKUP($E1054,'[1]PLAN DE APLICACIÓN'!$B$11:$V$1115,16,FALSE)</f>
        <v>0</v>
      </c>
      <c r="AB1054" s="66">
        <f>+VLOOKUP($E1054,'[1]PLAN DE APLICACIÓN'!$B$11:$V$1115,17,FALSE)</f>
        <v>0</v>
      </c>
      <c r="AC1054" s="66">
        <f>+VLOOKUP($E1054,'[1]PLAN DE APLICACIÓN'!$B$11:$V$1115,18,FALSE)</f>
        <v>0</v>
      </c>
      <c r="AD1054" s="66">
        <f>+VLOOKUP($E1054,'[1]PLAN DE APLICACIÓN'!$B$11:$V$1115,19,FALSE)</f>
        <v>0</v>
      </c>
      <c r="AE1054" s="66">
        <f>+VLOOKUP($E1054,'[1]PLAN DE APLICACIÓN'!$B$11:$V$1115,20,FALSE)</f>
        <v>0</v>
      </c>
      <c r="AF1054" s="66">
        <f>+VLOOKUP($E1054,'[1]PLAN DE APLICACIÓN'!$B$11:$V$1115,21,FALSE)</f>
        <v>0</v>
      </c>
      <c r="AG1054" s="59" t="str">
        <f t="shared" si="1426"/>
        <v>CONSISTENTE</v>
      </c>
      <c r="AH1054" s="59" t="str">
        <f t="shared" si="1427"/>
        <v>CONSISTENTE</v>
      </c>
      <c r="AI1054" s="59" t="str">
        <f t="shared" si="1428"/>
        <v>CONSISTENTE</v>
      </c>
      <c r="AJ1054" s="59" t="str">
        <f t="shared" si="1429"/>
        <v>CONSISTENTE</v>
      </c>
      <c r="AK1054" s="59" t="str">
        <f t="shared" si="1430"/>
        <v>CONSISTENTE</v>
      </c>
      <c r="AL1054" s="59" t="str">
        <f t="shared" si="1431"/>
        <v>CONSISTENTE</v>
      </c>
      <c r="AM1054" s="56">
        <v>0</v>
      </c>
      <c r="AN1054" s="56">
        <v>0</v>
      </c>
      <c r="AO1054" s="56">
        <v>0</v>
      </c>
      <c r="AP1054" s="56">
        <v>0</v>
      </c>
      <c r="AQ1054" s="56">
        <v>0</v>
      </c>
      <c r="AR1054" s="56">
        <v>0</v>
      </c>
      <c r="AS1054" s="59">
        <v>1</v>
      </c>
      <c r="AT1054" s="59" t="str">
        <f t="shared" si="1432"/>
        <v>CONSISTENTE</v>
      </c>
      <c r="AU1054" s="59" t="str">
        <f t="shared" si="1433"/>
        <v>CONSISTENTE</v>
      </c>
      <c r="AV1054" s="59" t="str">
        <f t="shared" si="1434"/>
        <v>CONSISTENTE</v>
      </c>
      <c r="AW1054" s="59" t="str">
        <f t="shared" si="1435"/>
        <v>CONSISTENTE</v>
      </c>
      <c r="AX1054" s="59" t="str">
        <f t="shared" si="1436"/>
        <v>CONSISTENTE</v>
      </c>
      <c r="AY1054" s="59" t="str">
        <f t="shared" si="1437"/>
        <v>CONSISTENTE</v>
      </c>
      <c r="AZ1054" s="56">
        <v>0</v>
      </c>
      <c r="BA1054" s="56">
        <v>0</v>
      </c>
      <c r="BB1054" s="56">
        <v>0</v>
      </c>
      <c r="BC1054" s="56">
        <v>0</v>
      </c>
      <c r="BD1054" s="56">
        <v>0</v>
      </c>
      <c r="BE1054" s="56">
        <v>0</v>
      </c>
      <c r="BF1054" s="60">
        <v>1</v>
      </c>
      <c r="BG1054" s="59" t="str">
        <f t="shared" si="1438"/>
        <v>CONSISTENTE</v>
      </c>
      <c r="BH1054" s="59" t="str">
        <f t="shared" si="1439"/>
        <v>CONSISTENTE</v>
      </c>
      <c r="BI1054" s="59" t="str">
        <f t="shared" si="1440"/>
        <v>CONSISTENTE</v>
      </c>
      <c r="BJ1054" s="59" t="str">
        <f t="shared" si="1441"/>
        <v>CONSISTENTE</v>
      </c>
      <c r="BK1054" s="59" t="str">
        <f t="shared" si="1442"/>
        <v>CONSISTENTE</v>
      </c>
      <c r="BL1054" s="59" t="str">
        <f t="shared" si="1443"/>
        <v>CONSISTENTE</v>
      </c>
      <c r="BM1054" s="59" t="str">
        <f t="shared" si="1444"/>
        <v>CONSISTENTE</v>
      </c>
      <c r="BN1054" s="59" t="str">
        <f t="shared" si="1445"/>
        <v>CONSISTENTE</v>
      </c>
      <c r="BO1054" s="59" t="str">
        <f t="shared" si="1446"/>
        <v>CONSISTENTE</v>
      </c>
      <c r="BP1054" s="59" t="str">
        <f t="shared" si="1447"/>
        <v>CONSISTENTE</v>
      </c>
      <c r="BQ1054" s="59" t="str">
        <f t="shared" si="1448"/>
        <v>CONSISTENTE</v>
      </c>
      <c r="BR1054" s="59" t="str">
        <f t="shared" si="1449"/>
        <v>CONSISTENTE</v>
      </c>
      <c r="BS1054" s="56">
        <v>0</v>
      </c>
      <c r="BT1054" s="56">
        <v>0</v>
      </c>
      <c r="BU1054" s="56">
        <v>0</v>
      </c>
      <c r="BV1054" s="56">
        <v>0</v>
      </c>
      <c r="BW1054" s="56">
        <v>0</v>
      </c>
      <c r="BX1054" s="56">
        <v>0</v>
      </c>
      <c r="BY1054" s="60">
        <v>1</v>
      </c>
      <c r="BZ1054" s="59" t="str">
        <f t="shared" si="1450"/>
        <v>CONSISTENTE</v>
      </c>
      <c r="CA1054" s="59" t="str">
        <f t="shared" si="1451"/>
        <v>CONSISTENTE</v>
      </c>
      <c r="CB1054" s="59" t="str">
        <f t="shared" si="1452"/>
        <v>CONSISTENTE</v>
      </c>
      <c r="CC1054" s="59" t="str">
        <f t="shared" si="1453"/>
        <v>CONSISTENTE</v>
      </c>
      <c r="CD1054" s="59" t="str">
        <f t="shared" si="1454"/>
        <v>CONSISTENTE</v>
      </c>
      <c r="CE1054" s="59" t="str">
        <f t="shared" si="1455"/>
        <v>CONSISTENTE</v>
      </c>
      <c r="CF1054" s="56">
        <v>0</v>
      </c>
      <c r="CG1054" s="56">
        <v>0</v>
      </c>
      <c r="CH1054" s="56">
        <v>0</v>
      </c>
      <c r="CI1054" s="56">
        <v>0</v>
      </c>
      <c r="CJ1054" s="56">
        <v>0</v>
      </c>
      <c r="CK1054" s="56">
        <v>0</v>
      </c>
      <c r="CL1054" s="60">
        <v>1</v>
      </c>
      <c r="CM1054" s="59" t="str">
        <f t="shared" si="1456"/>
        <v>CONSISTENTE</v>
      </c>
      <c r="CN1054" s="59" t="str">
        <f t="shared" si="1457"/>
        <v>CONSISTENTE</v>
      </c>
      <c r="CO1054" s="59" t="str">
        <f t="shared" si="1458"/>
        <v>CONSISTENTE</v>
      </c>
      <c r="CP1054" s="59" t="str">
        <f t="shared" si="1459"/>
        <v>CONSISTENTE</v>
      </c>
      <c r="CQ1054" s="59" t="str">
        <f t="shared" si="1460"/>
        <v>CONSISTENTE</v>
      </c>
      <c r="CR1054" s="59" t="str">
        <f t="shared" si="1461"/>
        <v>CONSISTENTE</v>
      </c>
      <c r="CS1054" s="59" t="str">
        <f t="shared" si="1462"/>
        <v>CONSISTENTE</v>
      </c>
      <c r="CT1054" s="59" t="str">
        <f t="shared" si="1463"/>
        <v>CONSISTENTE</v>
      </c>
      <c r="CU1054" s="59" t="str">
        <f t="shared" si="1464"/>
        <v>CONSISTENTE</v>
      </c>
      <c r="CV1054" s="59" t="str">
        <f t="shared" si="1465"/>
        <v>CONSISTENTE</v>
      </c>
      <c r="CW1054" s="59" t="str">
        <f t="shared" si="1466"/>
        <v>CONSISTENTE</v>
      </c>
      <c r="CX1054" s="59" t="str">
        <f t="shared" si="1467"/>
        <v>CONSISTENTE</v>
      </c>
      <c r="CY1054" s="56">
        <f t="shared" si="1468"/>
        <v>0</v>
      </c>
      <c r="CZ1054" s="56">
        <f t="shared" si="1469"/>
        <v>0</v>
      </c>
      <c r="DA1054" s="56">
        <f t="shared" si="1470"/>
        <v>0</v>
      </c>
      <c r="DB1054" s="56">
        <f t="shared" si="1471"/>
        <v>0</v>
      </c>
      <c r="DC1054" s="56">
        <f t="shared" si="1472"/>
        <v>0</v>
      </c>
      <c r="DD1054" s="56">
        <f t="shared" si="1473"/>
        <v>0</v>
      </c>
      <c r="DE1054" s="90">
        <f t="shared" si="1474"/>
        <v>0</v>
      </c>
      <c r="DF1054" s="90">
        <f t="shared" si="1475"/>
        <v>0</v>
      </c>
      <c r="DG1054" s="90">
        <f t="shared" si="1476"/>
        <v>0</v>
      </c>
      <c r="DH1054" s="90">
        <f t="shared" si="1477"/>
        <v>0</v>
      </c>
      <c r="DI1054" s="90">
        <f t="shared" si="1478"/>
        <v>0</v>
      </c>
      <c r="DJ1054" s="98">
        <f t="shared" si="1479"/>
        <v>0</v>
      </c>
      <c r="DK1054" s="103">
        <f t="shared" si="1480"/>
        <v>0</v>
      </c>
      <c r="DL1054" s="91">
        <f t="shared" si="1481"/>
        <v>0</v>
      </c>
      <c r="DM1054" s="91">
        <f t="shared" si="1482"/>
        <v>0</v>
      </c>
      <c r="DN1054" s="91">
        <f t="shared" si="1483"/>
        <v>0</v>
      </c>
      <c r="DO1054" s="91">
        <f t="shared" si="1484"/>
        <v>0</v>
      </c>
      <c r="DP1054" s="91">
        <f t="shared" si="1485"/>
        <v>0</v>
      </c>
      <c r="DQ1054" s="125" t="str">
        <f t="shared" si="1486"/>
        <v>CONSISTENTE</v>
      </c>
      <c r="DR1054" s="147">
        <v>0</v>
      </c>
      <c r="DS1054" s="147">
        <v>0</v>
      </c>
      <c r="DT1054" s="147">
        <v>0</v>
      </c>
      <c r="DU1054" s="147">
        <v>0</v>
      </c>
      <c r="DV1054" s="147">
        <v>0</v>
      </c>
      <c r="DW1054" s="147">
        <v>0</v>
      </c>
      <c r="DX1054" s="59">
        <f>+VLOOKUP($E1054,'[2]Ejecución I Semestre 2016'!$B$11:$X$1115,10,FALSE)</f>
        <v>0</v>
      </c>
      <c r="DY1054" s="68" t="str">
        <f t="shared" si="1487"/>
        <v>CONSISTENTE</v>
      </c>
      <c r="DZ1054" s="68" t="str">
        <f t="shared" si="1488"/>
        <v>CONSISTENTE</v>
      </c>
      <c r="EA1054" s="68" t="str">
        <f t="shared" si="1489"/>
        <v>CONSISTENTE</v>
      </c>
      <c r="EB1054" s="68" t="str">
        <f t="shared" si="1490"/>
        <v>CONSISTENTE</v>
      </c>
      <c r="EC1054" s="68" t="str">
        <f t="shared" si="1491"/>
        <v>CONSISTENTE</v>
      </c>
      <c r="ED1054" s="68" t="str">
        <f t="shared" si="1492"/>
        <v>CONSISTENTE</v>
      </c>
      <c r="EE1054" s="132">
        <f t="shared" si="1493"/>
        <v>0</v>
      </c>
      <c r="EF1054" s="131">
        <f t="shared" si="1494"/>
        <v>0</v>
      </c>
      <c r="EG1054" s="131">
        <f t="shared" si="1495"/>
        <v>0</v>
      </c>
      <c r="EH1054" s="131">
        <f t="shared" si="1496"/>
        <v>0</v>
      </c>
      <c r="EI1054" s="131">
        <f t="shared" si="1497"/>
        <v>0</v>
      </c>
      <c r="EJ1054" s="131">
        <f t="shared" si="1498"/>
        <v>0</v>
      </c>
      <c r="EK1054" s="131">
        <f t="shared" si="1501"/>
        <v>0</v>
      </c>
      <c r="EL1054" s="60">
        <f t="shared" si="1502"/>
        <v>0</v>
      </c>
      <c r="EM1054" s="60">
        <f t="shared" si="1503"/>
        <v>0</v>
      </c>
      <c r="EN1054" s="60">
        <f t="shared" si="1504"/>
        <v>0</v>
      </c>
      <c r="EO1054" s="60">
        <f t="shared" si="1505"/>
        <v>0</v>
      </c>
      <c r="EP1054" s="60">
        <f t="shared" si="1506"/>
        <v>0</v>
      </c>
      <c r="EQ1054" s="90" t="str">
        <f t="shared" si="1507"/>
        <v>CONSISTENTE</v>
      </c>
    </row>
    <row r="1055" spans="1:147" s="16" customFormat="1" ht="15" customHeight="1" x14ac:dyDescent="0.2">
      <c r="A1055" s="53" t="s">
        <v>1917</v>
      </c>
      <c r="B1055" s="56">
        <f t="shared" si="1499"/>
        <v>0</v>
      </c>
      <c r="C1055" s="59" t="str">
        <f t="shared" si="1500"/>
        <v>NO</v>
      </c>
      <c r="D1055" s="51"/>
      <c r="E1055" s="53" t="s">
        <v>2021</v>
      </c>
      <c r="F1055" s="55" t="s">
        <v>1952</v>
      </c>
      <c r="G1055" s="61" t="s">
        <v>2022</v>
      </c>
      <c r="H1055" s="56">
        <v>14841456.949999999</v>
      </c>
      <c r="I1055" s="56">
        <v>0</v>
      </c>
      <c r="J1055" s="56">
        <v>0</v>
      </c>
      <c r="K1055" s="56">
        <v>14841456.949999999</v>
      </c>
      <c r="L1055" s="56">
        <v>0</v>
      </c>
      <c r="M1055" s="56">
        <v>0</v>
      </c>
      <c r="N1055" s="57">
        <v>0</v>
      </c>
      <c r="O1055" s="58">
        <f t="shared" si="1422"/>
        <v>0</v>
      </c>
      <c r="P1055" s="59" t="str">
        <f t="shared" si="1423"/>
        <v>CONSISTENTE</v>
      </c>
      <c r="Q1055" s="87" t="str">
        <f t="shared" si="1424"/>
        <v>OK</v>
      </c>
      <c r="R1055" s="56">
        <v>0</v>
      </c>
      <c r="S1055" s="56">
        <v>0</v>
      </c>
      <c r="T1055" s="56">
        <v>0</v>
      </c>
      <c r="U1055" s="56">
        <v>0</v>
      </c>
      <c r="V1055" s="56">
        <v>0</v>
      </c>
      <c r="W1055" s="59" t="s">
        <v>2315</v>
      </c>
      <c r="X1055" s="59" t="s">
        <v>2313</v>
      </c>
      <c r="Y1055" s="59" t="str">
        <f t="shared" si="1425"/>
        <v>CONSISTENTE</v>
      </c>
      <c r="Z1055" s="59" t="str">
        <f>+IF(Y1055="NO CONSISTENTE","EL PLAN DE APLICACIÓN ES SUPERIOR A LOS RECURSOS SUSCEPTIBLES DE APLICACIÓN.","OK")</f>
        <v>OK</v>
      </c>
      <c r="AA1055" s="66">
        <f>+VLOOKUP($E1055,'[1]PLAN DE APLICACIÓN'!$B$11:$V$1115,16,FALSE)</f>
        <v>8291524.1699999999</v>
      </c>
      <c r="AB1055" s="66">
        <f>+VLOOKUP($E1055,'[1]PLAN DE APLICACIÓN'!$B$11:$V$1115,17,FALSE)</f>
        <v>8291524.1699999999</v>
      </c>
      <c r="AC1055" s="66">
        <f>+VLOOKUP($E1055,'[1]PLAN DE APLICACIÓN'!$B$11:$V$1115,18,FALSE)</f>
        <v>0</v>
      </c>
      <c r="AD1055" s="66">
        <f>+VLOOKUP($E1055,'[1]PLAN DE APLICACIÓN'!$B$11:$V$1115,19,FALSE)</f>
        <v>0</v>
      </c>
      <c r="AE1055" s="66">
        <f>+VLOOKUP($E1055,'[1]PLAN DE APLICACIÓN'!$B$11:$V$1115,20,FALSE)</f>
        <v>0</v>
      </c>
      <c r="AF1055" s="66">
        <f>+VLOOKUP($E1055,'[1]PLAN DE APLICACIÓN'!$B$11:$V$1115,21,FALSE)</f>
        <v>0</v>
      </c>
      <c r="AG1055" s="59" t="str">
        <f t="shared" si="1426"/>
        <v>CONSISTENTE</v>
      </c>
      <c r="AH1055" s="59" t="str">
        <f t="shared" si="1427"/>
        <v>NO CONSISTENTE</v>
      </c>
      <c r="AI1055" s="59" t="str">
        <f t="shared" si="1428"/>
        <v>CONSISTENTE</v>
      </c>
      <c r="AJ1055" s="59" t="str">
        <f t="shared" si="1429"/>
        <v>CONSISTENTE</v>
      </c>
      <c r="AK1055" s="59" t="str">
        <f t="shared" si="1430"/>
        <v>CONSISTENTE</v>
      </c>
      <c r="AL1055" s="59" t="str">
        <f t="shared" si="1431"/>
        <v>CONSISTENTE</v>
      </c>
      <c r="AM1055" s="56">
        <v>0</v>
      </c>
      <c r="AN1055" s="56">
        <v>0</v>
      </c>
      <c r="AO1055" s="56">
        <v>0</v>
      </c>
      <c r="AP1055" s="56">
        <v>0</v>
      </c>
      <c r="AQ1055" s="56">
        <v>0</v>
      </c>
      <c r="AR1055" s="56">
        <v>0</v>
      </c>
      <c r="AS1055" s="59">
        <v>0</v>
      </c>
      <c r="AT1055" s="59" t="str">
        <f t="shared" si="1432"/>
        <v>CONSISTENTE</v>
      </c>
      <c r="AU1055" s="59" t="str">
        <f t="shared" si="1433"/>
        <v>NO CONSISTENTE</v>
      </c>
      <c r="AV1055" s="59" t="str">
        <f t="shared" si="1434"/>
        <v>CONSISTENTE</v>
      </c>
      <c r="AW1055" s="59" t="str">
        <f t="shared" si="1435"/>
        <v>CONSISTENTE</v>
      </c>
      <c r="AX1055" s="59" t="str">
        <f t="shared" si="1436"/>
        <v>CONSISTENTE</v>
      </c>
      <c r="AY1055" s="59" t="str">
        <f t="shared" si="1437"/>
        <v>CONSISTENTE</v>
      </c>
      <c r="AZ1055" s="56">
        <v>0</v>
      </c>
      <c r="BA1055" s="56">
        <v>0</v>
      </c>
      <c r="BB1055" s="56">
        <v>0</v>
      </c>
      <c r="BC1055" s="56">
        <v>0</v>
      </c>
      <c r="BD1055" s="56">
        <v>0</v>
      </c>
      <c r="BE1055" s="56">
        <v>0</v>
      </c>
      <c r="BF1055" s="60">
        <v>1</v>
      </c>
      <c r="BG1055" s="59" t="str">
        <f t="shared" si="1438"/>
        <v>CONSISTENTE</v>
      </c>
      <c r="BH1055" s="59" t="str">
        <f t="shared" si="1439"/>
        <v>NO CONSISTENTE</v>
      </c>
      <c r="BI1055" s="59" t="str">
        <f t="shared" si="1440"/>
        <v>CONSISTENTE</v>
      </c>
      <c r="BJ1055" s="59" t="str">
        <f t="shared" si="1441"/>
        <v>CONSISTENTE</v>
      </c>
      <c r="BK1055" s="59" t="str">
        <f t="shared" si="1442"/>
        <v>CONSISTENTE</v>
      </c>
      <c r="BL1055" s="59" t="str">
        <f t="shared" si="1443"/>
        <v>CONSISTENTE</v>
      </c>
      <c r="BM1055" s="59" t="str">
        <f t="shared" si="1444"/>
        <v>CONSISTENTE</v>
      </c>
      <c r="BN1055" s="59" t="str">
        <f t="shared" si="1445"/>
        <v>CONSISTENTE</v>
      </c>
      <c r="BO1055" s="59" t="str">
        <f t="shared" si="1446"/>
        <v>CONSISTENTE</v>
      </c>
      <c r="BP1055" s="59" t="str">
        <f t="shared" si="1447"/>
        <v>CONSISTENTE</v>
      </c>
      <c r="BQ1055" s="59" t="str">
        <f t="shared" si="1448"/>
        <v>CONSISTENTE</v>
      </c>
      <c r="BR1055" s="59" t="str">
        <f t="shared" si="1449"/>
        <v>CONSISTENTE</v>
      </c>
      <c r="BS1055" s="56">
        <v>0</v>
      </c>
      <c r="BT1055" s="56">
        <v>0</v>
      </c>
      <c r="BU1055" s="56">
        <v>0</v>
      </c>
      <c r="BV1055" s="56">
        <v>0</v>
      </c>
      <c r="BW1055" s="56">
        <v>0</v>
      </c>
      <c r="BX1055" s="56">
        <v>0</v>
      </c>
      <c r="BY1055" s="60">
        <v>1</v>
      </c>
      <c r="BZ1055" s="59" t="str">
        <f t="shared" si="1450"/>
        <v>CONSISTENTE</v>
      </c>
      <c r="CA1055" s="59" t="str">
        <f t="shared" si="1451"/>
        <v>NO CONSISTENTE</v>
      </c>
      <c r="CB1055" s="59" t="str">
        <f t="shared" si="1452"/>
        <v>CONSISTENTE</v>
      </c>
      <c r="CC1055" s="59" t="str">
        <f t="shared" si="1453"/>
        <v>CONSISTENTE</v>
      </c>
      <c r="CD1055" s="59" t="str">
        <f t="shared" si="1454"/>
        <v>CONSISTENTE</v>
      </c>
      <c r="CE1055" s="59" t="str">
        <f t="shared" si="1455"/>
        <v>CONSISTENTE</v>
      </c>
      <c r="CF1055" s="56">
        <v>0</v>
      </c>
      <c r="CG1055" s="56">
        <v>0</v>
      </c>
      <c r="CH1055" s="56">
        <v>0</v>
      </c>
      <c r="CI1055" s="56">
        <v>0</v>
      </c>
      <c r="CJ1055" s="56">
        <v>0</v>
      </c>
      <c r="CK1055" s="56">
        <v>0</v>
      </c>
      <c r="CL1055" s="60">
        <v>1</v>
      </c>
      <c r="CM1055" s="59" t="str">
        <f t="shared" si="1456"/>
        <v>CONSISTENTE</v>
      </c>
      <c r="CN1055" s="59" t="str">
        <f t="shared" si="1457"/>
        <v>NO CONSISTENTE</v>
      </c>
      <c r="CO1055" s="59" t="str">
        <f t="shared" si="1458"/>
        <v>CONSISTENTE</v>
      </c>
      <c r="CP1055" s="59" t="str">
        <f t="shared" si="1459"/>
        <v>CONSISTENTE</v>
      </c>
      <c r="CQ1055" s="59" t="str">
        <f t="shared" si="1460"/>
        <v>CONSISTENTE</v>
      </c>
      <c r="CR1055" s="59" t="str">
        <f t="shared" si="1461"/>
        <v>CONSISTENTE</v>
      </c>
      <c r="CS1055" s="59" t="str">
        <f t="shared" si="1462"/>
        <v>CONSISTENTE</v>
      </c>
      <c r="CT1055" s="59" t="str">
        <f t="shared" si="1463"/>
        <v>CONSISTENTE</v>
      </c>
      <c r="CU1055" s="59" t="str">
        <f t="shared" si="1464"/>
        <v>CONSISTENTE</v>
      </c>
      <c r="CV1055" s="59" t="str">
        <f t="shared" si="1465"/>
        <v>CONSISTENTE</v>
      </c>
      <c r="CW1055" s="59" t="str">
        <f t="shared" si="1466"/>
        <v>CONSISTENTE</v>
      </c>
      <c r="CX1055" s="59" t="str">
        <f t="shared" si="1467"/>
        <v>CONSISTENTE</v>
      </c>
      <c r="CY1055" s="56">
        <f t="shared" si="1468"/>
        <v>0</v>
      </c>
      <c r="CZ1055" s="56">
        <f t="shared" si="1469"/>
        <v>0</v>
      </c>
      <c r="DA1055" s="56">
        <f t="shared" si="1470"/>
        <v>0</v>
      </c>
      <c r="DB1055" s="56">
        <f t="shared" si="1471"/>
        <v>0</v>
      </c>
      <c r="DC1055" s="56">
        <f t="shared" si="1472"/>
        <v>0</v>
      </c>
      <c r="DD1055" s="56">
        <f t="shared" si="1473"/>
        <v>0</v>
      </c>
      <c r="DE1055" s="90">
        <f t="shared" si="1474"/>
        <v>0</v>
      </c>
      <c r="DF1055" s="90">
        <f t="shared" si="1475"/>
        <v>0</v>
      </c>
      <c r="DG1055" s="90">
        <f t="shared" si="1476"/>
        <v>0</v>
      </c>
      <c r="DH1055" s="90">
        <f t="shared" si="1477"/>
        <v>0</v>
      </c>
      <c r="DI1055" s="90">
        <f t="shared" si="1478"/>
        <v>0</v>
      </c>
      <c r="DJ1055" s="98">
        <f t="shared" si="1479"/>
        <v>0</v>
      </c>
      <c r="DK1055" s="103">
        <f t="shared" si="1480"/>
        <v>8291524.1699999999</v>
      </c>
      <c r="DL1055" s="91">
        <f t="shared" si="1481"/>
        <v>8291524.1699999999</v>
      </c>
      <c r="DM1055" s="91">
        <f t="shared" si="1482"/>
        <v>0</v>
      </c>
      <c r="DN1055" s="91">
        <f t="shared" si="1483"/>
        <v>0</v>
      </c>
      <c r="DO1055" s="91">
        <f t="shared" si="1484"/>
        <v>0</v>
      </c>
      <c r="DP1055" s="91">
        <f t="shared" si="1485"/>
        <v>0</v>
      </c>
      <c r="DQ1055" s="125" t="str">
        <f t="shared" si="1486"/>
        <v>NO CONSISTENTE</v>
      </c>
      <c r="DR1055" s="147">
        <v>0</v>
      </c>
      <c r="DS1055" s="147">
        <v>0</v>
      </c>
      <c r="DT1055" s="147">
        <v>0</v>
      </c>
      <c r="DU1055" s="147">
        <v>0</v>
      </c>
      <c r="DV1055" s="147">
        <v>0</v>
      </c>
      <c r="DW1055" s="147">
        <v>0</v>
      </c>
      <c r="DX1055" s="59">
        <f>+VLOOKUP($E1055,'[2]Ejecución I Semestre 2016'!$B$11:$X$1115,10,FALSE)</f>
        <v>1</v>
      </c>
      <c r="DY1055" s="68" t="str">
        <f t="shared" si="1487"/>
        <v>CONSISTENTE</v>
      </c>
      <c r="DZ1055" s="68" t="str">
        <f t="shared" si="1488"/>
        <v>NO CONSISTENTE</v>
      </c>
      <c r="EA1055" s="68" t="str">
        <f t="shared" si="1489"/>
        <v>CONSISTENTE</v>
      </c>
      <c r="EB1055" s="68" t="str">
        <f t="shared" si="1490"/>
        <v>CONSISTENTE</v>
      </c>
      <c r="EC1055" s="68" t="str">
        <f t="shared" si="1491"/>
        <v>CONSISTENTE</v>
      </c>
      <c r="ED1055" s="68" t="str">
        <f t="shared" si="1492"/>
        <v>CONSISTENTE</v>
      </c>
      <c r="EE1055" s="132">
        <f t="shared" si="1493"/>
        <v>0</v>
      </c>
      <c r="EF1055" s="131">
        <f t="shared" si="1494"/>
        <v>0</v>
      </c>
      <c r="EG1055" s="131">
        <f t="shared" si="1495"/>
        <v>0</v>
      </c>
      <c r="EH1055" s="131">
        <f t="shared" si="1496"/>
        <v>0</v>
      </c>
      <c r="EI1055" s="131">
        <f t="shared" si="1497"/>
        <v>0</v>
      </c>
      <c r="EJ1055" s="131">
        <f t="shared" si="1498"/>
        <v>0</v>
      </c>
      <c r="EK1055" s="131">
        <f t="shared" si="1501"/>
        <v>8291524.1699999999</v>
      </c>
      <c r="EL1055" s="60">
        <f t="shared" si="1502"/>
        <v>8291524.1699999999</v>
      </c>
      <c r="EM1055" s="60">
        <f t="shared" si="1503"/>
        <v>0</v>
      </c>
      <c r="EN1055" s="60">
        <f t="shared" si="1504"/>
        <v>0</v>
      </c>
      <c r="EO1055" s="60">
        <f t="shared" si="1505"/>
        <v>0</v>
      </c>
      <c r="EP1055" s="60">
        <f t="shared" si="1506"/>
        <v>0</v>
      </c>
      <c r="EQ1055" s="90" t="str">
        <f t="shared" si="1507"/>
        <v>NO CONSISTENTE</v>
      </c>
    </row>
    <row r="1056" spans="1:147" ht="15" customHeight="1" x14ac:dyDescent="0.2">
      <c r="A1056" s="53" t="s">
        <v>1919</v>
      </c>
      <c r="B1056" s="56">
        <f t="shared" si="1499"/>
        <v>116427331.81999999</v>
      </c>
      <c r="C1056" s="59" t="str">
        <f t="shared" si="1500"/>
        <v>SI</v>
      </c>
      <c r="E1056" s="53" t="s">
        <v>2023</v>
      </c>
      <c r="F1056" s="55" t="s">
        <v>1952</v>
      </c>
      <c r="G1056" s="61" t="s">
        <v>2024</v>
      </c>
      <c r="H1056" s="56">
        <v>116427331.81999999</v>
      </c>
      <c r="I1056" s="56">
        <v>0</v>
      </c>
      <c r="J1056" s="56">
        <v>0</v>
      </c>
      <c r="K1056" s="56">
        <v>0</v>
      </c>
      <c r="L1056" s="56">
        <v>0</v>
      </c>
      <c r="M1056" s="56">
        <v>0</v>
      </c>
      <c r="N1056" s="57">
        <v>116427331.81999999</v>
      </c>
      <c r="O1056" s="58">
        <f t="shared" si="1422"/>
        <v>0</v>
      </c>
      <c r="P1056" s="59" t="str">
        <f t="shared" si="1423"/>
        <v>CONSISTENTE</v>
      </c>
      <c r="Q1056" s="87" t="str">
        <f t="shared" si="1424"/>
        <v>OK</v>
      </c>
      <c r="R1056" s="56">
        <v>0</v>
      </c>
      <c r="S1056" s="56">
        <v>17695042.399999999</v>
      </c>
      <c r="T1056" s="56">
        <v>98732289.420000002</v>
      </c>
      <c r="U1056" s="56">
        <v>0</v>
      </c>
      <c r="V1056" s="56">
        <v>0</v>
      </c>
      <c r="W1056" s="59" t="s">
        <v>2314</v>
      </c>
      <c r="X1056" s="59" t="s">
        <v>2312</v>
      </c>
      <c r="Y1056" s="59" t="str">
        <f t="shared" si="1425"/>
        <v>CONSISTENTE</v>
      </c>
      <c r="Z1056" s="59" t="str">
        <f>+IF(Y1056="NO CONSISTENTE","EL PLAN DE APLICACIÓN ES SUPERIOR A LOS RECURSOS SUSCEPTIBLES DE APLICACIÓN.","")</f>
        <v/>
      </c>
      <c r="AA1056" s="66">
        <f>+VLOOKUP($E1056,'[1]PLAN DE APLICACIÓN'!$B$11:$V$1115,16,FALSE)</f>
        <v>26132600</v>
      </c>
      <c r="AB1056" s="66">
        <f>+VLOOKUP($E1056,'[1]PLAN DE APLICACIÓN'!$B$11:$V$1115,17,FALSE)</f>
        <v>26132600</v>
      </c>
      <c r="AC1056" s="66">
        <f>+VLOOKUP($E1056,'[1]PLAN DE APLICACIÓN'!$B$11:$V$1115,18,FALSE)</f>
        <v>0</v>
      </c>
      <c r="AD1056" s="66">
        <f>+VLOOKUP($E1056,'[1]PLAN DE APLICACIÓN'!$B$11:$V$1115,19,FALSE)</f>
        <v>0</v>
      </c>
      <c r="AE1056" s="66">
        <f>+VLOOKUP($E1056,'[1]PLAN DE APLICACIÓN'!$B$11:$V$1115,20,FALSE)</f>
        <v>0</v>
      </c>
      <c r="AF1056" s="66">
        <f>+VLOOKUP($E1056,'[1]PLAN DE APLICACIÓN'!$B$11:$V$1115,21,FALSE)</f>
        <v>0</v>
      </c>
      <c r="AG1056" s="59" t="str">
        <f t="shared" si="1426"/>
        <v>CONSISTENTE</v>
      </c>
      <c r="AH1056" s="59" t="str">
        <f t="shared" si="1427"/>
        <v>NO CONSISTENTE</v>
      </c>
      <c r="AI1056" s="59" t="str">
        <f t="shared" si="1428"/>
        <v>CONSISTENTE</v>
      </c>
      <c r="AJ1056" s="59" t="str">
        <f t="shared" si="1429"/>
        <v>CONSISTENTE</v>
      </c>
      <c r="AK1056" s="59" t="str">
        <f t="shared" si="1430"/>
        <v>CONSISTENTE</v>
      </c>
      <c r="AL1056" s="59" t="str">
        <f t="shared" si="1431"/>
        <v>CONSISTENTE</v>
      </c>
      <c r="AM1056" s="56">
        <v>0</v>
      </c>
      <c r="AN1056" s="56">
        <v>0</v>
      </c>
      <c r="AO1056" s="56">
        <v>0</v>
      </c>
      <c r="AP1056" s="56">
        <v>0</v>
      </c>
      <c r="AQ1056" s="56">
        <v>0</v>
      </c>
      <c r="AR1056" s="56">
        <v>0</v>
      </c>
      <c r="AS1056" s="59">
        <v>1</v>
      </c>
      <c r="AT1056" s="59" t="str">
        <f t="shared" si="1432"/>
        <v>CONSISTENTE</v>
      </c>
      <c r="AU1056" s="59" t="str">
        <f t="shared" si="1433"/>
        <v>CONSISTENTE</v>
      </c>
      <c r="AV1056" s="59" t="str">
        <f t="shared" si="1434"/>
        <v>CONSISTENTE</v>
      </c>
      <c r="AW1056" s="59" t="str">
        <f t="shared" si="1435"/>
        <v>CONSISTENTE</v>
      </c>
      <c r="AX1056" s="59" t="str">
        <f t="shared" si="1436"/>
        <v>CONSISTENTE</v>
      </c>
      <c r="AY1056" s="59" t="str">
        <f t="shared" si="1437"/>
        <v>CONSISTENTE</v>
      </c>
      <c r="AZ1056" s="56">
        <v>98732289</v>
      </c>
      <c r="BA1056" s="56">
        <v>0</v>
      </c>
      <c r="BB1056" s="56">
        <v>0</v>
      </c>
      <c r="BC1056" s="56">
        <v>98732289</v>
      </c>
      <c r="BD1056" s="56">
        <v>0</v>
      </c>
      <c r="BE1056" s="56">
        <v>0</v>
      </c>
      <c r="BF1056" s="60">
        <v>1</v>
      </c>
      <c r="BG1056" s="59" t="str">
        <f t="shared" si="1438"/>
        <v>CONSISTENTE</v>
      </c>
      <c r="BH1056" s="59" t="str">
        <f t="shared" si="1439"/>
        <v>CONSISTENTE</v>
      </c>
      <c r="BI1056" s="59" t="str">
        <f t="shared" si="1440"/>
        <v>CONSISTENTE</v>
      </c>
      <c r="BJ1056" s="59" t="str">
        <f t="shared" si="1441"/>
        <v>CONSISTENTE</v>
      </c>
      <c r="BK1056" s="59" t="str">
        <f t="shared" si="1442"/>
        <v>CONSISTENTE</v>
      </c>
      <c r="BL1056" s="59" t="str">
        <f t="shared" si="1443"/>
        <v>CONSISTENTE</v>
      </c>
      <c r="BM1056" s="59" t="str">
        <f t="shared" si="1444"/>
        <v>CONSISTENTE</v>
      </c>
      <c r="BN1056" s="59" t="str">
        <f t="shared" si="1445"/>
        <v>CONSISTENTE</v>
      </c>
      <c r="BO1056" s="59" t="str">
        <f t="shared" si="1446"/>
        <v>CONSISTENTE</v>
      </c>
      <c r="BP1056" s="59" t="str">
        <f t="shared" si="1447"/>
        <v>CONSISTENTE</v>
      </c>
      <c r="BQ1056" s="59" t="str">
        <f t="shared" si="1448"/>
        <v>CONSISTENTE</v>
      </c>
      <c r="BR1056" s="59" t="str">
        <f t="shared" si="1449"/>
        <v>CONSISTENTE</v>
      </c>
      <c r="BS1056" s="56">
        <v>0</v>
      </c>
      <c r="BT1056" s="56">
        <v>0</v>
      </c>
      <c r="BU1056" s="56">
        <v>0</v>
      </c>
      <c r="BV1056" s="56">
        <v>0</v>
      </c>
      <c r="BW1056" s="56">
        <v>0</v>
      </c>
      <c r="BX1056" s="56">
        <v>0</v>
      </c>
      <c r="BY1056" s="60">
        <v>1</v>
      </c>
      <c r="BZ1056" s="59" t="str">
        <f t="shared" si="1450"/>
        <v>CONSISTENTE</v>
      </c>
      <c r="CA1056" s="59" t="str">
        <f t="shared" si="1451"/>
        <v>CONSISTENTE</v>
      </c>
      <c r="CB1056" s="59" t="str">
        <f t="shared" si="1452"/>
        <v>CONSISTENTE</v>
      </c>
      <c r="CC1056" s="59" t="str">
        <f t="shared" si="1453"/>
        <v>CONSISTENTE</v>
      </c>
      <c r="CD1056" s="59" t="str">
        <f t="shared" si="1454"/>
        <v>CONSISTENTE</v>
      </c>
      <c r="CE1056" s="59" t="str">
        <f t="shared" si="1455"/>
        <v>CONSISTENTE</v>
      </c>
      <c r="CF1056" s="56">
        <v>0</v>
      </c>
      <c r="CG1056" s="56">
        <v>0</v>
      </c>
      <c r="CH1056" s="56">
        <v>0</v>
      </c>
      <c r="CI1056" s="56">
        <v>0</v>
      </c>
      <c r="CJ1056" s="56">
        <v>0</v>
      </c>
      <c r="CK1056" s="56">
        <v>0</v>
      </c>
      <c r="CL1056" s="60">
        <v>1</v>
      </c>
      <c r="CM1056" s="59" t="str">
        <f t="shared" si="1456"/>
        <v>CONSISTENTE</v>
      </c>
      <c r="CN1056" s="59" t="str">
        <f t="shared" si="1457"/>
        <v>CONSISTENTE</v>
      </c>
      <c r="CO1056" s="59" t="str">
        <f t="shared" si="1458"/>
        <v>CONSISTENTE</v>
      </c>
      <c r="CP1056" s="59" t="str">
        <f t="shared" si="1459"/>
        <v>CONSISTENTE</v>
      </c>
      <c r="CQ1056" s="59" t="str">
        <f t="shared" si="1460"/>
        <v>CONSISTENTE</v>
      </c>
      <c r="CR1056" s="59" t="str">
        <f t="shared" si="1461"/>
        <v>CONSISTENTE</v>
      </c>
      <c r="CS1056" s="59" t="str">
        <f t="shared" si="1462"/>
        <v>CONSISTENTE</v>
      </c>
      <c r="CT1056" s="59" t="str">
        <f t="shared" si="1463"/>
        <v>CONSISTENTE</v>
      </c>
      <c r="CU1056" s="59" t="str">
        <f t="shared" si="1464"/>
        <v>CONSISTENTE</v>
      </c>
      <c r="CV1056" s="59" t="str">
        <f t="shared" si="1465"/>
        <v>CONSISTENTE</v>
      </c>
      <c r="CW1056" s="59" t="str">
        <f t="shared" si="1466"/>
        <v>CONSISTENTE</v>
      </c>
      <c r="CX1056" s="59" t="str">
        <f t="shared" si="1467"/>
        <v>CONSISTENTE</v>
      </c>
      <c r="CY1056" s="56">
        <f t="shared" si="1468"/>
        <v>142559931.81999999</v>
      </c>
      <c r="CZ1056" s="56">
        <f t="shared" si="1469"/>
        <v>26132600</v>
      </c>
      <c r="DA1056" s="56">
        <f t="shared" si="1470"/>
        <v>17695042.399999999</v>
      </c>
      <c r="DB1056" s="56">
        <f t="shared" si="1471"/>
        <v>98732289.420000002</v>
      </c>
      <c r="DC1056" s="56">
        <f t="shared" si="1472"/>
        <v>0</v>
      </c>
      <c r="DD1056" s="56">
        <f t="shared" si="1473"/>
        <v>0</v>
      </c>
      <c r="DE1056" s="90">
        <f t="shared" si="1474"/>
        <v>98732289</v>
      </c>
      <c r="DF1056" s="90">
        <f t="shared" si="1475"/>
        <v>0</v>
      </c>
      <c r="DG1056" s="90">
        <f t="shared" si="1476"/>
        <v>0</v>
      </c>
      <c r="DH1056" s="90">
        <f t="shared" si="1477"/>
        <v>98732289</v>
      </c>
      <c r="DI1056" s="90">
        <f t="shared" si="1478"/>
        <v>0</v>
      </c>
      <c r="DJ1056" s="98">
        <f t="shared" si="1479"/>
        <v>0</v>
      </c>
      <c r="DK1056" s="103">
        <f t="shared" si="1480"/>
        <v>124864889</v>
      </c>
      <c r="DL1056" s="91">
        <f t="shared" si="1481"/>
        <v>26132600</v>
      </c>
      <c r="DM1056" s="91">
        <f t="shared" si="1482"/>
        <v>0</v>
      </c>
      <c r="DN1056" s="91">
        <f t="shared" si="1483"/>
        <v>98732289</v>
      </c>
      <c r="DO1056" s="91">
        <f t="shared" si="1484"/>
        <v>0</v>
      </c>
      <c r="DP1056" s="91">
        <f t="shared" si="1485"/>
        <v>0</v>
      </c>
      <c r="DQ1056" s="125" t="str">
        <f t="shared" si="1486"/>
        <v>CONSISTENTE</v>
      </c>
      <c r="DR1056" s="147">
        <v>0</v>
      </c>
      <c r="DS1056" s="147">
        <v>0</v>
      </c>
      <c r="DT1056" s="147">
        <v>0</v>
      </c>
      <c r="DU1056" s="147">
        <v>0</v>
      </c>
      <c r="DV1056" s="147">
        <v>0</v>
      </c>
      <c r="DW1056" s="147">
        <v>0</v>
      </c>
      <c r="DX1056" s="59">
        <f>+VLOOKUP($E1056,'[2]Ejecución I Semestre 2016'!$B$11:$X$1115,10,FALSE)</f>
        <v>1</v>
      </c>
      <c r="DY1056" s="68" t="str">
        <f t="shared" si="1487"/>
        <v>CONSISTENTE</v>
      </c>
      <c r="DZ1056" s="68" t="str">
        <f t="shared" si="1488"/>
        <v>CONSISTENTE</v>
      </c>
      <c r="EA1056" s="68" t="str">
        <f t="shared" si="1489"/>
        <v>CONSISTENTE</v>
      </c>
      <c r="EB1056" s="68" t="str">
        <f t="shared" si="1490"/>
        <v>CONSISTENTE</v>
      </c>
      <c r="EC1056" s="68" t="str">
        <f t="shared" si="1491"/>
        <v>CONSISTENTE</v>
      </c>
      <c r="ED1056" s="68" t="str">
        <f t="shared" si="1492"/>
        <v>CONSISTENTE</v>
      </c>
      <c r="EE1056" s="132">
        <f t="shared" si="1493"/>
        <v>98732289</v>
      </c>
      <c r="EF1056" s="131">
        <f t="shared" si="1494"/>
        <v>0</v>
      </c>
      <c r="EG1056" s="131">
        <f t="shared" si="1495"/>
        <v>0</v>
      </c>
      <c r="EH1056" s="131">
        <f t="shared" si="1496"/>
        <v>98732289</v>
      </c>
      <c r="EI1056" s="131">
        <f t="shared" si="1497"/>
        <v>0</v>
      </c>
      <c r="EJ1056" s="131">
        <f t="shared" si="1498"/>
        <v>0</v>
      </c>
      <c r="EK1056" s="131">
        <f t="shared" si="1501"/>
        <v>124864889</v>
      </c>
      <c r="EL1056" s="60">
        <f t="shared" si="1502"/>
        <v>26132600</v>
      </c>
      <c r="EM1056" s="60">
        <f t="shared" si="1503"/>
        <v>0</v>
      </c>
      <c r="EN1056" s="60">
        <f t="shared" si="1504"/>
        <v>98732289</v>
      </c>
      <c r="EO1056" s="60">
        <f t="shared" si="1505"/>
        <v>0</v>
      </c>
      <c r="EP1056" s="60">
        <f t="shared" si="1506"/>
        <v>0</v>
      </c>
      <c r="EQ1056" s="90" t="str">
        <f t="shared" si="1507"/>
        <v>CONSISTENTE</v>
      </c>
    </row>
    <row r="1057" spans="1:147" ht="15" customHeight="1" x14ac:dyDescent="0.2">
      <c r="A1057" s="53" t="s">
        <v>1921</v>
      </c>
      <c r="B1057" s="56">
        <f t="shared" si="1499"/>
        <v>91961644</v>
      </c>
      <c r="C1057" s="59" t="str">
        <f t="shared" si="1500"/>
        <v>SI</v>
      </c>
      <c r="E1057" s="53" t="s">
        <v>2025</v>
      </c>
      <c r="F1057" s="55" t="s">
        <v>1952</v>
      </c>
      <c r="G1057" s="61" t="s">
        <v>2026</v>
      </c>
      <c r="H1057" s="56">
        <v>141269012</v>
      </c>
      <c r="I1057" s="56">
        <v>45484622</v>
      </c>
      <c r="J1057" s="56">
        <v>3822746</v>
      </c>
      <c r="K1057" s="56">
        <v>0</v>
      </c>
      <c r="L1057" s="56">
        <v>0</v>
      </c>
      <c r="M1057" s="56">
        <v>0</v>
      </c>
      <c r="N1057" s="57">
        <v>91961644</v>
      </c>
      <c r="O1057" s="58">
        <f t="shared" si="1422"/>
        <v>0</v>
      </c>
      <c r="P1057" s="59" t="str">
        <f t="shared" si="1423"/>
        <v>CONSISTENTE</v>
      </c>
      <c r="Q1057" s="87" t="str">
        <f t="shared" si="1424"/>
        <v>OK</v>
      </c>
      <c r="R1057" s="56">
        <v>0</v>
      </c>
      <c r="S1057" s="56">
        <v>0</v>
      </c>
      <c r="T1057" s="56">
        <v>0</v>
      </c>
      <c r="U1057" s="56">
        <v>91961644</v>
      </c>
      <c r="V1057" s="56">
        <v>0</v>
      </c>
      <c r="W1057" s="59" t="s">
        <v>2314</v>
      </c>
      <c r="X1057" s="59" t="s">
        <v>2312</v>
      </c>
      <c r="Y1057" s="59" t="str">
        <f t="shared" si="1425"/>
        <v>CONSISTENTE</v>
      </c>
      <c r="Z1057" s="59" t="str">
        <f>+IF(Y1057="NO CONSISTENTE","EL PLAN DE APLICACIÓN ES SUPERIOR A LOS RECURSOS SUSCEPTIBLES DE APLICACIÓN.","")</f>
        <v/>
      </c>
      <c r="AA1057" s="66">
        <f>+VLOOKUP($E1057,'[1]PLAN DE APLICACIÓN'!$B$11:$V$1115,16,FALSE)</f>
        <v>1818237301</v>
      </c>
      <c r="AB1057" s="66">
        <f>+VLOOKUP($E1057,'[1]PLAN DE APLICACIÓN'!$B$11:$V$1115,17,FALSE)</f>
        <v>0</v>
      </c>
      <c r="AC1057" s="66">
        <f>+VLOOKUP($E1057,'[1]PLAN DE APLICACIÓN'!$B$11:$V$1115,18,FALSE)</f>
        <v>1818237301</v>
      </c>
      <c r="AD1057" s="66">
        <f>+VLOOKUP($E1057,'[1]PLAN DE APLICACIÓN'!$B$11:$V$1115,19,FALSE)</f>
        <v>0</v>
      </c>
      <c r="AE1057" s="66">
        <f>+VLOOKUP($E1057,'[1]PLAN DE APLICACIÓN'!$B$11:$V$1115,20,FALSE)</f>
        <v>0</v>
      </c>
      <c r="AF1057" s="66">
        <f>+VLOOKUP($E1057,'[1]PLAN DE APLICACIÓN'!$B$11:$V$1115,21,FALSE)</f>
        <v>0</v>
      </c>
      <c r="AG1057" s="59" t="str">
        <f t="shared" si="1426"/>
        <v>CONSISTENTE</v>
      </c>
      <c r="AH1057" s="59" t="str">
        <f t="shared" si="1427"/>
        <v>CONSISTENTE</v>
      </c>
      <c r="AI1057" s="59" t="str">
        <f t="shared" si="1428"/>
        <v>NO CONSISTENTE</v>
      </c>
      <c r="AJ1057" s="59" t="str">
        <f t="shared" si="1429"/>
        <v>CONSISTENTE</v>
      </c>
      <c r="AK1057" s="59" t="str">
        <f t="shared" si="1430"/>
        <v>CONSISTENTE</v>
      </c>
      <c r="AL1057" s="59" t="str">
        <f t="shared" si="1431"/>
        <v>CONSISTENTE</v>
      </c>
      <c r="AM1057" s="56">
        <v>0</v>
      </c>
      <c r="AN1057" s="56">
        <v>0</v>
      </c>
      <c r="AO1057" s="56">
        <v>0</v>
      </c>
      <c r="AP1057" s="56">
        <v>0</v>
      </c>
      <c r="AQ1057" s="56">
        <v>0</v>
      </c>
      <c r="AR1057" s="56">
        <v>0</v>
      </c>
      <c r="AS1057" s="59">
        <v>1</v>
      </c>
      <c r="AT1057" s="59" t="str">
        <f t="shared" si="1432"/>
        <v>CONSISTENTE</v>
      </c>
      <c r="AU1057" s="59" t="str">
        <f t="shared" si="1433"/>
        <v>CONSISTENTE</v>
      </c>
      <c r="AV1057" s="59" t="str">
        <f t="shared" si="1434"/>
        <v>CONSISTENTE</v>
      </c>
      <c r="AW1057" s="59" t="str">
        <f t="shared" si="1435"/>
        <v>CONSISTENTE</v>
      </c>
      <c r="AX1057" s="59" t="str">
        <f t="shared" si="1436"/>
        <v>CONSISTENTE</v>
      </c>
      <c r="AY1057" s="59" t="str">
        <f t="shared" si="1437"/>
        <v>CONSISTENTE</v>
      </c>
      <c r="AZ1057" s="56">
        <v>0</v>
      </c>
      <c r="BA1057" s="56">
        <v>0</v>
      </c>
      <c r="BB1057" s="56">
        <v>0</v>
      </c>
      <c r="BC1057" s="56">
        <v>0</v>
      </c>
      <c r="BD1057" s="56">
        <v>0</v>
      </c>
      <c r="BE1057" s="56">
        <v>0</v>
      </c>
      <c r="BF1057" s="60">
        <v>1</v>
      </c>
      <c r="BG1057" s="59" t="str">
        <f t="shared" si="1438"/>
        <v>CONSISTENTE</v>
      </c>
      <c r="BH1057" s="59" t="str">
        <f t="shared" si="1439"/>
        <v>CONSISTENTE</v>
      </c>
      <c r="BI1057" s="59" t="str">
        <f t="shared" si="1440"/>
        <v>CONSISTENTE</v>
      </c>
      <c r="BJ1057" s="59" t="str">
        <f t="shared" si="1441"/>
        <v>CONSISTENTE</v>
      </c>
      <c r="BK1057" s="59" t="str">
        <f t="shared" si="1442"/>
        <v>CONSISTENTE</v>
      </c>
      <c r="BL1057" s="59" t="str">
        <f t="shared" si="1443"/>
        <v>CONSISTENTE</v>
      </c>
      <c r="BM1057" s="59" t="str">
        <f t="shared" si="1444"/>
        <v>CONSISTENTE</v>
      </c>
      <c r="BN1057" s="59" t="str">
        <f t="shared" si="1445"/>
        <v>CONSISTENTE</v>
      </c>
      <c r="BO1057" s="59" t="str">
        <f t="shared" si="1446"/>
        <v>CONSISTENTE</v>
      </c>
      <c r="BP1057" s="59" t="str">
        <f t="shared" si="1447"/>
        <v>CONSISTENTE</v>
      </c>
      <c r="BQ1057" s="59" t="str">
        <f t="shared" si="1448"/>
        <v>CONSISTENTE</v>
      </c>
      <c r="BR1057" s="59" t="str">
        <f t="shared" si="1449"/>
        <v>CONSISTENTE</v>
      </c>
      <c r="BS1057" s="56">
        <v>0</v>
      </c>
      <c r="BT1057" s="56">
        <v>0</v>
      </c>
      <c r="BU1057" s="56">
        <v>0</v>
      </c>
      <c r="BV1057" s="56">
        <v>0</v>
      </c>
      <c r="BW1057" s="56">
        <v>0</v>
      </c>
      <c r="BX1057" s="56">
        <v>0</v>
      </c>
      <c r="BY1057" s="60">
        <v>1</v>
      </c>
      <c r="BZ1057" s="59" t="str">
        <f t="shared" si="1450"/>
        <v>CONSISTENTE</v>
      </c>
      <c r="CA1057" s="59" t="str">
        <f t="shared" si="1451"/>
        <v>CONSISTENTE</v>
      </c>
      <c r="CB1057" s="59" t="str">
        <f t="shared" si="1452"/>
        <v>CONSISTENTE</v>
      </c>
      <c r="CC1057" s="59" t="str">
        <f t="shared" si="1453"/>
        <v>CONSISTENTE</v>
      </c>
      <c r="CD1057" s="59" t="str">
        <f t="shared" si="1454"/>
        <v>CONSISTENTE</v>
      </c>
      <c r="CE1057" s="59" t="str">
        <f t="shared" si="1455"/>
        <v>CONSISTENTE</v>
      </c>
      <c r="CF1057" s="56">
        <v>0</v>
      </c>
      <c r="CG1057" s="56">
        <v>0</v>
      </c>
      <c r="CH1057" s="56">
        <v>0</v>
      </c>
      <c r="CI1057" s="56">
        <v>0</v>
      </c>
      <c r="CJ1057" s="56">
        <v>0</v>
      </c>
      <c r="CK1057" s="56">
        <v>0</v>
      </c>
      <c r="CL1057" s="60">
        <v>0</v>
      </c>
      <c r="CM1057" s="59" t="str">
        <f t="shared" si="1456"/>
        <v>CONSISTENTE</v>
      </c>
      <c r="CN1057" s="59" t="str">
        <f t="shared" si="1457"/>
        <v>CONSISTENTE</v>
      </c>
      <c r="CO1057" s="59" t="str">
        <f t="shared" si="1458"/>
        <v>CONSISTENTE</v>
      </c>
      <c r="CP1057" s="59" t="str">
        <f t="shared" si="1459"/>
        <v>CONSISTENTE</v>
      </c>
      <c r="CQ1057" s="59" t="str">
        <f t="shared" si="1460"/>
        <v>CONSISTENTE</v>
      </c>
      <c r="CR1057" s="59" t="str">
        <f t="shared" si="1461"/>
        <v>CONSISTENTE</v>
      </c>
      <c r="CS1057" s="59" t="str">
        <f t="shared" si="1462"/>
        <v>CONSISTENTE</v>
      </c>
      <c r="CT1057" s="59" t="str">
        <f t="shared" si="1463"/>
        <v>CONSISTENTE</v>
      </c>
      <c r="CU1057" s="59" t="str">
        <f t="shared" si="1464"/>
        <v>CONSISTENTE</v>
      </c>
      <c r="CV1057" s="59" t="str">
        <f t="shared" si="1465"/>
        <v>CONSISTENTE</v>
      </c>
      <c r="CW1057" s="59" t="str">
        <f t="shared" si="1466"/>
        <v>CONSISTENTE</v>
      </c>
      <c r="CX1057" s="59" t="str">
        <f t="shared" si="1467"/>
        <v>CONSISTENTE</v>
      </c>
      <c r="CY1057" s="56">
        <f t="shared" si="1468"/>
        <v>1910198945</v>
      </c>
      <c r="CZ1057" s="56">
        <f t="shared" si="1469"/>
        <v>0</v>
      </c>
      <c r="DA1057" s="56">
        <f t="shared" si="1470"/>
        <v>1818237301</v>
      </c>
      <c r="DB1057" s="56">
        <f t="shared" si="1471"/>
        <v>0</v>
      </c>
      <c r="DC1057" s="56">
        <f t="shared" si="1472"/>
        <v>91961644</v>
      </c>
      <c r="DD1057" s="56">
        <f t="shared" si="1473"/>
        <v>0</v>
      </c>
      <c r="DE1057" s="90">
        <f t="shared" si="1474"/>
        <v>0</v>
      </c>
      <c r="DF1057" s="90">
        <f t="shared" si="1475"/>
        <v>0</v>
      </c>
      <c r="DG1057" s="90">
        <f t="shared" si="1476"/>
        <v>0</v>
      </c>
      <c r="DH1057" s="90">
        <f t="shared" si="1477"/>
        <v>0</v>
      </c>
      <c r="DI1057" s="90">
        <f t="shared" si="1478"/>
        <v>0</v>
      </c>
      <c r="DJ1057" s="98">
        <f t="shared" si="1479"/>
        <v>0</v>
      </c>
      <c r="DK1057" s="103">
        <f t="shared" si="1480"/>
        <v>1818237301</v>
      </c>
      <c r="DL1057" s="91">
        <f t="shared" si="1481"/>
        <v>0</v>
      </c>
      <c r="DM1057" s="91">
        <f t="shared" si="1482"/>
        <v>1818237301</v>
      </c>
      <c r="DN1057" s="91">
        <f t="shared" si="1483"/>
        <v>0</v>
      </c>
      <c r="DO1057" s="91">
        <f t="shared" si="1484"/>
        <v>0</v>
      </c>
      <c r="DP1057" s="91">
        <f t="shared" si="1485"/>
        <v>0</v>
      </c>
      <c r="DQ1057" s="125" t="str">
        <f t="shared" si="1486"/>
        <v>CONSISTENTE</v>
      </c>
      <c r="DR1057" s="147">
        <v>0</v>
      </c>
      <c r="DS1057" s="147">
        <v>0</v>
      </c>
      <c r="DT1057" s="147">
        <v>0</v>
      </c>
      <c r="DU1057" s="147">
        <v>0</v>
      </c>
      <c r="DV1057" s="147">
        <v>0</v>
      </c>
      <c r="DW1057" s="147">
        <v>0</v>
      </c>
      <c r="DX1057" s="59">
        <f>+VLOOKUP($E1057,'[2]Ejecución I Semestre 2016'!$B$11:$X$1115,10,FALSE)</f>
        <v>1</v>
      </c>
      <c r="DY1057" s="68" t="str">
        <f t="shared" si="1487"/>
        <v>CONSISTENTE</v>
      </c>
      <c r="DZ1057" s="68" t="str">
        <f t="shared" si="1488"/>
        <v>CONSISTENTE</v>
      </c>
      <c r="EA1057" s="68" t="str">
        <f t="shared" si="1489"/>
        <v>CONSISTENTE</v>
      </c>
      <c r="EB1057" s="68" t="str">
        <f t="shared" si="1490"/>
        <v>CONSISTENTE</v>
      </c>
      <c r="EC1057" s="68" t="str">
        <f t="shared" si="1491"/>
        <v>CONSISTENTE</v>
      </c>
      <c r="ED1057" s="68" t="str">
        <f t="shared" si="1492"/>
        <v>CONSISTENTE</v>
      </c>
      <c r="EE1057" s="132">
        <f t="shared" si="1493"/>
        <v>0</v>
      </c>
      <c r="EF1057" s="131">
        <f t="shared" si="1494"/>
        <v>0</v>
      </c>
      <c r="EG1057" s="131">
        <f t="shared" si="1495"/>
        <v>0</v>
      </c>
      <c r="EH1057" s="131">
        <f t="shared" si="1496"/>
        <v>0</v>
      </c>
      <c r="EI1057" s="131">
        <f t="shared" si="1497"/>
        <v>0</v>
      </c>
      <c r="EJ1057" s="131">
        <f t="shared" si="1498"/>
        <v>0</v>
      </c>
      <c r="EK1057" s="131">
        <f t="shared" si="1501"/>
        <v>1818237301</v>
      </c>
      <c r="EL1057" s="60">
        <f t="shared" si="1502"/>
        <v>0</v>
      </c>
      <c r="EM1057" s="60">
        <f t="shared" si="1503"/>
        <v>1818237301</v>
      </c>
      <c r="EN1057" s="60">
        <f t="shared" si="1504"/>
        <v>0</v>
      </c>
      <c r="EO1057" s="60">
        <f t="shared" si="1505"/>
        <v>0</v>
      </c>
      <c r="EP1057" s="60">
        <f t="shared" si="1506"/>
        <v>0</v>
      </c>
      <c r="EQ1057" s="90" t="str">
        <f t="shared" si="1507"/>
        <v>CONSISTENTE</v>
      </c>
    </row>
    <row r="1058" spans="1:147" ht="15" customHeight="1" x14ac:dyDescent="0.2">
      <c r="A1058" s="53" t="s">
        <v>1923</v>
      </c>
      <c r="B1058" s="56">
        <f t="shared" si="1499"/>
        <v>210372421.34</v>
      </c>
      <c r="C1058" s="59" t="str">
        <f t="shared" si="1500"/>
        <v>SI</v>
      </c>
      <c r="E1058" s="53" t="s">
        <v>2027</v>
      </c>
      <c r="F1058" s="55" t="s">
        <v>1952</v>
      </c>
      <c r="G1058" s="61" t="s">
        <v>2028</v>
      </c>
      <c r="H1058" s="56">
        <v>215671225.00999999</v>
      </c>
      <c r="I1058" s="56">
        <v>0</v>
      </c>
      <c r="J1058" s="56">
        <v>5298803.67</v>
      </c>
      <c r="K1058" s="56">
        <v>0</v>
      </c>
      <c r="L1058" s="56">
        <v>0</v>
      </c>
      <c r="M1058" s="56">
        <v>0</v>
      </c>
      <c r="N1058" s="57">
        <v>210372421.34</v>
      </c>
      <c r="O1058" s="58">
        <f t="shared" si="1422"/>
        <v>0</v>
      </c>
      <c r="P1058" s="59" t="str">
        <f t="shared" si="1423"/>
        <v>CONSISTENTE</v>
      </c>
      <c r="Q1058" s="87" t="str">
        <f t="shared" si="1424"/>
        <v>OK</v>
      </c>
      <c r="R1058" s="56">
        <v>0</v>
      </c>
      <c r="S1058" s="56">
        <v>0</v>
      </c>
      <c r="T1058" s="56">
        <v>0</v>
      </c>
      <c r="U1058" s="56">
        <v>210372421.34</v>
      </c>
      <c r="V1058" s="56">
        <v>0</v>
      </c>
      <c r="W1058" s="59" t="s">
        <v>2314</v>
      </c>
      <c r="X1058" s="59" t="s">
        <v>2312</v>
      </c>
      <c r="Y1058" s="59" t="str">
        <f t="shared" si="1425"/>
        <v>CONSISTENTE</v>
      </c>
      <c r="Z1058" s="59" t="str">
        <f>+IF(Y1058="NO CONSISTENTE","EL PLAN DE APLICACIÓN ES SUPERIOR A LOS RECURSOS SUSCEPTIBLES DE APLICACIÓN.","")</f>
        <v/>
      </c>
      <c r="AA1058" s="66">
        <f>+VLOOKUP($E1058,'[1]PLAN DE APLICACIÓN'!$B$11:$V$1115,16,FALSE)</f>
        <v>0</v>
      </c>
      <c r="AB1058" s="66">
        <f>+VLOOKUP($E1058,'[1]PLAN DE APLICACIÓN'!$B$11:$V$1115,17,FALSE)</f>
        <v>0</v>
      </c>
      <c r="AC1058" s="66">
        <f>+VLOOKUP($E1058,'[1]PLAN DE APLICACIÓN'!$B$11:$V$1115,18,FALSE)</f>
        <v>0</v>
      </c>
      <c r="AD1058" s="66">
        <f>+VLOOKUP($E1058,'[1]PLAN DE APLICACIÓN'!$B$11:$V$1115,19,FALSE)</f>
        <v>0</v>
      </c>
      <c r="AE1058" s="66">
        <f>+VLOOKUP($E1058,'[1]PLAN DE APLICACIÓN'!$B$11:$V$1115,20,FALSE)</f>
        <v>0</v>
      </c>
      <c r="AF1058" s="66">
        <f>+VLOOKUP($E1058,'[1]PLAN DE APLICACIÓN'!$B$11:$V$1115,21,FALSE)</f>
        <v>0</v>
      </c>
      <c r="AG1058" s="59" t="str">
        <f t="shared" si="1426"/>
        <v>CONSISTENTE</v>
      </c>
      <c r="AH1058" s="59" t="str">
        <f t="shared" si="1427"/>
        <v>CONSISTENTE</v>
      </c>
      <c r="AI1058" s="59" t="str">
        <f t="shared" si="1428"/>
        <v>CONSISTENTE</v>
      </c>
      <c r="AJ1058" s="59" t="str">
        <f t="shared" si="1429"/>
        <v>CONSISTENTE</v>
      </c>
      <c r="AK1058" s="59" t="str">
        <f t="shared" si="1430"/>
        <v>CONSISTENTE</v>
      </c>
      <c r="AL1058" s="59" t="str">
        <f t="shared" si="1431"/>
        <v>CONSISTENTE</v>
      </c>
      <c r="AM1058" s="56">
        <v>0</v>
      </c>
      <c r="AN1058" s="56">
        <v>0</v>
      </c>
      <c r="AO1058" s="56">
        <v>0</v>
      </c>
      <c r="AP1058" s="56">
        <v>0</v>
      </c>
      <c r="AQ1058" s="56">
        <v>0</v>
      </c>
      <c r="AR1058" s="56">
        <v>0</v>
      </c>
      <c r="AS1058" s="59">
        <v>1</v>
      </c>
      <c r="AT1058" s="59" t="str">
        <f t="shared" si="1432"/>
        <v>CONSISTENTE</v>
      </c>
      <c r="AU1058" s="59" t="str">
        <f t="shared" si="1433"/>
        <v>CONSISTENTE</v>
      </c>
      <c r="AV1058" s="59" t="str">
        <f t="shared" si="1434"/>
        <v>CONSISTENTE</v>
      </c>
      <c r="AW1058" s="59" t="str">
        <f t="shared" si="1435"/>
        <v>CONSISTENTE</v>
      </c>
      <c r="AX1058" s="59" t="str">
        <f t="shared" si="1436"/>
        <v>CONSISTENTE</v>
      </c>
      <c r="AY1058" s="59" t="str">
        <f t="shared" si="1437"/>
        <v>CONSISTENTE</v>
      </c>
      <c r="AZ1058" s="56">
        <v>0</v>
      </c>
      <c r="BA1058" s="56">
        <v>0</v>
      </c>
      <c r="BB1058" s="56">
        <v>0</v>
      </c>
      <c r="BC1058" s="56">
        <v>0</v>
      </c>
      <c r="BD1058" s="56">
        <v>0</v>
      </c>
      <c r="BE1058" s="56">
        <v>0</v>
      </c>
      <c r="BF1058" s="60">
        <v>1</v>
      </c>
      <c r="BG1058" s="59" t="str">
        <f t="shared" si="1438"/>
        <v>CONSISTENTE</v>
      </c>
      <c r="BH1058" s="59" t="str">
        <f t="shared" si="1439"/>
        <v>CONSISTENTE</v>
      </c>
      <c r="BI1058" s="59" t="str">
        <f t="shared" si="1440"/>
        <v>CONSISTENTE</v>
      </c>
      <c r="BJ1058" s="59" t="str">
        <f t="shared" si="1441"/>
        <v>CONSISTENTE</v>
      </c>
      <c r="BK1058" s="59" t="str">
        <f t="shared" si="1442"/>
        <v>CONSISTENTE</v>
      </c>
      <c r="BL1058" s="59" t="str">
        <f t="shared" si="1443"/>
        <v>CONSISTENTE</v>
      </c>
      <c r="BM1058" s="59" t="str">
        <f t="shared" si="1444"/>
        <v>CONSISTENTE</v>
      </c>
      <c r="BN1058" s="59" t="str">
        <f t="shared" si="1445"/>
        <v>CONSISTENTE</v>
      </c>
      <c r="BO1058" s="59" t="str">
        <f t="shared" si="1446"/>
        <v>CONSISTENTE</v>
      </c>
      <c r="BP1058" s="59" t="str">
        <f t="shared" si="1447"/>
        <v>CONSISTENTE</v>
      </c>
      <c r="BQ1058" s="59" t="str">
        <f t="shared" si="1448"/>
        <v>CONSISTENTE</v>
      </c>
      <c r="BR1058" s="59" t="str">
        <f t="shared" si="1449"/>
        <v>CONSISTENTE</v>
      </c>
      <c r="BS1058" s="56">
        <v>0</v>
      </c>
      <c r="BT1058" s="56">
        <v>0</v>
      </c>
      <c r="BU1058" s="56">
        <v>0</v>
      </c>
      <c r="BV1058" s="56">
        <v>0</v>
      </c>
      <c r="BW1058" s="56">
        <v>0</v>
      </c>
      <c r="BX1058" s="56">
        <v>0</v>
      </c>
      <c r="BY1058" s="60">
        <v>1</v>
      </c>
      <c r="BZ1058" s="59" t="str">
        <f t="shared" si="1450"/>
        <v>CONSISTENTE</v>
      </c>
      <c r="CA1058" s="59" t="str">
        <f t="shared" si="1451"/>
        <v>CONSISTENTE</v>
      </c>
      <c r="CB1058" s="59" t="str">
        <f t="shared" si="1452"/>
        <v>CONSISTENTE</v>
      </c>
      <c r="CC1058" s="59" t="str">
        <f t="shared" si="1453"/>
        <v>CONSISTENTE</v>
      </c>
      <c r="CD1058" s="59" t="str">
        <f t="shared" si="1454"/>
        <v>CONSISTENTE</v>
      </c>
      <c r="CE1058" s="59" t="str">
        <f t="shared" si="1455"/>
        <v>CONSISTENTE</v>
      </c>
      <c r="CF1058" s="56">
        <v>0</v>
      </c>
      <c r="CG1058" s="56">
        <v>0</v>
      </c>
      <c r="CH1058" s="56">
        <v>0</v>
      </c>
      <c r="CI1058" s="56">
        <v>0</v>
      </c>
      <c r="CJ1058" s="56">
        <v>0</v>
      </c>
      <c r="CK1058" s="56">
        <v>0</v>
      </c>
      <c r="CL1058" s="60">
        <v>1</v>
      </c>
      <c r="CM1058" s="59" t="str">
        <f t="shared" si="1456"/>
        <v>CONSISTENTE</v>
      </c>
      <c r="CN1058" s="59" t="str">
        <f t="shared" si="1457"/>
        <v>CONSISTENTE</v>
      </c>
      <c r="CO1058" s="59" t="str">
        <f t="shared" si="1458"/>
        <v>CONSISTENTE</v>
      </c>
      <c r="CP1058" s="59" t="str">
        <f t="shared" si="1459"/>
        <v>CONSISTENTE</v>
      </c>
      <c r="CQ1058" s="59" t="str">
        <f t="shared" si="1460"/>
        <v>CONSISTENTE</v>
      </c>
      <c r="CR1058" s="59" t="str">
        <f t="shared" si="1461"/>
        <v>CONSISTENTE</v>
      </c>
      <c r="CS1058" s="59" t="str">
        <f t="shared" si="1462"/>
        <v>CONSISTENTE</v>
      </c>
      <c r="CT1058" s="59" t="str">
        <f t="shared" si="1463"/>
        <v>CONSISTENTE</v>
      </c>
      <c r="CU1058" s="59" t="str">
        <f t="shared" si="1464"/>
        <v>CONSISTENTE</v>
      </c>
      <c r="CV1058" s="59" t="str">
        <f t="shared" si="1465"/>
        <v>CONSISTENTE</v>
      </c>
      <c r="CW1058" s="59" t="str">
        <f t="shared" si="1466"/>
        <v>CONSISTENTE</v>
      </c>
      <c r="CX1058" s="59" t="str">
        <f t="shared" si="1467"/>
        <v>CONSISTENTE</v>
      </c>
      <c r="CY1058" s="56">
        <f t="shared" si="1468"/>
        <v>210372421.34</v>
      </c>
      <c r="CZ1058" s="56">
        <f t="shared" si="1469"/>
        <v>0</v>
      </c>
      <c r="DA1058" s="56">
        <f t="shared" si="1470"/>
        <v>0</v>
      </c>
      <c r="DB1058" s="56">
        <f t="shared" si="1471"/>
        <v>0</v>
      </c>
      <c r="DC1058" s="56">
        <f t="shared" si="1472"/>
        <v>210372421.34</v>
      </c>
      <c r="DD1058" s="56">
        <f t="shared" si="1473"/>
        <v>0</v>
      </c>
      <c r="DE1058" s="90">
        <f t="shared" si="1474"/>
        <v>0</v>
      </c>
      <c r="DF1058" s="90">
        <f t="shared" si="1475"/>
        <v>0</v>
      </c>
      <c r="DG1058" s="90">
        <f t="shared" si="1476"/>
        <v>0</v>
      </c>
      <c r="DH1058" s="90">
        <f t="shared" si="1477"/>
        <v>0</v>
      </c>
      <c r="DI1058" s="90">
        <f t="shared" si="1478"/>
        <v>0</v>
      </c>
      <c r="DJ1058" s="98">
        <f t="shared" si="1479"/>
        <v>0</v>
      </c>
      <c r="DK1058" s="103">
        <f t="shared" si="1480"/>
        <v>0</v>
      </c>
      <c r="DL1058" s="91">
        <f t="shared" si="1481"/>
        <v>0</v>
      </c>
      <c r="DM1058" s="91">
        <f t="shared" si="1482"/>
        <v>0</v>
      </c>
      <c r="DN1058" s="91">
        <f t="shared" si="1483"/>
        <v>0</v>
      </c>
      <c r="DO1058" s="91">
        <f t="shared" si="1484"/>
        <v>0</v>
      </c>
      <c r="DP1058" s="91">
        <f t="shared" si="1485"/>
        <v>0</v>
      </c>
      <c r="DQ1058" s="125" t="str">
        <f t="shared" si="1486"/>
        <v>CONSISTENTE</v>
      </c>
      <c r="DR1058" s="147">
        <v>0</v>
      </c>
      <c r="DS1058" s="147">
        <v>0</v>
      </c>
      <c r="DT1058" s="147">
        <v>0</v>
      </c>
      <c r="DU1058" s="147">
        <v>0</v>
      </c>
      <c r="DV1058" s="147">
        <v>0</v>
      </c>
      <c r="DW1058" s="147">
        <v>0</v>
      </c>
      <c r="DX1058" s="59">
        <f>+VLOOKUP($E1058,'[2]Ejecución I Semestre 2016'!$B$11:$X$1115,10,FALSE)</f>
        <v>1</v>
      </c>
      <c r="DY1058" s="68" t="str">
        <f t="shared" si="1487"/>
        <v>CONSISTENTE</v>
      </c>
      <c r="DZ1058" s="68" t="str">
        <f t="shared" si="1488"/>
        <v>CONSISTENTE</v>
      </c>
      <c r="EA1058" s="68" t="str">
        <f t="shared" si="1489"/>
        <v>CONSISTENTE</v>
      </c>
      <c r="EB1058" s="68" t="str">
        <f t="shared" si="1490"/>
        <v>CONSISTENTE</v>
      </c>
      <c r="EC1058" s="68" t="str">
        <f t="shared" si="1491"/>
        <v>CONSISTENTE</v>
      </c>
      <c r="ED1058" s="68" t="str">
        <f t="shared" si="1492"/>
        <v>CONSISTENTE</v>
      </c>
      <c r="EE1058" s="132">
        <f t="shared" si="1493"/>
        <v>0</v>
      </c>
      <c r="EF1058" s="131">
        <f t="shared" si="1494"/>
        <v>0</v>
      </c>
      <c r="EG1058" s="131">
        <f t="shared" si="1495"/>
        <v>0</v>
      </c>
      <c r="EH1058" s="131">
        <f t="shared" si="1496"/>
        <v>0</v>
      </c>
      <c r="EI1058" s="131">
        <f t="shared" si="1497"/>
        <v>0</v>
      </c>
      <c r="EJ1058" s="131">
        <f t="shared" si="1498"/>
        <v>0</v>
      </c>
      <c r="EK1058" s="131">
        <f t="shared" si="1501"/>
        <v>0</v>
      </c>
      <c r="EL1058" s="60">
        <f t="shared" si="1502"/>
        <v>0</v>
      </c>
      <c r="EM1058" s="60">
        <f t="shared" si="1503"/>
        <v>0</v>
      </c>
      <c r="EN1058" s="60">
        <f t="shared" si="1504"/>
        <v>0</v>
      </c>
      <c r="EO1058" s="60">
        <f t="shared" si="1505"/>
        <v>0</v>
      </c>
      <c r="EP1058" s="60">
        <f t="shared" si="1506"/>
        <v>0</v>
      </c>
      <c r="EQ1058" s="90" t="str">
        <f t="shared" si="1507"/>
        <v>CONSISTENTE</v>
      </c>
    </row>
    <row r="1059" spans="1:147" ht="15" customHeight="1" x14ac:dyDescent="0.2">
      <c r="A1059" s="53" t="s">
        <v>1925</v>
      </c>
      <c r="B1059" s="56">
        <f t="shared" si="1499"/>
        <v>326087835</v>
      </c>
      <c r="C1059" s="59" t="str">
        <f t="shared" si="1500"/>
        <v>SI</v>
      </c>
      <c r="E1059" s="53" t="s">
        <v>2029</v>
      </c>
      <c r="F1059" s="54" t="s">
        <v>2030</v>
      </c>
      <c r="G1059" s="61" t="s">
        <v>2030</v>
      </c>
      <c r="H1059" s="56">
        <v>1084056332.76</v>
      </c>
      <c r="I1059" s="56">
        <v>53183521</v>
      </c>
      <c r="J1059" s="56">
        <v>0</v>
      </c>
      <c r="K1059" s="56">
        <v>704784976.75999999</v>
      </c>
      <c r="L1059" s="56">
        <v>0</v>
      </c>
      <c r="M1059" s="56">
        <v>0</v>
      </c>
      <c r="N1059" s="57">
        <v>326087835</v>
      </c>
      <c r="O1059" s="58">
        <f t="shared" si="1422"/>
        <v>0</v>
      </c>
      <c r="P1059" s="59" t="str">
        <f t="shared" si="1423"/>
        <v>CONSISTENTE</v>
      </c>
      <c r="Q1059" s="87" t="str">
        <f t="shared" si="1424"/>
        <v>OK</v>
      </c>
      <c r="R1059" s="56">
        <v>0</v>
      </c>
      <c r="S1059" s="56">
        <v>0</v>
      </c>
      <c r="T1059" s="56">
        <v>0</v>
      </c>
      <c r="U1059" s="56">
        <v>326087835</v>
      </c>
      <c r="V1059" s="56">
        <v>0</v>
      </c>
      <c r="W1059" s="59" t="s">
        <v>2314</v>
      </c>
      <c r="X1059" s="59" t="s">
        <v>2312</v>
      </c>
      <c r="Y1059" s="59" t="str">
        <f t="shared" si="1425"/>
        <v>CONSISTENTE</v>
      </c>
      <c r="Z1059" s="59" t="str">
        <f>+IF(Y1059="NO CONSISTENTE","EL PLAN DE APLICACIÓN ES SUPERIOR A LOS RECURSOS SUSCEPTIBLES DE APLICACIÓN.","")</f>
        <v/>
      </c>
      <c r="AA1059" s="66">
        <f>+VLOOKUP($E1059,'[1]PLAN DE APLICACIÓN'!$B$11:$V$1115,16,FALSE)</f>
        <v>3521703819.8699999</v>
      </c>
      <c r="AB1059" s="66">
        <f>+VLOOKUP($E1059,'[1]PLAN DE APLICACIÓN'!$B$11:$V$1115,17,FALSE)</f>
        <v>3521703819.8699999</v>
      </c>
      <c r="AC1059" s="66">
        <f>+VLOOKUP($E1059,'[1]PLAN DE APLICACIÓN'!$B$11:$V$1115,18,FALSE)</f>
        <v>0</v>
      </c>
      <c r="AD1059" s="66">
        <f>+VLOOKUP($E1059,'[1]PLAN DE APLICACIÓN'!$B$11:$V$1115,19,FALSE)</f>
        <v>0</v>
      </c>
      <c r="AE1059" s="66">
        <f>+VLOOKUP($E1059,'[1]PLAN DE APLICACIÓN'!$B$11:$V$1115,20,FALSE)</f>
        <v>0</v>
      </c>
      <c r="AF1059" s="66">
        <f>+VLOOKUP($E1059,'[1]PLAN DE APLICACIÓN'!$B$11:$V$1115,21,FALSE)</f>
        <v>0</v>
      </c>
      <c r="AG1059" s="59" t="str">
        <f t="shared" si="1426"/>
        <v>CONSISTENTE</v>
      </c>
      <c r="AH1059" s="59" t="str">
        <f t="shared" si="1427"/>
        <v>NO CONSISTENTE</v>
      </c>
      <c r="AI1059" s="59" t="str">
        <f t="shared" si="1428"/>
        <v>CONSISTENTE</v>
      </c>
      <c r="AJ1059" s="59" t="str">
        <f t="shared" si="1429"/>
        <v>CONSISTENTE</v>
      </c>
      <c r="AK1059" s="59" t="str">
        <f t="shared" si="1430"/>
        <v>CONSISTENTE</v>
      </c>
      <c r="AL1059" s="59" t="str">
        <f t="shared" si="1431"/>
        <v>CONSISTENTE</v>
      </c>
      <c r="AM1059" s="56">
        <v>4040448992.8699999</v>
      </c>
      <c r="AN1059" s="56">
        <v>0</v>
      </c>
      <c r="AO1059" s="56">
        <v>0</v>
      </c>
      <c r="AP1059" s="56">
        <v>0</v>
      </c>
      <c r="AQ1059" s="56">
        <v>0</v>
      </c>
      <c r="AR1059" s="56">
        <v>0</v>
      </c>
      <c r="AS1059" s="59">
        <v>1</v>
      </c>
      <c r="AT1059" s="59" t="str">
        <f t="shared" si="1432"/>
        <v>NO CONSISTENTE</v>
      </c>
      <c r="AU1059" s="59" t="str">
        <f t="shared" si="1433"/>
        <v>CONSISTENTE</v>
      </c>
      <c r="AV1059" s="59" t="str">
        <f t="shared" si="1434"/>
        <v>CONSISTENTE</v>
      </c>
      <c r="AW1059" s="59" t="str">
        <f t="shared" si="1435"/>
        <v>CONSISTENTE</v>
      </c>
      <c r="AX1059" s="59" t="str">
        <f t="shared" si="1436"/>
        <v>CONSISTENTE</v>
      </c>
      <c r="AY1059" s="59" t="str">
        <f t="shared" si="1437"/>
        <v>CONSISTENTE</v>
      </c>
      <c r="AZ1059" s="56">
        <v>0</v>
      </c>
      <c r="BA1059" s="56">
        <v>0</v>
      </c>
      <c r="BB1059" s="56">
        <v>0</v>
      </c>
      <c r="BC1059" s="56">
        <v>0</v>
      </c>
      <c r="BD1059" s="56">
        <v>0</v>
      </c>
      <c r="BE1059" s="56">
        <v>0</v>
      </c>
      <c r="BF1059" s="60">
        <v>1</v>
      </c>
      <c r="BG1059" s="59" t="str">
        <f t="shared" si="1438"/>
        <v>CONSISTENTE</v>
      </c>
      <c r="BH1059" s="59" t="str">
        <f t="shared" si="1439"/>
        <v>CONSISTENTE</v>
      </c>
      <c r="BI1059" s="59" t="str">
        <f t="shared" si="1440"/>
        <v>CONSISTENTE</v>
      </c>
      <c r="BJ1059" s="59" t="str">
        <f t="shared" si="1441"/>
        <v>CONSISTENTE</v>
      </c>
      <c r="BK1059" s="59" t="str">
        <f t="shared" si="1442"/>
        <v>CONSISTENTE</v>
      </c>
      <c r="BL1059" s="59" t="str">
        <f t="shared" si="1443"/>
        <v>CONSISTENTE</v>
      </c>
      <c r="BM1059" s="59" t="str">
        <f t="shared" si="1444"/>
        <v>NO CONSISTENTE</v>
      </c>
      <c r="BN1059" s="59" t="str">
        <f t="shared" si="1445"/>
        <v>CONSISTENTE</v>
      </c>
      <c r="BO1059" s="59" t="str">
        <f t="shared" si="1446"/>
        <v>CONSISTENTE</v>
      </c>
      <c r="BP1059" s="59" t="str">
        <f t="shared" si="1447"/>
        <v>CONSISTENTE</v>
      </c>
      <c r="BQ1059" s="59" t="str">
        <f t="shared" si="1448"/>
        <v>CONSISTENTE</v>
      </c>
      <c r="BR1059" s="59" t="str">
        <f t="shared" si="1449"/>
        <v>CONSISTENTE</v>
      </c>
      <c r="BS1059" s="56">
        <v>0</v>
      </c>
      <c r="BT1059" s="56">
        <v>0</v>
      </c>
      <c r="BU1059" s="56">
        <v>0</v>
      </c>
      <c r="BV1059" s="56">
        <v>0</v>
      </c>
      <c r="BW1059" s="56">
        <v>0</v>
      </c>
      <c r="BX1059" s="56">
        <v>0</v>
      </c>
      <c r="BY1059" s="60">
        <v>1</v>
      </c>
      <c r="BZ1059" s="59" t="str">
        <f t="shared" si="1450"/>
        <v>CONSISTENTE</v>
      </c>
      <c r="CA1059" s="59" t="str">
        <f t="shared" si="1451"/>
        <v>CONSISTENTE</v>
      </c>
      <c r="CB1059" s="59" t="str">
        <f t="shared" si="1452"/>
        <v>CONSISTENTE</v>
      </c>
      <c r="CC1059" s="59" t="str">
        <f t="shared" si="1453"/>
        <v>CONSISTENTE</v>
      </c>
      <c r="CD1059" s="59" t="str">
        <f t="shared" si="1454"/>
        <v>CONSISTENTE</v>
      </c>
      <c r="CE1059" s="59" t="str">
        <f t="shared" si="1455"/>
        <v>CONSISTENTE</v>
      </c>
      <c r="CF1059" s="56">
        <v>325998435</v>
      </c>
      <c r="CG1059" s="56">
        <v>0</v>
      </c>
      <c r="CH1059" s="56">
        <v>0</v>
      </c>
      <c r="CI1059" s="56">
        <v>0</v>
      </c>
      <c r="CJ1059" s="56">
        <v>325998435</v>
      </c>
      <c r="CK1059" s="56">
        <v>0</v>
      </c>
      <c r="CL1059" s="60">
        <v>1</v>
      </c>
      <c r="CM1059" s="59" t="str">
        <f t="shared" si="1456"/>
        <v>CONSISTENTE</v>
      </c>
      <c r="CN1059" s="59" t="str">
        <f t="shared" si="1457"/>
        <v>CONSISTENTE</v>
      </c>
      <c r="CO1059" s="59" t="str">
        <f t="shared" si="1458"/>
        <v>CONSISTENTE</v>
      </c>
      <c r="CP1059" s="59" t="str">
        <f t="shared" si="1459"/>
        <v>CONSISTENTE</v>
      </c>
      <c r="CQ1059" s="59" t="str">
        <f t="shared" si="1460"/>
        <v>CONSISTENTE</v>
      </c>
      <c r="CR1059" s="59" t="str">
        <f t="shared" si="1461"/>
        <v>CONSISTENTE</v>
      </c>
      <c r="CS1059" s="59" t="str">
        <f t="shared" si="1462"/>
        <v>CONSISTENTE</v>
      </c>
      <c r="CT1059" s="59" t="str">
        <f t="shared" si="1463"/>
        <v>CONSISTENTE</v>
      </c>
      <c r="CU1059" s="59" t="str">
        <f t="shared" si="1464"/>
        <v>CONSISTENTE</v>
      </c>
      <c r="CV1059" s="59" t="str">
        <f t="shared" si="1465"/>
        <v>CONSISTENTE</v>
      </c>
      <c r="CW1059" s="59" t="str">
        <f t="shared" si="1466"/>
        <v>CONSISTENTE</v>
      </c>
      <c r="CX1059" s="59" t="str">
        <f t="shared" si="1467"/>
        <v>CONSISTENTE</v>
      </c>
      <c r="CY1059" s="56">
        <f t="shared" si="1468"/>
        <v>3847791654.8699999</v>
      </c>
      <c r="CZ1059" s="56">
        <f t="shared" si="1469"/>
        <v>3521703819.8699999</v>
      </c>
      <c r="DA1059" s="56">
        <f t="shared" si="1470"/>
        <v>0</v>
      </c>
      <c r="DB1059" s="56">
        <f t="shared" si="1471"/>
        <v>0</v>
      </c>
      <c r="DC1059" s="56">
        <f t="shared" si="1472"/>
        <v>326087835</v>
      </c>
      <c r="DD1059" s="56">
        <f t="shared" si="1473"/>
        <v>0</v>
      </c>
      <c r="DE1059" s="90">
        <f t="shared" si="1474"/>
        <v>325998435</v>
      </c>
      <c r="DF1059" s="90">
        <f t="shared" si="1475"/>
        <v>0</v>
      </c>
      <c r="DG1059" s="90">
        <f t="shared" si="1476"/>
        <v>0</v>
      </c>
      <c r="DH1059" s="90">
        <f t="shared" si="1477"/>
        <v>0</v>
      </c>
      <c r="DI1059" s="90">
        <f t="shared" si="1478"/>
        <v>325998435</v>
      </c>
      <c r="DJ1059" s="98">
        <f t="shared" si="1479"/>
        <v>0</v>
      </c>
      <c r="DK1059" s="103">
        <f t="shared" si="1480"/>
        <v>3847702254.8699999</v>
      </c>
      <c r="DL1059" s="91">
        <f t="shared" si="1481"/>
        <v>3521703819.8699999</v>
      </c>
      <c r="DM1059" s="91">
        <f t="shared" si="1482"/>
        <v>0</v>
      </c>
      <c r="DN1059" s="91">
        <f t="shared" si="1483"/>
        <v>0</v>
      </c>
      <c r="DO1059" s="91">
        <f t="shared" si="1484"/>
        <v>325998435</v>
      </c>
      <c r="DP1059" s="91">
        <f t="shared" si="1485"/>
        <v>0</v>
      </c>
      <c r="DQ1059" s="125" t="str">
        <f t="shared" si="1486"/>
        <v>CONSISTENTE</v>
      </c>
      <c r="DR1059" s="147">
        <v>0</v>
      </c>
      <c r="DS1059" s="147">
        <v>0</v>
      </c>
      <c r="DT1059" s="147">
        <v>0</v>
      </c>
      <c r="DU1059" s="147">
        <v>0</v>
      </c>
      <c r="DV1059" s="147">
        <v>0</v>
      </c>
      <c r="DW1059" s="147">
        <v>0</v>
      </c>
      <c r="DX1059" s="59">
        <f>+VLOOKUP($E1059,'[2]Ejecución I Semestre 2016'!$B$11:$X$1115,10,FALSE)</f>
        <v>1</v>
      </c>
      <c r="DY1059" s="68" t="str">
        <f t="shared" si="1487"/>
        <v>CONSISTENTE</v>
      </c>
      <c r="DZ1059" s="68" t="str">
        <f t="shared" si="1488"/>
        <v>CONSISTENTE</v>
      </c>
      <c r="EA1059" s="68" t="str">
        <f t="shared" si="1489"/>
        <v>CONSISTENTE</v>
      </c>
      <c r="EB1059" s="68" t="str">
        <f t="shared" si="1490"/>
        <v>CONSISTENTE</v>
      </c>
      <c r="EC1059" s="68" t="str">
        <f t="shared" si="1491"/>
        <v>CONSISTENTE</v>
      </c>
      <c r="ED1059" s="68" t="str">
        <f t="shared" si="1492"/>
        <v>CONSISTENTE</v>
      </c>
      <c r="EE1059" s="132">
        <f t="shared" si="1493"/>
        <v>325998435</v>
      </c>
      <c r="EF1059" s="131">
        <f t="shared" si="1494"/>
        <v>0</v>
      </c>
      <c r="EG1059" s="131">
        <f t="shared" si="1495"/>
        <v>0</v>
      </c>
      <c r="EH1059" s="131">
        <f t="shared" si="1496"/>
        <v>0</v>
      </c>
      <c r="EI1059" s="131">
        <f t="shared" si="1497"/>
        <v>325998435</v>
      </c>
      <c r="EJ1059" s="131">
        <f t="shared" si="1498"/>
        <v>0</v>
      </c>
      <c r="EK1059" s="131">
        <f t="shared" si="1501"/>
        <v>3847702254.8699999</v>
      </c>
      <c r="EL1059" s="60">
        <f t="shared" si="1502"/>
        <v>3521703819.8699999</v>
      </c>
      <c r="EM1059" s="60">
        <f t="shared" si="1503"/>
        <v>0</v>
      </c>
      <c r="EN1059" s="60">
        <f t="shared" si="1504"/>
        <v>0</v>
      </c>
      <c r="EO1059" s="60">
        <f t="shared" si="1505"/>
        <v>325998435</v>
      </c>
      <c r="EP1059" s="60">
        <f t="shared" si="1506"/>
        <v>0</v>
      </c>
      <c r="EQ1059" s="90" t="str">
        <f t="shared" si="1507"/>
        <v>CONSISTENTE</v>
      </c>
    </row>
    <row r="1060" spans="1:147" ht="15" customHeight="1" x14ac:dyDescent="0.2">
      <c r="A1060" s="53" t="s">
        <v>1927</v>
      </c>
      <c r="B1060" s="56">
        <f t="shared" si="1499"/>
        <v>667296625.12</v>
      </c>
      <c r="C1060" s="59" t="str">
        <f t="shared" si="1500"/>
        <v>SI</v>
      </c>
      <c r="E1060" s="53" t="s">
        <v>2031</v>
      </c>
      <c r="F1060" s="54" t="s">
        <v>2030</v>
      </c>
      <c r="G1060" s="61" t="s">
        <v>2032</v>
      </c>
      <c r="H1060" s="56">
        <v>1630992936.8399999</v>
      </c>
      <c r="I1060" s="56">
        <v>0</v>
      </c>
      <c r="J1060" s="56">
        <v>763551321.84000003</v>
      </c>
      <c r="K1060" s="56">
        <v>200144989.97999999</v>
      </c>
      <c r="L1060" s="56">
        <v>0</v>
      </c>
      <c r="M1060" s="56">
        <v>0</v>
      </c>
      <c r="N1060" s="57">
        <v>667296625.12</v>
      </c>
      <c r="O1060" s="58">
        <f t="shared" si="1422"/>
        <v>-0.10000014305114746</v>
      </c>
      <c r="P1060" s="59" t="str">
        <f t="shared" si="1423"/>
        <v>CONSISTENTE</v>
      </c>
      <c r="Q1060" s="87" t="str">
        <f t="shared" si="1424"/>
        <v>OK</v>
      </c>
      <c r="R1060" s="56">
        <v>0</v>
      </c>
      <c r="S1060" s="56">
        <v>200000000</v>
      </c>
      <c r="T1060" s="56">
        <v>0</v>
      </c>
      <c r="U1060" s="56">
        <v>467296625.12</v>
      </c>
      <c r="V1060" s="56">
        <v>0</v>
      </c>
      <c r="W1060" s="59" t="s">
        <v>2314</v>
      </c>
      <c r="X1060" s="59" t="s">
        <v>2312</v>
      </c>
      <c r="Y1060" s="59" t="str">
        <f t="shared" si="1425"/>
        <v>CONSISTENTE</v>
      </c>
      <c r="Z1060" s="59" t="str">
        <f>+IF(Y1060="NO CONSISTENTE","EL PLAN DE APLICACIÓN ES SUPERIOR A LOS RECURSOS SUSCEPTIBLES DE APLICACIÓN.","")</f>
        <v/>
      </c>
      <c r="AA1060" s="66">
        <f>+VLOOKUP($E1060,'[1]PLAN DE APLICACIÓN'!$B$11:$V$1115,16,FALSE)</f>
        <v>1911000000</v>
      </c>
      <c r="AB1060" s="66">
        <f>+VLOOKUP($E1060,'[1]PLAN DE APLICACIÓN'!$B$11:$V$1115,17,FALSE)</f>
        <v>90000000</v>
      </c>
      <c r="AC1060" s="66">
        <f>+VLOOKUP($E1060,'[1]PLAN DE APLICACIÓN'!$B$11:$V$1115,18,FALSE)</f>
        <v>0</v>
      </c>
      <c r="AD1060" s="66">
        <f>+VLOOKUP($E1060,'[1]PLAN DE APLICACIÓN'!$B$11:$V$1115,19,FALSE)</f>
        <v>0</v>
      </c>
      <c r="AE1060" s="66">
        <f>+VLOOKUP($E1060,'[1]PLAN DE APLICACIÓN'!$B$11:$V$1115,20,FALSE)</f>
        <v>1821000000</v>
      </c>
      <c r="AF1060" s="66">
        <f>+VLOOKUP($E1060,'[1]PLAN DE APLICACIÓN'!$B$11:$V$1115,21,FALSE)</f>
        <v>0</v>
      </c>
      <c r="AG1060" s="59" t="str">
        <f t="shared" si="1426"/>
        <v>CONSISTENTE</v>
      </c>
      <c r="AH1060" s="59" t="str">
        <f t="shared" si="1427"/>
        <v>NO CONSISTENTE</v>
      </c>
      <c r="AI1060" s="59" t="str">
        <f t="shared" si="1428"/>
        <v>CONSISTENTE</v>
      </c>
      <c r="AJ1060" s="59" t="str">
        <f t="shared" si="1429"/>
        <v>CONSISTENTE</v>
      </c>
      <c r="AK1060" s="59" t="str">
        <f t="shared" si="1430"/>
        <v>NO CONSISTENTE</v>
      </c>
      <c r="AL1060" s="59" t="str">
        <f t="shared" si="1431"/>
        <v>CONSISTENTE</v>
      </c>
      <c r="AM1060" s="56">
        <v>0</v>
      </c>
      <c r="AN1060" s="56">
        <v>200000000</v>
      </c>
      <c r="AO1060" s="56">
        <v>0</v>
      </c>
      <c r="AP1060" s="56">
        <v>0</v>
      </c>
      <c r="AQ1060" s="56">
        <v>0</v>
      </c>
      <c r="AR1060" s="56">
        <v>0</v>
      </c>
      <c r="AS1060" s="59">
        <v>1</v>
      </c>
      <c r="AT1060" s="59" t="str">
        <f t="shared" si="1432"/>
        <v>NO CONSISTENTE</v>
      </c>
      <c r="AU1060" s="59" t="str">
        <f t="shared" si="1433"/>
        <v>NO CONSISTENTE</v>
      </c>
      <c r="AV1060" s="59" t="str">
        <f t="shared" si="1434"/>
        <v>CONSISTENTE</v>
      </c>
      <c r="AW1060" s="59" t="str">
        <f t="shared" si="1435"/>
        <v>CONSISTENTE</v>
      </c>
      <c r="AX1060" s="59" t="str">
        <f t="shared" si="1436"/>
        <v>CONSISTENTE</v>
      </c>
      <c r="AY1060" s="59" t="str">
        <f t="shared" si="1437"/>
        <v>CONSISTENTE</v>
      </c>
      <c r="AZ1060" s="56">
        <v>200000000</v>
      </c>
      <c r="BA1060" s="56">
        <v>0</v>
      </c>
      <c r="BB1060" s="56">
        <v>200000000</v>
      </c>
      <c r="BC1060" s="56">
        <v>0</v>
      </c>
      <c r="BD1060" s="56">
        <v>0</v>
      </c>
      <c r="BE1060" s="56">
        <v>0</v>
      </c>
      <c r="BF1060" s="60">
        <v>1</v>
      </c>
      <c r="BG1060" s="59" t="str">
        <f t="shared" si="1438"/>
        <v>CONSISTENTE</v>
      </c>
      <c r="BH1060" s="59" t="str">
        <f t="shared" si="1439"/>
        <v>CONSISTENTE</v>
      </c>
      <c r="BI1060" s="59" t="str">
        <f t="shared" si="1440"/>
        <v>CONSISTENTE</v>
      </c>
      <c r="BJ1060" s="59" t="str">
        <f t="shared" si="1441"/>
        <v>CONSISTENTE</v>
      </c>
      <c r="BK1060" s="59" t="str">
        <f t="shared" si="1442"/>
        <v>CONSISTENTE</v>
      </c>
      <c r="BL1060" s="59" t="str">
        <f t="shared" si="1443"/>
        <v>CONSISTENTE</v>
      </c>
      <c r="BM1060" s="59" t="str">
        <f t="shared" si="1444"/>
        <v>CONSISTENTE</v>
      </c>
      <c r="BN1060" s="59" t="str">
        <f t="shared" si="1445"/>
        <v>NO CONSISTENTE</v>
      </c>
      <c r="BO1060" s="59" t="str">
        <f t="shared" si="1446"/>
        <v>CONSISTENTE</v>
      </c>
      <c r="BP1060" s="59" t="str">
        <f t="shared" si="1447"/>
        <v>CONSISTENTE</v>
      </c>
      <c r="BQ1060" s="59" t="str">
        <f t="shared" si="1448"/>
        <v>CONSISTENTE</v>
      </c>
      <c r="BR1060" s="59" t="str">
        <f t="shared" si="1449"/>
        <v>CONSISTENTE</v>
      </c>
      <c r="BS1060" s="56">
        <v>233949392</v>
      </c>
      <c r="BT1060" s="56">
        <v>0</v>
      </c>
      <c r="BU1060" s="56">
        <v>0</v>
      </c>
      <c r="BV1060" s="56">
        <v>0</v>
      </c>
      <c r="BW1060" s="56">
        <v>233949392</v>
      </c>
      <c r="BX1060" s="56">
        <v>0</v>
      </c>
      <c r="BY1060" s="60">
        <v>1</v>
      </c>
      <c r="BZ1060" s="59" t="str">
        <f t="shared" si="1450"/>
        <v>CONSISTENTE</v>
      </c>
      <c r="CA1060" s="59" t="str">
        <f t="shared" si="1451"/>
        <v>CONSISTENTE</v>
      </c>
      <c r="CB1060" s="59" t="str">
        <f t="shared" si="1452"/>
        <v>CONSISTENTE</v>
      </c>
      <c r="CC1060" s="59" t="str">
        <f t="shared" si="1453"/>
        <v>CONSISTENTE</v>
      </c>
      <c r="CD1060" s="59" t="str">
        <f t="shared" si="1454"/>
        <v>CONSISTENTE</v>
      </c>
      <c r="CE1060" s="59" t="str">
        <f t="shared" si="1455"/>
        <v>CONSISTENTE</v>
      </c>
      <c r="CF1060" s="56">
        <v>467891825.11000001</v>
      </c>
      <c r="CG1060" s="56">
        <v>0</v>
      </c>
      <c r="CH1060" s="56">
        <v>0</v>
      </c>
      <c r="CI1060" s="56">
        <v>0</v>
      </c>
      <c r="CJ1060" s="56">
        <v>467891825.11000001</v>
      </c>
      <c r="CK1060" s="56">
        <v>0</v>
      </c>
      <c r="CL1060" s="60">
        <v>1</v>
      </c>
      <c r="CM1060" s="59" t="str">
        <f t="shared" si="1456"/>
        <v>CONSISTENTE</v>
      </c>
      <c r="CN1060" s="59" t="str">
        <f t="shared" si="1457"/>
        <v>CONSISTENTE</v>
      </c>
      <c r="CO1060" s="59" t="str">
        <f t="shared" si="1458"/>
        <v>CONSISTENTE</v>
      </c>
      <c r="CP1060" s="59" t="str">
        <f t="shared" si="1459"/>
        <v>CONSISTENTE</v>
      </c>
      <c r="CQ1060" s="59" t="str">
        <f t="shared" si="1460"/>
        <v>NO CONSISTENTE</v>
      </c>
      <c r="CR1060" s="59" t="str">
        <f t="shared" si="1461"/>
        <v>CONSISTENTE</v>
      </c>
      <c r="CS1060" s="59" t="str">
        <f t="shared" si="1462"/>
        <v>CONSISTENTE</v>
      </c>
      <c r="CT1060" s="59" t="str">
        <f t="shared" si="1463"/>
        <v>CONSISTENTE</v>
      </c>
      <c r="CU1060" s="59" t="str">
        <f t="shared" si="1464"/>
        <v>CONSISTENTE</v>
      </c>
      <c r="CV1060" s="59" t="str">
        <f t="shared" si="1465"/>
        <v>CONSISTENTE</v>
      </c>
      <c r="CW1060" s="59" t="str">
        <f t="shared" si="1466"/>
        <v>CONSISTENTE</v>
      </c>
      <c r="CX1060" s="59" t="str">
        <f t="shared" si="1467"/>
        <v>CONSISTENTE</v>
      </c>
      <c r="CY1060" s="56">
        <f t="shared" si="1468"/>
        <v>2578296625.1199999</v>
      </c>
      <c r="CZ1060" s="56">
        <f t="shared" si="1469"/>
        <v>90000000</v>
      </c>
      <c r="DA1060" s="56">
        <f t="shared" si="1470"/>
        <v>200000000</v>
      </c>
      <c r="DB1060" s="56">
        <f t="shared" si="1471"/>
        <v>0</v>
      </c>
      <c r="DC1060" s="56">
        <f t="shared" si="1472"/>
        <v>2288296625.1199999</v>
      </c>
      <c r="DD1060" s="56">
        <f t="shared" si="1473"/>
        <v>0</v>
      </c>
      <c r="DE1060" s="90">
        <f t="shared" si="1474"/>
        <v>433949392</v>
      </c>
      <c r="DF1060" s="90">
        <f t="shared" si="1475"/>
        <v>0</v>
      </c>
      <c r="DG1060" s="90">
        <f t="shared" si="1476"/>
        <v>200000000</v>
      </c>
      <c r="DH1060" s="90">
        <f t="shared" si="1477"/>
        <v>0</v>
      </c>
      <c r="DI1060" s="90">
        <f t="shared" si="1478"/>
        <v>233949392</v>
      </c>
      <c r="DJ1060" s="98">
        <f t="shared" si="1479"/>
        <v>0</v>
      </c>
      <c r="DK1060" s="103">
        <f t="shared" si="1480"/>
        <v>2778891825.1100001</v>
      </c>
      <c r="DL1060" s="91">
        <f t="shared" si="1481"/>
        <v>290000000</v>
      </c>
      <c r="DM1060" s="91">
        <f t="shared" si="1482"/>
        <v>200000000</v>
      </c>
      <c r="DN1060" s="91">
        <f t="shared" si="1483"/>
        <v>0</v>
      </c>
      <c r="DO1060" s="91">
        <f t="shared" si="1484"/>
        <v>2288891825.1100001</v>
      </c>
      <c r="DP1060" s="91">
        <f t="shared" si="1485"/>
        <v>0</v>
      </c>
      <c r="DQ1060" s="125" t="str">
        <f t="shared" si="1486"/>
        <v>NO CONSISTENTE</v>
      </c>
      <c r="DR1060" s="147">
        <v>0</v>
      </c>
      <c r="DS1060" s="147">
        <v>0</v>
      </c>
      <c r="DT1060" s="147">
        <v>0</v>
      </c>
      <c r="DU1060" s="147">
        <v>0</v>
      </c>
      <c r="DV1060" s="147">
        <v>0</v>
      </c>
      <c r="DW1060" s="147">
        <v>0</v>
      </c>
      <c r="DX1060" s="59">
        <f>+VLOOKUP($E1060,'[2]Ejecución I Semestre 2016'!$B$11:$X$1115,10,FALSE)</f>
        <v>1</v>
      </c>
      <c r="DY1060" s="68" t="str">
        <f t="shared" si="1487"/>
        <v>CONSISTENTE</v>
      </c>
      <c r="DZ1060" s="68" t="str">
        <f t="shared" si="1488"/>
        <v>CONSISTENTE</v>
      </c>
      <c r="EA1060" s="68" t="str">
        <f t="shared" si="1489"/>
        <v>CONSISTENTE</v>
      </c>
      <c r="EB1060" s="68" t="str">
        <f t="shared" si="1490"/>
        <v>CONSISTENTE</v>
      </c>
      <c r="EC1060" s="68" t="str">
        <f t="shared" si="1491"/>
        <v>NO CONSISTENTE</v>
      </c>
      <c r="ED1060" s="68" t="str">
        <f t="shared" si="1492"/>
        <v>CONSISTENTE</v>
      </c>
      <c r="EE1060" s="132">
        <f t="shared" si="1493"/>
        <v>433949392</v>
      </c>
      <c r="EF1060" s="131">
        <f t="shared" si="1494"/>
        <v>0</v>
      </c>
      <c r="EG1060" s="131">
        <f t="shared" si="1495"/>
        <v>200000000</v>
      </c>
      <c r="EH1060" s="131">
        <f t="shared" si="1496"/>
        <v>0</v>
      </c>
      <c r="EI1060" s="131">
        <f t="shared" si="1497"/>
        <v>233949392</v>
      </c>
      <c r="EJ1060" s="131">
        <f t="shared" si="1498"/>
        <v>0</v>
      </c>
      <c r="EK1060" s="131">
        <f t="shared" si="1501"/>
        <v>2778891825.1100001</v>
      </c>
      <c r="EL1060" s="60">
        <f t="shared" si="1502"/>
        <v>290000000</v>
      </c>
      <c r="EM1060" s="60">
        <f t="shared" si="1503"/>
        <v>200000000</v>
      </c>
      <c r="EN1060" s="60">
        <f t="shared" si="1504"/>
        <v>0</v>
      </c>
      <c r="EO1060" s="60">
        <f t="shared" si="1505"/>
        <v>2288891825.1100001</v>
      </c>
      <c r="EP1060" s="60">
        <f t="shared" si="1506"/>
        <v>0</v>
      </c>
      <c r="EQ1060" s="90" t="str">
        <f t="shared" si="1507"/>
        <v>NO CONSISTENTE</v>
      </c>
    </row>
    <row r="1061" spans="1:147" ht="15" customHeight="1" x14ac:dyDescent="0.2">
      <c r="A1061" s="53" t="s">
        <v>1929</v>
      </c>
      <c r="B1061" s="56">
        <f t="shared" si="1499"/>
        <v>120965826</v>
      </c>
      <c r="C1061" s="59" t="str">
        <f t="shared" si="1500"/>
        <v>SI</v>
      </c>
      <c r="E1061" s="53" t="s">
        <v>2033</v>
      </c>
      <c r="F1061" s="54" t="s">
        <v>2030</v>
      </c>
      <c r="G1061" s="61" t="s">
        <v>2034</v>
      </c>
      <c r="H1061" s="56">
        <v>302472867</v>
      </c>
      <c r="I1061" s="56">
        <v>0</v>
      </c>
      <c r="J1061" s="56">
        <v>150523254.40000001</v>
      </c>
      <c r="K1061" s="56">
        <v>0</v>
      </c>
      <c r="L1061" s="56">
        <v>0</v>
      </c>
      <c r="M1061" s="56">
        <v>0</v>
      </c>
      <c r="N1061" s="57">
        <v>151949612.59999999</v>
      </c>
      <c r="O1061" s="58">
        <f t="shared" si="1422"/>
        <v>0</v>
      </c>
      <c r="P1061" s="59" t="str">
        <f t="shared" si="1423"/>
        <v>CONSISTENTE</v>
      </c>
      <c r="Q1061" s="87" t="str">
        <f t="shared" si="1424"/>
        <v>OK</v>
      </c>
      <c r="R1061" s="56">
        <v>10965826</v>
      </c>
      <c r="S1061" s="56">
        <v>50000000</v>
      </c>
      <c r="T1061" s="56">
        <v>0</v>
      </c>
      <c r="U1061" s="56">
        <v>60000000</v>
      </c>
      <c r="V1061" s="56">
        <v>0</v>
      </c>
      <c r="W1061" s="59" t="s">
        <v>2315</v>
      </c>
      <c r="X1061" s="59" t="s">
        <v>2313</v>
      </c>
      <c r="Y1061" s="59" t="str">
        <f t="shared" si="1425"/>
        <v>CONSISTENTE</v>
      </c>
      <c r="Z1061" s="59" t="str">
        <f>+IF(Y1061="NO CONSISTENTE","EL PLAN DE APLICACIÓN ES SUPERIOR A LOS RECURSOS SUSCEPTIBLES DE APLICACIÓN.","OK")</f>
        <v>OK</v>
      </c>
      <c r="AA1061" s="66">
        <f>+VLOOKUP($E1061,'[1]PLAN DE APLICACIÓN'!$B$11:$V$1115,16,FALSE)</f>
        <v>3987572</v>
      </c>
      <c r="AB1061" s="66">
        <f>+VLOOKUP($E1061,'[1]PLAN DE APLICACIÓN'!$B$11:$V$1115,17,FALSE)</f>
        <v>3987572</v>
      </c>
      <c r="AC1061" s="66">
        <f>+VLOOKUP($E1061,'[1]PLAN DE APLICACIÓN'!$B$11:$V$1115,18,FALSE)</f>
        <v>0</v>
      </c>
      <c r="AD1061" s="66">
        <f>+VLOOKUP($E1061,'[1]PLAN DE APLICACIÓN'!$B$11:$V$1115,19,FALSE)</f>
        <v>0</v>
      </c>
      <c r="AE1061" s="66">
        <f>+VLOOKUP($E1061,'[1]PLAN DE APLICACIÓN'!$B$11:$V$1115,20,FALSE)</f>
        <v>0</v>
      </c>
      <c r="AF1061" s="66">
        <f>+VLOOKUP($E1061,'[1]PLAN DE APLICACIÓN'!$B$11:$V$1115,21,FALSE)</f>
        <v>0</v>
      </c>
      <c r="AG1061" s="59" t="str">
        <f t="shared" si="1426"/>
        <v>CONSISTENTE</v>
      </c>
      <c r="AH1061" s="59" t="str">
        <f t="shared" si="1427"/>
        <v>CONSISTENTE</v>
      </c>
      <c r="AI1061" s="59" t="str">
        <f t="shared" si="1428"/>
        <v>CONSISTENTE</v>
      </c>
      <c r="AJ1061" s="59" t="str">
        <f t="shared" si="1429"/>
        <v>CONSISTENTE</v>
      </c>
      <c r="AK1061" s="59" t="str">
        <f t="shared" si="1430"/>
        <v>CONSISTENTE</v>
      </c>
      <c r="AL1061" s="59" t="str">
        <f t="shared" si="1431"/>
        <v>CONSISTENTE</v>
      </c>
      <c r="AM1061" s="56">
        <v>0</v>
      </c>
      <c r="AN1061" s="56">
        <v>0</v>
      </c>
      <c r="AO1061" s="56">
        <v>0</v>
      </c>
      <c r="AP1061" s="56">
        <v>0</v>
      </c>
      <c r="AQ1061" s="56">
        <v>0</v>
      </c>
      <c r="AR1061" s="56">
        <v>0</v>
      </c>
      <c r="AS1061" s="59">
        <v>0</v>
      </c>
      <c r="AT1061" s="59" t="str">
        <f t="shared" si="1432"/>
        <v>CONSISTENTE</v>
      </c>
      <c r="AU1061" s="59" t="str">
        <f t="shared" si="1433"/>
        <v>CONSISTENTE</v>
      </c>
      <c r="AV1061" s="59" t="str">
        <f t="shared" si="1434"/>
        <v>CONSISTENTE</v>
      </c>
      <c r="AW1061" s="59" t="str">
        <f t="shared" si="1435"/>
        <v>CONSISTENTE</v>
      </c>
      <c r="AX1061" s="59" t="str">
        <f t="shared" si="1436"/>
        <v>CONSISTENTE</v>
      </c>
      <c r="AY1061" s="59" t="str">
        <f t="shared" si="1437"/>
        <v>CONSISTENTE</v>
      </c>
      <c r="AZ1061" s="56">
        <v>50000000</v>
      </c>
      <c r="BA1061" s="56">
        <v>0</v>
      </c>
      <c r="BB1061" s="56">
        <v>50000000</v>
      </c>
      <c r="BC1061" s="56">
        <v>0</v>
      </c>
      <c r="BD1061" s="56">
        <v>0</v>
      </c>
      <c r="BE1061" s="56">
        <v>0</v>
      </c>
      <c r="BF1061" s="60">
        <v>1</v>
      </c>
      <c r="BG1061" s="59" t="str">
        <f t="shared" si="1438"/>
        <v>CONSISTENTE</v>
      </c>
      <c r="BH1061" s="59" t="str">
        <f t="shared" si="1439"/>
        <v>CONSISTENTE</v>
      </c>
      <c r="BI1061" s="59" t="str">
        <f t="shared" si="1440"/>
        <v>CONSISTENTE</v>
      </c>
      <c r="BJ1061" s="59" t="str">
        <f t="shared" si="1441"/>
        <v>CONSISTENTE</v>
      </c>
      <c r="BK1061" s="59" t="str">
        <f t="shared" si="1442"/>
        <v>CONSISTENTE</v>
      </c>
      <c r="BL1061" s="59" t="str">
        <f t="shared" si="1443"/>
        <v>CONSISTENTE</v>
      </c>
      <c r="BM1061" s="59" t="str">
        <f t="shared" si="1444"/>
        <v>CONSISTENTE</v>
      </c>
      <c r="BN1061" s="59" t="str">
        <f t="shared" si="1445"/>
        <v>CONSISTENTE</v>
      </c>
      <c r="BO1061" s="59" t="str">
        <f t="shared" si="1446"/>
        <v>CONSISTENTE</v>
      </c>
      <c r="BP1061" s="59" t="str">
        <f t="shared" si="1447"/>
        <v>CONSISTENTE</v>
      </c>
      <c r="BQ1061" s="59" t="str">
        <f t="shared" si="1448"/>
        <v>CONSISTENTE</v>
      </c>
      <c r="BR1061" s="59" t="str">
        <f t="shared" si="1449"/>
        <v>CONSISTENTE</v>
      </c>
      <c r="BS1061" s="56">
        <v>0</v>
      </c>
      <c r="BT1061" s="56">
        <v>0</v>
      </c>
      <c r="BU1061" s="56">
        <v>0</v>
      </c>
      <c r="BV1061" s="56">
        <v>0</v>
      </c>
      <c r="BW1061" s="56">
        <v>0</v>
      </c>
      <c r="BX1061" s="56">
        <v>0</v>
      </c>
      <c r="BY1061" s="60">
        <v>1</v>
      </c>
      <c r="BZ1061" s="59" t="str">
        <f t="shared" si="1450"/>
        <v>CONSISTENTE</v>
      </c>
      <c r="CA1061" s="59" t="str">
        <f t="shared" si="1451"/>
        <v>CONSISTENTE</v>
      </c>
      <c r="CB1061" s="59" t="str">
        <f t="shared" si="1452"/>
        <v>CONSISTENTE</v>
      </c>
      <c r="CC1061" s="59" t="str">
        <f t="shared" si="1453"/>
        <v>CONSISTENTE</v>
      </c>
      <c r="CD1061" s="59" t="str">
        <f t="shared" si="1454"/>
        <v>CONSISTENTE</v>
      </c>
      <c r="CE1061" s="59" t="str">
        <f t="shared" si="1455"/>
        <v>CONSISTENTE</v>
      </c>
      <c r="CF1061" s="56">
        <v>99999995</v>
      </c>
      <c r="CG1061" s="56">
        <v>0</v>
      </c>
      <c r="CH1061" s="56">
        <v>0</v>
      </c>
      <c r="CI1061" s="56">
        <v>0</v>
      </c>
      <c r="CJ1061" s="56">
        <v>99999995</v>
      </c>
      <c r="CK1061" s="56">
        <v>0</v>
      </c>
      <c r="CL1061" s="60">
        <v>1</v>
      </c>
      <c r="CM1061" s="59" t="str">
        <f t="shared" si="1456"/>
        <v>CONSISTENTE</v>
      </c>
      <c r="CN1061" s="59" t="str">
        <f t="shared" si="1457"/>
        <v>CONSISTENTE</v>
      </c>
      <c r="CO1061" s="59" t="str">
        <f t="shared" si="1458"/>
        <v>CONSISTENTE</v>
      </c>
      <c r="CP1061" s="59" t="str">
        <f t="shared" si="1459"/>
        <v>CONSISTENTE</v>
      </c>
      <c r="CQ1061" s="59" t="str">
        <f t="shared" si="1460"/>
        <v>NO CONSISTENTE</v>
      </c>
      <c r="CR1061" s="59" t="str">
        <f t="shared" si="1461"/>
        <v>CONSISTENTE</v>
      </c>
      <c r="CS1061" s="59" t="str">
        <f t="shared" si="1462"/>
        <v>CONSISTENTE</v>
      </c>
      <c r="CT1061" s="59" t="str">
        <f t="shared" si="1463"/>
        <v>CONSISTENTE</v>
      </c>
      <c r="CU1061" s="59" t="str">
        <f t="shared" si="1464"/>
        <v>CONSISTENTE</v>
      </c>
      <c r="CV1061" s="59" t="str">
        <f t="shared" si="1465"/>
        <v>CONSISTENTE</v>
      </c>
      <c r="CW1061" s="59" t="str">
        <f t="shared" si="1466"/>
        <v>CONSISTENTE</v>
      </c>
      <c r="CX1061" s="59" t="str">
        <f t="shared" si="1467"/>
        <v>CONSISTENTE</v>
      </c>
      <c r="CY1061" s="56">
        <f t="shared" si="1468"/>
        <v>120965826</v>
      </c>
      <c r="CZ1061" s="56">
        <f t="shared" si="1469"/>
        <v>10965826</v>
      </c>
      <c r="DA1061" s="56">
        <f t="shared" si="1470"/>
        <v>50000000</v>
      </c>
      <c r="DB1061" s="56">
        <f t="shared" si="1471"/>
        <v>0</v>
      </c>
      <c r="DC1061" s="56">
        <f t="shared" si="1472"/>
        <v>60000000</v>
      </c>
      <c r="DD1061" s="56">
        <f t="shared" si="1473"/>
        <v>0</v>
      </c>
      <c r="DE1061" s="90">
        <f t="shared" si="1474"/>
        <v>53987572</v>
      </c>
      <c r="DF1061" s="90">
        <f t="shared" si="1475"/>
        <v>3987572</v>
      </c>
      <c r="DG1061" s="90">
        <f t="shared" si="1476"/>
        <v>50000000</v>
      </c>
      <c r="DH1061" s="90">
        <f t="shared" si="1477"/>
        <v>0</v>
      </c>
      <c r="DI1061" s="90">
        <f t="shared" si="1478"/>
        <v>0</v>
      </c>
      <c r="DJ1061" s="98">
        <f t="shared" si="1479"/>
        <v>0</v>
      </c>
      <c r="DK1061" s="103">
        <f t="shared" si="1480"/>
        <v>153987567</v>
      </c>
      <c r="DL1061" s="91">
        <f t="shared" si="1481"/>
        <v>3987572</v>
      </c>
      <c r="DM1061" s="91">
        <f t="shared" si="1482"/>
        <v>50000000</v>
      </c>
      <c r="DN1061" s="91">
        <f t="shared" si="1483"/>
        <v>0</v>
      </c>
      <c r="DO1061" s="91">
        <f t="shared" si="1484"/>
        <v>99999995</v>
      </c>
      <c r="DP1061" s="91">
        <f t="shared" si="1485"/>
        <v>0</v>
      </c>
      <c r="DQ1061" s="125" t="str">
        <f t="shared" si="1486"/>
        <v>NO CONSISTENTE</v>
      </c>
      <c r="DR1061" s="147">
        <v>0</v>
      </c>
      <c r="DS1061" s="147">
        <v>0</v>
      </c>
      <c r="DT1061" s="147">
        <v>0</v>
      </c>
      <c r="DU1061" s="147">
        <v>0</v>
      </c>
      <c r="DV1061" s="147">
        <v>0</v>
      </c>
      <c r="DW1061" s="147">
        <v>0</v>
      </c>
      <c r="DX1061" s="59">
        <f>+VLOOKUP($E1061,'[2]Ejecución I Semestre 2016'!$B$11:$X$1115,10,FALSE)</f>
        <v>1</v>
      </c>
      <c r="DY1061" s="68" t="str">
        <f t="shared" si="1487"/>
        <v>CONSISTENTE</v>
      </c>
      <c r="DZ1061" s="68" t="str">
        <f t="shared" si="1488"/>
        <v>CONSISTENTE</v>
      </c>
      <c r="EA1061" s="68" t="str">
        <f t="shared" si="1489"/>
        <v>CONSISTENTE</v>
      </c>
      <c r="EB1061" s="68" t="str">
        <f t="shared" si="1490"/>
        <v>CONSISTENTE</v>
      </c>
      <c r="EC1061" s="68" t="str">
        <f t="shared" si="1491"/>
        <v>NO CONSISTENTE</v>
      </c>
      <c r="ED1061" s="68" t="str">
        <f t="shared" si="1492"/>
        <v>CONSISTENTE</v>
      </c>
      <c r="EE1061" s="132">
        <f t="shared" si="1493"/>
        <v>53987572</v>
      </c>
      <c r="EF1061" s="131">
        <f t="shared" si="1494"/>
        <v>3987572</v>
      </c>
      <c r="EG1061" s="131">
        <f t="shared" si="1495"/>
        <v>50000000</v>
      </c>
      <c r="EH1061" s="131">
        <f t="shared" si="1496"/>
        <v>0</v>
      </c>
      <c r="EI1061" s="131">
        <f t="shared" si="1497"/>
        <v>0</v>
      </c>
      <c r="EJ1061" s="131">
        <f t="shared" si="1498"/>
        <v>0</v>
      </c>
      <c r="EK1061" s="131">
        <f t="shared" si="1501"/>
        <v>153987567</v>
      </c>
      <c r="EL1061" s="60">
        <f t="shared" si="1502"/>
        <v>3987572</v>
      </c>
      <c r="EM1061" s="60">
        <f t="shared" si="1503"/>
        <v>50000000</v>
      </c>
      <c r="EN1061" s="60">
        <f t="shared" si="1504"/>
        <v>0</v>
      </c>
      <c r="EO1061" s="60">
        <f t="shared" si="1505"/>
        <v>99999995</v>
      </c>
      <c r="EP1061" s="60">
        <f t="shared" si="1506"/>
        <v>0</v>
      </c>
      <c r="EQ1061" s="90" t="str">
        <f t="shared" si="1507"/>
        <v>NO CONSISTENTE</v>
      </c>
    </row>
    <row r="1062" spans="1:147" ht="15" customHeight="1" x14ac:dyDescent="0.2">
      <c r="A1062" s="53" t="s">
        <v>1931</v>
      </c>
      <c r="B1062" s="56">
        <f t="shared" si="1499"/>
        <v>1515635950</v>
      </c>
      <c r="C1062" s="59" t="str">
        <f t="shared" si="1500"/>
        <v>SI</v>
      </c>
      <c r="E1062" s="53" t="s">
        <v>2035</v>
      </c>
      <c r="F1062" s="54" t="s">
        <v>2030</v>
      </c>
      <c r="G1062" s="61" t="s">
        <v>2036</v>
      </c>
      <c r="H1062" s="56">
        <v>1748331831</v>
      </c>
      <c r="I1062" s="56">
        <v>0</v>
      </c>
      <c r="J1062" s="56">
        <v>150000000</v>
      </c>
      <c r="K1062" s="56">
        <v>82695881</v>
      </c>
      <c r="L1062" s="56">
        <v>0</v>
      </c>
      <c r="M1062" s="56">
        <v>0</v>
      </c>
      <c r="N1062" s="57">
        <v>1515635950</v>
      </c>
      <c r="O1062" s="58">
        <f t="shared" si="1422"/>
        <v>0</v>
      </c>
      <c r="P1062" s="59" t="str">
        <f t="shared" si="1423"/>
        <v>CONSISTENTE</v>
      </c>
      <c r="Q1062" s="87" t="str">
        <f t="shared" si="1424"/>
        <v>OK</v>
      </c>
      <c r="R1062" s="56">
        <v>15000000</v>
      </c>
      <c r="S1062" s="56">
        <v>0</v>
      </c>
      <c r="T1062" s="56">
        <v>0</v>
      </c>
      <c r="U1062" s="56">
        <v>1500635950</v>
      </c>
      <c r="V1062" s="56">
        <v>0</v>
      </c>
      <c r="W1062" s="59" t="s">
        <v>2314</v>
      </c>
      <c r="X1062" s="59" t="s">
        <v>2312</v>
      </c>
      <c r="Y1062" s="59" t="str">
        <f t="shared" si="1425"/>
        <v>CONSISTENTE</v>
      </c>
      <c r="Z1062" s="59" t="str">
        <f t="shared" ref="Z1062:Z1093" si="1509">+IF(Y1062="NO CONSISTENTE","EL PLAN DE APLICACIÓN ES SUPERIOR A LOS RECURSOS SUSCEPTIBLES DE APLICACIÓN.","")</f>
        <v/>
      </c>
      <c r="AA1062" s="66">
        <f>+VLOOKUP($E1062,'[1]PLAN DE APLICACIÓN'!$B$11:$V$1115,16,FALSE)</f>
        <v>74715848</v>
      </c>
      <c r="AB1062" s="66">
        <f>+VLOOKUP($E1062,'[1]PLAN DE APLICACIÓN'!$B$11:$V$1115,17,FALSE)</f>
        <v>39814903</v>
      </c>
      <c r="AC1062" s="66">
        <f>+VLOOKUP($E1062,'[1]PLAN DE APLICACIÓN'!$B$11:$V$1115,18,FALSE)</f>
        <v>34900945</v>
      </c>
      <c r="AD1062" s="66">
        <f>+VLOOKUP($E1062,'[1]PLAN DE APLICACIÓN'!$B$11:$V$1115,19,FALSE)</f>
        <v>0</v>
      </c>
      <c r="AE1062" s="66">
        <f>+VLOOKUP($E1062,'[1]PLAN DE APLICACIÓN'!$B$11:$V$1115,20,FALSE)</f>
        <v>0</v>
      </c>
      <c r="AF1062" s="66">
        <f>+VLOOKUP($E1062,'[1]PLAN DE APLICACIÓN'!$B$11:$V$1115,21,FALSE)</f>
        <v>0</v>
      </c>
      <c r="AG1062" s="59" t="str">
        <f t="shared" si="1426"/>
        <v>CONSISTENTE</v>
      </c>
      <c r="AH1062" s="59" t="str">
        <f t="shared" si="1427"/>
        <v>NO CONSISTENTE</v>
      </c>
      <c r="AI1062" s="59" t="str">
        <f t="shared" si="1428"/>
        <v>NO CONSISTENTE</v>
      </c>
      <c r="AJ1062" s="59" t="str">
        <f t="shared" si="1429"/>
        <v>CONSISTENTE</v>
      </c>
      <c r="AK1062" s="59" t="str">
        <f t="shared" si="1430"/>
        <v>CONSISTENTE</v>
      </c>
      <c r="AL1062" s="59" t="str">
        <f t="shared" si="1431"/>
        <v>CONSISTENTE</v>
      </c>
      <c r="AM1062" s="56">
        <v>39814313</v>
      </c>
      <c r="AN1062" s="56">
        <v>34900945</v>
      </c>
      <c r="AO1062" s="56">
        <v>0</v>
      </c>
      <c r="AP1062" s="56">
        <v>0</v>
      </c>
      <c r="AQ1062" s="56">
        <v>0</v>
      </c>
      <c r="AR1062" s="56">
        <v>0</v>
      </c>
      <c r="AS1062" s="59">
        <v>1</v>
      </c>
      <c r="AT1062" s="59" t="str">
        <f t="shared" si="1432"/>
        <v>NO CONSISTENTE</v>
      </c>
      <c r="AU1062" s="59" t="str">
        <f t="shared" si="1433"/>
        <v>NO CONSISTENTE</v>
      </c>
      <c r="AV1062" s="59" t="str">
        <f t="shared" si="1434"/>
        <v>CONSISTENTE</v>
      </c>
      <c r="AW1062" s="59" t="str">
        <f t="shared" si="1435"/>
        <v>CONSISTENTE</v>
      </c>
      <c r="AX1062" s="59" t="str">
        <f t="shared" si="1436"/>
        <v>CONSISTENTE</v>
      </c>
      <c r="AY1062" s="59" t="str">
        <f t="shared" si="1437"/>
        <v>CONSISTENTE</v>
      </c>
      <c r="AZ1062" s="56">
        <v>322257506</v>
      </c>
      <c r="BA1062" s="56">
        <v>15000000</v>
      </c>
      <c r="BB1062" s="56">
        <v>0</v>
      </c>
      <c r="BC1062" s="56">
        <v>0</v>
      </c>
      <c r="BD1062" s="56">
        <v>307257506</v>
      </c>
      <c r="BE1062" s="56">
        <v>0</v>
      </c>
      <c r="BF1062" s="60">
        <v>1</v>
      </c>
      <c r="BG1062" s="59" t="str">
        <f t="shared" si="1438"/>
        <v>CONSISTENTE</v>
      </c>
      <c r="BH1062" s="59" t="str">
        <f t="shared" si="1439"/>
        <v>CONSISTENTE</v>
      </c>
      <c r="BI1062" s="59" t="str">
        <f t="shared" si="1440"/>
        <v>CONSISTENTE</v>
      </c>
      <c r="BJ1062" s="59" t="str">
        <f t="shared" si="1441"/>
        <v>CONSISTENTE</v>
      </c>
      <c r="BK1062" s="59" t="str">
        <f t="shared" si="1442"/>
        <v>CONSISTENTE</v>
      </c>
      <c r="BL1062" s="59" t="str">
        <f t="shared" si="1443"/>
        <v>CONSISTENTE</v>
      </c>
      <c r="BM1062" s="59" t="str">
        <f t="shared" si="1444"/>
        <v>CONSISTENTE</v>
      </c>
      <c r="BN1062" s="59" t="str">
        <f t="shared" si="1445"/>
        <v>NO CONSISTENTE</v>
      </c>
      <c r="BO1062" s="59" t="str">
        <f t="shared" si="1446"/>
        <v>CONSISTENTE</v>
      </c>
      <c r="BP1062" s="59" t="str">
        <f t="shared" si="1447"/>
        <v>CONSISTENTE</v>
      </c>
      <c r="BQ1062" s="59" t="str">
        <f t="shared" si="1448"/>
        <v>CONSISTENTE</v>
      </c>
      <c r="BR1062" s="59" t="str">
        <f t="shared" si="1449"/>
        <v>CONSISTENTE</v>
      </c>
      <c r="BS1062" s="56">
        <v>307257506</v>
      </c>
      <c r="BT1062" s="56">
        <v>0</v>
      </c>
      <c r="BU1062" s="56">
        <v>0</v>
      </c>
      <c r="BV1062" s="56">
        <v>0</v>
      </c>
      <c r="BW1062" s="56">
        <v>307257506</v>
      </c>
      <c r="BX1062" s="56">
        <v>0</v>
      </c>
      <c r="BY1062" s="60">
        <v>1</v>
      </c>
      <c r="BZ1062" s="59" t="str">
        <f t="shared" si="1450"/>
        <v>CONSISTENTE</v>
      </c>
      <c r="CA1062" s="59" t="str">
        <f t="shared" si="1451"/>
        <v>CONSISTENTE</v>
      </c>
      <c r="CB1062" s="59" t="str">
        <f t="shared" si="1452"/>
        <v>CONSISTENTE</v>
      </c>
      <c r="CC1062" s="59" t="str">
        <f t="shared" si="1453"/>
        <v>CONSISTENTE</v>
      </c>
      <c r="CD1062" s="59" t="str">
        <f t="shared" si="1454"/>
        <v>CONSISTENTE</v>
      </c>
      <c r="CE1062" s="59" t="str">
        <f t="shared" si="1455"/>
        <v>CONSISTENTE</v>
      </c>
      <c r="CF1062" s="56">
        <v>1083897318</v>
      </c>
      <c r="CG1062" s="56">
        <v>0</v>
      </c>
      <c r="CH1062" s="56">
        <v>0</v>
      </c>
      <c r="CI1062" s="56">
        <v>0</v>
      </c>
      <c r="CJ1062" s="56">
        <v>1083897318</v>
      </c>
      <c r="CK1062" s="56">
        <v>0</v>
      </c>
      <c r="CL1062" s="60">
        <v>1</v>
      </c>
      <c r="CM1062" s="59" t="str">
        <f t="shared" si="1456"/>
        <v>CONSISTENTE</v>
      </c>
      <c r="CN1062" s="59" t="str">
        <f t="shared" si="1457"/>
        <v>CONSISTENTE</v>
      </c>
      <c r="CO1062" s="59" t="str">
        <f t="shared" si="1458"/>
        <v>CONSISTENTE</v>
      </c>
      <c r="CP1062" s="59" t="str">
        <f t="shared" si="1459"/>
        <v>CONSISTENTE</v>
      </c>
      <c r="CQ1062" s="59" t="str">
        <f t="shared" si="1460"/>
        <v>CONSISTENTE</v>
      </c>
      <c r="CR1062" s="59" t="str">
        <f t="shared" si="1461"/>
        <v>CONSISTENTE</v>
      </c>
      <c r="CS1062" s="59" t="str">
        <f t="shared" si="1462"/>
        <v>CONSISTENTE</v>
      </c>
      <c r="CT1062" s="59" t="str">
        <f t="shared" si="1463"/>
        <v>CONSISTENTE</v>
      </c>
      <c r="CU1062" s="59" t="str">
        <f t="shared" si="1464"/>
        <v>CONSISTENTE</v>
      </c>
      <c r="CV1062" s="59" t="str">
        <f t="shared" si="1465"/>
        <v>CONSISTENTE</v>
      </c>
      <c r="CW1062" s="59" t="str">
        <f t="shared" si="1466"/>
        <v>CONSISTENTE</v>
      </c>
      <c r="CX1062" s="59" t="str">
        <f t="shared" si="1467"/>
        <v>CONSISTENTE</v>
      </c>
      <c r="CY1062" s="56">
        <f t="shared" si="1468"/>
        <v>1590351798</v>
      </c>
      <c r="CZ1062" s="56">
        <f t="shared" si="1469"/>
        <v>54814903</v>
      </c>
      <c r="DA1062" s="56">
        <f t="shared" si="1470"/>
        <v>34900945</v>
      </c>
      <c r="DB1062" s="56">
        <f t="shared" si="1471"/>
        <v>0</v>
      </c>
      <c r="DC1062" s="56">
        <f t="shared" si="1472"/>
        <v>1500635950</v>
      </c>
      <c r="DD1062" s="56">
        <f t="shared" si="1473"/>
        <v>0</v>
      </c>
      <c r="DE1062" s="90">
        <f t="shared" si="1474"/>
        <v>1391154824</v>
      </c>
      <c r="DF1062" s="90">
        <f t="shared" si="1475"/>
        <v>0</v>
      </c>
      <c r="DG1062" s="90">
        <f t="shared" si="1476"/>
        <v>0</v>
      </c>
      <c r="DH1062" s="90">
        <f t="shared" si="1477"/>
        <v>0</v>
      </c>
      <c r="DI1062" s="90">
        <f t="shared" si="1478"/>
        <v>1391154824</v>
      </c>
      <c r="DJ1062" s="98">
        <f t="shared" si="1479"/>
        <v>0</v>
      </c>
      <c r="DK1062" s="103">
        <f t="shared" si="1480"/>
        <v>1500771617</v>
      </c>
      <c r="DL1062" s="91">
        <f t="shared" si="1481"/>
        <v>74715848</v>
      </c>
      <c r="DM1062" s="91">
        <f t="shared" si="1482"/>
        <v>34900945</v>
      </c>
      <c r="DN1062" s="91">
        <f t="shared" si="1483"/>
        <v>0</v>
      </c>
      <c r="DO1062" s="91">
        <f t="shared" si="1484"/>
        <v>1391154824</v>
      </c>
      <c r="DP1062" s="91">
        <f t="shared" si="1485"/>
        <v>0</v>
      </c>
      <c r="DQ1062" s="125" t="str">
        <f t="shared" si="1486"/>
        <v>CONSISTENTE</v>
      </c>
      <c r="DR1062" s="147">
        <v>0</v>
      </c>
      <c r="DS1062" s="147">
        <v>0</v>
      </c>
      <c r="DT1062" s="147">
        <v>0</v>
      </c>
      <c r="DU1062" s="147">
        <v>0</v>
      </c>
      <c r="DV1062" s="147">
        <v>0</v>
      </c>
      <c r="DW1062" s="147">
        <v>0</v>
      </c>
      <c r="DX1062" s="59">
        <f>+VLOOKUP($E1062,'[2]Ejecución I Semestre 2016'!$B$11:$X$1115,10,FALSE)</f>
        <v>1</v>
      </c>
      <c r="DY1062" s="68" t="str">
        <f t="shared" si="1487"/>
        <v>CONSISTENTE</v>
      </c>
      <c r="DZ1062" s="68" t="str">
        <f t="shared" si="1488"/>
        <v>CONSISTENTE</v>
      </c>
      <c r="EA1062" s="68" t="str">
        <f t="shared" si="1489"/>
        <v>CONSISTENTE</v>
      </c>
      <c r="EB1062" s="68" t="str">
        <f t="shared" si="1490"/>
        <v>CONSISTENTE</v>
      </c>
      <c r="EC1062" s="68" t="str">
        <f t="shared" si="1491"/>
        <v>CONSISTENTE</v>
      </c>
      <c r="ED1062" s="68" t="str">
        <f t="shared" si="1492"/>
        <v>CONSISTENTE</v>
      </c>
      <c r="EE1062" s="132">
        <f t="shared" si="1493"/>
        <v>1391154824</v>
      </c>
      <c r="EF1062" s="131">
        <f t="shared" si="1494"/>
        <v>0</v>
      </c>
      <c r="EG1062" s="131">
        <f t="shared" si="1495"/>
        <v>0</v>
      </c>
      <c r="EH1062" s="131">
        <f t="shared" si="1496"/>
        <v>0</v>
      </c>
      <c r="EI1062" s="131">
        <f t="shared" si="1497"/>
        <v>1391154824</v>
      </c>
      <c r="EJ1062" s="131">
        <f t="shared" si="1498"/>
        <v>0</v>
      </c>
      <c r="EK1062" s="131">
        <f t="shared" si="1501"/>
        <v>1500771617</v>
      </c>
      <c r="EL1062" s="60">
        <f t="shared" si="1502"/>
        <v>74715848</v>
      </c>
      <c r="EM1062" s="60">
        <f t="shared" si="1503"/>
        <v>34900945</v>
      </c>
      <c r="EN1062" s="60">
        <f t="shared" si="1504"/>
        <v>0</v>
      </c>
      <c r="EO1062" s="60">
        <f t="shared" si="1505"/>
        <v>1391154824</v>
      </c>
      <c r="EP1062" s="60">
        <f t="shared" si="1506"/>
        <v>0</v>
      </c>
      <c r="EQ1062" s="90" t="str">
        <f t="shared" si="1507"/>
        <v>CONSISTENTE</v>
      </c>
    </row>
    <row r="1063" spans="1:147" ht="15" customHeight="1" x14ac:dyDescent="0.2">
      <c r="A1063" s="53" t="s">
        <v>1933</v>
      </c>
      <c r="B1063" s="56">
        <f t="shared" si="1499"/>
        <v>76035692</v>
      </c>
      <c r="C1063" s="59" t="str">
        <f t="shared" si="1500"/>
        <v>SI</v>
      </c>
      <c r="E1063" s="53" t="s">
        <v>2037</v>
      </c>
      <c r="F1063" s="54" t="s">
        <v>2030</v>
      </c>
      <c r="G1063" s="61" t="s">
        <v>2038</v>
      </c>
      <c r="H1063" s="56">
        <v>166923747</v>
      </c>
      <c r="I1063" s="56">
        <v>0</v>
      </c>
      <c r="J1063" s="56">
        <v>0</v>
      </c>
      <c r="K1063" s="56">
        <v>61099088</v>
      </c>
      <c r="L1063" s="56">
        <v>0</v>
      </c>
      <c r="M1063" s="56">
        <v>0</v>
      </c>
      <c r="N1063" s="57">
        <v>105824659</v>
      </c>
      <c r="O1063" s="58">
        <f t="shared" si="1422"/>
        <v>0</v>
      </c>
      <c r="P1063" s="59" t="str">
        <f t="shared" si="1423"/>
        <v>CONSISTENTE</v>
      </c>
      <c r="Q1063" s="87" t="str">
        <f t="shared" si="1424"/>
        <v>OK</v>
      </c>
      <c r="R1063" s="56">
        <v>6035692</v>
      </c>
      <c r="S1063" s="56">
        <v>0</v>
      </c>
      <c r="T1063" s="56">
        <v>0</v>
      </c>
      <c r="U1063" s="56">
        <v>70000000</v>
      </c>
      <c r="V1063" s="56">
        <v>0</v>
      </c>
      <c r="W1063" s="59" t="s">
        <v>2314</v>
      </c>
      <c r="X1063" s="59" t="s">
        <v>2312</v>
      </c>
      <c r="Y1063" s="59" t="str">
        <f t="shared" si="1425"/>
        <v>CONSISTENTE</v>
      </c>
      <c r="Z1063" s="59" t="str">
        <f t="shared" si="1509"/>
        <v/>
      </c>
      <c r="AA1063" s="66">
        <f>+VLOOKUP($E1063,'[1]PLAN DE APLICACIÓN'!$B$11:$V$1115,16,FALSE)</f>
        <v>6035692</v>
      </c>
      <c r="AB1063" s="66">
        <f>+VLOOKUP($E1063,'[1]PLAN DE APLICACIÓN'!$B$11:$V$1115,17,FALSE)</f>
        <v>6035692</v>
      </c>
      <c r="AC1063" s="66">
        <f>+VLOOKUP($E1063,'[1]PLAN DE APLICACIÓN'!$B$11:$V$1115,18,FALSE)</f>
        <v>0</v>
      </c>
      <c r="AD1063" s="66">
        <f>+VLOOKUP($E1063,'[1]PLAN DE APLICACIÓN'!$B$11:$V$1115,19,FALSE)</f>
        <v>0</v>
      </c>
      <c r="AE1063" s="66">
        <f>+VLOOKUP($E1063,'[1]PLAN DE APLICACIÓN'!$B$11:$V$1115,20,FALSE)</f>
        <v>0</v>
      </c>
      <c r="AF1063" s="66">
        <f>+VLOOKUP($E1063,'[1]PLAN DE APLICACIÓN'!$B$11:$V$1115,21,FALSE)</f>
        <v>0</v>
      </c>
      <c r="AG1063" s="59" t="str">
        <f t="shared" si="1426"/>
        <v>CONSISTENTE</v>
      </c>
      <c r="AH1063" s="59" t="str">
        <f t="shared" si="1427"/>
        <v>CONSISTENTE</v>
      </c>
      <c r="AI1063" s="59" t="str">
        <f t="shared" si="1428"/>
        <v>CONSISTENTE</v>
      </c>
      <c r="AJ1063" s="59" t="str">
        <f t="shared" si="1429"/>
        <v>CONSISTENTE</v>
      </c>
      <c r="AK1063" s="59" t="str">
        <f t="shared" si="1430"/>
        <v>CONSISTENTE</v>
      </c>
      <c r="AL1063" s="59" t="str">
        <f t="shared" si="1431"/>
        <v>CONSISTENTE</v>
      </c>
      <c r="AM1063" s="56">
        <v>6035692</v>
      </c>
      <c r="AN1063" s="56">
        <v>0</v>
      </c>
      <c r="AO1063" s="56">
        <v>0</v>
      </c>
      <c r="AP1063" s="56">
        <v>7000000</v>
      </c>
      <c r="AQ1063" s="56">
        <v>0</v>
      </c>
      <c r="AR1063" s="56">
        <v>0</v>
      </c>
      <c r="AS1063" s="59">
        <v>1</v>
      </c>
      <c r="AT1063" s="59" t="str">
        <f t="shared" si="1432"/>
        <v>NO CONSISTENTE</v>
      </c>
      <c r="AU1063" s="59" t="str">
        <f t="shared" si="1433"/>
        <v>CONSISTENTE</v>
      </c>
      <c r="AV1063" s="59" t="str">
        <f t="shared" si="1434"/>
        <v>CONSISTENTE</v>
      </c>
      <c r="AW1063" s="59" t="str">
        <f t="shared" si="1435"/>
        <v>NO CONSISTENTE</v>
      </c>
      <c r="AX1063" s="59" t="str">
        <f t="shared" si="1436"/>
        <v>CONSISTENTE</v>
      </c>
      <c r="AY1063" s="59" t="str">
        <f t="shared" si="1437"/>
        <v>CONSISTENTE</v>
      </c>
      <c r="AZ1063" s="56">
        <v>6035692</v>
      </c>
      <c r="BA1063" s="56">
        <v>6035692</v>
      </c>
      <c r="BB1063" s="56">
        <v>0</v>
      </c>
      <c r="BC1063" s="56">
        <v>0</v>
      </c>
      <c r="BD1063" s="56">
        <v>0</v>
      </c>
      <c r="BE1063" s="56">
        <v>0</v>
      </c>
      <c r="BF1063" s="60">
        <v>1</v>
      </c>
      <c r="BG1063" s="59" t="str">
        <f t="shared" si="1438"/>
        <v>CONSISTENTE</v>
      </c>
      <c r="BH1063" s="59" t="str">
        <f t="shared" si="1439"/>
        <v>CONSISTENTE</v>
      </c>
      <c r="BI1063" s="59" t="str">
        <f t="shared" si="1440"/>
        <v>CONSISTENTE</v>
      </c>
      <c r="BJ1063" s="59" t="str">
        <f t="shared" si="1441"/>
        <v>CONSISTENTE</v>
      </c>
      <c r="BK1063" s="59" t="str">
        <f t="shared" si="1442"/>
        <v>CONSISTENTE</v>
      </c>
      <c r="BL1063" s="59" t="str">
        <f t="shared" si="1443"/>
        <v>CONSISTENTE</v>
      </c>
      <c r="BM1063" s="59" t="str">
        <f t="shared" si="1444"/>
        <v>CONSISTENTE</v>
      </c>
      <c r="BN1063" s="59" t="str">
        <f t="shared" si="1445"/>
        <v>CONSISTENTE</v>
      </c>
      <c r="BO1063" s="59" t="str">
        <f t="shared" si="1446"/>
        <v>CONSISTENTE</v>
      </c>
      <c r="BP1063" s="59" t="str">
        <f t="shared" si="1447"/>
        <v>NO CONSISTENTE</v>
      </c>
      <c r="BQ1063" s="59" t="str">
        <f t="shared" si="1448"/>
        <v>CONSISTENTE</v>
      </c>
      <c r="BR1063" s="59" t="str">
        <f t="shared" si="1449"/>
        <v>CONSISTENTE</v>
      </c>
      <c r="BS1063" s="56">
        <v>0</v>
      </c>
      <c r="BT1063" s="56">
        <v>0</v>
      </c>
      <c r="BU1063" s="56">
        <v>0</v>
      </c>
      <c r="BV1063" s="56">
        <v>0</v>
      </c>
      <c r="BW1063" s="56">
        <v>0</v>
      </c>
      <c r="BX1063" s="56">
        <v>0</v>
      </c>
      <c r="BY1063" s="60">
        <v>1</v>
      </c>
      <c r="BZ1063" s="59" t="str">
        <f t="shared" si="1450"/>
        <v>CONSISTENTE</v>
      </c>
      <c r="CA1063" s="59" t="str">
        <f t="shared" si="1451"/>
        <v>CONSISTENTE</v>
      </c>
      <c r="CB1063" s="59" t="str">
        <f t="shared" si="1452"/>
        <v>CONSISTENTE</v>
      </c>
      <c r="CC1063" s="59" t="str">
        <f t="shared" si="1453"/>
        <v>CONSISTENTE</v>
      </c>
      <c r="CD1063" s="59" t="str">
        <f t="shared" si="1454"/>
        <v>CONSISTENTE</v>
      </c>
      <c r="CE1063" s="59" t="str">
        <f t="shared" si="1455"/>
        <v>CONSISTENTE</v>
      </c>
      <c r="CF1063" s="56">
        <v>0</v>
      </c>
      <c r="CG1063" s="56">
        <v>0</v>
      </c>
      <c r="CH1063" s="56">
        <v>0</v>
      </c>
      <c r="CI1063" s="56">
        <v>0</v>
      </c>
      <c r="CJ1063" s="56">
        <v>0</v>
      </c>
      <c r="CK1063" s="56">
        <v>0</v>
      </c>
      <c r="CL1063" s="60">
        <v>1</v>
      </c>
      <c r="CM1063" s="59" t="str">
        <f t="shared" si="1456"/>
        <v>CONSISTENTE</v>
      </c>
      <c r="CN1063" s="59" t="str">
        <f t="shared" si="1457"/>
        <v>CONSISTENTE</v>
      </c>
      <c r="CO1063" s="59" t="str">
        <f t="shared" si="1458"/>
        <v>CONSISTENTE</v>
      </c>
      <c r="CP1063" s="59" t="str">
        <f t="shared" si="1459"/>
        <v>CONSISTENTE</v>
      </c>
      <c r="CQ1063" s="59" t="str">
        <f t="shared" si="1460"/>
        <v>CONSISTENTE</v>
      </c>
      <c r="CR1063" s="59" t="str">
        <f t="shared" si="1461"/>
        <v>CONSISTENTE</v>
      </c>
      <c r="CS1063" s="59" t="str">
        <f t="shared" si="1462"/>
        <v>CONSISTENTE</v>
      </c>
      <c r="CT1063" s="59" t="str">
        <f t="shared" si="1463"/>
        <v>CONSISTENTE</v>
      </c>
      <c r="CU1063" s="59" t="str">
        <f t="shared" si="1464"/>
        <v>CONSISTENTE</v>
      </c>
      <c r="CV1063" s="59" t="str">
        <f t="shared" si="1465"/>
        <v>CONSISTENTE</v>
      </c>
      <c r="CW1063" s="59" t="str">
        <f t="shared" si="1466"/>
        <v>CONSISTENTE</v>
      </c>
      <c r="CX1063" s="59" t="str">
        <f t="shared" si="1467"/>
        <v>CONSISTENTE</v>
      </c>
      <c r="CY1063" s="56">
        <f t="shared" si="1468"/>
        <v>82071384</v>
      </c>
      <c r="CZ1063" s="56">
        <f t="shared" si="1469"/>
        <v>12071384</v>
      </c>
      <c r="DA1063" s="56">
        <f t="shared" si="1470"/>
        <v>0</v>
      </c>
      <c r="DB1063" s="56">
        <f t="shared" si="1471"/>
        <v>0</v>
      </c>
      <c r="DC1063" s="56">
        <f t="shared" si="1472"/>
        <v>70000000</v>
      </c>
      <c r="DD1063" s="56">
        <f t="shared" si="1473"/>
        <v>0</v>
      </c>
      <c r="DE1063" s="90">
        <f t="shared" si="1474"/>
        <v>12071384</v>
      </c>
      <c r="DF1063" s="90">
        <f t="shared" si="1475"/>
        <v>12071384</v>
      </c>
      <c r="DG1063" s="90">
        <f t="shared" si="1476"/>
        <v>0</v>
      </c>
      <c r="DH1063" s="90">
        <f t="shared" si="1477"/>
        <v>0</v>
      </c>
      <c r="DI1063" s="90">
        <f t="shared" si="1478"/>
        <v>0</v>
      </c>
      <c r="DJ1063" s="98">
        <f t="shared" si="1479"/>
        <v>0</v>
      </c>
      <c r="DK1063" s="103">
        <f t="shared" si="1480"/>
        <v>19071384</v>
      </c>
      <c r="DL1063" s="91">
        <f t="shared" si="1481"/>
        <v>12071384</v>
      </c>
      <c r="DM1063" s="91">
        <f t="shared" si="1482"/>
        <v>0</v>
      </c>
      <c r="DN1063" s="91">
        <f t="shared" si="1483"/>
        <v>7000000</v>
      </c>
      <c r="DO1063" s="91">
        <f t="shared" si="1484"/>
        <v>0</v>
      </c>
      <c r="DP1063" s="91">
        <f t="shared" si="1485"/>
        <v>0</v>
      </c>
      <c r="DQ1063" s="125" t="str">
        <f t="shared" si="1486"/>
        <v>CONSISTENTE</v>
      </c>
      <c r="DR1063" s="147">
        <v>0</v>
      </c>
      <c r="DS1063" s="147">
        <v>0</v>
      </c>
      <c r="DT1063" s="147">
        <v>0</v>
      </c>
      <c r="DU1063" s="147">
        <v>0</v>
      </c>
      <c r="DV1063" s="147">
        <v>0</v>
      </c>
      <c r="DW1063" s="147">
        <v>0</v>
      </c>
      <c r="DX1063" s="59">
        <f>+VLOOKUP($E1063,'[2]Ejecución I Semestre 2016'!$B$11:$X$1115,10,FALSE)</f>
        <v>1</v>
      </c>
      <c r="DY1063" s="68" t="str">
        <f t="shared" si="1487"/>
        <v>CONSISTENTE</v>
      </c>
      <c r="DZ1063" s="68" t="str">
        <f t="shared" si="1488"/>
        <v>CONSISTENTE</v>
      </c>
      <c r="EA1063" s="68" t="str">
        <f t="shared" si="1489"/>
        <v>CONSISTENTE</v>
      </c>
      <c r="EB1063" s="68" t="str">
        <f t="shared" si="1490"/>
        <v>CONSISTENTE</v>
      </c>
      <c r="EC1063" s="68" t="str">
        <f t="shared" si="1491"/>
        <v>CONSISTENTE</v>
      </c>
      <c r="ED1063" s="68" t="str">
        <f t="shared" si="1492"/>
        <v>CONSISTENTE</v>
      </c>
      <c r="EE1063" s="132">
        <f t="shared" si="1493"/>
        <v>12071384</v>
      </c>
      <c r="EF1063" s="131">
        <f t="shared" si="1494"/>
        <v>12071384</v>
      </c>
      <c r="EG1063" s="131">
        <f t="shared" si="1495"/>
        <v>0</v>
      </c>
      <c r="EH1063" s="131">
        <f t="shared" si="1496"/>
        <v>0</v>
      </c>
      <c r="EI1063" s="131">
        <f t="shared" si="1497"/>
        <v>0</v>
      </c>
      <c r="EJ1063" s="131">
        <f t="shared" si="1498"/>
        <v>0</v>
      </c>
      <c r="EK1063" s="131">
        <f t="shared" si="1501"/>
        <v>19071384</v>
      </c>
      <c r="EL1063" s="60">
        <f t="shared" si="1502"/>
        <v>12071384</v>
      </c>
      <c r="EM1063" s="60">
        <f t="shared" si="1503"/>
        <v>0</v>
      </c>
      <c r="EN1063" s="60">
        <f t="shared" si="1504"/>
        <v>7000000</v>
      </c>
      <c r="EO1063" s="60">
        <f t="shared" si="1505"/>
        <v>0</v>
      </c>
      <c r="EP1063" s="60">
        <f t="shared" si="1506"/>
        <v>0</v>
      </c>
      <c r="EQ1063" s="90" t="str">
        <f t="shared" si="1507"/>
        <v>CONSISTENTE</v>
      </c>
    </row>
    <row r="1064" spans="1:147" ht="15" customHeight="1" x14ac:dyDescent="0.2">
      <c r="A1064" s="53" t="s">
        <v>1935</v>
      </c>
      <c r="B1064" s="56">
        <f t="shared" si="1499"/>
        <v>300000000</v>
      </c>
      <c r="C1064" s="59" t="str">
        <f t="shared" si="1500"/>
        <v>SI</v>
      </c>
      <c r="E1064" s="53" t="s">
        <v>2039</v>
      </c>
      <c r="F1064" s="54" t="s">
        <v>2030</v>
      </c>
      <c r="G1064" s="61" t="s">
        <v>2040</v>
      </c>
      <c r="H1064" s="56">
        <v>575709020.07000005</v>
      </c>
      <c r="I1064" s="56">
        <v>1350180</v>
      </c>
      <c r="J1064" s="56">
        <v>270000000</v>
      </c>
      <c r="K1064" s="56">
        <v>0</v>
      </c>
      <c r="L1064" s="56">
        <v>0</v>
      </c>
      <c r="M1064" s="56">
        <v>0</v>
      </c>
      <c r="N1064" s="57">
        <v>304358840.06999999</v>
      </c>
      <c r="O1064" s="58">
        <f t="shared" si="1422"/>
        <v>0</v>
      </c>
      <c r="P1064" s="59" t="str">
        <f t="shared" si="1423"/>
        <v>CONSISTENTE</v>
      </c>
      <c r="Q1064" s="87" t="str">
        <f t="shared" si="1424"/>
        <v>OK</v>
      </c>
      <c r="R1064" s="56">
        <v>0</v>
      </c>
      <c r="S1064" s="56">
        <v>0</v>
      </c>
      <c r="T1064" s="56">
        <v>0</v>
      </c>
      <c r="U1064" s="56">
        <v>300000000</v>
      </c>
      <c r="V1064" s="56">
        <v>0</v>
      </c>
      <c r="W1064" s="59" t="s">
        <v>2314</v>
      </c>
      <c r="X1064" s="59" t="s">
        <v>2312</v>
      </c>
      <c r="Y1064" s="59" t="str">
        <f t="shared" si="1425"/>
        <v>CONSISTENTE</v>
      </c>
      <c r="Z1064" s="59" t="str">
        <f t="shared" si="1509"/>
        <v/>
      </c>
      <c r="AA1064" s="66">
        <f>+VLOOKUP($E1064,'[1]PLAN DE APLICACIÓN'!$B$11:$V$1115,16,FALSE)</f>
        <v>122234924.92</v>
      </c>
      <c r="AB1064" s="66">
        <f>+VLOOKUP($E1064,'[1]PLAN DE APLICACIÓN'!$B$11:$V$1115,17,FALSE)</f>
        <v>122234924.92</v>
      </c>
      <c r="AC1064" s="66">
        <f>+VLOOKUP($E1064,'[1]PLAN DE APLICACIÓN'!$B$11:$V$1115,18,FALSE)</f>
        <v>0</v>
      </c>
      <c r="AD1064" s="66">
        <f>+VLOOKUP($E1064,'[1]PLAN DE APLICACIÓN'!$B$11:$V$1115,19,FALSE)</f>
        <v>0</v>
      </c>
      <c r="AE1064" s="66">
        <f>+VLOOKUP($E1064,'[1]PLAN DE APLICACIÓN'!$B$11:$V$1115,20,FALSE)</f>
        <v>800000000</v>
      </c>
      <c r="AF1064" s="66">
        <f>+VLOOKUP($E1064,'[1]PLAN DE APLICACIÓN'!$B$11:$V$1115,21,FALSE)</f>
        <v>0</v>
      </c>
      <c r="AG1064" s="59" t="str">
        <f t="shared" si="1426"/>
        <v>NO CONSISTENTE</v>
      </c>
      <c r="AH1064" s="59" t="str">
        <f t="shared" si="1427"/>
        <v>NO CONSISTENTE</v>
      </c>
      <c r="AI1064" s="59" t="str">
        <f t="shared" si="1428"/>
        <v>CONSISTENTE</v>
      </c>
      <c r="AJ1064" s="59" t="str">
        <f t="shared" si="1429"/>
        <v>CONSISTENTE</v>
      </c>
      <c r="AK1064" s="59" t="str">
        <f t="shared" si="1430"/>
        <v>NO CONSISTENTE</v>
      </c>
      <c r="AL1064" s="59" t="str">
        <f t="shared" si="1431"/>
        <v>CONSISTENTE</v>
      </c>
      <c r="AM1064" s="56">
        <v>122234924.92</v>
      </c>
      <c r="AN1064" s="56">
        <v>0</v>
      </c>
      <c r="AO1064" s="56">
        <v>0</v>
      </c>
      <c r="AP1064" s="56">
        <v>0</v>
      </c>
      <c r="AQ1064" s="56">
        <v>0</v>
      </c>
      <c r="AR1064" s="56">
        <v>0</v>
      </c>
      <c r="AS1064" s="59">
        <v>1</v>
      </c>
      <c r="AT1064" s="59" t="str">
        <f t="shared" si="1432"/>
        <v>NO CONSISTENTE</v>
      </c>
      <c r="AU1064" s="59" t="str">
        <f t="shared" si="1433"/>
        <v>CONSISTENTE</v>
      </c>
      <c r="AV1064" s="59" t="str">
        <f t="shared" si="1434"/>
        <v>CONSISTENTE</v>
      </c>
      <c r="AW1064" s="59" t="str">
        <f t="shared" si="1435"/>
        <v>CONSISTENTE</v>
      </c>
      <c r="AX1064" s="59" t="str">
        <f t="shared" si="1436"/>
        <v>CONSISTENTE</v>
      </c>
      <c r="AY1064" s="59" t="str">
        <f t="shared" si="1437"/>
        <v>CONSISTENTE</v>
      </c>
      <c r="AZ1064" s="56">
        <v>300000000</v>
      </c>
      <c r="BA1064" s="56">
        <v>0</v>
      </c>
      <c r="BB1064" s="56">
        <v>0</v>
      </c>
      <c r="BC1064" s="56">
        <v>0</v>
      </c>
      <c r="BD1064" s="56">
        <v>300000000</v>
      </c>
      <c r="BE1064" s="56">
        <v>0</v>
      </c>
      <c r="BF1064" s="60">
        <v>1</v>
      </c>
      <c r="BG1064" s="59" t="str">
        <f t="shared" si="1438"/>
        <v>CONSISTENTE</v>
      </c>
      <c r="BH1064" s="59" t="str">
        <f t="shared" si="1439"/>
        <v>CONSISTENTE</v>
      </c>
      <c r="BI1064" s="59" t="str">
        <f t="shared" si="1440"/>
        <v>CONSISTENTE</v>
      </c>
      <c r="BJ1064" s="59" t="str">
        <f t="shared" si="1441"/>
        <v>CONSISTENTE</v>
      </c>
      <c r="BK1064" s="59" t="str">
        <f t="shared" si="1442"/>
        <v>CONSISTENTE</v>
      </c>
      <c r="BL1064" s="59" t="str">
        <f t="shared" si="1443"/>
        <v>CONSISTENTE</v>
      </c>
      <c r="BM1064" s="59" t="str">
        <f t="shared" si="1444"/>
        <v>CONSISTENTE</v>
      </c>
      <c r="BN1064" s="59" t="str">
        <f t="shared" si="1445"/>
        <v>CONSISTENTE</v>
      </c>
      <c r="BO1064" s="59" t="str">
        <f t="shared" si="1446"/>
        <v>CONSISTENTE</v>
      </c>
      <c r="BP1064" s="59" t="str">
        <f t="shared" si="1447"/>
        <v>CONSISTENTE</v>
      </c>
      <c r="BQ1064" s="59" t="str">
        <f t="shared" si="1448"/>
        <v>CONSISTENTE</v>
      </c>
      <c r="BR1064" s="59" t="str">
        <f t="shared" si="1449"/>
        <v>CONSISTENTE</v>
      </c>
      <c r="BS1064" s="56">
        <v>0</v>
      </c>
      <c r="BT1064" s="56">
        <v>0</v>
      </c>
      <c r="BU1064" s="56">
        <v>0</v>
      </c>
      <c r="BV1064" s="56">
        <v>0</v>
      </c>
      <c r="BW1064" s="56">
        <v>0</v>
      </c>
      <c r="BX1064" s="56">
        <v>0</v>
      </c>
      <c r="BY1064" s="60">
        <v>1</v>
      </c>
      <c r="BZ1064" s="59" t="str">
        <f t="shared" si="1450"/>
        <v>CONSISTENTE</v>
      </c>
      <c r="CA1064" s="59" t="str">
        <f t="shared" si="1451"/>
        <v>CONSISTENTE</v>
      </c>
      <c r="CB1064" s="59" t="str">
        <f t="shared" si="1452"/>
        <v>CONSISTENTE</v>
      </c>
      <c r="CC1064" s="59" t="str">
        <f t="shared" si="1453"/>
        <v>CONSISTENTE</v>
      </c>
      <c r="CD1064" s="59" t="str">
        <f t="shared" si="1454"/>
        <v>CONSISTENTE</v>
      </c>
      <c r="CE1064" s="59" t="str">
        <f t="shared" si="1455"/>
        <v>CONSISTENTE</v>
      </c>
      <c r="CF1064" s="56">
        <v>0</v>
      </c>
      <c r="CG1064" s="56">
        <v>0</v>
      </c>
      <c r="CH1064" s="56">
        <v>0</v>
      </c>
      <c r="CI1064" s="56">
        <v>0</v>
      </c>
      <c r="CJ1064" s="56">
        <v>0</v>
      </c>
      <c r="CK1064" s="56">
        <v>0</v>
      </c>
      <c r="CL1064" s="60">
        <v>1</v>
      </c>
      <c r="CM1064" s="59" t="str">
        <f t="shared" si="1456"/>
        <v>CONSISTENTE</v>
      </c>
      <c r="CN1064" s="59" t="str">
        <f t="shared" si="1457"/>
        <v>CONSISTENTE</v>
      </c>
      <c r="CO1064" s="59" t="str">
        <f t="shared" si="1458"/>
        <v>CONSISTENTE</v>
      </c>
      <c r="CP1064" s="59" t="str">
        <f t="shared" si="1459"/>
        <v>CONSISTENTE</v>
      </c>
      <c r="CQ1064" s="59" t="str">
        <f t="shared" si="1460"/>
        <v>CONSISTENTE</v>
      </c>
      <c r="CR1064" s="59" t="str">
        <f t="shared" si="1461"/>
        <v>CONSISTENTE</v>
      </c>
      <c r="CS1064" s="59" t="str">
        <f t="shared" si="1462"/>
        <v>CONSISTENTE</v>
      </c>
      <c r="CT1064" s="59" t="str">
        <f t="shared" si="1463"/>
        <v>CONSISTENTE</v>
      </c>
      <c r="CU1064" s="59" t="str">
        <f t="shared" si="1464"/>
        <v>CONSISTENTE</v>
      </c>
      <c r="CV1064" s="59" t="str">
        <f t="shared" si="1465"/>
        <v>CONSISTENTE</v>
      </c>
      <c r="CW1064" s="59" t="str">
        <f t="shared" si="1466"/>
        <v>CONSISTENTE</v>
      </c>
      <c r="CX1064" s="59" t="str">
        <f t="shared" si="1467"/>
        <v>CONSISTENTE</v>
      </c>
      <c r="CY1064" s="56">
        <f t="shared" si="1468"/>
        <v>300000000</v>
      </c>
      <c r="CZ1064" s="56">
        <f t="shared" si="1469"/>
        <v>0</v>
      </c>
      <c r="DA1064" s="56">
        <f t="shared" si="1470"/>
        <v>0</v>
      </c>
      <c r="DB1064" s="56">
        <f t="shared" si="1471"/>
        <v>0</v>
      </c>
      <c r="DC1064" s="56">
        <f t="shared" si="1472"/>
        <v>300000000</v>
      </c>
      <c r="DD1064" s="56">
        <f t="shared" si="1473"/>
        <v>0</v>
      </c>
      <c r="DE1064" s="90">
        <f t="shared" si="1474"/>
        <v>300000000</v>
      </c>
      <c r="DF1064" s="90">
        <f t="shared" si="1475"/>
        <v>0</v>
      </c>
      <c r="DG1064" s="90">
        <f t="shared" si="1476"/>
        <v>0</v>
      </c>
      <c r="DH1064" s="90">
        <f t="shared" si="1477"/>
        <v>0</v>
      </c>
      <c r="DI1064" s="90">
        <f t="shared" si="1478"/>
        <v>300000000</v>
      </c>
      <c r="DJ1064" s="98">
        <f t="shared" si="1479"/>
        <v>0</v>
      </c>
      <c r="DK1064" s="103">
        <f t="shared" si="1480"/>
        <v>1222234924.9200001</v>
      </c>
      <c r="DL1064" s="91">
        <f t="shared" si="1481"/>
        <v>122234924.92</v>
      </c>
      <c r="DM1064" s="91">
        <f t="shared" si="1482"/>
        <v>0</v>
      </c>
      <c r="DN1064" s="91">
        <f t="shared" si="1483"/>
        <v>0</v>
      </c>
      <c r="DO1064" s="91">
        <f t="shared" si="1484"/>
        <v>1100000000</v>
      </c>
      <c r="DP1064" s="91">
        <f t="shared" si="1485"/>
        <v>0</v>
      </c>
      <c r="DQ1064" s="125" t="str">
        <f t="shared" si="1486"/>
        <v>NO CONSISTENTE</v>
      </c>
      <c r="DR1064" s="147">
        <v>0</v>
      </c>
      <c r="DS1064" s="147">
        <v>0</v>
      </c>
      <c r="DT1064" s="147">
        <v>0</v>
      </c>
      <c r="DU1064" s="147">
        <v>0</v>
      </c>
      <c r="DV1064" s="147">
        <v>0</v>
      </c>
      <c r="DW1064" s="147">
        <v>0</v>
      </c>
      <c r="DX1064" s="59">
        <f>+VLOOKUP($E1064,'[2]Ejecución I Semestre 2016'!$B$11:$X$1115,10,FALSE)</f>
        <v>1</v>
      </c>
      <c r="DY1064" s="68" t="str">
        <f t="shared" si="1487"/>
        <v>CONSISTENTE</v>
      </c>
      <c r="DZ1064" s="68" t="str">
        <f t="shared" si="1488"/>
        <v>CONSISTENTE</v>
      </c>
      <c r="EA1064" s="68" t="str">
        <f t="shared" si="1489"/>
        <v>CONSISTENTE</v>
      </c>
      <c r="EB1064" s="68" t="str">
        <f t="shared" si="1490"/>
        <v>CONSISTENTE</v>
      </c>
      <c r="EC1064" s="68" t="str">
        <f t="shared" si="1491"/>
        <v>CONSISTENTE</v>
      </c>
      <c r="ED1064" s="68" t="str">
        <f t="shared" si="1492"/>
        <v>CONSISTENTE</v>
      </c>
      <c r="EE1064" s="132">
        <f t="shared" si="1493"/>
        <v>300000000</v>
      </c>
      <c r="EF1064" s="131">
        <f t="shared" si="1494"/>
        <v>0</v>
      </c>
      <c r="EG1064" s="131">
        <f t="shared" si="1495"/>
        <v>0</v>
      </c>
      <c r="EH1064" s="131">
        <f t="shared" si="1496"/>
        <v>0</v>
      </c>
      <c r="EI1064" s="131">
        <f t="shared" si="1497"/>
        <v>300000000</v>
      </c>
      <c r="EJ1064" s="131">
        <f t="shared" si="1498"/>
        <v>0</v>
      </c>
      <c r="EK1064" s="131">
        <f t="shared" si="1501"/>
        <v>1222234924.9200001</v>
      </c>
      <c r="EL1064" s="60">
        <f t="shared" si="1502"/>
        <v>122234924.92</v>
      </c>
      <c r="EM1064" s="60">
        <f t="shared" si="1503"/>
        <v>0</v>
      </c>
      <c r="EN1064" s="60">
        <f t="shared" si="1504"/>
        <v>0</v>
      </c>
      <c r="EO1064" s="60">
        <f t="shared" si="1505"/>
        <v>1100000000</v>
      </c>
      <c r="EP1064" s="60">
        <f t="shared" si="1506"/>
        <v>0</v>
      </c>
      <c r="EQ1064" s="90" t="str">
        <f t="shared" si="1507"/>
        <v>NO CONSISTENTE</v>
      </c>
    </row>
    <row r="1065" spans="1:147" ht="15" customHeight="1" x14ac:dyDescent="0.2">
      <c r="A1065" s="53" t="s">
        <v>1937</v>
      </c>
      <c r="B1065" s="56">
        <f t="shared" si="1499"/>
        <v>2115113300</v>
      </c>
      <c r="C1065" s="59" t="str">
        <f t="shared" si="1500"/>
        <v>SI</v>
      </c>
      <c r="E1065" s="53" t="s">
        <v>2041</v>
      </c>
      <c r="F1065" s="54" t="s">
        <v>2030</v>
      </c>
      <c r="G1065" s="61" t="s">
        <v>2042</v>
      </c>
      <c r="H1065" s="56">
        <v>2531707574</v>
      </c>
      <c r="I1065" s="56">
        <v>0</v>
      </c>
      <c r="J1065" s="56">
        <v>0</v>
      </c>
      <c r="K1065" s="56">
        <v>1190402.45</v>
      </c>
      <c r="L1065" s="56">
        <v>0</v>
      </c>
      <c r="M1065" s="56">
        <v>0</v>
      </c>
      <c r="N1065" s="57">
        <v>25305117172</v>
      </c>
      <c r="O1065" s="58">
        <f t="shared" si="1422"/>
        <v>-22774600000.450001</v>
      </c>
      <c r="P1065" s="59" t="str">
        <f t="shared" si="1423"/>
        <v>NO CONSISTENTE</v>
      </c>
      <c r="Q1065" s="87" t="str">
        <f t="shared" si="1424"/>
        <v>LA ENTIDAD TERRITORIAL NO DETERMINÓ EL SALDO DE MANERA CORRECTA.</v>
      </c>
      <c r="R1065" s="56">
        <v>57113300</v>
      </c>
      <c r="S1065" s="56">
        <v>0</v>
      </c>
      <c r="T1065" s="56">
        <v>0</v>
      </c>
      <c r="U1065" s="56">
        <v>2058000000</v>
      </c>
      <c r="V1065" s="56">
        <v>0</v>
      </c>
      <c r="W1065" s="59" t="s">
        <v>2314</v>
      </c>
      <c r="X1065" s="59" t="s">
        <v>2312</v>
      </c>
      <c r="Y1065" s="59" t="str">
        <f t="shared" si="1425"/>
        <v>CONSISTENTE</v>
      </c>
      <c r="Z1065" s="59" t="str">
        <f t="shared" si="1509"/>
        <v/>
      </c>
      <c r="AA1065" s="66">
        <f>+VLOOKUP($E1065,'[1]PLAN DE APLICACIÓN'!$B$11:$V$1115,16,FALSE)</f>
        <v>130332500.8</v>
      </c>
      <c r="AB1065" s="66">
        <f>+VLOOKUP($E1065,'[1]PLAN DE APLICACIÓN'!$B$11:$V$1115,17,FALSE)</f>
        <v>130332500.8</v>
      </c>
      <c r="AC1065" s="66">
        <f>+VLOOKUP($E1065,'[1]PLAN DE APLICACIÓN'!$B$11:$V$1115,18,FALSE)</f>
        <v>0</v>
      </c>
      <c r="AD1065" s="66">
        <f>+VLOOKUP($E1065,'[1]PLAN DE APLICACIÓN'!$B$11:$V$1115,19,FALSE)</f>
        <v>0</v>
      </c>
      <c r="AE1065" s="66">
        <f>+VLOOKUP($E1065,'[1]PLAN DE APLICACIÓN'!$B$11:$V$1115,20,FALSE)</f>
        <v>0</v>
      </c>
      <c r="AF1065" s="66">
        <f>+VLOOKUP($E1065,'[1]PLAN DE APLICACIÓN'!$B$11:$V$1115,21,FALSE)</f>
        <v>0</v>
      </c>
      <c r="AG1065" s="59" t="str">
        <f t="shared" si="1426"/>
        <v>CONSISTENTE</v>
      </c>
      <c r="AH1065" s="59" t="str">
        <f t="shared" si="1427"/>
        <v>NO CONSISTENTE</v>
      </c>
      <c r="AI1065" s="59" t="str">
        <f t="shared" si="1428"/>
        <v>CONSISTENTE</v>
      </c>
      <c r="AJ1065" s="59" t="str">
        <f t="shared" si="1429"/>
        <v>CONSISTENTE</v>
      </c>
      <c r="AK1065" s="59" t="str">
        <f t="shared" si="1430"/>
        <v>CONSISTENTE</v>
      </c>
      <c r="AL1065" s="59" t="str">
        <f t="shared" si="1431"/>
        <v>CONSISTENTE</v>
      </c>
      <c r="AM1065" s="56">
        <v>0</v>
      </c>
      <c r="AN1065" s="56">
        <v>0</v>
      </c>
      <c r="AO1065" s="56">
        <v>0</v>
      </c>
      <c r="AP1065" s="56">
        <v>0</v>
      </c>
      <c r="AQ1065" s="56">
        <v>0</v>
      </c>
      <c r="AR1065" s="56">
        <v>0</v>
      </c>
      <c r="AS1065" s="59">
        <v>1</v>
      </c>
      <c r="AT1065" s="59" t="str">
        <f t="shared" si="1432"/>
        <v>CONSISTENTE</v>
      </c>
      <c r="AU1065" s="59" t="str">
        <f t="shared" si="1433"/>
        <v>CONSISTENTE</v>
      </c>
      <c r="AV1065" s="59" t="str">
        <f t="shared" si="1434"/>
        <v>CONSISTENTE</v>
      </c>
      <c r="AW1065" s="59" t="str">
        <f t="shared" si="1435"/>
        <v>CONSISTENTE</v>
      </c>
      <c r="AX1065" s="59" t="str">
        <f t="shared" si="1436"/>
        <v>CONSISTENTE</v>
      </c>
      <c r="AY1065" s="59" t="str">
        <f t="shared" si="1437"/>
        <v>CONSISTENTE</v>
      </c>
      <c r="AZ1065" s="56">
        <v>1682893656</v>
      </c>
      <c r="BA1065" s="56">
        <v>57113300</v>
      </c>
      <c r="BB1065" s="56">
        <v>0</v>
      </c>
      <c r="BC1065" s="56">
        <v>0</v>
      </c>
      <c r="BD1065" s="56">
        <v>1625780356</v>
      </c>
      <c r="BE1065" s="56">
        <v>0</v>
      </c>
      <c r="BF1065" s="60">
        <v>1</v>
      </c>
      <c r="BG1065" s="59" t="str">
        <f t="shared" si="1438"/>
        <v>CONSISTENTE</v>
      </c>
      <c r="BH1065" s="59" t="str">
        <f t="shared" si="1439"/>
        <v>CONSISTENTE</v>
      </c>
      <c r="BI1065" s="59" t="str">
        <f t="shared" si="1440"/>
        <v>CONSISTENTE</v>
      </c>
      <c r="BJ1065" s="59" t="str">
        <f t="shared" si="1441"/>
        <v>CONSISTENTE</v>
      </c>
      <c r="BK1065" s="59" t="str">
        <f t="shared" si="1442"/>
        <v>CONSISTENTE</v>
      </c>
      <c r="BL1065" s="59" t="str">
        <f t="shared" si="1443"/>
        <v>CONSISTENTE</v>
      </c>
      <c r="BM1065" s="59" t="str">
        <f t="shared" si="1444"/>
        <v>CONSISTENTE</v>
      </c>
      <c r="BN1065" s="59" t="str">
        <f t="shared" si="1445"/>
        <v>CONSISTENTE</v>
      </c>
      <c r="BO1065" s="59" t="str">
        <f t="shared" si="1446"/>
        <v>CONSISTENTE</v>
      </c>
      <c r="BP1065" s="59" t="str">
        <f t="shared" si="1447"/>
        <v>CONSISTENTE</v>
      </c>
      <c r="BQ1065" s="59" t="str">
        <f t="shared" si="1448"/>
        <v>CONSISTENTE</v>
      </c>
      <c r="BR1065" s="59" t="str">
        <f t="shared" si="1449"/>
        <v>CONSISTENTE</v>
      </c>
      <c r="BS1065" s="56">
        <v>0</v>
      </c>
      <c r="BT1065" s="56">
        <v>0</v>
      </c>
      <c r="BU1065" s="56">
        <v>0</v>
      </c>
      <c r="BV1065" s="56">
        <v>0</v>
      </c>
      <c r="BW1065" s="56">
        <v>0</v>
      </c>
      <c r="BX1065" s="56">
        <v>0</v>
      </c>
      <c r="BY1065" s="60">
        <v>0</v>
      </c>
      <c r="BZ1065" s="59" t="str">
        <f t="shared" si="1450"/>
        <v>CONSISTENTE</v>
      </c>
      <c r="CA1065" s="59" t="str">
        <f t="shared" si="1451"/>
        <v>CONSISTENTE</v>
      </c>
      <c r="CB1065" s="59" t="str">
        <f t="shared" si="1452"/>
        <v>CONSISTENTE</v>
      </c>
      <c r="CC1065" s="59" t="str">
        <f t="shared" si="1453"/>
        <v>CONSISTENTE</v>
      </c>
      <c r="CD1065" s="59" t="str">
        <f t="shared" si="1454"/>
        <v>CONSISTENTE</v>
      </c>
      <c r="CE1065" s="59" t="str">
        <f t="shared" si="1455"/>
        <v>CONSISTENTE</v>
      </c>
      <c r="CF1065" s="56">
        <v>599999594.96000004</v>
      </c>
      <c r="CG1065" s="56">
        <v>0</v>
      </c>
      <c r="CH1065" s="56">
        <v>0</v>
      </c>
      <c r="CI1065" s="56">
        <v>0</v>
      </c>
      <c r="CJ1065" s="56">
        <v>599999594.96000004</v>
      </c>
      <c r="CK1065" s="56">
        <v>0</v>
      </c>
      <c r="CL1065" s="60">
        <v>1</v>
      </c>
      <c r="CM1065" s="59" t="str">
        <f t="shared" si="1456"/>
        <v>CONSISTENTE</v>
      </c>
      <c r="CN1065" s="59" t="str">
        <f t="shared" si="1457"/>
        <v>CONSISTENTE</v>
      </c>
      <c r="CO1065" s="59" t="str">
        <f t="shared" si="1458"/>
        <v>CONSISTENTE</v>
      </c>
      <c r="CP1065" s="59" t="str">
        <f t="shared" si="1459"/>
        <v>CONSISTENTE</v>
      </c>
      <c r="CQ1065" s="59" t="str">
        <f t="shared" si="1460"/>
        <v>NO CONSISTENTE</v>
      </c>
      <c r="CR1065" s="59" t="str">
        <f t="shared" si="1461"/>
        <v>CONSISTENTE</v>
      </c>
      <c r="CS1065" s="59" t="str">
        <f t="shared" si="1462"/>
        <v>CONSISTENTE</v>
      </c>
      <c r="CT1065" s="59" t="str">
        <f t="shared" si="1463"/>
        <v>CONSISTENTE</v>
      </c>
      <c r="CU1065" s="59" t="str">
        <f t="shared" si="1464"/>
        <v>CONSISTENTE</v>
      </c>
      <c r="CV1065" s="59" t="str">
        <f t="shared" si="1465"/>
        <v>CONSISTENTE</v>
      </c>
      <c r="CW1065" s="59" t="str">
        <f t="shared" si="1466"/>
        <v>CONSISTENTE</v>
      </c>
      <c r="CX1065" s="59" t="str">
        <f t="shared" si="1467"/>
        <v>CONSISTENTE</v>
      </c>
      <c r="CY1065" s="56">
        <f t="shared" si="1468"/>
        <v>130332500.8</v>
      </c>
      <c r="CZ1065" s="56">
        <f t="shared" si="1469"/>
        <v>130332500.8</v>
      </c>
      <c r="DA1065" s="56">
        <f t="shared" si="1470"/>
        <v>0</v>
      </c>
      <c r="DB1065" s="56">
        <f t="shared" si="1471"/>
        <v>0</v>
      </c>
      <c r="DC1065" s="56">
        <f t="shared" si="1472"/>
        <v>0</v>
      </c>
      <c r="DD1065" s="56">
        <f t="shared" si="1473"/>
        <v>0</v>
      </c>
      <c r="DE1065" s="90">
        <f t="shared" si="1474"/>
        <v>1682893656</v>
      </c>
      <c r="DF1065" s="90">
        <f t="shared" si="1475"/>
        <v>57113300</v>
      </c>
      <c r="DG1065" s="90">
        <f t="shared" si="1476"/>
        <v>0</v>
      </c>
      <c r="DH1065" s="90">
        <f t="shared" si="1477"/>
        <v>0</v>
      </c>
      <c r="DI1065" s="90">
        <f t="shared" si="1478"/>
        <v>1625780356</v>
      </c>
      <c r="DJ1065" s="98">
        <f t="shared" si="1479"/>
        <v>0</v>
      </c>
      <c r="DK1065" s="103">
        <f t="shared" si="1480"/>
        <v>2413225751.7600002</v>
      </c>
      <c r="DL1065" s="91">
        <f t="shared" si="1481"/>
        <v>187445800.80000001</v>
      </c>
      <c r="DM1065" s="91">
        <f t="shared" si="1482"/>
        <v>0</v>
      </c>
      <c r="DN1065" s="91">
        <f t="shared" si="1483"/>
        <v>0</v>
      </c>
      <c r="DO1065" s="91">
        <f t="shared" si="1484"/>
        <v>2225779950.96</v>
      </c>
      <c r="DP1065" s="91">
        <f t="shared" si="1485"/>
        <v>0</v>
      </c>
      <c r="DQ1065" s="125" t="str">
        <f t="shared" si="1486"/>
        <v>NO CONSISTENTE</v>
      </c>
      <c r="DR1065" s="147">
        <v>0</v>
      </c>
      <c r="DS1065" s="147">
        <v>0</v>
      </c>
      <c r="DT1065" s="147">
        <v>0</v>
      </c>
      <c r="DU1065" s="147">
        <v>0</v>
      </c>
      <c r="DV1065" s="147">
        <v>0</v>
      </c>
      <c r="DW1065" s="147">
        <v>0</v>
      </c>
      <c r="DX1065" s="59">
        <f>+VLOOKUP($E1065,'[2]Ejecución I Semestre 2016'!$B$11:$X$1115,10,FALSE)</f>
        <v>1</v>
      </c>
      <c r="DY1065" s="68" t="str">
        <f t="shared" si="1487"/>
        <v>CONSISTENTE</v>
      </c>
      <c r="DZ1065" s="68" t="str">
        <f t="shared" si="1488"/>
        <v>CONSISTENTE</v>
      </c>
      <c r="EA1065" s="68" t="str">
        <f t="shared" si="1489"/>
        <v>CONSISTENTE</v>
      </c>
      <c r="EB1065" s="68" t="str">
        <f t="shared" si="1490"/>
        <v>CONSISTENTE</v>
      </c>
      <c r="EC1065" s="68" t="str">
        <f t="shared" si="1491"/>
        <v>NO CONSISTENTE</v>
      </c>
      <c r="ED1065" s="68" t="str">
        <f t="shared" si="1492"/>
        <v>CONSISTENTE</v>
      </c>
      <c r="EE1065" s="132">
        <f t="shared" si="1493"/>
        <v>1682893656</v>
      </c>
      <c r="EF1065" s="131">
        <f t="shared" si="1494"/>
        <v>57113300</v>
      </c>
      <c r="EG1065" s="131">
        <f t="shared" si="1495"/>
        <v>0</v>
      </c>
      <c r="EH1065" s="131">
        <f t="shared" si="1496"/>
        <v>0</v>
      </c>
      <c r="EI1065" s="131">
        <f t="shared" si="1497"/>
        <v>1625780356</v>
      </c>
      <c r="EJ1065" s="131">
        <f t="shared" si="1498"/>
        <v>0</v>
      </c>
      <c r="EK1065" s="131">
        <f t="shared" si="1501"/>
        <v>2413225751.7600002</v>
      </c>
      <c r="EL1065" s="60">
        <f t="shared" si="1502"/>
        <v>187445800.80000001</v>
      </c>
      <c r="EM1065" s="60">
        <f t="shared" si="1503"/>
        <v>0</v>
      </c>
      <c r="EN1065" s="60">
        <f t="shared" si="1504"/>
        <v>0</v>
      </c>
      <c r="EO1065" s="60">
        <f t="shared" si="1505"/>
        <v>2225779950.96</v>
      </c>
      <c r="EP1065" s="60">
        <f t="shared" si="1506"/>
        <v>0</v>
      </c>
      <c r="EQ1065" s="90" t="str">
        <f t="shared" si="1507"/>
        <v>NO CONSISTENTE</v>
      </c>
    </row>
    <row r="1066" spans="1:147" s="16" customFormat="1" ht="15" customHeight="1" x14ac:dyDescent="0.2">
      <c r="A1066" s="62" t="s">
        <v>1939</v>
      </c>
      <c r="B1066" s="56">
        <f t="shared" si="1499"/>
        <v>14915976379.280001</v>
      </c>
      <c r="C1066" s="59" t="str">
        <f t="shared" si="1500"/>
        <v>SI</v>
      </c>
      <c r="D1066" s="51"/>
      <c r="E1066" s="53" t="s">
        <v>2043</v>
      </c>
      <c r="F1066" s="61" t="s">
        <v>2044</v>
      </c>
      <c r="G1066" s="61" t="s">
        <v>2045</v>
      </c>
      <c r="H1066" s="56">
        <v>18370287311.869999</v>
      </c>
      <c r="I1066" s="56">
        <v>0</v>
      </c>
      <c r="J1066" s="56">
        <v>3454310932.5900002</v>
      </c>
      <c r="K1066" s="56">
        <v>0</v>
      </c>
      <c r="L1066" s="56">
        <v>0</v>
      </c>
      <c r="M1066" s="56">
        <v>0</v>
      </c>
      <c r="N1066" s="57">
        <v>14915976379.280001</v>
      </c>
      <c r="O1066" s="58">
        <f t="shared" si="1422"/>
        <v>0</v>
      </c>
      <c r="P1066" s="59" t="str">
        <f t="shared" si="1423"/>
        <v>CONSISTENTE</v>
      </c>
      <c r="Q1066" s="87" t="str">
        <f t="shared" si="1424"/>
        <v>OK</v>
      </c>
      <c r="R1066" s="56">
        <v>0</v>
      </c>
      <c r="S1066" s="56">
        <v>0</v>
      </c>
      <c r="T1066" s="56">
        <v>5629272907</v>
      </c>
      <c r="U1066" s="56">
        <v>9286703472.2800007</v>
      </c>
      <c r="V1066" s="56">
        <v>0</v>
      </c>
      <c r="W1066" s="59" t="s">
        <v>2314</v>
      </c>
      <c r="X1066" s="59" t="s">
        <v>2312</v>
      </c>
      <c r="Y1066" s="59" t="str">
        <f t="shared" si="1425"/>
        <v>CONSISTENTE</v>
      </c>
      <c r="Z1066" s="59" t="str">
        <f t="shared" si="1509"/>
        <v/>
      </c>
      <c r="AA1066" s="66">
        <f>+VLOOKUP($E1066,'[1]PLAN DE APLICACIÓN'!$B$11:$V$1115,16,FALSE)</f>
        <v>3242232869.0599999</v>
      </c>
      <c r="AB1066" s="66">
        <f>+VLOOKUP($E1066,'[1]PLAN DE APLICACIÓN'!$B$11:$V$1115,17,FALSE)</f>
        <v>3242232869.0599999</v>
      </c>
      <c r="AC1066" s="66">
        <f>+VLOOKUP($E1066,'[1]PLAN DE APLICACIÓN'!$B$11:$V$1115,18,FALSE)</f>
        <v>0</v>
      </c>
      <c r="AD1066" s="66">
        <f>+VLOOKUP($E1066,'[1]PLAN DE APLICACIÓN'!$B$11:$V$1115,19,FALSE)</f>
        <v>0</v>
      </c>
      <c r="AE1066" s="66">
        <f>+VLOOKUP($E1066,'[1]PLAN DE APLICACIÓN'!$B$11:$V$1115,20,FALSE)</f>
        <v>0</v>
      </c>
      <c r="AF1066" s="66">
        <f>+VLOOKUP($E1066,'[1]PLAN DE APLICACIÓN'!$B$11:$V$1115,21,FALSE)</f>
        <v>0</v>
      </c>
      <c r="AG1066" s="59" t="str">
        <f t="shared" si="1426"/>
        <v>CONSISTENTE</v>
      </c>
      <c r="AH1066" s="59" t="str">
        <f t="shared" si="1427"/>
        <v>NO CONSISTENTE</v>
      </c>
      <c r="AI1066" s="59" t="str">
        <f t="shared" si="1428"/>
        <v>CONSISTENTE</v>
      </c>
      <c r="AJ1066" s="59" t="str">
        <f t="shared" si="1429"/>
        <v>CONSISTENTE</v>
      </c>
      <c r="AK1066" s="59" t="str">
        <f t="shared" si="1430"/>
        <v>CONSISTENTE</v>
      </c>
      <c r="AL1066" s="59" t="str">
        <f t="shared" si="1431"/>
        <v>CONSISTENTE</v>
      </c>
      <c r="AM1066" s="56">
        <v>0</v>
      </c>
      <c r="AN1066" s="56">
        <v>0</v>
      </c>
      <c r="AO1066" s="56">
        <v>0</v>
      </c>
      <c r="AP1066" s="56">
        <v>0</v>
      </c>
      <c r="AQ1066" s="56">
        <v>0</v>
      </c>
      <c r="AR1066" s="56">
        <v>0</v>
      </c>
      <c r="AS1066" s="59">
        <v>1</v>
      </c>
      <c r="AT1066" s="59" t="str">
        <f t="shared" si="1432"/>
        <v>CONSISTENTE</v>
      </c>
      <c r="AU1066" s="59" t="str">
        <f t="shared" si="1433"/>
        <v>CONSISTENTE</v>
      </c>
      <c r="AV1066" s="59" t="str">
        <f t="shared" si="1434"/>
        <v>CONSISTENTE</v>
      </c>
      <c r="AW1066" s="59" t="str">
        <f t="shared" si="1435"/>
        <v>CONSISTENTE</v>
      </c>
      <c r="AX1066" s="59" t="str">
        <f t="shared" si="1436"/>
        <v>CONSISTENTE</v>
      </c>
      <c r="AY1066" s="59" t="str">
        <f t="shared" si="1437"/>
        <v>CONSISTENTE</v>
      </c>
      <c r="AZ1066" s="56">
        <v>7462741886</v>
      </c>
      <c r="BA1066" s="56">
        <v>0</v>
      </c>
      <c r="BB1066" s="56">
        <v>0</v>
      </c>
      <c r="BC1066" s="56">
        <v>5607787140</v>
      </c>
      <c r="BD1066" s="56">
        <v>1854954746</v>
      </c>
      <c r="BE1066" s="56">
        <v>0</v>
      </c>
      <c r="BF1066" s="60">
        <v>1</v>
      </c>
      <c r="BG1066" s="59" t="str">
        <f t="shared" si="1438"/>
        <v>CONSISTENTE</v>
      </c>
      <c r="BH1066" s="59" t="str">
        <f t="shared" si="1439"/>
        <v>CONSISTENTE</v>
      </c>
      <c r="BI1066" s="59" t="str">
        <f t="shared" si="1440"/>
        <v>CONSISTENTE</v>
      </c>
      <c r="BJ1066" s="59" t="str">
        <f t="shared" si="1441"/>
        <v>CONSISTENTE</v>
      </c>
      <c r="BK1066" s="59" t="str">
        <f t="shared" si="1442"/>
        <v>CONSISTENTE</v>
      </c>
      <c r="BL1066" s="59" t="str">
        <f t="shared" si="1443"/>
        <v>CONSISTENTE</v>
      </c>
      <c r="BM1066" s="59" t="str">
        <f t="shared" si="1444"/>
        <v>CONSISTENTE</v>
      </c>
      <c r="BN1066" s="59" t="str">
        <f t="shared" si="1445"/>
        <v>CONSISTENTE</v>
      </c>
      <c r="BO1066" s="59" t="str">
        <f t="shared" si="1446"/>
        <v>CONSISTENTE</v>
      </c>
      <c r="BP1066" s="59" t="str">
        <f t="shared" si="1447"/>
        <v>CONSISTENTE</v>
      </c>
      <c r="BQ1066" s="59" t="str">
        <f t="shared" si="1448"/>
        <v>CONSISTENTE</v>
      </c>
      <c r="BR1066" s="59" t="str">
        <f t="shared" si="1449"/>
        <v>CONSISTENTE</v>
      </c>
      <c r="BS1066" s="56">
        <v>0</v>
      </c>
      <c r="BT1066" s="56">
        <v>0</v>
      </c>
      <c r="BU1066" s="56">
        <v>0</v>
      </c>
      <c r="BV1066" s="56">
        <v>0</v>
      </c>
      <c r="BW1066" s="56">
        <v>0</v>
      </c>
      <c r="BX1066" s="56">
        <v>0</v>
      </c>
      <c r="BY1066" s="60">
        <v>1</v>
      </c>
      <c r="BZ1066" s="59" t="str">
        <f t="shared" si="1450"/>
        <v>CONSISTENTE</v>
      </c>
      <c r="CA1066" s="59" t="str">
        <f t="shared" si="1451"/>
        <v>CONSISTENTE</v>
      </c>
      <c r="CB1066" s="59" t="str">
        <f t="shared" si="1452"/>
        <v>CONSISTENTE</v>
      </c>
      <c r="CC1066" s="59" t="str">
        <f t="shared" si="1453"/>
        <v>CONSISTENTE</v>
      </c>
      <c r="CD1066" s="59" t="str">
        <f t="shared" si="1454"/>
        <v>CONSISTENTE</v>
      </c>
      <c r="CE1066" s="59" t="str">
        <f t="shared" si="1455"/>
        <v>CONSISTENTE</v>
      </c>
      <c r="CF1066" s="56">
        <v>6018465862.3999996</v>
      </c>
      <c r="CG1066" s="56">
        <v>0</v>
      </c>
      <c r="CH1066" s="56">
        <v>0</v>
      </c>
      <c r="CI1066" s="56">
        <v>0</v>
      </c>
      <c r="CJ1066" s="56">
        <v>6018465862.3999996</v>
      </c>
      <c r="CK1066" s="56">
        <v>0</v>
      </c>
      <c r="CL1066" s="60">
        <v>1</v>
      </c>
      <c r="CM1066" s="59" t="str">
        <f t="shared" si="1456"/>
        <v>CONSISTENTE</v>
      </c>
      <c r="CN1066" s="59" t="str">
        <f t="shared" si="1457"/>
        <v>CONSISTENTE</v>
      </c>
      <c r="CO1066" s="59" t="str">
        <f t="shared" si="1458"/>
        <v>CONSISTENTE</v>
      </c>
      <c r="CP1066" s="59" t="str">
        <f t="shared" si="1459"/>
        <v>CONSISTENTE</v>
      </c>
      <c r="CQ1066" s="59" t="str">
        <f t="shared" si="1460"/>
        <v>CONSISTENTE</v>
      </c>
      <c r="CR1066" s="59" t="str">
        <f t="shared" si="1461"/>
        <v>CONSISTENTE</v>
      </c>
      <c r="CS1066" s="59" t="str">
        <f t="shared" si="1462"/>
        <v>CONSISTENTE</v>
      </c>
      <c r="CT1066" s="59" t="str">
        <f t="shared" si="1463"/>
        <v>CONSISTENTE</v>
      </c>
      <c r="CU1066" s="59" t="str">
        <f t="shared" si="1464"/>
        <v>CONSISTENTE</v>
      </c>
      <c r="CV1066" s="59" t="str">
        <f t="shared" si="1465"/>
        <v>CONSISTENTE</v>
      </c>
      <c r="CW1066" s="59" t="str">
        <f t="shared" si="1466"/>
        <v>CONSISTENTE</v>
      </c>
      <c r="CX1066" s="59" t="str">
        <f t="shared" si="1467"/>
        <v>CONSISTENTE</v>
      </c>
      <c r="CY1066" s="56">
        <f t="shared" si="1468"/>
        <v>18158209248.34</v>
      </c>
      <c r="CZ1066" s="56">
        <f t="shared" si="1469"/>
        <v>3242232869.0599999</v>
      </c>
      <c r="DA1066" s="56">
        <f t="shared" si="1470"/>
        <v>0</v>
      </c>
      <c r="DB1066" s="56">
        <f t="shared" si="1471"/>
        <v>5629272907</v>
      </c>
      <c r="DC1066" s="56">
        <f t="shared" si="1472"/>
        <v>9286703472.2800007</v>
      </c>
      <c r="DD1066" s="56">
        <f t="shared" si="1473"/>
        <v>0</v>
      </c>
      <c r="DE1066" s="90">
        <f t="shared" si="1474"/>
        <v>13481207748.4</v>
      </c>
      <c r="DF1066" s="90">
        <f t="shared" si="1475"/>
        <v>0</v>
      </c>
      <c r="DG1066" s="90">
        <f t="shared" si="1476"/>
        <v>0</v>
      </c>
      <c r="DH1066" s="90">
        <f t="shared" si="1477"/>
        <v>5607787140</v>
      </c>
      <c r="DI1066" s="90">
        <f t="shared" si="1478"/>
        <v>7873420608.3999996</v>
      </c>
      <c r="DJ1066" s="98">
        <f t="shared" si="1479"/>
        <v>0</v>
      </c>
      <c r="DK1066" s="103">
        <f t="shared" si="1480"/>
        <v>16723440617.459999</v>
      </c>
      <c r="DL1066" s="91">
        <f t="shared" si="1481"/>
        <v>3242232869.0599999</v>
      </c>
      <c r="DM1066" s="91">
        <f t="shared" si="1482"/>
        <v>0</v>
      </c>
      <c r="DN1066" s="91">
        <f t="shared" si="1483"/>
        <v>5607787140</v>
      </c>
      <c r="DO1066" s="91">
        <f t="shared" si="1484"/>
        <v>7873420608.3999996</v>
      </c>
      <c r="DP1066" s="91">
        <f t="shared" si="1485"/>
        <v>0</v>
      </c>
      <c r="DQ1066" s="125" t="str">
        <f t="shared" si="1486"/>
        <v>CONSISTENTE</v>
      </c>
      <c r="DR1066" s="147">
        <v>0</v>
      </c>
      <c r="DS1066" s="147">
        <v>0</v>
      </c>
      <c r="DT1066" s="147">
        <v>0</v>
      </c>
      <c r="DU1066" s="147">
        <v>0</v>
      </c>
      <c r="DV1066" s="147">
        <v>0</v>
      </c>
      <c r="DW1066" s="147">
        <v>0</v>
      </c>
      <c r="DX1066" s="59">
        <f>+VLOOKUP($E1066,'[2]Ejecución I Semestre 2016'!$B$11:$X$1115,10,FALSE)</f>
        <v>1</v>
      </c>
      <c r="DY1066" s="68" t="str">
        <f t="shared" si="1487"/>
        <v>CONSISTENTE</v>
      </c>
      <c r="DZ1066" s="68" t="str">
        <f t="shared" si="1488"/>
        <v>CONSISTENTE</v>
      </c>
      <c r="EA1066" s="68" t="str">
        <f t="shared" si="1489"/>
        <v>CONSISTENTE</v>
      </c>
      <c r="EB1066" s="68" t="str">
        <f t="shared" si="1490"/>
        <v>CONSISTENTE</v>
      </c>
      <c r="EC1066" s="68" t="str">
        <f t="shared" si="1491"/>
        <v>CONSISTENTE</v>
      </c>
      <c r="ED1066" s="68" t="str">
        <f t="shared" si="1492"/>
        <v>CONSISTENTE</v>
      </c>
      <c r="EE1066" s="132">
        <f t="shared" si="1493"/>
        <v>13481207748.4</v>
      </c>
      <c r="EF1066" s="131">
        <f t="shared" si="1494"/>
        <v>0</v>
      </c>
      <c r="EG1066" s="131">
        <f t="shared" si="1495"/>
        <v>0</v>
      </c>
      <c r="EH1066" s="131">
        <f t="shared" si="1496"/>
        <v>5607787140</v>
      </c>
      <c r="EI1066" s="131">
        <f t="shared" si="1497"/>
        <v>7873420608.3999996</v>
      </c>
      <c r="EJ1066" s="131">
        <f t="shared" si="1498"/>
        <v>0</v>
      </c>
      <c r="EK1066" s="131">
        <f t="shared" si="1501"/>
        <v>16723440617.459999</v>
      </c>
      <c r="EL1066" s="60">
        <f t="shared" si="1502"/>
        <v>3242232869.0599999</v>
      </c>
      <c r="EM1066" s="60">
        <f t="shared" si="1503"/>
        <v>0</v>
      </c>
      <c r="EN1066" s="60">
        <f t="shared" si="1504"/>
        <v>5607787140</v>
      </c>
      <c r="EO1066" s="60">
        <f t="shared" si="1505"/>
        <v>7873420608.3999996</v>
      </c>
      <c r="EP1066" s="60">
        <f t="shared" si="1506"/>
        <v>0</v>
      </c>
      <c r="EQ1066" s="90" t="str">
        <f t="shared" si="1507"/>
        <v>CONSISTENTE</v>
      </c>
    </row>
    <row r="1067" spans="1:147" s="16" customFormat="1" ht="15" customHeight="1" x14ac:dyDescent="0.2">
      <c r="A1067" s="53" t="s">
        <v>1940</v>
      </c>
      <c r="B1067" s="56">
        <f t="shared" si="1499"/>
        <v>3301047292.6300001</v>
      </c>
      <c r="C1067" s="59" t="str">
        <f t="shared" si="1500"/>
        <v>SI</v>
      </c>
      <c r="D1067" s="51"/>
      <c r="E1067" s="53" t="s">
        <v>2046</v>
      </c>
      <c r="F1067" s="61" t="s">
        <v>2044</v>
      </c>
      <c r="G1067" s="61" t="s">
        <v>2047</v>
      </c>
      <c r="H1067" s="56">
        <v>4151047292.6300001</v>
      </c>
      <c r="I1067" s="56">
        <v>0</v>
      </c>
      <c r="J1067" s="56">
        <v>850000000</v>
      </c>
      <c r="K1067" s="56">
        <v>0</v>
      </c>
      <c r="L1067" s="56">
        <v>0</v>
      </c>
      <c r="M1067" s="56">
        <v>0</v>
      </c>
      <c r="N1067" s="57">
        <v>3301047292.6300001</v>
      </c>
      <c r="O1067" s="58">
        <f t="shared" si="1422"/>
        <v>0</v>
      </c>
      <c r="P1067" s="59" t="str">
        <f t="shared" si="1423"/>
        <v>CONSISTENTE</v>
      </c>
      <c r="Q1067" s="87" t="str">
        <f t="shared" si="1424"/>
        <v>OK</v>
      </c>
      <c r="R1067" s="56">
        <v>0</v>
      </c>
      <c r="S1067" s="56">
        <v>0</v>
      </c>
      <c r="T1067" s="56">
        <v>2463553405.3899999</v>
      </c>
      <c r="U1067" s="56">
        <v>837493887.24000001</v>
      </c>
      <c r="V1067" s="56">
        <v>0</v>
      </c>
      <c r="W1067" s="59" t="s">
        <v>2314</v>
      </c>
      <c r="X1067" s="59" t="s">
        <v>2312</v>
      </c>
      <c r="Y1067" s="59" t="str">
        <f t="shared" si="1425"/>
        <v>CONSISTENTE</v>
      </c>
      <c r="Z1067" s="59" t="str">
        <f t="shared" si="1509"/>
        <v/>
      </c>
      <c r="AA1067" s="66">
        <f>+VLOOKUP($E1067,'[1]PLAN DE APLICACIÓN'!$B$11:$V$1115,16,FALSE)</f>
        <v>829903157.60000002</v>
      </c>
      <c r="AB1067" s="66">
        <f>+VLOOKUP($E1067,'[1]PLAN DE APLICACIÓN'!$B$11:$V$1115,17,FALSE)</f>
        <v>750791560.60000002</v>
      </c>
      <c r="AC1067" s="66">
        <f>+VLOOKUP($E1067,'[1]PLAN DE APLICACIÓN'!$B$11:$V$1115,18,FALSE)</f>
        <v>79111597</v>
      </c>
      <c r="AD1067" s="66">
        <f>+VLOOKUP($E1067,'[1]PLAN DE APLICACIÓN'!$B$11:$V$1115,19,FALSE)</f>
        <v>0</v>
      </c>
      <c r="AE1067" s="66">
        <f>+VLOOKUP($E1067,'[1]PLAN DE APLICACIÓN'!$B$11:$V$1115,20,FALSE)</f>
        <v>0</v>
      </c>
      <c r="AF1067" s="66">
        <f>+VLOOKUP($E1067,'[1]PLAN DE APLICACIÓN'!$B$11:$V$1115,21,FALSE)</f>
        <v>0</v>
      </c>
      <c r="AG1067" s="59" t="str">
        <f t="shared" si="1426"/>
        <v>CONSISTENTE</v>
      </c>
      <c r="AH1067" s="59" t="str">
        <f t="shared" si="1427"/>
        <v>NO CONSISTENTE</v>
      </c>
      <c r="AI1067" s="59" t="str">
        <f t="shared" si="1428"/>
        <v>NO CONSISTENTE</v>
      </c>
      <c r="AJ1067" s="59" t="str">
        <f t="shared" si="1429"/>
        <v>CONSISTENTE</v>
      </c>
      <c r="AK1067" s="59" t="str">
        <f t="shared" si="1430"/>
        <v>CONSISTENTE</v>
      </c>
      <c r="AL1067" s="59" t="str">
        <f t="shared" si="1431"/>
        <v>CONSISTENTE</v>
      </c>
      <c r="AM1067" s="56">
        <v>0</v>
      </c>
      <c r="AN1067" s="56">
        <v>0</v>
      </c>
      <c r="AO1067" s="56">
        <v>0</v>
      </c>
      <c r="AP1067" s="56">
        <v>0</v>
      </c>
      <c r="AQ1067" s="56">
        <v>0</v>
      </c>
      <c r="AR1067" s="56">
        <v>0</v>
      </c>
      <c r="AS1067" s="59">
        <v>1</v>
      </c>
      <c r="AT1067" s="59" t="str">
        <f t="shared" si="1432"/>
        <v>CONSISTENTE</v>
      </c>
      <c r="AU1067" s="59" t="str">
        <f t="shared" si="1433"/>
        <v>CONSISTENTE</v>
      </c>
      <c r="AV1067" s="59" t="str">
        <f t="shared" si="1434"/>
        <v>CONSISTENTE</v>
      </c>
      <c r="AW1067" s="59" t="str">
        <f t="shared" si="1435"/>
        <v>CONSISTENTE</v>
      </c>
      <c r="AX1067" s="59" t="str">
        <f t="shared" si="1436"/>
        <v>CONSISTENTE</v>
      </c>
      <c r="AY1067" s="59" t="str">
        <f t="shared" si="1437"/>
        <v>CONSISTENTE</v>
      </c>
      <c r="AZ1067" s="56">
        <v>1685798189</v>
      </c>
      <c r="BA1067" s="56">
        <v>0</v>
      </c>
      <c r="BB1067" s="56">
        <v>0</v>
      </c>
      <c r="BC1067" s="56">
        <v>1685798189</v>
      </c>
      <c r="BD1067" s="56">
        <v>0</v>
      </c>
      <c r="BE1067" s="56">
        <v>0</v>
      </c>
      <c r="BF1067" s="60">
        <v>1</v>
      </c>
      <c r="BG1067" s="59" t="str">
        <f t="shared" si="1438"/>
        <v>CONSISTENTE</v>
      </c>
      <c r="BH1067" s="59" t="str">
        <f t="shared" si="1439"/>
        <v>CONSISTENTE</v>
      </c>
      <c r="BI1067" s="59" t="str">
        <f t="shared" si="1440"/>
        <v>CONSISTENTE</v>
      </c>
      <c r="BJ1067" s="59" t="str">
        <f t="shared" si="1441"/>
        <v>CONSISTENTE</v>
      </c>
      <c r="BK1067" s="59" t="str">
        <f t="shared" si="1442"/>
        <v>CONSISTENTE</v>
      </c>
      <c r="BL1067" s="59" t="str">
        <f t="shared" si="1443"/>
        <v>CONSISTENTE</v>
      </c>
      <c r="BM1067" s="59" t="str">
        <f t="shared" si="1444"/>
        <v>CONSISTENTE</v>
      </c>
      <c r="BN1067" s="59" t="str">
        <f t="shared" si="1445"/>
        <v>CONSISTENTE</v>
      </c>
      <c r="BO1067" s="59" t="str">
        <f t="shared" si="1446"/>
        <v>CONSISTENTE</v>
      </c>
      <c r="BP1067" s="59" t="str">
        <f t="shared" si="1447"/>
        <v>CONSISTENTE</v>
      </c>
      <c r="BQ1067" s="59" t="str">
        <f t="shared" si="1448"/>
        <v>CONSISTENTE</v>
      </c>
      <c r="BR1067" s="59" t="str">
        <f t="shared" si="1449"/>
        <v>CONSISTENTE</v>
      </c>
      <c r="BS1067" s="56">
        <v>0</v>
      </c>
      <c r="BT1067" s="56">
        <v>0</v>
      </c>
      <c r="BU1067" s="56">
        <v>0</v>
      </c>
      <c r="BV1067" s="56">
        <v>0</v>
      </c>
      <c r="BW1067" s="56">
        <v>0</v>
      </c>
      <c r="BX1067" s="56">
        <v>0</v>
      </c>
      <c r="BY1067" s="60">
        <v>0</v>
      </c>
      <c r="BZ1067" s="59" t="str">
        <f t="shared" si="1450"/>
        <v>CONSISTENTE</v>
      </c>
      <c r="CA1067" s="59" t="str">
        <f t="shared" si="1451"/>
        <v>CONSISTENTE</v>
      </c>
      <c r="CB1067" s="59" t="str">
        <f t="shared" si="1452"/>
        <v>CONSISTENTE</v>
      </c>
      <c r="CC1067" s="59" t="str">
        <f t="shared" si="1453"/>
        <v>CONSISTENTE</v>
      </c>
      <c r="CD1067" s="59" t="str">
        <f t="shared" si="1454"/>
        <v>CONSISTENTE</v>
      </c>
      <c r="CE1067" s="59" t="str">
        <f t="shared" si="1455"/>
        <v>CONSISTENTE</v>
      </c>
      <c r="CF1067" s="56">
        <v>0</v>
      </c>
      <c r="CG1067" s="56">
        <v>0</v>
      </c>
      <c r="CH1067" s="56">
        <v>0</v>
      </c>
      <c r="CI1067" s="56">
        <v>0</v>
      </c>
      <c r="CJ1067" s="56">
        <v>0</v>
      </c>
      <c r="CK1067" s="56">
        <v>0</v>
      </c>
      <c r="CL1067" s="60">
        <v>1</v>
      </c>
      <c r="CM1067" s="59" t="str">
        <f t="shared" si="1456"/>
        <v>CONSISTENTE</v>
      </c>
      <c r="CN1067" s="59" t="str">
        <f t="shared" si="1457"/>
        <v>CONSISTENTE</v>
      </c>
      <c r="CO1067" s="59" t="str">
        <f t="shared" si="1458"/>
        <v>CONSISTENTE</v>
      </c>
      <c r="CP1067" s="59" t="str">
        <f t="shared" si="1459"/>
        <v>CONSISTENTE</v>
      </c>
      <c r="CQ1067" s="59" t="str">
        <f t="shared" si="1460"/>
        <v>CONSISTENTE</v>
      </c>
      <c r="CR1067" s="59" t="str">
        <f t="shared" si="1461"/>
        <v>CONSISTENTE</v>
      </c>
      <c r="CS1067" s="59" t="str">
        <f t="shared" si="1462"/>
        <v>CONSISTENTE</v>
      </c>
      <c r="CT1067" s="59" t="str">
        <f t="shared" si="1463"/>
        <v>CONSISTENTE</v>
      </c>
      <c r="CU1067" s="59" t="str">
        <f t="shared" si="1464"/>
        <v>CONSISTENTE</v>
      </c>
      <c r="CV1067" s="59" t="str">
        <f t="shared" si="1465"/>
        <v>CONSISTENTE</v>
      </c>
      <c r="CW1067" s="59" t="str">
        <f t="shared" si="1466"/>
        <v>CONSISTENTE</v>
      </c>
      <c r="CX1067" s="59" t="str">
        <f t="shared" si="1467"/>
        <v>CONSISTENTE</v>
      </c>
      <c r="CY1067" s="56">
        <f t="shared" si="1468"/>
        <v>4130950450.2299995</v>
      </c>
      <c r="CZ1067" s="56">
        <f t="shared" si="1469"/>
        <v>750791560.60000002</v>
      </c>
      <c r="DA1067" s="56">
        <f t="shared" si="1470"/>
        <v>79111597</v>
      </c>
      <c r="DB1067" s="56">
        <f t="shared" si="1471"/>
        <v>2463553405.3899999</v>
      </c>
      <c r="DC1067" s="56">
        <f t="shared" si="1472"/>
        <v>837493887.24000001</v>
      </c>
      <c r="DD1067" s="56">
        <f t="shared" si="1473"/>
        <v>0</v>
      </c>
      <c r="DE1067" s="90">
        <f t="shared" si="1474"/>
        <v>1685798189</v>
      </c>
      <c r="DF1067" s="90">
        <f t="shared" si="1475"/>
        <v>0</v>
      </c>
      <c r="DG1067" s="90">
        <f t="shared" si="1476"/>
        <v>0</v>
      </c>
      <c r="DH1067" s="90">
        <f t="shared" si="1477"/>
        <v>1685798189</v>
      </c>
      <c r="DI1067" s="90">
        <f t="shared" si="1478"/>
        <v>0</v>
      </c>
      <c r="DJ1067" s="98">
        <f t="shared" si="1479"/>
        <v>0</v>
      </c>
      <c r="DK1067" s="103">
        <f t="shared" si="1480"/>
        <v>2515701346.5999999</v>
      </c>
      <c r="DL1067" s="91">
        <f t="shared" si="1481"/>
        <v>750791560.60000002</v>
      </c>
      <c r="DM1067" s="91">
        <f t="shared" si="1482"/>
        <v>79111597</v>
      </c>
      <c r="DN1067" s="91">
        <f t="shared" si="1483"/>
        <v>1685798189</v>
      </c>
      <c r="DO1067" s="91">
        <f t="shared" si="1484"/>
        <v>0</v>
      </c>
      <c r="DP1067" s="91">
        <f t="shared" si="1485"/>
        <v>0</v>
      </c>
      <c r="DQ1067" s="125" t="str">
        <f t="shared" si="1486"/>
        <v>CONSISTENTE</v>
      </c>
      <c r="DR1067" s="147">
        <v>0</v>
      </c>
      <c r="DS1067" s="147">
        <v>0</v>
      </c>
      <c r="DT1067" s="147">
        <v>0</v>
      </c>
      <c r="DU1067" s="147">
        <v>0</v>
      </c>
      <c r="DV1067" s="147">
        <v>0</v>
      </c>
      <c r="DW1067" s="147">
        <v>0</v>
      </c>
      <c r="DX1067" s="59">
        <f>+VLOOKUP($E1067,'[2]Ejecución I Semestre 2016'!$B$11:$X$1115,10,FALSE)</f>
        <v>1</v>
      </c>
      <c r="DY1067" s="68" t="str">
        <f t="shared" si="1487"/>
        <v>CONSISTENTE</v>
      </c>
      <c r="DZ1067" s="68" t="str">
        <f t="shared" si="1488"/>
        <v>CONSISTENTE</v>
      </c>
      <c r="EA1067" s="68" t="str">
        <f t="shared" si="1489"/>
        <v>CONSISTENTE</v>
      </c>
      <c r="EB1067" s="68" t="str">
        <f t="shared" si="1490"/>
        <v>CONSISTENTE</v>
      </c>
      <c r="EC1067" s="68" t="str">
        <f t="shared" si="1491"/>
        <v>CONSISTENTE</v>
      </c>
      <c r="ED1067" s="68" t="str">
        <f t="shared" si="1492"/>
        <v>CONSISTENTE</v>
      </c>
      <c r="EE1067" s="132">
        <f t="shared" si="1493"/>
        <v>1685798189</v>
      </c>
      <c r="EF1067" s="131">
        <f t="shared" si="1494"/>
        <v>0</v>
      </c>
      <c r="EG1067" s="131">
        <f t="shared" si="1495"/>
        <v>0</v>
      </c>
      <c r="EH1067" s="131">
        <f t="shared" si="1496"/>
        <v>1685798189</v>
      </c>
      <c r="EI1067" s="131">
        <f t="shared" si="1497"/>
        <v>0</v>
      </c>
      <c r="EJ1067" s="131">
        <f t="shared" si="1498"/>
        <v>0</v>
      </c>
      <c r="EK1067" s="131">
        <f t="shared" si="1501"/>
        <v>2515701346.5999999</v>
      </c>
      <c r="EL1067" s="60">
        <f t="shared" si="1502"/>
        <v>750791560.60000002</v>
      </c>
      <c r="EM1067" s="60">
        <f t="shared" si="1503"/>
        <v>79111597</v>
      </c>
      <c r="EN1067" s="60">
        <f t="shared" si="1504"/>
        <v>1685798189</v>
      </c>
      <c r="EO1067" s="60">
        <f t="shared" si="1505"/>
        <v>0</v>
      </c>
      <c r="EP1067" s="60">
        <f t="shared" si="1506"/>
        <v>0</v>
      </c>
      <c r="EQ1067" s="90" t="str">
        <f t="shared" si="1507"/>
        <v>CONSISTENTE</v>
      </c>
    </row>
    <row r="1068" spans="1:147" s="16" customFormat="1" ht="15" customHeight="1" x14ac:dyDescent="0.2">
      <c r="A1068" s="62" t="s">
        <v>1942</v>
      </c>
      <c r="B1068" s="56">
        <f t="shared" si="1499"/>
        <v>91528737</v>
      </c>
      <c r="C1068" s="59" t="str">
        <f t="shared" si="1500"/>
        <v>SI</v>
      </c>
      <c r="D1068" s="51"/>
      <c r="E1068" s="53" t="s">
        <v>2048</v>
      </c>
      <c r="F1068" s="61" t="s">
        <v>2044</v>
      </c>
      <c r="G1068" s="61" t="s">
        <v>2049</v>
      </c>
      <c r="H1068" s="56">
        <v>116728799</v>
      </c>
      <c r="I1068" s="56">
        <v>0</v>
      </c>
      <c r="J1068" s="56">
        <v>25200062.199999999</v>
      </c>
      <c r="K1068" s="56">
        <v>0</v>
      </c>
      <c r="L1068" s="56">
        <v>0</v>
      </c>
      <c r="M1068" s="56">
        <v>0</v>
      </c>
      <c r="N1068" s="57">
        <v>91528737</v>
      </c>
      <c r="O1068" s="58">
        <f t="shared" si="1422"/>
        <v>-0.20000000298023224</v>
      </c>
      <c r="P1068" s="59" t="str">
        <f t="shared" si="1423"/>
        <v>CONSISTENTE</v>
      </c>
      <c r="Q1068" s="87" t="str">
        <f t="shared" si="1424"/>
        <v>OK</v>
      </c>
      <c r="R1068" s="56">
        <v>0</v>
      </c>
      <c r="S1068" s="56">
        <v>0</v>
      </c>
      <c r="T1068" s="56">
        <v>0</v>
      </c>
      <c r="U1068" s="56">
        <v>91528737</v>
      </c>
      <c r="V1068" s="56">
        <v>0</v>
      </c>
      <c r="W1068" s="59" t="s">
        <v>2314</v>
      </c>
      <c r="X1068" s="59" t="s">
        <v>2312</v>
      </c>
      <c r="Y1068" s="59" t="str">
        <f t="shared" si="1425"/>
        <v>CONSISTENTE</v>
      </c>
      <c r="Z1068" s="59" t="str">
        <f t="shared" si="1509"/>
        <v/>
      </c>
      <c r="AA1068" s="66">
        <f>+VLOOKUP($E1068,'[1]PLAN DE APLICACIÓN'!$B$11:$V$1115,16,FALSE)</f>
        <v>8372109</v>
      </c>
      <c r="AB1068" s="66">
        <f>+VLOOKUP($E1068,'[1]PLAN DE APLICACIÓN'!$B$11:$V$1115,17,FALSE)</f>
        <v>5050262</v>
      </c>
      <c r="AC1068" s="66">
        <f>+VLOOKUP($E1068,'[1]PLAN DE APLICACIÓN'!$B$11:$V$1115,18,FALSE)</f>
        <v>3321847</v>
      </c>
      <c r="AD1068" s="66">
        <f>+VLOOKUP($E1068,'[1]PLAN DE APLICACIÓN'!$B$11:$V$1115,19,FALSE)</f>
        <v>0</v>
      </c>
      <c r="AE1068" s="66">
        <f>+VLOOKUP($E1068,'[1]PLAN DE APLICACIÓN'!$B$11:$V$1115,20,FALSE)</f>
        <v>0</v>
      </c>
      <c r="AF1068" s="66">
        <f>+VLOOKUP($E1068,'[1]PLAN DE APLICACIÓN'!$B$11:$V$1115,21,FALSE)</f>
        <v>0</v>
      </c>
      <c r="AG1068" s="59" t="str">
        <f t="shared" si="1426"/>
        <v>CONSISTENTE</v>
      </c>
      <c r="AH1068" s="59" t="str">
        <f t="shared" si="1427"/>
        <v>NO CONSISTENTE</v>
      </c>
      <c r="AI1068" s="59" t="str">
        <f t="shared" si="1428"/>
        <v>NO CONSISTENTE</v>
      </c>
      <c r="AJ1068" s="59" t="str">
        <f t="shared" si="1429"/>
        <v>CONSISTENTE</v>
      </c>
      <c r="AK1068" s="59" t="str">
        <f t="shared" si="1430"/>
        <v>CONSISTENTE</v>
      </c>
      <c r="AL1068" s="59" t="str">
        <f t="shared" si="1431"/>
        <v>CONSISTENTE</v>
      </c>
      <c r="AM1068" s="56">
        <v>0</v>
      </c>
      <c r="AN1068" s="56">
        <v>0</v>
      </c>
      <c r="AO1068" s="56">
        <v>0</v>
      </c>
      <c r="AP1068" s="56">
        <v>0</v>
      </c>
      <c r="AQ1068" s="56">
        <v>0</v>
      </c>
      <c r="AR1068" s="56">
        <v>0</v>
      </c>
      <c r="AS1068" s="59">
        <v>1</v>
      </c>
      <c r="AT1068" s="59" t="str">
        <f t="shared" si="1432"/>
        <v>CONSISTENTE</v>
      </c>
      <c r="AU1068" s="59" t="str">
        <f t="shared" si="1433"/>
        <v>CONSISTENTE</v>
      </c>
      <c r="AV1068" s="59" t="str">
        <f t="shared" si="1434"/>
        <v>CONSISTENTE</v>
      </c>
      <c r="AW1068" s="59" t="str">
        <f t="shared" si="1435"/>
        <v>CONSISTENTE</v>
      </c>
      <c r="AX1068" s="59" t="str">
        <f t="shared" si="1436"/>
        <v>CONSISTENTE</v>
      </c>
      <c r="AY1068" s="59" t="str">
        <f t="shared" si="1437"/>
        <v>CONSISTENTE</v>
      </c>
      <c r="AZ1068" s="56">
        <v>0</v>
      </c>
      <c r="BA1068" s="56">
        <v>0</v>
      </c>
      <c r="BB1068" s="56">
        <v>0</v>
      </c>
      <c r="BC1068" s="56">
        <v>0</v>
      </c>
      <c r="BD1068" s="56">
        <v>0</v>
      </c>
      <c r="BE1068" s="56">
        <v>0</v>
      </c>
      <c r="BF1068" s="60">
        <v>1</v>
      </c>
      <c r="BG1068" s="59" t="str">
        <f t="shared" si="1438"/>
        <v>CONSISTENTE</v>
      </c>
      <c r="BH1068" s="59" t="str">
        <f t="shared" si="1439"/>
        <v>CONSISTENTE</v>
      </c>
      <c r="BI1068" s="59" t="str">
        <f t="shared" si="1440"/>
        <v>CONSISTENTE</v>
      </c>
      <c r="BJ1068" s="59" t="str">
        <f t="shared" si="1441"/>
        <v>CONSISTENTE</v>
      </c>
      <c r="BK1068" s="59" t="str">
        <f t="shared" si="1442"/>
        <v>CONSISTENTE</v>
      </c>
      <c r="BL1068" s="59" t="str">
        <f t="shared" si="1443"/>
        <v>CONSISTENTE</v>
      </c>
      <c r="BM1068" s="59" t="str">
        <f t="shared" si="1444"/>
        <v>CONSISTENTE</v>
      </c>
      <c r="BN1068" s="59" t="str">
        <f t="shared" si="1445"/>
        <v>CONSISTENTE</v>
      </c>
      <c r="BO1068" s="59" t="str">
        <f t="shared" si="1446"/>
        <v>CONSISTENTE</v>
      </c>
      <c r="BP1068" s="59" t="str">
        <f t="shared" si="1447"/>
        <v>CONSISTENTE</v>
      </c>
      <c r="BQ1068" s="59" t="str">
        <f t="shared" si="1448"/>
        <v>CONSISTENTE</v>
      </c>
      <c r="BR1068" s="59" t="str">
        <f t="shared" si="1449"/>
        <v>CONSISTENTE</v>
      </c>
      <c r="BS1068" s="56">
        <v>0</v>
      </c>
      <c r="BT1068" s="56">
        <v>0</v>
      </c>
      <c r="BU1068" s="56">
        <v>0</v>
      </c>
      <c r="BV1068" s="56">
        <v>0</v>
      </c>
      <c r="BW1068" s="56">
        <v>0</v>
      </c>
      <c r="BX1068" s="56">
        <v>0</v>
      </c>
      <c r="BY1068" s="60">
        <v>1</v>
      </c>
      <c r="BZ1068" s="59" t="str">
        <f t="shared" si="1450"/>
        <v>CONSISTENTE</v>
      </c>
      <c r="CA1068" s="59" t="str">
        <f t="shared" si="1451"/>
        <v>CONSISTENTE</v>
      </c>
      <c r="CB1068" s="59" t="str">
        <f t="shared" si="1452"/>
        <v>CONSISTENTE</v>
      </c>
      <c r="CC1068" s="59" t="str">
        <f t="shared" si="1453"/>
        <v>CONSISTENTE</v>
      </c>
      <c r="CD1068" s="59" t="str">
        <f t="shared" si="1454"/>
        <v>CONSISTENTE</v>
      </c>
      <c r="CE1068" s="59" t="str">
        <f t="shared" si="1455"/>
        <v>CONSISTENTE</v>
      </c>
      <c r="CF1068" s="56">
        <v>0</v>
      </c>
      <c r="CG1068" s="56">
        <v>0</v>
      </c>
      <c r="CH1068" s="56">
        <v>0</v>
      </c>
      <c r="CI1068" s="56">
        <v>0</v>
      </c>
      <c r="CJ1068" s="56">
        <v>0</v>
      </c>
      <c r="CK1068" s="56">
        <v>0</v>
      </c>
      <c r="CL1068" s="60">
        <v>1</v>
      </c>
      <c r="CM1068" s="59" t="str">
        <f t="shared" si="1456"/>
        <v>CONSISTENTE</v>
      </c>
      <c r="CN1068" s="59" t="str">
        <f t="shared" si="1457"/>
        <v>CONSISTENTE</v>
      </c>
      <c r="CO1068" s="59" t="str">
        <f t="shared" si="1458"/>
        <v>CONSISTENTE</v>
      </c>
      <c r="CP1068" s="59" t="str">
        <f t="shared" si="1459"/>
        <v>CONSISTENTE</v>
      </c>
      <c r="CQ1068" s="59" t="str">
        <f t="shared" si="1460"/>
        <v>CONSISTENTE</v>
      </c>
      <c r="CR1068" s="59" t="str">
        <f t="shared" si="1461"/>
        <v>CONSISTENTE</v>
      </c>
      <c r="CS1068" s="59" t="str">
        <f t="shared" si="1462"/>
        <v>CONSISTENTE</v>
      </c>
      <c r="CT1068" s="59" t="str">
        <f t="shared" si="1463"/>
        <v>CONSISTENTE</v>
      </c>
      <c r="CU1068" s="59" t="str">
        <f t="shared" si="1464"/>
        <v>CONSISTENTE</v>
      </c>
      <c r="CV1068" s="59" t="str">
        <f t="shared" si="1465"/>
        <v>CONSISTENTE</v>
      </c>
      <c r="CW1068" s="59" t="str">
        <f t="shared" si="1466"/>
        <v>CONSISTENTE</v>
      </c>
      <c r="CX1068" s="59" t="str">
        <f t="shared" si="1467"/>
        <v>CONSISTENTE</v>
      </c>
      <c r="CY1068" s="56">
        <f t="shared" si="1468"/>
        <v>99900846</v>
      </c>
      <c r="CZ1068" s="56">
        <f t="shared" si="1469"/>
        <v>5050262</v>
      </c>
      <c r="DA1068" s="56">
        <f t="shared" si="1470"/>
        <v>3321847</v>
      </c>
      <c r="DB1068" s="56">
        <f t="shared" si="1471"/>
        <v>0</v>
      </c>
      <c r="DC1068" s="56">
        <f t="shared" si="1472"/>
        <v>91528737</v>
      </c>
      <c r="DD1068" s="56">
        <f t="shared" si="1473"/>
        <v>0</v>
      </c>
      <c r="DE1068" s="90">
        <f t="shared" si="1474"/>
        <v>0</v>
      </c>
      <c r="DF1068" s="90">
        <f t="shared" si="1475"/>
        <v>0</v>
      </c>
      <c r="DG1068" s="90">
        <f t="shared" si="1476"/>
        <v>0</v>
      </c>
      <c r="DH1068" s="90">
        <f t="shared" si="1477"/>
        <v>0</v>
      </c>
      <c r="DI1068" s="90">
        <f t="shared" si="1478"/>
        <v>0</v>
      </c>
      <c r="DJ1068" s="98">
        <f t="shared" si="1479"/>
        <v>0</v>
      </c>
      <c r="DK1068" s="103">
        <f t="shared" si="1480"/>
        <v>8372109</v>
      </c>
      <c r="DL1068" s="91">
        <f t="shared" si="1481"/>
        <v>5050262</v>
      </c>
      <c r="DM1068" s="91">
        <f t="shared" si="1482"/>
        <v>3321847</v>
      </c>
      <c r="DN1068" s="91">
        <f t="shared" si="1483"/>
        <v>0</v>
      </c>
      <c r="DO1068" s="91">
        <f t="shared" si="1484"/>
        <v>0</v>
      </c>
      <c r="DP1068" s="91">
        <f t="shared" si="1485"/>
        <v>0</v>
      </c>
      <c r="DQ1068" s="125" t="str">
        <f t="shared" si="1486"/>
        <v>CONSISTENTE</v>
      </c>
      <c r="DR1068" s="147">
        <v>0</v>
      </c>
      <c r="DS1068" s="147">
        <v>0</v>
      </c>
      <c r="DT1068" s="147">
        <v>0</v>
      </c>
      <c r="DU1068" s="147">
        <v>0</v>
      </c>
      <c r="DV1068" s="147">
        <v>0</v>
      </c>
      <c r="DW1068" s="147">
        <v>0</v>
      </c>
      <c r="DX1068" s="59">
        <f>+VLOOKUP($E1068,'[2]Ejecución I Semestre 2016'!$B$11:$X$1115,10,FALSE)</f>
        <v>1</v>
      </c>
      <c r="DY1068" s="68" t="str">
        <f t="shared" si="1487"/>
        <v>CONSISTENTE</v>
      </c>
      <c r="DZ1068" s="68" t="str">
        <f t="shared" si="1488"/>
        <v>CONSISTENTE</v>
      </c>
      <c r="EA1068" s="68" t="str">
        <f t="shared" si="1489"/>
        <v>CONSISTENTE</v>
      </c>
      <c r="EB1068" s="68" t="str">
        <f t="shared" si="1490"/>
        <v>CONSISTENTE</v>
      </c>
      <c r="EC1068" s="68" t="str">
        <f t="shared" si="1491"/>
        <v>CONSISTENTE</v>
      </c>
      <c r="ED1068" s="68" t="str">
        <f t="shared" si="1492"/>
        <v>CONSISTENTE</v>
      </c>
      <c r="EE1068" s="132">
        <f t="shared" si="1493"/>
        <v>0</v>
      </c>
      <c r="EF1068" s="131">
        <f t="shared" si="1494"/>
        <v>0</v>
      </c>
      <c r="EG1068" s="131">
        <f t="shared" si="1495"/>
        <v>0</v>
      </c>
      <c r="EH1068" s="131">
        <f t="shared" si="1496"/>
        <v>0</v>
      </c>
      <c r="EI1068" s="131">
        <f t="shared" si="1497"/>
        <v>0</v>
      </c>
      <c r="EJ1068" s="131">
        <f t="shared" si="1498"/>
        <v>0</v>
      </c>
      <c r="EK1068" s="131">
        <f t="shared" si="1501"/>
        <v>8372109</v>
      </c>
      <c r="EL1068" s="60">
        <f t="shared" si="1502"/>
        <v>5050262</v>
      </c>
      <c r="EM1068" s="60">
        <f t="shared" si="1503"/>
        <v>3321847</v>
      </c>
      <c r="EN1068" s="60">
        <f t="shared" si="1504"/>
        <v>0</v>
      </c>
      <c r="EO1068" s="60">
        <f t="shared" si="1505"/>
        <v>0</v>
      </c>
      <c r="EP1068" s="60">
        <f t="shared" si="1506"/>
        <v>0</v>
      </c>
      <c r="EQ1068" s="90" t="str">
        <f t="shared" si="1507"/>
        <v>CONSISTENTE</v>
      </c>
    </row>
    <row r="1069" spans="1:147" s="16" customFormat="1" ht="15" customHeight="1" x14ac:dyDescent="0.2">
      <c r="A1069" s="53" t="s">
        <v>1943</v>
      </c>
      <c r="B1069" s="56">
        <f t="shared" si="1499"/>
        <v>158021863.57000005</v>
      </c>
      <c r="C1069" s="59" t="str">
        <f t="shared" si="1500"/>
        <v>SI</v>
      </c>
      <c r="D1069" s="51"/>
      <c r="E1069" s="53" t="s">
        <v>2050</v>
      </c>
      <c r="F1069" s="61" t="s">
        <v>2044</v>
      </c>
      <c r="G1069" s="61" t="s">
        <v>2051</v>
      </c>
      <c r="H1069" s="56">
        <v>658021863.57000005</v>
      </c>
      <c r="I1069" s="56">
        <v>0</v>
      </c>
      <c r="J1069" s="56">
        <v>500000000</v>
      </c>
      <c r="K1069" s="56">
        <v>0</v>
      </c>
      <c r="L1069" s="56">
        <v>0</v>
      </c>
      <c r="M1069" s="56">
        <v>0</v>
      </c>
      <c r="N1069" s="57">
        <v>158021863.57000005</v>
      </c>
      <c r="O1069" s="58">
        <f t="shared" si="1422"/>
        <v>0</v>
      </c>
      <c r="P1069" s="59" t="str">
        <f t="shared" si="1423"/>
        <v>CONSISTENTE</v>
      </c>
      <c r="Q1069" s="87" t="str">
        <f t="shared" si="1424"/>
        <v>OK</v>
      </c>
      <c r="R1069" s="56">
        <v>0</v>
      </c>
      <c r="S1069" s="56">
        <v>0</v>
      </c>
      <c r="T1069" s="56">
        <v>125000000</v>
      </c>
      <c r="U1069" s="56">
        <v>33021863.570000052</v>
      </c>
      <c r="V1069" s="56">
        <v>0</v>
      </c>
      <c r="W1069" s="59" t="s">
        <v>2314</v>
      </c>
      <c r="X1069" s="59" t="s">
        <v>2312</v>
      </c>
      <c r="Y1069" s="59" t="str">
        <f t="shared" si="1425"/>
        <v>CONSISTENTE</v>
      </c>
      <c r="Z1069" s="59" t="str">
        <f t="shared" si="1509"/>
        <v/>
      </c>
      <c r="AA1069" s="66">
        <f>+VLOOKUP($E1069,'[1]PLAN DE APLICACIÓN'!$B$11:$V$1115,16,FALSE)</f>
        <v>552774484.04999995</v>
      </c>
      <c r="AB1069" s="66">
        <f>+VLOOKUP($E1069,'[1]PLAN DE APLICACIÓN'!$B$11:$V$1115,17,FALSE)</f>
        <v>508123599.75</v>
      </c>
      <c r="AC1069" s="66">
        <f>+VLOOKUP($E1069,'[1]PLAN DE APLICACIÓN'!$B$11:$V$1115,18,FALSE)</f>
        <v>44650884.299999997</v>
      </c>
      <c r="AD1069" s="66">
        <f>+VLOOKUP($E1069,'[1]PLAN DE APLICACIÓN'!$B$11:$V$1115,19,FALSE)</f>
        <v>0</v>
      </c>
      <c r="AE1069" s="66">
        <f>+VLOOKUP($E1069,'[1]PLAN DE APLICACIÓN'!$B$11:$V$1115,20,FALSE)</f>
        <v>0</v>
      </c>
      <c r="AF1069" s="66">
        <f>+VLOOKUP($E1069,'[1]PLAN DE APLICACIÓN'!$B$11:$V$1115,21,FALSE)</f>
        <v>0</v>
      </c>
      <c r="AG1069" s="59" t="str">
        <f t="shared" si="1426"/>
        <v>CONSISTENTE</v>
      </c>
      <c r="AH1069" s="59" t="str">
        <f t="shared" si="1427"/>
        <v>NO CONSISTENTE</v>
      </c>
      <c r="AI1069" s="59" t="str">
        <f t="shared" si="1428"/>
        <v>NO CONSISTENTE</v>
      </c>
      <c r="AJ1069" s="59" t="str">
        <f t="shared" si="1429"/>
        <v>CONSISTENTE</v>
      </c>
      <c r="AK1069" s="59" t="str">
        <f t="shared" si="1430"/>
        <v>CONSISTENTE</v>
      </c>
      <c r="AL1069" s="59" t="str">
        <f t="shared" si="1431"/>
        <v>CONSISTENTE</v>
      </c>
      <c r="AM1069" s="56">
        <v>0</v>
      </c>
      <c r="AN1069" s="56">
        <v>0</v>
      </c>
      <c r="AO1069" s="56">
        <v>0</v>
      </c>
      <c r="AP1069" s="56">
        <v>0</v>
      </c>
      <c r="AQ1069" s="56">
        <v>0</v>
      </c>
      <c r="AR1069" s="56">
        <v>0</v>
      </c>
      <c r="AS1069" s="59">
        <v>1</v>
      </c>
      <c r="AT1069" s="59" t="str">
        <f t="shared" si="1432"/>
        <v>CONSISTENTE</v>
      </c>
      <c r="AU1069" s="59" t="str">
        <f t="shared" si="1433"/>
        <v>CONSISTENTE</v>
      </c>
      <c r="AV1069" s="59" t="str">
        <f t="shared" si="1434"/>
        <v>CONSISTENTE</v>
      </c>
      <c r="AW1069" s="59" t="str">
        <f t="shared" si="1435"/>
        <v>CONSISTENTE</v>
      </c>
      <c r="AX1069" s="59" t="str">
        <f t="shared" si="1436"/>
        <v>CONSISTENTE</v>
      </c>
      <c r="AY1069" s="59" t="str">
        <f t="shared" si="1437"/>
        <v>CONSISTENTE</v>
      </c>
      <c r="AZ1069" s="56">
        <v>125000000</v>
      </c>
      <c r="BA1069" s="56">
        <v>0</v>
      </c>
      <c r="BB1069" s="56">
        <v>0</v>
      </c>
      <c r="BC1069" s="56">
        <v>125000000</v>
      </c>
      <c r="BD1069" s="56">
        <v>0</v>
      </c>
      <c r="BE1069" s="56">
        <v>0</v>
      </c>
      <c r="BF1069" s="60">
        <v>1</v>
      </c>
      <c r="BG1069" s="59" t="str">
        <f t="shared" si="1438"/>
        <v>CONSISTENTE</v>
      </c>
      <c r="BH1069" s="59" t="str">
        <f t="shared" si="1439"/>
        <v>CONSISTENTE</v>
      </c>
      <c r="BI1069" s="59" t="str">
        <f t="shared" si="1440"/>
        <v>CONSISTENTE</v>
      </c>
      <c r="BJ1069" s="59" t="str">
        <f t="shared" si="1441"/>
        <v>CONSISTENTE</v>
      </c>
      <c r="BK1069" s="59" t="str">
        <f t="shared" si="1442"/>
        <v>CONSISTENTE</v>
      </c>
      <c r="BL1069" s="59" t="str">
        <f t="shared" si="1443"/>
        <v>CONSISTENTE</v>
      </c>
      <c r="BM1069" s="59" t="str">
        <f t="shared" si="1444"/>
        <v>CONSISTENTE</v>
      </c>
      <c r="BN1069" s="59" t="str">
        <f t="shared" si="1445"/>
        <v>CONSISTENTE</v>
      </c>
      <c r="BO1069" s="59" t="str">
        <f t="shared" si="1446"/>
        <v>CONSISTENTE</v>
      </c>
      <c r="BP1069" s="59" t="str">
        <f t="shared" si="1447"/>
        <v>CONSISTENTE</v>
      </c>
      <c r="BQ1069" s="59" t="str">
        <f t="shared" si="1448"/>
        <v>CONSISTENTE</v>
      </c>
      <c r="BR1069" s="59" t="str">
        <f t="shared" si="1449"/>
        <v>CONSISTENTE</v>
      </c>
      <c r="BS1069" s="56">
        <v>0</v>
      </c>
      <c r="BT1069" s="56">
        <v>0</v>
      </c>
      <c r="BU1069" s="56">
        <v>0</v>
      </c>
      <c r="BV1069" s="56">
        <v>0</v>
      </c>
      <c r="BW1069" s="56">
        <v>0</v>
      </c>
      <c r="BX1069" s="56">
        <v>0</v>
      </c>
      <c r="BY1069" s="60">
        <v>1</v>
      </c>
      <c r="BZ1069" s="59" t="str">
        <f t="shared" si="1450"/>
        <v>CONSISTENTE</v>
      </c>
      <c r="CA1069" s="59" t="str">
        <f t="shared" si="1451"/>
        <v>CONSISTENTE</v>
      </c>
      <c r="CB1069" s="59" t="str">
        <f t="shared" si="1452"/>
        <v>CONSISTENTE</v>
      </c>
      <c r="CC1069" s="59" t="str">
        <f t="shared" si="1453"/>
        <v>CONSISTENTE</v>
      </c>
      <c r="CD1069" s="59" t="str">
        <f t="shared" si="1454"/>
        <v>CONSISTENTE</v>
      </c>
      <c r="CE1069" s="59" t="str">
        <f t="shared" si="1455"/>
        <v>CONSISTENTE</v>
      </c>
      <c r="CF1069" s="56">
        <v>0</v>
      </c>
      <c r="CG1069" s="56">
        <v>0</v>
      </c>
      <c r="CH1069" s="56">
        <v>0</v>
      </c>
      <c r="CI1069" s="56">
        <v>0</v>
      </c>
      <c r="CJ1069" s="56">
        <v>0</v>
      </c>
      <c r="CK1069" s="56">
        <v>0</v>
      </c>
      <c r="CL1069" s="60">
        <v>1</v>
      </c>
      <c r="CM1069" s="59" t="str">
        <f t="shared" si="1456"/>
        <v>CONSISTENTE</v>
      </c>
      <c r="CN1069" s="59" t="str">
        <f t="shared" si="1457"/>
        <v>CONSISTENTE</v>
      </c>
      <c r="CO1069" s="59" t="str">
        <f t="shared" si="1458"/>
        <v>CONSISTENTE</v>
      </c>
      <c r="CP1069" s="59" t="str">
        <f t="shared" si="1459"/>
        <v>CONSISTENTE</v>
      </c>
      <c r="CQ1069" s="59" t="str">
        <f t="shared" si="1460"/>
        <v>CONSISTENTE</v>
      </c>
      <c r="CR1069" s="59" t="str">
        <f t="shared" si="1461"/>
        <v>CONSISTENTE</v>
      </c>
      <c r="CS1069" s="59" t="str">
        <f t="shared" si="1462"/>
        <v>CONSISTENTE</v>
      </c>
      <c r="CT1069" s="59" t="str">
        <f t="shared" si="1463"/>
        <v>CONSISTENTE</v>
      </c>
      <c r="CU1069" s="59" t="str">
        <f t="shared" si="1464"/>
        <v>CONSISTENTE</v>
      </c>
      <c r="CV1069" s="59" t="str">
        <f t="shared" si="1465"/>
        <v>CONSISTENTE</v>
      </c>
      <c r="CW1069" s="59" t="str">
        <f t="shared" si="1466"/>
        <v>CONSISTENTE</v>
      </c>
      <c r="CX1069" s="59" t="str">
        <f t="shared" si="1467"/>
        <v>CONSISTENTE</v>
      </c>
      <c r="CY1069" s="56">
        <f t="shared" si="1468"/>
        <v>710796347.62</v>
      </c>
      <c r="CZ1069" s="56">
        <f t="shared" si="1469"/>
        <v>508123599.75</v>
      </c>
      <c r="DA1069" s="56">
        <f t="shared" si="1470"/>
        <v>44650884.299999997</v>
      </c>
      <c r="DB1069" s="56">
        <f t="shared" si="1471"/>
        <v>125000000</v>
      </c>
      <c r="DC1069" s="56">
        <f t="shared" si="1472"/>
        <v>33021863.570000052</v>
      </c>
      <c r="DD1069" s="56">
        <f t="shared" si="1473"/>
        <v>0</v>
      </c>
      <c r="DE1069" s="90">
        <f t="shared" si="1474"/>
        <v>125000000</v>
      </c>
      <c r="DF1069" s="90">
        <f t="shared" si="1475"/>
        <v>0</v>
      </c>
      <c r="DG1069" s="90">
        <f t="shared" si="1476"/>
        <v>0</v>
      </c>
      <c r="DH1069" s="90">
        <f t="shared" si="1477"/>
        <v>125000000</v>
      </c>
      <c r="DI1069" s="90">
        <f t="shared" si="1478"/>
        <v>0</v>
      </c>
      <c r="DJ1069" s="98">
        <f t="shared" si="1479"/>
        <v>0</v>
      </c>
      <c r="DK1069" s="103">
        <f t="shared" si="1480"/>
        <v>677774484.04999995</v>
      </c>
      <c r="DL1069" s="91">
        <f t="shared" si="1481"/>
        <v>508123599.75</v>
      </c>
      <c r="DM1069" s="91">
        <f t="shared" si="1482"/>
        <v>44650884.299999997</v>
      </c>
      <c r="DN1069" s="91">
        <f t="shared" si="1483"/>
        <v>125000000</v>
      </c>
      <c r="DO1069" s="91">
        <f t="shared" si="1484"/>
        <v>0</v>
      </c>
      <c r="DP1069" s="91">
        <f t="shared" si="1485"/>
        <v>0</v>
      </c>
      <c r="DQ1069" s="125" t="str">
        <f t="shared" si="1486"/>
        <v>CONSISTENTE</v>
      </c>
      <c r="DR1069" s="147">
        <v>0</v>
      </c>
      <c r="DS1069" s="147">
        <v>0</v>
      </c>
      <c r="DT1069" s="147">
        <v>0</v>
      </c>
      <c r="DU1069" s="147">
        <v>0</v>
      </c>
      <c r="DV1069" s="147">
        <v>0</v>
      </c>
      <c r="DW1069" s="147">
        <v>0</v>
      </c>
      <c r="DX1069" s="59">
        <f>+VLOOKUP($E1069,'[2]Ejecución I Semestre 2016'!$B$11:$X$1115,10,FALSE)</f>
        <v>1</v>
      </c>
      <c r="DY1069" s="68" t="str">
        <f t="shared" si="1487"/>
        <v>CONSISTENTE</v>
      </c>
      <c r="DZ1069" s="68" t="str">
        <f t="shared" si="1488"/>
        <v>CONSISTENTE</v>
      </c>
      <c r="EA1069" s="68" t="str">
        <f t="shared" si="1489"/>
        <v>CONSISTENTE</v>
      </c>
      <c r="EB1069" s="68" t="str">
        <f t="shared" si="1490"/>
        <v>CONSISTENTE</v>
      </c>
      <c r="EC1069" s="68" t="str">
        <f t="shared" si="1491"/>
        <v>CONSISTENTE</v>
      </c>
      <c r="ED1069" s="68" t="str">
        <f t="shared" si="1492"/>
        <v>CONSISTENTE</v>
      </c>
      <c r="EE1069" s="132">
        <f t="shared" si="1493"/>
        <v>125000000</v>
      </c>
      <c r="EF1069" s="131">
        <f t="shared" si="1494"/>
        <v>0</v>
      </c>
      <c r="EG1069" s="131">
        <f t="shared" si="1495"/>
        <v>0</v>
      </c>
      <c r="EH1069" s="131">
        <f t="shared" si="1496"/>
        <v>125000000</v>
      </c>
      <c r="EI1069" s="131">
        <f t="shared" si="1497"/>
        <v>0</v>
      </c>
      <c r="EJ1069" s="131">
        <f t="shared" si="1498"/>
        <v>0</v>
      </c>
      <c r="EK1069" s="131">
        <f t="shared" si="1501"/>
        <v>677774484.04999995</v>
      </c>
      <c r="EL1069" s="60">
        <f t="shared" si="1502"/>
        <v>508123599.75</v>
      </c>
      <c r="EM1069" s="60">
        <f t="shared" si="1503"/>
        <v>44650884.299999997</v>
      </c>
      <c r="EN1069" s="60">
        <f t="shared" si="1504"/>
        <v>125000000</v>
      </c>
      <c r="EO1069" s="60">
        <f t="shared" si="1505"/>
        <v>0</v>
      </c>
      <c r="EP1069" s="60">
        <f t="shared" si="1506"/>
        <v>0</v>
      </c>
      <c r="EQ1069" s="90" t="str">
        <f t="shared" si="1507"/>
        <v>CONSISTENTE</v>
      </c>
    </row>
    <row r="1070" spans="1:147" s="16" customFormat="1" ht="15" customHeight="1" x14ac:dyDescent="0.2">
      <c r="A1070" s="53" t="s">
        <v>1945</v>
      </c>
      <c r="B1070" s="56">
        <f t="shared" si="1499"/>
        <v>21434217.41</v>
      </c>
      <c r="C1070" s="59" t="str">
        <f t="shared" si="1500"/>
        <v>SI</v>
      </c>
      <c r="D1070" s="51"/>
      <c r="E1070" s="53" t="s">
        <v>2052</v>
      </c>
      <c r="F1070" s="61" t="s">
        <v>2044</v>
      </c>
      <c r="G1070" s="61" t="s">
        <v>2053</v>
      </c>
      <c r="H1070" s="56">
        <v>37434217.409999996</v>
      </c>
      <c r="I1070" s="56">
        <v>0</v>
      </c>
      <c r="J1070" s="56">
        <v>16000000</v>
      </c>
      <c r="K1070" s="56">
        <v>0</v>
      </c>
      <c r="L1070" s="56">
        <v>0</v>
      </c>
      <c r="M1070" s="56">
        <v>0</v>
      </c>
      <c r="N1070" s="57">
        <v>21434217.409999996</v>
      </c>
      <c r="O1070" s="58">
        <f t="shared" si="1422"/>
        <v>0</v>
      </c>
      <c r="P1070" s="59" t="str">
        <f t="shared" si="1423"/>
        <v>CONSISTENTE</v>
      </c>
      <c r="Q1070" s="87" t="str">
        <f t="shared" si="1424"/>
        <v>OK</v>
      </c>
      <c r="R1070" s="56">
        <v>0</v>
      </c>
      <c r="S1070" s="56">
        <v>0</v>
      </c>
      <c r="T1070" s="56">
        <v>0</v>
      </c>
      <c r="U1070" s="56">
        <v>21434217.41</v>
      </c>
      <c r="V1070" s="56">
        <v>0</v>
      </c>
      <c r="W1070" s="59" t="s">
        <v>2314</v>
      </c>
      <c r="X1070" s="59" t="s">
        <v>2312</v>
      </c>
      <c r="Y1070" s="59" t="str">
        <f t="shared" si="1425"/>
        <v>CONSISTENTE</v>
      </c>
      <c r="Z1070" s="59" t="str">
        <f t="shared" si="1509"/>
        <v/>
      </c>
      <c r="AA1070" s="66">
        <f>+VLOOKUP($E1070,'[1]PLAN DE APLICACIÓN'!$B$11:$V$1115,16,FALSE)</f>
        <v>14413890</v>
      </c>
      <c r="AB1070" s="66">
        <f>+VLOOKUP($E1070,'[1]PLAN DE APLICACIÓN'!$B$11:$V$1115,17,FALSE)</f>
        <v>14413890</v>
      </c>
      <c r="AC1070" s="66">
        <f>+VLOOKUP($E1070,'[1]PLAN DE APLICACIÓN'!$B$11:$V$1115,18,FALSE)</f>
        <v>0</v>
      </c>
      <c r="AD1070" s="66">
        <f>+VLOOKUP($E1070,'[1]PLAN DE APLICACIÓN'!$B$11:$V$1115,19,FALSE)</f>
        <v>0</v>
      </c>
      <c r="AE1070" s="66">
        <f>+VLOOKUP($E1070,'[1]PLAN DE APLICACIÓN'!$B$11:$V$1115,20,FALSE)</f>
        <v>0</v>
      </c>
      <c r="AF1070" s="66">
        <f>+VLOOKUP($E1070,'[1]PLAN DE APLICACIÓN'!$B$11:$V$1115,21,FALSE)</f>
        <v>0</v>
      </c>
      <c r="AG1070" s="59" t="str">
        <f t="shared" si="1426"/>
        <v>CONSISTENTE</v>
      </c>
      <c r="AH1070" s="59" t="str">
        <f t="shared" si="1427"/>
        <v>NO CONSISTENTE</v>
      </c>
      <c r="AI1070" s="59" t="str">
        <f t="shared" si="1428"/>
        <v>CONSISTENTE</v>
      </c>
      <c r="AJ1070" s="59" t="str">
        <f t="shared" si="1429"/>
        <v>CONSISTENTE</v>
      </c>
      <c r="AK1070" s="59" t="str">
        <f t="shared" si="1430"/>
        <v>CONSISTENTE</v>
      </c>
      <c r="AL1070" s="59" t="str">
        <f t="shared" si="1431"/>
        <v>CONSISTENTE</v>
      </c>
      <c r="AM1070" s="56">
        <v>0</v>
      </c>
      <c r="AN1070" s="56">
        <v>0</v>
      </c>
      <c r="AO1070" s="56">
        <v>0</v>
      </c>
      <c r="AP1070" s="56">
        <v>0</v>
      </c>
      <c r="AQ1070" s="56">
        <v>0</v>
      </c>
      <c r="AR1070" s="56">
        <v>0</v>
      </c>
      <c r="AS1070" s="59">
        <v>1</v>
      </c>
      <c r="AT1070" s="59" t="str">
        <f t="shared" si="1432"/>
        <v>CONSISTENTE</v>
      </c>
      <c r="AU1070" s="59" t="str">
        <f t="shared" si="1433"/>
        <v>CONSISTENTE</v>
      </c>
      <c r="AV1070" s="59" t="str">
        <f t="shared" si="1434"/>
        <v>CONSISTENTE</v>
      </c>
      <c r="AW1070" s="59" t="str">
        <f t="shared" si="1435"/>
        <v>CONSISTENTE</v>
      </c>
      <c r="AX1070" s="59" t="str">
        <f t="shared" si="1436"/>
        <v>CONSISTENTE</v>
      </c>
      <c r="AY1070" s="59" t="str">
        <f t="shared" si="1437"/>
        <v>CONSISTENTE</v>
      </c>
      <c r="AZ1070" s="56">
        <v>0</v>
      </c>
      <c r="BA1070" s="56">
        <v>0</v>
      </c>
      <c r="BB1070" s="56">
        <v>0</v>
      </c>
      <c r="BC1070" s="56">
        <v>0</v>
      </c>
      <c r="BD1070" s="56">
        <v>0</v>
      </c>
      <c r="BE1070" s="56">
        <v>0</v>
      </c>
      <c r="BF1070" s="60">
        <v>1</v>
      </c>
      <c r="BG1070" s="59" t="str">
        <f t="shared" si="1438"/>
        <v>CONSISTENTE</v>
      </c>
      <c r="BH1070" s="59" t="str">
        <f t="shared" si="1439"/>
        <v>CONSISTENTE</v>
      </c>
      <c r="BI1070" s="59" t="str">
        <f t="shared" si="1440"/>
        <v>CONSISTENTE</v>
      </c>
      <c r="BJ1070" s="59" t="str">
        <f t="shared" si="1441"/>
        <v>CONSISTENTE</v>
      </c>
      <c r="BK1070" s="59" t="str">
        <f t="shared" si="1442"/>
        <v>CONSISTENTE</v>
      </c>
      <c r="BL1070" s="59" t="str">
        <f t="shared" si="1443"/>
        <v>CONSISTENTE</v>
      </c>
      <c r="BM1070" s="59" t="str">
        <f t="shared" si="1444"/>
        <v>CONSISTENTE</v>
      </c>
      <c r="BN1070" s="59" t="str">
        <f t="shared" si="1445"/>
        <v>CONSISTENTE</v>
      </c>
      <c r="BO1070" s="59" t="str">
        <f t="shared" si="1446"/>
        <v>CONSISTENTE</v>
      </c>
      <c r="BP1070" s="59" t="str">
        <f t="shared" si="1447"/>
        <v>CONSISTENTE</v>
      </c>
      <c r="BQ1070" s="59" t="str">
        <f t="shared" si="1448"/>
        <v>CONSISTENTE</v>
      </c>
      <c r="BR1070" s="59" t="str">
        <f t="shared" si="1449"/>
        <v>CONSISTENTE</v>
      </c>
      <c r="BS1070" s="56">
        <v>0</v>
      </c>
      <c r="BT1070" s="56">
        <v>0</v>
      </c>
      <c r="BU1070" s="56">
        <v>0</v>
      </c>
      <c r="BV1070" s="56">
        <v>0</v>
      </c>
      <c r="BW1070" s="56">
        <v>0</v>
      </c>
      <c r="BX1070" s="56">
        <v>0</v>
      </c>
      <c r="BY1070" s="60">
        <v>1</v>
      </c>
      <c r="BZ1070" s="59" t="str">
        <f t="shared" si="1450"/>
        <v>CONSISTENTE</v>
      </c>
      <c r="CA1070" s="59" t="str">
        <f t="shared" si="1451"/>
        <v>CONSISTENTE</v>
      </c>
      <c r="CB1070" s="59" t="str">
        <f t="shared" si="1452"/>
        <v>CONSISTENTE</v>
      </c>
      <c r="CC1070" s="59" t="str">
        <f t="shared" si="1453"/>
        <v>CONSISTENTE</v>
      </c>
      <c r="CD1070" s="59" t="str">
        <f t="shared" si="1454"/>
        <v>CONSISTENTE</v>
      </c>
      <c r="CE1070" s="59" t="str">
        <f t="shared" si="1455"/>
        <v>CONSISTENTE</v>
      </c>
      <c r="CF1070" s="56">
        <v>0</v>
      </c>
      <c r="CG1070" s="56">
        <v>0</v>
      </c>
      <c r="CH1070" s="56">
        <v>0</v>
      </c>
      <c r="CI1070" s="56">
        <v>0</v>
      </c>
      <c r="CJ1070" s="56">
        <v>0</v>
      </c>
      <c r="CK1070" s="56">
        <v>0</v>
      </c>
      <c r="CL1070" s="60">
        <v>1</v>
      </c>
      <c r="CM1070" s="59" t="str">
        <f t="shared" si="1456"/>
        <v>CONSISTENTE</v>
      </c>
      <c r="CN1070" s="59" t="str">
        <f t="shared" si="1457"/>
        <v>CONSISTENTE</v>
      </c>
      <c r="CO1070" s="59" t="str">
        <f t="shared" si="1458"/>
        <v>CONSISTENTE</v>
      </c>
      <c r="CP1070" s="59" t="str">
        <f t="shared" si="1459"/>
        <v>CONSISTENTE</v>
      </c>
      <c r="CQ1070" s="59" t="str">
        <f t="shared" si="1460"/>
        <v>CONSISTENTE</v>
      </c>
      <c r="CR1070" s="59" t="str">
        <f t="shared" si="1461"/>
        <v>CONSISTENTE</v>
      </c>
      <c r="CS1070" s="59" t="str">
        <f t="shared" si="1462"/>
        <v>CONSISTENTE</v>
      </c>
      <c r="CT1070" s="59" t="str">
        <f t="shared" si="1463"/>
        <v>CONSISTENTE</v>
      </c>
      <c r="CU1070" s="59" t="str">
        <f t="shared" si="1464"/>
        <v>CONSISTENTE</v>
      </c>
      <c r="CV1070" s="59" t="str">
        <f t="shared" si="1465"/>
        <v>CONSISTENTE</v>
      </c>
      <c r="CW1070" s="59" t="str">
        <f t="shared" si="1466"/>
        <v>CONSISTENTE</v>
      </c>
      <c r="CX1070" s="59" t="str">
        <f t="shared" si="1467"/>
        <v>CONSISTENTE</v>
      </c>
      <c r="CY1070" s="56">
        <f t="shared" si="1468"/>
        <v>35848107.409999996</v>
      </c>
      <c r="CZ1070" s="56">
        <f t="shared" si="1469"/>
        <v>14413890</v>
      </c>
      <c r="DA1070" s="56">
        <f t="shared" si="1470"/>
        <v>0</v>
      </c>
      <c r="DB1070" s="56">
        <f t="shared" si="1471"/>
        <v>0</v>
      </c>
      <c r="DC1070" s="56">
        <f t="shared" si="1472"/>
        <v>21434217.41</v>
      </c>
      <c r="DD1070" s="56">
        <f t="shared" si="1473"/>
        <v>0</v>
      </c>
      <c r="DE1070" s="90">
        <f t="shared" si="1474"/>
        <v>0</v>
      </c>
      <c r="DF1070" s="90">
        <f t="shared" si="1475"/>
        <v>0</v>
      </c>
      <c r="DG1070" s="90">
        <f t="shared" si="1476"/>
        <v>0</v>
      </c>
      <c r="DH1070" s="90">
        <f t="shared" si="1477"/>
        <v>0</v>
      </c>
      <c r="DI1070" s="90">
        <f t="shared" si="1478"/>
        <v>0</v>
      </c>
      <c r="DJ1070" s="98">
        <f t="shared" si="1479"/>
        <v>0</v>
      </c>
      <c r="DK1070" s="103">
        <f t="shared" si="1480"/>
        <v>14413890</v>
      </c>
      <c r="DL1070" s="91">
        <f t="shared" si="1481"/>
        <v>14413890</v>
      </c>
      <c r="DM1070" s="91">
        <f t="shared" si="1482"/>
        <v>0</v>
      </c>
      <c r="DN1070" s="91">
        <f t="shared" si="1483"/>
        <v>0</v>
      </c>
      <c r="DO1070" s="91">
        <f t="shared" si="1484"/>
        <v>0</v>
      </c>
      <c r="DP1070" s="91">
        <f t="shared" si="1485"/>
        <v>0</v>
      </c>
      <c r="DQ1070" s="125" t="str">
        <f t="shared" si="1486"/>
        <v>CONSISTENTE</v>
      </c>
      <c r="DR1070" s="147">
        <v>0</v>
      </c>
      <c r="DS1070" s="147">
        <v>0</v>
      </c>
      <c r="DT1070" s="147">
        <v>0</v>
      </c>
      <c r="DU1070" s="147">
        <v>0</v>
      </c>
      <c r="DV1070" s="147">
        <v>0</v>
      </c>
      <c r="DW1070" s="147">
        <v>0</v>
      </c>
      <c r="DX1070" s="59">
        <f>+VLOOKUP($E1070,'[2]Ejecución I Semestre 2016'!$B$11:$X$1115,10,FALSE)</f>
        <v>1</v>
      </c>
      <c r="DY1070" s="68" t="str">
        <f t="shared" si="1487"/>
        <v>CONSISTENTE</v>
      </c>
      <c r="DZ1070" s="68" t="str">
        <f t="shared" si="1488"/>
        <v>CONSISTENTE</v>
      </c>
      <c r="EA1070" s="68" t="str">
        <f t="shared" si="1489"/>
        <v>CONSISTENTE</v>
      </c>
      <c r="EB1070" s="68" t="str">
        <f t="shared" si="1490"/>
        <v>CONSISTENTE</v>
      </c>
      <c r="EC1070" s="68" t="str">
        <f t="shared" si="1491"/>
        <v>CONSISTENTE</v>
      </c>
      <c r="ED1070" s="68" t="str">
        <f t="shared" si="1492"/>
        <v>CONSISTENTE</v>
      </c>
      <c r="EE1070" s="132">
        <f t="shared" si="1493"/>
        <v>0</v>
      </c>
      <c r="EF1070" s="131">
        <f t="shared" si="1494"/>
        <v>0</v>
      </c>
      <c r="EG1070" s="131">
        <f t="shared" si="1495"/>
        <v>0</v>
      </c>
      <c r="EH1070" s="131">
        <f t="shared" si="1496"/>
        <v>0</v>
      </c>
      <c r="EI1070" s="131">
        <f t="shared" si="1497"/>
        <v>0</v>
      </c>
      <c r="EJ1070" s="131">
        <f t="shared" si="1498"/>
        <v>0</v>
      </c>
      <c r="EK1070" s="131">
        <f t="shared" si="1501"/>
        <v>14413890</v>
      </c>
      <c r="EL1070" s="60">
        <f t="shared" si="1502"/>
        <v>14413890</v>
      </c>
      <c r="EM1070" s="60">
        <f t="shared" si="1503"/>
        <v>0</v>
      </c>
      <c r="EN1070" s="60">
        <f t="shared" si="1504"/>
        <v>0</v>
      </c>
      <c r="EO1070" s="60">
        <f t="shared" si="1505"/>
        <v>0</v>
      </c>
      <c r="EP1070" s="60">
        <f t="shared" si="1506"/>
        <v>0</v>
      </c>
      <c r="EQ1070" s="90" t="str">
        <f t="shared" si="1507"/>
        <v>CONSISTENTE</v>
      </c>
    </row>
    <row r="1071" spans="1:147" s="16" customFormat="1" ht="15" customHeight="1" x14ac:dyDescent="0.2">
      <c r="A1071" s="53" t="s">
        <v>1947</v>
      </c>
      <c r="B1071" s="56">
        <f t="shared" si="1499"/>
        <v>1463934901.5</v>
      </c>
      <c r="C1071" s="59" t="str">
        <f t="shared" si="1500"/>
        <v>SI</v>
      </c>
      <c r="D1071" s="51"/>
      <c r="E1071" s="53" t="s">
        <v>2054</v>
      </c>
      <c r="F1071" s="61" t="s">
        <v>2044</v>
      </c>
      <c r="G1071" s="61" t="s">
        <v>2055</v>
      </c>
      <c r="H1071" s="56">
        <v>1586321704</v>
      </c>
      <c r="I1071" s="56">
        <v>0</v>
      </c>
      <c r="J1071" s="56">
        <v>122386802.5</v>
      </c>
      <c r="K1071" s="56">
        <v>0</v>
      </c>
      <c r="L1071" s="56">
        <v>0</v>
      </c>
      <c r="M1071" s="56">
        <v>0</v>
      </c>
      <c r="N1071" s="57">
        <v>1463934901.5</v>
      </c>
      <c r="O1071" s="58">
        <f t="shared" si="1422"/>
        <v>0</v>
      </c>
      <c r="P1071" s="59" t="str">
        <f t="shared" si="1423"/>
        <v>CONSISTENTE</v>
      </c>
      <c r="Q1071" s="87" t="str">
        <f t="shared" si="1424"/>
        <v>OK</v>
      </c>
      <c r="R1071" s="56">
        <v>0</v>
      </c>
      <c r="S1071" s="56">
        <v>0</v>
      </c>
      <c r="T1071" s="56">
        <v>1000000000</v>
      </c>
      <c r="U1071" s="56">
        <v>463934901.5</v>
      </c>
      <c r="V1071" s="56">
        <v>0</v>
      </c>
      <c r="W1071" s="59" t="s">
        <v>2314</v>
      </c>
      <c r="X1071" s="59" t="s">
        <v>2312</v>
      </c>
      <c r="Y1071" s="59" t="str">
        <f t="shared" si="1425"/>
        <v>CONSISTENTE</v>
      </c>
      <c r="Z1071" s="59" t="str">
        <f t="shared" si="1509"/>
        <v/>
      </c>
      <c r="AA1071" s="66">
        <f>+VLOOKUP($E1071,'[1]PLAN DE APLICACIÓN'!$B$11:$V$1115,16,FALSE)</f>
        <v>74347390</v>
      </c>
      <c r="AB1071" s="66">
        <f>+VLOOKUP($E1071,'[1]PLAN DE APLICACIÓN'!$B$11:$V$1115,17,FALSE)</f>
        <v>74347390</v>
      </c>
      <c r="AC1071" s="66">
        <f>+VLOOKUP($E1071,'[1]PLAN DE APLICACIÓN'!$B$11:$V$1115,18,FALSE)</f>
        <v>0</v>
      </c>
      <c r="AD1071" s="66">
        <f>+VLOOKUP($E1071,'[1]PLAN DE APLICACIÓN'!$B$11:$V$1115,19,FALSE)</f>
        <v>0</v>
      </c>
      <c r="AE1071" s="66">
        <f>+VLOOKUP($E1071,'[1]PLAN DE APLICACIÓN'!$B$11:$V$1115,20,FALSE)</f>
        <v>0</v>
      </c>
      <c r="AF1071" s="66">
        <f>+VLOOKUP($E1071,'[1]PLAN DE APLICACIÓN'!$B$11:$V$1115,21,FALSE)</f>
        <v>0</v>
      </c>
      <c r="AG1071" s="59" t="str">
        <f t="shared" si="1426"/>
        <v>CONSISTENTE</v>
      </c>
      <c r="AH1071" s="59" t="str">
        <f t="shared" si="1427"/>
        <v>NO CONSISTENTE</v>
      </c>
      <c r="AI1071" s="59" t="str">
        <f t="shared" si="1428"/>
        <v>CONSISTENTE</v>
      </c>
      <c r="AJ1071" s="59" t="str">
        <f t="shared" si="1429"/>
        <v>CONSISTENTE</v>
      </c>
      <c r="AK1071" s="59" t="str">
        <f t="shared" si="1430"/>
        <v>CONSISTENTE</v>
      </c>
      <c r="AL1071" s="59" t="str">
        <f t="shared" si="1431"/>
        <v>CONSISTENTE</v>
      </c>
      <c r="AM1071" s="56">
        <v>0</v>
      </c>
      <c r="AN1071" s="56">
        <v>0</v>
      </c>
      <c r="AO1071" s="56">
        <v>0</v>
      </c>
      <c r="AP1071" s="56">
        <v>0</v>
      </c>
      <c r="AQ1071" s="56">
        <v>0</v>
      </c>
      <c r="AR1071" s="56">
        <v>0</v>
      </c>
      <c r="AS1071" s="59">
        <v>1</v>
      </c>
      <c r="AT1071" s="59" t="str">
        <f t="shared" si="1432"/>
        <v>CONSISTENTE</v>
      </c>
      <c r="AU1071" s="59" t="str">
        <f t="shared" si="1433"/>
        <v>CONSISTENTE</v>
      </c>
      <c r="AV1071" s="59" t="str">
        <f t="shared" si="1434"/>
        <v>CONSISTENTE</v>
      </c>
      <c r="AW1071" s="59" t="str">
        <f t="shared" si="1435"/>
        <v>CONSISTENTE</v>
      </c>
      <c r="AX1071" s="59" t="str">
        <f t="shared" si="1436"/>
        <v>CONSISTENTE</v>
      </c>
      <c r="AY1071" s="59" t="str">
        <f t="shared" si="1437"/>
        <v>CONSISTENTE</v>
      </c>
      <c r="AZ1071" s="56">
        <v>1000000000</v>
      </c>
      <c r="BA1071" s="56">
        <v>0</v>
      </c>
      <c r="BB1071" s="56">
        <v>0</v>
      </c>
      <c r="BC1071" s="56">
        <v>1000000000</v>
      </c>
      <c r="BD1071" s="56">
        <v>0</v>
      </c>
      <c r="BE1071" s="56">
        <v>0</v>
      </c>
      <c r="BF1071" s="60">
        <v>1</v>
      </c>
      <c r="BG1071" s="59" t="str">
        <f t="shared" si="1438"/>
        <v>CONSISTENTE</v>
      </c>
      <c r="BH1071" s="59" t="str">
        <f t="shared" si="1439"/>
        <v>CONSISTENTE</v>
      </c>
      <c r="BI1071" s="59" t="str">
        <f t="shared" si="1440"/>
        <v>CONSISTENTE</v>
      </c>
      <c r="BJ1071" s="59" t="str">
        <f t="shared" si="1441"/>
        <v>CONSISTENTE</v>
      </c>
      <c r="BK1071" s="59" t="str">
        <f t="shared" si="1442"/>
        <v>CONSISTENTE</v>
      </c>
      <c r="BL1071" s="59" t="str">
        <f t="shared" si="1443"/>
        <v>CONSISTENTE</v>
      </c>
      <c r="BM1071" s="59" t="str">
        <f t="shared" si="1444"/>
        <v>CONSISTENTE</v>
      </c>
      <c r="BN1071" s="59" t="str">
        <f t="shared" si="1445"/>
        <v>CONSISTENTE</v>
      </c>
      <c r="BO1071" s="59" t="str">
        <f t="shared" si="1446"/>
        <v>CONSISTENTE</v>
      </c>
      <c r="BP1071" s="59" t="str">
        <f t="shared" si="1447"/>
        <v>CONSISTENTE</v>
      </c>
      <c r="BQ1071" s="59" t="str">
        <f t="shared" si="1448"/>
        <v>CONSISTENTE</v>
      </c>
      <c r="BR1071" s="59" t="str">
        <f t="shared" si="1449"/>
        <v>CONSISTENTE</v>
      </c>
      <c r="BS1071" s="56">
        <v>0</v>
      </c>
      <c r="BT1071" s="56">
        <v>0</v>
      </c>
      <c r="BU1071" s="56">
        <v>0</v>
      </c>
      <c r="BV1071" s="56">
        <v>0</v>
      </c>
      <c r="BW1071" s="56">
        <v>0</v>
      </c>
      <c r="BX1071" s="56">
        <v>0</v>
      </c>
      <c r="BY1071" s="60">
        <v>1</v>
      </c>
      <c r="BZ1071" s="59" t="str">
        <f t="shared" si="1450"/>
        <v>CONSISTENTE</v>
      </c>
      <c r="CA1071" s="59" t="str">
        <f t="shared" si="1451"/>
        <v>CONSISTENTE</v>
      </c>
      <c r="CB1071" s="59" t="str">
        <f t="shared" si="1452"/>
        <v>CONSISTENTE</v>
      </c>
      <c r="CC1071" s="59" t="str">
        <f t="shared" si="1453"/>
        <v>CONSISTENTE</v>
      </c>
      <c r="CD1071" s="59" t="str">
        <f t="shared" si="1454"/>
        <v>CONSISTENTE</v>
      </c>
      <c r="CE1071" s="59" t="str">
        <f t="shared" si="1455"/>
        <v>CONSISTENTE</v>
      </c>
      <c r="CF1071" s="56">
        <v>0</v>
      </c>
      <c r="CG1071" s="56">
        <v>0</v>
      </c>
      <c r="CH1071" s="56">
        <v>0</v>
      </c>
      <c r="CI1071" s="56">
        <v>0</v>
      </c>
      <c r="CJ1071" s="56">
        <v>0</v>
      </c>
      <c r="CK1071" s="56">
        <v>0</v>
      </c>
      <c r="CL1071" s="60">
        <v>1</v>
      </c>
      <c r="CM1071" s="59" t="str">
        <f t="shared" si="1456"/>
        <v>CONSISTENTE</v>
      </c>
      <c r="CN1071" s="59" t="str">
        <f t="shared" si="1457"/>
        <v>CONSISTENTE</v>
      </c>
      <c r="CO1071" s="59" t="str">
        <f t="shared" si="1458"/>
        <v>CONSISTENTE</v>
      </c>
      <c r="CP1071" s="59" t="str">
        <f t="shared" si="1459"/>
        <v>CONSISTENTE</v>
      </c>
      <c r="CQ1071" s="59" t="str">
        <f t="shared" si="1460"/>
        <v>CONSISTENTE</v>
      </c>
      <c r="CR1071" s="59" t="str">
        <f t="shared" si="1461"/>
        <v>CONSISTENTE</v>
      </c>
      <c r="CS1071" s="59" t="str">
        <f t="shared" si="1462"/>
        <v>CONSISTENTE</v>
      </c>
      <c r="CT1071" s="59" t="str">
        <f t="shared" si="1463"/>
        <v>CONSISTENTE</v>
      </c>
      <c r="CU1071" s="59" t="str">
        <f t="shared" si="1464"/>
        <v>CONSISTENTE</v>
      </c>
      <c r="CV1071" s="59" t="str">
        <f t="shared" si="1465"/>
        <v>CONSISTENTE</v>
      </c>
      <c r="CW1071" s="59" t="str">
        <f t="shared" si="1466"/>
        <v>CONSISTENTE</v>
      </c>
      <c r="CX1071" s="59" t="str">
        <f t="shared" si="1467"/>
        <v>CONSISTENTE</v>
      </c>
      <c r="CY1071" s="56">
        <f t="shared" si="1468"/>
        <v>1538282291.5</v>
      </c>
      <c r="CZ1071" s="56">
        <f t="shared" si="1469"/>
        <v>74347390</v>
      </c>
      <c r="DA1071" s="56">
        <f t="shared" si="1470"/>
        <v>0</v>
      </c>
      <c r="DB1071" s="56">
        <f t="shared" si="1471"/>
        <v>1000000000</v>
      </c>
      <c r="DC1071" s="56">
        <f t="shared" si="1472"/>
        <v>463934901.5</v>
      </c>
      <c r="DD1071" s="56">
        <f t="shared" si="1473"/>
        <v>0</v>
      </c>
      <c r="DE1071" s="90">
        <f t="shared" si="1474"/>
        <v>1000000000</v>
      </c>
      <c r="DF1071" s="90">
        <f t="shared" si="1475"/>
        <v>0</v>
      </c>
      <c r="DG1071" s="90">
        <f t="shared" si="1476"/>
        <v>0</v>
      </c>
      <c r="DH1071" s="90">
        <f t="shared" si="1477"/>
        <v>1000000000</v>
      </c>
      <c r="DI1071" s="90">
        <f t="shared" si="1478"/>
        <v>0</v>
      </c>
      <c r="DJ1071" s="98">
        <f t="shared" si="1479"/>
        <v>0</v>
      </c>
      <c r="DK1071" s="103">
        <f t="shared" si="1480"/>
        <v>1074347390</v>
      </c>
      <c r="DL1071" s="91">
        <f t="shared" si="1481"/>
        <v>74347390</v>
      </c>
      <c r="DM1071" s="91">
        <f t="shared" si="1482"/>
        <v>0</v>
      </c>
      <c r="DN1071" s="91">
        <f t="shared" si="1483"/>
        <v>1000000000</v>
      </c>
      <c r="DO1071" s="91">
        <f t="shared" si="1484"/>
        <v>0</v>
      </c>
      <c r="DP1071" s="91">
        <f t="shared" si="1485"/>
        <v>0</v>
      </c>
      <c r="DQ1071" s="125" t="str">
        <f t="shared" si="1486"/>
        <v>CONSISTENTE</v>
      </c>
      <c r="DR1071" s="147">
        <v>0</v>
      </c>
      <c r="DS1071" s="147">
        <v>0</v>
      </c>
      <c r="DT1071" s="147">
        <v>0</v>
      </c>
      <c r="DU1071" s="147">
        <v>0</v>
      </c>
      <c r="DV1071" s="147">
        <v>0</v>
      </c>
      <c r="DW1071" s="147">
        <v>0</v>
      </c>
      <c r="DX1071" s="59">
        <f>+VLOOKUP($E1071,'[2]Ejecución I Semestre 2016'!$B$11:$X$1115,10,FALSE)</f>
        <v>1</v>
      </c>
      <c r="DY1071" s="68" t="str">
        <f t="shared" si="1487"/>
        <v>CONSISTENTE</v>
      </c>
      <c r="DZ1071" s="68" t="str">
        <f t="shared" si="1488"/>
        <v>CONSISTENTE</v>
      </c>
      <c r="EA1071" s="68" t="str">
        <f t="shared" si="1489"/>
        <v>CONSISTENTE</v>
      </c>
      <c r="EB1071" s="68" t="str">
        <f t="shared" si="1490"/>
        <v>CONSISTENTE</v>
      </c>
      <c r="EC1071" s="68" t="str">
        <f t="shared" si="1491"/>
        <v>CONSISTENTE</v>
      </c>
      <c r="ED1071" s="68" t="str">
        <f t="shared" si="1492"/>
        <v>CONSISTENTE</v>
      </c>
      <c r="EE1071" s="132">
        <f t="shared" si="1493"/>
        <v>1000000000</v>
      </c>
      <c r="EF1071" s="131">
        <f t="shared" si="1494"/>
        <v>0</v>
      </c>
      <c r="EG1071" s="131">
        <f t="shared" si="1495"/>
        <v>0</v>
      </c>
      <c r="EH1071" s="131">
        <f t="shared" si="1496"/>
        <v>1000000000</v>
      </c>
      <c r="EI1071" s="131">
        <f t="shared" si="1497"/>
        <v>0</v>
      </c>
      <c r="EJ1071" s="131">
        <f t="shared" si="1498"/>
        <v>0</v>
      </c>
      <c r="EK1071" s="131">
        <f t="shared" si="1501"/>
        <v>1074347390</v>
      </c>
      <c r="EL1071" s="60">
        <f t="shared" si="1502"/>
        <v>74347390</v>
      </c>
      <c r="EM1071" s="60">
        <f t="shared" si="1503"/>
        <v>0</v>
      </c>
      <c r="EN1071" s="60">
        <f t="shared" si="1504"/>
        <v>1000000000</v>
      </c>
      <c r="EO1071" s="60">
        <f t="shared" si="1505"/>
        <v>0</v>
      </c>
      <c r="EP1071" s="60">
        <f t="shared" si="1506"/>
        <v>0</v>
      </c>
      <c r="EQ1071" s="90" t="str">
        <f t="shared" si="1507"/>
        <v>CONSISTENTE</v>
      </c>
    </row>
    <row r="1072" spans="1:147" s="16" customFormat="1" ht="15" customHeight="1" x14ac:dyDescent="0.2">
      <c r="A1072" s="53" t="s">
        <v>1949</v>
      </c>
      <c r="B1072" s="56">
        <f t="shared" si="1499"/>
        <v>1699668869.0700002</v>
      </c>
      <c r="C1072" s="59" t="str">
        <f t="shared" si="1500"/>
        <v>SI</v>
      </c>
      <c r="D1072" s="51"/>
      <c r="E1072" s="53" t="s">
        <v>2056</v>
      </c>
      <c r="F1072" s="61" t="s">
        <v>2044</v>
      </c>
      <c r="G1072" s="61" t="s">
        <v>2057</v>
      </c>
      <c r="H1072" s="56">
        <v>1957467401</v>
      </c>
      <c r="I1072" s="56">
        <v>0</v>
      </c>
      <c r="J1072" s="56">
        <v>257798531.52000001</v>
      </c>
      <c r="K1072" s="56">
        <v>0</v>
      </c>
      <c r="L1072" s="56">
        <v>0</v>
      </c>
      <c r="M1072" s="56">
        <v>0</v>
      </c>
      <c r="N1072" s="57">
        <v>1699668869.0699999</v>
      </c>
      <c r="O1072" s="58">
        <f t="shared" si="1422"/>
        <v>0.41000008583068848</v>
      </c>
      <c r="P1072" s="59" t="str">
        <f t="shared" si="1423"/>
        <v>CONSISTENTE</v>
      </c>
      <c r="Q1072" s="87" t="str">
        <f t="shared" si="1424"/>
        <v>OK</v>
      </c>
      <c r="R1072" s="56">
        <v>0</v>
      </c>
      <c r="S1072" s="56">
        <v>0</v>
      </c>
      <c r="T1072" s="56">
        <v>700000000</v>
      </c>
      <c r="U1072" s="56">
        <v>999668869.07000005</v>
      </c>
      <c r="V1072" s="56">
        <v>0</v>
      </c>
      <c r="W1072" s="59" t="s">
        <v>2314</v>
      </c>
      <c r="X1072" s="59" t="s">
        <v>2312</v>
      </c>
      <c r="Y1072" s="59" t="str">
        <f t="shared" si="1425"/>
        <v>CONSISTENTE</v>
      </c>
      <c r="Z1072" s="59" t="str">
        <f t="shared" si="1509"/>
        <v/>
      </c>
      <c r="AA1072" s="66">
        <f>+VLOOKUP($E1072,'[1]PLAN DE APLICACIÓN'!$B$11:$V$1115,16,FALSE)</f>
        <v>404804812</v>
      </c>
      <c r="AB1072" s="66">
        <f>+VLOOKUP($E1072,'[1]PLAN DE APLICACIÓN'!$B$11:$V$1115,17,FALSE)</f>
        <v>404804812</v>
      </c>
      <c r="AC1072" s="66">
        <f>+VLOOKUP($E1072,'[1]PLAN DE APLICACIÓN'!$B$11:$V$1115,18,FALSE)</f>
        <v>0</v>
      </c>
      <c r="AD1072" s="66">
        <f>+VLOOKUP($E1072,'[1]PLAN DE APLICACIÓN'!$B$11:$V$1115,19,FALSE)</f>
        <v>0</v>
      </c>
      <c r="AE1072" s="66">
        <f>+VLOOKUP($E1072,'[1]PLAN DE APLICACIÓN'!$B$11:$V$1115,20,FALSE)</f>
        <v>0</v>
      </c>
      <c r="AF1072" s="66">
        <f>+VLOOKUP($E1072,'[1]PLAN DE APLICACIÓN'!$B$11:$V$1115,21,FALSE)</f>
        <v>0</v>
      </c>
      <c r="AG1072" s="59" t="str">
        <f t="shared" si="1426"/>
        <v>CONSISTENTE</v>
      </c>
      <c r="AH1072" s="59" t="str">
        <f t="shared" si="1427"/>
        <v>NO CONSISTENTE</v>
      </c>
      <c r="AI1072" s="59" t="str">
        <f t="shared" si="1428"/>
        <v>CONSISTENTE</v>
      </c>
      <c r="AJ1072" s="59" t="str">
        <f t="shared" si="1429"/>
        <v>CONSISTENTE</v>
      </c>
      <c r="AK1072" s="59" t="str">
        <f t="shared" si="1430"/>
        <v>CONSISTENTE</v>
      </c>
      <c r="AL1072" s="59" t="str">
        <f t="shared" si="1431"/>
        <v>CONSISTENTE</v>
      </c>
      <c r="AM1072" s="56">
        <v>0</v>
      </c>
      <c r="AN1072" s="56">
        <v>0</v>
      </c>
      <c r="AO1072" s="56">
        <v>0</v>
      </c>
      <c r="AP1072" s="56">
        <v>0</v>
      </c>
      <c r="AQ1072" s="56">
        <v>0</v>
      </c>
      <c r="AR1072" s="56">
        <v>0</v>
      </c>
      <c r="AS1072" s="59">
        <v>1</v>
      </c>
      <c r="AT1072" s="59" t="str">
        <f t="shared" si="1432"/>
        <v>CONSISTENTE</v>
      </c>
      <c r="AU1072" s="59" t="str">
        <f t="shared" si="1433"/>
        <v>CONSISTENTE</v>
      </c>
      <c r="AV1072" s="59" t="str">
        <f t="shared" si="1434"/>
        <v>CONSISTENTE</v>
      </c>
      <c r="AW1072" s="59" t="str">
        <f t="shared" si="1435"/>
        <v>CONSISTENTE</v>
      </c>
      <c r="AX1072" s="59" t="str">
        <f t="shared" si="1436"/>
        <v>CONSISTENTE</v>
      </c>
      <c r="AY1072" s="59" t="str">
        <f t="shared" si="1437"/>
        <v>CONSISTENTE</v>
      </c>
      <c r="AZ1072" s="56">
        <v>700000000</v>
      </c>
      <c r="BA1072" s="56">
        <v>0</v>
      </c>
      <c r="BB1072" s="56">
        <v>0</v>
      </c>
      <c r="BC1072" s="56">
        <v>700000000</v>
      </c>
      <c r="BD1072" s="56">
        <v>0</v>
      </c>
      <c r="BE1072" s="56">
        <v>0</v>
      </c>
      <c r="BF1072" s="60">
        <v>1</v>
      </c>
      <c r="BG1072" s="59" t="str">
        <f t="shared" si="1438"/>
        <v>CONSISTENTE</v>
      </c>
      <c r="BH1072" s="59" t="str">
        <f t="shared" si="1439"/>
        <v>CONSISTENTE</v>
      </c>
      <c r="BI1072" s="59" t="str">
        <f t="shared" si="1440"/>
        <v>CONSISTENTE</v>
      </c>
      <c r="BJ1072" s="59" t="str">
        <f t="shared" si="1441"/>
        <v>CONSISTENTE</v>
      </c>
      <c r="BK1072" s="59" t="str">
        <f t="shared" si="1442"/>
        <v>CONSISTENTE</v>
      </c>
      <c r="BL1072" s="59" t="str">
        <f t="shared" si="1443"/>
        <v>CONSISTENTE</v>
      </c>
      <c r="BM1072" s="59" t="str">
        <f t="shared" si="1444"/>
        <v>CONSISTENTE</v>
      </c>
      <c r="BN1072" s="59" t="str">
        <f t="shared" si="1445"/>
        <v>CONSISTENTE</v>
      </c>
      <c r="BO1072" s="59" t="str">
        <f t="shared" si="1446"/>
        <v>CONSISTENTE</v>
      </c>
      <c r="BP1072" s="59" t="str">
        <f t="shared" si="1447"/>
        <v>CONSISTENTE</v>
      </c>
      <c r="BQ1072" s="59" t="str">
        <f t="shared" si="1448"/>
        <v>CONSISTENTE</v>
      </c>
      <c r="BR1072" s="59" t="str">
        <f t="shared" si="1449"/>
        <v>CONSISTENTE</v>
      </c>
      <c r="BS1072" s="56">
        <v>0</v>
      </c>
      <c r="BT1072" s="56">
        <v>0</v>
      </c>
      <c r="BU1072" s="56">
        <v>0</v>
      </c>
      <c r="BV1072" s="56">
        <v>0</v>
      </c>
      <c r="BW1072" s="56">
        <v>0</v>
      </c>
      <c r="BX1072" s="56">
        <v>0</v>
      </c>
      <c r="BY1072" s="60">
        <v>1</v>
      </c>
      <c r="BZ1072" s="59" t="str">
        <f t="shared" si="1450"/>
        <v>CONSISTENTE</v>
      </c>
      <c r="CA1072" s="59" t="str">
        <f t="shared" si="1451"/>
        <v>CONSISTENTE</v>
      </c>
      <c r="CB1072" s="59" t="str">
        <f t="shared" si="1452"/>
        <v>CONSISTENTE</v>
      </c>
      <c r="CC1072" s="59" t="str">
        <f t="shared" si="1453"/>
        <v>CONSISTENTE</v>
      </c>
      <c r="CD1072" s="59" t="str">
        <f t="shared" si="1454"/>
        <v>CONSISTENTE</v>
      </c>
      <c r="CE1072" s="59" t="str">
        <f t="shared" si="1455"/>
        <v>CONSISTENTE</v>
      </c>
      <c r="CF1072" s="56">
        <v>0</v>
      </c>
      <c r="CG1072" s="56">
        <v>0</v>
      </c>
      <c r="CH1072" s="56">
        <v>0</v>
      </c>
      <c r="CI1072" s="56">
        <v>0</v>
      </c>
      <c r="CJ1072" s="56">
        <v>0</v>
      </c>
      <c r="CK1072" s="56">
        <v>0</v>
      </c>
      <c r="CL1072" s="60">
        <v>1</v>
      </c>
      <c r="CM1072" s="59" t="str">
        <f t="shared" si="1456"/>
        <v>CONSISTENTE</v>
      </c>
      <c r="CN1072" s="59" t="str">
        <f t="shared" si="1457"/>
        <v>CONSISTENTE</v>
      </c>
      <c r="CO1072" s="59" t="str">
        <f t="shared" si="1458"/>
        <v>CONSISTENTE</v>
      </c>
      <c r="CP1072" s="59" t="str">
        <f t="shared" si="1459"/>
        <v>CONSISTENTE</v>
      </c>
      <c r="CQ1072" s="59" t="str">
        <f t="shared" si="1460"/>
        <v>CONSISTENTE</v>
      </c>
      <c r="CR1072" s="59" t="str">
        <f t="shared" si="1461"/>
        <v>CONSISTENTE</v>
      </c>
      <c r="CS1072" s="59" t="str">
        <f t="shared" si="1462"/>
        <v>CONSISTENTE</v>
      </c>
      <c r="CT1072" s="59" t="str">
        <f t="shared" si="1463"/>
        <v>CONSISTENTE</v>
      </c>
      <c r="CU1072" s="59" t="str">
        <f t="shared" si="1464"/>
        <v>CONSISTENTE</v>
      </c>
      <c r="CV1072" s="59" t="str">
        <f t="shared" si="1465"/>
        <v>CONSISTENTE</v>
      </c>
      <c r="CW1072" s="59" t="str">
        <f t="shared" si="1466"/>
        <v>CONSISTENTE</v>
      </c>
      <c r="CX1072" s="59" t="str">
        <f t="shared" si="1467"/>
        <v>CONSISTENTE</v>
      </c>
      <c r="CY1072" s="56">
        <f t="shared" si="1468"/>
        <v>2104473681.0700002</v>
      </c>
      <c r="CZ1072" s="56">
        <f t="shared" si="1469"/>
        <v>404804812</v>
      </c>
      <c r="DA1072" s="56">
        <f t="shared" si="1470"/>
        <v>0</v>
      </c>
      <c r="DB1072" s="56">
        <f t="shared" si="1471"/>
        <v>700000000</v>
      </c>
      <c r="DC1072" s="56">
        <f t="shared" si="1472"/>
        <v>999668869.07000005</v>
      </c>
      <c r="DD1072" s="56">
        <f t="shared" si="1473"/>
        <v>0</v>
      </c>
      <c r="DE1072" s="90">
        <f t="shared" si="1474"/>
        <v>700000000</v>
      </c>
      <c r="DF1072" s="90">
        <f t="shared" si="1475"/>
        <v>0</v>
      </c>
      <c r="DG1072" s="90">
        <f t="shared" si="1476"/>
        <v>0</v>
      </c>
      <c r="DH1072" s="90">
        <f t="shared" si="1477"/>
        <v>700000000</v>
      </c>
      <c r="DI1072" s="90">
        <f t="shared" si="1478"/>
        <v>0</v>
      </c>
      <c r="DJ1072" s="98">
        <f t="shared" si="1479"/>
        <v>0</v>
      </c>
      <c r="DK1072" s="103">
        <f t="shared" si="1480"/>
        <v>1104804812</v>
      </c>
      <c r="DL1072" s="91">
        <f t="shared" si="1481"/>
        <v>404804812</v>
      </c>
      <c r="DM1072" s="91">
        <f t="shared" si="1482"/>
        <v>0</v>
      </c>
      <c r="DN1072" s="91">
        <f t="shared" si="1483"/>
        <v>700000000</v>
      </c>
      <c r="DO1072" s="91">
        <f t="shared" si="1484"/>
        <v>0</v>
      </c>
      <c r="DP1072" s="91">
        <f t="shared" si="1485"/>
        <v>0</v>
      </c>
      <c r="DQ1072" s="125" t="str">
        <f t="shared" si="1486"/>
        <v>CONSISTENTE</v>
      </c>
      <c r="DR1072" s="147">
        <v>0</v>
      </c>
      <c r="DS1072" s="147">
        <v>0</v>
      </c>
      <c r="DT1072" s="147">
        <v>0</v>
      </c>
      <c r="DU1072" s="147">
        <v>0</v>
      </c>
      <c r="DV1072" s="147">
        <v>0</v>
      </c>
      <c r="DW1072" s="147">
        <v>0</v>
      </c>
      <c r="DX1072" s="59">
        <f>+VLOOKUP($E1072,'[2]Ejecución I Semestre 2016'!$B$11:$X$1115,10,FALSE)</f>
        <v>1</v>
      </c>
      <c r="DY1072" s="68" t="str">
        <f t="shared" si="1487"/>
        <v>CONSISTENTE</v>
      </c>
      <c r="DZ1072" s="68" t="str">
        <f t="shared" si="1488"/>
        <v>CONSISTENTE</v>
      </c>
      <c r="EA1072" s="68" t="str">
        <f t="shared" si="1489"/>
        <v>CONSISTENTE</v>
      </c>
      <c r="EB1072" s="68" t="str">
        <f t="shared" si="1490"/>
        <v>CONSISTENTE</v>
      </c>
      <c r="EC1072" s="68" t="str">
        <f t="shared" si="1491"/>
        <v>CONSISTENTE</v>
      </c>
      <c r="ED1072" s="68" t="str">
        <f t="shared" si="1492"/>
        <v>CONSISTENTE</v>
      </c>
      <c r="EE1072" s="132">
        <f t="shared" si="1493"/>
        <v>700000000</v>
      </c>
      <c r="EF1072" s="131">
        <f t="shared" si="1494"/>
        <v>0</v>
      </c>
      <c r="EG1072" s="131">
        <f t="shared" si="1495"/>
        <v>0</v>
      </c>
      <c r="EH1072" s="131">
        <f t="shared" si="1496"/>
        <v>700000000</v>
      </c>
      <c r="EI1072" s="131">
        <f t="shared" si="1497"/>
        <v>0</v>
      </c>
      <c r="EJ1072" s="131">
        <f t="shared" si="1498"/>
        <v>0</v>
      </c>
      <c r="EK1072" s="131">
        <f t="shared" si="1501"/>
        <v>1104804812</v>
      </c>
      <c r="EL1072" s="60">
        <f t="shared" si="1502"/>
        <v>404804812</v>
      </c>
      <c r="EM1072" s="60">
        <f t="shared" si="1503"/>
        <v>0</v>
      </c>
      <c r="EN1072" s="60">
        <f t="shared" si="1504"/>
        <v>700000000</v>
      </c>
      <c r="EO1072" s="60">
        <f t="shared" si="1505"/>
        <v>0</v>
      </c>
      <c r="EP1072" s="60">
        <f t="shared" si="1506"/>
        <v>0</v>
      </c>
      <c r="EQ1072" s="90" t="str">
        <f t="shared" si="1507"/>
        <v>CONSISTENTE</v>
      </c>
    </row>
    <row r="1073" spans="1:147" s="16" customFormat="1" ht="15" customHeight="1" x14ac:dyDescent="0.2">
      <c r="A1073" s="53" t="s">
        <v>1954</v>
      </c>
      <c r="B1073" s="56">
        <f t="shared" si="1499"/>
        <v>916438794</v>
      </c>
      <c r="C1073" s="59" t="str">
        <f t="shared" si="1500"/>
        <v>SI</v>
      </c>
      <c r="D1073" s="51"/>
      <c r="E1073" s="53" t="s">
        <v>2058</v>
      </c>
      <c r="F1073" s="61" t="s">
        <v>2044</v>
      </c>
      <c r="G1073" s="61" t="s">
        <v>2059</v>
      </c>
      <c r="H1073" s="56">
        <v>1266438794</v>
      </c>
      <c r="I1073" s="56">
        <v>0</v>
      </c>
      <c r="J1073" s="56">
        <v>350000000</v>
      </c>
      <c r="K1073" s="56">
        <v>0</v>
      </c>
      <c r="L1073" s="56">
        <v>0</v>
      </c>
      <c r="M1073" s="56">
        <v>0</v>
      </c>
      <c r="N1073" s="57">
        <v>916438794</v>
      </c>
      <c r="O1073" s="58">
        <f t="shared" si="1422"/>
        <v>0</v>
      </c>
      <c r="P1073" s="59" t="str">
        <f t="shared" si="1423"/>
        <v>CONSISTENTE</v>
      </c>
      <c r="Q1073" s="87" t="str">
        <f t="shared" si="1424"/>
        <v>OK</v>
      </c>
      <c r="R1073" s="56">
        <v>0</v>
      </c>
      <c r="S1073" s="56">
        <v>0</v>
      </c>
      <c r="T1073" s="56">
        <v>300000000</v>
      </c>
      <c r="U1073" s="56">
        <v>616438794</v>
      </c>
      <c r="V1073" s="56">
        <v>0</v>
      </c>
      <c r="W1073" s="59" t="s">
        <v>2314</v>
      </c>
      <c r="X1073" s="59" t="s">
        <v>2312</v>
      </c>
      <c r="Y1073" s="59" t="str">
        <f t="shared" si="1425"/>
        <v>CONSISTENTE</v>
      </c>
      <c r="Z1073" s="59" t="str">
        <f t="shared" si="1509"/>
        <v/>
      </c>
      <c r="AA1073" s="66">
        <f>+VLOOKUP($E1073,'[1]PLAN DE APLICACIÓN'!$B$11:$V$1115,16,FALSE)</f>
        <v>310989002.5</v>
      </c>
      <c r="AB1073" s="66">
        <f>+VLOOKUP($E1073,'[1]PLAN DE APLICACIÓN'!$B$11:$V$1115,17,FALSE)</f>
        <v>264711350</v>
      </c>
      <c r="AC1073" s="66">
        <f>+VLOOKUP($E1073,'[1]PLAN DE APLICACIÓN'!$B$11:$V$1115,18,FALSE)</f>
        <v>46277652</v>
      </c>
      <c r="AD1073" s="66">
        <f>+VLOOKUP($E1073,'[1]PLAN DE APLICACIÓN'!$B$11:$V$1115,19,FALSE)</f>
        <v>0</v>
      </c>
      <c r="AE1073" s="66">
        <f>+VLOOKUP($E1073,'[1]PLAN DE APLICACIÓN'!$B$11:$V$1115,20,FALSE)</f>
        <v>0</v>
      </c>
      <c r="AF1073" s="66">
        <f>+VLOOKUP($E1073,'[1]PLAN DE APLICACIÓN'!$B$11:$V$1115,21,FALSE)</f>
        <v>0</v>
      </c>
      <c r="AG1073" s="59" t="str">
        <f t="shared" si="1426"/>
        <v>NO CONSISTENTE</v>
      </c>
      <c r="AH1073" s="59" t="str">
        <f t="shared" si="1427"/>
        <v>NO CONSISTENTE</v>
      </c>
      <c r="AI1073" s="59" t="str">
        <f t="shared" si="1428"/>
        <v>NO CONSISTENTE</v>
      </c>
      <c r="AJ1073" s="59" t="str">
        <f t="shared" si="1429"/>
        <v>CONSISTENTE</v>
      </c>
      <c r="AK1073" s="59" t="str">
        <f t="shared" si="1430"/>
        <v>CONSISTENTE</v>
      </c>
      <c r="AL1073" s="59" t="str">
        <f t="shared" si="1431"/>
        <v>CONSISTENTE</v>
      </c>
      <c r="AM1073" s="56">
        <v>0</v>
      </c>
      <c r="AN1073" s="56">
        <v>0</v>
      </c>
      <c r="AO1073" s="56">
        <v>0</v>
      </c>
      <c r="AP1073" s="56">
        <v>0</v>
      </c>
      <c r="AQ1073" s="56">
        <v>0</v>
      </c>
      <c r="AR1073" s="56">
        <v>0</v>
      </c>
      <c r="AS1073" s="59">
        <v>1</v>
      </c>
      <c r="AT1073" s="59" t="str">
        <f t="shared" si="1432"/>
        <v>CONSISTENTE</v>
      </c>
      <c r="AU1073" s="59" t="str">
        <f t="shared" si="1433"/>
        <v>CONSISTENTE</v>
      </c>
      <c r="AV1073" s="59" t="str">
        <f t="shared" si="1434"/>
        <v>CONSISTENTE</v>
      </c>
      <c r="AW1073" s="59" t="str">
        <f t="shared" si="1435"/>
        <v>CONSISTENTE</v>
      </c>
      <c r="AX1073" s="59" t="str">
        <f t="shared" si="1436"/>
        <v>CONSISTENTE</v>
      </c>
      <c r="AY1073" s="59" t="str">
        <f t="shared" si="1437"/>
        <v>CONSISTENTE</v>
      </c>
      <c r="AZ1073" s="56">
        <v>300000000</v>
      </c>
      <c r="BA1073" s="56">
        <v>0</v>
      </c>
      <c r="BB1073" s="56">
        <v>0</v>
      </c>
      <c r="BC1073" s="56">
        <v>300000000</v>
      </c>
      <c r="BD1073" s="56">
        <v>0</v>
      </c>
      <c r="BE1073" s="56">
        <v>0</v>
      </c>
      <c r="BF1073" s="60">
        <v>1</v>
      </c>
      <c r="BG1073" s="59" t="str">
        <f t="shared" si="1438"/>
        <v>CONSISTENTE</v>
      </c>
      <c r="BH1073" s="59" t="str">
        <f t="shared" si="1439"/>
        <v>CONSISTENTE</v>
      </c>
      <c r="BI1073" s="59" t="str">
        <f t="shared" si="1440"/>
        <v>CONSISTENTE</v>
      </c>
      <c r="BJ1073" s="59" t="str">
        <f t="shared" si="1441"/>
        <v>CONSISTENTE</v>
      </c>
      <c r="BK1073" s="59" t="str">
        <f t="shared" si="1442"/>
        <v>CONSISTENTE</v>
      </c>
      <c r="BL1073" s="59" t="str">
        <f t="shared" si="1443"/>
        <v>CONSISTENTE</v>
      </c>
      <c r="BM1073" s="59" t="str">
        <f t="shared" si="1444"/>
        <v>CONSISTENTE</v>
      </c>
      <c r="BN1073" s="59" t="str">
        <f t="shared" si="1445"/>
        <v>CONSISTENTE</v>
      </c>
      <c r="BO1073" s="59" t="str">
        <f t="shared" si="1446"/>
        <v>CONSISTENTE</v>
      </c>
      <c r="BP1073" s="59" t="str">
        <f t="shared" si="1447"/>
        <v>CONSISTENTE</v>
      </c>
      <c r="BQ1073" s="59" t="str">
        <f t="shared" si="1448"/>
        <v>CONSISTENTE</v>
      </c>
      <c r="BR1073" s="59" t="str">
        <f t="shared" si="1449"/>
        <v>CONSISTENTE</v>
      </c>
      <c r="BS1073" s="56">
        <v>0</v>
      </c>
      <c r="BT1073" s="56">
        <v>0</v>
      </c>
      <c r="BU1073" s="56">
        <v>0</v>
      </c>
      <c r="BV1073" s="56">
        <v>0</v>
      </c>
      <c r="BW1073" s="56">
        <v>0</v>
      </c>
      <c r="BX1073" s="56">
        <v>0</v>
      </c>
      <c r="BY1073" s="60">
        <v>1</v>
      </c>
      <c r="BZ1073" s="59" t="str">
        <f t="shared" si="1450"/>
        <v>CONSISTENTE</v>
      </c>
      <c r="CA1073" s="59" t="str">
        <f t="shared" si="1451"/>
        <v>CONSISTENTE</v>
      </c>
      <c r="CB1073" s="59" t="str">
        <f t="shared" si="1452"/>
        <v>CONSISTENTE</v>
      </c>
      <c r="CC1073" s="59" t="str">
        <f t="shared" si="1453"/>
        <v>CONSISTENTE</v>
      </c>
      <c r="CD1073" s="59" t="str">
        <f t="shared" si="1454"/>
        <v>CONSISTENTE</v>
      </c>
      <c r="CE1073" s="59" t="str">
        <f t="shared" si="1455"/>
        <v>CONSISTENTE</v>
      </c>
      <c r="CF1073" s="56">
        <v>0</v>
      </c>
      <c r="CG1073" s="56">
        <v>0</v>
      </c>
      <c r="CH1073" s="56">
        <v>0</v>
      </c>
      <c r="CI1073" s="56">
        <v>0</v>
      </c>
      <c r="CJ1073" s="56">
        <v>0</v>
      </c>
      <c r="CK1073" s="56">
        <v>0</v>
      </c>
      <c r="CL1073" s="60">
        <v>1</v>
      </c>
      <c r="CM1073" s="59" t="str">
        <f t="shared" si="1456"/>
        <v>CONSISTENTE</v>
      </c>
      <c r="CN1073" s="59" t="str">
        <f t="shared" si="1457"/>
        <v>CONSISTENTE</v>
      </c>
      <c r="CO1073" s="59" t="str">
        <f t="shared" si="1458"/>
        <v>CONSISTENTE</v>
      </c>
      <c r="CP1073" s="59" t="str">
        <f t="shared" si="1459"/>
        <v>CONSISTENTE</v>
      </c>
      <c r="CQ1073" s="59" t="str">
        <f t="shared" si="1460"/>
        <v>CONSISTENTE</v>
      </c>
      <c r="CR1073" s="59" t="str">
        <f t="shared" si="1461"/>
        <v>CONSISTENTE</v>
      </c>
      <c r="CS1073" s="59" t="str">
        <f t="shared" si="1462"/>
        <v>CONSISTENTE</v>
      </c>
      <c r="CT1073" s="59" t="str">
        <f t="shared" si="1463"/>
        <v>CONSISTENTE</v>
      </c>
      <c r="CU1073" s="59" t="str">
        <f t="shared" si="1464"/>
        <v>CONSISTENTE</v>
      </c>
      <c r="CV1073" s="59" t="str">
        <f t="shared" si="1465"/>
        <v>CONSISTENTE</v>
      </c>
      <c r="CW1073" s="59" t="str">
        <f t="shared" si="1466"/>
        <v>CONSISTENTE</v>
      </c>
      <c r="CX1073" s="59" t="str">
        <f t="shared" si="1467"/>
        <v>CONSISTENTE</v>
      </c>
      <c r="CY1073" s="56">
        <f t="shared" si="1468"/>
        <v>916438794</v>
      </c>
      <c r="CZ1073" s="56">
        <f t="shared" si="1469"/>
        <v>0</v>
      </c>
      <c r="DA1073" s="56">
        <f t="shared" si="1470"/>
        <v>0</v>
      </c>
      <c r="DB1073" s="56">
        <f t="shared" si="1471"/>
        <v>300000000</v>
      </c>
      <c r="DC1073" s="56">
        <f t="shared" si="1472"/>
        <v>616438794</v>
      </c>
      <c r="DD1073" s="56">
        <f t="shared" si="1473"/>
        <v>0</v>
      </c>
      <c r="DE1073" s="90">
        <f t="shared" si="1474"/>
        <v>300000000</v>
      </c>
      <c r="DF1073" s="90">
        <f t="shared" si="1475"/>
        <v>0</v>
      </c>
      <c r="DG1073" s="90">
        <f t="shared" si="1476"/>
        <v>0</v>
      </c>
      <c r="DH1073" s="90">
        <f t="shared" si="1477"/>
        <v>300000000</v>
      </c>
      <c r="DI1073" s="90">
        <f t="shared" si="1478"/>
        <v>0</v>
      </c>
      <c r="DJ1073" s="98">
        <f t="shared" si="1479"/>
        <v>0</v>
      </c>
      <c r="DK1073" s="103">
        <f t="shared" si="1480"/>
        <v>610989002</v>
      </c>
      <c r="DL1073" s="91">
        <f t="shared" si="1481"/>
        <v>264711350</v>
      </c>
      <c r="DM1073" s="91">
        <f t="shared" si="1482"/>
        <v>46277652</v>
      </c>
      <c r="DN1073" s="91">
        <f t="shared" si="1483"/>
        <v>300000000</v>
      </c>
      <c r="DO1073" s="91">
        <f t="shared" si="1484"/>
        <v>0</v>
      </c>
      <c r="DP1073" s="91">
        <f t="shared" si="1485"/>
        <v>0</v>
      </c>
      <c r="DQ1073" s="125" t="str">
        <f t="shared" si="1486"/>
        <v>CONSISTENTE</v>
      </c>
      <c r="DR1073" s="147">
        <v>0</v>
      </c>
      <c r="DS1073" s="147">
        <v>0</v>
      </c>
      <c r="DT1073" s="147">
        <v>0</v>
      </c>
      <c r="DU1073" s="147">
        <v>0</v>
      </c>
      <c r="DV1073" s="147">
        <v>0</v>
      </c>
      <c r="DW1073" s="147">
        <v>0</v>
      </c>
      <c r="DX1073" s="59">
        <f>+VLOOKUP($E1073,'[2]Ejecución I Semestre 2016'!$B$11:$X$1115,10,FALSE)</f>
        <v>1</v>
      </c>
      <c r="DY1073" s="68" t="str">
        <f t="shared" si="1487"/>
        <v>CONSISTENTE</v>
      </c>
      <c r="DZ1073" s="68" t="str">
        <f t="shared" si="1488"/>
        <v>CONSISTENTE</v>
      </c>
      <c r="EA1073" s="68" t="str">
        <f t="shared" si="1489"/>
        <v>CONSISTENTE</v>
      </c>
      <c r="EB1073" s="68" t="str">
        <f t="shared" si="1490"/>
        <v>CONSISTENTE</v>
      </c>
      <c r="EC1073" s="68" t="str">
        <f t="shared" si="1491"/>
        <v>CONSISTENTE</v>
      </c>
      <c r="ED1073" s="68" t="str">
        <f t="shared" si="1492"/>
        <v>CONSISTENTE</v>
      </c>
      <c r="EE1073" s="132">
        <f t="shared" si="1493"/>
        <v>300000000</v>
      </c>
      <c r="EF1073" s="131">
        <f t="shared" si="1494"/>
        <v>0</v>
      </c>
      <c r="EG1073" s="131">
        <f t="shared" si="1495"/>
        <v>0</v>
      </c>
      <c r="EH1073" s="131">
        <f t="shared" si="1496"/>
        <v>300000000</v>
      </c>
      <c r="EI1073" s="131">
        <f t="shared" si="1497"/>
        <v>0</v>
      </c>
      <c r="EJ1073" s="131">
        <f t="shared" si="1498"/>
        <v>0</v>
      </c>
      <c r="EK1073" s="131">
        <f t="shared" si="1501"/>
        <v>610989002</v>
      </c>
      <c r="EL1073" s="60">
        <f t="shared" si="1502"/>
        <v>264711350</v>
      </c>
      <c r="EM1073" s="60">
        <f t="shared" si="1503"/>
        <v>46277652</v>
      </c>
      <c r="EN1073" s="60">
        <f t="shared" si="1504"/>
        <v>300000000</v>
      </c>
      <c r="EO1073" s="60">
        <f t="shared" si="1505"/>
        <v>0</v>
      </c>
      <c r="EP1073" s="60">
        <f t="shared" si="1506"/>
        <v>0</v>
      </c>
      <c r="EQ1073" s="90" t="str">
        <f t="shared" si="1507"/>
        <v>CONSISTENTE</v>
      </c>
    </row>
    <row r="1074" spans="1:147" s="16" customFormat="1" ht="15" customHeight="1" x14ac:dyDescent="0.2">
      <c r="A1074" s="53" t="s">
        <v>1958</v>
      </c>
      <c r="B1074" s="56">
        <f t="shared" si="1499"/>
        <v>458255935.31999999</v>
      </c>
      <c r="C1074" s="59" t="str">
        <f t="shared" si="1500"/>
        <v>SI</v>
      </c>
      <c r="D1074" s="51"/>
      <c r="E1074" s="53" t="s">
        <v>2060</v>
      </c>
      <c r="F1074" s="61" t="s">
        <v>2044</v>
      </c>
      <c r="G1074" s="61" t="s">
        <v>2061</v>
      </c>
      <c r="H1074" s="56">
        <v>483405949.31999999</v>
      </c>
      <c r="I1074" s="56">
        <v>0</v>
      </c>
      <c r="J1074" s="56">
        <v>25150014</v>
      </c>
      <c r="K1074" s="56">
        <v>0</v>
      </c>
      <c r="L1074" s="56">
        <v>0</v>
      </c>
      <c r="M1074" s="56">
        <v>0</v>
      </c>
      <c r="N1074" s="57">
        <v>458255935.31999999</v>
      </c>
      <c r="O1074" s="58">
        <f t="shared" si="1422"/>
        <v>0</v>
      </c>
      <c r="P1074" s="59" t="str">
        <f t="shared" si="1423"/>
        <v>CONSISTENTE</v>
      </c>
      <c r="Q1074" s="87" t="str">
        <f t="shared" si="1424"/>
        <v>OK</v>
      </c>
      <c r="R1074" s="56">
        <v>0</v>
      </c>
      <c r="S1074" s="56">
        <v>0</v>
      </c>
      <c r="T1074" s="56">
        <v>323093217</v>
      </c>
      <c r="U1074" s="56">
        <v>135162718.31999999</v>
      </c>
      <c r="V1074" s="56">
        <v>0</v>
      </c>
      <c r="W1074" s="59" t="s">
        <v>2314</v>
      </c>
      <c r="X1074" s="59" t="s">
        <v>2312</v>
      </c>
      <c r="Y1074" s="59" t="str">
        <f t="shared" si="1425"/>
        <v>CONSISTENTE</v>
      </c>
      <c r="Z1074" s="59" t="str">
        <f t="shared" si="1509"/>
        <v/>
      </c>
      <c r="AA1074" s="66">
        <f>+VLOOKUP($E1074,'[1]PLAN DE APLICACIÓN'!$B$11:$V$1115,16,FALSE)</f>
        <v>241302018</v>
      </c>
      <c r="AB1074" s="66">
        <f>+VLOOKUP($E1074,'[1]PLAN DE APLICACIÓN'!$B$11:$V$1115,17,FALSE)</f>
        <v>241302018</v>
      </c>
      <c r="AC1074" s="66">
        <f>+VLOOKUP($E1074,'[1]PLAN DE APLICACIÓN'!$B$11:$V$1115,18,FALSE)</f>
        <v>0</v>
      </c>
      <c r="AD1074" s="66">
        <f>+VLOOKUP($E1074,'[1]PLAN DE APLICACIÓN'!$B$11:$V$1115,19,FALSE)</f>
        <v>0</v>
      </c>
      <c r="AE1074" s="66">
        <f>+VLOOKUP($E1074,'[1]PLAN DE APLICACIÓN'!$B$11:$V$1115,20,FALSE)</f>
        <v>0</v>
      </c>
      <c r="AF1074" s="66">
        <f>+VLOOKUP($E1074,'[1]PLAN DE APLICACIÓN'!$B$11:$V$1115,21,FALSE)</f>
        <v>0</v>
      </c>
      <c r="AG1074" s="59" t="str">
        <f t="shared" si="1426"/>
        <v>CONSISTENTE</v>
      </c>
      <c r="AH1074" s="59" t="str">
        <f t="shared" si="1427"/>
        <v>NO CONSISTENTE</v>
      </c>
      <c r="AI1074" s="59" t="str">
        <f t="shared" si="1428"/>
        <v>CONSISTENTE</v>
      </c>
      <c r="AJ1074" s="59" t="str">
        <f t="shared" si="1429"/>
        <v>CONSISTENTE</v>
      </c>
      <c r="AK1074" s="59" t="str">
        <f t="shared" si="1430"/>
        <v>CONSISTENTE</v>
      </c>
      <c r="AL1074" s="59" t="str">
        <f t="shared" si="1431"/>
        <v>CONSISTENTE</v>
      </c>
      <c r="AM1074" s="56">
        <v>0</v>
      </c>
      <c r="AN1074" s="56">
        <v>0</v>
      </c>
      <c r="AO1074" s="56">
        <v>0</v>
      </c>
      <c r="AP1074" s="56">
        <v>0</v>
      </c>
      <c r="AQ1074" s="56">
        <v>0</v>
      </c>
      <c r="AR1074" s="56">
        <v>0</v>
      </c>
      <c r="AS1074" s="59">
        <v>1</v>
      </c>
      <c r="AT1074" s="59" t="str">
        <f t="shared" si="1432"/>
        <v>CONSISTENTE</v>
      </c>
      <c r="AU1074" s="59" t="str">
        <f t="shared" si="1433"/>
        <v>CONSISTENTE</v>
      </c>
      <c r="AV1074" s="59" t="str">
        <f t="shared" si="1434"/>
        <v>CONSISTENTE</v>
      </c>
      <c r="AW1074" s="59" t="str">
        <f t="shared" si="1435"/>
        <v>CONSISTENTE</v>
      </c>
      <c r="AX1074" s="59" t="str">
        <f t="shared" si="1436"/>
        <v>CONSISTENTE</v>
      </c>
      <c r="AY1074" s="59" t="str">
        <f t="shared" si="1437"/>
        <v>CONSISTENTE</v>
      </c>
      <c r="AZ1074" s="56">
        <v>323093217</v>
      </c>
      <c r="BA1074" s="56">
        <v>0</v>
      </c>
      <c r="BB1074" s="56">
        <v>0</v>
      </c>
      <c r="BC1074" s="56">
        <v>323093217</v>
      </c>
      <c r="BD1074" s="56">
        <v>0</v>
      </c>
      <c r="BE1074" s="56">
        <v>0</v>
      </c>
      <c r="BF1074" s="60">
        <v>1</v>
      </c>
      <c r="BG1074" s="59" t="str">
        <f t="shared" si="1438"/>
        <v>CONSISTENTE</v>
      </c>
      <c r="BH1074" s="59" t="str">
        <f t="shared" si="1439"/>
        <v>CONSISTENTE</v>
      </c>
      <c r="BI1074" s="59" t="str">
        <f t="shared" si="1440"/>
        <v>CONSISTENTE</v>
      </c>
      <c r="BJ1074" s="59" t="str">
        <f t="shared" si="1441"/>
        <v>CONSISTENTE</v>
      </c>
      <c r="BK1074" s="59" t="str">
        <f t="shared" si="1442"/>
        <v>CONSISTENTE</v>
      </c>
      <c r="BL1074" s="59" t="str">
        <f t="shared" si="1443"/>
        <v>CONSISTENTE</v>
      </c>
      <c r="BM1074" s="59" t="str">
        <f t="shared" si="1444"/>
        <v>CONSISTENTE</v>
      </c>
      <c r="BN1074" s="59" t="str">
        <f t="shared" si="1445"/>
        <v>CONSISTENTE</v>
      </c>
      <c r="BO1074" s="59" t="str">
        <f t="shared" si="1446"/>
        <v>CONSISTENTE</v>
      </c>
      <c r="BP1074" s="59" t="str">
        <f t="shared" si="1447"/>
        <v>CONSISTENTE</v>
      </c>
      <c r="BQ1074" s="59" t="str">
        <f t="shared" si="1448"/>
        <v>CONSISTENTE</v>
      </c>
      <c r="BR1074" s="59" t="str">
        <f t="shared" si="1449"/>
        <v>CONSISTENTE</v>
      </c>
      <c r="BS1074" s="56">
        <v>0</v>
      </c>
      <c r="BT1074" s="56">
        <v>0</v>
      </c>
      <c r="BU1074" s="56">
        <v>0</v>
      </c>
      <c r="BV1074" s="56">
        <v>0</v>
      </c>
      <c r="BW1074" s="56">
        <v>0</v>
      </c>
      <c r="BX1074" s="56">
        <v>0</v>
      </c>
      <c r="BY1074" s="60">
        <v>1</v>
      </c>
      <c r="BZ1074" s="59" t="str">
        <f t="shared" si="1450"/>
        <v>CONSISTENTE</v>
      </c>
      <c r="CA1074" s="59" t="str">
        <f t="shared" si="1451"/>
        <v>CONSISTENTE</v>
      </c>
      <c r="CB1074" s="59" t="str">
        <f t="shared" si="1452"/>
        <v>CONSISTENTE</v>
      </c>
      <c r="CC1074" s="59" t="str">
        <f t="shared" si="1453"/>
        <v>CONSISTENTE</v>
      </c>
      <c r="CD1074" s="59" t="str">
        <f t="shared" si="1454"/>
        <v>CONSISTENTE</v>
      </c>
      <c r="CE1074" s="59" t="str">
        <f t="shared" si="1455"/>
        <v>CONSISTENTE</v>
      </c>
      <c r="CF1074" s="56">
        <v>0</v>
      </c>
      <c r="CG1074" s="56">
        <v>0</v>
      </c>
      <c r="CH1074" s="56">
        <v>0</v>
      </c>
      <c r="CI1074" s="56">
        <v>0</v>
      </c>
      <c r="CJ1074" s="56">
        <v>0</v>
      </c>
      <c r="CK1074" s="56">
        <v>0</v>
      </c>
      <c r="CL1074" s="60">
        <v>1</v>
      </c>
      <c r="CM1074" s="59" t="str">
        <f t="shared" si="1456"/>
        <v>CONSISTENTE</v>
      </c>
      <c r="CN1074" s="59" t="str">
        <f t="shared" si="1457"/>
        <v>CONSISTENTE</v>
      </c>
      <c r="CO1074" s="59" t="str">
        <f t="shared" si="1458"/>
        <v>CONSISTENTE</v>
      </c>
      <c r="CP1074" s="59" t="str">
        <f t="shared" si="1459"/>
        <v>CONSISTENTE</v>
      </c>
      <c r="CQ1074" s="59" t="str">
        <f t="shared" si="1460"/>
        <v>CONSISTENTE</v>
      </c>
      <c r="CR1074" s="59" t="str">
        <f t="shared" si="1461"/>
        <v>CONSISTENTE</v>
      </c>
      <c r="CS1074" s="59" t="str">
        <f t="shared" si="1462"/>
        <v>CONSISTENTE</v>
      </c>
      <c r="CT1074" s="59" t="str">
        <f t="shared" si="1463"/>
        <v>CONSISTENTE</v>
      </c>
      <c r="CU1074" s="59" t="str">
        <f t="shared" si="1464"/>
        <v>CONSISTENTE</v>
      </c>
      <c r="CV1074" s="59" t="str">
        <f t="shared" si="1465"/>
        <v>CONSISTENTE</v>
      </c>
      <c r="CW1074" s="59" t="str">
        <f t="shared" si="1466"/>
        <v>CONSISTENTE</v>
      </c>
      <c r="CX1074" s="59" t="str">
        <f t="shared" si="1467"/>
        <v>CONSISTENTE</v>
      </c>
      <c r="CY1074" s="56">
        <f t="shared" si="1468"/>
        <v>699557953.31999993</v>
      </c>
      <c r="CZ1074" s="56">
        <f t="shared" si="1469"/>
        <v>241302018</v>
      </c>
      <c r="DA1074" s="56">
        <f t="shared" si="1470"/>
        <v>0</v>
      </c>
      <c r="DB1074" s="56">
        <f t="shared" si="1471"/>
        <v>323093217</v>
      </c>
      <c r="DC1074" s="56">
        <f t="shared" si="1472"/>
        <v>135162718.31999999</v>
      </c>
      <c r="DD1074" s="56">
        <f t="shared" si="1473"/>
        <v>0</v>
      </c>
      <c r="DE1074" s="90">
        <f t="shared" si="1474"/>
        <v>323093217</v>
      </c>
      <c r="DF1074" s="90">
        <f t="shared" si="1475"/>
        <v>0</v>
      </c>
      <c r="DG1074" s="90">
        <f t="shared" si="1476"/>
        <v>0</v>
      </c>
      <c r="DH1074" s="90">
        <f t="shared" si="1477"/>
        <v>323093217</v>
      </c>
      <c r="DI1074" s="90">
        <f t="shared" si="1478"/>
        <v>0</v>
      </c>
      <c r="DJ1074" s="98">
        <f t="shared" si="1479"/>
        <v>0</v>
      </c>
      <c r="DK1074" s="103">
        <f t="shared" si="1480"/>
        <v>564395235</v>
      </c>
      <c r="DL1074" s="91">
        <f t="shared" si="1481"/>
        <v>241302018</v>
      </c>
      <c r="DM1074" s="91">
        <f t="shared" si="1482"/>
        <v>0</v>
      </c>
      <c r="DN1074" s="91">
        <f t="shared" si="1483"/>
        <v>323093217</v>
      </c>
      <c r="DO1074" s="91">
        <f t="shared" si="1484"/>
        <v>0</v>
      </c>
      <c r="DP1074" s="91">
        <f t="shared" si="1485"/>
        <v>0</v>
      </c>
      <c r="DQ1074" s="125" t="str">
        <f t="shared" si="1486"/>
        <v>CONSISTENTE</v>
      </c>
      <c r="DR1074" s="147">
        <v>0</v>
      </c>
      <c r="DS1074" s="147">
        <v>0</v>
      </c>
      <c r="DT1074" s="147">
        <v>0</v>
      </c>
      <c r="DU1074" s="147">
        <v>0</v>
      </c>
      <c r="DV1074" s="147">
        <v>0</v>
      </c>
      <c r="DW1074" s="147">
        <v>0</v>
      </c>
      <c r="DX1074" s="59">
        <f>+VLOOKUP($E1074,'[2]Ejecución I Semestre 2016'!$B$11:$X$1115,10,FALSE)</f>
        <v>1</v>
      </c>
      <c r="DY1074" s="68" t="str">
        <f t="shared" si="1487"/>
        <v>CONSISTENTE</v>
      </c>
      <c r="DZ1074" s="68" t="str">
        <f t="shared" si="1488"/>
        <v>CONSISTENTE</v>
      </c>
      <c r="EA1074" s="68" t="str">
        <f t="shared" si="1489"/>
        <v>CONSISTENTE</v>
      </c>
      <c r="EB1074" s="68" t="str">
        <f t="shared" si="1490"/>
        <v>CONSISTENTE</v>
      </c>
      <c r="EC1074" s="68" t="str">
        <f t="shared" si="1491"/>
        <v>CONSISTENTE</v>
      </c>
      <c r="ED1074" s="68" t="str">
        <f t="shared" si="1492"/>
        <v>CONSISTENTE</v>
      </c>
      <c r="EE1074" s="132">
        <f t="shared" si="1493"/>
        <v>323093217</v>
      </c>
      <c r="EF1074" s="131">
        <f t="shared" si="1494"/>
        <v>0</v>
      </c>
      <c r="EG1074" s="131">
        <f t="shared" si="1495"/>
        <v>0</v>
      </c>
      <c r="EH1074" s="131">
        <f t="shared" si="1496"/>
        <v>323093217</v>
      </c>
      <c r="EI1074" s="131">
        <f t="shared" si="1497"/>
        <v>0</v>
      </c>
      <c r="EJ1074" s="131">
        <f t="shared" si="1498"/>
        <v>0</v>
      </c>
      <c r="EK1074" s="131">
        <f t="shared" si="1501"/>
        <v>564395235</v>
      </c>
      <c r="EL1074" s="60">
        <f t="shared" si="1502"/>
        <v>241302018</v>
      </c>
      <c r="EM1074" s="60">
        <f t="shared" si="1503"/>
        <v>0</v>
      </c>
      <c r="EN1074" s="60">
        <f t="shared" si="1504"/>
        <v>323093217</v>
      </c>
      <c r="EO1074" s="60">
        <f t="shared" si="1505"/>
        <v>0</v>
      </c>
      <c r="EP1074" s="60">
        <f t="shared" si="1506"/>
        <v>0</v>
      </c>
      <c r="EQ1074" s="90" t="str">
        <f t="shared" si="1507"/>
        <v>CONSISTENTE</v>
      </c>
    </row>
    <row r="1075" spans="1:147" s="16" customFormat="1" ht="15" customHeight="1" x14ac:dyDescent="0.2">
      <c r="A1075" s="62" t="s">
        <v>1960</v>
      </c>
      <c r="B1075" s="56">
        <f t="shared" si="1499"/>
        <v>600000000</v>
      </c>
      <c r="C1075" s="59" t="str">
        <f t="shared" si="1500"/>
        <v>SI</v>
      </c>
      <c r="D1075" s="51"/>
      <c r="E1075" s="53" t="s">
        <v>2062</v>
      </c>
      <c r="F1075" s="61" t="s">
        <v>2044</v>
      </c>
      <c r="G1075" s="61" t="s">
        <v>2063</v>
      </c>
      <c r="H1075" s="56">
        <v>1572946522</v>
      </c>
      <c r="I1075" s="56">
        <v>0</v>
      </c>
      <c r="J1075" s="56">
        <v>972946522</v>
      </c>
      <c r="K1075" s="56">
        <v>0</v>
      </c>
      <c r="L1075" s="56">
        <v>0</v>
      </c>
      <c r="M1075" s="56">
        <v>0</v>
      </c>
      <c r="N1075" s="57">
        <v>600000000</v>
      </c>
      <c r="O1075" s="58">
        <f t="shared" si="1422"/>
        <v>0</v>
      </c>
      <c r="P1075" s="59" t="str">
        <f t="shared" si="1423"/>
        <v>CONSISTENTE</v>
      </c>
      <c r="Q1075" s="87" t="str">
        <f t="shared" si="1424"/>
        <v>OK</v>
      </c>
      <c r="R1075" s="56">
        <v>0</v>
      </c>
      <c r="S1075" s="56">
        <v>0</v>
      </c>
      <c r="T1075" s="56">
        <v>600000000</v>
      </c>
      <c r="U1075" s="56">
        <v>0</v>
      </c>
      <c r="V1075" s="56">
        <v>0</v>
      </c>
      <c r="W1075" s="59" t="s">
        <v>2314</v>
      </c>
      <c r="X1075" s="59" t="s">
        <v>2312</v>
      </c>
      <c r="Y1075" s="59" t="str">
        <f t="shared" si="1425"/>
        <v>CONSISTENTE</v>
      </c>
      <c r="Z1075" s="59" t="str">
        <f t="shared" si="1509"/>
        <v/>
      </c>
      <c r="AA1075" s="66">
        <f>+VLOOKUP($E1075,'[1]PLAN DE APLICACIÓN'!$B$11:$V$1115,16,FALSE)</f>
        <v>253919855</v>
      </c>
      <c r="AB1075" s="66">
        <f>+VLOOKUP($E1075,'[1]PLAN DE APLICACIÓN'!$B$11:$V$1115,17,FALSE)</f>
        <v>253919855</v>
      </c>
      <c r="AC1075" s="66">
        <f>+VLOOKUP($E1075,'[1]PLAN DE APLICACIÓN'!$B$11:$V$1115,18,FALSE)</f>
        <v>0</v>
      </c>
      <c r="AD1075" s="66">
        <f>+VLOOKUP($E1075,'[1]PLAN DE APLICACIÓN'!$B$11:$V$1115,19,FALSE)</f>
        <v>0</v>
      </c>
      <c r="AE1075" s="66">
        <f>+VLOOKUP($E1075,'[1]PLAN DE APLICACIÓN'!$B$11:$V$1115,20,FALSE)</f>
        <v>0</v>
      </c>
      <c r="AF1075" s="66">
        <f>+VLOOKUP($E1075,'[1]PLAN DE APLICACIÓN'!$B$11:$V$1115,21,FALSE)</f>
        <v>0</v>
      </c>
      <c r="AG1075" s="59" t="str">
        <f t="shared" si="1426"/>
        <v>CONSISTENTE</v>
      </c>
      <c r="AH1075" s="59" t="str">
        <f t="shared" si="1427"/>
        <v>NO CONSISTENTE</v>
      </c>
      <c r="AI1075" s="59" t="str">
        <f t="shared" si="1428"/>
        <v>CONSISTENTE</v>
      </c>
      <c r="AJ1075" s="59" t="str">
        <f t="shared" si="1429"/>
        <v>CONSISTENTE</v>
      </c>
      <c r="AK1075" s="59" t="str">
        <f t="shared" si="1430"/>
        <v>CONSISTENTE</v>
      </c>
      <c r="AL1075" s="59" t="str">
        <f t="shared" si="1431"/>
        <v>CONSISTENTE</v>
      </c>
      <c r="AM1075" s="56">
        <v>0</v>
      </c>
      <c r="AN1075" s="56">
        <v>0</v>
      </c>
      <c r="AO1075" s="56">
        <v>0</v>
      </c>
      <c r="AP1075" s="56">
        <v>0</v>
      </c>
      <c r="AQ1075" s="56">
        <v>0</v>
      </c>
      <c r="AR1075" s="56">
        <v>0</v>
      </c>
      <c r="AS1075" s="59">
        <v>1</v>
      </c>
      <c r="AT1075" s="59" t="str">
        <f t="shared" si="1432"/>
        <v>CONSISTENTE</v>
      </c>
      <c r="AU1075" s="59" t="str">
        <f t="shared" si="1433"/>
        <v>CONSISTENTE</v>
      </c>
      <c r="AV1075" s="59" t="str">
        <f t="shared" si="1434"/>
        <v>CONSISTENTE</v>
      </c>
      <c r="AW1075" s="59" t="str">
        <f t="shared" si="1435"/>
        <v>CONSISTENTE</v>
      </c>
      <c r="AX1075" s="59" t="str">
        <f t="shared" si="1436"/>
        <v>CONSISTENTE</v>
      </c>
      <c r="AY1075" s="59" t="str">
        <f t="shared" si="1437"/>
        <v>CONSISTENTE</v>
      </c>
      <c r="AZ1075" s="56">
        <v>600000000</v>
      </c>
      <c r="BA1075" s="56">
        <v>0</v>
      </c>
      <c r="BB1075" s="56">
        <v>0</v>
      </c>
      <c r="BC1075" s="56">
        <v>600000000</v>
      </c>
      <c r="BD1075" s="56">
        <v>0</v>
      </c>
      <c r="BE1075" s="56">
        <v>0</v>
      </c>
      <c r="BF1075" s="60">
        <v>1</v>
      </c>
      <c r="BG1075" s="59" t="str">
        <f t="shared" si="1438"/>
        <v>CONSISTENTE</v>
      </c>
      <c r="BH1075" s="59" t="str">
        <f t="shared" si="1439"/>
        <v>CONSISTENTE</v>
      </c>
      <c r="BI1075" s="59" t="str">
        <f t="shared" si="1440"/>
        <v>CONSISTENTE</v>
      </c>
      <c r="BJ1075" s="59" t="str">
        <f t="shared" si="1441"/>
        <v>CONSISTENTE</v>
      </c>
      <c r="BK1075" s="59" t="str">
        <f t="shared" si="1442"/>
        <v>CONSISTENTE</v>
      </c>
      <c r="BL1075" s="59" t="str">
        <f t="shared" si="1443"/>
        <v>CONSISTENTE</v>
      </c>
      <c r="BM1075" s="59" t="str">
        <f t="shared" si="1444"/>
        <v>CONSISTENTE</v>
      </c>
      <c r="BN1075" s="59" t="str">
        <f t="shared" si="1445"/>
        <v>CONSISTENTE</v>
      </c>
      <c r="BO1075" s="59" t="str">
        <f t="shared" si="1446"/>
        <v>CONSISTENTE</v>
      </c>
      <c r="BP1075" s="59" t="str">
        <f t="shared" si="1447"/>
        <v>CONSISTENTE</v>
      </c>
      <c r="BQ1075" s="59" t="str">
        <f t="shared" si="1448"/>
        <v>CONSISTENTE</v>
      </c>
      <c r="BR1075" s="59" t="str">
        <f t="shared" si="1449"/>
        <v>CONSISTENTE</v>
      </c>
      <c r="BS1075" s="56">
        <v>0</v>
      </c>
      <c r="BT1075" s="56">
        <v>0</v>
      </c>
      <c r="BU1075" s="56">
        <v>0</v>
      </c>
      <c r="BV1075" s="56">
        <v>0</v>
      </c>
      <c r="BW1075" s="56">
        <v>0</v>
      </c>
      <c r="BX1075" s="56">
        <v>0</v>
      </c>
      <c r="BY1075" s="60">
        <v>1</v>
      </c>
      <c r="BZ1075" s="59" t="str">
        <f t="shared" si="1450"/>
        <v>CONSISTENTE</v>
      </c>
      <c r="CA1075" s="59" t="str">
        <f t="shared" si="1451"/>
        <v>CONSISTENTE</v>
      </c>
      <c r="CB1075" s="59" t="str">
        <f t="shared" si="1452"/>
        <v>CONSISTENTE</v>
      </c>
      <c r="CC1075" s="59" t="str">
        <f t="shared" si="1453"/>
        <v>CONSISTENTE</v>
      </c>
      <c r="CD1075" s="59" t="str">
        <f t="shared" si="1454"/>
        <v>CONSISTENTE</v>
      </c>
      <c r="CE1075" s="59" t="str">
        <f t="shared" si="1455"/>
        <v>CONSISTENTE</v>
      </c>
      <c r="CF1075" s="56">
        <v>0</v>
      </c>
      <c r="CG1075" s="56">
        <v>0</v>
      </c>
      <c r="CH1075" s="56">
        <v>0</v>
      </c>
      <c r="CI1075" s="56">
        <v>0</v>
      </c>
      <c r="CJ1075" s="56">
        <v>0</v>
      </c>
      <c r="CK1075" s="56">
        <v>0</v>
      </c>
      <c r="CL1075" s="60">
        <v>1</v>
      </c>
      <c r="CM1075" s="59" t="str">
        <f t="shared" si="1456"/>
        <v>CONSISTENTE</v>
      </c>
      <c r="CN1075" s="59" t="str">
        <f t="shared" si="1457"/>
        <v>CONSISTENTE</v>
      </c>
      <c r="CO1075" s="59" t="str">
        <f t="shared" si="1458"/>
        <v>CONSISTENTE</v>
      </c>
      <c r="CP1075" s="59" t="str">
        <f t="shared" si="1459"/>
        <v>CONSISTENTE</v>
      </c>
      <c r="CQ1075" s="59" t="str">
        <f t="shared" si="1460"/>
        <v>CONSISTENTE</v>
      </c>
      <c r="CR1075" s="59" t="str">
        <f t="shared" si="1461"/>
        <v>CONSISTENTE</v>
      </c>
      <c r="CS1075" s="59" t="str">
        <f t="shared" si="1462"/>
        <v>CONSISTENTE</v>
      </c>
      <c r="CT1075" s="59" t="str">
        <f t="shared" si="1463"/>
        <v>CONSISTENTE</v>
      </c>
      <c r="CU1075" s="59" t="str">
        <f t="shared" si="1464"/>
        <v>CONSISTENTE</v>
      </c>
      <c r="CV1075" s="59" t="str">
        <f t="shared" si="1465"/>
        <v>CONSISTENTE</v>
      </c>
      <c r="CW1075" s="59" t="str">
        <f t="shared" si="1466"/>
        <v>CONSISTENTE</v>
      </c>
      <c r="CX1075" s="59" t="str">
        <f t="shared" si="1467"/>
        <v>CONSISTENTE</v>
      </c>
      <c r="CY1075" s="56">
        <f t="shared" si="1468"/>
        <v>853919855</v>
      </c>
      <c r="CZ1075" s="56">
        <f t="shared" si="1469"/>
        <v>253919855</v>
      </c>
      <c r="DA1075" s="56">
        <f t="shared" si="1470"/>
        <v>0</v>
      </c>
      <c r="DB1075" s="56">
        <f t="shared" si="1471"/>
        <v>600000000</v>
      </c>
      <c r="DC1075" s="56">
        <f t="shared" si="1472"/>
        <v>0</v>
      </c>
      <c r="DD1075" s="56">
        <f t="shared" si="1473"/>
        <v>0</v>
      </c>
      <c r="DE1075" s="90">
        <f t="shared" si="1474"/>
        <v>600000000</v>
      </c>
      <c r="DF1075" s="90">
        <f t="shared" si="1475"/>
        <v>0</v>
      </c>
      <c r="DG1075" s="90">
        <f t="shared" si="1476"/>
        <v>0</v>
      </c>
      <c r="DH1075" s="90">
        <f t="shared" si="1477"/>
        <v>600000000</v>
      </c>
      <c r="DI1075" s="90">
        <f t="shared" si="1478"/>
        <v>0</v>
      </c>
      <c r="DJ1075" s="98">
        <f t="shared" si="1479"/>
        <v>0</v>
      </c>
      <c r="DK1075" s="103">
        <f t="shared" si="1480"/>
        <v>853919855</v>
      </c>
      <c r="DL1075" s="91">
        <f t="shared" si="1481"/>
        <v>253919855</v>
      </c>
      <c r="DM1075" s="91">
        <f t="shared" si="1482"/>
        <v>0</v>
      </c>
      <c r="DN1075" s="91">
        <f t="shared" si="1483"/>
        <v>600000000</v>
      </c>
      <c r="DO1075" s="91">
        <f t="shared" si="1484"/>
        <v>0</v>
      </c>
      <c r="DP1075" s="91">
        <f t="shared" si="1485"/>
        <v>0</v>
      </c>
      <c r="DQ1075" s="125" t="str">
        <f t="shared" si="1486"/>
        <v>CONSISTENTE</v>
      </c>
      <c r="DR1075" s="147">
        <v>0</v>
      </c>
      <c r="DS1075" s="147">
        <v>0</v>
      </c>
      <c r="DT1075" s="147">
        <v>0</v>
      </c>
      <c r="DU1075" s="147">
        <v>0</v>
      </c>
      <c r="DV1075" s="147">
        <v>0</v>
      </c>
      <c r="DW1075" s="147">
        <v>0</v>
      </c>
      <c r="DX1075" s="59">
        <f>+VLOOKUP($E1075,'[2]Ejecución I Semestre 2016'!$B$11:$X$1115,10,FALSE)</f>
        <v>1</v>
      </c>
      <c r="DY1075" s="68" t="str">
        <f t="shared" si="1487"/>
        <v>CONSISTENTE</v>
      </c>
      <c r="DZ1075" s="68" t="str">
        <f t="shared" si="1488"/>
        <v>CONSISTENTE</v>
      </c>
      <c r="EA1075" s="68" t="str">
        <f t="shared" si="1489"/>
        <v>CONSISTENTE</v>
      </c>
      <c r="EB1075" s="68" t="str">
        <f t="shared" si="1490"/>
        <v>CONSISTENTE</v>
      </c>
      <c r="EC1075" s="68" t="str">
        <f t="shared" si="1491"/>
        <v>CONSISTENTE</v>
      </c>
      <c r="ED1075" s="68" t="str">
        <f t="shared" si="1492"/>
        <v>CONSISTENTE</v>
      </c>
      <c r="EE1075" s="132">
        <f t="shared" si="1493"/>
        <v>600000000</v>
      </c>
      <c r="EF1075" s="131">
        <f t="shared" si="1494"/>
        <v>0</v>
      </c>
      <c r="EG1075" s="131">
        <f t="shared" si="1495"/>
        <v>0</v>
      </c>
      <c r="EH1075" s="131">
        <f t="shared" si="1496"/>
        <v>600000000</v>
      </c>
      <c r="EI1075" s="131">
        <f t="shared" si="1497"/>
        <v>0</v>
      </c>
      <c r="EJ1075" s="131">
        <f t="shared" si="1498"/>
        <v>0</v>
      </c>
      <c r="EK1075" s="131">
        <f t="shared" si="1501"/>
        <v>853919855</v>
      </c>
      <c r="EL1075" s="60">
        <f t="shared" si="1502"/>
        <v>253919855</v>
      </c>
      <c r="EM1075" s="60">
        <f t="shared" si="1503"/>
        <v>0</v>
      </c>
      <c r="EN1075" s="60">
        <f t="shared" si="1504"/>
        <v>600000000</v>
      </c>
      <c r="EO1075" s="60">
        <f t="shared" si="1505"/>
        <v>0</v>
      </c>
      <c r="EP1075" s="60">
        <f t="shared" si="1506"/>
        <v>0</v>
      </c>
      <c r="EQ1075" s="90" t="str">
        <f t="shared" si="1507"/>
        <v>CONSISTENTE</v>
      </c>
    </row>
    <row r="1076" spans="1:147" s="16" customFormat="1" ht="15" customHeight="1" x14ac:dyDescent="0.2">
      <c r="A1076" s="53" t="s">
        <v>1964</v>
      </c>
      <c r="B1076" s="56">
        <f t="shared" si="1499"/>
        <v>487394892</v>
      </c>
      <c r="C1076" s="59" t="str">
        <f t="shared" si="1500"/>
        <v>SI</v>
      </c>
      <c r="D1076" s="51"/>
      <c r="E1076" s="53" t="s">
        <v>2064</v>
      </c>
      <c r="F1076" s="61" t="s">
        <v>2044</v>
      </c>
      <c r="G1076" s="61" t="s">
        <v>2065</v>
      </c>
      <c r="H1076" s="56">
        <v>787394892</v>
      </c>
      <c r="I1076" s="56">
        <v>0</v>
      </c>
      <c r="J1076" s="56">
        <v>300000000</v>
      </c>
      <c r="K1076" s="56">
        <v>0</v>
      </c>
      <c r="L1076" s="56">
        <v>0</v>
      </c>
      <c r="M1076" s="56">
        <v>0</v>
      </c>
      <c r="N1076" s="57">
        <v>487394892</v>
      </c>
      <c r="O1076" s="58">
        <f t="shared" si="1422"/>
        <v>0</v>
      </c>
      <c r="P1076" s="59" t="str">
        <f t="shared" si="1423"/>
        <v>CONSISTENTE</v>
      </c>
      <c r="Q1076" s="87" t="str">
        <f t="shared" si="1424"/>
        <v>OK</v>
      </c>
      <c r="R1076" s="56">
        <v>0</v>
      </c>
      <c r="S1076" s="56">
        <v>0</v>
      </c>
      <c r="T1076" s="56">
        <v>43000000</v>
      </c>
      <c r="U1076" s="56">
        <v>444394892</v>
      </c>
      <c r="V1076" s="56">
        <v>0</v>
      </c>
      <c r="W1076" s="59" t="s">
        <v>2314</v>
      </c>
      <c r="X1076" s="59" t="s">
        <v>2312</v>
      </c>
      <c r="Y1076" s="59" t="str">
        <f t="shared" si="1425"/>
        <v>CONSISTENTE</v>
      </c>
      <c r="Z1076" s="59" t="str">
        <f t="shared" si="1509"/>
        <v/>
      </c>
      <c r="AA1076" s="66">
        <f>+VLOOKUP($E1076,'[1]PLAN DE APLICACIÓN'!$B$11:$V$1115,16,FALSE)</f>
        <v>221387788</v>
      </c>
      <c r="AB1076" s="66">
        <f>+VLOOKUP($E1076,'[1]PLAN DE APLICACIÓN'!$B$11:$V$1115,17,FALSE)</f>
        <v>213104871</v>
      </c>
      <c r="AC1076" s="66">
        <f>+VLOOKUP($E1076,'[1]PLAN DE APLICACIÓN'!$B$11:$V$1115,18,FALSE)</f>
        <v>8282917</v>
      </c>
      <c r="AD1076" s="66">
        <f>+VLOOKUP($E1076,'[1]PLAN DE APLICACIÓN'!$B$11:$V$1115,19,FALSE)</f>
        <v>0</v>
      </c>
      <c r="AE1076" s="66">
        <f>+VLOOKUP($E1076,'[1]PLAN DE APLICACIÓN'!$B$11:$V$1115,20,FALSE)</f>
        <v>0</v>
      </c>
      <c r="AF1076" s="66">
        <f>+VLOOKUP($E1076,'[1]PLAN DE APLICACIÓN'!$B$11:$V$1115,21,FALSE)</f>
        <v>0</v>
      </c>
      <c r="AG1076" s="59" t="str">
        <f t="shared" si="1426"/>
        <v>CONSISTENTE</v>
      </c>
      <c r="AH1076" s="59" t="str">
        <f t="shared" si="1427"/>
        <v>NO CONSISTENTE</v>
      </c>
      <c r="AI1076" s="59" t="str">
        <f t="shared" si="1428"/>
        <v>NO CONSISTENTE</v>
      </c>
      <c r="AJ1076" s="59" t="str">
        <f t="shared" si="1429"/>
        <v>CONSISTENTE</v>
      </c>
      <c r="AK1076" s="59" t="str">
        <f t="shared" si="1430"/>
        <v>CONSISTENTE</v>
      </c>
      <c r="AL1076" s="59" t="str">
        <f t="shared" si="1431"/>
        <v>CONSISTENTE</v>
      </c>
      <c r="AM1076" s="56">
        <v>0</v>
      </c>
      <c r="AN1076" s="56">
        <v>0</v>
      </c>
      <c r="AO1076" s="56">
        <v>0</v>
      </c>
      <c r="AP1076" s="56">
        <v>0</v>
      </c>
      <c r="AQ1076" s="56">
        <v>0</v>
      </c>
      <c r="AR1076" s="56">
        <v>0</v>
      </c>
      <c r="AS1076" s="59">
        <v>1</v>
      </c>
      <c r="AT1076" s="59" t="str">
        <f t="shared" si="1432"/>
        <v>CONSISTENTE</v>
      </c>
      <c r="AU1076" s="59" t="str">
        <f t="shared" si="1433"/>
        <v>CONSISTENTE</v>
      </c>
      <c r="AV1076" s="59" t="str">
        <f t="shared" si="1434"/>
        <v>CONSISTENTE</v>
      </c>
      <c r="AW1076" s="59" t="str">
        <f t="shared" si="1435"/>
        <v>CONSISTENTE</v>
      </c>
      <c r="AX1076" s="59" t="str">
        <f t="shared" si="1436"/>
        <v>CONSISTENTE</v>
      </c>
      <c r="AY1076" s="59" t="str">
        <f t="shared" si="1437"/>
        <v>CONSISTENTE</v>
      </c>
      <c r="AZ1076" s="56">
        <v>43000000</v>
      </c>
      <c r="BA1076" s="56">
        <v>0</v>
      </c>
      <c r="BB1076" s="56">
        <v>0</v>
      </c>
      <c r="BC1076" s="56">
        <v>43000000</v>
      </c>
      <c r="BD1076" s="56">
        <v>0</v>
      </c>
      <c r="BE1076" s="56">
        <v>0</v>
      </c>
      <c r="BF1076" s="60">
        <v>1</v>
      </c>
      <c r="BG1076" s="59" t="str">
        <f t="shared" si="1438"/>
        <v>CONSISTENTE</v>
      </c>
      <c r="BH1076" s="59" t="str">
        <f t="shared" si="1439"/>
        <v>CONSISTENTE</v>
      </c>
      <c r="BI1076" s="59" t="str">
        <f t="shared" si="1440"/>
        <v>CONSISTENTE</v>
      </c>
      <c r="BJ1076" s="59" t="str">
        <f t="shared" si="1441"/>
        <v>CONSISTENTE</v>
      </c>
      <c r="BK1076" s="59" t="str">
        <f t="shared" si="1442"/>
        <v>CONSISTENTE</v>
      </c>
      <c r="BL1076" s="59" t="str">
        <f t="shared" si="1443"/>
        <v>CONSISTENTE</v>
      </c>
      <c r="BM1076" s="59" t="str">
        <f t="shared" si="1444"/>
        <v>CONSISTENTE</v>
      </c>
      <c r="BN1076" s="59" t="str">
        <f t="shared" si="1445"/>
        <v>CONSISTENTE</v>
      </c>
      <c r="BO1076" s="59" t="str">
        <f t="shared" si="1446"/>
        <v>CONSISTENTE</v>
      </c>
      <c r="BP1076" s="59" t="str">
        <f t="shared" si="1447"/>
        <v>CONSISTENTE</v>
      </c>
      <c r="BQ1076" s="59" t="str">
        <f t="shared" si="1448"/>
        <v>CONSISTENTE</v>
      </c>
      <c r="BR1076" s="59" t="str">
        <f t="shared" si="1449"/>
        <v>CONSISTENTE</v>
      </c>
      <c r="BS1076" s="56">
        <v>0</v>
      </c>
      <c r="BT1076" s="56">
        <v>0</v>
      </c>
      <c r="BU1076" s="56">
        <v>0</v>
      </c>
      <c r="BV1076" s="56">
        <v>0</v>
      </c>
      <c r="BW1076" s="56">
        <v>0</v>
      </c>
      <c r="BX1076" s="56">
        <v>0</v>
      </c>
      <c r="BY1076" s="60">
        <v>1</v>
      </c>
      <c r="BZ1076" s="59" t="str">
        <f t="shared" si="1450"/>
        <v>CONSISTENTE</v>
      </c>
      <c r="CA1076" s="59" t="str">
        <f t="shared" si="1451"/>
        <v>CONSISTENTE</v>
      </c>
      <c r="CB1076" s="59" t="str">
        <f t="shared" si="1452"/>
        <v>CONSISTENTE</v>
      </c>
      <c r="CC1076" s="59" t="str">
        <f t="shared" si="1453"/>
        <v>CONSISTENTE</v>
      </c>
      <c r="CD1076" s="59" t="str">
        <f t="shared" si="1454"/>
        <v>CONSISTENTE</v>
      </c>
      <c r="CE1076" s="59" t="str">
        <f t="shared" si="1455"/>
        <v>CONSISTENTE</v>
      </c>
      <c r="CF1076" s="56">
        <v>0</v>
      </c>
      <c r="CG1076" s="56">
        <v>0</v>
      </c>
      <c r="CH1076" s="56">
        <v>0</v>
      </c>
      <c r="CI1076" s="56">
        <v>0</v>
      </c>
      <c r="CJ1076" s="56">
        <v>0</v>
      </c>
      <c r="CK1076" s="56">
        <v>0</v>
      </c>
      <c r="CL1076" s="60">
        <v>1</v>
      </c>
      <c r="CM1076" s="59" t="str">
        <f t="shared" si="1456"/>
        <v>CONSISTENTE</v>
      </c>
      <c r="CN1076" s="59" t="str">
        <f t="shared" si="1457"/>
        <v>CONSISTENTE</v>
      </c>
      <c r="CO1076" s="59" t="str">
        <f t="shared" si="1458"/>
        <v>CONSISTENTE</v>
      </c>
      <c r="CP1076" s="59" t="str">
        <f t="shared" si="1459"/>
        <v>CONSISTENTE</v>
      </c>
      <c r="CQ1076" s="59" t="str">
        <f t="shared" si="1460"/>
        <v>CONSISTENTE</v>
      </c>
      <c r="CR1076" s="59" t="str">
        <f t="shared" si="1461"/>
        <v>CONSISTENTE</v>
      </c>
      <c r="CS1076" s="59" t="str">
        <f t="shared" si="1462"/>
        <v>CONSISTENTE</v>
      </c>
      <c r="CT1076" s="59" t="str">
        <f t="shared" si="1463"/>
        <v>CONSISTENTE</v>
      </c>
      <c r="CU1076" s="59" t="str">
        <f t="shared" si="1464"/>
        <v>CONSISTENTE</v>
      </c>
      <c r="CV1076" s="59" t="str">
        <f t="shared" si="1465"/>
        <v>CONSISTENTE</v>
      </c>
      <c r="CW1076" s="59" t="str">
        <f t="shared" si="1466"/>
        <v>CONSISTENTE</v>
      </c>
      <c r="CX1076" s="59" t="str">
        <f t="shared" si="1467"/>
        <v>CONSISTENTE</v>
      </c>
      <c r="CY1076" s="56">
        <f t="shared" si="1468"/>
        <v>708782680</v>
      </c>
      <c r="CZ1076" s="56">
        <f t="shared" si="1469"/>
        <v>213104871</v>
      </c>
      <c r="DA1076" s="56">
        <f t="shared" si="1470"/>
        <v>8282917</v>
      </c>
      <c r="DB1076" s="56">
        <f t="shared" si="1471"/>
        <v>43000000</v>
      </c>
      <c r="DC1076" s="56">
        <f t="shared" si="1472"/>
        <v>444394892</v>
      </c>
      <c r="DD1076" s="56">
        <f t="shared" si="1473"/>
        <v>0</v>
      </c>
      <c r="DE1076" s="90">
        <f t="shared" si="1474"/>
        <v>43000000</v>
      </c>
      <c r="DF1076" s="90">
        <f t="shared" si="1475"/>
        <v>0</v>
      </c>
      <c r="DG1076" s="90">
        <f t="shared" si="1476"/>
        <v>0</v>
      </c>
      <c r="DH1076" s="90">
        <f t="shared" si="1477"/>
        <v>43000000</v>
      </c>
      <c r="DI1076" s="90">
        <f t="shared" si="1478"/>
        <v>0</v>
      </c>
      <c r="DJ1076" s="98">
        <f t="shared" si="1479"/>
        <v>0</v>
      </c>
      <c r="DK1076" s="103">
        <f t="shared" si="1480"/>
        <v>264387788</v>
      </c>
      <c r="DL1076" s="91">
        <f t="shared" si="1481"/>
        <v>213104871</v>
      </c>
      <c r="DM1076" s="91">
        <f t="shared" si="1482"/>
        <v>8282917</v>
      </c>
      <c r="DN1076" s="91">
        <f t="shared" si="1483"/>
        <v>43000000</v>
      </c>
      <c r="DO1076" s="91">
        <f t="shared" si="1484"/>
        <v>0</v>
      </c>
      <c r="DP1076" s="91">
        <f t="shared" si="1485"/>
        <v>0</v>
      </c>
      <c r="DQ1076" s="125" t="str">
        <f t="shared" si="1486"/>
        <v>CONSISTENTE</v>
      </c>
      <c r="DR1076" s="147">
        <v>0</v>
      </c>
      <c r="DS1076" s="147">
        <v>0</v>
      </c>
      <c r="DT1076" s="147">
        <v>0</v>
      </c>
      <c r="DU1076" s="147">
        <v>0</v>
      </c>
      <c r="DV1076" s="147">
        <v>0</v>
      </c>
      <c r="DW1076" s="147">
        <v>0</v>
      </c>
      <c r="DX1076" s="59">
        <f>+VLOOKUP($E1076,'[2]Ejecución I Semestre 2016'!$B$11:$X$1115,10,FALSE)</f>
        <v>1</v>
      </c>
      <c r="DY1076" s="68" t="str">
        <f t="shared" si="1487"/>
        <v>CONSISTENTE</v>
      </c>
      <c r="DZ1076" s="68" t="str">
        <f t="shared" si="1488"/>
        <v>CONSISTENTE</v>
      </c>
      <c r="EA1076" s="68" t="str">
        <f t="shared" si="1489"/>
        <v>CONSISTENTE</v>
      </c>
      <c r="EB1076" s="68" t="str">
        <f t="shared" si="1490"/>
        <v>CONSISTENTE</v>
      </c>
      <c r="EC1076" s="68" t="str">
        <f t="shared" si="1491"/>
        <v>CONSISTENTE</v>
      </c>
      <c r="ED1076" s="68" t="str">
        <f t="shared" si="1492"/>
        <v>CONSISTENTE</v>
      </c>
      <c r="EE1076" s="132">
        <f t="shared" si="1493"/>
        <v>43000000</v>
      </c>
      <c r="EF1076" s="131">
        <f t="shared" si="1494"/>
        <v>0</v>
      </c>
      <c r="EG1076" s="131">
        <f t="shared" si="1495"/>
        <v>0</v>
      </c>
      <c r="EH1076" s="131">
        <f t="shared" si="1496"/>
        <v>43000000</v>
      </c>
      <c r="EI1076" s="131">
        <f t="shared" si="1497"/>
        <v>0</v>
      </c>
      <c r="EJ1076" s="131">
        <f t="shared" si="1498"/>
        <v>0</v>
      </c>
      <c r="EK1076" s="131">
        <f t="shared" si="1501"/>
        <v>264387788</v>
      </c>
      <c r="EL1076" s="60">
        <f t="shared" si="1502"/>
        <v>213104871</v>
      </c>
      <c r="EM1076" s="60">
        <f t="shared" si="1503"/>
        <v>8282917</v>
      </c>
      <c r="EN1076" s="60">
        <f t="shared" si="1504"/>
        <v>43000000</v>
      </c>
      <c r="EO1076" s="60">
        <f t="shared" si="1505"/>
        <v>0</v>
      </c>
      <c r="EP1076" s="60">
        <f t="shared" si="1506"/>
        <v>0</v>
      </c>
      <c r="EQ1076" s="90" t="str">
        <f t="shared" si="1507"/>
        <v>CONSISTENTE</v>
      </c>
    </row>
    <row r="1077" spans="1:147" s="16" customFormat="1" ht="15" customHeight="1" x14ac:dyDescent="0.2">
      <c r="A1077" s="53" t="s">
        <v>1966</v>
      </c>
      <c r="B1077" s="56">
        <f t="shared" si="1499"/>
        <v>60832834.70000001</v>
      </c>
      <c r="C1077" s="59" t="str">
        <f t="shared" si="1500"/>
        <v>SI</v>
      </c>
      <c r="D1077" s="51"/>
      <c r="E1077" s="53" t="s">
        <v>2066</v>
      </c>
      <c r="F1077" s="61" t="s">
        <v>2044</v>
      </c>
      <c r="G1077" s="61" t="s">
        <v>2067</v>
      </c>
      <c r="H1077" s="56">
        <v>120284356.43000001</v>
      </c>
      <c r="I1077" s="56">
        <v>0</v>
      </c>
      <c r="J1077" s="56">
        <v>59451521.729999997</v>
      </c>
      <c r="K1077" s="56">
        <v>0</v>
      </c>
      <c r="L1077" s="56">
        <v>0</v>
      </c>
      <c r="M1077" s="56">
        <v>0</v>
      </c>
      <c r="N1077" s="57">
        <v>60832834.70000001</v>
      </c>
      <c r="O1077" s="58">
        <f t="shared" si="1422"/>
        <v>0</v>
      </c>
      <c r="P1077" s="59" t="str">
        <f t="shared" si="1423"/>
        <v>CONSISTENTE</v>
      </c>
      <c r="Q1077" s="87" t="str">
        <f t="shared" si="1424"/>
        <v>OK</v>
      </c>
      <c r="R1077" s="56">
        <v>0</v>
      </c>
      <c r="S1077" s="56">
        <v>0</v>
      </c>
      <c r="T1077" s="56">
        <v>0</v>
      </c>
      <c r="U1077" s="56">
        <v>60832834.70000001</v>
      </c>
      <c r="V1077" s="56">
        <v>0</v>
      </c>
      <c r="W1077" s="59" t="s">
        <v>2314</v>
      </c>
      <c r="X1077" s="59" t="s">
        <v>2312</v>
      </c>
      <c r="Y1077" s="59" t="str">
        <f t="shared" si="1425"/>
        <v>CONSISTENTE</v>
      </c>
      <c r="Z1077" s="59" t="str">
        <f t="shared" si="1509"/>
        <v/>
      </c>
      <c r="AA1077" s="66">
        <f>+VLOOKUP($E1077,'[1]PLAN DE APLICACIÓN'!$B$11:$V$1115,16,FALSE)</f>
        <v>60832834.700000003</v>
      </c>
      <c r="AB1077" s="66">
        <f>+VLOOKUP($E1077,'[1]PLAN DE APLICACIÓN'!$B$11:$V$1115,17,FALSE)</f>
        <v>60832834.700000003</v>
      </c>
      <c r="AC1077" s="66">
        <f>+VLOOKUP($E1077,'[1]PLAN DE APLICACIÓN'!$B$11:$V$1115,18,FALSE)</f>
        <v>0</v>
      </c>
      <c r="AD1077" s="66">
        <f>+VLOOKUP($E1077,'[1]PLAN DE APLICACIÓN'!$B$11:$V$1115,19,FALSE)</f>
        <v>0</v>
      </c>
      <c r="AE1077" s="66">
        <f>+VLOOKUP($E1077,'[1]PLAN DE APLICACIÓN'!$B$11:$V$1115,20,FALSE)</f>
        <v>0</v>
      </c>
      <c r="AF1077" s="66">
        <f>+VLOOKUP($E1077,'[1]PLAN DE APLICACIÓN'!$B$11:$V$1115,21,FALSE)</f>
        <v>0</v>
      </c>
      <c r="AG1077" s="59" t="str">
        <f t="shared" si="1426"/>
        <v>CONSISTENTE</v>
      </c>
      <c r="AH1077" s="59" t="str">
        <f t="shared" si="1427"/>
        <v>NO CONSISTENTE</v>
      </c>
      <c r="AI1077" s="59" t="str">
        <f t="shared" si="1428"/>
        <v>CONSISTENTE</v>
      </c>
      <c r="AJ1077" s="59" t="str">
        <f t="shared" si="1429"/>
        <v>CONSISTENTE</v>
      </c>
      <c r="AK1077" s="59" t="str">
        <f t="shared" si="1430"/>
        <v>CONSISTENTE</v>
      </c>
      <c r="AL1077" s="59" t="str">
        <f t="shared" si="1431"/>
        <v>CONSISTENTE</v>
      </c>
      <c r="AM1077" s="56">
        <v>0</v>
      </c>
      <c r="AN1077" s="56">
        <v>0</v>
      </c>
      <c r="AO1077" s="56">
        <v>0</v>
      </c>
      <c r="AP1077" s="56">
        <v>0</v>
      </c>
      <c r="AQ1077" s="56">
        <v>0</v>
      </c>
      <c r="AR1077" s="56">
        <v>0</v>
      </c>
      <c r="AS1077" s="59">
        <v>1</v>
      </c>
      <c r="AT1077" s="59" t="str">
        <f t="shared" si="1432"/>
        <v>CONSISTENTE</v>
      </c>
      <c r="AU1077" s="59" t="str">
        <f t="shared" si="1433"/>
        <v>CONSISTENTE</v>
      </c>
      <c r="AV1077" s="59" t="str">
        <f t="shared" si="1434"/>
        <v>CONSISTENTE</v>
      </c>
      <c r="AW1077" s="59" t="str">
        <f t="shared" si="1435"/>
        <v>CONSISTENTE</v>
      </c>
      <c r="AX1077" s="59" t="str">
        <f t="shared" si="1436"/>
        <v>CONSISTENTE</v>
      </c>
      <c r="AY1077" s="59" t="str">
        <f t="shared" si="1437"/>
        <v>CONSISTENTE</v>
      </c>
      <c r="AZ1077" s="56">
        <v>0</v>
      </c>
      <c r="BA1077" s="56">
        <v>0</v>
      </c>
      <c r="BB1077" s="56">
        <v>0</v>
      </c>
      <c r="BC1077" s="56">
        <v>0</v>
      </c>
      <c r="BD1077" s="56">
        <v>0</v>
      </c>
      <c r="BE1077" s="56">
        <v>0</v>
      </c>
      <c r="BF1077" s="60">
        <v>1</v>
      </c>
      <c r="BG1077" s="59" t="str">
        <f t="shared" si="1438"/>
        <v>CONSISTENTE</v>
      </c>
      <c r="BH1077" s="59" t="str">
        <f t="shared" si="1439"/>
        <v>CONSISTENTE</v>
      </c>
      <c r="BI1077" s="59" t="str">
        <f t="shared" si="1440"/>
        <v>CONSISTENTE</v>
      </c>
      <c r="BJ1077" s="59" t="str">
        <f t="shared" si="1441"/>
        <v>CONSISTENTE</v>
      </c>
      <c r="BK1077" s="59" t="str">
        <f t="shared" si="1442"/>
        <v>CONSISTENTE</v>
      </c>
      <c r="BL1077" s="59" t="str">
        <f t="shared" si="1443"/>
        <v>CONSISTENTE</v>
      </c>
      <c r="BM1077" s="59" t="str">
        <f t="shared" si="1444"/>
        <v>CONSISTENTE</v>
      </c>
      <c r="BN1077" s="59" t="str">
        <f t="shared" si="1445"/>
        <v>CONSISTENTE</v>
      </c>
      <c r="BO1077" s="59" t="str">
        <f t="shared" si="1446"/>
        <v>CONSISTENTE</v>
      </c>
      <c r="BP1077" s="59" t="str">
        <f t="shared" si="1447"/>
        <v>CONSISTENTE</v>
      </c>
      <c r="BQ1077" s="59" t="str">
        <f t="shared" si="1448"/>
        <v>CONSISTENTE</v>
      </c>
      <c r="BR1077" s="59" t="str">
        <f t="shared" si="1449"/>
        <v>CONSISTENTE</v>
      </c>
      <c r="BS1077" s="56">
        <v>0</v>
      </c>
      <c r="BT1077" s="56">
        <v>0</v>
      </c>
      <c r="BU1077" s="56">
        <v>0</v>
      </c>
      <c r="BV1077" s="56">
        <v>0</v>
      </c>
      <c r="BW1077" s="56">
        <v>0</v>
      </c>
      <c r="BX1077" s="56">
        <v>0</v>
      </c>
      <c r="BY1077" s="60">
        <v>1</v>
      </c>
      <c r="BZ1077" s="59" t="str">
        <f t="shared" si="1450"/>
        <v>CONSISTENTE</v>
      </c>
      <c r="CA1077" s="59" t="str">
        <f t="shared" si="1451"/>
        <v>CONSISTENTE</v>
      </c>
      <c r="CB1077" s="59" t="str">
        <f t="shared" si="1452"/>
        <v>CONSISTENTE</v>
      </c>
      <c r="CC1077" s="59" t="str">
        <f t="shared" si="1453"/>
        <v>CONSISTENTE</v>
      </c>
      <c r="CD1077" s="59" t="str">
        <f t="shared" si="1454"/>
        <v>CONSISTENTE</v>
      </c>
      <c r="CE1077" s="59" t="str">
        <f t="shared" si="1455"/>
        <v>CONSISTENTE</v>
      </c>
      <c r="CF1077" s="56">
        <v>0</v>
      </c>
      <c r="CG1077" s="56">
        <v>0</v>
      </c>
      <c r="CH1077" s="56">
        <v>0</v>
      </c>
      <c r="CI1077" s="56">
        <v>0</v>
      </c>
      <c r="CJ1077" s="56">
        <v>0</v>
      </c>
      <c r="CK1077" s="56">
        <v>0</v>
      </c>
      <c r="CL1077" s="60">
        <v>1</v>
      </c>
      <c r="CM1077" s="59" t="str">
        <f t="shared" si="1456"/>
        <v>CONSISTENTE</v>
      </c>
      <c r="CN1077" s="59" t="str">
        <f t="shared" si="1457"/>
        <v>CONSISTENTE</v>
      </c>
      <c r="CO1077" s="59" t="str">
        <f t="shared" si="1458"/>
        <v>CONSISTENTE</v>
      </c>
      <c r="CP1077" s="59" t="str">
        <f t="shared" si="1459"/>
        <v>CONSISTENTE</v>
      </c>
      <c r="CQ1077" s="59" t="str">
        <f t="shared" si="1460"/>
        <v>CONSISTENTE</v>
      </c>
      <c r="CR1077" s="59" t="str">
        <f t="shared" si="1461"/>
        <v>CONSISTENTE</v>
      </c>
      <c r="CS1077" s="59" t="str">
        <f t="shared" si="1462"/>
        <v>CONSISTENTE</v>
      </c>
      <c r="CT1077" s="59" t="str">
        <f t="shared" si="1463"/>
        <v>CONSISTENTE</v>
      </c>
      <c r="CU1077" s="59" t="str">
        <f t="shared" si="1464"/>
        <v>CONSISTENTE</v>
      </c>
      <c r="CV1077" s="59" t="str">
        <f t="shared" si="1465"/>
        <v>CONSISTENTE</v>
      </c>
      <c r="CW1077" s="59" t="str">
        <f t="shared" si="1466"/>
        <v>CONSISTENTE</v>
      </c>
      <c r="CX1077" s="59" t="str">
        <f t="shared" si="1467"/>
        <v>CONSISTENTE</v>
      </c>
      <c r="CY1077" s="56">
        <f t="shared" si="1468"/>
        <v>121665669.40000001</v>
      </c>
      <c r="CZ1077" s="56">
        <f t="shared" si="1469"/>
        <v>60832834.700000003</v>
      </c>
      <c r="DA1077" s="56">
        <f t="shared" si="1470"/>
        <v>0</v>
      </c>
      <c r="DB1077" s="56">
        <f t="shared" si="1471"/>
        <v>0</v>
      </c>
      <c r="DC1077" s="56">
        <f t="shared" si="1472"/>
        <v>60832834.70000001</v>
      </c>
      <c r="DD1077" s="56">
        <f t="shared" si="1473"/>
        <v>0</v>
      </c>
      <c r="DE1077" s="90">
        <f t="shared" si="1474"/>
        <v>0</v>
      </c>
      <c r="DF1077" s="90">
        <f t="shared" si="1475"/>
        <v>0</v>
      </c>
      <c r="DG1077" s="90">
        <f t="shared" si="1476"/>
        <v>0</v>
      </c>
      <c r="DH1077" s="90">
        <f t="shared" si="1477"/>
        <v>0</v>
      </c>
      <c r="DI1077" s="90">
        <f t="shared" si="1478"/>
        <v>0</v>
      </c>
      <c r="DJ1077" s="98">
        <f t="shared" si="1479"/>
        <v>0</v>
      </c>
      <c r="DK1077" s="103">
        <f t="shared" si="1480"/>
        <v>60832834.700000003</v>
      </c>
      <c r="DL1077" s="91">
        <f t="shared" si="1481"/>
        <v>60832834.700000003</v>
      </c>
      <c r="DM1077" s="91">
        <f t="shared" si="1482"/>
        <v>0</v>
      </c>
      <c r="DN1077" s="91">
        <f t="shared" si="1483"/>
        <v>0</v>
      </c>
      <c r="DO1077" s="91">
        <f t="shared" si="1484"/>
        <v>0</v>
      </c>
      <c r="DP1077" s="91">
        <f t="shared" si="1485"/>
        <v>0</v>
      </c>
      <c r="DQ1077" s="125" t="str">
        <f t="shared" si="1486"/>
        <v>CONSISTENTE</v>
      </c>
      <c r="DR1077" s="147">
        <v>0</v>
      </c>
      <c r="DS1077" s="147">
        <v>0</v>
      </c>
      <c r="DT1077" s="147">
        <v>0</v>
      </c>
      <c r="DU1077" s="147">
        <v>0</v>
      </c>
      <c r="DV1077" s="147">
        <v>0</v>
      </c>
      <c r="DW1077" s="147">
        <v>0</v>
      </c>
      <c r="DX1077" s="59">
        <f>+VLOOKUP($E1077,'[2]Ejecución I Semestre 2016'!$B$11:$X$1115,10,FALSE)</f>
        <v>1</v>
      </c>
      <c r="DY1077" s="68" t="str">
        <f t="shared" si="1487"/>
        <v>CONSISTENTE</v>
      </c>
      <c r="DZ1077" s="68" t="str">
        <f t="shared" si="1488"/>
        <v>CONSISTENTE</v>
      </c>
      <c r="EA1077" s="68" t="str">
        <f t="shared" si="1489"/>
        <v>CONSISTENTE</v>
      </c>
      <c r="EB1077" s="68" t="str">
        <f t="shared" si="1490"/>
        <v>CONSISTENTE</v>
      </c>
      <c r="EC1077" s="68" t="str">
        <f t="shared" si="1491"/>
        <v>CONSISTENTE</v>
      </c>
      <c r="ED1077" s="68" t="str">
        <f t="shared" si="1492"/>
        <v>CONSISTENTE</v>
      </c>
      <c r="EE1077" s="132">
        <f t="shared" si="1493"/>
        <v>0</v>
      </c>
      <c r="EF1077" s="131">
        <f t="shared" si="1494"/>
        <v>0</v>
      </c>
      <c r="EG1077" s="131">
        <f t="shared" si="1495"/>
        <v>0</v>
      </c>
      <c r="EH1077" s="131">
        <f t="shared" si="1496"/>
        <v>0</v>
      </c>
      <c r="EI1077" s="131">
        <f t="shared" si="1497"/>
        <v>0</v>
      </c>
      <c r="EJ1077" s="131">
        <f t="shared" si="1498"/>
        <v>0</v>
      </c>
      <c r="EK1077" s="131">
        <f t="shared" si="1501"/>
        <v>60832834.700000003</v>
      </c>
      <c r="EL1077" s="60">
        <f t="shared" si="1502"/>
        <v>60832834.700000003</v>
      </c>
      <c r="EM1077" s="60">
        <f t="shared" si="1503"/>
        <v>0</v>
      </c>
      <c r="EN1077" s="60">
        <f t="shared" si="1504"/>
        <v>0</v>
      </c>
      <c r="EO1077" s="60">
        <f t="shared" si="1505"/>
        <v>0</v>
      </c>
      <c r="EP1077" s="60">
        <f t="shared" si="1506"/>
        <v>0</v>
      </c>
      <c r="EQ1077" s="90" t="str">
        <f t="shared" si="1507"/>
        <v>CONSISTENTE</v>
      </c>
    </row>
    <row r="1078" spans="1:147" s="16" customFormat="1" ht="15" customHeight="1" x14ac:dyDescent="0.2">
      <c r="A1078" s="53" t="s">
        <v>1968</v>
      </c>
      <c r="B1078" s="56">
        <f t="shared" si="1499"/>
        <v>31857965</v>
      </c>
      <c r="C1078" s="59" t="str">
        <f t="shared" si="1500"/>
        <v>SI</v>
      </c>
      <c r="D1078" s="51"/>
      <c r="E1078" s="62" t="s">
        <v>2068</v>
      </c>
      <c r="F1078" s="61" t="s">
        <v>2044</v>
      </c>
      <c r="G1078" s="61" t="s">
        <v>174</v>
      </c>
      <c r="H1078" s="56">
        <v>56205322</v>
      </c>
      <c r="I1078" s="56">
        <v>0</v>
      </c>
      <c r="J1078" s="56">
        <v>24347357</v>
      </c>
      <c r="K1078" s="56">
        <v>0</v>
      </c>
      <c r="L1078" s="56">
        <v>0</v>
      </c>
      <c r="M1078" s="56">
        <v>0</v>
      </c>
      <c r="N1078" s="57">
        <v>31857965</v>
      </c>
      <c r="O1078" s="58">
        <f t="shared" si="1422"/>
        <v>0</v>
      </c>
      <c r="P1078" s="59" t="str">
        <f t="shared" si="1423"/>
        <v>CONSISTENTE</v>
      </c>
      <c r="Q1078" s="87" t="str">
        <f t="shared" si="1424"/>
        <v>OK</v>
      </c>
      <c r="R1078" s="56">
        <v>0</v>
      </c>
      <c r="S1078" s="56">
        <v>0</v>
      </c>
      <c r="T1078" s="56">
        <v>3000000</v>
      </c>
      <c r="U1078" s="56">
        <v>28857965</v>
      </c>
      <c r="V1078" s="56">
        <v>0</v>
      </c>
      <c r="W1078" s="59" t="s">
        <v>2314</v>
      </c>
      <c r="X1078" s="59" t="s">
        <v>2312</v>
      </c>
      <c r="Y1078" s="59" t="str">
        <f t="shared" si="1425"/>
        <v>CONSISTENTE</v>
      </c>
      <c r="Z1078" s="59" t="str">
        <f t="shared" si="1509"/>
        <v/>
      </c>
      <c r="AA1078" s="66">
        <f>+VLOOKUP($E1078,'[1]PLAN DE APLICACIÓN'!$B$11:$V$1115,16,FALSE)</f>
        <v>2484814</v>
      </c>
      <c r="AB1078" s="66">
        <f>+VLOOKUP($E1078,'[1]PLAN DE APLICACIÓN'!$B$11:$V$1115,17,FALSE)</f>
        <v>2484814</v>
      </c>
      <c r="AC1078" s="66">
        <f>+VLOOKUP($E1078,'[1]PLAN DE APLICACIÓN'!$B$11:$V$1115,18,FALSE)</f>
        <v>0</v>
      </c>
      <c r="AD1078" s="66">
        <f>+VLOOKUP($E1078,'[1]PLAN DE APLICACIÓN'!$B$11:$V$1115,19,FALSE)</f>
        <v>0</v>
      </c>
      <c r="AE1078" s="66">
        <f>+VLOOKUP($E1078,'[1]PLAN DE APLICACIÓN'!$B$11:$V$1115,20,FALSE)</f>
        <v>0</v>
      </c>
      <c r="AF1078" s="66">
        <f>+VLOOKUP($E1078,'[1]PLAN DE APLICACIÓN'!$B$11:$V$1115,21,FALSE)</f>
        <v>0</v>
      </c>
      <c r="AG1078" s="59" t="str">
        <f t="shared" si="1426"/>
        <v>CONSISTENTE</v>
      </c>
      <c r="AH1078" s="59" t="str">
        <f t="shared" si="1427"/>
        <v>NO CONSISTENTE</v>
      </c>
      <c r="AI1078" s="59" t="str">
        <f t="shared" si="1428"/>
        <v>CONSISTENTE</v>
      </c>
      <c r="AJ1078" s="59" t="str">
        <f t="shared" si="1429"/>
        <v>CONSISTENTE</v>
      </c>
      <c r="AK1078" s="59" t="str">
        <f t="shared" si="1430"/>
        <v>CONSISTENTE</v>
      </c>
      <c r="AL1078" s="59" t="str">
        <f t="shared" si="1431"/>
        <v>CONSISTENTE</v>
      </c>
      <c r="AM1078" s="56">
        <v>0</v>
      </c>
      <c r="AN1078" s="56">
        <v>0</v>
      </c>
      <c r="AO1078" s="56">
        <v>0</v>
      </c>
      <c r="AP1078" s="56">
        <v>0</v>
      </c>
      <c r="AQ1078" s="56">
        <v>0</v>
      </c>
      <c r="AR1078" s="56">
        <v>0</v>
      </c>
      <c r="AS1078" s="59">
        <v>1</v>
      </c>
      <c r="AT1078" s="59" t="str">
        <f t="shared" si="1432"/>
        <v>CONSISTENTE</v>
      </c>
      <c r="AU1078" s="59" t="str">
        <f t="shared" si="1433"/>
        <v>CONSISTENTE</v>
      </c>
      <c r="AV1078" s="59" t="str">
        <f t="shared" si="1434"/>
        <v>CONSISTENTE</v>
      </c>
      <c r="AW1078" s="59" t="str">
        <f t="shared" si="1435"/>
        <v>CONSISTENTE</v>
      </c>
      <c r="AX1078" s="59" t="str">
        <f t="shared" si="1436"/>
        <v>CONSISTENTE</v>
      </c>
      <c r="AY1078" s="59" t="str">
        <f t="shared" si="1437"/>
        <v>CONSISTENTE</v>
      </c>
      <c r="AZ1078" s="56">
        <v>3000000</v>
      </c>
      <c r="BA1078" s="56">
        <v>0</v>
      </c>
      <c r="BB1078" s="56">
        <v>0</v>
      </c>
      <c r="BC1078" s="56">
        <v>3000000</v>
      </c>
      <c r="BD1078" s="56">
        <v>0</v>
      </c>
      <c r="BE1078" s="56">
        <v>0</v>
      </c>
      <c r="BF1078" s="60">
        <v>1</v>
      </c>
      <c r="BG1078" s="59" t="str">
        <f t="shared" si="1438"/>
        <v>CONSISTENTE</v>
      </c>
      <c r="BH1078" s="59" t="str">
        <f t="shared" si="1439"/>
        <v>CONSISTENTE</v>
      </c>
      <c r="BI1078" s="59" t="str">
        <f t="shared" si="1440"/>
        <v>CONSISTENTE</v>
      </c>
      <c r="BJ1078" s="59" t="str">
        <f t="shared" si="1441"/>
        <v>CONSISTENTE</v>
      </c>
      <c r="BK1078" s="59" t="str">
        <f t="shared" si="1442"/>
        <v>CONSISTENTE</v>
      </c>
      <c r="BL1078" s="59" t="str">
        <f t="shared" si="1443"/>
        <v>CONSISTENTE</v>
      </c>
      <c r="BM1078" s="59" t="str">
        <f t="shared" si="1444"/>
        <v>CONSISTENTE</v>
      </c>
      <c r="BN1078" s="59" t="str">
        <f t="shared" si="1445"/>
        <v>CONSISTENTE</v>
      </c>
      <c r="BO1078" s="59" t="str">
        <f t="shared" si="1446"/>
        <v>CONSISTENTE</v>
      </c>
      <c r="BP1078" s="59" t="str">
        <f t="shared" si="1447"/>
        <v>CONSISTENTE</v>
      </c>
      <c r="BQ1078" s="59" t="str">
        <f t="shared" si="1448"/>
        <v>CONSISTENTE</v>
      </c>
      <c r="BR1078" s="59" t="str">
        <f t="shared" si="1449"/>
        <v>CONSISTENTE</v>
      </c>
      <c r="BS1078" s="56">
        <v>3000000</v>
      </c>
      <c r="BT1078" s="56">
        <v>0</v>
      </c>
      <c r="BU1078" s="56">
        <v>0</v>
      </c>
      <c r="BV1078" s="56">
        <v>3000000</v>
      </c>
      <c r="BW1078" s="56">
        <v>0</v>
      </c>
      <c r="BX1078" s="56">
        <v>0</v>
      </c>
      <c r="BY1078" s="60">
        <v>1</v>
      </c>
      <c r="BZ1078" s="59" t="str">
        <f t="shared" si="1450"/>
        <v>CONSISTENTE</v>
      </c>
      <c r="CA1078" s="59" t="str">
        <f t="shared" si="1451"/>
        <v>CONSISTENTE</v>
      </c>
      <c r="CB1078" s="59" t="str">
        <f t="shared" si="1452"/>
        <v>CONSISTENTE</v>
      </c>
      <c r="CC1078" s="59" t="str">
        <f t="shared" si="1453"/>
        <v>NO CONSISTENTE</v>
      </c>
      <c r="CD1078" s="59" t="str">
        <f t="shared" si="1454"/>
        <v>CONSISTENTE</v>
      </c>
      <c r="CE1078" s="59" t="str">
        <f t="shared" si="1455"/>
        <v>CONSISTENTE</v>
      </c>
      <c r="CF1078" s="56">
        <v>0</v>
      </c>
      <c r="CG1078" s="56">
        <v>0</v>
      </c>
      <c r="CH1078" s="56">
        <v>0</v>
      </c>
      <c r="CI1078" s="56">
        <v>0</v>
      </c>
      <c r="CJ1078" s="56">
        <v>0</v>
      </c>
      <c r="CK1078" s="56">
        <v>0</v>
      </c>
      <c r="CL1078" s="60">
        <v>1</v>
      </c>
      <c r="CM1078" s="59" t="str">
        <f t="shared" si="1456"/>
        <v>CONSISTENTE</v>
      </c>
      <c r="CN1078" s="59" t="str">
        <f t="shared" si="1457"/>
        <v>CONSISTENTE</v>
      </c>
      <c r="CO1078" s="59" t="str">
        <f t="shared" si="1458"/>
        <v>CONSISTENTE</v>
      </c>
      <c r="CP1078" s="59" t="str">
        <f t="shared" si="1459"/>
        <v>CONSISTENTE</v>
      </c>
      <c r="CQ1078" s="59" t="str">
        <f t="shared" si="1460"/>
        <v>CONSISTENTE</v>
      </c>
      <c r="CR1078" s="59" t="str">
        <f t="shared" si="1461"/>
        <v>CONSISTENTE</v>
      </c>
      <c r="CS1078" s="59" t="str">
        <f t="shared" si="1462"/>
        <v>NO CONSISTENTE</v>
      </c>
      <c r="CT1078" s="59" t="str">
        <f t="shared" si="1463"/>
        <v>CONSISTENTE</v>
      </c>
      <c r="CU1078" s="59" t="str">
        <f t="shared" si="1464"/>
        <v>CONSISTENTE</v>
      </c>
      <c r="CV1078" s="59" t="str">
        <f t="shared" si="1465"/>
        <v>NO CONSISTENTE</v>
      </c>
      <c r="CW1078" s="59" t="str">
        <f t="shared" si="1466"/>
        <v>CONSISTENTE</v>
      </c>
      <c r="CX1078" s="59" t="str">
        <f t="shared" si="1467"/>
        <v>CONSISTENTE</v>
      </c>
      <c r="CY1078" s="56">
        <f t="shared" si="1468"/>
        <v>34342779</v>
      </c>
      <c r="CZ1078" s="56">
        <f t="shared" si="1469"/>
        <v>2484814</v>
      </c>
      <c r="DA1078" s="56">
        <f t="shared" si="1470"/>
        <v>0</v>
      </c>
      <c r="DB1078" s="56">
        <f t="shared" si="1471"/>
        <v>3000000</v>
      </c>
      <c r="DC1078" s="56">
        <f t="shared" si="1472"/>
        <v>28857965</v>
      </c>
      <c r="DD1078" s="56">
        <f t="shared" si="1473"/>
        <v>0</v>
      </c>
      <c r="DE1078" s="90">
        <f t="shared" si="1474"/>
        <v>3000000</v>
      </c>
      <c r="DF1078" s="90">
        <f t="shared" si="1475"/>
        <v>0</v>
      </c>
      <c r="DG1078" s="90">
        <f t="shared" si="1476"/>
        <v>0</v>
      </c>
      <c r="DH1078" s="90">
        <f t="shared" si="1477"/>
        <v>3000000</v>
      </c>
      <c r="DI1078" s="90">
        <f t="shared" si="1478"/>
        <v>0</v>
      </c>
      <c r="DJ1078" s="98">
        <f t="shared" si="1479"/>
        <v>0</v>
      </c>
      <c r="DK1078" s="103">
        <f t="shared" si="1480"/>
        <v>8484814</v>
      </c>
      <c r="DL1078" s="91">
        <f t="shared" si="1481"/>
        <v>2484814</v>
      </c>
      <c r="DM1078" s="91">
        <f t="shared" si="1482"/>
        <v>0</v>
      </c>
      <c r="DN1078" s="91">
        <f t="shared" si="1483"/>
        <v>6000000</v>
      </c>
      <c r="DO1078" s="91">
        <f t="shared" si="1484"/>
        <v>0</v>
      </c>
      <c r="DP1078" s="91">
        <f t="shared" si="1485"/>
        <v>0</v>
      </c>
      <c r="DQ1078" s="125" t="str">
        <f t="shared" si="1486"/>
        <v>CONSISTENTE</v>
      </c>
      <c r="DR1078" s="147">
        <v>0</v>
      </c>
      <c r="DS1078" s="147">
        <v>0</v>
      </c>
      <c r="DT1078" s="147">
        <v>0</v>
      </c>
      <c r="DU1078" s="147">
        <v>0</v>
      </c>
      <c r="DV1078" s="147">
        <v>0</v>
      </c>
      <c r="DW1078" s="147">
        <v>0</v>
      </c>
      <c r="DX1078" s="59">
        <f>+VLOOKUP($E1078,'[2]Ejecución I Semestre 2016'!$B$11:$X$1115,10,FALSE)</f>
        <v>1</v>
      </c>
      <c r="DY1078" s="68" t="str">
        <f t="shared" si="1487"/>
        <v>CONSISTENTE</v>
      </c>
      <c r="DZ1078" s="68" t="str">
        <f t="shared" si="1488"/>
        <v>CONSISTENTE</v>
      </c>
      <c r="EA1078" s="68" t="str">
        <f t="shared" si="1489"/>
        <v>CONSISTENTE</v>
      </c>
      <c r="EB1078" s="68" t="str">
        <f t="shared" si="1490"/>
        <v>CONSISTENTE</v>
      </c>
      <c r="EC1078" s="68" t="str">
        <f t="shared" si="1491"/>
        <v>CONSISTENTE</v>
      </c>
      <c r="ED1078" s="68" t="str">
        <f t="shared" si="1492"/>
        <v>CONSISTENTE</v>
      </c>
      <c r="EE1078" s="132">
        <f t="shared" si="1493"/>
        <v>3000000</v>
      </c>
      <c r="EF1078" s="131">
        <f t="shared" si="1494"/>
        <v>0</v>
      </c>
      <c r="EG1078" s="131">
        <f t="shared" si="1495"/>
        <v>0</v>
      </c>
      <c r="EH1078" s="131">
        <f t="shared" si="1496"/>
        <v>3000000</v>
      </c>
      <c r="EI1078" s="131">
        <f t="shared" si="1497"/>
        <v>0</v>
      </c>
      <c r="EJ1078" s="131">
        <f t="shared" si="1498"/>
        <v>0</v>
      </c>
      <c r="EK1078" s="131">
        <f t="shared" si="1501"/>
        <v>8484814</v>
      </c>
      <c r="EL1078" s="60">
        <f t="shared" si="1502"/>
        <v>2484814</v>
      </c>
      <c r="EM1078" s="60">
        <f t="shared" si="1503"/>
        <v>0</v>
      </c>
      <c r="EN1078" s="60">
        <f t="shared" si="1504"/>
        <v>6000000</v>
      </c>
      <c r="EO1078" s="60">
        <f t="shared" si="1505"/>
        <v>0</v>
      </c>
      <c r="EP1078" s="60">
        <f t="shared" si="1506"/>
        <v>0</v>
      </c>
      <c r="EQ1078" s="90" t="str">
        <f t="shared" si="1507"/>
        <v>CONSISTENTE</v>
      </c>
    </row>
    <row r="1079" spans="1:147" s="16" customFormat="1" ht="15" customHeight="1" x14ac:dyDescent="0.2">
      <c r="A1079" s="53" t="s">
        <v>1970</v>
      </c>
      <c r="B1079" s="56">
        <f t="shared" si="1499"/>
        <v>50265593.869999997</v>
      </c>
      <c r="C1079" s="59" t="str">
        <f t="shared" si="1500"/>
        <v>SI</v>
      </c>
      <c r="D1079" s="51"/>
      <c r="E1079" s="53" t="s">
        <v>2069</v>
      </c>
      <c r="F1079" s="61" t="s">
        <v>2044</v>
      </c>
      <c r="G1079" s="61" t="s">
        <v>2070</v>
      </c>
      <c r="H1079" s="56">
        <v>79265593.870000005</v>
      </c>
      <c r="I1079" s="56">
        <v>0</v>
      </c>
      <c r="J1079" s="56">
        <v>29000000</v>
      </c>
      <c r="K1079" s="56">
        <v>0</v>
      </c>
      <c r="L1079" s="56">
        <v>0</v>
      </c>
      <c r="M1079" s="56">
        <v>0</v>
      </c>
      <c r="N1079" s="57">
        <v>50265593.869999997</v>
      </c>
      <c r="O1079" s="58">
        <f t="shared" si="1422"/>
        <v>0</v>
      </c>
      <c r="P1079" s="59" t="str">
        <f t="shared" si="1423"/>
        <v>CONSISTENTE</v>
      </c>
      <c r="Q1079" s="87" t="str">
        <f t="shared" si="1424"/>
        <v>OK</v>
      </c>
      <c r="R1079" s="56">
        <v>0</v>
      </c>
      <c r="S1079" s="56">
        <v>0</v>
      </c>
      <c r="T1079" s="56">
        <v>0</v>
      </c>
      <c r="U1079" s="56">
        <v>50265593.869999997</v>
      </c>
      <c r="V1079" s="56">
        <v>0</v>
      </c>
      <c r="W1079" s="59" t="s">
        <v>2314</v>
      </c>
      <c r="X1079" s="59" t="s">
        <v>2312</v>
      </c>
      <c r="Y1079" s="59" t="str">
        <f t="shared" si="1425"/>
        <v>CONSISTENTE</v>
      </c>
      <c r="Z1079" s="59" t="str">
        <f t="shared" si="1509"/>
        <v/>
      </c>
      <c r="AA1079" s="66">
        <f>+VLOOKUP($E1079,'[1]PLAN DE APLICACIÓN'!$B$11:$V$1115,16,FALSE)</f>
        <v>30045579</v>
      </c>
      <c r="AB1079" s="66">
        <f>+VLOOKUP($E1079,'[1]PLAN DE APLICACIÓN'!$B$11:$V$1115,17,FALSE)</f>
        <v>30045579</v>
      </c>
      <c r="AC1079" s="66">
        <f>+VLOOKUP($E1079,'[1]PLAN DE APLICACIÓN'!$B$11:$V$1115,18,FALSE)</f>
        <v>0</v>
      </c>
      <c r="AD1079" s="66">
        <f>+VLOOKUP($E1079,'[1]PLAN DE APLICACIÓN'!$B$11:$V$1115,19,FALSE)</f>
        <v>0</v>
      </c>
      <c r="AE1079" s="66">
        <f>+VLOOKUP($E1079,'[1]PLAN DE APLICACIÓN'!$B$11:$V$1115,20,FALSE)</f>
        <v>0</v>
      </c>
      <c r="AF1079" s="66">
        <f>+VLOOKUP($E1079,'[1]PLAN DE APLICACIÓN'!$B$11:$V$1115,21,FALSE)</f>
        <v>0</v>
      </c>
      <c r="AG1079" s="59" t="str">
        <f t="shared" si="1426"/>
        <v>CONSISTENTE</v>
      </c>
      <c r="AH1079" s="59" t="str">
        <f t="shared" si="1427"/>
        <v>NO CONSISTENTE</v>
      </c>
      <c r="AI1079" s="59" t="str">
        <f t="shared" si="1428"/>
        <v>CONSISTENTE</v>
      </c>
      <c r="AJ1079" s="59" t="str">
        <f t="shared" si="1429"/>
        <v>CONSISTENTE</v>
      </c>
      <c r="AK1079" s="59" t="str">
        <f t="shared" si="1430"/>
        <v>CONSISTENTE</v>
      </c>
      <c r="AL1079" s="59" t="str">
        <f t="shared" si="1431"/>
        <v>CONSISTENTE</v>
      </c>
      <c r="AM1079" s="56">
        <v>0</v>
      </c>
      <c r="AN1079" s="56">
        <v>0</v>
      </c>
      <c r="AO1079" s="56">
        <v>0</v>
      </c>
      <c r="AP1079" s="56">
        <v>0</v>
      </c>
      <c r="AQ1079" s="56">
        <v>0</v>
      </c>
      <c r="AR1079" s="56">
        <v>0</v>
      </c>
      <c r="AS1079" s="59">
        <v>1</v>
      </c>
      <c r="AT1079" s="59" t="str">
        <f t="shared" si="1432"/>
        <v>CONSISTENTE</v>
      </c>
      <c r="AU1079" s="59" t="str">
        <f t="shared" si="1433"/>
        <v>CONSISTENTE</v>
      </c>
      <c r="AV1079" s="59" t="str">
        <f t="shared" si="1434"/>
        <v>CONSISTENTE</v>
      </c>
      <c r="AW1079" s="59" t="str">
        <f t="shared" si="1435"/>
        <v>CONSISTENTE</v>
      </c>
      <c r="AX1079" s="59" t="str">
        <f t="shared" si="1436"/>
        <v>CONSISTENTE</v>
      </c>
      <c r="AY1079" s="59" t="str">
        <f t="shared" si="1437"/>
        <v>CONSISTENTE</v>
      </c>
      <c r="AZ1079" s="56">
        <v>0</v>
      </c>
      <c r="BA1079" s="56">
        <v>0</v>
      </c>
      <c r="BB1079" s="56">
        <v>0</v>
      </c>
      <c r="BC1079" s="56">
        <v>0</v>
      </c>
      <c r="BD1079" s="56">
        <v>0</v>
      </c>
      <c r="BE1079" s="56">
        <v>0</v>
      </c>
      <c r="BF1079" s="60">
        <v>1</v>
      </c>
      <c r="BG1079" s="59" t="str">
        <f t="shared" si="1438"/>
        <v>CONSISTENTE</v>
      </c>
      <c r="BH1079" s="59" t="str">
        <f t="shared" si="1439"/>
        <v>CONSISTENTE</v>
      </c>
      <c r="BI1079" s="59" t="str">
        <f t="shared" si="1440"/>
        <v>CONSISTENTE</v>
      </c>
      <c r="BJ1079" s="59" t="str">
        <f t="shared" si="1441"/>
        <v>CONSISTENTE</v>
      </c>
      <c r="BK1079" s="59" t="str">
        <f t="shared" si="1442"/>
        <v>CONSISTENTE</v>
      </c>
      <c r="BL1079" s="59" t="str">
        <f t="shared" si="1443"/>
        <v>CONSISTENTE</v>
      </c>
      <c r="BM1079" s="59" t="str">
        <f t="shared" si="1444"/>
        <v>CONSISTENTE</v>
      </c>
      <c r="BN1079" s="59" t="str">
        <f t="shared" si="1445"/>
        <v>CONSISTENTE</v>
      </c>
      <c r="BO1079" s="59" t="str">
        <f t="shared" si="1446"/>
        <v>CONSISTENTE</v>
      </c>
      <c r="BP1079" s="59" t="str">
        <f t="shared" si="1447"/>
        <v>CONSISTENTE</v>
      </c>
      <c r="BQ1079" s="59" t="str">
        <f t="shared" si="1448"/>
        <v>CONSISTENTE</v>
      </c>
      <c r="BR1079" s="59" t="str">
        <f t="shared" si="1449"/>
        <v>CONSISTENTE</v>
      </c>
      <c r="BS1079" s="56">
        <v>0</v>
      </c>
      <c r="BT1079" s="56">
        <v>0</v>
      </c>
      <c r="BU1079" s="56">
        <v>0</v>
      </c>
      <c r="BV1079" s="56">
        <v>0</v>
      </c>
      <c r="BW1079" s="56">
        <v>0</v>
      </c>
      <c r="BX1079" s="56">
        <v>0</v>
      </c>
      <c r="BY1079" s="60">
        <v>1</v>
      </c>
      <c r="BZ1079" s="59" t="str">
        <f t="shared" si="1450"/>
        <v>CONSISTENTE</v>
      </c>
      <c r="CA1079" s="59" t="str">
        <f t="shared" si="1451"/>
        <v>CONSISTENTE</v>
      </c>
      <c r="CB1079" s="59" t="str">
        <f t="shared" si="1452"/>
        <v>CONSISTENTE</v>
      </c>
      <c r="CC1079" s="59" t="str">
        <f t="shared" si="1453"/>
        <v>CONSISTENTE</v>
      </c>
      <c r="CD1079" s="59" t="str">
        <f t="shared" si="1454"/>
        <v>CONSISTENTE</v>
      </c>
      <c r="CE1079" s="59" t="str">
        <f t="shared" si="1455"/>
        <v>CONSISTENTE</v>
      </c>
      <c r="CF1079" s="56">
        <v>0</v>
      </c>
      <c r="CG1079" s="56">
        <v>0</v>
      </c>
      <c r="CH1079" s="56">
        <v>0</v>
      </c>
      <c r="CI1079" s="56">
        <v>0</v>
      </c>
      <c r="CJ1079" s="56">
        <v>0</v>
      </c>
      <c r="CK1079" s="56">
        <v>0</v>
      </c>
      <c r="CL1079" s="60">
        <v>1</v>
      </c>
      <c r="CM1079" s="59" t="str">
        <f t="shared" si="1456"/>
        <v>CONSISTENTE</v>
      </c>
      <c r="CN1079" s="59" t="str">
        <f t="shared" si="1457"/>
        <v>CONSISTENTE</v>
      </c>
      <c r="CO1079" s="59" t="str">
        <f t="shared" si="1458"/>
        <v>CONSISTENTE</v>
      </c>
      <c r="CP1079" s="59" t="str">
        <f t="shared" si="1459"/>
        <v>CONSISTENTE</v>
      </c>
      <c r="CQ1079" s="59" t="str">
        <f t="shared" si="1460"/>
        <v>CONSISTENTE</v>
      </c>
      <c r="CR1079" s="59" t="str">
        <f t="shared" si="1461"/>
        <v>CONSISTENTE</v>
      </c>
      <c r="CS1079" s="59" t="str">
        <f t="shared" si="1462"/>
        <v>CONSISTENTE</v>
      </c>
      <c r="CT1079" s="59" t="str">
        <f t="shared" si="1463"/>
        <v>CONSISTENTE</v>
      </c>
      <c r="CU1079" s="59" t="str">
        <f t="shared" si="1464"/>
        <v>CONSISTENTE</v>
      </c>
      <c r="CV1079" s="59" t="str">
        <f t="shared" si="1465"/>
        <v>CONSISTENTE</v>
      </c>
      <c r="CW1079" s="59" t="str">
        <f t="shared" si="1466"/>
        <v>CONSISTENTE</v>
      </c>
      <c r="CX1079" s="59" t="str">
        <f t="shared" si="1467"/>
        <v>CONSISTENTE</v>
      </c>
      <c r="CY1079" s="56">
        <f t="shared" si="1468"/>
        <v>80311172.870000005</v>
      </c>
      <c r="CZ1079" s="56">
        <f t="shared" si="1469"/>
        <v>30045579</v>
      </c>
      <c r="DA1079" s="56">
        <f t="shared" si="1470"/>
        <v>0</v>
      </c>
      <c r="DB1079" s="56">
        <f t="shared" si="1471"/>
        <v>0</v>
      </c>
      <c r="DC1079" s="56">
        <f t="shared" si="1472"/>
        <v>50265593.869999997</v>
      </c>
      <c r="DD1079" s="56">
        <f t="shared" si="1473"/>
        <v>0</v>
      </c>
      <c r="DE1079" s="90">
        <f t="shared" si="1474"/>
        <v>0</v>
      </c>
      <c r="DF1079" s="90">
        <f t="shared" si="1475"/>
        <v>0</v>
      </c>
      <c r="DG1079" s="90">
        <f t="shared" si="1476"/>
        <v>0</v>
      </c>
      <c r="DH1079" s="90">
        <f t="shared" si="1477"/>
        <v>0</v>
      </c>
      <c r="DI1079" s="90">
        <f t="shared" si="1478"/>
        <v>0</v>
      </c>
      <c r="DJ1079" s="98">
        <f t="shared" si="1479"/>
        <v>0</v>
      </c>
      <c r="DK1079" s="103">
        <f t="shared" si="1480"/>
        <v>30045579</v>
      </c>
      <c r="DL1079" s="91">
        <f t="shared" si="1481"/>
        <v>30045579</v>
      </c>
      <c r="DM1079" s="91">
        <f t="shared" si="1482"/>
        <v>0</v>
      </c>
      <c r="DN1079" s="91">
        <f t="shared" si="1483"/>
        <v>0</v>
      </c>
      <c r="DO1079" s="91">
        <f t="shared" si="1484"/>
        <v>0</v>
      </c>
      <c r="DP1079" s="91">
        <f t="shared" si="1485"/>
        <v>0</v>
      </c>
      <c r="DQ1079" s="125" t="str">
        <f t="shared" si="1486"/>
        <v>CONSISTENTE</v>
      </c>
      <c r="DR1079" s="147">
        <v>0</v>
      </c>
      <c r="DS1079" s="147">
        <v>0</v>
      </c>
      <c r="DT1079" s="147">
        <v>0</v>
      </c>
      <c r="DU1079" s="147">
        <v>0</v>
      </c>
      <c r="DV1079" s="147">
        <v>0</v>
      </c>
      <c r="DW1079" s="147">
        <v>0</v>
      </c>
      <c r="DX1079" s="59">
        <f>+VLOOKUP($E1079,'[2]Ejecución I Semestre 2016'!$B$11:$X$1115,10,FALSE)</f>
        <v>1</v>
      </c>
      <c r="DY1079" s="68" t="str">
        <f t="shared" si="1487"/>
        <v>CONSISTENTE</v>
      </c>
      <c r="DZ1079" s="68" t="str">
        <f t="shared" si="1488"/>
        <v>CONSISTENTE</v>
      </c>
      <c r="EA1079" s="68" t="str">
        <f t="shared" si="1489"/>
        <v>CONSISTENTE</v>
      </c>
      <c r="EB1079" s="68" t="str">
        <f t="shared" si="1490"/>
        <v>CONSISTENTE</v>
      </c>
      <c r="EC1079" s="68" t="str">
        <f t="shared" si="1491"/>
        <v>CONSISTENTE</v>
      </c>
      <c r="ED1079" s="68" t="str">
        <f t="shared" si="1492"/>
        <v>CONSISTENTE</v>
      </c>
      <c r="EE1079" s="132">
        <f t="shared" si="1493"/>
        <v>0</v>
      </c>
      <c r="EF1079" s="131">
        <f t="shared" si="1494"/>
        <v>0</v>
      </c>
      <c r="EG1079" s="131">
        <f t="shared" si="1495"/>
        <v>0</v>
      </c>
      <c r="EH1079" s="131">
        <f t="shared" si="1496"/>
        <v>0</v>
      </c>
      <c r="EI1079" s="131">
        <f t="shared" si="1497"/>
        <v>0</v>
      </c>
      <c r="EJ1079" s="131">
        <f t="shared" si="1498"/>
        <v>0</v>
      </c>
      <c r="EK1079" s="131">
        <f t="shared" si="1501"/>
        <v>30045579</v>
      </c>
      <c r="EL1079" s="60">
        <f t="shared" si="1502"/>
        <v>30045579</v>
      </c>
      <c r="EM1079" s="60">
        <f t="shared" si="1503"/>
        <v>0</v>
      </c>
      <c r="EN1079" s="60">
        <f t="shared" si="1504"/>
        <v>0</v>
      </c>
      <c r="EO1079" s="60">
        <f t="shared" si="1505"/>
        <v>0</v>
      </c>
      <c r="EP1079" s="60">
        <f t="shared" si="1506"/>
        <v>0</v>
      </c>
      <c r="EQ1079" s="90" t="str">
        <f t="shared" si="1507"/>
        <v>CONSISTENTE</v>
      </c>
    </row>
    <row r="1080" spans="1:147" s="16" customFormat="1" ht="15" customHeight="1" x14ac:dyDescent="0.2">
      <c r="A1080" s="62" t="s">
        <v>1972</v>
      </c>
      <c r="B1080" s="56">
        <f t="shared" si="1499"/>
        <v>640000000</v>
      </c>
      <c r="C1080" s="59" t="str">
        <f t="shared" si="1500"/>
        <v>SI</v>
      </c>
      <c r="D1080" s="51"/>
      <c r="E1080" s="53" t="s">
        <v>2071</v>
      </c>
      <c r="F1080" s="61" t="s">
        <v>2044</v>
      </c>
      <c r="G1080" s="61" t="s">
        <v>2072</v>
      </c>
      <c r="H1080" s="56">
        <v>795010589.73000002</v>
      </c>
      <c r="I1080" s="56">
        <v>0</v>
      </c>
      <c r="J1080" s="56">
        <v>155010589.72999999</v>
      </c>
      <c r="K1080" s="56">
        <v>0</v>
      </c>
      <c r="L1080" s="56">
        <v>0</v>
      </c>
      <c r="M1080" s="56">
        <v>0</v>
      </c>
      <c r="N1080" s="57">
        <v>640000000</v>
      </c>
      <c r="O1080" s="58">
        <f t="shared" si="1422"/>
        <v>0</v>
      </c>
      <c r="P1080" s="59" t="str">
        <f t="shared" si="1423"/>
        <v>CONSISTENTE</v>
      </c>
      <c r="Q1080" s="87" t="str">
        <f t="shared" si="1424"/>
        <v>OK</v>
      </c>
      <c r="R1080" s="56">
        <v>0</v>
      </c>
      <c r="S1080" s="56">
        <v>0</v>
      </c>
      <c r="T1080" s="56">
        <v>240000000</v>
      </c>
      <c r="U1080" s="56">
        <v>400000000</v>
      </c>
      <c r="V1080" s="56">
        <v>0</v>
      </c>
      <c r="W1080" s="59" t="s">
        <v>2314</v>
      </c>
      <c r="X1080" s="59" t="s">
        <v>2312</v>
      </c>
      <c r="Y1080" s="59" t="str">
        <f t="shared" si="1425"/>
        <v>CONSISTENTE</v>
      </c>
      <c r="Z1080" s="59" t="str">
        <f t="shared" si="1509"/>
        <v/>
      </c>
      <c r="AA1080" s="66">
        <f>+VLOOKUP($E1080,'[1]PLAN DE APLICACIÓN'!$B$11:$V$1115,16,FALSE)</f>
        <v>68918524</v>
      </c>
      <c r="AB1080" s="66">
        <f>+VLOOKUP($E1080,'[1]PLAN DE APLICACIÓN'!$B$11:$V$1115,17,FALSE)</f>
        <v>56120482</v>
      </c>
      <c r="AC1080" s="66">
        <f>+VLOOKUP($E1080,'[1]PLAN DE APLICACIÓN'!$B$11:$V$1115,18,FALSE)</f>
        <v>12798042</v>
      </c>
      <c r="AD1080" s="66">
        <f>+VLOOKUP($E1080,'[1]PLAN DE APLICACIÓN'!$B$11:$V$1115,19,FALSE)</f>
        <v>0</v>
      </c>
      <c r="AE1080" s="66">
        <f>+VLOOKUP($E1080,'[1]PLAN DE APLICACIÓN'!$B$11:$V$1115,20,FALSE)</f>
        <v>0</v>
      </c>
      <c r="AF1080" s="66">
        <f>+VLOOKUP($E1080,'[1]PLAN DE APLICACIÓN'!$B$11:$V$1115,21,FALSE)</f>
        <v>0</v>
      </c>
      <c r="AG1080" s="59" t="str">
        <f t="shared" si="1426"/>
        <v>CONSISTENTE</v>
      </c>
      <c r="AH1080" s="59" t="str">
        <f t="shared" si="1427"/>
        <v>NO CONSISTENTE</v>
      </c>
      <c r="AI1080" s="59" t="str">
        <f t="shared" si="1428"/>
        <v>NO CONSISTENTE</v>
      </c>
      <c r="AJ1080" s="59" t="str">
        <f t="shared" si="1429"/>
        <v>CONSISTENTE</v>
      </c>
      <c r="AK1080" s="59" t="str">
        <f t="shared" si="1430"/>
        <v>CONSISTENTE</v>
      </c>
      <c r="AL1080" s="59" t="str">
        <f t="shared" si="1431"/>
        <v>CONSISTENTE</v>
      </c>
      <c r="AM1080" s="56">
        <v>0</v>
      </c>
      <c r="AN1080" s="56">
        <v>0</v>
      </c>
      <c r="AO1080" s="56">
        <v>0</v>
      </c>
      <c r="AP1080" s="56">
        <v>0</v>
      </c>
      <c r="AQ1080" s="56">
        <v>0</v>
      </c>
      <c r="AR1080" s="56">
        <v>0</v>
      </c>
      <c r="AS1080" s="59">
        <v>1</v>
      </c>
      <c r="AT1080" s="59" t="str">
        <f t="shared" si="1432"/>
        <v>CONSISTENTE</v>
      </c>
      <c r="AU1080" s="59" t="str">
        <f t="shared" si="1433"/>
        <v>CONSISTENTE</v>
      </c>
      <c r="AV1080" s="59" t="str">
        <f t="shared" si="1434"/>
        <v>CONSISTENTE</v>
      </c>
      <c r="AW1080" s="59" t="str">
        <f t="shared" si="1435"/>
        <v>CONSISTENTE</v>
      </c>
      <c r="AX1080" s="59" t="str">
        <f t="shared" si="1436"/>
        <v>CONSISTENTE</v>
      </c>
      <c r="AY1080" s="59" t="str">
        <f t="shared" si="1437"/>
        <v>CONSISTENTE</v>
      </c>
      <c r="AZ1080" s="56">
        <v>240000000</v>
      </c>
      <c r="BA1080" s="56">
        <v>0</v>
      </c>
      <c r="BB1080" s="56">
        <v>0</v>
      </c>
      <c r="BC1080" s="56">
        <v>240000000</v>
      </c>
      <c r="BD1080" s="56">
        <v>0</v>
      </c>
      <c r="BE1080" s="56">
        <v>0</v>
      </c>
      <c r="BF1080" s="60">
        <v>1</v>
      </c>
      <c r="BG1080" s="59" t="str">
        <f t="shared" si="1438"/>
        <v>CONSISTENTE</v>
      </c>
      <c r="BH1080" s="59" t="str">
        <f t="shared" si="1439"/>
        <v>CONSISTENTE</v>
      </c>
      <c r="BI1080" s="59" t="str">
        <f t="shared" si="1440"/>
        <v>CONSISTENTE</v>
      </c>
      <c r="BJ1080" s="59" t="str">
        <f t="shared" si="1441"/>
        <v>CONSISTENTE</v>
      </c>
      <c r="BK1080" s="59" t="str">
        <f t="shared" si="1442"/>
        <v>CONSISTENTE</v>
      </c>
      <c r="BL1080" s="59" t="str">
        <f t="shared" si="1443"/>
        <v>CONSISTENTE</v>
      </c>
      <c r="BM1080" s="59" t="str">
        <f t="shared" si="1444"/>
        <v>CONSISTENTE</v>
      </c>
      <c r="BN1080" s="59" t="str">
        <f t="shared" si="1445"/>
        <v>CONSISTENTE</v>
      </c>
      <c r="BO1080" s="59" t="str">
        <f t="shared" si="1446"/>
        <v>CONSISTENTE</v>
      </c>
      <c r="BP1080" s="59" t="str">
        <f t="shared" si="1447"/>
        <v>CONSISTENTE</v>
      </c>
      <c r="BQ1080" s="59" t="str">
        <f t="shared" si="1448"/>
        <v>CONSISTENTE</v>
      </c>
      <c r="BR1080" s="59" t="str">
        <f t="shared" si="1449"/>
        <v>CONSISTENTE</v>
      </c>
      <c r="BS1080" s="56">
        <v>0</v>
      </c>
      <c r="BT1080" s="56">
        <v>0</v>
      </c>
      <c r="BU1080" s="56">
        <v>0</v>
      </c>
      <c r="BV1080" s="56">
        <v>0</v>
      </c>
      <c r="BW1080" s="56">
        <v>0</v>
      </c>
      <c r="BX1080" s="56">
        <v>0</v>
      </c>
      <c r="BY1080" s="60">
        <v>1</v>
      </c>
      <c r="BZ1080" s="59" t="str">
        <f t="shared" si="1450"/>
        <v>CONSISTENTE</v>
      </c>
      <c r="CA1080" s="59" t="str">
        <f t="shared" si="1451"/>
        <v>CONSISTENTE</v>
      </c>
      <c r="CB1080" s="59" t="str">
        <f t="shared" si="1452"/>
        <v>CONSISTENTE</v>
      </c>
      <c r="CC1080" s="59" t="str">
        <f t="shared" si="1453"/>
        <v>CONSISTENTE</v>
      </c>
      <c r="CD1080" s="59" t="str">
        <f t="shared" si="1454"/>
        <v>CONSISTENTE</v>
      </c>
      <c r="CE1080" s="59" t="str">
        <f t="shared" si="1455"/>
        <v>CONSISTENTE</v>
      </c>
      <c r="CF1080" s="56">
        <v>0</v>
      </c>
      <c r="CG1080" s="56">
        <v>0</v>
      </c>
      <c r="CH1080" s="56">
        <v>0</v>
      </c>
      <c r="CI1080" s="56">
        <v>0</v>
      </c>
      <c r="CJ1080" s="56">
        <v>0</v>
      </c>
      <c r="CK1080" s="56">
        <v>0</v>
      </c>
      <c r="CL1080" s="60">
        <v>1</v>
      </c>
      <c r="CM1080" s="59" t="str">
        <f t="shared" si="1456"/>
        <v>CONSISTENTE</v>
      </c>
      <c r="CN1080" s="59" t="str">
        <f t="shared" si="1457"/>
        <v>CONSISTENTE</v>
      </c>
      <c r="CO1080" s="59" t="str">
        <f t="shared" si="1458"/>
        <v>CONSISTENTE</v>
      </c>
      <c r="CP1080" s="59" t="str">
        <f t="shared" si="1459"/>
        <v>CONSISTENTE</v>
      </c>
      <c r="CQ1080" s="59" t="str">
        <f t="shared" si="1460"/>
        <v>CONSISTENTE</v>
      </c>
      <c r="CR1080" s="59" t="str">
        <f t="shared" si="1461"/>
        <v>CONSISTENTE</v>
      </c>
      <c r="CS1080" s="59" t="str">
        <f t="shared" si="1462"/>
        <v>CONSISTENTE</v>
      </c>
      <c r="CT1080" s="59" t="str">
        <f t="shared" si="1463"/>
        <v>CONSISTENTE</v>
      </c>
      <c r="CU1080" s="59" t="str">
        <f t="shared" si="1464"/>
        <v>CONSISTENTE</v>
      </c>
      <c r="CV1080" s="59" t="str">
        <f t="shared" si="1465"/>
        <v>CONSISTENTE</v>
      </c>
      <c r="CW1080" s="59" t="str">
        <f t="shared" si="1466"/>
        <v>CONSISTENTE</v>
      </c>
      <c r="CX1080" s="59" t="str">
        <f t="shared" si="1467"/>
        <v>CONSISTENTE</v>
      </c>
      <c r="CY1080" s="56">
        <f t="shared" si="1468"/>
        <v>708918524</v>
      </c>
      <c r="CZ1080" s="56">
        <f t="shared" si="1469"/>
        <v>56120482</v>
      </c>
      <c r="DA1080" s="56">
        <f t="shared" si="1470"/>
        <v>12798042</v>
      </c>
      <c r="DB1080" s="56">
        <f t="shared" si="1471"/>
        <v>240000000</v>
      </c>
      <c r="DC1080" s="56">
        <f t="shared" si="1472"/>
        <v>400000000</v>
      </c>
      <c r="DD1080" s="56">
        <f t="shared" si="1473"/>
        <v>0</v>
      </c>
      <c r="DE1080" s="90">
        <f t="shared" si="1474"/>
        <v>240000000</v>
      </c>
      <c r="DF1080" s="90">
        <f t="shared" si="1475"/>
        <v>0</v>
      </c>
      <c r="DG1080" s="90">
        <f t="shared" si="1476"/>
        <v>0</v>
      </c>
      <c r="DH1080" s="90">
        <f t="shared" si="1477"/>
        <v>240000000</v>
      </c>
      <c r="DI1080" s="90">
        <f t="shared" si="1478"/>
        <v>0</v>
      </c>
      <c r="DJ1080" s="98">
        <f t="shared" si="1479"/>
        <v>0</v>
      </c>
      <c r="DK1080" s="103">
        <f t="shared" si="1480"/>
        <v>308918524</v>
      </c>
      <c r="DL1080" s="91">
        <f t="shared" si="1481"/>
        <v>56120482</v>
      </c>
      <c r="DM1080" s="91">
        <f t="shared" si="1482"/>
        <v>12798042</v>
      </c>
      <c r="DN1080" s="91">
        <f t="shared" si="1483"/>
        <v>240000000</v>
      </c>
      <c r="DO1080" s="91">
        <f t="shared" si="1484"/>
        <v>0</v>
      </c>
      <c r="DP1080" s="91">
        <f t="shared" si="1485"/>
        <v>0</v>
      </c>
      <c r="DQ1080" s="125" t="str">
        <f t="shared" si="1486"/>
        <v>CONSISTENTE</v>
      </c>
      <c r="DR1080" s="147">
        <v>0</v>
      </c>
      <c r="DS1080" s="147">
        <v>0</v>
      </c>
      <c r="DT1080" s="147">
        <v>0</v>
      </c>
      <c r="DU1080" s="147">
        <v>0</v>
      </c>
      <c r="DV1080" s="147">
        <v>0</v>
      </c>
      <c r="DW1080" s="147">
        <v>0</v>
      </c>
      <c r="DX1080" s="59">
        <f>+VLOOKUP($E1080,'[2]Ejecución I Semestre 2016'!$B$11:$X$1115,10,FALSE)</f>
        <v>1</v>
      </c>
      <c r="DY1080" s="68" t="str">
        <f t="shared" si="1487"/>
        <v>CONSISTENTE</v>
      </c>
      <c r="DZ1080" s="68" t="str">
        <f t="shared" si="1488"/>
        <v>CONSISTENTE</v>
      </c>
      <c r="EA1080" s="68" t="str">
        <f t="shared" si="1489"/>
        <v>CONSISTENTE</v>
      </c>
      <c r="EB1080" s="68" t="str">
        <f t="shared" si="1490"/>
        <v>CONSISTENTE</v>
      </c>
      <c r="EC1080" s="68" t="str">
        <f t="shared" si="1491"/>
        <v>CONSISTENTE</v>
      </c>
      <c r="ED1080" s="68" t="str">
        <f t="shared" si="1492"/>
        <v>CONSISTENTE</v>
      </c>
      <c r="EE1080" s="132">
        <f t="shared" si="1493"/>
        <v>240000000</v>
      </c>
      <c r="EF1080" s="131">
        <f t="shared" si="1494"/>
        <v>0</v>
      </c>
      <c r="EG1080" s="131">
        <f t="shared" si="1495"/>
        <v>0</v>
      </c>
      <c r="EH1080" s="131">
        <f t="shared" si="1496"/>
        <v>240000000</v>
      </c>
      <c r="EI1080" s="131">
        <f t="shared" si="1497"/>
        <v>0</v>
      </c>
      <c r="EJ1080" s="131">
        <f t="shared" si="1498"/>
        <v>0</v>
      </c>
      <c r="EK1080" s="131">
        <f t="shared" si="1501"/>
        <v>308918524</v>
      </c>
      <c r="EL1080" s="60">
        <f t="shared" si="1502"/>
        <v>56120482</v>
      </c>
      <c r="EM1080" s="60">
        <f t="shared" si="1503"/>
        <v>12798042</v>
      </c>
      <c r="EN1080" s="60">
        <f t="shared" si="1504"/>
        <v>240000000</v>
      </c>
      <c r="EO1080" s="60">
        <f t="shared" si="1505"/>
        <v>0</v>
      </c>
      <c r="EP1080" s="60">
        <f t="shared" si="1506"/>
        <v>0</v>
      </c>
      <c r="EQ1080" s="90" t="str">
        <f t="shared" si="1507"/>
        <v>CONSISTENTE</v>
      </c>
    </row>
    <row r="1081" spans="1:147" s="16" customFormat="1" ht="15" customHeight="1" x14ac:dyDescent="0.2">
      <c r="A1081" s="53" t="s">
        <v>1973</v>
      </c>
      <c r="B1081" s="56">
        <f t="shared" si="1499"/>
        <v>1353654950</v>
      </c>
      <c r="C1081" s="59" t="str">
        <f t="shared" si="1500"/>
        <v>SI</v>
      </c>
      <c r="D1081" s="51"/>
      <c r="E1081" s="53" t="s">
        <v>2073</v>
      </c>
      <c r="F1081" s="61" t="s">
        <v>2044</v>
      </c>
      <c r="G1081" s="61" t="s">
        <v>2074</v>
      </c>
      <c r="H1081" s="56">
        <v>1753654950</v>
      </c>
      <c r="I1081" s="56">
        <v>0</v>
      </c>
      <c r="J1081" s="56">
        <v>400000000</v>
      </c>
      <c r="K1081" s="56">
        <v>0</v>
      </c>
      <c r="L1081" s="56">
        <v>0</v>
      </c>
      <c r="M1081" s="56">
        <v>0</v>
      </c>
      <c r="N1081" s="57">
        <v>1353654950</v>
      </c>
      <c r="O1081" s="58">
        <f t="shared" si="1422"/>
        <v>0</v>
      </c>
      <c r="P1081" s="59" t="str">
        <f t="shared" si="1423"/>
        <v>CONSISTENTE</v>
      </c>
      <c r="Q1081" s="87" t="str">
        <f t="shared" si="1424"/>
        <v>OK</v>
      </c>
      <c r="R1081" s="56">
        <v>0</v>
      </c>
      <c r="S1081" s="56">
        <v>0</v>
      </c>
      <c r="T1081" s="56">
        <v>300000000</v>
      </c>
      <c r="U1081" s="56">
        <v>1053654950</v>
      </c>
      <c r="V1081" s="56">
        <v>0</v>
      </c>
      <c r="W1081" s="59" t="s">
        <v>2314</v>
      </c>
      <c r="X1081" s="59" t="s">
        <v>2312</v>
      </c>
      <c r="Y1081" s="59" t="str">
        <f t="shared" si="1425"/>
        <v>CONSISTENTE</v>
      </c>
      <c r="Z1081" s="59" t="str">
        <f t="shared" si="1509"/>
        <v/>
      </c>
      <c r="AA1081" s="66">
        <f>+VLOOKUP($E1081,'[1]PLAN DE APLICACIÓN'!$B$11:$V$1115,16,FALSE)</f>
        <v>185858514</v>
      </c>
      <c r="AB1081" s="66">
        <f>+VLOOKUP($E1081,'[1]PLAN DE APLICACIÓN'!$B$11:$V$1115,17,FALSE)</f>
        <v>136435882</v>
      </c>
      <c r="AC1081" s="66">
        <f>+VLOOKUP($E1081,'[1]PLAN DE APLICACIÓN'!$B$11:$V$1115,18,FALSE)</f>
        <v>49422632</v>
      </c>
      <c r="AD1081" s="66">
        <f>+VLOOKUP($E1081,'[1]PLAN DE APLICACIÓN'!$B$11:$V$1115,19,FALSE)</f>
        <v>0</v>
      </c>
      <c r="AE1081" s="66">
        <f>+VLOOKUP($E1081,'[1]PLAN DE APLICACIÓN'!$B$11:$V$1115,20,FALSE)</f>
        <v>0</v>
      </c>
      <c r="AF1081" s="66">
        <f>+VLOOKUP($E1081,'[1]PLAN DE APLICACIÓN'!$B$11:$V$1115,21,FALSE)</f>
        <v>0</v>
      </c>
      <c r="AG1081" s="59" t="str">
        <f t="shared" si="1426"/>
        <v>CONSISTENTE</v>
      </c>
      <c r="AH1081" s="59" t="str">
        <f t="shared" si="1427"/>
        <v>NO CONSISTENTE</v>
      </c>
      <c r="AI1081" s="59" t="str">
        <f t="shared" si="1428"/>
        <v>NO CONSISTENTE</v>
      </c>
      <c r="AJ1081" s="59" t="str">
        <f t="shared" si="1429"/>
        <v>CONSISTENTE</v>
      </c>
      <c r="AK1081" s="59" t="str">
        <f t="shared" si="1430"/>
        <v>CONSISTENTE</v>
      </c>
      <c r="AL1081" s="59" t="str">
        <f t="shared" si="1431"/>
        <v>CONSISTENTE</v>
      </c>
      <c r="AM1081" s="56">
        <v>0</v>
      </c>
      <c r="AN1081" s="56">
        <v>0</v>
      </c>
      <c r="AO1081" s="56">
        <v>0</v>
      </c>
      <c r="AP1081" s="56">
        <v>0</v>
      </c>
      <c r="AQ1081" s="56">
        <v>0</v>
      </c>
      <c r="AR1081" s="56">
        <v>0</v>
      </c>
      <c r="AS1081" s="59">
        <v>1</v>
      </c>
      <c r="AT1081" s="59" t="str">
        <f t="shared" si="1432"/>
        <v>CONSISTENTE</v>
      </c>
      <c r="AU1081" s="59" t="str">
        <f t="shared" si="1433"/>
        <v>CONSISTENTE</v>
      </c>
      <c r="AV1081" s="59" t="str">
        <f t="shared" si="1434"/>
        <v>CONSISTENTE</v>
      </c>
      <c r="AW1081" s="59" t="str">
        <f t="shared" si="1435"/>
        <v>CONSISTENTE</v>
      </c>
      <c r="AX1081" s="59" t="str">
        <f t="shared" si="1436"/>
        <v>CONSISTENTE</v>
      </c>
      <c r="AY1081" s="59" t="str">
        <f t="shared" si="1437"/>
        <v>CONSISTENTE</v>
      </c>
      <c r="AZ1081" s="56">
        <v>300000000</v>
      </c>
      <c r="BA1081" s="56">
        <v>0</v>
      </c>
      <c r="BB1081" s="56">
        <v>0</v>
      </c>
      <c r="BC1081" s="56">
        <v>300000000</v>
      </c>
      <c r="BD1081" s="56">
        <v>0</v>
      </c>
      <c r="BE1081" s="56">
        <v>0</v>
      </c>
      <c r="BF1081" s="60">
        <v>1</v>
      </c>
      <c r="BG1081" s="59" t="str">
        <f t="shared" si="1438"/>
        <v>CONSISTENTE</v>
      </c>
      <c r="BH1081" s="59" t="str">
        <f t="shared" si="1439"/>
        <v>CONSISTENTE</v>
      </c>
      <c r="BI1081" s="59" t="str">
        <f t="shared" si="1440"/>
        <v>CONSISTENTE</v>
      </c>
      <c r="BJ1081" s="59" t="str">
        <f t="shared" si="1441"/>
        <v>CONSISTENTE</v>
      </c>
      <c r="BK1081" s="59" t="str">
        <f t="shared" si="1442"/>
        <v>CONSISTENTE</v>
      </c>
      <c r="BL1081" s="59" t="str">
        <f t="shared" si="1443"/>
        <v>CONSISTENTE</v>
      </c>
      <c r="BM1081" s="59" t="str">
        <f t="shared" si="1444"/>
        <v>CONSISTENTE</v>
      </c>
      <c r="BN1081" s="59" t="str">
        <f t="shared" si="1445"/>
        <v>CONSISTENTE</v>
      </c>
      <c r="BO1081" s="59" t="str">
        <f t="shared" si="1446"/>
        <v>CONSISTENTE</v>
      </c>
      <c r="BP1081" s="59" t="str">
        <f t="shared" si="1447"/>
        <v>CONSISTENTE</v>
      </c>
      <c r="BQ1081" s="59" t="str">
        <f t="shared" si="1448"/>
        <v>CONSISTENTE</v>
      </c>
      <c r="BR1081" s="59" t="str">
        <f t="shared" si="1449"/>
        <v>CONSISTENTE</v>
      </c>
      <c r="BS1081" s="56">
        <v>0</v>
      </c>
      <c r="BT1081" s="56">
        <v>0</v>
      </c>
      <c r="BU1081" s="56">
        <v>0</v>
      </c>
      <c r="BV1081" s="56">
        <v>0</v>
      </c>
      <c r="BW1081" s="56">
        <v>0</v>
      </c>
      <c r="BX1081" s="56">
        <v>0</v>
      </c>
      <c r="BY1081" s="60">
        <v>1</v>
      </c>
      <c r="BZ1081" s="59" t="str">
        <f t="shared" si="1450"/>
        <v>CONSISTENTE</v>
      </c>
      <c r="CA1081" s="59" t="str">
        <f t="shared" si="1451"/>
        <v>CONSISTENTE</v>
      </c>
      <c r="CB1081" s="59" t="str">
        <f t="shared" si="1452"/>
        <v>CONSISTENTE</v>
      </c>
      <c r="CC1081" s="59" t="str">
        <f t="shared" si="1453"/>
        <v>CONSISTENTE</v>
      </c>
      <c r="CD1081" s="59" t="str">
        <f t="shared" si="1454"/>
        <v>CONSISTENTE</v>
      </c>
      <c r="CE1081" s="59" t="str">
        <f t="shared" si="1455"/>
        <v>CONSISTENTE</v>
      </c>
      <c r="CF1081" s="56">
        <v>0</v>
      </c>
      <c r="CG1081" s="56">
        <v>0</v>
      </c>
      <c r="CH1081" s="56">
        <v>0</v>
      </c>
      <c r="CI1081" s="56">
        <v>0</v>
      </c>
      <c r="CJ1081" s="56">
        <v>0</v>
      </c>
      <c r="CK1081" s="56">
        <v>0</v>
      </c>
      <c r="CL1081" s="60">
        <v>1</v>
      </c>
      <c r="CM1081" s="59" t="str">
        <f t="shared" si="1456"/>
        <v>CONSISTENTE</v>
      </c>
      <c r="CN1081" s="59" t="str">
        <f t="shared" si="1457"/>
        <v>CONSISTENTE</v>
      </c>
      <c r="CO1081" s="59" t="str">
        <f t="shared" si="1458"/>
        <v>CONSISTENTE</v>
      </c>
      <c r="CP1081" s="59" t="str">
        <f t="shared" si="1459"/>
        <v>CONSISTENTE</v>
      </c>
      <c r="CQ1081" s="59" t="str">
        <f t="shared" si="1460"/>
        <v>CONSISTENTE</v>
      </c>
      <c r="CR1081" s="59" t="str">
        <f t="shared" si="1461"/>
        <v>CONSISTENTE</v>
      </c>
      <c r="CS1081" s="59" t="str">
        <f t="shared" si="1462"/>
        <v>CONSISTENTE</v>
      </c>
      <c r="CT1081" s="59" t="str">
        <f t="shared" si="1463"/>
        <v>CONSISTENTE</v>
      </c>
      <c r="CU1081" s="59" t="str">
        <f t="shared" si="1464"/>
        <v>CONSISTENTE</v>
      </c>
      <c r="CV1081" s="59" t="str">
        <f t="shared" si="1465"/>
        <v>CONSISTENTE</v>
      </c>
      <c r="CW1081" s="59" t="str">
        <f t="shared" si="1466"/>
        <v>CONSISTENTE</v>
      </c>
      <c r="CX1081" s="59" t="str">
        <f t="shared" si="1467"/>
        <v>CONSISTENTE</v>
      </c>
      <c r="CY1081" s="56">
        <f t="shared" si="1468"/>
        <v>1539513464</v>
      </c>
      <c r="CZ1081" s="56">
        <f t="shared" si="1469"/>
        <v>136435882</v>
      </c>
      <c r="DA1081" s="56">
        <f t="shared" si="1470"/>
        <v>49422632</v>
      </c>
      <c r="DB1081" s="56">
        <f t="shared" si="1471"/>
        <v>300000000</v>
      </c>
      <c r="DC1081" s="56">
        <f t="shared" si="1472"/>
        <v>1053654950</v>
      </c>
      <c r="DD1081" s="56">
        <f t="shared" si="1473"/>
        <v>0</v>
      </c>
      <c r="DE1081" s="90">
        <f t="shared" si="1474"/>
        <v>300000000</v>
      </c>
      <c r="DF1081" s="90">
        <f t="shared" si="1475"/>
        <v>0</v>
      </c>
      <c r="DG1081" s="90">
        <f t="shared" si="1476"/>
        <v>0</v>
      </c>
      <c r="DH1081" s="90">
        <f t="shared" si="1477"/>
        <v>300000000</v>
      </c>
      <c r="DI1081" s="90">
        <f t="shared" si="1478"/>
        <v>0</v>
      </c>
      <c r="DJ1081" s="98">
        <f t="shared" si="1479"/>
        <v>0</v>
      </c>
      <c r="DK1081" s="103">
        <f t="shared" si="1480"/>
        <v>485858514</v>
      </c>
      <c r="DL1081" s="91">
        <f t="shared" si="1481"/>
        <v>136435882</v>
      </c>
      <c r="DM1081" s="91">
        <f t="shared" si="1482"/>
        <v>49422632</v>
      </c>
      <c r="DN1081" s="91">
        <f t="shared" si="1483"/>
        <v>300000000</v>
      </c>
      <c r="DO1081" s="91">
        <f t="shared" si="1484"/>
        <v>0</v>
      </c>
      <c r="DP1081" s="91">
        <f t="shared" si="1485"/>
        <v>0</v>
      </c>
      <c r="DQ1081" s="125" t="str">
        <f t="shared" si="1486"/>
        <v>CONSISTENTE</v>
      </c>
      <c r="DR1081" s="147">
        <v>0</v>
      </c>
      <c r="DS1081" s="147">
        <v>0</v>
      </c>
      <c r="DT1081" s="147">
        <v>0</v>
      </c>
      <c r="DU1081" s="147">
        <v>0</v>
      </c>
      <c r="DV1081" s="147">
        <v>0</v>
      </c>
      <c r="DW1081" s="147">
        <v>0</v>
      </c>
      <c r="DX1081" s="59">
        <f>+VLOOKUP($E1081,'[2]Ejecución I Semestre 2016'!$B$11:$X$1115,10,FALSE)</f>
        <v>1</v>
      </c>
      <c r="DY1081" s="68" t="str">
        <f t="shared" si="1487"/>
        <v>CONSISTENTE</v>
      </c>
      <c r="DZ1081" s="68" t="str">
        <f t="shared" si="1488"/>
        <v>CONSISTENTE</v>
      </c>
      <c r="EA1081" s="68" t="str">
        <f t="shared" si="1489"/>
        <v>CONSISTENTE</v>
      </c>
      <c r="EB1081" s="68" t="str">
        <f t="shared" si="1490"/>
        <v>CONSISTENTE</v>
      </c>
      <c r="EC1081" s="68" t="str">
        <f t="shared" si="1491"/>
        <v>CONSISTENTE</v>
      </c>
      <c r="ED1081" s="68" t="str">
        <f t="shared" si="1492"/>
        <v>CONSISTENTE</v>
      </c>
      <c r="EE1081" s="132">
        <f t="shared" si="1493"/>
        <v>300000000</v>
      </c>
      <c r="EF1081" s="131">
        <f t="shared" si="1494"/>
        <v>0</v>
      </c>
      <c r="EG1081" s="131">
        <f t="shared" si="1495"/>
        <v>0</v>
      </c>
      <c r="EH1081" s="131">
        <f t="shared" si="1496"/>
        <v>300000000</v>
      </c>
      <c r="EI1081" s="131">
        <f t="shared" si="1497"/>
        <v>0</v>
      </c>
      <c r="EJ1081" s="131">
        <f t="shared" si="1498"/>
        <v>0</v>
      </c>
      <c r="EK1081" s="131">
        <f t="shared" si="1501"/>
        <v>485858514</v>
      </c>
      <c r="EL1081" s="60">
        <f t="shared" si="1502"/>
        <v>136435882</v>
      </c>
      <c r="EM1081" s="60">
        <f t="shared" si="1503"/>
        <v>49422632</v>
      </c>
      <c r="EN1081" s="60">
        <f t="shared" si="1504"/>
        <v>300000000</v>
      </c>
      <c r="EO1081" s="60">
        <f t="shared" si="1505"/>
        <v>0</v>
      </c>
      <c r="EP1081" s="60">
        <f t="shared" si="1506"/>
        <v>0</v>
      </c>
      <c r="EQ1081" s="90" t="str">
        <f t="shared" si="1507"/>
        <v>CONSISTENTE</v>
      </c>
    </row>
    <row r="1082" spans="1:147" s="16" customFormat="1" ht="15" customHeight="1" x14ac:dyDescent="0.2">
      <c r="A1082" s="53" t="s">
        <v>1975</v>
      </c>
      <c r="B1082" s="56">
        <f t="shared" si="1499"/>
        <v>1481624617.6300001</v>
      </c>
      <c r="C1082" s="59" t="str">
        <f t="shared" si="1500"/>
        <v>SI</v>
      </c>
      <c r="D1082" s="51"/>
      <c r="E1082" s="53" t="s">
        <v>2075</v>
      </c>
      <c r="F1082" s="61" t="s">
        <v>2044</v>
      </c>
      <c r="G1082" s="61" t="s">
        <v>2076</v>
      </c>
      <c r="H1082" s="56">
        <v>1831624617.6300001</v>
      </c>
      <c r="I1082" s="56">
        <v>0</v>
      </c>
      <c r="J1082" s="56">
        <v>350000000</v>
      </c>
      <c r="K1082" s="56">
        <v>0</v>
      </c>
      <c r="L1082" s="56">
        <v>0</v>
      </c>
      <c r="M1082" s="56">
        <v>0</v>
      </c>
      <c r="N1082" s="57">
        <v>1481624617.6300001</v>
      </c>
      <c r="O1082" s="58">
        <f t="shared" si="1422"/>
        <v>0</v>
      </c>
      <c r="P1082" s="59" t="str">
        <f t="shared" si="1423"/>
        <v>CONSISTENTE</v>
      </c>
      <c r="Q1082" s="87" t="str">
        <f t="shared" si="1424"/>
        <v>OK</v>
      </c>
      <c r="R1082" s="56">
        <v>0</v>
      </c>
      <c r="S1082" s="56">
        <v>0</v>
      </c>
      <c r="T1082" s="56">
        <v>1300000000</v>
      </c>
      <c r="U1082" s="56">
        <v>181624617.63</v>
      </c>
      <c r="V1082" s="56">
        <v>0</v>
      </c>
      <c r="W1082" s="59" t="s">
        <v>2314</v>
      </c>
      <c r="X1082" s="59" t="s">
        <v>2312</v>
      </c>
      <c r="Y1082" s="59" t="str">
        <f t="shared" si="1425"/>
        <v>CONSISTENTE</v>
      </c>
      <c r="Z1082" s="59" t="str">
        <f t="shared" si="1509"/>
        <v/>
      </c>
      <c r="AA1082" s="66">
        <f>+VLOOKUP($E1082,'[1]PLAN DE APLICACIÓN'!$B$11:$V$1115,16,FALSE)</f>
        <v>283465708.24000001</v>
      </c>
      <c r="AB1082" s="66">
        <f>+VLOOKUP($E1082,'[1]PLAN DE APLICACIÓN'!$B$11:$V$1115,17,FALSE)</f>
        <v>268271185.24000001</v>
      </c>
      <c r="AC1082" s="66">
        <f>+VLOOKUP($E1082,'[1]PLAN DE APLICACIÓN'!$B$11:$V$1115,18,FALSE)</f>
        <v>15194523</v>
      </c>
      <c r="AD1082" s="66">
        <f>+VLOOKUP($E1082,'[1]PLAN DE APLICACIÓN'!$B$11:$V$1115,19,FALSE)</f>
        <v>0</v>
      </c>
      <c r="AE1082" s="66">
        <f>+VLOOKUP($E1082,'[1]PLAN DE APLICACIÓN'!$B$11:$V$1115,20,FALSE)</f>
        <v>0</v>
      </c>
      <c r="AF1082" s="66">
        <f>+VLOOKUP($E1082,'[1]PLAN DE APLICACIÓN'!$B$11:$V$1115,21,FALSE)</f>
        <v>0</v>
      </c>
      <c r="AG1082" s="59" t="str">
        <f t="shared" si="1426"/>
        <v>CONSISTENTE</v>
      </c>
      <c r="AH1082" s="59" t="str">
        <f t="shared" si="1427"/>
        <v>NO CONSISTENTE</v>
      </c>
      <c r="AI1082" s="59" t="str">
        <f t="shared" si="1428"/>
        <v>NO CONSISTENTE</v>
      </c>
      <c r="AJ1082" s="59" t="str">
        <f t="shared" si="1429"/>
        <v>CONSISTENTE</v>
      </c>
      <c r="AK1082" s="59" t="str">
        <f t="shared" si="1430"/>
        <v>CONSISTENTE</v>
      </c>
      <c r="AL1082" s="59" t="str">
        <f t="shared" si="1431"/>
        <v>CONSISTENTE</v>
      </c>
      <c r="AM1082" s="56">
        <v>0</v>
      </c>
      <c r="AN1082" s="56">
        <v>0</v>
      </c>
      <c r="AO1082" s="56">
        <v>0</v>
      </c>
      <c r="AP1082" s="56">
        <v>0</v>
      </c>
      <c r="AQ1082" s="56">
        <v>0</v>
      </c>
      <c r="AR1082" s="56">
        <v>0</v>
      </c>
      <c r="AS1082" s="59">
        <v>1</v>
      </c>
      <c r="AT1082" s="59" t="str">
        <f t="shared" si="1432"/>
        <v>CONSISTENTE</v>
      </c>
      <c r="AU1082" s="59" t="str">
        <f t="shared" si="1433"/>
        <v>CONSISTENTE</v>
      </c>
      <c r="AV1082" s="59" t="str">
        <f t="shared" si="1434"/>
        <v>CONSISTENTE</v>
      </c>
      <c r="AW1082" s="59" t="str">
        <f t="shared" si="1435"/>
        <v>CONSISTENTE</v>
      </c>
      <c r="AX1082" s="59" t="str">
        <f t="shared" si="1436"/>
        <v>CONSISTENTE</v>
      </c>
      <c r="AY1082" s="59" t="str">
        <f t="shared" si="1437"/>
        <v>CONSISTENTE</v>
      </c>
      <c r="AZ1082" s="56">
        <v>546268519</v>
      </c>
      <c r="BA1082" s="56">
        <v>0</v>
      </c>
      <c r="BB1082" s="56">
        <v>0</v>
      </c>
      <c r="BC1082" s="56">
        <v>546268519</v>
      </c>
      <c r="BD1082" s="56">
        <v>0</v>
      </c>
      <c r="BE1082" s="56">
        <v>0</v>
      </c>
      <c r="BF1082" s="60">
        <v>1</v>
      </c>
      <c r="BG1082" s="59" t="str">
        <f t="shared" si="1438"/>
        <v>CONSISTENTE</v>
      </c>
      <c r="BH1082" s="59" t="str">
        <f t="shared" si="1439"/>
        <v>CONSISTENTE</v>
      </c>
      <c r="BI1082" s="59" t="str">
        <f t="shared" si="1440"/>
        <v>CONSISTENTE</v>
      </c>
      <c r="BJ1082" s="59" t="str">
        <f t="shared" si="1441"/>
        <v>CONSISTENTE</v>
      </c>
      <c r="BK1082" s="59" t="str">
        <f t="shared" si="1442"/>
        <v>CONSISTENTE</v>
      </c>
      <c r="BL1082" s="59" t="str">
        <f t="shared" si="1443"/>
        <v>CONSISTENTE</v>
      </c>
      <c r="BM1082" s="59" t="str">
        <f t="shared" si="1444"/>
        <v>CONSISTENTE</v>
      </c>
      <c r="BN1082" s="59" t="str">
        <f t="shared" si="1445"/>
        <v>CONSISTENTE</v>
      </c>
      <c r="BO1082" s="59" t="str">
        <f t="shared" si="1446"/>
        <v>CONSISTENTE</v>
      </c>
      <c r="BP1082" s="59" t="str">
        <f t="shared" si="1447"/>
        <v>CONSISTENTE</v>
      </c>
      <c r="BQ1082" s="59" t="str">
        <f t="shared" si="1448"/>
        <v>CONSISTENTE</v>
      </c>
      <c r="BR1082" s="59" t="str">
        <f t="shared" si="1449"/>
        <v>CONSISTENTE</v>
      </c>
      <c r="BS1082" s="56">
        <v>0</v>
      </c>
      <c r="BT1082" s="56">
        <v>0</v>
      </c>
      <c r="BU1082" s="56">
        <v>0</v>
      </c>
      <c r="BV1082" s="56">
        <v>0</v>
      </c>
      <c r="BW1082" s="56">
        <v>0</v>
      </c>
      <c r="BX1082" s="56">
        <v>0</v>
      </c>
      <c r="BY1082" s="60">
        <v>1</v>
      </c>
      <c r="BZ1082" s="59" t="str">
        <f t="shared" si="1450"/>
        <v>CONSISTENTE</v>
      </c>
      <c r="CA1082" s="59" t="str">
        <f t="shared" si="1451"/>
        <v>CONSISTENTE</v>
      </c>
      <c r="CB1082" s="59" t="str">
        <f t="shared" si="1452"/>
        <v>CONSISTENTE</v>
      </c>
      <c r="CC1082" s="59" t="str">
        <f t="shared" si="1453"/>
        <v>CONSISTENTE</v>
      </c>
      <c r="CD1082" s="59" t="str">
        <f t="shared" si="1454"/>
        <v>CONSISTENTE</v>
      </c>
      <c r="CE1082" s="59" t="str">
        <f t="shared" si="1455"/>
        <v>CONSISTENTE</v>
      </c>
      <c r="CF1082" s="56">
        <v>96552500</v>
      </c>
      <c r="CG1082" s="56">
        <v>0</v>
      </c>
      <c r="CH1082" s="56">
        <v>0</v>
      </c>
      <c r="CI1082" s="56">
        <v>96552500</v>
      </c>
      <c r="CJ1082" s="56">
        <v>0</v>
      </c>
      <c r="CK1082" s="56">
        <v>0</v>
      </c>
      <c r="CL1082" s="60">
        <v>1</v>
      </c>
      <c r="CM1082" s="59" t="str">
        <f t="shared" si="1456"/>
        <v>CONSISTENTE</v>
      </c>
      <c r="CN1082" s="59" t="str">
        <f t="shared" si="1457"/>
        <v>CONSISTENTE</v>
      </c>
      <c r="CO1082" s="59" t="str">
        <f t="shared" si="1458"/>
        <v>CONSISTENTE</v>
      </c>
      <c r="CP1082" s="59" t="str">
        <f t="shared" si="1459"/>
        <v>CONSISTENTE</v>
      </c>
      <c r="CQ1082" s="59" t="str">
        <f t="shared" si="1460"/>
        <v>CONSISTENTE</v>
      </c>
      <c r="CR1082" s="59" t="str">
        <f t="shared" si="1461"/>
        <v>CONSISTENTE</v>
      </c>
      <c r="CS1082" s="59" t="str">
        <f t="shared" si="1462"/>
        <v>CONSISTENTE</v>
      </c>
      <c r="CT1082" s="59" t="str">
        <f t="shared" si="1463"/>
        <v>CONSISTENTE</v>
      </c>
      <c r="CU1082" s="59" t="str">
        <f t="shared" si="1464"/>
        <v>CONSISTENTE</v>
      </c>
      <c r="CV1082" s="59" t="str">
        <f t="shared" si="1465"/>
        <v>CONSISTENTE</v>
      </c>
      <c r="CW1082" s="59" t="str">
        <f t="shared" si="1466"/>
        <v>CONSISTENTE</v>
      </c>
      <c r="CX1082" s="59" t="str">
        <f t="shared" si="1467"/>
        <v>CONSISTENTE</v>
      </c>
      <c r="CY1082" s="56">
        <f t="shared" si="1468"/>
        <v>1765090325.8699999</v>
      </c>
      <c r="CZ1082" s="56">
        <f t="shared" si="1469"/>
        <v>268271185.24000001</v>
      </c>
      <c r="DA1082" s="56">
        <f t="shared" si="1470"/>
        <v>15194523</v>
      </c>
      <c r="DB1082" s="56">
        <f t="shared" si="1471"/>
        <v>1300000000</v>
      </c>
      <c r="DC1082" s="56">
        <f t="shared" si="1472"/>
        <v>181624617.63</v>
      </c>
      <c r="DD1082" s="56">
        <f t="shared" si="1473"/>
        <v>0</v>
      </c>
      <c r="DE1082" s="90">
        <f t="shared" si="1474"/>
        <v>642821019</v>
      </c>
      <c r="DF1082" s="90">
        <f t="shared" si="1475"/>
        <v>0</v>
      </c>
      <c r="DG1082" s="90">
        <f t="shared" si="1476"/>
        <v>0</v>
      </c>
      <c r="DH1082" s="90">
        <f t="shared" si="1477"/>
        <v>642821019</v>
      </c>
      <c r="DI1082" s="90">
        <f t="shared" si="1478"/>
        <v>0</v>
      </c>
      <c r="DJ1082" s="98">
        <f t="shared" si="1479"/>
        <v>0</v>
      </c>
      <c r="DK1082" s="103">
        <f t="shared" si="1480"/>
        <v>926286727.24000001</v>
      </c>
      <c r="DL1082" s="91">
        <f t="shared" si="1481"/>
        <v>268271185.24000001</v>
      </c>
      <c r="DM1082" s="91">
        <f t="shared" si="1482"/>
        <v>15194523</v>
      </c>
      <c r="DN1082" s="91">
        <f t="shared" si="1483"/>
        <v>642821019</v>
      </c>
      <c r="DO1082" s="91">
        <f t="shared" si="1484"/>
        <v>0</v>
      </c>
      <c r="DP1082" s="91">
        <f t="shared" si="1485"/>
        <v>0</v>
      </c>
      <c r="DQ1082" s="125" t="str">
        <f t="shared" si="1486"/>
        <v>CONSISTENTE</v>
      </c>
      <c r="DR1082" s="147">
        <v>0</v>
      </c>
      <c r="DS1082" s="147">
        <v>0</v>
      </c>
      <c r="DT1082" s="147">
        <v>0</v>
      </c>
      <c r="DU1082" s="147">
        <v>0</v>
      </c>
      <c r="DV1082" s="147">
        <v>0</v>
      </c>
      <c r="DW1082" s="147">
        <v>0</v>
      </c>
      <c r="DX1082" s="59">
        <f>+VLOOKUP($E1082,'[2]Ejecución I Semestre 2016'!$B$11:$X$1115,10,FALSE)</f>
        <v>1</v>
      </c>
      <c r="DY1082" s="68" t="str">
        <f t="shared" si="1487"/>
        <v>CONSISTENTE</v>
      </c>
      <c r="DZ1082" s="68" t="str">
        <f t="shared" si="1488"/>
        <v>CONSISTENTE</v>
      </c>
      <c r="EA1082" s="68" t="str">
        <f t="shared" si="1489"/>
        <v>CONSISTENTE</v>
      </c>
      <c r="EB1082" s="68" t="str">
        <f t="shared" si="1490"/>
        <v>CONSISTENTE</v>
      </c>
      <c r="EC1082" s="68" t="str">
        <f t="shared" si="1491"/>
        <v>CONSISTENTE</v>
      </c>
      <c r="ED1082" s="68" t="str">
        <f t="shared" si="1492"/>
        <v>CONSISTENTE</v>
      </c>
      <c r="EE1082" s="132">
        <f t="shared" si="1493"/>
        <v>642821019</v>
      </c>
      <c r="EF1082" s="131">
        <f t="shared" si="1494"/>
        <v>0</v>
      </c>
      <c r="EG1082" s="131">
        <f t="shared" si="1495"/>
        <v>0</v>
      </c>
      <c r="EH1082" s="131">
        <f t="shared" si="1496"/>
        <v>642821019</v>
      </c>
      <c r="EI1082" s="131">
        <f t="shared" si="1497"/>
        <v>0</v>
      </c>
      <c r="EJ1082" s="131">
        <f t="shared" si="1498"/>
        <v>0</v>
      </c>
      <c r="EK1082" s="131">
        <f t="shared" si="1501"/>
        <v>926286727.24000001</v>
      </c>
      <c r="EL1082" s="60">
        <f t="shared" si="1502"/>
        <v>268271185.24000001</v>
      </c>
      <c r="EM1082" s="60">
        <f t="shared" si="1503"/>
        <v>15194523</v>
      </c>
      <c r="EN1082" s="60">
        <f t="shared" si="1504"/>
        <v>642821019</v>
      </c>
      <c r="EO1082" s="60">
        <f t="shared" si="1505"/>
        <v>0</v>
      </c>
      <c r="EP1082" s="60">
        <f t="shared" si="1506"/>
        <v>0</v>
      </c>
      <c r="EQ1082" s="90" t="str">
        <f t="shared" si="1507"/>
        <v>CONSISTENTE</v>
      </c>
    </row>
    <row r="1083" spans="1:147" s="16" customFormat="1" ht="15" customHeight="1" x14ac:dyDescent="0.2">
      <c r="A1083" s="53" t="s">
        <v>1977</v>
      </c>
      <c r="B1083" s="56">
        <f t="shared" si="1499"/>
        <v>300000000</v>
      </c>
      <c r="C1083" s="59" t="str">
        <f t="shared" si="1500"/>
        <v>SI</v>
      </c>
      <c r="D1083" s="51"/>
      <c r="E1083" s="53" t="s">
        <v>2077</v>
      </c>
      <c r="F1083" s="61" t="s">
        <v>2044</v>
      </c>
      <c r="G1083" s="61" t="s">
        <v>2078</v>
      </c>
      <c r="H1083" s="56">
        <v>1534982510</v>
      </c>
      <c r="I1083" s="56">
        <v>0</v>
      </c>
      <c r="J1083" s="56">
        <v>1234982510</v>
      </c>
      <c r="K1083" s="56">
        <v>0</v>
      </c>
      <c r="L1083" s="56">
        <v>0</v>
      </c>
      <c r="M1083" s="56">
        <v>0</v>
      </c>
      <c r="N1083" s="57">
        <v>300000000</v>
      </c>
      <c r="O1083" s="58">
        <f t="shared" si="1422"/>
        <v>0</v>
      </c>
      <c r="P1083" s="59" t="str">
        <f t="shared" si="1423"/>
        <v>CONSISTENTE</v>
      </c>
      <c r="Q1083" s="87" t="str">
        <f t="shared" si="1424"/>
        <v>OK</v>
      </c>
      <c r="R1083" s="56">
        <v>0</v>
      </c>
      <c r="S1083" s="56">
        <v>0</v>
      </c>
      <c r="T1083" s="56">
        <v>300000000</v>
      </c>
      <c r="U1083" s="56">
        <v>0</v>
      </c>
      <c r="V1083" s="56">
        <v>0</v>
      </c>
      <c r="W1083" s="59" t="s">
        <v>2314</v>
      </c>
      <c r="X1083" s="59" t="s">
        <v>2312</v>
      </c>
      <c r="Y1083" s="59" t="str">
        <f t="shared" si="1425"/>
        <v>CONSISTENTE</v>
      </c>
      <c r="Z1083" s="59" t="str">
        <f t="shared" si="1509"/>
        <v/>
      </c>
      <c r="AA1083" s="66">
        <f>+VLOOKUP($E1083,'[1]PLAN DE APLICACIÓN'!$B$11:$V$1115,16,FALSE)</f>
        <v>488331349</v>
      </c>
      <c r="AB1083" s="66">
        <f>+VLOOKUP($E1083,'[1]PLAN DE APLICACIÓN'!$B$11:$V$1115,17,FALSE)</f>
        <v>488331349</v>
      </c>
      <c r="AC1083" s="66">
        <f>+VLOOKUP($E1083,'[1]PLAN DE APLICACIÓN'!$B$11:$V$1115,18,FALSE)</f>
        <v>0</v>
      </c>
      <c r="AD1083" s="66">
        <f>+VLOOKUP($E1083,'[1]PLAN DE APLICACIÓN'!$B$11:$V$1115,19,FALSE)</f>
        <v>0</v>
      </c>
      <c r="AE1083" s="66">
        <f>+VLOOKUP($E1083,'[1]PLAN DE APLICACIÓN'!$B$11:$V$1115,20,FALSE)</f>
        <v>0</v>
      </c>
      <c r="AF1083" s="66">
        <f>+VLOOKUP($E1083,'[1]PLAN DE APLICACIÓN'!$B$11:$V$1115,21,FALSE)</f>
        <v>0</v>
      </c>
      <c r="AG1083" s="59" t="str">
        <f t="shared" si="1426"/>
        <v>CONSISTENTE</v>
      </c>
      <c r="AH1083" s="59" t="str">
        <f t="shared" si="1427"/>
        <v>NO CONSISTENTE</v>
      </c>
      <c r="AI1083" s="59" t="str">
        <f t="shared" si="1428"/>
        <v>CONSISTENTE</v>
      </c>
      <c r="AJ1083" s="59" t="str">
        <f t="shared" si="1429"/>
        <v>CONSISTENTE</v>
      </c>
      <c r="AK1083" s="59" t="str">
        <f t="shared" si="1430"/>
        <v>CONSISTENTE</v>
      </c>
      <c r="AL1083" s="59" t="str">
        <f t="shared" si="1431"/>
        <v>CONSISTENTE</v>
      </c>
      <c r="AM1083" s="56">
        <v>0</v>
      </c>
      <c r="AN1083" s="56">
        <v>0</v>
      </c>
      <c r="AO1083" s="56">
        <v>0</v>
      </c>
      <c r="AP1083" s="56">
        <v>0</v>
      </c>
      <c r="AQ1083" s="56">
        <v>0</v>
      </c>
      <c r="AR1083" s="56">
        <v>0</v>
      </c>
      <c r="AS1083" s="59">
        <v>1</v>
      </c>
      <c r="AT1083" s="59" t="str">
        <f t="shared" si="1432"/>
        <v>CONSISTENTE</v>
      </c>
      <c r="AU1083" s="59" t="str">
        <f t="shared" si="1433"/>
        <v>CONSISTENTE</v>
      </c>
      <c r="AV1083" s="59" t="str">
        <f t="shared" si="1434"/>
        <v>CONSISTENTE</v>
      </c>
      <c r="AW1083" s="59" t="str">
        <f t="shared" si="1435"/>
        <v>CONSISTENTE</v>
      </c>
      <c r="AX1083" s="59" t="str">
        <f t="shared" si="1436"/>
        <v>CONSISTENTE</v>
      </c>
      <c r="AY1083" s="59" t="str">
        <f t="shared" si="1437"/>
        <v>CONSISTENTE</v>
      </c>
      <c r="AZ1083" s="56">
        <v>400000000</v>
      </c>
      <c r="BA1083" s="56">
        <v>0</v>
      </c>
      <c r="BB1083" s="56">
        <v>0</v>
      </c>
      <c r="BC1083" s="56">
        <v>400000000</v>
      </c>
      <c r="BD1083" s="56">
        <v>0</v>
      </c>
      <c r="BE1083" s="56">
        <v>0</v>
      </c>
      <c r="BF1083" s="60">
        <v>1</v>
      </c>
      <c r="BG1083" s="59" t="str">
        <f t="shared" si="1438"/>
        <v>CONSISTENTE</v>
      </c>
      <c r="BH1083" s="59" t="str">
        <f t="shared" si="1439"/>
        <v>CONSISTENTE</v>
      </c>
      <c r="BI1083" s="59" t="str">
        <f t="shared" si="1440"/>
        <v>CONSISTENTE</v>
      </c>
      <c r="BJ1083" s="59" t="str">
        <f t="shared" si="1441"/>
        <v>NO CONSISTENTE</v>
      </c>
      <c r="BK1083" s="59" t="str">
        <f t="shared" si="1442"/>
        <v>CONSISTENTE</v>
      </c>
      <c r="BL1083" s="59" t="str">
        <f t="shared" si="1443"/>
        <v>CONSISTENTE</v>
      </c>
      <c r="BM1083" s="59" t="str">
        <f t="shared" si="1444"/>
        <v>CONSISTENTE</v>
      </c>
      <c r="BN1083" s="59" t="str">
        <f t="shared" si="1445"/>
        <v>CONSISTENTE</v>
      </c>
      <c r="BO1083" s="59" t="str">
        <f t="shared" si="1446"/>
        <v>CONSISTENTE</v>
      </c>
      <c r="BP1083" s="59" t="str">
        <f t="shared" si="1447"/>
        <v>CONSISTENTE</v>
      </c>
      <c r="BQ1083" s="59" t="str">
        <f t="shared" si="1448"/>
        <v>CONSISTENTE</v>
      </c>
      <c r="BR1083" s="59" t="str">
        <f t="shared" si="1449"/>
        <v>CONSISTENTE</v>
      </c>
      <c r="BS1083" s="56">
        <v>0</v>
      </c>
      <c r="BT1083" s="56">
        <v>0</v>
      </c>
      <c r="BU1083" s="56">
        <v>0</v>
      </c>
      <c r="BV1083" s="56">
        <v>0</v>
      </c>
      <c r="BW1083" s="56">
        <v>0</v>
      </c>
      <c r="BX1083" s="56">
        <v>0</v>
      </c>
      <c r="BY1083" s="60">
        <v>1</v>
      </c>
      <c r="BZ1083" s="59" t="str">
        <f t="shared" si="1450"/>
        <v>CONSISTENTE</v>
      </c>
      <c r="CA1083" s="59" t="str">
        <f t="shared" si="1451"/>
        <v>CONSISTENTE</v>
      </c>
      <c r="CB1083" s="59" t="str">
        <f t="shared" si="1452"/>
        <v>CONSISTENTE</v>
      </c>
      <c r="CC1083" s="59" t="str">
        <f t="shared" si="1453"/>
        <v>NO CONSISTENTE</v>
      </c>
      <c r="CD1083" s="59" t="str">
        <f t="shared" si="1454"/>
        <v>CONSISTENTE</v>
      </c>
      <c r="CE1083" s="59" t="str">
        <f t="shared" si="1455"/>
        <v>CONSISTENTE</v>
      </c>
      <c r="CF1083" s="56">
        <v>0</v>
      </c>
      <c r="CG1083" s="56">
        <v>0</v>
      </c>
      <c r="CH1083" s="56">
        <v>0</v>
      </c>
      <c r="CI1083" s="56">
        <v>0</v>
      </c>
      <c r="CJ1083" s="56">
        <v>0</v>
      </c>
      <c r="CK1083" s="56">
        <v>0</v>
      </c>
      <c r="CL1083" s="60">
        <v>1</v>
      </c>
      <c r="CM1083" s="59" t="str">
        <f t="shared" si="1456"/>
        <v>CONSISTENTE</v>
      </c>
      <c r="CN1083" s="59" t="str">
        <f t="shared" si="1457"/>
        <v>CONSISTENTE</v>
      </c>
      <c r="CO1083" s="59" t="str">
        <f t="shared" si="1458"/>
        <v>CONSISTENTE</v>
      </c>
      <c r="CP1083" s="59" t="str">
        <f t="shared" si="1459"/>
        <v>NO CONSISTENTE</v>
      </c>
      <c r="CQ1083" s="59" t="str">
        <f t="shared" si="1460"/>
        <v>CONSISTENTE</v>
      </c>
      <c r="CR1083" s="59" t="str">
        <f t="shared" si="1461"/>
        <v>CONSISTENTE</v>
      </c>
      <c r="CS1083" s="59" t="str">
        <f t="shared" si="1462"/>
        <v>CONSISTENTE</v>
      </c>
      <c r="CT1083" s="59" t="str">
        <f t="shared" si="1463"/>
        <v>CONSISTENTE</v>
      </c>
      <c r="CU1083" s="59" t="str">
        <f t="shared" si="1464"/>
        <v>CONSISTENTE</v>
      </c>
      <c r="CV1083" s="59" t="str">
        <f t="shared" si="1465"/>
        <v>CONSISTENTE</v>
      </c>
      <c r="CW1083" s="59" t="str">
        <f t="shared" si="1466"/>
        <v>CONSISTENTE</v>
      </c>
      <c r="CX1083" s="59" t="str">
        <f t="shared" si="1467"/>
        <v>CONSISTENTE</v>
      </c>
      <c r="CY1083" s="56">
        <f t="shared" si="1468"/>
        <v>788331349</v>
      </c>
      <c r="CZ1083" s="56">
        <f t="shared" si="1469"/>
        <v>488331349</v>
      </c>
      <c r="DA1083" s="56">
        <f t="shared" si="1470"/>
        <v>0</v>
      </c>
      <c r="DB1083" s="56">
        <f t="shared" si="1471"/>
        <v>300000000</v>
      </c>
      <c r="DC1083" s="56">
        <f t="shared" si="1472"/>
        <v>0</v>
      </c>
      <c r="DD1083" s="56">
        <f t="shared" si="1473"/>
        <v>0</v>
      </c>
      <c r="DE1083" s="90">
        <f t="shared" si="1474"/>
        <v>0</v>
      </c>
      <c r="DF1083" s="90">
        <f t="shared" si="1475"/>
        <v>0</v>
      </c>
      <c r="DG1083" s="90">
        <f t="shared" si="1476"/>
        <v>0</v>
      </c>
      <c r="DH1083" s="90">
        <f t="shared" si="1477"/>
        <v>0</v>
      </c>
      <c r="DI1083" s="90">
        <f t="shared" si="1478"/>
        <v>0</v>
      </c>
      <c r="DJ1083" s="98">
        <f t="shared" si="1479"/>
        <v>0</v>
      </c>
      <c r="DK1083" s="103">
        <f t="shared" si="1480"/>
        <v>888331349</v>
      </c>
      <c r="DL1083" s="91">
        <f t="shared" si="1481"/>
        <v>488331349</v>
      </c>
      <c r="DM1083" s="91">
        <f t="shared" si="1482"/>
        <v>0</v>
      </c>
      <c r="DN1083" s="91">
        <f t="shared" si="1483"/>
        <v>400000000</v>
      </c>
      <c r="DO1083" s="91">
        <f t="shared" si="1484"/>
        <v>0</v>
      </c>
      <c r="DP1083" s="91">
        <f t="shared" si="1485"/>
        <v>0</v>
      </c>
      <c r="DQ1083" s="125" t="str">
        <f t="shared" si="1486"/>
        <v>NO CONSISTENTE</v>
      </c>
      <c r="DR1083" s="147">
        <v>0</v>
      </c>
      <c r="DS1083" s="147">
        <v>0</v>
      </c>
      <c r="DT1083" s="147">
        <v>0</v>
      </c>
      <c r="DU1083" s="147">
        <v>0</v>
      </c>
      <c r="DV1083" s="147">
        <v>0</v>
      </c>
      <c r="DW1083" s="147">
        <v>0</v>
      </c>
      <c r="DX1083" s="59">
        <f>+VLOOKUP($E1083,'[2]Ejecución I Semestre 2016'!$B$11:$X$1115,10,FALSE)</f>
        <v>1</v>
      </c>
      <c r="DY1083" s="68" t="str">
        <f t="shared" si="1487"/>
        <v>CONSISTENTE</v>
      </c>
      <c r="DZ1083" s="68" t="str">
        <f t="shared" si="1488"/>
        <v>CONSISTENTE</v>
      </c>
      <c r="EA1083" s="68" t="str">
        <f t="shared" si="1489"/>
        <v>CONSISTENTE</v>
      </c>
      <c r="EB1083" s="68" t="str">
        <f t="shared" si="1490"/>
        <v>NO CONSISTENTE</v>
      </c>
      <c r="EC1083" s="68" t="str">
        <f t="shared" si="1491"/>
        <v>CONSISTENTE</v>
      </c>
      <c r="ED1083" s="68" t="str">
        <f t="shared" si="1492"/>
        <v>CONSISTENTE</v>
      </c>
      <c r="EE1083" s="132">
        <f t="shared" si="1493"/>
        <v>0</v>
      </c>
      <c r="EF1083" s="131">
        <f t="shared" si="1494"/>
        <v>0</v>
      </c>
      <c r="EG1083" s="131">
        <f t="shared" si="1495"/>
        <v>0</v>
      </c>
      <c r="EH1083" s="131">
        <f t="shared" si="1496"/>
        <v>0</v>
      </c>
      <c r="EI1083" s="131">
        <f t="shared" si="1497"/>
        <v>0</v>
      </c>
      <c r="EJ1083" s="131">
        <f t="shared" si="1498"/>
        <v>0</v>
      </c>
      <c r="EK1083" s="131">
        <f t="shared" si="1501"/>
        <v>888331349</v>
      </c>
      <c r="EL1083" s="60">
        <f t="shared" si="1502"/>
        <v>488331349</v>
      </c>
      <c r="EM1083" s="60">
        <f t="shared" si="1503"/>
        <v>0</v>
      </c>
      <c r="EN1083" s="60">
        <f t="shared" si="1504"/>
        <v>400000000</v>
      </c>
      <c r="EO1083" s="60">
        <f t="shared" si="1505"/>
        <v>0</v>
      </c>
      <c r="EP1083" s="60">
        <f t="shared" si="1506"/>
        <v>0</v>
      </c>
      <c r="EQ1083" s="90" t="str">
        <f t="shared" si="1507"/>
        <v>NO CONSISTENTE</v>
      </c>
    </row>
    <row r="1084" spans="1:147" s="16" customFormat="1" ht="15" customHeight="1" x14ac:dyDescent="0.2">
      <c r="A1084" s="53" t="s">
        <v>1979</v>
      </c>
      <c r="B1084" s="56">
        <f t="shared" si="1499"/>
        <v>3209784351</v>
      </c>
      <c r="C1084" s="59" t="str">
        <f t="shared" si="1500"/>
        <v>SI</v>
      </c>
      <c r="D1084" s="51"/>
      <c r="E1084" s="62" t="s">
        <v>2079</v>
      </c>
      <c r="F1084" s="61" t="s">
        <v>2044</v>
      </c>
      <c r="G1084" s="61" t="s">
        <v>388</v>
      </c>
      <c r="H1084" s="56">
        <v>7159784351</v>
      </c>
      <c r="I1084" s="56">
        <v>0</v>
      </c>
      <c r="J1084" s="56">
        <v>3950000000</v>
      </c>
      <c r="K1084" s="56">
        <v>0</v>
      </c>
      <c r="L1084" s="56">
        <v>0</v>
      </c>
      <c r="M1084" s="56">
        <v>0</v>
      </c>
      <c r="N1084" s="57">
        <v>3209784351</v>
      </c>
      <c r="O1084" s="58">
        <f t="shared" si="1422"/>
        <v>0</v>
      </c>
      <c r="P1084" s="59" t="str">
        <f t="shared" si="1423"/>
        <v>CONSISTENTE</v>
      </c>
      <c r="Q1084" s="87" t="str">
        <f t="shared" si="1424"/>
        <v>OK</v>
      </c>
      <c r="R1084" s="56">
        <v>0</v>
      </c>
      <c r="S1084" s="56">
        <v>0</v>
      </c>
      <c r="T1084" s="56">
        <v>1100000000</v>
      </c>
      <c r="U1084" s="56">
        <v>2109784351</v>
      </c>
      <c r="V1084" s="56">
        <v>0</v>
      </c>
      <c r="W1084" s="59" t="s">
        <v>2314</v>
      </c>
      <c r="X1084" s="59" t="s">
        <v>2312</v>
      </c>
      <c r="Y1084" s="59" t="str">
        <f t="shared" si="1425"/>
        <v>CONSISTENTE</v>
      </c>
      <c r="Z1084" s="59" t="str">
        <f t="shared" si="1509"/>
        <v/>
      </c>
      <c r="AA1084" s="66">
        <f>+VLOOKUP($E1084,'[1]PLAN DE APLICACIÓN'!$B$11:$V$1115,16,FALSE)</f>
        <v>449831836</v>
      </c>
      <c r="AB1084" s="66">
        <f>+VLOOKUP($E1084,'[1]PLAN DE APLICACIÓN'!$B$11:$V$1115,17,FALSE)</f>
        <v>335595286</v>
      </c>
      <c r="AC1084" s="66">
        <f>+VLOOKUP($E1084,'[1]PLAN DE APLICACIÓN'!$B$11:$V$1115,18,FALSE)</f>
        <v>114236550</v>
      </c>
      <c r="AD1084" s="66">
        <f>+VLOOKUP($E1084,'[1]PLAN DE APLICACIÓN'!$B$11:$V$1115,19,FALSE)</f>
        <v>0</v>
      </c>
      <c r="AE1084" s="66">
        <f>+VLOOKUP($E1084,'[1]PLAN DE APLICACIÓN'!$B$11:$V$1115,20,FALSE)</f>
        <v>0</v>
      </c>
      <c r="AF1084" s="66">
        <f>+VLOOKUP($E1084,'[1]PLAN DE APLICACIÓN'!$B$11:$V$1115,21,FALSE)</f>
        <v>0</v>
      </c>
      <c r="AG1084" s="59" t="str">
        <f t="shared" si="1426"/>
        <v>CONSISTENTE</v>
      </c>
      <c r="AH1084" s="59" t="str">
        <f t="shared" si="1427"/>
        <v>NO CONSISTENTE</v>
      </c>
      <c r="AI1084" s="59" t="str">
        <f t="shared" si="1428"/>
        <v>NO CONSISTENTE</v>
      </c>
      <c r="AJ1084" s="59" t="str">
        <f t="shared" si="1429"/>
        <v>CONSISTENTE</v>
      </c>
      <c r="AK1084" s="59" t="str">
        <f t="shared" si="1430"/>
        <v>CONSISTENTE</v>
      </c>
      <c r="AL1084" s="59" t="str">
        <f t="shared" si="1431"/>
        <v>CONSISTENTE</v>
      </c>
      <c r="AM1084" s="56">
        <v>0</v>
      </c>
      <c r="AN1084" s="56">
        <v>0</v>
      </c>
      <c r="AO1084" s="56">
        <v>0</v>
      </c>
      <c r="AP1084" s="56">
        <v>0</v>
      </c>
      <c r="AQ1084" s="56">
        <v>0</v>
      </c>
      <c r="AR1084" s="56">
        <v>0</v>
      </c>
      <c r="AS1084" s="59">
        <v>1</v>
      </c>
      <c r="AT1084" s="59" t="str">
        <f t="shared" si="1432"/>
        <v>CONSISTENTE</v>
      </c>
      <c r="AU1084" s="59" t="str">
        <f t="shared" si="1433"/>
        <v>CONSISTENTE</v>
      </c>
      <c r="AV1084" s="59" t="str">
        <f t="shared" si="1434"/>
        <v>CONSISTENTE</v>
      </c>
      <c r="AW1084" s="59" t="str">
        <f t="shared" si="1435"/>
        <v>CONSISTENTE</v>
      </c>
      <c r="AX1084" s="59" t="str">
        <f t="shared" si="1436"/>
        <v>CONSISTENTE</v>
      </c>
      <c r="AY1084" s="59" t="str">
        <f t="shared" si="1437"/>
        <v>CONSISTENTE</v>
      </c>
      <c r="AZ1084" s="56">
        <v>1100000000</v>
      </c>
      <c r="BA1084" s="56">
        <v>0</v>
      </c>
      <c r="BB1084" s="56">
        <v>0</v>
      </c>
      <c r="BC1084" s="56">
        <v>1100000000</v>
      </c>
      <c r="BD1084" s="56">
        <v>0</v>
      </c>
      <c r="BE1084" s="56">
        <v>0</v>
      </c>
      <c r="BF1084" s="60">
        <v>1</v>
      </c>
      <c r="BG1084" s="59" t="str">
        <f t="shared" si="1438"/>
        <v>CONSISTENTE</v>
      </c>
      <c r="BH1084" s="59" t="str">
        <f t="shared" si="1439"/>
        <v>CONSISTENTE</v>
      </c>
      <c r="BI1084" s="59" t="str">
        <f t="shared" si="1440"/>
        <v>CONSISTENTE</v>
      </c>
      <c r="BJ1084" s="59" t="str">
        <f t="shared" si="1441"/>
        <v>CONSISTENTE</v>
      </c>
      <c r="BK1084" s="59" t="str">
        <f t="shared" si="1442"/>
        <v>CONSISTENTE</v>
      </c>
      <c r="BL1084" s="59" t="str">
        <f t="shared" si="1443"/>
        <v>CONSISTENTE</v>
      </c>
      <c r="BM1084" s="59" t="str">
        <f t="shared" si="1444"/>
        <v>CONSISTENTE</v>
      </c>
      <c r="BN1084" s="59" t="str">
        <f t="shared" si="1445"/>
        <v>CONSISTENTE</v>
      </c>
      <c r="BO1084" s="59" t="str">
        <f t="shared" si="1446"/>
        <v>CONSISTENTE</v>
      </c>
      <c r="BP1084" s="59" t="str">
        <f t="shared" si="1447"/>
        <v>CONSISTENTE</v>
      </c>
      <c r="BQ1084" s="59" t="str">
        <f t="shared" si="1448"/>
        <v>CONSISTENTE</v>
      </c>
      <c r="BR1084" s="59" t="str">
        <f t="shared" si="1449"/>
        <v>CONSISTENTE</v>
      </c>
      <c r="BS1084" s="56">
        <v>0</v>
      </c>
      <c r="BT1084" s="56">
        <v>0</v>
      </c>
      <c r="BU1084" s="56">
        <v>0</v>
      </c>
      <c r="BV1084" s="56">
        <v>0</v>
      </c>
      <c r="BW1084" s="56">
        <v>0</v>
      </c>
      <c r="BX1084" s="56">
        <v>0</v>
      </c>
      <c r="BY1084" s="60">
        <v>1</v>
      </c>
      <c r="BZ1084" s="59" t="str">
        <f t="shared" si="1450"/>
        <v>CONSISTENTE</v>
      </c>
      <c r="CA1084" s="59" t="str">
        <f t="shared" si="1451"/>
        <v>CONSISTENTE</v>
      </c>
      <c r="CB1084" s="59" t="str">
        <f t="shared" si="1452"/>
        <v>CONSISTENTE</v>
      </c>
      <c r="CC1084" s="59" t="str">
        <f t="shared" si="1453"/>
        <v>CONSISTENTE</v>
      </c>
      <c r="CD1084" s="59" t="str">
        <f t="shared" si="1454"/>
        <v>CONSISTENTE</v>
      </c>
      <c r="CE1084" s="59" t="str">
        <f t="shared" si="1455"/>
        <v>CONSISTENTE</v>
      </c>
      <c r="CF1084" s="56">
        <v>0</v>
      </c>
      <c r="CG1084" s="56">
        <v>0</v>
      </c>
      <c r="CH1084" s="56">
        <v>0</v>
      </c>
      <c r="CI1084" s="56">
        <v>0</v>
      </c>
      <c r="CJ1084" s="56">
        <v>0</v>
      </c>
      <c r="CK1084" s="56">
        <v>0</v>
      </c>
      <c r="CL1084" s="60">
        <v>1</v>
      </c>
      <c r="CM1084" s="59" t="str">
        <f t="shared" si="1456"/>
        <v>CONSISTENTE</v>
      </c>
      <c r="CN1084" s="59" t="str">
        <f t="shared" si="1457"/>
        <v>CONSISTENTE</v>
      </c>
      <c r="CO1084" s="59" t="str">
        <f t="shared" si="1458"/>
        <v>CONSISTENTE</v>
      </c>
      <c r="CP1084" s="59" t="str">
        <f t="shared" si="1459"/>
        <v>CONSISTENTE</v>
      </c>
      <c r="CQ1084" s="59" t="str">
        <f t="shared" si="1460"/>
        <v>CONSISTENTE</v>
      </c>
      <c r="CR1084" s="59" t="str">
        <f t="shared" si="1461"/>
        <v>CONSISTENTE</v>
      </c>
      <c r="CS1084" s="59" t="str">
        <f t="shared" si="1462"/>
        <v>CONSISTENTE</v>
      </c>
      <c r="CT1084" s="59" t="str">
        <f t="shared" si="1463"/>
        <v>CONSISTENTE</v>
      </c>
      <c r="CU1084" s="59" t="str">
        <f t="shared" si="1464"/>
        <v>CONSISTENTE</v>
      </c>
      <c r="CV1084" s="59" t="str">
        <f t="shared" si="1465"/>
        <v>CONSISTENTE</v>
      </c>
      <c r="CW1084" s="59" t="str">
        <f t="shared" si="1466"/>
        <v>CONSISTENTE</v>
      </c>
      <c r="CX1084" s="59" t="str">
        <f t="shared" si="1467"/>
        <v>CONSISTENTE</v>
      </c>
      <c r="CY1084" s="56">
        <f t="shared" si="1468"/>
        <v>3659616187</v>
      </c>
      <c r="CZ1084" s="56">
        <f t="shared" si="1469"/>
        <v>335595286</v>
      </c>
      <c r="DA1084" s="56">
        <f t="shared" si="1470"/>
        <v>114236550</v>
      </c>
      <c r="DB1084" s="56">
        <f t="shared" si="1471"/>
        <v>1100000000</v>
      </c>
      <c r="DC1084" s="56">
        <f t="shared" si="1472"/>
        <v>2109784351</v>
      </c>
      <c r="DD1084" s="56">
        <f t="shared" si="1473"/>
        <v>0</v>
      </c>
      <c r="DE1084" s="90">
        <f t="shared" si="1474"/>
        <v>1100000000</v>
      </c>
      <c r="DF1084" s="90">
        <f t="shared" si="1475"/>
        <v>0</v>
      </c>
      <c r="DG1084" s="90">
        <f t="shared" si="1476"/>
        <v>0</v>
      </c>
      <c r="DH1084" s="90">
        <f t="shared" si="1477"/>
        <v>1100000000</v>
      </c>
      <c r="DI1084" s="90">
        <f t="shared" si="1478"/>
        <v>0</v>
      </c>
      <c r="DJ1084" s="98">
        <f t="shared" si="1479"/>
        <v>0</v>
      </c>
      <c r="DK1084" s="103">
        <f t="shared" si="1480"/>
        <v>1549831836</v>
      </c>
      <c r="DL1084" s="91">
        <f t="shared" si="1481"/>
        <v>335595286</v>
      </c>
      <c r="DM1084" s="91">
        <f t="shared" si="1482"/>
        <v>114236550</v>
      </c>
      <c r="DN1084" s="91">
        <f t="shared" si="1483"/>
        <v>1100000000</v>
      </c>
      <c r="DO1084" s="91">
        <f t="shared" si="1484"/>
        <v>0</v>
      </c>
      <c r="DP1084" s="91">
        <f t="shared" si="1485"/>
        <v>0</v>
      </c>
      <c r="DQ1084" s="125" t="str">
        <f t="shared" si="1486"/>
        <v>CONSISTENTE</v>
      </c>
      <c r="DR1084" s="147">
        <v>0</v>
      </c>
      <c r="DS1084" s="147">
        <v>0</v>
      </c>
      <c r="DT1084" s="147">
        <v>0</v>
      </c>
      <c r="DU1084" s="147">
        <v>0</v>
      </c>
      <c r="DV1084" s="147">
        <v>0</v>
      </c>
      <c r="DW1084" s="147">
        <v>0</v>
      </c>
      <c r="DX1084" s="59">
        <f>+VLOOKUP($E1084,'[2]Ejecución I Semestre 2016'!$B$11:$X$1115,10,FALSE)</f>
        <v>1</v>
      </c>
      <c r="DY1084" s="68" t="str">
        <f t="shared" si="1487"/>
        <v>CONSISTENTE</v>
      </c>
      <c r="DZ1084" s="68" t="str">
        <f t="shared" si="1488"/>
        <v>CONSISTENTE</v>
      </c>
      <c r="EA1084" s="68" t="str">
        <f t="shared" si="1489"/>
        <v>CONSISTENTE</v>
      </c>
      <c r="EB1084" s="68" t="str">
        <f t="shared" si="1490"/>
        <v>CONSISTENTE</v>
      </c>
      <c r="EC1084" s="68" t="str">
        <f t="shared" si="1491"/>
        <v>CONSISTENTE</v>
      </c>
      <c r="ED1084" s="68" t="str">
        <f t="shared" si="1492"/>
        <v>CONSISTENTE</v>
      </c>
      <c r="EE1084" s="132">
        <f t="shared" si="1493"/>
        <v>1100000000</v>
      </c>
      <c r="EF1084" s="131">
        <f t="shared" si="1494"/>
        <v>0</v>
      </c>
      <c r="EG1084" s="131">
        <f t="shared" si="1495"/>
        <v>0</v>
      </c>
      <c r="EH1084" s="131">
        <f t="shared" si="1496"/>
        <v>1100000000</v>
      </c>
      <c r="EI1084" s="131">
        <f t="shared" si="1497"/>
        <v>0</v>
      </c>
      <c r="EJ1084" s="131">
        <f t="shared" si="1498"/>
        <v>0</v>
      </c>
      <c r="EK1084" s="131">
        <f t="shared" si="1501"/>
        <v>1549831836</v>
      </c>
      <c r="EL1084" s="60">
        <f t="shared" si="1502"/>
        <v>335595286</v>
      </c>
      <c r="EM1084" s="60">
        <f t="shared" si="1503"/>
        <v>114236550</v>
      </c>
      <c r="EN1084" s="60">
        <f t="shared" si="1504"/>
        <v>1100000000</v>
      </c>
      <c r="EO1084" s="60">
        <f t="shared" si="1505"/>
        <v>0</v>
      </c>
      <c r="EP1084" s="60">
        <f t="shared" si="1506"/>
        <v>0</v>
      </c>
      <c r="EQ1084" s="90" t="str">
        <f t="shared" si="1507"/>
        <v>CONSISTENTE</v>
      </c>
    </row>
    <row r="1085" spans="1:147" ht="15" customHeight="1" x14ac:dyDescent="0.2">
      <c r="A1085" s="53" t="s">
        <v>1981</v>
      </c>
      <c r="B1085" s="56">
        <f t="shared" si="1499"/>
        <v>0</v>
      </c>
      <c r="C1085" s="59" t="str">
        <f t="shared" si="1500"/>
        <v>NO</v>
      </c>
      <c r="E1085" s="53" t="s">
        <v>2080</v>
      </c>
      <c r="F1085" s="55" t="s">
        <v>2081</v>
      </c>
      <c r="G1085" s="61" t="s">
        <v>2082</v>
      </c>
      <c r="H1085" s="56">
        <v>174053567.30000001</v>
      </c>
      <c r="I1085" s="56">
        <v>125000000</v>
      </c>
      <c r="J1085" s="56">
        <v>0</v>
      </c>
      <c r="K1085" s="56">
        <v>49053567.299999997</v>
      </c>
      <c r="L1085" s="56">
        <v>0</v>
      </c>
      <c r="M1085" s="56">
        <v>0</v>
      </c>
      <c r="N1085" s="57">
        <v>0</v>
      </c>
      <c r="O1085" s="58">
        <f t="shared" si="1422"/>
        <v>0</v>
      </c>
      <c r="P1085" s="59" t="str">
        <f t="shared" si="1423"/>
        <v>CONSISTENTE</v>
      </c>
      <c r="Q1085" s="87" t="str">
        <f t="shared" si="1424"/>
        <v>OK</v>
      </c>
      <c r="R1085" s="56">
        <v>0</v>
      </c>
      <c r="S1085" s="56">
        <v>0</v>
      </c>
      <c r="T1085" s="56">
        <v>0</v>
      </c>
      <c r="U1085" s="56">
        <v>0</v>
      </c>
      <c r="V1085" s="56">
        <v>0</v>
      </c>
      <c r="W1085" s="59" t="s">
        <v>2314</v>
      </c>
      <c r="X1085" s="59" t="s">
        <v>2312</v>
      </c>
      <c r="Y1085" s="59" t="str">
        <f t="shared" si="1425"/>
        <v>CONSISTENTE</v>
      </c>
      <c r="Z1085" s="59" t="str">
        <f t="shared" si="1509"/>
        <v/>
      </c>
      <c r="AA1085" s="66">
        <f>+VLOOKUP($E1085,'[1]PLAN DE APLICACIÓN'!$B$11:$V$1115,16,FALSE)</f>
        <v>0</v>
      </c>
      <c r="AB1085" s="66">
        <f>+VLOOKUP($E1085,'[1]PLAN DE APLICACIÓN'!$B$11:$V$1115,17,FALSE)</f>
        <v>0</v>
      </c>
      <c r="AC1085" s="66">
        <f>+VLOOKUP($E1085,'[1]PLAN DE APLICACIÓN'!$B$11:$V$1115,18,FALSE)</f>
        <v>0</v>
      </c>
      <c r="AD1085" s="66">
        <f>+VLOOKUP($E1085,'[1]PLAN DE APLICACIÓN'!$B$11:$V$1115,19,FALSE)</f>
        <v>0</v>
      </c>
      <c r="AE1085" s="66">
        <f>+VLOOKUP($E1085,'[1]PLAN DE APLICACIÓN'!$B$11:$V$1115,20,FALSE)</f>
        <v>0</v>
      </c>
      <c r="AF1085" s="66">
        <f>+VLOOKUP($E1085,'[1]PLAN DE APLICACIÓN'!$B$11:$V$1115,21,FALSE)</f>
        <v>0</v>
      </c>
      <c r="AG1085" s="59" t="str">
        <f t="shared" si="1426"/>
        <v>CONSISTENTE</v>
      </c>
      <c r="AH1085" s="59" t="str">
        <f t="shared" si="1427"/>
        <v>CONSISTENTE</v>
      </c>
      <c r="AI1085" s="59" t="str">
        <f t="shared" si="1428"/>
        <v>CONSISTENTE</v>
      </c>
      <c r="AJ1085" s="59" t="str">
        <f t="shared" si="1429"/>
        <v>CONSISTENTE</v>
      </c>
      <c r="AK1085" s="59" t="str">
        <f t="shared" si="1430"/>
        <v>CONSISTENTE</v>
      </c>
      <c r="AL1085" s="59" t="str">
        <f t="shared" si="1431"/>
        <v>CONSISTENTE</v>
      </c>
      <c r="AM1085" s="56">
        <v>0</v>
      </c>
      <c r="AN1085" s="56">
        <v>0</v>
      </c>
      <c r="AO1085" s="56">
        <v>0</v>
      </c>
      <c r="AP1085" s="56">
        <v>0</v>
      </c>
      <c r="AQ1085" s="56">
        <v>0</v>
      </c>
      <c r="AR1085" s="56">
        <v>0</v>
      </c>
      <c r="AS1085" s="59">
        <v>1</v>
      </c>
      <c r="AT1085" s="59" t="str">
        <f t="shared" si="1432"/>
        <v>CONSISTENTE</v>
      </c>
      <c r="AU1085" s="59" t="str">
        <f t="shared" si="1433"/>
        <v>CONSISTENTE</v>
      </c>
      <c r="AV1085" s="59" t="str">
        <f t="shared" si="1434"/>
        <v>CONSISTENTE</v>
      </c>
      <c r="AW1085" s="59" t="str">
        <f t="shared" si="1435"/>
        <v>CONSISTENTE</v>
      </c>
      <c r="AX1085" s="59" t="str">
        <f t="shared" si="1436"/>
        <v>CONSISTENTE</v>
      </c>
      <c r="AY1085" s="59" t="str">
        <f t="shared" si="1437"/>
        <v>CONSISTENTE</v>
      </c>
      <c r="AZ1085" s="56">
        <v>0</v>
      </c>
      <c r="BA1085" s="56">
        <v>0</v>
      </c>
      <c r="BB1085" s="56">
        <v>0</v>
      </c>
      <c r="BC1085" s="56">
        <v>0</v>
      </c>
      <c r="BD1085" s="56">
        <v>0</v>
      </c>
      <c r="BE1085" s="56">
        <v>0</v>
      </c>
      <c r="BF1085" s="60">
        <v>1</v>
      </c>
      <c r="BG1085" s="59" t="str">
        <f t="shared" si="1438"/>
        <v>CONSISTENTE</v>
      </c>
      <c r="BH1085" s="59" t="str">
        <f t="shared" si="1439"/>
        <v>CONSISTENTE</v>
      </c>
      <c r="BI1085" s="59" t="str">
        <f t="shared" si="1440"/>
        <v>CONSISTENTE</v>
      </c>
      <c r="BJ1085" s="59" t="str">
        <f t="shared" si="1441"/>
        <v>CONSISTENTE</v>
      </c>
      <c r="BK1085" s="59" t="str">
        <f t="shared" si="1442"/>
        <v>CONSISTENTE</v>
      </c>
      <c r="BL1085" s="59" t="str">
        <f t="shared" si="1443"/>
        <v>CONSISTENTE</v>
      </c>
      <c r="BM1085" s="59" t="str">
        <f t="shared" si="1444"/>
        <v>CONSISTENTE</v>
      </c>
      <c r="BN1085" s="59" t="str">
        <f t="shared" si="1445"/>
        <v>CONSISTENTE</v>
      </c>
      <c r="BO1085" s="59" t="str">
        <f t="shared" si="1446"/>
        <v>CONSISTENTE</v>
      </c>
      <c r="BP1085" s="59" t="str">
        <f t="shared" si="1447"/>
        <v>CONSISTENTE</v>
      </c>
      <c r="BQ1085" s="59" t="str">
        <f t="shared" si="1448"/>
        <v>CONSISTENTE</v>
      </c>
      <c r="BR1085" s="59" t="str">
        <f t="shared" si="1449"/>
        <v>CONSISTENTE</v>
      </c>
      <c r="BS1085" s="56">
        <v>0</v>
      </c>
      <c r="BT1085" s="56">
        <v>0</v>
      </c>
      <c r="BU1085" s="56">
        <v>0</v>
      </c>
      <c r="BV1085" s="56">
        <v>0</v>
      </c>
      <c r="BW1085" s="56">
        <v>0</v>
      </c>
      <c r="BX1085" s="56">
        <v>0</v>
      </c>
      <c r="BY1085" s="60">
        <v>1</v>
      </c>
      <c r="BZ1085" s="59" t="str">
        <f t="shared" si="1450"/>
        <v>CONSISTENTE</v>
      </c>
      <c r="CA1085" s="59" t="str">
        <f t="shared" si="1451"/>
        <v>CONSISTENTE</v>
      </c>
      <c r="CB1085" s="59" t="str">
        <f t="shared" si="1452"/>
        <v>CONSISTENTE</v>
      </c>
      <c r="CC1085" s="59" t="str">
        <f t="shared" si="1453"/>
        <v>CONSISTENTE</v>
      </c>
      <c r="CD1085" s="59" t="str">
        <f t="shared" si="1454"/>
        <v>CONSISTENTE</v>
      </c>
      <c r="CE1085" s="59" t="str">
        <f t="shared" si="1455"/>
        <v>CONSISTENTE</v>
      </c>
      <c r="CF1085" s="56">
        <v>0</v>
      </c>
      <c r="CG1085" s="56">
        <v>0</v>
      </c>
      <c r="CH1085" s="56">
        <v>0</v>
      </c>
      <c r="CI1085" s="56">
        <v>0</v>
      </c>
      <c r="CJ1085" s="56">
        <v>0</v>
      </c>
      <c r="CK1085" s="56">
        <v>0</v>
      </c>
      <c r="CL1085" s="60">
        <v>1</v>
      </c>
      <c r="CM1085" s="59" t="str">
        <f t="shared" si="1456"/>
        <v>CONSISTENTE</v>
      </c>
      <c r="CN1085" s="59" t="str">
        <f t="shared" si="1457"/>
        <v>CONSISTENTE</v>
      </c>
      <c r="CO1085" s="59" t="str">
        <f t="shared" si="1458"/>
        <v>CONSISTENTE</v>
      </c>
      <c r="CP1085" s="59" t="str">
        <f t="shared" si="1459"/>
        <v>CONSISTENTE</v>
      </c>
      <c r="CQ1085" s="59" t="str">
        <f t="shared" si="1460"/>
        <v>CONSISTENTE</v>
      </c>
      <c r="CR1085" s="59" t="str">
        <f t="shared" si="1461"/>
        <v>CONSISTENTE</v>
      </c>
      <c r="CS1085" s="59" t="str">
        <f t="shared" si="1462"/>
        <v>CONSISTENTE</v>
      </c>
      <c r="CT1085" s="59" t="str">
        <f t="shared" si="1463"/>
        <v>CONSISTENTE</v>
      </c>
      <c r="CU1085" s="59" t="str">
        <f t="shared" si="1464"/>
        <v>CONSISTENTE</v>
      </c>
      <c r="CV1085" s="59" t="str">
        <f t="shared" si="1465"/>
        <v>CONSISTENTE</v>
      </c>
      <c r="CW1085" s="59" t="str">
        <f t="shared" si="1466"/>
        <v>CONSISTENTE</v>
      </c>
      <c r="CX1085" s="59" t="str">
        <f t="shared" si="1467"/>
        <v>CONSISTENTE</v>
      </c>
      <c r="CY1085" s="56">
        <f t="shared" si="1468"/>
        <v>0</v>
      </c>
      <c r="CZ1085" s="56">
        <f t="shared" si="1469"/>
        <v>0</v>
      </c>
      <c r="DA1085" s="56">
        <f t="shared" si="1470"/>
        <v>0</v>
      </c>
      <c r="DB1085" s="56">
        <f t="shared" si="1471"/>
        <v>0</v>
      </c>
      <c r="DC1085" s="56">
        <f t="shared" si="1472"/>
        <v>0</v>
      </c>
      <c r="DD1085" s="56">
        <f t="shared" si="1473"/>
        <v>0</v>
      </c>
      <c r="DE1085" s="90">
        <f t="shared" si="1474"/>
        <v>0</v>
      </c>
      <c r="DF1085" s="90">
        <f t="shared" si="1475"/>
        <v>0</v>
      </c>
      <c r="DG1085" s="90">
        <f t="shared" si="1476"/>
        <v>0</v>
      </c>
      <c r="DH1085" s="90">
        <f t="shared" si="1477"/>
        <v>0</v>
      </c>
      <c r="DI1085" s="90">
        <f t="shared" si="1478"/>
        <v>0</v>
      </c>
      <c r="DJ1085" s="98">
        <f t="shared" si="1479"/>
        <v>0</v>
      </c>
      <c r="DK1085" s="103">
        <f t="shared" si="1480"/>
        <v>0</v>
      </c>
      <c r="DL1085" s="91">
        <f t="shared" si="1481"/>
        <v>0</v>
      </c>
      <c r="DM1085" s="91">
        <f t="shared" si="1482"/>
        <v>0</v>
      </c>
      <c r="DN1085" s="91">
        <f t="shared" si="1483"/>
        <v>0</v>
      </c>
      <c r="DO1085" s="91">
        <f t="shared" si="1484"/>
        <v>0</v>
      </c>
      <c r="DP1085" s="91">
        <f t="shared" si="1485"/>
        <v>0</v>
      </c>
      <c r="DQ1085" s="125" t="str">
        <f t="shared" si="1486"/>
        <v>CONSISTENTE</v>
      </c>
      <c r="DR1085" s="147">
        <v>0</v>
      </c>
      <c r="DS1085" s="147">
        <v>0</v>
      </c>
      <c r="DT1085" s="147">
        <v>0</v>
      </c>
      <c r="DU1085" s="147">
        <v>0</v>
      </c>
      <c r="DV1085" s="147">
        <v>0</v>
      </c>
      <c r="DW1085" s="147">
        <v>0</v>
      </c>
      <c r="DX1085" s="59">
        <f>+VLOOKUP($E1085,'[2]Ejecución I Semestre 2016'!$B$11:$X$1115,10,FALSE)</f>
        <v>1</v>
      </c>
      <c r="DY1085" s="68" t="str">
        <f t="shared" si="1487"/>
        <v>CONSISTENTE</v>
      </c>
      <c r="DZ1085" s="68" t="str">
        <f t="shared" si="1488"/>
        <v>CONSISTENTE</v>
      </c>
      <c r="EA1085" s="68" t="str">
        <f t="shared" si="1489"/>
        <v>CONSISTENTE</v>
      </c>
      <c r="EB1085" s="68" t="str">
        <f t="shared" si="1490"/>
        <v>CONSISTENTE</v>
      </c>
      <c r="EC1085" s="68" t="str">
        <f t="shared" si="1491"/>
        <v>CONSISTENTE</v>
      </c>
      <c r="ED1085" s="68" t="str">
        <f t="shared" si="1492"/>
        <v>CONSISTENTE</v>
      </c>
      <c r="EE1085" s="132">
        <f t="shared" si="1493"/>
        <v>0</v>
      </c>
      <c r="EF1085" s="131">
        <f t="shared" si="1494"/>
        <v>0</v>
      </c>
      <c r="EG1085" s="131">
        <f t="shared" si="1495"/>
        <v>0</v>
      </c>
      <c r="EH1085" s="131">
        <f t="shared" si="1496"/>
        <v>0</v>
      </c>
      <c r="EI1085" s="131">
        <f t="shared" si="1497"/>
        <v>0</v>
      </c>
      <c r="EJ1085" s="131">
        <f t="shared" si="1498"/>
        <v>0</v>
      </c>
      <c r="EK1085" s="131">
        <f t="shared" si="1501"/>
        <v>0</v>
      </c>
      <c r="EL1085" s="60">
        <f t="shared" si="1502"/>
        <v>0</v>
      </c>
      <c r="EM1085" s="60">
        <f t="shared" si="1503"/>
        <v>0</v>
      </c>
      <c r="EN1085" s="60">
        <f t="shared" si="1504"/>
        <v>0</v>
      </c>
      <c r="EO1085" s="60">
        <f t="shared" si="1505"/>
        <v>0</v>
      </c>
      <c r="EP1085" s="60">
        <f t="shared" si="1506"/>
        <v>0</v>
      </c>
      <c r="EQ1085" s="90" t="str">
        <f t="shared" si="1507"/>
        <v>CONSISTENTE</v>
      </c>
    </row>
    <row r="1086" spans="1:147" ht="15" customHeight="1" x14ac:dyDescent="0.2">
      <c r="A1086" s="53" t="s">
        <v>1983</v>
      </c>
      <c r="B1086" s="56">
        <f t="shared" si="1499"/>
        <v>132731715</v>
      </c>
      <c r="C1086" s="59" t="str">
        <f t="shared" si="1500"/>
        <v>SI</v>
      </c>
      <c r="E1086" s="62" t="s">
        <v>2083</v>
      </c>
      <c r="F1086" s="55" t="s">
        <v>2081</v>
      </c>
      <c r="G1086" s="61" t="s">
        <v>1422</v>
      </c>
      <c r="H1086" s="56">
        <v>169509229</v>
      </c>
      <c r="I1086" s="56">
        <v>10245514</v>
      </c>
      <c r="J1086" s="56">
        <v>26532000</v>
      </c>
      <c r="K1086" s="56">
        <v>0</v>
      </c>
      <c r="L1086" s="56">
        <v>0</v>
      </c>
      <c r="M1086" s="56">
        <v>0</v>
      </c>
      <c r="N1086" s="57">
        <v>132731715</v>
      </c>
      <c r="O1086" s="58">
        <f t="shared" si="1422"/>
        <v>0</v>
      </c>
      <c r="P1086" s="59" t="str">
        <f t="shared" si="1423"/>
        <v>CONSISTENTE</v>
      </c>
      <c r="Q1086" s="87" t="str">
        <f t="shared" si="1424"/>
        <v>OK</v>
      </c>
      <c r="R1086" s="56">
        <v>25312237</v>
      </c>
      <c r="S1086" s="56">
        <v>0</v>
      </c>
      <c r="T1086" s="56">
        <v>0</v>
      </c>
      <c r="U1086" s="56">
        <v>107419478</v>
      </c>
      <c r="V1086" s="56">
        <v>0</v>
      </c>
      <c r="W1086" s="59" t="s">
        <v>2314</v>
      </c>
      <c r="X1086" s="59" t="s">
        <v>2312</v>
      </c>
      <c r="Y1086" s="59" t="str">
        <f t="shared" si="1425"/>
        <v>CONSISTENTE</v>
      </c>
      <c r="Z1086" s="59" t="str">
        <f t="shared" si="1509"/>
        <v/>
      </c>
      <c r="AA1086" s="66">
        <f>+VLOOKUP($E1086,'[1]PLAN DE APLICACIÓN'!$B$11:$V$1115,16,FALSE)</f>
        <v>0</v>
      </c>
      <c r="AB1086" s="66">
        <f>+VLOOKUP($E1086,'[1]PLAN DE APLICACIÓN'!$B$11:$V$1115,17,FALSE)</f>
        <v>2132061</v>
      </c>
      <c r="AC1086" s="66">
        <f>+VLOOKUP($E1086,'[1]PLAN DE APLICACIÓN'!$B$11:$V$1115,18,FALSE)</f>
        <v>0</v>
      </c>
      <c r="AD1086" s="66">
        <f>+VLOOKUP($E1086,'[1]PLAN DE APLICACIÓN'!$B$11:$V$1115,19,FALSE)</f>
        <v>0</v>
      </c>
      <c r="AE1086" s="66">
        <f>+VLOOKUP($E1086,'[1]PLAN DE APLICACIÓN'!$B$11:$V$1115,20,FALSE)</f>
        <v>0</v>
      </c>
      <c r="AF1086" s="66">
        <f>+VLOOKUP($E1086,'[1]PLAN DE APLICACIÓN'!$B$11:$V$1115,21,FALSE)</f>
        <v>0</v>
      </c>
      <c r="AG1086" s="59" t="str">
        <f t="shared" si="1426"/>
        <v>NO CONSISTENTE</v>
      </c>
      <c r="AH1086" s="59" t="str">
        <f t="shared" si="1427"/>
        <v>CONSISTENTE</v>
      </c>
      <c r="AI1086" s="59" t="str">
        <f t="shared" si="1428"/>
        <v>CONSISTENTE</v>
      </c>
      <c r="AJ1086" s="59" t="str">
        <f t="shared" si="1429"/>
        <v>CONSISTENTE</v>
      </c>
      <c r="AK1086" s="59" t="str">
        <f t="shared" si="1430"/>
        <v>CONSISTENTE</v>
      </c>
      <c r="AL1086" s="59" t="str">
        <f t="shared" si="1431"/>
        <v>CONSISTENTE</v>
      </c>
      <c r="AM1086" s="56">
        <v>0</v>
      </c>
      <c r="AN1086" s="56">
        <v>2132061</v>
      </c>
      <c r="AO1086" s="56">
        <v>0</v>
      </c>
      <c r="AP1086" s="56">
        <v>0</v>
      </c>
      <c r="AQ1086" s="56">
        <v>0</v>
      </c>
      <c r="AR1086" s="56">
        <v>0</v>
      </c>
      <c r="AS1086" s="59">
        <v>1</v>
      </c>
      <c r="AT1086" s="59" t="str">
        <f t="shared" si="1432"/>
        <v>NO CONSISTENTE</v>
      </c>
      <c r="AU1086" s="59" t="str">
        <f t="shared" si="1433"/>
        <v>CONSISTENTE</v>
      </c>
      <c r="AV1086" s="59" t="str">
        <f t="shared" si="1434"/>
        <v>CONSISTENTE</v>
      </c>
      <c r="AW1086" s="59" t="str">
        <f t="shared" si="1435"/>
        <v>CONSISTENTE</v>
      </c>
      <c r="AX1086" s="59" t="str">
        <f t="shared" si="1436"/>
        <v>CONSISTENTE</v>
      </c>
      <c r="AY1086" s="59" t="str">
        <f t="shared" si="1437"/>
        <v>CONSISTENTE</v>
      </c>
      <c r="AZ1086" s="56">
        <v>131731715</v>
      </c>
      <c r="BA1086" s="56">
        <v>24312237</v>
      </c>
      <c r="BB1086" s="56">
        <v>0</v>
      </c>
      <c r="BC1086" s="56">
        <v>0</v>
      </c>
      <c r="BD1086" s="56">
        <v>107419478</v>
      </c>
      <c r="BE1086" s="56">
        <v>0</v>
      </c>
      <c r="BF1086" s="60">
        <v>1</v>
      </c>
      <c r="BG1086" s="59" t="str">
        <f t="shared" si="1438"/>
        <v>CONSISTENTE</v>
      </c>
      <c r="BH1086" s="59" t="str">
        <f t="shared" si="1439"/>
        <v>CONSISTENTE</v>
      </c>
      <c r="BI1086" s="59" t="str">
        <f t="shared" si="1440"/>
        <v>CONSISTENTE</v>
      </c>
      <c r="BJ1086" s="59" t="str">
        <f t="shared" si="1441"/>
        <v>CONSISTENTE</v>
      </c>
      <c r="BK1086" s="59" t="str">
        <f t="shared" si="1442"/>
        <v>CONSISTENTE</v>
      </c>
      <c r="BL1086" s="59" t="str">
        <f t="shared" si="1443"/>
        <v>CONSISTENTE</v>
      </c>
      <c r="BM1086" s="59" t="str">
        <f t="shared" si="1444"/>
        <v>CONSISTENTE</v>
      </c>
      <c r="BN1086" s="59" t="str">
        <f t="shared" si="1445"/>
        <v>CONSISTENTE</v>
      </c>
      <c r="BO1086" s="59" t="str">
        <f t="shared" si="1446"/>
        <v>CONSISTENTE</v>
      </c>
      <c r="BP1086" s="59" t="str">
        <f t="shared" si="1447"/>
        <v>CONSISTENTE</v>
      </c>
      <c r="BQ1086" s="59" t="str">
        <f t="shared" si="1448"/>
        <v>CONSISTENTE</v>
      </c>
      <c r="BR1086" s="59" t="str">
        <f t="shared" si="1449"/>
        <v>CONSISTENTE</v>
      </c>
      <c r="BS1086" s="56">
        <v>8739601</v>
      </c>
      <c r="BT1086" s="56">
        <v>0</v>
      </c>
      <c r="BU1086" s="56">
        <v>0</v>
      </c>
      <c r="BV1086" s="56">
        <v>0</v>
      </c>
      <c r="BW1086" s="56">
        <v>8739601</v>
      </c>
      <c r="BX1086" s="56">
        <v>0</v>
      </c>
      <c r="BY1086" s="60">
        <v>1</v>
      </c>
      <c r="BZ1086" s="59" t="str">
        <f t="shared" si="1450"/>
        <v>CONSISTENTE</v>
      </c>
      <c r="CA1086" s="59" t="str">
        <f t="shared" si="1451"/>
        <v>CONSISTENTE</v>
      </c>
      <c r="CB1086" s="59" t="str">
        <f t="shared" si="1452"/>
        <v>CONSISTENTE</v>
      </c>
      <c r="CC1086" s="59" t="str">
        <f t="shared" si="1453"/>
        <v>CONSISTENTE</v>
      </c>
      <c r="CD1086" s="59" t="str">
        <f t="shared" si="1454"/>
        <v>NO CONSISTENTE</v>
      </c>
      <c r="CE1086" s="59" t="str">
        <f t="shared" si="1455"/>
        <v>CONSISTENTE</v>
      </c>
      <c r="CF1086" s="56">
        <v>107419478.7</v>
      </c>
      <c r="CG1086" s="56">
        <v>0</v>
      </c>
      <c r="CH1086" s="56">
        <v>0</v>
      </c>
      <c r="CI1086" s="56">
        <v>0</v>
      </c>
      <c r="CJ1086" s="56">
        <v>107419478.7</v>
      </c>
      <c r="CK1086" s="56">
        <v>0</v>
      </c>
      <c r="CL1086" s="60">
        <v>1</v>
      </c>
      <c r="CM1086" s="59" t="str">
        <f t="shared" si="1456"/>
        <v>CONSISTENTE</v>
      </c>
      <c r="CN1086" s="59" t="str">
        <f t="shared" si="1457"/>
        <v>CONSISTENTE</v>
      </c>
      <c r="CO1086" s="59" t="str">
        <f t="shared" si="1458"/>
        <v>CONSISTENTE</v>
      </c>
      <c r="CP1086" s="59" t="str">
        <f t="shared" si="1459"/>
        <v>CONSISTENTE</v>
      </c>
      <c r="CQ1086" s="59" t="str">
        <f t="shared" si="1460"/>
        <v>NO CONSISTENTE</v>
      </c>
      <c r="CR1086" s="59" t="str">
        <f t="shared" si="1461"/>
        <v>CONSISTENTE</v>
      </c>
      <c r="CS1086" s="59" t="str">
        <f t="shared" si="1462"/>
        <v>CONSISTENTE</v>
      </c>
      <c r="CT1086" s="59" t="str">
        <f t="shared" si="1463"/>
        <v>CONSISTENTE</v>
      </c>
      <c r="CU1086" s="59" t="str">
        <f t="shared" si="1464"/>
        <v>CONSISTENTE</v>
      </c>
      <c r="CV1086" s="59" t="str">
        <f t="shared" si="1465"/>
        <v>CONSISTENTE</v>
      </c>
      <c r="CW1086" s="59" t="str">
        <f t="shared" si="1466"/>
        <v>CONSISTENTE</v>
      </c>
      <c r="CX1086" s="59" t="str">
        <f t="shared" si="1467"/>
        <v>CONSISTENTE</v>
      </c>
      <c r="CY1086" s="56">
        <f t="shared" si="1468"/>
        <v>132731715</v>
      </c>
      <c r="CZ1086" s="56">
        <f t="shared" si="1469"/>
        <v>25312237</v>
      </c>
      <c r="DA1086" s="56">
        <f t="shared" si="1470"/>
        <v>0</v>
      </c>
      <c r="DB1086" s="56">
        <f t="shared" si="1471"/>
        <v>0</v>
      </c>
      <c r="DC1086" s="56">
        <f t="shared" si="1472"/>
        <v>107419478</v>
      </c>
      <c r="DD1086" s="56">
        <f t="shared" si="1473"/>
        <v>0</v>
      </c>
      <c r="DE1086" s="90">
        <f t="shared" si="1474"/>
        <v>131731715</v>
      </c>
      <c r="DF1086" s="90">
        <f t="shared" si="1475"/>
        <v>24312237</v>
      </c>
      <c r="DG1086" s="90">
        <f t="shared" si="1476"/>
        <v>0</v>
      </c>
      <c r="DH1086" s="90">
        <f t="shared" si="1477"/>
        <v>0</v>
      </c>
      <c r="DI1086" s="90">
        <f t="shared" si="1478"/>
        <v>107419478</v>
      </c>
      <c r="DJ1086" s="98">
        <f t="shared" si="1479"/>
        <v>0</v>
      </c>
      <c r="DK1086" s="103">
        <f t="shared" si="1480"/>
        <v>241283254.69999999</v>
      </c>
      <c r="DL1086" s="91">
        <f t="shared" si="1481"/>
        <v>26444298</v>
      </c>
      <c r="DM1086" s="91">
        <f t="shared" si="1482"/>
        <v>0</v>
      </c>
      <c r="DN1086" s="91">
        <f t="shared" si="1483"/>
        <v>0</v>
      </c>
      <c r="DO1086" s="91">
        <f t="shared" si="1484"/>
        <v>214838956.69999999</v>
      </c>
      <c r="DP1086" s="91">
        <f t="shared" si="1485"/>
        <v>0</v>
      </c>
      <c r="DQ1086" s="125" t="str">
        <f t="shared" si="1486"/>
        <v>NO CONSISTENTE</v>
      </c>
      <c r="DR1086" s="147">
        <v>107419478.7</v>
      </c>
      <c r="DS1086" s="147">
        <v>0</v>
      </c>
      <c r="DT1086" s="147">
        <v>0</v>
      </c>
      <c r="DU1086" s="147">
        <v>0</v>
      </c>
      <c r="DV1086" s="147">
        <v>107419478.7</v>
      </c>
      <c r="DW1086" s="147">
        <v>0</v>
      </c>
      <c r="DX1086" s="59">
        <f>+VLOOKUP($E1086,'[2]Ejecución I Semestre 2016'!$B$11:$X$1115,10,FALSE)</f>
        <v>1</v>
      </c>
      <c r="DY1086" s="68" t="str">
        <f t="shared" si="1487"/>
        <v>CONSISTENTE</v>
      </c>
      <c r="DZ1086" s="68" t="str">
        <f t="shared" si="1488"/>
        <v>CONSISTENTE</v>
      </c>
      <c r="EA1086" s="68" t="str">
        <f t="shared" si="1489"/>
        <v>CONSISTENTE</v>
      </c>
      <c r="EB1086" s="68" t="str">
        <f t="shared" si="1490"/>
        <v>CONSISTENTE</v>
      </c>
      <c r="EC1086" s="68" t="str">
        <f t="shared" si="1491"/>
        <v>NO CONSISTENTE</v>
      </c>
      <c r="ED1086" s="68" t="str">
        <f t="shared" si="1492"/>
        <v>CONSISTENTE</v>
      </c>
      <c r="EE1086" s="132">
        <f t="shared" si="1493"/>
        <v>131731715</v>
      </c>
      <c r="EF1086" s="131">
        <f t="shared" si="1494"/>
        <v>24312237</v>
      </c>
      <c r="EG1086" s="131">
        <f t="shared" si="1495"/>
        <v>0</v>
      </c>
      <c r="EH1086" s="131">
        <f t="shared" si="1496"/>
        <v>0</v>
      </c>
      <c r="EI1086" s="131">
        <f t="shared" si="1497"/>
        <v>107419478</v>
      </c>
      <c r="EJ1086" s="131">
        <f t="shared" si="1498"/>
        <v>0</v>
      </c>
      <c r="EK1086" s="131">
        <f t="shared" si="1501"/>
        <v>348702733.39999998</v>
      </c>
      <c r="EL1086" s="60">
        <f t="shared" si="1502"/>
        <v>26444298</v>
      </c>
      <c r="EM1086" s="60">
        <f t="shared" si="1503"/>
        <v>0</v>
      </c>
      <c r="EN1086" s="60">
        <f t="shared" si="1504"/>
        <v>0</v>
      </c>
      <c r="EO1086" s="60">
        <f t="shared" si="1505"/>
        <v>322258435.39999998</v>
      </c>
      <c r="EP1086" s="60">
        <f t="shared" si="1506"/>
        <v>0</v>
      </c>
      <c r="EQ1086" s="90" t="str">
        <f t="shared" si="1507"/>
        <v>NO CONSISTENTE</v>
      </c>
    </row>
    <row r="1087" spans="1:147" ht="15" customHeight="1" x14ac:dyDescent="0.2">
      <c r="A1087" s="53" t="s">
        <v>1985</v>
      </c>
      <c r="B1087" s="56">
        <f t="shared" si="1499"/>
        <v>331154941.88</v>
      </c>
      <c r="C1087" s="59" t="str">
        <f t="shared" si="1500"/>
        <v>SI</v>
      </c>
      <c r="E1087" s="53" t="s">
        <v>2084</v>
      </c>
      <c r="F1087" s="55" t="s">
        <v>2081</v>
      </c>
      <c r="G1087" s="61" t="s">
        <v>2085</v>
      </c>
      <c r="H1087" s="56">
        <v>403260118.19999999</v>
      </c>
      <c r="I1087" s="56">
        <v>31654265</v>
      </c>
      <c r="J1087" s="56">
        <v>0</v>
      </c>
      <c r="K1087" s="56">
        <v>40450911.32</v>
      </c>
      <c r="L1087" s="56">
        <v>0</v>
      </c>
      <c r="M1087" s="56">
        <v>0</v>
      </c>
      <c r="N1087" s="57">
        <v>331154941.88</v>
      </c>
      <c r="O1087" s="58">
        <f t="shared" si="1422"/>
        <v>0</v>
      </c>
      <c r="P1087" s="59" t="str">
        <f t="shared" si="1423"/>
        <v>CONSISTENTE</v>
      </c>
      <c r="Q1087" s="87" t="str">
        <f t="shared" si="1424"/>
        <v>OK</v>
      </c>
      <c r="R1087" s="56">
        <v>0</v>
      </c>
      <c r="S1087" s="56">
        <v>0</v>
      </c>
      <c r="T1087" s="56">
        <v>0</v>
      </c>
      <c r="U1087" s="56">
        <v>331154941.88</v>
      </c>
      <c r="V1087" s="56">
        <v>0</v>
      </c>
      <c r="W1087" s="59" t="s">
        <v>2314</v>
      </c>
      <c r="X1087" s="59" t="s">
        <v>2312</v>
      </c>
      <c r="Y1087" s="59" t="str">
        <f t="shared" si="1425"/>
        <v>CONSISTENTE</v>
      </c>
      <c r="Z1087" s="59" t="str">
        <f t="shared" si="1509"/>
        <v/>
      </c>
      <c r="AA1087" s="66">
        <f>+VLOOKUP($E1087,'[1]PLAN DE APLICACIÓN'!$B$11:$V$1115,16,FALSE)</f>
        <v>110713708</v>
      </c>
      <c r="AB1087" s="66">
        <f>+VLOOKUP($E1087,'[1]PLAN DE APLICACIÓN'!$B$11:$V$1115,17,FALSE)</f>
        <v>110713708</v>
      </c>
      <c r="AC1087" s="66">
        <f>+VLOOKUP($E1087,'[1]PLAN DE APLICACIÓN'!$B$11:$V$1115,18,FALSE)</f>
        <v>0</v>
      </c>
      <c r="AD1087" s="66">
        <f>+VLOOKUP($E1087,'[1]PLAN DE APLICACIÓN'!$B$11:$V$1115,19,FALSE)</f>
        <v>0</v>
      </c>
      <c r="AE1087" s="66">
        <f>+VLOOKUP($E1087,'[1]PLAN DE APLICACIÓN'!$B$11:$V$1115,20,FALSE)</f>
        <v>0</v>
      </c>
      <c r="AF1087" s="66">
        <f>+VLOOKUP($E1087,'[1]PLAN DE APLICACIÓN'!$B$11:$V$1115,21,FALSE)</f>
        <v>0</v>
      </c>
      <c r="AG1087" s="59" t="str">
        <f t="shared" si="1426"/>
        <v>CONSISTENTE</v>
      </c>
      <c r="AH1087" s="59" t="str">
        <f t="shared" si="1427"/>
        <v>NO CONSISTENTE</v>
      </c>
      <c r="AI1087" s="59" t="str">
        <f t="shared" si="1428"/>
        <v>CONSISTENTE</v>
      </c>
      <c r="AJ1087" s="59" t="str">
        <f t="shared" si="1429"/>
        <v>CONSISTENTE</v>
      </c>
      <c r="AK1087" s="59" t="str">
        <f t="shared" si="1430"/>
        <v>CONSISTENTE</v>
      </c>
      <c r="AL1087" s="59" t="str">
        <f t="shared" si="1431"/>
        <v>CONSISTENTE</v>
      </c>
      <c r="AM1087" s="56">
        <v>110713708</v>
      </c>
      <c r="AN1087" s="56">
        <v>110713708</v>
      </c>
      <c r="AO1087" s="56">
        <v>0</v>
      </c>
      <c r="AP1087" s="56">
        <v>0</v>
      </c>
      <c r="AQ1087" s="56">
        <v>0</v>
      </c>
      <c r="AR1087" s="56">
        <v>0</v>
      </c>
      <c r="AS1087" s="59">
        <v>1</v>
      </c>
      <c r="AT1087" s="59" t="str">
        <f t="shared" si="1432"/>
        <v>CONSISTENTE</v>
      </c>
      <c r="AU1087" s="59" t="str">
        <f t="shared" si="1433"/>
        <v>NO CONSISTENTE</v>
      </c>
      <c r="AV1087" s="59" t="str">
        <f t="shared" si="1434"/>
        <v>CONSISTENTE</v>
      </c>
      <c r="AW1087" s="59" t="str">
        <f t="shared" si="1435"/>
        <v>CONSISTENTE</v>
      </c>
      <c r="AX1087" s="59" t="str">
        <f t="shared" si="1436"/>
        <v>CONSISTENTE</v>
      </c>
      <c r="AY1087" s="59" t="str">
        <f t="shared" si="1437"/>
        <v>CONSISTENTE</v>
      </c>
      <c r="AZ1087" s="56">
        <v>0</v>
      </c>
      <c r="BA1087" s="56">
        <v>0</v>
      </c>
      <c r="BB1087" s="56">
        <v>0</v>
      </c>
      <c r="BC1087" s="56">
        <v>0</v>
      </c>
      <c r="BD1087" s="56">
        <v>0</v>
      </c>
      <c r="BE1087" s="56">
        <v>0</v>
      </c>
      <c r="BF1087" s="60">
        <v>1</v>
      </c>
      <c r="BG1087" s="59" t="str">
        <f t="shared" si="1438"/>
        <v>CONSISTENTE</v>
      </c>
      <c r="BH1087" s="59" t="str">
        <f t="shared" si="1439"/>
        <v>CONSISTENTE</v>
      </c>
      <c r="BI1087" s="59" t="str">
        <f t="shared" si="1440"/>
        <v>CONSISTENTE</v>
      </c>
      <c r="BJ1087" s="59" t="str">
        <f t="shared" si="1441"/>
        <v>CONSISTENTE</v>
      </c>
      <c r="BK1087" s="59" t="str">
        <f t="shared" si="1442"/>
        <v>CONSISTENTE</v>
      </c>
      <c r="BL1087" s="59" t="str">
        <f t="shared" si="1443"/>
        <v>CONSISTENTE</v>
      </c>
      <c r="BM1087" s="59" t="str">
        <f t="shared" si="1444"/>
        <v>NO CONSISTENTE</v>
      </c>
      <c r="BN1087" s="59" t="str">
        <f t="shared" si="1445"/>
        <v>NO CONSISTENTE</v>
      </c>
      <c r="BO1087" s="59" t="str">
        <f t="shared" si="1446"/>
        <v>CONSISTENTE</v>
      </c>
      <c r="BP1087" s="59" t="str">
        <f t="shared" si="1447"/>
        <v>CONSISTENTE</v>
      </c>
      <c r="BQ1087" s="59" t="str">
        <f t="shared" si="1448"/>
        <v>CONSISTENTE</v>
      </c>
      <c r="BR1087" s="59" t="str">
        <f t="shared" si="1449"/>
        <v>CONSISTENTE</v>
      </c>
      <c r="BS1087" s="56">
        <v>0</v>
      </c>
      <c r="BT1087" s="56">
        <v>0</v>
      </c>
      <c r="BU1087" s="56">
        <v>0</v>
      </c>
      <c r="BV1087" s="56">
        <v>0</v>
      </c>
      <c r="BW1087" s="56">
        <v>0</v>
      </c>
      <c r="BX1087" s="56">
        <v>0</v>
      </c>
      <c r="BY1087" s="60">
        <v>1</v>
      </c>
      <c r="BZ1087" s="59" t="str">
        <f t="shared" si="1450"/>
        <v>CONSISTENTE</v>
      </c>
      <c r="CA1087" s="59" t="str">
        <f t="shared" si="1451"/>
        <v>CONSISTENTE</v>
      </c>
      <c r="CB1087" s="59" t="str">
        <f t="shared" si="1452"/>
        <v>CONSISTENTE</v>
      </c>
      <c r="CC1087" s="59" t="str">
        <f t="shared" si="1453"/>
        <v>CONSISTENTE</v>
      </c>
      <c r="CD1087" s="59" t="str">
        <f t="shared" si="1454"/>
        <v>CONSISTENTE</v>
      </c>
      <c r="CE1087" s="59" t="str">
        <f t="shared" si="1455"/>
        <v>CONSISTENTE</v>
      </c>
      <c r="CF1087" s="56">
        <v>0</v>
      </c>
      <c r="CG1087" s="56">
        <v>0</v>
      </c>
      <c r="CH1087" s="56">
        <v>0</v>
      </c>
      <c r="CI1087" s="56">
        <v>0</v>
      </c>
      <c r="CJ1087" s="56">
        <v>0</v>
      </c>
      <c r="CK1087" s="56">
        <v>0</v>
      </c>
      <c r="CL1087" s="60">
        <v>1</v>
      </c>
      <c r="CM1087" s="59" t="str">
        <f t="shared" si="1456"/>
        <v>CONSISTENTE</v>
      </c>
      <c r="CN1087" s="59" t="str">
        <f t="shared" si="1457"/>
        <v>CONSISTENTE</v>
      </c>
      <c r="CO1087" s="59" t="str">
        <f t="shared" si="1458"/>
        <v>CONSISTENTE</v>
      </c>
      <c r="CP1087" s="59" t="str">
        <f t="shared" si="1459"/>
        <v>CONSISTENTE</v>
      </c>
      <c r="CQ1087" s="59" t="str">
        <f t="shared" si="1460"/>
        <v>CONSISTENTE</v>
      </c>
      <c r="CR1087" s="59" t="str">
        <f t="shared" si="1461"/>
        <v>CONSISTENTE</v>
      </c>
      <c r="CS1087" s="59" t="str">
        <f t="shared" si="1462"/>
        <v>CONSISTENTE</v>
      </c>
      <c r="CT1087" s="59" t="str">
        <f t="shared" si="1463"/>
        <v>CONSISTENTE</v>
      </c>
      <c r="CU1087" s="59" t="str">
        <f t="shared" si="1464"/>
        <v>CONSISTENTE</v>
      </c>
      <c r="CV1087" s="59" t="str">
        <f t="shared" si="1465"/>
        <v>CONSISTENTE</v>
      </c>
      <c r="CW1087" s="59" t="str">
        <f t="shared" si="1466"/>
        <v>CONSISTENTE</v>
      </c>
      <c r="CX1087" s="59" t="str">
        <f t="shared" si="1467"/>
        <v>CONSISTENTE</v>
      </c>
      <c r="CY1087" s="56">
        <f t="shared" si="1468"/>
        <v>441868649.88</v>
      </c>
      <c r="CZ1087" s="56">
        <f t="shared" si="1469"/>
        <v>110713708</v>
      </c>
      <c r="DA1087" s="56">
        <f t="shared" si="1470"/>
        <v>0</v>
      </c>
      <c r="DB1087" s="56">
        <f t="shared" si="1471"/>
        <v>0</v>
      </c>
      <c r="DC1087" s="56">
        <f t="shared" si="1472"/>
        <v>331154941.88</v>
      </c>
      <c r="DD1087" s="56">
        <f t="shared" si="1473"/>
        <v>0</v>
      </c>
      <c r="DE1087" s="90">
        <f t="shared" si="1474"/>
        <v>0</v>
      </c>
      <c r="DF1087" s="90">
        <f t="shared" si="1475"/>
        <v>0</v>
      </c>
      <c r="DG1087" s="90">
        <f t="shared" si="1476"/>
        <v>0</v>
      </c>
      <c r="DH1087" s="90">
        <f t="shared" si="1477"/>
        <v>0</v>
      </c>
      <c r="DI1087" s="90">
        <f t="shared" si="1478"/>
        <v>0</v>
      </c>
      <c r="DJ1087" s="98">
        <f t="shared" si="1479"/>
        <v>0</v>
      </c>
      <c r="DK1087" s="103">
        <f t="shared" si="1480"/>
        <v>221427416</v>
      </c>
      <c r="DL1087" s="91">
        <f t="shared" si="1481"/>
        <v>221427416</v>
      </c>
      <c r="DM1087" s="91">
        <f t="shared" si="1482"/>
        <v>0</v>
      </c>
      <c r="DN1087" s="91">
        <f t="shared" si="1483"/>
        <v>0</v>
      </c>
      <c r="DO1087" s="91">
        <f t="shared" si="1484"/>
        <v>0</v>
      </c>
      <c r="DP1087" s="91">
        <f t="shared" si="1485"/>
        <v>0</v>
      </c>
      <c r="DQ1087" s="125" t="str">
        <f t="shared" si="1486"/>
        <v>CONSISTENTE</v>
      </c>
      <c r="DR1087" s="147">
        <v>23823151.289999999</v>
      </c>
      <c r="DS1087" s="147">
        <v>23823151.289999999</v>
      </c>
      <c r="DT1087" s="147">
        <v>0</v>
      </c>
      <c r="DU1087" s="147">
        <v>0</v>
      </c>
      <c r="DV1087" s="147">
        <v>0</v>
      </c>
      <c r="DW1087" s="147">
        <v>0</v>
      </c>
      <c r="DX1087" s="59">
        <f>+VLOOKUP($E1087,'[2]Ejecución I Semestre 2016'!$B$11:$X$1115,10,FALSE)</f>
        <v>1</v>
      </c>
      <c r="DY1087" s="68" t="str">
        <f t="shared" si="1487"/>
        <v>CONSISTENTE</v>
      </c>
      <c r="DZ1087" s="68" t="str">
        <f t="shared" si="1488"/>
        <v>NO CONSISTENTE</v>
      </c>
      <c r="EA1087" s="68" t="str">
        <f t="shared" si="1489"/>
        <v>CONSISTENTE</v>
      </c>
      <c r="EB1087" s="68" t="str">
        <f t="shared" si="1490"/>
        <v>CONSISTENTE</v>
      </c>
      <c r="EC1087" s="68" t="str">
        <f t="shared" si="1491"/>
        <v>CONSISTENTE</v>
      </c>
      <c r="ED1087" s="68" t="str">
        <f t="shared" si="1492"/>
        <v>CONSISTENTE</v>
      </c>
      <c r="EE1087" s="132">
        <f t="shared" si="1493"/>
        <v>0</v>
      </c>
      <c r="EF1087" s="131">
        <f t="shared" si="1494"/>
        <v>0</v>
      </c>
      <c r="EG1087" s="131">
        <f t="shared" si="1495"/>
        <v>0</v>
      </c>
      <c r="EH1087" s="131">
        <f t="shared" si="1496"/>
        <v>0</v>
      </c>
      <c r="EI1087" s="131">
        <f t="shared" si="1497"/>
        <v>0</v>
      </c>
      <c r="EJ1087" s="131">
        <f t="shared" si="1498"/>
        <v>0</v>
      </c>
      <c r="EK1087" s="131">
        <f t="shared" si="1501"/>
        <v>245250567.28999999</v>
      </c>
      <c r="EL1087" s="60">
        <f t="shared" si="1502"/>
        <v>245250567.28999999</v>
      </c>
      <c r="EM1087" s="60">
        <f t="shared" si="1503"/>
        <v>0</v>
      </c>
      <c r="EN1087" s="60">
        <f t="shared" si="1504"/>
        <v>0</v>
      </c>
      <c r="EO1087" s="60">
        <f t="shared" si="1505"/>
        <v>0</v>
      </c>
      <c r="EP1087" s="60">
        <f t="shared" si="1506"/>
        <v>0</v>
      </c>
      <c r="EQ1087" s="90" t="str">
        <f t="shared" si="1507"/>
        <v>CONSISTENTE</v>
      </c>
    </row>
    <row r="1088" spans="1:147" ht="15" customHeight="1" x14ac:dyDescent="0.2">
      <c r="A1088" s="53" t="s">
        <v>1987</v>
      </c>
      <c r="B1088" s="56">
        <f t="shared" si="1499"/>
        <v>0</v>
      </c>
      <c r="C1088" s="59" t="str">
        <f t="shared" si="1500"/>
        <v>NO</v>
      </c>
      <c r="E1088" s="53" t="s">
        <v>2086</v>
      </c>
      <c r="F1088" s="55" t="s">
        <v>2081</v>
      </c>
      <c r="G1088" s="61" t="s">
        <v>2087</v>
      </c>
      <c r="H1088" s="56">
        <v>99631507.480000004</v>
      </c>
      <c r="I1088" s="56">
        <v>0</v>
      </c>
      <c r="J1088" s="56">
        <v>0</v>
      </c>
      <c r="K1088" s="56">
        <v>99631507.480000004</v>
      </c>
      <c r="L1088" s="56">
        <v>0</v>
      </c>
      <c r="M1088" s="56">
        <v>0</v>
      </c>
      <c r="N1088" s="57">
        <v>0</v>
      </c>
      <c r="O1088" s="58">
        <f t="shared" si="1422"/>
        <v>0</v>
      </c>
      <c r="P1088" s="59" t="str">
        <f t="shared" si="1423"/>
        <v>CONSISTENTE</v>
      </c>
      <c r="Q1088" s="87" t="str">
        <f t="shared" si="1424"/>
        <v>OK</v>
      </c>
      <c r="R1088" s="56">
        <v>0</v>
      </c>
      <c r="S1088" s="56">
        <v>0</v>
      </c>
      <c r="T1088" s="56">
        <v>0</v>
      </c>
      <c r="U1088" s="56">
        <v>0</v>
      </c>
      <c r="V1088" s="56">
        <v>0</v>
      </c>
      <c r="W1088" s="59" t="s">
        <v>2314</v>
      </c>
      <c r="X1088" s="59" t="s">
        <v>2312</v>
      </c>
      <c r="Y1088" s="59" t="str">
        <f t="shared" si="1425"/>
        <v>CONSISTENTE</v>
      </c>
      <c r="Z1088" s="59" t="str">
        <f t="shared" si="1509"/>
        <v/>
      </c>
      <c r="AA1088" s="66">
        <f>+VLOOKUP($E1088,'[1]PLAN DE APLICACIÓN'!$B$11:$V$1115,16,FALSE)</f>
        <v>0</v>
      </c>
      <c r="AB1088" s="66">
        <f>+VLOOKUP($E1088,'[1]PLAN DE APLICACIÓN'!$B$11:$V$1115,17,FALSE)</f>
        <v>0</v>
      </c>
      <c r="AC1088" s="66">
        <f>+VLOOKUP($E1088,'[1]PLAN DE APLICACIÓN'!$B$11:$V$1115,18,FALSE)</f>
        <v>0</v>
      </c>
      <c r="AD1088" s="66">
        <f>+VLOOKUP($E1088,'[1]PLAN DE APLICACIÓN'!$B$11:$V$1115,19,FALSE)</f>
        <v>0</v>
      </c>
      <c r="AE1088" s="66">
        <f>+VLOOKUP($E1088,'[1]PLAN DE APLICACIÓN'!$B$11:$V$1115,20,FALSE)</f>
        <v>0</v>
      </c>
      <c r="AF1088" s="66">
        <f>+VLOOKUP($E1088,'[1]PLAN DE APLICACIÓN'!$B$11:$V$1115,21,FALSE)</f>
        <v>0</v>
      </c>
      <c r="AG1088" s="59" t="str">
        <f t="shared" si="1426"/>
        <v>CONSISTENTE</v>
      </c>
      <c r="AH1088" s="59" t="str">
        <f t="shared" si="1427"/>
        <v>CONSISTENTE</v>
      </c>
      <c r="AI1088" s="59" t="str">
        <f t="shared" si="1428"/>
        <v>CONSISTENTE</v>
      </c>
      <c r="AJ1088" s="59" t="str">
        <f t="shared" si="1429"/>
        <v>CONSISTENTE</v>
      </c>
      <c r="AK1088" s="59" t="str">
        <f t="shared" si="1430"/>
        <v>CONSISTENTE</v>
      </c>
      <c r="AL1088" s="59" t="str">
        <f t="shared" si="1431"/>
        <v>CONSISTENTE</v>
      </c>
      <c r="AM1088" s="56">
        <v>0</v>
      </c>
      <c r="AN1088" s="56">
        <v>0</v>
      </c>
      <c r="AO1088" s="56">
        <v>0</v>
      </c>
      <c r="AP1088" s="56">
        <v>0</v>
      </c>
      <c r="AQ1088" s="56">
        <v>0</v>
      </c>
      <c r="AR1088" s="56">
        <v>0</v>
      </c>
      <c r="AS1088" s="59">
        <v>1</v>
      </c>
      <c r="AT1088" s="59" t="str">
        <f t="shared" si="1432"/>
        <v>CONSISTENTE</v>
      </c>
      <c r="AU1088" s="59" t="str">
        <f t="shared" si="1433"/>
        <v>CONSISTENTE</v>
      </c>
      <c r="AV1088" s="59" t="str">
        <f t="shared" si="1434"/>
        <v>CONSISTENTE</v>
      </c>
      <c r="AW1088" s="59" t="str">
        <f t="shared" si="1435"/>
        <v>CONSISTENTE</v>
      </c>
      <c r="AX1088" s="59" t="str">
        <f t="shared" si="1436"/>
        <v>CONSISTENTE</v>
      </c>
      <c r="AY1088" s="59" t="str">
        <f t="shared" si="1437"/>
        <v>CONSISTENTE</v>
      </c>
      <c r="AZ1088" s="56">
        <v>0</v>
      </c>
      <c r="BA1088" s="56">
        <v>0</v>
      </c>
      <c r="BB1088" s="56">
        <v>0</v>
      </c>
      <c r="BC1088" s="56">
        <v>0</v>
      </c>
      <c r="BD1088" s="56">
        <v>0</v>
      </c>
      <c r="BE1088" s="56">
        <v>0</v>
      </c>
      <c r="BF1088" s="60">
        <v>1</v>
      </c>
      <c r="BG1088" s="59" t="str">
        <f t="shared" si="1438"/>
        <v>CONSISTENTE</v>
      </c>
      <c r="BH1088" s="59" t="str">
        <f t="shared" si="1439"/>
        <v>CONSISTENTE</v>
      </c>
      <c r="BI1088" s="59" t="str">
        <f t="shared" si="1440"/>
        <v>CONSISTENTE</v>
      </c>
      <c r="BJ1088" s="59" t="str">
        <f t="shared" si="1441"/>
        <v>CONSISTENTE</v>
      </c>
      <c r="BK1088" s="59" t="str">
        <f t="shared" si="1442"/>
        <v>CONSISTENTE</v>
      </c>
      <c r="BL1088" s="59" t="str">
        <f t="shared" si="1443"/>
        <v>CONSISTENTE</v>
      </c>
      <c r="BM1088" s="59" t="str">
        <f t="shared" si="1444"/>
        <v>CONSISTENTE</v>
      </c>
      <c r="BN1088" s="59" t="str">
        <f t="shared" si="1445"/>
        <v>CONSISTENTE</v>
      </c>
      <c r="BO1088" s="59" t="str">
        <f t="shared" si="1446"/>
        <v>CONSISTENTE</v>
      </c>
      <c r="BP1088" s="59" t="str">
        <f t="shared" si="1447"/>
        <v>CONSISTENTE</v>
      </c>
      <c r="BQ1088" s="59" t="str">
        <f t="shared" si="1448"/>
        <v>CONSISTENTE</v>
      </c>
      <c r="BR1088" s="59" t="str">
        <f t="shared" si="1449"/>
        <v>CONSISTENTE</v>
      </c>
      <c r="BS1088" s="56">
        <v>0</v>
      </c>
      <c r="BT1088" s="56">
        <v>0</v>
      </c>
      <c r="BU1088" s="56">
        <v>0</v>
      </c>
      <c r="BV1088" s="56">
        <v>0</v>
      </c>
      <c r="BW1088" s="56">
        <v>0</v>
      </c>
      <c r="BX1088" s="56">
        <v>0</v>
      </c>
      <c r="BY1088" s="60">
        <v>1</v>
      </c>
      <c r="BZ1088" s="59" t="str">
        <f t="shared" si="1450"/>
        <v>CONSISTENTE</v>
      </c>
      <c r="CA1088" s="59" t="str">
        <f t="shared" si="1451"/>
        <v>CONSISTENTE</v>
      </c>
      <c r="CB1088" s="59" t="str">
        <f t="shared" si="1452"/>
        <v>CONSISTENTE</v>
      </c>
      <c r="CC1088" s="59" t="str">
        <f t="shared" si="1453"/>
        <v>CONSISTENTE</v>
      </c>
      <c r="CD1088" s="59" t="str">
        <f t="shared" si="1454"/>
        <v>CONSISTENTE</v>
      </c>
      <c r="CE1088" s="59" t="str">
        <f t="shared" si="1455"/>
        <v>CONSISTENTE</v>
      </c>
      <c r="CF1088" s="56">
        <v>0</v>
      </c>
      <c r="CG1088" s="56">
        <v>0</v>
      </c>
      <c r="CH1088" s="56">
        <v>0</v>
      </c>
      <c r="CI1088" s="56">
        <v>0</v>
      </c>
      <c r="CJ1088" s="56">
        <v>0</v>
      </c>
      <c r="CK1088" s="56">
        <v>0</v>
      </c>
      <c r="CL1088" s="60">
        <v>1</v>
      </c>
      <c r="CM1088" s="59" t="str">
        <f t="shared" si="1456"/>
        <v>CONSISTENTE</v>
      </c>
      <c r="CN1088" s="59" t="str">
        <f t="shared" si="1457"/>
        <v>CONSISTENTE</v>
      </c>
      <c r="CO1088" s="59" t="str">
        <f t="shared" si="1458"/>
        <v>CONSISTENTE</v>
      </c>
      <c r="CP1088" s="59" t="str">
        <f t="shared" si="1459"/>
        <v>CONSISTENTE</v>
      </c>
      <c r="CQ1088" s="59" t="str">
        <f t="shared" si="1460"/>
        <v>CONSISTENTE</v>
      </c>
      <c r="CR1088" s="59" t="str">
        <f t="shared" si="1461"/>
        <v>CONSISTENTE</v>
      </c>
      <c r="CS1088" s="59" t="str">
        <f t="shared" si="1462"/>
        <v>CONSISTENTE</v>
      </c>
      <c r="CT1088" s="59" t="str">
        <f t="shared" si="1463"/>
        <v>CONSISTENTE</v>
      </c>
      <c r="CU1088" s="59" t="str">
        <f t="shared" si="1464"/>
        <v>CONSISTENTE</v>
      </c>
      <c r="CV1088" s="59" t="str">
        <f t="shared" si="1465"/>
        <v>CONSISTENTE</v>
      </c>
      <c r="CW1088" s="59" t="str">
        <f t="shared" si="1466"/>
        <v>CONSISTENTE</v>
      </c>
      <c r="CX1088" s="59" t="str">
        <f t="shared" si="1467"/>
        <v>CONSISTENTE</v>
      </c>
      <c r="CY1088" s="56">
        <f t="shared" si="1468"/>
        <v>0</v>
      </c>
      <c r="CZ1088" s="56">
        <f t="shared" si="1469"/>
        <v>0</v>
      </c>
      <c r="DA1088" s="56">
        <f t="shared" si="1470"/>
        <v>0</v>
      </c>
      <c r="DB1088" s="56">
        <f t="shared" si="1471"/>
        <v>0</v>
      </c>
      <c r="DC1088" s="56">
        <f t="shared" si="1472"/>
        <v>0</v>
      </c>
      <c r="DD1088" s="56">
        <f t="shared" si="1473"/>
        <v>0</v>
      </c>
      <c r="DE1088" s="90">
        <f t="shared" si="1474"/>
        <v>0</v>
      </c>
      <c r="DF1088" s="90">
        <f t="shared" si="1475"/>
        <v>0</v>
      </c>
      <c r="DG1088" s="90">
        <f t="shared" si="1476"/>
        <v>0</v>
      </c>
      <c r="DH1088" s="90">
        <f t="shared" si="1477"/>
        <v>0</v>
      </c>
      <c r="DI1088" s="90">
        <f t="shared" si="1478"/>
        <v>0</v>
      </c>
      <c r="DJ1088" s="98">
        <f t="shared" si="1479"/>
        <v>0</v>
      </c>
      <c r="DK1088" s="103">
        <f t="shared" si="1480"/>
        <v>0</v>
      </c>
      <c r="DL1088" s="91">
        <f t="shared" si="1481"/>
        <v>0</v>
      </c>
      <c r="DM1088" s="91">
        <f t="shared" si="1482"/>
        <v>0</v>
      </c>
      <c r="DN1088" s="91">
        <f t="shared" si="1483"/>
        <v>0</v>
      </c>
      <c r="DO1088" s="91">
        <f t="shared" si="1484"/>
        <v>0</v>
      </c>
      <c r="DP1088" s="91">
        <f t="shared" si="1485"/>
        <v>0</v>
      </c>
      <c r="DQ1088" s="125" t="str">
        <f t="shared" si="1486"/>
        <v>CONSISTENTE</v>
      </c>
      <c r="DR1088" s="147">
        <v>0</v>
      </c>
      <c r="DS1088" s="147">
        <v>0</v>
      </c>
      <c r="DT1088" s="147">
        <v>0</v>
      </c>
      <c r="DU1088" s="147">
        <v>0</v>
      </c>
      <c r="DV1088" s="147">
        <v>0</v>
      </c>
      <c r="DW1088" s="147">
        <v>0</v>
      </c>
      <c r="DX1088" s="59">
        <f>+VLOOKUP($E1088,'[2]Ejecución I Semestre 2016'!$B$11:$X$1115,10,FALSE)</f>
        <v>1</v>
      </c>
      <c r="DY1088" s="68" t="str">
        <f t="shared" si="1487"/>
        <v>CONSISTENTE</v>
      </c>
      <c r="DZ1088" s="68" t="str">
        <f t="shared" si="1488"/>
        <v>CONSISTENTE</v>
      </c>
      <c r="EA1088" s="68" t="str">
        <f t="shared" si="1489"/>
        <v>CONSISTENTE</v>
      </c>
      <c r="EB1088" s="68" t="str">
        <f t="shared" si="1490"/>
        <v>CONSISTENTE</v>
      </c>
      <c r="EC1088" s="68" t="str">
        <f t="shared" si="1491"/>
        <v>CONSISTENTE</v>
      </c>
      <c r="ED1088" s="68" t="str">
        <f t="shared" si="1492"/>
        <v>CONSISTENTE</v>
      </c>
      <c r="EE1088" s="132">
        <f t="shared" si="1493"/>
        <v>0</v>
      </c>
      <c r="EF1088" s="131">
        <f t="shared" si="1494"/>
        <v>0</v>
      </c>
      <c r="EG1088" s="131">
        <f t="shared" si="1495"/>
        <v>0</v>
      </c>
      <c r="EH1088" s="131">
        <f t="shared" si="1496"/>
        <v>0</v>
      </c>
      <c r="EI1088" s="131">
        <f t="shared" si="1497"/>
        <v>0</v>
      </c>
      <c r="EJ1088" s="131">
        <f t="shared" si="1498"/>
        <v>0</v>
      </c>
      <c r="EK1088" s="131">
        <f t="shared" si="1501"/>
        <v>0</v>
      </c>
      <c r="EL1088" s="60">
        <f t="shared" si="1502"/>
        <v>0</v>
      </c>
      <c r="EM1088" s="60">
        <f t="shared" si="1503"/>
        <v>0</v>
      </c>
      <c r="EN1088" s="60">
        <f t="shared" si="1504"/>
        <v>0</v>
      </c>
      <c r="EO1088" s="60">
        <f t="shared" si="1505"/>
        <v>0</v>
      </c>
      <c r="EP1088" s="60">
        <f t="shared" si="1506"/>
        <v>0</v>
      </c>
      <c r="EQ1088" s="90" t="str">
        <f t="shared" si="1507"/>
        <v>CONSISTENTE</v>
      </c>
    </row>
    <row r="1089" spans="1:147" ht="15" customHeight="1" x14ac:dyDescent="0.2">
      <c r="A1089" s="53" t="s">
        <v>1989</v>
      </c>
      <c r="B1089" s="56">
        <f t="shared" si="1499"/>
        <v>440547905</v>
      </c>
      <c r="C1089" s="59" t="str">
        <f t="shared" si="1500"/>
        <v>SI</v>
      </c>
      <c r="E1089" s="53" t="s">
        <v>2088</v>
      </c>
      <c r="F1089" s="55" t="s">
        <v>2081</v>
      </c>
      <c r="G1089" s="61" t="s">
        <v>2089</v>
      </c>
      <c r="H1089" s="56">
        <v>591535985</v>
      </c>
      <c r="I1089" s="56">
        <v>0</v>
      </c>
      <c r="J1089" s="56">
        <v>100000000</v>
      </c>
      <c r="K1089" s="56">
        <v>50988080</v>
      </c>
      <c r="L1089" s="56">
        <v>0</v>
      </c>
      <c r="M1089" s="56">
        <v>0</v>
      </c>
      <c r="N1089" s="57">
        <v>440547905</v>
      </c>
      <c r="O1089" s="58">
        <f t="shared" si="1422"/>
        <v>0</v>
      </c>
      <c r="P1089" s="59" t="str">
        <f t="shared" si="1423"/>
        <v>CONSISTENTE</v>
      </c>
      <c r="Q1089" s="87" t="str">
        <f t="shared" si="1424"/>
        <v>OK</v>
      </c>
      <c r="R1089" s="56">
        <v>0</v>
      </c>
      <c r="S1089" s="56">
        <v>0</v>
      </c>
      <c r="T1089" s="56">
        <v>0</v>
      </c>
      <c r="U1089" s="56">
        <v>440547905</v>
      </c>
      <c r="V1089" s="56">
        <v>0</v>
      </c>
      <c r="W1089" s="59" t="s">
        <v>2314</v>
      </c>
      <c r="X1089" s="59" t="s">
        <v>2312</v>
      </c>
      <c r="Y1089" s="59" t="str">
        <f t="shared" si="1425"/>
        <v>CONSISTENTE</v>
      </c>
      <c r="Z1089" s="59" t="str">
        <f t="shared" si="1509"/>
        <v/>
      </c>
      <c r="AA1089" s="66">
        <f>+VLOOKUP($E1089,'[1]PLAN DE APLICACIÓN'!$B$11:$V$1115,16,FALSE)</f>
        <v>23995390</v>
      </c>
      <c r="AB1089" s="66">
        <f>+VLOOKUP($E1089,'[1]PLAN DE APLICACIÓN'!$B$11:$V$1115,17,FALSE)</f>
        <v>23995390</v>
      </c>
      <c r="AC1089" s="66">
        <f>+VLOOKUP($E1089,'[1]PLAN DE APLICACIÓN'!$B$11:$V$1115,18,FALSE)</f>
        <v>0</v>
      </c>
      <c r="AD1089" s="66">
        <f>+VLOOKUP($E1089,'[1]PLAN DE APLICACIÓN'!$B$11:$V$1115,19,FALSE)</f>
        <v>0</v>
      </c>
      <c r="AE1089" s="66">
        <f>+VLOOKUP($E1089,'[1]PLAN DE APLICACIÓN'!$B$11:$V$1115,20,FALSE)</f>
        <v>0</v>
      </c>
      <c r="AF1089" s="66">
        <f>+VLOOKUP($E1089,'[1]PLAN DE APLICACIÓN'!$B$11:$V$1115,21,FALSE)</f>
        <v>0</v>
      </c>
      <c r="AG1089" s="59" t="str">
        <f t="shared" si="1426"/>
        <v>CONSISTENTE</v>
      </c>
      <c r="AH1089" s="59" t="str">
        <f t="shared" si="1427"/>
        <v>NO CONSISTENTE</v>
      </c>
      <c r="AI1089" s="59" t="str">
        <f t="shared" si="1428"/>
        <v>CONSISTENTE</v>
      </c>
      <c r="AJ1089" s="59" t="str">
        <f t="shared" si="1429"/>
        <v>CONSISTENTE</v>
      </c>
      <c r="AK1089" s="59" t="str">
        <f t="shared" si="1430"/>
        <v>CONSISTENTE</v>
      </c>
      <c r="AL1089" s="59" t="str">
        <f t="shared" si="1431"/>
        <v>CONSISTENTE</v>
      </c>
      <c r="AM1089" s="56">
        <v>23995390</v>
      </c>
      <c r="AN1089" s="56">
        <v>0</v>
      </c>
      <c r="AO1089" s="56">
        <v>0</v>
      </c>
      <c r="AP1089" s="56">
        <v>0</v>
      </c>
      <c r="AQ1089" s="56">
        <v>23995390</v>
      </c>
      <c r="AR1089" s="56">
        <v>0</v>
      </c>
      <c r="AS1089" s="59">
        <v>1</v>
      </c>
      <c r="AT1089" s="59" t="str">
        <f t="shared" si="1432"/>
        <v>CONSISTENTE</v>
      </c>
      <c r="AU1089" s="59" t="str">
        <f t="shared" si="1433"/>
        <v>CONSISTENTE</v>
      </c>
      <c r="AV1089" s="59" t="str">
        <f t="shared" si="1434"/>
        <v>CONSISTENTE</v>
      </c>
      <c r="AW1089" s="59" t="str">
        <f t="shared" si="1435"/>
        <v>CONSISTENTE</v>
      </c>
      <c r="AX1089" s="59" t="str">
        <f t="shared" si="1436"/>
        <v>CONSISTENTE</v>
      </c>
      <c r="AY1089" s="59" t="str">
        <f t="shared" si="1437"/>
        <v>CONSISTENTE</v>
      </c>
      <c r="AZ1089" s="56">
        <v>289298140</v>
      </c>
      <c r="BA1089" s="56">
        <v>0</v>
      </c>
      <c r="BB1089" s="56">
        <v>0</v>
      </c>
      <c r="BC1089" s="56">
        <v>0</v>
      </c>
      <c r="BD1089" s="56">
        <v>289298140</v>
      </c>
      <c r="BE1089" s="56">
        <v>0</v>
      </c>
      <c r="BF1089" s="60">
        <v>1</v>
      </c>
      <c r="BG1089" s="59" t="str">
        <f t="shared" si="1438"/>
        <v>CONSISTENTE</v>
      </c>
      <c r="BH1089" s="59" t="str">
        <f t="shared" si="1439"/>
        <v>CONSISTENTE</v>
      </c>
      <c r="BI1089" s="59" t="str">
        <f t="shared" si="1440"/>
        <v>CONSISTENTE</v>
      </c>
      <c r="BJ1089" s="59" t="str">
        <f t="shared" si="1441"/>
        <v>CONSISTENTE</v>
      </c>
      <c r="BK1089" s="59" t="str">
        <f t="shared" si="1442"/>
        <v>CONSISTENTE</v>
      </c>
      <c r="BL1089" s="59" t="str">
        <f t="shared" si="1443"/>
        <v>CONSISTENTE</v>
      </c>
      <c r="BM1089" s="59" t="str">
        <f t="shared" si="1444"/>
        <v>CONSISTENTE</v>
      </c>
      <c r="BN1089" s="59" t="str">
        <f t="shared" si="1445"/>
        <v>CONSISTENTE</v>
      </c>
      <c r="BO1089" s="59" t="str">
        <f t="shared" si="1446"/>
        <v>CONSISTENTE</v>
      </c>
      <c r="BP1089" s="59" t="str">
        <f t="shared" si="1447"/>
        <v>CONSISTENTE</v>
      </c>
      <c r="BQ1089" s="59" t="str">
        <f t="shared" si="1448"/>
        <v>CONSISTENTE</v>
      </c>
      <c r="BR1089" s="59" t="str">
        <f t="shared" si="1449"/>
        <v>CONSISTENTE</v>
      </c>
      <c r="BS1089" s="56">
        <v>129626973</v>
      </c>
      <c r="BT1089" s="56">
        <v>0</v>
      </c>
      <c r="BU1089" s="56">
        <v>0</v>
      </c>
      <c r="BV1089" s="56">
        <v>0</v>
      </c>
      <c r="BW1089" s="56">
        <v>129626973</v>
      </c>
      <c r="BX1089" s="56">
        <v>0</v>
      </c>
      <c r="BY1089" s="60">
        <v>1</v>
      </c>
      <c r="BZ1089" s="59" t="str">
        <f t="shared" si="1450"/>
        <v>CONSISTENTE</v>
      </c>
      <c r="CA1089" s="59" t="str">
        <f t="shared" si="1451"/>
        <v>CONSISTENTE</v>
      </c>
      <c r="CB1089" s="59" t="str">
        <f t="shared" si="1452"/>
        <v>CONSISTENTE</v>
      </c>
      <c r="CC1089" s="59" t="str">
        <f t="shared" si="1453"/>
        <v>CONSISTENTE</v>
      </c>
      <c r="CD1089" s="59" t="str">
        <f t="shared" si="1454"/>
        <v>CONSISTENTE</v>
      </c>
      <c r="CE1089" s="59" t="str">
        <f t="shared" si="1455"/>
        <v>CONSISTENTE</v>
      </c>
      <c r="CF1089" s="56">
        <v>0</v>
      </c>
      <c r="CG1089" s="56">
        <v>0</v>
      </c>
      <c r="CH1089" s="56">
        <v>0</v>
      </c>
      <c r="CI1089" s="56">
        <v>0</v>
      </c>
      <c r="CJ1089" s="56">
        <v>0</v>
      </c>
      <c r="CK1089" s="56">
        <v>0</v>
      </c>
      <c r="CL1089" s="60">
        <v>1</v>
      </c>
      <c r="CM1089" s="59" t="str">
        <f t="shared" si="1456"/>
        <v>CONSISTENTE</v>
      </c>
      <c r="CN1089" s="59" t="str">
        <f t="shared" si="1457"/>
        <v>CONSISTENTE</v>
      </c>
      <c r="CO1089" s="59" t="str">
        <f t="shared" si="1458"/>
        <v>CONSISTENTE</v>
      </c>
      <c r="CP1089" s="59" t="str">
        <f t="shared" si="1459"/>
        <v>CONSISTENTE</v>
      </c>
      <c r="CQ1089" s="59" t="str">
        <f t="shared" si="1460"/>
        <v>CONSISTENTE</v>
      </c>
      <c r="CR1089" s="59" t="str">
        <f t="shared" si="1461"/>
        <v>CONSISTENTE</v>
      </c>
      <c r="CS1089" s="59" t="str">
        <f t="shared" si="1462"/>
        <v>NO CONSISTENTE</v>
      </c>
      <c r="CT1089" s="59" t="str">
        <f t="shared" si="1463"/>
        <v>CONSISTENTE</v>
      </c>
      <c r="CU1089" s="59" t="str">
        <f t="shared" si="1464"/>
        <v>CONSISTENTE</v>
      </c>
      <c r="CV1089" s="59" t="str">
        <f t="shared" si="1465"/>
        <v>CONSISTENTE</v>
      </c>
      <c r="CW1089" s="59" t="str">
        <f t="shared" si="1466"/>
        <v>NO CONSISTENTE</v>
      </c>
      <c r="CX1089" s="59" t="str">
        <f t="shared" si="1467"/>
        <v>CONSISTENTE</v>
      </c>
      <c r="CY1089" s="56">
        <f t="shared" si="1468"/>
        <v>464543295</v>
      </c>
      <c r="CZ1089" s="56">
        <f t="shared" si="1469"/>
        <v>23995390</v>
      </c>
      <c r="DA1089" s="56">
        <f t="shared" si="1470"/>
        <v>0</v>
      </c>
      <c r="DB1089" s="56">
        <f t="shared" si="1471"/>
        <v>0</v>
      </c>
      <c r="DC1089" s="56">
        <f t="shared" si="1472"/>
        <v>440547905</v>
      </c>
      <c r="DD1089" s="56">
        <f t="shared" si="1473"/>
        <v>0</v>
      </c>
      <c r="DE1089" s="90">
        <f t="shared" si="1474"/>
        <v>418925113</v>
      </c>
      <c r="DF1089" s="90">
        <f t="shared" si="1475"/>
        <v>0</v>
      </c>
      <c r="DG1089" s="90">
        <f t="shared" si="1476"/>
        <v>0</v>
      </c>
      <c r="DH1089" s="90">
        <f t="shared" si="1477"/>
        <v>0</v>
      </c>
      <c r="DI1089" s="90">
        <f t="shared" si="1478"/>
        <v>418925113</v>
      </c>
      <c r="DJ1089" s="98">
        <f t="shared" si="1479"/>
        <v>0</v>
      </c>
      <c r="DK1089" s="103">
        <f t="shared" si="1480"/>
        <v>442920503</v>
      </c>
      <c r="DL1089" s="91">
        <f t="shared" si="1481"/>
        <v>23995390</v>
      </c>
      <c r="DM1089" s="91">
        <f t="shared" si="1482"/>
        <v>0</v>
      </c>
      <c r="DN1089" s="91">
        <f t="shared" si="1483"/>
        <v>0</v>
      </c>
      <c r="DO1089" s="91">
        <f t="shared" si="1484"/>
        <v>418925113</v>
      </c>
      <c r="DP1089" s="91">
        <f t="shared" si="1485"/>
        <v>0</v>
      </c>
      <c r="DQ1089" s="125" t="str">
        <f t="shared" si="1486"/>
        <v>CONSISTENTE</v>
      </c>
      <c r="DR1089" s="147">
        <v>535050627</v>
      </c>
      <c r="DS1089" s="147">
        <v>36456726</v>
      </c>
      <c r="DT1089" s="147">
        <v>0</v>
      </c>
      <c r="DU1089" s="147">
        <v>0</v>
      </c>
      <c r="DV1089" s="147">
        <v>498593901</v>
      </c>
      <c r="DW1089" s="147">
        <v>0</v>
      </c>
      <c r="DX1089" s="59">
        <f>+VLOOKUP($E1089,'[2]Ejecución I Semestre 2016'!$B$11:$X$1115,10,FALSE)</f>
        <v>1</v>
      </c>
      <c r="DY1089" s="68" t="str">
        <f t="shared" si="1487"/>
        <v>CONSISTENTE</v>
      </c>
      <c r="DZ1089" s="68" t="str">
        <f t="shared" si="1488"/>
        <v>NO CONSISTENTE</v>
      </c>
      <c r="EA1089" s="68" t="str">
        <f t="shared" si="1489"/>
        <v>CONSISTENTE</v>
      </c>
      <c r="EB1089" s="68" t="str">
        <f t="shared" si="1490"/>
        <v>CONSISTENTE</v>
      </c>
      <c r="EC1089" s="68" t="str">
        <f t="shared" si="1491"/>
        <v>NO CONSISTENTE</v>
      </c>
      <c r="ED1089" s="68" t="str">
        <f t="shared" si="1492"/>
        <v>CONSISTENTE</v>
      </c>
      <c r="EE1089" s="132">
        <f t="shared" si="1493"/>
        <v>418925113</v>
      </c>
      <c r="EF1089" s="131">
        <f t="shared" si="1494"/>
        <v>0</v>
      </c>
      <c r="EG1089" s="131">
        <f t="shared" si="1495"/>
        <v>0</v>
      </c>
      <c r="EH1089" s="131">
        <f t="shared" si="1496"/>
        <v>0</v>
      </c>
      <c r="EI1089" s="131">
        <f t="shared" si="1497"/>
        <v>418925113</v>
      </c>
      <c r="EJ1089" s="131">
        <f t="shared" si="1498"/>
        <v>0</v>
      </c>
      <c r="EK1089" s="131">
        <f t="shared" si="1501"/>
        <v>977971130</v>
      </c>
      <c r="EL1089" s="60">
        <f t="shared" si="1502"/>
        <v>60452116</v>
      </c>
      <c r="EM1089" s="60">
        <f t="shared" si="1503"/>
        <v>0</v>
      </c>
      <c r="EN1089" s="60">
        <f t="shared" si="1504"/>
        <v>0</v>
      </c>
      <c r="EO1089" s="60">
        <f t="shared" si="1505"/>
        <v>917519014</v>
      </c>
      <c r="EP1089" s="60">
        <f t="shared" si="1506"/>
        <v>0</v>
      </c>
      <c r="EQ1089" s="90" t="str">
        <f t="shared" si="1507"/>
        <v>NO CONSISTENTE</v>
      </c>
    </row>
    <row r="1090" spans="1:147" ht="15" customHeight="1" x14ac:dyDescent="0.2">
      <c r="A1090" s="53" t="s">
        <v>1991</v>
      </c>
      <c r="B1090" s="56">
        <f t="shared" si="1499"/>
        <v>26139163.099999994</v>
      </c>
      <c r="C1090" s="59" t="str">
        <f t="shared" si="1500"/>
        <v>SI</v>
      </c>
      <c r="E1090" s="53" t="s">
        <v>2090</v>
      </c>
      <c r="F1090" s="55" t="s">
        <v>2081</v>
      </c>
      <c r="G1090" s="61" t="s">
        <v>2091</v>
      </c>
      <c r="H1090" s="56">
        <v>197697952</v>
      </c>
      <c r="I1090" s="56">
        <v>164668788.90000001</v>
      </c>
      <c r="J1090" s="56">
        <v>6890000</v>
      </c>
      <c r="K1090" s="56">
        <v>0</v>
      </c>
      <c r="L1090" s="56">
        <v>0</v>
      </c>
      <c r="M1090" s="56">
        <v>0</v>
      </c>
      <c r="N1090" s="57">
        <v>26139163.099999994</v>
      </c>
      <c r="O1090" s="58">
        <f t="shared" si="1422"/>
        <v>0</v>
      </c>
      <c r="P1090" s="59" t="str">
        <f t="shared" si="1423"/>
        <v>CONSISTENTE</v>
      </c>
      <c r="Q1090" s="87" t="str">
        <f t="shared" si="1424"/>
        <v>OK</v>
      </c>
      <c r="R1090" s="56">
        <v>0</v>
      </c>
      <c r="S1090" s="56">
        <v>0</v>
      </c>
      <c r="T1090" s="56">
        <v>26139163.099999994</v>
      </c>
      <c r="U1090" s="56">
        <v>0</v>
      </c>
      <c r="V1090" s="56">
        <v>0</v>
      </c>
      <c r="W1090" s="59" t="s">
        <v>2314</v>
      </c>
      <c r="X1090" s="59" t="s">
        <v>2312</v>
      </c>
      <c r="Y1090" s="59" t="str">
        <f t="shared" si="1425"/>
        <v>CONSISTENTE</v>
      </c>
      <c r="Z1090" s="59" t="str">
        <f t="shared" si="1509"/>
        <v/>
      </c>
      <c r="AA1090" s="66">
        <f>+VLOOKUP($E1090,'[1]PLAN DE APLICACIÓN'!$B$11:$V$1115,16,FALSE)</f>
        <v>44028934</v>
      </c>
      <c r="AB1090" s="66">
        <f>+VLOOKUP($E1090,'[1]PLAN DE APLICACIÓN'!$B$11:$V$1115,17,FALSE)</f>
        <v>28051544.84</v>
      </c>
      <c r="AC1090" s="66">
        <f>+VLOOKUP($E1090,'[1]PLAN DE APLICACIÓN'!$B$11:$V$1115,18,FALSE)</f>
        <v>0</v>
      </c>
      <c r="AD1090" s="66">
        <f>+VLOOKUP($E1090,'[1]PLAN DE APLICACIÓN'!$B$11:$V$1115,19,FALSE)</f>
        <v>0</v>
      </c>
      <c r="AE1090" s="66">
        <f>+VLOOKUP($E1090,'[1]PLAN DE APLICACIÓN'!$B$11:$V$1115,20,FALSE)</f>
        <v>0</v>
      </c>
      <c r="AF1090" s="66">
        <f>+VLOOKUP($E1090,'[1]PLAN DE APLICACIÓN'!$B$11:$V$1115,21,FALSE)</f>
        <v>0</v>
      </c>
      <c r="AG1090" s="59" t="str">
        <f t="shared" si="1426"/>
        <v>NO CONSISTENTE</v>
      </c>
      <c r="AH1090" s="59" t="str">
        <f t="shared" si="1427"/>
        <v>NO CONSISTENTE</v>
      </c>
      <c r="AI1090" s="59" t="str">
        <f t="shared" si="1428"/>
        <v>CONSISTENTE</v>
      </c>
      <c r="AJ1090" s="59" t="str">
        <f t="shared" si="1429"/>
        <v>CONSISTENTE</v>
      </c>
      <c r="AK1090" s="59" t="str">
        <f t="shared" si="1430"/>
        <v>CONSISTENTE</v>
      </c>
      <c r="AL1090" s="59" t="str">
        <f t="shared" si="1431"/>
        <v>CONSISTENTE</v>
      </c>
      <c r="AM1090" s="56">
        <v>44028934</v>
      </c>
      <c r="AN1090" s="56">
        <v>0</v>
      </c>
      <c r="AO1090" s="56">
        <v>0</v>
      </c>
      <c r="AP1090" s="56">
        <v>0</v>
      </c>
      <c r="AQ1090" s="56">
        <v>0</v>
      </c>
      <c r="AR1090" s="56">
        <v>0</v>
      </c>
      <c r="AS1090" s="59">
        <v>1</v>
      </c>
      <c r="AT1090" s="59" t="str">
        <f t="shared" si="1432"/>
        <v>NO CONSISTENTE</v>
      </c>
      <c r="AU1090" s="59" t="str">
        <f t="shared" si="1433"/>
        <v>CONSISTENTE</v>
      </c>
      <c r="AV1090" s="59" t="str">
        <f t="shared" si="1434"/>
        <v>CONSISTENTE</v>
      </c>
      <c r="AW1090" s="59" t="str">
        <f t="shared" si="1435"/>
        <v>CONSISTENTE</v>
      </c>
      <c r="AX1090" s="59" t="str">
        <f t="shared" si="1436"/>
        <v>CONSISTENTE</v>
      </c>
      <c r="AY1090" s="59" t="str">
        <f t="shared" si="1437"/>
        <v>CONSISTENTE</v>
      </c>
      <c r="AZ1090" s="56">
        <v>0</v>
      </c>
      <c r="BA1090" s="56">
        <v>0</v>
      </c>
      <c r="BB1090" s="56">
        <v>0</v>
      </c>
      <c r="BC1090" s="56">
        <v>0</v>
      </c>
      <c r="BD1090" s="56">
        <v>0</v>
      </c>
      <c r="BE1090" s="56">
        <v>0</v>
      </c>
      <c r="BF1090" s="60">
        <v>1</v>
      </c>
      <c r="BG1090" s="59" t="str">
        <f t="shared" si="1438"/>
        <v>CONSISTENTE</v>
      </c>
      <c r="BH1090" s="59" t="str">
        <f t="shared" si="1439"/>
        <v>CONSISTENTE</v>
      </c>
      <c r="BI1090" s="59" t="str">
        <f t="shared" si="1440"/>
        <v>CONSISTENTE</v>
      </c>
      <c r="BJ1090" s="59" t="str">
        <f t="shared" si="1441"/>
        <v>CONSISTENTE</v>
      </c>
      <c r="BK1090" s="59" t="str">
        <f t="shared" si="1442"/>
        <v>CONSISTENTE</v>
      </c>
      <c r="BL1090" s="59" t="str">
        <f t="shared" si="1443"/>
        <v>CONSISTENTE</v>
      </c>
      <c r="BM1090" s="59" t="str">
        <f t="shared" si="1444"/>
        <v>NO CONSISTENTE</v>
      </c>
      <c r="BN1090" s="59" t="str">
        <f t="shared" si="1445"/>
        <v>CONSISTENTE</v>
      </c>
      <c r="BO1090" s="59" t="str">
        <f t="shared" si="1446"/>
        <v>CONSISTENTE</v>
      </c>
      <c r="BP1090" s="59" t="str">
        <f t="shared" si="1447"/>
        <v>CONSISTENTE</v>
      </c>
      <c r="BQ1090" s="59" t="str">
        <f t="shared" si="1448"/>
        <v>CONSISTENTE</v>
      </c>
      <c r="BR1090" s="59" t="str">
        <f t="shared" si="1449"/>
        <v>CONSISTENTE</v>
      </c>
      <c r="BS1090" s="56">
        <v>0</v>
      </c>
      <c r="BT1090" s="56">
        <v>0</v>
      </c>
      <c r="BU1090" s="56">
        <v>0</v>
      </c>
      <c r="BV1090" s="56">
        <v>0</v>
      </c>
      <c r="BW1090" s="56">
        <v>0</v>
      </c>
      <c r="BX1090" s="56">
        <v>0</v>
      </c>
      <c r="BY1090" s="60">
        <v>1</v>
      </c>
      <c r="BZ1090" s="59" t="str">
        <f t="shared" si="1450"/>
        <v>CONSISTENTE</v>
      </c>
      <c r="CA1090" s="59" t="str">
        <f t="shared" si="1451"/>
        <v>CONSISTENTE</v>
      </c>
      <c r="CB1090" s="59" t="str">
        <f t="shared" si="1452"/>
        <v>CONSISTENTE</v>
      </c>
      <c r="CC1090" s="59" t="str">
        <f t="shared" si="1453"/>
        <v>CONSISTENTE</v>
      </c>
      <c r="CD1090" s="59" t="str">
        <f t="shared" si="1454"/>
        <v>CONSISTENTE</v>
      </c>
      <c r="CE1090" s="59" t="str">
        <f t="shared" si="1455"/>
        <v>CONSISTENTE</v>
      </c>
      <c r="CF1090" s="56">
        <v>0</v>
      </c>
      <c r="CG1090" s="56">
        <v>0</v>
      </c>
      <c r="CH1090" s="56">
        <v>0</v>
      </c>
      <c r="CI1090" s="56">
        <v>0</v>
      </c>
      <c r="CJ1090" s="56">
        <v>0</v>
      </c>
      <c r="CK1090" s="56">
        <v>0</v>
      </c>
      <c r="CL1090" s="60">
        <v>1</v>
      </c>
      <c r="CM1090" s="59" t="str">
        <f t="shared" si="1456"/>
        <v>CONSISTENTE</v>
      </c>
      <c r="CN1090" s="59" t="str">
        <f t="shared" si="1457"/>
        <v>CONSISTENTE</v>
      </c>
      <c r="CO1090" s="59" t="str">
        <f t="shared" si="1458"/>
        <v>CONSISTENTE</v>
      </c>
      <c r="CP1090" s="59" t="str">
        <f t="shared" si="1459"/>
        <v>CONSISTENTE</v>
      </c>
      <c r="CQ1090" s="59" t="str">
        <f t="shared" si="1460"/>
        <v>CONSISTENTE</v>
      </c>
      <c r="CR1090" s="59" t="str">
        <f t="shared" si="1461"/>
        <v>CONSISTENTE</v>
      </c>
      <c r="CS1090" s="59" t="str">
        <f t="shared" si="1462"/>
        <v>CONSISTENTE</v>
      </c>
      <c r="CT1090" s="59" t="str">
        <f t="shared" si="1463"/>
        <v>CONSISTENTE</v>
      </c>
      <c r="CU1090" s="59" t="str">
        <f t="shared" si="1464"/>
        <v>CONSISTENTE</v>
      </c>
      <c r="CV1090" s="59" t="str">
        <f t="shared" si="1465"/>
        <v>CONSISTENTE</v>
      </c>
      <c r="CW1090" s="59" t="str">
        <f t="shared" si="1466"/>
        <v>CONSISTENTE</v>
      </c>
      <c r="CX1090" s="59" t="str">
        <f t="shared" si="1467"/>
        <v>CONSISTENTE</v>
      </c>
      <c r="CY1090" s="56">
        <f t="shared" si="1468"/>
        <v>26139163.099999994</v>
      </c>
      <c r="CZ1090" s="56">
        <f t="shared" si="1469"/>
        <v>0</v>
      </c>
      <c r="DA1090" s="56">
        <f t="shared" si="1470"/>
        <v>0</v>
      </c>
      <c r="DB1090" s="56">
        <f t="shared" si="1471"/>
        <v>26139163.099999994</v>
      </c>
      <c r="DC1090" s="56">
        <f t="shared" si="1472"/>
        <v>0</v>
      </c>
      <c r="DD1090" s="56">
        <f t="shared" si="1473"/>
        <v>0</v>
      </c>
      <c r="DE1090" s="90">
        <f t="shared" si="1474"/>
        <v>0</v>
      </c>
      <c r="DF1090" s="90">
        <f t="shared" si="1475"/>
        <v>0</v>
      </c>
      <c r="DG1090" s="90">
        <f t="shared" si="1476"/>
        <v>0</v>
      </c>
      <c r="DH1090" s="90">
        <f t="shared" si="1477"/>
        <v>0</v>
      </c>
      <c r="DI1090" s="90">
        <f t="shared" si="1478"/>
        <v>0</v>
      </c>
      <c r="DJ1090" s="98">
        <f t="shared" si="1479"/>
        <v>0</v>
      </c>
      <c r="DK1090" s="103">
        <f t="shared" si="1480"/>
        <v>28051544.84</v>
      </c>
      <c r="DL1090" s="91">
        <f t="shared" si="1481"/>
        <v>28051544.84</v>
      </c>
      <c r="DM1090" s="91">
        <f t="shared" si="1482"/>
        <v>0</v>
      </c>
      <c r="DN1090" s="91">
        <f t="shared" si="1483"/>
        <v>0</v>
      </c>
      <c r="DO1090" s="91">
        <f t="shared" si="1484"/>
        <v>0</v>
      </c>
      <c r="DP1090" s="91">
        <f t="shared" si="1485"/>
        <v>0</v>
      </c>
      <c r="DQ1090" s="125" t="str">
        <f t="shared" si="1486"/>
        <v>NO CONSISTENTE</v>
      </c>
      <c r="DR1090" s="147">
        <v>0</v>
      </c>
      <c r="DS1090" s="147">
        <v>0</v>
      </c>
      <c r="DT1090" s="147">
        <v>0</v>
      </c>
      <c r="DU1090" s="147">
        <v>0</v>
      </c>
      <c r="DV1090" s="147">
        <v>0</v>
      </c>
      <c r="DW1090" s="147">
        <v>0</v>
      </c>
      <c r="DX1090" s="59">
        <f>+VLOOKUP($E1090,'[2]Ejecución I Semestre 2016'!$B$11:$X$1115,10,FALSE)</f>
        <v>1</v>
      </c>
      <c r="DY1090" s="68" t="str">
        <f t="shared" si="1487"/>
        <v>CONSISTENTE</v>
      </c>
      <c r="DZ1090" s="68" t="str">
        <f t="shared" si="1488"/>
        <v>CONSISTENTE</v>
      </c>
      <c r="EA1090" s="68" t="str">
        <f t="shared" si="1489"/>
        <v>CONSISTENTE</v>
      </c>
      <c r="EB1090" s="68" t="str">
        <f t="shared" si="1490"/>
        <v>CONSISTENTE</v>
      </c>
      <c r="EC1090" s="68" t="str">
        <f t="shared" si="1491"/>
        <v>CONSISTENTE</v>
      </c>
      <c r="ED1090" s="68" t="str">
        <f t="shared" si="1492"/>
        <v>CONSISTENTE</v>
      </c>
      <c r="EE1090" s="132">
        <f t="shared" si="1493"/>
        <v>0</v>
      </c>
      <c r="EF1090" s="131">
        <f t="shared" si="1494"/>
        <v>0</v>
      </c>
      <c r="EG1090" s="131">
        <f t="shared" si="1495"/>
        <v>0</v>
      </c>
      <c r="EH1090" s="131">
        <f t="shared" si="1496"/>
        <v>0</v>
      </c>
      <c r="EI1090" s="131">
        <f t="shared" si="1497"/>
        <v>0</v>
      </c>
      <c r="EJ1090" s="131">
        <f t="shared" si="1498"/>
        <v>0</v>
      </c>
      <c r="EK1090" s="131">
        <f t="shared" si="1501"/>
        <v>28051544.84</v>
      </c>
      <c r="EL1090" s="60">
        <f t="shared" si="1502"/>
        <v>28051544.84</v>
      </c>
      <c r="EM1090" s="60">
        <f t="shared" si="1503"/>
        <v>0</v>
      </c>
      <c r="EN1090" s="60">
        <f t="shared" si="1504"/>
        <v>0</v>
      </c>
      <c r="EO1090" s="60">
        <f t="shared" si="1505"/>
        <v>0</v>
      </c>
      <c r="EP1090" s="60">
        <f t="shared" si="1506"/>
        <v>0</v>
      </c>
      <c r="EQ1090" s="90" t="str">
        <f t="shared" si="1507"/>
        <v>NO CONSISTENTE</v>
      </c>
    </row>
    <row r="1091" spans="1:147" ht="15" customHeight="1" x14ac:dyDescent="0.2">
      <c r="A1091" s="53" t="s">
        <v>1993</v>
      </c>
      <c r="B1091" s="56">
        <f t="shared" si="1499"/>
        <v>0</v>
      </c>
      <c r="C1091" s="59" t="str">
        <f t="shared" si="1500"/>
        <v>NO</v>
      </c>
      <c r="E1091" s="53" t="s">
        <v>2092</v>
      </c>
      <c r="F1091" s="55" t="s">
        <v>2081</v>
      </c>
      <c r="G1091" s="61" t="s">
        <v>2093</v>
      </c>
      <c r="H1091" s="56">
        <v>206327291</v>
      </c>
      <c r="I1091" s="56">
        <v>59475135</v>
      </c>
      <c r="J1091" s="56">
        <v>31950574</v>
      </c>
      <c r="K1091" s="56">
        <v>114901582</v>
      </c>
      <c r="L1091" s="56">
        <v>0</v>
      </c>
      <c r="M1091" s="56">
        <v>0</v>
      </c>
      <c r="N1091" s="57">
        <v>0</v>
      </c>
      <c r="O1091" s="58">
        <f t="shared" si="1422"/>
        <v>0</v>
      </c>
      <c r="P1091" s="59" t="str">
        <f t="shared" si="1423"/>
        <v>CONSISTENTE</v>
      </c>
      <c r="Q1091" s="87" t="str">
        <f t="shared" si="1424"/>
        <v>OK</v>
      </c>
      <c r="R1091" s="56">
        <v>0</v>
      </c>
      <c r="S1091" s="56">
        <v>0</v>
      </c>
      <c r="T1091" s="56">
        <v>0</v>
      </c>
      <c r="U1091" s="56">
        <v>0</v>
      </c>
      <c r="V1091" s="56">
        <v>0</v>
      </c>
      <c r="W1091" s="59" t="s">
        <v>2314</v>
      </c>
      <c r="X1091" s="59" t="s">
        <v>2312</v>
      </c>
      <c r="Y1091" s="59" t="str">
        <f t="shared" si="1425"/>
        <v>CONSISTENTE</v>
      </c>
      <c r="Z1091" s="59" t="str">
        <f t="shared" si="1509"/>
        <v/>
      </c>
      <c r="AA1091" s="66">
        <f>+VLOOKUP($E1091,'[1]PLAN DE APLICACIÓN'!$B$11:$V$1115,16,FALSE)</f>
        <v>0</v>
      </c>
      <c r="AB1091" s="66">
        <f>+VLOOKUP($E1091,'[1]PLAN DE APLICACIÓN'!$B$11:$V$1115,17,FALSE)</f>
        <v>0</v>
      </c>
      <c r="AC1091" s="66">
        <f>+VLOOKUP($E1091,'[1]PLAN DE APLICACIÓN'!$B$11:$V$1115,18,FALSE)</f>
        <v>0</v>
      </c>
      <c r="AD1091" s="66">
        <f>+VLOOKUP($E1091,'[1]PLAN DE APLICACIÓN'!$B$11:$V$1115,19,FALSE)</f>
        <v>0</v>
      </c>
      <c r="AE1091" s="66">
        <f>+VLOOKUP($E1091,'[1]PLAN DE APLICACIÓN'!$B$11:$V$1115,20,FALSE)</f>
        <v>0</v>
      </c>
      <c r="AF1091" s="66">
        <f>+VLOOKUP($E1091,'[1]PLAN DE APLICACIÓN'!$B$11:$V$1115,21,FALSE)</f>
        <v>0</v>
      </c>
      <c r="AG1091" s="59" t="str">
        <f t="shared" si="1426"/>
        <v>CONSISTENTE</v>
      </c>
      <c r="AH1091" s="59" t="str">
        <f t="shared" si="1427"/>
        <v>CONSISTENTE</v>
      </c>
      <c r="AI1091" s="59" t="str">
        <f t="shared" si="1428"/>
        <v>CONSISTENTE</v>
      </c>
      <c r="AJ1091" s="59" t="str">
        <f t="shared" si="1429"/>
        <v>CONSISTENTE</v>
      </c>
      <c r="AK1091" s="59" t="str">
        <f t="shared" si="1430"/>
        <v>CONSISTENTE</v>
      </c>
      <c r="AL1091" s="59" t="str">
        <f t="shared" si="1431"/>
        <v>CONSISTENTE</v>
      </c>
      <c r="AM1091" s="56">
        <v>0</v>
      </c>
      <c r="AN1091" s="56">
        <v>0</v>
      </c>
      <c r="AO1091" s="56">
        <v>0</v>
      </c>
      <c r="AP1091" s="56">
        <v>0</v>
      </c>
      <c r="AQ1091" s="56">
        <v>0</v>
      </c>
      <c r="AR1091" s="56">
        <v>0</v>
      </c>
      <c r="AS1091" s="59">
        <v>1</v>
      </c>
      <c r="AT1091" s="59" t="str">
        <f t="shared" si="1432"/>
        <v>CONSISTENTE</v>
      </c>
      <c r="AU1091" s="59" t="str">
        <f t="shared" si="1433"/>
        <v>CONSISTENTE</v>
      </c>
      <c r="AV1091" s="59" t="str">
        <f t="shared" si="1434"/>
        <v>CONSISTENTE</v>
      </c>
      <c r="AW1091" s="59" t="str">
        <f t="shared" si="1435"/>
        <v>CONSISTENTE</v>
      </c>
      <c r="AX1091" s="59" t="str">
        <f t="shared" si="1436"/>
        <v>CONSISTENTE</v>
      </c>
      <c r="AY1091" s="59" t="str">
        <f t="shared" si="1437"/>
        <v>CONSISTENTE</v>
      </c>
      <c r="AZ1091" s="56">
        <v>0</v>
      </c>
      <c r="BA1091" s="56">
        <v>0</v>
      </c>
      <c r="BB1091" s="56">
        <v>0</v>
      </c>
      <c r="BC1091" s="56">
        <v>0</v>
      </c>
      <c r="BD1091" s="56">
        <v>0</v>
      </c>
      <c r="BE1091" s="56">
        <v>0</v>
      </c>
      <c r="BF1091" s="60">
        <v>1</v>
      </c>
      <c r="BG1091" s="59" t="str">
        <f t="shared" si="1438"/>
        <v>CONSISTENTE</v>
      </c>
      <c r="BH1091" s="59" t="str">
        <f t="shared" si="1439"/>
        <v>CONSISTENTE</v>
      </c>
      <c r="BI1091" s="59" t="str">
        <f t="shared" si="1440"/>
        <v>CONSISTENTE</v>
      </c>
      <c r="BJ1091" s="59" t="str">
        <f t="shared" si="1441"/>
        <v>CONSISTENTE</v>
      </c>
      <c r="BK1091" s="59" t="str">
        <f t="shared" si="1442"/>
        <v>CONSISTENTE</v>
      </c>
      <c r="BL1091" s="59" t="str">
        <f t="shared" si="1443"/>
        <v>CONSISTENTE</v>
      </c>
      <c r="BM1091" s="59" t="str">
        <f t="shared" si="1444"/>
        <v>CONSISTENTE</v>
      </c>
      <c r="BN1091" s="59" t="str">
        <f t="shared" si="1445"/>
        <v>CONSISTENTE</v>
      </c>
      <c r="BO1091" s="59" t="str">
        <f t="shared" si="1446"/>
        <v>CONSISTENTE</v>
      </c>
      <c r="BP1091" s="59" t="str">
        <f t="shared" si="1447"/>
        <v>CONSISTENTE</v>
      </c>
      <c r="BQ1091" s="59" t="str">
        <f t="shared" si="1448"/>
        <v>CONSISTENTE</v>
      </c>
      <c r="BR1091" s="59" t="str">
        <f t="shared" si="1449"/>
        <v>CONSISTENTE</v>
      </c>
      <c r="BS1091" s="56">
        <v>0</v>
      </c>
      <c r="BT1091" s="56">
        <v>0</v>
      </c>
      <c r="BU1091" s="56">
        <v>0</v>
      </c>
      <c r="BV1091" s="56">
        <v>0</v>
      </c>
      <c r="BW1091" s="56">
        <v>0</v>
      </c>
      <c r="BX1091" s="56">
        <v>0</v>
      </c>
      <c r="BY1091" s="60">
        <v>1</v>
      </c>
      <c r="BZ1091" s="59" t="str">
        <f t="shared" si="1450"/>
        <v>CONSISTENTE</v>
      </c>
      <c r="CA1091" s="59" t="str">
        <f t="shared" si="1451"/>
        <v>CONSISTENTE</v>
      </c>
      <c r="CB1091" s="59" t="str">
        <f t="shared" si="1452"/>
        <v>CONSISTENTE</v>
      </c>
      <c r="CC1091" s="59" t="str">
        <f t="shared" si="1453"/>
        <v>CONSISTENTE</v>
      </c>
      <c r="CD1091" s="59" t="str">
        <f t="shared" si="1454"/>
        <v>CONSISTENTE</v>
      </c>
      <c r="CE1091" s="59" t="str">
        <f t="shared" si="1455"/>
        <v>CONSISTENTE</v>
      </c>
      <c r="CF1091" s="56">
        <v>0</v>
      </c>
      <c r="CG1091" s="56">
        <v>0</v>
      </c>
      <c r="CH1091" s="56">
        <v>0</v>
      </c>
      <c r="CI1091" s="56">
        <v>0</v>
      </c>
      <c r="CJ1091" s="56">
        <v>0</v>
      </c>
      <c r="CK1091" s="56">
        <v>0</v>
      </c>
      <c r="CL1091" s="60">
        <v>1</v>
      </c>
      <c r="CM1091" s="59" t="str">
        <f t="shared" si="1456"/>
        <v>CONSISTENTE</v>
      </c>
      <c r="CN1091" s="59" t="str">
        <f t="shared" si="1457"/>
        <v>CONSISTENTE</v>
      </c>
      <c r="CO1091" s="59" t="str">
        <f t="shared" si="1458"/>
        <v>CONSISTENTE</v>
      </c>
      <c r="CP1091" s="59" t="str">
        <f t="shared" si="1459"/>
        <v>CONSISTENTE</v>
      </c>
      <c r="CQ1091" s="59" t="str">
        <f t="shared" si="1460"/>
        <v>CONSISTENTE</v>
      </c>
      <c r="CR1091" s="59" t="str">
        <f t="shared" si="1461"/>
        <v>CONSISTENTE</v>
      </c>
      <c r="CS1091" s="59" t="str">
        <f t="shared" si="1462"/>
        <v>CONSISTENTE</v>
      </c>
      <c r="CT1091" s="59" t="str">
        <f t="shared" si="1463"/>
        <v>CONSISTENTE</v>
      </c>
      <c r="CU1091" s="59" t="str">
        <f t="shared" si="1464"/>
        <v>CONSISTENTE</v>
      </c>
      <c r="CV1091" s="59" t="str">
        <f t="shared" si="1465"/>
        <v>CONSISTENTE</v>
      </c>
      <c r="CW1091" s="59" t="str">
        <f t="shared" si="1466"/>
        <v>CONSISTENTE</v>
      </c>
      <c r="CX1091" s="59" t="str">
        <f t="shared" si="1467"/>
        <v>CONSISTENTE</v>
      </c>
      <c r="CY1091" s="56">
        <f t="shared" si="1468"/>
        <v>0</v>
      </c>
      <c r="CZ1091" s="56">
        <f t="shared" si="1469"/>
        <v>0</v>
      </c>
      <c r="DA1091" s="56">
        <f t="shared" si="1470"/>
        <v>0</v>
      </c>
      <c r="DB1091" s="56">
        <f t="shared" si="1471"/>
        <v>0</v>
      </c>
      <c r="DC1091" s="56">
        <f t="shared" si="1472"/>
        <v>0</v>
      </c>
      <c r="DD1091" s="56">
        <f t="shared" si="1473"/>
        <v>0</v>
      </c>
      <c r="DE1091" s="90">
        <f t="shared" si="1474"/>
        <v>0</v>
      </c>
      <c r="DF1091" s="90">
        <f t="shared" si="1475"/>
        <v>0</v>
      </c>
      <c r="DG1091" s="90">
        <f t="shared" si="1476"/>
        <v>0</v>
      </c>
      <c r="DH1091" s="90">
        <f t="shared" si="1477"/>
        <v>0</v>
      </c>
      <c r="DI1091" s="90">
        <f t="shared" si="1478"/>
        <v>0</v>
      </c>
      <c r="DJ1091" s="98">
        <f t="shared" si="1479"/>
        <v>0</v>
      </c>
      <c r="DK1091" s="103">
        <f t="shared" si="1480"/>
        <v>0</v>
      </c>
      <c r="DL1091" s="91">
        <f t="shared" si="1481"/>
        <v>0</v>
      </c>
      <c r="DM1091" s="91">
        <f t="shared" si="1482"/>
        <v>0</v>
      </c>
      <c r="DN1091" s="91">
        <f t="shared" si="1483"/>
        <v>0</v>
      </c>
      <c r="DO1091" s="91">
        <f t="shared" si="1484"/>
        <v>0</v>
      </c>
      <c r="DP1091" s="91">
        <f t="shared" si="1485"/>
        <v>0</v>
      </c>
      <c r="DQ1091" s="125" t="str">
        <f t="shared" si="1486"/>
        <v>CONSISTENTE</v>
      </c>
      <c r="DR1091" s="147">
        <v>0</v>
      </c>
      <c r="DS1091" s="147">
        <v>0</v>
      </c>
      <c r="DT1091" s="147">
        <v>0</v>
      </c>
      <c r="DU1091" s="147">
        <v>0</v>
      </c>
      <c r="DV1091" s="147">
        <v>0</v>
      </c>
      <c r="DW1091" s="147">
        <v>0</v>
      </c>
      <c r="DX1091" s="59">
        <f>+VLOOKUP($E1091,'[2]Ejecución I Semestre 2016'!$B$11:$X$1115,10,FALSE)</f>
        <v>1</v>
      </c>
      <c r="DY1091" s="68" t="str">
        <f t="shared" si="1487"/>
        <v>CONSISTENTE</v>
      </c>
      <c r="DZ1091" s="68" t="str">
        <f t="shared" si="1488"/>
        <v>CONSISTENTE</v>
      </c>
      <c r="EA1091" s="68" t="str">
        <f t="shared" si="1489"/>
        <v>CONSISTENTE</v>
      </c>
      <c r="EB1091" s="68" t="str">
        <f t="shared" si="1490"/>
        <v>CONSISTENTE</v>
      </c>
      <c r="EC1091" s="68" t="str">
        <f t="shared" si="1491"/>
        <v>CONSISTENTE</v>
      </c>
      <c r="ED1091" s="68" t="str">
        <f t="shared" si="1492"/>
        <v>CONSISTENTE</v>
      </c>
      <c r="EE1091" s="132">
        <f t="shared" si="1493"/>
        <v>0</v>
      </c>
      <c r="EF1091" s="131">
        <f t="shared" si="1494"/>
        <v>0</v>
      </c>
      <c r="EG1091" s="131">
        <f t="shared" si="1495"/>
        <v>0</v>
      </c>
      <c r="EH1091" s="131">
        <f t="shared" si="1496"/>
        <v>0</v>
      </c>
      <c r="EI1091" s="131">
        <f t="shared" si="1497"/>
        <v>0</v>
      </c>
      <c r="EJ1091" s="131">
        <f t="shared" si="1498"/>
        <v>0</v>
      </c>
      <c r="EK1091" s="131">
        <f t="shared" si="1501"/>
        <v>0</v>
      </c>
      <c r="EL1091" s="60">
        <f t="shared" si="1502"/>
        <v>0</v>
      </c>
      <c r="EM1091" s="60">
        <f t="shared" si="1503"/>
        <v>0</v>
      </c>
      <c r="EN1091" s="60">
        <f t="shared" si="1504"/>
        <v>0</v>
      </c>
      <c r="EO1091" s="60">
        <f t="shared" si="1505"/>
        <v>0</v>
      </c>
      <c r="EP1091" s="60">
        <f t="shared" si="1506"/>
        <v>0</v>
      </c>
      <c r="EQ1091" s="90" t="str">
        <f t="shared" si="1507"/>
        <v>CONSISTENTE</v>
      </c>
    </row>
    <row r="1092" spans="1:147" ht="15" customHeight="1" x14ac:dyDescent="0.2">
      <c r="A1092" s="62" t="s">
        <v>1995</v>
      </c>
      <c r="B1092" s="56">
        <f t="shared" si="1499"/>
        <v>276683778</v>
      </c>
      <c r="C1092" s="59" t="str">
        <f t="shared" si="1500"/>
        <v>SI</v>
      </c>
      <c r="E1092" s="53" t="s">
        <v>2094</v>
      </c>
      <c r="F1092" s="55" t="s">
        <v>2081</v>
      </c>
      <c r="G1092" s="61" t="s">
        <v>2095</v>
      </c>
      <c r="H1092" s="56">
        <v>353288000</v>
      </c>
      <c r="I1092" s="56">
        <v>21050325</v>
      </c>
      <c r="J1092" s="56">
        <v>55553897</v>
      </c>
      <c r="K1092" s="56">
        <v>0</v>
      </c>
      <c r="L1092" s="56">
        <v>0</v>
      </c>
      <c r="M1092" s="56">
        <v>0</v>
      </c>
      <c r="N1092" s="57">
        <v>276683778</v>
      </c>
      <c r="O1092" s="58">
        <f t="shared" si="1422"/>
        <v>0</v>
      </c>
      <c r="P1092" s="59" t="str">
        <f t="shared" si="1423"/>
        <v>CONSISTENTE</v>
      </c>
      <c r="Q1092" s="87" t="str">
        <f t="shared" si="1424"/>
        <v>OK</v>
      </c>
      <c r="R1092" s="56">
        <v>96129501</v>
      </c>
      <c r="S1092" s="56">
        <v>0</v>
      </c>
      <c r="T1092" s="56">
        <v>0</v>
      </c>
      <c r="U1092" s="56">
        <v>180554277</v>
      </c>
      <c r="V1092" s="56">
        <v>0</v>
      </c>
      <c r="W1092" s="59" t="s">
        <v>2314</v>
      </c>
      <c r="X1092" s="59" t="s">
        <v>2312</v>
      </c>
      <c r="Y1092" s="59" t="str">
        <f t="shared" si="1425"/>
        <v>CONSISTENTE</v>
      </c>
      <c r="Z1092" s="59" t="str">
        <f t="shared" si="1509"/>
        <v/>
      </c>
      <c r="AA1092" s="66">
        <f>+VLOOKUP($E1092,'[1]PLAN DE APLICACIÓN'!$B$11:$V$1115,16,FALSE)</f>
        <v>0</v>
      </c>
      <c r="AB1092" s="66">
        <f>+VLOOKUP($E1092,'[1]PLAN DE APLICACIÓN'!$B$11:$V$1115,17,FALSE)</f>
        <v>0</v>
      </c>
      <c r="AC1092" s="66">
        <f>+VLOOKUP($E1092,'[1]PLAN DE APLICACIÓN'!$B$11:$V$1115,18,FALSE)</f>
        <v>0</v>
      </c>
      <c r="AD1092" s="66">
        <f>+VLOOKUP($E1092,'[1]PLAN DE APLICACIÓN'!$B$11:$V$1115,19,FALSE)</f>
        <v>0</v>
      </c>
      <c r="AE1092" s="66">
        <f>+VLOOKUP($E1092,'[1]PLAN DE APLICACIÓN'!$B$11:$V$1115,20,FALSE)</f>
        <v>0</v>
      </c>
      <c r="AF1092" s="66">
        <f>+VLOOKUP($E1092,'[1]PLAN DE APLICACIÓN'!$B$11:$V$1115,21,FALSE)</f>
        <v>0</v>
      </c>
      <c r="AG1092" s="59" t="str">
        <f t="shared" si="1426"/>
        <v>CONSISTENTE</v>
      </c>
      <c r="AH1092" s="59" t="str">
        <f t="shared" si="1427"/>
        <v>CONSISTENTE</v>
      </c>
      <c r="AI1092" s="59" t="str">
        <f t="shared" si="1428"/>
        <v>CONSISTENTE</v>
      </c>
      <c r="AJ1092" s="59" t="str">
        <f t="shared" si="1429"/>
        <v>CONSISTENTE</v>
      </c>
      <c r="AK1092" s="59" t="str">
        <f t="shared" si="1430"/>
        <v>CONSISTENTE</v>
      </c>
      <c r="AL1092" s="59" t="str">
        <f t="shared" si="1431"/>
        <v>CONSISTENTE</v>
      </c>
      <c r="AM1092" s="56">
        <v>0</v>
      </c>
      <c r="AN1092" s="56">
        <v>0</v>
      </c>
      <c r="AO1092" s="56">
        <v>0</v>
      </c>
      <c r="AP1092" s="56">
        <v>0</v>
      </c>
      <c r="AQ1092" s="56">
        <v>0</v>
      </c>
      <c r="AR1092" s="56">
        <v>0</v>
      </c>
      <c r="AS1092" s="59">
        <v>1</v>
      </c>
      <c r="AT1092" s="59" t="str">
        <f t="shared" si="1432"/>
        <v>CONSISTENTE</v>
      </c>
      <c r="AU1092" s="59" t="str">
        <f t="shared" si="1433"/>
        <v>CONSISTENTE</v>
      </c>
      <c r="AV1092" s="59" t="str">
        <f t="shared" si="1434"/>
        <v>CONSISTENTE</v>
      </c>
      <c r="AW1092" s="59" t="str">
        <f t="shared" si="1435"/>
        <v>CONSISTENTE</v>
      </c>
      <c r="AX1092" s="59" t="str">
        <f t="shared" si="1436"/>
        <v>CONSISTENTE</v>
      </c>
      <c r="AY1092" s="59" t="str">
        <f t="shared" si="1437"/>
        <v>CONSISTENTE</v>
      </c>
      <c r="AZ1092" s="56">
        <v>196319665</v>
      </c>
      <c r="BA1092" s="56">
        <v>96129501</v>
      </c>
      <c r="BB1092" s="56">
        <v>0</v>
      </c>
      <c r="BC1092" s="56">
        <v>0</v>
      </c>
      <c r="BD1092" s="56">
        <v>100190164</v>
      </c>
      <c r="BE1092" s="56">
        <v>0</v>
      </c>
      <c r="BF1092" s="60">
        <v>1</v>
      </c>
      <c r="BG1092" s="59" t="str">
        <f t="shared" si="1438"/>
        <v>CONSISTENTE</v>
      </c>
      <c r="BH1092" s="59" t="str">
        <f t="shared" si="1439"/>
        <v>CONSISTENTE</v>
      </c>
      <c r="BI1092" s="59" t="str">
        <f t="shared" si="1440"/>
        <v>CONSISTENTE</v>
      </c>
      <c r="BJ1092" s="59" t="str">
        <f t="shared" si="1441"/>
        <v>CONSISTENTE</v>
      </c>
      <c r="BK1092" s="59" t="str">
        <f t="shared" si="1442"/>
        <v>CONSISTENTE</v>
      </c>
      <c r="BL1092" s="59" t="str">
        <f t="shared" si="1443"/>
        <v>CONSISTENTE</v>
      </c>
      <c r="BM1092" s="59" t="str">
        <f t="shared" si="1444"/>
        <v>CONSISTENTE</v>
      </c>
      <c r="BN1092" s="59" t="str">
        <f t="shared" si="1445"/>
        <v>CONSISTENTE</v>
      </c>
      <c r="BO1092" s="59" t="str">
        <f t="shared" si="1446"/>
        <v>CONSISTENTE</v>
      </c>
      <c r="BP1092" s="59" t="str">
        <f t="shared" si="1447"/>
        <v>CONSISTENTE</v>
      </c>
      <c r="BQ1092" s="59" t="str">
        <f t="shared" si="1448"/>
        <v>CONSISTENTE</v>
      </c>
      <c r="BR1092" s="59" t="str">
        <f t="shared" si="1449"/>
        <v>CONSISTENTE</v>
      </c>
      <c r="BS1092" s="56">
        <v>12870464</v>
      </c>
      <c r="BT1092" s="56">
        <v>0</v>
      </c>
      <c r="BU1092" s="56">
        <v>0</v>
      </c>
      <c r="BV1092" s="56">
        <v>0</v>
      </c>
      <c r="BW1092" s="56">
        <v>12870464</v>
      </c>
      <c r="BX1092" s="56">
        <v>0</v>
      </c>
      <c r="BY1092" s="60">
        <v>1</v>
      </c>
      <c r="BZ1092" s="59" t="str">
        <f t="shared" si="1450"/>
        <v>CONSISTENTE</v>
      </c>
      <c r="CA1092" s="59" t="str">
        <f t="shared" si="1451"/>
        <v>CONSISTENTE</v>
      </c>
      <c r="CB1092" s="59" t="str">
        <f t="shared" si="1452"/>
        <v>CONSISTENTE</v>
      </c>
      <c r="CC1092" s="59" t="str">
        <f t="shared" si="1453"/>
        <v>CONSISTENTE</v>
      </c>
      <c r="CD1092" s="59" t="str">
        <f t="shared" si="1454"/>
        <v>CONSISTENTE</v>
      </c>
      <c r="CE1092" s="59" t="str">
        <f t="shared" si="1455"/>
        <v>CONSISTENTE</v>
      </c>
      <c r="CF1092" s="56">
        <v>5010965</v>
      </c>
      <c r="CG1092" s="56">
        <v>0</v>
      </c>
      <c r="CH1092" s="56">
        <v>0</v>
      </c>
      <c r="CI1092" s="56">
        <v>0</v>
      </c>
      <c r="CJ1092" s="56">
        <v>5010965</v>
      </c>
      <c r="CK1092" s="56">
        <v>0</v>
      </c>
      <c r="CL1092" s="60">
        <v>1</v>
      </c>
      <c r="CM1092" s="59" t="str">
        <f t="shared" si="1456"/>
        <v>CONSISTENTE</v>
      </c>
      <c r="CN1092" s="59" t="str">
        <f t="shared" si="1457"/>
        <v>CONSISTENTE</v>
      </c>
      <c r="CO1092" s="59" t="str">
        <f t="shared" si="1458"/>
        <v>CONSISTENTE</v>
      </c>
      <c r="CP1092" s="59" t="str">
        <f t="shared" si="1459"/>
        <v>CONSISTENTE</v>
      </c>
      <c r="CQ1092" s="59" t="str">
        <f t="shared" si="1460"/>
        <v>CONSISTENTE</v>
      </c>
      <c r="CR1092" s="59" t="str">
        <f t="shared" si="1461"/>
        <v>CONSISTENTE</v>
      </c>
      <c r="CS1092" s="59" t="str">
        <f t="shared" si="1462"/>
        <v>NO CONSISTENTE</v>
      </c>
      <c r="CT1092" s="59" t="str">
        <f t="shared" si="1463"/>
        <v>CONSISTENTE</v>
      </c>
      <c r="CU1092" s="59" t="str">
        <f t="shared" si="1464"/>
        <v>CONSISTENTE</v>
      </c>
      <c r="CV1092" s="59" t="str">
        <f t="shared" si="1465"/>
        <v>CONSISTENTE</v>
      </c>
      <c r="CW1092" s="59" t="str">
        <f t="shared" si="1466"/>
        <v>NO CONSISTENTE</v>
      </c>
      <c r="CX1092" s="59" t="str">
        <f t="shared" si="1467"/>
        <v>CONSISTENTE</v>
      </c>
      <c r="CY1092" s="56">
        <f t="shared" si="1468"/>
        <v>276683778</v>
      </c>
      <c r="CZ1092" s="56">
        <f t="shared" si="1469"/>
        <v>96129501</v>
      </c>
      <c r="DA1092" s="56">
        <f t="shared" si="1470"/>
        <v>0</v>
      </c>
      <c r="DB1092" s="56">
        <f t="shared" si="1471"/>
        <v>0</v>
      </c>
      <c r="DC1092" s="56">
        <f t="shared" si="1472"/>
        <v>180554277</v>
      </c>
      <c r="DD1092" s="56">
        <f t="shared" si="1473"/>
        <v>0</v>
      </c>
      <c r="DE1092" s="90">
        <f t="shared" si="1474"/>
        <v>209190129</v>
      </c>
      <c r="DF1092" s="90">
        <f t="shared" si="1475"/>
        <v>96129501</v>
      </c>
      <c r="DG1092" s="90">
        <f t="shared" si="1476"/>
        <v>0</v>
      </c>
      <c r="DH1092" s="90">
        <f t="shared" si="1477"/>
        <v>0</v>
      </c>
      <c r="DI1092" s="90">
        <f t="shared" si="1478"/>
        <v>113060628</v>
      </c>
      <c r="DJ1092" s="98">
        <f t="shared" si="1479"/>
        <v>0</v>
      </c>
      <c r="DK1092" s="103">
        <f t="shared" si="1480"/>
        <v>209190129</v>
      </c>
      <c r="DL1092" s="91">
        <f t="shared" si="1481"/>
        <v>96129501</v>
      </c>
      <c r="DM1092" s="91">
        <f t="shared" si="1482"/>
        <v>0</v>
      </c>
      <c r="DN1092" s="91">
        <f t="shared" si="1483"/>
        <v>0</v>
      </c>
      <c r="DO1092" s="91">
        <f t="shared" si="1484"/>
        <v>113060628</v>
      </c>
      <c r="DP1092" s="91">
        <f t="shared" si="1485"/>
        <v>0</v>
      </c>
      <c r="DQ1092" s="125" t="str">
        <f t="shared" si="1486"/>
        <v>CONSISTENTE</v>
      </c>
      <c r="DR1092" s="147">
        <v>100190604</v>
      </c>
      <c r="DS1092" s="147">
        <v>0</v>
      </c>
      <c r="DT1092" s="147">
        <v>0</v>
      </c>
      <c r="DU1092" s="147">
        <v>0</v>
      </c>
      <c r="DV1092" s="147">
        <v>100190604</v>
      </c>
      <c r="DW1092" s="147">
        <v>0</v>
      </c>
      <c r="DX1092" s="59">
        <f>+VLOOKUP($E1092,'[2]Ejecución I Semestre 2016'!$B$11:$X$1115,10,FALSE)</f>
        <v>1</v>
      </c>
      <c r="DY1092" s="68" t="str">
        <f t="shared" si="1487"/>
        <v>CONSISTENTE</v>
      </c>
      <c r="DZ1092" s="68" t="str">
        <f t="shared" si="1488"/>
        <v>CONSISTENTE</v>
      </c>
      <c r="EA1092" s="68" t="str">
        <f t="shared" si="1489"/>
        <v>CONSISTENTE</v>
      </c>
      <c r="EB1092" s="68" t="str">
        <f t="shared" si="1490"/>
        <v>CONSISTENTE</v>
      </c>
      <c r="EC1092" s="68" t="str">
        <f t="shared" si="1491"/>
        <v>NO CONSISTENTE</v>
      </c>
      <c r="ED1092" s="68" t="str">
        <f t="shared" si="1492"/>
        <v>CONSISTENTE</v>
      </c>
      <c r="EE1092" s="132">
        <f t="shared" si="1493"/>
        <v>209190129</v>
      </c>
      <c r="EF1092" s="131">
        <f t="shared" si="1494"/>
        <v>96129501</v>
      </c>
      <c r="EG1092" s="131">
        <f t="shared" si="1495"/>
        <v>0</v>
      </c>
      <c r="EH1092" s="131">
        <f t="shared" si="1496"/>
        <v>0</v>
      </c>
      <c r="EI1092" s="131">
        <f t="shared" si="1497"/>
        <v>113060628</v>
      </c>
      <c r="EJ1092" s="131">
        <f t="shared" si="1498"/>
        <v>0</v>
      </c>
      <c r="EK1092" s="131">
        <f t="shared" si="1501"/>
        <v>309380733</v>
      </c>
      <c r="EL1092" s="60">
        <f t="shared" si="1502"/>
        <v>96129501</v>
      </c>
      <c r="EM1092" s="60">
        <f t="shared" si="1503"/>
        <v>0</v>
      </c>
      <c r="EN1092" s="60">
        <f t="shared" si="1504"/>
        <v>0</v>
      </c>
      <c r="EO1092" s="60">
        <f t="shared" si="1505"/>
        <v>213251232</v>
      </c>
      <c r="EP1092" s="60">
        <f t="shared" si="1506"/>
        <v>0</v>
      </c>
      <c r="EQ1092" s="90" t="str">
        <f t="shared" si="1507"/>
        <v>NO CONSISTENTE</v>
      </c>
    </row>
    <row r="1093" spans="1:147" ht="15" customHeight="1" x14ac:dyDescent="0.2">
      <c r="A1093" s="53" t="s">
        <v>1997</v>
      </c>
      <c r="B1093" s="56">
        <f t="shared" si="1499"/>
        <v>281701820</v>
      </c>
      <c r="C1093" s="59" t="str">
        <f t="shared" si="1500"/>
        <v>SI</v>
      </c>
      <c r="E1093" s="62" t="s">
        <v>2096</v>
      </c>
      <c r="F1093" s="55" t="s">
        <v>2081</v>
      </c>
      <c r="G1093" s="61" t="s">
        <v>184</v>
      </c>
      <c r="H1093" s="56">
        <v>331937717</v>
      </c>
      <c r="I1093" s="56">
        <v>0</v>
      </c>
      <c r="J1093" s="56">
        <v>50235897</v>
      </c>
      <c r="K1093" s="56">
        <v>0</v>
      </c>
      <c r="L1093" s="56">
        <v>0</v>
      </c>
      <c r="M1093" s="56">
        <v>0</v>
      </c>
      <c r="N1093" s="57">
        <v>281701820</v>
      </c>
      <c r="O1093" s="58">
        <f t="shared" si="1422"/>
        <v>0</v>
      </c>
      <c r="P1093" s="59" t="str">
        <f t="shared" si="1423"/>
        <v>CONSISTENTE</v>
      </c>
      <c r="Q1093" s="87" t="str">
        <f t="shared" si="1424"/>
        <v>OK</v>
      </c>
      <c r="R1093" s="56">
        <v>38492659</v>
      </c>
      <c r="S1093" s="56">
        <v>0</v>
      </c>
      <c r="T1093" s="56">
        <v>0</v>
      </c>
      <c r="U1093" s="56">
        <v>243209161</v>
      </c>
      <c r="V1093" s="56">
        <v>0</v>
      </c>
      <c r="W1093" s="59" t="s">
        <v>2314</v>
      </c>
      <c r="X1093" s="59" t="s">
        <v>2312</v>
      </c>
      <c r="Y1093" s="59" t="str">
        <f t="shared" si="1425"/>
        <v>CONSISTENTE</v>
      </c>
      <c r="Z1093" s="59" t="str">
        <f t="shared" si="1509"/>
        <v/>
      </c>
      <c r="AA1093" s="66">
        <f>+VLOOKUP($E1093,'[1]PLAN DE APLICACIÓN'!$B$11:$V$1115,16,FALSE)</f>
        <v>0</v>
      </c>
      <c r="AB1093" s="66">
        <f>+VLOOKUP($E1093,'[1]PLAN DE APLICACIÓN'!$B$11:$V$1115,17,FALSE)</f>
        <v>0</v>
      </c>
      <c r="AC1093" s="66">
        <f>+VLOOKUP($E1093,'[1]PLAN DE APLICACIÓN'!$B$11:$V$1115,18,FALSE)</f>
        <v>0</v>
      </c>
      <c r="AD1093" s="66">
        <f>+VLOOKUP($E1093,'[1]PLAN DE APLICACIÓN'!$B$11:$V$1115,19,FALSE)</f>
        <v>0</v>
      </c>
      <c r="AE1093" s="66">
        <f>+VLOOKUP($E1093,'[1]PLAN DE APLICACIÓN'!$B$11:$V$1115,20,FALSE)</f>
        <v>0</v>
      </c>
      <c r="AF1093" s="66">
        <f>+VLOOKUP($E1093,'[1]PLAN DE APLICACIÓN'!$B$11:$V$1115,21,FALSE)</f>
        <v>0</v>
      </c>
      <c r="AG1093" s="59" t="str">
        <f t="shared" si="1426"/>
        <v>CONSISTENTE</v>
      </c>
      <c r="AH1093" s="59" t="str">
        <f t="shared" si="1427"/>
        <v>CONSISTENTE</v>
      </c>
      <c r="AI1093" s="59" t="str">
        <f t="shared" si="1428"/>
        <v>CONSISTENTE</v>
      </c>
      <c r="AJ1093" s="59" t="str">
        <f t="shared" si="1429"/>
        <v>CONSISTENTE</v>
      </c>
      <c r="AK1093" s="59" t="str">
        <f t="shared" si="1430"/>
        <v>CONSISTENTE</v>
      </c>
      <c r="AL1093" s="59" t="str">
        <f t="shared" si="1431"/>
        <v>CONSISTENTE</v>
      </c>
      <c r="AM1093" s="56">
        <v>0</v>
      </c>
      <c r="AN1093" s="56">
        <v>0</v>
      </c>
      <c r="AO1093" s="56">
        <v>0</v>
      </c>
      <c r="AP1093" s="56">
        <v>0</v>
      </c>
      <c r="AQ1093" s="56">
        <v>0</v>
      </c>
      <c r="AR1093" s="56">
        <v>0</v>
      </c>
      <c r="AS1093" s="59">
        <v>1</v>
      </c>
      <c r="AT1093" s="59" t="str">
        <f t="shared" si="1432"/>
        <v>CONSISTENTE</v>
      </c>
      <c r="AU1093" s="59" t="str">
        <f t="shared" si="1433"/>
        <v>CONSISTENTE</v>
      </c>
      <c r="AV1093" s="59" t="str">
        <f t="shared" si="1434"/>
        <v>CONSISTENTE</v>
      </c>
      <c r="AW1093" s="59" t="str">
        <f t="shared" si="1435"/>
        <v>CONSISTENTE</v>
      </c>
      <c r="AX1093" s="59" t="str">
        <f t="shared" si="1436"/>
        <v>CONSISTENTE</v>
      </c>
      <c r="AY1093" s="59" t="str">
        <f t="shared" si="1437"/>
        <v>CONSISTENTE</v>
      </c>
      <c r="AZ1093" s="56">
        <v>163342266</v>
      </c>
      <c r="BA1093" s="56">
        <v>24239937</v>
      </c>
      <c r="BB1093" s="56">
        <v>0</v>
      </c>
      <c r="BC1093" s="56">
        <v>0</v>
      </c>
      <c r="BD1093" s="56">
        <v>139102329</v>
      </c>
      <c r="BE1093" s="56">
        <v>0</v>
      </c>
      <c r="BF1093" s="60">
        <v>1</v>
      </c>
      <c r="BG1093" s="59" t="str">
        <f t="shared" si="1438"/>
        <v>CONSISTENTE</v>
      </c>
      <c r="BH1093" s="59" t="str">
        <f t="shared" si="1439"/>
        <v>CONSISTENTE</v>
      </c>
      <c r="BI1093" s="59" t="str">
        <f t="shared" si="1440"/>
        <v>CONSISTENTE</v>
      </c>
      <c r="BJ1093" s="59" t="str">
        <f t="shared" si="1441"/>
        <v>CONSISTENTE</v>
      </c>
      <c r="BK1093" s="59" t="str">
        <f t="shared" si="1442"/>
        <v>CONSISTENTE</v>
      </c>
      <c r="BL1093" s="59" t="str">
        <f t="shared" si="1443"/>
        <v>CONSISTENTE</v>
      </c>
      <c r="BM1093" s="59" t="str">
        <f t="shared" si="1444"/>
        <v>CONSISTENTE</v>
      </c>
      <c r="BN1093" s="59" t="str">
        <f t="shared" si="1445"/>
        <v>CONSISTENTE</v>
      </c>
      <c r="BO1093" s="59" t="str">
        <f t="shared" si="1446"/>
        <v>CONSISTENTE</v>
      </c>
      <c r="BP1093" s="59" t="str">
        <f t="shared" si="1447"/>
        <v>CONSISTENTE</v>
      </c>
      <c r="BQ1093" s="59" t="str">
        <f t="shared" si="1448"/>
        <v>CONSISTENTE</v>
      </c>
      <c r="BR1093" s="59" t="str">
        <f t="shared" si="1449"/>
        <v>CONSISTENTE</v>
      </c>
      <c r="BS1093" s="56">
        <v>90159212</v>
      </c>
      <c r="BT1093" s="56">
        <v>0</v>
      </c>
      <c r="BU1093" s="56">
        <v>0</v>
      </c>
      <c r="BV1093" s="56">
        <v>0</v>
      </c>
      <c r="BW1093" s="56">
        <v>90159212</v>
      </c>
      <c r="BX1093" s="56">
        <v>0</v>
      </c>
      <c r="BY1093" s="60">
        <v>1</v>
      </c>
      <c r="BZ1093" s="59" t="str">
        <f t="shared" si="1450"/>
        <v>CONSISTENTE</v>
      </c>
      <c r="CA1093" s="59" t="str">
        <f t="shared" si="1451"/>
        <v>CONSISTENTE</v>
      </c>
      <c r="CB1093" s="59" t="str">
        <f t="shared" si="1452"/>
        <v>CONSISTENTE</v>
      </c>
      <c r="CC1093" s="59" t="str">
        <f t="shared" si="1453"/>
        <v>CONSISTENTE</v>
      </c>
      <c r="CD1093" s="59" t="str">
        <f t="shared" si="1454"/>
        <v>CONSISTENTE</v>
      </c>
      <c r="CE1093" s="59" t="str">
        <f t="shared" si="1455"/>
        <v>CONSISTENTE</v>
      </c>
      <c r="CF1093" s="56">
        <v>234378942</v>
      </c>
      <c r="CG1093" s="56">
        <v>0</v>
      </c>
      <c r="CH1093" s="56">
        <v>0</v>
      </c>
      <c r="CI1093" s="56">
        <v>0</v>
      </c>
      <c r="CJ1093" s="56">
        <v>234378942</v>
      </c>
      <c r="CK1093" s="56">
        <v>0</v>
      </c>
      <c r="CL1093" s="60">
        <v>1</v>
      </c>
      <c r="CM1093" s="59" t="str">
        <f t="shared" si="1456"/>
        <v>CONSISTENTE</v>
      </c>
      <c r="CN1093" s="59" t="str">
        <f t="shared" si="1457"/>
        <v>CONSISTENTE</v>
      </c>
      <c r="CO1093" s="59" t="str">
        <f t="shared" si="1458"/>
        <v>CONSISTENTE</v>
      </c>
      <c r="CP1093" s="59" t="str">
        <f t="shared" si="1459"/>
        <v>CONSISTENTE</v>
      </c>
      <c r="CQ1093" s="59" t="str">
        <f t="shared" si="1460"/>
        <v>NO CONSISTENTE</v>
      </c>
      <c r="CR1093" s="59" t="str">
        <f t="shared" si="1461"/>
        <v>CONSISTENTE</v>
      </c>
      <c r="CS1093" s="59" t="str">
        <f t="shared" si="1462"/>
        <v>CONSISTENTE</v>
      </c>
      <c r="CT1093" s="59" t="str">
        <f t="shared" si="1463"/>
        <v>CONSISTENTE</v>
      </c>
      <c r="CU1093" s="59" t="str">
        <f t="shared" si="1464"/>
        <v>CONSISTENTE</v>
      </c>
      <c r="CV1093" s="59" t="str">
        <f t="shared" si="1465"/>
        <v>CONSISTENTE</v>
      </c>
      <c r="CW1093" s="59" t="str">
        <f t="shared" si="1466"/>
        <v>CONSISTENTE</v>
      </c>
      <c r="CX1093" s="59" t="str">
        <f t="shared" si="1467"/>
        <v>CONSISTENTE</v>
      </c>
      <c r="CY1093" s="56">
        <f t="shared" si="1468"/>
        <v>281701820</v>
      </c>
      <c r="CZ1093" s="56">
        <f t="shared" si="1469"/>
        <v>38492659</v>
      </c>
      <c r="DA1093" s="56">
        <f t="shared" si="1470"/>
        <v>0</v>
      </c>
      <c r="DB1093" s="56">
        <f t="shared" si="1471"/>
        <v>0</v>
      </c>
      <c r="DC1093" s="56">
        <f t="shared" si="1472"/>
        <v>243209161</v>
      </c>
      <c r="DD1093" s="56">
        <f t="shared" si="1473"/>
        <v>0</v>
      </c>
      <c r="DE1093" s="90">
        <f t="shared" si="1474"/>
        <v>253501478</v>
      </c>
      <c r="DF1093" s="90">
        <f t="shared" si="1475"/>
        <v>24239937</v>
      </c>
      <c r="DG1093" s="90">
        <f t="shared" si="1476"/>
        <v>0</v>
      </c>
      <c r="DH1093" s="90">
        <f t="shared" si="1477"/>
        <v>0</v>
      </c>
      <c r="DI1093" s="90">
        <f t="shared" si="1478"/>
        <v>229261541</v>
      </c>
      <c r="DJ1093" s="98">
        <f t="shared" si="1479"/>
        <v>0</v>
      </c>
      <c r="DK1093" s="103">
        <f t="shared" si="1480"/>
        <v>397721208</v>
      </c>
      <c r="DL1093" s="91">
        <f t="shared" si="1481"/>
        <v>24239937</v>
      </c>
      <c r="DM1093" s="91">
        <f t="shared" si="1482"/>
        <v>0</v>
      </c>
      <c r="DN1093" s="91">
        <f t="shared" si="1483"/>
        <v>0</v>
      </c>
      <c r="DO1093" s="91">
        <f t="shared" si="1484"/>
        <v>373481271</v>
      </c>
      <c r="DP1093" s="91">
        <f t="shared" si="1485"/>
        <v>0</v>
      </c>
      <c r="DQ1093" s="125" t="str">
        <f t="shared" si="1486"/>
        <v>NO CONSISTENTE</v>
      </c>
      <c r="DR1093" s="147">
        <v>234378942</v>
      </c>
      <c r="DS1093" s="147">
        <v>0</v>
      </c>
      <c r="DT1093" s="147">
        <v>0</v>
      </c>
      <c r="DU1093" s="147">
        <v>0</v>
      </c>
      <c r="DV1093" s="147">
        <v>234378942</v>
      </c>
      <c r="DW1093" s="147">
        <v>0</v>
      </c>
      <c r="DX1093" s="59">
        <f>+VLOOKUP($E1093,'[2]Ejecución I Semestre 2016'!$B$11:$X$1115,10,FALSE)</f>
        <v>1</v>
      </c>
      <c r="DY1093" s="68" t="str">
        <f t="shared" si="1487"/>
        <v>CONSISTENTE</v>
      </c>
      <c r="DZ1093" s="68" t="str">
        <f t="shared" si="1488"/>
        <v>CONSISTENTE</v>
      </c>
      <c r="EA1093" s="68" t="str">
        <f t="shared" si="1489"/>
        <v>CONSISTENTE</v>
      </c>
      <c r="EB1093" s="68" t="str">
        <f t="shared" si="1490"/>
        <v>CONSISTENTE</v>
      </c>
      <c r="EC1093" s="68" t="str">
        <f t="shared" si="1491"/>
        <v>NO CONSISTENTE</v>
      </c>
      <c r="ED1093" s="68" t="str">
        <f t="shared" si="1492"/>
        <v>CONSISTENTE</v>
      </c>
      <c r="EE1093" s="132">
        <f t="shared" si="1493"/>
        <v>253501478</v>
      </c>
      <c r="EF1093" s="131">
        <f t="shared" si="1494"/>
        <v>24239937</v>
      </c>
      <c r="EG1093" s="131">
        <f t="shared" si="1495"/>
        <v>0</v>
      </c>
      <c r="EH1093" s="131">
        <f t="shared" si="1496"/>
        <v>0</v>
      </c>
      <c r="EI1093" s="131">
        <f t="shared" si="1497"/>
        <v>229261541</v>
      </c>
      <c r="EJ1093" s="131">
        <f t="shared" si="1498"/>
        <v>0</v>
      </c>
      <c r="EK1093" s="131">
        <f t="shared" si="1501"/>
        <v>632100150</v>
      </c>
      <c r="EL1093" s="60">
        <f t="shared" si="1502"/>
        <v>24239937</v>
      </c>
      <c r="EM1093" s="60">
        <f t="shared" si="1503"/>
        <v>0</v>
      </c>
      <c r="EN1093" s="60">
        <f t="shared" si="1504"/>
        <v>0</v>
      </c>
      <c r="EO1093" s="60">
        <f t="shared" si="1505"/>
        <v>607860213</v>
      </c>
      <c r="EP1093" s="60">
        <f t="shared" si="1506"/>
        <v>0</v>
      </c>
      <c r="EQ1093" s="90" t="str">
        <f t="shared" si="1507"/>
        <v>NO CONSISTENTE</v>
      </c>
    </row>
    <row r="1094" spans="1:147" ht="15" customHeight="1" x14ac:dyDescent="0.2">
      <c r="A1094" s="53" t="s">
        <v>1999</v>
      </c>
      <c r="B1094" s="56">
        <f t="shared" si="1499"/>
        <v>78659996.629999995</v>
      </c>
      <c r="C1094" s="59" t="str">
        <f t="shared" si="1500"/>
        <v>SI</v>
      </c>
      <c r="E1094" s="62" t="s">
        <v>2097</v>
      </c>
      <c r="F1094" s="55" t="s">
        <v>2081</v>
      </c>
      <c r="G1094" s="61" t="s">
        <v>1784</v>
      </c>
      <c r="H1094" s="56">
        <v>121121146.08</v>
      </c>
      <c r="I1094" s="56">
        <v>0</v>
      </c>
      <c r="J1094" s="56">
        <v>6951140</v>
      </c>
      <c r="K1094" s="56">
        <v>35510009.450000003</v>
      </c>
      <c r="L1094" s="56">
        <v>0</v>
      </c>
      <c r="M1094" s="56">
        <v>0</v>
      </c>
      <c r="N1094" s="57">
        <v>78659996.629999995</v>
      </c>
      <c r="O1094" s="58">
        <f t="shared" si="1422"/>
        <v>0</v>
      </c>
      <c r="P1094" s="59" t="str">
        <f t="shared" si="1423"/>
        <v>CONSISTENTE</v>
      </c>
      <c r="Q1094" s="87" t="str">
        <f t="shared" si="1424"/>
        <v>OK</v>
      </c>
      <c r="R1094" s="56">
        <v>0</v>
      </c>
      <c r="S1094" s="56">
        <v>0</v>
      </c>
      <c r="T1094" s="56">
        <v>38659996.630000003</v>
      </c>
      <c r="U1094" s="56">
        <v>40000000</v>
      </c>
      <c r="V1094" s="56">
        <v>0</v>
      </c>
      <c r="W1094" s="59" t="s">
        <v>2314</v>
      </c>
      <c r="X1094" s="59" t="s">
        <v>2312</v>
      </c>
      <c r="Y1094" s="59" t="str">
        <f t="shared" si="1425"/>
        <v>CONSISTENTE</v>
      </c>
      <c r="Z1094" s="59" t="str">
        <f t="shared" ref="Z1094:Z1125" si="1510">+IF(Y1094="NO CONSISTENTE","EL PLAN DE APLICACIÓN ES SUPERIOR A LOS RECURSOS SUSCEPTIBLES DE APLICACIÓN.","")</f>
        <v/>
      </c>
      <c r="AA1094" s="66">
        <f>+VLOOKUP($E1094,'[1]PLAN DE APLICACIÓN'!$B$11:$V$1115,16,FALSE)</f>
        <v>0</v>
      </c>
      <c r="AB1094" s="66">
        <f>+VLOOKUP($E1094,'[1]PLAN DE APLICACIÓN'!$B$11:$V$1115,17,FALSE)</f>
        <v>0</v>
      </c>
      <c r="AC1094" s="66">
        <f>+VLOOKUP($E1094,'[1]PLAN DE APLICACIÓN'!$B$11:$V$1115,18,FALSE)</f>
        <v>0</v>
      </c>
      <c r="AD1094" s="66">
        <f>+VLOOKUP($E1094,'[1]PLAN DE APLICACIÓN'!$B$11:$V$1115,19,FALSE)</f>
        <v>0</v>
      </c>
      <c r="AE1094" s="66">
        <f>+VLOOKUP($E1094,'[1]PLAN DE APLICACIÓN'!$B$11:$V$1115,20,FALSE)</f>
        <v>0</v>
      </c>
      <c r="AF1094" s="66">
        <f>+VLOOKUP($E1094,'[1]PLAN DE APLICACIÓN'!$B$11:$V$1115,21,FALSE)</f>
        <v>0</v>
      </c>
      <c r="AG1094" s="59" t="str">
        <f t="shared" si="1426"/>
        <v>CONSISTENTE</v>
      </c>
      <c r="AH1094" s="59" t="str">
        <f t="shared" si="1427"/>
        <v>CONSISTENTE</v>
      </c>
      <c r="AI1094" s="59" t="str">
        <f t="shared" si="1428"/>
        <v>CONSISTENTE</v>
      </c>
      <c r="AJ1094" s="59" t="str">
        <f t="shared" si="1429"/>
        <v>CONSISTENTE</v>
      </c>
      <c r="AK1094" s="59" t="str">
        <f t="shared" si="1430"/>
        <v>CONSISTENTE</v>
      </c>
      <c r="AL1094" s="59" t="str">
        <f t="shared" si="1431"/>
        <v>CONSISTENTE</v>
      </c>
      <c r="AM1094" s="56">
        <v>0</v>
      </c>
      <c r="AN1094" s="56">
        <v>0</v>
      </c>
      <c r="AO1094" s="56">
        <v>0</v>
      </c>
      <c r="AP1094" s="56">
        <v>0</v>
      </c>
      <c r="AQ1094" s="56">
        <v>0</v>
      </c>
      <c r="AR1094" s="56">
        <v>0</v>
      </c>
      <c r="AS1094" s="59">
        <v>0</v>
      </c>
      <c r="AT1094" s="59" t="str">
        <f t="shared" si="1432"/>
        <v>CONSISTENTE</v>
      </c>
      <c r="AU1094" s="59" t="str">
        <f t="shared" si="1433"/>
        <v>CONSISTENTE</v>
      </c>
      <c r="AV1094" s="59" t="str">
        <f t="shared" si="1434"/>
        <v>CONSISTENTE</v>
      </c>
      <c r="AW1094" s="59" t="str">
        <f t="shared" si="1435"/>
        <v>CONSISTENTE</v>
      </c>
      <c r="AX1094" s="59" t="str">
        <f t="shared" si="1436"/>
        <v>CONSISTENTE</v>
      </c>
      <c r="AY1094" s="59" t="str">
        <f t="shared" si="1437"/>
        <v>CONSISTENTE</v>
      </c>
      <c r="AZ1094" s="56">
        <v>0</v>
      </c>
      <c r="BA1094" s="56">
        <v>0</v>
      </c>
      <c r="BB1094" s="56">
        <v>0</v>
      </c>
      <c r="BC1094" s="56">
        <v>0</v>
      </c>
      <c r="BD1094" s="56">
        <v>0</v>
      </c>
      <c r="BE1094" s="56">
        <v>0</v>
      </c>
      <c r="BF1094" s="60">
        <v>1</v>
      </c>
      <c r="BG1094" s="59" t="str">
        <f t="shared" si="1438"/>
        <v>CONSISTENTE</v>
      </c>
      <c r="BH1094" s="59" t="str">
        <f t="shared" si="1439"/>
        <v>CONSISTENTE</v>
      </c>
      <c r="BI1094" s="59" t="str">
        <f t="shared" si="1440"/>
        <v>CONSISTENTE</v>
      </c>
      <c r="BJ1094" s="59" t="str">
        <f t="shared" si="1441"/>
        <v>CONSISTENTE</v>
      </c>
      <c r="BK1094" s="59" t="str">
        <f t="shared" si="1442"/>
        <v>CONSISTENTE</v>
      </c>
      <c r="BL1094" s="59" t="str">
        <f t="shared" si="1443"/>
        <v>CONSISTENTE</v>
      </c>
      <c r="BM1094" s="59" t="str">
        <f t="shared" si="1444"/>
        <v>CONSISTENTE</v>
      </c>
      <c r="BN1094" s="59" t="str">
        <f t="shared" si="1445"/>
        <v>CONSISTENTE</v>
      </c>
      <c r="BO1094" s="59" t="str">
        <f t="shared" si="1446"/>
        <v>CONSISTENTE</v>
      </c>
      <c r="BP1094" s="59" t="str">
        <f t="shared" si="1447"/>
        <v>CONSISTENTE</v>
      </c>
      <c r="BQ1094" s="59" t="str">
        <f t="shared" si="1448"/>
        <v>CONSISTENTE</v>
      </c>
      <c r="BR1094" s="59" t="str">
        <f t="shared" si="1449"/>
        <v>CONSISTENTE</v>
      </c>
      <c r="BS1094" s="56">
        <v>0</v>
      </c>
      <c r="BT1094" s="56">
        <v>0</v>
      </c>
      <c r="BU1094" s="56">
        <v>0</v>
      </c>
      <c r="BV1094" s="56">
        <v>0</v>
      </c>
      <c r="BW1094" s="56">
        <v>0</v>
      </c>
      <c r="BX1094" s="56">
        <v>0</v>
      </c>
      <c r="BY1094" s="60">
        <v>1</v>
      </c>
      <c r="BZ1094" s="59" t="str">
        <f t="shared" si="1450"/>
        <v>CONSISTENTE</v>
      </c>
      <c r="CA1094" s="59" t="str">
        <f t="shared" si="1451"/>
        <v>CONSISTENTE</v>
      </c>
      <c r="CB1094" s="59" t="str">
        <f t="shared" si="1452"/>
        <v>CONSISTENTE</v>
      </c>
      <c r="CC1094" s="59" t="str">
        <f t="shared" si="1453"/>
        <v>CONSISTENTE</v>
      </c>
      <c r="CD1094" s="59" t="str">
        <f t="shared" si="1454"/>
        <v>CONSISTENTE</v>
      </c>
      <c r="CE1094" s="59" t="str">
        <f t="shared" si="1455"/>
        <v>CONSISTENTE</v>
      </c>
      <c r="CF1094" s="56">
        <v>0</v>
      </c>
      <c r="CG1094" s="56">
        <v>0</v>
      </c>
      <c r="CH1094" s="56">
        <v>0</v>
      </c>
      <c r="CI1094" s="56">
        <v>0</v>
      </c>
      <c r="CJ1094" s="56">
        <v>0</v>
      </c>
      <c r="CK1094" s="56">
        <v>0</v>
      </c>
      <c r="CL1094" s="60">
        <v>1</v>
      </c>
      <c r="CM1094" s="59" t="str">
        <f t="shared" si="1456"/>
        <v>CONSISTENTE</v>
      </c>
      <c r="CN1094" s="59" t="str">
        <f t="shared" si="1457"/>
        <v>CONSISTENTE</v>
      </c>
      <c r="CO1094" s="59" t="str">
        <f t="shared" si="1458"/>
        <v>CONSISTENTE</v>
      </c>
      <c r="CP1094" s="59" t="str">
        <f t="shared" si="1459"/>
        <v>CONSISTENTE</v>
      </c>
      <c r="CQ1094" s="59" t="str">
        <f t="shared" si="1460"/>
        <v>CONSISTENTE</v>
      </c>
      <c r="CR1094" s="59" t="str">
        <f t="shared" si="1461"/>
        <v>CONSISTENTE</v>
      </c>
      <c r="CS1094" s="59" t="str">
        <f t="shared" si="1462"/>
        <v>CONSISTENTE</v>
      </c>
      <c r="CT1094" s="59" t="str">
        <f t="shared" si="1463"/>
        <v>CONSISTENTE</v>
      </c>
      <c r="CU1094" s="59" t="str">
        <f t="shared" si="1464"/>
        <v>CONSISTENTE</v>
      </c>
      <c r="CV1094" s="59" t="str">
        <f t="shared" si="1465"/>
        <v>CONSISTENTE</v>
      </c>
      <c r="CW1094" s="59" t="str">
        <f t="shared" si="1466"/>
        <v>CONSISTENTE</v>
      </c>
      <c r="CX1094" s="59" t="str">
        <f t="shared" si="1467"/>
        <v>CONSISTENTE</v>
      </c>
      <c r="CY1094" s="56">
        <f t="shared" si="1468"/>
        <v>78659996.629999995</v>
      </c>
      <c r="CZ1094" s="56">
        <f t="shared" si="1469"/>
        <v>0</v>
      </c>
      <c r="DA1094" s="56">
        <f t="shared" si="1470"/>
        <v>0</v>
      </c>
      <c r="DB1094" s="56">
        <f t="shared" si="1471"/>
        <v>38659996.630000003</v>
      </c>
      <c r="DC1094" s="56">
        <f t="shared" si="1472"/>
        <v>40000000</v>
      </c>
      <c r="DD1094" s="56">
        <f t="shared" si="1473"/>
        <v>0</v>
      </c>
      <c r="DE1094" s="90">
        <f t="shared" si="1474"/>
        <v>0</v>
      </c>
      <c r="DF1094" s="90">
        <f t="shared" si="1475"/>
        <v>0</v>
      </c>
      <c r="DG1094" s="90">
        <f t="shared" si="1476"/>
        <v>0</v>
      </c>
      <c r="DH1094" s="90">
        <f t="shared" si="1477"/>
        <v>0</v>
      </c>
      <c r="DI1094" s="90">
        <f t="shared" si="1478"/>
        <v>0</v>
      </c>
      <c r="DJ1094" s="98">
        <f t="shared" si="1479"/>
        <v>0</v>
      </c>
      <c r="DK1094" s="103">
        <f t="shared" si="1480"/>
        <v>0</v>
      </c>
      <c r="DL1094" s="91">
        <f t="shared" si="1481"/>
        <v>0</v>
      </c>
      <c r="DM1094" s="91">
        <f t="shared" si="1482"/>
        <v>0</v>
      </c>
      <c r="DN1094" s="91">
        <f t="shared" si="1483"/>
        <v>0</v>
      </c>
      <c r="DO1094" s="91">
        <f t="shared" si="1484"/>
        <v>0</v>
      </c>
      <c r="DP1094" s="91">
        <f t="shared" si="1485"/>
        <v>0</v>
      </c>
      <c r="DQ1094" s="125" t="str">
        <f t="shared" si="1486"/>
        <v>CONSISTENTE</v>
      </c>
      <c r="DR1094" s="147">
        <v>0</v>
      </c>
      <c r="DS1094" s="147">
        <v>0</v>
      </c>
      <c r="DT1094" s="147">
        <v>0</v>
      </c>
      <c r="DU1094" s="147">
        <v>0</v>
      </c>
      <c r="DV1094" s="147">
        <v>0</v>
      </c>
      <c r="DW1094" s="147">
        <v>0</v>
      </c>
      <c r="DX1094" s="59">
        <f>+VLOOKUP($E1094,'[2]Ejecución I Semestre 2016'!$B$11:$X$1115,10,FALSE)</f>
        <v>1</v>
      </c>
      <c r="DY1094" s="68" t="str">
        <f t="shared" si="1487"/>
        <v>CONSISTENTE</v>
      </c>
      <c r="DZ1094" s="68" t="str">
        <f t="shared" si="1488"/>
        <v>CONSISTENTE</v>
      </c>
      <c r="EA1094" s="68" t="str">
        <f t="shared" si="1489"/>
        <v>CONSISTENTE</v>
      </c>
      <c r="EB1094" s="68" t="str">
        <f t="shared" si="1490"/>
        <v>CONSISTENTE</v>
      </c>
      <c r="EC1094" s="68" t="str">
        <f t="shared" si="1491"/>
        <v>CONSISTENTE</v>
      </c>
      <c r="ED1094" s="68" t="str">
        <f t="shared" si="1492"/>
        <v>CONSISTENTE</v>
      </c>
      <c r="EE1094" s="132">
        <f t="shared" si="1493"/>
        <v>0</v>
      </c>
      <c r="EF1094" s="131">
        <f t="shared" si="1494"/>
        <v>0</v>
      </c>
      <c r="EG1094" s="131">
        <f t="shared" si="1495"/>
        <v>0</v>
      </c>
      <c r="EH1094" s="131">
        <f t="shared" si="1496"/>
        <v>0</v>
      </c>
      <c r="EI1094" s="131">
        <f t="shared" si="1497"/>
        <v>0</v>
      </c>
      <c r="EJ1094" s="131">
        <f t="shared" si="1498"/>
        <v>0</v>
      </c>
      <c r="EK1094" s="131">
        <f t="shared" si="1501"/>
        <v>0</v>
      </c>
      <c r="EL1094" s="60">
        <f t="shared" si="1502"/>
        <v>0</v>
      </c>
      <c r="EM1094" s="60">
        <f t="shared" si="1503"/>
        <v>0</v>
      </c>
      <c r="EN1094" s="60">
        <f t="shared" si="1504"/>
        <v>0</v>
      </c>
      <c r="EO1094" s="60">
        <f t="shared" si="1505"/>
        <v>0</v>
      </c>
      <c r="EP1094" s="60">
        <f t="shared" si="1506"/>
        <v>0</v>
      </c>
      <c r="EQ1094" s="90" t="str">
        <f t="shared" si="1507"/>
        <v>CONSISTENTE</v>
      </c>
    </row>
    <row r="1095" spans="1:147" ht="15" customHeight="1" x14ac:dyDescent="0.2">
      <c r="A1095" s="53" t="s">
        <v>2001</v>
      </c>
      <c r="B1095" s="56">
        <f t="shared" si="1499"/>
        <v>0</v>
      </c>
      <c r="C1095" s="59" t="str">
        <f t="shared" si="1500"/>
        <v>NO</v>
      </c>
      <c r="E1095" s="62" t="s">
        <v>2098</v>
      </c>
      <c r="F1095" s="55" t="s">
        <v>2081</v>
      </c>
      <c r="G1095" s="61" t="s">
        <v>1588</v>
      </c>
      <c r="H1095" s="56">
        <v>632770862.98000002</v>
      </c>
      <c r="I1095" s="56">
        <v>200123499.86000001</v>
      </c>
      <c r="J1095" s="56">
        <v>0</v>
      </c>
      <c r="K1095" s="56">
        <v>0</v>
      </c>
      <c r="L1095" s="56">
        <v>0</v>
      </c>
      <c r="M1095" s="56">
        <v>0</v>
      </c>
      <c r="N1095" s="57">
        <v>432647363.12</v>
      </c>
      <c r="O1095" s="58">
        <f t="shared" si="1422"/>
        <v>0</v>
      </c>
      <c r="P1095" s="59" t="str">
        <f t="shared" si="1423"/>
        <v>CONSISTENTE</v>
      </c>
      <c r="Q1095" s="87" t="str">
        <f t="shared" si="1424"/>
        <v>OK</v>
      </c>
      <c r="R1095" s="56">
        <v>0</v>
      </c>
      <c r="S1095" s="56">
        <v>0</v>
      </c>
      <c r="T1095" s="56">
        <v>0</v>
      </c>
      <c r="U1095" s="56">
        <v>0</v>
      </c>
      <c r="V1095" s="56">
        <v>0</v>
      </c>
      <c r="W1095" s="59" t="s">
        <v>2314</v>
      </c>
      <c r="X1095" s="59" t="s">
        <v>2312</v>
      </c>
      <c r="Y1095" s="59" t="str">
        <f t="shared" si="1425"/>
        <v>CONSISTENTE</v>
      </c>
      <c r="Z1095" s="59" t="str">
        <f t="shared" si="1510"/>
        <v/>
      </c>
      <c r="AA1095" s="66">
        <f>+VLOOKUP($E1095,'[1]PLAN DE APLICACIÓN'!$B$11:$V$1115,16,FALSE)</f>
        <v>82516214.640000001</v>
      </c>
      <c r="AB1095" s="66">
        <f>+VLOOKUP($E1095,'[1]PLAN DE APLICACIÓN'!$B$11:$V$1115,17,FALSE)</f>
        <v>85819123.349999994</v>
      </c>
      <c r="AC1095" s="66">
        <f>+VLOOKUP($E1095,'[1]PLAN DE APLICACIÓN'!$B$11:$V$1115,18,FALSE)</f>
        <v>0</v>
      </c>
      <c r="AD1095" s="66">
        <f>+VLOOKUP($E1095,'[1]PLAN DE APLICACIÓN'!$B$11:$V$1115,19,FALSE)</f>
        <v>0</v>
      </c>
      <c r="AE1095" s="66">
        <f>+VLOOKUP($E1095,'[1]PLAN DE APLICACIÓN'!$B$11:$V$1115,20,FALSE)</f>
        <v>82516214.640000001</v>
      </c>
      <c r="AF1095" s="66">
        <f>+VLOOKUP($E1095,'[1]PLAN DE APLICACIÓN'!$B$11:$V$1115,21,FALSE)</f>
        <v>0</v>
      </c>
      <c r="AG1095" s="59" t="str">
        <f t="shared" si="1426"/>
        <v>NO CONSISTENTE</v>
      </c>
      <c r="AH1095" s="59" t="str">
        <f t="shared" si="1427"/>
        <v>NO CONSISTENTE</v>
      </c>
      <c r="AI1095" s="59" t="str">
        <f t="shared" si="1428"/>
        <v>CONSISTENTE</v>
      </c>
      <c r="AJ1095" s="59" t="str">
        <f t="shared" si="1429"/>
        <v>CONSISTENTE</v>
      </c>
      <c r="AK1095" s="59" t="str">
        <f t="shared" si="1430"/>
        <v>NO CONSISTENTE</v>
      </c>
      <c r="AL1095" s="59" t="str">
        <f t="shared" si="1431"/>
        <v>CONSISTENTE</v>
      </c>
      <c r="AM1095" s="56">
        <v>82516214.640000001</v>
      </c>
      <c r="AN1095" s="56">
        <v>82516214.640000001</v>
      </c>
      <c r="AO1095" s="56">
        <v>0</v>
      </c>
      <c r="AP1095" s="56">
        <v>0</v>
      </c>
      <c r="AQ1095" s="56">
        <v>0</v>
      </c>
      <c r="AR1095" s="56">
        <v>0</v>
      </c>
      <c r="AS1095" s="59">
        <v>1</v>
      </c>
      <c r="AT1095" s="59" t="str">
        <f t="shared" si="1432"/>
        <v>CONSISTENTE</v>
      </c>
      <c r="AU1095" s="59" t="str">
        <f t="shared" si="1433"/>
        <v>NO CONSISTENTE</v>
      </c>
      <c r="AV1095" s="59" t="str">
        <f t="shared" si="1434"/>
        <v>CONSISTENTE</v>
      </c>
      <c r="AW1095" s="59" t="str">
        <f t="shared" si="1435"/>
        <v>CONSISTENTE</v>
      </c>
      <c r="AX1095" s="59" t="str">
        <f t="shared" si="1436"/>
        <v>CONSISTENTE</v>
      </c>
      <c r="AY1095" s="59" t="str">
        <f t="shared" si="1437"/>
        <v>CONSISTENTE</v>
      </c>
      <c r="AZ1095" s="56">
        <v>0</v>
      </c>
      <c r="BA1095" s="56">
        <v>0</v>
      </c>
      <c r="BB1095" s="56">
        <v>0</v>
      </c>
      <c r="BC1095" s="56">
        <v>0</v>
      </c>
      <c r="BD1095" s="56">
        <v>0</v>
      </c>
      <c r="BE1095" s="56">
        <v>0</v>
      </c>
      <c r="BF1095" s="60">
        <v>1</v>
      </c>
      <c r="BG1095" s="59" t="str">
        <f t="shared" si="1438"/>
        <v>CONSISTENTE</v>
      </c>
      <c r="BH1095" s="59" t="str">
        <f t="shared" si="1439"/>
        <v>CONSISTENTE</v>
      </c>
      <c r="BI1095" s="59" t="str">
        <f t="shared" si="1440"/>
        <v>CONSISTENTE</v>
      </c>
      <c r="BJ1095" s="59" t="str">
        <f t="shared" si="1441"/>
        <v>CONSISTENTE</v>
      </c>
      <c r="BK1095" s="59" t="str">
        <f t="shared" si="1442"/>
        <v>CONSISTENTE</v>
      </c>
      <c r="BL1095" s="59" t="str">
        <f t="shared" si="1443"/>
        <v>CONSISTENTE</v>
      </c>
      <c r="BM1095" s="59" t="str">
        <f t="shared" si="1444"/>
        <v>NO CONSISTENTE</v>
      </c>
      <c r="BN1095" s="59" t="str">
        <f t="shared" si="1445"/>
        <v>NO CONSISTENTE</v>
      </c>
      <c r="BO1095" s="59" t="str">
        <f t="shared" si="1446"/>
        <v>CONSISTENTE</v>
      </c>
      <c r="BP1095" s="59" t="str">
        <f t="shared" si="1447"/>
        <v>CONSISTENTE</v>
      </c>
      <c r="BQ1095" s="59" t="str">
        <f t="shared" si="1448"/>
        <v>CONSISTENTE</v>
      </c>
      <c r="BR1095" s="59" t="str">
        <f t="shared" si="1449"/>
        <v>CONSISTENTE</v>
      </c>
      <c r="BS1095" s="56">
        <v>432647363.12</v>
      </c>
      <c r="BT1095" s="56">
        <v>0</v>
      </c>
      <c r="BU1095" s="56">
        <v>0</v>
      </c>
      <c r="BV1095" s="56">
        <v>0</v>
      </c>
      <c r="BW1095" s="56">
        <v>432647363.12</v>
      </c>
      <c r="BX1095" s="56">
        <v>0</v>
      </c>
      <c r="BY1095" s="60">
        <v>1</v>
      </c>
      <c r="BZ1095" s="59" t="str">
        <f t="shared" si="1450"/>
        <v>CONSISTENTE</v>
      </c>
      <c r="CA1095" s="59" t="str">
        <f t="shared" si="1451"/>
        <v>CONSISTENTE</v>
      </c>
      <c r="CB1095" s="59" t="str">
        <f t="shared" si="1452"/>
        <v>CONSISTENTE</v>
      </c>
      <c r="CC1095" s="59" t="str">
        <f t="shared" si="1453"/>
        <v>CONSISTENTE</v>
      </c>
      <c r="CD1095" s="59" t="str">
        <f t="shared" si="1454"/>
        <v>NO CONSISTENTE</v>
      </c>
      <c r="CE1095" s="59" t="str">
        <f t="shared" si="1455"/>
        <v>CONSISTENTE</v>
      </c>
      <c r="CF1095" s="56">
        <v>0</v>
      </c>
      <c r="CG1095" s="56">
        <v>0</v>
      </c>
      <c r="CH1095" s="56">
        <v>0</v>
      </c>
      <c r="CI1095" s="56">
        <v>0</v>
      </c>
      <c r="CJ1095" s="56">
        <v>0</v>
      </c>
      <c r="CK1095" s="56">
        <v>0</v>
      </c>
      <c r="CL1095" s="60">
        <v>1</v>
      </c>
      <c r="CM1095" s="59" t="str">
        <f t="shared" si="1456"/>
        <v>CONSISTENTE</v>
      </c>
      <c r="CN1095" s="59" t="str">
        <f t="shared" si="1457"/>
        <v>CONSISTENTE</v>
      </c>
      <c r="CO1095" s="59" t="str">
        <f t="shared" si="1458"/>
        <v>CONSISTENTE</v>
      </c>
      <c r="CP1095" s="59" t="str">
        <f t="shared" si="1459"/>
        <v>CONSISTENTE</v>
      </c>
      <c r="CQ1095" s="59" t="str">
        <f t="shared" si="1460"/>
        <v>CONSISTENTE</v>
      </c>
      <c r="CR1095" s="59" t="str">
        <f t="shared" si="1461"/>
        <v>CONSISTENTE</v>
      </c>
      <c r="CS1095" s="59" t="str">
        <f t="shared" si="1462"/>
        <v>NO CONSISTENTE</v>
      </c>
      <c r="CT1095" s="59" t="str">
        <f t="shared" si="1463"/>
        <v>CONSISTENTE</v>
      </c>
      <c r="CU1095" s="59" t="str">
        <f t="shared" si="1464"/>
        <v>CONSISTENTE</v>
      </c>
      <c r="CV1095" s="59" t="str">
        <f t="shared" si="1465"/>
        <v>CONSISTENTE</v>
      </c>
      <c r="CW1095" s="59" t="str">
        <f t="shared" si="1466"/>
        <v>NO CONSISTENTE</v>
      </c>
      <c r="CX1095" s="59" t="str">
        <f t="shared" si="1467"/>
        <v>CONSISTENTE</v>
      </c>
      <c r="CY1095" s="56">
        <f t="shared" si="1468"/>
        <v>0</v>
      </c>
      <c r="CZ1095" s="56">
        <f t="shared" si="1469"/>
        <v>0</v>
      </c>
      <c r="DA1095" s="56">
        <f t="shared" si="1470"/>
        <v>0</v>
      </c>
      <c r="DB1095" s="56">
        <f t="shared" si="1471"/>
        <v>0</v>
      </c>
      <c r="DC1095" s="56">
        <f t="shared" si="1472"/>
        <v>0</v>
      </c>
      <c r="DD1095" s="56">
        <f t="shared" si="1473"/>
        <v>0</v>
      </c>
      <c r="DE1095" s="90">
        <f t="shared" si="1474"/>
        <v>0</v>
      </c>
      <c r="DF1095" s="90">
        <f t="shared" si="1475"/>
        <v>0</v>
      </c>
      <c r="DG1095" s="90">
        <f t="shared" si="1476"/>
        <v>0</v>
      </c>
      <c r="DH1095" s="90">
        <f t="shared" si="1477"/>
        <v>0</v>
      </c>
      <c r="DI1095" s="90">
        <f t="shared" si="1478"/>
        <v>0</v>
      </c>
      <c r="DJ1095" s="98">
        <f t="shared" si="1479"/>
        <v>0</v>
      </c>
      <c r="DK1095" s="103">
        <f t="shared" si="1480"/>
        <v>683498915.75</v>
      </c>
      <c r="DL1095" s="91">
        <f t="shared" si="1481"/>
        <v>168335337.99000001</v>
      </c>
      <c r="DM1095" s="91">
        <f t="shared" si="1482"/>
        <v>0</v>
      </c>
      <c r="DN1095" s="91">
        <f t="shared" si="1483"/>
        <v>0</v>
      </c>
      <c r="DO1095" s="91">
        <f t="shared" si="1484"/>
        <v>515163577.75999999</v>
      </c>
      <c r="DP1095" s="91">
        <f t="shared" si="1485"/>
        <v>0</v>
      </c>
      <c r="DQ1095" s="125" t="str">
        <f t="shared" si="1486"/>
        <v>NO CONSISTENTE</v>
      </c>
      <c r="DR1095" s="147">
        <v>0</v>
      </c>
      <c r="DS1095" s="147">
        <v>0</v>
      </c>
      <c r="DT1095" s="147">
        <v>0</v>
      </c>
      <c r="DU1095" s="147">
        <v>0</v>
      </c>
      <c r="DV1095" s="147">
        <v>0</v>
      </c>
      <c r="DW1095" s="147">
        <v>0</v>
      </c>
      <c r="DX1095" s="59">
        <f>+VLOOKUP($E1095,'[2]Ejecución I Semestre 2016'!$B$11:$X$1115,10,FALSE)</f>
        <v>0</v>
      </c>
      <c r="DY1095" s="68" t="str">
        <f t="shared" si="1487"/>
        <v>CONSISTENTE</v>
      </c>
      <c r="DZ1095" s="68" t="str">
        <f t="shared" si="1488"/>
        <v>CONSISTENTE</v>
      </c>
      <c r="EA1095" s="68" t="str">
        <f t="shared" si="1489"/>
        <v>CONSISTENTE</v>
      </c>
      <c r="EB1095" s="68" t="str">
        <f t="shared" si="1490"/>
        <v>CONSISTENTE</v>
      </c>
      <c r="EC1095" s="68" t="str">
        <f t="shared" si="1491"/>
        <v>CONSISTENTE</v>
      </c>
      <c r="ED1095" s="68" t="str">
        <f t="shared" si="1492"/>
        <v>CONSISTENTE</v>
      </c>
      <c r="EE1095" s="132">
        <f t="shared" si="1493"/>
        <v>0</v>
      </c>
      <c r="EF1095" s="131">
        <f t="shared" si="1494"/>
        <v>0</v>
      </c>
      <c r="EG1095" s="131">
        <f t="shared" si="1495"/>
        <v>0</v>
      </c>
      <c r="EH1095" s="131">
        <f t="shared" si="1496"/>
        <v>0</v>
      </c>
      <c r="EI1095" s="131">
        <f t="shared" si="1497"/>
        <v>0</v>
      </c>
      <c r="EJ1095" s="131">
        <f t="shared" si="1498"/>
        <v>0</v>
      </c>
      <c r="EK1095" s="131">
        <f t="shared" si="1501"/>
        <v>683498915.75</v>
      </c>
      <c r="EL1095" s="60">
        <f t="shared" si="1502"/>
        <v>168335337.99000001</v>
      </c>
      <c r="EM1095" s="60">
        <f t="shared" si="1503"/>
        <v>0</v>
      </c>
      <c r="EN1095" s="60">
        <f t="shared" si="1504"/>
        <v>0</v>
      </c>
      <c r="EO1095" s="60">
        <f t="shared" si="1505"/>
        <v>515163577.75999999</v>
      </c>
      <c r="EP1095" s="60">
        <f t="shared" si="1506"/>
        <v>0</v>
      </c>
      <c r="EQ1095" s="90" t="str">
        <f t="shared" si="1507"/>
        <v>NO CONSISTENTE</v>
      </c>
    </row>
    <row r="1096" spans="1:147" ht="15" customHeight="1" x14ac:dyDescent="0.2">
      <c r="A1096" s="53" t="s">
        <v>2004</v>
      </c>
      <c r="B1096" s="56">
        <f t="shared" si="1499"/>
        <v>113577830.90000001</v>
      </c>
      <c r="C1096" s="59" t="str">
        <f t="shared" si="1500"/>
        <v>SI</v>
      </c>
      <c r="E1096" s="53" t="s">
        <v>2099</v>
      </c>
      <c r="F1096" s="55" t="s">
        <v>2081</v>
      </c>
      <c r="G1096" s="61" t="s">
        <v>2100</v>
      </c>
      <c r="H1096" s="56">
        <v>208565989.90000001</v>
      </c>
      <c r="I1096" s="56">
        <v>0</v>
      </c>
      <c r="J1096" s="56">
        <v>0</v>
      </c>
      <c r="K1096" s="56">
        <v>94988159</v>
      </c>
      <c r="L1096" s="56">
        <v>0</v>
      </c>
      <c r="M1096" s="56">
        <v>0</v>
      </c>
      <c r="N1096" s="57">
        <v>113577830.90000001</v>
      </c>
      <c r="O1096" s="58">
        <f t="shared" si="1422"/>
        <v>0</v>
      </c>
      <c r="P1096" s="59" t="str">
        <f t="shared" si="1423"/>
        <v>CONSISTENTE</v>
      </c>
      <c r="Q1096" s="87" t="str">
        <f t="shared" si="1424"/>
        <v>OK</v>
      </c>
      <c r="R1096" s="56">
        <v>0</v>
      </c>
      <c r="S1096" s="56">
        <v>0</v>
      </c>
      <c r="T1096" s="56">
        <v>0</v>
      </c>
      <c r="U1096" s="56">
        <v>113577830.90000001</v>
      </c>
      <c r="V1096" s="56">
        <v>0</v>
      </c>
      <c r="W1096" s="59" t="s">
        <v>2314</v>
      </c>
      <c r="X1096" s="59" t="s">
        <v>2312</v>
      </c>
      <c r="Y1096" s="59" t="str">
        <f t="shared" si="1425"/>
        <v>CONSISTENTE</v>
      </c>
      <c r="Z1096" s="59" t="str">
        <f t="shared" si="1510"/>
        <v/>
      </c>
      <c r="AA1096" s="66">
        <f>+VLOOKUP($E1096,'[1]PLAN DE APLICACIÓN'!$B$11:$V$1115,16,FALSE)</f>
        <v>77409642</v>
      </c>
      <c r="AB1096" s="66">
        <f>+VLOOKUP($E1096,'[1]PLAN DE APLICACIÓN'!$B$11:$V$1115,17,FALSE)</f>
        <v>77409642</v>
      </c>
      <c r="AC1096" s="66">
        <f>+VLOOKUP($E1096,'[1]PLAN DE APLICACIÓN'!$B$11:$V$1115,18,FALSE)</f>
        <v>0</v>
      </c>
      <c r="AD1096" s="66">
        <f>+VLOOKUP($E1096,'[1]PLAN DE APLICACIÓN'!$B$11:$V$1115,19,FALSE)</f>
        <v>0</v>
      </c>
      <c r="AE1096" s="66">
        <f>+VLOOKUP($E1096,'[1]PLAN DE APLICACIÓN'!$B$11:$V$1115,20,FALSE)</f>
        <v>0</v>
      </c>
      <c r="AF1096" s="66">
        <f>+VLOOKUP($E1096,'[1]PLAN DE APLICACIÓN'!$B$11:$V$1115,21,FALSE)</f>
        <v>0</v>
      </c>
      <c r="AG1096" s="59" t="str">
        <f t="shared" si="1426"/>
        <v>CONSISTENTE</v>
      </c>
      <c r="AH1096" s="59" t="str">
        <f t="shared" si="1427"/>
        <v>NO CONSISTENTE</v>
      </c>
      <c r="AI1096" s="59" t="str">
        <f t="shared" si="1428"/>
        <v>CONSISTENTE</v>
      </c>
      <c r="AJ1096" s="59" t="str">
        <f t="shared" si="1429"/>
        <v>CONSISTENTE</v>
      </c>
      <c r="AK1096" s="59" t="str">
        <f t="shared" si="1430"/>
        <v>CONSISTENTE</v>
      </c>
      <c r="AL1096" s="59" t="str">
        <f t="shared" si="1431"/>
        <v>CONSISTENTE</v>
      </c>
      <c r="AM1096" s="56">
        <v>77409642</v>
      </c>
      <c r="AN1096" s="56">
        <v>77409642</v>
      </c>
      <c r="AO1096" s="56">
        <v>0</v>
      </c>
      <c r="AP1096" s="56">
        <v>0</v>
      </c>
      <c r="AQ1096" s="56">
        <v>0</v>
      </c>
      <c r="AR1096" s="56">
        <v>0</v>
      </c>
      <c r="AS1096" s="59">
        <v>1</v>
      </c>
      <c r="AT1096" s="59" t="str">
        <f t="shared" si="1432"/>
        <v>CONSISTENTE</v>
      </c>
      <c r="AU1096" s="59" t="str">
        <f t="shared" si="1433"/>
        <v>NO CONSISTENTE</v>
      </c>
      <c r="AV1096" s="59" t="str">
        <f t="shared" si="1434"/>
        <v>CONSISTENTE</v>
      </c>
      <c r="AW1096" s="59" t="str">
        <f t="shared" si="1435"/>
        <v>CONSISTENTE</v>
      </c>
      <c r="AX1096" s="59" t="str">
        <f t="shared" si="1436"/>
        <v>CONSISTENTE</v>
      </c>
      <c r="AY1096" s="59" t="str">
        <f t="shared" si="1437"/>
        <v>CONSISTENTE</v>
      </c>
      <c r="AZ1096" s="56">
        <v>0</v>
      </c>
      <c r="BA1096" s="56">
        <v>0</v>
      </c>
      <c r="BB1096" s="56">
        <v>0</v>
      </c>
      <c r="BC1096" s="56">
        <v>0</v>
      </c>
      <c r="BD1096" s="56">
        <v>0</v>
      </c>
      <c r="BE1096" s="56">
        <v>0</v>
      </c>
      <c r="BF1096" s="60">
        <v>1</v>
      </c>
      <c r="BG1096" s="59" t="str">
        <f t="shared" si="1438"/>
        <v>CONSISTENTE</v>
      </c>
      <c r="BH1096" s="59" t="str">
        <f t="shared" si="1439"/>
        <v>CONSISTENTE</v>
      </c>
      <c r="BI1096" s="59" t="str">
        <f t="shared" si="1440"/>
        <v>CONSISTENTE</v>
      </c>
      <c r="BJ1096" s="59" t="str">
        <f t="shared" si="1441"/>
        <v>CONSISTENTE</v>
      </c>
      <c r="BK1096" s="59" t="str">
        <f t="shared" si="1442"/>
        <v>CONSISTENTE</v>
      </c>
      <c r="BL1096" s="59" t="str">
        <f t="shared" si="1443"/>
        <v>CONSISTENTE</v>
      </c>
      <c r="BM1096" s="59" t="str">
        <f t="shared" si="1444"/>
        <v>NO CONSISTENTE</v>
      </c>
      <c r="BN1096" s="59" t="str">
        <f t="shared" si="1445"/>
        <v>NO CONSISTENTE</v>
      </c>
      <c r="BO1096" s="59" t="str">
        <f t="shared" si="1446"/>
        <v>CONSISTENTE</v>
      </c>
      <c r="BP1096" s="59" t="str">
        <f t="shared" si="1447"/>
        <v>CONSISTENTE</v>
      </c>
      <c r="BQ1096" s="59" t="str">
        <f t="shared" si="1448"/>
        <v>CONSISTENTE</v>
      </c>
      <c r="BR1096" s="59" t="str">
        <f t="shared" si="1449"/>
        <v>CONSISTENTE</v>
      </c>
      <c r="BS1096" s="56">
        <v>0</v>
      </c>
      <c r="BT1096" s="56">
        <v>0</v>
      </c>
      <c r="BU1096" s="56">
        <v>0</v>
      </c>
      <c r="BV1096" s="56">
        <v>0</v>
      </c>
      <c r="BW1096" s="56">
        <v>0</v>
      </c>
      <c r="BX1096" s="56">
        <v>0</v>
      </c>
      <c r="BY1096" s="60">
        <v>1</v>
      </c>
      <c r="BZ1096" s="59" t="str">
        <f t="shared" si="1450"/>
        <v>CONSISTENTE</v>
      </c>
      <c r="CA1096" s="59" t="str">
        <f t="shared" si="1451"/>
        <v>CONSISTENTE</v>
      </c>
      <c r="CB1096" s="59" t="str">
        <f t="shared" si="1452"/>
        <v>CONSISTENTE</v>
      </c>
      <c r="CC1096" s="59" t="str">
        <f t="shared" si="1453"/>
        <v>CONSISTENTE</v>
      </c>
      <c r="CD1096" s="59" t="str">
        <f t="shared" si="1454"/>
        <v>CONSISTENTE</v>
      </c>
      <c r="CE1096" s="59" t="str">
        <f t="shared" si="1455"/>
        <v>CONSISTENTE</v>
      </c>
      <c r="CF1096" s="56">
        <v>0</v>
      </c>
      <c r="CG1096" s="56">
        <v>0</v>
      </c>
      <c r="CH1096" s="56">
        <v>0</v>
      </c>
      <c r="CI1096" s="56">
        <v>0</v>
      </c>
      <c r="CJ1096" s="56">
        <v>0</v>
      </c>
      <c r="CK1096" s="56">
        <v>0</v>
      </c>
      <c r="CL1096" s="60">
        <v>1</v>
      </c>
      <c r="CM1096" s="59" t="str">
        <f t="shared" si="1456"/>
        <v>CONSISTENTE</v>
      </c>
      <c r="CN1096" s="59" t="str">
        <f t="shared" si="1457"/>
        <v>CONSISTENTE</v>
      </c>
      <c r="CO1096" s="59" t="str">
        <f t="shared" si="1458"/>
        <v>CONSISTENTE</v>
      </c>
      <c r="CP1096" s="59" t="str">
        <f t="shared" si="1459"/>
        <v>CONSISTENTE</v>
      </c>
      <c r="CQ1096" s="59" t="str">
        <f t="shared" si="1460"/>
        <v>CONSISTENTE</v>
      </c>
      <c r="CR1096" s="59" t="str">
        <f t="shared" si="1461"/>
        <v>CONSISTENTE</v>
      </c>
      <c r="CS1096" s="59" t="str">
        <f t="shared" si="1462"/>
        <v>CONSISTENTE</v>
      </c>
      <c r="CT1096" s="59" t="str">
        <f t="shared" si="1463"/>
        <v>CONSISTENTE</v>
      </c>
      <c r="CU1096" s="59" t="str">
        <f t="shared" si="1464"/>
        <v>CONSISTENTE</v>
      </c>
      <c r="CV1096" s="59" t="str">
        <f t="shared" si="1465"/>
        <v>CONSISTENTE</v>
      </c>
      <c r="CW1096" s="59" t="str">
        <f t="shared" si="1466"/>
        <v>CONSISTENTE</v>
      </c>
      <c r="CX1096" s="59" t="str">
        <f t="shared" si="1467"/>
        <v>CONSISTENTE</v>
      </c>
      <c r="CY1096" s="56">
        <f t="shared" si="1468"/>
        <v>190987472.90000001</v>
      </c>
      <c r="CZ1096" s="56">
        <f t="shared" si="1469"/>
        <v>77409642</v>
      </c>
      <c r="DA1096" s="56">
        <f t="shared" si="1470"/>
        <v>0</v>
      </c>
      <c r="DB1096" s="56">
        <f t="shared" si="1471"/>
        <v>0</v>
      </c>
      <c r="DC1096" s="56">
        <f t="shared" si="1472"/>
        <v>113577830.90000001</v>
      </c>
      <c r="DD1096" s="56">
        <f t="shared" si="1473"/>
        <v>0</v>
      </c>
      <c r="DE1096" s="90">
        <f t="shared" si="1474"/>
        <v>0</v>
      </c>
      <c r="DF1096" s="90">
        <f t="shared" si="1475"/>
        <v>0</v>
      </c>
      <c r="DG1096" s="90">
        <f t="shared" si="1476"/>
        <v>0</v>
      </c>
      <c r="DH1096" s="90">
        <f t="shared" si="1477"/>
        <v>0</v>
      </c>
      <c r="DI1096" s="90">
        <f t="shared" si="1478"/>
        <v>0</v>
      </c>
      <c r="DJ1096" s="98">
        <f t="shared" si="1479"/>
        <v>0</v>
      </c>
      <c r="DK1096" s="103">
        <f t="shared" si="1480"/>
        <v>154819284</v>
      </c>
      <c r="DL1096" s="91">
        <f t="shared" si="1481"/>
        <v>154819284</v>
      </c>
      <c r="DM1096" s="91">
        <f t="shared" si="1482"/>
        <v>0</v>
      </c>
      <c r="DN1096" s="91">
        <f t="shared" si="1483"/>
        <v>0</v>
      </c>
      <c r="DO1096" s="91">
        <f t="shared" si="1484"/>
        <v>0</v>
      </c>
      <c r="DP1096" s="91">
        <f t="shared" si="1485"/>
        <v>0</v>
      </c>
      <c r="DQ1096" s="125" t="str">
        <f t="shared" si="1486"/>
        <v>CONSISTENTE</v>
      </c>
      <c r="DR1096" s="147">
        <v>0</v>
      </c>
      <c r="DS1096" s="147">
        <v>0</v>
      </c>
      <c r="DT1096" s="147">
        <v>0</v>
      </c>
      <c r="DU1096" s="147">
        <v>0</v>
      </c>
      <c r="DV1096" s="147">
        <v>0</v>
      </c>
      <c r="DW1096" s="147">
        <v>0</v>
      </c>
      <c r="DX1096" s="59">
        <f>+VLOOKUP($E1096,'[2]Ejecución I Semestre 2016'!$B$11:$X$1115,10,FALSE)</f>
        <v>1</v>
      </c>
      <c r="DY1096" s="68" t="str">
        <f t="shared" si="1487"/>
        <v>CONSISTENTE</v>
      </c>
      <c r="DZ1096" s="68" t="str">
        <f t="shared" si="1488"/>
        <v>CONSISTENTE</v>
      </c>
      <c r="EA1096" s="68" t="str">
        <f t="shared" si="1489"/>
        <v>CONSISTENTE</v>
      </c>
      <c r="EB1096" s="68" t="str">
        <f t="shared" si="1490"/>
        <v>CONSISTENTE</v>
      </c>
      <c r="EC1096" s="68" t="str">
        <f t="shared" si="1491"/>
        <v>CONSISTENTE</v>
      </c>
      <c r="ED1096" s="68" t="str">
        <f t="shared" si="1492"/>
        <v>CONSISTENTE</v>
      </c>
      <c r="EE1096" s="132">
        <f t="shared" si="1493"/>
        <v>0</v>
      </c>
      <c r="EF1096" s="131">
        <f t="shared" si="1494"/>
        <v>0</v>
      </c>
      <c r="EG1096" s="131">
        <f t="shared" si="1495"/>
        <v>0</v>
      </c>
      <c r="EH1096" s="131">
        <f t="shared" si="1496"/>
        <v>0</v>
      </c>
      <c r="EI1096" s="131">
        <f t="shared" si="1497"/>
        <v>0</v>
      </c>
      <c r="EJ1096" s="131">
        <f t="shared" si="1498"/>
        <v>0</v>
      </c>
      <c r="EK1096" s="131">
        <f t="shared" si="1501"/>
        <v>154819284</v>
      </c>
      <c r="EL1096" s="60">
        <f t="shared" si="1502"/>
        <v>154819284</v>
      </c>
      <c r="EM1096" s="60">
        <f t="shared" si="1503"/>
        <v>0</v>
      </c>
      <c r="EN1096" s="60">
        <f t="shared" si="1504"/>
        <v>0</v>
      </c>
      <c r="EO1096" s="60">
        <f t="shared" si="1505"/>
        <v>0</v>
      </c>
      <c r="EP1096" s="60">
        <f t="shared" si="1506"/>
        <v>0</v>
      </c>
      <c r="EQ1096" s="90" t="str">
        <f t="shared" si="1507"/>
        <v>CONSISTENTE</v>
      </c>
    </row>
    <row r="1097" spans="1:147" ht="15" customHeight="1" x14ac:dyDescent="0.2">
      <c r="A1097" s="53" t="s">
        <v>2006</v>
      </c>
      <c r="B1097" s="56">
        <f t="shared" si="1499"/>
        <v>350678864</v>
      </c>
      <c r="C1097" s="59" t="str">
        <f t="shared" si="1500"/>
        <v>SI</v>
      </c>
      <c r="E1097" s="53" t="s">
        <v>2101</v>
      </c>
      <c r="F1097" s="55" t="s">
        <v>2081</v>
      </c>
      <c r="G1097" s="61" t="s">
        <v>2102</v>
      </c>
      <c r="H1097" s="56">
        <v>809191078</v>
      </c>
      <c r="I1097" s="56">
        <v>323876399</v>
      </c>
      <c r="J1097" s="56">
        <v>83263536</v>
      </c>
      <c r="K1097" s="56">
        <v>51372279</v>
      </c>
      <c r="L1097" s="56">
        <v>0</v>
      </c>
      <c r="M1097" s="56">
        <v>0</v>
      </c>
      <c r="N1097" s="57">
        <v>350678864</v>
      </c>
      <c r="O1097" s="58">
        <f t="shared" si="1422"/>
        <v>0</v>
      </c>
      <c r="P1097" s="59" t="str">
        <f t="shared" si="1423"/>
        <v>CONSISTENTE</v>
      </c>
      <c r="Q1097" s="87" t="str">
        <f t="shared" si="1424"/>
        <v>OK</v>
      </c>
      <c r="R1097" s="56">
        <v>0</v>
      </c>
      <c r="S1097" s="56">
        <v>0</v>
      </c>
      <c r="T1097" s="56">
        <v>0</v>
      </c>
      <c r="U1097" s="56">
        <v>350678864</v>
      </c>
      <c r="V1097" s="56">
        <v>0</v>
      </c>
      <c r="W1097" s="59" t="s">
        <v>2314</v>
      </c>
      <c r="X1097" s="59" t="s">
        <v>2312</v>
      </c>
      <c r="Y1097" s="59" t="str">
        <f t="shared" si="1425"/>
        <v>CONSISTENTE</v>
      </c>
      <c r="Z1097" s="59" t="str">
        <f t="shared" si="1510"/>
        <v/>
      </c>
      <c r="AA1097" s="66">
        <f>+VLOOKUP($E1097,'[1]PLAN DE APLICACIÓN'!$B$11:$V$1115,16,FALSE)</f>
        <v>107567682</v>
      </c>
      <c r="AB1097" s="66">
        <f>+VLOOKUP($E1097,'[1]PLAN DE APLICACIÓN'!$B$11:$V$1115,17,FALSE)</f>
        <v>107567682</v>
      </c>
      <c r="AC1097" s="66">
        <f>+VLOOKUP($E1097,'[1]PLAN DE APLICACIÓN'!$B$11:$V$1115,18,FALSE)</f>
        <v>0</v>
      </c>
      <c r="AD1097" s="66">
        <f>+VLOOKUP($E1097,'[1]PLAN DE APLICACIÓN'!$B$11:$V$1115,19,FALSE)</f>
        <v>0</v>
      </c>
      <c r="AE1097" s="66">
        <f>+VLOOKUP($E1097,'[1]PLAN DE APLICACIÓN'!$B$11:$V$1115,20,FALSE)</f>
        <v>0</v>
      </c>
      <c r="AF1097" s="66">
        <f>+VLOOKUP($E1097,'[1]PLAN DE APLICACIÓN'!$B$11:$V$1115,21,FALSE)</f>
        <v>0</v>
      </c>
      <c r="AG1097" s="59" t="str">
        <f t="shared" si="1426"/>
        <v>CONSISTENTE</v>
      </c>
      <c r="AH1097" s="59" t="str">
        <f t="shared" si="1427"/>
        <v>NO CONSISTENTE</v>
      </c>
      <c r="AI1097" s="59" t="str">
        <f t="shared" si="1428"/>
        <v>CONSISTENTE</v>
      </c>
      <c r="AJ1097" s="59" t="str">
        <f t="shared" si="1429"/>
        <v>CONSISTENTE</v>
      </c>
      <c r="AK1097" s="59" t="str">
        <f t="shared" si="1430"/>
        <v>CONSISTENTE</v>
      </c>
      <c r="AL1097" s="59" t="str">
        <f t="shared" si="1431"/>
        <v>CONSISTENTE</v>
      </c>
      <c r="AM1097" s="56">
        <v>107567000</v>
      </c>
      <c r="AN1097" s="56">
        <v>0</v>
      </c>
      <c r="AO1097" s="56">
        <v>0</v>
      </c>
      <c r="AP1097" s="56">
        <v>0</v>
      </c>
      <c r="AQ1097" s="56">
        <v>107567000</v>
      </c>
      <c r="AR1097" s="56">
        <v>0</v>
      </c>
      <c r="AS1097" s="59">
        <v>1</v>
      </c>
      <c r="AT1097" s="59" t="str">
        <f t="shared" si="1432"/>
        <v>CONSISTENTE</v>
      </c>
      <c r="AU1097" s="59" t="str">
        <f t="shared" si="1433"/>
        <v>CONSISTENTE</v>
      </c>
      <c r="AV1097" s="59" t="str">
        <f t="shared" si="1434"/>
        <v>CONSISTENTE</v>
      </c>
      <c r="AW1097" s="59" t="str">
        <f t="shared" si="1435"/>
        <v>CONSISTENTE</v>
      </c>
      <c r="AX1097" s="59" t="str">
        <f t="shared" si="1436"/>
        <v>CONSISTENTE</v>
      </c>
      <c r="AY1097" s="59" t="str">
        <f t="shared" si="1437"/>
        <v>CONSISTENTE</v>
      </c>
      <c r="AZ1097" s="56">
        <v>107567700</v>
      </c>
      <c r="BA1097" s="56">
        <v>0</v>
      </c>
      <c r="BB1097" s="56">
        <v>0</v>
      </c>
      <c r="BC1097" s="56">
        <v>0</v>
      </c>
      <c r="BD1097" s="56">
        <v>107567700</v>
      </c>
      <c r="BE1097" s="56">
        <v>0</v>
      </c>
      <c r="BF1097" s="60">
        <v>1</v>
      </c>
      <c r="BG1097" s="59" t="str">
        <f t="shared" si="1438"/>
        <v>CONSISTENTE</v>
      </c>
      <c r="BH1097" s="59" t="str">
        <f t="shared" si="1439"/>
        <v>CONSISTENTE</v>
      </c>
      <c r="BI1097" s="59" t="str">
        <f t="shared" si="1440"/>
        <v>CONSISTENTE</v>
      </c>
      <c r="BJ1097" s="59" t="str">
        <f t="shared" si="1441"/>
        <v>CONSISTENTE</v>
      </c>
      <c r="BK1097" s="59" t="str">
        <f t="shared" si="1442"/>
        <v>CONSISTENTE</v>
      </c>
      <c r="BL1097" s="59" t="str">
        <f t="shared" si="1443"/>
        <v>CONSISTENTE</v>
      </c>
      <c r="BM1097" s="59" t="str">
        <f t="shared" si="1444"/>
        <v>CONSISTENTE</v>
      </c>
      <c r="BN1097" s="59" t="str">
        <f t="shared" si="1445"/>
        <v>CONSISTENTE</v>
      </c>
      <c r="BO1097" s="59" t="str">
        <f t="shared" si="1446"/>
        <v>CONSISTENTE</v>
      </c>
      <c r="BP1097" s="59" t="str">
        <f t="shared" si="1447"/>
        <v>CONSISTENTE</v>
      </c>
      <c r="BQ1097" s="59" t="str">
        <f t="shared" si="1448"/>
        <v>CONSISTENTE</v>
      </c>
      <c r="BR1097" s="59" t="str">
        <f t="shared" si="1449"/>
        <v>CONSISTENTE</v>
      </c>
      <c r="BS1097" s="56">
        <v>0</v>
      </c>
      <c r="BT1097" s="56">
        <v>0</v>
      </c>
      <c r="BU1097" s="56">
        <v>0</v>
      </c>
      <c r="BV1097" s="56">
        <v>0</v>
      </c>
      <c r="BW1097" s="56">
        <v>0</v>
      </c>
      <c r="BX1097" s="56">
        <v>0</v>
      </c>
      <c r="BY1097" s="60">
        <v>1</v>
      </c>
      <c r="BZ1097" s="59" t="str">
        <f t="shared" si="1450"/>
        <v>CONSISTENTE</v>
      </c>
      <c r="CA1097" s="59" t="str">
        <f t="shared" si="1451"/>
        <v>CONSISTENTE</v>
      </c>
      <c r="CB1097" s="59" t="str">
        <f t="shared" si="1452"/>
        <v>CONSISTENTE</v>
      </c>
      <c r="CC1097" s="59" t="str">
        <f t="shared" si="1453"/>
        <v>CONSISTENTE</v>
      </c>
      <c r="CD1097" s="59" t="str">
        <f t="shared" si="1454"/>
        <v>CONSISTENTE</v>
      </c>
      <c r="CE1097" s="59" t="str">
        <f t="shared" si="1455"/>
        <v>CONSISTENTE</v>
      </c>
      <c r="CF1097" s="56">
        <v>336772413</v>
      </c>
      <c r="CG1097" s="56">
        <v>0</v>
      </c>
      <c r="CH1097" s="56">
        <v>0</v>
      </c>
      <c r="CI1097" s="56">
        <v>0</v>
      </c>
      <c r="CJ1097" s="56">
        <v>336772413</v>
      </c>
      <c r="CK1097" s="56">
        <v>0</v>
      </c>
      <c r="CL1097" s="60">
        <v>1</v>
      </c>
      <c r="CM1097" s="59" t="str">
        <f t="shared" si="1456"/>
        <v>CONSISTENTE</v>
      </c>
      <c r="CN1097" s="59" t="str">
        <f t="shared" si="1457"/>
        <v>CONSISTENTE</v>
      </c>
      <c r="CO1097" s="59" t="str">
        <f t="shared" si="1458"/>
        <v>CONSISTENTE</v>
      </c>
      <c r="CP1097" s="59" t="str">
        <f t="shared" si="1459"/>
        <v>CONSISTENTE</v>
      </c>
      <c r="CQ1097" s="59" t="str">
        <f t="shared" si="1460"/>
        <v>NO CONSISTENTE</v>
      </c>
      <c r="CR1097" s="59" t="str">
        <f t="shared" si="1461"/>
        <v>CONSISTENTE</v>
      </c>
      <c r="CS1097" s="59" t="str">
        <f t="shared" si="1462"/>
        <v>CONSISTENTE</v>
      </c>
      <c r="CT1097" s="59" t="str">
        <f t="shared" si="1463"/>
        <v>CONSISTENTE</v>
      </c>
      <c r="CU1097" s="59" t="str">
        <f t="shared" si="1464"/>
        <v>CONSISTENTE</v>
      </c>
      <c r="CV1097" s="59" t="str">
        <f t="shared" si="1465"/>
        <v>CONSISTENTE</v>
      </c>
      <c r="CW1097" s="59" t="str">
        <f t="shared" si="1466"/>
        <v>CONSISTENTE</v>
      </c>
      <c r="CX1097" s="59" t="str">
        <f t="shared" si="1467"/>
        <v>CONSISTENTE</v>
      </c>
      <c r="CY1097" s="56">
        <f t="shared" si="1468"/>
        <v>458246546</v>
      </c>
      <c r="CZ1097" s="56">
        <f t="shared" si="1469"/>
        <v>107567682</v>
      </c>
      <c r="DA1097" s="56">
        <f t="shared" si="1470"/>
        <v>0</v>
      </c>
      <c r="DB1097" s="56">
        <f t="shared" si="1471"/>
        <v>0</v>
      </c>
      <c r="DC1097" s="56">
        <f t="shared" si="1472"/>
        <v>350678864</v>
      </c>
      <c r="DD1097" s="56">
        <f t="shared" si="1473"/>
        <v>0</v>
      </c>
      <c r="DE1097" s="90">
        <f t="shared" si="1474"/>
        <v>107567700</v>
      </c>
      <c r="DF1097" s="90">
        <f t="shared" si="1475"/>
        <v>0</v>
      </c>
      <c r="DG1097" s="90">
        <f t="shared" si="1476"/>
        <v>0</v>
      </c>
      <c r="DH1097" s="90">
        <f t="shared" si="1477"/>
        <v>0</v>
      </c>
      <c r="DI1097" s="90">
        <f t="shared" si="1478"/>
        <v>107567700</v>
      </c>
      <c r="DJ1097" s="98">
        <f t="shared" si="1479"/>
        <v>0</v>
      </c>
      <c r="DK1097" s="103">
        <f t="shared" si="1480"/>
        <v>551907795</v>
      </c>
      <c r="DL1097" s="91">
        <f t="shared" si="1481"/>
        <v>107567682</v>
      </c>
      <c r="DM1097" s="91">
        <f t="shared" si="1482"/>
        <v>0</v>
      </c>
      <c r="DN1097" s="91">
        <f t="shared" si="1483"/>
        <v>0</v>
      </c>
      <c r="DO1097" s="91">
        <f t="shared" si="1484"/>
        <v>444340113</v>
      </c>
      <c r="DP1097" s="91">
        <f t="shared" si="1485"/>
        <v>0</v>
      </c>
      <c r="DQ1097" s="125" t="str">
        <f t="shared" si="1486"/>
        <v>NO CONSISTENTE</v>
      </c>
      <c r="DR1097" s="147">
        <v>182028412</v>
      </c>
      <c r="DS1097" s="147">
        <v>0</v>
      </c>
      <c r="DT1097" s="147">
        <v>0</v>
      </c>
      <c r="DU1097" s="147">
        <v>0</v>
      </c>
      <c r="DV1097" s="147">
        <v>182028412</v>
      </c>
      <c r="DW1097" s="147">
        <v>0</v>
      </c>
      <c r="DX1097" s="59">
        <f>+VLOOKUP($E1097,'[2]Ejecución I Semestre 2016'!$B$11:$X$1115,10,FALSE)</f>
        <v>1</v>
      </c>
      <c r="DY1097" s="68" t="str">
        <f t="shared" si="1487"/>
        <v>CONSISTENTE</v>
      </c>
      <c r="DZ1097" s="68" t="str">
        <f t="shared" si="1488"/>
        <v>CONSISTENTE</v>
      </c>
      <c r="EA1097" s="68" t="str">
        <f t="shared" si="1489"/>
        <v>CONSISTENTE</v>
      </c>
      <c r="EB1097" s="68" t="str">
        <f t="shared" si="1490"/>
        <v>CONSISTENTE</v>
      </c>
      <c r="EC1097" s="68" t="str">
        <f t="shared" si="1491"/>
        <v>NO CONSISTENTE</v>
      </c>
      <c r="ED1097" s="68" t="str">
        <f t="shared" si="1492"/>
        <v>CONSISTENTE</v>
      </c>
      <c r="EE1097" s="132">
        <f t="shared" si="1493"/>
        <v>107567700</v>
      </c>
      <c r="EF1097" s="131">
        <f t="shared" si="1494"/>
        <v>0</v>
      </c>
      <c r="EG1097" s="131">
        <f t="shared" si="1495"/>
        <v>0</v>
      </c>
      <c r="EH1097" s="131">
        <f t="shared" si="1496"/>
        <v>0</v>
      </c>
      <c r="EI1097" s="131">
        <f t="shared" si="1497"/>
        <v>107567700</v>
      </c>
      <c r="EJ1097" s="131">
        <f t="shared" si="1498"/>
        <v>0</v>
      </c>
      <c r="EK1097" s="131">
        <f t="shared" si="1501"/>
        <v>733936207</v>
      </c>
      <c r="EL1097" s="60">
        <f t="shared" si="1502"/>
        <v>107567682</v>
      </c>
      <c r="EM1097" s="60">
        <f t="shared" si="1503"/>
        <v>0</v>
      </c>
      <c r="EN1097" s="60">
        <f t="shared" si="1504"/>
        <v>0</v>
      </c>
      <c r="EO1097" s="60">
        <f t="shared" si="1505"/>
        <v>626368525</v>
      </c>
      <c r="EP1097" s="60">
        <f t="shared" si="1506"/>
        <v>0</v>
      </c>
      <c r="EQ1097" s="90" t="str">
        <f t="shared" si="1507"/>
        <v>NO CONSISTENTE</v>
      </c>
    </row>
    <row r="1098" spans="1:147" ht="15" customHeight="1" x14ac:dyDescent="0.2">
      <c r="A1098" s="62" t="s">
        <v>2008</v>
      </c>
      <c r="B1098" s="56">
        <f t="shared" si="1499"/>
        <v>0</v>
      </c>
      <c r="C1098" s="59" t="str">
        <f t="shared" si="1500"/>
        <v>NO</v>
      </c>
      <c r="E1098" s="70" t="s">
        <v>2103</v>
      </c>
      <c r="F1098" s="55" t="s">
        <v>180</v>
      </c>
      <c r="G1098" s="61" t="s">
        <v>180</v>
      </c>
      <c r="H1098" s="56">
        <v>3160817494.1500001</v>
      </c>
      <c r="I1098" s="56">
        <v>0</v>
      </c>
      <c r="J1098" s="56">
        <v>0</v>
      </c>
      <c r="K1098" s="56">
        <v>0</v>
      </c>
      <c r="L1098" s="56">
        <v>0</v>
      </c>
      <c r="M1098" s="56">
        <v>0</v>
      </c>
      <c r="N1098" s="57">
        <v>3160817494.1500001</v>
      </c>
      <c r="O1098" s="58">
        <f t="shared" si="1422"/>
        <v>0</v>
      </c>
      <c r="P1098" s="59" t="str">
        <f t="shared" si="1423"/>
        <v>CONSISTENTE</v>
      </c>
      <c r="Q1098" s="87" t="str">
        <f t="shared" si="1424"/>
        <v>OK</v>
      </c>
      <c r="R1098" s="56">
        <v>0</v>
      </c>
      <c r="S1098" s="56">
        <v>0</v>
      </c>
      <c r="T1098" s="56">
        <v>0</v>
      </c>
      <c r="U1098" s="56">
        <v>0</v>
      </c>
      <c r="V1098" s="56">
        <v>0</v>
      </c>
      <c r="W1098" s="59" t="s">
        <v>2314</v>
      </c>
      <c r="X1098" s="59" t="s">
        <v>2312</v>
      </c>
      <c r="Y1098" s="59" t="str">
        <f t="shared" si="1425"/>
        <v>CONSISTENTE</v>
      </c>
      <c r="Z1098" s="59" t="str">
        <f t="shared" si="1510"/>
        <v/>
      </c>
      <c r="AA1098" s="66">
        <v>0</v>
      </c>
      <c r="AB1098" s="66">
        <v>0</v>
      </c>
      <c r="AC1098" s="66">
        <v>0</v>
      </c>
      <c r="AD1098" s="66">
        <f>+VLOOKUP($E1098,'[1]PLAN DE APLICACIÓN'!$B$11:$V$1115,19,FALSE)</f>
        <v>0</v>
      </c>
      <c r="AE1098" s="66">
        <f>+VLOOKUP($E1098,'[1]PLAN DE APLICACIÓN'!$B$11:$V$1115,20,FALSE)</f>
        <v>0</v>
      </c>
      <c r="AF1098" s="66">
        <f>+VLOOKUP($E1098,'[1]PLAN DE APLICACIÓN'!$B$11:$V$1115,21,FALSE)</f>
        <v>0</v>
      </c>
      <c r="AG1098" s="59" t="str">
        <f t="shared" si="1426"/>
        <v>CONSISTENTE</v>
      </c>
      <c r="AH1098" s="59" t="str">
        <f t="shared" si="1427"/>
        <v>CONSISTENTE</v>
      </c>
      <c r="AI1098" s="59" t="str">
        <f t="shared" si="1428"/>
        <v>CONSISTENTE</v>
      </c>
      <c r="AJ1098" s="59" t="str">
        <f t="shared" si="1429"/>
        <v>CONSISTENTE</v>
      </c>
      <c r="AK1098" s="59" t="str">
        <f t="shared" si="1430"/>
        <v>CONSISTENTE</v>
      </c>
      <c r="AL1098" s="59" t="str">
        <f t="shared" si="1431"/>
        <v>CONSISTENTE</v>
      </c>
      <c r="AM1098" s="56">
        <v>0</v>
      </c>
      <c r="AN1098" s="56">
        <v>0</v>
      </c>
      <c r="AO1098" s="56">
        <v>0</v>
      </c>
      <c r="AP1098" s="56">
        <v>0</v>
      </c>
      <c r="AQ1098" s="56">
        <v>0</v>
      </c>
      <c r="AR1098" s="56">
        <v>0</v>
      </c>
      <c r="AS1098" s="59">
        <v>1</v>
      </c>
      <c r="AT1098" s="59" t="str">
        <f t="shared" si="1432"/>
        <v>CONSISTENTE</v>
      </c>
      <c r="AU1098" s="59" t="str">
        <f t="shared" si="1433"/>
        <v>CONSISTENTE</v>
      </c>
      <c r="AV1098" s="59" t="str">
        <f t="shared" si="1434"/>
        <v>CONSISTENTE</v>
      </c>
      <c r="AW1098" s="59" t="str">
        <f t="shared" si="1435"/>
        <v>CONSISTENTE</v>
      </c>
      <c r="AX1098" s="59" t="str">
        <f t="shared" si="1436"/>
        <v>CONSISTENTE</v>
      </c>
      <c r="AY1098" s="59" t="str">
        <f t="shared" si="1437"/>
        <v>CONSISTENTE</v>
      </c>
      <c r="AZ1098" s="56">
        <v>0</v>
      </c>
      <c r="BA1098" s="56">
        <v>0</v>
      </c>
      <c r="BB1098" s="56">
        <v>0</v>
      </c>
      <c r="BC1098" s="56">
        <v>0</v>
      </c>
      <c r="BD1098" s="56">
        <v>0</v>
      </c>
      <c r="BE1098" s="56">
        <v>0</v>
      </c>
      <c r="BF1098" s="60">
        <v>1</v>
      </c>
      <c r="BG1098" s="59" t="str">
        <f t="shared" si="1438"/>
        <v>CONSISTENTE</v>
      </c>
      <c r="BH1098" s="59" t="str">
        <f t="shared" si="1439"/>
        <v>CONSISTENTE</v>
      </c>
      <c r="BI1098" s="59" t="str">
        <f t="shared" si="1440"/>
        <v>CONSISTENTE</v>
      </c>
      <c r="BJ1098" s="59" t="str">
        <f t="shared" si="1441"/>
        <v>CONSISTENTE</v>
      </c>
      <c r="BK1098" s="59" t="str">
        <f t="shared" si="1442"/>
        <v>CONSISTENTE</v>
      </c>
      <c r="BL1098" s="59" t="str">
        <f t="shared" si="1443"/>
        <v>CONSISTENTE</v>
      </c>
      <c r="BM1098" s="59" t="str">
        <f t="shared" si="1444"/>
        <v>CONSISTENTE</v>
      </c>
      <c r="BN1098" s="59" t="str">
        <f t="shared" si="1445"/>
        <v>CONSISTENTE</v>
      </c>
      <c r="BO1098" s="59" t="str">
        <f t="shared" si="1446"/>
        <v>CONSISTENTE</v>
      </c>
      <c r="BP1098" s="59" t="str">
        <f t="shared" si="1447"/>
        <v>CONSISTENTE</v>
      </c>
      <c r="BQ1098" s="59" t="str">
        <f t="shared" si="1448"/>
        <v>CONSISTENTE</v>
      </c>
      <c r="BR1098" s="59" t="str">
        <f t="shared" si="1449"/>
        <v>CONSISTENTE</v>
      </c>
      <c r="BS1098" s="56">
        <v>0</v>
      </c>
      <c r="BT1098" s="56">
        <v>0</v>
      </c>
      <c r="BU1098" s="56">
        <v>0</v>
      </c>
      <c r="BV1098" s="56">
        <v>0</v>
      </c>
      <c r="BW1098" s="56">
        <v>0</v>
      </c>
      <c r="BX1098" s="56">
        <v>0</v>
      </c>
      <c r="BY1098" s="60">
        <v>1</v>
      </c>
      <c r="BZ1098" s="59" t="str">
        <f t="shared" si="1450"/>
        <v>CONSISTENTE</v>
      </c>
      <c r="CA1098" s="59" t="str">
        <f t="shared" si="1451"/>
        <v>CONSISTENTE</v>
      </c>
      <c r="CB1098" s="59" t="str">
        <f t="shared" si="1452"/>
        <v>CONSISTENTE</v>
      </c>
      <c r="CC1098" s="59" t="str">
        <f t="shared" si="1453"/>
        <v>CONSISTENTE</v>
      </c>
      <c r="CD1098" s="59" t="str">
        <f t="shared" si="1454"/>
        <v>CONSISTENTE</v>
      </c>
      <c r="CE1098" s="59" t="str">
        <f t="shared" si="1455"/>
        <v>CONSISTENTE</v>
      </c>
      <c r="CF1098" s="56">
        <v>0</v>
      </c>
      <c r="CG1098" s="56">
        <v>0</v>
      </c>
      <c r="CH1098" s="56">
        <v>0</v>
      </c>
      <c r="CI1098" s="56">
        <v>0</v>
      </c>
      <c r="CJ1098" s="56">
        <v>0</v>
      </c>
      <c r="CK1098" s="56">
        <v>0</v>
      </c>
      <c r="CL1098" s="60">
        <v>1</v>
      </c>
      <c r="CM1098" s="59" t="str">
        <f t="shared" si="1456"/>
        <v>CONSISTENTE</v>
      </c>
      <c r="CN1098" s="59" t="str">
        <f t="shared" si="1457"/>
        <v>CONSISTENTE</v>
      </c>
      <c r="CO1098" s="59" t="str">
        <f t="shared" si="1458"/>
        <v>CONSISTENTE</v>
      </c>
      <c r="CP1098" s="59" t="str">
        <f t="shared" si="1459"/>
        <v>CONSISTENTE</v>
      </c>
      <c r="CQ1098" s="59" t="str">
        <f t="shared" si="1460"/>
        <v>CONSISTENTE</v>
      </c>
      <c r="CR1098" s="59" t="str">
        <f t="shared" si="1461"/>
        <v>CONSISTENTE</v>
      </c>
      <c r="CS1098" s="59" t="str">
        <f t="shared" si="1462"/>
        <v>CONSISTENTE</v>
      </c>
      <c r="CT1098" s="59" t="str">
        <f t="shared" si="1463"/>
        <v>CONSISTENTE</v>
      </c>
      <c r="CU1098" s="59" t="str">
        <f t="shared" si="1464"/>
        <v>CONSISTENTE</v>
      </c>
      <c r="CV1098" s="59" t="str">
        <f t="shared" si="1465"/>
        <v>CONSISTENTE</v>
      </c>
      <c r="CW1098" s="59" t="str">
        <f t="shared" si="1466"/>
        <v>CONSISTENTE</v>
      </c>
      <c r="CX1098" s="59" t="str">
        <f t="shared" si="1467"/>
        <v>CONSISTENTE</v>
      </c>
      <c r="CY1098" s="56">
        <f t="shared" si="1468"/>
        <v>0</v>
      </c>
      <c r="CZ1098" s="56">
        <f t="shared" si="1469"/>
        <v>0</v>
      </c>
      <c r="DA1098" s="56">
        <f t="shared" si="1470"/>
        <v>0</v>
      </c>
      <c r="DB1098" s="56">
        <f t="shared" si="1471"/>
        <v>0</v>
      </c>
      <c r="DC1098" s="56">
        <f t="shared" si="1472"/>
        <v>0</v>
      </c>
      <c r="DD1098" s="56">
        <f t="shared" si="1473"/>
        <v>0</v>
      </c>
      <c r="DE1098" s="90">
        <f t="shared" si="1474"/>
        <v>0</v>
      </c>
      <c r="DF1098" s="90">
        <f t="shared" si="1475"/>
        <v>0</v>
      </c>
      <c r="DG1098" s="90">
        <f t="shared" si="1476"/>
        <v>0</v>
      </c>
      <c r="DH1098" s="90">
        <f t="shared" si="1477"/>
        <v>0</v>
      </c>
      <c r="DI1098" s="90">
        <f t="shared" si="1478"/>
        <v>0</v>
      </c>
      <c r="DJ1098" s="98">
        <f t="shared" si="1479"/>
        <v>0</v>
      </c>
      <c r="DK1098" s="103">
        <f t="shared" si="1480"/>
        <v>0</v>
      </c>
      <c r="DL1098" s="91">
        <f t="shared" si="1481"/>
        <v>0</v>
      </c>
      <c r="DM1098" s="91">
        <f t="shared" si="1482"/>
        <v>0</v>
      </c>
      <c r="DN1098" s="91">
        <f t="shared" si="1483"/>
        <v>0</v>
      </c>
      <c r="DO1098" s="91">
        <f t="shared" si="1484"/>
        <v>0</v>
      </c>
      <c r="DP1098" s="91">
        <f t="shared" si="1485"/>
        <v>0</v>
      </c>
      <c r="DQ1098" s="125" t="str">
        <f t="shared" si="1486"/>
        <v>CONSISTENTE</v>
      </c>
      <c r="DR1098" s="147">
        <v>0</v>
      </c>
      <c r="DS1098" s="147">
        <v>0</v>
      </c>
      <c r="DT1098" s="147">
        <v>0</v>
      </c>
      <c r="DU1098" s="147">
        <v>0</v>
      </c>
      <c r="DV1098" s="147">
        <v>0</v>
      </c>
      <c r="DW1098" s="147">
        <v>0</v>
      </c>
      <c r="DX1098" s="59">
        <f>+VLOOKUP($E1098,'[2]Ejecución I Semestre 2016'!$B$11:$X$1115,10,FALSE)</f>
        <v>1</v>
      </c>
      <c r="DY1098" s="68" t="str">
        <f t="shared" si="1487"/>
        <v>CONSISTENTE</v>
      </c>
      <c r="DZ1098" s="68" t="str">
        <f t="shared" si="1488"/>
        <v>CONSISTENTE</v>
      </c>
      <c r="EA1098" s="68" t="str">
        <f t="shared" si="1489"/>
        <v>CONSISTENTE</v>
      </c>
      <c r="EB1098" s="68" t="str">
        <f t="shared" si="1490"/>
        <v>CONSISTENTE</v>
      </c>
      <c r="EC1098" s="68" t="str">
        <f t="shared" si="1491"/>
        <v>CONSISTENTE</v>
      </c>
      <c r="ED1098" s="68" t="str">
        <f t="shared" si="1492"/>
        <v>CONSISTENTE</v>
      </c>
      <c r="EE1098" s="132">
        <f t="shared" si="1493"/>
        <v>0</v>
      </c>
      <c r="EF1098" s="131">
        <f t="shared" si="1494"/>
        <v>0</v>
      </c>
      <c r="EG1098" s="131">
        <f t="shared" si="1495"/>
        <v>0</v>
      </c>
      <c r="EH1098" s="131">
        <f t="shared" si="1496"/>
        <v>0</v>
      </c>
      <c r="EI1098" s="131">
        <f t="shared" si="1497"/>
        <v>0</v>
      </c>
      <c r="EJ1098" s="131">
        <f t="shared" si="1498"/>
        <v>0</v>
      </c>
      <c r="EK1098" s="131">
        <f t="shared" si="1501"/>
        <v>0</v>
      </c>
      <c r="EL1098" s="60">
        <f t="shared" si="1502"/>
        <v>0</v>
      </c>
      <c r="EM1098" s="60">
        <f t="shared" si="1503"/>
        <v>0</v>
      </c>
      <c r="EN1098" s="60">
        <f t="shared" si="1504"/>
        <v>0</v>
      </c>
      <c r="EO1098" s="60">
        <f t="shared" si="1505"/>
        <v>0</v>
      </c>
      <c r="EP1098" s="60">
        <f t="shared" si="1506"/>
        <v>0</v>
      </c>
      <c r="EQ1098" s="90" t="str">
        <f t="shared" si="1507"/>
        <v>CONSISTENTE</v>
      </c>
    </row>
    <row r="1099" spans="1:147" ht="15" customHeight="1" x14ac:dyDescent="0.2">
      <c r="A1099" s="53" t="s">
        <v>2009</v>
      </c>
      <c r="B1099" s="56">
        <f t="shared" si="1499"/>
        <v>153905508.69999999</v>
      </c>
      <c r="C1099" s="59" t="str">
        <f t="shared" si="1500"/>
        <v>SI</v>
      </c>
      <c r="E1099" s="62" t="s">
        <v>2104</v>
      </c>
      <c r="F1099" s="55" t="s">
        <v>180</v>
      </c>
      <c r="G1099" s="61" t="s">
        <v>1490</v>
      </c>
      <c r="H1099" s="56">
        <v>153905508.69999999</v>
      </c>
      <c r="I1099" s="56">
        <v>0</v>
      </c>
      <c r="J1099" s="56">
        <v>0</v>
      </c>
      <c r="K1099" s="56">
        <v>0</v>
      </c>
      <c r="L1099" s="56">
        <v>0</v>
      </c>
      <c r="M1099" s="56">
        <v>0</v>
      </c>
      <c r="N1099" s="57">
        <v>153905508.69999999</v>
      </c>
      <c r="O1099" s="58">
        <f t="shared" si="1422"/>
        <v>0</v>
      </c>
      <c r="P1099" s="59" t="str">
        <f t="shared" si="1423"/>
        <v>CONSISTENTE</v>
      </c>
      <c r="Q1099" s="87" t="str">
        <f t="shared" si="1424"/>
        <v>OK</v>
      </c>
      <c r="R1099" s="56">
        <v>153905508.69999999</v>
      </c>
      <c r="S1099" s="56">
        <v>0</v>
      </c>
      <c r="T1099" s="56">
        <v>0</v>
      </c>
      <c r="U1099" s="56">
        <v>0</v>
      </c>
      <c r="V1099" s="56">
        <v>0</v>
      </c>
      <c r="W1099" s="59" t="s">
        <v>2314</v>
      </c>
      <c r="X1099" s="59" t="s">
        <v>2312</v>
      </c>
      <c r="Y1099" s="59" t="str">
        <f t="shared" si="1425"/>
        <v>CONSISTENTE</v>
      </c>
      <c r="Z1099" s="59" t="str">
        <f t="shared" si="1510"/>
        <v/>
      </c>
      <c r="AA1099" s="66">
        <f>+VLOOKUP($E1099,'[1]PLAN DE APLICACIÓN'!$B$11:$V$1115,16,FALSE)</f>
        <v>0</v>
      </c>
      <c r="AB1099" s="66">
        <f>+VLOOKUP($E1099,'[1]PLAN DE APLICACIÓN'!$B$11:$V$1115,17,FALSE)</f>
        <v>0</v>
      </c>
      <c r="AC1099" s="66">
        <f>+VLOOKUP($E1099,'[1]PLAN DE APLICACIÓN'!$B$11:$V$1115,18,FALSE)</f>
        <v>0</v>
      </c>
      <c r="AD1099" s="66">
        <f>+VLOOKUP($E1099,'[1]PLAN DE APLICACIÓN'!$B$11:$V$1115,19,FALSE)</f>
        <v>0</v>
      </c>
      <c r="AE1099" s="66">
        <f>+VLOOKUP($E1099,'[1]PLAN DE APLICACIÓN'!$B$11:$V$1115,20,FALSE)</f>
        <v>0</v>
      </c>
      <c r="AF1099" s="66">
        <f>+VLOOKUP($E1099,'[1]PLAN DE APLICACIÓN'!$B$11:$V$1115,21,FALSE)</f>
        <v>0</v>
      </c>
      <c r="AG1099" s="59" t="str">
        <f t="shared" si="1426"/>
        <v>CONSISTENTE</v>
      </c>
      <c r="AH1099" s="59" t="str">
        <f t="shared" si="1427"/>
        <v>CONSISTENTE</v>
      </c>
      <c r="AI1099" s="59" t="str">
        <f t="shared" si="1428"/>
        <v>CONSISTENTE</v>
      </c>
      <c r="AJ1099" s="59" t="str">
        <f t="shared" si="1429"/>
        <v>CONSISTENTE</v>
      </c>
      <c r="AK1099" s="59" t="str">
        <f t="shared" si="1430"/>
        <v>CONSISTENTE</v>
      </c>
      <c r="AL1099" s="59" t="str">
        <f t="shared" si="1431"/>
        <v>CONSISTENTE</v>
      </c>
      <c r="AM1099" s="56">
        <v>0</v>
      </c>
      <c r="AN1099" s="56">
        <v>0</v>
      </c>
      <c r="AO1099" s="56">
        <v>0</v>
      </c>
      <c r="AP1099" s="56">
        <v>0</v>
      </c>
      <c r="AQ1099" s="56">
        <v>0</v>
      </c>
      <c r="AR1099" s="56">
        <v>0</v>
      </c>
      <c r="AS1099" s="59">
        <v>1</v>
      </c>
      <c r="AT1099" s="59" t="str">
        <f t="shared" si="1432"/>
        <v>CONSISTENTE</v>
      </c>
      <c r="AU1099" s="59" t="str">
        <f t="shared" si="1433"/>
        <v>CONSISTENTE</v>
      </c>
      <c r="AV1099" s="59" t="str">
        <f t="shared" si="1434"/>
        <v>CONSISTENTE</v>
      </c>
      <c r="AW1099" s="59" t="str">
        <f t="shared" si="1435"/>
        <v>CONSISTENTE</v>
      </c>
      <c r="AX1099" s="59" t="str">
        <f t="shared" si="1436"/>
        <v>CONSISTENTE</v>
      </c>
      <c r="AY1099" s="59" t="str">
        <f t="shared" si="1437"/>
        <v>CONSISTENTE</v>
      </c>
      <c r="AZ1099" s="56">
        <v>0</v>
      </c>
      <c r="BA1099" s="56">
        <v>0</v>
      </c>
      <c r="BB1099" s="56">
        <v>0</v>
      </c>
      <c r="BC1099" s="56">
        <v>0</v>
      </c>
      <c r="BD1099" s="56">
        <v>0</v>
      </c>
      <c r="BE1099" s="56">
        <v>0</v>
      </c>
      <c r="BF1099" s="60">
        <v>1</v>
      </c>
      <c r="BG1099" s="59" t="str">
        <f t="shared" si="1438"/>
        <v>CONSISTENTE</v>
      </c>
      <c r="BH1099" s="59" t="str">
        <f t="shared" si="1439"/>
        <v>CONSISTENTE</v>
      </c>
      <c r="BI1099" s="59" t="str">
        <f t="shared" si="1440"/>
        <v>CONSISTENTE</v>
      </c>
      <c r="BJ1099" s="59" t="str">
        <f t="shared" si="1441"/>
        <v>CONSISTENTE</v>
      </c>
      <c r="BK1099" s="59" t="str">
        <f t="shared" si="1442"/>
        <v>CONSISTENTE</v>
      </c>
      <c r="BL1099" s="59" t="str">
        <f t="shared" si="1443"/>
        <v>CONSISTENTE</v>
      </c>
      <c r="BM1099" s="59" t="str">
        <f t="shared" si="1444"/>
        <v>CONSISTENTE</v>
      </c>
      <c r="BN1099" s="59" t="str">
        <f t="shared" si="1445"/>
        <v>CONSISTENTE</v>
      </c>
      <c r="BO1099" s="59" t="str">
        <f t="shared" si="1446"/>
        <v>CONSISTENTE</v>
      </c>
      <c r="BP1099" s="59" t="str">
        <f t="shared" si="1447"/>
        <v>CONSISTENTE</v>
      </c>
      <c r="BQ1099" s="59" t="str">
        <f t="shared" si="1448"/>
        <v>CONSISTENTE</v>
      </c>
      <c r="BR1099" s="59" t="str">
        <f t="shared" si="1449"/>
        <v>CONSISTENTE</v>
      </c>
      <c r="BS1099" s="56">
        <v>171141284.69999999</v>
      </c>
      <c r="BT1099" s="56">
        <v>171141284.69999999</v>
      </c>
      <c r="BU1099" s="56">
        <v>0</v>
      </c>
      <c r="BV1099" s="56">
        <v>0</v>
      </c>
      <c r="BW1099" s="56">
        <v>0</v>
      </c>
      <c r="BX1099" s="56">
        <v>0</v>
      </c>
      <c r="BY1099" s="60">
        <v>1</v>
      </c>
      <c r="BZ1099" s="59" t="str">
        <f t="shared" si="1450"/>
        <v>CONSISTENTE</v>
      </c>
      <c r="CA1099" s="59" t="str">
        <f t="shared" si="1451"/>
        <v>NO CONSISTENTE</v>
      </c>
      <c r="CB1099" s="59" t="str">
        <f t="shared" si="1452"/>
        <v>CONSISTENTE</v>
      </c>
      <c r="CC1099" s="59" t="str">
        <f t="shared" si="1453"/>
        <v>CONSISTENTE</v>
      </c>
      <c r="CD1099" s="59" t="str">
        <f t="shared" si="1454"/>
        <v>CONSISTENTE</v>
      </c>
      <c r="CE1099" s="59" t="str">
        <f t="shared" si="1455"/>
        <v>CONSISTENTE</v>
      </c>
      <c r="CF1099" s="56">
        <v>178069458.69999999</v>
      </c>
      <c r="CG1099" s="56">
        <v>178069458.69999999</v>
      </c>
      <c r="CH1099" s="56">
        <v>0</v>
      </c>
      <c r="CI1099" s="56">
        <v>0</v>
      </c>
      <c r="CJ1099" s="56">
        <v>0</v>
      </c>
      <c r="CK1099" s="56">
        <v>0</v>
      </c>
      <c r="CL1099" s="60">
        <v>1</v>
      </c>
      <c r="CM1099" s="59" t="str">
        <f t="shared" si="1456"/>
        <v>CONSISTENTE</v>
      </c>
      <c r="CN1099" s="59" t="str">
        <f t="shared" si="1457"/>
        <v>NO CONSISTENTE</v>
      </c>
      <c r="CO1099" s="59" t="str">
        <f t="shared" si="1458"/>
        <v>CONSISTENTE</v>
      </c>
      <c r="CP1099" s="59" t="str">
        <f t="shared" si="1459"/>
        <v>CONSISTENTE</v>
      </c>
      <c r="CQ1099" s="59" t="str">
        <f t="shared" si="1460"/>
        <v>CONSISTENTE</v>
      </c>
      <c r="CR1099" s="59" t="str">
        <f t="shared" si="1461"/>
        <v>CONSISTENTE</v>
      </c>
      <c r="CS1099" s="59" t="str">
        <f t="shared" si="1462"/>
        <v>CONSISTENTE</v>
      </c>
      <c r="CT1099" s="59" t="str">
        <f t="shared" si="1463"/>
        <v>CONSISTENTE</v>
      </c>
      <c r="CU1099" s="59" t="str">
        <f t="shared" si="1464"/>
        <v>CONSISTENTE</v>
      </c>
      <c r="CV1099" s="59" t="str">
        <f t="shared" si="1465"/>
        <v>CONSISTENTE</v>
      </c>
      <c r="CW1099" s="59" t="str">
        <f t="shared" si="1466"/>
        <v>CONSISTENTE</v>
      </c>
      <c r="CX1099" s="59" t="str">
        <f t="shared" si="1467"/>
        <v>CONSISTENTE</v>
      </c>
      <c r="CY1099" s="56">
        <f t="shared" si="1468"/>
        <v>153905508.69999999</v>
      </c>
      <c r="CZ1099" s="56">
        <f t="shared" si="1469"/>
        <v>153905508.69999999</v>
      </c>
      <c r="DA1099" s="56">
        <f t="shared" si="1470"/>
        <v>0</v>
      </c>
      <c r="DB1099" s="56">
        <f t="shared" si="1471"/>
        <v>0</v>
      </c>
      <c r="DC1099" s="56">
        <f t="shared" si="1472"/>
        <v>0</v>
      </c>
      <c r="DD1099" s="56">
        <f t="shared" si="1473"/>
        <v>0</v>
      </c>
      <c r="DE1099" s="90">
        <f t="shared" si="1474"/>
        <v>0</v>
      </c>
      <c r="DF1099" s="90">
        <f t="shared" si="1475"/>
        <v>0</v>
      </c>
      <c r="DG1099" s="90">
        <f t="shared" si="1476"/>
        <v>0</v>
      </c>
      <c r="DH1099" s="90">
        <f t="shared" si="1477"/>
        <v>0</v>
      </c>
      <c r="DI1099" s="90">
        <f t="shared" si="1478"/>
        <v>0</v>
      </c>
      <c r="DJ1099" s="98">
        <f t="shared" si="1479"/>
        <v>0</v>
      </c>
      <c r="DK1099" s="103">
        <f t="shared" si="1480"/>
        <v>178069458.69999999</v>
      </c>
      <c r="DL1099" s="91">
        <f t="shared" si="1481"/>
        <v>178069458.69999999</v>
      </c>
      <c r="DM1099" s="91">
        <f t="shared" si="1482"/>
        <v>0</v>
      </c>
      <c r="DN1099" s="91">
        <f t="shared" si="1483"/>
        <v>0</v>
      </c>
      <c r="DO1099" s="91">
        <f t="shared" si="1484"/>
        <v>0</v>
      </c>
      <c r="DP1099" s="91">
        <f t="shared" si="1485"/>
        <v>0</v>
      </c>
      <c r="DQ1099" s="125" t="str">
        <f t="shared" si="1486"/>
        <v>NO CONSISTENTE</v>
      </c>
      <c r="DR1099" s="147">
        <v>0</v>
      </c>
      <c r="DS1099" s="147">
        <v>0</v>
      </c>
      <c r="DT1099" s="147">
        <v>0</v>
      </c>
      <c r="DU1099" s="147">
        <v>0</v>
      </c>
      <c r="DV1099" s="147">
        <v>0</v>
      </c>
      <c r="DW1099" s="147">
        <v>0</v>
      </c>
      <c r="DX1099" s="59">
        <f>+VLOOKUP($E1099,'[2]Ejecución I Semestre 2016'!$B$11:$X$1115,10,FALSE)</f>
        <v>1</v>
      </c>
      <c r="DY1099" s="68" t="str">
        <f t="shared" si="1487"/>
        <v>CONSISTENTE</v>
      </c>
      <c r="DZ1099" s="68" t="str">
        <f t="shared" si="1488"/>
        <v>NO CONSISTENTE</v>
      </c>
      <c r="EA1099" s="68" t="str">
        <f t="shared" si="1489"/>
        <v>CONSISTENTE</v>
      </c>
      <c r="EB1099" s="68" t="str">
        <f t="shared" si="1490"/>
        <v>CONSISTENTE</v>
      </c>
      <c r="EC1099" s="68" t="str">
        <f t="shared" si="1491"/>
        <v>CONSISTENTE</v>
      </c>
      <c r="ED1099" s="68" t="str">
        <f t="shared" si="1492"/>
        <v>CONSISTENTE</v>
      </c>
      <c r="EE1099" s="132">
        <f t="shared" si="1493"/>
        <v>0</v>
      </c>
      <c r="EF1099" s="131">
        <f t="shared" si="1494"/>
        <v>0</v>
      </c>
      <c r="EG1099" s="131">
        <f t="shared" si="1495"/>
        <v>0</v>
      </c>
      <c r="EH1099" s="131">
        <f t="shared" si="1496"/>
        <v>0</v>
      </c>
      <c r="EI1099" s="131">
        <f t="shared" si="1497"/>
        <v>0</v>
      </c>
      <c r="EJ1099" s="131">
        <f t="shared" si="1498"/>
        <v>0</v>
      </c>
      <c r="EK1099" s="131">
        <f t="shared" si="1501"/>
        <v>178069458.69999999</v>
      </c>
      <c r="EL1099" s="60">
        <f t="shared" si="1502"/>
        <v>178069458.69999999</v>
      </c>
      <c r="EM1099" s="60">
        <f t="shared" si="1503"/>
        <v>0</v>
      </c>
      <c r="EN1099" s="60">
        <f t="shared" si="1504"/>
        <v>0</v>
      </c>
      <c r="EO1099" s="60">
        <f t="shared" si="1505"/>
        <v>0</v>
      </c>
      <c r="EP1099" s="60">
        <f t="shared" si="1506"/>
        <v>0</v>
      </c>
      <c r="EQ1099" s="90" t="str">
        <f t="shared" si="1507"/>
        <v>NO CONSISTENTE</v>
      </c>
    </row>
    <row r="1100" spans="1:147" ht="15" customHeight="1" x14ac:dyDescent="0.2">
      <c r="A1100" s="53" t="s">
        <v>2011</v>
      </c>
      <c r="B1100" s="56">
        <f t="shared" si="1499"/>
        <v>7372267931.5</v>
      </c>
      <c r="C1100" s="59" t="str">
        <f t="shared" si="1500"/>
        <v>SI</v>
      </c>
      <c r="D1100" s="51" t="s">
        <v>1266</v>
      </c>
      <c r="E1100" s="53" t="s">
        <v>2105</v>
      </c>
      <c r="F1100" s="54" t="s">
        <v>2106</v>
      </c>
      <c r="G1100" s="55" t="s">
        <v>2107</v>
      </c>
      <c r="H1100" s="56">
        <v>7676998454.5</v>
      </c>
      <c r="I1100" s="56">
        <v>0</v>
      </c>
      <c r="J1100" s="56">
        <v>0</v>
      </c>
      <c r="K1100" s="56">
        <v>304730523</v>
      </c>
      <c r="L1100" s="56">
        <v>0</v>
      </c>
      <c r="M1100" s="56">
        <v>0</v>
      </c>
      <c r="N1100" s="57">
        <v>7372267931.5</v>
      </c>
      <c r="O1100" s="58">
        <f t="shared" ref="O1100:O1163" si="1511">+H1100-SUM(I1100:N1100)</f>
        <v>0</v>
      </c>
      <c r="P1100" s="59" t="str">
        <f t="shared" ref="P1100:P1116" si="1512">+IF(AND(H1100-SUM(I1100:M1100)-N1100&gt;-100000,H1100-SUM(I1100:M1100)-N1100&lt;100000),"CONSISTENTE","NO CONSISTENTE")</f>
        <v>CONSISTENTE</v>
      </c>
      <c r="Q1100" s="87" t="str">
        <f t="shared" ref="Q1100:Q1163" si="1513">+IF(P1100="NO CONSISTENTE","LA ENTIDAD TERRITORIAL NO DETERMINÓ EL SALDO DE MANERA CORRECTA.","OK")</f>
        <v>OK</v>
      </c>
      <c r="R1100" s="56">
        <v>0</v>
      </c>
      <c r="S1100" s="56">
        <v>955946631.5</v>
      </c>
      <c r="T1100" s="56">
        <v>5000000000</v>
      </c>
      <c r="U1100" s="56">
        <v>1416321300</v>
      </c>
      <c r="V1100" s="56">
        <v>0</v>
      </c>
      <c r="W1100" s="59" t="s">
        <v>2314</v>
      </c>
      <c r="X1100" s="59" t="s">
        <v>2312</v>
      </c>
      <c r="Y1100" s="59" t="str">
        <f t="shared" ref="Y1100:Y1116" si="1514">+IF(SUM(R1100:V1100)&lt;=N1100,"CONSISTENTE","NO CONSISTENTE")</f>
        <v>CONSISTENTE</v>
      </c>
      <c r="Z1100" s="59" t="str">
        <f t="shared" si="1510"/>
        <v/>
      </c>
      <c r="AA1100" s="66">
        <f>+VLOOKUP($E1100,'[1]PLAN DE APLICACIÓN'!$B$11:$V$1115,16,FALSE)</f>
        <v>998231468</v>
      </c>
      <c r="AB1100" s="66">
        <f>+VLOOKUP($E1100,'[1]PLAN DE APLICACIÓN'!$B$11:$V$1115,17,FALSE)</f>
        <v>573462926</v>
      </c>
      <c r="AC1100" s="66">
        <f>+VLOOKUP($E1100,'[1]PLAN DE APLICACIÓN'!$B$11:$V$1115,18,FALSE)</f>
        <v>688542</v>
      </c>
      <c r="AD1100" s="66">
        <f>+VLOOKUP($E1100,'[1]PLAN DE APLICACIÓN'!$B$11:$V$1115,19,FALSE)</f>
        <v>0</v>
      </c>
      <c r="AE1100" s="66">
        <f>+VLOOKUP($E1100,'[1]PLAN DE APLICACIÓN'!$B$11:$V$1115,20,FALSE)</f>
        <v>424080000</v>
      </c>
      <c r="AF1100" s="66">
        <f>+VLOOKUP($E1100,'[1]PLAN DE APLICACIÓN'!$B$11:$V$1115,21,FALSE)</f>
        <v>0</v>
      </c>
      <c r="AG1100" s="59" t="str">
        <f t="shared" ref="AG1100:AG1163" si="1515">+IF(AA1100=SUM(AB1100:AF1100),"CONSISTENTE","NO CONSISTENTE")</f>
        <v>CONSISTENTE</v>
      </c>
      <c r="AH1100" s="59" t="str">
        <f t="shared" ref="AH1100:AH1116" si="1516">+IF(AB1100&gt;R1100,"NO CONSISTENTE","CONSISTENTE")</f>
        <v>NO CONSISTENTE</v>
      </c>
      <c r="AI1100" s="59" t="str">
        <f t="shared" ref="AI1100:AI1116" si="1517">+IF(AC1100&gt;S1100,"NO CONSISTENTE","CONSISTENTE")</f>
        <v>CONSISTENTE</v>
      </c>
      <c r="AJ1100" s="59" t="str">
        <f t="shared" ref="AJ1100:AJ1116" si="1518">+IF(AD1100&gt;T1100,"NO CONSISTENTE","CONSISTENTE")</f>
        <v>CONSISTENTE</v>
      </c>
      <c r="AK1100" s="59" t="str">
        <f t="shared" ref="AK1100:AK1116" si="1519">+IF(AE1100&gt;U1100,"NO CONSISTENTE","CONSISTENTE")</f>
        <v>CONSISTENTE</v>
      </c>
      <c r="AL1100" s="59" t="str">
        <f t="shared" ref="AL1100:AL1116" si="1520">+IF(AF1100&gt;V1100,"NO CONSISTENTE","CONSISTENTE")</f>
        <v>CONSISTENTE</v>
      </c>
      <c r="AM1100" s="56">
        <v>395329134</v>
      </c>
      <c r="AN1100" s="56">
        <v>0</v>
      </c>
      <c r="AO1100" s="56">
        <v>395329134</v>
      </c>
      <c r="AP1100" s="56">
        <v>0</v>
      </c>
      <c r="AQ1100" s="56">
        <v>0</v>
      </c>
      <c r="AR1100" s="56">
        <v>0</v>
      </c>
      <c r="AS1100" s="59">
        <v>1</v>
      </c>
      <c r="AT1100" s="59" t="str">
        <f t="shared" ref="AT1100:AT1116" si="1521">+IF(AM1100=SUM(AN1100:AR1100),"CONSISTENTE","NO CONSISTENTE")</f>
        <v>CONSISTENTE</v>
      </c>
      <c r="AU1100" s="59" t="str">
        <f>+IF(AND($X1100="31/12/2013",AN1100&gt;$R1100),"NO CONSISTENTE",IF(AND($X1100="31/12/2012",AN1100+$AB1100&gt;$R1100),"NO CONSISTENTE","CONSISTENTE"))</f>
        <v>CONSISTENTE</v>
      </c>
      <c r="AV1100" s="59" t="str">
        <f t="shared" ref="AV1100:AV1116" si="1522">+IF(AND($X1100="31/12/2013",AO1100&gt;$S1100),"NO CONSISTENTE",IF(AND($X1100="31/12/2012",AO1100+$AC1100&gt;$S1100),"NO CONSISTENTE","CONSISTENTE"))</f>
        <v>CONSISTENTE</v>
      </c>
      <c r="AW1100" s="59" t="str">
        <f t="shared" ref="AW1100:AW1116" si="1523">+IF(AND($X1100="31/12/2013",AP1100&gt;$T1100),"NO CONSISTENTE",IF(AND($X1100="31/12/2012",AP1100+$AD1100&gt;$T1100),"NO CONSISTENTE","CONSISTENTE"))</f>
        <v>CONSISTENTE</v>
      </c>
      <c r="AX1100" s="59" t="str">
        <f t="shared" ref="AX1100:AX1116" si="1524">+IF(AND($X1100="31/12/2013",AQ1100&gt;$U1100),"NO CONSISTENTE",IF(AND($X1100="31/12/2012",AQ1100+$AE1100&gt;$U1100),"NO CONSISTENTE","CONSISTENTE"))</f>
        <v>CONSISTENTE</v>
      </c>
      <c r="AY1100" s="59" t="str">
        <f t="shared" ref="AY1100:AY1116" si="1525">+IF(AND($X1100="31/12/2013",AR1100&gt;$V1100),"NO CONSISTENTE",IF(AND($X1100="31/12/2012",AR1100+$AF1100&gt;$V1100),"NO CONSISTENTE","CONSISTENTE"))</f>
        <v>CONSISTENTE</v>
      </c>
      <c r="AZ1100" s="56">
        <v>1620951767</v>
      </c>
      <c r="BA1100" s="56">
        <v>0</v>
      </c>
      <c r="BB1100" s="56">
        <v>553247794</v>
      </c>
      <c r="BC1100" s="56">
        <v>1067703973</v>
      </c>
      <c r="BD1100" s="56">
        <v>0</v>
      </c>
      <c r="BE1100" s="56">
        <v>0</v>
      </c>
      <c r="BF1100" s="60">
        <v>1</v>
      </c>
      <c r="BG1100" s="59" t="str">
        <f t="shared" ref="BG1100:BG1116" si="1526">+IF(AZ1100=SUM(BA1100:BE1100),"CONSISTENTE","NO CONSISTENTE")</f>
        <v>CONSISTENTE</v>
      </c>
      <c r="BH1100" s="59" t="str">
        <f t="shared" ref="BH1100:BH1116" si="1527">+IF(AND($X1100="31/12/2013",BA1100&gt;$R1100),"NO CONSISTENTE",IF(AND($X1100="31/12/2012",BA1100+$AB1100&gt;$R1100),"NO CONSISTENTE","CONSISTENTE"))</f>
        <v>CONSISTENTE</v>
      </c>
      <c r="BI1100" s="59" t="str">
        <f t="shared" ref="BI1100:BI1116" si="1528">+IF(AND($X1100="31/12/2013",BB1100&gt;$S1100),"NO CONSISTENTE",IF(AND($X1100="31/12/2012",BB1100+$AC1100&gt;$S1100),"NO CONSISTENTE","CONSISTENTE"))</f>
        <v>CONSISTENTE</v>
      </c>
      <c r="BJ1100" s="59" t="str">
        <f t="shared" ref="BJ1100:BJ1116" si="1529">+IF(AND($X1100="31/12/2013",BC1100&gt;$T1100),"NO CONSISTENTE",IF(AND($X1100="31/12/2012",BC1100+$AD1100&gt;$T1100),"NO CONSISTENTE","CONSISTENTE"))</f>
        <v>CONSISTENTE</v>
      </c>
      <c r="BK1100" s="59" t="str">
        <f t="shared" ref="BK1100:BK1116" si="1530">+IF(AND($X1100="31/12/2013",BD1100&gt;$U1100),"NO CONSISTENTE",IF(AND($X1100="31/12/2012",BD1100+$AE1100&gt;$U1100),"NO CONSISTENTE","CONSISTENTE"))</f>
        <v>CONSISTENTE</v>
      </c>
      <c r="BL1100" s="59" t="str">
        <f t="shared" ref="BL1100:BL1116" si="1531">+IF(AND($X1100="31/12/2013",BE1100&gt;$V1100),"NO CONSISTENTE",IF(AND($X1100="31/12/2012",BE1100+$AF1100&gt;$V1100),"NO CONSISTENTE","CONSISTENTE"))</f>
        <v>CONSISTENTE</v>
      </c>
      <c r="BM1100" s="59" t="str">
        <f t="shared" ref="BM1100:BM1116" si="1532">+IF(AZ1100&lt;AM1100,"NO CONSISTENTE","CONSISTENTE")</f>
        <v>CONSISTENTE</v>
      </c>
      <c r="BN1100" s="59" t="str">
        <f t="shared" ref="BN1100:BN1116" si="1533">+IF(BA1100&lt;AN1100,"NO CONSISTENTE","CONSISTENTE")</f>
        <v>CONSISTENTE</v>
      </c>
      <c r="BO1100" s="59" t="str">
        <f t="shared" ref="BO1100:BO1116" si="1534">+IF(BB1100&lt;AO1100,"NO CONSISTENTE","CONSISTENTE")</f>
        <v>CONSISTENTE</v>
      </c>
      <c r="BP1100" s="59" t="str">
        <f t="shared" ref="BP1100:BP1116" si="1535">+IF(BC1100&lt;AP1100,"NO CONSISTENTE","CONSISTENTE")</f>
        <v>CONSISTENTE</v>
      </c>
      <c r="BQ1100" s="59" t="str">
        <f t="shared" ref="BQ1100:BQ1116" si="1536">+IF(BD1100&lt;AQ1100,"NO CONSISTENTE","CONSISTENTE")</f>
        <v>CONSISTENTE</v>
      </c>
      <c r="BR1100" s="59" t="str">
        <f t="shared" ref="BR1100:BR1116" si="1537">+IF(BE1100&lt;AR1100,"NO CONSISTENTE","CONSISTENTE")</f>
        <v>CONSISTENTE</v>
      </c>
      <c r="BS1100" s="56">
        <v>3932296027</v>
      </c>
      <c r="BT1100" s="56">
        <v>0</v>
      </c>
      <c r="BU1100" s="56">
        <v>0</v>
      </c>
      <c r="BV1100" s="56">
        <v>3932296027</v>
      </c>
      <c r="BW1100" s="56">
        <v>0</v>
      </c>
      <c r="BX1100" s="56">
        <v>0</v>
      </c>
      <c r="BY1100" s="60">
        <v>1</v>
      </c>
      <c r="BZ1100" s="59" t="str">
        <f t="shared" ref="BZ1100:BZ1116" si="1538">+IF(BS1100=SUM(BT1100:BX1100),"CONSISTENTE","NO CONSISTENTE")</f>
        <v>CONSISTENTE</v>
      </c>
      <c r="CA1100" s="59" t="str">
        <f t="shared" ref="CA1100:CA1116" si="1539">+IF(AND($X1100="31/12/2013",BT1100+BA1100&gt;R1100),"NO CONSISTENTE",IF(AND($X1100="31/12/2012",BT1100+AB1100+BA1100&gt;R1100),"NO CONSISTENTE","CONSISTENTE"))</f>
        <v>CONSISTENTE</v>
      </c>
      <c r="CB1100" s="59" t="str">
        <f t="shared" ref="CB1100:CB1116" si="1540">+IF(AND($X1100="31/12/2013",BU1100+BB1100&gt;S1100),"NO CONSISTENTE",IF(AND($X1100="31/12/2012",BU1100+AC1100+BB1100&gt;S1100),"NO CONSISTENTE","CONSISTENTE"))</f>
        <v>CONSISTENTE</v>
      </c>
      <c r="CC1100" s="59" t="str">
        <f t="shared" ref="CC1100:CC1116" si="1541">+IF(AND($X1100="31/12/2013",BV1100+BC1100&gt;T1100),"NO CONSISTENTE",IF(AND($X1100="31/12/2012",BV1100+AD1100+BC1100&gt;T1100),"NO CONSISTENTE","CONSISTENTE"))</f>
        <v>CONSISTENTE</v>
      </c>
      <c r="CD1100" s="59" t="str">
        <f t="shared" ref="CD1100:CD1116" si="1542">+IF(AND($X1100="31/12/2013",BW1100+BD1100&gt;U1100),"NO CONSISTENTE",IF(AND($X1100="31/12/2012",BW1100+AE1100+BD1100&gt;U1100),"NO CONSISTENTE","CONSISTENTE"))</f>
        <v>CONSISTENTE</v>
      </c>
      <c r="CE1100" s="59" t="str">
        <f t="shared" ref="CE1100:CE1116" si="1543">+IF(AND($X1100="31/12/2013",BX1100+BE1100&gt;V1100),"NO CONSISTENTE",IF(AND($X1100="31/12/2012",BX1100+AF1100+BE1100&gt;V1100),"NO CONSISTENTE","CONSISTENTE"))</f>
        <v>CONSISTENTE</v>
      </c>
      <c r="CF1100" s="56">
        <v>3932296027</v>
      </c>
      <c r="CG1100" s="56">
        <v>0</v>
      </c>
      <c r="CH1100" s="56">
        <v>0</v>
      </c>
      <c r="CI1100" s="56">
        <v>3932296027</v>
      </c>
      <c r="CJ1100" s="56">
        <v>0</v>
      </c>
      <c r="CK1100" s="56">
        <v>0</v>
      </c>
      <c r="CL1100" s="60">
        <v>1</v>
      </c>
      <c r="CM1100" s="59" t="str">
        <f t="shared" ref="CM1100:CM1116" si="1544">+IF(CF1100=SUM(CG1100:CK1100),"CONSISTENTE","NO CONSISTENTE")</f>
        <v>CONSISTENTE</v>
      </c>
      <c r="CN1100" s="59" t="str">
        <f t="shared" ref="CN1100:CN1116" si="1545">+IF(AND($X1100="31/12/2013",CG1100+BA1100&gt;R1100),"NO CONSISTENTE",IF(AND($X1100="31/12/2012",CG1100+BA1100+AB1100&gt;R1100),"NO CONSISTENTE","CONSISTENTE"))</f>
        <v>CONSISTENTE</v>
      </c>
      <c r="CO1100" s="59" t="str">
        <f t="shared" ref="CO1100:CO1116" si="1546">+IF(AND($X1100="31/12/2013",CH1100+BB1100&gt;S1100),"NO CONSISTENTE",IF(AND($X1100="31/12/2012",CH1100+BB1100+AC1100&gt;S1100),"NO CONSISTENTE","CONSISTENTE"))</f>
        <v>CONSISTENTE</v>
      </c>
      <c r="CP1100" s="59" t="str">
        <f t="shared" ref="CP1100:CP1116" si="1547">+IF(AND($X1100="31/12/2013",CI1100+BC1100&gt;T1100),"NO CONSISTENTE",IF(AND($X1100="31/12/2012",CI1100+BC1100+AD1100&gt;T1100),"NO CONSISTENTE","CONSISTENTE"))</f>
        <v>CONSISTENTE</v>
      </c>
      <c r="CQ1100" s="59" t="str">
        <f t="shared" ref="CQ1100:CQ1116" si="1548">+IF(AND($X1100="31/12/2013",CJ1100+BD1100&gt;U1100),"NO CONSISTENTE",IF(AND($X1100="31/12/2012",CJ1100+BD1100+AE1100&gt;U1100),"NO CONSISTENTE","CONSISTENTE"))</f>
        <v>CONSISTENTE</v>
      </c>
      <c r="CR1100" s="59" t="str">
        <f t="shared" ref="CR1100:CR1116" si="1549">+IF(AND($X1100="31/12/2013",CK1100+BE1100&gt;V1100),"NO CONSISTENTE",IF(AND($X1100="31/12/2012",CK1100+BE1100+AF1100&gt;V1100),"NO CONSISTENTE","CONSISTENTE"))</f>
        <v>CONSISTENTE</v>
      </c>
      <c r="CS1100" s="59" t="str">
        <f t="shared" ref="CS1100:CS1116" si="1550">+IF(CF1100&lt;BS1100,"NO CONSISTENTE","CONSISTENTE")</f>
        <v>CONSISTENTE</v>
      </c>
      <c r="CT1100" s="59" t="str">
        <f t="shared" ref="CT1100:CT1116" si="1551">+IF(CG1100&lt;BT1100,"NO CONSISTENTE","CONSISTENTE")</f>
        <v>CONSISTENTE</v>
      </c>
      <c r="CU1100" s="59" t="str">
        <f t="shared" ref="CU1100:CU1116" si="1552">+IF(CH1100&lt;BU1100,"NO CONSISTENTE","CONSISTENTE")</f>
        <v>CONSISTENTE</v>
      </c>
      <c r="CV1100" s="59" t="str">
        <f t="shared" ref="CV1100:CV1116" si="1553">+IF(CI1100&lt;BV1100,"NO CONSISTENTE","CONSISTENTE")</f>
        <v>CONSISTENTE</v>
      </c>
      <c r="CW1100" s="59" t="str">
        <f t="shared" ref="CW1100:CW1116" si="1554">+IF(CJ1100&lt;BW1100,"NO CONSISTENTE","CONSISTENTE")</f>
        <v>CONSISTENTE</v>
      </c>
      <c r="CX1100" s="59" t="str">
        <f t="shared" ref="CX1100:CX1116" si="1555">+IF(CK1100&lt;BX1100,"NO CONSISTENTE","CONSISTENTE")</f>
        <v>CONSISTENTE</v>
      </c>
      <c r="CY1100" s="56">
        <f t="shared" ref="CY1100:CY1163" si="1556">+SUM(CZ1100:DD1100)</f>
        <v>8370499399.5</v>
      </c>
      <c r="CZ1100" s="56">
        <f t="shared" ref="CZ1100:CZ1116" si="1557">IF($P1100="CONSISTENTE",R1100,0)+IF(AND($AG1100="CONSISTENTE",$X1100="31/12/2013"),AB1100,0)</f>
        <v>573462926</v>
      </c>
      <c r="DA1100" s="56">
        <f t="shared" ref="DA1100:DA1116" si="1558">IF($P1100="CONSISTENTE",S1100,0)+IF(AND($AG1100="CONSISTENTE",$X1100="31/12/2013"),AC1100,0)</f>
        <v>956635173.5</v>
      </c>
      <c r="DB1100" s="56">
        <f t="shared" ref="DB1100:DB1116" si="1559">IF($P1100="CONSISTENTE",T1100,0)+IF(AND($AG1100="CONSISTENTE",$X1100="31/12/2013"),AD1100,0)</f>
        <v>5000000000</v>
      </c>
      <c r="DC1100" s="56">
        <f t="shared" ref="DC1100:DC1116" si="1560">IF($P1100="CONSISTENTE",U1100,0)+IF(AND($AG1100="CONSISTENTE",$X1100="31/12/2013"),AE1100,0)</f>
        <v>1840401300</v>
      </c>
      <c r="DD1100" s="56">
        <f t="shared" ref="DD1100:DD1116" si="1561">IF($P1100="CONSISTENTE",V1100,0)+IF(AND($AG1100="CONSISTENTE",$X1100="31/12/2013"),AF1100,0)</f>
        <v>0</v>
      </c>
      <c r="DE1100" s="90">
        <f t="shared" ref="DE1100:DE1163" si="1562">+SUM(DF1100:DJ1100)</f>
        <v>5978016336</v>
      </c>
      <c r="DF1100" s="90">
        <f t="shared" ref="DF1100:DF1116" si="1563">+IF(AND($AG1100="CONSISTENTE",AH1100="CONSISTENTE"),AB1100,0)+IF(AND($BG1100="CONSISTENTE",BH1100="CONSISTENTE",BN1100="CONSISTENTE"),BA1100,0)+IF(AND(OR($BG1100&lt;&gt;"CONSISTENTE",BH1100&lt;&gt;"CONSISTENTE",BN1100&lt;&gt;"CONSISTENTE"),$AT1100="CONSISTENTE",AU1100="CONSISTENTE"),AN1100,0)+IF(AND($CM1100="CONSISTENTE",CN1100="CONSISTENTE",CT1100="CONSISTENTE"),CG1100,0)+IF(AND(OR($CM1100&lt;&gt;"CONSISTENTE",CN1100&lt;&gt;"CONSISTENTE",CT1100&lt;&gt;"CONSISTENTE"),$BZ1100="CONSISTENTE",CA1100="CONSISTENTE"),BT1100,0)</f>
        <v>0</v>
      </c>
      <c r="DG1100" s="90">
        <f t="shared" ref="DG1100:DG1116" si="1564">+IF(AND($AG1100="CONSISTENTE",AI1100="CONSISTENTE"),AC1100,0)+IF(AND($BG1100="CONSISTENTE",BI1100="CONSISTENTE",BO1100="CONSISTENTE"),BB1100,0)+IF(AND(OR($BG1100&lt;&gt;"CONSISTENTE",BI1100&lt;&gt;"CONSISTENTE",BO1100&lt;&gt;"CONSISTENTE"),$AT1100="CONSISTENTE",AV1100="CONSISTENTE"),AO1100,0)+IF(AND($CM1100="CONSISTENTE",CO1100="CONSISTENTE",CU1100="CONSISTENTE"),CH1100,0)+IF(AND(OR($CM1100&lt;&gt;"CONSISTENTE",CO1100&lt;&gt;"CONSISTENTE",CU1100&lt;&gt;"CONSISTENTE"),$BZ1100="CONSISTENTE",CB1100="CONSISTENTE"),BU1100,0)</f>
        <v>553936336</v>
      </c>
      <c r="DH1100" s="90">
        <f t="shared" ref="DH1100:DH1116" si="1565">+IF(AND($AG1100="CONSISTENTE",AJ1100="CONSISTENTE"),AD1100,0)+IF(AND($BG1100="CONSISTENTE",BJ1100="CONSISTENTE",BP1100="CONSISTENTE"),BC1100,0)+IF(AND(OR($BG1100&lt;&gt;"CONSISTENTE",BJ1100&lt;&gt;"CONSISTENTE",BP1100&lt;&gt;"CONSISTENTE"),$AT1100="CONSISTENTE",AW1100="CONSISTENTE"),AP1100,0)+IF(AND($CM1100="CONSISTENTE",CP1100="CONSISTENTE",CV1100="CONSISTENTE"),CI1100,0)+IF(AND(OR($CM1100&lt;&gt;"CONSISTENTE",CP1100&lt;&gt;"CONSISTENTE",CV1100&lt;&gt;"CONSISTENTE"),$BZ1100="CONSISTENTE",CC1100="CONSISTENTE"),BV1100,0)</f>
        <v>5000000000</v>
      </c>
      <c r="DI1100" s="90">
        <f t="shared" ref="DI1100:DI1116" si="1566">+IF(AND($AG1100="CONSISTENTE",AK1100="CONSISTENTE"),AE1100,0)+IF(AND($BG1100="CONSISTENTE",BK1100="CONSISTENTE",BQ1100="CONSISTENTE"),BD1100,0)+IF(AND(OR($BG1100&lt;&gt;"CONSISTENTE",BK1100&lt;&gt;"CONSISTENTE",BQ1100&lt;&gt;"CONSISTENTE"),$AT1100="CONSISTENTE",AX1100="CONSISTENTE"),AQ1100,0)+IF(AND($CM1100="CONSISTENTE",CQ1100="CONSISTENTE",CW1100="CONSISTENTE"),CJ1100,0)+IF(AND(OR($CM1100&lt;&gt;"CONSISTENTE",CQ1100&lt;&gt;"CONSISTENTE",CW1100&lt;&gt;"CONSISTENTE"),$BZ1100="CONSISTENTE",CD1100="CONSISTENTE"),BW1100,0)</f>
        <v>424080000</v>
      </c>
      <c r="DJ1100" s="98">
        <f t="shared" ref="DJ1100:DJ1116" si="1567">+IF(AND($AG1100="CONSISTENTE",AL1100="CONSISTENTE"),AF1100,0)+IF(AND($BG1100="CONSISTENTE",BL1100="CONSISTENTE",BR1100="CONSISTENTE"),BE1100,0)+IF(AND(OR($BG1100&lt;&gt;"CONSISTENTE",BL1100&lt;&gt;"CONSISTENTE",BR1100&lt;&gt;"CONSISTENTE"),$AT1100="CONSISTENTE",AY1100="CONSISTENTE"),AR1100,0)+IF(AND($CM1100="CONSISTENTE",CR1100="CONSISTENTE",CX1100="CONSISTENTE"),CK1100,0)+IF(AND(OR($CM1100&lt;&gt;"CONSISTENTE",CR1100&lt;&gt;"CONSISTENTE",CX1100&lt;&gt;"CONSISTENTE"),$BZ1100="CONSISTENTE",CE1100="CONSISTENTE"),BX1100,0)</f>
        <v>0</v>
      </c>
      <c r="DK1100" s="103">
        <f t="shared" ref="DK1100:DK1163" si="1568">+SUM(DL1100:DP1100)</f>
        <v>6551479262</v>
      </c>
      <c r="DL1100" s="91">
        <f t="shared" ref="DL1100:DL1116" si="1569">+IF(CG1100&gt;=BT1100,CG1100,BT1100)+IF(BA1100&gt;=AN1100,BA1100,AN1100)+AB1100</f>
        <v>573462926</v>
      </c>
      <c r="DM1100" s="91">
        <f t="shared" ref="DM1100:DM1116" si="1570">+IF(CH1100&gt;=BU1100,CH1100,BU1100)+IF(BB1100&gt;=AO1100,BB1100,AO1100)+AC1100</f>
        <v>553936336</v>
      </c>
      <c r="DN1100" s="91">
        <f t="shared" ref="DN1100:DN1116" si="1571">+IF(CI1100&gt;=BV1100,CI1100,BV1100)+IF(BC1100&gt;=AP1100,BC1100,AP1100)+AD1100</f>
        <v>5000000000</v>
      </c>
      <c r="DO1100" s="91">
        <f t="shared" ref="DO1100:DO1116" si="1572">+IF(CJ1100&gt;=BW1100,CJ1100,BW1100)+IF(BD1100&gt;=AQ1100,BD1100,AQ1100)+AE1100</f>
        <v>424080000</v>
      </c>
      <c r="DP1100" s="91">
        <f t="shared" ref="DP1100:DP1116" si="1573">+IF(CK1100&gt;=BX1100,CK1100,BX1100)+IF(BE1100&gt;=AR1100,BE1100,AR1100)+AF1100</f>
        <v>0</v>
      </c>
      <c r="DQ1100" s="125" t="str">
        <f t="shared" ref="DQ1100:DQ1116" si="1574">IF(DK1100&gt;CY1100,"NO CONSISTENTE","CONSISTENTE")</f>
        <v>CONSISTENTE</v>
      </c>
      <c r="DR1100" s="147">
        <v>0</v>
      </c>
      <c r="DS1100" s="147">
        <v>0</v>
      </c>
      <c r="DT1100" s="147">
        <v>0</v>
      </c>
      <c r="DU1100" s="147">
        <v>0</v>
      </c>
      <c r="DV1100" s="147">
        <v>0</v>
      </c>
      <c r="DW1100" s="147">
        <v>0</v>
      </c>
      <c r="DX1100" s="59">
        <f>+VLOOKUP($E1100,'[2]Ejecución I Semestre 2016'!$B$11:$X$1115,10,FALSE)</f>
        <v>1</v>
      </c>
      <c r="DY1100" s="68" t="str">
        <f t="shared" ref="DY1100:DY1116" si="1575">+IF(DR1100=SUM(DS1100:DW1100),"CONSISTENTE","NO CONSISTENTE")</f>
        <v>CONSISTENTE</v>
      </c>
      <c r="DZ1100" s="68" t="str">
        <f t="shared" ref="DZ1100:DZ1116" si="1576">+IF(AND($X1100="31/12/2013",CG1100+BA1100+DS1100&gt;R1100),"NO CONSISTENTE",IF(AND($X1100="31/12/2012",CG1100+BA1100+AB1100+DS1100&gt;R1100),"NO CONSISTENTE","CONSISTENTE"))</f>
        <v>CONSISTENTE</v>
      </c>
      <c r="EA1100" s="68" t="str">
        <f t="shared" ref="EA1100:EA1116" si="1577">+IF(AND($X1100="31/12/2013",CH1100+BB1100+DT1100&gt;S1100),"NO CONSISTENTE",IF(AND($X1100="31/12/2012",CH1100+BB1100+AC1100+DT1100&gt;S1100),"NO CONSISTENTE","CONSISTENTE"))</f>
        <v>CONSISTENTE</v>
      </c>
      <c r="EB1100" s="68" t="str">
        <f t="shared" ref="EB1100:EB1116" si="1578">+IF(AND($X1100="31/12/2013",CI1100+BC1100+DU1100&gt;T1100),"NO CONSISTENTE",IF(AND($X1100="31/12/2012",CI1100+BC1100+AD1100+DU1100&gt;T1100),"NO CONSISTENTE","CONSISTENTE"))</f>
        <v>CONSISTENTE</v>
      </c>
      <c r="EC1100" s="68" t="str">
        <f t="shared" ref="EC1100:EC1116" si="1579">+IF(AND($X1100="31/12/2013",CJ1100+BD1100+DV1100&gt;U1100),"NO CONSISTENTE",IF(AND($X1100="31/12/2012",CJ1100+BD1100+AE1100+DV1100&gt;U1100),"NO CONSISTENTE","CONSISTENTE"))</f>
        <v>CONSISTENTE</v>
      </c>
      <c r="ED1100" s="68" t="str">
        <f t="shared" ref="ED1100:ED1116" si="1580">+IF(AND($X1100="31/12/2013",CK1100+BE1100+DW1100&gt;V1100),"NO CONSISTENTE",IF(AND($X1100="31/12/2012",CK1100+BE1100+AF1100+DW1100&gt;V1100),"NO CONSISTENTE","CONSISTENTE"))</f>
        <v>CONSISTENTE</v>
      </c>
      <c r="EE1100" s="132">
        <f t="shared" ref="EE1100:EE1163" si="1581">+SUM(EF1100:EJ1100)</f>
        <v>5978016336</v>
      </c>
      <c r="EF1100" s="131">
        <f t="shared" ref="EF1100:EF1116" si="1582">+DF1100+IF(DZ1100="CONSISTENTE",DS1100,0)</f>
        <v>0</v>
      </c>
      <c r="EG1100" s="131">
        <f t="shared" ref="EG1100:EG1116" si="1583">+DG1100+IF(EA1100="CONSISTENTE",DT1100,0)</f>
        <v>553936336</v>
      </c>
      <c r="EH1100" s="131">
        <f t="shared" ref="EH1100:EH1116" si="1584">+DH1100+IF(EB1100="CONSISTENTE",DU1100,0)</f>
        <v>5000000000</v>
      </c>
      <c r="EI1100" s="131">
        <f t="shared" ref="EI1100:EI1116" si="1585">+DI1100+IF(EC1100="CONSISTENTE",DV1100,0)</f>
        <v>424080000</v>
      </c>
      <c r="EJ1100" s="131">
        <f t="shared" ref="EJ1100:EJ1116" si="1586">+DJ1100+IF(ED1100="CONSISTENTE",DW1100,0)</f>
        <v>0</v>
      </c>
      <c r="EK1100" s="131">
        <f t="shared" si="1501"/>
        <v>6551479262</v>
      </c>
      <c r="EL1100" s="60">
        <f t="shared" si="1502"/>
        <v>573462926</v>
      </c>
      <c r="EM1100" s="60">
        <f t="shared" si="1503"/>
        <v>553936336</v>
      </c>
      <c r="EN1100" s="60">
        <f t="shared" si="1504"/>
        <v>5000000000</v>
      </c>
      <c r="EO1100" s="60">
        <f t="shared" si="1505"/>
        <v>424080000</v>
      </c>
      <c r="EP1100" s="60">
        <f t="shared" si="1506"/>
        <v>0</v>
      </c>
      <c r="EQ1100" s="90" t="str">
        <f t="shared" si="1507"/>
        <v>CONSISTENTE</v>
      </c>
    </row>
    <row r="1101" spans="1:147" ht="15" customHeight="1" x14ac:dyDescent="0.2">
      <c r="A1101" s="53" t="s">
        <v>2013</v>
      </c>
      <c r="B1101" s="56">
        <f t="shared" ref="B1101:B1116" si="1587">+SUM(R1101:V1101)</f>
        <v>700000000</v>
      </c>
      <c r="C1101" s="59" t="str">
        <f t="shared" ref="C1101:C1116" si="1588">+IF(B1101&lt;&gt;0,"SI","NO")</f>
        <v>SI</v>
      </c>
      <c r="D1101" s="51" t="s">
        <v>1266</v>
      </c>
      <c r="E1101" s="53" t="s">
        <v>2108</v>
      </c>
      <c r="F1101" s="54" t="s">
        <v>2106</v>
      </c>
      <c r="G1101" s="61" t="s">
        <v>2109</v>
      </c>
      <c r="H1101" s="56">
        <v>722938606</v>
      </c>
      <c r="I1101" s="56">
        <v>0</v>
      </c>
      <c r="J1101" s="56">
        <v>0</v>
      </c>
      <c r="K1101" s="56">
        <v>0</v>
      </c>
      <c r="L1101" s="56">
        <v>0</v>
      </c>
      <c r="M1101" s="56">
        <v>0</v>
      </c>
      <c r="N1101" s="57">
        <v>722938606</v>
      </c>
      <c r="O1101" s="58">
        <f t="shared" si="1511"/>
        <v>0</v>
      </c>
      <c r="P1101" s="59" t="str">
        <f t="shared" si="1512"/>
        <v>CONSISTENTE</v>
      </c>
      <c r="Q1101" s="87" t="str">
        <f t="shared" si="1513"/>
        <v>OK</v>
      </c>
      <c r="R1101" s="56">
        <v>0</v>
      </c>
      <c r="S1101" s="56">
        <v>0</v>
      </c>
      <c r="T1101" s="56">
        <v>700000000</v>
      </c>
      <c r="U1101" s="56">
        <v>0</v>
      </c>
      <c r="V1101" s="56">
        <v>0</v>
      </c>
      <c r="W1101" s="59" t="s">
        <v>2314</v>
      </c>
      <c r="X1101" s="59" t="s">
        <v>2312</v>
      </c>
      <c r="Y1101" s="59" t="str">
        <f t="shared" si="1514"/>
        <v>CONSISTENTE</v>
      </c>
      <c r="Z1101" s="59" t="str">
        <f t="shared" si="1510"/>
        <v/>
      </c>
      <c r="AA1101" s="66">
        <f>+VLOOKUP($E1101,'[1]PLAN DE APLICACIÓN'!$B$11:$V$1115,16,FALSE)</f>
        <v>722938606</v>
      </c>
      <c r="AB1101" s="66">
        <f>+VLOOKUP($E1101,'[1]PLAN DE APLICACIÓN'!$B$11:$V$1115,17,FALSE)</f>
        <v>0</v>
      </c>
      <c r="AC1101" s="66">
        <f>+VLOOKUP($E1101,'[1]PLAN DE APLICACIÓN'!$B$11:$V$1115,18,FALSE)</f>
        <v>0</v>
      </c>
      <c r="AD1101" s="66">
        <f>+VLOOKUP($E1101,'[1]PLAN DE APLICACIÓN'!$B$11:$V$1115,19,FALSE)</f>
        <v>700000000</v>
      </c>
      <c r="AE1101" s="66">
        <f>+VLOOKUP($E1101,'[1]PLAN DE APLICACIÓN'!$B$11:$V$1115,20,FALSE)</f>
        <v>0</v>
      </c>
      <c r="AF1101" s="66">
        <f>+VLOOKUP($E1101,'[1]PLAN DE APLICACIÓN'!$B$11:$V$1115,21,FALSE)</f>
        <v>0</v>
      </c>
      <c r="AG1101" s="59" t="str">
        <f t="shared" si="1515"/>
        <v>NO CONSISTENTE</v>
      </c>
      <c r="AH1101" s="59" t="str">
        <f t="shared" si="1516"/>
        <v>CONSISTENTE</v>
      </c>
      <c r="AI1101" s="59" t="str">
        <f t="shared" si="1517"/>
        <v>CONSISTENTE</v>
      </c>
      <c r="AJ1101" s="59" t="str">
        <f t="shared" si="1518"/>
        <v>CONSISTENTE</v>
      </c>
      <c r="AK1101" s="59" t="str">
        <f t="shared" si="1519"/>
        <v>CONSISTENTE</v>
      </c>
      <c r="AL1101" s="59" t="str">
        <f t="shared" si="1520"/>
        <v>CONSISTENTE</v>
      </c>
      <c r="AM1101" s="56">
        <v>0</v>
      </c>
      <c r="AN1101" s="56">
        <v>0</v>
      </c>
      <c r="AO1101" s="56">
        <v>0</v>
      </c>
      <c r="AP1101" s="56">
        <v>0</v>
      </c>
      <c r="AQ1101" s="56">
        <v>0</v>
      </c>
      <c r="AR1101" s="56">
        <v>0</v>
      </c>
      <c r="AS1101" s="59">
        <v>0</v>
      </c>
      <c r="AT1101" s="59" t="str">
        <f t="shared" si="1521"/>
        <v>CONSISTENTE</v>
      </c>
      <c r="AU1101" s="59" t="str">
        <f t="shared" ref="AU1101:AU1116" si="1589">+IF(AND($X1101="31/12/2013",AN1101&gt;$R1101),"NO CONSISTENTE",IF(AND($X1101="31/12/2012",$AN1101+AB1101&gt;$R1101),"NO CONSISTENTE","CONSISTENTE"))</f>
        <v>CONSISTENTE</v>
      </c>
      <c r="AV1101" s="59" t="str">
        <f t="shared" si="1522"/>
        <v>CONSISTENTE</v>
      </c>
      <c r="AW1101" s="59" t="str">
        <f t="shared" si="1523"/>
        <v>CONSISTENTE</v>
      </c>
      <c r="AX1101" s="59" t="str">
        <f t="shared" si="1524"/>
        <v>CONSISTENTE</v>
      </c>
      <c r="AY1101" s="59" t="str">
        <f t="shared" si="1525"/>
        <v>CONSISTENTE</v>
      </c>
      <c r="AZ1101" s="56">
        <v>0</v>
      </c>
      <c r="BA1101" s="56">
        <v>0</v>
      </c>
      <c r="BB1101" s="56">
        <v>0</v>
      </c>
      <c r="BC1101" s="56">
        <v>0</v>
      </c>
      <c r="BD1101" s="56">
        <v>0</v>
      </c>
      <c r="BE1101" s="56">
        <v>0</v>
      </c>
      <c r="BF1101" s="60">
        <v>1</v>
      </c>
      <c r="BG1101" s="59" t="str">
        <f t="shared" si="1526"/>
        <v>CONSISTENTE</v>
      </c>
      <c r="BH1101" s="59" t="str">
        <f t="shared" si="1527"/>
        <v>CONSISTENTE</v>
      </c>
      <c r="BI1101" s="59" t="str">
        <f t="shared" si="1528"/>
        <v>CONSISTENTE</v>
      </c>
      <c r="BJ1101" s="59" t="str">
        <f t="shared" si="1529"/>
        <v>CONSISTENTE</v>
      </c>
      <c r="BK1101" s="59" t="str">
        <f t="shared" si="1530"/>
        <v>CONSISTENTE</v>
      </c>
      <c r="BL1101" s="59" t="str">
        <f t="shared" si="1531"/>
        <v>CONSISTENTE</v>
      </c>
      <c r="BM1101" s="59" t="str">
        <f t="shared" si="1532"/>
        <v>CONSISTENTE</v>
      </c>
      <c r="BN1101" s="59" t="str">
        <f t="shared" si="1533"/>
        <v>CONSISTENTE</v>
      </c>
      <c r="BO1101" s="59" t="str">
        <f t="shared" si="1534"/>
        <v>CONSISTENTE</v>
      </c>
      <c r="BP1101" s="59" t="str">
        <f t="shared" si="1535"/>
        <v>CONSISTENTE</v>
      </c>
      <c r="BQ1101" s="59" t="str">
        <f t="shared" si="1536"/>
        <v>CONSISTENTE</v>
      </c>
      <c r="BR1101" s="59" t="str">
        <f t="shared" si="1537"/>
        <v>CONSISTENTE</v>
      </c>
      <c r="BS1101" s="56">
        <v>0</v>
      </c>
      <c r="BT1101" s="56">
        <v>0</v>
      </c>
      <c r="BU1101" s="56">
        <v>0</v>
      </c>
      <c r="BV1101" s="56">
        <v>0</v>
      </c>
      <c r="BW1101" s="56">
        <v>0</v>
      </c>
      <c r="BX1101" s="56">
        <v>0</v>
      </c>
      <c r="BY1101" s="60">
        <v>1</v>
      </c>
      <c r="BZ1101" s="59" t="str">
        <f t="shared" si="1538"/>
        <v>CONSISTENTE</v>
      </c>
      <c r="CA1101" s="59" t="str">
        <f t="shared" si="1539"/>
        <v>CONSISTENTE</v>
      </c>
      <c r="CB1101" s="59" t="str">
        <f t="shared" si="1540"/>
        <v>CONSISTENTE</v>
      </c>
      <c r="CC1101" s="59" t="str">
        <f t="shared" si="1541"/>
        <v>CONSISTENTE</v>
      </c>
      <c r="CD1101" s="59" t="str">
        <f t="shared" si="1542"/>
        <v>CONSISTENTE</v>
      </c>
      <c r="CE1101" s="59" t="str">
        <f t="shared" si="1543"/>
        <v>CONSISTENTE</v>
      </c>
      <c r="CF1101" s="56">
        <v>0</v>
      </c>
      <c r="CG1101" s="56">
        <v>0</v>
      </c>
      <c r="CH1101" s="56">
        <v>0</v>
      </c>
      <c r="CI1101" s="56">
        <v>0</v>
      </c>
      <c r="CJ1101" s="56">
        <v>0</v>
      </c>
      <c r="CK1101" s="56">
        <v>0</v>
      </c>
      <c r="CL1101" s="60">
        <v>1</v>
      </c>
      <c r="CM1101" s="59" t="str">
        <f t="shared" si="1544"/>
        <v>CONSISTENTE</v>
      </c>
      <c r="CN1101" s="59" t="str">
        <f t="shared" si="1545"/>
        <v>CONSISTENTE</v>
      </c>
      <c r="CO1101" s="59" t="str">
        <f t="shared" si="1546"/>
        <v>CONSISTENTE</v>
      </c>
      <c r="CP1101" s="59" t="str">
        <f t="shared" si="1547"/>
        <v>CONSISTENTE</v>
      </c>
      <c r="CQ1101" s="59" t="str">
        <f t="shared" si="1548"/>
        <v>CONSISTENTE</v>
      </c>
      <c r="CR1101" s="59" t="str">
        <f t="shared" si="1549"/>
        <v>CONSISTENTE</v>
      </c>
      <c r="CS1101" s="59" t="str">
        <f t="shared" si="1550"/>
        <v>CONSISTENTE</v>
      </c>
      <c r="CT1101" s="59" t="str">
        <f t="shared" si="1551"/>
        <v>CONSISTENTE</v>
      </c>
      <c r="CU1101" s="59" t="str">
        <f t="shared" si="1552"/>
        <v>CONSISTENTE</v>
      </c>
      <c r="CV1101" s="59" t="str">
        <f t="shared" si="1553"/>
        <v>CONSISTENTE</v>
      </c>
      <c r="CW1101" s="59" t="str">
        <f t="shared" si="1554"/>
        <v>CONSISTENTE</v>
      </c>
      <c r="CX1101" s="59" t="str">
        <f t="shared" si="1555"/>
        <v>CONSISTENTE</v>
      </c>
      <c r="CY1101" s="56">
        <f t="shared" si="1556"/>
        <v>700000000</v>
      </c>
      <c r="CZ1101" s="56">
        <f t="shared" si="1557"/>
        <v>0</v>
      </c>
      <c r="DA1101" s="56">
        <f t="shared" si="1558"/>
        <v>0</v>
      </c>
      <c r="DB1101" s="56">
        <f t="shared" si="1559"/>
        <v>700000000</v>
      </c>
      <c r="DC1101" s="56">
        <f t="shared" si="1560"/>
        <v>0</v>
      </c>
      <c r="DD1101" s="56">
        <f t="shared" si="1561"/>
        <v>0</v>
      </c>
      <c r="DE1101" s="90">
        <f t="shared" si="1562"/>
        <v>0</v>
      </c>
      <c r="DF1101" s="90">
        <f t="shared" si="1563"/>
        <v>0</v>
      </c>
      <c r="DG1101" s="90">
        <f t="shared" si="1564"/>
        <v>0</v>
      </c>
      <c r="DH1101" s="90">
        <f t="shared" si="1565"/>
        <v>0</v>
      </c>
      <c r="DI1101" s="90">
        <f t="shared" si="1566"/>
        <v>0</v>
      </c>
      <c r="DJ1101" s="98">
        <f t="shared" si="1567"/>
        <v>0</v>
      </c>
      <c r="DK1101" s="103">
        <f t="shared" si="1568"/>
        <v>700000000</v>
      </c>
      <c r="DL1101" s="91">
        <f t="shared" si="1569"/>
        <v>0</v>
      </c>
      <c r="DM1101" s="91">
        <f t="shared" si="1570"/>
        <v>0</v>
      </c>
      <c r="DN1101" s="91">
        <f t="shared" si="1571"/>
        <v>700000000</v>
      </c>
      <c r="DO1101" s="91">
        <f t="shared" si="1572"/>
        <v>0</v>
      </c>
      <c r="DP1101" s="91">
        <f t="shared" si="1573"/>
        <v>0</v>
      </c>
      <c r="DQ1101" s="125" t="str">
        <f t="shared" si="1574"/>
        <v>CONSISTENTE</v>
      </c>
      <c r="DR1101" s="147">
        <v>0</v>
      </c>
      <c r="DS1101" s="147">
        <v>0</v>
      </c>
      <c r="DT1101" s="147">
        <v>0</v>
      </c>
      <c r="DU1101" s="147">
        <v>0</v>
      </c>
      <c r="DV1101" s="147">
        <v>0</v>
      </c>
      <c r="DW1101" s="147">
        <v>0</v>
      </c>
      <c r="DX1101" s="59">
        <f>+VLOOKUP($E1101,'[2]Ejecución I Semestre 2016'!$B$11:$X$1115,10,FALSE)</f>
        <v>1</v>
      </c>
      <c r="DY1101" s="68" t="str">
        <f t="shared" si="1575"/>
        <v>CONSISTENTE</v>
      </c>
      <c r="DZ1101" s="68" t="str">
        <f t="shared" si="1576"/>
        <v>CONSISTENTE</v>
      </c>
      <c r="EA1101" s="68" t="str">
        <f t="shared" si="1577"/>
        <v>CONSISTENTE</v>
      </c>
      <c r="EB1101" s="68" t="str">
        <f t="shared" si="1578"/>
        <v>CONSISTENTE</v>
      </c>
      <c r="EC1101" s="68" t="str">
        <f t="shared" si="1579"/>
        <v>CONSISTENTE</v>
      </c>
      <c r="ED1101" s="68" t="str">
        <f t="shared" si="1580"/>
        <v>CONSISTENTE</v>
      </c>
      <c r="EE1101" s="132">
        <f t="shared" si="1581"/>
        <v>0</v>
      </c>
      <c r="EF1101" s="131">
        <f t="shared" si="1582"/>
        <v>0</v>
      </c>
      <c r="EG1101" s="131">
        <f t="shared" si="1583"/>
        <v>0</v>
      </c>
      <c r="EH1101" s="131">
        <f t="shared" si="1584"/>
        <v>0</v>
      </c>
      <c r="EI1101" s="131">
        <f t="shared" si="1585"/>
        <v>0</v>
      </c>
      <c r="EJ1101" s="131">
        <f t="shared" si="1586"/>
        <v>0</v>
      </c>
      <c r="EK1101" s="131">
        <f t="shared" ref="EK1101:EK1116" si="1590">+SUM(EL1101:EP1101)</f>
        <v>700000000</v>
      </c>
      <c r="EL1101" s="60">
        <f t="shared" ref="EL1101:EL1116" si="1591">+DL1101+DS1101</f>
        <v>0</v>
      </c>
      <c r="EM1101" s="60">
        <f t="shared" ref="EM1101:EM1116" si="1592">+DM1101+DT1101</f>
        <v>0</v>
      </c>
      <c r="EN1101" s="60">
        <f t="shared" ref="EN1101:EN1116" si="1593">+DN1101+DU1101</f>
        <v>700000000</v>
      </c>
      <c r="EO1101" s="60">
        <f t="shared" ref="EO1101:EO1116" si="1594">+DO1101+DV1101</f>
        <v>0</v>
      </c>
      <c r="EP1101" s="60">
        <f t="shared" ref="EP1101:EP1116" si="1595">+DP1101+DW1101</f>
        <v>0</v>
      </c>
      <c r="EQ1101" s="90" t="str">
        <f t="shared" ref="EQ1101:EQ1116" si="1596">IF(EK1101&gt;CY1101,"NO CONSISTENTE","CONSISTENTE")</f>
        <v>CONSISTENTE</v>
      </c>
    </row>
    <row r="1102" spans="1:147" ht="15" customHeight="1" x14ac:dyDescent="0.2">
      <c r="A1102" s="53" t="s">
        <v>2015</v>
      </c>
      <c r="B1102" s="56">
        <f t="shared" si="1587"/>
        <v>142303182.90000001</v>
      </c>
      <c r="C1102" s="59" t="str">
        <f t="shared" si="1588"/>
        <v>SI</v>
      </c>
      <c r="D1102" s="51" t="s">
        <v>1266</v>
      </c>
      <c r="E1102" s="53" t="s">
        <v>2110</v>
      </c>
      <c r="F1102" s="54" t="s">
        <v>2106</v>
      </c>
      <c r="G1102" s="61" t="s">
        <v>2111</v>
      </c>
      <c r="H1102" s="56">
        <v>168020025.56999999</v>
      </c>
      <c r="I1102" s="56">
        <v>0</v>
      </c>
      <c r="J1102" s="56">
        <v>0</v>
      </c>
      <c r="K1102" s="56">
        <v>25716842.710000001</v>
      </c>
      <c r="L1102" s="56">
        <v>0</v>
      </c>
      <c r="M1102" s="56">
        <v>0</v>
      </c>
      <c r="N1102" s="57">
        <v>142303182.90000001</v>
      </c>
      <c r="O1102" s="58">
        <f t="shared" si="1511"/>
        <v>-4.0000021457672119E-2</v>
      </c>
      <c r="P1102" s="59" t="str">
        <f t="shared" si="1512"/>
        <v>CONSISTENTE</v>
      </c>
      <c r="Q1102" s="87" t="str">
        <f t="shared" si="1513"/>
        <v>OK</v>
      </c>
      <c r="R1102" s="56">
        <v>0</v>
      </c>
      <c r="S1102" s="56">
        <v>0</v>
      </c>
      <c r="T1102" s="56">
        <v>0</v>
      </c>
      <c r="U1102" s="56">
        <v>142303182.90000001</v>
      </c>
      <c r="V1102" s="56">
        <v>0</v>
      </c>
      <c r="W1102" s="59" t="s">
        <v>2314</v>
      </c>
      <c r="X1102" s="59" t="s">
        <v>2312</v>
      </c>
      <c r="Y1102" s="59" t="str">
        <f t="shared" si="1514"/>
        <v>CONSISTENTE</v>
      </c>
      <c r="Z1102" s="59" t="str">
        <f t="shared" si="1510"/>
        <v/>
      </c>
      <c r="AA1102" s="66">
        <f>+VLOOKUP($E1102,'[1]PLAN DE APLICACIÓN'!$B$11:$V$1115,16,FALSE)</f>
        <v>502000000</v>
      </c>
      <c r="AB1102" s="66">
        <f>+VLOOKUP($E1102,'[1]PLAN DE APLICACIÓN'!$B$11:$V$1115,17,FALSE)</f>
        <v>0</v>
      </c>
      <c r="AC1102" s="66">
        <f>+VLOOKUP($E1102,'[1]PLAN DE APLICACIÓN'!$B$11:$V$1115,18,FALSE)</f>
        <v>0</v>
      </c>
      <c r="AD1102" s="66">
        <f>+VLOOKUP($E1102,'[1]PLAN DE APLICACIÓN'!$B$11:$V$1115,19,FALSE)</f>
        <v>0</v>
      </c>
      <c r="AE1102" s="66">
        <f>+VLOOKUP($E1102,'[1]PLAN DE APLICACIÓN'!$B$11:$V$1115,20,FALSE)</f>
        <v>502000000</v>
      </c>
      <c r="AF1102" s="66">
        <f>+VLOOKUP($E1102,'[1]PLAN DE APLICACIÓN'!$B$11:$V$1115,21,FALSE)</f>
        <v>0</v>
      </c>
      <c r="AG1102" s="59" t="str">
        <f t="shared" si="1515"/>
        <v>CONSISTENTE</v>
      </c>
      <c r="AH1102" s="59" t="str">
        <f t="shared" si="1516"/>
        <v>CONSISTENTE</v>
      </c>
      <c r="AI1102" s="59" t="str">
        <f t="shared" si="1517"/>
        <v>CONSISTENTE</v>
      </c>
      <c r="AJ1102" s="59" t="str">
        <f t="shared" si="1518"/>
        <v>CONSISTENTE</v>
      </c>
      <c r="AK1102" s="59" t="str">
        <f t="shared" si="1519"/>
        <v>NO CONSISTENTE</v>
      </c>
      <c r="AL1102" s="59" t="str">
        <f t="shared" si="1520"/>
        <v>CONSISTENTE</v>
      </c>
      <c r="AM1102" s="56">
        <v>0</v>
      </c>
      <c r="AN1102" s="56">
        <v>0</v>
      </c>
      <c r="AO1102" s="56">
        <v>0</v>
      </c>
      <c r="AP1102" s="56">
        <v>0</v>
      </c>
      <c r="AQ1102" s="56">
        <v>0</v>
      </c>
      <c r="AR1102" s="56">
        <v>0</v>
      </c>
      <c r="AS1102" s="59">
        <v>1</v>
      </c>
      <c r="AT1102" s="59" t="str">
        <f t="shared" si="1521"/>
        <v>CONSISTENTE</v>
      </c>
      <c r="AU1102" s="59" t="str">
        <f t="shared" si="1589"/>
        <v>CONSISTENTE</v>
      </c>
      <c r="AV1102" s="59" t="str">
        <f t="shared" si="1522"/>
        <v>CONSISTENTE</v>
      </c>
      <c r="AW1102" s="59" t="str">
        <f t="shared" si="1523"/>
        <v>CONSISTENTE</v>
      </c>
      <c r="AX1102" s="59" t="str">
        <f t="shared" si="1524"/>
        <v>CONSISTENTE</v>
      </c>
      <c r="AY1102" s="59" t="str">
        <f t="shared" si="1525"/>
        <v>CONSISTENTE</v>
      </c>
      <c r="AZ1102" s="56">
        <v>0</v>
      </c>
      <c r="BA1102" s="56">
        <v>0</v>
      </c>
      <c r="BB1102" s="56">
        <v>0</v>
      </c>
      <c r="BC1102" s="56">
        <v>0</v>
      </c>
      <c r="BD1102" s="56">
        <v>0</v>
      </c>
      <c r="BE1102" s="56">
        <v>0</v>
      </c>
      <c r="BF1102" s="60">
        <v>1</v>
      </c>
      <c r="BG1102" s="59" t="str">
        <f t="shared" si="1526"/>
        <v>CONSISTENTE</v>
      </c>
      <c r="BH1102" s="59" t="str">
        <f t="shared" si="1527"/>
        <v>CONSISTENTE</v>
      </c>
      <c r="BI1102" s="59" t="str">
        <f t="shared" si="1528"/>
        <v>CONSISTENTE</v>
      </c>
      <c r="BJ1102" s="59" t="str">
        <f t="shared" si="1529"/>
        <v>CONSISTENTE</v>
      </c>
      <c r="BK1102" s="59" t="str">
        <f t="shared" si="1530"/>
        <v>CONSISTENTE</v>
      </c>
      <c r="BL1102" s="59" t="str">
        <f t="shared" si="1531"/>
        <v>CONSISTENTE</v>
      </c>
      <c r="BM1102" s="59" t="str">
        <f t="shared" si="1532"/>
        <v>CONSISTENTE</v>
      </c>
      <c r="BN1102" s="59" t="str">
        <f t="shared" si="1533"/>
        <v>CONSISTENTE</v>
      </c>
      <c r="BO1102" s="59" t="str">
        <f t="shared" si="1534"/>
        <v>CONSISTENTE</v>
      </c>
      <c r="BP1102" s="59" t="str">
        <f t="shared" si="1535"/>
        <v>CONSISTENTE</v>
      </c>
      <c r="BQ1102" s="59" t="str">
        <f t="shared" si="1536"/>
        <v>CONSISTENTE</v>
      </c>
      <c r="BR1102" s="59" t="str">
        <f t="shared" si="1537"/>
        <v>CONSISTENTE</v>
      </c>
      <c r="BS1102" s="56">
        <v>0</v>
      </c>
      <c r="BT1102" s="56">
        <v>0</v>
      </c>
      <c r="BU1102" s="56">
        <v>0</v>
      </c>
      <c r="BV1102" s="56">
        <v>0</v>
      </c>
      <c r="BW1102" s="56">
        <v>0</v>
      </c>
      <c r="BX1102" s="56">
        <v>0</v>
      </c>
      <c r="BY1102" s="60">
        <v>1</v>
      </c>
      <c r="BZ1102" s="59" t="str">
        <f t="shared" si="1538"/>
        <v>CONSISTENTE</v>
      </c>
      <c r="CA1102" s="59" t="str">
        <f t="shared" si="1539"/>
        <v>CONSISTENTE</v>
      </c>
      <c r="CB1102" s="59" t="str">
        <f t="shared" si="1540"/>
        <v>CONSISTENTE</v>
      </c>
      <c r="CC1102" s="59" t="str">
        <f t="shared" si="1541"/>
        <v>CONSISTENTE</v>
      </c>
      <c r="CD1102" s="59" t="str">
        <f t="shared" si="1542"/>
        <v>CONSISTENTE</v>
      </c>
      <c r="CE1102" s="59" t="str">
        <f t="shared" si="1543"/>
        <v>CONSISTENTE</v>
      </c>
      <c r="CF1102" s="56">
        <v>0</v>
      </c>
      <c r="CG1102" s="56">
        <v>0</v>
      </c>
      <c r="CH1102" s="56">
        <v>0</v>
      </c>
      <c r="CI1102" s="56">
        <v>0</v>
      </c>
      <c r="CJ1102" s="56">
        <v>0</v>
      </c>
      <c r="CK1102" s="56">
        <v>0</v>
      </c>
      <c r="CL1102" s="60">
        <v>1</v>
      </c>
      <c r="CM1102" s="59" t="str">
        <f t="shared" si="1544"/>
        <v>CONSISTENTE</v>
      </c>
      <c r="CN1102" s="59" t="str">
        <f t="shared" si="1545"/>
        <v>CONSISTENTE</v>
      </c>
      <c r="CO1102" s="59" t="str">
        <f t="shared" si="1546"/>
        <v>CONSISTENTE</v>
      </c>
      <c r="CP1102" s="59" t="str">
        <f t="shared" si="1547"/>
        <v>CONSISTENTE</v>
      </c>
      <c r="CQ1102" s="59" t="str">
        <f t="shared" si="1548"/>
        <v>CONSISTENTE</v>
      </c>
      <c r="CR1102" s="59" t="str">
        <f t="shared" si="1549"/>
        <v>CONSISTENTE</v>
      </c>
      <c r="CS1102" s="59" t="str">
        <f t="shared" si="1550"/>
        <v>CONSISTENTE</v>
      </c>
      <c r="CT1102" s="59" t="str">
        <f t="shared" si="1551"/>
        <v>CONSISTENTE</v>
      </c>
      <c r="CU1102" s="59" t="str">
        <f t="shared" si="1552"/>
        <v>CONSISTENTE</v>
      </c>
      <c r="CV1102" s="59" t="str">
        <f t="shared" si="1553"/>
        <v>CONSISTENTE</v>
      </c>
      <c r="CW1102" s="59" t="str">
        <f t="shared" si="1554"/>
        <v>CONSISTENTE</v>
      </c>
      <c r="CX1102" s="59" t="str">
        <f t="shared" si="1555"/>
        <v>CONSISTENTE</v>
      </c>
      <c r="CY1102" s="56">
        <f t="shared" si="1556"/>
        <v>644303182.89999998</v>
      </c>
      <c r="CZ1102" s="56">
        <f t="shared" si="1557"/>
        <v>0</v>
      </c>
      <c r="DA1102" s="56">
        <f t="shared" si="1558"/>
        <v>0</v>
      </c>
      <c r="DB1102" s="56">
        <f t="shared" si="1559"/>
        <v>0</v>
      </c>
      <c r="DC1102" s="56">
        <f t="shared" si="1560"/>
        <v>644303182.89999998</v>
      </c>
      <c r="DD1102" s="56">
        <f t="shared" si="1561"/>
        <v>0</v>
      </c>
      <c r="DE1102" s="90">
        <f t="shared" si="1562"/>
        <v>0</v>
      </c>
      <c r="DF1102" s="90">
        <f t="shared" si="1563"/>
        <v>0</v>
      </c>
      <c r="DG1102" s="90">
        <f t="shared" si="1564"/>
        <v>0</v>
      </c>
      <c r="DH1102" s="90">
        <f t="shared" si="1565"/>
        <v>0</v>
      </c>
      <c r="DI1102" s="90">
        <f t="shared" si="1566"/>
        <v>0</v>
      </c>
      <c r="DJ1102" s="98">
        <f t="shared" si="1567"/>
        <v>0</v>
      </c>
      <c r="DK1102" s="103">
        <f t="shared" si="1568"/>
        <v>502000000</v>
      </c>
      <c r="DL1102" s="91">
        <f t="shared" si="1569"/>
        <v>0</v>
      </c>
      <c r="DM1102" s="91">
        <f t="shared" si="1570"/>
        <v>0</v>
      </c>
      <c r="DN1102" s="91">
        <f t="shared" si="1571"/>
        <v>0</v>
      </c>
      <c r="DO1102" s="91">
        <f t="shared" si="1572"/>
        <v>502000000</v>
      </c>
      <c r="DP1102" s="91">
        <f t="shared" si="1573"/>
        <v>0</v>
      </c>
      <c r="DQ1102" s="125" t="str">
        <f t="shared" si="1574"/>
        <v>CONSISTENTE</v>
      </c>
      <c r="DR1102" s="147">
        <v>0</v>
      </c>
      <c r="DS1102" s="147">
        <v>0</v>
      </c>
      <c r="DT1102" s="147">
        <v>0</v>
      </c>
      <c r="DU1102" s="147">
        <v>0</v>
      </c>
      <c r="DV1102" s="147">
        <v>0</v>
      </c>
      <c r="DW1102" s="147">
        <v>0</v>
      </c>
      <c r="DX1102" s="59">
        <f>+VLOOKUP($E1102,'[2]Ejecución I Semestre 2016'!$B$11:$X$1115,10,FALSE)</f>
        <v>1</v>
      </c>
      <c r="DY1102" s="68" t="str">
        <f t="shared" si="1575"/>
        <v>CONSISTENTE</v>
      </c>
      <c r="DZ1102" s="68" t="str">
        <f t="shared" si="1576"/>
        <v>CONSISTENTE</v>
      </c>
      <c r="EA1102" s="68" t="str">
        <f t="shared" si="1577"/>
        <v>CONSISTENTE</v>
      </c>
      <c r="EB1102" s="68" t="str">
        <f t="shared" si="1578"/>
        <v>CONSISTENTE</v>
      </c>
      <c r="EC1102" s="68" t="str">
        <f t="shared" si="1579"/>
        <v>CONSISTENTE</v>
      </c>
      <c r="ED1102" s="68" t="str">
        <f t="shared" si="1580"/>
        <v>CONSISTENTE</v>
      </c>
      <c r="EE1102" s="132">
        <f t="shared" si="1581"/>
        <v>0</v>
      </c>
      <c r="EF1102" s="131">
        <f t="shared" si="1582"/>
        <v>0</v>
      </c>
      <c r="EG1102" s="131">
        <f t="shared" si="1583"/>
        <v>0</v>
      </c>
      <c r="EH1102" s="131">
        <f t="shared" si="1584"/>
        <v>0</v>
      </c>
      <c r="EI1102" s="131">
        <f t="shared" si="1585"/>
        <v>0</v>
      </c>
      <c r="EJ1102" s="131">
        <f t="shared" si="1586"/>
        <v>0</v>
      </c>
      <c r="EK1102" s="131">
        <f t="shared" si="1590"/>
        <v>502000000</v>
      </c>
      <c r="EL1102" s="60">
        <f t="shared" si="1591"/>
        <v>0</v>
      </c>
      <c r="EM1102" s="60">
        <f t="shared" si="1592"/>
        <v>0</v>
      </c>
      <c r="EN1102" s="60">
        <f t="shared" si="1593"/>
        <v>0</v>
      </c>
      <c r="EO1102" s="60">
        <f t="shared" si="1594"/>
        <v>502000000</v>
      </c>
      <c r="EP1102" s="60">
        <f t="shared" si="1595"/>
        <v>0</v>
      </c>
      <c r="EQ1102" s="90" t="str">
        <f t="shared" si="1596"/>
        <v>CONSISTENTE</v>
      </c>
    </row>
    <row r="1103" spans="1:147" ht="15" customHeight="1" x14ac:dyDescent="0.2">
      <c r="A1103" s="53" t="s">
        <v>2017</v>
      </c>
      <c r="B1103" s="56">
        <f t="shared" si="1587"/>
        <v>54651122.079999998</v>
      </c>
      <c r="C1103" s="59" t="str">
        <f t="shared" si="1588"/>
        <v>SI</v>
      </c>
      <c r="D1103" s="51" t="s">
        <v>1266</v>
      </c>
      <c r="E1103" s="53" t="s">
        <v>2112</v>
      </c>
      <c r="F1103" s="55" t="s">
        <v>2173</v>
      </c>
      <c r="G1103" s="61" t="s">
        <v>2113</v>
      </c>
      <c r="H1103" s="56">
        <v>3024477176.0300002</v>
      </c>
      <c r="I1103" s="56">
        <v>-199229868.78</v>
      </c>
      <c r="J1103" s="56">
        <v>209669746.93000001</v>
      </c>
      <c r="K1103" s="56">
        <v>637950416.54999995</v>
      </c>
      <c r="L1103" s="56">
        <v>0</v>
      </c>
      <c r="M1103" s="56">
        <v>0</v>
      </c>
      <c r="N1103" s="57">
        <v>1738136464.78</v>
      </c>
      <c r="O1103" s="58">
        <f t="shared" si="1511"/>
        <v>637950416.55000019</v>
      </c>
      <c r="P1103" s="59" t="str">
        <f t="shared" si="1512"/>
        <v>NO CONSISTENTE</v>
      </c>
      <c r="Q1103" s="87" t="str">
        <f t="shared" si="1513"/>
        <v>LA ENTIDAD TERRITORIAL NO DETERMINÓ EL SALDO DE MANERA CORRECTA.</v>
      </c>
      <c r="R1103" s="56">
        <v>54651122.079999998</v>
      </c>
      <c r="S1103" s="56">
        <v>0</v>
      </c>
      <c r="T1103" s="56">
        <v>0</v>
      </c>
      <c r="U1103" s="56">
        <v>0</v>
      </c>
      <c r="V1103" s="56">
        <v>0</v>
      </c>
      <c r="W1103" s="59" t="s">
        <v>2314</v>
      </c>
      <c r="X1103" s="59" t="s">
        <v>2312</v>
      </c>
      <c r="Y1103" s="59" t="str">
        <f t="shared" si="1514"/>
        <v>CONSISTENTE</v>
      </c>
      <c r="Z1103" s="59" t="str">
        <f t="shared" si="1510"/>
        <v/>
      </c>
      <c r="AA1103" s="66">
        <f>+VLOOKUP($E1103,'[1]PLAN DE APLICACIÓN'!$B$11:$V$1115,16,FALSE)</f>
        <v>556655775</v>
      </c>
      <c r="AB1103" s="66">
        <f>+VLOOKUP($E1103,'[1]PLAN DE APLICACIÓN'!$B$11:$V$1115,17,FALSE)</f>
        <v>54651122.079999998</v>
      </c>
      <c r="AC1103" s="66">
        <f>+VLOOKUP($E1103,'[1]PLAN DE APLICACIÓN'!$B$11:$V$1115,18,FALSE)</f>
        <v>0</v>
      </c>
      <c r="AD1103" s="66">
        <f>+VLOOKUP($E1103,'[1]PLAN DE APLICACIÓN'!$B$11:$V$1115,19,FALSE)</f>
        <v>0</v>
      </c>
      <c r="AE1103" s="66">
        <f>+VLOOKUP($E1103,'[1]PLAN DE APLICACIÓN'!$B$11:$V$1115,20,FALSE)</f>
        <v>0</v>
      </c>
      <c r="AF1103" s="66">
        <f>+VLOOKUP($E1103,'[1]PLAN DE APLICACIÓN'!$B$11:$V$1115,21,FALSE)</f>
        <v>0</v>
      </c>
      <c r="AG1103" s="59" t="str">
        <f t="shared" si="1515"/>
        <v>NO CONSISTENTE</v>
      </c>
      <c r="AH1103" s="59" t="str">
        <f t="shared" si="1516"/>
        <v>CONSISTENTE</v>
      </c>
      <c r="AI1103" s="59" t="str">
        <f t="shared" si="1517"/>
        <v>CONSISTENTE</v>
      </c>
      <c r="AJ1103" s="59" t="str">
        <f t="shared" si="1518"/>
        <v>CONSISTENTE</v>
      </c>
      <c r="AK1103" s="59" t="str">
        <f t="shared" si="1519"/>
        <v>CONSISTENTE</v>
      </c>
      <c r="AL1103" s="59" t="str">
        <f t="shared" si="1520"/>
        <v>CONSISTENTE</v>
      </c>
      <c r="AM1103" s="56">
        <v>0</v>
      </c>
      <c r="AN1103" s="56">
        <v>0</v>
      </c>
      <c r="AO1103" s="56">
        <v>0</v>
      </c>
      <c r="AP1103" s="56">
        <v>0</v>
      </c>
      <c r="AQ1103" s="56">
        <v>0</v>
      </c>
      <c r="AR1103" s="56">
        <v>0</v>
      </c>
      <c r="AS1103" s="59">
        <v>0</v>
      </c>
      <c r="AT1103" s="59" t="str">
        <f t="shared" si="1521"/>
        <v>CONSISTENTE</v>
      </c>
      <c r="AU1103" s="59" t="str">
        <f t="shared" si="1589"/>
        <v>CONSISTENTE</v>
      </c>
      <c r="AV1103" s="59" t="str">
        <f t="shared" si="1522"/>
        <v>CONSISTENTE</v>
      </c>
      <c r="AW1103" s="59" t="str">
        <f t="shared" si="1523"/>
        <v>CONSISTENTE</v>
      </c>
      <c r="AX1103" s="59" t="str">
        <f t="shared" si="1524"/>
        <v>CONSISTENTE</v>
      </c>
      <c r="AY1103" s="59" t="str">
        <f t="shared" si="1525"/>
        <v>CONSISTENTE</v>
      </c>
      <c r="AZ1103" s="56">
        <v>0</v>
      </c>
      <c r="BA1103" s="56">
        <v>0</v>
      </c>
      <c r="BB1103" s="56">
        <v>0</v>
      </c>
      <c r="BC1103" s="56">
        <v>0</v>
      </c>
      <c r="BD1103" s="56">
        <v>0</v>
      </c>
      <c r="BE1103" s="56">
        <v>0</v>
      </c>
      <c r="BF1103" s="60">
        <v>0</v>
      </c>
      <c r="BG1103" s="59" t="str">
        <f t="shared" si="1526"/>
        <v>CONSISTENTE</v>
      </c>
      <c r="BH1103" s="59" t="str">
        <f t="shared" si="1527"/>
        <v>CONSISTENTE</v>
      </c>
      <c r="BI1103" s="59" t="str">
        <f t="shared" si="1528"/>
        <v>CONSISTENTE</v>
      </c>
      <c r="BJ1103" s="59" t="str">
        <f t="shared" si="1529"/>
        <v>CONSISTENTE</v>
      </c>
      <c r="BK1103" s="59" t="str">
        <f t="shared" si="1530"/>
        <v>CONSISTENTE</v>
      </c>
      <c r="BL1103" s="59" t="str">
        <f t="shared" si="1531"/>
        <v>CONSISTENTE</v>
      </c>
      <c r="BM1103" s="59" t="str">
        <f t="shared" si="1532"/>
        <v>CONSISTENTE</v>
      </c>
      <c r="BN1103" s="59" t="str">
        <f t="shared" si="1533"/>
        <v>CONSISTENTE</v>
      </c>
      <c r="BO1103" s="59" t="str">
        <f t="shared" si="1534"/>
        <v>CONSISTENTE</v>
      </c>
      <c r="BP1103" s="59" t="str">
        <f t="shared" si="1535"/>
        <v>CONSISTENTE</v>
      </c>
      <c r="BQ1103" s="59" t="str">
        <f t="shared" si="1536"/>
        <v>CONSISTENTE</v>
      </c>
      <c r="BR1103" s="59" t="str">
        <f t="shared" si="1537"/>
        <v>CONSISTENTE</v>
      </c>
      <c r="BS1103" s="56">
        <v>3077123820.3000002</v>
      </c>
      <c r="BT1103" s="56">
        <v>392242415.83999997</v>
      </c>
      <c r="BU1103" s="56">
        <v>1003724899</v>
      </c>
      <c r="BV1103" s="56">
        <v>1681156505.46</v>
      </c>
      <c r="BW1103" s="56">
        <v>0</v>
      </c>
      <c r="BX1103" s="56">
        <v>0</v>
      </c>
      <c r="BY1103" s="60">
        <v>1</v>
      </c>
      <c r="BZ1103" s="59" t="str">
        <f t="shared" si="1538"/>
        <v>CONSISTENTE</v>
      </c>
      <c r="CA1103" s="59" t="str">
        <f t="shared" si="1539"/>
        <v>NO CONSISTENTE</v>
      </c>
      <c r="CB1103" s="59" t="str">
        <f t="shared" si="1540"/>
        <v>NO CONSISTENTE</v>
      </c>
      <c r="CC1103" s="59" t="str">
        <f t="shared" si="1541"/>
        <v>NO CONSISTENTE</v>
      </c>
      <c r="CD1103" s="59" t="str">
        <f t="shared" si="1542"/>
        <v>CONSISTENTE</v>
      </c>
      <c r="CE1103" s="59" t="str">
        <f t="shared" si="1543"/>
        <v>CONSISTENTE</v>
      </c>
      <c r="CF1103" s="56">
        <v>671171001</v>
      </c>
      <c r="CG1103" s="56">
        <v>671171001</v>
      </c>
      <c r="CH1103" s="56">
        <v>0</v>
      </c>
      <c r="CI1103" s="56">
        <v>0</v>
      </c>
      <c r="CJ1103" s="56">
        <v>0</v>
      </c>
      <c r="CK1103" s="56">
        <v>0</v>
      </c>
      <c r="CL1103" s="60">
        <v>1</v>
      </c>
      <c r="CM1103" s="59" t="str">
        <f t="shared" si="1544"/>
        <v>CONSISTENTE</v>
      </c>
      <c r="CN1103" s="59" t="str">
        <f t="shared" si="1545"/>
        <v>NO CONSISTENTE</v>
      </c>
      <c r="CO1103" s="59" t="str">
        <f t="shared" si="1546"/>
        <v>CONSISTENTE</v>
      </c>
      <c r="CP1103" s="59" t="str">
        <f t="shared" si="1547"/>
        <v>CONSISTENTE</v>
      </c>
      <c r="CQ1103" s="59" t="str">
        <f t="shared" si="1548"/>
        <v>CONSISTENTE</v>
      </c>
      <c r="CR1103" s="59" t="str">
        <f t="shared" si="1549"/>
        <v>CONSISTENTE</v>
      </c>
      <c r="CS1103" s="59" t="str">
        <f t="shared" si="1550"/>
        <v>NO CONSISTENTE</v>
      </c>
      <c r="CT1103" s="59" t="str">
        <f t="shared" si="1551"/>
        <v>CONSISTENTE</v>
      </c>
      <c r="CU1103" s="59" t="str">
        <f t="shared" si="1552"/>
        <v>NO CONSISTENTE</v>
      </c>
      <c r="CV1103" s="59" t="str">
        <f t="shared" si="1553"/>
        <v>NO CONSISTENTE</v>
      </c>
      <c r="CW1103" s="59" t="str">
        <f t="shared" si="1554"/>
        <v>CONSISTENTE</v>
      </c>
      <c r="CX1103" s="59" t="str">
        <f t="shared" si="1555"/>
        <v>CONSISTENTE</v>
      </c>
      <c r="CY1103" s="56">
        <f t="shared" si="1556"/>
        <v>0</v>
      </c>
      <c r="CZ1103" s="56">
        <f t="shared" si="1557"/>
        <v>0</v>
      </c>
      <c r="DA1103" s="56">
        <f t="shared" si="1558"/>
        <v>0</v>
      </c>
      <c r="DB1103" s="56">
        <f t="shared" si="1559"/>
        <v>0</v>
      </c>
      <c r="DC1103" s="56">
        <f t="shared" si="1560"/>
        <v>0</v>
      </c>
      <c r="DD1103" s="56">
        <f t="shared" si="1561"/>
        <v>0</v>
      </c>
      <c r="DE1103" s="90">
        <f t="shared" si="1562"/>
        <v>0</v>
      </c>
      <c r="DF1103" s="90">
        <f t="shared" si="1563"/>
        <v>0</v>
      </c>
      <c r="DG1103" s="90">
        <f t="shared" si="1564"/>
        <v>0</v>
      </c>
      <c r="DH1103" s="90">
        <f t="shared" si="1565"/>
        <v>0</v>
      </c>
      <c r="DI1103" s="90">
        <f t="shared" si="1566"/>
        <v>0</v>
      </c>
      <c r="DJ1103" s="98">
        <f t="shared" si="1567"/>
        <v>0</v>
      </c>
      <c r="DK1103" s="103">
        <f t="shared" si="1568"/>
        <v>3410703527.54</v>
      </c>
      <c r="DL1103" s="91">
        <f t="shared" si="1569"/>
        <v>725822123.08000004</v>
      </c>
      <c r="DM1103" s="91">
        <f t="shared" si="1570"/>
        <v>1003724899</v>
      </c>
      <c r="DN1103" s="91">
        <f t="shared" si="1571"/>
        <v>1681156505.46</v>
      </c>
      <c r="DO1103" s="91">
        <f t="shared" si="1572"/>
        <v>0</v>
      </c>
      <c r="DP1103" s="91">
        <f t="shared" si="1573"/>
        <v>0</v>
      </c>
      <c r="DQ1103" s="125" t="str">
        <f t="shared" si="1574"/>
        <v>NO CONSISTENTE</v>
      </c>
      <c r="DR1103" s="147">
        <v>0</v>
      </c>
      <c r="DS1103" s="147">
        <v>233762844.30000001</v>
      </c>
      <c r="DT1103" s="147">
        <v>0</v>
      </c>
      <c r="DU1103" s="147">
        <v>0</v>
      </c>
      <c r="DV1103" s="147">
        <v>0</v>
      </c>
      <c r="DW1103" s="147">
        <v>0</v>
      </c>
      <c r="DX1103" s="59">
        <f>+VLOOKUP($E1103,'[2]Ejecución I Semestre 2016'!$B$11:$X$1115,10,FALSE)</f>
        <v>1</v>
      </c>
      <c r="DY1103" s="68" t="str">
        <f t="shared" si="1575"/>
        <v>NO CONSISTENTE</v>
      </c>
      <c r="DZ1103" s="68" t="str">
        <f t="shared" si="1576"/>
        <v>NO CONSISTENTE</v>
      </c>
      <c r="EA1103" s="68" t="str">
        <f t="shared" si="1577"/>
        <v>CONSISTENTE</v>
      </c>
      <c r="EB1103" s="68" t="str">
        <f t="shared" si="1578"/>
        <v>CONSISTENTE</v>
      </c>
      <c r="EC1103" s="68" t="str">
        <f t="shared" si="1579"/>
        <v>CONSISTENTE</v>
      </c>
      <c r="ED1103" s="68" t="str">
        <f t="shared" si="1580"/>
        <v>CONSISTENTE</v>
      </c>
      <c r="EE1103" s="132">
        <f t="shared" si="1581"/>
        <v>0</v>
      </c>
      <c r="EF1103" s="131">
        <f t="shared" si="1582"/>
        <v>0</v>
      </c>
      <c r="EG1103" s="131">
        <f t="shared" si="1583"/>
        <v>0</v>
      </c>
      <c r="EH1103" s="131">
        <f t="shared" si="1584"/>
        <v>0</v>
      </c>
      <c r="EI1103" s="131">
        <f t="shared" si="1585"/>
        <v>0</v>
      </c>
      <c r="EJ1103" s="131">
        <f t="shared" si="1586"/>
        <v>0</v>
      </c>
      <c r="EK1103" s="131">
        <f t="shared" si="1590"/>
        <v>3644466371.8400002</v>
      </c>
      <c r="EL1103" s="60">
        <f t="shared" si="1591"/>
        <v>959584967.38000011</v>
      </c>
      <c r="EM1103" s="60">
        <f t="shared" si="1592"/>
        <v>1003724899</v>
      </c>
      <c r="EN1103" s="60">
        <f t="shared" si="1593"/>
        <v>1681156505.46</v>
      </c>
      <c r="EO1103" s="60">
        <f t="shared" si="1594"/>
        <v>0</v>
      </c>
      <c r="EP1103" s="60">
        <f t="shared" si="1595"/>
        <v>0</v>
      </c>
      <c r="EQ1103" s="90" t="str">
        <f t="shared" si="1596"/>
        <v>NO CONSISTENTE</v>
      </c>
    </row>
    <row r="1104" spans="1:147" ht="15" customHeight="1" x14ac:dyDescent="0.2">
      <c r="A1104" s="53" t="s">
        <v>2019</v>
      </c>
      <c r="B1104" s="56">
        <f t="shared" si="1587"/>
        <v>1813320808</v>
      </c>
      <c r="C1104" s="59" t="str">
        <f t="shared" si="1588"/>
        <v>SI</v>
      </c>
      <c r="D1104" s="51" t="s">
        <v>1266</v>
      </c>
      <c r="E1104" s="53" t="s">
        <v>2114</v>
      </c>
      <c r="F1104" s="55" t="s">
        <v>2173</v>
      </c>
      <c r="G1104" s="61" t="s">
        <v>2115</v>
      </c>
      <c r="H1104" s="56">
        <v>1813320808</v>
      </c>
      <c r="I1104" s="56">
        <v>0</v>
      </c>
      <c r="J1104" s="56">
        <v>0</v>
      </c>
      <c r="K1104" s="56">
        <v>0</v>
      </c>
      <c r="L1104" s="56">
        <v>0</v>
      </c>
      <c r="M1104" s="56">
        <v>0</v>
      </c>
      <c r="N1104" s="57">
        <v>1734268634</v>
      </c>
      <c r="O1104" s="58">
        <f t="shared" si="1511"/>
        <v>79052174</v>
      </c>
      <c r="P1104" s="59" t="str">
        <f t="shared" si="1512"/>
        <v>NO CONSISTENTE</v>
      </c>
      <c r="Q1104" s="87" t="str">
        <f t="shared" si="1513"/>
        <v>LA ENTIDAD TERRITORIAL NO DETERMINÓ EL SALDO DE MANERA CORRECTA.</v>
      </c>
      <c r="R1104" s="56">
        <v>79052174</v>
      </c>
      <c r="S1104" s="56">
        <v>0</v>
      </c>
      <c r="T1104" s="56">
        <v>500000000</v>
      </c>
      <c r="U1104" s="56">
        <v>1234268634</v>
      </c>
      <c r="V1104" s="56">
        <v>0</v>
      </c>
      <c r="W1104" s="59" t="s">
        <v>2314</v>
      </c>
      <c r="X1104" s="59" t="s">
        <v>2312</v>
      </c>
      <c r="Y1104" s="59" t="str">
        <f t="shared" si="1514"/>
        <v>NO CONSISTENTE</v>
      </c>
      <c r="Z1104" s="59" t="str">
        <f t="shared" si="1510"/>
        <v>EL PLAN DE APLICACIÓN ES SUPERIOR A LOS RECURSOS SUSCEPTIBLES DE APLICACIÓN.</v>
      </c>
      <c r="AA1104" s="66">
        <f>+VLOOKUP($E1104,'[1]PLAN DE APLICACIÓN'!$B$11:$V$1115,16,FALSE)</f>
        <v>1813320808</v>
      </c>
      <c r="AB1104" s="66">
        <f>+VLOOKUP($E1104,'[1]PLAN DE APLICACIÓN'!$B$11:$V$1115,17,FALSE)</f>
        <v>0</v>
      </c>
      <c r="AC1104" s="66">
        <f>+VLOOKUP($E1104,'[1]PLAN DE APLICACIÓN'!$B$11:$V$1115,18,FALSE)</f>
        <v>0</v>
      </c>
      <c r="AD1104" s="66">
        <f>+VLOOKUP($E1104,'[1]PLAN DE APLICACIÓN'!$B$11:$V$1115,19,FALSE)</f>
        <v>0</v>
      </c>
      <c r="AE1104" s="66">
        <f>+VLOOKUP($E1104,'[1]PLAN DE APLICACIÓN'!$B$11:$V$1115,20,FALSE)</f>
        <v>0</v>
      </c>
      <c r="AF1104" s="66">
        <f>+VLOOKUP($E1104,'[1]PLAN DE APLICACIÓN'!$B$11:$V$1115,21,FALSE)</f>
        <v>0</v>
      </c>
      <c r="AG1104" s="59" t="str">
        <f t="shared" si="1515"/>
        <v>NO CONSISTENTE</v>
      </c>
      <c r="AH1104" s="59" t="str">
        <f t="shared" si="1516"/>
        <v>CONSISTENTE</v>
      </c>
      <c r="AI1104" s="59" t="str">
        <f t="shared" si="1517"/>
        <v>CONSISTENTE</v>
      </c>
      <c r="AJ1104" s="59" t="str">
        <f t="shared" si="1518"/>
        <v>CONSISTENTE</v>
      </c>
      <c r="AK1104" s="59" t="str">
        <f t="shared" si="1519"/>
        <v>CONSISTENTE</v>
      </c>
      <c r="AL1104" s="59" t="str">
        <f t="shared" si="1520"/>
        <v>CONSISTENTE</v>
      </c>
      <c r="AM1104" s="56">
        <v>0</v>
      </c>
      <c r="AN1104" s="56">
        <v>0</v>
      </c>
      <c r="AO1104" s="56">
        <v>0</v>
      </c>
      <c r="AP1104" s="56">
        <v>0</v>
      </c>
      <c r="AQ1104" s="56">
        <v>0</v>
      </c>
      <c r="AR1104" s="56">
        <v>0</v>
      </c>
      <c r="AS1104" s="59">
        <v>0</v>
      </c>
      <c r="AT1104" s="59" t="str">
        <f t="shared" si="1521"/>
        <v>CONSISTENTE</v>
      </c>
      <c r="AU1104" s="59" t="str">
        <f t="shared" si="1589"/>
        <v>CONSISTENTE</v>
      </c>
      <c r="AV1104" s="59" t="str">
        <f t="shared" si="1522"/>
        <v>CONSISTENTE</v>
      </c>
      <c r="AW1104" s="59" t="str">
        <f t="shared" si="1523"/>
        <v>CONSISTENTE</v>
      </c>
      <c r="AX1104" s="59" t="str">
        <f t="shared" si="1524"/>
        <v>CONSISTENTE</v>
      </c>
      <c r="AY1104" s="59" t="str">
        <f t="shared" si="1525"/>
        <v>CONSISTENTE</v>
      </c>
      <c r="AZ1104" s="56">
        <v>0</v>
      </c>
      <c r="BA1104" s="56">
        <v>0</v>
      </c>
      <c r="BB1104" s="56">
        <v>0</v>
      </c>
      <c r="BC1104" s="56">
        <v>0</v>
      </c>
      <c r="BD1104" s="56">
        <v>0</v>
      </c>
      <c r="BE1104" s="56">
        <v>0</v>
      </c>
      <c r="BF1104" s="60">
        <v>0</v>
      </c>
      <c r="BG1104" s="59" t="str">
        <f t="shared" si="1526"/>
        <v>CONSISTENTE</v>
      </c>
      <c r="BH1104" s="59" t="str">
        <f t="shared" si="1527"/>
        <v>CONSISTENTE</v>
      </c>
      <c r="BI1104" s="59" t="str">
        <f t="shared" si="1528"/>
        <v>CONSISTENTE</v>
      </c>
      <c r="BJ1104" s="59" t="str">
        <f t="shared" si="1529"/>
        <v>CONSISTENTE</v>
      </c>
      <c r="BK1104" s="59" t="str">
        <f t="shared" si="1530"/>
        <v>CONSISTENTE</v>
      </c>
      <c r="BL1104" s="59" t="str">
        <f t="shared" si="1531"/>
        <v>CONSISTENTE</v>
      </c>
      <c r="BM1104" s="59" t="str">
        <f t="shared" si="1532"/>
        <v>CONSISTENTE</v>
      </c>
      <c r="BN1104" s="59" t="str">
        <f t="shared" si="1533"/>
        <v>CONSISTENTE</v>
      </c>
      <c r="BO1104" s="59" t="str">
        <f t="shared" si="1534"/>
        <v>CONSISTENTE</v>
      </c>
      <c r="BP1104" s="59" t="str">
        <f t="shared" si="1535"/>
        <v>CONSISTENTE</v>
      </c>
      <c r="BQ1104" s="59" t="str">
        <f t="shared" si="1536"/>
        <v>CONSISTENTE</v>
      </c>
      <c r="BR1104" s="59" t="str">
        <f t="shared" si="1537"/>
        <v>CONSISTENTE</v>
      </c>
      <c r="BS1104" s="56">
        <v>0</v>
      </c>
      <c r="BT1104" s="56">
        <v>0</v>
      </c>
      <c r="BU1104" s="56">
        <v>0</v>
      </c>
      <c r="BV1104" s="56">
        <v>0</v>
      </c>
      <c r="BW1104" s="56">
        <v>0</v>
      </c>
      <c r="BX1104" s="56">
        <v>0</v>
      </c>
      <c r="BY1104" s="60">
        <v>1</v>
      </c>
      <c r="BZ1104" s="59" t="str">
        <f t="shared" si="1538"/>
        <v>CONSISTENTE</v>
      </c>
      <c r="CA1104" s="59" t="str">
        <f t="shared" si="1539"/>
        <v>CONSISTENTE</v>
      </c>
      <c r="CB1104" s="59" t="str">
        <f t="shared" si="1540"/>
        <v>CONSISTENTE</v>
      </c>
      <c r="CC1104" s="59" t="str">
        <f t="shared" si="1541"/>
        <v>CONSISTENTE</v>
      </c>
      <c r="CD1104" s="59" t="str">
        <f t="shared" si="1542"/>
        <v>CONSISTENTE</v>
      </c>
      <c r="CE1104" s="59" t="str">
        <f t="shared" si="1543"/>
        <v>CONSISTENTE</v>
      </c>
      <c r="CF1104" s="56">
        <v>0</v>
      </c>
      <c r="CG1104" s="56">
        <v>0</v>
      </c>
      <c r="CH1104" s="56">
        <v>0</v>
      </c>
      <c r="CI1104" s="56">
        <v>0</v>
      </c>
      <c r="CJ1104" s="56">
        <v>0</v>
      </c>
      <c r="CK1104" s="56">
        <v>0</v>
      </c>
      <c r="CL1104" s="60">
        <v>1</v>
      </c>
      <c r="CM1104" s="59" t="str">
        <f t="shared" si="1544"/>
        <v>CONSISTENTE</v>
      </c>
      <c r="CN1104" s="59" t="str">
        <f t="shared" si="1545"/>
        <v>CONSISTENTE</v>
      </c>
      <c r="CO1104" s="59" t="str">
        <f t="shared" si="1546"/>
        <v>CONSISTENTE</v>
      </c>
      <c r="CP1104" s="59" t="str">
        <f t="shared" si="1547"/>
        <v>CONSISTENTE</v>
      </c>
      <c r="CQ1104" s="59" t="str">
        <f t="shared" si="1548"/>
        <v>CONSISTENTE</v>
      </c>
      <c r="CR1104" s="59" t="str">
        <f t="shared" si="1549"/>
        <v>CONSISTENTE</v>
      </c>
      <c r="CS1104" s="59" t="str">
        <f t="shared" si="1550"/>
        <v>CONSISTENTE</v>
      </c>
      <c r="CT1104" s="59" t="str">
        <f t="shared" si="1551"/>
        <v>CONSISTENTE</v>
      </c>
      <c r="CU1104" s="59" t="str">
        <f t="shared" si="1552"/>
        <v>CONSISTENTE</v>
      </c>
      <c r="CV1104" s="59" t="str">
        <f t="shared" si="1553"/>
        <v>CONSISTENTE</v>
      </c>
      <c r="CW1104" s="59" t="str">
        <f t="shared" si="1554"/>
        <v>CONSISTENTE</v>
      </c>
      <c r="CX1104" s="59" t="str">
        <f t="shared" si="1555"/>
        <v>CONSISTENTE</v>
      </c>
      <c r="CY1104" s="56">
        <f t="shared" si="1556"/>
        <v>0</v>
      </c>
      <c r="CZ1104" s="56">
        <f t="shared" si="1557"/>
        <v>0</v>
      </c>
      <c r="DA1104" s="56">
        <f t="shared" si="1558"/>
        <v>0</v>
      </c>
      <c r="DB1104" s="56">
        <f t="shared" si="1559"/>
        <v>0</v>
      </c>
      <c r="DC1104" s="56">
        <f t="shared" si="1560"/>
        <v>0</v>
      </c>
      <c r="DD1104" s="56">
        <f t="shared" si="1561"/>
        <v>0</v>
      </c>
      <c r="DE1104" s="90">
        <f t="shared" si="1562"/>
        <v>0</v>
      </c>
      <c r="DF1104" s="90">
        <f t="shared" si="1563"/>
        <v>0</v>
      </c>
      <c r="DG1104" s="90">
        <f t="shared" si="1564"/>
        <v>0</v>
      </c>
      <c r="DH1104" s="90">
        <f t="shared" si="1565"/>
        <v>0</v>
      </c>
      <c r="DI1104" s="90">
        <f t="shared" si="1566"/>
        <v>0</v>
      </c>
      <c r="DJ1104" s="98">
        <f t="shared" si="1567"/>
        <v>0</v>
      </c>
      <c r="DK1104" s="103">
        <f t="shared" si="1568"/>
        <v>0</v>
      </c>
      <c r="DL1104" s="91">
        <f t="shared" si="1569"/>
        <v>0</v>
      </c>
      <c r="DM1104" s="91">
        <f t="shared" si="1570"/>
        <v>0</v>
      </c>
      <c r="DN1104" s="91">
        <f t="shared" si="1571"/>
        <v>0</v>
      </c>
      <c r="DO1104" s="91">
        <f t="shared" si="1572"/>
        <v>0</v>
      </c>
      <c r="DP1104" s="91">
        <f t="shared" si="1573"/>
        <v>0</v>
      </c>
      <c r="DQ1104" s="125" t="str">
        <f t="shared" si="1574"/>
        <v>CONSISTENTE</v>
      </c>
      <c r="DR1104" s="147">
        <v>0</v>
      </c>
      <c r="DS1104" s="147">
        <v>0</v>
      </c>
      <c r="DT1104" s="147">
        <v>0</v>
      </c>
      <c r="DU1104" s="147">
        <v>0</v>
      </c>
      <c r="DV1104" s="147">
        <v>0</v>
      </c>
      <c r="DW1104" s="147">
        <v>0</v>
      </c>
      <c r="DX1104" s="59">
        <f>+VLOOKUP($E1104,'[2]Ejecución I Semestre 2016'!$B$11:$X$1115,10,FALSE)</f>
        <v>1</v>
      </c>
      <c r="DY1104" s="68" t="str">
        <f t="shared" si="1575"/>
        <v>CONSISTENTE</v>
      </c>
      <c r="DZ1104" s="68" t="str">
        <f t="shared" si="1576"/>
        <v>CONSISTENTE</v>
      </c>
      <c r="EA1104" s="68" t="str">
        <f t="shared" si="1577"/>
        <v>CONSISTENTE</v>
      </c>
      <c r="EB1104" s="68" t="str">
        <f t="shared" si="1578"/>
        <v>CONSISTENTE</v>
      </c>
      <c r="EC1104" s="68" t="str">
        <f t="shared" si="1579"/>
        <v>CONSISTENTE</v>
      </c>
      <c r="ED1104" s="68" t="str">
        <f t="shared" si="1580"/>
        <v>CONSISTENTE</v>
      </c>
      <c r="EE1104" s="132">
        <f t="shared" si="1581"/>
        <v>0</v>
      </c>
      <c r="EF1104" s="131">
        <f t="shared" si="1582"/>
        <v>0</v>
      </c>
      <c r="EG1104" s="131">
        <f t="shared" si="1583"/>
        <v>0</v>
      </c>
      <c r="EH1104" s="131">
        <f t="shared" si="1584"/>
        <v>0</v>
      </c>
      <c r="EI1104" s="131">
        <f t="shared" si="1585"/>
        <v>0</v>
      </c>
      <c r="EJ1104" s="131">
        <f t="shared" si="1586"/>
        <v>0</v>
      </c>
      <c r="EK1104" s="131">
        <f t="shared" si="1590"/>
        <v>0</v>
      </c>
      <c r="EL1104" s="60">
        <f t="shared" si="1591"/>
        <v>0</v>
      </c>
      <c r="EM1104" s="60">
        <f t="shared" si="1592"/>
        <v>0</v>
      </c>
      <c r="EN1104" s="60">
        <f t="shared" si="1593"/>
        <v>0</v>
      </c>
      <c r="EO1104" s="60">
        <f t="shared" si="1594"/>
        <v>0</v>
      </c>
      <c r="EP1104" s="60">
        <f t="shared" si="1595"/>
        <v>0</v>
      </c>
      <c r="EQ1104" s="90" t="str">
        <f t="shared" si="1596"/>
        <v>CONSISTENTE</v>
      </c>
    </row>
    <row r="1105" spans="1:147" ht="15" customHeight="1" x14ac:dyDescent="0.2">
      <c r="A1105" s="53" t="s">
        <v>2021</v>
      </c>
      <c r="B1105" s="56">
        <f t="shared" si="1587"/>
        <v>9730405477</v>
      </c>
      <c r="C1105" s="59" t="str">
        <f t="shared" si="1588"/>
        <v>SI</v>
      </c>
      <c r="E1105" s="53" t="s">
        <v>2116</v>
      </c>
      <c r="F1105" s="55" t="s">
        <v>2117</v>
      </c>
      <c r="G1105" s="61" t="s">
        <v>2118</v>
      </c>
      <c r="H1105" s="56">
        <v>9730405477</v>
      </c>
      <c r="I1105" s="56">
        <v>0</v>
      </c>
      <c r="J1105" s="56">
        <v>0</v>
      </c>
      <c r="K1105" s="56">
        <v>0</v>
      </c>
      <c r="L1105" s="56">
        <v>0</v>
      </c>
      <c r="M1105" s="56">
        <v>0</v>
      </c>
      <c r="N1105" s="57">
        <v>9730405477</v>
      </c>
      <c r="O1105" s="58">
        <f t="shared" si="1511"/>
        <v>0</v>
      </c>
      <c r="P1105" s="59" t="str">
        <f t="shared" si="1512"/>
        <v>CONSISTENTE</v>
      </c>
      <c r="Q1105" s="87" t="str">
        <f t="shared" si="1513"/>
        <v>OK</v>
      </c>
      <c r="R1105" s="56">
        <v>0</v>
      </c>
      <c r="S1105" s="56">
        <v>1721506573</v>
      </c>
      <c r="T1105" s="56">
        <v>600000000</v>
      </c>
      <c r="U1105" s="56">
        <v>7408898904</v>
      </c>
      <c r="V1105" s="56">
        <v>0</v>
      </c>
      <c r="W1105" s="59" t="s">
        <v>2314</v>
      </c>
      <c r="X1105" s="59" t="s">
        <v>2312</v>
      </c>
      <c r="Y1105" s="59" t="str">
        <f t="shared" si="1514"/>
        <v>CONSISTENTE</v>
      </c>
      <c r="Z1105" s="59" t="str">
        <f t="shared" si="1510"/>
        <v/>
      </c>
      <c r="AA1105" s="66">
        <f>+VLOOKUP($E1105,'[1]PLAN DE APLICACIÓN'!$B$11:$V$1115,16,FALSE)</f>
        <v>59903983.270000003</v>
      </c>
      <c r="AB1105" s="66">
        <f>+VLOOKUP($E1105,'[1]PLAN DE APLICACIÓN'!$B$11:$V$1115,17,FALSE)</f>
        <v>59903983.270000003</v>
      </c>
      <c r="AC1105" s="66">
        <f>+VLOOKUP($E1105,'[1]PLAN DE APLICACIÓN'!$B$11:$V$1115,18,FALSE)</f>
        <v>0</v>
      </c>
      <c r="AD1105" s="66">
        <f>+VLOOKUP($E1105,'[1]PLAN DE APLICACIÓN'!$B$11:$V$1115,19,FALSE)</f>
        <v>0</v>
      </c>
      <c r="AE1105" s="66">
        <f>+VLOOKUP($E1105,'[1]PLAN DE APLICACIÓN'!$B$11:$V$1115,20,FALSE)</f>
        <v>0</v>
      </c>
      <c r="AF1105" s="66">
        <f>+VLOOKUP($E1105,'[1]PLAN DE APLICACIÓN'!$B$11:$V$1115,21,FALSE)</f>
        <v>0</v>
      </c>
      <c r="AG1105" s="59" t="str">
        <f t="shared" si="1515"/>
        <v>CONSISTENTE</v>
      </c>
      <c r="AH1105" s="59" t="str">
        <f t="shared" si="1516"/>
        <v>NO CONSISTENTE</v>
      </c>
      <c r="AI1105" s="59" t="str">
        <f t="shared" si="1517"/>
        <v>CONSISTENTE</v>
      </c>
      <c r="AJ1105" s="59" t="str">
        <f t="shared" si="1518"/>
        <v>CONSISTENTE</v>
      </c>
      <c r="AK1105" s="59" t="str">
        <f t="shared" si="1519"/>
        <v>CONSISTENTE</v>
      </c>
      <c r="AL1105" s="59" t="str">
        <f t="shared" si="1520"/>
        <v>CONSISTENTE</v>
      </c>
      <c r="AM1105" s="56">
        <v>0</v>
      </c>
      <c r="AN1105" s="56">
        <v>0</v>
      </c>
      <c r="AO1105" s="56">
        <v>0</v>
      </c>
      <c r="AP1105" s="56">
        <v>0</v>
      </c>
      <c r="AQ1105" s="56">
        <v>0</v>
      </c>
      <c r="AR1105" s="56">
        <v>0</v>
      </c>
      <c r="AS1105" s="59">
        <v>1</v>
      </c>
      <c r="AT1105" s="59" t="str">
        <f t="shared" si="1521"/>
        <v>CONSISTENTE</v>
      </c>
      <c r="AU1105" s="59" t="str">
        <f t="shared" si="1589"/>
        <v>CONSISTENTE</v>
      </c>
      <c r="AV1105" s="59" t="str">
        <f t="shared" si="1522"/>
        <v>CONSISTENTE</v>
      </c>
      <c r="AW1105" s="59" t="str">
        <f t="shared" si="1523"/>
        <v>CONSISTENTE</v>
      </c>
      <c r="AX1105" s="59" t="str">
        <f t="shared" si="1524"/>
        <v>CONSISTENTE</v>
      </c>
      <c r="AY1105" s="59" t="str">
        <f t="shared" si="1525"/>
        <v>CONSISTENTE</v>
      </c>
      <c r="AZ1105" s="56">
        <v>0</v>
      </c>
      <c r="BA1105" s="56">
        <v>0</v>
      </c>
      <c r="BB1105" s="56">
        <v>0</v>
      </c>
      <c r="BC1105" s="56">
        <v>0</v>
      </c>
      <c r="BD1105" s="56">
        <v>0</v>
      </c>
      <c r="BE1105" s="56">
        <v>0</v>
      </c>
      <c r="BF1105" s="60">
        <v>1</v>
      </c>
      <c r="BG1105" s="59" t="str">
        <f t="shared" si="1526"/>
        <v>CONSISTENTE</v>
      </c>
      <c r="BH1105" s="59" t="str">
        <f t="shared" si="1527"/>
        <v>CONSISTENTE</v>
      </c>
      <c r="BI1105" s="59" t="str">
        <f t="shared" si="1528"/>
        <v>CONSISTENTE</v>
      </c>
      <c r="BJ1105" s="59" t="str">
        <f t="shared" si="1529"/>
        <v>CONSISTENTE</v>
      </c>
      <c r="BK1105" s="59" t="str">
        <f t="shared" si="1530"/>
        <v>CONSISTENTE</v>
      </c>
      <c r="BL1105" s="59" t="str">
        <f t="shared" si="1531"/>
        <v>CONSISTENTE</v>
      </c>
      <c r="BM1105" s="59" t="str">
        <f t="shared" si="1532"/>
        <v>CONSISTENTE</v>
      </c>
      <c r="BN1105" s="59" t="str">
        <f t="shared" si="1533"/>
        <v>CONSISTENTE</v>
      </c>
      <c r="BO1105" s="59" t="str">
        <f t="shared" si="1534"/>
        <v>CONSISTENTE</v>
      </c>
      <c r="BP1105" s="59" t="str">
        <f t="shared" si="1535"/>
        <v>CONSISTENTE</v>
      </c>
      <c r="BQ1105" s="59" t="str">
        <f t="shared" si="1536"/>
        <v>CONSISTENTE</v>
      </c>
      <c r="BR1105" s="59" t="str">
        <f t="shared" si="1537"/>
        <v>CONSISTENTE</v>
      </c>
      <c r="BS1105" s="56">
        <v>0</v>
      </c>
      <c r="BT1105" s="56">
        <v>0</v>
      </c>
      <c r="BU1105" s="56">
        <v>0</v>
      </c>
      <c r="BV1105" s="56">
        <v>0</v>
      </c>
      <c r="BW1105" s="56">
        <v>0</v>
      </c>
      <c r="BX1105" s="56">
        <v>0</v>
      </c>
      <c r="BY1105" s="60">
        <v>1</v>
      </c>
      <c r="BZ1105" s="59" t="str">
        <f t="shared" si="1538"/>
        <v>CONSISTENTE</v>
      </c>
      <c r="CA1105" s="59" t="str">
        <f t="shared" si="1539"/>
        <v>CONSISTENTE</v>
      </c>
      <c r="CB1105" s="59" t="str">
        <f t="shared" si="1540"/>
        <v>CONSISTENTE</v>
      </c>
      <c r="CC1105" s="59" t="str">
        <f t="shared" si="1541"/>
        <v>CONSISTENTE</v>
      </c>
      <c r="CD1105" s="59" t="str">
        <f t="shared" si="1542"/>
        <v>CONSISTENTE</v>
      </c>
      <c r="CE1105" s="59" t="str">
        <f t="shared" si="1543"/>
        <v>CONSISTENTE</v>
      </c>
      <c r="CF1105" s="56">
        <v>0</v>
      </c>
      <c r="CG1105" s="56">
        <v>0</v>
      </c>
      <c r="CH1105" s="56">
        <v>0</v>
      </c>
      <c r="CI1105" s="56">
        <v>0</v>
      </c>
      <c r="CJ1105" s="56">
        <v>0</v>
      </c>
      <c r="CK1105" s="56">
        <v>0</v>
      </c>
      <c r="CL1105" s="60">
        <v>1</v>
      </c>
      <c r="CM1105" s="59" t="str">
        <f t="shared" si="1544"/>
        <v>CONSISTENTE</v>
      </c>
      <c r="CN1105" s="59" t="str">
        <f t="shared" si="1545"/>
        <v>CONSISTENTE</v>
      </c>
      <c r="CO1105" s="59" t="str">
        <f t="shared" si="1546"/>
        <v>CONSISTENTE</v>
      </c>
      <c r="CP1105" s="59" t="str">
        <f t="shared" si="1547"/>
        <v>CONSISTENTE</v>
      </c>
      <c r="CQ1105" s="59" t="str">
        <f t="shared" si="1548"/>
        <v>CONSISTENTE</v>
      </c>
      <c r="CR1105" s="59" t="str">
        <f t="shared" si="1549"/>
        <v>CONSISTENTE</v>
      </c>
      <c r="CS1105" s="59" t="str">
        <f t="shared" si="1550"/>
        <v>CONSISTENTE</v>
      </c>
      <c r="CT1105" s="59" t="str">
        <f t="shared" si="1551"/>
        <v>CONSISTENTE</v>
      </c>
      <c r="CU1105" s="59" t="str">
        <f t="shared" si="1552"/>
        <v>CONSISTENTE</v>
      </c>
      <c r="CV1105" s="59" t="str">
        <f t="shared" si="1553"/>
        <v>CONSISTENTE</v>
      </c>
      <c r="CW1105" s="59" t="str">
        <f t="shared" si="1554"/>
        <v>CONSISTENTE</v>
      </c>
      <c r="CX1105" s="59" t="str">
        <f t="shared" si="1555"/>
        <v>CONSISTENTE</v>
      </c>
      <c r="CY1105" s="56">
        <f t="shared" si="1556"/>
        <v>9790309460.2700005</v>
      </c>
      <c r="CZ1105" s="56">
        <f t="shared" si="1557"/>
        <v>59903983.270000003</v>
      </c>
      <c r="DA1105" s="56">
        <f t="shared" si="1558"/>
        <v>1721506573</v>
      </c>
      <c r="DB1105" s="56">
        <f t="shared" si="1559"/>
        <v>600000000</v>
      </c>
      <c r="DC1105" s="56">
        <f t="shared" si="1560"/>
        <v>7408898904</v>
      </c>
      <c r="DD1105" s="56">
        <f t="shared" si="1561"/>
        <v>0</v>
      </c>
      <c r="DE1105" s="90">
        <f t="shared" si="1562"/>
        <v>0</v>
      </c>
      <c r="DF1105" s="90">
        <f t="shared" si="1563"/>
        <v>0</v>
      </c>
      <c r="DG1105" s="90">
        <f t="shared" si="1564"/>
        <v>0</v>
      </c>
      <c r="DH1105" s="90">
        <f t="shared" si="1565"/>
        <v>0</v>
      </c>
      <c r="DI1105" s="90">
        <f t="shared" si="1566"/>
        <v>0</v>
      </c>
      <c r="DJ1105" s="98">
        <f t="shared" si="1567"/>
        <v>0</v>
      </c>
      <c r="DK1105" s="103">
        <f t="shared" si="1568"/>
        <v>59903983.270000003</v>
      </c>
      <c r="DL1105" s="91">
        <f t="shared" si="1569"/>
        <v>59903983.270000003</v>
      </c>
      <c r="DM1105" s="91">
        <f t="shared" si="1570"/>
        <v>0</v>
      </c>
      <c r="DN1105" s="91">
        <f t="shared" si="1571"/>
        <v>0</v>
      </c>
      <c r="DO1105" s="91">
        <f t="shared" si="1572"/>
        <v>0</v>
      </c>
      <c r="DP1105" s="91">
        <f t="shared" si="1573"/>
        <v>0</v>
      </c>
      <c r="DQ1105" s="125" t="str">
        <f t="shared" si="1574"/>
        <v>CONSISTENTE</v>
      </c>
      <c r="DR1105" s="147">
        <v>0</v>
      </c>
      <c r="DS1105" s="147">
        <v>0</v>
      </c>
      <c r="DT1105" s="147">
        <v>0</v>
      </c>
      <c r="DU1105" s="147">
        <v>0</v>
      </c>
      <c r="DV1105" s="147">
        <v>0</v>
      </c>
      <c r="DW1105" s="147">
        <v>0</v>
      </c>
      <c r="DX1105" s="59">
        <f>+VLOOKUP($E1105,'[2]Ejecución I Semestre 2016'!$B$11:$X$1115,10,FALSE)</f>
        <v>1</v>
      </c>
      <c r="DY1105" s="68" t="str">
        <f t="shared" si="1575"/>
        <v>CONSISTENTE</v>
      </c>
      <c r="DZ1105" s="68" t="str">
        <f t="shared" si="1576"/>
        <v>CONSISTENTE</v>
      </c>
      <c r="EA1105" s="68" t="str">
        <f t="shared" si="1577"/>
        <v>CONSISTENTE</v>
      </c>
      <c r="EB1105" s="68" t="str">
        <f t="shared" si="1578"/>
        <v>CONSISTENTE</v>
      </c>
      <c r="EC1105" s="68" t="str">
        <f t="shared" si="1579"/>
        <v>CONSISTENTE</v>
      </c>
      <c r="ED1105" s="68" t="str">
        <f t="shared" si="1580"/>
        <v>CONSISTENTE</v>
      </c>
      <c r="EE1105" s="132">
        <f t="shared" si="1581"/>
        <v>0</v>
      </c>
      <c r="EF1105" s="131">
        <f t="shared" si="1582"/>
        <v>0</v>
      </c>
      <c r="EG1105" s="131">
        <f t="shared" si="1583"/>
        <v>0</v>
      </c>
      <c r="EH1105" s="131">
        <f t="shared" si="1584"/>
        <v>0</v>
      </c>
      <c r="EI1105" s="131">
        <f t="shared" si="1585"/>
        <v>0</v>
      </c>
      <c r="EJ1105" s="131">
        <f t="shared" si="1586"/>
        <v>0</v>
      </c>
      <c r="EK1105" s="131">
        <f t="shared" si="1590"/>
        <v>59903983.270000003</v>
      </c>
      <c r="EL1105" s="60">
        <f t="shared" si="1591"/>
        <v>59903983.270000003</v>
      </c>
      <c r="EM1105" s="60">
        <f t="shared" si="1592"/>
        <v>0</v>
      </c>
      <c r="EN1105" s="60">
        <f t="shared" si="1593"/>
        <v>0</v>
      </c>
      <c r="EO1105" s="60">
        <f t="shared" si="1594"/>
        <v>0</v>
      </c>
      <c r="EP1105" s="60">
        <f t="shared" si="1595"/>
        <v>0</v>
      </c>
      <c r="EQ1105" s="90" t="str">
        <f t="shared" si="1596"/>
        <v>CONSISTENTE</v>
      </c>
    </row>
    <row r="1106" spans="1:147" ht="15" customHeight="1" x14ac:dyDescent="0.2">
      <c r="A1106" s="53" t="s">
        <v>2023</v>
      </c>
      <c r="B1106" s="56">
        <f t="shared" si="1587"/>
        <v>7987598952</v>
      </c>
      <c r="C1106" s="59" t="str">
        <f t="shared" si="1588"/>
        <v>SI</v>
      </c>
      <c r="E1106" s="62" t="s">
        <v>2119</v>
      </c>
      <c r="F1106" s="55" t="s">
        <v>2117</v>
      </c>
      <c r="G1106" s="61" t="s">
        <v>314</v>
      </c>
      <c r="H1106" s="56">
        <v>8187598952</v>
      </c>
      <c r="I1106" s="56">
        <v>200000000</v>
      </c>
      <c r="J1106" s="56">
        <v>0</v>
      </c>
      <c r="K1106" s="56">
        <v>0</v>
      </c>
      <c r="L1106" s="56">
        <v>0</v>
      </c>
      <c r="M1106" s="56">
        <v>0</v>
      </c>
      <c r="N1106" s="57">
        <v>7987598952</v>
      </c>
      <c r="O1106" s="58">
        <f t="shared" si="1511"/>
        <v>0</v>
      </c>
      <c r="P1106" s="59" t="str">
        <f t="shared" si="1512"/>
        <v>CONSISTENTE</v>
      </c>
      <c r="Q1106" s="87" t="str">
        <f t="shared" si="1513"/>
        <v>OK</v>
      </c>
      <c r="R1106" s="56">
        <v>297000000</v>
      </c>
      <c r="S1106" s="56">
        <v>0</v>
      </c>
      <c r="T1106" s="56">
        <v>0</v>
      </c>
      <c r="U1106" s="56">
        <v>7690598952</v>
      </c>
      <c r="V1106" s="56">
        <v>0</v>
      </c>
      <c r="W1106" s="59" t="s">
        <v>2314</v>
      </c>
      <c r="X1106" s="59" t="s">
        <v>2312</v>
      </c>
      <c r="Y1106" s="59" t="str">
        <f t="shared" si="1514"/>
        <v>CONSISTENTE</v>
      </c>
      <c r="Z1106" s="59" t="str">
        <f t="shared" si="1510"/>
        <v/>
      </c>
      <c r="AA1106" s="66">
        <f>+VLOOKUP($E1106,'[1]PLAN DE APLICACIÓN'!$B$11:$V$1115,16,FALSE)</f>
        <v>57306636</v>
      </c>
      <c r="AB1106" s="66">
        <f>+VLOOKUP($E1106,'[1]PLAN DE APLICACIÓN'!$B$11:$V$1115,17,FALSE)</f>
        <v>57306636</v>
      </c>
      <c r="AC1106" s="66">
        <f>+VLOOKUP($E1106,'[1]PLAN DE APLICACIÓN'!$B$11:$V$1115,18,FALSE)</f>
        <v>0</v>
      </c>
      <c r="AD1106" s="66">
        <f>+VLOOKUP($E1106,'[1]PLAN DE APLICACIÓN'!$B$11:$V$1115,19,FALSE)</f>
        <v>0</v>
      </c>
      <c r="AE1106" s="66">
        <f>+VLOOKUP($E1106,'[1]PLAN DE APLICACIÓN'!$B$11:$V$1115,20,FALSE)</f>
        <v>0</v>
      </c>
      <c r="AF1106" s="66">
        <f>+VLOOKUP($E1106,'[1]PLAN DE APLICACIÓN'!$B$11:$V$1115,21,FALSE)</f>
        <v>0</v>
      </c>
      <c r="AG1106" s="59" t="str">
        <f t="shared" si="1515"/>
        <v>CONSISTENTE</v>
      </c>
      <c r="AH1106" s="59" t="str">
        <f t="shared" si="1516"/>
        <v>CONSISTENTE</v>
      </c>
      <c r="AI1106" s="59" t="str">
        <f t="shared" si="1517"/>
        <v>CONSISTENTE</v>
      </c>
      <c r="AJ1106" s="59" t="str">
        <f t="shared" si="1518"/>
        <v>CONSISTENTE</v>
      </c>
      <c r="AK1106" s="59" t="str">
        <f t="shared" si="1519"/>
        <v>CONSISTENTE</v>
      </c>
      <c r="AL1106" s="59" t="str">
        <f t="shared" si="1520"/>
        <v>CONSISTENTE</v>
      </c>
      <c r="AM1106" s="56">
        <v>0</v>
      </c>
      <c r="AN1106" s="56">
        <v>0</v>
      </c>
      <c r="AO1106" s="56">
        <v>0</v>
      </c>
      <c r="AP1106" s="56">
        <v>0</v>
      </c>
      <c r="AQ1106" s="56">
        <v>0</v>
      </c>
      <c r="AR1106" s="56">
        <v>0</v>
      </c>
      <c r="AS1106" s="59">
        <v>1</v>
      </c>
      <c r="AT1106" s="59" t="str">
        <f t="shared" si="1521"/>
        <v>CONSISTENTE</v>
      </c>
      <c r="AU1106" s="59" t="str">
        <f t="shared" si="1589"/>
        <v>CONSISTENTE</v>
      </c>
      <c r="AV1106" s="59" t="str">
        <f t="shared" si="1522"/>
        <v>CONSISTENTE</v>
      </c>
      <c r="AW1106" s="59" t="str">
        <f t="shared" si="1523"/>
        <v>CONSISTENTE</v>
      </c>
      <c r="AX1106" s="59" t="str">
        <f t="shared" si="1524"/>
        <v>CONSISTENTE</v>
      </c>
      <c r="AY1106" s="59" t="str">
        <f t="shared" si="1525"/>
        <v>CONSISTENTE</v>
      </c>
      <c r="AZ1106" s="56">
        <v>0</v>
      </c>
      <c r="BA1106" s="56">
        <v>0</v>
      </c>
      <c r="BB1106" s="56">
        <v>0</v>
      </c>
      <c r="BC1106" s="56">
        <v>0</v>
      </c>
      <c r="BD1106" s="56">
        <v>0</v>
      </c>
      <c r="BE1106" s="56">
        <v>0</v>
      </c>
      <c r="BF1106" s="60">
        <v>1</v>
      </c>
      <c r="BG1106" s="59" t="str">
        <f t="shared" si="1526"/>
        <v>CONSISTENTE</v>
      </c>
      <c r="BH1106" s="59" t="str">
        <f t="shared" si="1527"/>
        <v>CONSISTENTE</v>
      </c>
      <c r="BI1106" s="59" t="str">
        <f t="shared" si="1528"/>
        <v>CONSISTENTE</v>
      </c>
      <c r="BJ1106" s="59" t="str">
        <f t="shared" si="1529"/>
        <v>CONSISTENTE</v>
      </c>
      <c r="BK1106" s="59" t="str">
        <f t="shared" si="1530"/>
        <v>CONSISTENTE</v>
      </c>
      <c r="BL1106" s="59" t="str">
        <f t="shared" si="1531"/>
        <v>CONSISTENTE</v>
      </c>
      <c r="BM1106" s="59" t="str">
        <f t="shared" si="1532"/>
        <v>CONSISTENTE</v>
      </c>
      <c r="BN1106" s="59" t="str">
        <f t="shared" si="1533"/>
        <v>CONSISTENTE</v>
      </c>
      <c r="BO1106" s="59" t="str">
        <f t="shared" si="1534"/>
        <v>CONSISTENTE</v>
      </c>
      <c r="BP1106" s="59" t="str">
        <f t="shared" si="1535"/>
        <v>CONSISTENTE</v>
      </c>
      <c r="BQ1106" s="59" t="str">
        <f t="shared" si="1536"/>
        <v>CONSISTENTE</v>
      </c>
      <c r="BR1106" s="59" t="str">
        <f t="shared" si="1537"/>
        <v>CONSISTENTE</v>
      </c>
      <c r="BS1106" s="56">
        <v>0</v>
      </c>
      <c r="BT1106" s="56">
        <v>0</v>
      </c>
      <c r="BU1106" s="56">
        <v>0</v>
      </c>
      <c r="BV1106" s="56">
        <v>0</v>
      </c>
      <c r="BW1106" s="56">
        <v>0</v>
      </c>
      <c r="BX1106" s="56">
        <v>0</v>
      </c>
      <c r="BY1106" s="60">
        <v>1</v>
      </c>
      <c r="BZ1106" s="59" t="str">
        <f t="shared" si="1538"/>
        <v>CONSISTENTE</v>
      </c>
      <c r="CA1106" s="59" t="str">
        <f t="shared" si="1539"/>
        <v>CONSISTENTE</v>
      </c>
      <c r="CB1106" s="59" t="str">
        <f t="shared" si="1540"/>
        <v>CONSISTENTE</v>
      </c>
      <c r="CC1106" s="59" t="str">
        <f t="shared" si="1541"/>
        <v>CONSISTENTE</v>
      </c>
      <c r="CD1106" s="59" t="str">
        <f t="shared" si="1542"/>
        <v>CONSISTENTE</v>
      </c>
      <c r="CE1106" s="59" t="str">
        <f t="shared" si="1543"/>
        <v>CONSISTENTE</v>
      </c>
      <c r="CF1106" s="56">
        <v>6033067575</v>
      </c>
      <c r="CG1106" s="56">
        <v>0</v>
      </c>
      <c r="CH1106" s="56">
        <v>0</v>
      </c>
      <c r="CI1106" s="56">
        <v>0</v>
      </c>
      <c r="CJ1106" s="56">
        <v>6033067575</v>
      </c>
      <c r="CK1106" s="56">
        <v>0</v>
      </c>
      <c r="CL1106" s="60">
        <v>1</v>
      </c>
      <c r="CM1106" s="59" t="str">
        <f t="shared" si="1544"/>
        <v>CONSISTENTE</v>
      </c>
      <c r="CN1106" s="59" t="str">
        <f t="shared" si="1545"/>
        <v>CONSISTENTE</v>
      </c>
      <c r="CO1106" s="59" t="str">
        <f t="shared" si="1546"/>
        <v>CONSISTENTE</v>
      </c>
      <c r="CP1106" s="59" t="str">
        <f t="shared" si="1547"/>
        <v>CONSISTENTE</v>
      </c>
      <c r="CQ1106" s="59" t="str">
        <f t="shared" si="1548"/>
        <v>CONSISTENTE</v>
      </c>
      <c r="CR1106" s="59" t="str">
        <f t="shared" si="1549"/>
        <v>CONSISTENTE</v>
      </c>
      <c r="CS1106" s="59" t="str">
        <f t="shared" si="1550"/>
        <v>CONSISTENTE</v>
      </c>
      <c r="CT1106" s="59" t="str">
        <f t="shared" si="1551"/>
        <v>CONSISTENTE</v>
      </c>
      <c r="CU1106" s="59" t="str">
        <f t="shared" si="1552"/>
        <v>CONSISTENTE</v>
      </c>
      <c r="CV1106" s="59" t="str">
        <f t="shared" si="1553"/>
        <v>CONSISTENTE</v>
      </c>
      <c r="CW1106" s="59" t="str">
        <f t="shared" si="1554"/>
        <v>CONSISTENTE</v>
      </c>
      <c r="CX1106" s="59" t="str">
        <f t="shared" si="1555"/>
        <v>CONSISTENTE</v>
      </c>
      <c r="CY1106" s="56">
        <f t="shared" si="1556"/>
        <v>8044905588</v>
      </c>
      <c r="CZ1106" s="56">
        <f t="shared" si="1557"/>
        <v>354306636</v>
      </c>
      <c r="DA1106" s="56">
        <f t="shared" si="1558"/>
        <v>0</v>
      </c>
      <c r="DB1106" s="56">
        <f t="shared" si="1559"/>
        <v>0</v>
      </c>
      <c r="DC1106" s="56">
        <f t="shared" si="1560"/>
        <v>7690598952</v>
      </c>
      <c r="DD1106" s="56">
        <f t="shared" si="1561"/>
        <v>0</v>
      </c>
      <c r="DE1106" s="90">
        <f t="shared" si="1562"/>
        <v>6090374211</v>
      </c>
      <c r="DF1106" s="90">
        <f t="shared" si="1563"/>
        <v>57306636</v>
      </c>
      <c r="DG1106" s="90">
        <f t="shared" si="1564"/>
        <v>0</v>
      </c>
      <c r="DH1106" s="90">
        <f t="shared" si="1565"/>
        <v>0</v>
      </c>
      <c r="DI1106" s="90">
        <f t="shared" si="1566"/>
        <v>6033067575</v>
      </c>
      <c r="DJ1106" s="98">
        <f t="shared" si="1567"/>
        <v>0</v>
      </c>
      <c r="DK1106" s="103">
        <f t="shared" si="1568"/>
        <v>6090374211</v>
      </c>
      <c r="DL1106" s="91">
        <f t="shared" si="1569"/>
        <v>57306636</v>
      </c>
      <c r="DM1106" s="91">
        <f t="shared" si="1570"/>
        <v>0</v>
      </c>
      <c r="DN1106" s="91">
        <f t="shared" si="1571"/>
        <v>0</v>
      </c>
      <c r="DO1106" s="91">
        <f t="shared" si="1572"/>
        <v>6033067575</v>
      </c>
      <c r="DP1106" s="91">
        <f t="shared" si="1573"/>
        <v>0</v>
      </c>
      <c r="DQ1106" s="125" t="str">
        <f t="shared" si="1574"/>
        <v>CONSISTENTE</v>
      </c>
      <c r="DR1106" s="147">
        <v>0</v>
      </c>
      <c r="DS1106" s="147">
        <v>0</v>
      </c>
      <c r="DT1106" s="147">
        <v>0</v>
      </c>
      <c r="DU1106" s="147">
        <v>0</v>
      </c>
      <c r="DV1106" s="147">
        <v>0</v>
      </c>
      <c r="DW1106" s="147">
        <v>0</v>
      </c>
      <c r="DX1106" s="59">
        <f>+VLOOKUP($E1106,'[2]Ejecución I Semestre 2016'!$B$11:$X$1115,10,FALSE)</f>
        <v>1</v>
      </c>
      <c r="DY1106" s="68" t="str">
        <f t="shared" si="1575"/>
        <v>CONSISTENTE</v>
      </c>
      <c r="DZ1106" s="68" t="str">
        <f t="shared" si="1576"/>
        <v>CONSISTENTE</v>
      </c>
      <c r="EA1106" s="68" t="str">
        <f t="shared" si="1577"/>
        <v>CONSISTENTE</v>
      </c>
      <c r="EB1106" s="68" t="str">
        <f t="shared" si="1578"/>
        <v>CONSISTENTE</v>
      </c>
      <c r="EC1106" s="68" t="str">
        <f t="shared" si="1579"/>
        <v>CONSISTENTE</v>
      </c>
      <c r="ED1106" s="68" t="str">
        <f t="shared" si="1580"/>
        <v>CONSISTENTE</v>
      </c>
      <c r="EE1106" s="132">
        <f t="shared" si="1581"/>
        <v>6090374211</v>
      </c>
      <c r="EF1106" s="131">
        <f t="shared" si="1582"/>
        <v>57306636</v>
      </c>
      <c r="EG1106" s="131">
        <f t="shared" si="1583"/>
        <v>0</v>
      </c>
      <c r="EH1106" s="131">
        <f t="shared" si="1584"/>
        <v>0</v>
      </c>
      <c r="EI1106" s="131">
        <f t="shared" si="1585"/>
        <v>6033067575</v>
      </c>
      <c r="EJ1106" s="131">
        <f t="shared" si="1586"/>
        <v>0</v>
      </c>
      <c r="EK1106" s="131">
        <f t="shared" si="1590"/>
        <v>6090374211</v>
      </c>
      <c r="EL1106" s="60">
        <f t="shared" si="1591"/>
        <v>57306636</v>
      </c>
      <c r="EM1106" s="60">
        <f t="shared" si="1592"/>
        <v>0</v>
      </c>
      <c r="EN1106" s="60">
        <f t="shared" si="1593"/>
        <v>0</v>
      </c>
      <c r="EO1106" s="60">
        <f t="shared" si="1594"/>
        <v>6033067575</v>
      </c>
      <c r="EP1106" s="60">
        <f t="shared" si="1595"/>
        <v>0</v>
      </c>
      <c r="EQ1106" s="90" t="str">
        <f t="shared" si="1596"/>
        <v>CONSISTENTE</v>
      </c>
    </row>
    <row r="1107" spans="1:147" ht="15" customHeight="1" x14ac:dyDescent="0.2">
      <c r="A1107" s="53" t="s">
        <v>2025</v>
      </c>
      <c r="B1107" s="56">
        <f t="shared" si="1587"/>
        <v>5429775194.6199999</v>
      </c>
      <c r="C1107" s="59" t="str">
        <f t="shared" si="1588"/>
        <v>SI</v>
      </c>
      <c r="E1107" s="53" t="s">
        <v>2120</v>
      </c>
      <c r="F1107" s="55" t="s">
        <v>2117</v>
      </c>
      <c r="G1107" s="61" t="s">
        <v>2121</v>
      </c>
      <c r="H1107" s="56">
        <v>5429775194.5200005</v>
      </c>
      <c r="I1107" s="56">
        <v>0</v>
      </c>
      <c r="J1107" s="56">
        <v>0</v>
      </c>
      <c r="K1107" s="56">
        <v>0</v>
      </c>
      <c r="L1107" s="56">
        <v>0</v>
      </c>
      <c r="M1107" s="56">
        <v>0</v>
      </c>
      <c r="N1107" s="57">
        <v>5429775194.8199997</v>
      </c>
      <c r="O1107" s="58">
        <f t="shared" si="1511"/>
        <v>-0.29999923706054688</v>
      </c>
      <c r="P1107" s="59" t="str">
        <f t="shared" si="1512"/>
        <v>CONSISTENTE</v>
      </c>
      <c r="Q1107" s="87" t="str">
        <f t="shared" si="1513"/>
        <v>OK</v>
      </c>
      <c r="R1107" s="56">
        <v>500000000</v>
      </c>
      <c r="S1107" s="56">
        <v>400337545.62</v>
      </c>
      <c r="T1107" s="56">
        <v>200000000</v>
      </c>
      <c r="U1107" s="56">
        <v>4329437649</v>
      </c>
      <c r="V1107" s="56">
        <v>0</v>
      </c>
      <c r="W1107" s="59" t="s">
        <v>2314</v>
      </c>
      <c r="X1107" s="59" t="s">
        <v>2312</v>
      </c>
      <c r="Y1107" s="59" t="str">
        <f t="shared" si="1514"/>
        <v>CONSISTENTE</v>
      </c>
      <c r="Z1107" s="59" t="str">
        <f t="shared" si="1510"/>
        <v/>
      </c>
      <c r="AA1107" s="66">
        <f>+VLOOKUP($E1107,'[1]PLAN DE APLICACIÓN'!$B$11:$V$1115,16,FALSE)</f>
        <v>213834991.5</v>
      </c>
      <c r="AB1107" s="66">
        <f>+VLOOKUP($E1107,'[1]PLAN DE APLICACIÓN'!$B$11:$V$1115,17,FALSE)</f>
        <v>213834991.5</v>
      </c>
      <c r="AC1107" s="66">
        <f>+VLOOKUP($E1107,'[1]PLAN DE APLICACIÓN'!$B$11:$V$1115,18,FALSE)</f>
        <v>0</v>
      </c>
      <c r="AD1107" s="66">
        <f>+VLOOKUP($E1107,'[1]PLAN DE APLICACIÓN'!$B$11:$V$1115,19,FALSE)</f>
        <v>0</v>
      </c>
      <c r="AE1107" s="66">
        <f>+VLOOKUP($E1107,'[1]PLAN DE APLICACIÓN'!$B$11:$V$1115,20,FALSE)</f>
        <v>0</v>
      </c>
      <c r="AF1107" s="66">
        <f>+VLOOKUP($E1107,'[1]PLAN DE APLICACIÓN'!$B$11:$V$1115,21,FALSE)</f>
        <v>0</v>
      </c>
      <c r="AG1107" s="59" t="str">
        <f t="shared" si="1515"/>
        <v>CONSISTENTE</v>
      </c>
      <c r="AH1107" s="59" t="str">
        <f t="shared" si="1516"/>
        <v>CONSISTENTE</v>
      </c>
      <c r="AI1107" s="59" t="str">
        <f t="shared" si="1517"/>
        <v>CONSISTENTE</v>
      </c>
      <c r="AJ1107" s="59" t="str">
        <f t="shared" si="1518"/>
        <v>CONSISTENTE</v>
      </c>
      <c r="AK1107" s="59" t="str">
        <f t="shared" si="1519"/>
        <v>CONSISTENTE</v>
      </c>
      <c r="AL1107" s="59" t="str">
        <f t="shared" si="1520"/>
        <v>CONSISTENTE</v>
      </c>
      <c r="AM1107" s="56">
        <v>213834991.5</v>
      </c>
      <c r="AN1107" s="56">
        <v>213834991.5</v>
      </c>
      <c r="AO1107" s="56">
        <v>0</v>
      </c>
      <c r="AP1107" s="56">
        <v>0</v>
      </c>
      <c r="AQ1107" s="56">
        <v>0</v>
      </c>
      <c r="AR1107" s="56">
        <v>0</v>
      </c>
      <c r="AS1107" s="59">
        <v>1</v>
      </c>
      <c r="AT1107" s="59" t="str">
        <f t="shared" si="1521"/>
        <v>CONSISTENTE</v>
      </c>
      <c r="AU1107" s="59" t="str">
        <f t="shared" si="1589"/>
        <v>CONSISTENTE</v>
      </c>
      <c r="AV1107" s="59" t="str">
        <f t="shared" si="1522"/>
        <v>CONSISTENTE</v>
      </c>
      <c r="AW1107" s="59" t="str">
        <f t="shared" si="1523"/>
        <v>CONSISTENTE</v>
      </c>
      <c r="AX1107" s="59" t="str">
        <f t="shared" si="1524"/>
        <v>CONSISTENTE</v>
      </c>
      <c r="AY1107" s="59" t="str">
        <f t="shared" si="1525"/>
        <v>CONSISTENTE</v>
      </c>
      <c r="AZ1107" s="56">
        <v>213834991.5</v>
      </c>
      <c r="BA1107" s="56">
        <v>213834991.5</v>
      </c>
      <c r="BB1107" s="56">
        <v>0</v>
      </c>
      <c r="BC1107" s="56">
        <v>0</v>
      </c>
      <c r="BD1107" s="56">
        <v>0</v>
      </c>
      <c r="BE1107" s="56">
        <v>0</v>
      </c>
      <c r="BF1107" s="60">
        <v>1</v>
      </c>
      <c r="BG1107" s="59" t="str">
        <f t="shared" si="1526"/>
        <v>CONSISTENTE</v>
      </c>
      <c r="BH1107" s="59" t="str">
        <f t="shared" si="1527"/>
        <v>CONSISTENTE</v>
      </c>
      <c r="BI1107" s="59" t="str">
        <f t="shared" si="1528"/>
        <v>CONSISTENTE</v>
      </c>
      <c r="BJ1107" s="59" t="str">
        <f t="shared" si="1529"/>
        <v>CONSISTENTE</v>
      </c>
      <c r="BK1107" s="59" t="str">
        <f t="shared" si="1530"/>
        <v>CONSISTENTE</v>
      </c>
      <c r="BL1107" s="59" t="str">
        <f t="shared" si="1531"/>
        <v>CONSISTENTE</v>
      </c>
      <c r="BM1107" s="59" t="str">
        <f t="shared" si="1532"/>
        <v>CONSISTENTE</v>
      </c>
      <c r="BN1107" s="59" t="str">
        <f t="shared" si="1533"/>
        <v>CONSISTENTE</v>
      </c>
      <c r="BO1107" s="59" t="str">
        <f t="shared" si="1534"/>
        <v>CONSISTENTE</v>
      </c>
      <c r="BP1107" s="59" t="str">
        <f t="shared" si="1535"/>
        <v>CONSISTENTE</v>
      </c>
      <c r="BQ1107" s="59" t="str">
        <f t="shared" si="1536"/>
        <v>CONSISTENTE</v>
      </c>
      <c r="BR1107" s="59" t="str">
        <f t="shared" si="1537"/>
        <v>CONSISTENTE</v>
      </c>
      <c r="BS1107" s="56">
        <v>0</v>
      </c>
      <c r="BT1107" s="56">
        <v>0</v>
      </c>
      <c r="BU1107" s="56">
        <v>0</v>
      </c>
      <c r="BV1107" s="56">
        <v>0</v>
      </c>
      <c r="BW1107" s="56">
        <v>0</v>
      </c>
      <c r="BX1107" s="56">
        <v>0</v>
      </c>
      <c r="BY1107" s="60">
        <v>1</v>
      </c>
      <c r="BZ1107" s="59" t="str">
        <f t="shared" si="1538"/>
        <v>CONSISTENTE</v>
      </c>
      <c r="CA1107" s="59" t="str">
        <f t="shared" si="1539"/>
        <v>CONSISTENTE</v>
      </c>
      <c r="CB1107" s="59" t="str">
        <f t="shared" si="1540"/>
        <v>CONSISTENTE</v>
      </c>
      <c r="CC1107" s="59" t="str">
        <f t="shared" si="1541"/>
        <v>CONSISTENTE</v>
      </c>
      <c r="CD1107" s="59" t="str">
        <f t="shared" si="1542"/>
        <v>CONSISTENTE</v>
      </c>
      <c r="CE1107" s="59" t="str">
        <f t="shared" si="1543"/>
        <v>CONSISTENTE</v>
      </c>
      <c r="CF1107" s="56">
        <v>2158526266.5</v>
      </c>
      <c r="CG1107" s="56">
        <v>213834991.5</v>
      </c>
      <c r="CH1107" s="56">
        <v>0</v>
      </c>
      <c r="CI1107" s="56">
        <v>0</v>
      </c>
      <c r="CJ1107" s="56">
        <v>1944691275</v>
      </c>
      <c r="CK1107" s="56">
        <v>0</v>
      </c>
      <c r="CL1107" s="60">
        <v>1</v>
      </c>
      <c r="CM1107" s="59" t="str">
        <f t="shared" si="1544"/>
        <v>CONSISTENTE</v>
      </c>
      <c r="CN1107" s="59" t="str">
        <f t="shared" si="1545"/>
        <v>CONSISTENTE</v>
      </c>
      <c r="CO1107" s="59" t="str">
        <f t="shared" si="1546"/>
        <v>CONSISTENTE</v>
      </c>
      <c r="CP1107" s="59" t="str">
        <f t="shared" si="1547"/>
        <v>CONSISTENTE</v>
      </c>
      <c r="CQ1107" s="59" t="str">
        <f t="shared" si="1548"/>
        <v>CONSISTENTE</v>
      </c>
      <c r="CR1107" s="59" t="str">
        <f t="shared" si="1549"/>
        <v>CONSISTENTE</v>
      </c>
      <c r="CS1107" s="59" t="str">
        <f t="shared" si="1550"/>
        <v>CONSISTENTE</v>
      </c>
      <c r="CT1107" s="59" t="str">
        <f t="shared" si="1551"/>
        <v>CONSISTENTE</v>
      </c>
      <c r="CU1107" s="59" t="str">
        <f t="shared" si="1552"/>
        <v>CONSISTENTE</v>
      </c>
      <c r="CV1107" s="59" t="str">
        <f t="shared" si="1553"/>
        <v>CONSISTENTE</v>
      </c>
      <c r="CW1107" s="59" t="str">
        <f t="shared" si="1554"/>
        <v>CONSISTENTE</v>
      </c>
      <c r="CX1107" s="59" t="str">
        <f t="shared" si="1555"/>
        <v>CONSISTENTE</v>
      </c>
      <c r="CY1107" s="56">
        <f t="shared" si="1556"/>
        <v>5643610186.1199999</v>
      </c>
      <c r="CZ1107" s="56">
        <f t="shared" si="1557"/>
        <v>713834991.5</v>
      </c>
      <c r="DA1107" s="56">
        <f t="shared" si="1558"/>
        <v>400337545.62</v>
      </c>
      <c r="DB1107" s="56">
        <f t="shared" si="1559"/>
        <v>200000000</v>
      </c>
      <c r="DC1107" s="56">
        <f t="shared" si="1560"/>
        <v>4329437649</v>
      </c>
      <c r="DD1107" s="56">
        <f t="shared" si="1561"/>
        <v>0</v>
      </c>
      <c r="DE1107" s="90">
        <f t="shared" si="1562"/>
        <v>2586196249.5</v>
      </c>
      <c r="DF1107" s="90">
        <f t="shared" si="1563"/>
        <v>641504974.5</v>
      </c>
      <c r="DG1107" s="90">
        <f t="shared" si="1564"/>
        <v>0</v>
      </c>
      <c r="DH1107" s="90">
        <f t="shared" si="1565"/>
        <v>0</v>
      </c>
      <c r="DI1107" s="90">
        <f t="shared" si="1566"/>
        <v>1944691275</v>
      </c>
      <c r="DJ1107" s="98">
        <f t="shared" si="1567"/>
        <v>0</v>
      </c>
      <c r="DK1107" s="103">
        <f t="shared" si="1568"/>
        <v>2586196249.5</v>
      </c>
      <c r="DL1107" s="91">
        <f t="shared" si="1569"/>
        <v>641504974.5</v>
      </c>
      <c r="DM1107" s="91">
        <f t="shared" si="1570"/>
        <v>0</v>
      </c>
      <c r="DN1107" s="91">
        <f t="shared" si="1571"/>
        <v>0</v>
      </c>
      <c r="DO1107" s="91">
        <f t="shared" si="1572"/>
        <v>1944691275</v>
      </c>
      <c r="DP1107" s="91">
        <f t="shared" si="1573"/>
        <v>0</v>
      </c>
      <c r="DQ1107" s="125" t="str">
        <f t="shared" si="1574"/>
        <v>CONSISTENTE</v>
      </c>
      <c r="DR1107" s="147">
        <v>804619052</v>
      </c>
      <c r="DS1107" s="147">
        <v>0</v>
      </c>
      <c r="DT1107" s="147">
        <v>0</v>
      </c>
      <c r="DU1107" s="147">
        <v>0</v>
      </c>
      <c r="DV1107" s="147">
        <v>804619052</v>
      </c>
      <c r="DW1107" s="147">
        <v>0</v>
      </c>
      <c r="DX1107" s="59">
        <f>+VLOOKUP($E1107,'[2]Ejecución I Semestre 2016'!$B$11:$X$1115,10,FALSE)</f>
        <v>1</v>
      </c>
      <c r="DY1107" s="68" t="str">
        <f t="shared" si="1575"/>
        <v>CONSISTENTE</v>
      </c>
      <c r="DZ1107" s="68" t="str">
        <f t="shared" si="1576"/>
        <v>CONSISTENTE</v>
      </c>
      <c r="EA1107" s="68" t="str">
        <f t="shared" si="1577"/>
        <v>CONSISTENTE</v>
      </c>
      <c r="EB1107" s="68" t="str">
        <f t="shared" si="1578"/>
        <v>CONSISTENTE</v>
      </c>
      <c r="EC1107" s="68" t="str">
        <f t="shared" si="1579"/>
        <v>CONSISTENTE</v>
      </c>
      <c r="ED1107" s="68" t="str">
        <f t="shared" si="1580"/>
        <v>CONSISTENTE</v>
      </c>
      <c r="EE1107" s="132">
        <f t="shared" si="1581"/>
        <v>3390815301.5</v>
      </c>
      <c r="EF1107" s="131">
        <f t="shared" si="1582"/>
        <v>641504974.5</v>
      </c>
      <c r="EG1107" s="131">
        <f t="shared" si="1583"/>
        <v>0</v>
      </c>
      <c r="EH1107" s="131">
        <f t="shared" si="1584"/>
        <v>0</v>
      </c>
      <c r="EI1107" s="131">
        <f t="shared" si="1585"/>
        <v>2749310327</v>
      </c>
      <c r="EJ1107" s="131">
        <f t="shared" si="1586"/>
        <v>0</v>
      </c>
      <c r="EK1107" s="131">
        <f t="shared" si="1590"/>
        <v>3390815301.5</v>
      </c>
      <c r="EL1107" s="60">
        <f t="shared" si="1591"/>
        <v>641504974.5</v>
      </c>
      <c r="EM1107" s="60">
        <f t="shared" si="1592"/>
        <v>0</v>
      </c>
      <c r="EN1107" s="60">
        <f t="shared" si="1593"/>
        <v>0</v>
      </c>
      <c r="EO1107" s="60">
        <f t="shared" si="1594"/>
        <v>2749310327</v>
      </c>
      <c r="EP1107" s="60">
        <f t="shared" si="1595"/>
        <v>0</v>
      </c>
      <c r="EQ1107" s="90" t="str">
        <f t="shared" si="1596"/>
        <v>CONSISTENTE</v>
      </c>
    </row>
    <row r="1108" spans="1:147" ht="15" customHeight="1" x14ac:dyDescent="0.2">
      <c r="A1108" s="53" t="s">
        <v>2027</v>
      </c>
      <c r="B1108" s="56">
        <f t="shared" si="1587"/>
        <v>8838845683.1599998</v>
      </c>
      <c r="C1108" s="59" t="str">
        <f t="shared" si="1588"/>
        <v>SI</v>
      </c>
      <c r="E1108" s="62" t="s">
        <v>2122</v>
      </c>
      <c r="F1108" s="55" t="s">
        <v>2117</v>
      </c>
      <c r="G1108" s="61" t="s">
        <v>495</v>
      </c>
      <c r="H1108" s="56">
        <v>9188845683.3999996</v>
      </c>
      <c r="I1108" s="56">
        <v>300000000</v>
      </c>
      <c r="J1108" s="56">
        <v>50000000</v>
      </c>
      <c r="K1108" s="56">
        <v>0</v>
      </c>
      <c r="L1108" s="56">
        <v>0</v>
      </c>
      <c r="M1108" s="56">
        <v>0</v>
      </c>
      <c r="N1108" s="57">
        <v>8838845683.3999996</v>
      </c>
      <c r="O1108" s="58">
        <f t="shared" si="1511"/>
        <v>0</v>
      </c>
      <c r="P1108" s="59" t="str">
        <f t="shared" si="1512"/>
        <v>CONSISTENTE</v>
      </c>
      <c r="Q1108" s="87" t="str">
        <f t="shared" si="1513"/>
        <v>OK</v>
      </c>
      <c r="R1108" s="56">
        <v>291940124.16000003</v>
      </c>
      <c r="S1108" s="56">
        <v>562647796</v>
      </c>
      <c r="T1108" s="56">
        <v>1238000000</v>
      </c>
      <c r="U1108" s="56">
        <v>6746257763</v>
      </c>
      <c r="V1108" s="56">
        <v>0</v>
      </c>
      <c r="W1108" s="59" t="s">
        <v>2314</v>
      </c>
      <c r="X1108" s="59" t="s">
        <v>2312</v>
      </c>
      <c r="Y1108" s="59" t="str">
        <f t="shared" si="1514"/>
        <v>CONSISTENTE</v>
      </c>
      <c r="Z1108" s="59" t="str">
        <f t="shared" si="1510"/>
        <v/>
      </c>
      <c r="AA1108" s="66">
        <f>+VLOOKUP($E1108,'[1]PLAN DE APLICACIÓN'!$B$11:$V$1115,16,FALSE)</f>
        <v>0</v>
      </c>
      <c r="AB1108" s="66">
        <f>+VLOOKUP($E1108,'[1]PLAN DE APLICACIÓN'!$B$11:$V$1115,17,FALSE)</f>
        <v>0</v>
      </c>
      <c r="AC1108" s="66">
        <f>+VLOOKUP($E1108,'[1]PLAN DE APLICACIÓN'!$B$11:$V$1115,18,FALSE)</f>
        <v>0</v>
      </c>
      <c r="AD1108" s="66">
        <f>+VLOOKUP($E1108,'[1]PLAN DE APLICACIÓN'!$B$11:$V$1115,19,FALSE)</f>
        <v>0</v>
      </c>
      <c r="AE1108" s="66">
        <f>+VLOOKUP($E1108,'[1]PLAN DE APLICACIÓN'!$B$11:$V$1115,20,FALSE)</f>
        <v>0</v>
      </c>
      <c r="AF1108" s="66">
        <f>+VLOOKUP($E1108,'[1]PLAN DE APLICACIÓN'!$B$11:$V$1115,21,FALSE)</f>
        <v>0</v>
      </c>
      <c r="AG1108" s="59" t="str">
        <f t="shared" si="1515"/>
        <v>CONSISTENTE</v>
      </c>
      <c r="AH1108" s="59" t="str">
        <f t="shared" si="1516"/>
        <v>CONSISTENTE</v>
      </c>
      <c r="AI1108" s="59" t="str">
        <f t="shared" si="1517"/>
        <v>CONSISTENTE</v>
      </c>
      <c r="AJ1108" s="59" t="str">
        <f t="shared" si="1518"/>
        <v>CONSISTENTE</v>
      </c>
      <c r="AK1108" s="59" t="str">
        <f t="shared" si="1519"/>
        <v>CONSISTENTE</v>
      </c>
      <c r="AL1108" s="59" t="str">
        <f t="shared" si="1520"/>
        <v>CONSISTENTE</v>
      </c>
      <c r="AM1108" s="56">
        <v>291940124.16000003</v>
      </c>
      <c r="AN1108" s="56">
        <v>291940124.16000003</v>
      </c>
      <c r="AO1108" s="56">
        <v>0</v>
      </c>
      <c r="AP1108" s="56">
        <v>0</v>
      </c>
      <c r="AQ1108" s="56">
        <v>0</v>
      </c>
      <c r="AR1108" s="56">
        <v>0</v>
      </c>
      <c r="AS1108" s="59">
        <v>1</v>
      </c>
      <c r="AT1108" s="59" t="str">
        <f t="shared" si="1521"/>
        <v>CONSISTENTE</v>
      </c>
      <c r="AU1108" s="59" t="str">
        <f t="shared" si="1589"/>
        <v>CONSISTENTE</v>
      </c>
      <c r="AV1108" s="59" t="str">
        <f t="shared" si="1522"/>
        <v>CONSISTENTE</v>
      </c>
      <c r="AW1108" s="59" t="str">
        <f t="shared" si="1523"/>
        <v>CONSISTENTE</v>
      </c>
      <c r="AX1108" s="59" t="str">
        <f t="shared" si="1524"/>
        <v>CONSISTENTE</v>
      </c>
      <c r="AY1108" s="59" t="str">
        <f t="shared" si="1525"/>
        <v>CONSISTENTE</v>
      </c>
      <c r="AZ1108" s="56">
        <v>291940124.16000003</v>
      </c>
      <c r="BA1108" s="56">
        <v>291940124.16000003</v>
      </c>
      <c r="BB1108" s="56">
        <v>0</v>
      </c>
      <c r="BC1108" s="56">
        <v>0</v>
      </c>
      <c r="BD1108" s="56">
        <v>0</v>
      </c>
      <c r="BE1108" s="56">
        <v>0</v>
      </c>
      <c r="BF1108" s="60">
        <v>1</v>
      </c>
      <c r="BG1108" s="59" t="str">
        <f t="shared" si="1526"/>
        <v>CONSISTENTE</v>
      </c>
      <c r="BH1108" s="59" t="str">
        <f t="shared" si="1527"/>
        <v>CONSISTENTE</v>
      </c>
      <c r="BI1108" s="59" t="str">
        <f t="shared" si="1528"/>
        <v>CONSISTENTE</v>
      </c>
      <c r="BJ1108" s="59" t="str">
        <f t="shared" si="1529"/>
        <v>CONSISTENTE</v>
      </c>
      <c r="BK1108" s="59" t="str">
        <f t="shared" si="1530"/>
        <v>CONSISTENTE</v>
      </c>
      <c r="BL1108" s="59" t="str">
        <f t="shared" si="1531"/>
        <v>CONSISTENTE</v>
      </c>
      <c r="BM1108" s="59" t="str">
        <f t="shared" si="1532"/>
        <v>CONSISTENTE</v>
      </c>
      <c r="BN1108" s="59" t="str">
        <f t="shared" si="1533"/>
        <v>CONSISTENTE</v>
      </c>
      <c r="BO1108" s="59" t="str">
        <f t="shared" si="1534"/>
        <v>CONSISTENTE</v>
      </c>
      <c r="BP1108" s="59" t="str">
        <f t="shared" si="1535"/>
        <v>CONSISTENTE</v>
      </c>
      <c r="BQ1108" s="59" t="str">
        <f t="shared" si="1536"/>
        <v>CONSISTENTE</v>
      </c>
      <c r="BR1108" s="59" t="str">
        <f t="shared" si="1537"/>
        <v>CONSISTENTE</v>
      </c>
      <c r="BS1108" s="56">
        <v>0</v>
      </c>
      <c r="BT1108" s="56">
        <v>0</v>
      </c>
      <c r="BU1108" s="56">
        <v>0</v>
      </c>
      <c r="BV1108" s="56">
        <v>0</v>
      </c>
      <c r="BW1108" s="56">
        <v>0</v>
      </c>
      <c r="BX1108" s="56">
        <v>0</v>
      </c>
      <c r="BY1108" s="60">
        <v>1</v>
      </c>
      <c r="BZ1108" s="59" t="str">
        <f t="shared" si="1538"/>
        <v>CONSISTENTE</v>
      </c>
      <c r="CA1108" s="59" t="str">
        <f t="shared" si="1539"/>
        <v>CONSISTENTE</v>
      </c>
      <c r="CB1108" s="59" t="str">
        <f t="shared" si="1540"/>
        <v>CONSISTENTE</v>
      </c>
      <c r="CC1108" s="59" t="str">
        <f t="shared" si="1541"/>
        <v>CONSISTENTE</v>
      </c>
      <c r="CD1108" s="59" t="str">
        <f t="shared" si="1542"/>
        <v>CONSISTENTE</v>
      </c>
      <c r="CE1108" s="59" t="str">
        <f t="shared" si="1543"/>
        <v>CONSISTENTE</v>
      </c>
      <c r="CF1108" s="56">
        <v>0</v>
      </c>
      <c r="CG1108" s="56">
        <v>0</v>
      </c>
      <c r="CH1108" s="56">
        <v>0</v>
      </c>
      <c r="CI1108" s="56">
        <v>0</v>
      </c>
      <c r="CJ1108" s="56">
        <v>0</v>
      </c>
      <c r="CK1108" s="56">
        <v>0</v>
      </c>
      <c r="CL1108" s="60">
        <v>1</v>
      </c>
      <c r="CM1108" s="59" t="str">
        <f t="shared" si="1544"/>
        <v>CONSISTENTE</v>
      </c>
      <c r="CN1108" s="59" t="str">
        <f t="shared" si="1545"/>
        <v>CONSISTENTE</v>
      </c>
      <c r="CO1108" s="59" t="str">
        <f t="shared" si="1546"/>
        <v>CONSISTENTE</v>
      </c>
      <c r="CP1108" s="59" t="str">
        <f t="shared" si="1547"/>
        <v>CONSISTENTE</v>
      </c>
      <c r="CQ1108" s="59" t="str">
        <f t="shared" si="1548"/>
        <v>CONSISTENTE</v>
      </c>
      <c r="CR1108" s="59" t="str">
        <f t="shared" si="1549"/>
        <v>CONSISTENTE</v>
      </c>
      <c r="CS1108" s="59" t="str">
        <f t="shared" si="1550"/>
        <v>CONSISTENTE</v>
      </c>
      <c r="CT1108" s="59" t="str">
        <f t="shared" si="1551"/>
        <v>CONSISTENTE</v>
      </c>
      <c r="CU1108" s="59" t="str">
        <f t="shared" si="1552"/>
        <v>CONSISTENTE</v>
      </c>
      <c r="CV1108" s="59" t="str">
        <f t="shared" si="1553"/>
        <v>CONSISTENTE</v>
      </c>
      <c r="CW1108" s="59" t="str">
        <f t="shared" si="1554"/>
        <v>CONSISTENTE</v>
      </c>
      <c r="CX1108" s="59" t="str">
        <f t="shared" si="1555"/>
        <v>CONSISTENTE</v>
      </c>
      <c r="CY1108" s="56">
        <f t="shared" si="1556"/>
        <v>8838845683.1599998</v>
      </c>
      <c r="CZ1108" s="56">
        <f t="shared" si="1557"/>
        <v>291940124.16000003</v>
      </c>
      <c r="DA1108" s="56">
        <f t="shared" si="1558"/>
        <v>562647796</v>
      </c>
      <c r="DB1108" s="56">
        <f t="shared" si="1559"/>
        <v>1238000000</v>
      </c>
      <c r="DC1108" s="56">
        <f t="shared" si="1560"/>
        <v>6746257763</v>
      </c>
      <c r="DD1108" s="56">
        <f t="shared" si="1561"/>
        <v>0</v>
      </c>
      <c r="DE1108" s="90">
        <f t="shared" si="1562"/>
        <v>291940124.16000003</v>
      </c>
      <c r="DF1108" s="90">
        <f t="shared" si="1563"/>
        <v>291940124.16000003</v>
      </c>
      <c r="DG1108" s="90">
        <f t="shared" si="1564"/>
        <v>0</v>
      </c>
      <c r="DH1108" s="90">
        <f t="shared" si="1565"/>
        <v>0</v>
      </c>
      <c r="DI1108" s="90">
        <f t="shared" si="1566"/>
        <v>0</v>
      </c>
      <c r="DJ1108" s="98">
        <f t="shared" si="1567"/>
        <v>0</v>
      </c>
      <c r="DK1108" s="103">
        <f t="shared" si="1568"/>
        <v>291940124.16000003</v>
      </c>
      <c r="DL1108" s="91">
        <f t="shared" si="1569"/>
        <v>291940124.16000003</v>
      </c>
      <c r="DM1108" s="91">
        <f t="shared" si="1570"/>
        <v>0</v>
      </c>
      <c r="DN1108" s="91">
        <f t="shared" si="1571"/>
        <v>0</v>
      </c>
      <c r="DO1108" s="91">
        <f t="shared" si="1572"/>
        <v>0</v>
      </c>
      <c r="DP1108" s="91">
        <f t="shared" si="1573"/>
        <v>0</v>
      </c>
      <c r="DQ1108" s="125" t="str">
        <f t="shared" si="1574"/>
        <v>CONSISTENTE</v>
      </c>
      <c r="DR1108" s="147">
        <v>0</v>
      </c>
      <c r="DS1108" s="147">
        <v>0</v>
      </c>
      <c r="DT1108" s="147">
        <v>0</v>
      </c>
      <c r="DU1108" s="147">
        <v>0</v>
      </c>
      <c r="DV1108" s="147">
        <v>0</v>
      </c>
      <c r="DW1108" s="147">
        <v>0</v>
      </c>
      <c r="DX1108" s="59">
        <f>+VLOOKUP($E1108,'[2]Ejecución I Semestre 2016'!$B$11:$X$1115,10,FALSE)</f>
        <v>1</v>
      </c>
      <c r="DY1108" s="68" t="str">
        <f t="shared" si="1575"/>
        <v>CONSISTENTE</v>
      </c>
      <c r="DZ1108" s="68" t="str">
        <f t="shared" si="1576"/>
        <v>CONSISTENTE</v>
      </c>
      <c r="EA1108" s="68" t="str">
        <f t="shared" si="1577"/>
        <v>CONSISTENTE</v>
      </c>
      <c r="EB1108" s="68" t="str">
        <f t="shared" si="1578"/>
        <v>CONSISTENTE</v>
      </c>
      <c r="EC1108" s="68" t="str">
        <f t="shared" si="1579"/>
        <v>CONSISTENTE</v>
      </c>
      <c r="ED1108" s="68" t="str">
        <f t="shared" si="1580"/>
        <v>CONSISTENTE</v>
      </c>
      <c r="EE1108" s="132">
        <f t="shared" si="1581"/>
        <v>291940124.16000003</v>
      </c>
      <c r="EF1108" s="131">
        <f t="shared" si="1582"/>
        <v>291940124.16000003</v>
      </c>
      <c r="EG1108" s="131">
        <f t="shared" si="1583"/>
        <v>0</v>
      </c>
      <c r="EH1108" s="131">
        <f t="shared" si="1584"/>
        <v>0</v>
      </c>
      <c r="EI1108" s="131">
        <f t="shared" si="1585"/>
        <v>0</v>
      </c>
      <c r="EJ1108" s="131">
        <f t="shared" si="1586"/>
        <v>0</v>
      </c>
      <c r="EK1108" s="131">
        <f t="shared" si="1590"/>
        <v>291940124.16000003</v>
      </c>
      <c r="EL1108" s="60">
        <f t="shared" si="1591"/>
        <v>291940124.16000003</v>
      </c>
      <c r="EM1108" s="60">
        <f t="shared" si="1592"/>
        <v>0</v>
      </c>
      <c r="EN1108" s="60">
        <f t="shared" si="1593"/>
        <v>0</v>
      </c>
      <c r="EO1108" s="60">
        <f t="shared" si="1594"/>
        <v>0</v>
      </c>
      <c r="EP1108" s="60">
        <f t="shared" si="1595"/>
        <v>0</v>
      </c>
      <c r="EQ1108" s="90" t="str">
        <f t="shared" si="1596"/>
        <v>CONSISTENTE</v>
      </c>
    </row>
    <row r="1109" spans="1:147" ht="15" customHeight="1" x14ac:dyDescent="0.2">
      <c r="A1109" s="53" t="s">
        <v>2123</v>
      </c>
      <c r="B1109" s="56">
        <f t="shared" si="1587"/>
        <v>2194131858</v>
      </c>
      <c r="C1109" s="59" t="str">
        <f t="shared" si="1588"/>
        <v>SI</v>
      </c>
      <c r="D1109" s="51" t="s">
        <v>1266</v>
      </c>
      <c r="E1109" s="53" t="s">
        <v>2123</v>
      </c>
      <c r="F1109" s="55" t="s">
        <v>2176</v>
      </c>
      <c r="G1109" s="61" t="s">
        <v>2124</v>
      </c>
      <c r="H1109" s="56">
        <v>2194131858</v>
      </c>
      <c r="I1109" s="56">
        <v>0</v>
      </c>
      <c r="J1109" s="56">
        <v>0</v>
      </c>
      <c r="K1109" s="56">
        <v>0</v>
      </c>
      <c r="L1109" s="56">
        <v>0</v>
      </c>
      <c r="M1109" s="56">
        <v>0</v>
      </c>
      <c r="N1109" s="57">
        <v>2194131858</v>
      </c>
      <c r="O1109" s="58">
        <f t="shared" si="1511"/>
        <v>0</v>
      </c>
      <c r="P1109" s="59" t="str">
        <f t="shared" si="1512"/>
        <v>CONSISTENTE</v>
      </c>
      <c r="Q1109" s="87" t="str">
        <f t="shared" si="1513"/>
        <v>OK</v>
      </c>
      <c r="R1109" s="56">
        <v>0</v>
      </c>
      <c r="S1109" s="56">
        <v>0</v>
      </c>
      <c r="T1109" s="56">
        <v>0</v>
      </c>
      <c r="U1109" s="56">
        <v>2194131858</v>
      </c>
      <c r="V1109" s="56">
        <v>0</v>
      </c>
      <c r="W1109" s="59" t="s">
        <v>2314</v>
      </c>
      <c r="X1109" s="59" t="s">
        <v>2312</v>
      </c>
      <c r="Y1109" s="59" t="str">
        <f t="shared" si="1514"/>
        <v>CONSISTENTE</v>
      </c>
      <c r="Z1109" s="59" t="str">
        <f t="shared" si="1510"/>
        <v/>
      </c>
      <c r="AA1109" s="66">
        <f>+VLOOKUP($E1109,'[1]PLAN DE APLICACIÓN'!$B$11:$V$1115,16,FALSE)</f>
        <v>0</v>
      </c>
      <c r="AB1109" s="66">
        <f>+VLOOKUP($E1109,'[1]PLAN DE APLICACIÓN'!$B$11:$V$1115,17,FALSE)</f>
        <v>0</v>
      </c>
      <c r="AC1109" s="66">
        <f>+VLOOKUP($E1109,'[1]PLAN DE APLICACIÓN'!$B$11:$V$1115,18,FALSE)</f>
        <v>0</v>
      </c>
      <c r="AD1109" s="66">
        <f>+VLOOKUP($E1109,'[1]PLAN DE APLICACIÓN'!$B$11:$V$1115,19,FALSE)</f>
        <v>0</v>
      </c>
      <c r="AE1109" s="66">
        <f>+VLOOKUP($E1109,'[1]PLAN DE APLICACIÓN'!$B$11:$V$1115,20,FALSE)</f>
        <v>0</v>
      </c>
      <c r="AF1109" s="66">
        <f>+VLOOKUP($E1109,'[1]PLAN DE APLICACIÓN'!$B$11:$V$1115,21,FALSE)</f>
        <v>0</v>
      </c>
      <c r="AG1109" s="59" t="str">
        <f t="shared" si="1515"/>
        <v>CONSISTENTE</v>
      </c>
      <c r="AH1109" s="59" t="str">
        <f t="shared" si="1516"/>
        <v>CONSISTENTE</v>
      </c>
      <c r="AI1109" s="59" t="str">
        <f t="shared" si="1517"/>
        <v>CONSISTENTE</v>
      </c>
      <c r="AJ1109" s="59" t="str">
        <f t="shared" si="1518"/>
        <v>CONSISTENTE</v>
      </c>
      <c r="AK1109" s="59" t="str">
        <f t="shared" si="1519"/>
        <v>CONSISTENTE</v>
      </c>
      <c r="AL1109" s="59" t="str">
        <f t="shared" si="1520"/>
        <v>CONSISTENTE</v>
      </c>
      <c r="AM1109" s="56">
        <v>0</v>
      </c>
      <c r="AN1109" s="56">
        <v>0</v>
      </c>
      <c r="AO1109" s="56">
        <v>0</v>
      </c>
      <c r="AP1109" s="56">
        <v>0</v>
      </c>
      <c r="AQ1109" s="56">
        <v>0</v>
      </c>
      <c r="AR1109" s="56">
        <v>0</v>
      </c>
      <c r="AS1109" s="59">
        <v>1</v>
      </c>
      <c r="AT1109" s="59" t="str">
        <f t="shared" si="1521"/>
        <v>CONSISTENTE</v>
      </c>
      <c r="AU1109" s="59" t="str">
        <f t="shared" si="1589"/>
        <v>CONSISTENTE</v>
      </c>
      <c r="AV1109" s="59" t="str">
        <f t="shared" si="1522"/>
        <v>CONSISTENTE</v>
      </c>
      <c r="AW1109" s="59" t="str">
        <f t="shared" si="1523"/>
        <v>CONSISTENTE</v>
      </c>
      <c r="AX1109" s="59" t="str">
        <f t="shared" si="1524"/>
        <v>CONSISTENTE</v>
      </c>
      <c r="AY1109" s="59" t="str">
        <f t="shared" si="1525"/>
        <v>CONSISTENTE</v>
      </c>
      <c r="AZ1109" s="56">
        <v>0</v>
      </c>
      <c r="BA1109" s="56">
        <v>0</v>
      </c>
      <c r="BB1109" s="56">
        <v>0</v>
      </c>
      <c r="BC1109" s="56">
        <v>0</v>
      </c>
      <c r="BD1109" s="56">
        <v>0</v>
      </c>
      <c r="BE1109" s="56">
        <v>0</v>
      </c>
      <c r="BF1109" s="60">
        <v>1</v>
      </c>
      <c r="BG1109" s="59" t="str">
        <f t="shared" si="1526"/>
        <v>CONSISTENTE</v>
      </c>
      <c r="BH1109" s="59" t="str">
        <f t="shared" si="1527"/>
        <v>CONSISTENTE</v>
      </c>
      <c r="BI1109" s="59" t="str">
        <f t="shared" si="1528"/>
        <v>CONSISTENTE</v>
      </c>
      <c r="BJ1109" s="59" t="str">
        <f t="shared" si="1529"/>
        <v>CONSISTENTE</v>
      </c>
      <c r="BK1109" s="59" t="str">
        <f t="shared" si="1530"/>
        <v>CONSISTENTE</v>
      </c>
      <c r="BL1109" s="59" t="str">
        <f t="shared" si="1531"/>
        <v>CONSISTENTE</v>
      </c>
      <c r="BM1109" s="59" t="str">
        <f t="shared" si="1532"/>
        <v>CONSISTENTE</v>
      </c>
      <c r="BN1109" s="59" t="str">
        <f t="shared" si="1533"/>
        <v>CONSISTENTE</v>
      </c>
      <c r="BO1109" s="59" t="str">
        <f t="shared" si="1534"/>
        <v>CONSISTENTE</v>
      </c>
      <c r="BP1109" s="59" t="str">
        <f t="shared" si="1535"/>
        <v>CONSISTENTE</v>
      </c>
      <c r="BQ1109" s="59" t="str">
        <f t="shared" si="1536"/>
        <v>CONSISTENTE</v>
      </c>
      <c r="BR1109" s="59" t="str">
        <f t="shared" si="1537"/>
        <v>CONSISTENTE</v>
      </c>
      <c r="BS1109" s="56">
        <v>0</v>
      </c>
      <c r="BT1109" s="56">
        <v>0</v>
      </c>
      <c r="BU1109" s="56">
        <v>0</v>
      </c>
      <c r="BV1109" s="56">
        <v>0</v>
      </c>
      <c r="BW1109" s="56">
        <v>0</v>
      </c>
      <c r="BX1109" s="56">
        <v>0</v>
      </c>
      <c r="BY1109" s="60">
        <v>0</v>
      </c>
      <c r="BZ1109" s="59" t="str">
        <f t="shared" si="1538"/>
        <v>CONSISTENTE</v>
      </c>
      <c r="CA1109" s="59" t="str">
        <f t="shared" si="1539"/>
        <v>CONSISTENTE</v>
      </c>
      <c r="CB1109" s="59" t="str">
        <f t="shared" si="1540"/>
        <v>CONSISTENTE</v>
      </c>
      <c r="CC1109" s="59" t="str">
        <f t="shared" si="1541"/>
        <v>CONSISTENTE</v>
      </c>
      <c r="CD1109" s="59" t="str">
        <f t="shared" si="1542"/>
        <v>CONSISTENTE</v>
      </c>
      <c r="CE1109" s="59" t="str">
        <f t="shared" si="1543"/>
        <v>CONSISTENTE</v>
      </c>
      <c r="CF1109" s="56">
        <v>0</v>
      </c>
      <c r="CG1109" s="56">
        <v>0</v>
      </c>
      <c r="CH1109" s="56">
        <v>0</v>
      </c>
      <c r="CI1109" s="56">
        <v>0</v>
      </c>
      <c r="CJ1109" s="56">
        <v>0</v>
      </c>
      <c r="CK1109" s="56">
        <v>0</v>
      </c>
      <c r="CL1109" s="60">
        <v>0</v>
      </c>
      <c r="CM1109" s="59" t="str">
        <f t="shared" si="1544"/>
        <v>CONSISTENTE</v>
      </c>
      <c r="CN1109" s="59" t="str">
        <f t="shared" si="1545"/>
        <v>CONSISTENTE</v>
      </c>
      <c r="CO1109" s="59" t="str">
        <f t="shared" si="1546"/>
        <v>CONSISTENTE</v>
      </c>
      <c r="CP1109" s="59" t="str">
        <f t="shared" si="1547"/>
        <v>CONSISTENTE</v>
      </c>
      <c r="CQ1109" s="59" t="str">
        <f t="shared" si="1548"/>
        <v>CONSISTENTE</v>
      </c>
      <c r="CR1109" s="59" t="str">
        <f t="shared" si="1549"/>
        <v>CONSISTENTE</v>
      </c>
      <c r="CS1109" s="59" t="str">
        <f t="shared" si="1550"/>
        <v>CONSISTENTE</v>
      </c>
      <c r="CT1109" s="59" t="str">
        <f t="shared" si="1551"/>
        <v>CONSISTENTE</v>
      </c>
      <c r="CU1109" s="59" t="str">
        <f t="shared" si="1552"/>
        <v>CONSISTENTE</v>
      </c>
      <c r="CV1109" s="59" t="str">
        <f t="shared" si="1553"/>
        <v>CONSISTENTE</v>
      </c>
      <c r="CW1109" s="59" t="str">
        <f t="shared" si="1554"/>
        <v>CONSISTENTE</v>
      </c>
      <c r="CX1109" s="59" t="str">
        <f t="shared" si="1555"/>
        <v>CONSISTENTE</v>
      </c>
      <c r="CY1109" s="56">
        <f t="shared" si="1556"/>
        <v>2194131858</v>
      </c>
      <c r="CZ1109" s="56">
        <f t="shared" si="1557"/>
        <v>0</v>
      </c>
      <c r="DA1109" s="56">
        <f t="shared" si="1558"/>
        <v>0</v>
      </c>
      <c r="DB1109" s="56">
        <f t="shared" si="1559"/>
        <v>0</v>
      </c>
      <c r="DC1109" s="56">
        <f t="shared" si="1560"/>
        <v>2194131858</v>
      </c>
      <c r="DD1109" s="56">
        <f t="shared" si="1561"/>
        <v>0</v>
      </c>
      <c r="DE1109" s="90">
        <f t="shared" si="1562"/>
        <v>0</v>
      </c>
      <c r="DF1109" s="90">
        <f t="shared" si="1563"/>
        <v>0</v>
      </c>
      <c r="DG1109" s="90">
        <f t="shared" si="1564"/>
        <v>0</v>
      </c>
      <c r="DH1109" s="90">
        <f t="shared" si="1565"/>
        <v>0</v>
      </c>
      <c r="DI1109" s="90">
        <f t="shared" si="1566"/>
        <v>0</v>
      </c>
      <c r="DJ1109" s="98">
        <f t="shared" si="1567"/>
        <v>0</v>
      </c>
      <c r="DK1109" s="103">
        <f t="shared" si="1568"/>
        <v>0</v>
      </c>
      <c r="DL1109" s="91">
        <f t="shared" si="1569"/>
        <v>0</v>
      </c>
      <c r="DM1109" s="91">
        <f t="shared" si="1570"/>
        <v>0</v>
      </c>
      <c r="DN1109" s="91">
        <f t="shared" si="1571"/>
        <v>0</v>
      </c>
      <c r="DO1109" s="91">
        <f t="shared" si="1572"/>
        <v>0</v>
      </c>
      <c r="DP1109" s="91">
        <f t="shared" si="1573"/>
        <v>0</v>
      </c>
      <c r="DQ1109" s="125" t="str">
        <f t="shared" si="1574"/>
        <v>CONSISTENTE</v>
      </c>
      <c r="DR1109" s="147">
        <v>0</v>
      </c>
      <c r="DS1109" s="147">
        <v>0</v>
      </c>
      <c r="DT1109" s="147">
        <v>0</v>
      </c>
      <c r="DU1109" s="147">
        <v>0</v>
      </c>
      <c r="DV1109" s="147">
        <v>0</v>
      </c>
      <c r="DW1109" s="147">
        <v>0</v>
      </c>
      <c r="DX1109" s="59">
        <f>+VLOOKUP($E1109,'[2]Ejecución I Semestre 2016'!$B$11:$X$1115,10,FALSE)</f>
        <v>1</v>
      </c>
      <c r="DY1109" s="68" t="str">
        <f t="shared" si="1575"/>
        <v>CONSISTENTE</v>
      </c>
      <c r="DZ1109" s="68" t="str">
        <f t="shared" si="1576"/>
        <v>CONSISTENTE</v>
      </c>
      <c r="EA1109" s="68" t="str">
        <f t="shared" si="1577"/>
        <v>CONSISTENTE</v>
      </c>
      <c r="EB1109" s="68" t="str">
        <f t="shared" si="1578"/>
        <v>CONSISTENTE</v>
      </c>
      <c r="EC1109" s="68" t="str">
        <f t="shared" si="1579"/>
        <v>CONSISTENTE</v>
      </c>
      <c r="ED1109" s="68" t="str">
        <f t="shared" si="1580"/>
        <v>CONSISTENTE</v>
      </c>
      <c r="EE1109" s="132">
        <f t="shared" si="1581"/>
        <v>0</v>
      </c>
      <c r="EF1109" s="131">
        <f t="shared" si="1582"/>
        <v>0</v>
      </c>
      <c r="EG1109" s="131">
        <f t="shared" si="1583"/>
        <v>0</v>
      </c>
      <c r="EH1109" s="131">
        <f t="shared" si="1584"/>
        <v>0</v>
      </c>
      <c r="EI1109" s="131">
        <f t="shared" si="1585"/>
        <v>0</v>
      </c>
      <c r="EJ1109" s="131">
        <f t="shared" si="1586"/>
        <v>0</v>
      </c>
      <c r="EK1109" s="131">
        <f t="shared" si="1590"/>
        <v>0</v>
      </c>
      <c r="EL1109" s="60">
        <f t="shared" si="1591"/>
        <v>0</v>
      </c>
      <c r="EM1109" s="60">
        <f t="shared" si="1592"/>
        <v>0</v>
      </c>
      <c r="EN1109" s="60">
        <f t="shared" si="1593"/>
        <v>0</v>
      </c>
      <c r="EO1109" s="60">
        <f t="shared" si="1594"/>
        <v>0</v>
      </c>
      <c r="EP1109" s="60">
        <f t="shared" si="1595"/>
        <v>0</v>
      </c>
      <c r="EQ1109" s="90" t="str">
        <f t="shared" si="1596"/>
        <v>CONSISTENTE</v>
      </c>
    </row>
    <row r="1110" spans="1:147" s="16" customFormat="1" ht="15" customHeight="1" x14ac:dyDescent="0.2">
      <c r="A1110" s="53" t="s">
        <v>2125</v>
      </c>
      <c r="B1110" s="56">
        <f t="shared" si="1587"/>
        <v>1062812082</v>
      </c>
      <c r="C1110" s="59" t="str">
        <f t="shared" si="1588"/>
        <v>SI</v>
      </c>
      <c r="D1110" s="51" t="s">
        <v>1266</v>
      </c>
      <c r="E1110" s="53" t="s">
        <v>2125</v>
      </c>
      <c r="F1110" s="55" t="s">
        <v>2176</v>
      </c>
      <c r="G1110" s="61" t="s">
        <v>2126</v>
      </c>
      <c r="H1110" s="56">
        <v>1318144924</v>
      </c>
      <c r="I1110" s="56">
        <v>0</v>
      </c>
      <c r="J1110" s="56">
        <v>0</v>
      </c>
      <c r="K1110" s="56">
        <v>255332842</v>
      </c>
      <c r="L1110" s="56">
        <v>0</v>
      </c>
      <c r="M1110" s="56">
        <v>0</v>
      </c>
      <c r="N1110" s="57">
        <v>1062812082</v>
      </c>
      <c r="O1110" s="58">
        <f t="shared" si="1511"/>
        <v>0</v>
      </c>
      <c r="P1110" s="59" t="str">
        <f t="shared" si="1512"/>
        <v>CONSISTENTE</v>
      </c>
      <c r="Q1110" s="87" t="str">
        <f t="shared" si="1513"/>
        <v>OK</v>
      </c>
      <c r="R1110" s="56">
        <v>0</v>
      </c>
      <c r="S1110" s="56">
        <v>0</v>
      </c>
      <c r="T1110" s="56">
        <v>0</v>
      </c>
      <c r="U1110" s="56">
        <v>1062812082</v>
      </c>
      <c r="V1110" s="56">
        <v>0</v>
      </c>
      <c r="W1110" s="59" t="s">
        <v>2314</v>
      </c>
      <c r="X1110" s="59" t="s">
        <v>2312</v>
      </c>
      <c r="Y1110" s="59" t="str">
        <f t="shared" si="1514"/>
        <v>CONSISTENTE</v>
      </c>
      <c r="Z1110" s="59" t="str">
        <f t="shared" si="1510"/>
        <v/>
      </c>
      <c r="AA1110" s="66">
        <f>+VLOOKUP($E1110,'[1]PLAN DE APLICACIÓN'!$B$11:$V$1115,16,FALSE)</f>
        <v>815866008</v>
      </c>
      <c r="AB1110" s="66">
        <f>+VLOOKUP($E1110,'[1]PLAN DE APLICACIÓN'!$B$11:$V$1115,17,FALSE)</f>
        <v>815866008</v>
      </c>
      <c r="AC1110" s="66">
        <f>+VLOOKUP($E1110,'[1]PLAN DE APLICACIÓN'!$B$11:$V$1115,18,FALSE)</f>
        <v>0</v>
      </c>
      <c r="AD1110" s="66">
        <f>+VLOOKUP($E1110,'[1]PLAN DE APLICACIÓN'!$B$11:$V$1115,19,FALSE)</f>
        <v>0</v>
      </c>
      <c r="AE1110" s="66">
        <f>+VLOOKUP($E1110,'[1]PLAN DE APLICACIÓN'!$B$11:$V$1115,20,FALSE)</f>
        <v>0</v>
      </c>
      <c r="AF1110" s="66">
        <f>+VLOOKUP($E1110,'[1]PLAN DE APLICACIÓN'!$B$11:$V$1115,21,FALSE)</f>
        <v>0</v>
      </c>
      <c r="AG1110" s="59" t="str">
        <f t="shared" si="1515"/>
        <v>CONSISTENTE</v>
      </c>
      <c r="AH1110" s="59" t="str">
        <f t="shared" si="1516"/>
        <v>NO CONSISTENTE</v>
      </c>
      <c r="AI1110" s="59" t="str">
        <f t="shared" si="1517"/>
        <v>CONSISTENTE</v>
      </c>
      <c r="AJ1110" s="59" t="str">
        <f t="shared" si="1518"/>
        <v>CONSISTENTE</v>
      </c>
      <c r="AK1110" s="59" t="str">
        <f t="shared" si="1519"/>
        <v>CONSISTENTE</v>
      </c>
      <c r="AL1110" s="59" t="str">
        <f t="shared" si="1520"/>
        <v>CONSISTENTE</v>
      </c>
      <c r="AM1110" s="56">
        <v>0</v>
      </c>
      <c r="AN1110" s="56">
        <v>0</v>
      </c>
      <c r="AO1110" s="56">
        <v>0</v>
      </c>
      <c r="AP1110" s="56">
        <v>0</v>
      </c>
      <c r="AQ1110" s="56">
        <v>0</v>
      </c>
      <c r="AR1110" s="56">
        <v>0</v>
      </c>
      <c r="AS1110" s="59">
        <v>1</v>
      </c>
      <c r="AT1110" s="59" t="str">
        <f t="shared" si="1521"/>
        <v>CONSISTENTE</v>
      </c>
      <c r="AU1110" s="59" t="str">
        <f t="shared" si="1589"/>
        <v>CONSISTENTE</v>
      </c>
      <c r="AV1110" s="59" t="str">
        <f t="shared" si="1522"/>
        <v>CONSISTENTE</v>
      </c>
      <c r="AW1110" s="59" t="str">
        <f t="shared" si="1523"/>
        <v>CONSISTENTE</v>
      </c>
      <c r="AX1110" s="59" t="str">
        <f t="shared" si="1524"/>
        <v>CONSISTENTE</v>
      </c>
      <c r="AY1110" s="59" t="str">
        <f t="shared" si="1525"/>
        <v>CONSISTENTE</v>
      </c>
      <c r="AZ1110" s="56">
        <v>0</v>
      </c>
      <c r="BA1110" s="56">
        <v>0</v>
      </c>
      <c r="BB1110" s="56">
        <v>0</v>
      </c>
      <c r="BC1110" s="56">
        <v>0</v>
      </c>
      <c r="BD1110" s="56">
        <v>0</v>
      </c>
      <c r="BE1110" s="56">
        <v>0</v>
      </c>
      <c r="BF1110" s="60">
        <v>1</v>
      </c>
      <c r="BG1110" s="59" t="str">
        <f t="shared" si="1526"/>
        <v>CONSISTENTE</v>
      </c>
      <c r="BH1110" s="59" t="str">
        <f t="shared" si="1527"/>
        <v>CONSISTENTE</v>
      </c>
      <c r="BI1110" s="59" t="str">
        <f t="shared" si="1528"/>
        <v>CONSISTENTE</v>
      </c>
      <c r="BJ1110" s="59" t="str">
        <f t="shared" si="1529"/>
        <v>CONSISTENTE</v>
      </c>
      <c r="BK1110" s="59" t="str">
        <f t="shared" si="1530"/>
        <v>CONSISTENTE</v>
      </c>
      <c r="BL1110" s="59" t="str">
        <f t="shared" si="1531"/>
        <v>CONSISTENTE</v>
      </c>
      <c r="BM1110" s="59" t="str">
        <f t="shared" si="1532"/>
        <v>CONSISTENTE</v>
      </c>
      <c r="BN1110" s="59" t="str">
        <f t="shared" si="1533"/>
        <v>CONSISTENTE</v>
      </c>
      <c r="BO1110" s="59" t="str">
        <f t="shared" si="1534"/>
        <v>CONSISTENTE</v>
      </c>
      <c r="BP1110" s="59" t="str">
        <f t="shared" si="1535"/>
        <v>CONSISTENTE</v>
      </c>
      <c r="BQ1110" s="59" t="str">
        <f t="shared" si="1536"/>
        <v>CONSISTENTE</v>
      </c>
      <c r="BR1110" s="59" t="str">
        <f t="shared" si="1537"/>
        <v>CONSISTENTE</v>
      </c>
      <c r="BS1110" s="56">
        <v>0</v>
      </c>
      <c r="BT1110" s="56">
        <v>0</v>
      </c>
      <c r="BU1110" s="56">
        <v>0</v>
      </c>
      <c r="BV1110" s="56">
        <v>0</v>
      </c>
      <c r="BW1110" s="56">
        <v>0</v>
      </c>
      <c r="BX1110" s="56">
        <v>0</v>
      </c>
      <c r="BY1110" s="60">
        <v>0</v>
      </c>
      <c r="BZ1110" s="59" t="str">
        <f t="shared" si="1538"/>
        <v>CONSISTENTE</v>
      </c>
      <c r="CA1110" s="59" t="str">
        <f t="shared" si="1539"/>
        <v>CONSISTENTE</v>
      </c>
      <c r="CB1110" s="59" t="str">
        <f t="shared" si="1540"/>
        <v>CONSISTENTE</v>
      </c>
      <c r="CC1110" s="59" t="str">
        <f t="shared" si="1541"/>
        <v>CONSISTENTE</v>
      </c>
      <c r="CD1110" s="59" t="str">
        <f t="shared" si="1542"/>
        <v>CONSISTENTE</v>
      </c>
      <c r="CE1110" s="59" t="str">
        <f t="shared" si="1543"/>
        <v>CONSISTENTE</v>
      </c>
      <c r="CF1110" s="56">
        <v>0</v>
      </c>
      <c r="CG1110" s="56">
        <v>0</v>
      </c>
      <c r="CH1110" s="56">
        <v>0</v>
      </c>
      <c r="CI1110" s="56">
        <v>0</v>
      </c>
      <c r="CJ1110" s="56">
        <v>0</v>
      </c>
      <c r="CK1110" s="56">
        <v>0</v>
      </c>
      <c r="CL1110" s="60">
        <v>0</v>
      </c>
      <c r="CM1110" s="59" t="str">
        <f t="shared" si="1544"/>
        <v>CONSISTENTE</v>
      </c>
      <c r="CN1110" s="59" t="str">
        <f t="shared" si="1545"/>
        <v>CONSISTENTE</v>
      </c>
      <c r="CO1110" s="59" t="str">
        <f t="shared" si="1546"/>
        <v>CONSISTENTE</v>
      </c>
      <c r="CP1110" s="59" t="str">
        <f t="shared" si="1547"/>
        <v>CONSISTENTE</v>
      </c>
      <c r="CQ1110" s="59" t="str">
        <f t="shared" si="1548"/>
        <v>CONSISTENTE</v>
      </c>
      <c r="CR1110" s="59" t="str">
        <f t="shared" si="1549"/>
        <v>CONSISTENTE</v>
      </c>
      <c r="CS1110" s="59" t="str">
        <f t="shared" si="1550"/>
        <v>CONSISTENTE</v>
      </c>
      <c r="CT1110" s="59" t="str">
        <f t="shared" si="1551"/>
        <v>CONSISTENTE</v>
      </c>
      <c r="CU1110" s="59" t="str">
        <f t="shared" si="1552"/>
        <v>CONSISTENTE</v>
      </c>
      <c r="CV1110" s="59" t="str">
        <f t="shared" si="1553"/>
        <v>CONSISTENTE</v>
      </c>
      <c r="CW1110" s="59" t="str">
        <f t="shared" si="1554"/>
        <v>CONSISTENTE</v>
      </c>
      <c r="CX1110" s="59" t="str">
        <f t="shared" si="1555"/>
        <v>CONSISTENTE</v>
      </c>
      <c r="CY1110" s="56">
        <f t="shared" si="1556"/>
        <v>1878678090</v>
      </c>
      <c r="CZ1110" s="56">
        <f t="shared" si="1557"/>
        <v>815866008</v>
      </c>
      <c r="DA1110" s="56">
        <f t="shared" si="1558"/>
        <v>0</v>
      </c>
      <c r="DB1110" s="56">
        <f t="shared" si="1559"/>
        <v>0</v>
      </c>
      <c r="DC1110" s="56">
        <f t="shared" si="1560"/>
        <v>1062812082</v>
      </c>
      <c r="DD1110" s="56">
        <f t="shared" si="1561"/>
        <v>0</v>
      </c>
      <c r="DE1110" s="90">
        <f t="shared" si="1562"/>
        <v>0</v>
      </c>
      <c r="DF1110" s="90">
        <f t="shared" si="1563"/>
        <v>0</v>
      </c>
      <c r="DG1110" s="90">
        <f t="shared" si="1564"/>
        <v>0</v>
      </c>
      <c r="DH1110" s="90">
        <f t="shared" si="1565"/>
        <v>0</v>
      </c>
      <c r="DI1110" s="90">
        <f t="shared" si="1566"/>
        <v>0</v>
      </c>
      <c r="DJ1110" s="98">
        <f t="shared" si="1567"/>
        <v>0</v>
      </c>
      <c r="DK1110" s="103">
        <f t="shared" si="1568"/>
        <v>815866008</v>
      </c>
      <c r="DL1110" s="91">
        <f t="shared" si="1569"/>
        <v>815866008</v>
      </c>
      <c r="DM1110" s="91">
        <f t="shared" si="1570"/>
        <v>0</v>
      </c>
      <c r="DN1110" s="91">
        <f t="shared" si="1571"/>
        <v>0</v>
      </c>
      <c r="DO1110" s="91">
        <f t="shared" si="1572"/>
        <v>0</v>
      </c>
      <c r="DP1110" s="91">
        <f t="shared" si="1573"/>
        <v>0</v>
      </c>
      <c r="DQ1110" s="125" t="str">
        <f t="shared" si="1574"/>
        <v>CONSISTENTE</v>
      </c>
      <c r="DR1110" s="147">
        <v>1141956719</v>
      </c>
      <c r="DS1110" s="147">
        <v>0</v>
      </c>
      <c r="DT1110" s="147">
        <v>0</v>
      </c>
      <c r="DU1110" s="147">
        <v>0</v>
      </c>
      <c r="DV1110" s="147">
        <v>1141956719</v>
      </c>
      <c r="DW1110" s="147">
        <v>0</v>
      </c>
      <c r="DX1110" s="59">
        <f>+VLOOKUP($E1110,'[2]Ejecución I Semestre 2016'!$B$11:$X$1115,10,FALSE)</f>
        <v>1</v>
      </c>
      <c r="DY1110" s="68" t="str">
        <f t="shared" si="1575"/>
        <v>CONSISTENTE</v>
      </c>
      <c r="DZ1110" s="68" t="str">
        <f t="shared" si="1576"/>
        <v>CONSISTENTE</v>
      </c>
      <c r="EA1110" s="68" t="str">
        <f t="shared" si="1577"/>
        <v>CONSISTENTE</v>
      </c>
      <c r="EB1110" s="68" t="str">
        <f t="shared" si="1578"/>
        <v>CONSISTENTE</v>
      </c>
      <c r="EC1110" s="68" t="str">
        <f t="shared" si="1579"/>
        <v>NO CONSISTENTE</v>
      </c>
      <c r="ED1110" s="68" t="str">
        <f t="shared" si="1580"/>
        <v>CONSISTENTE</v>
      </c>
      <c r="EE1110" s="132">
        <f t="shared" si="1581"/>
        <v>0</v>
      </c>
      <c r="EF1110" s="131">
        <f t="shared" si="1582"/>
        <v>0</v>
      </c>
      <c r="EG1110" s="131">
        <f t="shared" si="1583"/>
        <v>0</v>
      </c>
      <c r="EH1110" s="131">
        <f t="shared" si="1584"/>
        <v>0</v>
      </c>
      <c r="EI1110" s="131">
        <f t="shared" si="1585"/>
        <v>0</v>
      </c>
      <c r="EJ1110" s="131">
        <f t="shared" si="1586"/>
        <v>0</v>
      </c>
      <c r="EK1110" s="131">
        <f t="shared" si="1590"/>
        <v>1957822727</v>
      </c>
      <c r="EL1110" s="60">
        <f t="shared" si="1591"/>
        <v>815866008</v>
      </c>
      <c r="EM1110" s="60">
        <f t="shared" si="1592"/>
        <v>0</v>
      </c>
      <c r="EN1110" s="60">
        <f t="shared" si="1593"/>
        <v>0</v>
      </c>
      <c r="EO1110" s="60">
        <f t="shared" si="1594"/>
        <v>1141956719</v>
      </c>
      <c r="EP1110" s="60">
        <f t="shared" si="1595"/>
        <v>0</v>
      </c>
      <c r="EQ1110" s="90" t="str">
        <f t="shared" si="1596"/>
        <v>NO CONSISTENTE</v>
      </c>
    </row>
    <row r="1111" spans="1:147" ht="15" customHeight="1" x14ac:dyDescent="0.2">
      <c r="A1111" s="53" t="s">
        <v>2127</v>
      </c>
      <c r="B1111" s="56">
        <f t="shared" si="1587"/>
        <v>1156960297</v>
      </c>
      <c r="C1111" s="59" t="str">
        <f t="shared" si="1588"/>
        <v>SI</v>
      </c>
      <c r="D1111" s="51" t="s">
        <v>1266</v>
      </c>
      <c r="E1111" s="53" t="s">
        <v>2127</v>
      </c>
      <c r="F1111" s="55" t="s">
        <v>2176</v>
      </c>
      <c r="G1111" s="61" t="s">
        <v>2128</v>
      </c>
      <c r="H1111" s="56">
        <v>1156960297</v>
      </c>
      <c r="I1111" s="56">
        <v>0</v>
      </c>
      <c r="J1111" s="56">
        <v>0</v>
      </c>
      <c r="K1111" s="56">
        <v>0</v>
      </c>
      <c r="L1111" s="56">
        <v>0</v>
      </c>
      <c r="M1111" s="56">
        <v>0</v>
      </c>
      <c r="N1111" s="57">
        <v>1156960297</v>
      </c>
      <c r="O1111" s="58">
        <f t="shared" si="1511"/>
        <v>0</v>
      </c>
      <c r="P1111" s="59" t="str">
        <f t="shared" si="1512"/>
        <v>CONSISTENTE</v>
      </c>
      <c r="Q1111" s="87" t="str">
        <f t="shared" si="1513"/>
        <v>OK</v>
      </c>
      <c r="R1111" s="56">
        <v>0</v>
      </c>
      <c r="S1111" s="56">
        <v>0</v>
      </c>
      <c r="T1111" s="56">
        <v>0</v>
      </c>
      <c r="U1111" s="56">
        <v>1156960297</v>
      </c>
      <c r="V1111" s="56">
        <v>0</v>
      </c>
      <c r="W1111" s="59" t="s">
        <v>2314</v>
      </c>
      <c r="X1111" s="59" t="s">
        <v>2312</v>
      </c>
      <c r="Y1111" s="59" t="str">
        <f t="shared" si="1514"/>
        <v>CONSISTENTE</v>
      </c>
      <c r="Z1111" s="59" t="str">
        <f t="shared" si="1510"/>
        <v/>
      </c>
      <c r="AA1111" s="66">
        <f>+VLOOKUP($E1111,'[1]PLAN DE APLICACIÓN'!$B$11:$V$1115,16,FALSE)</f>
        <v>1156960297</v>
      </c>
      <c r="AB1111" s="66">
        <f>+VLOOKUP($E1111,'[1]PLAN DE APLICACIÓN'!$B$11:$V$1115,17,FALSE)</f>
        <v>0</v>
      </c>
      <c r="AC1111" s="66">
        <f>+VLOOKUP($E1111,'[1]PLAN DE APLICACIÓN'!$B$11:$V$1115,18,FALSE)</f>
        <v>0</v>
      </c>
      <c r="AD1111" s="66">
        <f>+VLOOKUP($E1111,'[1]PLAN DE APLICACIÓN'!$B$11:$V$1115,19,FALSE)</f>
        <v>0</v>
      </c>
      <c r="AE1111" s="66">
        <f>+VLOOKUP($E1111,'[1]PLAN DE APLICACIÓN'!$B$11:$V$1115,20,FALSE)</f>
        <v>1156960297</v>
      </c>
      <c r="AF1111" s="66">
        <f>+VLOOKUP($E1111,'[1]PLAN DE APLICACIÓN'!$B$11:$V$1115,21,FALSE)</f>
        <v>0</v>
      </c>
      <c r="AG1111" s="59" t="str">
        <f t="shared" si="1515"/>
        <v>CONSISTENTE</v>
      </c>
      <c r="AH1111" s="59" t="str">
        <f t="shared" si="1516"/>
        <v>CONSISTENTE</v>
      </c>
      <c r="AI1111" s="59" t="str">
        <f t="shared" si="1517"/>
        <v>CONSISTENTE</v>
      </c>
      <c r="AJ1111" s="59" t="str">
        <f t="shared" si="1518"/>
        <v>CONSISTENTE</v>
      </c>
      <c r="AK1111" s="59" t="str">
        <f t="shared" si="1519"/>
        <v>CONSISTENTE</v>
      </c>
      <c r="AL1111" s="59" t="str">
        <f t="shared" si="1520"/>
        <v>CONSISTENTE</v>
      </c>
      <c r="AM1111" s="56">
        <v>0</v>
      </c>
      <c r="AN1111" s="56">
        <v>0</v>
      </c>
      <c r="AO1111" s="56">
        <v>0</v>
      </c>
      <c r="AP1111" s="56">
        <v>0</v>
      </c>
      <c r="AQ1111" s="56">
        <v>0</v>
      </c>
      <c r="AR1111" s="56">
        <v>0</v>
      </c>
      <c r="AS1111" s="59">
        <v>1</v>
      </c>
      <c r="AT1111" s="59" t="str">
        <f t="shared" si="1521"/>
        <v>CONSISTENTE</v>
      </c>
      <c r="AU1111" s="59" t="str">
        <f t="shared" si="1589"/>
        <v>CONSISTENTE</v>
      </c>
      <c r="AV1111" s="59" t="str">
        <f t="shared" si="1522"/>
        <v>CONSISTENTE</v>
      </c>
      <c r="AW1111" s="59" t="str">
        <f t="shared" si="1523"/>
        <v>CONSISTENTE</v>
      </c>
      <c r="AX1111" s="59" t="str">
        <f t="shared" si="1524"/>
        <v>CONSISTENTE</v>
      </c>
      <c r="AY1111" s="59" t="str">
        <f t="shared" si="1525"/>
        <v>CONSISTENTE</v>
      </c>
      <c r="AZ1111" s="56">
        <v>0</v>
      </c>
      <c r="BA1111" s="56">
        <v>0</v>
      </c>
      <c r="BB1111" s="56">
        <v>0</v>
      </c>
      <c r="BC1111" s="56">
        <v>0</v>
      </c>
      <c r="BD1111" s="56">
        <v>0</v>
      </c>
      <c r="BE1111" s="56">
        <v>0</v>
      </c>
      <c r="BF1111" s="60">
        <v>1</v>
      </c>
      <c r="BG1111" s="59" t="str">
        <f t="shared" si="1526"/>
        <v>CONSISTENTE</v>
      </c>
      <c r="BH1111" s="59" t="str">
        <f t="shared" si="1527"/>
        <v>CONSISTENTE</v>
      </c>
      <c r="BI1111" s="59" t="str">
        <f t="shared" si="1528"/>
        <v>CONSISTENTE</v>
      </c>
      <c r="BJ1111" s="59" t="str">
        <f t="shared" si="1529"/>
        <v>CONSISTENTE</v>
      </c>
      <c r="BK1111" s="59" t="str">
        <f t="shared" si="1530"/>
        <v>CONSISTENTE</v>
      </c>
      <c r="BL1111" s="59" t="str">
        <f t="shared" si="1531"/>
        <v>CONSISTENTE</v>
      </c>
      <c r="BM1111" s="59" t="str">
        <f t="shared" si="1532"/>
        <v>CONSISTENTE</v>
      </c>
      <c r="BN1111" s="59" t="str">
        <f t="shared" si="1533"/>
        <v>CONSISTENTE</v>
      </c>
      <c r="BO1111" s="59" t="str">
        <f t="shared" si="1534"/>
        <v>CONSISTENTE</v>
      </c>
      <c r="BP1111" s="59" t="str">
        <f t="shared" si="1535"/>
        <v>CONSISTENTE</v>
      </c>
      <c r="BQ1111" s="59" t="str">
        <f t="shared" si="1536"/>
        <v>CONSISTENTE</v>
      </c>
      <c r="BR1111" s="59" t="str">
        <f t="shared" si="1537"/>
        <v>CONSISTENTE</v>
      </c>
      <c r="BS1111" s="56">
        <v>0</v>
      </c>
      <c r="BT1111" s="56">
        <v>0</v>
      </c>
      <c r="BU1111" s="56">
        <v>0</v>
      </c>
      <c r="BV1111" s="56">
        <v>0</v>
      </c>
      <c r="BW1111" s="56">
        <v>0</v>
      </c>
      <c r="BX1111" s="56">
        <v>0</v>
      </c>
      <c r="BY1111" s="60">
        <v>0</v>
      </c>
      <c r="BZ1111" s="59" t="str">
        <f t="shared" si="1538"/>
        <v>CONSISTENTE</v>
      </c>
      <c r="CA1111" s="59" t="str">
        <f t="shared" si="1539"/>
        <v>CONSISTENTE</v>
      </c>
      <c r="CB1111" s="59" t="str">
        <f t="shared" si="1540"/>
        <v>CONSISTENTE</v>
      </c>
      <c r="CC1111" s="59" t="str">
        <f t="shared" si="1541"/>
        <v>CONSISTENTE</v>
      </c>
      <c r="CD1111" s="59" t="str">
        <f t="shared" si="1542"/>
        <v>CONSISTENTE</v>
      </c>
      <c r="CE1111" s="59" t="str">
        <f t="shared" si="1543"/>
        <v>CONSISTENTE</v>
      </c>
      <c r="CF1111" s="56">
        <v>0</v>
      </c>
      <c r="CG1111" s="56">
        <v>0</v>
      </c>
      <c r="CH1111" s="56">
        <v>0</v>
      </c>
      <c r="CI1111" s="56">
        <v>0</v>
      </c>
      <c r="CJ1111" s="56">
        <v>0</v>
      </c>
      <c r="CK1111" s="56">
        <v>0</v>
      </c>
      <c r="CL1111" s="60">
        <v>0</v>
      </c>
      <c r="CM1111" s="59" t="str">
        <f t="shared" si="1544"/>
        <v>CONSISTENTE</v>
      </c>
      <c r="CN1111" s="59" t="str">
        <f t="shared" si="1545"/>
        <v>CONSISTENTE</v>
      </c>
      <c r="CO1111" s="59" t="str">
        <f t="shared" si="1546"/>
        <v>CONSISTENTE</v>
      </c>
      <c r="CP1111" s="59" t="str">
        <f t="shared" si="1547"/>
        <v>CONSISTENTE</v>
      </c>
      <c r="CQ1111" s="59" t="str">
        <f t="shared" si="1548"/>
        <v>CONSISTENTE</v>
      </c>
      <c r="CR1111" s="59" t="str">
        <f t="shared" si="1549"/>
        <v>CONSISTENTE</v>
      </c>
      <c r="CS1111" s="59" t="str">
        <f t="shared" si="1550"/>
        <v>CONSISTENTE</v>
      </c>
      <c r="CT1111" s="59" t="str">
        <f t="shared" si="1551"/>
        <v>CONSISTENTE</v>
      </c>
      <c r="CU1111" s="59" t="str">
        <f t="shared" si="1552"/>
        <v>CONSISTENTE</v>
      </c>
      <c r="CV1111" s="59" t="str">
        <f t="shared" si="1553"/>
        <v>CONSISTENTE</v>
      </c>
      <c r="CW1111" s="59" t="str">
        <f t="shared" si="1554"/>
        <v>CONSISTENTE</v>
      </c>
      <c r="CX1111" s="59" t="str">
        <f t="shared" si="1555"/>
        <v>CONSISTENTE</v>
      </c>
      <c r="CY1111" s="56">
        <f t="shared" si="1556"/>
        <v>2313920594</v>
      </c>
      <c r="CZ1111" s="56">
        <f t="shared" si="1557"/>
        <v>0</v>
      </c>
      <c r="DA1111" s="56">
        <f t="shared" si="1558"/>
        <v>0</v>
      </c>
      <c r="DB1111" s="56">
        <f t="shared" si="1559"/>
        <v>0</v>
      </c>
      <c r="DC1111" s="56">
        <f t="shared" si="1560"/>
        <v>2313920594</v>
      </c>
      <c r="DD1111" s="56">
        <f t="shared" si="1561"/>
        <v>0</v>
      </c>
      <c r="DE1111" s="90">
        <f t="shared" si="1562"/>
        <v>1156960297</v>
      </c>
      <c r="DF1111" s="90">
        <f t="shared" si="1563"/>
        <v>0</v>
      </c>
      <c r="DG1111" s="90">
        <f t="shared" si="1564"/>
        <v>0</v>
      </c>
      <c r="DH1111" s="90">
        <f t="shared" si="1565"/>
        <v>0</v>
      </c>
      <c r="DI1111" s="90">
        <f t="shared" si="1566"/>
        <v>1156960297</v>
      </c>
      <c r="DJ1111" s="98">
        <f t="shared" si="1567"/>
        <v>0</v>
      </c>
      <c r="DK1111" s="103">
        <f t="shared" si="1568"/>
        <v>1156960297</v>
      </c>
      <c r="DL1111" s="91">
        <f t="shared" si="1569"/>
        <v>0</v>
      </c>
      <c r="DM1111" s="91">
        <f t="shared" si="1570"/>
        <v>0</v>
      </c>
      <c r="DN1111" s="91">
        <f t="shared" si="1571"/>
        <v>0</v>
      </c>
      <c r="DO1111" s="91">
        <f t="shared" si="1572"/>
        <v>1156960297</v>
      </c>
      <c r="DP1111" s="91">
        <f t="shared" si="1573"/>
        <v>0</v>
      </c>
      <c r="DQ1111" s="125" t="str">
        <f t="shared" si="1574"/>
        <v>CONSISTENTE</v>
      </c>
      <c r="DR1111" s="147">
        <v>32193312</v>
      </c>
      <c r="DS1111" s="147">
        <v>32193312</v>
      </c>
      <c r="DT1111" s="147">
        <v>0</v>
      </c>
      <c r="DU1111" s="147">
        <v>0</v>
      </c>
      <c r="DV1111" s="147">
        <v>0</v>
      </c>
      <c r="DW1111" s="147">
        <v>0</v>
      </c>
      <c r="DX1111" s="59">
        <f>+VLOOKUP($E1111,'[2]Ejecución I Semestre 2016'!$B$11:$X$1115,10,FALSE)</f>
        <v>1</v>
      </c>
      <c r="DY1111" s="68" t="str">
        <f t="shared" si="1575"/>
        <v>CONSISTENTE</v>
      </c>
      <c r="DZ1111" s="68" t="str">
        <f t="shared" si="1576"/>
        <v>NO CONSISTENTE</v>
      </c>
      <c r="EA1111" s="68" t="str">
        <f t="shared" si="1577"/>
        <v>CONSISTENTE</v>
      </c>
      <c r="EB1111" s="68" t="str">
        <f t="shared" si="1578"/>
        <v>CONSISTENTE</v>
      </c>
      <c r="EC1111" s="68" t="str">
        <f t="shared" si="1579"/>
        <v>CONSISTENTE</v>
      </c>
      <c r="ED1111" s="68" t="str">
        <f t="shared" si="1580"/>
        <v>CONSISTENTE</v>
      </c>
      <c r="EE1111" s="132">
        <f t="shared" si="1581"/>
        <v>1156960297</v>
      </c>
      <c r="EF1111" s="131">
        <f t="shared" si="1582"/>
        <v>0</v>
      </c>
      <c r="EG1111" s="131">
        <f t="shared" si="1583"/>
        <v>0</v>
      </c>
      <c r="EH1111" s="131">
        <f t="shared" si="1584"/>
        <v>0</v>
      </c>
      <c r="EI1111" s="131">
        <f t="shared" si="1585"/>
        <v>1156960297</v>
      </c>
      <c r="EJ1111" s="131">
        <f t="shared" si="1586"/>
        <v>0</v>
      </c>
      <c r="EK1111" s="131">
        <f t="shared" si="1590"/>
        <v>1189153609</v>
      </c>
      <c r="EL1111" s="60">
        <f t="shared" si="1591"/>
        <v>32193312</v>
      </c>
      <c r="EM1111" s="60">
        <f t="shared" si="1592"/>
        <v>0</v>
      </c>
      <c r="EN1111" s="60">
        <f t="shared" si="1593"/>
        <v>0</v>
      </c>
      <c r="EO1111" s="60">
        <f t="shared" si="1594"/>
        <v>1156960297</v>
      </c>
      <c r="EP1111" s="60">
        <f t="shared" si="1595"/>
        <v>0</v>
      </c>
      <c r="EQ1111" s="90" t="str">
        <f t="shared" si="1596"/>
        <v>CONSISTENTE</v>
      </c>
    </row>
    <row r="1112" spans="1:147" s="16" customFormat="1" ht="15" customHeight="1" x14ac:dyDescent="0.2">
      <c r="A1112" s="53" t="s">
        <v>2129</v>
      </c>
      <c r="B1112" s="56">
        <f t="shared" si="1587"/>
        <v>218507863.5</v>
      </c>
      <c r="C1112" s="59" t="str">
        <f t="shared" si="1588"/>
        <v>SI</v>
      </c>
      <c r="D1112" s="51" t="s">
        <v>1266</v>
      </c>
      <c r="E1112" s="53" t="s">
        <v>2129</v>
      </c>
      <c r="F1112" s="55" t="s">
        <v>2176</v>
      </c>
      <c r="G1112" s="61" t="s">
        <v>2130</v>
      </c>
      <c r="H1112" s="56">
        <v>218507863.5</v>
      </c>
      <c r="I1112" s="56">
        <v>0</v>
      </c>
      <c r="J1112" s="56">
        <v>0</v>
      </c>
      <c r="K1112" s="56">
        <v>0</v>
      </c>
      <c r="L1112" s="56">
        <v>0</v>
      </c>
      <c r="M1112" s="56">
        <v>0</v>
      </c>
      <c r="N1112" s="57">
        <v>218507863.5</v>
      </c>
      <c r="O1112" s="58">
        <f t="shared" si="1511"/>
        <v>0</v>
      </c>
      <c r="P1112" s="59" t="str">
        <f t="shared" si="1512"/>
        <v>CONSISTENTE</v>
      </c>
      <c r="Q1112" s="87" t="str">
        <f t="shared" si="1513"/>
        <v>OK</v>
      </c>
      <c r="R1112" s="56">
        <v>0</v>
      </c>
      <c r="S1112" s="56">
        <v>0</v>
      </c>
      <c r="T1112" s="56">
        <v>0</v>
      </c>
      <c r="U1112" s="56">
        <v>218507863.5</v>
      </c>
      <c r="V1112" s="56">
        <v>0</v>
      </c>
      <c r="W1112" s="59" t="s">
        <v>2314</v>
      </c>
      <c r="X1112" s="59" t="s">
        <v>2312</v>
      </c>
      <c r="Y1112" s="59" t="str">
        <f t="shared" si="1514"/>
        <v>CONSISTENTE</v>
      </c>
      <c r="Z1112" s="59" t="str">
        <f t="shared" si="1510"/>
        <v/>
      </c>
      <c r="AA1112" s="66">
        <f>+VLOOKUP($E1112,'[1]PLAN DE APLICACIÓN'!$B$11:$V$1115,16,FALSE)</f>
        <v>218507863.5</v>
      </c>
      <c r="AB1112" s="66">
        <f>+VLOOKUP($E1112,'[1]PLAN DE APLICACIÓN'!$B$11:$V$1115,17,FALSE)</f>
        <v>0</v>
      </c>
      <c r="AC1112" s="66">
        <f>+VLOOKUP($E1112,'[1]PLAN DE APLICACIÓN'!$B$11:$V$1115,18,FALSE)</f>
        <v>0</v>
      </c>
      <c r="AD1112" s="66">
        <f>+VLOOKUP($E1112,'[1]PLAN DE APLICACIÓN'!$B$11:$V$1115,19,FALSE)</f>
        <v>0</v>
      </c>
      <c r="AE1112" s="66">
        <f>+VLOOKUP($E1112,'[1]PLAN DE APLICACIÓN'!$B$11:$V$1115,20,FALSE)</f>
        <v>218507863.5</v>
      </c>
      <c r="AF1112" s="66">
        <f>+VLOOKUP($E1112,'[1]PLAN DE APLICACIÓN'!$B$11:$V$1115,21,FALSE)</f>
        <v>0</v>
      </c>
      <c r="AG1112" s="59" t="str">
        <f t="shared" si="1515"/>
        <v>CONSISTENTE</v>
      </c>
      <c r="AH1112" s="59" t="str">
        <f t="shared" si="1516"/>
        <v>CONSISTENTE</v>
      </c>
      <c r="AI1112" s="59" t="str">
        <f t="shared" si="1517"/>
        <v>CONSISTENTE</v>
      </c>
      <c r="AJ1112" s="59" t="str">
        <f t="shared" si="1518"/>
        <v>CONSISTENTE</v>
      </c>
      <c r="AK1112" s="59" t="str">
        <f t="shared" si="1519"/>
        <v>CONSISTENTE</v>
      </c>
      <c r="AL1112" s="59" t="str">
        <f t="shared" si="1520"/>
        <v>CONSISTENTE</v>
      </c>
      <c r="AM1112" s="56">
        <v>0</v>
      </c>
      <c r="AN1112" s="56">
        <v>0</v>
      </c>
      <c r="AO1112" s="56">
        <v>0</v>
      </c>
      <c r="AP1112" s="56">
        <v>0</v>
      </c>
      <c r="AQ1112" s="56">
        <v>0</v>
      </c>
      <c r="AR1112" s="56">
        <v>0</v>
      </c>
      <c r="AS1112" s="59">
        <v>1</v>
      </c>
      <c r="AT1112" s="59" t="str">
        <f t="shared" si="1521"/>
        <v>CONSISTENTE</v>
      </c>
      <c r="AU1112" s="59" t="str">
        <f t="shared" si="1589"/>
        <v>CONSISTENTE</v>
      </c>
      <c r="AV1112" s="59" t="str">
        <f t="shared" si="1522"/>
        <v>CONSISTENTE</v>
      </c>
      <c r="AW1112" s="59" t="str">
        <f t="shared" si="1523"/>
        <v>CONSISTENTE</v>
      </c>
      <c r="AX1112" s="59" t="str">
        <f t="shared" si="1524"/>
        <v>CONSISTENTE</v>
      </c>
      <c r="AY1112" s="59" t="str">
        <f t="shared" si="1525"/>
        <v>CONSISTENTE</v>
      </c>
      <c r="AZ1112" s="56">
        <v>220890225.50999999</v>
      </c>
      <c r="BA1112" s="56">
        <v>0</v>
      </c>
      <c r="BB1112" s="56">
        <v>0</v>
      </c>
      <c r="BC1112" s="56">
        <v>0</v>
      </c>
      <c r="BD1112" s="56">
        <v>0</v>
      </c>
      <c r="BE1112" s="56">
        <v>0</v>
      </c>
      <c r="BF1112" s="60">
        <v>1</v>
      </c>
      <c r="BG1112" s="59" t="str">
        <f t="shared" si="1526"/>
        <v>NO CONSISTENTE</v>
      </c>
      <c r="BH1112" s="59" t="str">
        <f t="shared" si="1527"/>
        <v>CONSISTENTE</v>
      </c>
      <c r="BI1112" s="59" t="str">
        <f t="shared" si="1528"/>
        <v>CONSISTENTE</v>
      </c>
      <c r="BJ1112" s="59" t="str">
        <f t="shared" si="1529"/>
        <v>CONSISTENTE</v>
      </c>
      <c r="BK1112" s="59" t="str">
        <f t="shared" si="1530"/>
        <v>CONSISTENTE</v>
      </c>
      <c r="BL1112" s="59" t="str">
        <f t="shared" si="1531"/>
        <v>CONSISTENTE</v>
      </c>
      <c r="BM1112" s="59" t="str">
        <f t="shared" si="1532"/>
        <v>CONSISTENTE</v>
      </c>
      <c r="BN1112" s="59" t="str">
        <f t="shared" si="1533"/>
        <v>CONSISTENTE</v>
      </c>
      <c r="BO1112" s="59" t="str">
        <f t="shared" si="1534"/>
        <v>CONSISTENTE</v>
      </c>
      <c r="BP1112" s="59" t="str">
        <f t="shared" si="1535"/>
        <v>CONSISTENTE</v>
      </c>
      <c r="BQ1112" s="59" t="str">
        <f t="shared" si="1536"/>
        <v>CONSISTENTE</v>
      </c>
      <c r="BR1112" s="59" t="str">
        <f t="shared" si="1537"/>
        <v>CONSISTENTE</v>
      </c>
      <c r="BS1112" s="56">
        <v>0</v>
      </c>
      <c r="BT1112" s="56">
        <v>0</v>
      </c>
      <c r="BU1112" s="56">
        <v>0</v>
      </c>
      <c r="BV1112" s="56">
        <v>0</v>
      </c>
      <c r="BW1112" s="56">
        <v>0</v>
      </c>
      <c r="BX1112" s="56">
        <v>0</v>
      </c>
      <c r="BY1112" s="60">
        <v>0</v>
      </c>
      <c r="BZ1112" s="59" t="str">
        <f t="shared" si="1538"/>
        <v>CONSISTENTE</v>
      </c>
      <c r="CA1112" s="59" t="str">
        <f t="shared" si="1539"/>
        <v>CONSISTENTE</v>
      </c>
      <c r="CB1112" s="59" t="str">
        <f t="shared" si="1540"/>
        <v>CONSISTENTE</v>
      </c>
      <c r="CC1112" s="59" t="str">
        <f t="shared" si="1541"/>
        <v>CONSISTENTE</v>
      </c>
      <c r="CD1112" s="59" t="str">
        <f t="shared" si="1542"/>
        <v>CONSISTENTE</v>
      </c>
      <c r="CE1112" s="59" t="str">
        <f t="shared" si="1543"/>
        <v>CONSISTENTE</v>
      </c>
      <c r="CF1112" s="56">
        <v>0</v>
      </c>
      <c r="CG1112" s="56">
        <v>0</v>
      </c>
      <c r="CH1112" s="56">
        <v>0</v>
      </c>
      <c r="CI1112" s="56">
        <v>0</v>
      </c>
      <c r="CJ1112" s="56">
        <v>0</v>
      </c>
      <c r="CK1112" s="56">
        <v>0</v>
      </c>
      <c r="CL1112" s="60">
        <v>0</v>
      </c>
      <c r="CM1112" s="59" t="str">
        <f t="shared" si="1544"/>
        <v>CONSISTENTE</v>
      </c>
      <c r="CN1112" s="59" t="str">
        <f t="shared" si="1545"/>
        <v>CONSISTENTE</v>
      </c>
      <c r="CO1112" s="59" t="str">
        <f t="shared" si="1546"/>
        <v>CONSISTENTE</v>
      </c>
      <c r="CP1112" s="59" t="str">
        <f t="shared" si="1547"/>
        <v>CONSISTENTE</v>
      </c>
      <c r="CQ1112" s="59" t="str">
        <f t="shared" si="1548"/>
        <v>CONSISTENTE</v>
      </c>
      <c r="CR1112" s="59" t="str">
        <f t="shared" si="1549"/>
        <v>CONSISTENTE</v>
      </c>
      <c r="CS1112" s="59" t="str">
        <f t="shared" si="1550"/>
        <v>CONSISTENTE</v>
      </c>
      <c r="CT1112" s="59" t="str">
        <f t="shared" si="1551"/>
        <v>CONSISTENTE</v>
      </c>
      <c r="CU1112" s="59" t="str">
        <f t="shared" si="1552"/>
        <v>CONSISTENTE</v>
      </c>
      <c r="CV1112" s="59" t="str">
        <f t="shared" si="1553"/>
        <v>CONSISTENTE</v>
      </c>
      <c r="CW1112" s="59" t="str">
        <f t="shared" si="1554"/>
        <v>CONSISTENTE</v>
      </c>
      <c r="CX1112" s="59" t="str">
        <f t="shared" si="1555"/>
        <v>CONSISTENTE</v>
      </c>
      <c r="CY1112" s="56">
        <f t="shared" si="1556"/>
        <v>437015727</v>
      </c>
      <c r="CZ1112" s="56">
        <f t="shared" si="1557"/>
        <v>0</v>
      </c>
      <c r="DA1112" s="56">
        <f t="shared" si="1558"/>
        <v>0</v>
      </c>
      <c r="DB1112" s="56">
        <f t="shared" si="1559"/>
        <v>0</v>
      </c>
      <c r="DC1112" s="56">
        <f t="shared" si="1560"/>
        <v>437015727</v>
      </c>
      <c r="DD1112" s="56">
        <f t="shared" si="1561"/>
        <v>0</v>
      </c>
      <c r="DE1112" s="90">
        <f t="shared" si="1562"/>
        <v>218507863.5</v>
      </c>
      <c r="DF1112" s="90">
        <f t="shared" si="1563"/>
        <v>0</v>
      </c>
      <c r="DG1112" s="90">
        <f t="shared" si="1564"/>
        <v>0</v>
      </c>
      <c r="DH1112" s="90">
        <f t="shared" si="1565"/>
        <v>0</v>
      </c>
      <c r="DI1112" s="90">
        <f t="shared" si="1566"/>
        <v>218507863.5</v>
      </c>
      <c r="DJ1112" s="98">
        <f t="shared" si="1567"/>
        <v>0</v>
      </c>
      <c r="DK1112" s="103">
        <f t="shared" si="1568"/>
        <v>218507863.5</v>
      </c>
      <c r="DL1112" s="91">
        <f t="shared" si="1569"/>
        <v>0</v>
      </c>
      <c r="DM1112" s="91">
        <f t="shared" si="1570"/>
        <v>0</v>
      </c>
      <c r="DN1112" s="91">
        <f t="shared" si="1571"/>
        <v>0</v>
      </c>
      <c r="DO1112" s="91">
        <f t="shared" si="1572"/>
        <v>218507863.5</v>
      </c>
      <c r="DP1112" s="91">
        <f t="shared" si="1573"/>
        <v>0</v>
      </c>
      <c r="DQ1112" s="125" t="str">
        <f t="shared" si="1574"/>
        <v>CONSISTENTE</v>
      </c>
      <c r="DR1112" s="147">
        <v>0</v>
      </c>
      <c r="DS1112" s="147">
        <v>0</v>
      </c>
      <c r="DT1112" s="147">
        <v>0</v>
      </c>
      <c r="DU1112" s="147">
        <v>0</v>
      </c>
      <c r="DV1112" s="147">
        <v>0</v>
      </c>
      <c r="DW1112" s="147">
        <v>0</v>
      </c>
      <c r="DX1112" s="59">
        <f>+VLOOKUP($E1112,'[2]Ejecución I Semestre 2016'!$B$11:$X$1115,10,FALSE)</f>
        <v>1</v>
      </c>
      <c r="DY1112" s="68" t="str">
        <f t="shared" si="1575"/>
        <v>CONSISTENTE</v>
      </c>
      <c r="DZ1112" s="68" t="str">
        <f t="shared" si="1576"/>
        <v>CONSISTENTE</v>
      </c>
      <c r="EA1112" s="68" t="str">
        <f t="shared" si="1577"/>
        <v>CONSISTENTE</v>
      </c>
      <c r="EB1112" s="68" t="str">
        <f t="shared" si="1578"/>
        <v>CONSISTENTE</v>
      </c>
      <c r="EC1112" s="68" t="str">
        <f t="shared" si="1579"/>
        <v>CONSISTENTE</v>
      </c>
      <c r="ED1112" s="68" t="str">
        <f t="shared" si="1580"/>
        <v>CONSISTENTE</v>
      </c>
      <c r="EE1112" s="132">
        <f t="shared" si="1581"/>
        <v>218507863.5</v>
      </c>
      <c r="EF1112" s="131">
        <f t="shared" si="1582"/>
        <v>0</v>
      </c>
      <c r="EG1112" s="131">
        <f t="shared" si="1583"/>
        <v>0</v>
      </c>
      <c r="EH1112" s="131">
        <f t="shared" si="1584"/>
        <v>0</v>
      </c>
      <c r="EI1112" s="131">
        <f t="shared" si="1585"/>
        <v>218507863.5</v>
      </c>
      <c r="EJ1112" s="131">
        <f t="shared" si="1586"/>
        <v>0</v>
      </c>
      <c r="EK1112" s="131">
        <f t="shared" si="1590"/>
        <v>218507863.5</v>
      </c>
      <c r="EL1112" s="60">
        <f t="shared" si="1591"/>
        <v>0</v>
      </c>
      <c r="EM1112" s="60">
        <f t="shared" si="1592"/>
        <v>0</v>
      </c>
      <c r="EN1112" s="60">
        <f t="shared" si="1593"/>
        <v>0</v>
      </c>
      <c r="EO1112" s="60">
        <f t="shared" si="1594"/>
        <v>218507863.5</v>
      </c>
      <c r="EP1112" s="60">
        <f t="shared" si="1595"/>
        <v>0</v>
      </c>
      <c r="EQ1112" s="90" t="str">
        <f t="shared" si="1596"/>
        <v>CONSISTENTE</v>
      </c>
    </row>
    <row r="1113" spans="1:147" ht="15" customHeight="1" x14ac:dyDescent="0.2">
      <c r="A1113" s="53" t="s">
        <v>2131</v>
      </c>
      <c r="B1113" s="56">
        <f t="shared" si="1587"/>
        <v>504418086.11000001</v>
      </c>
      <c r="C1113" s="59" t="str">
        <f t="shared" si="1588"/>
        <v>SI</v>
      </c>
      <c r="E1113" s="53" t="s">
        <v>2131</v>
      </c>
      <c r="F1113" s="54" t="s">
        <v>2132</v>
      </c>
      <c r="G1113" s="61" t="s">
        <v>2133</v>
      </c>
      <c r="H1113" s="56">
        <v>680487678.11000001</v>
      </c>
      <c r="I1113" s="56">
        <v>0</v>
      </c>
      <c r="J1113" s="56">
        <v>0</v>
      </c>
      <c r="K1113" s="56">
        <v>176069592</v>
      </c>
      <c r="L1113" s="56">
        <v>0</v>
      </c>
      <c r="M1113" s="56">
        <v>0</v>
      </c>
      <c r="N1113" s="57">
        <v>504418086.10000002</v>
      </c>
      <c r="O1113" s="58">
        <f t="shared" si="1511"/>
        <v>9.9999904632568359E-3</v>
      </c>
      <c r="P1113" s="59" t="str">
        <f t="shared" si="1512"/>
        <v>CONSISTENTE</v>
      </c>
      <c r="Q1113" s="87" t="str">
        <f t="shared" si="1513"/>
        <v>OK</v>
      </c>
      <c r="R1113" s="56">
        <v>327361435</v>
      </c>
      <c r="S1113" s="56">
        <v>0</v>
      </c>
      <c r="T1113" s="56">
        <v>0</v>
      </c>
      <c r="U1113" s="56">
        <v>177056651.11000001</v>
      </c>
      <c r="V1113" s="56">
        <v>0</v>
      </c>
      <c r="W1113" s="59" t="s">
        <v>2314</v>
      </c>
      <c r="X1113" s="59" t="s">
        <v>2312</v>
      </c>
      <c r="Y1113" s="59" t="str">
        <f t="shared" si="1514"/>
        <v>NO CONSISTENTE</v>
      </c>
      <c r="Z1113" s="59" t="str">
        <f t="shared" si="1510"/>
        <v>EL PLAN DE APLICACIÓN ES SUPERIOR A LOS RECURSOS SUSCEPTIBLES DE APLICACIÓN.</v>
      </c>
      <c r="AA1113" s="66">
        <f>+VLOOKUP($E1113,'[1]PLAN DE APLICACIÓN'!$B$11:$V$1115,16,FALSE)</f>
        <v>280928972</v>
      </c>
      <c r="AB1113" s="66">
        <f>+VLOOKUP($E1113,'[1]PLAN DE APLICACIÓN'!$B$11:$V$1115,17,FALSE)</f>
        <v>0</v>
      </c>
      <c r="AC1113" s="66">
        <f>+VLOOKUP($E1113,'[1]PLAN DE APLICACIÓN'!$B$11:$V$1115,18,FALSE)</f>
        <v>0</v>
      </c>
      <c r="AD1113" s="66">
        <f>+VLOOKUP($E1113,'[1]PLAN DE APLICACIÓN'!$B$11:$V$1115,19,FALSE)</f>
        <v>0</v>
      </c>
      <c r="AE1113" s="66">
        <f>+VLOOKUP($E1113,'[1]PLAN DE APLICACIÓN'!$B$11:$V$1115,20,FALSE)</f>
        <v>0</v>
      </c>
      <c r="AF1113" s="66">
        <f>+VLOOKUP($E1113,'[1]PLAN DE APLICACIÓN'!$B$11:$V$1115,21,FALSE)</f>
        <v>0</v>
      </c>
      <c r="AG1113" s="59" t="str">
        <f t="shared" si="1515"/>
        <v>NO CONSISTENTE</v>
      </c>
      <c r="AH1113" s="59" t="str">
        <f t="shared" si="1516"/>
        <v>CONSISTENTE</v>
      </c>
      <c r="AI1113" s="59" t="str">
        <f t="shared" si="1517"/>
        <v>CONSISTENTE</v>
      </c>
      <c r="AJ1113" s="59" t="str">
        <f t="shared" si="1518"/>
        <v>CONSISTENTE</v>
      </c>
      <c r="AK1113" s="59" t="str">
        <f t="shared" si="1519"/>
        <v>CONSISTENTE</v>
      </c>
      <c r="AL1113" s="59" t="str">
        <f t="shared" si="1520"/>
        <v>CONSISTENTE</v>
      </c>
      <c r="AM1113" s="56">
        <v>119508276</v>
      </c>
      <c r="AN1113" s="56">
        <v>0</v>
      </c>
      <c r="AO1113" s="56">
        <v>0</v>
      </c>
      <c r="AP1113" s="56">
        <v>0</v>
      </c>
      <c r="AQ1113" s="56">
        <v>0</v>
      </c>
      <c r="AR1113" s="56">
        <v>0</v>
      </c>
      <c r="AS1113" s="59">
        <v>1</v>
      </c>
      <c r="AT1113" s="59" t="str">
        <f t="shared" si="1521"/>
        <v>NO CONSISTENTE</v>
      </c>
      <c r="AU1113" s="59" t="str">
        <f t="shared" si="1589"/>
        <v>CONSISTENTE</v>
      </c>
      <c r="AV1113" s="59" t="str">
        <f t="shared" si="1522"/>
        <v>CONSISTENTE</v>
      </c>
      <c r="AW1113" s="59" t="str">
        <f t="shared" si="1523"/>
        <v>CONSISTENTE</v>
      </c>
      <c r="AX1113" s="59" t="str">
        <f t="shared" si="1524"/>
        <v>CONSISTENTE</v>
      </c>
      <c r="AY1113" s="59" t="str">
        <f t="shared" si="1525"/>
        <v>CONSISTENTE</v>
      </c>
      <c r="AZ1113" s="56">
        <v>0</v>
      </c>
      <c r="BA1113" s="56">
        <v>0</v>
      </c>
      <c r="BB1113" s="56">
        <v>0</v>
      </c>
      <c r="BC1113" s="56">
        <v>0</v>
      </c>
      <c r="BD1113" s="56">
        <v>0</v>
      </c>
      <c r="BE1113" s="56">
        <v>0</v>
      </c>
      <c r="BF1113" s="60">
        <v>1</v>
      </c>
      <c r="BG1113" s="59" t="str">
        <f t="shared" si="1526"/>
        <v>CONSISTENTE</v>
      </c>
      <c r="BH1113" s="59" t="str">
        <f t="shared" si="1527"/>
        <v>CONSISTENTE</v>
      </c>
      <c r="BI1113" s="59" t="str">
        <f t="shared" si="1528"/>
        <v>CONSISTENTE</v>
      </c>
      <c r="BJ1113" s="59" t="str">
        <f t="shared" si="1529"/>
        <v>CONSISTENTE</v>
      </c>
      <c r="BK1113" s="59" t="str">
        <f t="shared" si="1530"/>
        <v>CONSISTENTE</v>
      </c>
      <c r="BL1113" s="59" t="str">
        <f t="shared" si="1531"/>
        <v>CONSISTENTE</v>
      </c>
      <c r="BM1113" s="59" t="str">
        <f t="shared" si="1532"/>
        <v>NO CONSISTENTE</v>
      </c>
      <c r="BN1113" s="59" t="str">
        <f t="shared" si="1533"/>
        <v>CONSISTENTE</v>
      </c>
      <c r="BO1113" s="59" t="str">
        <f t="shared" si="1534"/>
        <v>CONSISTENTE</v>
      </c>
      <c r="BP1113" s="59" t="str">
        <f t="shared" si="1535"/>
        <v>CONSISTENTE</v>
      </c>
      <c r="BQ1113" s="59" t="str">
        <f t="shared" si="1536"/>
        <v>CONSISTENTE</v>
      </c>
      <c r="BR1113" s="59" t="str">
        <f t="shared" si="1537"/>
        <v>CONSISTENTE</v>
      </c>
      <c r="BS1113" s="56">
        <v>680487585.11000001</v>
      </c>
      <c r="BT1113" s="56">
        <v>272944435</v>
      </c>
      <c r="BU1113" s="56">
        <v>0</v>
      </c>
      <c r="BV1113" s="56">
        <v>0</v>
      </c>
      <c r="BW1113" s="56">
        <v>353126150.11000001</v>
      </c>
      <c r="BX1113" s="56">
        <v>0</v>
      </c>
      <c r="BY1113" s="60">
        <v>1</v>
      </c>
      <c r="BZ1113" s="59" t="str">
        <f t="shared" si="1538"/>
        <v>NO CONSISTENTE</v>
      </c>
      <c r="CA1113" s="59" t="str">
        <f t="shared" si="1539"/>
        <v>CONSISTENTE</v>
      </c>
      <c r="CB1113" s="59" t="str">
        <f t="shared" si="1540"/>
        <v>CONSISTENTE</v>
      </c>
      <c r="CC1113" s="59" t="str">
        <f t="shared" si="1541"/>
        <v>CONSISTENTE</v>
      </c>
      <c r="CD1113" s="59" t="str">
        <f t="shared" si="1542"/>
        <v>NO CONSISTENTE</v>
      </c>
      <c r="CE1113" s="59" t="str">
        <f t="shared" si="1543"/>
        <v>CONSISTENTE</v>
      </c>
      <c r="CF1113" s="56">
        <v>0</v>
      </c>
      <c r="CG1113" s="56">
        <v>0</v>
      </c>
      <c r="CH1113" s="56">
        <v>0</v>
      </c>
      <c r="CI1113" s="56">
        <v>0</v>
      </c>
      <c r="CJ1113" s="56">
        <v>0</v>
      </c>
      <c r="CK1113" s="56">
        <v>0</v>
      </c>
      <c r="CL1113" s="60">
        <v>0</v>
      </c>
      <c r="CM1113" s="59" t="str">
        <f t="shared" si="1544"/>
        <v>CONSISTENTE</v>
      </c>
      <c r="CN1113" s="59" t="str">
        <f t="shared" si="1545"/>
        <v>CONSISTENTE</v>
      </c>
      <c r="CO1113" s="59" t="str">
        <f t="shared" si="1546"/>
        <v>CONSISTENTE</v>
      </c>
      <c r="CP1113" s="59" t="str">
        <f t="shared" si="1547"/>
        <v>CONSISTENTE</v>
      </c>
      <c r="CQ1113" s="59" t="str">
        <f t="shared" si="1548"/>
        <v>CONSISTENTE</v>
      </c>
      <c r="CR1113" s="59" t="str">
        <f t="shared" si="1549"/>
        <v>CONSISTENTE</v>
      </c>
      <c r="CS1113" s="59" t="str">
        <f t="shared" si="1550"/>
        <v>NO CONSISTENTE</v>
      </c>
      <c r="CT1113" s="59" t="str">
        <f t="shared" si="1551"/>
        <v>NO CONSISTENTE</v>
      </c>
      <c r="CU1113" s="59" t="str">
        <f t="shared" si="1552"/>
        <v>CONSISTENTE</v>
      </c>
      <c r="CV1113" s="59" t="str">
        <f t="shared" si="1553"/>
        <v>CONSISTENTE</v>
      </c>
      <c r="CW1113" s="59" t="str">
        <f t="shared" si="1554"/>
        <v>NO CONSISTENTE</v>
      </c>
      <c r="CX1113" s="59" t="str">
        <f t="shared" si="1555"/>
        <v>CONSISTENTE</v>
      </c>
      <c r="CY1113" s="56">
        <f t="shared" si="1556"/>
        <v>504418086.11000001</v>
      </c>
      <c r="CZ1113" s="56">
        <f t="shared" si="1557"/>
        <v>327361435</v>
      </c>
      <c r="DA1113" s="56">
        <f t="shared" si="1558"/>
        <v>0</v>
      </c>
      <c r="DB1113" s="56">
        <f t="shared" si="1559"/>
        <v>0</v>
      </c>
      <c r="DC1113" s="56">
        <f t="shared" si="1560"/>
        <v>177056651.11000001</v>
      </c>
      <c r="DD1113" s="56">
        <f t="shared" si="1561"/>
        <v>0</v>
      </c>
      <c r="DE1113" s="90">
        <f t="shared" si="1562"/>
        <v>0</v>
      </c>
      <c r="DF1113" s="90">
        <f t="shared" si="1563"/>
        <v>0</v>
      </c>
      <c r="DG1113" s="90">
        <f t="shared" si="1564"/>
        <v>0</v>
      </c>
      <c r="DH1113" s="90">
        <f t="shared" si="1565"/>
        <v>0</v>
      </c>
      <c r="DI1113" s="90">
        <f t="shared" si="1566"/>
        <v>0</v>
      </c>
      <c r="DJ1113" s="98">
        <f t="shared" si="1567"/>
        <v>0</v>
      </c>
      <c r="DK1113" s="103">
        <f t="shared" si="1568"/>
        <v>626070585.11000001</v>
      </c>
      <c r="DL1113" s="91">
        <f t="shared" si="1569"/>
        <v>272944435</v>
      </c>
      <c r="DM1113" s="91">
        <f t="shared" si="1570"/>
        <v>0</v>
      </c>
      <c r="DN1113" s="91">
        <f t="shared" si="1571"/>
        <v>0</v>
      </c>
      <c r="DO1113" s="91">
        <f t="shared" si="1572"/>
        <v>353126150.11000001</v>
      </c>
      <c r="DP1113" s="91">
        <f t="shared" si="1573"/>
        <v>0</v>
      </c>
      <c r="DQ1113" s="125" t="str">
        <f t="shared" si="1574"/>
        <v>NO CONSISTENTE</v>
      </c>
      <c r="DR1113" s="147">
        <v>0</v>
      </c>
      <c r="DS1113" s="147">
        <v>0</v>
      </c>
      <c r="DT1113" s="147">
        <v>0</v>
      </c>
      <c r="DU1113" s="147">
        <v>0</v>
      </c>
      <c r="DV1113" s="147">
        <v>0</v>
      </c>
      <c r="DW1113" s="147">
        <v>0</v>
      </c>
      <c r="DX1113" s="59">
        <f>+VLOOKUP($E1113,'[2]Ejecución I Semestre 2016'!$B$11:$X$1115,10,FALSE)</f>
        <v>0</v>
      </c>
      <c r="DY1113" s="68" t="str">
        <f t="shared" si="1575"/>
        <v>CONSISTENTE</v>
      </c>
      <c r="DZ1113" s="68" t="str">
        <f t="shared" si="1576"/>
        <v>CONSISTENTE</v>
      </c>
      <c r="EA1113" s="68" t="str">
        <f t="shared" si="1577"/>
        <v>CONSISTENTE</v>
      </c>
      <c r="EB1113" s="68" t="str">
        <f t="shared" si="1578"/>
        <v>CONSISTENTE</v>
      </c>
      <c r="EC1113" s="68" t="str">
        <f t="shared" si="1579"/>
        <v>CONSISTENTE</v>
      </c>
      <c r="ED1113" s="68" t="str">
        <f t="shared" si="1580"/>
        <v>CONSISTENTE</v>
      </c>
      <c r="EE1113" s="132">
        <f t="shared" si="1581"/>
        <v>0</v>
      </c>
      <c r="EF1113" s="131">
        <f t="shared" si="1582"/>
        <v>0</v>
      </c>
      <c r="EG1113" s="131">
        <f t="shared" si="1583"/>
        <v>0</v>
      </c>
      <c r="EH1113" s="131">
        <f t="shared" si="1584"/>
        <v>0</v>
      </c>
      <c r="EI1113" s="131">
        <f t="shared" si="1585"/>
        <v>0</v>
      </c>
      <c r="EJ1113" s="131">
        <f t="shared" si="1586"/>
        <v>0</v>
      </c>
      <c r="EK1113" s="131">
        <f t="shared" si="1590"/>
        <v>626070585.11000001</v>
      </c>
      <c r="EL1113" s="60">
        <f t="shared" si="1591"/>
        <v>272944435</v>
      </c>
      <c r="EM1113" s="60">
        <f t="shared" si="1592"/>
        <v>0</v>
      </c>
      <c r="EN1113" s="60">
        <f t="shared" si="1593"/>
        <v>0</v>
      </c>
      <c r="EO1113" s="60">
        <f t="shared" si="1594"/>
        <v>353126150.11000001</v>
      </c>
      <c r="EP1113" s="60">
        <f t="shared" si="1595"/>
        <v>0</v>
      </c>
      <c r="EQ1113" s="90" t="str">
        <f t="shared" si="1596"/>
        <v>NO CONSISTENTE</v>
      </c>
    </row>
    <row r="1114" spans="1:147" ht="15" customHeight="1" x14ac:dyDescent="0.2">
      <c r="A1114" s="53" t="s">
        <v>2134</v>
      </c>
      <c r="B1114" s="56">
        <f t="shared" si="1587"/>
        <v>1032251373</v>
      </c>
      <c r="C1114" s="59" t="str">
        <f t="shared" si="1588"/>
        <v>SI</v>
      </c>
      <c r="E1114" s="53" t="s">
        <v>2134</v>
      </c>
      <c r="F1114" s="54" t="s">
        <v>2132</v>
      </c>
      <c r="G1114" s="61" t="s">
        <v>2135</v>
      </c>
      <c r="H1114" s="56">
        <v>1032251373</v>
      </c>
      <c r="I1114" s="56">
        <v>0</v>
      </c>
      <c r="J1114" s="56">
        <v>0</v>
      </c>
      <c r="K1114" s="56">
        <v>0</v>
      </c>
      <c r="L1114" s="56">
        <v>0</v>
      </c>
      <c r="M1114" s="56">
        <v>0</v>
      </c>
      <c r="N1114" s="57">
        <v>1032251373</v>
      </c>
      <c r="O1114" s="58">
        <f t="shared" si="1511"/>
        <v>0</v>
      </c>
      <c r="P1114" s="59" t="str">
        <f t="shared" si="1512"/>
        <v>CONSISTENTE</v>
      </c>
      <c r="Q1114" s="87" t="str">
        <f t="shared" si="1513"/>
        <v>OK</v>
      </c>
      <c r="R1114" s="56">
        <v>0</v>
      </c>
      <c r="S1114" s="56">
        <v>0</v>
      </c>
      <c r="T1114" s="56">
        <v>920000000</v>
      </c>
      <c r="U1114" s="56">
        <v>112251373</v>
      </c>
      <c r="V1114" s="56">
        <v>0</v>
      </c>
      <c r="W1114" s="59" t="s">
        <v>2314</v>
      </c>
      <c r="X1114" s="59" t="s">
        <v>2312</v>
      </c>
      <c r="Y1114" s="59" t="str">
        <f t="shared" si="1514"/>
        <v>CONSISTENTE</v>
      </c>
      <c r="Z1114" s="59" t="str">
        <f t="shared" si="1510"/>
        <v/>
      </c>
      <c r="AA1114" s="66">
        <f>+VLOOKUP($E1114,'[1]PLAN DE APLICACIÓN'!$B$11:$V$1115,16,FALSE)</f>
        <v>43884426</v>
      </c>
      <c r="AB1114" s="66">
        <f>+VLOOKUP($E1114,'[1]PLAN DE APLICACIÓN'!$B$11:$V$1115,17,FALSE)</f>
        <v>43884426</v>
      </c>
      <c r="AC1114" s="66">
        <f>+VLOOKUP($E1114,'[1]PLAN DE APLICACIÓN'!$B$11:$V$1115,18,FALSE)</f>
        <v>0</v>
      </c>
      <c r="AD1114" s="66">
        <f>+VLOOKUP($E1114,'[1]PLAN DE APLICACIÓN'!$B$11:$V$1115,19,FALSE)</f>
        <v>0</v>
      </c>
      <c r="AE1114" s="66">
        <f>+VLOOKUP($E1114,'[1]PLAN DE APLICACIÓN'!$B$11:$V$1115,20,FALSE)</f>
        <v>0</v>
      </c>
      <c r="AF1114" s="66">
        <f>+VLOOKUP($E1114,'[1]PLAN DE APLICACIÓN'!$B$11:$V$1115,21,FALSE)</f>
        <v>0</v>
      </c>
      <c r="AG1114" s="59" t="str">
        <f t="shared" si="1515"/>
        <v>CONSISTENTE</v>
      </c>
      <c r="AH1114" s="59" t="str">
        <f t="shared" si="1516"/>
        <v>NO CONSISTENTE</v>
      </c>
      <c r="AI1114" s="59" t="str">
        <f t="shared" si="1517"/>
        <v>CONSISTENTE</v>
      </c>
      <c r="AJ1114" s="59" t="str">
        <f t="shared" si="1518"/>
        <v>CONSISTENTE</v>
      </c>
      <c r="AK1114" s="59" t="str">
        <f t="shared" si="1519"/>
        <v>CONSISTENTE</v>
      </c>
      <c r="AL1114" s="59" t="str">
        <f t="shared" si="1520"/>
        <v>CONSISTENTE</v>
      </c>
      <c r="AM1114" s="56">
        <v>0</v>
      </c>
      <c r="AN1114" s="56">
        <v>0</v>
      </c>
      <c r="AO1114" s="56">
        <v>0</v>
      </c>
      <c r="AP1114" s="56">
        <v>0</v>
      </c>
      <c r="AQ1114" s="56">
        <v>0</v>
      </c>
      <c r="AR1114" s="56">
        <v>0</v>
      </c>
      <c r="AS1114" s="59">
        <v>1</v>
      </c>
      <c r="AT1114" s="59" t="str">
        <f t="shared" si="1521"/>
        <v>CONSISTENTE</v>
      </c>
      <c r="AU1114" s="59" t="str">
        <f t="shared" si="1589"/>
        <v>CONSISTENTE</v>
      </c>
      <c r="AV1114" s="59" t="str">
        <f t="shared" si="1522"/>
        <v>CONSISTENTE</v>
      </c>
      <c r="AW1114" s="59" t="str">
        <f t="shared" si="1523"/>
        <v>CONSISTENTE</v>
      </c>
      <c r="AX1114" s="59" t="str">
        <f t="shared" si="1524"/>
        <v>CONSISTENTE</v>
      </c>
      <c r="AY1114" s="59" t="str">
        <f t="shared" si="1525"/>
        <v>CONSISTENTE</v>
      </c>
      <c r="AZ1114" s="56">
        <v>0</v>
      </c>
      <c r="BA1114" s="56">
        <v>0</v>
      </c>
      <c r="BB1114" s="56">
        <v>0</v>
      </c>
      <c r="BC1114" s="56">
        <v>0</v>
      </c>
      <c r="BD1114" s="56">
        <v>0</v>
      </c>
      <c r="BE1114" s="56">
        <v>0</v>
      </c>
      <c r="BF1114" s="60">
        <v>1</v>
      </c>
      <c r="BG1114" s="59" t="str">
        <f t="shared" si="1526"/>
        <v>CONSISTENTE</v>
      </c>
      <c r="BH1114" s="59" t="str">
        <f t="shared" si="1527"/>
        <v>CONSISTENTE</v>
      </c>
      <c r="BI1114" s="59" t="str">
        <f t="shared" si="1528"/>
        <v>CONSISTENTE</v>
      </c>
      <c r="BJ1114" s="59" t="str">
        <f t="shared" si="1529"/>
        <v>CONSISTENTE</v>
      </c>
      <c r="BK1114" s="59" t="str">
        <f t="shared" si="1530"/>
        <v>CONSISTENTE</v>
      </c>
      <c r="BL1114" s="59" t="str">
        <f t="shared" si="1531"/>
        <v>CONSISTENTE</v>
      </c>
      <c r="BM1114" s="59" t="str">
        <f t="shared" si="1532"/>
        <v>CONSISTENTE</v>
      </c>
      <c r="BN1114" s="59" t="str">
        <f t="shared" si="1533"/>
        <v>CONSISTENTE</v>
      </c>
      <c r="BO1114" s="59" t="str">
        <f t="shared" si="1534"/>
        <v>CONSISTENTE</v>
      </c>
      <c r="BP1114" s="59" t="str">
        <f t="shared" si="1535"/>
        <v>CONSISTENTE</v>
      </c>
      <c r="BQ1114" s="59" t="str">
        <f t="shared" si="1536"/>
        <v>CONSISTENTE</v>
      </c>
      <c r="BR1114" s="59" t="str">
        <f t="shared" si="1537"/>
        <v>CONSISTENTE</v>
      </c>
      <c r="BS1114" s="56">
        <v>0</v>
      </c>
      <c r="BT1114" s="56">
        <v>0</v>
      </c>
      <c r="BU1114" s="56">
        <v>0</v>
      </c>
      <c r="BV1114" s="56">
        <v>0</v>
      </c>
      <c r="BW1114" s="56">
        <v>0</v>
      </c>
      <c r="BX1114" s="56">
        <v>0</v>
      </c>
      <c r="BY1114" s="60">
        <v>0</v>
      </c>
      <c r="BZ1114" s="59" t="str">
        <f t="shared" si="1538"/>
        <v>CONSISTENTE</v>
      </c>
      <c r="CA1114" s="59" t="str">
        <f t="shared" si="1539"/>
        <v>CONSISTENTE</v>
      </c>
      <c r="CB1114" s="59" t="str">
        <f t="shared" si="1540"/>
        <v>CONSISTENTE</v>
      </c>
      <c r="CC1114" s="59" t="str">
        <f t="shared" si="1541"/>
        <v>CONSISTENTE</v>
      </c>
      <c r="CD1114" s="59" t="str">
        <f t="shared" si="1542"/>
        <v>CONSISTENTE</v>
      </c>
      <c r="CE1114" s="59" t="str">
        <f t="shared" si="1543"/>
        <v>CONSISTENTE</v>
      </c>
      <c r="CF1114" s="56">
        <v>0</v>
      </c>
      <c r="CG1114" s="56">
        <v>0</v>
      </c>
      <c r="CH1114" s="56">
        <v>0</v>
      </c>
      <c r="CI1114" s="56">
        <v>0</v>
      </c>
      <c r="CJ1114" s="56">
        <v>0</v>
      </c>
      <c r="CK1114" s="56">
        <v>0</v>
      </c>
      <c r="CL1114" s="60">
        <v>1</v>
      </c>
      <c r="CM1114" s="59" t="str">
        <f t="shared" si="1544"/>
        <v>CONSISTENTE</v>
      </c>
      <c r="CN1114" s="59" t="str">
        <f t="shared" si="1545"/>
        <v>CONSISTENTE</v>
      </c>
      <c r="CO1114" s="59" t="str">
        <f t="shared" si="1546"/>
        <v>CONSISTENTE</v>
      </c>
      <c r="CP1114" s="59" t="str">
        <f t="shared" si="1547"/>
        <v>CONSISTENTE</v>
      </c>
      <c r="CQ1114" s="59" t="str">
        <f t="shared" si="1548"/>
        <v>CONSISTENTE</v>
      </c>
      <c r="CR1114" s="59" t="str">
        <f t="shared" si="1549"/>
        <v>CONSISTENTE</v>
      </c>
      <c r="CS1114" s="59" t="str">
        <f t="shared" si="1550"/>
        <v>CONSISTENTE</v>
      </c>
      <c r="CT1114" s="59" t="str">
        <f t="shared" si="1551"/>
        <v>CONSISTENTE</v>
      </c>
      <c r="CU1114" s="59" t="str">
        <f t="shared" si="1552"/>
        <v>CONSISTENTE</v>
      </c>
      <c r="CV1114" s="59" t="str">
        <f t="shared" si="1553"/>
        <v>CONSISTENTE</v>
      </c>
      <c r="CW1114" s="59" t="str">
        <f t="shared" si="1554"/>
        <v>CONSISTENTE</v>
      </c>
      <c r="CX1114" s="59" t="str">
        <f t="shared" si="1555"/>
        <v>CONSISTENTE</v>
      </c>
      <c r="CY1114" s="56">
        <f t="shared" si="1556"/>
        <v>1076135799</v>
      </c>
      <c r="CZ1114" s="56">
        <f t="shared" si="1557"/>
        <v>43884426</v>
      </c>
      <c r="DA1114" s="56">
        <f t="shared" si="1558"/>
        <v>0</v>
      </c>
      <c r="DB1114" s="56">
        <f t="shared" si="1559"/>
        <v>920000000</v>
      </c>
      <c r="DC1114" s="56">
        <f t="shared" si="1560"/>
        <v>112251373</v>
      </c>
      <c r="DD1114" s="56">
        <f t="shared" si="1561"/>
        <v>0</v>
      </c>
      <c r="DE1114" s="90">
        <f t="shared" si="1562"/>
        <v>0</v>
      </c>
      <c r="DF1114" s="90">
        <f t="shared" si="1563"/>
        <v>0</v>
      </c>
      <c r="DG1114" s="90">
        <f t="shared" si="1564"/>
        <v>0</v>
      </c>
      <c r="DH1114" s="90">
        <f t="shared" si="1565"/>
        <v>0</v>
      </c>
      <c r="DI1114" s="90">
        <f t="shared" si="1566"/>
        <v>0</v>
      </c>
      <c r="DJ1114" s="98">
        <f t="shared" si="1567"/>
        <v>0</v>
      </c>
      <c r="DK1114" s="103">
        <f t="shared" si="1568"/>
        <v>43884426</v>
      </c>
      <c r="DL1114" s="91">
        <f t="shared" si="1569"/>
        <v>43884426</v>
      </c>
      <c r="DM1114" s="91">
        <f t="shared" si="1570"/>
        <v>0</v>
      </c>
      <c r="DN1114" s="91">
        <f t="shared" si="1571"/>
        <v>0</v>
      </c>
      <c r="DO1114" s="91">
        <f t="shared" si="1572"/>
        <v>0</v>
      </c>
      <c r="DP1114" s="91">
        <f t="shared" si="1573"/>
        <v>0</v>
      </c>
      <c r="DQ1114" s="125" t="str">
        <f t="shared" si="1574"/>
        <v>CONSISTENTE</v>
      </c>
      <c r="DR1114" s="147">
        <v>0</v>
      </c>
      <c r="DS1114" s="147">
        <v>0</v>
      </c>
      <c r="DT1114" s="147">
        <v>0</v>
      </c>
      <c r="DU1114" s="147">
        <v>0</v>
      </c>
      <c r="DV1114" s="147">
        <v>0</v>
      </c>
      <c r="DW1114" s="147">
        <v>0</v>
      </c>
      <c r="DX1114" s="59">
        <f>+VLOOKUP($E1114,'[2]Ejecución I Semestre 2016'!$B$11:$X$1115,10,FALSE)</f>
        <v>0</v>
      </c>
      <c r="DY1114" s="68" t="str">
        <f t="shared" si="1575"/>
        <v>CONSISTENTE</v>
      </c>
      <c r="DZ1114" s="68" t="str">
        <f t="shared" si="1576"/>
        <v>CONSISTENTE</v>
      </c>
      <c r="EA1114" s="68" t="str">
        <f t="shared" si="1577"/>
        <v>CONSISTENTE</v>
      </c>
      <c r="EB1114" s="68" t="str">
        <f t="shared" si="1578"/>
        <v>CONSISTENTE</v>
      </c>
      <c r="EC1114" s="68" t="str">
        <f t="shared" si="1579"/>
        <v>CONSISTENTE</v>
      </c>
      <c r="ED1114" s="68" t="str">
        <f t="shared" si="1580"/>
        <v>CONSISTENTE</v>
      </c>
      <c r="EE1114" s="132">
        <f t="shared" si="1581"/>
        <v>0</v>
      </c>
      <c r="EF1114" s="131">
        <f t="shared" si="1582"/>
        <v>0</v>
      </c>
      <c r="EG1114" s="131">
        <f t="shared" si="1583"/>
        <v>0</v>
      </c>
      <c r="EH1114" s="131">
        <f t="shared" si="1584"/>
        <v>0</v>
      </c>
      <c r="EI1114" s="131">
        <f t="shared" si="1585"/>
        <v>0</v>
      </c>
      <c r="EJ1114" s="131">
        <f t="shared" si="1586"/>
        <v>0</v>
      </c>
      <c r="EK1114" s="131">
        <f t="shared" si="1590"/>
        <v>43884426</v>
      </c>
      <c r="EL1114" s="60">
        <f t="shared" si="1591"/>
        <v>43884426</v>
      </c>
      <c r="EM1114" s="60">
        <f t="shared" si="1592"/>
        <v>0</v>
      </c>
      <c r="EN1114" s="60">
        <f t="shared" si="1593"/>
        <v>0</v>
      </c>
      <c r="EO1114" s="60">
        <f t="shared" si="1594"/>
        <v>0</v>
      </c>
      <c r="EP1114" s="60">
        <f t="shared" si="1595"/>
        <v>0</v>
      </c>
      <c r="EQ1114" s="90" t="str">
        <f t="shared" si="1596"/>
        <v>CONSISTENTE</v>
      </c>
    </row>
    <row r="1115" spans="1:147" ht="15" customHeight="1" x14ac:dyDescent="0.2">
      <c r="A1115" s="53" t="s">
        <v>2136</v>
      </c>
      <c r="B1115" s="56">
        <f t="shared" si="1587"/>
        <v>1010096382</v>
      </c>
      <c r="C1115" s="59" t="str">
        <f t="shared" si="1588"/>
        <v>SI</v>
      </c>
      <c r="E1115" s="53" t="s">
        <v>2136</v>
      </c>
      <c r="F1115" s="54" t="s">
        <v>2132</v>
      </c>
      <c r="G1115" s="61" t="s">
        <v>2137</v>
      </c>
      <c r="H1115" s="56">
        <v>1010096381</v>
      </c>
      <c r="I1115" s="56">
        <v>0</v>
      </c>
      <c r="J1115" s="56">
        <v>0</v>
      </c>
      <c r="K1115" s="56">
        <v>0</v>
      </c>
      <c r="L1115" s="56">
        <v>0</v>
      </c>
      <c r="M1115" s="56">
        <v>0</v>
      </c>
      <c r="N1115" s="57">
        <v>1010096381</v>
      </c>
      <c r="O1115" s="58">
        <f t="shared" si="1511"/>
        <v>0</v>
      </c>
      <c r="P1115" s="59" t="str">
        <f t="shared" si="1512"/>
        <v>CONSISTENTE</v>
      </c>
      <c r="Q1115" s="87" t="str">
        <f t="shared" si="1513"/>
        <v>OK</v>
      </c>
      <c r="R1115" s="56">
        <v>576620395</v>
      </c>
      <c r="S1115" s="56">
        <v>0</v>
      </c>
      <c r="T1115" s="56">
        <v>433475987</v>
      </c>
      <c r="U1115" s="56">
        <v>0</v>
      </c>
      <c r="V1115" s="56">
        <v>0</v>
      </c>
      <c r="W1115" s="59" t="s">
        <v>2314</v>
      </c>
      <c r="X1115" s="59" t="s">
        <v>2312</v>
      </c>
      <c r="Y1115" s="59" t="str">
        <f t="shared" si="1514"/>
        <v>NO CONSISTENTE</v>
      </c>
      <c r="Z1115" s="59" t="str">
        <f t="shared" si="1510"/>
        <v>EL PLAN DE APLICACIÓN ES SUPERIOR A LOS RECURSOS SUSCEPTIBLES DE APLICACIÓN.</v>
      </c>
      <c r="AA1115" s="66">
        <f>+VLOOKUP($E1115,'[1]PLAN DE APLICACIÓN'!$B$11:$V$1115,16,FALSE)</f>
        <v>576620395</v>
      </c>
      <c r="AB1115" s="66">
        <f>+VLOOKUP($E1115,'[1]PLAN DE APLICACIÓN'!$B$11:$V$1115,17,FALSE)</f>
        <v>576620395</v>
      </c>
      <c r="AC1115" s="66">
        <f>+VLOOKUP($E1115,'[1]PLAN DE APLICACIÓN'!$B$11:$V$1115,18,FALSE)</f>
        <v>0</v>
      </c>
      <c r="AD1115" s="66">
        <f>+VLOOKUP($E1115,'[1]PLAN DE APLICACIÓN'!$B$11:$V$1115,19,FALSE)</f>
        <v>0</v>
      </c>
      <c r="AE1115" s="66">
        <f>+VLOOKUP($E1115,'[1]PLAN DE APLICACIÓN'!$B$11:$V$1115,20,FALSE)</f>
        <v>0</v>
      </c>
      <c r="AF1115" s="66">
        <f>+VLOOKUP($E1115,'[1]PLAN DE APLICACIÓN'!$B$11:$V$1115,21,FALSE)</f>
        <v>0</v>
      </c>
      <c r="AG1115" s="59" t="str">
        <f t="shared" si="1515"/>
        <v>CONSISTENTE</v>
      </c>
      <c r="AH1115" s="59" t="str">
        <f t="shared" si="1516"/>
        <v>CONSISTENTE</v>
      </c>
      <c r="AI1115" s="59" t="str">
        <f t="shared" si="1517"/>
        <v>CONSISTENTE</v>
      </c>
      <c r="AJ1115" s="59" t="str">
        <f t="shared" si="1518"/>
        <v>CONSISTENTE</v>
      </c>
      <c r="AK1115" s="59" t="str">
        <f t="shared" si="1519"/>
        <v>CONSISTENTE</v>
      </c>
      <c r="AL1115" s="59" t="str">
        <f t="shared" si="1520"/>
        <v>CONSISTENTE</v>
      </c>
      <c r="AM1115" s="56">
        <v>0</v>
      </c>
      <c r="AN1115" s="56">
        <v>0</v>
      </c>
      <c r="AO1115" s="56">
        <v>0</v>
      </c>
      <c r="AP1115" s="56">
        <v>0</v>
      </c>
      <c r="AQ1115" s="56">
        <v>0</v>
      </c>
      <c r="AR1115" s="56">
        <v>0</v>
      </c>
      <c r="AS1115" s="59">
        <v>1</v>
      </c>
      <c r="AT1115" s="59" t="str">
        <f t="shared" si="1521"/>
        <v>CONSISTENTE</v>
      </c>
      <c r="AU1115" s="59" t="str">
        <f t="shared" si="1589"/>
        <v>CONSISTENTE</v>
      </c>
      <c r="AV1115" s="59" t="str">
        <f t="shared" si="1522"/>
        <v>CONSISTENTE</v>
      </c>
      <c r="AW1115" s="59" t="str">
        <f t="shared" si="1523"/>
        <v>CONSISTENTE</v>
      </c>
      <c r="AX1115" s="59" t="str">
        <f t="shared" si="1524"/>
        <v>CONSISTENTE</v>
      </c>
      <c r="AY1115" s="59" t="str">
        <f t="shared" si="1525"/>
        <v>CONSISTENTE</v>
      </c>
      <c r="AZ1115" s="56">
        <v>565998894.67999995</v>
      </c>
      <c r="BA1115" s="56">
        <v>565998894.67999995</v>
      </c>
      <c r="BB1115" s="56">
        <v>0</v>
      </c>
      <c r="BC1115" s="56">
        <v>0</v>
      </c>
      <c r="BD1115" s="56">
        <v>0</v>
      </c>
      <c r="BE1115" s="56">
        <v>0</v>
      </c>
      <c r="BF1115" s="60">
        <v>1</v>
      </c>
      <c r="BG1115" s="59" t="str">
        <f t="shared" si="1526"/>
        <v>CONSISTENTE</v>
      </c>
      <c r="BH1115" s="59" t="str">
        <f t="shared" si="1527"/>
        <v>CONSISTENTE</v>
      </c>
      <c r="BI1115" s="59" t="str">
        <f t="shared" si="1528"/>
        <v>CONSISTENTE</v>
      </c>
      <c r="BJ1115" s="59" t="str">
        <f t="shared" si="1529"/>
        <v>CONSISTENTE</v>
      </c>
      <c r="BK1115" s="59" t="str">
        <f t="shared" si="1530"/>
        <v>CONSISTENTE</v>
      </c>
      <c r="BL1115" s="59" t="str">
        <f t="shared" si="1531"/>
        <v>CONSISTENTE</v>
      </c>
      <c r="BM1115" s="59" t="str">
        <f t="shared" si="1532"/>
        <v>CONSISTENTE</v>
      </c>
      <c r="BN1115" s="59" t="str">
        <f t="shared" si="1533"/>
        <v>CONSISTENTE</v>
      </c>
      <c r="BO1115" s="59" t="str">
        <f t="shared" si="1534"/>
        <v>CONSISTENTE</v>
      </c>
      <c r="BP1115" s="59" t="str">
        <f t="shared" si="1535"/>
        <v>CONSISTENTE</v>
      </c>
      <c r="BQ1115" s="59" t="str">
        <f t="shared" si="1536"/>
        <v>CONSISTENTE</v>
      </c>
      <c r="BR1115" s="59" t="str">
        <f t="shared" si="1537"/>
        <v>CONSISTENTE</v>
      </c>
      <c r="BS1115" s="56">
        <v>343592018.12</v>
      </c>
      <c r="BT1115" s="56">
        <v>343592018.12</v>
      </c>
      <c r="BU1115" s="56">
        <v>0</v>
      </c>
      <c r="BV1115" s="56">
        <v>0</v>
      </c>
      <c r="BW1115" s="56">
        <v>0</v>
      </c>
      <c r="BX1115" s="56">
        <v>0</v>
      </c>
      <c r="BY1115" s="60">
        <v>1</v>
      </c>
      <c r="BZ1115" s="59" t="str">
        <f t="shared" si="1538"/>
        <v>CONSISTENTE</v>
      </c>
      <c r="CA1115" s="59" t="str">
        <f t="shared" si="1539"/>
        <v>NO CONSISTENTE</v>
      </c>
      <c r="CB1115" s="59" t="str">
        <f t="shared" si="1540"/>
        <v>CONSISTENTE</v>
      </c>
      <c r="CC1115" s="59" t="str">
        <f t="shared" si="1541"/>
        <v>CONSISTENTE</v>
      </c>
      <c r="CD1115" s="59" t="str">
        <f t="shared" si="1542"/>
        <v>CONSISTENTE</v>
      </c>
      <c r="CE1115" s="59" t="str">
        <f t="shared" si="1543"/>
        <v>CONSISTENTE</v>
      </c>
      <c r="CF1115" s="56">
        <v>343592018.12</v>
      </c>
      <c r="CG1115" s="56">
        <v>343592018.12</v>
      </c>
      <c r="CH1115" s="56">
        <v>0</v>
      </c>
      <c r="CI1115" s="56">
        <v>0</v>
      </c>
      <c r="CJ1115" s="56">
        <v>0</v>
      </c>
      <c r="CK1115" s="56">
        <v>0</v>
      </c>
      <c r="CL1115" s="60">
        <v>1</v>
      </c>
      <c r="CM1115" s="59" t="str">
        <f t="shared" si="1544"/>
        <v>CONSISTENTE</v>
      </c>
      <c r="CN1115" s="59" t="str">
        <f t="shared" si="1545"/>
        <v>NO CONSISTENTE</v>
      </c>
      <c r="CO1115" s="59" t="str">
        <f t="shared" si="1546"/>
        <v>CONSISTENTE</v>
      </c>
      <c r="CP1115" s="59" t="str">
        <f t="shared" si="1547"/>
        <v>CONSISTENTE</v>
      </c>
      <c r="CQ1115" s="59" t="str">
        <f t="shared" si="1548"/>
        <v>CONSISTENTE</v>
      </c>
      <c r="CR1115" s="59" t="str">
        <f t="shared" si="1549"/>
        <v>CONSISTENTE</v>
      </c>
      <c r="CS1115" s="59" t="str">
        <f t="shared" si="1550"/>
        <v>CONSISTENTE</v>
      </c>
      <c r="CT1115" s="59" t="str">
        <f t="shared" si="1551"/>
        <v>CONSISTENTE</v>
      </c>
      <c r="CU1115" s="59" t="str">
        <f t="shared" si="1552"/>
        <v>CONSISTENTE</v>
      </c>
      <c r="CV1115" s="59" t="str">
        <f t="shared" si="1553"/>
        <v>CONSISTENTE</v>
      </c>
      <c r="CW1115" s="59" t="str">
        <f t="shared" si="1554"/>
        <v>CONSISTENTE</v>
      </c>
      <c r="CX1115" s="59" t="str">
        <f t="shared" si="1555"/>
        <v>CONSISTENTE</v>
      </c>
      <c r="CY1115" s="56">
        <f t="shared" si="1556"/>
        <v>1586716777</v>
      </c>
      <c r="CZ1115" s="56">
        <f t="shared" si="1557"/>
        <v>1153240790</v>
      </c>
      <c r="DA1115" s="56">
        <f t="shared" si="1558"/>
        <v>0</v>
      </c>
      <c r="DB1115" s="56">
        <f t="shared" si="1559"/>
        <v>433475987</v>
      </c>
      <c r="DC1115" s="56">
        <f t="shared" si="1560"/>
        <v>0</v>
      </c>
      <c r="DD1115" s="56">
        <f t="shared" si="1561"/>
        <v>0</v>
      </c>
      <c r="DE1115" s="90">
        <f t="shared" si="1562"/>
        <v>1142619289.6799998</v>
      </c>
      <c r="DF1115" s="90">
        <f t="shared" si="1563"/>
        <v>1142619289.6799998</v>
      </c>
      <c r="DG1115" s="90">
        <f t="shared" si="1564"/>
        <v>0</v>
      </c>
      <c r="DH1115" s="90">
        <f t="shared" si="1565"/>
        <v>0</v>
      </c>
      <c r="DI1115" s="90">
        <f t="shared" si="1566"/>
        <v>0</v>
      </c>
      <c r="DJ1115" s="98">
        <f t="shared" si="1567"/>
        <v>0</v>
      </c>
      <c r="DK1115" s="103">
        <f t="shared" si="1568"/>
        <v>1486211307.8</v>
      </c>
      <c r="DL1115" s="91">
        <f t="shared" si="1569"/>
        <v>1486211307.8</v>
      </c>
      <c r="DM1115" s="91">
        <f t="shared" si="1570"/>
        <v>0</v>
      </c>
      <c r="DN1115" s="91">
        <f t="shared" si="1571"/>
        <v>0</v>
      </c>
      <c r="DO1115" s="91">
        <f t="shared" si="1572"/>
        <v>0</v>
      </c>
      <c r="DP1115" s="91">
        <f t="shared" si="1573"/>
        <v>0</v>
      </c>
      <c r="DQ1115" s="125" t="str">
        <f t="shared" si="1574"/>
        <v>CONSISTENTE</v>
      </c>
      <c r="DR1115" s="147">
        <v>0</v>
      </c>
      <c r="DS1115" s="147">
        <v>0</v>
      </c>
      <c r="DT1115" s="147">
        <v>0</v>
      </c>
      <c r="DU1115" s="147">
        <v>0</v>
      </c>
      <c r="DV1115" s="147">
        <v>0</v>
      </c>
      <c r="DW1115" s="147">
        <v>0</v>
      </c>
      <c r="DX1115" s="59">
        <f>+VLOOKUP($E1115,'[2]Ejecución I Semestre 2016'!$B$11:$X$1115,10,FALSE)</f>
        <v>0</v>
      </c>
      <c r="DY1115" s="68" t="str">
        <f t="shared" si="1575"/>
        <v>CONSISTENTE</v>
      </c>
      <c r="DZ1115" s="68" t="str">
        <f t="shared" si="1576"/>
        <v>NO CONSISTENTE</v>
      </c>
      <c r="EA1115" s="68" t="str">
        <f t="shared" si="1577"/>
        <v>CONSISTENTE</v>
      </c>
      <c r="EB1115" s="68" t="str">
        <f t="shared" si="1578"/>
        <v>CONSISTENTE</v>
      </c>
      <c r="EC1115" s="68" t="str">
        <f t="shared" si="1579"/>
        <v>CONSISTENTE</v>
      </c>
      <c r="ED1115" s="68" t="str">
        <f t="shared" si="1580"/>
        <v>CONSISTENTE</v>
      </c>
      <c r="EE1115" s="132">
        <f t="shared" si="1581"/>
        <v>1142619289.6799998</v>
      </c>
      <c r="EF1115" s="131">
        <f t="shared" si="1582"/>
        <v>1142619289.6799998</v>
      </c>
      <c r="EG1115" s="131">
        <f t="shared" si="1583"/>
        <v>0</v>
      </c>
      <c r="EH1115" s="131">
        <f t="shared" si="1584"/>
        <v>0</v>
      </c>
      <c r="EI1115" s="131">
        <f t="shared" si="1585"/>
        <v>0</v>
      </c>
      <c r="EJ1115" s="131">
        <f t="shared" si="1586"/>
        <v>0</v>
      </c>
      <c r="EK1115" s="131">
        <f t="shared" si="1590"/>
        <v>1486211307.8</v>
      </c>
      <c r="EL1115" s="60">
        <f t="shared" si="1591"/>
        <v>1486211307.8</v>
      </c>
      <c r="EM1115" s="60">
        <f t="shared" si="1592"/>
        <v>0</v>
      </c>
      <c r="EN1115" s="60">
        <f t="shared" si="1593"/>
        <v>0</v>
      </c>
      <c r="EO1115" s="60">
        <f t="shared" si="1594"/>
        <v>0</v>
      </c>
      <c r="EP1115" s="60">
        <f t="shared" si="1595"/>
        <v>0</v>
      </c>
      <c r="EQ1115" s="90" t="str">
        <f t="shared" si="1596"/>
        <v>CONSISTENTE</v>
      </c>
    </row>
    <row r="1116" spans="1:147" ht="15" customHeight="1" thickBot="1" x14ac:dyDescent="0.25">
      <c r="A1116" s="71" t="s">
        <v>2138</v>
      </c>
      <c r="B1116" s="56">
        <f t="shared" si="1587"/>
        <v>0</v>
      </c>
      <c r="C1116" s="59" t="str">
        <f t="shared" si="1588"/>
        <v>NO</v>
      </c>
      <c r="E1116" s="71" t="s">
        <v>2138</v>
      </c>
      <c r="F1116" s="72" t="s">
        <v>2132</v>
      </c>
      <c r="G1116" s="73" t="s">
        <v>2139</v>
      </c>
      <c r="H1116" s="74">
        <v>0</v>
      </c>
      <c r="I1116" s="74">
        <v>0</v>
      </c>
      <c r="J1116" s="74">
        <v>0</v>
      </c>
      <c r="K1116" s="74">
        <v>0</v>
      </c>
      <c r="L1116" s="74">
        <v>0</v>
      </c>
      <c r="M1116" s="74">
        <v>0</v>
      </c>
      <c r="N1116" s="75">
        <v>0</v>
      </c>
      <c r="O1116" s="92">
        <f t="shared" si="1511"/>
        <v>0</v>
      </c>
      <c r="P1116" s="93" t="str">
        <f t="shared" si="1512"/>
        <v>CONSISTENTE</v>
      </c>
      <c r="Q1116" s="94" t="str">
        <f t="shared" si="1513"/>
        <v>OK</v>
      </c>
      <c r="R1116" s="74">
        <v>0</v>
      </c>
      <c r="S1116" s="74">
        <v>0</v>
      </c>
      <c r="T1116" s="74">
        <v>0</v>
      </c>
      <c r="U1116" s="74">
        <v>0</v>
      </c>
      <c r="V1116" s="74">
        <v>0</v>
      </c>
      <c r="W1116" s="93" t="s">
        <v>2314</v>
      </c>
      <c r="X1116" s="93" t="s">
        <v>2312</v>
      </c>
      <c r="Y1116" s="93" t="str">
        <f t="shared" si="1514"/>
        <v>CONSISTENTE</v>
      </c>
      <c r="Z1116" s="93" t="str">
        <f t="shared" si="1510"/>
        <v/>
      </c>
      <c r="AA1116" s="66">
        <v>0</v>
      </c>
      <c r="AB1116" s="66">
        <v>0</v>
      </c>
      <c r="AC1116" s="66">
        <v>0</v>
      </c>
      <c r="AD1116" s="66">
        <v>0</v>
      </c>
      <c r="AE1116" s="66">
        <v>0</v>
      </c>
      <c r="AF1116" s="66">
        <v>0</v>
      </c>
      <c r="AG1116" s="93" t="str">
        <f t="shared" si="1515"/>
        <v>CONSISTENTE</v>
      </c>
      <c r="AH1116" s="93" t="str">
        <f t="shared" si="1516"/>
        <v>CONSISTENTE</v>
      </c>
      <c r="AI1116" s="93" t="str">
        <f t="shared" si="1517"/>
        <v>CONSISTENTE</v>
      </c>
      <c r="AJ1116" s="93" t="str">
        <f t="shared" si="1518"/>
        <v>CONSISTENTE</v>
      </c>
      <c r="AK1116" s="93" t="str">
        <f t="shared" si="1519"/>
        <v>CONSISTENTE</v>
      </c>
      <c r="AL1116" s="93" t="str">
        <f t="shared" si="1520"/>
        <v>CONSISTENTE</v>
      </c>
      <c r="AM1116" s="74">
        <v>0</v>
      </c>
      <c r="AN1116" s="74">
        <v>0</v>
      </c>
      <c r="AO1116" s="74">
        <v>0</v>
      </c>
      <c r="AP1116" s="74">
        <v>0</v>
      </c>
      <c r="AQ1116" s="74">
        <v>0</v>
      </c>
      <c r="AR1116" s="74">
        <v>0</v>
      </c>
      <c r="AS1116" s="93">
        <v>1</v>
      </c>
      <c r="AT1116" s="93" t="str">
        <f t="shared" si="1521"/>
        <v>CONSISTENTE</v>
      </c>
      <c r="AU1116" s="93" t="str">
        <f t="shared" si="1589"/>
        <v>CONSISTENTE</v>
      </c>
      <c r="AV1116" s="93" t="str">
        <f t="shared" si="1522"/>
        <v>CONSISTENTE</v>
      </c>
      <c r="AW1116" s="93" t="str">
        <f t="shared" si="1523"/>
        <v>CONSISTENTE</v>
      </c>
      <c r="AX1116" s="93" t="str">
        <f t="shared" si="1524"/>
        <v>CONSISTENTE</v>
      </c>
      <c r="AY1116" s="93" t="str">
        <f t="shared" si="1525"/>
        <v>CONSISTENTE</v>
      </c>
      <c r="AZ1116" s="74">
        <v>0</v>
      </c>
      <c r="BA1116" s="74">
        <v>0</v>
      </c>
      <c r="BB1116" s="74">
        <v>0</v>
      </c>
      <c r="BC1116" s="74">
        <v>0</v>
      </c>
      <c r="BD1116" s="74">
        <v>0</v>
      </c>
      <c r="BE1116" s="74">
        <v>0</v>
      </c>
      <c r="BF1116" s="95">
        <v>0</v>
      </c>
      <c r="BG1116" s="93" t="str">
        <f t="shared" si="1526"/>
        <v>CONSISTENTE</v>
      </c>
      <c r="BH1116" s="93" t="str">
        <f t="shared" si="1527"/>
        <v>CONSISTENTE</v>
      </c>
      <c r="BI1116" s="93" t="str">
        <f t="shared" si="1528"/>
        <v>CONSISTENTE</v>
      </c>
      <c r="BJ1116" s="93" t="str">
        <f t="shared" si="1529"/>
        <v>CONSISTENTE</v>
      </c>
      <c r="BK1116" s="93" t="str">
        <f t="shared" si="1530"/>
        <v>CONSISTENTE</v>
      </c>
      <c r="BL1116" s="93" t="str">
        <f t="shared" si="1531"/>
        <v>CONSISTENTE</v>
      </c>
      <c r="BM1116" s="93" t="str">
        <f t="shared" si="1532"/>
        <v>CONSISTENTE</v>
      </c>
      <c r="BN1116" s="93" t="str">
        <f t="shared" si="1533"/>
        <v>CONSISTENTE</v>
      </c>
      <c r="BO1116" s="93" t="str">
        <f t="shared" si="1534"/>
        <v>CONSISTENTE</v>
      </c>
      <c r="BP1116" s="93" t="str">
        <f t="shared" si="1535"/>
        <v>CONSISTENTE</v>
      </c>
      <c r="BQ1116" s="93" t="str">
        <f t="shared" si="1536"/>
        <v>CONSISTENTE</v>
      </c>
      <c r="BR1116" s="93" t="str">
        <f t="shared" si="1537"/>
        <v>CONSISTENTE</v>
      </c>
      <c r="BS1116" s="74">
        <v>0</v>
      </c>
      <c r="BT1116" s="74">
        <v>0</v>
      </c>
      <c r="BU1116" s="74">
        <v>0</v>
      </c>
      <c r="BV1116" s="74">
        <v>0</v>
      </c>
      <c r="BW1116" s="74">
        <v>0</v>
      </c>
      <c r="BX1116" s="74">
        <v>0</v>
      </c>
      <c r="BY1116" s="95">
        <v>1</v>
      </c>
      <c r="BZ1116" s="93" t="str">
        <f t="shared" si="1538"/>
        <v>CONSISTENTE</v>
      </c>
      <c r="CA1116" s="93" t="str">
        <f t="shared" si="1539"/>
        <v>CONSISTENTE</v>
      </c>
      <c r="CB1116" s="93" t="str">
        <f t="shared" si="1540"/>
        <v>CONSISTENTE</v>
      </c>
      <c r="CC1116" s="93" t="str">
        <f t="shared" si="1541"/>
        <v>CONSISTENTE</v>
      </c>
      <c r="CD1116" s="93" t="str">
        <f t="shared" si="1542"/>
        <v>CONSISTENTE</v>
      </c>
      <c r="CE1116" s="93" t="str">
        <f t="shared" si="1543"/>
        <v>CONSISTENTE</v>
      </c>
      <c r="CF1116" s="74">
        <v>0</v>
      </c>
      <c r="CG1116" s="74">
        <v>0</v>
      </c>
      <c r="CH1116" s="74">
        <v>0</v>
      </c>
      <c r="CI1116" s="74">
        <v>0</v>
      </c>
      <c r="CJ1116" s="74">
        <v>0</v>
      </c>
      <c r="CK1116" s="74">
        <v>0</v>
      </c>
      <c r="CL1116" s="95">
        <v>0</v>
      </c>
      <c r="CM1116" s="93" t="str">
        <f t="shared" si="1544"/>
        <v>CONSISTENTE</v>
      </c>
      <c r="CN1116" s="93" t="str">
        <f t="shared" si="1545"/>
        <v>CONSISTENTE</v>
      </c>
      <c r="CO1116" s="93" t="str">
        <f t="shared" si="1546"/>
        <v>CONSISTENTE</v>
      </c>
      <c r="CP1116" s="93" t="str">
        <f t="shared" si="1547"/>
        <v>CONSISTENTE</v>
      </c>
      <c r="CQ1116" s="93" t="str">
        <f t="shared" si="1548"/>
        <v>CONSISTENTE</v>
      </c>
      <c r="CR1116" s="93" t="str">
        <f t="shared" si="1549"/>
        <v>CONSISTENTE</v>
      </c>
      <c r="CS1116" s="93" t="str">
        <f t="shared" si="1550"/>
        <v>CONSISTENTE</v>
      </c>
      <c r="CT1116" s="93" t="str">
        <f t="shared" si="1551"/>
        <v>CONSISTENTE</v>
      </c>
      <c r="CU1116" s="93" t="str">
        <f t="shared" si="1552"/>
        <v>CONSISTENTE</v>
      </c>
      <c r="CV1116" s="93" t="str">
        <f t="shared" si="1553"/>
        <v>CONSISTENTE</v>
      </c>
      <c r="CW1116" s="93" t="str">
        <f t="shared" si="1554"/>
        <v>CONSISTENTE</v>
      </c>
      <c r="CX1116" s="93" t="str">
        <f t="shared" si="1555"/>
        <v>CONSISTENTE</v>
      </c>
      <c r="CY1116" s="74">
        <f t="shared" si="1556"/>
        <v>0</v>
      </c>
      <c r="CZ1116" s="74">
        <f t="shared" si="1557"/>
        <v>0</v>
      </c>
      <c r="DA1116" s="74">
        <f t="shared" si="1558"/>
        <v>0</v>
      </c>
      <c r="DB1116" s="74">
        <f t="shared" si="1559"/>
        <v>0</v>
      </c>
      <c r="DC1116" s="74">
        <f t="shared" si="1560"/>
        <v>0</v>
      </c>
      <c r="DD1116" s="74">
        <f t="shared" si="1561"/>
        <v>0</v>
      </c>
      <c r="DE1116" s="96">
        <f t="shared" si="1562"/>
        <v>0</v>
      </c>
      <c r="DF1116" s="96">
        <f t="shared" si="1563"/>
        <v>0</v>
      </c>
      <c r="DG1116" s="96">
        <f t="shared" si="1564"/>
        <v>0</v>
      </c>
      <c r="DH1116" s="96">
        <f t="shared" si="1565"/>
        <v>0</v>
      </c>
      <c r="DI1116" s="96">
        <f t="shared" si="1566"/>
        <v>0</v>
      </c>
      <c r="DJ1116" s="99">
        <f t="shared" si="1567"/>
        <v>0</v>
      </c>
      <c r="DK1116" s="104">
        <f t="shared" si="1568"/>
        <v>0</v>
      </c>
      <c r="DL1116" s="91">
        <f t="shared" si="1569"/>
        <v>0</v>
      </c>
      <c r="DM1116" s="91">
        <f t="shared" si="1570"/>
        <v>0</v>
      </c>
      <c r="DN1116" s="91">
        <f t="shared" si="1571"/>
        <v>0</v>
      </c>
      <c r="DO1116" s="91">
        <f t="shared" si="1572"/>
        <v>0</v>
      </c>
      <c r="DP1116" s="91">
        <f t="shared" si="1573"/>
        <v>0</v>
      </c>
      <c r="DQ1116" s="126" t="str">
        <f t="shared" si="1574"/>
        <v>CONSISTENTE</v>
      </c>
      <c r="DR1116" s="147">
        <v>0</v>
      </c>
      <c r="DS1116" s="147">
        <v>0</v>
      </c>
      <c r="DT1116" s="147">
        <v>0</v>
      </c>
      <c r="DU1116" s="147">
        <v>0</v>
      </c>
      <c r="DV1116" s="147">
        <v>0</v>
      </c>
      <c r="DW1116" s="147">
        <v>0</v>
      </c>
      <c r="DX1116" s="59">
        <f>+VLOOKUP($E1116,'[2]Ejecución I Semestre 2016'!$B$11:$X$1115,10,FALSE)</f>
        <v>0</v>
      </c>
      <c r="DY1116" s="68" t="str">
        <f t="shared" si="1575"/>
        <v>CONSISTENTE</v>
      </c>
      <c r="DZ1116" s="68" t="str">
        <f t="shared" si="1576"/>
        <v>CONSISTENTE</v>
      </c>
      <c r="EA1116" s="68" t="str">
        <f t="shared" si="1577"/>
        <v>CONSISTENTE</v>
      </c>
      <c r="EB1116" s="68" t="str">
        <f t="shared" si="1578"/>
        <v>CONSISTENTE</v>
      </c>
      <c r="EC1116" s="68" t="str">
        <f t="shared" si="1579"/>
        <v>CONSISTENTE</v>
      </c>
      <c r="ED1116" s="68" t="str">
        <f t="shared" si="1580"/>
        <v>CONSISTENTE</v>
      </c>
      <c r="EE1116" s="132">
        <f t="shared" si="1581"/>
        <v>0</v>
      </c>
      <c r="EF1116" s="131">
        <f t="shared" si="1582"/>
        <v>0</v>
      </c>
      <c r="EG1116" s="131">
        <f t="shared" si="1583"/>
        <v>0</v>
      </c>
      <c r="EH1116" s="131">
        <f t="shared" si="1584"/>
        <v>0</v>
      </c>
      <c r="EI1116" s="131">
        <f t="shared" si="1585"/>
        <v>0</v>
      </c>
      <c r="EJ1116" s="131">
        <f t="shared" si="1586"/>
        <v>0</v>
      </c>
      <c r="EK1116" s="131">
        <f t="shared" si="1590"/>
        <v>0</v>
      </c>
      <c r="EL1116" s="60">
        <f t="shared" si="1591"/>
        <v>0</v>
      </c>
      <c r="EM1116" s="60">
        <f t="shared" si="1592"/>
        <v>0</v>
      </c>
      <c r="EN1116" s="60">
        <f t="shared" si="1593"/>
        <v>0</v>
      </c>
      <c r="EO1116" s="60">
        <f t="shared" si="1594"/>
        <v>0</v>
      </c>
      <c r="EP1116" s="60">
        <f t="shared" si="1595"/>
        <v>0</v>
      </c>
      <c r="EQ1116" s="90" t="str">
        <f t="shared" si="1596"/>
        <v>CONSISTENTE</v>
      </c>
    </row>
    <row r="1117" spans="1:147" ht="15" customHeight="1" x14ac:dyDescent="0.2">
      <c r="E1117" s="290" t="s">
        <v>2140</v>
      </c>
      <c r="F1117" s="291"/>
      <c r="G1117" s="292"/>
      <c r="H1117" s="76">
        <f t="shared" ref="H1117:N1117" si="1597">+SUM(H12:H1116)</f>
        <v>1624419357374.6907</v>
      </c>
      <c r="I1117" s="76">
        <f t="shared" si="1597"/>
        <v>28311850514.572712</v>
      </c>
      <c r="J1117" s="76">
        <f t="shared" si="1597"/>
        <v>85015371686.649963</v>
      </c>
      <c r="K1117" s="76">
        <f t="shared" si="1597"/>
        <v>56538275623.790001</v>
      </c>
      <c r="L1117" s="76">
        <f t="shared" si="1597"/>
        <v>2945239146.21</v>
      </c>
      <c r="M1117" s="76">
        <f t="shared" si="1597"/>
        <v>3124479386</v>
      </c>
      <c r="N1117" s="76">
        <f t="shared" si="1597"/>
        <v>1468689119742.6899</v>
      </c>
      <c r="O1117" s="77"/>
      <c r="P1117" s="14"/>
      <c r="Q1117" s="14"/>
      <c r="R1117" s="76">
        <f>+SUM(R12:R1116)</f>
        <v>61344850755.549995</v>
      </c>
      <c r="S1117" s="76">
        <f>+SUM(S12:S1116)</f>
        <v>226339620946.08002</v>
      </c>
      <c r="T1117" s="76">
        <f>+SUM(T12:T1116)</f>
        <v>361970009216.00012</v>
      </c>
      <c r="U1117" s="76">
        <f>+SUM(U12:U1116)</f>
        <v>732772431682.76929</v>
      </c>
      <c r="V1117" s="76">
        <f>+SUM(V12:V1116)</f>
        <v>0</v>
      </c>
      <c r="W1117" s="14"/>
      <c r="X1117" s="14"/>
      <c r="CY1117" s="89"/>
    </row>
    <row r="1118" spans="1:147" ht="15" customHeight="1" x14ac:dyDescent="0.2">
      <c r="H1118" s="14"/>
      <c r="I1118" s="14"/>
      <c r="J1118" s="14"/>
      <c r="K1118" s="14"/>
      <c r="L1118" s="14"/>
      <c r="M1118" s="14"/>
      <c r="N1118" s="14"/>
      <c r="O1118" s="14"/>
      <c r="P1118" s="14"/>
      <c r="Q1118" s="14"/>
      <c r="R1118" s="14"/>
      <c r="W1118" s="14"/>
      <c r="X1118" s="14"/>
    </row>
    <row r="1119" spans="1:147" ht="15" customHeight="1" x14ac:dyDescent="0.2">
      <c r="E1119" s="14" t="s">
        <v>2442</v>
      </c>
      <c r="H1119" s="79"/>
      <c r="I1119" s="79"/>
      <c r="J1119" s="79"/>
      <c r="K1119" s="79"/>
      <c r="L1119" s="79"/>
      <c r="M1119" s="79"/>
      <c r="N1119" s="79"/>
      <c r="O1119" s="79"/>
      <c r="P1119" s="79"/>
      <c r="Q1119" s="80"/>
      <c r="R1119" s="80"/>
      <c r="S1119" s="88"/>
      <c r="T1119" s="88"/>
      <c r="U1119" s="88"/>
      <c r="V1119" s="88"/>
      <c r="W1119" s="79"/>
      <c r="X1119" s="79"/>
      <c r="Y1119" s="88"/>
      <c r="Z1119" s="88"/>
      <c r="AA1119" s="88"/>
    </row>
    <row r="1120" spans="1:147" ht="15" customHeight="1" x14ac:dyDescent="0.2">
      <c r="H1120" s="79"/>
      <c r="I1120" s="79"/>
      <c r="J1120" s="79"/>
      <c r="K1120" s="79"/>
      <c r="L1120" s="79"/>
      <c r="M1120" s="79"/>
      <c r="N1120" s="79"/>
      <c r="O1120" s="79"/>
      <c r="P1120" s="79"/>
      <c r="Q1120" s="80"/>
      <c r="R1120" s="80"/>
      <c r="S1120" s="88"/>
      <c r="T1120" s="88"/>
      <c r="U1120" s="88"/>
      <c r="V1120" s="88"/>
      <c r="W1120" s="79"/>
      <c r="X1120" s="79"/>
      <c r="Y1120" s="88"/>
      <c r="Z1120" s="88"/>
      <c r="AA1120" s="88"/>
    </row>
    <row r="1121" spans="8:24" ht="15" customHeight="1" x14ac:dyDescent="0.2">
      <c r="H1121" s="80"/>
      <c r="I1121" s="79"/>
      <c r="J1121" s="79"/>
      <c r="K1121" s="79"/>
      <c r="L1121" s="79"/>
      <c r="M1121" s="79"/>
      <c r="N1121" s="79"/>
      <c r="O1121" s="79"/>
      <c r="P1121" s="79"/>
      <c r="Q1121" s="80"/>
      <c r="R1121" s="80"/>
      <c r="W1121" s="79"/>
      <c r="X1121" s="79"/>
    </row>
    <row r="1122" spans="8:24" ht="15" customHeight="1" x14ac:dyDescent="0.2">
      <c r="H1122" s="81"/>
      <c r="I1122" s="80"/>
      <c r="J1122" s="80"/>
      <c r="K1122" s="80"/>
      <c r="L1122" s="80"/>
      <c r="M1122" s="80"/>
      <c r="N1122" s="80"/>
      <c r="O1122" s="80"/>
      <c r="P1122" s="80"/>
      <c r="Q1122" s="80"/>
      <c r="R1122" s="80"/>
      <c r="S1122" s="88"/>
      <c r="W1122" s="80"/>
      <c r="X1122" s="80"/>
    </row>
    <row r="1123" spans="8:24" ht="15" customHeight="1" x14ac:dyDescent="0.2">
      <c r="H1123" s="80"/>
      <c r="I1123" s="79"/>
      <c r="J1123" s="79"/>
      <c r="K1123" s="79"/>
      <c r="L1123" s="79"/>
      <c r="M1123" s="79"/>
      <c r="N1123" s="79"/>
      <c r="O1123" s="79"/>
      <c r="P1123" s="79"/>
      <c r="Q1123" s="80"/>
      <c r="R1123" s="80"/>
      <c r="W1123" s="79"/>
      <c r="X1123" s="79"/>
    </row>
    <row r="1124" spans="8:24" ht="15" customHeight="1" x14ac:dyDescent="0.2">
      <c r="H1124" s="80"/>
      <c r="I1124" s="80"/>
      <c r="J1124" s="80"/>
      <c r="K1124" s="80"/>
      <c r="L1124" s="80"/>
      <c r="M1124" s="80"/>
      <c r="N1124" s="80"/>
      <c r="O1124" s="80"/>
      <c r="P1124" s="80"/>
      <c r="Q1124" s="80"/>
      <c r="R1124" s="80"/>
      <c r="W1124" s="80"/>
      <c r="X1124" s="80"/>
    </row>
    <row r="1125" spans="8:24" ht="15" customHeight="1" x14ac:dyDescent="0.2"/>
    <row r="1126" spans="8:24" ht="15" customHeight="1" x14ac:dyDescent="0.2"/>
    <row r="1127" spans="8:24" ht="15" customHeight="1" x14ac:dyDescent="0.2">
      <c r="R1127" s="83"/>
    </row>
    <row r="1128" spans="8:24" ht="15" customHeight="1" x14ac:dyDescent="0.2"/>
    <row r="1129" spans="8:24" ht="15" customHeight="1" x14ac:dyDescent="0.2"/>
    <row r="1130" spans="8:24" ht="15" customHeight="1" x14ac:dyDescent="0.2"/>
    <row r="1131" spans="8:24" ht="15" customHeight="1" x14ac:dyDescent="0.2"/>
    <row r="1132" spans="8:24" ht="15" customHeight="1" x14ac:dyDescent="0.2"/>
    <row r="1133" spans="8:24" ht="15" customHeight="1" x14ac:dyDescent="0.2"/>
    <row r="1134" spans="8:24" ht="15" customHeight="1" x14ac:dyDescent="0.2"/>
    <row r="1135" spans="8:24" ht="15" customHeight="1" x14ac:dyDescent="0.2"/>
    <row r="1136" spans="8:24" ht="15" customHeight="1" x14ac:dyDescent="0.2"/>
    <row r="1137" ht="15" customHeight="1" x14ac:dyDescent="0.2"/>
    <row r="1138" ht="15" customHeight="1" x14ac:dyDescent="0.2"/>
    <row r="1139" ht="15" customHeight="1" x14ac:dyDescent="0.2"/>
    <row r="1140" ht="15" customHeight="1" x14ac:dyDescent="0.2"/>
    <row r="1141" ht="15" customHeight="1" x14ac:dyDescent="0.2"/>
    <row r="1142" ht="15" customHeight="1" x14ac:dyDescent="0.2"/>
    <row r="1143" ht="15" customHeight="1" x14ac:dyDescent="0.2"/>
    <row r="1144" ht="15" customHeight="1" x14ac:dyDescent="0.2"/>
    <row r="1145" ht="15" customHeight="1" x14ac:dyDescent="0.2"/>
    <row r="1146" ht="15" customHeight="1" x14ac:dyDescent="0.2"/>
    <row r="1147" ht="15" customHeight="1" x14ac:dyDescent="0.2"/>
    <row r="1148" ht="15" customHeight="1" x14ac:dyDescent="0.2"/>
    <row r="1149" ht="15" customHeight="1" x14ac:dyDescent="0.2"/>
    <row r="1150" ht="15" customHeight="1" x14ac:dyDescent="0.2"/>
    <row r="1151" ht="15" customHeight="1" x14ac:dyDescent="0.2"/>
    <row r="1152" ht="15" customHeight="1" x14ac:dyDescent="0.2"/>
    <row r="1153" ht="15" customHeight="1" x14ac:dyDescent="0.2"/>
    <row r="1154" ht="15" customHeight="1" x14ac:dyDescent="0.2"/>
    <row r="1155" ht="15" customHeight="1" x14ac:dyDescent="0.2"/>
    <row r="1156" ht="15" customHeight="1" x14ac:dyDescent="0.2"/>
    <row r="1157" ht="15" customHeight="1" x14ac:dyDescent="0.2"/>
    <row r="1158" ht="15" customHeight="1" x14ac:dyDescent="0.2"/>
  </sheetData>
  <sheetProtection autoFilter="0" pivotTables="0"/>
  <sortState ref="E12:EJ1116">
    <sortCondition ref="E12:E1116"/>
  </sortState>
  <mergeCells count="22">
    <mergeCell ref="CS9:CX9"/>
    <mergeCell ref="E1117:G1117"/>
    <mergeCell ref="L9:M9"/>
    <mergeCell ref="R9:V9"/>
    <mergeCell ref="AA9:AF9"/>
    <mergeCell ref="AM9:AS9"/>
    <mergeCell ref="EK9:EP9"/>
    <mergeCell ref="BM9:BR9"/>
    <mergeCell ref="AZ9:BF9"/>
    <mergeCell ref="AG9:AL9"/>
    <mergeCell ref="AT9:AY9"/>
    <mergeCell ref="BG9:BL9"/>
    <mergeCell ref="BS9:BY9"/>
    <mergeCell ref="DK9:DP9"/>
    <mergeCell ref="CY9:DD9"/>
    <mergeCell ref="DE9:DJ9"/>
    <mergeCell ref="BZ9:CE9"/>
    <mergeCell ref="DR9:DX9"/>
    <mergeCell ref="DY9:ED9"/>
    <mergeCell ref="EE9:EJ9"/>
    <mergeCell ref="CF9:CL9"/>
    <mergeCell ref="CM9:CR9"/>
  </mergeCells>
  <conditionalFormatting sqref="P12:P1116">
    <cfRule type="cellIs" dxfId="43" priority="69" operator="equal">
      <formula>"NO CONSISTENTE"</formula>
    </cfRule>
    <cfRule type="cellIs" dxfId="42" priority="70" operator="equal">
      <formula>"CONSISTENTE"</formula>
    </cfRule>
  </conditionalFormatting>
  <conditionalFormatting sqref="Y12:AF1116">
    <cfRule type="cellIs" dxfId="41" priority="67" operator="equal">
      <formula>"NO CONSISTENTE"</formula>
    </cfRule>
    <cfRule type="cellIs" dxfId="40" priority="68" operator="equal">
      <formula>"CONSISTENTE"</formula>
    </cfRule>
  </conditionalFormatting>
  <conditionalFormatting sqref="AG12:AG1116">
    <cfRule type="cellIs" dxfId="39" priority="55" operator="equal">
      <formula>"NO CONSISTENTE"</formula>
    </cfRule>
    <cfRule type="cellIs" dxfId="38" priority="56" operator="equal">
      <formula>"CONSISTENTE"</formula>
    </cfRule>
  </conditionalFormatting>
  <conditionalFormatting sqref="AH12:AL1116">
    <cfRule type="cellIs" dxfId="37" priority="53" operator="equal">
      <formula>"NO CONSISTENTE"</formula>
    </cfRule>
    <cfRule type="cellIs" dxfId="36" priority="54" operator="equal">
      <formula>"CONSISTENTE"</formula>
    </cfRule>
  </conditionalFormatting>
  <conditionalFormatting sqref="AT12:AT1116">
    <cfRule type="cellIs" dxfId="35" priority="47" operator="equal">
      <formula>"NO CONSISTENTE"</formula>
    </cfRule>
    <cfRule type="cellIs" dxfId="34" priority="48" operator="equal">
      <formula>"CONSISTENTE"</formula>
    </cfRule>
  </conditionalFormatting>
  <conditionalFormatting sqref="AU12:AY1116">
    <cfRule type="cellIs" dxfId="33" priority="45" operator="equal">
      <formula>"NO CONSISTENTE"</formula>
    </cfRule>
    <cfRule type="cellIs" dxfId="32" priority="46" operator="equal">
      <formula>"CONSISTENTE"</formula>
    </cfRule>
  </conditionalFormatting>
  <conditionalFormatting sqref="BH12:BL1116">
    <cfRule type="cellIs" dxfId="31" priority="31" operator="equal">
      <formula>"NO CONSISTENTE"</formula>
    </cfRule>
    <cfRule type="cellIs" dxfId="30" priority="32" operator="equal">
      <formula>"CONSISTENTE"</formula>
    </cfRule>
  </conditionalFormatting>
  <conditionalFormatting sqref="BG12:BG1116">
    <cfRule type="cellIs" dxfId="29" priority="33" operator="equal">
      <formula>"NO CONSISTENTE"</formula>
    </cfRule>
    <cfRule type="cellIs" dxfId="28" priority="34" operator="equal">
      <formula>"CONSISTENTE"</formula>
    </cfRule>
  </conditionalFormatting>
  <conditionalFormatting sqref="BM12:BR1116">
    <cfRule type="cellIs" dxfId="27" priority="29" operator="equal">
      <formula>"NO CONSISTENTE"</formula>
    </cfRule>
    <cfRule type="cellIs" dxfId="26" priority="30" operator="equal">
      <formula>"CONSISTENTE"</formula>
    </cfRule>
  </conditionalFormatting>
  <conditionalFormatting sqref="CA12:CE1116">
    <cfRule type="cellIs" dxfId="25" priority="25" operator="equal">
      <formula>"NO CONSISTENTE"</formula>
    </cfRule>
    <cfRule type="cellIs" dxfId="24" priority="26" operator="equal">
      <formula>"CONSISTENTE"</formula>
    </cfRule>
  </conditionalFormatting>
  <conditionalFormatting sqref="BZ12:BZ1116">
    <cfRule type="cellIs" dxfId="23" priority="27" operator="equal">
      <formula>"NO CONSISTENTE"</formula>
    </cfRule>
    <cfRule type="cellIs" dxfId="22" priority="28" operator="equal">
      <formula>"CONSISTENTE"</formula>
    </cfRule>
  </conditionalFormatting>
  <conditionalFormatting sqref="CN12:CR1116">
    <cfRule type="cellIs" dxfId="21" priority="21" operator="equal">
      <formula>"NO CONSISTENTE"</formula>
    </cfRule>
    <cfRule type="cellIs" dxfId="20" priority="22" operator="equal">
      <formula>"CONSISTENTE"</formula>
    </cfRule>
  </conditionalFormatting>
  <conditionalFormatting sqref="CM12:CM1116">
    <cfRule type="cellIs" dxfId="19" priority="23" operator="equal">
      <formula>"NO CONSISTENTE"</formula>
    </cfRule>
    <cfRule type="cellIs" dxfId="18" priority="24" operator="equal">
      <formula>"CONSISTENTE"</formula>
    </cfRule>
  </conditionalFormatting>
  <conditionalFormatting sqref="CS12:CX1116">
    <cfRule type="cellIs" dxfId="17" priority="19" operator="equal">
      <formula>"NO CONSISTENTE"</formula>
    </cfRule>
    <cfRule type="cellIs" dxfId="16" priority="20" operator="equal">
      <formula>"CONSISTENTE"</formula>
    </cfRule>
  </conditionalFormatting>
  <conditionalFormatting sqref="CY13:DJ1116 DL12:DQ1116">
    <cfRule type="cellIs" dxfId="15" priority="17" operator="equal">
      <formula>"NO CONSISTENTE"</formula>
    </cfRule>
    <cfRule type="cellIs" dxfId="14" priority="18" operator="equal">
      <formula>"CONSISTENTE"</formula>
    </cfRule>
  </conditionalFormatting>
  <conditionalFormatting sqref="DK12:DK1116">
    <cfRule type="cellIs" dxfId="13" priority="15" operator="equal">
      <formula>"NO CONSISTENTE"</formula>
    </cfRule>
    <cfRule type="cellIs" dxfId="12" priority="16" operator="equal">
      <formula>"CONSISTENTE"</formula>
    </cfRule>
  </conditionalFormatting>
  <conditionalFormatting sqref="DR12:DW1116">
    <cfRule type="cellIs" dxfId="11" priority="11" operator="equal">
      <formula>"NO CONSISTENTE"</formula>
    </cfRule>
    <cfRule type="cellIs" dxfId="10" priority="12" operator="equal">
      <formula>"CONSISTENTE"</formula>
    </cfRule>
  </conditionalFormatting>
  <conditionalFormatting sqref="DY12:DY1116">
    <cfRule type="cellIs" dxfId="9" priority="9" operator="equal">
      <formula>"NO CONSISTENTE"</formula>
    </cfRule>
    <cfRule type="cellIs" dxfId="8" priority="10" operator="equal">
      <formula>"CONSISTENTE"</formula>
    </cfRule>
  </conditionalFormatting>
  <conditionalFormatting sqref="DZ12:ED1116 EF12:EK1116">
    <cfRule type="cellIs" dxfId="7" priority="7" operator="equal">
      <formula>"NO CONSISTENTE"</formula>
    </cfRule>
    <cfRule type="cellIs" dxfId="6" priority="8" operator="equal">
      <formula>"CONSISTENTE"</formula>
    </cfRule>
  </conditionalFormatting>
  <conditionalFormatting sqref="CY12:DE12 DG12:DJ12">
    <cfRule type="cellIs" dxfId="5" priority="5" operator="equal">
      <formula>"NO CONSISTENTE"</formula>
    </cfRule>
    <cfRule type="cellIs" dxfId="4" priority="6" operator="equal">
      <formula>"CONSISTENTE"</formula>
    </cfRule>
  </conditionalFormatting>
  <conditionalFormatting sqref="DF12:DF1116">
    <cfRule type="cellIs" dxfId="3" priority="3" operator="equal">
      <formula>"NO CONSISTENTE"</formula>
    </cfRule>
    <cfRule type="cellIs" dxfId="2" priority="4" operator="equal">
      <formula>"CONSISTENTE"</formula>
    </cfRule>
  </conditionalFormatting>
  <conditionalFormatting sqref="EQ12:EQ1116">
    <cfRule type="cellIs" dxfId="1" priority="1" operator="equal">
      <formula>"NO CONSISTENTE"</formula>
    </cfRule>
    <cfRule type="cellIs" dxfId="0" priority="2" operator="equal">
      <formula>"CONSISTENTE"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49" orientation="landscape" horizontalDpi="4294967294" verticalDpi="4294967294" r:id="rId1"/>
  <rowBreaks count="1" manualBreakCount="1">
    <brk id="1118" max="16383" man="1"/>
  </rowBreaks>
  <colBreaks count="1" manualBreakCount="1">
    <brk id="18" max="1116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08"/>
  <sheetViews>
    <sheetView workbookViewId="0">
      <selection activeCell="E2" sqref="E2:E38"/>
    </sheetView>
  </sheetViews>
  <sheetFormatPr baseColWidth="10" defaultRowHeight="12.75" x14ac:dyDescent="0.2"/>
  <cols>
    <col min="1" max="7" width="11.42578125" style="14"/>
    <col min="9" max="9" width="11.42578125" style="14"/>
    <col min="10" max="10" width="26.5703125" style="14" bestFit="1" customWidth="1"/>
    <col min="11" max="11" width="26.5703125" style="14" customWidth="1"/>
    <col min="12" max="16384" width="11.42578125" style="14"/>
  </cols>
  <sheetData>
    <row r="1" spans="1:12" ht="38.25" x14ac:dyDescent="0.2">
      <c r="A1" s="1" t="s">
        <v>2143</v>
      </c>
      <c r="B1" s="1" t="s">
        <v>2144</v>
      </c>
      <c r="C1" s="1" t="s">
        <v>2145</v>
      </c>
      <c r="E1" s="15" t="s">
        <v>2182</v>
      </c>
      <c r="H1" s="14"/>
      <c r="I1" s="1" t="s">
        <v>2144</v>
      </c>
      <c r="J1" s="1" t="s">
        <v>2145</v>
      </c>
      <c r="K1" s="1"/>
      <c r="L1" s="1" t="s">
        <v>2143</v>
      </c>
    </row>
    <row r="2" spans="1:12" x14ac:dyDescent="0.2">
      <c r="A2" s="2" t="s">
        <v>2105</v>
      </c>
      <c r="B2" s="3" t="s">
        <v>2106</v>
      </c>
      <c r="C2" s="5" t="s">
        <v>2107</v>
      </c>
      <c r="E2" s="13" t="s">
        <v>2106</v>
      </c>
      <c r="H2" s="14"/>
      <c r="I2" s="3" t="s">
        <v>2106</v>
      </c>
      <c r="J2" s="5" t="s">
        <v>2107</v>
      </c>
      <c r="K2" s="5" t="str">
        <f>+CONCATENATE(I2,J2)</f>
        <v>AMAZONASDEPTO AMAZONAS</v>
      </c>
      <c r="L2" s="2" t="s">
        <v>2105</v>
      </c>
    </row>
    <row r="3" spans="1:12" x14ac:dyDescent="0.2">
      <c r="A3" s="2" t="s">
        <v>2108</v>
      </c>
      <c r="B3" s="3" t="s">
        <v>2106</v>
      </c>
      <c r="C3" s="4" t="s">
        <v>2109</v>
      </c>
      <c r="E3" s="13" t="s">
        <v>2</v>
      </c>
      <c r="H3" s="14"/>
      <c r="I3" s="3" t="s">
        <v>2106</v>
      </c>
      <c r="J3" s="4" t="s">
        <v>2109</v>
      </c>
      <c r="K3" s="5" t="str">
        <f t="shared" ref="K3:K66" si="0">+CONCATENATE(I3,J3)</f>
        <v>AMAZONASLETICIA</v>
      </c>
      <c r="L3" s="2" t="s">
        <v>2108</v>
      </c>
    </row>
    <row r="4" spans="1:12" x14ac:dyDescent="0.2">
      <c r="A4" s="2" t="s">
        <v>2110</v>
      </c>
      <c r="B4" s="3" t="s">
        <v>2106</v>
      </c>
      <c r="C4" s="4" t="s">
        <v>2111</v>
      </c>
      <c r="E4" s="13" t="s">
        <v>2030</v>
      </c>
      <c r="H4" s="14"/>
      <c r="I4" s="3" t="s">
        <v>2106</v>
      </c>
      <c r="J4" s="4" t="s">
        <v>2111</v>
      </c>
      <c r="K4" s="5" t="str">
        <f t="shared" si="0"/>
        <v>AMAZONASPUERTO NARIÑO</v>
      </c>
      <c r="L4" s="2" t="s">
        <v>2110</v>
      </c>
    </row>
    <row r="5" spans="1:12" x14ac:dyDescent="0.2">
      <c r="A5" s="2" t="s">
        <v>1</v>
      </c>
      <c r="B5" s="3" t="s">
        <v>2</v>
      </c>
      <c r="C5" s="4" t="s">
        <v>3</v>
      </c>
      <c r="E5" s="13" t="s">
        <v>2168</v>
      </c>
      <c r="H5" s="14"/>
      <c r="I5" s="3" t="s">
        <v>2</v>
      </c>
      <c r="J5" s="4" t="s">
        <v>3</v>
      </c>
      <c r="K5" s="5" t="str">
        <f t="shared" si="0"/>
        <v>ANTIOQUIAMEDELLIN</v>
      </c>
      <c r="L5" s="2" t="s">
        <v>1</v>
      </c>
    </row>
    <row r="6" spans="1:12" x14ac:dyDescent="0.2">
      <c r="A6" s="2" t="s">
        <v>4</v>
      </c>
      <c r="B6" s="3" t="s">
        <v>2</v>
      </c>
      <c r="C6" s="4" t="s">
        <v>5</v>
      </c>
      <c r="E6" s="13" t="s">
        <v>254</v>
      </c>
      <c r="H6" s="14"/>
      <c r="I6" s="3" t="s">
        <v>2</v>
      </c>
      <c r="J6" s="4" t="s">
        <v>5</v>
      </c>
      <c r="K6" s="5" t="str">
        <f t="shared" si="0"/>
        <v>ANTIOQUIAABEJORRAL</v>
      </c>
      <c r="L6" s="2" t="s">
        <v>4</v>
      </c>
    </row>
    <row r="7" spans="1:12" x14ac:dyDescent="0.2">
      <c r="A7" s="2" t="s">
        <v>6</v>
      </c>
      <c r="B7" s="3" t="s">
        <v>2</v>
      </c>
      <c r="C7" s="4" t="s">
        <v>7</v>
      </c>
      <c r="E7" s="13" t="s">
        <v>2169</v>
      </c>
      <c r="H7" s="14"/>
      <c r="I7" s="3" t="s">
        <v>2</v>
      </c>
      <c r="J7" s="4" t="s">
        <v>7</v>
      </c>
      <c r="K7" s="5" t="str">
        <f t="shared" si="0"/>
        <v>ANTIOQUIAABRIAQUI</v>
      </c>
      <c r="L7" s="2" t="s">
        <v>6</v>
      </c>
    </row>
    <row r="8" spans="1:12" x14ac:dyDescent="0.2">
      <c r="A8" s="2" t="s">
        <v>8</v>
      </c>
      <c r="B8" s="3" t="s">
        <v>2</v>
      </c>
      <c r="C8" s="4" t="s">
        <v>9</v>
      </c>
      <c r="E8" s="13" t="s">
        <v>728</v>
      </c>
      <c r="H8" s="14"/>
      <c r="I8" s="3" t="s">
        <v>2</v>
      </c>
      <c r="J8" s="4" t="s">
        <v>9</v>
      </c>
      <c r="K8" s="5" t="str">
        <f t="shared" si="0"/>
        <v>ANTIOQUIAALEJANDRIA</v>
      </c>
      <c r="L8" s="2" t="s">
        <v>8</v>
      </c>
    </row>
    <row r="9" spans="1:12" x14ac:dyDescent="0.2">
      <c r="A9" s="2" t="s">
        <v>10</v>
      </c>
      <c r="B9" s="3" t="s">
        <v>2</v>
      </c>
      <c r="C9" s="4" t="s">
        <v>11</v>
      </c>
      <c r="E9" s="13" t="s">
        <v>408</v>
      </c>
      <c r="H9" s="14"/>
      <c r="I9" s="3" t="s">
        <v>2</v>
      </c>
      <c r="J9" s="4" t="s">
        <v>11</v>
      </c>
      <c r="K9" s="5" t="str">
        <f t="shared" si="0"/>
        <v>ANTIOQUIAAMAGA</v>
      </c>
      <c r="L9" s="2" t="s">
        <v>10</v>
      </c>
    </row>
    <row r="10" spans="1:12" x14ac:dyDescent="0.2">
      <c r="A10" s="2" t="s">
        <v>12</v>
      </c>
      <c r="B10" s="3" t="s">
        <v>2</v>
      </c>
      <c r="C10" s="4" t="s">
        <v>13</v>
      </c>
      <c r="E10" s="13" t="s">
        <v>1963</v>
      </c>
      <c r="H10" s="14"/>
      <c r="I10" s="3" t="s">
        <v>2</v>
      </c>
      <c r="J10" s="4" t="s">
        <v>13</v>
      </c>
      <c r="K10" s="5" t="str">
        <f t="shared" si="0"/>
        <v>ANTIOQUIAAMALFI</v>
      </c>
      <c r="L10" s="2" t="s">
        <v>12</v>
      </c>
    </row>
    <row r="11" spans="1:12" x14ac:dyDescent="0.2">
      <c r="A11" s="2" t="s">
        <v>14</v>
      </c>
      <c r="B11" s="3" t="s">
        <v>2</v>
      </c>
      <c r="C11" s="4" t="s">
        <v>15</v>
      </c>
      <c r="E11" s="13" t="s">
        <v>55</v>
      </c>
      <c r="H11" s="14"/>
      <c r="I11" s="3" t="s">
        <v>2</v>
      </c>
      <c r="J11" s="4" t="s">
        <v>15</v>
      </c>
      <c r="K11" s="5" t="str">
        <f t="shared" si="0"/>
        <v>ANTIOQUIAANDES</v>
      </c>
      <c r="L11" s="2" t="s">
        <v>14</v>
      </c>
    </row>
    <row r="12" spans="1:12" x14ac:dyDescent="0.2">
      <c r="A12" s="2" t="s">
        <v>16</v>
      </c>
      <c r="B12" s="3" t="s">
        <v>2</v>
      </c>
      <c r="C12" s="4" t="s">
        <v>17</v>
      </c>
      <c r="E12" s="13" t="s">
        <v>2170</v>
      </c>
      <c r="H12" s="14"/>
      <c r="I12" s="3" t="s">
        <v>2</v>
      </c>
      <c r="J12" s="4" t="s">
        <v>17</v>
      </c>
      <c r="K12" s="5" t="str">
        <f t="shared" si="0"/>
        <v>ANTIOQUIAANGELOPOLIS</v>
      </c>
      <c r="L12" s="2" t="s">
        <v>16</v>
      </c>
    </row>
    <row r="13" spans="1:12" x14ac:dyDescent="0.2">
      <c r="A13" s="2" t="s">
        <v>18</v>
      </c>
      <c r="B13" s="3" t="s">
        <v>2</v>
      </c>
      <c r="C13" s="4" t="s">
        <v>19</v>
      </c>
      <c r="E13" s="13" t="s">
        <v>300</v>
      </c>
      <c r="H13" s="14"/>
      <c r="I13" s="3" t="s">
        <v>2</v>
      </c>
      <c r="J13" s="4" t="s">
        <v>19</v>
      </c>
      <c r="K13" s="5" t="str">
        <f t="shared" si="0"/>
        <v>ANTIOQUIAANGOSTURA</v>
      </c>
      <c r="L13" s="2" t="s">
        <v>18</v>
      </c>
    </row>
    <row r="14" spans="1:12" x14ac:dyDescent="0.2">
      <c r="A14" s="2" t="s">
        <v>20</v>
      </c>
      <c r="B14" s="3" t="s">
        <v>2</v>
      </c>
      <c r="C14" s="4" t="s">
        <v>21</v>
      </c>
      <c r="E14" s="13" t="s">
        <v>2044</v>
      </c>
      <c r="H14" s="14"/>
      <c r="I14" s="3" t="s">
        <v>2</v>
      </c>
      <c r="J14" s="4" t="s">
        <v>21</v>
      </c>
      <c r="K14" s="5" t="str">
        <f t="shared" si="0"/>
        <v>ANTIOQUIAANORI</v>
      </c>
      <c r="L14" s="2" t="s">
        <v>20</v>
      </c>
    </row>
    <row r="15" spans="1:12" x14ac:dyDescent="0.2">
      <c r="A15" s="2" t="s">
        <v>22</v>
      </c>
      <c r="B15" s="3" t="s">
        <v>2</v>
      </c>
      <c r="C15" s="4" t="s">
        <v>23</v>
      </c>
      <c r="E15" s="13" t="s">
        <v>720</v>
      </c>
      <c r="H15" s="14"/>
      <c r="I15" s="3" t="s">
        <v>2</v>
      </c>
      <c r="J15" s="4" t="s">
        <v>23</v>
      </c>
      <c r="K15" s="5" t="str">
        <f t="shared" si="0"/>
        <v>ANTIOQUIASANTAFÉ DE ANTIOQUIA</v>
      </c>
      <c r="L15" s="2" t="s">
        <v>22</v>
      </c>
    </row>
    <row r="16" spans="1:12" x14ac:dyDescent="0.2">
      <c r="A16" s="2" t="s">
        <v>24</v>
      </c>
      <c r="B16" s="3" t="s">
        <v>2</v>
      </c>
      <c r="C16" s="4" t="s">
        <v>25</v>
      </c>
      <c r="E16" s="13" t="s">
        <v>800</v>
      </c>
      <c r="H16" s="14"/>
      <c r="I16" s="3" t="s">
        <v>2</v>
      </c>
      <c r="J16" s="4" t="s">
        <v>25</v>
      </c>
      <c r="K16" s="5" t="str">
        <f t="shared" si="0"/>
        <v>ANTIOQUIAANZA</v>
      </c>
      <c r="L16" s="2" t="s">
        <v>24</v>
      </c>
    </row>
    <row r="17" spans="1:12" x14ac:dyDescent="0.2">
      <c r="A17" s="2" t="s">
        <v>26</v>
      </c>
      <c r="B17" s="3" t="s">
        <v>2</v>
      </c>
      <c r="C17" s="4" t="s">
        <v>27</v>
      </c>
      <c r="E17" s="13" t="s">
        <v>2171</v>
      </c>
      <c r="H17" s="14"/>
      <c r="I17" s="3" t="s">
        <v>2</v>
      </c>
      <c r="J17" s="4" t="s">
        <v>27</v>
      </c>
      <c r="K17" s="5" t="str">
        <f t="shared" si="0"/>
        <v>ANTIOQUIAAPARTADO</v>
      </c>
      <c r="L17" s="2" t="s">
        <v>26</v>
      </c>
    </row>
    <row r="18" spans="1:12" x14ac:dyDescent="0.2">
      <c r="A18" s="2" t="s">
        <v>28</v>
      </c>
      <c r="B18" s="3" t="s">
        <v>2</v>
      </c>
      <c r="C18" s="4" t="s">
        <v>29</v>
      </c>
      <c r="E18" s="13" t="s">
        <v>2172</v>
      </c>
      <c r="H18" s="14"/>
      <c r="I18" s="3" t="s">
        <v>2</v>
      </c>
      <c r="J18" s="4" t="s">
        <v>29</v>
      </c>
      <c r="K18" s="5" t="str">
        <f t="shared" si="0"/>
        <v>ANTIOQUIAARBOLETES</v>
      </c>
      <c r="L18" s="2" t="s">
        <v>28</v>
      </c>
    </row>
    <row r="19" spans="1:12" x14ac:dyDescent="0.2">
      <c r="A19" s="2" t="s">
        <v>30</v>
      </c>
      <c r="B19" s="3" t="s">
        <v>2</v>
      </c>
      <c r="C19" s="4" t="s">
        <v>31</v>
      </c>
      <c r="E19" s="13" t="s">
        <v>909</v>
      </c>
      <c r="H19" s="14"/>
      <c r="I19" s="3" t="s">
        <v>2</v>
      </c>
      <c r="J19" s="4" t="s">
        <v>31</v>
      </c>
      <c r="K19" s="5" t="str">
        <f t="shared" si="0"/>
        <v>ANTIOQUIAARGELIA</v>
      </c>
      <c r="L19" s="2" t="s">
        <v>30</v>
      </c>
    </row>
    <row r="20" spans="1:12" x14ac:dyDescent="0.2">
      <c r="A20" s="2" t="s">
        <v>32</v>
      </c>
      <c r="B20" s="3" t="s">
        <v>2</v>
      </c>
      <c r="C20" s="4" t="s">
        <v>33</v>
      </c>
      <c r="E20" s="13" t="s">
        <v>2173</v>
      </c>
      <c r="H20" s="14"/>
      <c r="I20" s="3" t="s">
        <v>2</v>
      </c>
      <c r="J20" s="4" t="s">
        <v>33</v>
      </c>
      <c r="K20" s="5" t="str">
        <f t="shared" si="0"/>
        <v>ANTIOQUIAARMENIA</v>
      </c>
      <c r="L20" s="2" t="s">
        <v>32</v>
      </c>
    </row>
    <row r="21" spans="1:12" x14ac:dyDescent="0.2">
      <c r="A21" s="2" t="s">
        <v>34</v>
      </c>
      <c r="B21" s="3" t="s">
        <v>2</v>
      </c>
      <c r="C21" s="4" t="s">
        <v>35</v>
      </c>
      <c r="E21" s="13" t="s">
        <v>2117</v>
      </c>
      <c r="H21" s="14"/>
      <c r="I21" s="3" t="s">
        <v>2</v>
      </c>
      <c r="J21" s="4" t="s">
        <v>35</v>
      </c>
      <c r="K21" s="5" t="str">
        <f t="shared" si="0"/>
        <v>ANTIOQUIABARBOSA</v>
      </c>
      <c r="L21" s="2" t="s">
        <v>34</v>
      </c>
    </row>
    <row r="22" spans="1:12" x14ac:dyDescent="0.2">
      <c r="A22" s="2" t="s">
        <v>36</v>
      </c>
      <c r="B22" s="3" t="s">
        <v>2</v>
      </c>
      <c r="C22" s="4" t="s">
        <v>37</v>
      </c>
      <c r="E22" s="13" t="s">
        <v>1195</v>
      </c>
      <c r="H22" s="14"/>
      <c r="I22" s="3" t="s">
        <v>2</v>
      </c>
      <c r="J22" s="4" t="s">
        <v>37</v>
      </c>
      <c r="K22" s="5" t="str">
        <f t="shared" si="0"/>
        <v>ANTIOQUIABELMIRA</v>
      </c>
      <c r="L22" s="2" t="s">
        <v>36</v>
      </c>
    </row>
    <row r="23" spans="1:12" x14ac:dyDescent="0.2">
      <c r="A23" s="2" t="s">
        <v>38</v>
      </c>
      <c r="B23" s="3" t="s">
        <v>2</v>
      </c>
      <c r="C23" s="4" t="s">
        <v>39</v>
      </c>
      <c r="E23" s="13" t="s">
        <v>2177</v>
      </c>
      <c r="H23" s="14"/>
      <c r="I23" s="3" t="s">
        <v>2</v>
      </c>
      <c r="J23" s="4" t="s">
        <v>39</v>
      </c>
      <c r="K23" s="5" t="str">
        <f t="shared" si="0"/>
        <v>ANTIOQUIABELLO</v>
      </c>
      <c r="L23" s="2" t="s">
        <v>38</v>
      </c>
    </row>
    <row r="24" spans="1:12" x14ac:dyDescent="0.2">
      <c r="A24" s="2" t="s">
        <v>40</v>
      </c>
      <c r="B24" s="3" t="s">
        <v>2</v>
      </c>
      <c r="C24" s="4" t="s">
        <v>41</v>
      </c>
      <c r="E24" s="13" t="s">
        <v>1297</v>
      </c>
      <c r="H24" s="14"/>
      <c r="I24" s="3" t="s">
        <v>2</v>
      </c>
      <c r="J24" s="4" t="s">
        <v>41</v>
      </c>
      <c r="K24" s="5" t="str">
        <f t="shared" si="0"/>
        <v>ANTIOQUIABETANIA</v>
      </c>
      <c r="L24" s="2" t="s">
        <v>40</v>
      </c>
    </row>
    <row r="25" spans="1:12" x14ac:dyDescent="0.2">
      <c r="A25" s="2" t="s">
        <v>42</v>
      </c>
      <c r="B25" s="3" t="s">
        <v>2</v>
      </c>
      <c r="C25" s="4" t="s">
        <v>43</v>
      </c>
      <c r="E25" s="13" t="s">
        <v>1353</v>
      </c>
      <c r="H25" s="14"/>
      <c r="I25" s="3" t="s">
        <v>2</v>
      </c>
      <c r="J25" s="4" t="s">
        <v>43</v>
      </c>
      <c r="K25" s="5" t="str">
        <f t="shared" si="0"/>
        <v>ANTIOQUIABETULIA</v>
      </c>
      <c r="L25" s="2" t="s">
        <v>42</v>
      </c>
    </row>
    <row r="26" spans="1:12" x14ac:dyDescent="0.2">
      <c r="A26" s="2" t="s">
        <v>44</v>
      </c>
      <c r="B26" s="3" t="s">
        <v>2</v>
      </c>
      <c r="C26" s="4" t="s">
        <v>45</v>
      </c>
      <c r="E26" s="13" t="s">
        <v>148</v>
      </c>
      <c r="H26" s="14"/>
      <c r="I26" s="3" t="s">
        <v>2</v>
      </c>
      <c r="J26" s="4" t="s">
        <v>45</v>
      </c>
      <c r="K26" s="5" t="str">
        <f t="shared" si="0"/>
        <v>ANTIOQUIACIUDAD BOLÍVAR</v>
      </c>
      <c r="L26" s="2" t="s">
        <v>44</v>
      </c>
    </row>
    <row r="27" spans="1:12" x14ac:dyDescent="0.2">
      <c r="A27" s="2" t="s">
        <v>46</v>
      </c>
      <c r="B27" s="3" t="s">
        <v>2</v>
      </c>
      <c r="C27" s="4" t="s">
        <v>47</v>
      </c>
      <c r="E27" s="13" t="s">
        <v>2178</v>
      </c>
      <c r="H27" s="14"/>
      <c r="I27" s="3" t="s">
        <v>2</v>
      </c>
      <c r="J27" s="4" t="s">
        <v>47</v>
      </c>
      <c r="K27" s="5" t="str">
        <f t="shared" si="0"/>
        <v>ANTIOQUIABRICEÑO</v>
      </c>
      <c r="L27" s="2" t="s">
        <v>46</v>
      </c>
    </row>
    <row r="28" spans="1:12" x14ac:dyDescent="0.2">
      <c r="A28" s="2" t="s">
        <v>48</v>
      </c>
      <c r="B28" s="3" t="s">
        <v>2</v>
      </c>
      <c r="C28" s="4" t="s">
        <v>49</v>
      </c>
      <c r="E28" s="13" t="s">
        <v>2081</v>
      </c>
      <c r="H28" s="14"/>
      <c r="I28" s="3" t="s">
        <v>2</v>
      </c>
      <c r="J28" s="4" t="s">
        <v>49</v>
      </c>
      <c r="K28" s="5" t="str">
        <f t="shared" si="0"/>
        <v>ANTIOQUIABURITICÁ</v>
      </c>
      <c r="L28" s="2" t="s">
        <v>48</v>
      </c>
    </row>
    <row r="29" spans="1:12" x14ac:dyDescent="0.2">
      <c r="A29" s="2" t="s">
        <v>50</v>
      </c>
      <c r="B29" s="3" t="s">
        <v>2</v>
      </c>
      <c r="C29" s="4" t="s">
        <v>51</v>
      </c>
      <c r="E29" s="13" t="s">
        <v>2175</v>
      </c>
      <c r="H29" s="14"/>
      <c r="I29" s="3" t="s">
        <v>2</v>
      </c>
      <c r="J29" s="4" t="s">
        <v>51</v>
      </c>
      <c r="K29" s="5" t="str">
        <f t="shared" si="0"/>
        <v>ANTIOQUIACÁCERES</v>
      </c>
      <c r="L29" s="2" t="s">
        <v>50</v>
      </c>
    </row>
    <row r="30" spans="1:12" x14ac:dyDescent="0.2">
      <c r="A30" s="2" t="s">
        <v>52</v>
      </c>
      <c r="B30" s="3" t="s">
        <v>2</v>
      </c>
      <c r="C30" s="4" t="s">
        <v>53</v>
      </c>
      <c r="E30" s="13" t="s">
        <v>673</v>
      </c>
      <c r="H30" s="14"/>
      <c r="I30" s="3" t="s">
        <v>2</v>
      </c>
      <c r="J30" s="4" t="s">
        <v>53</v>
      </c>
      <c r="K30" s="5" t="str">
        <f t="shared" si="0"/>
        <v>ANTIOQUIACAICEDO</v>
      </c>
      <c r="L30" s="2" t="s">
        <v>52</v>
      </c>
    </row>
    <row r="31" spans="1:12" x14ac:dyDescent="0.2">
      <c r="A31" s="2" t="s">
        <v>54</v>
      </c>
      <c r="B31" s="3" t="s">
        <v>2</v>
      </c>
      <c r="C31" s="4" t="s">
        <v>55</v>
      </c>
      <c r="E31" s="13" t="s">
        <v>2179</v>
      </c>
      <c r="H31" s="14"/>
      <c r="I31" s="3" t="s">
        <v>2</v>
      </c>
      <c r="J31" s="4" t="s">
        <v>55</v>
      </c>
      <c r="K31" s="5" t="str">
        <f t="shared" si="0"/>
        <v>ANTIOQUIACALDAS</v>
      </c>
      <c r="L31" s="2" t="s">
        <v>54</v>
      </c>
    </row>
    <row r="32" spans="1:12" x14ac:dyDescent="0.2">
      <c r="A32" s="2" t="s">
        <v>56</v>
      </c>
      <c r="B32" s="3" t="s">
        <v>2</v>
      </c>
      <c r="C32" s="4" t="s">
        <v>57</v>
      </c>
      <c r="E32" s="13" t="s">
        <v>2180</v>
      </c>
      <c r="H32" s="14"/>
      <c r="I32" s="3" t="s">
        <v>2</v>
      </c>
      <c r="J32" s="4" t="s">
        <v>57</v>
      </c>
      <c r="K32" s="5" t="str">
        <f t="shared" si="0"/>
        <v>ANTIOQUIACAMPAMENTO</v>
      </c>
      <c r="L32" s="2" t="s">
        <v>56</v>
      </c>
    </row>
    <row r="33" spans="1:12" x14ac:dyDescent="0.2">
      <c r="A33" s="2" t="s">
        <v>58</v>
      </c>
      <c r="B33" s="3" t="s">
        <v>2</v>
      </c>
      <c r="C33" s="4" t="s">
        <v>59</v>
      </c>
      <c r="E33" s="13" t="s">
        <v>1651</v>
      </c>
      <c r="H33" s="14"/>
      <c r="I33" s="3" t="s">
        <v>2</v>
      </c>
      <c r="J33" s="4" t="s">
        <v>59</v>
      </c>
      <c r="K33" s="5" t="str">
        <f t="shared" si="0"/>
        <v>ANTIOQUIACAÑASGORDAS</v>
      </c>
      <c r="L33" s="2" t="s">
        <v>58</v>
      </c>
    </row>
    <row r="34" spans="1:12" x14ac:dyDescent="0.2">
      <c r="A34" s="2" t="s">
        <v>60</v>
      </c>
      <c r="B34" s="3" t="s">
        <v>2</v>
      </c>
      <c r="C34" s="4" t="s">
        <v>61</v>
      </c>
      <c r="E34" s="13" t="s">
        <v>788</v>
      </c>
      <c r="H34" s="14"/>
      <c r="I34" s="3" t="s">
        <v>2</v>
      </c>
      <c r="J34" s="4" t="s">
        <v>61</v>
      </c>
      <c r="K34" s="5" t="str">
        <f t="shared" si="0"/>
        <v>ANTIOQUIACARACOLÍ</v>
      </c>
      <c r="L34" s="2" t="s">
        <v>60</v>
      </c>
    </row>
    <row r="35" spans="1:12" x14ac:dyDescent="0.2">
      <c r="A35" s="2" t="s">
        <v>62</v>
      </c>
      <c r="B35" s="3" t="s">
        <v>2</v>
      </c>
      <c r="C35" s="4" t="s">
        <v>63</v>
      </c>
      <c r="E35" s="13" t="s">
        <v>1859</v>
      </c>
      <c r="H35" s="14"/>
      <c r="I35" s="3" t="s">
        <v>2</v>
      </c>
      <c r="J35" s="4" t="s">
        <v>63</v>
      </c>
      <c r="K35" s="5" t="str">
        <f t="shared" si="0"/>
        <v>ANTIOQUIACARAMANTA</v>
      </c>
      <c r="L35" s="2" t="s">
        <v>62</v>
      </c>
    </row>
    <row r="36" spans="1:12" x14ac:dyDescent="0.2">
      <c r="A36" s="2" t="s">
        <v>64</v>
      </c>
      <c r="B36" s="3" t="s">
        <v>2</v>
      </c>
      <c r="C36" s="4" t="s">
        <v>65</v>
      </c>
      <c r="E36" s="13" t="s">
        <v>2181</v>
      </c>
      <c r="H36" s="14"/>
      <c r="I36" s="3" t="s">
        <v>2</v>
      </c>
      <c r="J36" s="4" t="s">
        <v>65</v>
      </c>
      <c r="K36" s="5" t="str">
        <f t="shared" si="0"/>
        <v>ANTIOQUIACAREPA</v>
      </c>
      <c r="L36" s="2" t="s">
        <v>64</v>
      </c>
    </row>
    <row r="37" spans="1:12" x14ac:dyDescent="0.2">
      <c r="A37" s="2" t="s">
        <v>66</v>
      </c>
      <c r="B37" s="3" t="s">
        <v>2</v>
      </c>
      <c r="C37" s="5" t="s">
        <v>67</v>
      </c>
      <c r="E37" s="13" t="s">
        <v>2176</v>
      </c>
      <c r="H37" s="14"/>
      <c r="I37" s="3" t="s">
        <v>2</v>
      </c>
      <c r="J37" s="5" t="s">
        <v>67</v>
      </c>
      <c r="K37" s="5" t="str">
        <f t="shared" si="0"/>
        <v>ANTIOQUIAEL CARMEN DE VIBORAL</v>
      </c>
      <c r="L37" s="2" t="s">
        <v>66</v>
      </c>
    </row>
    <row r="38" spans="1:12" x14ac:dyDescent="0.2">
      <c r="A38" s="2" t="s">
        <v>68</v>
      </c>
      <c r="B38" s="3" t="s">
        <v>2</v>
      </c>
      <c r="C38" s="4" t="s">
        <v>69</v>
      </c>
      <c r="E38" s="13" t="s">
        <v>2132</v>
      </c>
      <c r="H38" s="14"/>
      <c r="I38" s="3" t="s">
        <v>2</v>
      </c>
      <c r="J38" s="4" t="s">
        <v>69</v>
      </c>
      <c r="K38" s="5" t="str">
        <f t="shared" si="0"/>
        <v>ANTIOQUIACAROLINA</v>
      </c>
      <c r="L38" s="2" t="s">
        <v>68</v>
      </c>
    </row>
    <row r="39" spans="1:12" x14ac:dyDescent="0.2">
      <c r="A39" s="2" t="s">
        <v>70</v>
      </c>
      <c r="B39" s="3" t="s">
        <v>2</v>
      </c>
      <c r="C39" s="4" t="s">
        <v>71</v>
      </c>
      <c r="H39" s="14"/>
      <c r="I39" s="3" t="s">
        <v>2</v>
      </c>
      <c r="J39" s="4" t="s">
        <v>71</v>
      </c>
      <c r="K39" s="5" t="str">
        <f t="shared" si="0"/>
        <v>ANTIOQUIACAUCASIA</v>
      </c>
      <c r="L39" s="2" t="s">
        <v>70</v>
      </c>
    </row>
    <row r="40" spans="1:12" x14ac:dyDescent="0.2">
      <c r="A40" s="2" t="s">
        <v>72</v>
      </c>
      <c r="B40" s="3" t="s">
        <v>2</v>
      </c>
      <c r="C40" s="4" t="s">
        <v>73</v>
      </c>
      <c r="H40" s="14"/>
      <c r="I40" s="3" t="s">
        <v>2</v>
      </c>
      <c r="J40" s="4" t="s">
        <v>73</v>
      </c>
      <c r="K40" s="5" t="str">
        <f t="shared" si="0"/>
        <v>ANTIOQUIACHIGORODÓ</v>
      </c>
      <c r="L40" s="2" t="s">
        <v>72</v>
      </c>
    </row>
    <row r="41" spans="1:12" x14ac:dyDescent="0.2">
      <c r="A41" s="2" t="s">
        <v>74</v>
      </c>
      <c r="B41" s="3" t="s">
        <v>2</v>
      </c>
      <c r="C41" s="4" t="s">
        <v>75</v>
      </c>
      <c r="H41" s="14"/>
      <c r="I41" s="3" t="s">
        <v>2</v>
      </c>
      <c r="J41" s="4" t="s">
        <v>75</v>
      </c>
      <c r="K41" s="5" t="str">
        <f t="shared" si="0"/>
        <v>ANTIOQUIACISNEROS</v>
      </c>
      <c r="L41" s="2" t="s">
        <v>74</v>
      </c>
    </row>
    <row r="42" spans="1:12" x14ac:dyDescent="0.2">
      <c r="A42" s="2" t="s">
        <v>76</v>
      </c>
      <c r="B42" s="3" t="s">
        <v>2</v>
      </c>
      <c r="C42" s="4" t="s">
        <v>77</v>
      </c>
      <c r="H42" s="14"/>
      <c r="I42" s="3" t="s">
        <v>2</v>
      </c>
      <c r="J42" s="4" t="s">
        <v>77</v>
      </c>
      <c r="K42" s="5" t="str">
        <f t="shared" si="0"/>
        <v>ANTIOQUIACOCORNÁ</v>
      </c>
      <c r="L42" s="2" t="s">
        <v>76</v>
      </c>
    </row>
    <row r="43" spans="1:12" x14ac:dyDescent="0.2">
      <c r="A43" s="2" t="s">
        <v>79</v>
      </c>
      <c r="B43" s="3" t="s">
        <v>2</v>
      </c>
      <c r="C43" s="4" t="s">
        <v>80</v>
      </c>
      <c r="H43" s="14"/>
      <c r="I43" s="3" t="s">
        <v>2</v>
      </c>
      <c r="J43" s="4" t="s">
        <v>80</v>
      </c>
      <c r="K43" s="5" t="str">
        <f t="shared" si="0"/>
        <v>ANTIOQUIACONCEPCIÓN</v>
      </c>
      <c r="L43" s="2" t="s">
        <v>79</v>
      </c>
    </row>
    <row r="44" spans="1:12" x14ac:dyDescent="0.2">
      <c r="A44" s="2" t="s">
        <v>81</v>
      </c>
      <c r="B44" s="3" t="s">
        <v>2</v>
      </c>
      <c r="C44" s="4" t="s">
        <v>82</v>
      </c>
      <c r="H44" s="14"/>
      <c r="I44" s="3" t="s">
        <v>2</v>
      </c>
      <c r="J44" s="4" t="s">
        <v>82</v>
      </c>
      <c r="K44" s="5" t="str">
        <f t="shared" si="0"/>
        <v>ANTIOQUIACONCORDIA</v>
      </c>
      <c r="L44" s="2" t="s">
        <v>81</v>
      </c>
    </row>
    <row r="45" spans="1:12" x14ac:dyDescent="0.2">
      <c r="A45" s="2" t="s">
        <v>83</v>
      </c>
      <c r="B45" s="3" t="s">
        <v>2</v>
      </c>
      <c r="C45" s="4" t="s">
        <v>84</v>
      </c>
      <c r="H45" s="14"/>
      <c r="I45" s="3" t="s">
        <v>2</v>
      </c>
      <c r="J45" s="4" t="s">
        <v>84</v>
      </c>
      <c r="K45" s="5" t="str">
        <f t="shared" si="0"/>
        <v>ANTIOQUIACOPACABANA</v>
      </c>
      <c r="L45" s="2" t="s">
        <v>83</v>
      </c>
    </row>
    <row r="46" spans="1:12" x14ac:dyDescent="0.2">
      <c r="A46" s="2" t="s">
        <v>85</v>
      </c>
      <c r="B46" s="3" t="s">
        <v>2</v>
      </c>
      <c r="C46" s="4" t="s">
        <v>86</v>
      </c>
      <c r="H46" s="14"/>
      <c r="I46" s="3" t="s">
        <v>2</v>
      </c>
      <c r="J46" s="4" t="s">
        <v>86</v>
      </c>
      <c r="K46" s="5" t="str">
        <f t="shared" si="0"/>
        <v>ANTIOQUIADABEIBA</v>
      </c>
      <c r="L46" s="2" t="s">
        <v>85</v>
      </c>
    </row>
    <row r="47" spans="1:12" x14ac:dyDescent="0.2">
      <c r="A47" s="2" t="s">
        <v>87</v>
      </c>
      <c r="B47" s="3" t="s">
        <v>2</v>
      </c>
      <c r="C47" s="4" t="s">
        <v>88</v>
      </c>
      <c r="H47" s="14"/>
      <c r="I47" s="3" t="s">
        <v>2</v>
      </c>
      <c r="J47" s="4" t="s">
        <v>88</v>
      </c>
      <c r="K47" s="5" t="str">
        <f t="shared" si="0"/>
        <v>ANTIOQUIADON MATÍAS</v>
      </c>
      <c r="L47" s="2" t="s">
        <v>87</v>
      </c>
    </row>
    <row r="48" spans="1:12" x14ac:dyDescent="0.2">
      <c r="A48" s="2" t="s">
        <v>89</v>
      </c>
      <c r="B48" s="3" t="s">
        <v>2</v>
      </c>
      <c r="C48" s="4" t="s">
        <v>90</v>
      </c>
      <c r="H48" s="14"/>
      <c r="I48" s="3" t="s">
        <v>2</v>
      </c>
      <c r="J48" s="4" t="s">
        <v>90</v>
      </c>
      <c r="K48" s="5" t="str">
        <f t="shared" si="0"/>
        <v>ANTIOQUIAEBÉJICO</v>
      </c>
      <c r="L48" s="2" t="s">
        <v>89</v>
      </c>
    </row>
    <row r="49" spans="1:12" x14ac:dyDescent="0.2">
      <c r="A49" s="2" t="s">
        <v>91</v>
      </c>
      <c r="B49" s="3" t="s">
        <v>2</v>
      </c>
      <c r="C49" s="4" t="s">
        <v>92</v>
      </c>
      <c r="H49" s="14"/>
      <c r="I49" s="3" t="s">
        <v>2</v>
      </c>
      <c r="J49" s="4" t="s">
        <v>92</v>
      </c>
      <c r="K49" s="5" t="str">
        <f t="shared" si="0"/>
        <v>ANTIOQUIAEL BAGRE</v>
      </c>
      <c r="L49" s="2" t="s">
        <v>91</v>
      </c>
    </row>
    <row r="50" spans="1:12" x14ac:dyDescent="0.2">
      <c r="A50" s="2" t="s">
        <v>93</v>
      </c>
      <c r="B50" s="3" t="s">
        <v>2</v>
      </c>
      <c r="C50" s="4" t="s">
        <v>94</v>
      </c>
      <c r="H50" s="14"/>
      <c r="I50" s="3" t="s">
        <v>2</v>
      </c>
      <c r="J50" s="4" t="s">
        <v>94</v>
      </c>
      <c r="K50" s="5" t="str">
        <f t="shared" si="0"/>
        <v>ANTIOQUIAENTRERRIOS</v>
      </c>
      <c r="L50" s="2" t="s">
        <v>93</v>
      </c>
    </row>
    <row r="51" spans="1:12" x14ac:dyDescent="0.2">
      <c r="A51" s="2" t="s">
        <v>95</v>
      </c>
      <c r="B51" s="3" t="s">
        <v>2</v>
      </c>
      <c r="C51" s="4" t="s">
        <v>96</v>
      </c>
      <c r="H51" s="14"/>
      <c r="I51" s="3" t="s">
        <v>2</v>
      </c>
      <c r="J51" s="4" t="s">
        <v>96</v>
      </c>
      <c r="K51" s="5" t="str">
        <f t="shared" si="0"/>
        <v>ANTIOQUIAENVIGADO</v>
      </c>
      <c r="L51" s="2" t="s">
        <v>95</v>
      </c>
    </row>
    <row r="52" spans="1:12" x14ac:dyDescent="0.2">
      <c r="A52" s="2" t="s">
        <v>97</v>
      </c>
      <c r="B52" s="3" t="s">
        <v>2</v>
      </c>
      <c r="C52" s="4" t="s">
        <v>98</v>
      </c>
      <c r="H52" s="14"/>
      <c r="I52" s="3" t="s">
        <v>2</v>
      </c>
      <c r="J52" s="4" t="s">
        <v>98</v>
      </c>
      <c r="K52" s="5" t="str">
        <f t="shared" si="0"/>
        <v>ANTIOQUIAFREDONIA</v>
      </c>
      <c r="L52" s="2" t="s">
        <v>97</v>
      </c>
    </row>
    <row r="53" spans="1:12" x14ac:dyDescent="0.2">
      <c r="A53" s="2" t="s">
        <v>99</v>
      </c>
      <c r="B53" s="3" t="s">
        <v>2</v>
      </c>
      <c r="C53" s="4" t="s">
        <v>100</v>
      </c>
      <c r="H53" s="14"/>
      <c r="I53" s="3" t="s">
        <v>2</v>
      </c>
      <c r="J53" s="4" t="s">
        <v>100</v>
      </c>
      <c r="K53" s="5" t="str">
        <f t="shared" si="0"/>
        <v>ANTIOQUIAFRONTINO</v>
      </c>
      <c r="L53" s="2" t="s">
        <v>99</v>
      </c>
    </row>
    <row r="54" spans="1:12" x14ac:dyDescent="0.2">
      <c r="A54" s="2" t="s">
        <v>101</v>
      </c>
      <c r="B54" s="3" t="s">
        <v>2</v>
      </c>
      <c r="C54" s="4" t="s">
        <v>102</v>
      </c>
      <c r="H54" s="14"/>
      <c r="I54" s="3" t="s">
        <v>2</v>
      </c>
      <c r="J54" s="4" t="s">
        <v>102</v>
      </c>
      <c r="K54" s="5" t="str">
        <f t="shared" si="0"/>
        <v>ANTIOQUIAGIRALDO</v>
      </c>
      <c r="L54" s="2" t="s">
        <v>101</v>
      </c>
    </row>
    <row r="55" spans="1:12" x14ac:dyDescent="0.2">
      <c r="A55" s="2" t="s">
        <v>103</v>
      </c>
      <c r="B55" s="3" t="s">
        <v>2</v>
      </c>
      <c r="C55" s="4" t="s">
        <v>104</v>
      </c>
      <c r="H55" s="14"/>
      <c r="I55" s="3" t="s">
        <v>2</v>
      </c>
      <c r="J55" s="4" t="s">
        <v>104</v>
      </c>
      <c r="K55" s="5" t="str">
        <f t="shared" si="0"/>
        <v>ANTIOQUIAGIRARDOTA</v>
      </c>
      <c r="L55" s="2" t="s">
        <v>103</v>
      </c>
    </row>
    <row r="56" spans="1:12" x14ac:dyDescent="0.2">
      <c r="A56" s="2" t="s">
        <v>105</v>
      </c>
      <c r="B56" s="3" t="s">
        <v>2</v>
      </c>
      <c r="C56" s="4" t="s">
        <v>106</v>
      </c>
      <c r="H56" s="14"/>
      <c r="I56" s="3" t="s">
        <v>2</v>
      </c>
      <c r="J56" s="4" t="s">
        <v>106</v>
      </c>
      <c r="K56" s="5" t="str">
        <f t="shared" si="0"/>
        <v>ANTIOQUIAGÓMEZ PLATA</v>
      </c>
      <c r="L56" s="2" t="s">
        <v>105</v>
      </c>
    </row>
    <row r="57" spans="1:12" x14ac:dyDescent="0.2">
      <c r="A57" s="2" t="s">
        <v>107</v>
      </c>
      <c r="B57" s="3" t="s">
        <v>2</v>
      </c>
      <c r="C57" s="4" t="s">
        <v>108</v>
      </c>
      <c r="H57" s="14"/>
      <c r="I57" s="3" t="s">
        <v>2</v>
      </c>
      <c r="J57" s="4" t="s">
        <v>108</v>
      </c>
      <c r="K57" s="5" t="str">
        <f t="shared" si="0"/>
        <v>ANTIOQUIAGRANADA</v>
      </c>
      <c r="L57" s="2" t="s">
        <v>107</v>
      </c>
    </row>
    <row r="58" spans="1:12" x14ac:dyDescent="0.2">
      <c r="A58" s="2" t="s">
        <v>109</v>
      </c>
      <c r="B58" s="3" t="s">
        <v>2</v>
      </c>
      <c r="C58" s="4" t="s">
        <v>110</v>
      </c>
      <c r="H58" s="14"/>
      <c r="I58" s="3" t="s">
        <v>2</v>
      </c>
      <c r="J58" s="4" t="s">
        <v>110</v>
      </c>
      <c r="K58" s="5" t="str">
        <f t="shared" si="0"/>
        <v>ANTIOQUIAGUADALUPE</v>
      </c>
      <c r="L58" s="2" t="s">
        <v>109</v>
      </c>
    </row>
    <row r="59" spans="1:12" x14ac:dyDescent="0.2">
      <c r="A59" s="2" t="s">
        <v>111</v>
      </c>
      <c r="B59" s="3" t="s">
        <v>2</v>
      </c>
      <c r="C59" s="4" t="s">
        <v>112</v>
      </c>
      <c r="H59" s="14"/>
      <c r="I59" s="3" t="s">
        <v>2</v>
      </c>
      <c r="J59" s="4" t="s">
        <v>112</v>
      </c>
      <c r="K59" s="5" t="str">
        <f t="shared" si="0"/>
        <v>ANTIOQUIAGUARNE</v>
      </c>
      <c r="L59" s="2" t="s">
        <v>111</v>
      </c>
    </row>
    <row r="60" spans="1:12" x14ac:dyDescent="0.2">
      <c r="A60" s="2" t="s">
        <v>113</v>
      </c>
      <c r="B60" s="3" t="s">
        <v>2</v>
      </c>
      <c r="C60" s="4" t="s">
        <v>114</v>
      </c>
      <c r="H60" s="14"/>
      <c r="I60" s="3" t="s">
        <v>2</v>
      </c>
      <c r="J60" s="4" t="s">
        <v>114</v>
      </c>
      <c r="K60" s="5" t="str">
        <f t="shared" si="0"/>
        <v>ANTIOQUIAGUATAPE</v>
      </c>
      <c r="L60" s="2" t="s">
        <v>113</v>
      </c>
    </row>
    <row r="61" spans="1:12" x14ac:dyDescent="0.2">
      <c r="A61" s="2" t="s">
        <v>115</v>
      </c>
      <c r="B61" s="3" t="s">
        <v>2</v>
      </c>
      <c r="C61" s="4" t="s">
        <v>116</v>
      </c>
      <c r="H61" s="14"/>
      <c r="I61" s="3" t="s">
        <v>2</v>
      </c>
      <c r="J61" s="4" t="s">
        <v>116</v>
      </c>
      <c r="K61" s="5" t="str">
        <f t="shared" si="0"/>
        <v>ANTIOQUIAHELICONIA</v>
      </c>
      <c r="L61" s="2" t="s">
        <v>115</v>
      </c>
    </row>
    <row r="62" spans="1:12" x14ac:dyDescent="0.2">
      <c r="A62" s="2" t="s">
        <v>117</v>
      </c>
      <c r="B62" s="3" t="s">
        <v>2</v>
      </c>
      <c r="C62" s="4" t="s">
        <v>118</v>
      </c>
      <c r="H62" s="14"/>
      <c r="I62" s="3" t="s">
        <v>2</v>
      </c>
      <c r="J62" s="4" t="s">
        <v>118</v>
      </c>
      <c r="K62" s="5" t="str">
        <f t="shared" si="0"/>
        <v>ANTIOQUIAHISPANIA</v>
      </c>
      <c r="L62" s="2" t="s">
        <v>117</v>
      </c>
    </row>
    <row r="63" spans="1:12" x14ac:dyDescent="0.2">
      <c r="A63" s="2" t="s">
        <v>119</v>
      </c>
      <c r="B63" s="3" t="s">
        <v>2</v>
      </c>
      <c r="C63" s="4" t="s">
        <v>120</v>
      </c>
      <c r="H63" s="14"/>
      <c r="I63" s="3" t="s">
        <v>2</v>
      </c>
      <c r="J63" s="4" t="s">
        <v>120</v>
      </c>
      <c r="K63" s="5" t="str">
        <f t="shared" si="0"/>
        <v>ANTIOQUIAITAGUI</v>
      </c>
      <c r="L63" s="2" t="s">
        <v>119</v>
      </c>
    </row>
    <row r="64" spans="1:12" x14ac:dyDescent="0.2">
      <c r="A64" s="2" t="s">
        <v>121</v>
      </c>
      <c r="B64" s="3" t="s">
        <v>2</v>
      </c>
      <c r="C64" s="4" t="s">
        <v>122</v>
      </c>
      <c r="H64" s="14"/>
      <c r="I64" s="3" t="s">
        <v>2</v>
      </c>
      <c r="J64" s="4" t="s">
        <v>122</v>
      </c>
      <c r="K64" s="5" t="str">
        <f t="shared" si="0"/>
        <v>ANTIOQUIAITUANGO</v>
      </c>
      <c r="L64" s="2" t="s">
        <v>121</v>
      </c>
    </row>
    <row r="65" spans="1:12" x14ac:dyDescent="0.2">
      <c r="A65" s="2" t="s">
        <v>123</v>
      </c>
      <c r="B65" s="3" t="s">
        <v>2</v>
      </c>
      <c r="C65" s="4" t="s">
        <v>124</v>
      </c>
      <c r="H65" s="14"/>
      <c r="I65" s="3" t="s">
        <v>2</v>
      </c>
      <c r="J65" s="4" t="s">
        <v>124</v>
      </c>
      <c r="K65" s="5" t="str">
        <f t="shared" si="0"/>
        <v>ANTIOQUIAJARDIN</v>
      </c>
      <c r="L65" s="2" t="s">
        <v>123</v>
      </c>
    </row>
    <row r="66" spans="1:12" x14ac:dyDescent="0.2">
      <c r="A66" s="2" t="s">
        <v>125</v>
      </c>
      <c r="B66" s="3" t="s">
        <v>2</v>
      </c>
      <c r="C66" s="4" t="s">
        <v>126</v>
      </c>
      <c r="H66" s="14"/>
      <c r="I66" s="3" t="s">
        <v>2</v>
      </c>
      <c r="J66" s="4" t="s">
        <v>126</v>
      </c>
      <c r="K66" s="5" t="str">
        <f t="shared" si="0"/>
        <v>ANTIOQUIAJERICÓ</v>
      </c>
      <c r="L66" s="2" t="s">
        <v>125</v>
      </c>
    </row>
    <row r="67" spans="1:12" x14ac:dyDescent="0.2">
      <c r="A67" s="2" t="s">
        <v>127</v>
      </c>
      <c r="B67" s="3" t="s">
        <v>2</v>
      </c>
      <c r="C67" s="4" t="s">
        <v>128</v>
      </c>
      <c r="H67" s="14"/>
      <c r="I67" s="3" t="s">
        <v>2</v>
      </c>
      <c r="J67" s="4" t="s">
        <v>128</v>
      </c>
      <c r="K67" s="5" t="str">
        <f t="shared" ref="K67:K130" si="1">+CONCATENATE(I67,J67)</f>
        <v>ANTIOQUIALA CEJA</v>
      </c>
      <c r="L67" s="2" t="s">
        <v>127</v>
      </c>
    </row>
    <row r="68" spans="1:12" x14ac:dyDescent="0.2">
      <c r="A68" s="2" t="s">
        <v>129</v>
      </c>
      <c r="B68" s="3" t="s">
        <v>2</v>
      </c>
      <c r="C68" s="4" t="s">
        <v>130</v>
      </c>
      <c r="H68" s="14"/>
      <c r="I68" s="3" t="s">
        <v>2</v>
      </c>
      <c r="J68" s="4" t="s">
        <v>130</v>
      </c>
      <c r="K68" s="5" t="str">
        <f t="shared" si="1"/>
        <v>ANTIOQUIALA ESTRELLA</v>
      </c>
      <c r="L68" s="2" t="s">
        <v>129</v>
      </c>
    </row>
    <row r="69" spans="1:12" x14ac:dyDescent="0.2">
      <c r="A69" s="2" t="s">
        <v>131</v>
      </c>
      <c r="B69" s="3" t="s">
        <v>2</v>
      </c>
      <c r="C69" s="4" t="s">
        <v>132</v>
      </c>
      <c r="H69" s="14"/>
      <c r="I69" s="3" t="s">
        <v>2</v>
      </c>
      <c r="J69" s="4" t="s">
        <v>132</v>
      </c>
      <c r="K69" s="5" t="str">
        <f t="shared" si="1"/>
        <v>ANTIOQUIALA PINTADA</v>
      </c>
      <c r="L69" s="2" t="s">
        <v>131</v>
      </c>
    </row>
    <row r="70" spans="1:12" x14ac:dyDescent="0.2">
      <c r="A70" s="2" t="s">
        <v>133</v>
      </c>
      <c r="B70" s="3" t="s">
        <v>2</v>
      </c>
      <c r="C70" s="5" t="s">
        <v>134</v>
      </c>
      <c r="H70" s="14"/>
      <c r="I70" s="3" t="s">
        <v>2</v>
      </c>
      <c r="J70" s="5" t="s">
        <v>134</v>
      </c>
      <c r="K70" s="5" t="str">
        <f t="shared" si="1"/>
        <v>ANTIOQUIALA UNIÓN</v>
      </c>
      <c r="L70" s="2" t="s">
        <v>133</v>
      </c>
    </row>
    <row r="71" spans="1:12" x14ac:dyDescent="0.2">
      <c r="A71" s="2" t="s">
        <v>135</v>
      </c>
      <c r="B71" s="3" t="s">
        <v>2</v>
      </c>
      <c r="C71" s="4" t="s">
        <v>136</v>
      </c>
      <c r="H71" s="14"/>
      <c r="I71" s="3" t="s">
        <v>2</v>
      </c>
      <c r="J71" s="4" t="s">
        <v>136</v>
      </c>
      <c r="K71" s="5" t="str">
        <f t="shared" si="1"/>
        <v>ANTIOQUIALIBORINA</v>
      </c>
      <c r="L71" s="2" t="s">
        <v>135</v>
      </c>
    </row>
    <row r="72" spans="1:12" x14ac:dyDescent="0.2">
      <c r="A72" s="2" t="s">
        <v>137</v>
      </c>
      <c r="B72" s="3" t="s">
        <v>2</v>
      </c>
      <c r="C72" s="4" t="s">
        <v>138</v>
      </c>
      <c r="H72" s="14"/>
      <c r="I72" s="3" t="s">
        <v>2</v>
      </c>
      <c r="J72" s="4" t="s">
        <v>138</v>
      </c>
      <c r="K72" s="5" t="str">
        <f t="shared" si="1"/>
        <v>ANTIOQUIAMACEO</v>
      </c>
      <c r="L72" s="2" t="s">
        <v>137</v>
      </c>
    </row>
    <row r="73" spans="1:12" x14ac:dyDescent="0.2">
      <c r="A73" s="2" t="s">
        <v>139</v>
      </c>
      <c r="B73" s="3" t="s">
        <v>2</v>
      </c>
      <c r="C73" s="4" t="s">
        <v>140</v>
      </c>
      <c r="H73" s="14"/>
      <c r="I73" s="3" t="s">
        <v>2</v>
      </c>
      <c r="J73" s="4" t="s">
        <v>140</v>
      </c>
      <c r="K73" s="5" t="str">
        <f t="shared" si="1"/>
        <v>ANTIOQUIAMARINILLA</v>
      </c>
      <c r="L73" s="2" t="s">
        <v>139</v>
      </c>
    </row>
    <row r="74" spans="1:12" x14ac:dyDescent="0.2">
      <c r="A74" s="2" t="s">
        <v>141</v>
      </c>
      <c r="B74" s="3" t="s">
        <v>2</v>
      </c>
      <c r="C74" s="4" t="s">
        <v>142</v>
      </c>
      <c r="H74" s="14"/>
      <c r="I74" s="3" t="s">
        <v>2</v>
      </c>
      <c r="J74" s="4" t="s">
        <v>142</v>
      </c>
      <c r="K74" s="5" t="str">
        <f t="shared" si="1"/>
        <v>ANTIOQUIAMONTEBELLO</v>
      </c>
      <c r="L74" s="2" t="s">
        <v>141</v>
      </c>
    </row>
    <row r="75" spans="1:12" x14ac:dyDescent="0.2">
      <c r="A75" s="2" t="s">
        <v>143</v>
      </c>
      <c r="B75" s="3" t="s">
        <v>2</v>
      </c>
      <c r="C75" s="4" t="s">
        <v>144</v>
      </c>
      <c r="H75" s="14"/>
      <c r="I75" s="3" t="s">
        <v>2</v>
      </c>
      <c r="J75" s="4" t="s">
        <v>144</v>
      </c>
      <c r="K75" s="5" t="str">
        <f t="shared" si="1"/>
        <v>ANTIOQUIAMURINDO</v>
      </c>
      <c r="L75" s="2" t="s">
        <v>143</v>
      </c>
    </row>
    <row r="76" spans="1:12" x14ac:dyDescent="0.2">
      <c r="A76" s="2" t="s">
        <v>145</v>
      </c>
      <c r="B76" s="3" t="s">
        <v>2</v>
      </c>
      <c r="C76" s="4" t="s">
        <v>146</v>
      </c>
      <c r="H76" s="14"/>
      <c r="I76" s="3" t="s">
        <v>2</v>
      </c>
      <c r="J76" s="4" t="s">
        <v>146</v>
      </c>
      <c r="K76" s="5" t="str">
        <f t="shared" si="1"/>
        <v>ANTIOQUIAMUTATA</v>
      </c>
      <c r="L76" s="2" t="s">
        <v>145</v>
      </c>
    </row>
    <row r="77" spans="1:12" x14ac:dyDescent="0.2">
      <c r="A77" s="2" t="s">
        <v>147</v>
      </c>
      <c r="B77" s="3" t="s">
        <v>2</v>
      </c>
      <c r="C77" s="4" t="s">
        <v>148</v>
      </c>
      <c r="H77" s="14"/>
      <c r="I77" s="3" t="s">
        <v>2</v>
      </c>
      <c r="J77" s="4" t="s">
        <v>148</v>
      </c>
      <c r="K77" s="5" t="str">
        <f t="shared" si="1"/>
        <v>ANTIOQUIANARIÑO</v>
      </c>
      <c r="L77" s="2" t="s">
        <v>147</v>
      </c>
    </row>
    <row r="78" spans="1:12" x14ac:dyDescent="0.2">
      <c r="A78" s="2" t="s">
        <v>149</v>
      </c>
      <c r="B78" s="3" t="s">
        <v>2</v>
      </c>
      <c r="C78" s="4" t="s">
        <v>150</v>
      </c>
      <c r="H78" s="14"/>
      <c r="I78" s="3" t="s">
        <v>2</v>
      </c>
      <c r="J78" s="4" t="s">
        <v>150</v>
      </c>
      <c r="K78" s="5" t="str">
        <f t="shared" si="1"/>
        <v>ANTIOQUIANECOCLI</v>
      </c>
      <c r="L78" s="2" t="s">
        <v>149</v>
      </c>
    </row>
    <row r="79" spans="1:12" x14ac:dyDescent="0.2">
      <c r="A79" s="2" t="s">
        <v>151</v>
      </c>
      <c r="B79" s="3" t="s">
        <v>2</v>
      </c>
      <c r="C79" s="4" t="s">
        <v>152</v>
      </c>
      <c r="H79" s="14"/>
      <c r="I79" s="3" t="s">
        <v>2</v>
      </c>
      <c r="J79" s="4" t="s">
        <v>152</v>
      </c>
      <c r="K79" s="5" t="str">
        <f t="shared" si="1"/>
        <v>ANTIOQUIANECHI</v>
      </c>
      <c r="L79" s="2" t="s">
        <v>151</v>
      </c>
    </row>
    <row r="80" spans="1:12" x14ac:dyDescent="0.2">
      <c r="A80" s="2" t="s">
        <v>153</v>
      </c>
      <c r="B80" s="3" t="s">
        <v>2</v>
      </c>
      <c r="C80" s="4" t="s">
        <v>154</v>
      </c>
      <c r="H80" s="14"/>
      <c r="I80" s="3" t="s">
        <v>2</v>
      </c>
      <c r="J80" s="4" t="s">
        <v>154</v>
      </c>
      <c r="K80" s="5" t="str">
        <f t="shared" si="1"/>
        <v>ANTIOQUIAOLAYA</v>
      </c>
      <c r="L80" s="2" t="s">
        <v>153</v>
      </c>
    </row>
    <row r="81" spans="1:12" x14ac:dyDescent="0.2">
      <c r="A81" s="6" t="s">
        <v>155</v>
      </c>
      <c r="B81" s="3" t="s">
        <v>2</v>
      </c>
      <c r="C81" s="4" t="s">
        <v>156</v>
      </c>
      <c r="H81" s="14"/>
      <c r="I81" s="3" t="s">
        <v>2</v>
      </c>
      <c r="J81" s="4" t="s">
        <v>156</v>
      </c>
      <c r="K81" s="5" t="str">
        <f t="shared" si="1"/>
        <v>ANTIOQUIAEL PEÑOL</v>
      </c>
      <c r="L81" s="6" t="s">
        <v>155</v>
      </c>
    </row>
    <row r="82" spans="1:12" x14ac:dyDescent="0.2">
      <c r="A82" s="2" t="s">
        <v>157</v>
      </c>
      <c r="B82" s="3" t="s">
        <v>2</v>
      </c>
      <c r="C82" s="4" t="s">
        <v>158</v>
      </c>
      <c r="H82" s="14"/>
      <c r="I82" s="3" t="s">
        <v>2</v>
      </c>
      <c r="J82" s="4" t="s">
        <v>158</v>
      </c>
      <c r="K82" s="5" t="str">
        <f t="shared" si="1"/>
        <v>ANTIOQUIAPEQUE</v>
      </c>
      <c r="L82" s="2" t="s">
        <v>157</v>
      </c>
    </row>
    <row r="83" spans="1:12" x14ac:dyDescent="0.2">
      <c r="A83" s="2" t="s">
        <v>159</v>
      </c>
      <c r="B83" s="3" t="s">
        <v>2</v>
      </c>
      <c r="C83" s="4" t="s">
        <v>160</v>
      </c>
      <c r="H83" s="14"/>
      <c r="I83" s="3" t="s">
        <v>2</v>
      </c>
      <c r="J83" s="4" t="s">
        <v>160</v>
      </c>
      <c r="K83" s="5" t="str">
        <f t="shared" si="1"/>
        <v>ANTIOQUIAPUEBLORRICO</v>
      </c>
      <c r="L83" s="2" t="s">
        <v>159</v>
      </c>
    </row>
    <row r="84" spans="1:12" x14ac:dyDescent="0.2">
      <c r="A84" s="2" t="s">
        <v>161</v>
      </c>
      <c r="B84" s="3" t="s">
        <v>2</v>
      </c>
      <c r="C84" s="5" t="s">
        <v>162</v>
      </c>
      <c r="H84" s="14"/>
      <c r="I84" s="3" t="s">
        <v>2</v>
      </c>
      <c r="J84" s="5" t="s">
        <v>162</v>
      </c>
      <c r="K84" s="5" t="str">
        <f t="shared" si="1"/>
        <v>ANTIOQUIAPUERTO BERRIO</v>
      </c>
      <c r="L84" s="2" t="s">
        <v>161</v>
      </c>
    </row>
    <row r="85" spans="1:12" x14ac:dyDescent="0.2">
      <c r="A85" s="2" t="s">
        <v>163</v>
      </c>
      <c r="B85" s="3" t="s">
        <v>2</v>
      </c>
      <c r="C85" s="5" t="s">
        <v>164</v>
      </c>
      <c r="H85" s="14"/>
      <c r="I85" s="3" t="s">
        <v>2</v>
      </c>
      <c r="J85" s="5" t="s">
        <v>164</v>
      </c>
      <c r="K85" s="5" t="str">
        <f t="shared" si="1"/>
        <v>ANTIOQUIAPUERTO NARE</v>
      </c>
      <c r="L85" s="2" t="s">
        <v>163</v>
      </c>
    </row>
    <row r="86" spans="1:12" x14ac:dyDescent="0.2">
      <c r="A86" s="2" t="s">
        <v>165</v>
      </c>
      <c r="B86" s="3" t="s">
        <v>2</v>
      </c>
      <c r="C86" s="5" t="s">
        <v>166</v>
      </c>
      <c r="H86" s="14"/>
      <c r="I86" s="3" t="s">
        <v>2</v>
      </c>
      <c r="J86" s="5" t="s">
        <v>166</v>
      </c>
      <c r="K86" s="5" t="str">
        <f t="shared" si="1"/>
        <v>ANTIOQUIAPUERTO TRIUNFO</v>
      </c>
      <c r="L86" s="2" t="s">
        <v>165</v>
      </c>
    </row>
    <row r="87" spans="1:12" x14ac:dyDescent="0.2">
      <c r="A87" s="2" t="s">
        <v>167</v>
      </c>
      <c r="B87" s="3" t="s">
        <v>2</v>
      </c>
      <c r="C87" s="4" t="s">
        <v>168</v>
      </c>
      <c r="H87" s="14"/>
      <c r="I87" s="3" t="s">
        <v>2</v>
      </c>
      <c r="J87" s="4" t="s">
        <v>168</v>
      </c>
      <c r="K87" s="5" t="str">
        <f t="shared" si="1"/>
        <v>ANTIOQUIAREMEDIOS</v>
      </c>
      <c r="L87" s="2" t="s">
        <v>167</v>
      </c>
    </row>
    <row r="88" spans="1:12" x14ac:dyDescent="0.2">
      <c r="A88" s="2" t="s">
        <v>169</v>
      </c>
      <c r="B88" s="3" t="s">
        <v>2</v>
      </c>
      <c r="C88" s="4" t="s">
        <v>170</v>
      </c>
      <c r="H88" s="14"/>
      <c r="I88" s="3" t="s">
        <v>2</v>
      </c>
      <c r="J88" s="4" t="s">
        <v>170</v>
      </c>
      <c r="K88" s="5" t="str">
        <f t="shared" si="1"/>
        <v>ANTIOQUIARETIRO</v>
      </c>
      <c r="L88" s="2" t="s">
        <v>169</v>
      </c>
    </row>
    <row r="89" spans="1:12" x14ac:dyDescent="0.2">
      <c r="A89" s="2" t="s">
        <v>171</v>
      </c>
      <c r="B89" s="3" t="s">
        <v>2</v>
      </c>
      <c r="C89" s="4" t="s">
        <v>172</v>
      </c>
      <c r="H89" s="14"/>
      <c r="I89" s="3" t="s">
        <v>2</v>
      </c>
      <c r="J89" s="4" t="s">
        <v>172</v>
      </c>
      <c r="K89" s="5" t="str">
        <f t="shared" si="1"/>
        <v>ANTIOQUIARIONEGRO</v>
      </c>
      <c r="L89" s="2" t="s">
        <v>171</v>
      </c>
    </row>
    <row r="90" spans="1:12" x14ac:dyDescent="0.2">
      <c r="A90" s="2" t="s">
        <v>173</v>
      </c>
      <c r="B90" s="3" t="s">
        <v>2</v>
      </c>
      <c r="C90" s="4" t="s">
        <v>174</v>
      </c>
      <c r="H90" s="14"/>
      <c r="I90" s="3" t="s">
        <v>2</v>
      </c>
      <c r="J90" s="4" t="s">
        <v>174</v>
      </c>
      <c r="K90" s="5" t="str">
        <f t="shared" si="1"/>
        <v>ANTIOQUIASABANALARGA</v>
      </c>
      <c r="L90" s="2" t="s">
        <v>173</v>
      </c>
    </row>
    <row r="91" spans="1:12" x14ac:dyDescent="0.2">
      <c r="A91" s="2" t="s">
        <v>175</v>
      </c>
      <c r="B91" s="3" t="s">
        <v>2</v>
      </c>
      <c r="C91" s="4" t="s">
        <v>176</v>
      </c>
      <c r="H91" s="14"/>
      <c r="I91" s="3" t="s">
        <v>2</v>
      </c>
      <c r="J91" s="4" t="s">
        <v>176</v>
      </c>
      <c r="K91" s="5" t="str">
        <f t="shared" si="1"/>
        <v>ANTIOQUIASABANETA</v>
      </c>
      <c r="L91" s="2" t="s">
        <v>175</v>
      </c>
    </row>
    <row r="92" spans="1:12" x14ac:dyDescent="0.2">
      <c r="A92" s="2" t="s">
        <v>177</v>
      </c>
      <c r="B92" s="3" t="s">
        <v>2</v>
      </c>
      <c r="C92" s="4" t="s">
        <v>178</v>
      </c>
      <c r="H92" s="14"/>
      <c r="I92" s="3" t="s">
        <v>2</v>
      </c>
      <c r="J92" s="4" t="s">
        <v>178</v>
      </c>
      <c r="K92" s="5" t="str">
        <f t="shared" si="1"/>
        <v>ANTIOQUIASALGAR</v>
      </c>
      <c r="L92" s="2" t="s">
        <v>177</v>
      </c>
    </row>
    <row r="93" spans="1:12" x14ac:dyDescent="0.2">
      <c r="A93" s="6" t="s">
        <v>179</v>
      </c>
      <c r="B93" s="3" t="s">
        <v>2</v>
      </c>
      <c r="C93" s="5" t="s">
        <v>180</v>
      </c>
      <c r="H93" s="14"/>
      <c r="I93" s="3" t="s">
        <v>2</v>
      </c>
      <c r="J93" s="5" t="s">
        <v>180</v>
      </c>
      <c r="K93" s="5" t="str">
        <f t="shared" si="1"/>
        <v>ANTIOQUIASAN ANDRÉS</v>
      </c>
      <c r="L93" s="6" t="s">
        <v>179</v>
      </c>
    </row>
    <row r="94" spans="1:12" x14ac:dyDescent="0.2">
      <c r="A94" s="2" t="s">
        <v>181</v>
      </c>
      <c r="B94" s="3" t="s">
        <v>2</v>
      </c>
      <c r="C94" s="5" t="s">
        <v>182</v>
      </c>
      <c r="H94" s="14"/>
      <c r="I94" s="3" t="s">
        <v>2</v>
      </c>
      <c r="J94" s="5" t="s">
        <v>182</v>
      </c>
      <c r="K94" s="5" t="str">
        <f t="shared" si="1"/>
        <v>ANTIOQUIASAN CARLOS</v>
      </c>
      <c r="L94" s="2" t="s">
        <v>181</v>
      </c>
    </row>
    <row r="95" spans="1:12" x14ac:dyDescent="0.2">
      <c r="A95" s="2" t="s">
        <v>183</v>
      </c>
      <c r="B95" s="3" t="s">
        <v>2</v>
      </c>
      <c r="C95" s="4" t="s">
        <v>184</v>
      </c>
      <c r="H95" s="14"/>
      <c r="I95" s="3" t="s">
        <v>2</v>
      </c>
      <c r="J95" s="4" t="s">
        <v>184</v>
      </c>
      <c r="K95" s="5" t="str">
        <f t="shared" si="1"/>
        <v>ANTIOQUIASAN FRANCISCO</v>
      </c>
      <c r="L95" s="2" t="s">
        <v>183</v>
      </c>
    </row>
    <row r="96" spans="1:12" x14ac:dyDescent="0.2">
      <c r="A96" s="2" t="s">
        <v>185</v>
      </c>
      <c r="B96" s="3" t="s">
        <v>2</v>
      </c>
      <c r="C96" s="4" t="s">
        <v>186</v>
      </c>
      <c r="H96" s="14"/>
      <c r="I96" s="3" t="s">
        <v>2</v>
      </c>
      <c r="J96" s="4" t="s">
        <v>186</v>
      </c>
      <c r="K96" s="5" t="str">
        <f t="shared" si="1"/>
        <v>ANTIOQUIASAN JERÓNIMO</v>
      </c>
      <c r="L96" s="2" t="s">
        <v>185</v>
      </c>
    </row>
    <row r="97" spans="1:12" x14ac:dyDescent="0.2">
      <c r="A97" s="2" t="s">
        <v>187</v>
      </c>
      <c r="B97" s="3" t="s">
        <v>2</v>
      </c>
      <c r="C97" s="4" t="s">
        <v>188</v>
      </c>
      <c r="H97" s="14"/>
      <c r="I97" s="3" t="s">
        <v>2</v>
      </c>
      <c r="J97" s="4" t="s">
        <v>188</v>
      </c>
      <c r="K97" s="5" t="str">
        <f t="shared" si="1"/>
        <v>ANTIOQUIASAN JOSÉ DE LA MONTAÑA</v>
      </c>
      <c r="L97" s="2" t="s">
        <v>187</v>
      </c>
    </row>
    <row r="98" spans="1:12" x14ac:dyDescent="0.2">
      <c r="A98" s="2" t="s">
        <v>189</v>
      </c>
      <c r="B98" s="3" t="s">
        <v>2</v>
      </c>
      <c r="C98" s="4" t="s">
        <v>190</v>
      </c>
      <c r="H98" s="14"/>
      <c r="I98" s="3" t="s">
        <v>2</v>
      </c>
      <c r="J98" s="4" t="s">
        <v>190</v>
      </c>
      <c r="K98" s="5" t="str">
        <f t="shared" si="1"/>
        <v>ANTIOQUIASAN JUAN DE URABÁ</v>
      </c>
      <c r="L98" s="2" t="s">
        <v>189</v>
      </c>
    </row>
    <row r="99" spans="1:12" x14ac:dyDescent="0.2">
      <c r="A99" s="2" t="s">
        <v>191</v>
      </c>
      <c r="B99" s="3" t="s">
        <v>2</v>
      </c>
      <c r="C99" s="5" t="s">
        <v>192</v>
      </c>
      <c r="H99" s="14"/>
      <c r="I99" s="3" t="s">
        <v>2</v>
      </c>
      <c r="J99" s="5" t="s">
        <v>192</v>
      </c>
      <c r="K99" s="5" t="str">
        <f t="shared" si="1"/>
        <v>ANTIOQUIASAN LUIS</v>
      </c>
      <c r="L99" s="2" t="s">
        <v>191</v>
      </c>
    </row>
    <row r="100" spans="1:12" x14ac:dyDescent="0.2">
      <c r="A100" s="2" t="s">
        <v>193</v>
      </c>
      <c r="B100" s="3" t="s">
        <v>2</v>
      </c>
      <c r="C100" s="5" t="s">
        <v>194</v>
      </c>
      <c r="H100" s="14"/>
      <c r="I100" s="3" t="s">
        <v>2</v>
      </c>
      <c r="J100" s="5" t="s">
        <v>194</v>
      </c>
      <c r="K100" s="5" t="str">
        <f t="shared" si="1"/>
        <v>ANTIOQUIASAN PEDRO</v>
      </c>
      <c r="L100" s="2" t="s">
        <v>193</v>
      </c>
    </row>
    <row r="101" spans="1:12" x14ac:dyDescent="0.2">
      <c r="A101" s="2" t="s">
        <v>195</v>
      </c>
      <c r="B101" s="3" t="s">
        <v>2</v>
      </c>
      <c r="C101" s="5" t="s">
        <v>196</v>
      </c>
      <c r="H101" s="14"/>
      <c r="I101" s="3" t="s">
        <v>2</v>
      </c>
      <c r="J101" s="5" t="s">
        <v>196</v>
      </c>
      <c r="K101" s="5" t="str">
        <f t="shared" si="1"/>
        <v>ANTIOQUIASAN PEDRO DE URABA</v>
      </c>
      <c r="L101" s="2" t="s">
        <v>195</v>
      </c>
    </row>
    <row r="102" spans="1:12" x14ac:dyDescent="0.2">
      <c r="A102" s="2" t="s">
        <v>197</v>
      </c>
      <c r="B102" s="3" t="s">
        <v>2</v>
      </c>
      <c r="C102" s="5" t="s">
        <v>198</v>
      </c>
      <c r="H102" s="14"/>
      <c r="I102" s="3" t="s">
        <v>2</v>
      </c>
      <c r="J102" s="5" t="s">
        <v>198</v>
      </c>
      <c r="K102" s="5" t="str">
        <f t="shared" si="1"/>
        <v>ANTIOQUIASAN RAFAEL</v>
      </c>
      <c r="L102" s="2" t="s">
        <v>197</v>
      </c>
    </row>
    <row r="103" spans="1:12" x14ac:dyDescent="0.2">
      <c r="A103" s="2" t="s">
        <v>199</v>
      </c>
      <c r="B103" s="3" t="s">
        <v>2</v>
      </c>
      <c r="C103" s="5" t="s">
        <v>200</v>
      </c>
      <c r="H103" s="14"/>
      <c r="I103" s="3" t="s">
        <v>2</v>
      </c>
      <c r="J103" s="5" t="s">
        <v>200</v>
      </c>
      <c r="K103" s="5" t="str">
        <f t="shared" si="1"/>
        <v>ANTIOQUIASAN ROQUE</v>
      </c>
      <c r="L103" s="2" t="s">
        <v>199</v>
      </c>
    </row>
    <row r="104" spans="1:12" x14ac:dyDescent="0.2">
      <c r="A104" s="2" t="s">
        <v>201</v>
      </c>
      <c r="B104" s="3" t="s">
        <v>2</v>
      </c>
      <c r="C104" s="5" t="s">
        <v>202</v>
      </c>
      <c r="H104" s="14"/>
      <c r="I104" s="3" t="s">
        <v>2</v>
      </c>
      <c r="J104" s="5" t="s">
        <v>202</v>
      </c>
      <c r="K104" s="5" t="str">
        <f t="shared" si="1"/>
        <v>ANTIOQUIASAN VICENTE</v>
      </c>
      <c r="L104" s="2" t="s">
        <v>201</v>
      </c>
    </row>
    <row r="105" spans="1:12" x14ac:dyDescent="0.2">
      <c r="A105" s="2" t="s">
        <v>203</v>
      </c>
      <c r="B105" s="3" t="s">
        <v>2</v>
      </c>
      <c r="C105" s="5" t="s">
        <v>204</v>
      </c>
      <c r="H105" s="14"/>
      <c r="I105" s="3" t="s">
        <v>2</v>
      </c>
      <c r="J105" s="5" t="s">
        <v>204</v>
      </c>
      <c r="K105" s="5" t="str">
        <f t="shared" si="1"/>
        <v>ANTIOQUIASANTA BARBARA</v>
      </c>
      <c r="L105" s="2" t="s">
        <v>203</v>
      </c>
    </row>
    <row r="106" spans="1:12" x14ac:dyDescent="0.2">
      <c r="A106" s="2" t="s">
        <v>205</v>
      </c>
      <c r="B106" s="3" t="s">
        <v>2</v>
      </c>
      <c r="C106" s="5" t="s">
        <v>206</v>
      </c>
      <c r="H106" s="14"/>
      <c r="I106" s="3" t="s">
        <v>2</v>
      </c>
      <c r="J106" s="5" t="s">
        <v>206</v>
      </c>
      <c r="K106" s="5" t="str">
        <f t="shared" si="1"/>
        <v>ANTIOQUIASANTA ROSA DE OSOS</v>
      </c>
      <c r="L106" s="2" t="s">
        <v>205</v>
      </c>
    </row>
    <row r="107" spans="1:12" x14ac:dyDescent="0.2">
      <c r="A107" s="2" t="s">
        <v>207</v>
      </c>
      <c r="B107" s="3" t="s">
        <v>2</v>
      </c>
      <c r="C107" s="5" t="s">
        <v>208</v>
      </c>
      <c r="H107" s="14"/>
      <c r="I107" s="3" t="s">
        <v>2</v>
      </c>
      <c r="J107" s="5" t="s">
        <v>208</v>
      </c>
      <c r="K107" s="5" t="str">
        <f t="shared" si="1"/>
        <v>ANTIOQUIASANTO DOMINGO</v>
      </c>
      <c r="L107" s="2" t="s">
        <v>207</v>
      </c>
    </row>
    <row r="108" spans="1:12" x14ac:dyDescent="0.2">
      <c r="A108" s="2" t="s">
        <v>209</v>
      </c>
      <c r="B108" s="3" t="s">
        <v>2</v>
      </c>
      <c r="C108" s="5" t="s">
        <v>210</v>
      </c>
      <c r="H108" s="14"/>
      <c r="I108" s="3" t="s">
        <v>2</v>
      </c>
      <c r="J108" s="5" t="s">
        <v>210</v>
      </c>
      <c r="K108" s="5" t="str">
        <f t="shared" si="1"/>
        <v>ANTIOQUIAEL SANTUARIO</v>
      </c>
      <c r="L108" s="2" t="s">
        <v>209</v>
      </c>
    </row>
    <row r="109" spans="1:12" x14ac:dyDescent="0.2">
      <c r="A109" s="2" t="s">
        <v>211</v>
      </c>
      <c r="B109" s="3" t="s">
        <v>2</v>
      </c>
      <c r="C109" s="4" t="s">
        <v>212</v>
      </c>
      <c r="H109" s="14"/>
      <c r="I109" s="3" t="s">
        <v>2</v>
      </c>
      <c r="J109" s="4" t="s">
        <v>212</v>
      </c>
      <c r="K109" s="5" t="str">
        <f t="shared" si="1"/>
        <v>ANTIOQUIASEGOVIA</v>
      </c>
      <c r="L109" s="2" t="s">
        <v>211</v>
      </c>
    </row>
    <row r="110" spans="1:12" x14ac:dyDescent="0.2">
      <c r="A110" s="2" t="s">
        <v>213</v>
      </c>
      <c r="B110" s="3" t="s">
        <v>2</v>
      </c>
      <c r="C110" s="4" t="s">
        <v>214</v>
      </c>
      <c r="H110" s="14"/>
      <c r="I110" s="3" t="s">
        <v>2</v>
      </c>
      <c r="J110" s="4" t="s">
        <v>214</v>
      </c>
      <c r="K110" s="5" t="str">
        <f t="shared" si="1"/>
        <v>ANTIOQUIASONSON</v>
      </c>
      <c r="L110" s="2" t="s">
        <v>213</v>
      </c>
    </row>
    <row r="111" spans="1:12" x14ac:dyDescent="0.2">
      <c r="A111" s="2" t="s">
        <v>215</v>
      </c>
      <c r="B111" s="3" t="s">
        <v>2</v>
      </c>
      <c r="C111" s="4" t="s">
        <v>216</v>
      </c>
      <c r="H111" s="14"/>
      <c r="I111" s="3" t="s">
        <v>2</v>
      </c>
      <c r="J111" s="4" t="s">
        <v>216</v>
      </c>
      <c r="K111" s="5" t="str">
        <f t="shared" si="1"/>
        <v>ANTIOQUIASOPETRAN</v>
      </c>
      <c r="L111" s="2" t="s">
        <v>215</v>
      </c>
    </row>
    <row r="112" spans="1:12" x14ac:dyDescent="0.2">
      <c r="A112" s="2" t="s">
        <v>217</v>
      </c>
      <c r="B112" s="3" t="s">
        <v>2</v>
      </c>
      <c r="C112" s="4" t="s">
        <v>218</v>
      </c>
      <c r="H112" s="14"/>
      <c r="I112" s="3" t="s">
        <v>2</v>
      </c>
      <c r="J112" s="4" t="s">
        <v>218</v>
      </c>
      <c r="K112" s="5" t="str">
        <f t="shared" si="1"/>
        <v>ANTIOQUIATÁMESIS</v>
      </c>
      <c r="L112" s="2" t="s">
        <v>217</v>
      </c>
    </row>
    <row r="113" spans="1:12" x14ac:dyDescent="0.2">
      <c r="A113" s="2" t="s">
        <v>219</v>
      </c>
      <c r="B113" s="3" t="s">
        <v>2</v>
      </c>
      <c r="C113" s="4" t="s">
        <v>220</v>
      </c>
      <c r="H113" s="14"/>
      <c r="I113" s="3" t="s">
        <v>2</v>
      </c>
      <c r="J113" s="4" t="s">
        <v>220</v>
      </c>
      <c r="K113" s="5" t="str">
        <f t="shared" si="1"/>
        <v>ANTIOQUIATARAZÁ</v>
      </c>
      <c r="L113" s="2" t="s">
        <v>219</v>
      </c>
    </row>
    <row r="114" spans="1:12" x14ac:dyDescent="0.2">
      <c r="A114" s="2" t="s">
        <v>221</v>
      </c>
      <c r="B114" s="3" t="s">
        <v>2</v>
      </c>
      <c r="C114" s="4" t="s">
        <v>222</v>
      </c>
      <c r="H114" s="14"/>
      <c r="I114" s="3" t="s">
        <v>2</v>
      </c>
      <c r="J114" s="4" t="s">
        <v>222</v>
      </c>
      <c r="K114" s="5" t="str">
        <f t="shared" si="1"/>
        <v>ANTIOQUIATARSO</v>
      </c>
      <c r="L114" s="2" t="s">
        <v>221</v>
      </c>
    </row>
    <row r="115" spans="1:12" x14ac:dyDescent="0.2">
      <c r="A115" s="11" t="s">
        <v>223</v>
      </c>
      <c r="B115" s="10" t="s">
        <v>2</v>
      </c>
      <c r="C115" s="12" t="s">
        <v>224</v>
      </c>
      <c r="H115" s="14"/>
      <c r="I115" s="10" t="s">
        <v>2</v>
      </c>
      <c r="J115" s="12" t="s">
        <v>224</v>
      </c>
      <c r="K115" s="5" t="str">
        <f t="shared" si="1"/>
        <v>ANTIOQUIATITIRIBÍ</v>
      </c>
      <c r="L115" s="11" t="s">
        <v>223</v>
      </c>
    </row>
    <row r="116" spans="1:12" x14ac:dyDescent="0.2">
      <c r="A116" s="2" t="s">
        <v>225</v>
      </c>
      <c r="B116" s="3" t="s">
        <v>2</v>
      </c>
      <c r="C116" s="4" t="s">
        <v>226</v>
      </c>
      <c r="H116" s="14"/>
      <c r="I116" s="3" t="s">
        <v>2</v>
      </c>
      <c r="J116" s="4" t="s">
        <v>226</v>
      </c>
      <c r="K116" s="5" t="str">
        <f t="shared" si="1"/>
        <v>ANTIOQUIATOLEDO</v>
      </c>
      <c r="L116" s="2" t="s">
        <v>225</v>
      </c>
    </row>
    <row r="117" spans="1:12" x14ac:dyDescent="0.2">
      <c r="A117" s="2" t="s">
        <v>227</v>
      </c>
      <c r="B117" s="3" t="s">
        <v>2</v>
      </c>
      <c r="C117" s="4" t="s">
        <v>228</v>
      </c>
      <c r="H117" s="14"/>
      <c r="I117" s="3" t="s">
        <v>2</v>
      </c>
      <c r="J117" s="4" t="s">
        <v>228</v>
      </c>
      <c r="K117" s="5" t="str">
        <f t="shared" si="1"/>
        <v>ANTIOQUIATURBO</v>
      </c>
      <c r="L117" s="2" t="s">
        <v>227</v>
      </c>
    </row>
    <row r="118" spans="1:12" x14ac:dyDescent="0.2">
      <c r="A118" s="2" t="s">
        <v>229</v>
      </c>
      <c r="B118" s="3" t="s">
        <v>2</v>
      </c>
      <c r="C118" s="4" t="s">
        <v>230</v>
      </c>
      <c r="H118" s="14"/>
      <c r="I118" s="3" t="s">
        <v>2</v>
      </c>
      <c r="J118" s="4" t="s">
        <v>230</v>
      </c>
      <c r="K118" s="5" t="str">
        <f t="shared" si="1"/>
        <v>ANTIOQUIAURAMITA</v>
      </c>
      <c r="L118" s="2" t="s">
        <v>229</v>
      </c>
    </row>
    <row r="119" spans="1:12" x14ac:dyDescent="0.2">
      <c r="A119" s="2" t="s">
        <v>231</v>
      </c>
      <c r="B119" s="3" t="s">
        <v>2</v>
      </c>
      <c r="C119" s="4" t="s">
        <v>232</v>
      </c>
      <c r="H119" s="14"/>
      <c r="I119" s="3" t="s">
        <v>2</v>
      </c>
      <c r="J119" s="4" t="s">
        <v>232</v>
      </c>
      <c r="K119" s="5" t="str">
        <f t="shared" si="1"/>
        <v>ANTIOQUIAURRAO</v>
      </c>
      <c r="L119" s="2" t="s">
        <v>231</v>
      </c>
    </row>
    <row r="120" spans="1:12" x14ac:dyDescent="0.2">
      <c r="A120" s="2" t="s">
        <v>233</v>
      </c>
      <c r="B120" s="3" t="s">
        <v>2</v>
      </c>
      <c r="C120" s="4" t="s">
        <v>234</v>
      </c>
      <c r="H120" s="14"/>
      <c r="I120" s="3" t="s">
        <v>2</v>
      </c>
      <c r="J120" s="4" t="s">
        <v>234</v>
      </c>
      <c r="K120" s="5" t="str">
        <f t="shared" si="1"/>
        <v>ANTIOQUIAVALDIVIA</v>
      </c>
      <c r="L120" s="2" t="s">
        <v>233</v>
      </c>
    </row>
    <row r="121" spans="1:12" x14ac:dyDescent="0.2">
      <c r="A121" s="6" t="s">
        <v>235</v>
      </c>
      <c r="B121" s="3" t="s">
        <v>2</v>
      </c>
      <c r="C121" s="4" t="s">
        <v>236</v>
      </c>
      <c r="H121" s="14"/>
      <c r="I121" s="3" t="s">
        <v>2</v>
      </c>
      <c r="J121" s="4" t="s">
        <v>236</v>
      </c>
      <c r="K121" s="5" t="str">
        <f t="shared" si="1"/>
        <v>ANTIOQUIAVALPARAISO</v>
      </c>
      <c r="L121" s="6" t="s">
        <v>235</v>
      </c>
    </row>
    <row r="122" spans="1:12" x14ac:dyDescent="0.2">
      <c r="A122" s="2" t="s">
        <v>237</v>
      </c>
      <c r="B122" s="3" t="s">
        <v>2</v>
      </c>
      <c r="C122" s="4" t="s">
        <v>238</v>
      </c>
      <c r="H122" s="14"/>
      <c r="I122" s="3" t="s">
        <v>2</v>
      </c>
      <c r="J122" s="4" t="s">
        <v>238</v>
      </c>
      <c r="K122" s="5" t="str">
        <f t="shared" si="1"/>
        <v>ANTIOQUIAVEGACHÍ</v>
      </c>
      <c r="L122" s="2" t="s">
        <v>237</v>
      </c>
    </row>
    <row r="123" spans="1:12" x14ac:dyDescent="0.2">
      <c r="A123" s="2" t="s">
        <v>239</v>
      </c>
      <c r="B123" s="3" t="s">
        <v>2</v>
      </c>
      <c r="C123" s="4" t="s">
        <v>240</v>
      </c>
      <c r="H123" s="14"/>
      <c r="I123" s="3" t="s">
        <v>2</v>
      </c>
      <c r="J123" s="4" t="s">
        <v>240</v>
      </c>
      <c r="K123" s="5" t="str">
        <f t="shared" si="1"/>
        <v>ANTIOQUIAVENECIA</v>
      </c>
      <c r="L123" s="2" t="s">
        <v>239</v>
      </c>
    </row>
    <row r="124" spans="1:12" x14ac:dyDescent="0.2">
      <c r="A124" s="2" t="s">
        <v>241</v>
      </c>
      <c r="B124" s="3" t="s">
        <v>2</v>
      </c>
      <c r="C124" s="4" t="s">
        <v>242</v>
      </c>
      <c r="H124" s="14"/>
      <c r="I124" s="3" t="s">
        <v>2</v>
      </c>
      <c r="J124" s="4" t="s">
        <v>242</v>
      </c>
      <c r="K124" s="5" t="str">
        <f t="shared" si="1"/>
        <v>ANTIOQUIAVIGÍA DEL FUERTE</v>
      </c>
      <c r="L124" s="2" t="s">
        <v>241</v>
      </c>
    </row>
    <row r="125" spans="1:12" x14ac:dyDescent="0.2">
      <c r="A125" s="2" t="s">
        <v>243</v>
      </c>
      <c r="B125" s="3" t="s">
        <v>2</v>
      </c>
      <c r="C125" s="4" t="s">
        <v>244</v>
      </c>
      <c r="H125" s="14"/>
      <c r="I125" s="3" t="s">
        <v>2</v>
      </c>
      <c r="J125" s="4" t="s">
        <v>244</v>
      </c>
      <c r="K125" s="5" t="str">
        <f t="shared" si="1"/>
        <v>ANTIOQUIAYALI</v>
      </c>
      <c r="L125" s="2" t="s">
        <v>243</v>
      </c>
    </row>
    <row r="126" spans="1:12" x14ac:dyDescent="0.2">
      <c r="A126" s="2" t="s">
        <v>245</v>
      </c>
      <c r="B126" s="3" t="s">
        <v>2</v>
      </c>
      <c r="C126" s="4" t="s">
        <v>246</v>
      </c>
      <c r="H126" s="14"/>
      <c r="I126" s="3" t="s">
        <v>2</v>
      </c>
      <c r="J126" s="4" t="s">
        <v>246</v>
      </c>
      <c r="K126" s="5" t="str">
        <f t="shared" si="1"/>
        <v>ANTIOQUIAYARUMAL</v>
      </c>
      <c r="L126" s="2" t="s">
        <v>245</v>
      </c>
    </row>
    <row r="127" spans="1:12" x14ac:dyDescent="0.2">
      <c r="A127" s="2" t="s">
        <v>247</v>
      </c>
      <c r="B127" s="3" t="s">
        <v>2</v>
      </c>
      <c r="C127" s="4" t="s">
        <v>248</v>
      </c>
      <c r="H127" s="14"/>
      <c r="I127" s="3" t="s">
        <v>2</v>
      </c>
      <c r="J127" s="4" t="s">
        <v>248</v>
      </c>
      <c r="K127" s="5" t="str">
        <f t="shared" si="1"/>
        <v>ANTIOQUIAYOLOMBÓ</v>
      </c>
      <c r="L127" s="2" t="s">
        <v>247</v>
      </c>
    </row>
    <row r="128" spans="1:12" x14ac:dyDescent="0.2">
      <c r="A128" s="2" t="s">
        <v>249</v>
      </c>
      <c r="B128" s="3" t="s">
        <v>2</v>
      </c>
      <c r="C128" s="4" t="s">
        <v>250</v>
      </c>
      <c r="H128" s="14"/>
      <c r="I128" s="3" t="s">
        <v>2</v>
      </c>
      <c r="J128" s="4" t="s">
        <v>250</v>
      </c>
      <c r="K128" s="5" t="str">
        <f t="shared" si="1"/>
        <v>ANTIOQUIAYONDÓ</v>
      </c>
      <c r="L128" s="2" t="s">
        <v>249</v>
      </c>
    </row>
    <row r="129" spans="1:12" x14ac:dyDescent="0.2">
      <c r="A129" s="2" t="s">
        <v>251</v>
      </c>
      <c r="B129" s="3" t="s">
        <v>2</v>
      </c>
      <c r="C129" s="4" t="s">
        <v>252</v>
      </c>
      <c r="H129" s="14"/>
      <c r="I129" s="3" t="s">
        <v>2</v>
      </c>
      <c r="J129" s="4" t="s">
        <v>252</v>
      </c>
      <c r="K129" s="5" t="str">
        <f t="shared" si="1"/>
        <v>ANTIOQUIAZARAGOZA</v>
      </c>
      <c r="L129" s="2" t="s">
        <v>251</v>
      </c>
    </row>
    <row r="130" spans="1:12" x14ac:dyDescent="0.2">
      <c r="A130" s="2" t="s">
        <v>2029</v>
      </c>
      <c r="B130" s="3" t="s">
        <v>2030</v>
      </c>
      <c r="C130" s="4" t="s">
        <v>2030</v>
      </c>
      <c r="H130" s="14"/>
      <c r="I130" s="3" t="s">
        <v>2030</v>
      </c>
      <c r="J130" s="4" t="s">
        <v>2030</v>
      </c>
      <c r="K130" s="5" t="str">
        <f t="shared" si="1"/>
        <v>ARAUCAARAUCA</v>
      </c>
      <c r="L130" s="2" t="s">
        <v>2029</v>
      </c>
    </row>
    <row r="131" spans="1:12" x14ac:dyDescent="0.2">
      <c r="A131" s="2" t="s">
        <v>2031</v>
      </c>
      <c r="B131" s="3" t="s">
        <v>2030</v>
      </c>
      <c r="C131" s="4" t="s">
        <v>2032</v>
      </c>
      <c r="H131" s="14"/>
      <c r="I131" s="3" t="s">
        <v>2030</v>
      </c>
      <c r="J131" s="4" t="s">
        <v>2032</v>
      </c>
      <c r="K131" s="5" t="str">
        <f t="shared" ref="K131:K194" si="2">+CONCATENATE(I131,J131)</f>
        <v>ARAUCAARAUQUITA</v>
      </c>
      <c r="L131" s="2" t="s">
        <v>2031</v>
      </c>
    </row>
    <row r="132" spans="1:12" x14ac:dyDescent="0.2">
      <c r="A132" s="2" t="s">
        <v>2033</v>
      </c>
      <c r="B132" s="3" t="s">
        <v>2030</v>
      </c>
      <c r="C132" s="4" t="s">
        <v>2034</v>
      </c>
      <c r="H132" s="14"/>
      <c r="I132" s="3" t="s">
        <v>2030</v>
      </c>
      <c r="J132" s="4" t="s">
        <v>2034</v>
      </c>
      <c r="K132" s="5" t="str">
        <f t="shared" si="2"/>
        <v>ARAUCACRAVO NORTE</v>
      </c>
      <c r="L132" s="2" t="s">
        <v>2033</v>
      </c>
    </row>
    <row r="133" spans="1:12" x14ac:dyDescent="0.2">
      <c r="A133" s="2" t="s">
        <v>2035</v>
      </c>
      <c r="B133" s="3" t="s">
        <v>2030</v>
      </c>
      <c r="C133" s="4" t="s">
        <v>2036</v>
      </c>
      <c r="H133" s="14"/>
      <c r="I133" s="3" t="s">
        <v>2030</v>
      </c>
      <c r="J133" s="4" t="s">
        <v>2036</v>
      </c>
      <c r="K133" s="5" t="str">
        <f t="shared" si="2"/>
        <v>ARAUCAFORTUL</v>
      </c>
      <c r="L133" s="2" t="s">
        <v>2035</v>
      </c>
    </row>
    <row r="134" spans="1:12" x14ac:dyDescent="0.2">
      <c r="A134" s="2" t="s">
        <v>2037</v>
      </c>
      <c r="B134" s="3" t="s">
        <v>2030</v>
      </c>
      <c r="C134" s="4" t="s">
        <v>2038</v>
      </c>
      <c r="H134" s="14"/>
      <c r="I134" s="3" t="s">
        <v>2030</v>
      </c>
      <c r="J134" s="4" t="s">
        <v>2038</v>
      </c>
      <c r="K134" s="5" t="str">
        <f t="shared" si="2"/>
        <v>ARAUCAPUERTO RONDÓN</v>
      </c>
      <c r="L134" s="2" t="s">
        <v>2037</v>
      </c>
    </row>
    <row r="135" spans="1:12" x14ac:dyDescent="0.2">
      <c r="A135" s="2" t="s">
        <v>2039</v>
      </c>
      <c r="B135" s="3" t="s">
        <v>2030</v>
      </c>
      <c r="C135" s="4" t="s">
        <v>2040</v>
      </c>
      <c r="H135" s="14"/>
      <c r="I135" s="3" t="s">
        <v>2030</v>
      </c>
      <c r="J135" s="4" t="s">
        <v>2040</v>
      </c>
      <c r="K135" s="5" t="str">
        <f t="shared" si="2"/>
        <v>ARAUCASARAVENA</v>
      </c>
      <c r="L135" s="2" t="s">
        <v>2039</v>
      </c>
    </row>
    <row r="136" spans="1:12" x14ac:dyDescent="0.2">
      <c r="A136" s="2" t="s">
        <v>2041</v>
      </c>
      <c r="B136" s="3" t="s">
        <v>2030</v>
      </c>
      <c r="C136" s="4" t="s">
        <v>2042</v>
      </c>
      <c r="H136" s="14"/>
      <c r="I136" s="3" t="s">
        <v>2030</v>
      </c>
      <c r="J136" s="4" t="s">
        <v>2042</v>
      </c>
      <c r="K136" s="5" t="str">
        <f t="shared" si="2"/>
        <v>ARAUCATAME</v>
      </c>
      <c r="L136" s="2" t="s">
        <v>2041</v>
      </c>
    </row>
    <row r="137" spans="1:12" x14ac:dyDescent="0.2">
      <c r="A137" s="2" t="s">
        <v>255</v>
      </c>
      <c r="B137" s="3" t="s">
        <v>2168</v>
      </c>
      <c r="C137" s="4" t="s">
        <v>256</v>
      </c>
      <c r="H137" s="14"/>
      <c r="I137" s="3" t="s">
        <v>2168</v>
      </c>
      <c r="J137" s="4" t="s">
        <v>256</v>
      </c>
      <c r="K137" s="5" t="str">
        <f t="shared" si="2"/>
        <v>ATLÁNTICOBARANOA</v>
      </c>
      <c r="L137" s="2" t="s">
        <v>255</v>
      </c>
    </row>
    <row r="138" spans="1:12" x14ac:dyDescent="0.2">
      <c r="A138" s="2" t="s">
        <v>257</v>
      </c>
      <c r="B138" s="3" t="s">
        <v>2168</v>
      </c>
      <c r="C138" s="5" t="s">
        <v>258</v>
      </c>
      <c r="H138" s="14"/>
      <c r="I138" s="3" t="s">
        <v>2168</v>
      </c>
      <c r="J138" s="5" t="s">
        <v>258</v>
      </c>
      <c r="K138" s="5" t="str">
        <f t="shared" si="2"/>
        <v>ATLÁNTICOCAMPO DE LA CRUZ</v>
      </c>
      <c r="L138" s="2" t="s">
        <v>257</v>
      </c>
    </row>
    <row r="139" spans="1:12" x14ac:dyDescent="0.2">
      <c r="A139" s="2" t="s">
        <v>259</v>
      </c>
      <c r="B139" s="3" t="s">
        <v>2168</v>
      </c>
      <c r="C139" s="4" t="s">
        <v>260</v>
      </c>
      <c r="H139" s="14"/>
      <c r="I139" s="3" t="s">
        <v>2168</v>
      </c>
      <c r="J139" s="4" t="s">
        <v>260</v>
      </c>
      <c r="K139" s="5" t="str">
        <f t="shared" si="2"/>
        <v>ATLÁNTICOCANDELARIA</v>
      </c>
      <c r="L139" s="2" t="s">
        <v>259</v>
      </c>
    </row>
    <row r="140" spans="1:12" x14ac:dyDescent="0.2">
      <c r="A140" s="2" t="s">
        <v>261</v>
      </c>
      <c r="B140" s="3" t="s">
        <v>2168</v>
      </c>
      <c r="C140" s="4" t="s">
        <v>262</v>
      </c>
      <c r="H140" s="14"/>
      <c r="I140" s="3" t="s">
        <v>2168</v>
      </c>
      <c r="J140" s="4" t="s">
        <v>262</v>
      </c>
      <c r="K140" s="5" t="str">
        <f t="shared" si="2"/>
        <v>ATLÁNTICOGALAPA</v>
      </c>
      <c r="L140" s="2" t="s">
        <v>261</v>
      </c>
    </row>
    <row r="141" spans="1:12" x14ac:dyDescent="0.2">
      <c r="A141" s="2" t="s">
        <v>263</v>
      </c>
      <c r="B141" s="3" t="s">
        <v>2168</v>
      </c>
      <c r="C141" s="5" t="s">
        <v>264</v>
      </c>
      <c r="H141" s="14"/>
      <c r="I141" s="3" t="s">
        <v>2168</v>
      </c>
      <c r="J141" s="5" t="s">
        <v>264</v>
      </c>
      <c r="K141" s="5" t="str">
        <f t="shared" si="2"/>
        <v>ATLÁNTICOJUAN DE ACOSTA</v>
      </c>
      <c r="L141" s="2" t="s">
        <v>263</v>
      </c>
    </row>
    <row r="142" spans="1:12" x14ac:dyDescent="0.2">
      <c r="A142" s="2" t="s">
        <v>265</v>
      </c>
      <c r="B142" s="3" t="s">
        <v>2168</v>
      </c>
      <c r="C142" s="4" t="s">
        <v>266</v>
      </c>
      <c r="H142" s="14"/>
      <c r="I142" s="3" t="s">
        <v>2168</v>
      </c>
      <c r="J142" s="4" t="s">
        <v>266</v>
      </c>
      <c r="K142" s="5" t="str">
        <f t="shared" si="2"/>
        <v>ATLÁNTICOLURUACO</v>
      </c>
      <c r="L142" s="2" t="s">
        <v>265</v>
      </c>
    </row>
    <row r="143" spans="1:12" x14ac:dyDescent="0.2">
      <c r="A143" s="2" t="s">
        <v>267</v>
      </c>
      <c r="B143" s="3" t="s">
        <v>2168</v>
      </c>
      <c r="C143" s="4" t="s">
        <v>268</v>
      </c>
      <c r="H143" s="14"/>
      <c r="I143" s="3" t="s">
        <v>2168</v>
      </c>
      <c r="J143" s="4" t="s">
        <v>268</v>
      </c>
      <c r="K143" s="5" t="str">
        <f t="shared" si="2"/>
        <v>ATLÁNTICOMALAMBO</v>
      </c>
      <c r="L143" s="2" t="s">
        <v>267</v>
      </c>
    </row>
    <row r="144" spans="1:12" x14ac:dyDescent="0.2">
      <c r="A144" s="2" t="s">
        <v>269</v>
      </c>
      <c r="B144" s="3" t="s">
        <v>2168</v>
      </c>
      <c r="C144" s="4" t="s">
        <v>270</v>
      </c>
      <c r="H144" s="14"/>
      <c r="I144" s="3" t="s">
        <v>2168</v>
      </c>
      <c r="J144" s="4" t="s">
        <v>270</v>
      </c>
      <c r="K144" s="5" t="str">
        <f t="shared" si="2"/>
        <v>ATLÁNTICOMANATÍ</v>
      </c>
      <c r="L144" s="2" t="s">
        <v>269</v>
      </c>
    </row>
    <row r="145" spans="1:12" x14ac:dyDescent="0.2">
      <c r="A145" s="2" t="s">
        <v>271</v>
      </c>
      <c r="B145" s="3" t="s">
        <v>2168</v>
      </c>
      <c r="C145" s="5" t="s">
        <v>272</v>
      </c>
      <c r="H145" s="14"/>
      <c r="I145" s="3" t="s">
        <v>2168</v>
      </c>
      <c r="J145" s="5" t="s">
        <v>272</v>
      </c>
      <c r="K145" s="5" t="str">
        <f t="shared" si="2"/>
        <v>ATLÁNTICOPALMAR DE VARELA</v>
      </c>
      <c r="L145" s="2" t="s">
        <v>271</v>
      </c>
    </row>
    <row r="146" spans="1:12" x14ac:dyDescent="0.2">
      <c r="A146" s="2" t="s">
        <v>273</v>
      </c>
      <c r="B146" s="3" t="s">
        <v>2168</v>
      </c>
      <c r="C146" s="4" t="s">
        <v>274</v>
      </c>
      <c r="H146" s="14"/>
      <c r="I146" s="3" t="s">
        <v>2168</v>
      </c>
      <c r="J146" s="4" t="s">
        <v>274</v>
      </c>
      <c r="K146" s="5" t="str">
        <f t="shared" si="2"/>
        <v>ATLÁNTICOPIOJÓ</v>
      </c>
      <c r="L146" s="2" t="s">
        <v>273</v>
      </c>
    </row>
    <row r="147" spans="1:12" x14ac:dyDescent="0.2">
      <c r="A147" s="2" t="s">
        <v>275</v>
      </c>
      <c r="B147" s="3" t="s">
        <v>2168</v>
      </c>
      <c r="C147" s="5" t="s">
        <v>276</v>
      </c>
      <c r="H147" s="14"/>
      <c r="I147" s="3" t="s">
        <v>2168</v>
      </c>
      <c r="J147" s="5" t="s">
        <v>276</v>
      </c>
      <c r="K147" s="5" t="str">
        <f t="shared" si="2"/>
        <v>ATLÁNTICOPOLONUEVO</v>
      </c>
      <c r="L147" s="2" t="s">
        <v>275</v>
      </c>
    </row>
    <row r="148" spans="1:12" x14ac:dyDescent="0.2">
      <c r="A148" s="2" t="s">
        <v>277</v>
      </c>
      <c r="B148" s="3" t="s">
        <v>2168</v>
      </c>
      <c r="C148" s="4" t="s">
        <v>278</v>
      </c>
      <c r="H148" s="14"/>
      <c r="I148" s="3" t="s">
        <v>2168</v>
      </c>
      <c r="J148" s="4" t="s">
        <v>278</v>
      </c>
      <c r="K148" s="5" t="str">
        <f t="shared" si="2"/>
        <v>ATLÁNTICOPONEDERA</v>
      </c>
      <c r="L148" s="2" t="s">
        <v>277</v>
      </c>
    </row>
    <row r="149" spans="1:12" x14ac:dyDescent="0.2">
      <c r="A149" s="2" t="s">
        <v>279</v>
      </c>
      <c r="B149" s="3" t="s">
        <v>2168</v>
      </c>
      <c r="C149" s="5" t="s">
        <v>280</v>
      </c>
      <c r="H149" s="14"/>
      <c r="I149" s="3" t="s">
        <v>2168</v>
      </c>
      <c r="J149" s="5" t="s">
        <v>280</v>
      </c>
      <c r="K149" s="5" t="str">
        <f t="shared" si="2"/>
        <v>ATLÁNTICOPUERTO COLOMBIA</v>
      </c>
      <c r="L149" s="2" t="s">
        <v>279</v>
      </c>
    </row>
    <row r="150" spans="1:12" x14ac:dyDescent="0.2">
      <c r="A150" s="2" t="s">
        <v>281</v>
      </c>
      <c r="B150" s="3" t="s">
        <v>2168</v>
      </c>
      <c r="C150" s="4" t="s">
        <v>282</v>
      </c>
      <c r="H150" s="14"/>
      <c r="I150" s="3" t="s">
        <v>2168</v>
      </c>
      <c r="J150" s="4" t="s">
        <v>282</v>
      </c>
      <c r="K150" s="5" t="str">
        <f t="shared" si="2"/>
        <v>ATLÁNTICOREPELÓN</v>
      </c>
      <c r="L150" s="2" t="s">
        <v>281</v>
      </c>
    </row>
    <row r="151" spans="1:12" x14ac:dyDescent="0.2">
      <c r="A151" s="2" t="s">
        <v>283</v>
      </c>
      <c r="B151" s="3" t="s">
        <v>2168</v>
      </c>
      <c r="C151" s="4" t="s">
        <v>284</v>
      </c>
      <c r="H151" s="14"/>
      <c r="I151" s="3" t="s">
        <v>2168</v>
      </c>
      <c r="J151" s="4" t="s">
        <v>284</v>
      </c>
      <c r="K151" s="5" t="str">
        <f t="shared" si="2"/>
        <v>ATLÁNTICOSABANAGRANDE</v>
      </c>
      <c r="L151" s="2" t="s">
        <v>283</v>
      </c>
    </row>
    <row r="152" spans="1:12" x14ac:dyDescent="0.2">
      <c r="A152" s="6" t="s">
        <v>285</v>
      </c>
      <c r="B152" s="3" t="s">
        <v>2168</v>
      </c>
      <c r="C152" s="4" t="s">
        <v>174</v>
      </c>
      <c r="H152" s="14"/>
      <c r="I152" s="3" t="s">
        <v>2168</v>
      </c>
      <c r="J152" s="4" t="s">
        <v>174</v>
      </c>
      <c r="K152" s="5" t="str">
        <f t="shared" si="2"/>
        <v>ATLÁNTICOSABANALARGA</v>
      </c>
      <c r="L152" s="6" t="s">
        <v>285</v>
      </c>
    </row>
    <row r="153" spans="1:12" x14ac:dyDescent="0.2">
      <c r="A153" s="2" t="s">
        <v>286</v>
      </c>
      <c r="B153" s="3" t="s">
        <v>2168</v>
      </c>
      <c r="C153" s="4" t="s">
        <v>287</v>
      </c>
      <c r="H153" s="14"/>
      <c r="I153" s="3" t="s">
        <v>2168</v>
      </c>
      <c r="J153" s="4" t="s">
        <v>287</v>
      </c>
      <c r="K153" s="5" t="str">
        <f t="shared" si="2"/>
        <v>ATLÁNTICOSANTA LUCÍA</v>
      </c>
      <c r="L153" s="2" t="s">
        <v>286</v>
      </c>
    </row>
    <row r="154" spans="1:12" x14ac:dyDescent="0.2">
      <c r="A154" s="2" t="s">
        <v>288</v>
      </c>
      <c r="B154" s="3" t="s">
        <v>2168</v>
      </c>
      <c r="C154" s="5" t="s">
        <v>289</v>
      </c>
      <c r="H154" s="14"/>
      <c r="I154" s="3" t="s">
        <v>2168</v>
      </c>
      <c r="J154" s="5" t="s">
        <v>289</v>
      </c>
      <c r="K154" s="5" t="str">
        <f t="shared" si="2"/>
        <v>ATLÁNTICOSANTO TOMÁS</v>
      </c>
      <c r="L154" s="2" t="s">
        <v>288</v>
      </c>
    </row>
    <row r="155" spans="1:12" x14ac:dyDescent="0.2">
      <c r="A155" s="2" t="s">
        <v>290</v>
      </c>
      <c r="B155" s="3" t="s">
        <v>2168</v>
      </c>
      <c r="C155" s="4" t="s">
        <v>291</v>
      </c>
      <c r="H155" s="14"/>
      <c r="I155" s="3" t="s">
        <v>2168</v>
      </c>
      <c r="J155" s="4" t="s">
        <v>291</v>
      </c>
      <c r="K155" s="5" t="str">
        <f t="shared" si="2"/>
        <v>ATLÁNTICOSOLEDAD</v>
      </c>
      <c r="L155" s="2" t="s">
        <v>290</v>
      </c>
    </row>
    <row r="156" spans="1:12" x14ac:dyDescent="0.2">
      <c r="A156" s="2" t="s">
        <v>292</v>
      </c>
      <c r="B156" s="3" t="s">
        <v>2168</v>
      </c>
      <c r="C156" s="4" t="s">
        <v>293</v>
      </c>
      <c r="H156" s="14"/>
      <c r="I156" s="3" t="s">
        <v>2168</v>
      </c>
      <c r="J156" s="4" t="s">
        <v>293</v>
      </c>
      <c r="K156" s="5" t="str">
        <f t="shared" si="2"/>
        <v>ATLÁNTICOSUAN</v>
      </c>
      <c r="L156" s="2" t="s">
        <v>292</v>
      </c>
    </row>
    <row r="157" spans="1:12" x14ac:dyDescent="0.2">
      <c r="A157" s="2" t="s">
        <v>294</v>
      </c>
      <c r="B157" s="3" t="s">
        <v>2168</v>
      </c>
      <c r="C157" s="4" t="s">
        <v>295</v>
      </c>
      <c r="H157" s="14"/>
      <c r="I157" s="3" t="s">
        <v>2168</v>
      </c>
      <c r="J157" s="4" t="s">
        <v>295</v>
      </c>
      <c r="K157" s="5" t="str">
        <f t="shared" si="2"/>
        <v>ATLÁNTICOTUBARÁ</v>
      </c>
      <c r="L157" s="2" t="s">
        <v>294</v>
      </c>
    </row>
    <row r="158" spans="1:12" x14ac:dyDescent="0.2">
      <c r="A158" s="2" t="s">
        <v>296</v>
      </c>
      <c r="B158" s="3" t="s">
        <v>2168</v>
      </c>
      <c r="C158" s="4" t="s">
        <v>297</v>
      </c>
      <c r="H158" s="14"/>
      <c r="I158" s="3" t="s">
        <v>2168</v>
      </c>
      <c r="J158" s="4" t="s">
        <v>297</v>
      </c>
      <c r="K158" s="5" t="str">
        <f t="shared" si="2"/>
        <v>ATLÁNTICOUSIACURÍ</v>
      </c>
      <c r="L158" s="2" t="s">
        <v>296</v>
      </c>
    </row>
    <row r="159" spans="1:12" x14ac:dyDescent="0.2">
      <c r="A159" s="2" t="s">
        <v>253</v>
      </c>
      <c r="B159" s="4" t="s">
        <v>254</v>
      </c>
      <c r="C159" s="4" t="s">
        <v>254</v>
      </c>
      <c r="H159" s="14"/>
      <c r="I159" s="4" t="s">
        <v>254</v>
      </c>
      <c r="J159" s="4" t="s">
        <v>254</v>
      </c>
      <c r="K159" s="5" t="str">
        <f t="shared" si="2"/>
        <v>BARRANQUILLABARRANQUILLA</v>
      </c>
      <c r="L159" s="2" t="s">
        <v>253</v>
      </c>
    </row>
    <row r="160" spans="1:12" x14ac:dyDescent="0.2">
      <c r="A160" s="2" t="s">
        <v>298</v>
      </c>
      <c r="B160" s="4" t="s">
        <v>2169</v>
      </c>
      <c r="C160" s="4" t="s">
        <v>2169</v>
      </c>
      <c r="H160" s="14"/>
      <c r="I160" s="4" t="s">
        <v>2169</v>
      </c>
      <c r="J160" s="4" t="s">
        <v>2169</v>
      </c>
      <c r="K160" s="5" t="str">
        <f t="shared" si="2"/>
        <v>BOGOTÁBOGOTÁ</v>
      </c>
      <c r="L160" s="2" t="s">
        <v>298</v>
      </c>
    </row>
    <row r="161" spans="1:12" x14ac:dyDescent="0.2">
      <c r="A161" s="2" t="s">
        <v>301</v>
      </c>
      <c r="B161" s="5" t="s">
        <v>728</v>
      </c>
      <c r="C161" s="4" t="s">
        <v>302</v>
      </c>
      <c r="H161" s="14"/>
      <c r="I161" s="5" t="s">
        <v>728</v>
      </c>
      <c r="J161" s="4" t="s">
        <v>302</v>
      </c>
      <c r="K161" s="5" t="str">
        <f t="shared" si="2"/>
        <v>BOLÍVARACHI</v>
      </c>
      <c r="L161" s="2" t="s">
        <v>301</v>
      </c>
    </row>
    <row r="162" spans="1:12" x14ac:dyDescent="0.2">
      <c r="A162" s="2" t="s">
        <v>303</v>
      </c>
      <c r="B162" s="5" t="s">
        <v>728</v>
      </c>
      <c r="C162" s="5" t="s">
        <v>304</v>
      </c>
      <c r="H162" s="14"/>
      <c r="I162" s="5" t="s">
        <v>728</v>
      </c>
      <c r="J162" s="5" t="s">
        <v>304</v>
      </c>
      <c r="K162" s="5" t="str">
        <f t="shared" si="2"/>
        <v>BOLÍVARALTOS DEL ROSARIO</v>
      </c>
      <c r="L162" s="2" t="s">
        <v>303</v>
      </c>
    </row>
    <row r="163" spans="1:12" x14ac:dyDescent="0.2">
      <c r="A163" s="2" t="s">
        <v>305</v>
      </c>
      <c r="B163" s="5" t="s">
        <v>728</v>
      </c>
      <c r="C163" s="4" t="s">
        <v>306</v>
      </c>
      <c r="H163" s="14"/>
      <c r="I163" s="5" t="s">
        <v>728</v>
      </c>
      <c r="J163" s="4" t="s">
        <v>306</v>
      </c>
      <c r="K163" s="5" t="str">
        <f t="shared" si="2"/>
        <v>BOLÍVARARENAL</v>
      </c>
      <c r="L163" s="2" t="s">
        <v>305</v>
      </c>
    </row>
    <row r="164" spans="1:12" x14ac:dyDescent="0.2">
      <c r="A164" s="2" t="s">
        <v>307</v>
      </c>
      <c r="B164" s="5" t="s">
        <v>728</v>
      </c>
      <c r="C164" s="4" t="s">
        <v>308</v>
      </c>
      <c r="H164" s="14"/>
      <c r="I164" s="5" t="s">
        <v>728</v>
      </c>
      <c r="J164" s="4" t="s">
        <v>308</v>
      </c>
      <c r="K164" s="5" t="str">
        <f t="shared" si="2"/>
        <v>BOLÍVARARJONA</v>
      </c>
      <c r="L164" s="2" t="s">
        <v>307</v>
      </c>
    </row>
    <row r="165" spans="1:12" x14ac:dyDescent="0.2">
      <c r="A165" s="2" t="s">
        <v>309</v>
      </c>
      <c r="B165" s="5" t="s">
        <v>728</v>
      </c>
      <c r="C165" s="4" t="s">
        <v>310</v>
      </c>
      <c r="H165" s="14"/>
      <c r="I165" s="5" t="s">
        <v>728</v>
      </c>
      <c r="J165" s="4" t="s">
        <v>310</v>
      </c>
      <c r="K165" s="5" t="str">
        <f t="shared" si="2"/>
        <v>BOLÍVARARROYOHONDO</v>
      </c>
      <c r="L165" s="2" t="s">
        <v>309</v>
      </c>
    </row>
    <row r="166" spans="1:12" x14ac:dyDescent="0.2">
      <c r="A166" s="2" t="s">
        <v>311</v>
      </c>
      <c r="B166" s="5" t="s">
        <v>728</v>
      </c>
      <c r="C166" s="5" t="s">
        <v>312</v>
      </c>
      <c r="H166" s="14"/>
      <c r="I166" s="5" t="s">
        <v>728</v>
      </c>
      <c r="J166" s="5" t="s">
        <v>312</v>
      </c>
      <c r="K166" s="5" t="str">
        <f t="shared" si="2"/>
        <v>BOLÍVARBARRANCO DE LOBA</v>
      </c>
      <c r="L166" s="2" t="s">
        <v>311</v>
      </c>
    </row>
    <row r="167" spans="1:12" x14ac:dyDescent="0.2">
      <c r="A167" s="2" t="s">
        <v>313</v>
      </c>
      <c r="B167" s="5" t="s">
        <v>728</v>
      </c>
      <c r="C167" s="5" t="s">
        <v>314</v>
      </c>
      <c r="H167" s="14"/>
      <c r="I167" s="5" t="s">
        <v>728</v>
      </c>
      <c r="J167" s="5" t="s">
        <v>314</v>
      </c>
      <c r="K167" s="5" t="str">
        <f t="shared" si="2"/>
        <v>BOLÍVARCALAMAR</v>
      </c>
      <c r="L167" s="2" t="s">
        <v>313</v>
      </c>
    </row>
    <row r="168" spans="1:12" x14ac:dyDescent="0.2">
      <c r="A168" s="2" t="s">
        <v>315</v>
      </c>
      <c r="B168" s="5" t="s">
        <v>728</v>
      </c>
      <c r="C168" s="4" t="s">
        <v>316</v>
      </c>
      <c r="H168" s="14"/>
      <c r="I168" s="5" t="s">
        <v>728</v>
      </c>
      <c r="J168" s="4" t="s">
        <v>316</v>
      </c>
      <c r="K168" s="5" t="str">
        <f t="shared" si="2"/>
        <v>BOLÍVARCANTAGALLO</v>
      </c>
      <c r="L168" s="2" t="s">
        <v>315</v>
      </c>
    </row>
    <row r="169" spans="1:12" x14ac:dyDescent="0.2">
      <c r="A169" s="2" t="s">
        <v>317</v>
      </c>
      <c r="B169" s="5" t="s">
        <v>728</v>
      </c>
      <c r="C169" s="4" t="s">
        <v>318</v>
      </c>
      <c r="H169" s="14"/>
      <c r="I169" s="5" t="s">
        <v>728</v>
      </c>
      <c r="J169" s="4" t="s">
        <v>318</v>
      </c>
      <c r="K169" s="5" t="str">
        <f t="shared" si="2"/>
        <v>BOLÍVARCICUCO</v>
      </c>
      <c r="L169" s="2" t="s">
        <v>317</v>
      </c>
    </row>
    <row r="170" spans="1:12" x14ac:dyDescent="0.2">
      <c r="A170" s="6" t="s">
        <v>319</v>
      </c>
      <c r="B170" s="5" t="s">
        <v>728</v>
      </c>
      <c r="C170" s="4" t="s">
        <v>320</v>
      </c>
      <c r="H170" s="14"/>
      <c r="I170" s="5" t="s">
        <v>728</v>
      </c>
      <c r="J170" s="4" t="s">
        <v>320</v>
      </c>
      <c r="K170" s="5" t="str">
        <f t="shared" si="2"/>
        <v>BOLÍVARCORDOBA</v>
      </c>
      <c r="L170" s="6" t="s">
        <v>319</v>
      </c>
    </row>
    <row r="171" spans="1:12" x14ac:dyDescent="0.2">
      <c r="A171" s="2" t="s">
        <v>321</v>
      </c>
      <c r="B171" s="5" t="s">
        <v>728</v>
      </c>
      <c r="C171" s="4" t="s">
        <v>322</v>
      </c>
      <c r="H171" s="14"/>
      <c r="I171" s="5" t="s">
        <v>728</v>
      </c>
      <c r="J171" s="4" t="s">
        <v>322</v>
      </c>
      <c r="K171" s="5" t="str">
        <f t="shared" si="2"/>
        <v>BOLÍVARCLEMENCIA</v>
      </c>
      <c r="L171" s="2" t="s">
        <v>321</v>
      </c>
    </row>
    <row r="172" spans="1:12" x14ac:dyDescent="0.2">
      <c r="A172" s="2" t="s">
        <v>323</v>
      </c>
      <c r="B172" s="5" t="s">
        <v>728</v>
      </c>
      <c r="C172" s="5" t="s">
        <v>324</v>
      </c>
      <c r="H172" s="14"/>
      <c r="I172" s="5" t="s">
        <v>728</v>
      </c>
      <c r="J172" s="5" t="s">
        <v>324</v>
      </c>
      <c r="K172" s="5" t="str">
        <f t="shared" si="2"/>
        <v>BOLÍVAREL CARMEN DE BOLÍVAR</v>
      </c>
      <c r="L172" s="2" t="s">
        <v>323</v>
      </c>
    </row>
    <row r="173" spans="1:12" x14ac:dyDescent="0.2">
      <c r="A173" s="2" t="s">
        <v>325</v>
      </c>
      <c r="B173" s="5" t="s">
        <v>728</v>
      </c>
      <c r="C173" s="4" t="s">
        <v>326</v>
      </c>
      <c r="H173" s="14"/>
      <c r="I173" s="5" t="s">
        <v>728</v>
      </c>
      <c r="J173" s="4" t="s">
        <v>326</v>
      </c>
      <c r="K173" s="5" t="str">
        <f t="shared" si="2"/>
        <v>BOLÍVAREL GUAMO</v>
      </c>
      <c r="L173" s="2" t="s">
        <v>325</v>
      </c>
    </row>
    <row r="174" spans="1:12" x14ac:dyDescent="0.2">
      <c r="A174" s="2" t="s">
        <v>327</v>
      </c>
      <c r="B174" s="5" t="s">
        <v>728</v>
      </c>
      <c r="C174" s="5" t="s">
        <v>328</v>
      </c>
      <c r="H174" s="14"/>
      <c r="I174" s="5" t="s">
        <v>728</v>
      </c>
      <c r="J174" s="5" t="s">
        <v>328</v>
      </c>
      <c r="K174" s="5" t="str">
        <f t="shared" si="2"/>
        <v>BOLÍVAREL PEÑÓN</v>
      </c>
      <c r="L174" s="2" t="s">
        <v>327</v>
      </c>
    </row>
    <row r="175" spans="1:12" x14ac:dyDescent="0.2">
      <c r="A175" s="2" t="s">
        <v>329</v>
      </c>
      <c r="B175" s="5" t="s">
        <v>728</v>
      </c>
      <c r="C175" s="5" t="s">
        <v>330</v>
      </c>
      <c r="H175" s="14"/>
      <c r="I175" s="5" t="s">
        <v>728</v>
      </c>
      <c r="J175" s="5" t="s">
        <v>330</v>
      </c>
      <c r="K175" s="5" t="str">
        <f t="shared" si="2"/>
        <v>BOLÍVARHATILLO DE LOBA</v>
      </c>
      <c r="L175" s="2" t="s">
        <v>329</v>
      </c>
    </row>
    <row r="176" spans="1:12" x14ac:dyDescent="0.2">
      <c r="A176" s="2" t="s">
        <v>331</v>
      </c>
      <c r="B176" s="5" t="s">
        <v>728</v>
      </c>
      <c r="C176" s="4" t="s">
        <v>332</v>
      </c>
      <c r="H176" s="14"/>
      <c r="I176" s="5" t="s">
        <v>728</v>
      </c>
      <c r="J176" s="4" t="s">
        <v>332</v>
      </c>
      <c r="K176" s="5" t="str">
        <f t="shared" si="2"/>
        <v>BOLÍVARMAGANGUÉ</v>
      </c>
      <c r="L176" s="2" t="s">
        <v>331</v>
      </c>
    </row>
    <row r="177" spans="1:12" x14ac:dyDescent="0.2">
      <c r="A177" s="2" t="s">
        <v>333</v>
      </c>
      <c r="B177" s="5" t="s">
        <v>728</v>
      </c>
      <c r="C177" s="4" t="s">
        <v>334</v>
      </c>
      <c r="H177" s="14"/>
      <c r="I177" s="5" t="s">
        <v>728</v>
      </c>
      <c r="J177" s="4" t="s">
        <v>334</v>
      </c>
      <c r="K177" s="5" t="str">
        <f t="shared" si="2"/>
        <v>BOLÍVARMAHATES</v>
      </c>
      <c r="L177" s="2" t="s">
        <v>333</v>
      </c>
    </row>
    <row r="178" spans="1:12" x14ac:dyDescent="0.2">
      <c r="A178" s="2" t="s">
        <v>335</v>
      </c>
      <c r="B178" s="5" t="s">
        <v>728</v>
      </c>
      <c r="C178" s="4" t="s">
        <v>336</v>
      </c>
      <c r="H178" s="14"/>
      <c r="I178" s="5" t="s">
        <v>728</v>
      </c>
      <c r="J178" s="4" t="s">
        <v>336</v>
      </c>
      <c r="K178" s="5" t="str">
        <f t="shared" si="2"/>
        <v>BOLÍVARMARGARITA</v>
      </c>
      <c r="L178" s="2" t="s">
        <v>335</v>
      </c>
    </row>
    <row r="179" spans="1:12" x14ac:dyDescent="0.2">
      <c r="A179" s="2" t="s">
        <v>337</v>
      </c>
      <c r="B179" s="5" t="s">
        <v>728</v>
      </c>
      <c r="C179" s="4" t="s">
        <v>338</v>
      </c>
      <c r="H179" s="14"/>
      <c r="I179" s="5" t="s">
        <v>728</v>
      </c>
      <c r="J179" s="4" t="s">
        <v>338</v>
      </c>
      <c r="K179" s="5" t="str">
        <f t="shared" si="2"/>
        <v>BOLÍVARMARÍA LA BAJA</v>
      </c>
      <c r="L179" s="2" t="s">
        <v>337</v>
      </c>
    </row>
    <row r="180" spans="1:12" x14ac:dyDescent="0.2">
      <c r="A180" s="2" t="s">
        <v>339</v>
      </c>
      <c r="B180" s="5" t="s">
        <v>728</v>
      </c>
      <c r="C180" s="4" t="s">
        <v>340</v>
      </c>
      <c r="H180" s="14"/>
      <c r="I180" s="5" t="s">
        <v>728</v>
      </c>
      <c r="J180" s="4" t="s">
        <v>340</v>
      </c>
      <c r="K180" s="5" t="str">
        <f t="shared" si="2"/>
        <v>BOLÍVARMONTECRISTO</v>
      </c>
      <c r="L180" s="2" t="s">
        <v>339</v>
      </c>
    </row>
    <row r="181" spans="1:12" x14ac:dyDescent="0.2">
      <c r="A181" s="2" t="s">
        <v>341</v>
      </c>
      <c r="B181" s="5" t="s">
        <v>728</v>
      </c>
      <c r="C181" s="4" t="s">
        <v>342</v>
      </c>
      <c r="H181" s="14"/>
      <c r="I181" s="5" t="s">
        <v>728</v>
      </c>
      <c r="J181" s="4" t="s">
        <v>342</v>
      </c>
      <c r="K181" s="5" t="str">
        <f t="shared" si="2"/>
        <v>BOLÍVARMOMPOS</v>
      </c>
      <c r="L181" s="2" t="s">
        <v>341</v>
      </c>
    </row>
    <row r="182" spans="1:12" x14ac:dyDescent="0.2">
      <c r="A182" s="2" t="s">
        <v>343</v>
      </c>
      <c r="B182" s="5" t="s">
        <v>728</v>
      </c>
      <c r="C182" s="4" t="s">
        <v>344</v>
      </c>
      <c r="H182" s="14"/>
      <c r="I182" s="5" t="s">
        <v>728</v>
      </c>
      <c r="J182" s="4" t="s">
        <v>344</v>
      </c>
      <c r="K182" s="5" t="str">
        <f t="shared" si="2"/>
        <v>BOLÍVARMORALES</v>
      </c>
      <c r="L182" s="2" t="s">
        <v>343</v>
      </c>
    </row>
    <row r="183" spans="1:12" x14ac:dyDescent="0.2">
      <c r="A183" s="2" t="s">
        <v>345</v>
      </c>
      <c r="B183" s="5" t="s">
        <v>728</v>
      </c>
      <c r="C183" s="4" t="s">
        <v>346</v>
      </c>
      <c r="H183" s="14"/>
      <c r="I183" s="5" t="s">
        <v>728</v>
      </c>
      <c r="J183" s="4" t="s">
        <v>346</v>
      </c>
      <c r="K183" s="5" t="str">
        <f t="shared" si="2"/>
        <v>BOLÍVARNOROSI</v>
      </c>
      <c r="L183" s="2" t="s">
        <v>345</v>
      </c>
    </row>
    <row r="184" spans="1:12" x14ac:dyDescent="0.2">
      <c r="A184" s="2" t="s">
        <v>347</v>
      </c>
      <c r="B184" s="5" t="s">
        <v>728</v>
      </c>
      <c r="C184" s="4" t="s">
        <v>348</v>
      </c>
      <c r="H184" s="14"/>
      <c r="I184" s="5" t="s">
        <v>728</v>
      </c>
      <c r="J184" s="4" t="s">
        <v>348</v>
      </c>
      <c r="K184" s="5" t="str">
        <f t="shared" si="2"/>
        <v>BOLÍVARPINILLOS</v>
      </c>
      <c r="L184" s="2" t="s">
        <v>347</v>
      </c>
    </row>
    <row r="185" spans="1:12" x14ac:dyDescent="0.2">
      <c r="A185" s="2" t="s">
        <v>349</v>
      </c>
      <c r="B185" s="5" t="s">
        <v>728</v>
      </c>
      <c r="C185" s="4" t="s">
        <v>350</v>
      </c>
      <c r="H185" s="14"/>
      <c r="I185" s="5" t="s">
        <v>728</v>
      </c>
      <c r="J185" s="4" t="s">
        <v>350</v>
      </c>
      <c r="K185" s="5" t="str">
        <f t="shared" si="2"/>
        <v>BOLÍVARREGIDOR</v>
      </c>
      <c r="L185" s="2" t="s">
        <v>349</v>
      </c>
    </row>
    <row r="186" spans="1:12" x14ac:dyDescent="0.2">
      <c r="A186" s="2" t="s">
        <v>351</v>
      </c>
      <c r="B186" s="5" t="s">
        <v>728</v>
      </c>
      <c r="C186" s="5" t="s">
        <v>352</v>
      </c>
      <c r="H186" s="14"/>
      <c r="I186" s="5" t="s">
        <v>728</v>
      </c>
      <c r="J186" s="5" t="s">
        <v>352</v>
      </c>
      <c r="K186" s="5" t="str">
        <f t="shared" si="2"/>
        <v>BOLÍVARRÍO VIEJO</v>
      </c>
      <c r="L186" s="2" t="s">
        <v>351</v>
      </c>
    </row>
    <row r="187" spans="1:12" x14ac:dyDescent="0.2">
      <c r="A187" s="2" t="s">
        <v>353</v>
      </c>
      <c r="B187" s="5" t="s">
        <v>728</v>
      </c>
      <c r="C187" s="4" t="s">
        <v>354</v>
      </c>
      <c r="H187" s="14"/>
      <c r="I187" s="5" t="s">
        <v>728</v>
      </c>
      <c r="J187" s="4" t="s">
        <v>354</v>
      </c>
      <c r="K187" s="5" t="str">
        <f t="shared" si="2"/>
        <v>BOLÍVARSAN CRISTÓBAL</v>
      </c>
      <c r="L187" s="2" t="s">
        <v>353</v>
      </c>
    </row>
    <row r="188" spans="1:12" x14ac:dyDescent="0.2">
      <c r="A188" s="2" t="s">
        <v>355</v>
      </c>
      <c r="B188" s="5" t="s">
        <v>728</v>
      </c>
      <c r="C188" s="5" t="s">
        <v>356</v>
      </c>
      <c r="H188" s="14"/>
      <c r="I188" s="5" t="s">
        <v>728</v>
      </c>
      <c r="J188" s="5" t="s">
        <v>356</v>
      </c>
      <c r="K188" s="5" t="str">
        <f t="shared" si="2"/>
        <v>BOLÍVARSAN ESTANISLAO</v>
      </c>
      <c r="L188" s="2" t="s">
        <v>355</v>
      </c>
    </row>
    <row r="189" spans="1:12" x14ac:dyDescent="0.2">
      <c r="A189" s="2" t="s">
        <v>357</v>
      </c>
      <c r="B189" s="5" t="s">
        <v>728</v>
      </c>
      <c r="C189" s="5" t="s">
        <v>358</v>
      </c>
      <c r="H189" s="14"/>
      <c r="I189" s="5" t="s">
        <v>728</v>
      </c>
      <c r="J189" s="5" t="s">
        <v>358</v>
      </c>
      <c r="K189" s="5" t="str">
        <f t="shared" si="2"/>
        <v>BOLÍVARSAN FERNANDO</v>
      </c>
      <c r="L189" s="2" t="s">
        <v>357</v>
      </c>
    </row>
    <row r="190" spans="1:12" x14ac:dyDescent="0.2">
      <c r="A190" s="2" t="s">
        <v>359</v>
      </c>
      <c r="B190" s="5" t="s">
        <v>728</v>
      </c>
      <c r="C190" s="5" t="s">
        <v>360</v>
      </c>
      <c r="H190" s="14"/>
      <c r="I190" s="5" t="s">
        <v>728</v>
      </c>
      <c r="J190" s="5" t="s">
        <v>360</v>
      </c>
      <c r="K190" s="5" t="str">
        <f t="shared" si="2"/>
        <v>BOLÍVARSAN JACINTO</v>
      </c>
      <c r="L190" s="2" t="s">
        <v>359</v>
      </c>
    </row>
    <row r="191" spans="1:12" x14ac:dyDescent="0.2">
      <c r="A191" s="2" t="s">
        <v>361</v>
      </c>
      <c r="B191" s="5" t="s">
        <v>728</v>
      </c>
      <c r="C191" s="5" t="s">
        <v>362</v>
      </c>
      <c r="H191" s="14"/>
      <c r="I191" s="5" t="s">
        <v>728</v>
      </c>
      <c r="J191" s="5" t="s">
        <v>362</v>
      </c>
      <c r="K191" s="5" t="str">
        <f t="shared" si="2"/>
        <v>BOLÍVARSAN JACINTO DEL CAUCA</v>
      </c>
      <c r="L191" s="2" t="s">
        <v>361</v>
      </c>
    </row>
    <row r="192" spans="1:12" x14ac:dyDescent="0.2">
      <c r="A192" s="2" t="s">
        <v>363</v>
      </c>
      <c r="B192" s="5" t="s">
        <v>728</v>
      </c>
      <c r="C192" s="5" t="s">
        <v>364</v>
      </c>
      <c r="H192" s="14"/>
      <c r="I192" s="5" t="s">
        <v>728</v>
      </c>
      <c r="J192" s="5" t="s">
        <v>364</v>
      </c>
      <c r="K192" s="5" t="str">
        <f t="shared" si="2"/>
        <v>BOLÍVARSAN JUAN NEPOMUCENO</v>
      </c>
      <c r="L192" s="2" t="s">
        <v>363</v>
      </c>
    </row>
    <row r="193" spans="1:12" x14ac:dyDescent="0.2">
      <c r="A193" s="2" t="s">
        <v>365</v>
      </c>
      <c r="B193" s="5" t="s">
        <v>728</v>
      </c>
      <c r="C193" s="5" t="s">
        <v>366</v>
      </c>
      <c r="H193" s="14"/>
      <c r="I193" s="5" t="s">
        <v>728</v>
      </c>
      <c r="J193" s="5" t="s">
        <v>366</v>
      </c>
      <c r="K193" s="5" t="str">
        <f t="shared" si="2"/>
        <v>BOLÍVARSAN MARTÍN DE LOBA</v>
      </c>
      <c r="L193" s="2" t="s">
        <v>365</v>
      </c>
    </row>
    <row r="194" spans="1:12" x14ac:dyDescent="0.2">
      <c r="A194" s="2" t="s">
        <v>367</v>
      </c>
      <c r="B194" s="5" t="s">
        <v>728</v>
      </c>
      <c r="C194" s="5" t="s">
        <v>368</v>
      </c>
      <c r="H194" s="14"/>
      <c r="I194" s="5" t="s">
        <v>728</v>
      </c>
      <c r="J194" s="5" t="s">
        <v>368</v>
      </c>
      <c r="K194" s="5" t="str">
        <f t="shared" si="2"/>
        <v>BOLÍVARSAN PABLO</v>
      </c>
      <c r="L194" s="2" t="s">
        <v>367</v>
      </c>
    </row>
    <row r="195" spans="1:12" x14ac:dyDescent="0.2">
      <c r="A195" s="2" t="s">
        <v>369</v>
      </c>
      <c r="B195" s="5" t="s">
        <v>728</v>
      </c>
      <c r="C195" s="5" t="s">
        <v>370</v>
      </c>
      <c r="H195" s="14"/>
      <c r="I195" s="5" t="s">
        <v>728</v>
      </c>
      <c r="J195" s="5" t="s">
        <v>370</v>
      </c>
      <c r="K195" s="5" t="str">
        <f t="shared" ref="K195:K258" si="3">+CONCATENATE(I195,J195)</f>
        <v>BOLÍVARSANTA CATALINA</v>
      </c>
      <c r="L195" s="2" t="s">
        <v>369</v>
      </c>
    </row>
    <row r="196" spans="1:12" x14ac:dyDescent="0.2">
      <c r="A196" s="2" t="s">
        <v>371</v>
      </c>
      <c r="B196" s="5" t="s">
        <v>728</v>
      </c>
      <c r="C196" s="5" t="s">
        <v>372</v>
      </c>
      <c r="H196" s="14"/>
      <c r="I196" s="5" t="s">
        <v>728</v>
      </c>
      <c r="J196" s="5" t="s">
        <v>372</v>
      </c>
      <c r="K196" s="5" t="str">
        <f t="shared" si="3"/>
        <v>BOLÍVARSANTA ROSA</v>
      </c>
      <c r="L196" s="2" t="s">
        <v>371</v>
      </c>
    </row>
    <row r="197" spans="1:12" x14ac:dyDescent="0.2">
      <c r="A197" s="2" t="s">
        <v>373</v>
      </c>
      <c r="B197" s="5" t="s">
        <v>728</v>
      </c>
      <c r="C197" s="5" t="s">
        <v>374</v>
      </c>
      <c r="H197" s="14"/>
      <c r="I197" s="5" t="s">
        <v>728</v>
      </c>
      <c r="J197" s="5" t="s">
        <v>374</v>
      </c>
      <c r="K197" s="5" t="str">
        <f t="shared" si="3"/>
        <v>BOLÍVARSANTA ROSA DEL SUR</v>
      </c>
      <c r="L197" s="2" t="s">
        <v>373</v>
      </c>
    </row>
    <row r="198" spans="1:12" x14ac:dyDescent="0.2">
      <c r="A198" s="2" t="s">
        <v>375</v>
      </c>
      <c r="B198" s="5" t="s">
        <v>728</v>
      </c>
      <c r="C198" s="4" t="s">
        <v>376</v>
      </c>
      <c r="H198" s="14"/>
      <c r="I198" s="5" t="s">
        <v>728</v>
      </c>
      <c r="J198" s="4" t="s">
        <v>376</v>
      </c>
      <c r="K198" s="5" t="str">
        <f t="shared" si="3"/>
        <v>BOLÍVARSIMITÍ</v>
      </c>
      <c r="L198" s="2" t="s">
        <v>375</v>
      </c>
    </row>
    <row r="199" spans="1:12" x14ac:dyDescent="0.2">
      <c r="A199" s="2" t="s">
        <v>377</v>
      </c>
      <c r="B199" s="5" t="s">
        <v>728</v>
      </c>
      <c r="C199" s="4" t="s">
        <v>378</v>
      </c>
      <c r="H199" s="14"/>
      <c r="I199" s="5" t="s">
        <v>728</v>
      </c>
      <c r="J199" s="4" t="s">
        <v>378</v>
      </c>
      <c r="K199" s="5" t="str">
        <f t="shared" si="3"/>
        <v>BOLÍVARSOPLAVIENTO</v>
      </c>
      <c r="L199" s="2" t="s">
        <v>377</v>
      </c>
    </row>
    <row r="200" spans="1:12" x14ac:dyDescent="0.2">
      <c r="A200" s="2" t="s">
        <v>379</v>
      </c>
      <c r="B200" s="5" t="s">
        <v>728</v>
      </c>
      <c r="C200" s="4" t="s">
        <v>380</v>
      </c>
      <c r="H200" s="14"/>
      <c r="I200" s="5" t="s">
        <v>728</v>
      </c>
      <c r="J200" s="4" t="s">
        <v>380</v>
      </c>
      <c r="K200" s="5" t="str">
        <f t="shared" si="3"/>
        <v>BOLÍVARTALAIGUA NUEVO</v>
      </c>
      <c r="L200" s="2" t="s">
        <v>379</v>
      </c>
    </row>
    <row r="201" spans="1:12" x14ac:dyDescent="0.2">
      <c r="A201" s="2" t="s">
        <v>381</v>
      </c>
      <c r="B201" s="5" t="s">
        <v>728</v>
      </c>
      <c r="C201" s="4" t="s">
        <v>382</v>
      </c>
      <c r="H201" s="14"/>
      <c r="I201" s="5" t="s">
        <v>728</v>
      </c>
      <c r="J201" s="4" t="s">
        <v>382</v>
      </c>
      <c r="K201" s="5" t="str">
        <f t="shared" si="3"/>
        <v>BOLÍVARTIQUISIO</v>
      </c>
      <c r="L201" s="2" t="s">
        <v>381</v>
      </c>
    </row>
    <row r="202" spans="1:12" x14ac:dyDescent="0.2">
      <c r="A202" s="2" t="s">
        <v>383</v>
      </c>
      <c r="B202" s="5" t="s">
        <v>728</v>
      </c>
      <c r="C202" s="4" t="s">
        <v>384</v>
      </c>
      <c r="H202" s="14"/>
      <c r="I202" s="5" t="s">
        <v>728</v>
      </c>
      <c r="J202" s="4" t="s">
        <v>384</v>
      </c>
      <c r="K202" s="5" t="str">
        <f t="shared" si="3"/>
        <v>BOLÍVARTURBACO</v>
      </c>
      <c r="L202" s="2" t="s">
        <v>383</v>
      </c>
    </row>
    <row r="203" spans="1:12" x14ac:dyDescent="0.2">
      <c r="A203" s="2" t="s">
        <v>385</v>
      </c>
      <c r="B203" s="5" t="s">
        <v>728</v>
      </c>
      <c r="C203" s="4" t="s">
        <v>386</v>
      </c>
      <c r="H203" s="14"/>
      <c r="I203" s="5" t="s">
        <v>728</v>
      </c>
      <c r="J203" s="4" t="s">
        <v>386</v>
      </c>
      <c r="K203" s="5" t="str">
        <f t="shared" si="3"/>
        <v>BOLÍVARTURBANÁ</v>
      </c>
      <c r="L203" s="2" t="s">
        <v>385</v>
      </c>
    </row>
    <row r="204" spans="1:12" x14ac:dyDescent="0.2">
      <c r="A204" s="2" t="s">
        <v>387</v>
      </c>
      <c r="B204" s="5" t="s">
        <v>728</v>
      </c>
      <c r="C204" s="4" t="s">
        <v>388</v>
      </c>
      <c r="H204" s="14"/>
      <c r="I204" s="5" t="s">
        <v>728</v>
      </c>
      <c r="J204" s="4" t="s">
        <v>388</v>
      </c>
      <c r="K204" s="5" t="str">
        <f t="shared" si="3"/>
        <v>BOLÍVARVILLANUEVA</v>
      </c>
      <c r="L204" s="2" t="s">
        <v>387</v>
      </c>
    </row>
    <row r="205" spans="1:12" x14ac:dyDescent="0.2">
      <c r="A205" s="2" t="s">
        <v>389</v>
      </c>
      <c r="B205" s="5" t="s">
        <v>728</v>
      </c>
      <c r="C205" s="4" t="s">
        <v>390</v>
      </c>
      <c r="H205" s="14"/>
      <c r="I205" s="5" t="s">
        <v>728</v>
      </c>
      <c r="J205" s="4" t="s">
        <v>390</v>
      </c>
      <c r="K205" s="5" t="str">
        <f t="shared" si="3"/>
        <v>BOLÍVARZAMBRANO</v>
      </c>
      <c r="L205" s="2" t="s">
        <v>389</v>
      </c>
    </row>
    <row r="206" spans="1:12" x14ac:dyDescent="0.2">
      <c r="A206" s="2" t="s">
        <v>391</v>
      </c>
      <c r="B206" s="5" t="s">
        <v>408</v>
      </c>
      <c r="C206" s="4" t="s">
        <v>392</v>
      </c>
      <c r="H206" s="14"/>
      <c r="I206" s="5" t="s">
        <v>408</v>
      </c>
      <c r="J206" s="4" t="s">
        <v>392</v>
      </c>
      <c r="K206" s="5" t="str">
        <f t="shared" si="3"/>
        <v>BOYACÁTUNJA</v>
      </c>
      <c r="L206" s="2" t="s">
        <v>391</v>
      </c>
    </row>
    <row r="207" spans="1:12" x14ac:dyDescent="0.2">
      <c r="A207" s="2" t="s">
        <v>393</v>
      </c>
      <c r="B207" s="5" t="s">
        <v>408</v>
      </c>
      <c r="C207" s="4" t="s">
        <v>394</v>
      </c>
      <c r="H207" s="14"/>
      <c r="I207" s="5" t="s">
        <v>408</v>
      </c>
      <c r="J207" s="4" t="s">
        <v>394</v>
      </c>
      <c r="K207" s="5" t="str">
        <f t="shared" si="3"/>
        <v>BOYACÁALMEIDA</v>
      </c>
      <c r="L207" s="2" t="s">
        <v>393</v>
      </c>
    </row>
    <row r="208" spans="1:12" x14ac:dyDescent="0.2">
      <c r="A208" s="2" t="s">
        <v>395</v>
      </c>
      <c r="B208" s="5" t="s">
        <v>408</v>
      </c>
      <c r="C208" s="4" t="s">
        <v>396</v>
      </c>
      <c r="H208" s="14"/>
      <c r="I208" s="5" t="s">
        <v>408</v>
      </c>
      <c r="J208" s="4" t="s">
        <v>396</v>
      </c>
      <c r="K208" s="5" t="str">
        <f t="shared" si="3"/>
        <v>BOYACÁAQUITANIA</v>
      </c>
      <c r="L208" s="2" t="s">
        <v>395</v>
      </c>
    </row>
    <row r="209" spans="1:12" x14ac:dyDescent="0.2">
      <c r="A209" s="2" t="s">
        <v>397</v>
      </c>
      <c r="B209" s="5" t="s">
        <v>408</v>
      </c>
      <c r="C209" s="4" t="s">
        <v>398</v>
      </c>
      <c r="H209" s="14"/>
      <c r="I209" s="5" t="s">
        <v>408</v>
      </c>
      <c r="J209" s="4" t="s">
        <v>398</v>
      </c>
      <c r="K209" s="5" t="str">
        <f t="shared" si="3"/>
        <v>BOYACÁARCABUCO</v>
      </c>
      <c r="L209" s="2" t="s">
        <v>397</v>
      </c>
    </row>
    <row r="210" spans="1:12" x14ac:dyDescent="0.2">
      <c r="A210" s="2" t="s">
        <v>399</v>
      </c>
      <c r="B210" s="5" t="s">
        <v>408</v>
      </c>
      <c r="C210" s="4" t="s">
        <v>400</v>
      </c>
      <c r="H210" s="14"/>
      <c r="I210" s="5" t="s">
        <v>408</v>
      </c>
      <c r="J210" s="4" t="s">
        <v>400</v>
      </c>
      <c r="K210" s="5" t="str">
        <f t="shared" si="3"/>
        <v>BOYACÁBELÉN</v>
      </c>
      <c r="L210" s="2" t="s">
        <v>399</v>
      </c>
    </row>
    <row r="211" spans="1:12" x14ac:dyDescent="0.2">
      <c r="A211" s="2" t="s">
        <v>401</v>
      </c>
      <c r="B211" s="5" t="s">
        <v>408</v>
      </c>
      <c r="C211" s="4" t="s">
        <v>402</v>
      </c>
      <c r="H211" s="14"/>
      <c r="I211" s="5" t="s">
        <v>408</v>
      </c>
      <c r="J211" s="4" t="s">
        <v>402</v>
      </c>
      <c r="K211" s="5" t="str">
        <f t="shared" si="3"/>
        <v>BOYACÁBERBEO</v>
      </c>
      <c r="L211" s="2" t="s">
        <v>401</v>
      </c>
    </row>
    <row r="212" spans="1:12" x14ac:dyDescent="0.2">
      <c r="A212" s="2" t="s">
        <v>403</v>
      </c>
      <c r="B212" s="5" t="s">
        <v>408</v>
      </c>
      <c r="C212" s="4" t="s">
        <v>404</v>
      </c>
      <c r="H212" s="14"/>
      <c r="I212" s="5" t="s">
        <v>408</v>
      </c>
      <c r="J212" s="4" t="s">
        <v>404</v>
      </c>
      <c r="K212" s="5" t="str">
        <f t="shared" si="3"/>
        <v>BOYACÁBETÉITIVA</v>
      </c>
      <c r="L212" s="2" t="s">
        <v>403</v>
      </c>
    </row>
    <row r="213" spans="1:12" x14ac:dyDescent="0.2">
      <c r="A213" s="2" t="s">
        <v>405</v>
      </c>
      <c r="B213" s="5" t="s">
        <v>408</v>
      </c>
      <c r="C213" s="4" t="s">
        <v>406</v>
      </c>
      <c r="H213" s="14"/>
      <c r="I213" s="5" t="s">
        <v>408</v>
      </c>
      <c r="J213" s="4" t="s">
        <v>406</v>
      </c>
      <c r="K213" s="5" t="str">
        <f t="shared" si="3"/>
        <v>BOYACÁBOAVITA</v>
      </c>
      <c r="L213" s="2" t="s">
        <v>405</v>
      </c>
    </row>
    <row r="214" spans="1:12" x14ac:dyDescent="0.2">
      <c r="A214" s="2" t="s">
        <v>407</v>
      </c>
      <c r="B214" s="5" t="s">
        <v>408</v>
      </c>
      <c r="C214" s="4" t="s">
        <v>408</v>
      </c>
      <c r="H214" s="14"/>
      <c r="I214" s="5" t="s">
        <v>408</v>
      </c>
      <c r="J214" s="4" t="s">
        <v>408</v>
      </c>
      <c r="K214" s="5" t="str">
        <f t="shared" si="3"/>
        <v>BOYACÁBOYACÁ</v>
      </c>
      <c r="L214" s="2" t="s">
        <v>407</v>
      </c>
    </row>
    <row r="215" spans="1:12" x14ac:dyDescent="0.2">
      <c r="A215" s="6" t="s">
        <v>409</v>
      </c>
      <c r="B215" s="5" t="s">
        <v>408</v>
      </c>
      <c r="C215" s="4" t="s">
        <v>47</v>
      </c>
      <c r="H215" s="14"/>
      <c r="I215" s="5" t="s">
        <v>408</v>
      </c>
      <c r="J215" s="4" t="s">
        <v>47</v>
      </c>
      <c r="K215" s="5" t="str">
        <f t="shared" si="3"/>
        <v>BOYACÁBRICEÑO</v>
      </c>
      <c r="L215" s="6" t="s">
        <v>409</v>
      </c>
    </row>
    <row r="216" spans="1:12" x14ac:dyDescent="0.2">
      <c r="A216" s="2" t="s">
        <v>410</v>
      </c>
      <c r="B216" s="5" t="s">
        <v>408</v>
      </c>
      <c r="C216" s="4" t="s">
        <v>411</v>
      </c>
      <c r="H216" s="14"/>
      <c r="I216" s="5" t="s">
        <v>408</v>
      </c>
      <c r="J216" s="4" t="s">
        <v>411</v>
      </c>
      <c r="K216" s="5" t="str">
        <f t="shared" si="3"/>
        <v>BOYACÁBUENAVISTA</v>
      </c>
      <c r="L216" s="2" t="s">
        <v>410</v>
      </c>
    </row>
    <row r="217" spans="1:12" x14ac:dyDescent="0.2">
      <c r="A217" s="2" t="s">
        <v>412</v>
      </c>
      <c r="B217" s="5" t="s">
        <v>408</v>
      </c>
      <c r="C217" s="4" t="s">
        <v>413</v>
      </c>
      <c r="H217" s="14"/>
      <c r="I217" s="5" t="s">
        <v>408</v>
      </c>
      <c r="J217" s="4" t="s">
        <v>413</v>
      </c>
      <c r="K217" s="5" t="str">
        <f t="shared" si="3"/>
        <v>BOYACÁBUSBANZÁ</v>
      </c>
      <c r="L217" s="2" t="s">
        <v>412</v>
      </c>
    </row>
    <row r="218" spans="1:12" x14ac:dyDescent="0.2">
      <c r="A218" s="6" t="s">
        <v>414</v>
      </c>
      <c r="B218" s="5" t="s">
        <v>408</v>
      </c>
      <c r="C218" s="4" t="s">
        <v>55</v>
      </c>
      <c r="H218" s="14"/>
      <c r="I218" s="5" t="s">
        <v>408</v>
      </c>
      <c r="J218" s="4" t="s">
        <v>55</v>
      </c>
      <c r="K218" s="5" t="str">
        <f t="shared" si="3"/>
        <v>BOYACÁCALDAS</v>
      </c>
      <c r="L218" s="6" t="s">
        <v>414</v>
      </c>
    </row>
    <row r="219" spans="1:12" x14ac:dyDescent="0.2">
      <c r="A219" s="2" t="s">
        <v>415</v>
      </c>
      <c r="B219" s="5" t="s">
        <v>408</v>
      </c>
      <c r="C219" s="4" t="s">
        <v>416</v>
      </c>
      <c r="H219" s="14"/>
      <c r="I219" s="5" t="s">
        <v>408</v>
      </c>
      <c r="J219" s="4" t="s">
        <v>416</v>
      </c>
      <c r="K219" s="5" t="str">
        <f t="shared" si="3"/>
        <v>BOYACÁCAMPOHERMOSO</v>
      </c>
      <c r="L219" s="2" t="s">
        <v>415</v>
      </c>
    </row>
    <row r="220" spans="1:12" x14ac:dyDescent="0.2">
      <c r="A220" s="2" t="s">
        <v>417</v>
      </c>
      <c r="B220" s="5" t="s">
        <v>408</v>
      </c>
      <c r="C220" s="4" t="s">
        <v>418</v>
      </c>
      <c r="H220" s="14"/>
      <c r="I220" s="5" t="s">
        <v>408</v>
      </c>
      <c r="J220" s="4" t="s">
        <v>418</v>
      </c>
      <c r="K220" s="5" t="str">
        <f t="shared" si="3"/>
        <v>BOYACÁCERINZA</v>
      </c>
      <c r="L220" s="2" t="s">
        <v>417</v>
      </c>
    </row>
    <row r="221" spans="1:12" x14ac:dyDescent="0.2">
      <c r="A221" s="2" t="s">
        <v>419</v>
      </c>
      <c r="B221" s="5" t="s">
        <v>408</v>
      </c>
      <c r="C221" s="4" t="s">
        <v>420</v>
      </c>
      <c r="H221" s="14"/>
      <c r="I221" s="5" t="s">
        <v>408</v>
      </c>
      <c r="J221" s="4" t="s">
        <v>420</v>
      </c>
      <c r="K221" s="5" t="str">
        <f t="shared" si="3"/>
        <v>BOYACÁCHINAVITA</v>
      </c>
      <c r="L221" s="2" t="s">
        <v>419</v>
      </c>
    </row>
    <row r="222" spans="1:12" x14ac:dyDescent="0.2">
      <c r="A222" s="2" t="s">
        <v>421</v>
      </c>
      <c r="B222" s="5" t="s">
        <v>408</v>
      </c>
      <c r="C222" s="4" t="s">
        <v>422</v>
      </c>
      <c r="H222" s="14"/>
      <c r="I222" s="5" t="s">
        <v>408</v>
      </c>
      <c r="J222" s="4" t="s">
        <v>422</v>
      </c>
      <c r="K222" s="5" t="str">
        <f t="shared" si="3"/>
        <v>BOYACÁCHIQUINQUIRÁ</v>
      </c>
      <c r="L222" s="2" t="s">
        <v>421</v>
      </c>
    </row>
    <row r="223" spans="1:12" x14ac:dyDescent="0.2">
      <c r="A223" s="2" t="s">
        <v>423</v>
      </c>
      <c r="B223" s="5" t="s">
        <v>408</v>
      </c>
      <c r="C223" s="4" t="s">
        <v>424</v>
      </c>
      <c r="H223" s="14"/>
      <c r="I223" s="5" t="s">
        <v>408</v>
      </c>
      <c r="J223" s="4" t="s">
        <v>424</v>
      </c>
      <c r="K223" s="5" t="str">
        <f t="shared" si="3"/>
        <v>BOYACÁCHISCAS</v>
      </c>
      <c r="L223" s="2" t="s">
        <v>423</v>
      </c>
    </row>
    <row r="224" spans="1:12" x14ac:dyDescent="0.2">
      <c r="A224" s="2" t="s">
        <v>425</v>
      </c>
      <c r="B224" s="5" t="s">
        <v>408</v>
      </c>
      <c r="C224" s="4" t="s">
        <v>426</v>
      </c>
      <c r="H224" s="14"/>
      <c r="I224" s="5" t="s">
        <v>408</v>
      </c>
      <c r="J224" s="4" t="s">
        <v>426</v>
      </c>
      <c r="K224" s="5" t="str">
        <f t="shared" si="3"/>
        <v>BOYACÁCHITA</v>
      </c>
      <c r="L224" s="2" t="s">
        <v>425</v>
      </c>
    </row>
    <row r="225" spans="1:12" x14ac:dyDescent="0.2">
      <c r="A225" s="2" t="s">
        <v>427</v>
      </c>
      <c r="B225" s="5" t="s">
        <v>408</v>
      </c>
      <c r="C225" s="4" t="s">
        <v>428</v>
      </c>
      <c r="H225" s="14"/>
      <c r="I225" s="5" t="s">
        <v>408</v>
      </c>
      <c r="J225" s="4" t="s">
        <v>428</v>
      </c>
      <c r="K225" s="5" t="str">
        <f t="shared" si="3"/>
        <v>BOYACÁCHITARAQUE</v>
      </c>
      <c r="L225" s="2" t="s">
        <v>427</v>
      </c>
    </row>
    <row r="226" spans="1:12" x14ac:dyDescent="0.2">
      <c r="A226" s="2" t="s">
        <v>429</v>
      </c>
      <c r="B226" s="5" t="s">
        <v>408</v>
      </c>
      <c r="C226" s="4" t="s">
        <v>430</v>
      </c>
      <c r="H226" s="14"/>
      <c r="I226" s="5" t="s">
        <v>408</v>
      </c>
      <c r="J226" s="4" t="s">
        <v>430</v>
      </c>
      <c r="K226" s="5" t="str">
        <f t="shared" si="3"/>
        <v>BOYACÁCHIVATÁ</v>
      </c>
      <c r="L226" s="2" t="s">
        <v>429</v>
      </c>
    </row>
    <row r="227" spans="1:12" x14ac:dyDescent="0.2">
      <c r="A227" s="6" t="s">
        <v>431</v>
      </c>
      <c r="B227" s="5" t="s">
        <v>408</v>
      </c>
      <c r="C227" s="4" t="s">
        <v>432</v>
      </c>
      <c r="H227" s="14"/>
      <c r="I227" s="5" t="s">
        <v>408</v>
      </c>
      <c r="J227" s="4" t="s">
        <v>432</v>
      </c>
      <c r="K227" s="5" t="str">
        <f t="shared" si="3"/>
        <v>BOYACÁCIENAGA</v>
      </c>
      <c r="L227" s="6" t="s">
        <v>431</v>
      </c>
    </row>
    <row r="228" spans="1:12" x14ac:dyDescent="0.2">
      <c r="A228" s="2" t="s">
        <v>433</v>
      </c>
      <c r="B228" s="5" t="s">
        <v>408</v>
      </c>
      <c r="C228" s="4" t="s">
        <v>434</v>
      </c>
      <c r="H228" s="14"/>
      <c r="I228" s="5" t="s">
        <v>408</v>
      </c>
      <c r="J228" s="4" t="s">
        <v>434</v>
      </c>
      <c r="K228" s="5" t="str">
        <f t="shared" si="3"/>
        <v>BOYACÁCÓMBITA</v>
      </c>
      <c r="L228" s="2" t="s">
        <v>433</v>
      </c>
    </row>
    <row r="229" spans="1:12" x14ac:dyDescent="0.2">
      <c r="A229" s="2" t="s">
        <v>435</v>
      </c>
      <c r="B229" s="5" t="s">
        <v>408</v>
      </c>
      <c r="C229" s="4" t="s">
        <v>436</v>
      </c>
      <c r="H229" s="14"/>
      <c r="I229" s="5" t="s">
        <v>408</v>
      </c>
      <c r="J229" s="4" t="s">
        <v>436</v>
      </c>
      <c r="K229" s="5" t="str">
        <f t="shared" si="3"/>
        <v>BOYACÁCOPER</v>
      </c>
      <c r="L229" s="2" t="s">
        <v>435</v>
      </c>
    </row>
    <row r="230" spans="1:12" x14ac:dyDescent="0.2">
      <c r="A230" s="2" t="s">
        <v>437</v>
      </c>
      <c r="B230" s="5" t="s">
        <v>408</v>
      </c>
      <c r="C230" s="4" t="s">
        <v>438</v>
      </c>
      <c r="H230" s="14"/>
      <c r="I230" s="5" t="s">
        <v>408</v>
      </c>
      <c r="J230" s="4" t="s">
        <v>438</v>
      </c>
      <c r="K230" s="5" t="str">
        <f t="shared" si="3"/>
        <v>BOYACÁCORRALES</v>
      </c>
      <c r="L230" s="2" t="s">
        <v>437</v>
      </c>
    </row>
    <row r="231" spans="1:12" x14ac:dyDescent="0.2">
      <c r="A231" s="2" t="s">
        <v>439</v>
      </c>
      <c r="B231" s="5" t="s">
        <v>408</v>
      </c>
      <c r="C231" s="4" t="s">
        <v>440</v>
      </c>
      <c r="H231" s="14"/>
      <c r="I231" s="5" t="s">
        <v>408</v>
      </c>
      <c r="J231" s="4" t="s">
        <v>440</v>
      </c>
      <c r="K231" s="5" t="str">
        <f t="shared" si="3"/>
        <v>BOYACÁCOVARACHÍA</v>
      </c>
      <c r="L231" s="2" t="s">
        <v>439</v>
      </c>
    </row>
    <row r="232" spans="1:12" x14ac:dyDescent="0.2">
      <c r="A232" s="2" t="s">
        <v>441</v>
      </c>
      <c r="B232" s="5" t="s">
        <v>408</v>
      </c>
      <c r="C232" s="4" t="s">
        <v>442</v>
      </c>
      <c r="H232" s="14"/>
      <c r="I232" s="5" t="s">
        <v>408</v>
      </c>
      <c r="J232" s="4" t="s">
        <v>442</v>
      </c>
      <c r="K232" s="5" t="str">
        <f t="shared" si="3"/>
        <v>BOYACÁCUBARÁ</v>
      </c>
      <c r="L232" s="2" t="s">
        <v>441</v>
      </c>
    </row>
    <row r="233" spans="1:12" x14ac:dyDescent="0.2">
      <c r="A233" s="2" t="s">
        <v>443</v>
      </c>
      <c r="B233" s="5" t="s">
        <v>408</v>
      </c>
      <c r="C233" s="4" t="s">
        <v>444</v>
      </c>
      <c r="H233" s="14"/>
      <c r="I233" s="5" t="s">
        <v>408</v>
      </c>
      <c r="J233" s="4" t="s">
        <v>444</v>
      </c>
      <c r="K233" s="5" t="str">
        <f t="shared" si="3"/>
        <v>BOYACÁCUCAITA</v>
      </c>
      <c r="L233" s="2" t="s">
        <v>443</v>
      </c>
    </row>
    <row r="234" spans="1:12" x14ac:dyDescent="0.2">
      <c r="A234" s="2" t="s">
        <v>445</v>
      </c>
      <c r="B234" s="5" t="s">
        <v>408</v>
      </c>
      <c r="C234" s="4" t="s">
        <v>446</v>
      </c>
      <c r="H234" s="14"/>
      <c r="I234" s="5" t="s">
        <v>408</v>
      </c>
      <c r="J234" s="4" t="s">
        <v>446</v>
      </c>
      <c r="K234" s="5" t="str">
        <f t="shared" si="3"/>
        <v>BOYACÁCUÍTIVA</v>
      </c>
      <c r="L234" s="2" t="s">
        <v>445</v>
      </c>
    </row>
    <row r="235" spans="1:12" x14ac:dyDescent="0.2">
      <c r="A235" s="2" t="s">
        <v>447</v>
      </c>
      <c r="B235" s="5" t="s">
        <v>408</v>
      </c>
      <c r="C235" s="4" t="s">
        <v>448</v>
      </c>
      <c r="H235" s="14"/>
      <c r="I235" s="5" t="s">
        <v>408</v>
      </c>
      <c r="J235" s="4" t="s">
        <v>448</v>
      </c>
      <c r="K235" s="5" t="str">
        <f t="shared" si="3"/>
        <v>BOYACÁCHÍQUIZA</v>
      </c>
      <c r="L235" s="2" t="s">
        <v>447</v>
      </c>
    </row>
    <row r="236" spans="1:12" x14ac:dyDescent="0.2">
      <c r="A236" s="2" t="s">
        <v>449</v>
      </c>
      <c r="B236" s="5" t="s">
        <v>408</v>
      </c>
      <c r="C236" s="4" t="s">
        <v>450</v>
      </c>
      <c r="H236" s="14"/>
      <c r="I236" s="5" t="s">
        <v>408</v>
      </c>
      <c r="J236" s="4" t="s">
        <v>450</v>
      </c>
      <c r="K236" s="5" t="str">
        <f t="shared" si="3"/>
        <v>BOYACÁCHIVOR</v>
      </c>
      <c r="L236" s="2" t="s">
        <v>449</v>
      </c>
    </row>
    <row r="237" spans="1:12" x14ac:dyDescent="0.2">
      <c r="A237" s="2" t="s">
        <v>451</v>
      </c>
      <c r="B237" s="5" t="s">
        <v>408</v>
      </c>
      <c r="C237" s="4" t="s">
        <v>452</v>
      </c>
      <c r="H237" s="14"/>
      <c r="I237" s="5" t="s">
        <v>408</v>
      </c>
      <c r="J237" s="4" t="s">
        <v>452</v>
      </c>
      <c r="K237" s="5" t="str">
        <f t="shared" si="3"/>
        <v>BOYACÁDUITAMA</v>
      </c>
      <c r="L237" s="2" t="s">
        <v>451</v>
      </c>
    </row>
    <row r="238" spans="1:12" x14ac:dyDescent="0.2">
      <c r="A238" s="2" t="s">
        <v>453</v>
      </c>
      <c r="B238" s="5" t="s">
        <v>408</v>
      </c>
      <c r="C238" s="4" t="s">
        <v>454</v>
      </c>
      <c r="H238" s="14"/>
      <c r="I238" s="5" t="s">
        <v>408</v>
      </c>
      <c r="J238" s="4" t="s">
        <v>454</v>
      </c>
      <c r="K238" s="5" t="str">
        <f t="shared" si="3"/>
        <v>BOYACÁEL COCUY</v>
      </c>
      <c r="L238" s="2" t="s">
        <v>453</v>
      </c>
    </row>
    <row r="239" spans="1:12" x14ac:dyDescent="0.2">
      <c r="A239" s="2" t="s">
        <v>455</v>
      </c>
      <c r="B239" s="5" t="s">
        <v>408</v>
      </c>
      <c r="C239" s="4" t="s">
        <v>456</v>
      </c>
      <c r="H239" s="14"/>
      <c r="I239" s="5" t="s">
        <v>408</v>
      </c>
      <c r="J239" s="4" t="s">
        <v>456</v>
      </c>
      <c r="K239" s="5" t="str">
        <f t="shared" si="3"/>
        <v>BOYACÁEL ESPINO</v>
      </c>
      <c r="L239" s="2" t="s">
        <v>455</v>
      </c>
    </row>
    <row r="240" spans="1:12" x14ac:dyDescent="0.2">
      <c r="A240" s="2" t="s">
        <v>457</v>
      </c>
      <c r="B240" s="5" t="s">
        <v>408</v>
      </c>
      <c r="C240" s="4" t="s">
        <v>458</v>
      </c>
      <c r="H240" s="14"/>
      <c r="I240" s="5" t="s">
        <v>408</v>
      </c>
      <c r="J240" s="4" t="s">
        <v>458</v>
      </c>
      <c r="K240" s="5" t="str">
        <f t="shared" si="3"/>
        <v>BOYACÁFIRAVITOBA</v>
      </c>
      <c r="L240" s="2" t="s">
        <v>457</v>
      </c>
    </row>
    <row r="241" spans="1:12" x14ac:dyDescent="0.2">
      <c r="A241" s="2" t="s">
        <v>459</v>
      </c>
      <c r="B241" s="5" t="s">
        <v>408</v>
      </c>
      <c r="C241" s="4" t="s">
        <v>460</v>
      </c>
      <c r="H241" s="14"/>
      <c r="I241" s="5" t="s">
        <v>408</v>
      </c>
      <c r="J241" s="4" t="s">
        <v>460</v>
      </c>
      <c r="K241" s="5" t="str">
        <f t="shared" si="3"/>
        <v>BOYACÁFLORESTA</v>
      </c>
      <c r="L241" s="2" t="s">
        <v>459</v>
      </c>
    </row>
    <row r="242" spans="1:12" x14ac:dyDescent="0.2">
      <c r="A242" s="2" t="s">
        <v>461</v>
      </c>
      <c r="B242" s="5" t="s">
        <v>408</v>
      </c>
      <c r="C242" s="4" t="s">
        <v>462</v>
      </c>
      <c r="H242" s="14"/>
      <c r="I242" s="5" t="s">
        <v>408</v>
      </c>
      <c r="J242" s="4" t="s">
        <v>462</v>
      </c>
      <c r="K242" s="5" t="str">
        <f t="shared" si="3"/>
        <v>BOYACÁGACHANTIVÁ</v>
      </c>
      <c r="L242" s="2" t="s">
        <v>461</v>
      </c>
    </row>
    <row r="243" spans="1:12" x14ac:dyDescent="0.2">
      <c r="A243" s="2" t="s">
        <v>463</v>
      </c>
      <c r="B243" s="5" t="s">
        <v>408</v>
      </c>
      <c r="C243" s="4" t="s">
        <v>464</v>
      </c>
      <c r="H243" s="14"/>
      <c r="I243" s="5" t="s">
        <v>408</v>
      </c>
      <c r="J243" s="4" t="s">
        <v>464</v>
      </c>
      <c r="K243" s="5" t="str">
        <f t="shared" si="3"/>
        <v>BOYACÁGAMEZA</v>
      </c>
      <c r="L243" s="2" t="s">
        <v>463</v>
      </c>
    </row>
    <row r="244" spans="1:12" x14ac:dyDescent="0.2">
      <c r="A244" s="2" t="s">
        <v>465</v>
      </c>
      <c r="B244" s="5" t="s">
        <v>408</v>
      </c>
      <c r="C244" s="4" t="s">
        <v>466</v>
      </c>
      <c r="H244" s="14"/>
      <c r="I244" s="5" t="s">
        <v>408</v>
      </c>
      <c r="J244" s="4" t="s">
        <v>466</v>
      </c>
      <c r="K244" s="5" t="str">
        <f t="shared" si="3"/>
        <v>BOYACÁGARAGOA</v>
      </c>
      <c r="L244" s="2" t="s">
        <v>465</v>
      </c>
    </row>
    <row r="245" spans="1:12" x14ac:dyDescent="0.2">
      <c r="A245" s="2" t="s">
        <v>467</v>
      </c>
      <c r="B245" s="5" t="s">
        <v>408</v>
      </c>
      <c r="C245" s="4" t="s">
        <v>468</v>
      </c>
      <c r="H245" s="14"/>
      <c r="I245" s="5" t="s">
        <v>408</v>
      </c>
      <c r="J245" s="4" t="s">
        <v>468</v>
      </c>
      <c r="K245" s="5" t="str">
        <f t="shared" si="3"/>
        <v>BOYACÁGUACAMAYAS</v>
      </c>
      <c r="L245" s="2" t="s">
        <v>467</v>
      </c>
    </row>
    <row r="246" spans="1:12" x14ac:dyDescent="0.2">
      <c r="A246" s="2" t="s">
        <v>469</v>
      </c>
      <c r="B246" s="5" t="s">
        <v>408</v>
      </c>
      <c r="C246" s="4" t="s">
        <v>470</v>
      </c>
      <c r="H246" s="14"/>
      <c r="I246" s="5" t="s">
        <v>408</v>
      </c>
      <c r="J246" s="4" t="s">
        <v>470</v>
      </c>
      <c r="K246" s="5" t="str">
        <f t="shared" si="3"/>
        <v>BOYACÁGUATEQUE</v>
      </c>
      <c r="L246" s="2" t="s">
        <v>469</v>
      </c>
    </row>
    <row r="247" spans="1:12" x14ac:dyDescent="0.2">
      <c r="A247" s="2" t="s">
        <v>471</v>
      </c>
      <c r="B247" s="5" t="s">
        <v>408</v>
      </c>
      <c r="C247" s="4" t="s">
        <v>472</v>
      </c>
      <c r="H247" s="14"/>
      <c r="I247" s="5" t="s">
        <v>408</v>
      </c>
      <c r="J247" s="4" t="s">
        <v>472</v>
      </c>
      <c r="K247" s="5" t="str">
        <f t="shared" si="3"/>
        <v>BOYACÁGUAYATA</v>
      </c>
      <c r="L247" s="2" t="s">
        <v>471</v>
      </c>
    </row>
    <row r="248" spans="1:12" x14ac:dyDescent="0.2">
      <c r="A248" s="2" t="s">
        <v>473</v>
      </c>
      <c r="B248" s="5" t="s">
        <v>408</v>
      </c>
      <c r="C248" s="7" t="s">
        <v>474</v>
      </c>
      <c r="H248" s="14"/>
      <c r="I248" s="5" t="s">
        <v>408</v>
      </c>
      <c r="J248" s="7" t="s">
        <v>474</v>
      </c>
      <c r="K248" s="5" t="str">
        <f t="shared" si="3"/>
        <v>BOYACÁGÜICÁN</v>
      </c>
      <c r="L248" s="2" t="s">
        <v>473</v>
      </c>
    </row>
    <row r="249" spans="1:12" x14ac:dyDescent="0.2">
      <c r="A249" s="2" t="s">
        <v>475</v>
      </c>
      <c r="B249" s="5" t="s">
        <v>408</v>
      </c>
      <c r="C249" s="4" t="s">
        <v>476</v>
      </c>
      <c r="H249" s="14"/>
      <c r="I249" s="5" t="s">
        <v>408</v>
      </c>
      <c r="J249" s="4" t="s">
        <v>476</v>
      </c>
      <c r="K249" s="5" t="str">
        <f t="shared" si="3"/>
        <v>BOYACÁIZA</v>
      </c>
      <c r="L249" s="2" t="s">
        <v>475</v>
      </c>
    </row>
    <row r="250" spans="1:12" x14ac:dyDescent="0.2">
      <c r="A250" s="2" t="s">
        <v>477</v>
      </c>
      <c r="B250" s="5" t="s">
        <v>408</v>
      </c>
      <c r="C250" s="4" t="s">
        <v>478</v>
      </c>
      <c r="H250" s="14"/>
      <c r="I250" s="5" t="s">
        <v>408</v>
      </c>
      <c r="J250" s="4" t="s">
        <v>478</v>
      </c>
      <c r="K250" s="5" t="str">
        <f t="shared" si="3"/>
        <v>BOYACÁJENESANO</v>
      </c>
      <c r="L250" s="2" t="s">
        <v>477</v>
      </c>
    </row>
    <row r="251" spans="1:12" x14ac:dyDescent="0.2">
      <c r="A251" s="6" t="s">
        <v>479</v>
      </c>
      <c r="B251" s="5" t="s">
        <v>408</v>
      </c>
      <c r="C251" s="4" t="s">
        <v>126</v>
      </c>
      <c r="H251" s="14"/>
      <c r="I251" s="5" t="s">
        <v>408</v>
      </c>
      <c r="J251" s="4" t="s">
        <v>126</v>
      </c>
      <c r="K251" s="5" t="str">
        <f t="shared" si="3"/>
        <v>BOYACÁJERICÓ</v>
      </c>
      <c r="L251" s="6" t="s">
        <v>479</v>
      </c>
    </row>
    <row r="252" spans="1:12" x14ac:dyDescent="0.2">
      <c r="A252" s="2" t="s">
        <v>480</v>
      </c>
      <c r="B252" s="5" t="s">
        <v>408</v>
      </c>
      <c r="C252" s="4" t="s">
        <v>481</v>
      </c>
      <c r="H252" s="14"/>
      <c r="I252" s="5" t="s">
        <v>408</v>
      </c>
      <c r="J252" s="4" t="s">
        <v>481</v>
      </c>
      <c r="K252" s="5" t="str">
        <f t="shared" si="3"/>
        <v>BOYACÁLABRANZAGRANDE</v>
      </c>
      <c r="L252" s="2" t="s">
        <v>480</v>
      </c>
    </row>
    <row r="253" spans="1:12" x14ac:dyDescent="0.2">
      <c r="A253" s="2" t="s">
        <v>482</v>
      </c>
      <c r="B253" s="5" t="s">
        <v>408</v>
      </c>
      <c r="C253" s="4" t="s">
        <v>483</v>
      </c>
      <c r="H253" s="14"/>
      <c r="I253" s="5" t="s">
        <v>408</v>
      </c>
      <c r="J253" s="4" t="s">
        <v>483</v>
      </c>
      <c r="K253" s="5" t="str">
        <f t="shared" si="3"/>
        <v>BOYACÁLA CAPILLA</v>
      </c>
      <c r="L253" s="2" t="s">
        <v>482</v>
      </c>
    </row>
    <row r="254" spans="1:12" x14ac:dyDescent="0.2">
      <c r="A254" s="2" t="s">
        <v>484</v>
      </c>
      <c r="B254" s="5" t="s">
        <v>408</v>
      </c>
      <c r="C254" s="4" t="s">
        <v>485</v>
      </c>
      <c r="H254" s="14"/>
      <c r="I254" s="5" t="s">
        <v>408</v>
      </c>
      <c r="J254" s="4" t="s">
        <v>485</v>
      </c>
      <c r="K254" s="5" t="str">
        <f t="shared" si="3"/>
        <v>BOYACÁLA VICTORIA</v>
      </c>
      <c r="L254" s="2" t="s">
        <v>484</v>
      </c>
    </row>
    <row r="255" spans="1:12" x14ac:dyDescent="0.2">
      <c r="A255" s="2" t="s">
        <v>486</v>
      </c>
      <c r="B255" s="5" t="s">
        <v>408</v>
      </c>
      <c r="C255" s="4" t="s">
        <v>487</v>
      </c>
      <c r="H255" s="14"/>
      <c r="I255" s="5" t="s">
        <v>408</v>
      </c>
      <c r="J255" s="4" t="s">
        <v>487</v>
      </c>
      <c r="K255" s="5" t="str">
        <f t="shared" si="3"/>
        <v>BOYACÁLA UVITA</v>
      </c>
      <c r="L255" s="2" t="s">
        <v>486</v>
      </c>
    </row>
    <row r="256" spans="1:12" x14ac:dyDescent="0.2">
      <c r="A256" s="2" t="s">
        <v>488</v>
      </c>
      <c r="B256" s="5" t="s">
        <v>408</v>
      </c>
      <c r="C256" s="4" t="s">
        <v>489</v>
      </c>
      <c r="H256" s="14"/>
      <c r="I256" s="5" t="s">
        <v>408</v>
      </c>
      <c r="J256" s="4" t="s">
        <v>489</v>
      </c>
      <c r="K256" s="5" t="str">
        <f t="shared" si="3"/>
        <v>BOYACÁVILLA DE LEYVA</v>
      </c>
      <c r="L256" s="2" t="s">
        <v>488</v>
      </c>
    </row>
    <row r="257" spans="1:12" x14ac:dyDescent="0.2">
      <c r="A257" s="2" t="s">
        <v>490</v>
      </c>
      <c r="B257" s="5" t="s">
        <v>408</v>
      </c>
      <c r="C257" s="4" t="s">
        <v>491</v>
      </c>
      <c r="H257" s="14"/>
      <c r="I257" s="5" t="s">
        <v>408</v>
      </c>
      <c r="J257" s="4" t="s">
        <v>491</v>
      </c>
      <c r="K257" s="5" t="str">
        <f t="shared" si="3"/>
        <v>BOYACÁMACANAL</v>
      </c>
      <c r="L257" s="2" t="s">
        <v>490</v>
      </c>
    </row>
    <row r="258" spans="1:12" x14ac:dyDescent="0.2">
      <c r="A258" s="2" t="s">
        <v>492</v>
      </c>
      <c r="B258" s="5" t="s">
        <v>408</v>
      </c>
      <c r="C258" s="4" t="s">
        <v>493</v>
      </c>
      <c r="H258" s="14"/>
      <c r="I258" s="5" t="s">
        <v>408</v>
      </c>
      <c r="J258" s="4" t="s">
        <v>493</v>
      </c>
      <c r="K258" s="5" t="str">
        <f t="shared" si="3"/>
        <v>BOYACÁMARIPÍ</v>
      </c>
      <c r="L258" s="2" t="s">
        <v>492</v>
      </c>
    </row>
    <row r="259" spans="1:12" x14ac:dyDescent="0.2">
      <c r="A259" s="2" t="s">
        <v>494</v>
      </c>
      <c r="B259" s="5" t="s">
        <v>408</v>
      </c>
      <c r="C259" s="4" t="s">
        <v>495</v>
      </c>
      <c r="H259" s="14"/>
      <c r="I259" s="5" t="s">
        <v>408</v>
      </c>
      <c r="J259" s="4" t="s">
        <v>495</v>
      </c>
      <c r="K259" s="5" t="str">
        <f t="shared" ref="K259:K322" si="4">+CONCATENATE(I259,J259)</f>
        <v>BOYACÁMIRAFLORES</v>
      </c>
      <c r="L259" s="2" t="s">
        <v>494</v>
      </c>
    </row>
    <row r="260" spans="1:12" x14ac:dyDescent="0.2">
      <c r="A260" s="2" t="s">
        <v>496</v>
      </c>
      <c r="B260" s="5" t="s">
        <v>408</v>
      </c>
      <c r="C260" s="4" t="s">
        <v>497</v>
      </c>
      <c r="H260" s="14"/>
      <c r="I260" s="5" t="s">
        <v>408</v>
      </c>
      <c r="J260" s="4" t="s">
        <v>497</v>
      </c>
      <c r="K260" s="5" t="str">
        <f t="shared" si="4"/>
        <v>BOYACÁMONGUA</v>
      </c>
      <c r="L260" s="2" t="s">
        <v>496</v>
      </c>
    </row>
    <row r="261" spans="1:12" x14ac:dyDescent="0.2">
      <c r="A261" s="2" t="s">
        <v>498</v>
      </c>
      <c r="B261" s="5" t="s">
        <v>408</v>
      </c>
      <c r="C261" s="4" t="s">
        <v>499</v>
      </c>
      <c r="H261" s="14"/>
      <c r="I261" s="5" t="s">
        <v>408</v>
      </c>
      <c r="J261" s="4" t="s">
        <v>499</v>
      </c>
      <c r="K261" s="5" t="str">
        <f t="shared" si="4"/>
        <v>BOYACÁMONGUÍ</v>
      </c>
      <c r="L261" s="2" t="s">
        <v>498</v>
      </c>
    </row>
    <row r="262" spans="1:12" x14ac:dyDescent="0.2">
      <c r="A262" s="2" t="s">
        <v>500</v>
      </c>
      <c r="B262" s="5" t="s">
        <v>408</v>
      </c>
      <c r="C262" s="4" t="s">
        <v>501</v>
      </c>
      <c r="H262" s="14"/>
      <c r="I262" s="5" t="s">
        <v>408</v>
      </c>
      <c r="J262" s="4" t="s">
        <v>501</v>
      </c>
      <c r="K262" s="5" t="str">
        <f t="shared" si="4"/>
        <v>BOYACÁMONIQUIRA</v>
      </c>
      <c r="L262" s="2" t="s">
        <v>500</v>
      </c>
    </row>
    <row r="263" spans="1:12" x14ac:dyDescent="0.2">
      <c r="A263" s="2" t="s">
        <v>502</v>
      </c>
      <c r="B263" s="5" t="s">
        <v>408</v>
      </c>
      <c r="C263" s="4" t="s">
        <v>503</v>
      </c>
      <c r="H263" s="14"/>
      <c r="I263" s="5" t="s">
        <v>408</v>
      </c>
      <c r="J263" s="4" t="s">
        <v>503</v>
      </c>
      <c r="K263" s="5" t="str">
        <f t="shared" si="4"/>
        <v>BOYACÁMOTAVITA</v>
      </c>
      <c r="L263" s="2" t="s">
        <v>502</v>
      </c>
    </row>
    <row r="264" spans="1:12" x14ac:dyDescent="0.2">
      <c r="A264" s="2" t="s">
        <v>504</v>
      </c>
      <c r="B264" s="5" t="s">
        <v>408</v>
      </c>
      <c r="C264" s="4" t="s">
        <v>505</v>
      </c>
      <c r="H264" s="14"/>
      <c r="I264" s="5" t="s">
        <v>408</v>
      </c>
      <c r="J264" s="4" t="s">
        <v>505</v>
      </c>
      <c r="K264" s="5" t="str">
        <f t="shared" si="4"/>
        <v>BOYACÁMUZO</v>
      </c>
      <c r="L264" s="2" t="s">
        <v>504</v>
      </c>
    </row>
    <row r="265" spans="1:12" x14ac:dyDescent="0.2">
      <c r="A265" s="2" t="s">
        <v>506</v>
      </c>
      <c r="B265" s="5" t="s">
        <v>408</v>
      </c>
      <c r="C265" s="4" t="s">
        <v>507</v>
      </c>
      <c r="H265" s="14"/>
      <c r="I265" s="5" t="s">
        <v>408</v>
      </c>
      <c r="J265" s="4" t="s">
        <v>507</v>
      </c>
      <c r="K265" s="5" t="str">
        <f t="shared" si="4"/>
        <v>BOYACÁNOBSA</v>
      </c>
      <c r="L265" s="2" t="s">
        <v>506</v>
      </c>
    </row>
    <row r="266" spans="1:12" x14ac:dyDescent="0.2">
      <c r="A266" s="2" t="s">
        <v>508</v>
      </c>
      <c r="B266" s="5" t="s">
        <v>408</v>
      </c>
      <c r="C266" s="4" t="s">
        <v>509</v>
      </c>
      <c r="H266" s="14"/>
      <c r="I266" s="5" t="s">
        <v>408</v>
      </c>
      <c r="J266" s="4" t="s">
        <v>509</v>
      </c>
      <c r="K266" s="5" t="str">
        <f t="shared" si="4"/>
        <v>BOYACÁNUEVO COLÓN</v>
      </c>
      <c r="L266" s="2" t="s">
        <v>508</v>
      </c>
    </row>
    <row r="267" spans="1:12" x14ac:dyDescent="0.2">
      <c r="A267" s="2" t="s">
        <v>510</v>
      </c>
      <c r="B267" s="5" t="s">
        <v>408</v>
      </c>
      <c r="C267" s="4" t="s">
        <v>511</v>
      </c>
      <c r="H267" s="14"/>
      <c r="I267" s="5" t="s">
        <v>408</v>
      </c>
      <c r="J267" s="4" t="s">
        <v>511</v>
      </c>
      <c r="K267" s="5" t="str">
        <f t="shared" si="4"/>
        <v>BOYACÁOICATÁ</v>
      </c>
      <c r="L267" s="2" t="s">
        <v>510</v>
      </c>
    </row>
    <row r="268" spans="1:12" x14ac:dyDescent="0.2">
      <c r="A268" s="2" t="s">
        <v>512</v>
      </c>
      <c r="B268" s="5" t="s">
        <v>408</v>
      </c>
      <c r="C268" s="4" t="s">
        <v>513</v>
      </c>
      <c r="H268" s="14"/>
      <c r="I268" s="5" t="s">
        <v>408</v>
      </c>
      <c r="J268" s="4" t="s">
        <v>513</v>
      </c>
      <c r="K268" s="5" t="str">
        <f t="shared" si="4"/>
        <v>BOYACÁOTANCHE</v>
      </c>
      <c r="L268" s="2" t="s">
        <v>512</v>
      </c>
    </row>
    <row r="269" spans="1:12" x14ac:dyDescent="0.2">
      <c r="A269" s="2" t="s">
        <v>514</v>
      </c>
      <c r="B269" s="5" t="s">
        <v>408</v>
      </c>
      <c r="C269" s="4" t="s">
        <v>515</v>
      </c>
      <c r="H269" s="14"/>
      <c r="I269" s="5" t="s">
        <v>408</v>
      </c>
      <c r="J269" s="4" t="s">
        <v>515</v>
      </c>
      <c r="K269" s="5" t="str">
        <f t="shared" si="4"/>
        <v>BOYACÁPACHAVITA</v>
      </c>
      <c r="L269" s="2" t="s">
        <v>514</v>
      </c>
    </row>
    <row r="270" spans="1:12" x14ac:dyDescent="0.2">
      <c r="A270" s="6" t="s">
        <v>516</v>
      </c>
      <c r="B270" s="5" t="s">
        <v>408</v>
      </c>
      <c r="C270" s="4" t="s">
        <v>517</v>
      </c>
      <c r="H270" s="14"/>
      <c r="I270" s="5" t="s">
        <v>408</v>
      </c>
      <c r="J270" s="4" t="s">
        <v>517</v>
      </c>
      <c r="K270" s="5" t="str">
        <f t="shared" si="4"/>
        <v>BOYACÁPAEZ</v>
      </c>
      <c r="L270" s="6" t="s">
        <v>516</v>
      </c>
    </row>
    <row r="271" spans="1:12" x14ac:dyDescent="0.2">
      <c r="A271" s="2" t="s">
        <v>518</v>
      </c>
      <c r="B271" s="5" t="s">
        <v>408</v>
      </c>
      <c r="C271" s="4" t="s">
        <v>519</v>
      </c>
      <c r="H271" s="14"/>
      <c r="I271" s="5" t="s">
        <v>408</v>
      </c>
      <c r="J271" s="4" t="s">
        <v>519</v>
      </c>
      <c r="K271" s="5" t="str">
        <f t="shared" si="4"/>
        <v>BOYACÁPAIPA</v>
      </c>
      <c r="L271" s="2" t="s">
        <v>518</v>
      </c>
    </row>
    <row r="272" spans="1:12" x14ac:dyDescent="0.2">
      <c r="A272" s="2" t="s">
        <v>520</v>
      </c>
      <c r="B272" s="5" t="s">
        <v>408</v>
      </c>
      <c r="C272" s="4" t="s">
        <v>521</v>
      </c>
      <c r="H272" s="14"/>
      <c r="I272" s="5" t="s">
        <v>408</v>
      </c>
      <c r="J272" s="4" t="s">
        <v>521</v>
      </c>
      <c r="K272" s="5" t="str">
        <f t="shared" si="4"/>
        <v>BOYACÁPAJARITO</v>
      </c>
      <c r="L272" s="2" t="s">
        <v>520</v>
      </c>
    </row>
    <row r="273" spans="1:12" x14ac:dyDescent="0.2">
      <c r="A273" s="2" t="s">
        <v>522</v>
      </c>
      <c r="B273" s="5" t="s">
        <v>408</v>
      </c>
      <c r="C273" s="4" t="s">
        <v>523</v>
      </c>
      <c r="H273" s="14"/>
      <c r="I273" s="5" t="s">
        <v>408</v>
      </c>
      <c r="J273" s="4" t="s">
        <v>523</v>
      </c>
      <c r="K273" s="5" t="str">
        <f t="shared" si="4"/>
        <v>BOYACÁPANQUEBA</v>
      </c>
      <c r="L273" s="2" t="s">
        <v>522</v>
      </c>
    </row>
    <row r="274" spans="1:12" x14ac:dyDescent="0.2">
      <c r="A274" s="2" t="s">
        <v>524</v>
      </c>
      <c r="B274" s="5" t="s">
        <v>408</v>
      </c>
      <c r="C274" s="4" t="s">
        <v>525</v>
      </c>
      <c r="H274" s="14"/>
      <c r="I274" s="5" t="s">
        <v>408</v>
      </c>
      <c r="J274" s="4" t="s">
        <v>525</v>
      </c>
      <c r="K274" s="5" t="str">
        <f t="shared" si="4"/>
        <v>BOYACÁPAUNA</v>
      </c>
      <c r="L274" s="2" t="s">
        <v>524</v>
      </c>
    </row>
    <row r="275" spans="1:12" x14ac:dyDescent="0.2">
      <c r="A275" s="2" t="s">
        <v>526</v>
      </c>
      <c r="B275" s="5" t="s">
        <v>408</v>
      </c>
      <c r="C275" s="4" t="s">
        <v>527</v>
      </c>
      <c r="H275" s="14"/>
      <c r="I275" s="5" t="s">
        <v>408</v>
      </c>
      <c r="J275" s="4" t="s">
        <v>527</v>
      </c>
      <c r="K275" s="5" t="str">
        <f t="shared" si="4"/>
        <v>BOYACÁPAYA</v>
      </c>
      <c r="L275" s="2" t="s">
        <v>526</v>
      </c>
    </row>
    <row r="276" spans="1:12" x14ac:dyDescent="0.2">
      <c r="A276" s="2" t="s">
        <v>528</v>
      </c>
      <c r="B276" s="5" t="s">
        <v>408</v>
      </c>
      <c r="C276" s="4" t="s">
        <v>529</v>
      </c>
      <c r="H276" s="14"/>
      <c r="I276" s="5" t="s">
        <v>408</v>
      </c>
      <c r="J276" s="4" t="s">
        <v>529</v>
      </c>
      <c r="K276" s="5" t="str">
        <f t="shared" si="4"/>
        <v>BOYACÁPAZ DE RÍO</v>
      </c>
      <c r="L276" s="2" t="s">
        <v>528</v>
      </c>
    </row>
    <row r="277" spans="1:12" x14ac:dyDescent="0.2">
      <c r="A277" s="2" t="s">
        <v>530</v>
      </c>
      <c r="B277" s="5" t="s">
        <v>408</v>
      </c>
      <c r="C277" s="4" t="s">
        <v>531</v>
      </c>
      <c r="H277" s="14"/>
      <c r="I277" s="5" t="s">
        <v>408</v>
      </c>
      <c r="J277" s="4" t="s">
        <v>531</v>
      </c>
      <c r="K277" s="5" t="str">
        <f t="shared" si="4"/>
        <v>BOYACÁPESCA</v>
      </c>
      <c r="L277" s="2" t="s">
        <v>530</v>
      </c>
    </row>
    <row r="278" spans="1:12" x14ac:dyDescent="0.2">
      <c r="A278" s="2" t="s">
        <v>532</v>
      </c>
      <c r="B278" s="5" t="s">
        <v>408</v>
      </c>
      <c r="C278" s="4" t="s">
        <v>533</v>
      </c>
      <c r="H278" s="14"/>
      <c r="I278" s="5" t="s">
        <v>408</v>
      </c>
      <c r="J278" s="4" t="s">
        <v>533</v>
      </c>
      <c r="K278" s="5" t="str">
        <f t="shared" si="4"/>
        <v>BOYACÁPISBA</v>
      </c>
      <c r="L278" s="2" t="s">
        <v>532</v>
      </c>
    </row>
    <row r="279" spans="1:12" x14ac:dyDescent="0.2">
      <c r="A279" s="2" t="s">
        <v>534</v>
      </c>
      <c r="B279" s="5" t="s">
        <v>408</v>
      </c>
      <c r="C279" s="4" t="s">
        <v>535</v>
      </c>
      <c r="H279" s="14"/>
      <c r="I279" s="5" t="s">
        <v>408</v>
      </c>
      <c r="J279" s="4" t="s">
        <v>535</v>
      </c>
      <c r="K279" s="5" t="str">
        <f t="shared" si="4"/>
        <v>BOYACÁPUERTO BOYACÁ</v>
      </c>
      <c r="L279" s="2" t="s">
        <v>534</v>
      </c>
    </row>
    <row r="280" spans="1:12" x14ac:dyDescent="0.2">
      <c r="A280" s="2" t="s">
        <v>536</v>
      </c>
      <c r="B280" s="5" t="s">
        <v>408</v>
      </c>
      <c r="C280" s="4" t="s">
        <v>537</v>
      </c>
      <c r="H280" s="14"/>
      <c r="I280" s="5" t="s">
        <v>408</v>
      </c>
      <c r="J280" s="4" t="s">
        <v>537</v>
      </c>
      <c r="K280" s="5" t="str">
        <f t="shared" si="4"/>
        <v>BOYACÁQUÍPAMA</v>
      </c>
      <c r="L280" s="2" t="s">
        <v>536</v>
      </c>
    </row>
    <row r="281" spans="1:12" x14ac:dyDescent="0.2">
      <c r="A281" s="2" t="s">
        <v>538</v>
      </c>
      <c r="B281" s="5" t="s">
        <v>408</v>
      </c>
      <c r="C281" s="4" t="s">
        <v>539</v>
      </c>
      <c r="H281" s="14"/>
      <c r="I281" s="5" t="s">
        <v>408</v>
      </c>
      <c r="J281" s="4" t="s">
        <v>539</v>
      </c>
      <c r="K281" s="5" t="str">
        <f t="shared" si="4"/>
        <v>BOYACÁRAMIRIQUÍ</v>
      </c>
      <c r="L281" s="2" t="s">
        <v>538</v>
      </c>
    </row>
    <row r="282" spans="1:12" x14ac:dyDescent="0.2">
      <c r="A282" s="2" t="s">
        <v>540</v>
      </c>
      <c r="B282" s="5" t="s">
        <v>408</v>
      </c>
      <c r="C282" s="4" t="s">
        <v>541</v>
      </c>
      <c r="H282" s="14"/>
      <c r="I282" s="5" t="s">
        <v>408</v>
      </c>
      <c r="J282" s="4" t="s">
        <v>541</v>
      </c>
      <c r="K282" s="5" t="str">
        <f t="shared" si="4"/>
        <v>BOYACÁRÁQUIRA</v>
      </c>
      <c r="L282" s="2" t="s">
        <v>540</v>
      </c>
    </row>
    <row r="283" spans="1:12" x14ac:dyDescent="0.2">
      <c r="A283" s="2" t="s">
        <v>542</v>
      </c>
      <c r="B283" s="5" t="s">
        <v>408</v>
      </c>
      <c r="C283" s="4" t="s">
        <v>543</v>
      </c>
      <c r="H283" s="14"/>
      <c r="I283" s="5" t="s">
        <v>408</v>
      </c>
      <c r="J283" s="4" t="s">
        <v>543</v>
      </c>
      <c r="K283" s="5" t="str">
        <f t="shared" si="4"/>
        <v>BOYACÁRONDÓN</v>
      </c>
      <c r="L283" s="2" t="s">
        <v>542</v>
      </c>
    </row>
    <row r="284" spans="1:12" x14ac:dyDescent="0.2">
      <c r="A284" s="2" t="s">
        <v>544</v>
      </c>
      <c r="B284" s="5" t="s">
        <v>408</v>
      </c>
      <c r="C284" s="4" t="s">
        <v>545</v>
      </c>
      <c r="H284" s="14"/>
      <c r="I284" s="5" t="s">
        <v>408</v>
      </c>
      <c r="J284" s="4" t="s">
        <v>545</v>
      </c>
      <c r="K284" s="5" t="str">
        <f t="shared" si="4"/>
        <v>BOYACÁSABOYÁ</v>
      </c>
      <c r="L284" s="2" t="s">
        <v>544</v>
      </c>
    </row>
    <row r="285" spans="1:12" x14ac:dyDescent="0.2">
      <c r="A285" s="2" t="s">
        <v>546</v>
      </c>
      <c r="B285" s="5" t="s">
        <v>408</v>
      </c>
      <c r="C285" s="4" t="s">
        <v>547</v>
      </c>
      <c r="H285" s="14"/>
      <c r="I285" s="5" t="s">
        <v>408</v>
      </c>
      <c r="J285" s="4" t="s">
        <v>547</v>
      </c>
      <c r="K285" s="5" t="str">
        <f t="shared" si="4"/>
        <v>BOYACÁSÁCHICA</v>
      </c>
      <c r="L285" s="2" t="s">
        <v>546</v>
      </c>
    </row>
    <row r="286" spans="1:12" x14ac:dyDescent="0.2">
      <c r="A286" s="2" t="s">
        <v>548</v>
      </c>
      <c r="B286" s="5" t="s">
        <v>408</v>
      </c>
      <c r="C286" s="4" t="s">
        <v>549</v>
      </c>
      <c r="H286" s="14"/>
      <c r="I286" s="5" t="s">
        <v>408</v>
      </c>
      <c r="J286" s="4" t="s">
        <v>549</v>
      </c>
      <c r="K286" s="5" t="str">
        <f t="shared" si="4"/>
        <v>BOYACÁSAMACÁ</v>
      </c>
      <c r="L286" s="2" t="s">
        <v>548</v>
      </c>
    </row>
    <row r="287" spans="1:12" x14ac:dyDescent="0.2">
      <c r="A287" s="2" t="s">
        <v>550</v>
      </c>
      <c r="B287" s="5" t="s">
        <v>408</v>
      </c>
      <c r="C287" s="4" t="s">
        <v>551</v>
      </c>
      <c r="H287" s="14"/>
      <c r="I287" s="5" t="s">
        <v>408</v>
      </c>
      <c r="J287" s="4" t="s">
        <v>551</v>
      </c>
      <c r="K287" s="5" t="str">
        <f t="shared" si="4"/>
        <v>BOYACÁSAN EDUARDO</v>
      </c>
      <c r="L287" s="2" t="s">
        <v>550</v>
      </c>
    </row>
    <row r="288" spans="1:12" x14ac:dyDescent="0.2">
      <c r="A288" s="2" t="s">
        <v>552</v>
      </c>
      <c r="B288" s="5" t="s">
        <v>408</v>
      </c>
      <c r="C288" s="4" t="s">
        <v>553</v>
      </c>
      <c r="H288" s="14"/>
      <c r="I288" s="5" t="s">
        <v>408</v>
      </c>
      <c r="J288" s="4" t="s">
        <v>553</v>
      </c>
      <c r="K288" s="5" t="str">
        <f t="shared" si="4"/>
        <v>BOYACÁSAN JOSÉ DE PARE</v>
      </c>
      <c r="L288" s="2" t="s">
        <v>552</v>
      </c>
    </row>
    <row r="289" spans="1:12" x14ac:dyDescent="0.2">
      <c r="A289" s="2" t="s">
        <v>554</v>
      </c>
      <c r="B289" s="5" t="s">
        <v>408</v>
      </c>
      <c r="C289" s="4" t="s">
        <v>555</v>
      </c>
      <c r="H289" s="14"/>
      <c r="I289" s="5" t="s">
        <v>408</v>
      </c>
      <c r="J289" s="4" t="s">
        <v>555</v>
      </c>
      <c r="K289" s="5" t="str">
        <f t="shared" si="4"/>
        <v>BOYACÁSAN LUIS DE GACENO</v>
      </c>
      <c r="L289" s="2" t="s">
        <v>554</v>
      </c>
    </row>
    <row r="290" spans="1:12" x14ac:dyDescent="0.2">
      <c r="A290" s="2" t="s">
        <v>556</v>
      </c>
      <c r="B290" s="5" t="s">
        <v>408</v>
      </c>
      <c r="C290" s="4" t="s">
        <v>557</v>
      </c>
      <c r="H290" s="14"/>
      <c r="I290" s="5" t="s">
        <v>408</v>
      </c>
      <c r="J290" s="4" t="s">
        <v>557</v>
      </c>
      <c r="K290" s="5" t="str">
        <f t="shared" si="4"/>
        <v>BOYACÁSAN MATEO</v>
      </c>
      <c r="L290" s="2" t="s">
        <v>556</v>
      </c>
    </row>
    <row r="291" spans="1:12" x14ac:dyDescent="0.2">
      <c r="A291" s="2" t="s">
        <v>558</v>
      </c>
      <c r="B291" s="5" t="s">
        <v>408</v>
      </c>
      <c r="C291" s="4" t="s">
        <v>559</v>
      </c>
      <c r="H291" s="14"/>
      <c r="I291" s="5" t="s">
        <v>408</v>
      </c>
      <c r="J291" s="4" t="s">
        <v>559</v>
      </c>
      <c r="K291" s="5" t="str">
        <f t="shared" si="4"/>
        <v>BOYACÁSAN MIGUEL DE SEMA</v>
      </c>
      <c r="L291" s="2" t="s">
        <v>558</v>
      </c>
    </row>
    <row r="292" spans="1:12" x14ac:dyDescent="0.2">
      <c r="A292" s="2" t="s">
        <v>560</v>
      </c>
      <c r="B292" s="5" t="s">
        <v>408</v>
      </c>
      <c r="C292" s="4" t="s">
        <v>561</v>
      </c>
      <c r="H292" s="14"/>
      <c r="I292" s="5" t="s">
        <v>408</v>
      </c>
      <c r="J292" s="4" t="s">
        <v>561</v>
      </c>
      <c r="K292" s="5" t="str">
        <f t="shared" si="4"/>
        <v>BOYACÁSAN PABLO DE BORBUR</v>
      </c>
      <c r="L292" s="2" t="s">
        <v>560</v>
      </c>
    </row>
    <row r="293" spans="1:12" x14ac:dyDescent="0.2">
      <c r="A293" s="2" t="s">
        <v>562</v>
      </c>
      <c r="B293" s="5" t="s">
        <v>408</v>
      </c>
      <c r="C293" s="4" t="s">
        <v>563</v>
      </c>
      <c r="H293" s="14"/>
      <c r="I293" s="5" t="s">
        <v>408</v>
      </c>
      <c r="J293" s="4" t="s">
        <v>563</v>
      </c>
      <c r="K293" s="5" t="str">
        <f t="shared" si="4"/>
        <v>BOYACÁSANTANA</v>
      </c>
      <c r="L293" s="2" t="s">
        <v>562</v>
      </c>
    </row>
    <row r="294" spans="1:12" x14ac:dyDescent="0.2">
      <c r="A294" s="2" t="s">
        <v>564</v>
      </c>
      <c r="B294" s="5" t="s">
        <v>408</v>
      </c>
      <c r="C294" s="4" t="s">
        <v>565</v>
      </c>
      <c r="H294" s="14"/>
      <c r="I294" s="5" t="s">
        <v>408</v>
      </c>
      <c r="J294" s="4" t="s">
        <v>565</v>
      </c>
      <c r="K294" s="5" t="str">
        <f t="shared" si="4"/>
        <v>BOYACÁSANTA MARÍA</v>
      </c>
      <c r="L294" s="2" t="s">
        <v>564</v>
      </c>
    </row>
    <row r="295" spans="1:12" x14ac:dyDescent="0.2">
      <c r="A295" s="2" t="s">
        <v>566</v>
      </c>
      <c r="B295" s="5" t="s">
        <v>408</v>
      </c>
      <c r="C295" s="4" t="s">
        <v>567</v>
      </c>
      <c r="H295" s="14"/>
      <c r="I295" s="5" t="s">
        <v>408</v>
      </c>
      <c r="J295" s="4" t="s">
        <v>567</v>
      </c>
      <c r="K295" s="5" t="str">
        <f t="shared" si="4"/>
        <v>BOYACÁSANTA ROSA DE VITERBO</v>
      </c>
      <c r="L295" s="2" t="s">
        <v>566</v>
      </c>
    </row>
    <row r="296" spans="1:12" x14ac:dyDescent="0.2">
      <c r="A296" s="2" t="s">
        <v>568</v>
      </c>
      <c r="B296" s="5" t="s">
        <v>408</v>
      </c>
      <c r="C296" s="4" t="s">
        <v>569</v>
      </c>
      <c r="H296" s="14"/>
      <c r="I296" s="5" t="s">
        <v>408</v>
      </c>
      <c r="J296" s="4" t="s">
        <v>569</v>
      </c>
      <c r="K296" s="5" t="str">
        <f t="shared" si="4"/>
        <v>BOYACÁSANTA SOFÍA</v>
      </c>
      <c r="L296" s="2" t="s">
        <v>568</v>
      </c>
    </row>
    <row r="297" spans="1:12" x14ac:dyDescent="0.2">
      <c r="A297" s="2" t="s">
        <v>570</v>
      </c>
      <c r="B297" s="5" t="s">
        <v>408</v>
      </c>
      <c r="C297" s="4" t="s">
        <v>571</v>
      </c>
      <c r="H297" s="14"/>
      <c r="I297" s="5" t="s">
        <v>408</v>
      </c>
      <c r="J297" s="4" t="s">
        <v>571</v>
      </c>
      <c r="K297" s="5" t="str">
        <f t="shared" si="4"/>
        <v>BOYACÁSATIVANORTE</v>
      </c>
      <c r="L297" s="2" t="s">
        <v>570</v>
      </c>
    </row>
    <row r="298" spans="1:12" x14ac:dyDescent="0.2">
      <c r="A298" s="2" t="s">
        <v>572</v>
      </c>
      <c r="B298" s="5" t="s">
        <v>408</v>
      </c>
      <c r="C298" s="4" t="s">
        <v>573</v>
      </c>
      <c r="H298" s="14"/>
      <c r="I298" s="5" t="s">
        <v>408</v>
      </c>
      <c r="J298" s="4" t="s">
        <v>573</v>
      </c>
      <c r="K298" s="5" t="str">
        <f t="shared" si="4"/>
        <v>BOYACÁSATIVASUR</v>
      </c>
      <c r="L298" s="2" t="s">
        <v>572</v>
      </c>
    </row>
    <row r="299" spans="1:12" x14ac:dyDescent="0.2">
      <c r="A299" s="2" t="s">
        <v>574</v>
      </c>
      <c r="B299" s="5" t="s">
        <v>408</v>
      </c>
      <c r="C299" s="4" t="s">
        <v>575</v>
      </c>
      <c r="H299" s="14"/>
      <c r="I299" s="5" t="s">
        <v>408</v>
      </c>
      <c r="J299" s="4" t="s">
        <v>575</v>
      </c>
      <c r="K299" s="5" t="str">
        <f t="shared" si="4"/>
        <v>BOYACÁSIACHOQUE</v>
      </c>
      <c r="L299" s="2" t="s">
        <v>574</v>
      </c>
    </row>
    <row r="300" spans="1:12" x14ac:dyDescent="0.2">
      <c r="A300" s="2" t="s">
        <v>576</v>
      </c>
      <c r="B300" s="5" t="s">
        <v>408</v>
      </c>
      <c r="C300" s="4" t="s">
        <v>577</v>
      </c>
      <c r="H300" s="14"/>
      <c r="I300" s="5" t="s">
        <v>408</v>
      </c>
      <c r="J300" s="4" t="s">
        <v>577</v>
      </c>
      <c r="K300" s="5" t="str">
        <f t="shared" si="4"/>
        <v>BOYACÁSOATÁ</v>
      </c>
      <c r="L300" s="2" t="s">
        <v>576</v>
      </c>
    </row>
    <row r="301" spans="1:12" x14ac:dyDescent="0.2">
      <c r="A301" s="2" t="s">
        <v>578</v>
      </c>
      <c r="B301" s="5" t="s">
        <v>408</v>
      </c>
      <c r="C301" s="4" t="s">
        <v>579</v>
      </c>
      <c r="H301" s="14"/>
      <c r="I301" s="5" t="s">
        <v>408</v>
      </c>
      <c r="J301" s="4" t="s">
        <v>579</v>
      </c>
      <c r="K301" s="5" t="str">
        <f t="shared" si="4"/>
        <v>BOYACÁSOCOTÁ</v>
      </c>
      <c r="L301" s="2" t="s">
        <v>578</v>
      </c>
    </row>
    <row r="302" spans="1:12" x14ac:dyDescent="0.2">
      <c r="A302" s="2" t="s">
        <v>580</v>
      </c>
      <c r="B302" s="5" t="s">
        <v>408</v>
      </c>
      <c r="C302" s="4" t="s">
        <v>581</v>
      </c>
      <c r="H302" s="14"/>
      <c r="I302" s="5" t="s">
        <v>408</v>
      </c>
      <c r="J302" s="4" t="s">
        <v>581</v>
      </c>
      <c r="K302" s="5" t="str">
        <f t="shared" si="4"/>
        <v>BOYACÁSOCHA</v>
      </c>
      <c r="L302" s="2" t="s">
        <v>580</v>
      </c>
    </row>
    <row r="303" spans="1:12" x14ac:dyDescent="0.2">
      <c r="A303" s="2" t="s">
        <v>582</v>
      </c>
      <c r="B303" s="5" t="s">
        <v>408</v>
      </c>
      <c r="C303" s="4" t="s">
        <v>583</v>
      </c>
      <c r="H303" s="14"/>
      <c r="I303" s="5" t="s">
        <v>408</v>
      </c>
      <c r="J303" s="4" t="s">
        <v>583</v>
      </c>
      <c r="K303" s="5" t="str">
        <f t="shared" si="4"/>
        <v>BOYACÁSOGAMOSO</v>
      </c>
      <c r="L303" s="2" t="s">
        <v>582</v>
      </c>
    </row>
    <row r="304" spans="1:12" x14ac:dyDescent="0.2">
      <c r="A304" s="2" t="s">
        <v>584</v>
      </c>
      <c r="B304" s="5" t="s">
        <v>408</v>
      </c>
      <c r="C304" s="4" t="s">
        <v>585</v>
      </c>
      <c r="H304" s="14"/>
      <c r="I304" s="5" t="s">
        <v>408</v>
      </c>
      <c r="J304" s="4" t="s">
        <v>585</v>
      </c>
      <c r="K304" s="5" t="str">
        <f t="shared" si="4"/>
        <v>BOYACÁSOMONDOCO</v>
      </c>
      <c r="L304" s="2" t="s">
        <v>584</v>
      </c>
    </row>
    <row r="305" spans="1:12" x14ac:dyDescent="0.2">
      <c r="A305" s="2" t="s">
        <v>586</v>
      </c>
      <c r="B305" s="5" t="s">
        <v>408</v>
      </c>
      <c r="C305" s="4" t="s">
        <v>587</v>
      </c>
      <c r="H305" s="14"/>
      <c r="I305" s="5" t="s">
        <v>408</v>
      </c>
      <c r="J305" s="4" t="s">
        <v>587</v>
      </c>
      <c r="K305" s="5" t="str">
        <f t="shared" si="4"/>
        <v>BOYACÁSORA</v>
      </c>
      <c r="L305" s="2" t="s">
        <v>586</v>
      </c>
    </row>
    <row r="306" spans="1:12" x14ac:dyDescent="0.2">
      <c r="A306" s="2" t="s">
        <v>588</v>
      </c>
      <c r="B306" s="5" t="s">
        <v>408</v>
      </c>
      <c r="C306" s="4" t="s">
        <v>589</v>
      </c>
      <c r="H306" s="14"/>
      <c r="I306" s="5" t="s">
        <v>408</v>
      </c>
      <c r="J306" s="4" t="s">
        <v>589</v>
      </c>
      <c r="K306" s="5" t="str">
        <f t="shared" si="4"/>
        <v>BOYACÁSOTAQUIRÁ</v>
      </c>
      <c r="L306" s="2" t="s">
        <v>588</v>
      </c>
    </row>
    <row r="307" spans="1:12" x14ac:dyDescent="0.2">
      <c r="A307" s="2" t="s">
        <v>590</v>
      </c>
      <c r="B307" s="5" t="s">
        <v>408</v>
      </c>
      <c r="C307" s="4" t="s">
        <v>591</v>
      </c>
      <c r="H307" s="14"/>
      <c r="I307" s="5" t="s">
        <v>408</v>
      </c>
      <c r="J307" s="4" t="s">
        <v>591</v>
      </c>
      <c r="K307" s="5" t="str">
        <f t="shared" si="4"/>
        <v>BOYACÁSORACÁ</v>
      </c>
      <c r="L307" s="2" t="s">
        <v>590</v>
      </c>
    </row>
    <row r="308" spans="1:12" x14ac:dyDescent="0.2">
      <c r="A308" s="2" t="s">
        <v>592</v>
      </c>
      <c r="B308" s="5" t="s">
        <v>408</v>
      </c>
      <c r="C308" s="4" t="s">
        <v>593</v>
      </c>
      <c r="H308" s="14"/>
      <c r="I308" s="5" t="s">
        <v>408</v>
      </c>
      <c r="J308" s="4" t="s">
        <v>593</v>
      </c>
      <c r="K308" s="5" t="str">
        <f t="shared" si="4"/>
        <v>BOYACÁSUSACÓN</v>
      </c>
      <c r="L308" s="2" t="s">
        <v>592</v>
      </c>
    </row>
    <row r="309" spans="1:12" x14ac:dyDescent="0.2">
      <c r="A309" s="2" t="s">
        <v>594</v>
      </c>
      <c r="B309" s="5" t="s">
        <v>408</v>
      </c>
      <c r="C309" s="4" t="s">
        <v>595</v>
      </c>
      <c r="H309" s="14"/>
      <c r="I309" s="5" t="s">
        <v>408</v>
      </c>
      <c r="J309" s="4" t="s">
        <v>595</v>
      </c>
      <c r="K309" s="5" t="str">
        <f t="shared" si="4"/>
        <v>BOYACÁSUTAMARCHÁN</v>
      </c>
      <c r="L309" s="2" t="s">
        <v>594</v>
      </c>
    </row>
    <row r="310" spans="1:12" x14ac:dyDescent="0.2">
      <c r="A310" s="2" t="s">
        <v>596</v>
      </c>
      <c r="B310" s="5" t="s">
        <v>408</v>
      </c>
      <c r="C310" s="4" t="s">
        <v>597</v>
      </c>
      <c r="H310" s="14"/>
      <c r="I310" s="5" t="s">
        <v>408</v>
      </c>
      <c r="J310" s="4" t="s">
        <v>597</v>
      </c>
      <c r="K310" s="5" t="str">
        <f t="shared" si="4"/>
        <v>BOYACÁSUTATENZA</v>
      </c>
      <c r="L310" s="2" t="s">
        <v>596</v>
      </c>
    </row>
    <row r="311" spans="1:12" x14ac:dyDescent="0.2">
      <c r="A311" s="2" t="s">
        <v>598</v>
      </c>
      <c r="B311" s="5" t="s">
        <v>408</v>
      </c>
      <c r="C311" s="4" t="s">
        <v>599</v>
      </c>
      <c r="H311" s="14"/>
      <c r="I311" s="5" t="s">
        <v>408</v>
      </c>
      <c r="J311" s="4" t="s">
        <v>599</v>
      </c>
      <c r="K311" s="5" t="str">
        <f t="shared" si="4"/>
        <v>BOYACÁTASCO</v>
      </c>
      <c r="L311" s="2" t="s">
        <v>598</v>
      </c>
    </row>
    <row r="312" spans="1:12" x14ac:dyDescent="0.2">
      <c r="A312" s="2" t="s">
        <v>600</v>
      </c>
      <c r="B312" s="5" t="s">
        <v>408</v>
      </c>
      <c r="C312" s="4" t="s">
        <v>601</v>
      </c>
      <c r="H312" s="14"/>
      <c r="I312" s="5" t="s">
        <v>408</v>
      </c>
      <c r="J312" s="4" t="s">
        <v>601</v>
      </c>
      <c r="K312" s="5" t="str">
        <f t="shared" si="4"/>
        <v>BOYACÁTENZA</v>
      </c>
      <c r="L312" s="2" t="s">
        <v>600</v>
      </c>
    </row>
    <row r="313" spans="1:12" x14ac:dyDescent="0.2">
      <c r="A313" s="2" t="s">
        <v>602</v>
      </c>
      <c r="B313" s="5" t="s">
        <v>408</v>
      </c>
      <c r="C313" s="4" t="s">
        <v>603</v>
      </c>
      <c r="H313" s="14"/>
      <c r="I313" s="5" t="s">
        <v>408</v>
      </c>
      <c r="J313" s="4" t="s">
        <v>603</v>
      </c>
      <c r="K313" s="5" t="str">
        <f t="shared" si="4"/>
        <v>BOYACÁTIBANÁ</v>
      </c>
      <c r="L313" s="2" t="s">
        <v>602</v>
      </c>
    </row>
    <row r="314" spans="1:12" x14ac:dyDescent="0.2">
      <c r="A314" s="2" t="s">
        <v>604</v>
      </c>
      <c r="B314" s="5" t="s">
        <v>408</v>
      </c>
      <c r="C314" s="4" t="s">
        <v>605</v>
      </c>
      <c r="H314" s="14"/>
      <c r="I314" s="5" t="s">
        <v>408</v>
      </c>
      <c r="J314" s="4" t="s">
        <v>605</v>
      </c>
      <c r="K314" s="5" t="str">
        <f t="shared" si="4"/>
        <v>BOYACÁTIBASOSA</v>
      </c>
      <c r="L314" s="2" t="s">
        <v>604</v>
      </c>
    </row>
    <row r="315" spans="1:12" x14ac:dyDescent="0.2">
      <c r="A315" s="2" t="s">
        <v>606</v>
      </c>
      <c r="B315" s="5" t="s">
        <v>408</v>
      </c>
      <c r="C315" s="4" t="s">
        <v>607</v>
      </c>
      <c r="H315" s="14"/>
      <c r="I315" s="5" t="s">
        <v>408</v>
      </c>
      <c r="J315" s="4" t="s">
        <v>607</v>
      </c>
      <c r="K315" s="5" t="str">
        <f t="shared" si="4"/>
        <v>BOYACÁTINJACÁ</v>
      </c>
      <c r="L315" s="2" t="s">
        <v>606</v>
      </c>
    </row>
    <row r="316" spans="1:12" x14ac:dyDescent="0.2">
      <c r="A316" s="2" t="s">
        <v>608</v>
      </c>
      <c r="B316" s="5" t="s">
        <v>408</v>
      </c>
      <c r="C316" s="4" t="s">
        <v>609</v>
      </c>
      <c r="H316" s="14"/>
      <c r="I316" s="5" t="s">
        <v>408</v>
      </c>
      <c r="J316" s="4" t="s">
        <v>609</v>
      </c>
      <c r="K316" s="5" t="str">
        <f t="shared" si="4"/>
        <v>BOYACÁTIPACOQUE</v>
      </c>
      <c r="L316" s="2" t="s">
        <v>608</v>
      </c>
    </row>
    <row r="317" spans="1:12" x14ac:dyDescent="0.2">
      <c r="A317" s="2" t="s">
        <v>610</v>
      </c>
      <c r="B317" s="5" t="s">
        <v>408</v>
      </c>
      <c r="C317" s="4" t="s">
        <v>611</v>
      </c>
      <c r="H317" s="14"/>
      <c r="I317" s="5" t="s">
        <v>408</v>
      </c>
      <c r="J317" s="4" t="s">
        <v>611</v>
      </c>
      <c r="K317" s="5" t="str">
        <f t="shared" si="4"/>
        <v>BOYACÁTOCA</v>
      </c>
      <c r="L317" s="2" t="s">
        <v>610</v>
      </c>
    </row>
    <row r="318" spans="1:12" x14ac:dyDescent="0.2">
      <c r="A318" s="2" t="s">
        <v>612</v>
      </c>
      <c r="B318" s="5" t="s">
        <v>408</v>
      </c>
      <c r="C318" s="7" t="s">
        <v>613</v>
      </c>
      <c r="H318" s="14"/>
      <c r="I318" s="5" t="s">
        <v>408</v>
      </c>
      <c r="J318" s="7" t="s">
        <v>613</v>
      </c>
      <c r="K318" s="5" t="str">
        <f t="shared" si="4"/>
        <v>BOYACÁTOGÜÍ</v>
      </c>
      <c r="L318" s="2" t="s">
        <v>612</v>
      </c>
    </row>
    <row r="319" spans="1:12" x14ac:dyDescent="0.2">
      <c r="A319" s="2" t="s">
        <v>614</v>
      </c>
      <c r="B319" s="5" t="s">
        <v>408</v>
      </c>
      <c r="C319" s="4" t="s">
        <v>615</v>
      </c>
      <c r="H319" s="14"/>
      <c r="I319" s="5" t="s">
        <v>408</v>
      </c>
      <c r="J319" s="4" t="s">
        <v>615</v>
      </c>
      <c r="K319" s="5" t="str">
        <f t="shared" si="4"/>
        <v>BOYACÁTÓPAGA</v>
      </c>
      <c r="L319" s="2" t="s">
        <v>614</v>
      </c>
    </row>
    <row r="320" spans="1:12" x14ac:dyDescent="0.2">
      <c r="A320" s="2" t="s">
        <v>616</v>
      </c>
      <c r="B320" s="5" t="s">
        <v>408</v>
      </c>
      <c r="C320" s="4" t="s">
        <v>617</v>
      </c>
      <c r="H320" s="14"/>
      <c r="I320" s="5" t="s">
        <v>408</v>
      </c>
      <c r="J320" s="4" t="s">
        <v>617</v>
      </c>
      <c r="K320" s="5" t="str">
        <f t="shared" si="4"/>
        <v>BOYACÁTOTA</v>
      </c>
      <c r="L320" s="2" t="s">
        <v>616</v>
      </c>
    </row>
    <row r="321" spans="1:12" x14ac:dyDescent="0.2">
      <c r="A321" s="2" t="s">
        <v>618</v>
      </c>
      <c r="B321" s="5" t="s">
        <v>408</v>
      </c>
      <c r="C321" s="4" t="s">
        <v>619</v>
      </c>
      <c r="H321" s="14"/>
      <c r="I321" s="5" t="s">
        <v>408</v>
      </c>
      <c r="J321" s="4" t="s">
        <v>619</v>
      </c>
      <c r="K321" s="5" t="str">
        <f t="shared" si="4"/>
        <v>BOYACÁTUNUNGUÁ</v>
      </c>
      <c r="L321" s="2" t="s">
        <v>618</v>
      </c>
    </row>
    <row r="322" spans="1:12" x14ac:dyDescent="0.2">
      <c r="A322" s="2" t="s">
        <v>620</v>
      </c>
      <c r="B322" s="5" t="s">
        <v>408</v>
      </c>
      <c r="C322" s="4" t="s">
        <v>621</v>
      </c>
      <c r="H322" s="14"/>
      <c r="I322" s="5" t="s">
        <v>408</v>
      </c>
      <c r="J322" s="4" t="s">
        <v>621</v>
      </c>
      <c r="K322" s="5" t="str">
        <f t="shared" si="4"/>
        <v>BOYACÁTURMEQUÉ</v>
      </c>
      <c r="L322" s="2" t="s">
        <v>620</v>
      </c>
    </row>
    <row r="323" spans="1:12" x14ac:dyDescent="0.2">
      <c r="A323" s="2" t="s">
        <v>622</v>
      </c>
      <c r="B323" s="5" t="s">
        <v>408</v>
      </c>
      <c r="C323" s="4" t="s">
        <v>623</v>
      </c>
      <c r="H323" s="14"/>
      <c r="I323" s="5" t="s">
        <v>408</v>
      </c>
      <c r="J323" s="4" t="s">
        <v>623</v>
      </c>
      <c r="K323" s="5" t="str">
        <f t="shared" ref="K323:K386" si="5">+CONCATENATE(I323,J323)</f>
        <v>BOYACÁTUTA</v>
      </c>
      <c r="L323" s="2" t="s">
        <v>622</v>
      </c>
    </row>
    <row r="324" spans="1:12" x14ac:dyDescent="0.2">
      <c r="A324" s="2" t="s">
        <v>624</v>
      </c>
      <c r="B324" s="5" t="s">
        <v>408</v>
      </c>
      <c r="C324" s="4" t="s">
        <v>625</v>
      </c>
      <c r="H324" s="14"/>
      <c r="I324" s="5" t="s">
        <v>408</v>
      </c>
      <c r="J324" s="4" t="s">
        <v>625</v>
      </c>
      <c r="K324" s="5" t="str">
        <f t="shared" si="5"/>
        <v>BOYACÁTUTAZÁ</v>
      </c>
      <c r="L324" s="2" t="s">
        <v>624</v>
      </c>
    </row>
    <row r="325" spans="1:12" x14ac:dyDescent="0.2">
      <c r="A325" s="2" t="s">
        <v>626</v>
      </c>
      <c r="B325" s="5" t="s">
        <v>408</v>
      </c>
      <c r="C325" s="4" t="s">
        <v>627</v>
      </c>
      <c r="H325" s="14"/>
      <c r="I325" s="5" t="s">
        <v>408</v>
      </c>
      <c r="J325" s="4" t="s">
        <v>627</v>
      </c>
      <c r="K325" s="5" t="str">
        <f t="shared" si="5"/>
        <v>BOYACÁUMBITA</v>
      </c>
      <c r="L325" s="2" t="s">
        <v>626</v>
      </c>
    </row>
    <row r="326" spans="1:12" x14ac:dyDescent="0.2">
      <c r="A326" s="2" t="s">
        <v>628</v>
      </c>
      <c r="B326" s="5" t="s">
        <v>408</v>
      </c>
      <c r="C326" s="4" t="s">
        <v>629</v>
      </c>
      <c r="H326" s="14"/>
      <c r="I326" s="5" t="s">
        <v>408</v>
      </c>
      <c r="J326" s="4" t="s">
        <v>629</v>
      </c>
      <c r="K326" s="5" t="str">
        <f t="shared" si="5"/>
        <v>BOYACÁVENTAQUEMADA</v>
      </c>
      <c r="L326" s="2" t="s">
        <v>628</v>
      </c>
    </row>
    <row r="327" spans="1:12" x14ac:dyDescent="0.2">
      <c r="A327" s="2" t="s">
        <v>630</v>
      </c>
      <c r="B327" s="5" t="s">
        <v>408</v>
      </c>
      <c r="C327" s="4" t="s">
        <v>631</v>
      </c>
      <c r="H327" s="14"/>
      <c r="I327" s="5" t="s">
        <v>408</v>
      </c>
      <c r="J327" s="4" t="s">
        <v>631</v>
      </c>
      <c r="K327" s="5" t="str">
        <f t="shared" si="5"/>
        <v>BOYACÁVIRACACHÁ</v>
      </c>
      <c r="L327" s="2" t="s">
        <v>630</v>
      </c>
    </row>
    <row r="328" spans="1:12" x14ac:dyDescent="0.2">
      <c r="A328" s="2" t="s">
        <v>632</v>
      </c>
      <c r="B328" s="5" t="s">
        <v>408</v>
      </c>
      <c r="C328" s="4" t="s">
        <v>633</v>
      </c>
      <c r="H328" s="14"/>
      <c r="I328" s="5" t="s">
        <v>408</v>
      </c>
      <c r="J328" s="4" t="s">
        <v>633</v>
      </c>
      <c r="K328" s="5" t="str">
        <f t="shared" si="5"/>
        <v>BOYACÁZETAQUIRA</v>
      </c>
      <c r="L328" s="2" t="s">
        <v>632</v>
      </c>
    </row>
    <row r="329" spans="1:12" x14ac:dyDescent="0.2">
      <c r="A329" s="2" t="s">
        <v>1962</v>
      </c>
      <c r="B329" s="4" t="s">
        <v>1963</v>
      </c>
      <c r="C329" s="4" t="s">
        <v>1963</v>
      </c>
      <c r="H329" s="14"/>
      <c r="I329" s="4" t="s">
        <v>1963</v>
      </c>
      <c r="J329" s="4" t="s">
        <v>1963</v>
      </c>
      <c r="K329" s="5" t="str">
        <f t="shared" si="5"/>
        <v>BUENAVENTURABUENAVENTURA</v>
      </c>
      <c r="L329" s="2" t="s">
        <v>1962</v>
      </c>
    </row>
    <row r="330" spans="1:12" x14ac:dyDescent="0.2">
      <c r="A330" s="2" t="s">
        <v>634</v>
      </c>
      <c r="B330" s="5" t="s">
        <v>55</v>
      </c>
      <c r="C330" s="4" t="s">
        <v>635</v>
      </c>
      <c r="H330" s="14"/>
      <c r="I330" s="5" t="s">
        <v>55</v>
      </c>
      <c r="J330" s="4" t="s">
        <v>635</v>
      </c>
      <c r="K330" s="5" t="str">
        <f t="shared" si="5"/>
        <v>CALDASMANIZALES</v>
      </c>
      <c r="L330" s="2" t="s">
        <v>634</v>
      </c>
    </row>
    <row r="331" spans="1:12" x14ac:dyDescent="0.2">
      <c r="A331" s="2" t="s">
        <v>636</v>
      </c>
      <c r="B331" s="5" t="s">
        <v>55</v>
      </c>
      <c r="C331" s="4" t="s">
        <v>637</v>
      </c>
      <c r="H331" s="14"/>
      <c r="I331" s="5" t="s">
        <v>55</v>
      </c>
      <c r="J331" s="4" t="s">
        <v>637</v>
      </c>
      <c r="K331" s="5" t="str">
        <f t="shared" si="5"/>
        <v>CALDASAGUADAS</v>
      </c>
      <c r="L331" s="2" t="s">
        <v>636</v>
      </c>
    </row>
    <row r="332" spans="1:12" x14ac:dyDescent="0.2">
      <c r="A332" s="2" t="s">
        <v>638</v>
      </c>
      <c r="B332" s="5" t="s">
        <v>55</v>
      </c>
      <c r="C332" s="4" t="s">
        <v>639</v>
      </c>
      <c r="H332" s="14"/>
      <c r="I332" s="5" t="s">
        <v>55</v>
      </c>
      <c r="J332" s="4" t="s">
        <v>639</v>
      </c>
      <c r="K332" s="5" t="str">
        <f t="shared" si="5"/>
        <v>CALDASANSERMA</v>
      </c>
      <c r="L332" s="2" t="s">
        <v>638</v>
      </c>
    </row>
    <row r="333" spans="1:12" x14ac:dyDescent="0.2">
      <c r="A333" s="2" t="s">
        <v>640</v>
      </c>
      <c r="B333" s="5" t="s">
        <v>55</v>
      </c>
      <c r="C333" s="4" t="s">
        <v>641</v>
      </c>
      <c r="H333" s="14"/>
      <c r="I333" s="5" t="s">
        <v>55</v>
      </c>
      <c r="J333" s="4" t="s">
        <v>641</v>
      </c>
      <c r="K333" s="5" t="str">
        <f t="shared" si="5"/>
        <v>CALDASARANZAZU</v>
      </c>
      <c r="L333" s="2" t="s">
        <v>640</v>
      </c>
    </row>
    <row r="334" spans="1:12" x14ac:dyDescent="0.2">
      <c r="A334" s="2" t="s">
        <v>642</v>
      </c>
      <c r="B334" s="5" t="s">
        <v>55</v>
      </c>
      <c r="C334" s="4" t="s">
        <v>643</v>
      </c>
      <c r="H334" s="14"/>
      <c r="I334" s="5" t="s">
        <v>55</v>
      </c>
      <c r="J334" s="4" t="s">
        <v>643</v>
      </c>
      <c r="K334" s="5" t="str">
        <f t="shared" si="5"/>
        <v>CALDASBELALCÁZAR</v>
      </c>
      <c r="L334" s="2" t="s">
        <v>642</v>
      </c>
    </row>
    <row r="335" spans="1:12" x14ac:dyDescent="0.2">
      <c r="A335" s="2" t="s">
        <v>644</v>
      </c>
      <c r="B335" s="5" t="s">
        <v>55</v>
      </c>
      <c r="C335" s="4" t="s">
        <v>645</v>
      </c>
      <c r="H335" s="14"/>
      <c r="I335" s="5" t="s">
        <v>55</v>
      </c>
      <c r="J335" s="4" t="s">
        <v>645</v>
      </c>
      <c r="K335" s="5" t="str">
        <f t="shared" si="5"/>
        <v>CALDASCHINCHINÁ</v>
      </c>
      <c r="L335" s="2" t="s">
        <v>644</v>
      </c>
    </row>
    <row r="336" spans="1:12" x14ac:dyDescent="0.2">
      <c r="A336" s="2" t="s">
        <v>646</v>
      </c>
      <c r="B336" s="5" t="s">
        <v>55</v>
      </c>
      <c r="C336" s="4" t="s">
        <v>647</v>
      </c>
      <c r="H336" s="14"/>
      <c r="I336" s="5" t="s">
        <v>55</v>
      </c>
      <c r="J336" s="4" t="s">
        <v>647</v>
      </c>
      <c r="K336" s="5" t="str">
        <f t="shared" si="5"/>
        <v>CALDASFILADELFIA</v>
      </c>
      <c r="L336" s="2" t="s">
        <v>646</v>
      </c>
    </row>
    <row r="337" spans="1:12" x14ac:dyDescent="0.2">
      <c r="A337" s="2" t="s">
        <v>648</v>
      </c>
      <c r="B337" s="5" t="s">
        <v>55</v>
      </c>
      <c r="C337" s="4" t="s">
        <v>649</v>
      </c>
      <c r="H337" s="14"/>
      <c r="I337" s="5" t="s">
        <v>55</v>
      </c>
      <c r="J337" s="4" t="s">
        <v>649</v>
      </c>
      <c r="K337" s="5" t="str">
        <f t="shared" si="5"/>
        <v>CALDASLA DORADA</v>
      </c>
      <c r="L337" s="2" t="s">
        <v>648</v>
      </c>
    </row>
    <row r="338" spans="1:12" x14ac:dyDescent="0.2">
      <c r="A338" s="2" t="s">
        <v>650</v>
      </c>
      <c r="B338" s="5" t="s">
        <v>55</v>
      </c>
      <c r="C338" s="4" t="s">
        <v>651</v>
      </c>
      <c r="H338" s="14"/>
      <c r="I338" s="5" t="s">
        <v>55</v>
      </c>
      <c r="J338" s="4" t="s">
        <v>651</v>
      </c>
      <c r="K338" s="5" t="str">
        <f t="shared" si="5"/>
        <v>CALDASLA MERCED</v>
      </c>
      <c r="L338" s="2" t="s">
        <v>650</v>
      </c>
    </row>
    <row r="339" spans="1:12" x14ac:dyDescent="0.2">
      <c r="A339" s="2" t="s">
        <v>652</v>
      </c>
      <c r="B339" s="5" t="s">
        <v>55</v>
      </c>
      <c r="C339" s="4" t="s">
        <v>653</v>
      </c>
      <c r="H339" s="14"/>
      <c r="I339" s="5" t="s">
        <v>55</v>
      </c>
      <c r="J339" s="4" t="s">
        <v>653</v>
      </c>
      <c r="K339" s="5" t="str">
        <f t="shared" si="5"/>
        <v>CALDASMANZANARES</v>
      </c>
      <c r="L339" s="2" t="s">
        <v>652</v>
      </c>
    </row>
    <row r="340" spans="1:12" x14ac:dyDescent="0.2">
      <c r="A340" s="2" t="s">
        <v>654</v>
      </c>
      <c r="B340" s="5" t="s">
        <v>55</v>
      </c>
      <c r="C340" s="4" t="s">
        <v>655</v>
      </c>
      <c r="H340" s="14"/>
      <c r="I340" s="5" t="s">
        <v>55</v>
      </c>
      <c r="J340" s="4" t="s">
        <v>655</v>
      </c>
      <c r="K340" s="5" t="str">
        <f t="shared" si="5"/>
        <v>CALDASMARMATO</v>
      </c>
      <c r="L340" s="2" t="s">
        <v>654</v>
      </c>
    </row>
    <row r="341" spans="1:12" x14ac:dyDescent="0.2">
      <c r="A341" s="2" t="s">
        <v>656</v>
      </c>
      <c r="B341" s="5" t="s">
        <v>55</v>
      </c>
      <c r="C341" s="4" t="s">
        <v>657</v>
      </c>
      <c r="H341" s="14"/>
      <c r="I341" s="5" t="s">
        <v>55</v>
      </c>
      <c r="J341" s="4" t="s">
        <v>657</v>
      </c>
      <c r="K341" s="5" t="str">
        <f t="shared" si="5"/>
        <v>CALDASMARQUETALIA</v>
      </c>
      <c r="L341" s="2" t="s">
        <v>656</v>
      </c>
    </row>
    <row r="342" spans="1:12" x14ac:dyDescent="0.2">
      <c r="A342" s="2" t="s">
        <v>658</v>
      </c>
      <c r="B342" s="5" t="s">
        <v>55</v>
      </c>
      <c r="C342" s="4" t="s">
        <v>659</v>
      </c>
      <c r="H342" s="14"/>
      <c r="I342" s="5" t="s">
        <v>55</v>
      </c>
      <c r="J342" s="4" t="s">
        <v>659</v>
      </c>
      <c r="K342" s="5" t="str">
        <f t="shared" si="5"/>
        <v>CALDASMARULANDA</v>
      </c>
      <c r="L342" s="2" t="s">
        <v>658</v>
      </c>
    </row>
    <row r="343" spans="1:12" x14ac:dyDescent="0.2">
      <c r="A343" s="2" t="s">
        <v>660</v>
      </c>
      <c r="B343" s="5" t="s">
        <v>55</v>
      </c>
      <c r="C343" s="4" t="s">
        <v>661</v>
      </c>
      <c r="H343" s="14"/>
      <c r="I343" s="5" t="s">
        <v>55</v>
      </c>
      <c r="J343" s="4" t="s">
        <v>661</v>
      </c>
      <c r="K343" s="5" t="str">
        <f t="shared" si="5"/>
        <v>CALDASNEIRA</v>
      </c>
      <c r="L343" s="2" t="s">
        <v>660</v>
      </c>
    </row>
    <row r="344" spans="1:12" x14ac:dyDescent="0.2">
      <c r="A344" s="2" t="s">
        <v>662</v>
      </c>
      <c r="B344" s="5" t="s">
        <v>55</v>
      </c>
      <c r="C344" s="4" t="s">
        <v>663</v>
      </c>
      <c r="H344" s="14"/>
      <c r="I344" s="5" t="s">
        <v>55</v>
      </c>
      <c r="J344" s="4" t="s">
        <v>663</v>
      </c>
      <c r="K344" s="5" t="str">
        <f t="shared" si="5"/>
        <v>CALDASNORCASIA</v>
      </c>
      <c r="L344" s="2" t="s">
        <v>662</v>
      </c>
    </row>
    <row r="345" spans="1:12" x14ac:dyDescent="0.2">
      <c r="A345" s="2" t="s">
        <v>664</v>
      </c>
      <c r="B345" s="5" t="s">
        <v>55</v>
      </c>
      <c r="C345" s="4" t="s">
        <v>665</v>
      </c>
      <c r="H345" s="14"/>
      <c r="I345" s="5" t="s">
        <v>55</v>
      </c>
      <c r="J345" s="4" t="s">
        <v>665</v>
      </c>
      <c r="K345" s="5" t="str">
        <f t="shared" si="5"/>
        <v>CALDASPÁCORA</v>
      </c>
      <c r="L345" s="2" t="s">
        <v>664</v>
      </c>
    </row>
    <row r="346" spans="1:12" x14ac:dyDescent="0.2">
      <c r="A346" s="2" t="s">
        <v>666</v>
      </c>
      <c r="B346" s="5" t="s">
        <v>55</v>
      </c>
      <c r="C346" s="4" t="s">
        <v>667</v>
      </c>
      <c r="H346" s="14"/>
      <c r="I346" s="5" t="s">
        <v>55</v>
      </c>
      <c r="J346" s="4" t="s">
        <v>667</v>
      </c>
      <c r="K346" s="5" t="str">
        <f t="shared" si="5"/>
        <v>CALDASPALESTINA</v>
      </c>
      <c r="L346" s="2" t="s">
        <v>666</v>
      </c>
    </row>
    <row r="347" spans="1:12" x14ac:dyDescent="0.2">
      <c r="A347" s="2" t="s">
        <v>668</v>
      </c>
      <c r="B347" s="5" t="s">
        <v>55</v>
      </c>
      <c r="C347" s="4" t="s">
        <v>669</v>
      </c>
      <c r="H347" s="14"/>
      <c r="I347" s="5" t="s">
        <v>55</v>
      </c>
      <c r="J347" s="4" t="s">
        <v>669</v>
      </c>
      <c r="K347" s="5" t="str">
        <f t="shared" si="5"/>
        <v>CALDASPENSILVANIA</v>
      </c>
      <c r="L347" s="2" t="s">
        <v>668</v>
      </c>
    </row>
    <row r="348" spans="1:12" x14ac:dyDescent="0.2">
      <c r="A348" s="2" t="s">
        <v>670</v>
      </c>
      <c r="B348" s="5" t="s">
        <v>55</v>
      </c>
      <c r="C348" s="4" t="s">
        <v>671</v>
      </c>
      <c r="H348" s="14"/>
      <c r="I348" s="5" t="s">
        <v>55</v>
      </c>
      <c r="J348" s="4" t="s">
        <v>671</v>
      </c>
      <c r="K348" s="5" t="str">
        <f t="shared" si="5"/>
        <v>CALDASRIOSUCIO</v>
      </c>
      <c r="L348" s="2" t="s">
        <v>670</v>
      </c>
    </row>
    <row r="349" spans="1:12" x14ac:dyDescent="0.2">
      <c r="A349" s="2" t="s">
        <v>672</v>
      </c>
      <c r="B349" s="5" t="s">
        <v>55</v>
      </c>
      <c r="C349" s="4" t="s">
        <v>673</v>
      </c>
      <c r="H349" s="14"/>
      <c r="I349" s="5" t="s">
        <v>55</v>
      </c>
      <c r="J349" s="4" t="s">
        <v>673</v>
      </c>
      <c r="K349" s="5" t="str">
        <f t="shared" si="5"/>
        <v>CALDASRISARALDA</v>
      </c>
      <c r="L349" s="2" t="s">
        <v>672</v>
      </c>
    </row>
    <row r="350" spans="1:12" x14ac:dyDescent="0.2">
      <c r="A350" s="2" t="s">
        <v>674</v>
      </c>
      <c r="B350" s="5" t="s">
        <v>55</v>
      </c>
      <c r="C350" s="4" t="s">
        <v>675</v>
      </c>
      <c r="H350" s="14"/>
      <c r="I350" s="5" t="s">
        <v>55</v>
      </c>
      <c r="J350" s="4" t="s">
        <v>675</v>
      </c>
      <c r="K350" s="5" t="str">
        <f t="shared" si="5"/>
        <v>CALDASSALAMINA</v>
      </c>
      <c r="L350" s="2" t="s">
        <v>674</v>
      </c>
    </row>
    <row r="351" spans="1:12" x14ac:dyDescent="0.2">
      <c r="A351" s="2" t="s">
        <v>676</v>
      </c>
      <c r="B351" s="5" t="s">
        <v>55</v>
      </c>
      <c r="C351" s="4" t="s">
        <v>677</v>
      </c>
      <c r="H351" s="14"/>
      <c r="I351" s="5" t="s">
        <v>55</v>
      </c>
      <c r="J351" s="4" t="s">
        <v>677</v>
      </c>
      <c r="K351" s="5" t="str">
        <f t="shared" si="5"/>
        <v>CALDASSAMANÁ</v>
      </c>
      <c r="L351" s="2" t="s">
        <v>676</v>
      </c>
    </row>
    <row r="352" spans="1:12" x14ac:dyDescent="0.2">
      <c r="A352" s="2" t="s">
        <v>678</v>
      </c>
      <c r="B352" s="5" t="s">
        <v>55</v>
      </c>
      <c r="C352" s="4" t="s">
        <v>679</v>
      </c>
      <c r="H352" s="14"/>
      <c r="I352" s="5" t="s">
        <v>55</v>
      </c>
      <c r="J352" s="4" t="s">
        <v>679</v>
      </c>
      <c r="K352" s="5" t="str">
        <f t="shared" si="5"/>
        <v>CALDASSAN JOSÉ</v>
      </c>
      <c r="L352" s="2" t="s">
        <v>678</v>
      </c>
    </row>
    <row r="353" spans="1:12" x14ac:dyDescent="0.2">
      <c r="A353" s="2" t="s">
        <v>680</v>
      </c>
      <c r="B353" s="5" t="s">
        <v>55</v>
      </c>
      <c r="C353" s="4" t="s">
        <v>681</v>
      </c>
      <c r="H353" s="14"/>
      <c r="I353" s="5" t="s">
        <v>55</v>
      </c>
      <c r="J353" s="4" t="s">
        <v>681</v>
      </c>
      <c r="K353" s="5" t="str">
        <f t="shared" si="5"/>
        <v>CALDASSUPÍA</v>
      </c>
      <c r="L353" s="2" t="s">
        <v>680</v>
      </c>
    </row>
    <row r="354" spans="1:12" x14ac:dyDescent="0.2">
      <c r="A354" s="2" t="s">
        <v>682</v>
      </c>
      <c r="B354" s="5" t="s">
        <v>55</v>
      </c>
      <c r="C354" s="4" t="s">
        <v>683</v>
      </c>
      <c r="H354" s="14"/>
      <c r="I354" s="5" t="s">
        <v>55</v>
      </c>
      <c r="J354" s="4" t="s">
        <v>683</v>
      </c>
      <c r="K354" s="5" t="str">
        <f t="shared" si="5"/>
        <v>CALDASVICTORIA</v>
      </c>
      <c r="L354" s="2" t="s">
        <v>682</v>
      </c>
    </row>
    <row r="355" spans="1:12" x14ac:dyDescent="0.2">
      <c r="A355" s="2" t="s">
        <v>684</v>
      </c>
      <c r="B355" s="5" t="s">
        <v>55</v>
      </c>
      <c r="C355" s="4" t="s">
        <v>685</v>
      </c>
      <c r="H355" s="14"/>
      <c r="I355" s="5" t="s">
        <v>55</v>
      </c>
      <c r="J355" s="4" t="s">
        <v>685</v>
      </c>
      <c r="K355" s="5" t="str">
        <f t="shared" si="5"/>
        <v>CALDASVILLAMARÍA</v>
      </c>
      <c r="L355" s="2" t="s">
        <v>684</v>
      </c>
    </row>
    <row r="356" spans="1:12" x14ac:dyDescent="0.2">
      <c r="A356" s="2" t="s">
        <v>686</v>
      </c>
      <c r="B356" s="5" t="s">
        <v>55</v>
      </c>
      <c r="C356" s="4" t="s">
        <v>687</v>
      </c>
      <c r="H356" s="14"/>
      <c r="I356" s="5" t="s">
        <v>55</v>
      </c>
      <c r="J356" s="4" t="s">
        <v>687</v>
      </c>
      <c r="K356" s="5" t="str">
        <f t="shared" si="5"/>
        <v>CALDASVITERBO</v>
      </c>
      <c r="L356" s="2" t="s">
        <v>686</v>
      </c>
    </row>
    <row r="357" spans="1:12" x14ac:dyDescent="0.2">
      <c r="A357" s="2" t="s">
        <v>688</v>
      </c>
      <c r="B357" s="5" t="s">
        <v>2170</v>
      </c>
      <c r="C357" s="4" t="s">
        <v>689</v>
      </c>
      <c r="H357" s="14"/>
      <c r="I357" s="5" t="s">
        <v>2170</v>
      </c>
      <c r="J357" s="4" t="s">
        <v>689</v>
      </c>
      <c r="K357" s="5" t="str">
        <f t="shared" si="5"/>
        <v>CAQUETÁFLORENCIA</v>
      </c>
      <c r="L357" s="2" t="s">
        <v>688</v>
      </c>
    </row>
    <row r="358" spans="1:12" x14ac:dyDescent="0.2">
      <c r="A358" s="2" t="s">
        <v>690</v>
      </c>
      <c r="B358" s="5" t="s">
        <v>2170</v>
      </c>
      <c r="C358" s="4" t="s">
        <v>691</v>
      </c>
      <c r="H358" s="14"/>
      <c r="I358" s="5" t="s">
        <v>2170</v>
      </c>
      <c r="J358" s="4" t="s">
        <v>691</v>
      </c>
      <c r="K358" s="5" t="str">
        <f t="shared" si="5"/>
        <v>CAQUETÁALBANIA</v>
      </c>
      <c r="L358" s="2" t="s">
        <v>690</v>
      </c>
    </row>
    <row r="359" spans="1:12" x14ac:dyDescent="0.2">
      <c r="A359" s="2" t="s">
        <v>692</v>
      </c>
      <c r="B359" s="5" t="s">
        <v>2170</v>
      </c>
      <c r="C359" s="4" t="s">
        <v>693</v>
      </c>
      <c r="H359" s="14"/>
      <c r="I359" s="5" t="s">
        <v>2170</v>
      </c>
      <c r="J359" s="4" t="s">
        <v>693</v>
      </c>
      <c r="K359" s="5" t="str">
        <f t="shared" si="5"/>
        <v>CAQUETÁBELEN DE LOS ANDAQUIES</v>
      </c>
      <c r="L359" s="2" t="s">
        <v>692</v>
      </c>
    </row>
    <row r="360" spans="1:12" x14ac:dyDescent="0.2">
      <c r="A360" s="2" t="s">
        <v>694</v>
      </c>
      <c r="B360" s="5" t="s">
        <v>2170</v>
      </c>
      <c r="C360" s="4" t="s">
        <v>695</v>
      </c>
      <c r="H360" s="14"/>
      <c r="I360" s="5" t="s">
        <v>2170</v>
      </c>
      <c r="J360" s="4" t="s">
        <v>695</v>
      </c>
      <c r="K360" s="5" t="str">
        <f t="shared" si="5"/>
        <v>CAQUETÁCARTAGENA DEL CHAIRA</v>
      </c>
      <c r="L360" s="2" t="s">
        <v>694</v>
      </c>
    </row>
    <row r="361" spans="1:12" x14ac:dyDescent="0.2">
      <c r="A361" s="2" t="s">
        <v>696</v>
      </c>
      <c r="B361" s="5" t="s">
        <v>2170</v>
      </c>
      <c r="C361" s="4" t="s">
        <v>697</v>
      </c>
      <c r="H361" s="14"/>
      <c r="I361" s="5" t="s">
        <v>2170</v>
      </c>
      <c r="J361" s="4" t="s">
        <v>697</v>
      </c>
      <c r="K361" s="5" t="str">
        <f t="shared" si="5"/>
        <v>CAQUETÁCURILLO</v>
      </c>
      <c r="L361" s="2" t="s">
        <v>696</v>
      </c>
    </row>
    <row r="362" spans="1:12" x14ac:dyDescent="0.2">
      <c r="A362" s="2" t="s">
        <v>698</v>
      </c>
      <c r="B362" s="5" t="s">
        <v>2170</v>
      </c>
      <c r="C362" s="4" t="s">
        <v>699</v>
      </c>
      <c r="H362" s="14"/>
      <c r="I362" s="5" t="s">
        <v>2170</v>
      </c>
      <c r="J362" s="4" t="s">
        <v>699</v>
      </c>
      <c r="K362" s="5" t="str">
        <f t="shared" si="5"/>
        <v>CAQUETÁEL DONCELLO</v>
      </c>
      <c r="L362" s="2" t="s">
        <v>698</v>
      </c>
    </row>
    <row r="363" spans="1:12" x14ac:dyDescent="0.2">
      <c r="A363" s="2" t="s">
        <v>700</v>
      </c>
      <c r="B363" s="5" t="s">
        <v>2170</v>
      </c>
      <c r="C363" s="4" t="s">
        <v>701</v>
      </c>
      <c r="H363" s="14"/>
      <c r="I363" s="5" t="s">
        <v>2170</v>
      </c>
      <c r="J363" s="4" t="s">
        <v>701</v>
      </c>
      <c r="K363" s="5" t="str">
        <f t="shared" si="5"/>
        <v>CAQUETÁEL PAUJIL</v>
      </c>
      <c r="L363" s="2" t="s">
        <v>700</v>
      </c>
    </row>
    <row r="364" spans="1:12" x14ac:dyDescent="0.2">
      <c r="A364" s="2" t="s">
        <v>702</v>
      </c>
      <c r="B364" s="5" t="s">
        <v>2170</v>
      </c>
      <c r="C364" s="4" t="s">
        <v>703</v>
      </c>
      <c r="H364" s="14"/>
      <c r="I364" s="5" t="s">
        <v>2170</v>
      </c>
      <c r="J364" s="4" t="s">
        <v>703</v>
      </c>
      <c r="K364" s="5" t="str">
        <f t="shared" si="5"/>
        <v>CAQUETÁLA MONTAÑITA</v>
      </c>
      <c r="L364" s="2" t="s">
        <v>702</v>
      </c>
    </row>
    <row r="365" spans="1:12" x14ac:dyDescent="0.2">
      <c r="A365" s="2" t="s">
        <v>704</v>
      </c>
      <c r="B365" s="5" t="s">
        <v>2170</v>
      </c>
      <c r="C365" s="4" t="s">
        <v>705</v>
      </c>
      <c r="H365" s="14"/>
      <c r="I365" s="5" t="s">
        <v>2170</v>
      </c>
      <c r="J365" s="4" t="s">
        <v>705</v>
      </c>
      <c r="K365" s="5" t="str">
        <f t="shared" si="5"/>
        <v>CAQUETÁMILÁN</v>
      </c>
      <c r="L365" s="2" t="s">
        <v>704</v>
      </c>
    </row>
    <row r="366" spans="1:12" x14ac:dyDescent="0.2">
      <c r="A366" s="2" t="s">
        <v>706</v>
      </c>
      <c r="B366" s="5" t="s">
        <v>2170</v>
      </c>
      <c r="C366" s="4" t="s">
        <v>707</v>
      </c>
      <c r="H366" s="14"/>
      <c r="I366" s="5" t="s">
        <v>2170</v>
      </c>
      <c r="J366" s="4" t="s">
        <v>707</v>
      </c>
      <c r="K366" s="5" t="str">
        <f t="shared" si="5"/>
        <v>CAQUETÁMORELIA</v>
      </c>
      <c r="L366" s="2" t="s">
        <v>706</v>
      </c>
    </row>
    <row r="367" spans="1:12" x14ac:dyDescent="0.2">
      <c r="A367" s="2" t="s">
        <v>708</v>
      </c>
      <c r="B367" s="5" t="s">
        <v>2170</v>
      </c>
      <c r="C367" s="4" t="s">
        <v>709</v>
      </c>
      <c r="H367" s="14"/>
      <c r="I367" s="5" t="s">
        <v>2170</v>
      </c>
      <c r="J367" s="4" t="s">
        <v>709</v>
      </c>
      <c r="K367" s="5" t="str">
        <f t="shared" si="5"/>
        <v>CAQUETÁPUERTO RICO</v>
      </c>
      <c r="L367" s="2" t="s">
        <v>708</v>
      </c>
    </row>
    <row r="368" spans="1:12" x14ac:dyDescent="0.2">
      <c r="A368" s="2" t="s">
        <v>710</v>
      </c>
      <c r="B368" s="5" t="s">
        <v>2170</v>
      </c>
      <c r="C368" s="4" t="s">
        <v>711</v>
      </c>
      <c r="H368" s="14"/>
      <c r="I368" s="5" t="s">
        <v>2170</v>
      </c>
      <c r="J368" s="4" t="s">
        <v>711</v>
      </c>
      <c r="K368" s="5" t="str">
        <f t="shared" si="5"/>
        <v>CAQUETÁSAN JOSÉ DEL FRAGUA</v>
      </c>
      <c r="L368" s="2" t="s">
        <v>710</v>
      </c>
    </row>
    <row r="369" spans="1:12" x14ac:dyDescent="0.2">
      <c r="A369" s="2" t="s">
        <v>712</v>
      </c>
      <c r="B369" s="5" t="s">
        <v>2170</v>
      </c>
      <c r="C369" s="4" t="s">
        <v>713</v>
      </c>
      <c r="H369" s="14"/>
      <c r="I369" s="5" t="s">
        <v>2170</v>
      </c>
      <c r="J369" s="4" t="s">
        <v>713</v>
      </c>
      <c r="K369" s="5" t="str">
        <f t="shared" si="5"/>
        <v>CAQUETÁSAN VICENTE DEL CAGUÁN</v>
      </c>
      <c r="L369" s="2" t="s">
        <v>712</v>
      </c>
    </row>
    <row r="370" spans="1:12" x14ac:dyDescent="0.2">
      <c r="A370" s="2" t="s">
        <v>714</v>
      </c>
      <c r="B370" s="5" t="s">
        <v>2170</v>
      </c>
      <c r="C370" s="4" t="s">
        <v>715</v>
      </c>
      <c r="H370" s="14"/>
      <c r="I370" s="5" t="s">
        <v>2170</v>
      </c>
      <c r="J370" s="4" t="s">
        <v>715</v>
      </c>
      <c r="K370" s="5" t="str">
        <f t="shared" si="5"/>
        <v>CAQUETÁSOLANO</v>
      </c>
      <c r="L370" s="2" t="s">
        <v>714</v>
      </c>
    </row>
    <row r="371" spans="1:12" x14ac:dyDescent="0.2">
      <c r="A371" s="2" t="s">
        <v>716</v>
      </c>
      <c r="B371" s="5" t="s">
        <v>2170</v>
      </c>
      <c r="C371" s="4" t="s">
        <v>717</v>
      </c>
      <c r="H371" s="14"/>
      <c r="I371" s="5" t="s">
        <v>2170</v>
      </c>
      <c r="J371" s="4" t="s">
        <v>717</v>
      </c>
      <c r="K371" s="5" t="str">
        <f t="shared" si="5"/>
        <v>CAQUETÁSOLITA</v>
      </c>
      <c r="L371" s="2" t="s">
        <v>716</v>
      </c>
    </row>
    <row r="372" spans="1:12" x14ac:dyDescent="0.2">
      <c r="A372" s="2" t="s">
        <v>718</v>
      </c>
      <c r="B372" s="5" t="s">
        <v>2170</v>
      </c>
      <c r="C372" s="4" t="s">
        <v>236</v>
      </c>
      <c r="H372" s="14"/>
      <c r="I372" s="5" t="s">
        <v>2170</v>
      </c>
      <c r="J372" s="4" t="s">
        <v>236</v>
      </c>
      <c r="K372" s="5" t="str">
        <f t="shared" si="5"/>
        <v>CAQUETÁVALPARAISO</v>
      </c>
      <c r="L372" s="2" t="s">
        <v>718</v>
      </c>
    </row>
    <row r="373" spans="1:12" x14ac:dyDescent="0.2">
      <c r="A373" s="2" t="s">
        <v>299</v>
      </c>
      <c r="B373" s="4" t="s">
        <v>300</v>
      </c>
      <c r="C373" s="4" t="s">
        <v>300</v>
      </c>
      <c r="H373" s="14"/>
      <c r="I373" s="4" t="s">
        <v>300</v>
      </c>
      <c r="J373" s="4" t="s">
        <v>300</v>
      </c>
      <c r="K373" s="5" t="str">
        <f t="shared" si="5"/>
        <v>CARTAGENACARTAGENA</v>
      </c>
      <c r="L373" s="2" t="s">
        <v>299</v>
      </c>
    </row>
    <row r="374" spans="1:12" x14ac:dyDescent="0.2">
      <c r="A374" s="2" t="s">
        <v>2043</v>
      </c>
      <c r="B374" s="4" t="s">
        <v>2044</v>
      </c>
      <c r="C374" s="4" t="s">
        <v>2045</v>
      </c>
      <c r="H374" s="14"/>
      <c r="I374" s="4" t="s">
        <v>2044</v>
      </c>
      <c r="J374" s="4" t="s">
        <v>2045</v>
      </c>
      <c r="K374" s="5" t="str">
        <f t="shared" si="5"/>
        <v>CASANAREYOPAL</v>
      </c>
      <c r="L374" s="2" t="s">
        <v>2043</v>
      </c>
    </row>
    <row r="375" spans="1:12" x14ac:dyDescent="0.2">
      <c r="A375" s="2" t="s">
        <v>2046</v>
      </c>
      <c r="B375" s="4" t="s">
        <v>2044</v>
      </c>
      <c r="C375" s="4" t="s">
        <v>2047</v>
      </c>
      <c r="H375" s="14"/>
      <c r="I375" s="4" t="s">
        <v>2044</v>
      </c>
      <c r="J375" s="4" t="s">
        <v>2047</v>
      </c>
      <c r="K375" s="5" t="str">
        <f t="shared" si="5"/>
        <v>CASANAREAGUAZUL</v>
      </c>
      <c r="L375" s="2" t="s">
        <v>2046</v>
      </c>
    </row>
    <row r="376" spans="1:12" x14ac:dyDescent="0.2">
      <c r="A376" s="2" t="s">
        <v>2048</v>
      </c>
      <c r="B376" s="4" t="s">
        <v>2044</v>
      </c>
      <c r="C376" s="4" t="s">
        <v>2049</v>
      </c>
      <c r="H376" s="14"/>
      <c r="I376" s="4" t="s">
        <v>2044</v>
      </c>
      <c r="J376" s="4" t="s">
        <v>2049</v>
      </c>
      <c r="K376" s="5" t="str">
        <f t="shared" si="5"/>
        <v>CASANARECHAMEZA</v>
      </c>
      <c r="L376" s="2" t="s">
        <v>2048</v>
      </c>
    </row>
    <row r="377" spans="1:12" x14ac:dyDescent="0.2">
      <c r="A377" s="2" t="s">
        <v>2050</v>
      </c>
      <c r="B377" s="4" t="s">
        <v>2044</v>
      </c>
      <c r="C377" s="4" t="s">
        <v>2051</v>
      </c>
      <c r="H377" s="14"/>
      <c r="I377" s="4" t="s">
        <v>2044</v>
      </c>
      <c r="J377" s="4" t="s">
        <v>2051</v>
      </c>
      <c r="K377" s="5" t="str">
        <f t="shared" si="5"/>
        <v>CASANAREHATO COROZAL</v>
      </c>
      <c r="L377" s="2" t="s">
        <v>2050</v>
      </c>
    </row>
    <row r="378" spans="1:12" x14ac:dyDescent="0.2">
      <c r="A378" s="2" t="s">
        <v>2052</v>
      </c>
      <c r="B378" s="4" t="s">
        <v>2044</v>
      </c>
      <c r="C378" s="4" t="s">
        <v>2053</v>
      </c>
      <c r="H378" s="14"/>
      <c r="I378" s="4" t="s">
        <v>2044</v>
      </c>
      <c r="J378" s="4" t="s">
        <v>2053</v>
      </c>
      <c r="K378" s="5" t="str">
        <f t="shared" si="5"/>
        <v>CASANARELA SALINA</v>
      </c>
      <c r="L378" s="2" t="s">
        <v>2052</v>
      </c>
    </row>
    <row r="379" spans="1:12" x14ac:dyDescent="0.2">
      <c r="A379" s="2" t="s">
        <v>2054</v>
      </c>
      <c r="B379" s="4" t="s">
        <v>2044</v>
      </c>
      <c r="C379" s="4" t="s">
        <v>2055</v>
      </c>
      <c r="H379" s="14"/>
      <c r="I379" s="4" t="s">
        <v>2044</v>
      </c>
      <c r="J379" s="4" t="s">
        <v>2055</v>
      </c>
      <c r="K379" s="5" t="str">
        <f t="shared" si="5"/>
        <v>CASANAREMANI</v>
      </c>
      <c r="L379" s="2" t="s">
        <v>2054</v>
      </c>
    </row>
    <row r="380" spans="1:12" x14ac:dyDescent="0.2">
      <c r="A380" s="2" t="s">
        <v>2056</v>
      </c>
      <c r="B380" s="4" t="s">
        <v>2044</v>
      </c>
      <c r="C380" s="4" t="s">
        <v>2057</v>
      </c>
      <c r="H380" s="14"/>
      <c r="I380" s="4" t="s">
        <v>2044</v>
      </c>
      <c r="J380" s="4" t="s">
        <v>2057</v>
      </c>
      <c r="K380" s="5" t="str">
        <f t="shared" si="5"/>
        <v>CASANAREMONTERREY</v>
      </c>
      <c r="L380" s="2" t="s">
        <v>2056</v>
      </c>
    </row>
    <row r="381" spans="1:12" x14ac:dyDescent="0.2">
      <c r="A381" s="2" t="s">
        <v>2058</v>
      </c>
      <c r="B381" s="4" t="s">
        <v>2044</v>
      </c>
      <c r="C381" s="4" t="s">
        <v>2059</v>
      </c>
      <c r="H381" s="14"/>
      <c r="I381" s="4" t="s">
        <v>2044</v>
      </c>
      <c r="J381" s="4" t="s">
        <v>2059</v>
      </c>
      <c r="K381" s="5" t="str">
        <f t="shared" si="5"/>
        <v>CASANARENUNCHIA</v>
      </c>
      <c r="L381" s="2" t="s">
        <v>2058</v>
      </c>
    </row>
    <row r="382" spans="1:12" x14ac:dyDescent="0.2">
      <c r="A382" s="2" t="s">
        <v>2060</v>
      </c>
      <c r="B382" s="4" t="s">
        <v>2044</v>
      </c>
      <c r="C382" s="4" t="s">
        <v>2061</v>
      </c>
      <c r="H382" s="14"/>
      <c r="I382" s="4" t="s">
        <v>2044</v>
      </c>
      <c r="J382" s="4" t="s">
        <v>2061</v>
      </c>
      <c r="K382" s="5" t="str">
        <f t="shared" si="5"/>
        <v>CASANAREOROCUE</v>
      </c>
      <c r="L382" s="2" t="s">
        <v>2060</v>
      </c>
    </row>
    <row r="383" spans="1:12" x14ac:dyDescent="0.2">
      <c r="A383" s="2" t="s">
        <v>2062</v>
      </c>
      <c r="B383" s="4" t="s">
        <v>2044</v>
      </c>
      <c r="C383" s="4" t="s">
        <v>2063</v>
      </c>
      <c r="H383" s="14"/>
      <c r="I383" s="4" t="s">
        <v>2044</v>
      </c>
      <c r="J383" s="4" t="s">
        <v>2063</v>
      </c>
      <c r="K383" s="5" t="str">
        <f t="shared" si="5"/>
        <v>CASANAREPAZ DE ARIPORO</v>
      </c>
      <c r="L383" s="2" t="s">
        <v>2062</v>
      </c>
    </row>
    <row r="384" spans="1:12" x14ac:dyDescent="0.2">
      <c r="A384" s="2" t="s">
        <v>2064</v>
      </c>
      <c r="B384" s="4" t="s">
        <v>2044</v>
      </c>
      <c r="C384" s="4" t="s">
        <v>2065</v>
      </c>
      <c r="H384" s="14"/>
      <c r="I384" s="4" t="s">
        <v>2044</v>
      </c>
      <c r="J384" s="4" t="s">
        <v>2065</v>
      </c>
      <c r="K384" s="5" t="str">
        <f t="shared" si="5"/>
        <v>CASANAREPORE</v>
      </c>
      <c r="L384" s="2" t="s">
        <v>2064</v>
      </c>
    </row>
    <row r="385" spans="1:12" x14ac:dyDescent="0.2">
      <c r="A385" s="2" t="s">
        <v>2066</v>
      </c>
      <c r="B385" s="4" t="s">
        <v>2044</v>
      </c>
      <c r="C385" s="4" t="s">
        <v>2067</v>
      </c>
      <c r="H385" s="14"/>
      <c r="I385" s="4" t="s">
        <v>2044</v>
      </c>
      <c r="J385" s="4" t="s">
        <v>2067</v>
      </c>
      <c r="K385" s="5" t="str">
        <f t="shared" si="5"/>
        <v>CASANARERECETOR</v>
      </c>
      <c r="L385" s="2" t="s">
        <v>2066</v>
      </c>
    </row>
    <row r="386" spans="1:12" x14ac:dyDescent="0.2">
      <c r="A386" s="6" t="s">
        <v>2068</v>
      </c>
      <c r="B386" s="4" t="s">
        <v>2044</v>
      </c>
      <c r="C386" s="4" t="s">
        <v>174</v>
      </c>
      <c r="H386" s="14"/>
      <c r="I386" s="4" t="s">
        <v>2044</v>
      </c>
      <c r="J386" s="4" t="s">
        <v>174</v>
      </c>
      <c r="K386" s="5" t="str">
        <f t="shared" si="5"/>
        <v>CASANARESABANALARGA</v>
      </c>
      <c r="L386" s="6" t="s">
        <v>2068</v>
      </c>
    </row>
    <row r="387" spans="1:12" x14ac:dyDescent="0.2">
      <c r="A387" s="2" t="s">
        <v>2069</v>
      </c>
      <c r="B387" s="4" t="s">
        <v>2044</v>
      </c>
      <c r="C387" s="4" t="s">
        <v>2070</v>
      </c>
      <c r="H387" s="14"/>
      <c r="I387" s="4" t="s">
        <v>2044</v>
      </c>
      <c r="J387" s="4" t="s">
        <v>2070</v>
      </c>
      <c r="K387" s="5" t="str">
        <f t="shared" ref="K387:K450" si="6">+CONCATENATE(I387,J387)</f>
        <v>CASANARESÁCAMA</v>
      </c>
      <c r="L387" s="2" t="s">
        <v>2069</v>
      </c>
    </row>
    <row r="388" spans="1:12" x14ac:dyDescent="0.2">
      <c r="A388" s="2" t="s">
        <v>2071</v>
      </c>
      <c r="B388" s="4" t="s">
        <v>2044</v>
      </c>
      <c r="C388" s="4" t="s">
        <v>2072</v>
      </c>
      <c r="H388" s="14"/>
      <c r="I388" s="4" t="s">
        <v>2044</v>
      </c>
      <c r="J388" s="4" t="s">
        <v>2072</v>
      </c>
      <c r="K388" s="5" t="str">
        <f t="shared" si="6"/>
        <v>CASANARESAN LUIS DE PALENQUE</v>
      </c>
      <c r="L388" s="2" t="s">
        <v>2071</v>
      </c>
    </row>
    <row r="389" spans="1:12" x14ac:dyDescent="0.2">
      <c r="A389" s="2" t="s">
        <v>2073</v>
      </c>
      <c r="B389" s="4" t="s">
        <v>2044</v>
      </c>
      <c r="C389" s="4" t="s">
        <v>2074</v>
      </c>
      <c r="H389" s="14"/>
      <c r="I389" s="4" t="s">
        <v>2044</v>
      </c>
      <c r="J389" s="4" t="s">
        <v>2074</v>
      </c>
      <c r="K389" s="5" t="str">
        <f t="shared" si="6"/>
        <v>CASANARETÁMARA</v>
      </c>
      <c r="L389" s="2" t="s">
        <v>2073</v>
      </c>
    </row>
    <row r="390" spans="1:12" x14ac:dyDescent="0.2">
      <c r="A390" s="2" t="s">
        <v>2075</v>
      </c>
      <c r="B390" s="4" t="s">
        <v>2044</v>
      </c>
      <c r="C390" s="4" t="s">
        <v>2076</v>
      </c>
      <c r="H390" s="14"/>
      <c r="I390" s="4" t="s">
        <v>2044</v>
      </c>
      <c r="J390" s="4" t="s">
        <v>2076</v>
      </c>
      <c r="K390" s="5" t="str">
        <f t="shared" si="6"/>
        <v>CASANARETAURAMENA</v>
      </c>
      <c r="L390" s="2" t="s">
        <v>2075</v>
      </c>
    </row>
    <row r="391" spans="1:12" x14ac:dyDescent="0.2">
      <c r="A391" s="2" t="s">
        <v>2077</v>
      </c>
      <c r="B391" s="4" t="s">
        <v>2044</v>
      </c>
      <c r="C391" s="4" t="s">
        <v>2078</v>
      </c>
      <c r="H391" s="14"/>
      <c r="I391" s="4" t="s">
        <v>2044</v>
      </c>
      <c r="J391" s="4" t="s">
        <v>2078</v>
      </c>
      <c r="K391" s="5" t="str">
        <f t="shared" si="6"/>
        <v>CASANARETRINIDAD</v>
      </c>
      <c r="L391" s="2" t="s">
        <v>2077</v>
      </c>
    </row>
    <row r="392" spans="1:12" x14ac:dyDescent="0.2">
      <c r="A392" s="6" t="s">
        <v>2079</v>
      </c>
      <c r="B392" s="4" t="s">
        <v>2044</v>
      </c>
      <c r="C392" s="4" t="s">
        <v>388</v>
      </c>
      <c r="H392" s="14"/>
      <c r="I392" s="4" t="s">
        <v>2044</v>
      </c>
      <c r="J392" s="4" t="s">
        <v>388</v>
      </c>
      <c r="K392" s="5" t="str">
        <f t="shared" si="6"/>
        <v>CASANAREVILLANUEVA</v>
      </c>
      <c r="L392" s="6" t="s">
        <v>2079</v>
      </c>
    </row>
    <row r="393" spans="1:12" x14ac:dyDescent="0.2">
      <c r="A393" s="2" t="s">
        <v>719</v>
      </c>
      <c r="B393" s="5" t="s">
        <v>720</v>
      </c>
      <c r="C393" s="4" t="s">
        <v>721</v>
      </c>
      <c r="H393" s="14"/>
      <c r="I393" s="5" t="s">
        <v>720</v>
      </c>
      <c r="J393" s="4" t="s">
        <v>721</v>
      </c>
      <c r="K393" s="5" t="str">
        <f t="shared" si="6"/>
        <v>CAUCAPOPAYAN</v>
      </c>
      <c r="L393" s="2" t="s">
        <v>719</v>
      </c>
    </row>
    <row r="394" spans="1:12" x14ac:dyDescent="0.2">
      <c r="A394" s="2" t="s">
        <v>722</v>
      </c>
      <c r="B394" s="5" t="s">
        <v>720</v>
      </c>
      <c r="C394" s="4" t="s">
        <v>723</v>
      </c>
      <c r="H394" s="14"/>
      <c r="I394" s="5" t="s">
        <v>720</v>
      </c>
      <c r="J394" s="4" t="s">
        <v>723</v>
      </c>
      <c r="K394" s="5" t="str">
        <f t="shared" si="6"/>
        <v>CAUCAALMAGUER</v>
      </c>
      <c r="L394" s="2" t="s">
        <v>722</v>
      </c>
    </row>
    <row r="395" spans="1:12" x14ac:dyDescent="0.2">
      <c r="A395" s="6" t="s">
        <v>724</v>
      </c>
      <c r="B395" s="5" t="s">
        <v>720</v>
      </c>
      <c r="C395" s="4" t="s">
        <v>31</v>
      </c>
      <c r="H395" s="14"/>
      <c r="I395" s="5" t="s">
        <v>720</v>
      </c>
      <c r="J395" s="4" t="s">
        <v>31</v>
      </c>
      <c r="K395" s="5" t="str">
        <f t="shared" si="6"/>
        <v>CAUCAARGELIA</v>
      </c>
      <c r="L395" s="6" t="s">
        <v>724</v>
      </c>
    </row>
    <row r="396" spans="1:12" x14ac:dyDescent="0.2">
      <c r="A396" s="2" t="s">
        <v>725</v>
      </c>
      <c r="B396" s="5" t="s">
        <v>720</v>
      </c>
      <c r="C396" s="4" t="s">
        <v>726</v>
      </c>
      <c r="H396" s="14"/>
      <c r="I396" s="5" t="s">
        <v>720</v>
      </c>
      <c r="J396" s="4" t="s">
        <v>726</v>
      </c>
      <c r="K396" s="5" t="str">
        <f t="shared" si="6"/>
        <v>CAUCABALBOA</v>
      </c>
      <c r="L396" s="2" t="s">
        <v>725</v>
      </c>
    </row>
    <row r="397" spans="1:12" x14ac:dyDescent="0.2">
      <c r="A397" s="2" t="s">
        <v>727</v>
      </c>
      <c r="B397" s="5" t="s">
        <v>720</v>
      </c>
      <c r="C397" s="4" t="s">
        <v>728</v>
      </c>
      <c r="H397" s="14"/>
      <c r="I397" s="5" t="s">
        <v>720</v>
      </c>
      <c r="J397" s="4" t="s">
        <v>728</v>
      </c>
      <c r="K397" s="5" t="str">
        <f t="shared" si="6"/>
        <v>CAUCABOLÍVAR</v>
      </c>
      <c r="L397" s="2" t="s">
        <v>727</v>
      </c>
    </row>
    <row r="398" spans="1:12" x14ac:dyDescent="0.2">
      <c r="A398" s="2" t="s">
        <v>729</v>
      </c>
      <c r="B398" s="5" t="s">
        <v>720</v>
      </c>
      <c r="C398" s="4" t="s">
        <v>730</v>
      </c>
      <c r="H398" s="14"/>
      <c r="I398" s="5" t="s">
        <v>720</v>
      </c>
      <c r="J398" s="4" t="s">
        <v>730</v>
      </c>
      <c r="K398" s="5" t="str">
        <f t="shared" si="6"/>
        <v>CAUCABUENOS AIRES</v>
      </c>
      <c r="L398" s="2" t="s">
        <v>729</v>
      </c>
    </row>
    <row r="399" spans="1:12" x14ac:dyDescent="0.2">
      <c r="A399" s="2" t="s">
        <v>731</v>
      </c>
      <c r="B399" s="5" t="s">
        <v>720</v>
      </c>
      <c r="C399" s="4" t="s">
        <v>732</v>
      </c>
      <c r="H399" s="14"/>
      <c r="I399" s="5" t="s">
        <v>720</v>
      </c>
      <c r="J399" s="4" t="s">
        <v>732</v>
      </c>
      <c r="K399" s="5" t="str">
        <f t="shared" si="6"/>
        <v>CAUCACAJIBÍO</v>
      </c>
      <c r="L399" s="2" t="s">
        <v>731</v>
      </c>
    </row>
    <row r="400" spans="1:12" x14ac:dyDescent="0.2">
      <c r="A400" s="2" t="s">
        <v>733</v>
      </c>
      <c r="B400" s="5" t="s">
        <v>720</v>
      </c>
      <c r="C400" s="4" t="s">
        <v>734</v>
      </c>
      <c r="H400" s="14"/>
      <c r="I400" s="5" t="s">
        <v>720</v>
      </c>
      <c r="J400" s="4" t="s">
        <v>734</v>
      </c>
      <c r="K400" s="5" t="str">
        <f t="shared" si="6"/>
        <v>CAUCACALDONO</v>
      </c>
      <c r="L400" s="2" t="s">
        <v>733</v>
      </c>
    </row>
    <row r="401" spans="1:12" x14ac:dyDescent="0.2">
      <c r="A401" s="2" t="s">
        <v>735</v>
      </c>
      <c r="B401" s="5" t="s">
        <v>720</v>
      </c>
      <c r="C401" s="4" t="s">
        <v>736</v>
      </c>
      <c r="H401" s="14"/>
      <c r="I401" s="5" t="s">
        <v>720</v>
      </c>
      <c r="J401" s="4" t="s">
        <v>736</v>
      </c>
      <c r="K401" s="5" t="str">
        <f t="shared" si="6"/>
        <v>CAUCACALOTO</v>
      </c>
      <c r="L401" s="2" t="s">
        <v>735</v>
      </c>
    </row>
    <row r="402" spans="1:12" x14ac:dyDescent="0.2">
      <c r="A402" s="2" t="s">
        <v>737</v>
      </c>
      <c r="B402" s="5" t="s">
        <v>720</v>
      </c>
      <c r="C402" s="4" t="s">
        <v>738</v>
      </c>
      <c r="H402" s="14"/>
      <c r="I402" s="5" t="s">
        <v>720</v>
      </c>
      <c r="J402" s="4" t="s">
        <v>738</v>
      </c>
      <c r="K402" s="5" t="str">
        <f t="shared" si="6"/>
        <v>CAUCACORINTO</v>
      </c>
      <c r="L402" s="2" t="s">
        <v>737</v>
      </c>
    </row>
    <row r="403" spans="1:12" x14ac:dyDescent="0.2">
      <c r="A403" s="2" t="s">
        <v>739</v>
      </c>
      <c r="B403" s="5" t="s">
        <v>720</v>
      </c>
      <c r="C403" s="4" t="s">
        <v>740</v>
      </c>
      <c r="H403" s="14"/>
      <c r="I403" s="5" t="s">
        <v>720</v>
      </c>
      <c r="J403" s="4" t="s">
        <v>740</v>
      </c>
      <c r="K403" s="5" t="str">
        <f t="shared" si="6"/>
        <v>CAUCAEL TAMBO</v>
      </c>
      <c r="L403" s="2" t="s">
        <v>739</v>
      </c>
    </row>
    <row r="404" spans="1:12" x14ac:dyDescent="0.2">
      <c r="A404" s="6" t="s">
        <v>741</v>
      </c>
      <c r="B404" s="5" t="s">
        <v>720</v>
      </c>
      <c r="C404" s="4" t="s">
        <v>689</v>
      </c>
      <c r="H404" s="14"/>
      <c r="I404" s="5" t="s">
        <v>720</v>
      </c>
      <c r="J404" s="4" t="s">
        <v>689</v>
      </c>
      <c r="K404" s="5" t="str">
        <f t="shared" si="6"/>
        <v>CAUCAFLORENCIA</v>
      </c>
      <c r="L404" s="6" t="s">
        <v>741</v>
      </c>
    </row>
    <row r="405" spans="1:12" x14ac:dyDescent="0.2">
      <c r="A405" s="2" t="s">
        <v>742</v>
      </c>
      <c r="B405" s="5" t="s">
        <v>720</v>
      </c>
      <c r="C405" s="4" t="s">
        <v>743</v>
      </c>
      <c r="H405" s="14"/>
      <c r="I405" s="5" t="s">
        <v>720</v>
      </c>
      <c r="J405" s="4" t="s">
        <v>743</v>
      </c>
      <c r="K405" s="5" t="str">
        <f t="shared" si="6"/>
        <v>CAUCAGUACHENE</v>
      </c>
      <c r="L405" s="2" t="s">
        <v>742</v>
      </c>
    </row>
    <row r="406" spans="1:12" x14ac:dyDescent="0.2">
      <c r="A406" s="2" t="s">
        <v>744</v>
      </c>
      <c r="B406" s="5" t="s">
        <v>720</v>
      </c>
      <c r="C406" s="4" t="s">
        <v>745</v>
      </c>
      <c r="H406" s="14"/>
      <c r="I406" s="5" t="s">
        <v>720</v>
      </c>
      <c r="J406" s="4" t="s">
        <v>745</v>
      </c>
      <c r="K406" s="5" t="str">
        <f t="shared" si="6"/>
        <v>CAUCAGUAPI</v>
      </c>
      <c r="L406" s="2" t="s">
        <v>744</v>
      </c>
    </row>
    <row r="407" spans="1:12" x14ac:dyDescent="0.2">
      <c r="A407" s="2" t="s">
        <v>746</v>
      </c>
      <c r="B407" s="5" t="s">
        <v>720</v>
      </c>
      <c r="C407" s="4" t="s">
        <v>747</v>
      </c>
      <c r="H407" s="14"/>
      <c r="I407" s="5" t="s">
        <v>720</v>
      </c>
      <c r="J407" s="4" t="s">
        <v>747</v>
      </c>
      <c r="K407" s="5" t="str">
        <f t="shared" si="6"/>
        <v>CAUCAINZÁ</v>
      </c>
      <c r="L407" s="2" t="s">
        <v>746</v>
      </c>
    </row>
    <row r="408" spans="1:12" x14ac:dyDescent="0.2">
      <c r="A408" s="2" t="s">
        <v>748</v>
      </c>
      <c r="B408" s="5" t="s">
        <v>720</v>
      </c>
      <c r="C408" s="4" t="s">
        <v>749</v>
      </c>
      <c r="H408" s="14"/>
      <c r="I408" s="5" t="s">
        <v>720</v>
      </c>
      <c r="J408" s="4" t="s">
        <v>749</v>
      </c>
      <c r="K408" s="5" t="str">
        <f t="shared" si="6"/>
        <v>CAUCAJAMBALÓ</v>
      </c>
      <c r="L408" s="2" t="s">
        <v>748</v>
      </c>
    </row>
    <row r="409" spans="1:12" x14ac:dyDescent="0.2">
      <c r="A409" s="2" t="s">
        <v>750</v>
      </c>
      <c r="B409" s="5" t="s">
        <v>720</v>
      </c>
      <c r="C409" s="4" t="s">
        <v>751</v>
      </c>
      <c r="H409" s="14"/>
      <c r="I409" s="5" t="s">
        <v>720</v>
      </c>
      <c r="J409" s="4" t="s">
        <v>751</v>
      </c>
      <c r="K409" s="5" t="str">
        <f t="shared" si="6"/>
        <v>CAUCALA SIERRA</v>
      </c>
      <c r="L409" s="2" t="s">
        <v>750</v>
      </c>
    </row>
    <row r="410" spans="1:12" x14ac:dyDescent="0.2">
      <c r="A410" s="2" t="s">
        <v>752</v>
      </c>
      <c r="B410" s="5" t="s">
        <v>720</v>
      </c>
      <c r="C410" s="4" t="s">
        <v>753</v>
      </c>
      <c r="H410" s="14"/>
      <c r="I410" s="5" t="s">
        <v>720</v>
      </c>
      <c r="J410" s="4" t="s">
        <v>753</v>
      </c>
      <c r="K410" s="5" t="str">
        <f t="shared" si="6"/>
        <v>CAUCALA VEGA</v>
      </c>
      <c r="L410" s="2" t="s">
        <v>752</v>
      </c>
    </row>
    <row r="411" spans="1:12" x14ac:dyDescent="0.2">
      <c r="A411" s="2" t="s">
        <v>754</v>
      </c>
      <c r="B411" s="5" t="s">
        <v>720</v>
      </c>
      <c r="C411" s="4" t="s">
        <v>755</v>
      </c>
      <c r="H411" s="14"/>
      <c r="I411" s="5" t="s">
        <v>720</v>
      </c>
      <c r="J411" s="4" t="s">
        <v>755</v>
      </c>
      <c r="K411" s="5" t="str">
        <f t="shared" si="6"/>
        <v>CAUCALÓPEZ</v>
      </c>
      <c r="L411" s="2" t="s">
        <v>754</v>
      </c>
    </row>
    <row r="412" spans="1:12" x14ac:dyDescent="0.2">
      <c r="A412" s="2" t="s">
        <v>756</v>
      </c>
      <c r="B412" s="5" t="s">
        <v>720</v>
      </c>
      <c r="C412" s="4" t="s">
        <v>757</v>
      </c>
      <c r="H412" s="14"/>
      <c r="I412" s="5" t="s">
        <v>720</v>
      </c>
      <c r="J412" s="4" t="s">
        <v>757</v>
      </c>
      <c r="K412" s="5" t="str">
        <f t="shared" si="6"/>
        <v>CAUCAMERCADERES</v>
      </c>
      <c r="L412" s="2" t="s">
        <v>756</v>
      </c>
    </row>
    <row r="413" spans="1:12" x14ac:dyDescent="0.2">
      <c r="A413" s="2" t="s">
        <v>758</v>
      </c>
      <c r="B413" s="5" t="s">
        <v>720</v>
      </c>
      <c r="C413" s="4" t="s">
        <v>759</v>
      </c>
      <c r="H413" s="14"/>
      <c r="I413" s="5" t="s">
        <v>720</v>
      </c>
      <c r="J413" s="4" t="s">
        <v>759</v>
      </c>
      <c r="K413" s="5" t="str">
        <f t="shared" si="6"/>
        <v>CAUCAMIRANDA</v>
      </c>
      <c r="L413" s="2" t="s">
        <v>758</v>
      </c>
    </row>
    <row r="414" spans="1:12" x14ac:dyDescent="0.2">
      <c r="A414" s="6" t="s">
        <v>760</v>
      </c>
      <c r="B414" s="5" t="s">
        <v>720</v>
      </c>
      <c r="C414" s="4" t="s">
        <v>344</v>
      </c>
      <c r="H414" s="14"/>
      <c r="I414" s="5" t="s">
        <v>720</v>
      </c>
      <c r="J414" s="4" t="s">
        <v>344</v>
      </c>
      <c r="K414" s="5" t="str">
        <f t="shared" si="6"/>
        <v>CAUCAMORALES</v>
      </c>
      <c r="L414" s="6" t="s">
        <v>760</v>
      </c>
    </row>
    <row r="415" spans="1:12" x14ac:dyDescent="0.2">
      <c r="A415" s="2" t="s">
        <v>761</v>
      </c>
      <c r="B415" s="5" t="s">
        <v>720</v>
      </c>
      <c r="C415" s="4" t="s">
        <v>762</v>
      </c>
      <c r="H415" s="14"/>
      <c r="I415" s="5" t="s">
        <v>720</v>
      </c>
      <c r="J415" s="4" t="s">
        <v>762</v>
      </c>
      <c r="K415" s="5" t="str">
        <f t="shared" si="6"/>
        <v>CAUCAPADILLA</v>
      </c>
      <c r="L415" s="2" t="s">
        <v>761</v>
      </c>
    </row>
    <row r="416" spans="1:12" x14ac:dyDescent="0.2">
      <c r="A416" s="2" t="s">
        <v>763</v>
      </c>
      <c r="B416" s="5" t="s">
        <v>720</v>
      </c>
      <c r="C416" s="4" t="s">
        <v>517</v>
      </c>
      <c r="H416" s="14"/>
      <c r="I416" s="5" t="s">
        <v>720</v>
      </c>
      <c r="J416" s="4" t="s">
        <v>517</v>
      </c>
      <c r="K416" s="5" t="str">
        <f t="shared" si="6"/>
        <v>CAUCAPAEZ</v>
      </c>
      <c r="L416" s="2" t="s">
        <v>763</v>
      </c>
    </row>
    <row r="417" spans="1:12" x14ac:dyDescent="0.2">
      <c r="A417" s="2" t="s">
        <v>764</v>
      </c>
      <c r="B417" s="5" t="s">
        <v>720</v>
      </c>
      <c r="C417" s="4" t="s">
        <v>765</v>
      </c>
      <c r="H417" s="14"/>
      <c r="I417" s="5" t="s">
        <v>720</v>
      </c>
      <c r="J417" s="4" t="s">
        <v>765</v>
      </c>
      <c r="K417" s="5" t="str">
        <f t="shared" si="6"/>
        <v>CAUCAPATÍA</v>
      </c>
      <c r="L417" s="2" t="s">
        <v>764</v>
      </c>
    </row>
    <row r="418" spans="1:12" x14ac:dyDescent="0.2">
      <c r="A418" s="2" t="s">
        <v>766</v>
      </c>
      <c r="B418" s="5" t="s">
        <v>720</v>
      </c>
      <c r="C418" s="4" t="s">
        <v>767</v>
      </c>
      <c r="H418" s="14"/>
      <c r="I418" s="5" t="s">
        <v>720</v>
      </c>
      <c r="J418" s="4" t="s">
        <v>767</v>
      </c>
      <c r="K418" s="5" t="str">
        <f t="shared" si="6"/>
        <v>CAUCAPIAMONTE</v>
      </c>
      <c r="L418" s="2" t="s">
        <v>766</v>
      </c>
    </row>
    <row r="419" spans="1:12" x14ac:dyDescent="0.2">
      <c r="A419" s="2" t="s">
        <v>768</v>
      </c>
      <c r="B419" s="5" t="s">
        <v>720</v>
      </c>
      <c r="C419" s="4" t="s">
        <v>769</v>
      </c>
      <c r="H419" s="14"/>
      <c r="I419" s="5" t="s">
        <v>720</v>
      </c>
      <c r="J419" s="4" t="s">
        <v>769</v>
      </c>
      <c r="K419" s="5" t="str">
        <f t="shared" si="6"/>
        <v>CAUCAPIENDAMÓ</v>
      </c>
      <c r="L419" s="2" t="s">
        <v>768</v>
      </c>
    </row>
    <row r="420" spans="1:12" x14ac:dyDescent="0.2">
      <c r="A420" s="2" t="s">
        <v>770</v>
      </c>
      <c r="B420" s="5" t="s">
        <v>720</v>
      </c>
      <c r="C420" s="4" t="s">
        <v>771</v>
      </c>
      <c r="H420" s="14"/>
      <c r="I420" s="5" t="s">
        <v>720</v>
      </c>
      <c r="J420" s="4" t="s">
        <v>771</v>
      </c>
      <c r="K420" s="5" t="str">
        <f t="shared" si="6"/>
        <v>CAUCAPUERTO TEJADA</v>
      </c>
      <c r="L420" s="2" t="s">
        <v>770</v>
      </c>
    </row>
    <row r="421" spans="1:12" x14ac:dyDescent="0.2">
      <c r="A421" s="2" t="s">
        <v>772</v>
      </c>
      <c r="B421" s="5" t="s">
        <v>720</v>
      </c>
      <c r="C421" s="4" t="s">
        <v>773</v>
      </c>
      <c r="H421" s="14"/>
      <c r="I421" s="5" t="s">
        <v>720</v>
      </c>
      <c r="J421" s="4" t="s">
        <v>773</v>
      </c>
      <c r="K421" s="5" t="str">
        <f t="shared" si="6"/>
        <v>CAUCAPURACÉ</v>
      </c>
      <c r="L421" s="2" t="s">
        <v>772</v>
      </c>
    </row>
    <row r="422" spans="1:12" x14ac:dyDescent="0.2">
      <c r="A422" s="2" t="s">
        <v>774</v>
      </c>
      <c r="B422" s="5" t="s">
        <v>720</v>
      </c>
      <c r="C422" s="4" t="s">
        <v>775</v>
      </c>
      <c r="H422" s="14"/>
      <c r="I422" s="5" t="s">
        <v>720</v>
      </c>
      <c r="J422" s="4" t="s">
        <v>775</v>
      </c>
      <c r="K422" s="5" t="str">
        <f t="shared" si="6"/>
        <v>CAUCAROSAS</v>
      </c>
      <c r="L422" s="2" t="s">
        <v>774</v>
      </c>
    </row>
    <row r="423" spans="1:12" x14ac:dyDescent="0.2">
      <c r="A423" s="2" t="s">
        <v>776</v>
      </c>
      <c r="B423" s="5" t="s">
        <v>720</v>
      </c>
      <c r="C423" s="4" t="s">
        <v>777</v>
      </c>
      <c r="H423" s="14"/>
      <c r="I423" s="5" t="s">
        <v>720</v>
      </c>
      <c r="J423" s="4" t="s">
        <v>777</v>
      </c>
      <c r="K423" s="5" t="str">
        <f t="shared" si="6"/>
        <v>CAUCASAN SEBASTIÁN</v>
      </c>
      <c r="L423" s="2" t="s">
        <v>776</v>
      </c>
    </row>
    <row r="424" spans="1:12" x14ac:dyDescent="0.2">
      <c r="A424" s="2" t="s">
        <v>778</v>
      </c>
      <c r="B424" s="5" t="s">
        <v>720</v>
      </c>
      <c r="C424" s="4" t="s">
        <v>779</v>
      </c>
      <c r="H424" s="14"/>
      <c r="I424" s="5" t="s">
        <v>720</v>
      </c>
      <c r="J424" s="4" t="s">
        <v>779</v>
      </c>
      <c r="K424" s="5" t="str">
        <f t="shared" si="6"/>
        <v>CAUCASANTANDER DE QUILICHAO</v>
      </c>
      <c r="L424" s="2" t="s">
        <v>778</v>
      </c>
    </row>
    <row r="425" spans="1:12" x14ac:dyDescent="0.2">
      <c r="A425" s="6" t="s">
        <v>780</v>
      </c>
      <c r="B425" s="5" t="s">
        <v>720</v>
      </c>
      <c r="C425" s="4" t="s">
        <v>372</v>
      </c>
      <c r="H425" s="14"/>
      <c r="I425" s="5" t="s">
        <v>720</v>
      </c>
      <c r="J425" s="4" t="s">
        <v>372</v>
      </c>
      <c r="K425" s="5" t="str">
        <f t="shared" si="6"/>
        <v>CAUCASANTA ROSA</v>
      </c>
      <c r="L425" s="6" t="s">
        <v>780</v>
      </c>
    </row>
    <row r="426" spans="1:12" x14ac:dyDescent="0.2">
      <c r="A426" s="2" t="s">
        <v>781</v>
      </c>
      <c r="B426" s="5" t="s">
        <v>720</v>
      </c>
      <c r="C426" s="4" t="s">
        <v>782</v>
      </c>
      <c r="H426" s="14"/>
      <c r="I426" s="5" t="s">
        <v>720</v>
      </c>
      <c r="J426" s="4" t="s">
        <v>782</v>
      </c>
      <c r="K426" s="5" t="str">
        <f t="shared" si="6"/>
        <v>CAUCASILVIA</v>
      </c>
      <c r="L426" s="2" t="s">
        <v>781</v>
      </c>
    </row>
    <row r="427" spans="1:12" x14ac:dyDescent="0.2">
      <c r="A427" s="2" t="s">
        <v>783</v>
      </c>
      <c r="B427" s="5" t="s">
        <v>720</v>
      </c>
      <c r="C427" s="4" t="s">
        <v>784</v>
      </c>
      <c r="H427" s="14"/>
      <c r="I427" s="5" t="s">
        <v>720</v>
      </c>
      <c r="J427" s="4" t="s">
        <v>784</v>
      </c>
      <c r="K427" s="5" t="str">
        <f t="shared" si="6"/>
        <v>CAUCASOTARA</v>
      </c>
      <c r="L427" s="2" t="s">
        <v>783</v>
      </c>
    </row>
    <row r="428" spans="1:12" x14ac:dyDescent="0.2">
      <c r="A428" s="2" t="s">
        <v>785</v>
      </c>
      <c r="B428" s="5" t="s">
        <v>720</v>
      </c>
      <c r="C428" s="4" t="s">
        <v>786</v>
      </c>
      <c r="H428" s="14"/>
      <c r="I428" s="5" t="s">
        <v>720</v>
      </c>
      <c r="J428" s="4" t="s">
        <v>786</v>
      </c>
      <c r="K428" s="5" t="str">
        <f t="shared" si="6"/>
        <v>CAUCASUÁREZ</v>
      </c>
      <c r="L428" s="2" t="s">
        <v>785</v>
      </c>
    </row>
    <row r="429" spans="1:12" x14ac:dyDescent="0.2">
      <c r="A429" s="2" t="s">
        <v>787</v>
      </c>
      <c r="B429" s="5" t="s">
        <v>720</v>
      </c>
      <c r="C429" s="4" t="s">
        <v>788</v>
      </c>
      <c r="H429" s="14"/>
      <c r="I429" s="5" t="s">
        <v>720</v>
      </c>
      <c r="J429" s="4" t="s">
        <v>788</v>
      </c>
      <c r="K429" s="5" t="str">
        <f t="shared" si="6"/>
        <v>CAUCASUCRE</v>
      </c>
      <c r="L429" s="2" t="s">
        <v>787</v>
      </c>
    </row>
    <row r="430" spans="1:12" x14ac:dyDescent="0.2">
      <c r="A430" s="2" t="s">
        <v>789</v>
      </c>
      <c r="B430" s="5" t="s">
        <v>720</v>
      </c>
      <c r="C430" s="4" t="s">
        <v>790</v>
      </c>
      <c r="H430" s="14"/>
      <c r="I430" s="5" t="s">
        <v>720</v>
      </c>
      <c r="J430" s="4" t="s">
        <v>790</v>
      </c>
      <c r="K430" s="5" t="str">
        <f t="shared" si="6"/>
        <v>CAUCATIMBÍO</v>
      </c>
      <c r="L430" s="2" t="s">
        <v>789</v>
      </c>
    </row>
    <row r="431" spans="1:12" x14ac:dyDescent="0.2">
      <c r="A431" s="2" t="s">
        <v>791</v>
      </c>
      <c r="B431" s="5" t="s">
        <v>720</v>
      </c>
      <c r="C431" s="4" t="s">
        <v>792</v>
      </c>
      <c r="H431" s="14"/>
      <c r="I431" s="5" t="s">
        <v>720</v>
      </c>
      <c r="J431" s="4" t="s">
        <v>792</v>
      </c>
      <c r="K431" s="5" t="str">
        <f t="shared" si="6"/>
        <v>CAUCATIMBIQUÍ</v>
      </c>
      <c r="L431" s="2" t="s">
        <v>791</v>
      </c>
    </row>
    <row r="432" spans="1:12" x14ac:dyDescent="0.2">
      <c r="A432" s="2" t="s">
        <v>793</v>
      </c>
      <c r="B432" s="5" t="s">
        <v>720</v>
      </c>
      <c r="C432" s="4" t="s">
        <v>794</v>
      </c>
      <c r="H432" s="14"/>
      <c r="I432" s="5" t="s">
        <v>720</v>
      </c>
      <c r="J432" s="4" t="s">
        <v>794</v>
      </c>
      <c r="K432" s="5" t="str">
        <f t="shared" si="6"/>
        <v>CAUCATORIBIO</v>
      </c>
      <c r="L432" s="2" t="s">
        <v>793</v>
      </c>
    </row>
    <row r="433" spans="1:12" x14ac:dyDescent="0.2">
      <c r="A433" s="2" t="s">
        <v>795</v>
      </c>
      <c r="B433" s="5" t="s">
        <v>720</v>
      </c>
      <c r="C433" s="4" t="s">
        <v>796</v>
      </c>
      <c r="H433" s="14"/>
      <c r="I433" s="5" t="s">
        <v>720</v>
      </c>
      <c r="J433" s="4" t="s">
        <v>796</v>
      </c>
      <c r="K433" s="5" t="str">
        <f t="shared" si="6"/>
        <v>CAUCATOTORÓ</v>
      </c>
      <c r="L433" s="2" t="s">
        <v>795</v>
      </c>
    </row>
    <row r="434" spans="1:12" x14ac:dyDescent="0.2">
      <c r="A434" s="2" t="s">
        <v>797</v>
      </c>
      <c r="B434" s="5" t="s">
        <v>720</v>
      </c>
      <c r="C434" s="4" t="s">
        <v>798</v>
      </c>
      <c r="H434" s="14"/>
      <c r="I434" s="5" t="s">
        <v>720</v>
      </c>
      <c r="J434" s="4" t="s">
        <v>798</v>
      </c>
      <c r="K434" s="5" t="str">
        <f t="shared" si="6"/>
        <v>CAUCAVILLA RICA</v>
      </c>
      <c r="L434" s="2" t="s">
        <v>797</v>
      </c>
    </row>
    <row r="435" spans="1:12" x14ac:dyDescent="0.2">
      <c r="A435" s="2" t="s">
        <v>799</v>
      </c>
      <c r="B435" s="5" t="s">
        <v>800</v>
      </c>
      <c r="C435" s="4" t="s">
        <v>801</v>
      </c>
      <c r="H435" s="14"/>
      <c r="I435" s="5" t="s">
        <v>800</v>
      </c>
      <c r="J435" s="4" t="s">
        <v>801</v>
      </c>
      <c r="K435" s="5" t="str">
        <f t="shared" si="6"/>
        <v>CESARVALLEDUPAR</v>
      </c>
      <c r="L435" s="2" t="s">
        <v>799</v>
      </c>
    </row>
    <row r="436" spans="1:12" x14ac:dyDescent="0.2">
      <c r="A436" s="2" t="s">
        <v>802</v>
      </c>
      <c r="B436" s="5" t="s">
        <v>800</v>
      </c>
      <c r="C436" s="4" t="s">
        <v>803</v>
      </c>
      <c r="H436" s="14"/>
      <c r="I436" s="5" t="s">
        <v>800</v>
      </c>
      <c r="J436" s="4" t="s">
        <v>803</v>
      </c>
      <c r="K436" s="5" t="str">
        <f t="shared" si="6"/>
        <v>CESARAGUACHICA</v>
      </c>
      <c r="L436" s="2" t="s">
        <v>802</v>
      </c>
    </row>
    <row r="437" spans="1:12" x14ac:dyDescent="0.2">
      <c r="A437" s="2" t="s">
        <v>804</v>
      </c>
      <c r="B437" s="5" t="s">
        <v>800</v>
      </c>
      <c r="C437" s="5" t="s">
        <v>805</v>
      </c>
      <c r="H437" s="14"/>
      <c r="I437" s="5" t="s">
        <v>800</v>
      </c>
      <c r="J437" s="5" t="s">
        <v>805</v>
      </c>
      <c r="K437" s="5" t="str">
        <f t="shared" si="6"/>
        <v>CESARAGUSTÍN CODAZZI</v>
      </c>
      <c r="L437" s="2" t="s">
        <v>804</v>
      </c>
    </row>
    <row r="438" spans="1:12" x14ac:dyDescent="0.2">
      <c r="A438" s="2" t="s">
        <v>806</v>
      </c>
      <c r="B438" s="5" t="s">
        <v>800</v>
      </c>
      <c r="C438" s="4" t="s">
        <v>807</v>
      </c>
      <c r="H438" s="14"/>
      <c r="I438" s="5" t="s">
        <v>800</v>
      </c>
      <c r="J438" s="4" t="s">
        <v>807</v>
      </c>
      <c r="K438" s="5" t="str">
        <f t="shared" si="6"/>
        <v>CESARASTREA</v>
      </c>
      <c r="L438" s="2" t="s">
        <v>806</v>
      </c>
    </row>
    <row r="439" spans="1:12" x14ac:dyDescent="0.2">
      <c r="A439" s="2" t="s">
        <v>808</v>
      </c>
      <c r="B439" s="5" t="s">
        <v>800</v>
      </c>
      <c r="C439" s="4" t="s">
        <v>809</v>
      </c>
      <c r="H439" s="14"/>
      <c r="I439" s="5" t="s">
        <v>800</v>
      </c>
      <c r="J439" s="4" t="s">
        <v>809</v>
      </c>
      <c r="K439" s="5" t="str">
        <f t="shared" si="6"/>
        <v>CESARBECERRIL</v>
      </c>
      <c r="L439" s="2" t="s">
        <v>808</v>
      </c>
    </row>
    <row r="440" spans="1:12" x14ac:dyDescent="0.2">
      <c r="A440" s="2" t="s">
        <v>810</v>
      </c>
      <c r="B440" s="5" t="s">
        <v>800</v>
      </c>
      <c r="C440" s="4" t="s">
        <v>811</v>
      </c>
      <c r="H440" s="14"/>
      <c r="I440" s="5" t="s">
        <v>800</v>
      </c>
      <c r="J440" s="4" t="s">
        <v>811</v>
      </c>
      <c r="K440" s="5" t="str">
        <f t="shared" si="6"/>
        <v>CESARBOSCONIA</v>
      </c>
      <c r="L440" s="2" t="s">
        <v>810</v>
      </c>
    </row>
    <row r="441" spans="1:12" x14ac:dyDescent="0.2">
      <c r="A441" s="2" t="s">
        <v>812</v>
      </c>
      <c r="B441" s="5" t="s">
        <v>800</v>
      </c>
      <c r="C441" s="4" t="s">
        <v>813</v>
      </c>
      <c r="H441" s="14"/>
      <c r="I441" s="5" t="s">
        <v>800</v>
      </c>
      <c r="J441" s="4" t="s">
        <v>813</v>
      </c>
      <c r="K441" s="5" t="str">
        <f t="shared" si="6"/>
        <v>CESARCHIMICHAGUA</v>
      </c>
      <c r="L441" s="2" t="s">
        <v>812</v>
      </c>
    </row>
    <row r="442" spans="1:12" x14ac:dyDescent="0.2">
      <c r="A442" s="2" t="s">
        <v>814</v>
      </c>
      <c r="B442" s="5" t="s">
        <v>800</v>
      </c>
      <c r="C442" s="4" t="s">
        <v>815</v>
      </c>
      <c r="H442" s="14"/>
      <c r="I442" s="5" t="s">
        <v>800</v>
      </c>
      <c r="J442" s="4" t="s">
        <v>815</v>
      </c>
      <c r="K442" s="5" t="str">
        <f t="shared" si="6"/>
        <v>CESARCHIRIGUANÁ</v>
      </c>
      <c r="L442" s="2" t="s">
        <v>814</v>
      </c>
    </row>
    <row r="443" spans="1:12" x14ac:dyDescent="0.2">
      <c r="A443" s="2" t="s">
        <v>816</v>
      </c>
      <c r="B443" s="5" t="s">
        <v>800</v>
      </c>
      <c r="C443" s="4" t="s">
        <v>817</v>
      </c>
      <c r="H443" s="14"/>
      <c r="I443" s="5" t="s">
        <v>800</v>
      </c>
      <c r="J443" s="4" t="s">
        <v>817</v>
      </c>
      <c r="K443" s="5" t="str">
        <f t="shared" si="6"/>
        <v>CESARCURUMANÍ</v>
      </c>
      <c r="L443" s="2" t="s">
        <v>816</v>
      </c>
    </row>
    <row r="444" spans="1:12" x14ac:dyDescent="0.2">
      <c r="A444" s="2" t="s">
        <v>818</v>
      </c>
      <c r="B444" s="5" t="s">
        <v>800</v>
      </c>
      <c r="C444" s="5" t="s">
        <v>819</v>
      </c>
      <c r="H444" s="14"/>
      <c r="I444" s="5" t="s">
        <v>800</v>
      </c>
      <c r="J444" s="5" t="s">
        <v>819</v>
      </c>
      <c r="K444" s="5" t="str">
        <f t="shared" si="6"/>
        <v>CESAREL COPEY</v>
      </c>
      <c r="L444" s="2" t="s">
        <v>818</v>
      </c>
    </row>
    <row r="445" spans="1:12" x14ac:dyDescent="0.2">
      <c r="A445" s="2" t="s">
        <v>820</v>
      </c>
      <c r="B445" s="5" t="s">
        <v>800</v>
      </c>
      <c r="C445" s="5" t="s">
        <v>821</v>
      </c>
      <c r="H445" s="14"/>
      <c r="I445" s="5" t="s">
        <v>800</v>
      </c>
      <c r="J445" s="5" t="s">
        <v>821</v>
      </c>
      <c r="K445" s="5" t="str">
        <f t="shared" si="6"/>
        <v>CESAREL PASO</v>
      </c>
      <c r="L445" s="2" t="s">
        <v>820</v>
      </c>
    </row>
    <row r="446" spans="1:12" x14ac:dyDescent="0.2">
      <c r="A446" s="2" t="s">
        <v>822</v>
      </c>
      <c r="B446" s="5" t="s">
        <v>800</v>
      </c>
      <c r="C446" s="4" t="s">
        <v>823</v>
      </c>
      <c r="H446" s="14"/>
      <c r="I446" s="5" t="s">
        <v>800</v>
      </c>
      <c r="J446" s="4" t="s">
        <v>823</v>
      </c>
      <c r="K446" s="5" t="str">
        <f t="shared" si="6"/>
        <v>CESARGAMARRA</v>
      </c>
      <c r="L446" s="2" t="s">
        <v>822</v>
      </c>
    </row>
    <row r="447" spans="1:12" x14ac:dyDescent="0.2">
      <c r="A447" s="2" t="s">
        <v>824</v>
      </c>
      <c r="B447" s="5" t="s">
        <v>800</v>
      </c>
      <c r="C447" s="4" t="s">
        <v>825</v>
      </c>
      <c r="H447" s="14"/>
      <c r="I447" s="5" t="s">
        <v>800</v>
      </c>
      <c r="J447" s="4" t="s">
        <v>825</v>
      </c>
      <c r="K447" s="5" t="str">
        <f t="shared" si="6"/>
        <v>CESARGONZÁLEZ</v>
      </c>
      <c r="L447" s="2" t="s">
        <v>824</v>
      </c>
    </row>
    <row r="448" spans="1:12" x14ac:dyDescent="0.2">
      <c r="A448" s="2" t="s">
        <v>826</v>
      </c>
      <c r="B448" s="5" t="s">
        <v>800</v>
      </c>
      <c r="C448" s="5" t="s">
        <v>827</v>
      </c>
      <c r="H448" s="14"/>
      <c r="I448" s="5" t="s">
        <v>800</v>
      </c>
      <c r="J448" s="5" t="s">
        <v>827</v>
      </c>
      <c r="K448" s="5" t="str">
        <f t="shared" si="6"/>
        <v>CESARLA GLORIA</v>
      </c>
      <c r="L448" s="2" t="s">
        <v>826</v>
      </c>
    </row>
    <row r="449" spans="1:12" x14ac:dyDescent="0.2">
      <c r="A449" s="2" t="s">
        <v>828</v>
      </c>
      <c r="B449" s="5" t="s">
        <v>800</v>
      </c>
      <c r="C449" s="5" t="s">
        <v>829</v>
      </c>
      <c r="H449" s="14"/>
      <c r="I449" s="5" t="s">
        <v>800</v>
      </c>
      <c r="J449" s="5" t="s">
        <v>829</v>
      </c>
      <c r="K449" s="5" t="str">
        <f t="shared" si="6"/>
        <v>CESARLA JAGUA DE IBIRICO</v>
      </c>
      <c r="L449" s="2" t="s">
        <v>828</v>
      </c>
    </row>
    <row r="450" spans="1:12" x14ac:dyDescent="0.2">
      <c r="A450" s="2" t="s">
        <v>830</v>
      </c>
      <c r="B450" s="5" t="s">
        <v>800</v>
      </c>
      <c r="C450" s="4" t="s">
        <v>831</v>
      </c>
      <c r="H450" s="14"/>
      <c r="I450" s="5" t="s">
        <v>800</v>
      </c>
      <c r="J450" s="4" t="s">
        <v>831</v>
      </c>
      <c r="K450" s="5" t="str">
        <f t="shared" si="6"/>
        <v>CESARMANAURE</v>
      </c>
      <c r="L450" s="2" t="s">
        <v>830</v>
      </c>
    </row>
    <row r="451" spans="1:12" x14ac:dyDescent="0.2">
      <c r="A451" s="2" t="s">
        <v>832</v>
      </c>
      <c r="B451" s="5" t="s">
        <v>800</v>
      </c>
      <c r="C451" s="4" t="s">
        <v>833</v>
      </c>
      <c r="H451" s="14"/>
      <c r="I451" s="5" t="s">
        <v>800</v>
      </c>
      <c r="J451" s="4" t="s">
        <v>833</v>
      </c>
      <c r="K451" s="5" t="str">
        <f t="shared" ref="K451:K514" si="7">+CONCATENATE(I451,J451)</f>
        <v>CESARPAILITAS</v>
      </c>
      <c r="L451" s="2" t="s">
        <v>832</v>
      </c>
    </row>
    <row r="452" spans="1:12" x14ac:dyDescent="0.2">
      <c r="A452" s="2" t="s">
        <v>834</v>
      </c>
      <c r="B452" s="5" t="s">
        <v>800</v>
      </c>
      <c r="C452" s="4" t="s">
        <v>835</v>
      </c>
      <c r="H452" s="14"/>
      <c r="I452" s="5" t="s">
        <v>800</v>
      </c>
      <c r="J452" s="4" t="s">
        <v>835</v>
      </c>
      <c r="K452" s="5" t="str">
        <f t="shared" si="7"/>
        <v>CESARPELAYA</v>
      </c>
      <c r="L452" s="2" t="s">
        <v>834</v>
      </c>
    </row>
    <row r="453" spans="1:12" x14ac:dyDescent="0.2">
      <c r="A453" s="2" t="s">
        <v>836</v>
      </c>
      <c r="B453" s="5" t="s">
        <v>800</v>
      </c>
      <c r="C453" s="4" t="s">
        <v>837</v>
      </c>
      <c r="H453" s="14"/>
      <c r="I453" s="5" t="s">
        <v>800</v>
      </c>
      <c r="J453" s="4" t="s">
        <v>837</v>
      </c>
      <c r="K453" s="5" t="str">
        <f t="shared" si="7"/>
        <v>CESARPUEBLO BELLO</v>
      </c>
      <c r="L453" s="2" t="s">
        <v>836</v>
      </c>
    </row>
    <row r="454" spans="1:12" x14ac:dyDescent="0.2">
      <c r="A454" s="2" t="s">
        <v>838</v>
      </c>
      <c r="B454" s="5" t="s">
        <v>800</v>
      </c>
      <c r="C454" s="5" t="s">
        <v>839</v>
      </c>
      <c r="H454" s="14"/>
      <c r="I454" s="5" t="s">
        <v>800</v>
      </c>
      <c r="J454" s="5" t="s">
        <v>839</v>
      </c>
      <c r="K454" s="5" t="str">
        <f t="shared" si="7"/>
        <v>CESARRÍO DE ORO</v>
      </c>
      <c r="L454" s="2" t="s">
        <v>838</v>
      </c>
    </row>
    <row r="455" spans="1:12" x14ac:dyDescent="0.2">
      <c r="A455" s="6" t="s">
        <v>840</v>
      </c>
      <c r="B455" s="5" t="s">
        <v>800</v>
      </c>
      <c r="C455" s="5" t="s">
        <v>841</v>
      </c>
      <c r="H455" s="14"/>
      <c r="I455" s="5" t="s">
        <v>800</v>
      </c>
      <c r="J455" s="5" t="s">
        <v>841</v>
      </c>
      <c r="K455" s="5" t="str">
        <f t="shared" si="7"/>
        <v>CESARLA PAZ</v>
      </c>
      <c r="L455" s="6" t="s">
        <v>840</v>
      </c>
    </row>
    <row r="456" spans="1:12" x14ac:dyDescent="0.2">
      <c r="A456" s="2" t="s">
        <v>842</v>
      </c>
      <c r="B456" s="5" t="s">
        <v>800</v>
      </c>
      <c r="C456" s="5" t="s">
        <v>843</v>
      </c>
      <c r="H456" s="14"/>
      <c r="I456" s="5" t="s">
        <v>800</v>
      </c>
      <c r="J456" s="5" t="s">
        <v>843</v>
      </c>
      <c r="K456" s="5" t="str">
        <f t="shared" si="7"/>
        <v>CESARSAN ALBERTO</v>
      </c>
      <c r="L456" s="2" t="s">
        <v>842</v>
      </c>
    </row>
    <row r="457" spans="1:12" x14ac:dyDescent="0.2">
      <c r="A457" s="2" t="s">
        <v>844</v>
      </c>
      <c r="B457" s="5" t="s">
        <v>800</v>
      </c>
      <c r="C457" s="5" t="s">
        <v>845</v>
      </c>
      <c r="H457" s="14"/>
      <c r="I457" s="5" t="s">
        <v>800</v>
      </c>
      <c r="J457" s="5" t="s">
        <v>845</v>
      </c>
      <c r="K457" s="5" t="str">
        <f t="shared" si="7"/>
        <v>CESARSAN DIEGO</v>
      </c>
      <c r="L457" s="2" t="s">
        <v>844</v>
      </c>
    </row>
    <row r="458" spans="1:12" x14ac:dyDescent="0.2">
      <c r="A458" s="2" t="s">
        <v>846</v>
      </c>
      <c r="B458" s="5" t="s">
        <v>800</v>
      </c>
      <c r="C458" s="5" t="s">
        <v>847</v>
      </c>
      <c r="H458" s="14"/>
      <c r="I458" s="5" t="s">
        <v>800</v>
      </c>
      <c r="J458" s="5" t="s">
        <v>847</v>
      </c>
      <c r="K458" s="5" t="str">
        <f t="shared" si="7"/>
        <v>CESARSAN MARTÍN</v>
      </c>
      <c r="L458" s="2" t="s">
        <v>846</v>
      </c>
    </row>
    <row r="459" spans="1:12" x14ac:dyDescent="0.2">
      <c r="A459" s="2" t="s">
        <v>848</v>
      </c>
      <c r="B459" s="5" t="s">
        <v>800</v>
      </c>
      <c r="C459" s="4" t="s">
        <v>849</v>
      </c>
      <c r="H459" s="14"/>
      <c r="I459" s="5" t="s">
        <v>800</v>
      </c>
      <c r="J459" s="4" t="s">
        <v>849</v>
      </c>
      <c r="K459" s="5" t="str">
        <f t="shared" si="7"/>
        <v>CESARTAMALAMEQUE</v>
      </c>
      <c r="L459" s="2" t="s">
        <v>848</v>
      </c>
    </row>
    <row r="460" spans="1:12" x14ac:dyDescent="0.2">
      <c r="A460" s="2" t="s">
        <v>1135</v>
      </c>
      <c r="B460" s="5" t="s">
        <v>2171</v>
      </c>
      <c r="C460" s="4" t="s">
        <v>1136</v>
      </c>
      <c r="H460" s="14"/>
      <c r="I460" s="5" t="s">
        <v>2171</v>
      </c>
      <c r="J460" s="4" t="s">
        <v>1136</v>
      </c>
      <c r="K460" s="5" t="str">
        <f t="shared" si="7"/>
        <v>CHOCÓQUIBDO</v>
      </c>
      <c r="L460" s="2" t="s">
        <v>1135</v>
      </c>
    </row>
    <row r="461" spans="1:12" x14ac:dyDescent="0.2">
      <c r="A461" s="2" t="s">
        <v>1137</v>
      </c>
      <c r="B461" s="5" t="s">
        <v>2171</v>
      </c>
      <c r="C461" s="4" t="s">
        <v>1138</v>
      </c>
      <c r="H461" s="14"/>
      <c r="I461" s="5" t="s">
        <v>2171</v>
      </c>
      <c r="J461" s="4" t="s">
        <v>1138</v>
      </c>
      <c r="K461" s="5" t="str">
        <f t="shared" si="7"/>
        <v>CHOCÓACANDÍ</v>
      </c>
      <c r="L461" s="2" t="s">
        <v>1137</v>
      </c>
    </row>
    <row r="462" spans="1:12" x14ac:dyDescent="0.2">
      <c r="A462" s="2" t="s">
        <v>1139</v>
      </c>
      <c r="B462" s="5" t="s">
        <v>2171</v>
      </c>
      <c r="C462" s="4" t="s">
        <v>1140</v>
      </c>
      <c r="H462" s="14"/>
      <c r="I462" s="5" t="s">
        <v>2171</v>
      </c>
      <c r="J462" s="4" t="s">
        <v>1140</v>
      </c>
      <c r="K462" s="5" t="str">
        <f t="shared" si="7"/>
        <v>CHOCÓALTO BAUDO</v>
      </c>
      <c r="L462" s="2" t="s">
        <v>1139</v>
      </c>
    </row>
    <row r="463" spans="1:12" x14ac:dyDescent="0.2">
      <c r="A463" s="2" t="s">
        <v>1141</v>
      </c>
      <c r="B463" s="5" t="s">
        <v>2171</v>
      </c>
      <c r="C463" s="4" t="s">
        <v>1142</v>
      </c>
      <c r="H463" s="14"/>
      <c r="I463" s="5" t="s">
        <v>2171</v>
      </c>
      <c r="J463" s="4" t="s">
        <v>1142</v>
      </c>
      <c r="K463" s="5" t="str">
        <f t="shared" si="7"/>
        <v>CHOCÓATRATO</v>
      </c>
      <c r="L463" s="2" t="s">
        <v>1141</v>
      </c>
    </row>
    <row r="464" spans="1:12" x14ac:dyDescent="0.2">
      <c r="A464" s="2" t="s">
        <v>1143</v>
      </c>
      <c r="B464" s="5" t="s">
        <v>2171</v>
      </c>
      <c r="C464" s="4" t="s">
        <v>1144</v>
      </c>
      <c r="H464" s="14"/>
      <c r="I464" s="5" t="s">
        <v>2171</v>
      </c>
      <c r="J464" s="4" t="s">
        <v>1144</v>
      </c>
      <c r="K464" s="5" t="str">
        <f t="shared" si="7"/>
        <v>CHOCÓBAGADÓ</v>
      </c>
      <c r="L464" s="2" t="s">
        <v>1143</v>
      </c>
    </row>
    <row r="465" spans="1:12" x14ac:dyDescent="0.2">
      <c r="A465" s="2" t="s">
        <v>1145</v>
      </c>
      <c r="B465" s="5" t="s">
        <v>2171</v>
      </c>
      <c r="C465" s="4" t="s">
        <v>1146</v>
      </c>
      <c r="H465" s="14"/>
      <c r="I465" s="5" t="s">
        <v>2171</v>
      </c>
      <c r="J465" s="4" t="s">
        <v>1146</v>
      </c>
      <c r="K465" s="5" t="str">
        <f t="shared" si="7"/>
        <v>CHOCÓBAHÍA SOLANO</v>
      </c>
      <c r="L465" s="2" t="s">
        <v>1145</v>
      </c>
    </row>
    <row r="466" spans="1:12" x14ac:dyDescent="0.2">
      <c r="A466" s="2" t="s">
        <v>1147</v>
      </c>
      <c r="B466" s="5" t="s">
        <v>2171</v>
      </c>
      <c r="C466" s="4" t="s">
        <v>1148</v>
      </c>
      <c r="H466" s="14"/>
      <c r="I466" s="5" t="s">
        <v>2171</v>
      </c>
      <c r="J466" s="4" t="s">
        <v>1148</v>
      </c>
      <c r="K466" s="5" t="str">
        <f t="shared" si="7"/>
        <v>CHOCÓBAJO BAUDÓ</v>
      </c>
      <c r="L466" s="2" t="s">
        <v>1147</v>
      </c>
    </row>
    <row r="467" spans="1:12" x14ac:dyDescent="0.2">
      <c r="A467" s="2" t="s">
        <v>1149</v>
      </c>
      <c r="B467" s="5" t="s">
        <v>2171</v>
      </c>
      <c r="C467" s="4" t="s">
        <v>1150</v>
      </c>
      <c r="H467" s="14"/>
      <c r="I467" s="5" t="s">
        <v>2171</v>
      </c>
      <c r="J467" s="4" t="s">
        <v>1150</v>
      </c>
      <c r="K467" s="5" t="str">
        <f t="shared" si="7"/>
        <v>CHOCÓBOJAYA</v>
      </c>
      <c r="L467" s="2" t="s">
        <v>1149</v>
      </c>
    </row>
    <row r="468" spans="1:12" x14ac:dyDescent="0.2">
      <c r="A468" s="2" t="s">
        <v>1151</v>
      </c>
      <c r="B468" s="5" t="s">
        <v>2171</v>
      </c>
      <c r="C468" s="4" t="s">
        <v>1152</v>
      </c>
      <c r="H468" s="14"/>
      <c r="I468" s="5" t="s">
        <v>2171</v>
      </c>
      <c r="J468" s="4" t="s">
        <v>1152</v>
      </c>
      <c r="K468" s="5" t="str">
        <f t="shared" si="7"/>
        <v>CHOCÓEL CANTÓN DEL SAN PABLO</v>
      </c>
      <c r="L468" s="2" t="s">
        <v>1151</v>
      </c>
    </row>
    <row r="469" spans="1:12" x14ac:dyDescent="0.2">
      <c r="A469" s="2" t="s">
        <v>1153</v>
      </c>
      <c r="B469" s="5" t="s">
        <v>2171</v>
      </c>
      <c r="C469" s="4" t="s">
        <v>1154</v>
      </c>
      <c r="H469" s="14"/>
      <c r="I469" s="5" t="s">
        <v>2171</v>
      </c>
      <c r="J469" s="4" t="s">
        <v>1154</v>
      </c>
      <c r="K469" s="5" t="str">
        <f t="shared" si="7"/>
        <v>CHOCÓCARMEN DEL DARIEN</v>
      </c>
      <c r="L469" s="2" t="s">
        <v>1153</v>
      </c>
    </row>
    <row r="470" spans="1:12" x14ac:dyDescent="0.2">
      <c r="A470" s="2" t="s">
        <v>1155</v>
      </c>
      <c r="B470" s="5" t="s">
        <v>2171</v>
      </c>
      <c r="C470" s="4" t="s">
        <v>1156</v>
      </c>
      <c r="H470" s="14"/>
      <c r="I470" s="5" t="s">
        <v>2171</v>
      </c>
      <c r="J470" s="4" t="s">
        <v>1156</v>
      </c>
      <c r="K470" s="5" t="str">
        <f t="shared" si="7"/>
        <v>CHOCÓCÉRTEGUI</v>
      </c>
      <c r="L470" s="2" t="s">
        <v>1155</v>
      </c>
    </row>
    <row r="471" spans="1:12" x14ac:dyDescent="0.2">
      <c r="A471" s="2" t="s">
        <v>1157</v>
      </c>
      <c r="B471" s="5" t="s">
        <v>2171</v>
      </c>
      <c r="C471" s="4" t="s">
        <v>1158</v>
      </c>
      <c r="H471" s="14"/>
      <c r="I471" s="5" t="s">
        <v>2171</v>
      </c>
      <c r="J471" s="4" t="s">
        <v>1158</v>
      </c>
      <c r="K471" s="5" t="str">
        <f t="shared" si="7"/>
        <v>CHOCÓCONDOTO</v>
      </c>
      <c r="L471" s="2" t="s">
        <v>1157</v>
      </c>
    </row>
    <row r="472" spans="1:12" x14ac:dyDescent="0.2">
      <c r="A472" s="6" t="s">
        <v>1159</v>
      </c>
      <c r="B472" s="5" t="s">
        <v>2171</v>
      </c>
      <c r="C472" s="4" t="s">
        <v>1160</v>
      </c>
      <c r="H472" s="14"/>
      <c r="I472" s="5" t="s">
        <v>2171</v>
      </c>
      <c r="J472" s="4" t="s">
        <v>1160</v>
      </c>
      <c r="K472" s="5" t="str">
        <f t="shared" si="7"/>
        <v>CHOCÓEL CARMEN DE ATRATO</v>
      </c>
      <c r="L472" s="6" t="s">
        <v>1159</v>
      </c>
    </row>
    <row r="473" spans="1:12" x14ac:dyDescent="0.2">
      <c r="A473" s="2" t="s">
        <v>1161</v>
      </c>
      <c r="B473" s="5" t="s">
        <v>2171</v>
      </c>
      <c r="C473" s="4" t="s">
        <v>1162</v>
      </c>
      <c r="H473" s="14"/>
      <c r="I473" s="5" t="s">
        <v>2171</v>
      </c>
      <c r="J473" s="4" t="s">
        <v>1162</v>
      </c>
      <c r="K473" s="5" t="str">
        <f t="shared" si="7"/>
        <v>CHOCÓEL LITORAL DEL SAN JUAN</v>
      </c>
      <c r="L473" s="2" t="s">
        <v>1161</v>
      </c>
    </row>
    <row r="474" spans="1:12" x14ac:dyDescent="0.2">
      <c r="A474" s="2" t="s">
        <v>1163</v>
      </c>
      <c r="B474" s="5" t="s">
        <v>2171</v>
      </c>
      <c r="C474" s="4" t="s">
        <v>1164</v>
      </c>
      <c r="H474" s="14"/>
      <c r="I474" s="5" t="s">
        <v>2171</v>
      </c>
      <c r="J474" s="4" t="s">
        <v>1164</v>
      </c>
      <c r="K474" s="5" t="str">
        <f t="shared" si="7"/>
        <v>CHOCÓISTMINA</v>
      </c>
      <c r="L474" s="2" t="s">
        <v>1163</v>
      </c>
    </row>
    <row r="475" spans="1:12" x14ac:dyDescent="0.2">
      <c r="A475" s="2" t="s">
        <v>1165</v>
      </c>
      <c r="B475" s="5" t="s">
        <v>2171</v>
      </c>
      <c r="C475" s="4" t="s">
        <v>1166</v>
      </c>
      <c r="H475" s="14"/>
      <c r="I475" s="5" t="s">
        <v>2171</v>
      </c>
      <c r="J475" s="4" t="s">
        <v>1166</v>
      </c>
      <c r="K475" s="5" t="str">
        <f t="shared" si="7"/>
        <v>CHOCÓJURADÓ</v>
      </c>
      <c r="L475" s="2" t="s">
        <v>1165</v>
      </c>
    </row>
    <row r="476" spans="1:12" x14ac:dyDescent="0.2">
      <c r="A476" s="2" t="s">
        <v>1167</v>
      </c>
      <c r="B476" s="5" t="s">
        <v>2171</v>
      </c>
      <c r="C476" s="4" t="s">
        <v>1168</v>
      </c>
      <c r="H476" s="14"/>
      <c r="I476" s="5" t="s">
        <v>2171</v>
      </c>
      <c r="J476" s="4" t="s">
        <v>1168</v>
      </c>
      <c r="K476" s="5" t="str">
        <f t="shared" si="7"/>
        <v>CHOCÓLLORÓ</v>
      </c>
      <c r="L476" s="2" t="s">
        <v>1167</v>
      </c>
    </row>
    <row r="477" spans="1:12" x14ac:dyDescent="0.2">
      <c r="A477" s="2" t="s">
        <v>1169</v>
      </c>
      <c r="B477" s="5" t="s">
        <v>2171</v>
      </c>
      <c r="C477" s="4" t="s">
        <v>1170</v>
      </c>
      <c r="H477" s="14"/>
      <c r="I477" s="5" t="s">
        <v>2171</v>
      </c>
      <c r="J477" s="4" t="s">
        <v>1170</v>
      </c>
      <c r="K477" s="5" t="str">
        <f t="shared" si="7"/>
        <v>CHOCÓMEDIO ATRATO</v>
      </c>
      <c r="L477" s="2" t="s">
        <v>1169</v>
      </c>
    </row>
    <row r="478" spans="1:12" x14ac:dyDescent="0.2">
      <c r="A478" s="2" t="s">
        <v>1171</v>
      </c>
      <c r="B478" s="5" t="s">
        <v>2171</v>
      </c>
      <c r="C478" s="4" t="s">
        <v>1172</v>
      </c>
      <c r="H478" s="14"/>
      <c r="I478" s="5" t="s">
        <v>2171</v>
      </c>
      <c r="J478" s="4" t="s">
        <v>1172</v>
      </c>
      <c r="K478" s="5" t="str">
        <f t="shared" si="7"/>
        <v>CHOCÓMEDIO BAUDÓ</v>
      </c>
      <c r="L478" s="2" t="s">
        <v>1171</v>
      </c>
    </row>
    <row r="479" spans="1:12" x14ac:dyDescent="0.2">
      <c r="A479" s="2" t="s">
        <v>1173</v>
      </c>
      <c r="B479" s="5" t="s">
        <v>2171</v>
      </c>
      <c r="C479" s="4" t="s">
        <v>1174</v>
      </c>
      <c r="H479" s="14"/>
      <c r="I479" s="5" t="s">
        <v>2171</v>
      </c>
      <c r="J479" s="4" t="s">
        <v>1174</v>
      </c>
      <c r="K479" s="5" t="str">
        <f t="shared" si="7"/>
        <v>CHOCÓMEDIO SAN JUAN</v>
      </c>
      <c r="L479" s="2" t="s">
        <v>1173</v>
      </c>
    </row>
    <row r="480" spans="1:12" x14ac:dyDescent="0.2">
      <c r="A480" s="2" t="s">
        <v>1175</v>
      </c>
      <c r="B480" s="5" t="s">
        <v>2171</v>
      </c>
      <c r="C480" s="4" t="s">
        <v>1176</v>
      </c>
      <c r="H480" s="14"/>
      <c r="I480" s="5" t="s">
        <v>2171</v>
      </c>
      <c r="J480" s="4" t="s">
        <v>1176</v>
      </c>
      <c r="K480" s="5" t="str">
        <f t="shared" si="7"/>
        <v>CHOCÓNÓVITA</v>
      </c>
      <c r="L480" s="2" t="s">
        <v>1175</v>
      </c>
    </row>
    <row r="481" spans="1:12" x14ac:dyDescent="0.2">
      <c r="A481" s="2" t="s">
        <v>1177</v>
      </c>
      <c r="B481" s="5" t="s">
        <v>2171</v>
      </c>
      <c r="C481" s="4" t="s">
        <v>1178</v>
      </c>
      <c r="H481" s="14"/>
      <c r="I481" s="5" t="s">
        <v>2171</v>
      </c>
      <c r="J481" s="4" t="s">
        <v>1178</v>
      </c>
      <c r="K481" s="5" t="str">
        <f t="shared" si="7"/>
        <v>CHOCÓNUQUÍ</v>
      </c>
      <c r="L481" s="2" t="s">
        <v>1177</v>
      </c>
    </row>
    <row r="482" spans="1:12" x14ac:dyDescent="0.2">
      <c r="A482" s="2" t="s">
        <v>1179</v>
      </c>
      <c r="B482" s="5" t="s">
        <v>2171</v>
      </c>
      <c r="C482" s="4" t="s">
        <v>1180</v>
      </c>
      <c r="H482" s="14"/>
      <c r="I482" s="5" t="s">
        <v>2171</v>
      </c>
      <c r="J482" s="4" t="s">
        <v>1180</v>
      </c>
      <c r="K482" s="5" t="str">
        <f t="shared" si="7"/>
        <v>CHOCÓRÍO IRO</v>
      </c>
      <c r="L482" s="2" t="s">
        <v>1179</v>
      </c>
    </row>
    <row r="483" spans="1:12" x14ac:dyDescent="0.2">
      <c r="A483" s="2" t="s">
        <v>1181</v>
      </c>
      <c r="B483" s="5" t="s">
        <v>2171</v>
      </c>
      <c r="C483" s="4" t="s">
        <v>1182</v>
      </c>
      <c r="H483" s="14"/>
      <c r="I483" s="5" t="s">
        <v>2171</v>
      </c>
      <c r="J483" s="4" t="s">
        <v>1182</v>
      </c>
      <c r="K483" s="5" t="str">
        <f t="shared" si="7"/>
        <v>CHOCÓRÍO QUITO</v>
      </c>
      <c r="L483" s="2" t="s">
        <v>1181</v>
      </c>
    </row>
    <row r="484" spans="1:12" x14ac:dyDescent="0.2">
      <c r="A484" s="6" t="s">
        <v>1183</v>
      </c>
      <c r="B484" s="5" t="s">
        <v>2171</v>
      </c>
      <c r="C484" s="4" t="s">
        <v>671</v>
      </c>
      <c r="H484" s="14"/>
      <c r="I484" s="5" t="s">
        <v>2171</v>
      </c>
      <c r="J484" s="4" t="s">
        <v>671</v>
      </c>
      <c r="K484" s="5" t="str">
        <f t="shared" si="7"/>
        <v>CHOCÓRIOSUCIO</v>
      </c>
      <c r="L484" s="6" t="s">
        <v>1183</v>
      </c>
    </row>
    <row r="485" spans="1:12" x14ac:dyDescent="0.2">
      <c r="A485" s="2" t="s">
        <v>1184</v>
      </c>
      <c r="B485" s="5" t="s">
        <v>2171</v>
      </c>
      <c r="C485" s="4" t="s">
        <v>1185</v>
      </c>
      <c r="H485" s="14"/>
      <c r="I485" s="5" t="s">
        <v>2171</v>
      </c>
      <c r="J485" s="4" t="s">
        <v>1185</v>
      </c>
      <c r="K485" s="5" t="str">
        <f t="shared" si="7"/>
        <v>CHOCÓSAN JOSÉ DEL PALMAR</v>
      </c>
      <c r="L485" s="2" t="s">
        <v>1184</v>
      </c>
    </row>
    <row r="486" spans="1:12" x14ac:dyDescent="0.2">
      <c r="A486" s="2" t="s">
        <v>1186</v>
      </c>
      <c r="B486" s="5" t="s">
        <v>2171</v>
      </c>
      <c r="C486" s="4" t="s">
        <v>1187</v>
      </c>
      <c r="H486" s="14"/>
      <c r="I486" s="5" t="s">
        <v>2171</v>
      </c>
      <c r="J486" s="4" t="s">
        <v>1187</v>
      </c>
      <c r="K486" s="5" t="str">
        <f t="shared" si="7"/>
        <v>CHOCÓSIPÍ</v>
      </c>
      <c r="L486" s="2" t="s">
        <v>1186</v>
      </c>
    </row>
    <row r="487" spans="1:12" x14ac:dyDescent="0.2">
      <c r="A487" s="2" t="s">
        <v>1188</v>
      </c>
      <c r="B487" s="5" t="s">
        <v>2171</v>
      </c>
      <c r="C487" s="4" t="s">
        <v>1189</v>
      </c>
      <c r="H487" s="14"/>
      <c r="I487" s="5" t="s">
        <v>2171</v>
      </c>
      <c r="J487" s="4" t="s">
        <v>1189</v>
      </c>
      <c r="K487" s="5" t="str">
        <f t="shared" si="7"/>
        <v>CHOCÓTADÓ</v>
      </c>
      <c r="L487" s="2" t="s">
        <v>1188</v>
      </c>
    </row>
    <row r="488" spans="1:12" x14ac:dyDescent="0.2">
      <c r="A488" s="2" t="s">
        <v>1190</v>
      </c>
      <c r="B488" s="5" t="s">
        <v>2171</v>
      </c>
      <c r="C488" s="4" t="s">
        <v>1191</v>
      </c>
      <c r="H488" s="14"/>
      <c r="I488" s="5" t="s">
        <v>2171</v>
      </c>
      <c r="J488" s="4" t="s">
        <v>1191</v>
      </c>
      <c r="K488" s="5" t="str">
        <f t="shared" si="7"/>
        <v>CHOCÓUNGUÍA</v>
      </c>
      <c r="L488" s="2" t="s">
        <v>1190</v>
      </c>
    </row>
    <row r="489" spans="1:12" x14ac:dyDescent="0.2">
      <c r="A489" s="2" t="s">
        <v>1192</v>
      </c>
      <c r="B489" s="5" t="s">
        <v>2171</v>
      </c>
      <c r="C489" s="4" t="s">
        <v>1193</v>
      </c>
      <c r="H489" s="14"/>
      <c r="I489" s="5" t="s">
        <v>2171</v>
      </c>
      <c r="J489" s="4" t="s">
        <v>1193</v>
      </c>
      <c r="K489" s="5" t="str">
        <f t="shared" si="7"/>
        <v>CHOCÓUNIÓN PANAMERICANA</v>
      </c>
      <c r="L489" s="2" t="s">
        <v>1192</v>
      </c>
    </row>
    <row r="490" spans="1:12" x14ac:dyDescent="0.2">
      <c r="A490" s="2" t="s">
        <v>850</v>
      </c>
      <c r="B490" s="5" t="s">
        <v>2172</v>
      </c>
      <c r="C490" s="4" t="s">
        <v>851</v>
      </c>
      <c r="H490" s="14"/>
      <c r="I490" s="5" t="s">
        <v>2172</v>
      </c>
      <c r="J490" s="4" t="s">
        <v>851</v>
      </c>
      <c r="K490" s="5" t="str">
        <f t="shared" si="7"/>
        <v>CÓRDOBAMONTERIA</v>
      </c>
      <c r="L490" s="2" t="s">
        <v>850</v>
      </c>
    </row>
    <row r="491" spans="1:12" x14ac:dyDescent="0.2">
      <c r="A491" s="2" t="s">
        <v>852</v>
      </c>
      <c r="B491" s="5" t="s">
        <v>2172</v>
      </c>
      <c r="C491" s="4" t="s">
        <v>853</v>
      </c>
      <c r="H491" s="14"/>
      <c r="I491" s="5" t="s">
        <v>2172</v>
      </c>
      <c r="J491" s="4" t="s">
        <v>853</v>
      </c>
      <c r="K491" s="5" t="str">
        <f t="shared" si="7"/>
        <v>CÓRDOBAAYAPEL</v>
      </c>
      <c r="L491" s="2" t="s">
        <v>852</v>
      </c>
    </row>
    <row r="492" spans="1:12" x14ac:dyDescent="0.2">
      <c r="A492" s="6" t="s">
        <v>854</v>
      </c>
      <c r="B492" s="5" t="s">
        <v>2172</v>
      </c>
      <c r="C492" s="4" t="s">
        <v>411</v>
      </c>
      <c r="H492" s="14"/>
      <c r="I492" s="5" t="s">
        <v>2172</v>
      </c>
      <c r="J492" s="4" t="s">
        <v>411</v>
      </c>
      <c r="K492" s="5" t="str">
        <f t="shared" si="7"/>
        <v>CÓRDOBABUENAVISTA</v>
      </c>
      <c r="L492" s="6" t="s">
        <v>854</v>
      </c>
    </row>
    <row r="493" spans="1:12" x14ac:dyDescent="0.2">
      <c r="A493" s="2" t="s">
        <v>855</v>
      </c>
      <c r="B493" s="5" t="s">
        <v>2172</v>
      </c>
      <c r="C493" s="4" t="s">
        <v>856</v>
      </c>
      <c r="H493" s="14"/>
      <c r="I493" s="5" t="s">
        <v>2172</v>
      </c>
      <c r="J493" s="4" t="s">
        <v>856</v>
      </c>
      <c r="K493" s="5" t="str">
        <f t="shared" si="7"/>
        <v>CÓRDOBACANALETE</v>
      </c>
      <c r="L493" s="2" t="s">
        <v>855</v>
      </c>
    </row>
    <row r="494" spans="1:12" x14ac:dyDescent="0.2">
      <c r="A494" s="2" t="s">
        <v>857</v>
      </c>
      <c r="B494" s="5" t="s">
        <v>2172</v>
      </c>
      <c r="C494" s="4" t="s">
        <v>858</v>
      </c>
      <c r="H494" s="14"/>
      <c r="I494" s="5" t="s">
        <v>2172</v>
      </c>
      <c r="J494" s="4" t="s">
        <v>858</v>
      </c>
      <c r="K494" s="5" t="str">
        <f t="shared" si="7"/>
        <v>CÓRDOBACERETE</v>
      </c>
      <c r="L494" s="2" t="s">
        <v>857</v>
      </c>
    </row>
    <row r="495" spans="1:12" x14ac:dyDescent="0.2">
      <c r="A495" s="6" t="s">
        <v>859</v>
      </c>
      <c r="B495" s="5" t="s">
        <v>2172</v>
      </c>
      <c r="C495" s="4" t="s">
        <v>860</v>
      </c>
      <c r="H495" s="14"/>
      <c r="I495" s="5" t="s">
        <v>2172</v>
      </c>
      <c r="J495" s="4" t="s">
        <v>860</v>
      </c>
      <c r="K495" s="5" t="str">
        <f t="shared" si="7"/>
        <v>CÓRDOBACHIMA</v>
      </c>
      <c r="L495" s="6" t="s">
        <v>859</v>
      </c>
    </row>
    <row r="496" spans="1:12" x14ac:dyDescent="0.2">
      <c r="A496" s="2" t="s">
        <v>861</v>
      </c>
      <c r="B496" s="5" t="s">
        <v>2172</v>
      </c>
      <c r="C496" s="4" t="s">
        <v>862</v>
      </c>
      <c r="H496" s="14"/>
      <c r="I496" s="5" t="s">
        <v>2172</v>
      </c>
      <c r="J496" s="4" t="s">
        <v>862</v>
      </c>
      <c r="K496" s="5" t="str">
        <f t="shared" si="7"/>
        <v>CÓRDOBACHINÚ</v>
      </c>
      <c r="L496" s="2" t="s">
        <v>861</v>
      </c>
    </row>
    <row r="497" spans="1:12" x14ac:dyDescent="0.2">
      <c r="A497" s="2" t="s">
        <v>863</v>
      </c>
      <c r="B497" s="5" t="s">
        <v>2172</v>
      </c>
      <c r="C497" s="4" t="s">
        <v>864</v>
      </c>
      <c r="H497" s="14"/>
      <c r="I497" s="5" t="s">
        <v>2172</v>
      </c>
      <c r="J497" s="4" t="s">
        <v>864</v>
      </c>
      <c r="K497" s="5" t="str">
        <f t="shared" si="7"/>
        <v>CÓRDOBACIÉNAGA DE ORO</v>
      </c>
      <c r="L497" s="2" t="s">
        <v>863</v>
      </c>
    </row>
    <row r="498" spans="1:12" x14ac:dyDescent="0.2">
      <c r="A498" s="2" t="s">
        <v>865</v>
      </c>
      <c r="B498" s="5" t="s">
        <v>2172</v>
      </c>
      <c r="C498" s="4" t="s">
        <v>866</v>
      </c>
      <c r="H498" s="14"/>
      <c r="I498" s="5" t="s">
        <v>2172</v>
      </c>
      <c r="J498" s="4" t="s">
        <v>866</v>
      </c>
      <c r="K498" s="5" t="str">
        <f t="shared" si="7"/>
        <v>CÓRDOBACOTORRA</v>
      </c>
      <c r="L498" s="2" t="s">
        <v>865</v>
      </c>
    </row>
    <row r="499" spans="1:12" x14ac:dyDescent="0.2">
      <c r="A499" s="2" t="s">
        <v>867</v>
      </c>
      <c r="B499" s="5" t="s">
        <v>2172</v>
      </c>
      <c r="C499" s="4" t="s">
        <v>868</v>
      </c>
      <c r="H499" s="14"/>
      <c r="I499" s="5" t="s">
        <v>2172</v>
      </c>
      <c r="J499" s="4" t="s">
        <v>868</v>
      </c>
      <c r="K499" s="5" t="str">
        <f t="shared" si="7"/>
        <v>CÓRDOBALA APARTADA</v>
      </c>
      <c r="L499" s="2" t="s">
        <v>867</v>
      </c>
    </row>
    <row r="500" spans="1:12" x14ac:dyDescent="0.2">
      <c r="A500" s="2" t="s">
        <v>869</v>
      </c>
      <c r="B500" s="5" t="s">
        <v>2172</v>
      </c>
      <c r="C500" s="4" t="s">
        <v>870</v>
      </c>
      <c r="H500" s="14"/>
      <c r="I500" s="5" t="s">
        <v>2172</v>
      </c>
      <c r="J500" s="4" t="s">
        <v>870</v>
      </c>
      <c r="K500" s="5" t="str">
        <f t="shared" si="7"/>
        <v>CÓRDOBALORICA</v>
      </c>
      <c r="L500" s="2" t="s">
        <v>869</v>
      </c>
    </row>
    <row r="501" spans="1:12" x14ac:dyDescent="0.2">
      <c r="A501" s="2" t="s">
        <v>871</v>
      </c>
      <c r="B501" s="5" t="s">
        <v>2172</v>
      </c>
      <c r="C501" s="4" t="s">
        <v>872</v>
      </c>
      <c r="H501" s="14"/>
      <c r="I501" s="5" t="s">
        <v>2172</v>
      </c>
      <c r="J501" s="4" t="s">
        <v>872</v>
      </c>
      <c r="K501" s="5" t="str">
        <f t="shared" si="7"/>
        <v>CÓRDOBALOS CÓRDOBAS</v>
      </c>
      <c r="L501" s="2" t="s">
        <v>871</v>
      </c>
    </row>
    <row r="502" spans="1:12" x14ac:dyDescent="0.2">
      <c r="A502" s="2" t="s">
        <v>873</v>
      </c>
      <c r="B502" s="5" t="s">
        <v>2172</v>
      </c>
      <c r="C502" s="4" t="s">
        <v>874</v>
      </c>
      <c r="H502" s="14"/>
      <c r="I502" s="5" t="s">
        <v>2172</v>
      </c>
      <c r="J502" s="4" t="s">
        <v>874</v>
      </c>
      <c r="K502" s="5" t="str">
        <f t="shared" si="7"/>
        <v>CÓRDOBAMOMIL</v>
      </c>
      <c r="L502" s="2" t="s">
        <v>873</v>
      </c>
    </row>
    <row r="503" spans="1:12" x14ac:dyDescent="0.2">
      <c r="A503" s="2" t="s">
        <v>875</v>
      </c>
      <c r="B503" s="5" t="s">
        <v>2172</v>
      </c>
      <c r="C503" s="4" t="s">
        <v>876</v>
      </c>
      <c r="H503" s="14"/>
      <c r="I503" s="5" t="s">
        <v>2172</v>
      </c>
      <c r="J503" s="4" t="s">
        <v>876</v>
      </c>
      <c r="K503" s="5" t="str">
        <f t="shared" si="7"/>
        <v>CÓRDOBAMONTELIBANO</v>
      </c>
      <c r="L503" s="2" t="s">
        <v>875</v>
      </c>
    </row>
    <row r="504" spans="1:12" x14ac:dyDescent="0.2">
      <c r="A504" s="2" t="s">
        <v>877</v>
      </c>
      <c r="B504" s="5" t="s">
        <v>2172</v>
      </c>
      <c r="C504" s="4" t="s">
        <v>878</v>
      </c>
      <c r="H504" s="14"/>
      <c r="I504" s="5" t="s">
        <v>2172</v>
      </c>
      <c r="J504" s="4" t="s">
        <v>878</v>
      </c>
      <c r="K504" s="5" t="str">
        <f t="shared" si="7"/>
        <v>CÓRDOBAMOÑITOS</v>
      </c>
      <c r="L504" s="2" t="s">
        <v>877</v>
      </c>
    </row>
    <row r="505" spans="1:12" x14ac:dyDescent="0.2">
      <c r="A505" s="2" t="s">
        <v>879</v>
      </c>
      <c r="B505" s="5" t="s">
        <v>2172</v>
      </c>
      <c r="C505" s="5" t="s">
        <v>880</v>
      </c>
      <c r="H505" s="14"/>
      <c r="I505" s="5" t="s">
        <v>2172</v>
      </c>
      <c r="J505" s="5" t="s">
        <v>880</v>
      </c>
      <c r="K505" s="5" t="str">
        <f t="shared" si="7"/>
        <v>CÓRDOBAPLANETA RICA</v>
      </c>
      <c r="L505" s="2" t="s">
        <v>879</v>
      </c>
    </row>
    <row r="506" spans="1:12" x14ac:dyDescent="0.2">
      <c r="A506" s="2" t="s">
        <v>881</v>
      </c>
      <c r="B506" s="5" t="s">
        <v>2172</v>
      </c>
      <c r="C506" s="5" t="s">
        <v>882</v>
      </c>
      <c r="H506" s="14"/>
      <c r="I506" s="5" t="s">
        <v>2172</v>
      </c>
      <c r="J506" s="5" t="s">
        <v>882</v>
      </c>
      <c r="K506" s="5" t="str">
        <f t="shared" si="7"/>
        <v>CÓRDOBAPUEBLO NUEVO</v>
      </c>
      <c r="L506" s="2" t="s">
        <v>881</v>
      </c>
    </row>
    <row r="507" spans="1:12" x14ac:dyDescent="0.2">
      <c r="A507" s="2" t="s">
        <v>883</v>
      </c>
      <c r="B507" s="5" t="s">
        <v>2172</v>
      </c>
      <c r="C507" s="5" t="s">
        <v>884</v>
      </c>
      <c r="H507" s="14"/>
      <c r="I507" s="5" t="s">
        <v>2172</v>
      </c>
      <c r="J507" s="5" t="s">
        <v>884</v>
      </c>
      <c r="K507" s="5" t="str">
        <f t="shared" si="7"/>
        <v>CÓRDOBAPUERTO ESCONDIDO</v>
      </c>
      <c r="L507" s="2" t="s">
        <v>883</v>
      </c>
    </row>
    <row r="508" spans="1:12" x14ac:dyDescent="0.2">
      <c r="A508" s="2" t="s">
        <v>885</v>
      </c>
      <c r="B508" s="5" t="s">
        <v>2172</v>
      </c>
      <c r="C508" s="5" t="s">
        <v>886</v>
      </c>
      <c r="H508" s="14"/>
      <c r="I508" s="5" t="s">
        <v>2172</v>
      </c>
      <c r="J508" s="5" t="s">
        <v>886</v>
      </c>
      <c r="K508" s="5" t="str">
        <f t="shared" si="7"/>
        <v>CÓRDOBAPUERTO LIBERTADOR</v>
      </c>
      <c r="L508" s="2" t="s">
        <v>885</v>
      </c>
    </row>
    <row r="509" spans="1:12" x14ac:dyDescent="0.2">
      <c r="A509" s="2" t="s">
        <v>887</v>
      </c>
      <c r="B509" s="5" t="s">
        <v>2172</v>
      </c>
      <c r="C509" s="4" t="s">
        <v>888</v>
      </c>
      <c r="H509" s="14"/>
      <c r="I509" s="5" t="s">
        <v>2172</v>
      </c>
      <c r="J509" s="4" t="s">
        <v>888</v>
      </c>
      <c r="K509" s="5" t="str">
        <f t="shared" si="7"/>
        <v>CÓRDOBAPURÍSIMA</v>
      </c>
      <c r="L509" s="2" t="s">
        <v>887</v>
      </c>
    </row>
    <row r="510" spans="1:12" x14ac:dyDescent="0.2">
      <c r="A510" s="2" t="s">
        <v>889</v>
      </c>
      <c r="B510" s="5" t="s">
        <v>2172</v>
      </c>
      <c r="C510" s="4" t="s">
        <v>890</v>
      </c>
      <c r="H510" s="14"/>
      <c r="I510" s="5" t="s">
        <v>2172</v>
      </c>
      <c r="J510" s="4" t="s">
        <v>890</v>
      </c>
      <c r="K510" s="5" t="str">
        <f t="shared" si="7"/>
        <v>CÓRDOBASAHAGÚN</v>
      </c>
      <c r="L510" s="2" t="s">
        <v>889</v>
      </c>
    </row>
    <row r="511" spans="1:12" x14ac:dyDescent="0.2">
      <c r="A511" s="2" t="s">
        <v>891</v>
      </c>
      <c r="B511" s="5" t="s">
        <v>2172</v>
      </c>
      <c r="C511" s="5" t="s">
        <v>892</v>
      </c>
      <c r="H511" s="14"/>
      <c r="I511" s="5" t="s">
        <v>2172</v>
      </c>
      <c r="J511" s="5" t="s">
        <v>892</v>
      </c>
      <c r="K511" s="5" t="str">
        <f t="shared" si="7"/>
        <v>CÓRDOBASAN ANDRÉS SOTAVENTO</v>
      </c>
      <c r="L511" s="2" t="s">
        <v>891</v>
      </c>
    </row>
    <row r="512" spans="1:12" x14ac:dyDescent="0.2">
      <c r="A512" s="2" t="s">
        <v>893</v>
      </c>
      <c r="B512" s="5" t="s">
        <v>2172</v>
      </c>
      <c r="C512" s="5" t="s">
        <v>894</v>
      </c>
      <c r="H512" s="14"/>
      <c r="I512" s="5" t="s">
        <v>2172</v>
      </c>
      <c r="J512" s="5" t="s">
        <v>894</v>
      </c>
      <c r="K512" s="5" t="str">
        <f t="shared" si="7"/>
        <v>CÓRDOBASAN ANTERO</v>
      </c>
      <c r="L512" s="2" t="s">
        <v>893</v>
      </c>
    </row>
    <row r="513" spans="1:12" x14ac:dyDescent="0.2">
      <c r="A513" s="2" t="s">
        <v>895</v>
      </c>
      <c r="B513" s="5" t="s">
        <v>2172</v>
      </c>
      <c r="C513" s="5" t="s">
        <v>896</v>
      </c>
      <c r="H513" s="14"/>
      <c r="I513" s="5" t="s">
        <v>2172</v>
      </c>
      <c r="J513" s="5" t="s">
        <v>896</v>
      </c>
      <c r="K513" s="5" t="str">
        <f t="shared" si="7"/>
        <v>CÓRDOBASAN BERNARDO DEL VIENTO</v>
      </c>
      <c r="L513" s="2" t="s">
        <v>895</v>
      </c>
    </row>
    <row r="514" spans="1:12" x14ac:dyDescent="0.2">
      <c r="A514" s="6" t="s">
        <v>897</v>
      </c>
      <c r="B514" s="5" t="s">
        <v>2172</v>
      </c>
      <c r="C514" s="4" t="s">
        <v>182</v>
      </c>
      <c r="H514" s="14"/>
      <c r="I514" s="5" t="s">
        <v>2172</v>
      </c>
      <c r="J514" s="4" t="s">
        <v>182</v>
      </c>
      <c r="K514" s="5" t="str">
        <f t="shared" si="7"/>
        <v>CÓRDOBASAN CARLOS</v>
      </c>
      <c r="L514" s="6" t="s">
        <v>897</v>
      </c>
    </row>
    <row r="515" spans="1:12" x14ac:dyDescent="0.2">
      <c r="A515" s="2" t="s">
        <v>898</v>
      </c>
      <c r="B515" s="5" t="s">
        <v>2172</v>
      </c>
      <c r="C515" s="4" t="s">
        <v>899</v>
      </c>
      <c r="H515" s="14"/>
      <c r="I515" s="5" t="s">
        <v>2172</v>
      </c>
      <c r="J515" s="4" t="s">
        <v>899</v>
      </c>
      <c r="K515" s="5" t="str">
        <f t="shared" ref="K515:K578" si="8">+CONCATENATE(I515,J515)</f>
        <v>CÓRDOBASAN JOSE DE URE</v>
      </c>
      <c r="L515" s="2" t="s">
        <v>898</v>
      </c>
    </row>
    <row r="516" spans="1:12" x14ac:dyDescent="0.2">
      <c r="A516" s="2" t="s">
        <v>900</v>
      </c>
      <c r="B516" s="5" t="s">
        <v>2172</v>
      </c>
      <c r="C516" s="5" t="s">
        <v>901</v>
      </c>
      <c r="H516" s="14"/>
      <c r="I516" s="5" t="s">
        <v>2172</v>
      </c>
      <c r="J516" s="5" t="s">
        <v>901</v>
      </c>
      <c r="K516" s="5" t="str">
        <f t="shared" si="8"/>
        <v>CÓRDOBASAN PELAYO</v>
      </c>
      <c r="L516" s="2" t="s">
        <v>900</v>
      </c>
    </row>
    <row r="517" spans="1:12" x14ac:dyDescent="0.2">
      <c r="A517" s="2" t="s">
        <v>902</v>
      </c>
      <c r="B517" s="5" t="s">
        <v>2172</v>
      </c>
      <c r="C517" s="4" t="s">
        <v>903</v>
      </c>
      <c r="H517" s="14"/>
      <c r="I517" s="5" t="s">
        <v>2172</v>
      </c>
      <c r="J517" s="4" t="s">
        <v>903</v>
      </c>
      <c r="K517" s="5" t="str">
        <f t="shared" si="8"/>
        <v>CÓRDOBATIERRALTA</v>
      </c>
      <c r="L517" s="2" t="s">
        <v>902</v>
      </c>
    </row>
    <row r="518" spans="1:12" x14ac:dyDescent="0.2">
      <c r="A518" s="2" t="s">
        <v>904</v>
      </c>
      <c r="B518" s="5" t="s">
        <v>2172</v>
      </c>
      <c r="C518" s="4" t="s">
        <v>905</v>
      </c>
      <c r="H518" s="14"/>
      <c r="I518" s="5" t="s">
        <v>2172</v>
      </c>
      <c r="J518" s="4" t="s">
        <v>905</v>
      </c>
      <c r="K518" s="5" t="str">
        <f t="shared" si="8"/>
        <v>CÓRDOBATUCHIN</v>
      </c>
      <c r="L518" s="2" t="s">
        <v>904</v>
      </c>
    </row>
    <row r="519" spans="1:12" x14ac:dyDescent="0.2">
      <c r="A519" s="2" t="s">
        <v>906</v>
      </c>
      <c r="B519" s="5" t="s">
        <v>2172</v>
      </c>
      <c r="C519" s="4" t="s">
        <v>907</v>
      </c>
      <c r="H519" s="14"/>
      <c r="I519" s="5" t="s">
        <v>2172</v>
      </c>
      <c r="J519" s="4" t="s">
        <v>907</v>
      </c>
      <c r="K519" s="5" t="str">
        <f t="shared" si="8"/>
        <v>CÓRDOBAVALENCIA</v>
      </c>
      <c r="L519" s="2" t="s">
        <v>906</v>
      </c>
    </row>
    <row r="520" spans="1:12" x14ac:dyDescent="0.2">
      <c r="A520" s="2" t="s">
        <v>908</v>
      </c>
      <c r="B520" s="5" t="s">
        <v>909</v>
      </c>
      <c r="C520" s="4" t="s">
        <v>910</v>
      </c>
      <c r="H520" s="14"/>
      <c r="I520" s="5" t="s">
        <v>909</v>
      </c>
      <c r="J520" s="4" t="s">
        <v>910</v>
      </c>
      <c r="K520" s="5" t="str">
        <f t="shared" si="8"/>
        <v>CUNDINAMARCAAGUA DE DIOS</v>
      </c>
      <c r="L520" s="2" t="s">
        <v>908</v>
      </c>
    </row>
    <row r="521" spans="1:12" x14ac:dyDescent="0.2">
      <c r="A521" s="2" t="s">
        <v>911</v>
      </c>
      <c r="B521" s="5" t="s">
        <v>909</v>
      </c>
      <c r="C521" s="4" t="s">
        <v>912</v>
      </c>
      <c r="H521" s="14"/>
      <c r="I521" s="5" t="s">
        <v>909</v>
      </c>
      <c r="J521" s="4" t="s">
        <v>912</v>
      </c>
      <c r="K521" s="5" t="str">
        <f t="shared" si="8"/>
        <v>CUNDINAMARCAALBÁN</v>
      </c>
      <c r="L521" s="2" t="s">
        <v>911</v>
      </c>
    </row>
    <row r="522" spans="1:12" x14ac:dyDescent="0.2">
      <c r="A522" s="2" t="s">
        <v>913</v>
      </c>
      <c r="B522" s="5" t="s">
        <v>909</v>
      </c>
      <c r="C522" s="4" t="s">
        <v>914</v>
      </c>
      <c r="H522" s="14"/>
      <c r="I522" s="5" t="s">
        <v>909</v>
      </c>
      <c r="J522" s="4" t="s">
        <v>914</v>
      </c>
      <c r="K522" s="5" t="str">
        <f t="shared" si="8"/>
        <v>CUNDINAMARCAANAPOIMA</v>
      </c>
      <c r="L522" s="2" t="s">
        <v>913</v>
      </c>
    </row>
    <row r="523" spans="1:12" x14ac:dyDescent="0.2">
      <c r="A523" s="2" t="s">
        <v>915</v>
      </c>
      <c r="B523" s="5" t="s">
        <v>909</v>
      </c>
      <c r="C523" s="4" t="s">
        <v>916</v>
      </c>
      <c r="H523" s="14"/>
      <c r="I523" s="5" t="s">
        <v>909</v>
      </c>
      <c r="J523" s="4" t="s">
        <v>916</v>
      </c>
      <c r="K523" s="5" t="str">
        <f t="shared" si="8"/>
        <v>CUNDINAMARCAANOLAIMA</v>
      </c>
      <c r="L523" s="2" t="s">
        <v>915</v>
      </c>
    </row>
    <row r="524" spans="1:12" x14ac:dyDescent="0.2">
      <c r="A524" s="2" t="s">
        <v>917</v>
      </c>
      <c r="B524" s="5" t="s">
        <v>909</v>
      </c>
      <c r="C524" s="4" t="s">
        <v>918</v>
      </c>
      <c r="H524" s="14"/>
      <c r="I524" s="5" t="s">
        <v>909</v>
      </c>
      <c r="J524" s="4" t="s">
        <v>918</v>
      </c>
      <c r="K524" s="5" t="str">
        <f t="shared" si="8"/>
        <v>CUNDINAMARCAARBELÁEZ</v>
      </c>
      <c r="L524" s="2" t="s">
        <v>917</v>
      </c>
    </row>
    <row r="525" spans="1:12" x14ac:dyDescent="0.2">
      <c r="A525" s="2" t="s">
        <v>919</v>
      </c>
      <c r="B525" s="5" t="s">
        <v>909</v>
      </c>
      <c r="C525" s="4" t="s">
        <v>920</v>
      </c>
      <c r="H525" s="14"/>
      <c r="I525" s="5" t="s">
        <v>909</v>
      </c>
      <c r="J525" s="4" t="s">
        <v>920</v>
      </c>
      <c r="K525" s="5" t="str">
        <f t="shared" si="8"/>
        <v>CUNDINAMARCABELTRÁN</v>
      </c>
      <c r="L525" s="2" t="s">
        <v>919</v>
      </c>
    </row>
    <row r="526" spans="1:12" x14ac:dyDescent="0.2">
      <c r="A526" s="2" t="s">
        <v>921</v>
      </c>
      <c r="B526" s="5" t="s">
        <v>909</v>
      </c>
      <c r="C526" s="4" t="s">
        <v>922</v>
      </c>
      <c r="H526" s="14"/>
      <c r="I526" s="5" t="s">
        <v>909</v>
      </c>
      <c r="J526" s="4" t="s">
        <v>922</v>
      </c>
      <c r="K526" s="5" t="str">
        <f t="shared" si="8"/>
        <v>CUNDINAMARCABITUIMA</v>
      </c>
      <c r="L526" s="2" t="s">
        <v>921</v>
      </c>
    </row>
    <row r="527" spans="1:12" x14ac:dyDescent="0.2">
      <c r="A527" s="2" t="s">
        <v>923</v>
      </c>
      <c r="B527" s="5" t="s">
        <v>909</v>
      </c>
      <c r="C527" s="4" t="s">
        <v>924</v>
      </c>
      <c r="H527" s="14"/>
      <c r="I527" s="5" t="s">
        <v>909</v>
      </c>
      <c r="J527" s="4" t="s">
        <v>924</v>
      </c>
      <c r="K527" s="5" t="str">
        <f t="shared" si="8"/>
        <v>CUNDINAMARCABOJACÁ</v>
      </c>
      <c r="L527" s="2" t="s">
        <v>923</v>
      </c>
    </row>
    <row r="528" spans="1:12" x14ac:dyDescent="0.2">
      <c r="A528" s="2" t="s">
        <v>925</v>
      </c>
      <c r="B528" s="5" t="s">
        <v>909</v>
      </c>
      <c r="C528" s="4" t="s">
        <v>926</v>
      </c>
      <c r="H528" s="14"/>
      <c r="I528" s="5" t="s">
        <v>909</v>
      </c>
      <c r="J528" s="4" t="s">
        <v>926</v>
      </c>
      <c r="K528" s="5" t="str">
        <f t="shared" si="8"/>
        <v>CUNDINAMARCACABRERA</v>
      </c>
      <c r="L528" s="2" t="s">
        <v>925</v>
      </c>
    </row>
    <row r="529" spans="1:12" x14ac:dyDescent="0.2">
      <c r="A529" s="2" t="s">
        <v>927</v>
      </c>
      <c r="B529" s="5" t="s">
        <v>909</v>
      </c>
      <c r="C529" s="4" t="s">
        <v>928</v>
      </c>
      <c r="H529" s="14"/>
      <c r="I529" s="5" t="s">
        <v>909</v>
      </c>
      <c r="J529" s="4" t="s">
        <v>928</v>
      </c>
      <c r="K529" s="5" t="str">
        <f t="shared" si="8"/>
        <v>CUNDINAMARCACACHIPAY</v>
      </c>
      <c r="L529" s="2" t="s">
        <v>927</v>
      </c>
    </row>
    <row r="530" spans="1:12" x14ac:dyDescent="0.2">
      <c r="A530" s="2" t="s">
        <v>929</v>
      </c>
      <c r="B530" s="5" t="s">
        <v>909</v>
      </c>
      <c r="C530" s="4" t="s">
        <v>930</v>
      </c>
      <c r="H530" s="14"/>
      <c r="I530" s="5" t="s">
        <v>909</v>
      </c>
      <c r="J530" s="4" t="s">
        <v>930</v>
      </c>
      <c r="K530" s="5" t="str">
        <f t="shared" si="8"/>
        <v>CUNDINAMARCACAJICÁ</v>
      </c>
      <c r="L530" s="2" t="s">
        <v>929</v>
      </c>
    </row>
    <row r="531" spans="1:12" x14ac:dyDescent="0.2">
      <c r="A531" s="2" t="s">
        <v>931</v>
      </c>
      <c r="B531" s="5" t="s">
        <v>909</v>
      </c>
      <c r="C531" s="4" t="s">
        <v>932</v>
      </c>
      <c r="H531" s="14"/>
      <c r="I531" s="5" t="s">
        <v>909</v>
      </c>
      <c r="J531" s="4" t="s">
        <v>932</v>
      </c>
      <c r="K531" s="5" t="str">
        <f t="shared" si="8"/>
        <v>CUNDINAMARCACAPARRAPÍ</v>
      </c>
      <c r="L531" s="2" t="s">
        <v>931</v>
      </c>
    </row>
    <row r="532" spans="1:12" x14ac:dyDescent="0.2">
      <c r="A532" s="2" t="s">
        <v>933</v>
      </c>
      <c r="B532" s="5" t="s">
        <v>909</v>
      </c>
      <c r="C532" s="4" t="s">
        <v>934</v>
      </c>
      <c r="H532" s="14"/>
      <c r="I532" s="5" t="s">
        <v>909</v>
      </c>
      <c r="J532" s="4" t="s">
        <v>934</v>
      </c>
      <c r="K532" s="5" t="str">
        <f t="shared" si="8"/>
        <v>CUNDINAMARCACAQUEZA</v>
      </c>
      <c r="L532" s="2" t="s">
        <v>933</v>
      </c>
    </row>
    <row r="533" spans="1:12" x14ac:dyDescent="0.2">
      <c r="A533" s="2" t="s">
        <v>935</v>
      </c>
      <c r="B533" s="5" t="s">
        <v>909</v>
      </c>
      <c r="C533" s="4" t="s">
        <v>936</v>
      </c>
      <c r="H533" s="14"/>
      <c r="I533" s="5" t="s">
        <v>909</v>
      </c>
      <c r="J533" s="4" t="s">
        <v>936</v>
      </c>
      <c r="K533" s="5" t="str">
        <f t="shared" si="8"/>
        <v>CUNDINAMARCACARMEN DE CARUPA</v>
      </c>
      <c r="L533" s="2" t="s">
        <v>935</v>
      </c>
    </row>
    <row r="534" spans="1:12" x14ac:dyDescent="0.2">
      <c r="A534" s="2" t="s">
        <v>937</v>
      </c>
      <c r="B534" s="5" t="s">
        <v>909</v>
      </c>
      <c r="C534" s="4" t="s">
        <v>938</v>
      </c>
      <c r="H534" s="14"/>
      <c r="I534" s="5" t="s">
        <v>909</v>
      </c>
      <c r="J534" s="4" t="s">
        <v>938</v>
      </c>
      <c r="K534" s="5" t="str">
        <f t="shared" si="8"/>
        <v>CUNDINAMARCACHAGUANÍ</v>
      </c>
      <c r="L534" s="2" t="s">
        <v>937</v>
      </c>
    </row>
    <row r="535" spans="1:12" x14ac:dyDescent="0.2">
      <c r="A535" s="2" t="s">
        <v>939</v>
      </c>
      <c r="B535" s="5" t="s">
        <v>909</v>
      </c>
      <c r="C535" s="4" t="s">
        <v>940</v>
      </c>
      <c r="H535" s="14"/>
      <c r="I535" s="5" t="s">
        <v>909</v>
      </c>
      <c r="J535" s="4" t="s">
        <v>940</v>
      </c>
      <c r="K535" s="5" t="str">
        <f t="shared" si="8"/>
        <v>CUNDINAMARCACHÍA</v>
      </c>
      <c r="L535" s="2" t="s">
        <v>939</v>
      </c>
    </row>
    <row r="536" spans="1:12" x14ac:dyDescent="0.2">
      <c r="A536" s="2" t="s">
        <v>941</v>
      </c>
      <c r="B536" s="5" t="s">
        <v>909</v>
      </c>
      <c r="C536" s="4" t="s">
        <v>942</v>
      </c>
      <c r="H536" s="14"/>
      <c r="I536" s="5" t="s">
        <v>909</v>
      </c>
      <c r="J536" s="4" t="s">
        <v>942</v>
      </c>
      <c r="K536" s="5" t="str">
        <f t="shared" si="8"/>
        <v>CUNDINAMARCACHIPAQUE</v>
      </c>
      <c r="L536" s="2" t="s">
        <v>941</v>
      </c>
    </row>
    <row r="537" spans="1:12" x14ac:dyDescent="0.2">
      <c r="A537" s="2" t="s">
        <v>943</v>
      </c>
      <c r="B537" s="5" t="s">
        <v>909</v>
      </c>
      <c r="C537" s="4" t="s">
        <v>944</v>
      </c>
      <c r="H537" s="14"/>
      <c r="I537" s="5" t="s">
        <v>909</v>
      </c>
      <c r="J537" s="4" t="s">
        <v>944</v>
      </c>
      <c r="K537" s="5" t="str">
        <f t="shared" si="8"/>
        <v>CUNDINAMARCACHOACHÍ</v>
      </c>
      <c r="L537" s="2" t="s">
        <v>943</v>
      </c>
    </row>
    <row r="538" spans="1:12" x14ac:dyDescent="0.2">
      <c r="A538" s="2" t="s">
        <v>945</v>
      </c>
      <c r="B538" s="5" t="s">
        <v>909</v>
      </c>
      <c r="C538" s="4" t="s">
        <v>946</v>
      </c>
      <c r="H538" s="14"/>
      <c r="I538" s="5" t="s">
        <v>909</v>
      </c>
      <c r="J538" s="4" t="s">
        <v>946</v>
      </c>
      <c r="K538" s="5" t="str">
        <f t="shared" si="8"/>
        <v>CUNDINAMARCACHOCONTÁ</v>
      </c>
      <c r="L538" s="2" t="s">
        <v>945</v>
      </c>
    </row>
    <row r="539" spans="1:12" x14ac:dyDescent="0.2">
      <c r="A539" s="2" t="s">
        <v>947</v>
      </c>
      <c r="B539" s="5" t="s">
        <v>909</v>
      </c>
      <c r="C539" s="4" t="s">
        <v>948</v>
      </c>
      <c r="H539" s="14"/>
      <c r="I539" s="5" t="s">
        <v>909</v>
      </c>
      <c r="J539" s="4" t="s">
        <v>948</v>
      </c>
      <c r="K539" s="5" t="str">
        <f t="shared" si="8"/>
        <v>CUNDINAMARCACOGUA</v>
      </c>
      <c r="L539" s="2" t="s">
        <v>947</v>
      </c>
    </row>
    <row r="540" spans="1:12" x14ac:dyDescent="0.2">
      <c r="A540" s="2" t="s">
        <v>949</v>
      </c>
      <c r="B540" s="5" t="s">
        <v>909</v>
      </c>
      <c r="C540" s="4" t="s">
        <v>950</v>
      </c>
      <c r="H540" s="14"/>
      <c r="I540" s="5" t="s">
        <v>909</v>
      </c>
      <c r="J540" s="4" t="s">
        <v>950</v>
      </c>
      <c r="K540" s="5" t="str">
        <f t="shared" si="8"/>
        <v>CUNDINAMARCACOTA</v>
      </c>
      <c r="L540" s="2" t="s">
        <v>949</v>
      </c>
    </row>
    <row r="541" spans="1:12" x14ac:dyDescent="0.2">
      <c r="A541" s="2" t="s">
        <v>951</v>
      </c>
      <c r="B541" s="5" t="s">
        <v>909</v>
      </c>
      <c r="C541" s="4" t="s">
        <v>952</v>
      </c>
      <c r="H541" s="14"/>
      <c r="I541" s="5" t="s">
        <v>909</v>
      </c>
      <c r="J541" s="4" t="s">
        <v>952</v>
      </c>
      <c r="K541" s="5" t="str">
        <f t="shared" si="8"/>
        <v>CUNDINAMARCACUCUNUBÁ</v>
      </c>
      <c r="L541" s="2" t="s">
        <v>951</v>
      </c>
    </row>
    <row r="542" spans="1:12" x14ac:dyDescent="0.2">
      <c r="A542" s="2" t="s">
        <v>953</v>
      </c>
      <c r="B542" s="5" t="s">
        <v>909</v>
      </c>
      <c r="C542" s="4" t="s">
        <v>954</v>
      </c>
      <c r="H542" s="14"/>
      <c r="I542" s="5" t="s">
        <v>909</v>
      </c>
      <c r="J542" s="4" t="s">
        <v>954</v>
      </c>
      <c r="K542" s="5" t="str">
        <f t="shared" si="8"/>
        <v>CUNDINAMARCAEL COLEGIO</v>
      </c>
      <c r="L542" s="2" t="s">
        <v>953</v>
      </c>
    </row>
    <row r="543" spans="1:12" x14ac:dyDescent="0.2">
      <c r="A543" s="6" t="s">
        <v>955</v>
      </c>
      <c r="B543" s="5" t="s">
        <v>909</v>
      </c>
      <c r="C543" s="5" t="s">
        <v>328</v>
      </c>
      <c r="H543" s="14"/>
      <c r="I543" s="5" t="s">
        <v>909</v>
      </c>
      <c r="J543" s="5" t="s">
        <v>328</v>
      </c>
      <c r="K543" s="5" t="str">
        <f t="shared" si="8"/>
        <v>CUNDINAMARCAEL PEÑÓN</v>
      </c>
      <c r="L543" s="6" t="s">
        <v>955</v>
      </c>
    </row>
    <row r="544" spans="1:12" x14ac:dyDescent="0.2">
      <c r="A544" s="2" t="s">
        <v>956</v>
      </c>
      <c r="B544" s="5" t="s">
        <v>909</v>
      </c>
      <c r="C544" s="4" t="s">
        <v>957</v>
      </c>
      <c r="H544" s="14"/>
      <c r="I544" s="5" t="s">
        <v>909</v>
      </c>
      <c r="J544" s="4" t="s">
        <v>957</v>
      </c>
      <c r="K544" s="5" t="str">
        <f t="shared" si="8"/>
        <v>CUNDINAMARCAEL ROSAL</v>
      </c>
      <c r="L544" s="2" t="s">
        <v>956</v>
      </c>
    </row>
    <row r="545" spans="1:12" x14ac:dyDescent="0.2">
      <c r="A545" s="2" t="s">
        <v>958</v>
      </c>
      <c r="B545" s="5" t="s">
        <v>909</v>
      </c>
      <c r="C545" s="4" t="s">
        <v>959</v>
      </c>
      <c r="H545" s="14"/>
      <c r="I545" s="5" t="s">
        <v>909</v>
      </c>
      <c r="J545" s="4" t="s">
        <v>959</v>
      </c>
      <c r="K545" s="5" t="str">
        <f t="shared" si="8"/>
        <v>CUNDINAMARCAFACATATIVÁ</v>
      </c>
      <c r="L545" s="2" t="s">
        <v>958</v>
      </c>
    </row>
    <row r="546" spans="1:12" x14ac:dyDescent="0.2">
      <c r="A546" s="2" t="s">
        <v>960</v>
      </c>
      <c r="B546" s="5" t="s">
        <v>909</v>
      </c>
      <c r="C546" s="4" t="s">
        <v>961</v>
      </c>
      <c r="H546" s="14"/>
      <c r="I546" s="5" t="s">
        <v>909</v>
      </c>
      <c r="J546" s="4" t="s">
        <v>961</v>
      </c>
      <c r="K546" s="5" t="str">
        <f t="shared" si="8"/>
        <v>CUNDINAMARCAFOMEQUE</v>
      </c>
      <c r="L546" s="2" t="s">
        <v>960</v>
      </c>
    </row>
    <row r="547" spans="1:12" x14ac:dyDescent="0.2">
      <c r="A547" s="2" t="s">
        <v>962</v>
      </c>
      <c r="B547" s="5" t="s">
        <v>909</v>
      </c>
      <c r="C547" s="4" t="s">
        <v>963</v>
      </c>
      <c r="H547" s="14"/>
      <c r="I547" s="5" t="s">
        <v>909</v>
      </c>
      <c r="J547" s="4" t="s">
        <v>963</v>
      </c>
      <c r="K547" s="5" t="str">
        <f t="shared" si="8"/>
        <v>CUNDINAMARCAFOSCA</v>
      </c>
      <c r="L547" s="2" t="s">
        <v>962</v>
      </c>
    </row>
    <row r="548" spans="1:12" x14ac:dyDescent="0.2">
      <c r="A548" s="2" t="s">
        <v>964</v>
      </c>
      <c r="B548" s="5" t="s">
        <v>909</v>
      </c>
      <c r="C548" s="4" t="s">
        <v>965</v>
      </c>
      <c r="H548" s="14"/>
      <c r="I548" s="5" t="s">
        <v>909</v>
      </c>
      <c r="J548" s="4" t="s">
        <v>965</v>
      </c>
      <c r="K548" s="5" t="str">
        <f t="shared" si="8"/>
        <v>CUNDINAMARCAFUNZA</v>
      </c>
      <c r="L548" s="2" t="s">
        <v>964</v>
      </c>
    </row>
    <row r="549" spans="1:12" x14ac:dyDescent="0.2">
      <c r="A549" s="2" t="s">
        <v>966</v>
      </c>
      <c r="B549" s="5" t="s">
        <v>909</v>
      </c>
      <c r="C549" s="4" t="s">
        <v>967</v>
      </c>
      <c r="H549" s="14"/>
      <c r="I549" s="5" t="s">
        <v>909</v>
      </c>
      <c r="J549" s="4" t="s">
        <v>967</v>
      </c>
      <c r="K549" s="5" t="str">
        <f t="shared" si="8"/>
        <v>CUNDINAMARCAFÚQUENE</v>
      </c>
      <c r="L549" s="2" t="s">
        <v>966</v>
      </c>
    </row>
    <row r="550" spans="1:12" x14ac:dyDescent="0.2">
      <c r="A550" s="2" t="s">
        <v>968</v>
      </c>
      <c r="B550" s="5" t="s">
        <v>909</v>
      </c>
      <c r="C550" s="4" t="s">
        <v>969</v>
      </c>
      <c r="H550" s="14"/>
      <c r="I550" s="5" t="s">
        <v>909</v>
      </c>
      <c r="J550" s="4" t="s">
        <v>969</v>
      </c>
      <c r="K550" s="5" t="str">
        <f t="shared" si="8"/>
        <v>CUNDINAMARCAFUSAGASUGA</v>
      </c>
      <c r="L550" s="2" t="s">
        <v>968</v>
      </c>
    </row>
    <row r="551" spans="1:12" x14ac:dyDescent="0.2">
      <c r="A551" s="2" t="s">
        <v>970</v>
      </c>
      <c r="B551" s="5" t="s">
        <v>909</v>
      </c>
      <c r="C551" s="4" t="s">
        <v>971</v>
      </c>
      <c r="H551" s="14"/>
      <c r="I551" s="5" t="s">
        <v>909</v>
      </c>
      <c r="J551" s="4" t="s">
        <v>971</v>
      </c>
      <c r="K551" s="5" t="str">
        <f t="shared" si="8"/>
        <v>CUNDINAMARCAGACHALA</v>
      </c>
      <c r="L551" s="2" t="s">
        <v>970</v>
      </c>
    </row>
    <row r="552" spans="1:12" x14ac:dyDescent="0.2">
      <c r="A552" s="2" t="s">
        <v>972</v>
      </c>
      <c r="B552" s="5" t="s">
        <v>909</v>
      </c>
      <c r="C552" s="4" t="s">
        <v>973</v>
      </c>
      <c r="H552" s="14"/>
      <c r="I552" s="5" t="s">
        <v>909</v>
      </c>
      <c r="J552" s="4" t="s">
        <v>973</v>
      </c>
      <c r="K552" s="5" t="str">
        <f t="shared" si="8"/>
        <v>CUNDINAMARCAGACHANCIPÁ</v>
      </c>
      <c r="L552" s="2" t="s">
        <v>972</v>
      </c>
    </row>
    <row r="553" spans="1:12" x14ac:dyDescent="0.2">
      <c r="A553" s="2" t="s">
        <v>974</v>
      </c>
      <c r="B553" s="5" t="s">
        <v>909</v>
      </c>
      <c r="C553" s="4" t="s">
        <v>975</v>
      </c>
      <c r="H553" s="14"/>
      <c r="I553" s="5" t="s">
        <v>909</v>
      </c>
      <c r="J553" s="4" t="s">
        <v>975</v>
      </c>
      <c r="K553" s="5" t="str">
        <f t="shared" si="8"/>
        <v>CUNDINAMARCAGACHETÁ</v>
      </c>
      <c r="L553" s="2" t="s">
        <v>974</v>
      </c>
    </row>
    <row r="554" spans="1:12" x14ac:dyDescent="0.2">
      <c r="A554" s="2" t="s">
        <v>976</v>
      </c>
      <c r="B554" s="5" t="s">
        <v>909</v>
      </c>
      <c r="C554" s="4" t="s">
        <v>977</v>
      </c>
      <c r="H554" s="14"/>
      <c r="I554" s="5" t="s">
        <v>909</v>
      </c>
      <c r="J554" s="4" t="s">
        <v>977</v>
      </c>
      <c r="K554" s="5" t="str">
        <f t="shared" si="8"/>
        <v>CUNDINAMARCAGAMA</v>
      </c>
      <c r="L554" s="2" t="s">
        <v>976</v>
      </c>
    </row>
    <row r="555" spans="1:12" x14ac:dyDescent="0.2">
      <c r="A555" s="2" t="s">
        <v>978</v>
      </c>
      <c r="B555" s="5" t="s">
        <v>909</v>
      </c>
      <c r="C555" s="4" t="s">
        <v>979</v>
      </c>
      <c r="H555" s="14"/>
      <c r="I555" s="5" t="s">
        <v>909</v>
      </c>
      <c r="J555" s="4" t="s">
        <v>979</v>
      </c>
      <c r="K555" s="5" t="str">
        <f t="shared" si="8"/>
        <v>CUNDINAMARCAGIRARDOT</v>
      </c>
      <c r="L555" s="2" t="s">
        <v>978</v>
      </c>
    </row>
    <row r="556" spans="1:12" x14ac:dyDescent="0.2">
      <c r="A556" s="6" t="s">
        <v>980</v>
      </c>
      <c r="B556" s="5" t="s">
        <v>909</v>
      </c>
      <c r="C556" s="4" t="s">
        <v>108</v>
      </c>
      <c r="H556" s="14"/>
      <c r="I556" s="5" t="s">
        <v>909</v>
      </c>
      <c r="J556" s="4" t="s">
        <v>108</v>
      </c>
      <c r="K556" s="5" t="str">
        <f t="shared" si="8"/>
        <v>CUNDINAMARCAGRANADA</v>
      </c>
      <c r="L556" s="6" t="s">
        <v>980</v>
      </c>
    </row>
    <row r="557" spans="1:12" x14ac:dyDescent="0.2">
      <c r="A557" s="2" t="s">
        <v>981</v>
      </c>
      <c r="B557" s="5" t="s">
        <v>909</v>
      </c>
      <c r="C557" s="4" t="s">
        <v>982</v>
      </c>
      <c r="H557" s="14"/>
      <c r="I557" s="5" t="s">
        <v>909</v>
      </c>
      <c r="J557" s="4" t="s">
        <v>982</v>
      </c>
      <c r="K557" s="5" t="str">
        <f t="shared" si="8"/>
        <v>CUNDINAMARCAGUACHETÁ</v>
      </c>
      <c r="L557" s="2" t="s">
        <v>981</v>
      </c>
    </row>
    <row r="558" spans="1:12" x14ac:dyDescent="0.2">
      <c r="A558" s="2" t="s">
        <v>983</v>
      </c>
      <c r="B558" s="5" t="s">
        <v>909</v>
      </c>
      <c r="C558" s="4" t="s">
        <v>984</v>
      </c>
      <c r="H558" s="14"/>
      <c r="I558" s="5" t="s">
        <v>909</v>
      </c>
      <c r="J558" s="4" t="s">
        <v>984</v>
      </c>
      <c r="K558" s="5" t="str">
        <f t="shared" si="8"/>
        <v>CUNDINAMARCAGUADUAS</v>
      </c>
      <c r="L558" s="2" t="s">
        <v>983</v>
      </c>
    </row>
    <row r="559" spans="1:12" x14ac:dyDescent="0.2">
      <c r="A559" s="2" t="s">
        <v>985</v>
      </c>
      <c r="B559" s="5" t="s">
        <v>909</v>
      </c>
      <c r="C559" s="4" t="s">
        <v>986</v>
      </c>
      <c r="H559" s="14"/>
      <c r="I559" s="5" t="s">
        <v>909</v>
      </c>
      <c r="J559" s="4" t="s">
        <v>986</v>
      </c>
      <c r="K559" s="5" t="str">
        <f t="shared" si="8"/>
        <v>CUNDINAMARCAGUASCA</v>
      </c>
      <c r="L559" s="2" t="s">
        <v>985</v>
      </c>
    </row>
    <row r="560" spans="1:12" x14ac:dyDescent="0.2">
      <c r="A560" s="2" t="s">
        <v>987</v>
      </c>
      <c r="B560" s="5" t="s">
        <v>909</v>
      </c>
      <c r="C560" s="4" t="s">
        <v>988</v>
      </c>
      <c r="H560" s="14"/>
      <c r="I560" s="5" t="s">
        <v>909</v>
      </c>
      <c r="J560" s="4" t="s">
        <v>988</v>
      </c>
      <c r="K560" s="5" t="str">
        <f t="shared" si="8"/>
        <v>CUNDINAMARCAGUATAQUÍ</v>
      </c>
      <c r="L560" s="2" t="s">
        <v>987</v>
      </c>
    </row>
    <row r="561" spans="1:12" x14ac:dyDescent="0.2">
      <c r="A561" s="2" t="s">
        <v>989</v>
      </c>
      <c r="B561" s="5" t="s">
        <v>909</v>
      </c>
      <c r="C561" s="4" t="s">
        <v>990</v>
      </c>
      <c r="H561" s="14"/>
      <c r="I561" s="5" t="s">
        <v>909</v>
      </c>
      <c r="J561" s="4" t="s">
        <v>990</v>
      </c>
      <c r="K561" s="5" t="str">
        <f t="shared" si="8"/>
        <v>CUNDINAMARCAGUATAVITA</v>
      </c>
      <c r="L561" s="2" t="s">
        <v>989</v>
      </c>
    </row>
    <row r="562" spans="1:12" x14ac:dyDescent="0.2">
      <c r="A562" s="2" t="s">
        <v>991</v>
      </c>
      <c r="B562" s="5" t="s">
        <v>909</v>
      </c>
      <c r="C562" s="4" t="s">
        <v>992</v>
      </c>
      <c r="H562" s="14"/>
      <c r="I562" s="5" t="s">
        <v>909</v>
      </c>
      <c r="J562" s="4" t="s">
        <v>992</v>
      </c>
      <c r="K562" s="5" t="str">
        <f t="shared" si="8"/>
        <v>CUNDINAMARCAGUAYABAL DE SIQUIMA</v>
      </c>
      <c r="L562" s="2" t="s">
        <v>991</v>
      </c>
    </row>
    <row r="563" spans="1:12" x14ac:dyDescent="0.2">
      <c r="A563" s="2" t="s">
        <v>993</v>
      </c>
      <c r="B563" s="5" t="s">
        <v>909</v>
      </c>
      <c r="C563" s="4" t="s">
        <v>994</v>
      </c>
      <c r="H563" s="14"/>
      <c r="I563" s="5" t="s">
        <v>909</v>
      </c>
      <c r="J563" s="4" t="s">
        <v>994</v>
      </c>
      <c r="K563" s="5" t="str">
        <f t="shared" si="8"/>
        <v>CUNDINAMARCAGUAYABETAL</v>
      </c>
      <c r="L563" s="2" t="s">
        <v>993</v>
      </c>
    </row>
    <row r="564" spans="1:12" x14ac:dyDescent="0.2">
      <c r="A564" s="2" t="s">
        <v>995</v>
      </c>
      <c r="B564" s="5" t="s">
        <v>909</v>
      </c>
      <c r="C564" s="4" t="s">
        <v>996</v>
      </c>
      <c r="H564" s="14"/>
      <c r="I564" s="5" t="s">
        <v>909</v>
      </c>
      <c r="J564" s="4" t="s">
        <v>996</v>
      </c>
      <c r="K564" s="5" t="str">
        <f t="shared" si="8"/>
        <v>CUNDINAMARCAGUTIÉRREZ</v>
      </c>
      <c r="L564" s="2" t="s">
        <v>995</v>
      </c>
    </row>
    <row r="565" spans="1:12" x14ac:dyDescent="0.2">
      <c r="A565" s="2" t="s">
        <v>997</v>
      </c>
      <c r="B565" s="5" t="s">
        <v>909</v>
      </c>
      <c r="C565" s="4" t="s">
        <v>998</v>
      </c>
      <c r="H565" s="14"/>
      <c r="I565" s="5" t="s">
        <v>909</v>
      </c>
      <c r="J565" s="4" t="s">
        <v>998</v>
      </c>
      <c r="K565" s="5" t="str">
        <f t="shared" si="8"/>
        <v>CUNDINAMARCAJERUSALÉN</v>
      </c>
      <c r="L565" s="2" t="s">
        <v>997</v>
      </c>
    </row>
    <row r="566" spans="1:12" x14ac:dyDescent="0.2">
      <c r="A566" s="2" t="s">
        <v>999</v>
      </c>
      <c r="B566" s="5" t="s">
        <v>909</v>
      </c>
      <c r="C566" s="4" t="s">
        <v>1000</v>
      </c>
      <c r="H566" s="14"/>
      <c r="I566" s="5" t="s">
        <v>909</v>
      </c>
      <c r="J566" s="4" t="s">
        <v>1000</v>
      </c>
      <c r="K566" s="5" t="str">
        <f t="shared" si="8"/>
        <v>CUNDINAMARCAJUNÍN</v>
      </c>
      <c r="L566" s="2" t="s">
        <v>999</v>
      </c>
    </row>
    <row r="567" spans="1:12" x14ac:dyDescent="0.2">
      <c r="A567" s="2" t="s">
        <v>1001</v>
      </c>
      <c r="B567" s="5" t="s">
        <v>909</v>
      </c>
      <c r="C567" s="4" t="s">
        <v>1002</v>
      </c>
      <c r="H567" s="14"/>
      <c r="I567" s="5" t="s">
        <v>909</v>
      </c>
      <c r="J567" s="4" t="s">
        <v>1002</v>
      </c>
      <c r="K567" s="5" t="str">
        <f t="shared" si="8"/>
        <v>CUNDINAMARCALA CALERA</v>
      </c>
      <c r="L567" s="2" t="s">
        <v>1001</v>
      </c>
    </row>
    <row r="568" spans="1:12" x14ac:dyDescent="0.2">
      <c r="A568" s="2" t="s">
        <v>1003</v>
      </c>
      <c r="B568" s="5" t="s">
        <v>909</v>
      </c>
      <c r="C568" s="4" t="s">
        <v>1004</v>
      </c>
      <c r="H568" s="14"/>
      <c r="I568" s="5" t="s">
        <v>909</v>
      </c>
      <c r="J568" s="4" t="s">
        <v>1004</v>
      </c>
      <c r="K568" s="5" t="str">
        <f t="shared" si="8"/>
        <v>CUNDINAMARCALA MESA</v>
      </c>
      <c r="L568" s="2" t="s">
        <v>1003</v>
      </c>
    </row>
    <row r="569" spans="1:12" x14ac:dyDescent="0.2">
      <c r="A569" s="2" t="s">
        <v>1005</v>
      </c>
      <c r="B569" s="5" t="s">
        <v>909</v>
      </c>
      <c r="C569" s="4" t="s">
        <v>1006</v>
      </c>
      <c r="H569" s="14"/>
      <c r="I569" s="5" t="s">
        <v>909</v>
      </c>
      <c r="J569" s="4" t="s">
        <v>1006</v>
      </c>
      <c r="K569" s="5" t="str">
        <f t="shared" si="8"/>
        <v>CUNDINAMARCALA PALMA</v>
      </c>
      <c r="L569" s="2" t="s">
        <v>1005</v>
      </c>
    </row>
    <row r="570" spans="1:12" x14ac:dyDescent="0.2">
      <c r="A570" s="2" t="s">
        <v>1007</v>
      </c>
      <c r="B570" s="5" t="s">
        <v>909</v>
      </c>
      <c r="C570" s="4" t="s">
        <v>1008</v>
      </c>
      <c r="H570" s="14"/>
      <c r="I570" s="5" t="s">
        <v>909</v>
      </c>
      <c r="J570" s="4" t="s">
        <v>1008</v>
      </c>
      <c r="K570" s="5" t="str">
        <f t="shared" si="8"/>
        <v>CUNDINAMARCALA PEÑA</v>
      </c>
      <c r="L570" s="2" t="s">
        <v>1007</v>
      </c>
    </row>
    <row r="571" spans="1:12" x14ac:dyDescent="0.2">
      <c r="A571" s="6" t="s">
        <v>1009</v>
      </c>
      <c r="B571" s="5" t="s">
        <v>909</v>
      </c>
      <c r="C571" s="4" t="s">
        <v>753</v>
      </c>
      <c r="H571" s="14"/>
      <c r="I571" s="5" t="s">
        <v>909</v>
      </c>
      <c r="J571" s="4" t="s">
        <v>753</v>
      </c>
      <c r="K571" s="5" t="str">
        <f t="shared" si="8"/>
        <v>CUNDINAMARCALA VEGA</v>
      </c>
      <c r="L571" s="6" t="s">
        <v>1009</v>
      </c>
    </row>
    <row r="572" spans="1:12" x14ac:dyDescent="0.2">
      <c r="A572" s="2" t="s">
        <v>1010</v>
      </c>
      <c r="B572" s="5" t="s">
        <v>909</v>
      </c>
      <c r="C572" s="4" t="s">
        <v>1011</v>
      </c>
      <c r="H572" s="14"/>
      <c r="I572" s="5" t="s">
        <v>909</v>
      </c>
      <c r="J572" s="4" t="s">
        <v>1011</v>
      </c>
      <c r="K572" s="5" t="str">
        <f t="shared" si="8"/>
        <v>CUNDINAMARCALENGUAZAQUE</v>
      </c>
      <c r="L572" s="2" t="s">
        <v>1010</v>
      </c>
    </row>
    <row r="573" spans="1:12" x14ac:dyDescent="0.2">
      <c r="A573" s="2" t="s">
        <v>1012</v>
      </c>
      <c r="B573" s="5" t="s">
        <v>909</v>
      </c>
      <c r="C573" s="4" t="s">
        <v>1013</v>
      </c>
      <c r="H573" s="14"/>
      <c r="I573" s="5" t="s">
        <v>909</v>
      </c>
      <c r="J573" s="4" t="s">
        <v>1013</v>
      </c>
      <c r="K573" s="5" t="str">
        <f t="shared" si="8"/>
        <v>CUNDINAMARCAMACHETA</v>
      </c>
      <c r="L573" s="2" t="s">
        <v>1012</v>
      </c>
    </row>
    <row r="574" spans="1:12" x14ac:dyDescent="0.2">
      <c r="A574" s="2" t="s">
        <v>1014</v>
      </c>
      <c r="B574" s="5" t="s">
        <v>909</v>
      </c>
      <c r="C574" s="4" t="s">
        <v>1015</v>
      </c>
      <c r="H574" s="14"/>
      <c r="I574" s="5" t="s">
        <v>909</v>
      </c>
      <c r="J574" s="4" t="s">
        <v>1015</v>
      </c>
      <c r="K574" s="5" t="str">
        <f t="shared" si="8"/>
        <v>CUNDINAMARCAMADRID</v>
      </c>
      <c r="L574" s="2" t="s">
        <v>1014</v>
      </c>
    </row>
    <row r="575" spans="1:12" x14ac:dyDescent="0.2">
      <c r="A575" s="2" t="s">
        <v>1016</v>
      </c>
      <c r="B575" s="5" t="s">
        <v>909</v>
      </c>
      <c r="C575" s="4" t="s">
        <v>1017</v>
      </c>
      <c r="H575" s="14"/>
      <c r="I575" s="5" t="s">
        <v>909</v>
      </c>
      <c r="J575" s="4" t="s">
        <v>1017</v>
      </c>
      <c r="K575" s="5" t="str">
        <f t="shared" si="8"/>
        <v>CUNDINAMARCAMANTA</v>
      </c>
      <c r="L575" s="2" t="s">
        <v>1016</v>
      </c>
    </row>
    <row r="576" spans="1:12" x14ac:dyDescent="0.2">
      <c r="A576" s="2" t="s">
        <v>1018</v>
      </c>
      <c r="B576" s="5" t="s">
        <v>909</v>
      </c>
      <c r="C576" s="4" t="s">
        <v>1019</v>
      </c>
      <c r="H576" s="14"/>
      <c r="I576" s="5" t="s">
        <v>909</v>
      </c>
      <c r="J576" s="4" t="s">
        <v>1019</v>
      </c>
      <c r="K576" s="5" t="str">
        <f t="shared" si="8"/>
        <v>CUNDINAMARCAMEDINA</v>
      </c>
      <c r="L576" s="2" t="s">
        <v>1018</v>
      </c>
    </row>
    <row r="577" spans="1:12" x14ac:dyDescent="0.2">
      <c r="A577" s="2" t="s">
        <v>1020</v>
      </c>
      <c r="B577" s="5" t="s">
        <v>909</v>
      </c>
      <c r="C577" s="4" t="s">
        <v>1021</v>
      </c>
      <c r="H577" s="14"/>
      <c r="I577" s="5" t="s">
        <v>909</v>
      </c>
      <c r="J577" s="4" t="s">
        <v>1021</v>
      </c>
      <c r="K577" s="5" t="str">
        <f t="shared" si="8"/>
        <v>CUNDINAMARCAMOSQUERA</v>
      </c>
      <c r="L577" s="2" t="s">
        <v>1020</v>
      </c>
    </row>
    <row r="578" spans="1:12" x14ac:dyDescent="0.2">
      <c r="A578" s="6" t="s">
        <v>1022</v>
      </c>
      <c r="B578" s="5" t="s">
        <v>909</v>
      </c>
      <c r="C578" s="4" t="s">
        <v>148</v>
      </c>
      <c r="H578" s="14"/>
      <c r="I578" s="5" t="s">
        <v>909</v>
      </c>
      <c r="J578" s="4" t="s">
        <v>148</v>
      </c>
      <c r="K578" s="5" t="str">
        <f t="shared" si="8"/>
        <v>CUNDINAMARCANARIÑO</v>
      </c>
      <c r="L578" s="6" t="s">
        <v>1022</v>
      </c>
    </row>
    <row r="579" spans="1:12" x14ac:dyDescent="0.2">
      <c r="A579" s="2" t="s">
        <v>1023</v>
      </c>
      <c r="B579" s="5" t="s">
        <v>909</v>
      </c>
      <c r="C579" s="4" t="s">
        <v>1024</v>
      </c>
      <c r="H579" s="14"/>
      <c r="I579" s="5" t="s">
        <v>909</v>
      </c>
      <c r="J579" s="4" t="s">
        <v>1024</v>
      </c>
      <c r="K579" s="5" t="str">
        <f t="shared" ref="K579:K642" si="9">+CONCATENATE(I579,J579)</f>
        <v>CUNDINAMARCANEMOCÓN</v>
      </c>
      <c r="L579" s="2" t="s">
        <v>1023</v>
      </c>
    </row>
    <row r="580" spans="1:12" x14ac:dyDescent="0.2">
      <c r="A580" s="2" t="s">
        <v>1025</v>
      </c>
      <c r="B580" s="5" t="s">
        <v>909</v>
      </c>
      <c r="C580" s="4" t="s">
        <v>1026</v>
      </c>
      <c r="H580" s="14"/>
      <c r="I580" s="5" t="s">
        <v>909</v>
      </c>
      <c r="J580" s="4" t="s">
        <v>1026</v>
      </c>
      <c r="K580" s="5" t="str">
        <f t="shared" si="9"/>
        <v>CUNDINAMARCANILO</v>
      </c>
      <c r="L580" s="2" t="s">
        <v>1025</v>
      </c>
    </row>
    <row r="581" spans="1:12" x14ac:dyDescent="0.2">
      <c r="A581" s="2" t="s">
        <v>1027</v>
      </c>
      <c r="B581" s="5" t="s">
        <v>909</v>
      </c>
      <c r="C581" s="4" t="s">
        <v>1028</v>
      </c>
      <c r="H581" s="14"/>
      <c r="I581" s="5" t="s">
        <v>909</v>
      </c>
      <c r="J581" s="4" t="s">
        <v>1028</v>
      </c>
      <c r="K581" s="5" t="str">
        <f t="shared" si="9"/>
        <v>CUNDINAMARCANIMAIMA</v>
      </c>
      <c r="L581" s="2" t="s">
        <v>1027</v>
      </c>
    </row>
    <row r="582" spans="1:12" x14ac:dyDescent="0.2">
      <c r="A582" s="2" t="s">
        <v>1029</v>
      </c>
      <c r="B582" s="5" t="s">
        <v>909</v>
      </c>
      <c r="C582" s="4" t="s">
        <v>1030</v>
      </c>
      <c r="H582" s="14"/>
      <c r="I582" s="5" t="s">
        <v>909</v>
      </c>
      <c r="J582" s="4" t="s">
        <v>1030</v>
      </c>
      <c r="K582" s="5" t="str">
        <f t="shared" si="9"/>
        <v>CUNDINAMARCANOCAIMA</v>
      </c>
      <c r="L582" s="2" t="s">
        <v>1029</v>
      </c>
    </row>
    <row r="583" spans="1:12" x14ac:dyDescent="0.2">
      <c r="A583" s="6" t="s">
        <v>1031</v>
      </c>
      <c r="B583" s="5" t="s">
        <v>909</v>
      </c>
      <c r="C583" s="4" t="s">
        <v>240</v>
      </c>
      <c r="H583" s="14"/>
      <c r="I583" s="5" t="s">
        <v>909</v>
      </c>
      <c r="J583" s="4" t="s">
        <v>240</v>
      </c>
      <c r="K583" s="5" t="str">
        <f t="shared" si="9"/>
        <v>CUNDINAMARCAVENECIA</v>
      </c>
      <c r="L583" s="6" t="s">
        <v>1031</v>
      </c>
    </row>
    <row r="584" spans="1:12" x14ac:dyDescent="0.2">
      <c r="A584" s="2" t="s">
        <v>1032</v>
      </c>
      <c r="B584" s="5" t="s">
        <v>909</v>
      </c>
      <c r="C584" s="4" t="s">
        <v>1033</v>
      </c>
      <c r="H584" s="14"/>
      <c r="I584" s="5" t="s">
        <v>909</v>
      </c>
      <c r="J584" s="4" t="s">
        <v>1033</v>
      </c>
      <c r="K584" s="5" t="str">
        <f t="shared" si="9"/>
        <v>CUNDINAMARCAPACHO</v>
      </c>
      <c r="L584" s="2" t="s">
        <v>1032</v>
      </c>
    </row>
    <row r="585" spans="1:12" x14ac:dyDescent="0.2">
      <c r="A585" s="2" t="s">
        <v>1034</v>
      </c>
      <c r="B585" s="5" t="s">
        <v>909</v>
      </c>
      <c r="C585" s="4" t="s">
        <v>1035</v>
      </c>
      <c r="H585" s="14"/>
      <c r="I585" s="5" t="s">
        <v>909</v>
      </c>
      <c r="J585" s="4" t="s">
        <v>1035</v>
      </c>
      <c r="K585" s="5" t="str">
        <f t="shared" si="9"/>
        <v>CUNDINAMARCAPAIME</v>
      </c>
      <c r="L585" s="2" t="s">
        <v>1034</v>
      </c>
    </row>
    <row r="586" spans="1:12" x14ac:dyDescent="0.2">
      <c r="A586" s="2" t="s">
        <v>1036</v>
      </c>
      <c r="B586" s="5" t="s">
        <v>909</v>
      </c>
      <c r="C586" s="4" t="s">
        <v>1037</v>
      </c>
      <c r="H586" s="14"/>
      <c r="I586" s="5" t="s">
        <v>909</v>
      </c>
      <c r="J586" s="4" t="s">
        <v>1037</v>
      </c>
      <c r="K586" s="5" t="str">
        <f t="shared" si="9"/>
        <v>CUNDINAMARCAPANDI</v>
      </c>
      <c r="L586" s="2" t="s">
        <v>1036</v>
      </c>
    </row>
    <row r="587" spans="1:12" x14ac:dyDescent="0.2">
      <c r="A587" s="2" t="s">
        <v>1038</v>
      </c>
      <c r="B587" s="5" t="s">
        <v>909</v>
      </c>
      <c r="C587" s="4" t="s">
        <v>1039</v>
      </c>
      <c r="H587" s="14"/>
      <c r="I587" s="5" t="s">
        <v>909</v>
      </c>
      <c r="J587" s="4" t="s">
        <v>1039</v>
      </c>
      <c r="K587" s="5" t="str">
        <f t="shared" si="9"/>
        <v>CUNDINAMARCAPARATEBUENO</v>
      </c>
      <c r="L587" s="2" t="s">
        <v>1038</v>
      </c>
    </row>
    <row r="588" spans="1:12" x14ac:dyDescent="0.2">
      <c r="A588" s="2" t="s">
        <v>1040</v>
      </c>
      <c r="B588" s="5" t="s">
        <v>909</v>
      </c>
      <c r="C588" s="4" t="s">
        <v>1041</v>
      </c>
      <c r="H588" s="14"/>
      <c r="I588" s="5" t="s">
        <v>909</v>
      </c>
      <c r="J588" s="4" t="s">
        <v>1041</v>
      </c>
      <c r="K588" s="5" t="str">
        <f t="shared" si="9"/>
        <v>CUNDINAMARCAPASCA</v>
      </c>
      <c r="L588" s="2" t="s">
        <v>1040</v>
      </c>
    </row>
    <row r="589" spans="1:12" x14ac:dyDescent="0.2">
      <c r="A589" s="2" t="s">
        <v>1042</v>
      </c>
      <c r="B589" s="5" t="s">
        <v>909</v>
      </c>
      <c r="C589" s="4" t="s">
        <v>1043</v>
      </c>
      <c r="H589" s="14"/>
      <c r="I589" s="5" t="s">
        <v>909</v>
      </c>
      <c r="J589" s="4" t="s">
        <v>1043</v>
      </c>
      <c r="K589" s="5" t="str">
        <f t="shared" si="9"/>
        <v>CUNDINAMARCAPUERTO SALGAR</v>
      </c>
      <c r="L589" s="2" t="s">
        <v>1042</v>
      </c>
    </row>
    <row r="590" spans="1:12" x14ac:dyDescent="0.2">
      <c r="A590" s="2" t="s">
        <v>1044</v>
      </c>
      <c r="B590" s="5" t="s">
        <v>909</v>
      </c>
      <c r="C590" s="4" t="s">
        <v>1045</v>
      </c>
      <c r="H590" s="14"/>
      <c r="I590" s="5" t="s">
        <v>909</v>
      </c>
      <c r="J590" s="4" t="s">
        <v>1045</v>
      </c>
      <c r="K590" s="5" t="str">
        <f t="shared" si="9"/>
        <v>CUNDINAMARCAPULÍ</v>
      </c>
      <c r="L590" s="2" t="s">
        <v>1044</v>
      </c>
    </row>
    <row r="591" spans="1:12" x14ac:dyDescent="0.2">
      <c r="A591" s="2" t="s">
        <v>1046</v>
      </c>
      <c r="B591" s="5" t="s">
        <v>909</v>
      </c>
      <c r="C591" s="4" t="s">
        <v>1047</v>
      </c>
      <c r="H591" s="14"/>
      <c r="I591" s="5" t="s">
        <v>909</v>
      </c>
      <c r="J591" s="4" t="s">
        <v>1047</v>
      </c>
      <c r="K591" s="5" t="str">
        <f t="shared" si="9"/>
        <v>CUNDINAMARCAQUEBRADANEGRA</v>
      </c>
      <c r="L591" s="2" t="s">
        <v>1046</v>
      </c>
    </row>
    <row r="592" spans="1:12" x14ac:dyDescent="0.2">
      <c r="A592" s="2" t="s">
        <v>1048</v>
      </c>
      <c r="B592" s="5" t="s">
        <v>909</v>
      </c>
      <c r="C592" s="4" t="s">
        <v>1049</v>
      </c>
      <c r="H592" s="14"/>
      <c r="I592" s="5" t="s">
        <v>909</v>
      </c>
      <c r="J592" s="4" t="s">
        <v>1049</v>
      </c>
      <c r="K592" s="5" t="str">
        <f t="shared" si="9"/>
        <v>CUNDINAMARCAQUETAME</v>
      </c>
      <c r="L592" s="2" t="s">
        <v>1048</v>
      </c>
    </row>
    <row r="593" spans="1:12" x14ac:dyDescent="0.2">
      <c r="A593" s="2" t="s">
        <v>1050</v>
      </c>
      <c r="B593" s="5" t="s">
        <v>909</v>
      </c>
      <c r="C593" s="4" t="s">
        <v>1051</v>
      </c>
      <c r="H593" s="14"/>
      <c r="I593" s="5" t="s">
        <v>909</v>
      </c>
      <c r="J593" s="4" t="s">
        <v>1051</v>
      </c>
      <c r="K593" s="5" t="str">
        <f t="shared" si="9"/>
        <v>CUNDINAMARCAQUIPILE</v>
      </c>
      <c r="L593" s="2" t="s">
        <v>1050</v>
      </c>
    </row>
    <row r="594" spans="1:12" x14ac:dyDescent="0.2">
      <c r="A594" s="2" t="s">
        <v>1052</v>
      </c>
      <c r="B594" s="5" t="s">
        <v>909</v>
      </c>
      <c r="C594" s="4" t="s">
        <v>1053</v>
      </c>
      <c r="H594" s="14"/>
      <c r="I594" s="5" t="s">
        <v>909</v>
      </c>
      <c r="J594" s="4" t="s">
        <v>1053</v>
      </c>
      <c r="K594" s="5" t="str">
        <f t="shared" si="9"/>
        <v>CUNDINAMARCAAPULO</v>
      </c>
      <c r="L594" s="2" t="s">
        <v>1052</v>
      </c>
    </row>
    <row r="595" spans="1:12" x14ac:dyDescent="0.2">
      <c r="A595" s="2" t="s">
        <v>1054</v>
      </c>
      <c r="B595" s="5" t="s">
        <v>909</v>
      </c>
      <c r="C595" s="4" t="s">
        <v>1055</v>
      </c>
      <c r="H595" s="14"/>
      <c r="I595" s="5" t="s">
        <v>909</v>
      </c>
      <c r="J595" s="4" t="s">
        <v>1055</v>
      </c>
      <c r="K595" s="5" t="str">
        <f t="shared" si="9"/>
        <v>CUNDINAMARCARICAURTE</v>
      </c>
      <c r="L595" s="2" t="s">
        <v>1054</v>
      </c>
    </row>
    <row r="596" spans="1:12" x14ac:dyDescent="0.2">
      <c r="A596" s="2" t="s">
        <v>1056</v>
      </c>
      <c r="B596" s="5" t="s">
        <v>909</v>
      </c>
      <c r="C596" s="5" t="s">
        <v>1057</v>
      </c>
      <c r="H596" s="14"/>
      <c r="I596" s="5" t="s">
        <v>909</v>
      </c>
      <c r="J596" s="5" t="s">
        <v>1057</v>
      </c>
      <c r="K596" s="5" t="str">
        <f t="shared" si="9"/>
        <v>CUNDINAMARCASAN ANTONIO DEL TEQUENDAMA</v>
      </c>
      <c r="L596" s="2" t="s">
        <v>1056</v>
      </c>
    </row>
    <row r="597" spans="1:12" x14ac:dyDescent="0.2">
      <c r="A597" s="2" t="s">
        <v>1058</v>
      </c>
      <c r="B597" s="5" t="s">
        <v>909</v>
      </c>
      <c r="C597" s="4" t="s">
        <v>1059</v>
      </c>
      <c r="H597" s="14"/>
      <c r="I597" s="5" t="s">
        <v>909</v>
      </c>
      <c r="J597" s="4" t="s">
        <v>1059</v>
      </c>
      <c r="K597" s="5" t="str">
        <f t="shared" si="9"/>
        <v>CUNDINAMARCASAN BERNARDO</v>
      </c>
      <c r="L597" s="2" t="s">
        <v>1058</v>
      </c>
    </row>
    <row r="598" spans="1:12" x14ac:dyDescent="0.2">
      <c r="A598" s="2" t="s">
        <v>1060</v>
      </c>
      <c r="B598" s="5" t="s">
        <v>909</v>
      </c>
      <c r="C598" s="4" t="s">
        <v>1061</v>
      </c>
      <c r="H598" s="14"/>
      <c r="I598" s="5" t="s">
        <v>909</v>
      </c>
      <c r="J598" s="4" t="s">
        <v>1061</v>
      </c>
      <c r="K598" s="5" t="str">
        <f t="shared" si="9"/>
        <v>CUNDINAMARCASAN CAYETANO</v>
      </c>
      <c r="L598" s="2" t="s">
        <v>1060</v>
      </c>
    </row>
    <row r="599" spans="1:12" x14ac:dyDescent="0.2">
      <c r="A599" s="6" t="s">
        <v>1062</v>
      </c>
      <c r="B599" s="5" t="s">
        <v>909</v>
      </c>
      <c r="C599" s="5" t="s">
        <v>184</v>
      </c>
      <c r="H599" s="14"/>
      <c r="I599" s="5" t="s">
        <v>909</v>
      </c>
      <c r="J599" s="5" t="s">
        <v>184</v>
      </c>
      <c r="K599" s="5" t="str">
        <f t="shared" si="9"/>
        <v>CUNDINAMARCASAN FRANCISCO</v>
      </c>
      <c r="L599" s="6" t="s">
        <v>1062</v>
      </c>
    </row>
    <row r="600" spans="1:12" x14ac:dyDescent="0.2">
      <c r="A600" s="2" t="s">
        <v>1063</v>
      </c>
      <c r="B600" s="5" t="s">
        <v>909</v>
      </c>
      <c r="C600" s="4" t="s">
        <v>1064</v>
      </c>
      <c r="H600" s="14"/>
      <c r="I600" s="5" t="s">
        <v>909</v>
      </c>
      <c r="J600" s="4" t="s">
        <v>1064</v>
      </c>
      <c r="K600" s="5" t="str">
        <f t="shared" si="9"/>
        <v>CUNDINAMARCASAN JUAN DE RÍO SECO</v>
      </c>
      <c r="L600" s="2" t="s">
        <v>1063</v>
      </c>
    </row>
    <row r="601" spans="1:12" x14ac:dyDescent="0.2">
      <c r="A601" s="2" t="s">
        <v>1065</v>
      </c>
      <c r="B601" s="5" t="s">
        <v>909</v>
      </c>
      <c r="C601" s="4" t="s">
        <v>1066</v>
      </c>
      <c r="H601" s="14"/>
      <c r="I601" s="5" t="s">
        <v>909</v>
      </c>
      <c r="J601" s="4" t="s">
        <v>1066</v>
      </c>
      <c r="K601" s="5" t="str">
        <f t="shared" si="9"/>
        <v>CUNDINAMARCASASAIMA</v>
      </c>
      <c r="L601" s="2" t="s">
        <v>1065</v>
      </c>
    </row>
    <row r="602" spans="1:12" x14ac:dyDescent="0.2">
      <c r="A602" s="2" t="s">
        <v>1067</v>
      </c>
      <c r="B602" s="5" t="s">
        <v>909</v>
      </c>
      <c r="C602" s="4" t="s">
        <v>1068</v>
      </c>
      <c r="H602" s="14"/>
      <c r="I602" s="5" t="s">
        <v>909</v>
      </c>
      <c r="J602" s="4" t="s">
        <v>1068</v>
      </c>
      <c r="K602" s="5" t="str">
        <f t="shared" si="9"/>
        <v>CUNDINAMARCASESQUILÉ</v>
      </c>
      <c r="L602" s="2" t="s">
        <v>1067</v>
      </c>
    </row>
    <row r="603" spans="1:12" x14ac:dyDescent="0.2">
      <c r="A603" s="2" t="s">
        <v>1069</v>
      </c>
      <c r="B603" s="5" t="s">
        <v>909</v>
      </c>
      <c r="C603" s="4" t="s">
        <v>1070</v>
      </c>
      <c r="H603" s="14"/>
      <c r="I603" s="5" t="s">
        <v>909</v>
      </c>
      <c r="J603" s="4" t="s">
        <v>1070</v>
      </c>
      <c r="K603" s="5" t="str">
        <f t="shared" si="9"/>
        <v>CUNDINAMARCASIBATÉ</v>
      </c>
      <c r="L603" s="2" t="s">
        <v>1069</v>
      </c>
    </row>
    <row r="604" spans="1:12" x14ac:dyDescent="0.2">
      <c r="A604" s="2" t="s">
        <v>1071</v>
      </c>
      <c r="B604" s="5" t="s">
        <v>909</v>
      </c>
      <c r="C604" s="4" t="s">
        <v>1072</v>
      </c>
      <c r="H604" s="14"/>
      <c r="I604" s="5" t="s">
        <v>909</v>
      </c>
      <c r="J604" s="4" t="s">
        <v>1072</v>
      </c>
      <c r="K604" s="5" t="str">
        <f t="shared" si="9"/>
        <v>CUNDINAMARCASILVANIA</v>
      </c>
      <c r="L604" s="2" t="s">
        <v>1071</v>
      </c>
    </row>
    <row r="605" spans="1:12" x14ac:dyDescent="0.2">
      <c r="A605" s="2" t="s">
        <v>1073</v>
      </c>
      <c r="B605" s="5" t="s">
        <v>909</v>
      </c>
      <c r="C605" s="4" t="s">
        <v>1074</v>
      </c>
      <c r="H605" s="14"/>
      <c r="I605" s="5" t="s">
        <v>909</v>
      </c>
      <c r="J605" s="4" t="s">
        <v>1074</v>
      </c>
      <c r="K605" s="5" t="str">
        <f t="shared" si="9"/>
        <v>CUNDINAMARCASIMIJACA</v>
      </c>
      <c r="L605" s="2" t="s">
        <v>1073</v>
      </c>
    </row>
    <row r="606" spans="1:12" x14ac:dyDescent="0.2">
      <c r="A606" s="2" t="s">
        <v>1075</v>
      </c>
      <c r="B606" s="5" t="s">
        <v>909</v>
      </c>
      <c r="C606" s="4" t="s">
        <v>1076</v>
      </c>
      <c r="H606" s="14"/>
      <c r="I606" s="5" t="s">
        <v>909</v>
      </c>
      <c r="J606" s="4" t="s">
        <v>1076</v>
      </c>
      <c r="K606" s="5" t="str">
        <f t="shared" si="9"/>
        <v>CUNDINAMARCASOACHA</v>
      </c>
      <c r="L606" s="2" t="s">
        <v>1075</v>
      </c>
    </row>
    <row r="607" spans="1:12" x14ac:dyDescent="0.2">
      <c r="A607" s="2" t="s">
        <v>1077</v>
      </c>
      <c r="B607" s="5" t="s">
        <v>909</v>
      </c>
      <c r="C607" s="4" t="s">
        <v>1078</v>
      </c>
      <c r="H607" s="14"/>
      <c r="I607" s="5" t="s">
        <v>909</v>
      </c>
      <c r="J607" s="4" t="s">
        <v>1078</v>
      </c>
      <c r="K607" s="5" t="str">
        <f t="shared" si="9"/>
        <v>CUNDINAMARCASOPÓ</v>
      </c>
      <c r="L607" s="2" t="s">
        <v>1077</v>
      </c>
    </row>
    <row r="608" spans="1:12" x14ac:dyDescent="0.2">
      <c r="A608" s="2" t="s">
        <v>1079</v>
      </c>
      <c r="B608" s="5" t="s">
        <v>909</v>
      </c>
      <c r="C608" s="4" t="s">
        <v>1080</v>
      </c>
      <c r="H608" s="14"/>
      <c r="I608" s="5" t="s">
        <v>909</v>
      </c>
      <c r="J608" s="4" t="s">
        <v>1080</v>
      </c>
      <c r="K608" s="5" t="str">
        <f t="shared" si="9"/>
        <v>CUNDINAMARCASUBACHOQUE</v>
      </c>
      <c r="L608" s="2" t="s">
        <v>1079</v>
      </c>
    </row>
    <row r="609" spans="1:12" x14ac:dyDescent="0.2">
      <c r="A609" s="2" t="s">
        <v>1081</v>
      </c>
      <c r="B609" s="5" t="s">
        <v>909</v>
      </c>
      <c r="C609" s="4" t="s">
        <v>1082</v>
      </c>
      <c r="H609" s="14"/>
      <c r="I609" s="5" t="s">
        <v>909</v>
      </c>
      <c r="J609" s="4" t="s">
        <v>1082</v>
      </c>
      <c r="K609" s="5" t="str">
        <f t="shared" si="9"/>
        <v>CUNDINAMARCASUESCA</v>
      </c>
      <c r="L609" s="2" t="s">
        <v>1081</v>
      </c>
    </row>
    <row r="610" spans="1:12" x14ac:dyDescent="0.2">
      <c r="A610" s="2" t="s">
        <v>1083</v>
      </c>
      <c r="B610" s="5" t="s">
        <v>909</v>
      </c>
      <c r="C610" s="4" t="s">
        <v>1084</v>
      </c>
      <c r="H610" s="14"/>
      <c r="I610" s="5" t="s">
        <v>909</v>
      </c>
      <c r="J610" s="4" t="s">
        <v>1084</v>
      </c>
      <c r="K610" s="5" t="str">
        <f t="shared" si="9"/>
        <v>CUNDINAMARCASUPATÁ</v>
      </c>
      <c r="L610" s="2" t="s">
        <v>1083</v>
      </c>
    </row>
    <row r="611" spans="1:12" x14ac:dyDescent="0.2">
      <c r="A611" s="2" t="s">
        <v>1085</v>
      </c>
      <c r="B611" s="5" t="s">
        <v>909</v>
      </c>
      <c r="C611" s="4" t="s">
        <v>1086</v>
      </c>
      <c r="H611" s="14"/>
      <c r="I611" s="5" t="s">
        <v>909</v>
      </c>
      <c r="J611" s="4" t="s">
        <v>1086</v>
      </c>
      <c r="K611" s="5" t="str">
        <f t="shared" si="9"/>
        <v>CUNDINAMARCASUSA</v>
      </c>
      <c r="L611" s="2" t="s">
        <v>1085</v>
      </c>
    </row>
    <row r="612" spans="1:12" x14ac:dyDescent="0.2">
      <c r="A612" s="2" t="s">
        <v>1087</v>
      </c>
      <c r="B612" s="5" t="s">
        <v>909</v>
      </c>
      <c r="C612" s="4" t="s">
        <v>1088</v>
      </c>
      <c r="H612" s="14"/>
      <c r="I612" s="5" t="s">
        <v>909</v>
      </c>
      <c r="J612" s="4" t="s">
        <v>1088</v>
      </c>
      <c r="K612" s="5" t="str">
        <f t="shared" si="9"/>
        <v>CUNDINAMARCASUTATAUSA</v>
      </c>
      <c r="L612" s="2" t="s">
        <v>1087</v>
      </c>
    </row>
    <row r="613" spans="1:12" x14ac:dyDescent="0.2">
      <c r="A613" s="2" t="s">
        <v>1089</v>
      </c>
      <c r="B613" s="5" t="s">
        <v>909</v>
      </c>
      <c r="C613" s="4" t="s">
        <v>1090</v>
      </c>
      <c r="H613" s="14"/>
      <c r="I613" s="5" t="s">
        <v>909</v>
      </c>
      <c r="J613" s="4" t="s">
        <v>1090</v>
      </c>
      <c r="K613" s="5" t="str">
        <f t="shared" si="9"/>
        <v>CUNDINAMARCATABIO</v>
      </c>
      <c r="L613" s="2" t="s">
        <v>1089</v>
      </c>
    </row>
    <row r="614" spans="1:12" x14ac:dyDescent="0.2">
      <c r="A614" s="2" t="s">
        <v>1091</v>
      </c>
      <c r="B614" s="5" t="s">
        <v>909</v>
      </c>
      <c r="C614" s="4" t="s">
        <v>1092</v>
      </c>
      <c r="H614" s="14"/>
      <c r="I614" s="5" t="s">
        <v>909</v>
      </c>
      <c r="J614" s="4" t="s">
        <v>1092</v>
      </c>
      <c r="K614" s="5" t="str">
        <f t="shared" si="9"/>
        <v>CUNDINAMARCATAUSA</v>
      </c>
      <c r="L614" s="2" t="s">
        <v>1091</v>
      </c>
    </row>
    <row r="615" spans="1:12" x14ac:dyDescent="0.2">
      <c r="A615" s="2" t="s">
        <v>1093</v>
      </c>
      <c r="B615" s="5" t="s">
        <v>909</v>
      </c>
      <c r="C615" s="4" t="s">
        <v>1094</v>
      </c>
      <c r="H615" s="14"/>
      <c r="I615" s="5" t="s">
        <v>909</v>
      </c>
      <c r="J615" s="4" t="s">
        <v>1094</v>
      </c>
      <c r="K615" s="5" t="str">
        <f t="shared" si="9"/>
        <v>CUNDINAMARCATENA</v>
      </c>
      <c r="L615" s="2" t="s">
        <v>1093</v>
      </c>
    </row>
    <row r="616" spans="1:12" x14ac:dyDescent="0.2">
      <c r="A616" s="2" t="s">
        <v>1095</v>
      </c>
      <c r="B616" s="5" t="s">
        <v>909</v>
      </c>
      <c r="C616" s="4" t="s">
        <v>1096</v>
      </c>
      <c r="H616" s="14"/>
      <c r="I616" s="5" t="s">
        <v>909</v>
      </c>
      <c r="J616" s="4" t="s">
        <v>1096</v>
      </c>
      <c r="K616" s="5" t="str">
        <f t="shared" si="9"/>
        <v>CUNDINAMARCATENJO</v>
      </c>
      <c r="L616" s="2" t="s">
        <v>1095</v>
      </c>
    </row>
    <row r="617" spans="1:12" x14ac:dyDescent="0.2">
      <c r="A617" s="2" t="s">
        <v>1097</v>
      </c>
      <c r="B617" s="5" t="s">
        <v>909</v>
      </c>
      <c r="C617" s="4" t="s">
        <v>1098</v>
      </c>
      <c r="H617" s="14"/>
      <c r="I617" s="5" t="s">
        <v>909</v>
      </c>
      <c r="J617" s="4" t="s">
        <v>1098</v>
      </c>
      <c r="K617" s="5" t="str">
        <f t="shared" si="9"/>
        <v>CUNDINAMARCATIBACUY</v>
      </c>
      <c r="L617" s="2" t="s">
        <v>1097</v>
      </c>
    </row>
    <row r="618" spans="1:12" x14ac:dyDescent="0.2">
      <c r="A618" s="2" t="s">
        <v>1099</v>
      </c>
      <c r="B618" s="5" t="s">
        <v>909</v>
      </c>
      <c r="C618" s="4" t="s">
        <v>1100</v>
      </c>
      <c r="H618" s="14"/>
      <c r="I618" s="5" t="s">
        <v>909</v>
      </c>
      <c r="J618" s="4" t="s">
        <v>1100</v>
      </c>
      <c r="K618" s="5" t="str">
        <f t="shared" si="9"/>
        <v>CUNDINAMARCATIBIRITA</v>
      </c>
      <c r="L618" s="2" t="s">
        <v>1099</v>
      </c>
    </row>
    <row r="619" spans="1:12" x14ac:dyDescent="0.2">
      <c r="A619" s="2" t="s">
        <v>1101</v>
      </c>
      <c r="B619" s="5" t="s">
        <v>909</v>
      </c>
      <c r="C619" s="4" t="s">
        <v>1102</v>
      </c>
      <c r="H619" s="14"/>
      <c r="I619" s="5" t="s">
        <v>909</v>
      </c>
      <c r="J619" s="4" t="s">
        <v>1102</v>
      </c>
      <c r="K619" s="5" t="str">
        <f t="shared" si="9"/>
        <v>CUNDINAMARCATOCAIMA</v>
      </c>
      <c r="L619" s="2" t="s">
        <v>1101</v>
      </c>
    </row>
    <row r="620" spans="1:12" x14ac:dyDescent="0.2">
      <c r="A620" s="2" t="s">
        <v>1103</v>
      </c>
      <c r="B620" s="5" t="s">
        <v>909</v>
      </c>
      <c r="C620" s="4" t="s">
        <v>1104</v>
      </c>
      <c r="H620" s="14"/>
      <c r="I620" s="5" t="s">
        <v>909</v>
      </c>
      <c r="J620" s="4" t="s">
        <v>1104</v>
      </c>
      <c r="K620" s="5" t="str">
        <f t="shared" si="9"/>
        <v>CUNDINAMARCATOCANCIPÁ</v>
      </c>
      <c r="L620" s="2" t="s">
        <v>1103</v>
      </c>
    </row>
    <row r="621" spans="1:12" x14ac:dyDescent="0.2">
      <c r="A621" s="2" t="s">
        <v>1105</v>
      </c>
      <c r="B621" s="5" t="s">
        <v>909</v>
      </c>
      <c r="C621" s="4" t="s">
        <v>1106</v>
      </c>
      <c r="H621" s="14"/>
      <c r="I621" s="5" t="s">
        <v>909</v>
      </c>
      <c r="J621" s="4" t="s">
        <v>1106</v>
      </c>
      <c r="K621" s="5" t="str">
        <f t="shared" si="9"/>
        <v>CUNDINAMARCATOPAIPÍ</v>
      </c>
      <c r="L621" s="2" t="s">
        <v>1105</v>
      </c>
    </row>
    <row r="622" spans="1:12" x14ac:dyDescent="0.2">
      <c r="A622" s="2" t="s">
        <v>1107</v>
      </c>
      <c r="B622" s="5" t="s">
        <v>909</v>
      </c>
      <c r="C622" s="4" t="s">
        <v>1108</v>
      </c>
      <c r="H622" s="14"/>
      <c r="I622" s="5" t="s">
        <v>909</v>
      </c>
      <c r="J622" s="4" t="s">
        <v>1108</v>
      </c>
      <c r="K622" s="5" t="str">
        <f t="shared" si="9"/>
        <v>CUNDINAMARCAUBALÁ</v>
      </c>
      <c r="L622" s="2" t="s">
        <v>1107</v>
      </c>
    </row>
    <row r="623" spans="1:12" x14ac:dyDescent="0.2">
      <c r="A623" s="2" t="s">
        <v>1109</v>
      </c>
      <c r="B623" s="5" t="s">
        <v>909</v>
      </c>
      <c r="C623" s="4" t="s">
        <v>1110</v>
      </c>
      <c r="H623" s="14"/>
      <c r="I623" s="5" t="s">
        <v>909</v>
      </c>
      <c r="J623" s="4" t="s">
        <v>1110</v>
      </c>
      <c r="K623" s="5" t="str">
        <f t="shared" si="9"/>
        <v>CUNDINAMARCAUBAQUE</v>
      </c>
      <c r="L623" s="2" t="s">
        <v>1109</v>
      </c>
    </row>
    <row r="624" spans="1:12" x14ac:dyDescent="0.2">
      <c r="A624" s="2" t="s">
        <v>1111</v>
      </c>
      <c r="B624" s="5" t="s">
        <v>909</v>
      </c>
      <c r="C624" s="7" t="s">
        <v>1112</v>
      </c>
      <c r="H624" s="14"/>
      <c r="I624" s="5" t="s">
        <v>909</v>
      </c>
      <c r="J624" s="7" t="s">
        <v>1112</v>
      </c>
      <c r="K624" s="5" t="str">
        <f t="shared" si="9"/>
        <v>CUNDINAMARCAVILLA DE SAN DIEGO DE UBATE</v>
      </c>
      <c r="L624" s="2" t="s">
        <v>1111</v>
      </c>
    </row>
    <row r="625" spans="1:12" x14ac:dyDescent="0.2">
      <c r="A625" s="2" t="s">
        <v>1113</v>
      </c>
      <c r="B625" s="5" t="s">
        <v>909</v>
      </c>
      <c r="C625" s="4" t="s">
        <v>1114</v>
      </c>
      <c r="H625" s="14"/>
      <c r="I625" s="5" t="s">
        <v>909</v>
      </c>
      <c r="J625" s="4" t="s">
        <v>1114</v>
      </c>
      <c r="K625" s="5" t="str">
        <f t="shared" si="9"/>
        <v>CUNDINAMARCAUNE</v>
      </c>
      <c r="L625" s="2" t="s">
        <v>1113</v>
      </c>
    </row>
    <row r="626" spans="1:12" x14ac:dyDescent="0.2">
      <c r="A626" s="2" t="s">
        <v>1115</v>
      </c>
      <c r="B626" s="5" t="s">
        <v>909</v>
      </c>
      <c r="C626" s="4" t="s">
        <v>1116</v>
      </c>
      <c r="H626" s="14"/>
      <c r="I626" s="5" t="s">
        <v>909</v>
      </c>
      <c r="J626" s="4" t="s">
        <v>1116</v>
      </c>
      <c r="K626" s="5" t="str">
        <f t="shared" si="9"/>
        <v>CUNDINAMARCAÚTICA</v>
      </c>
      <c r="L626" s="2" t="s">
        <v>1115</v>
      </c>
    </row>
    <row r="627" spans="1:12" x14ac:dyDescent="0.2">
      <c r="A627" s="2" t="s">
        <v>1117</v>
      </c>
      <c r="B627" s="5" t="s">
        <v>909</v>
      </c>
      <c r="C627" s="4" t="s">
        <v>1118</v>
      </c>
      <c r="H627" s="14"/>
      <c r="I627" s="5" t="s">
        <v>909</v>
      </c>
      <c r="J627" s="4" t="s">
        <v>1118</v>
      </c>
      <c r="K627" s="5" t="str">
        <f t="shared" si="9"/>
        <v>CUNDINAMARCAVERGARA</v>
      </c>
      <c r="L627" s="2" t="s">
        <v>1117</v>
      </c>
    </row>
    <row r="628" spans="1:12" x14ac:dyDescent="0.2">
      <c r="A628" s="2" t="s">
        <v>1119</v>
      </c>
      <c r="B628" s="5" t="s">
        <v>909</v>
      </c>
      <c r="C628" s="4" t="s">
        <v>1120</v>
      </c>
      <c r="H628" s="14"/>
      <c r="I628" s="5" t="s">
        <v>909</v>
      </c>
      <c r="J628" s="4" t="s">
        <v>1120</v>
      </c>
      <c r="K628" s="5" t="str">
        <f t="shared" si="9"/>
        <v>CUNDINAMARCAVIANÍ</v>
      </c>
      <c r="L628" s="2" t="s">
        <v>1119</v>
      </c>
    </row>
    <row r="629" spans="1:12" x14ac:dyDescent="0.2">
      <c r="A629" s="2" t="s">
        <v>1121</v>
      </c>
      <c r="B629" s="5" t="s">
        <v>909</v>
      </c>
      <c r="C629" s="4" t="s">
        <v>1122</v>
      </c>
      <c r="H629" s="14"/>
      <c r="I629" s="5" t="s">
        <v>909</v>
      </c>
      <c r="J629" s="4" t="s">
        <v>1122</v>
      </c>
      <c r="K629" s="5" t="str">
        <f t="shared" si="9"/>
        <v>CUNDINAMARCAVILLAGÓMEZ</v>
      </c>
      <c r="L629" s="2" t="s">
        <v>1121</v>
      </c>
    </row>
    <row r="630" spans="1:12" x14ac:dyDescent="0.2">
      <c r="A630" s="2" t="s">
        <v>1123</v>
      </c>
      <c r="B630" s="5" t="s">
        <v>909</v>
      </c>
      <c r="C630" s="4" t="s">
        <v>1124</v>
      </c>
      <c r="H630" s="14"/>
      <c r="I630" s="5" t="s">
        <v>909</v>
      </c>
      <c r="J630" s="4" t="s">
        <v>1124</v>
      </c>
      <c r="K630" s="5" t="str">
        <f t="shared" si="9"/>
        <v>CUNDINAMARCAVILLAPINZÓN</v>
      </c>
      <c r="L630" s="2" t="s">
        <v>1123</v>
      </c>
    </row>
    <row r="631" spans="1:12" x14ac:dyDescent="0.2">
      <c r="A631" s="2" t="s">
        <v>1125</v>
      </c>
      <c r="B631" s="5" t="s">
        <v>909</v>
      </c>
      <c r="C631" s="4" t="s">
        <v>1126</v>
      </c>
      <c r="H631" s="14"/>
      <c r="I631" s="5" t="s">
        <v>909</v>
      </c>
      <c r="J631" s="4" t="s">
        <v>1126</v>
      </c>
      <c r="K631" s="5" t="str">
        <f t="shared" si="9"/>
        <v>CUNDINAMARCAVILLETA</v>
      </c>
      <c r="L631" s="2" t="s">
        <v>1125</v>
      </c>
    </row>
    <row r="632" spans="1:12" x14ac:dyDescent="0.2">
      <c r="A632" s="2" t="s">
        <v>1127</v>
      </c>
      <c r="B632" s="5" t="s">
        <v>909</v>
      </c>
      <c r="C632" s="4" t="s">
        <v>1128</v>
      </c>
      <c r="H632" s="14"/>
      <c r="I632" s="5" t="s">
        <v>909</v>
      </c>
      <c r="J632" s="4" t="s">
        <v>1128</v>
      </c>
      <c r="K632" s="5" t="str">
        <f t="shared" si="9"/>
        <v>CUNDINAMARCAVIOTÁ</v>
      </c>
      <c r="L632" s="2" t="s">
        <v>1127</v>
      </c>
    </row>
    <row r="633" spans="1:12" x14ac:dyDescent="0.2">
      <c r="A633" s="2" t="s">
        <v>1129</v>
      </c>
      <c r="B633" s="5" t="s">
        <v>909</v>
      </c>
      <c r="C633" s="4" t="s">
        <v>1130</v>
      </c>
      <c r="H633" s="14"/>
      <c r="I633" s="5" t="s">
        <v>909</v>
      </c>
      <c r="J633" s="4" t="s">
        <v>1130</v>
      </c>
      <c r="K633" s="5" t="str">
        <f t="shared" si="9"/>
        <v>CUNDINAMARCAYACOPI</v>
      </c>
      <c r="L633" s="2" t="s">
        <v>1129</v>
      </c>
    </row>
    <row r="634" spans="1:12" x14ac:dyDescent="0.2">
      <c r="A634" s="2" t="s">
        <v>1131</v>
      </c>
      <c r="B634" s="5" t="s">
        <v>909</v>
      </c>
      <c r="C634" s="4" t="s">
        <v>1132</v>
      </c>
      <c r="H634" s="14"/>
      <c r="I634" s="5" t="s">
        <v>909</v>
      </c>
      <c r="J634" s="4" t="s">
        <v>1132</v>
      </c>
      <c r="K634" s="5" t="str">
        <f t="shared" si="9"/>
        <v>CUNDINAMARCAZIPACÓN</v>
      </c>
      <c r="L634" s="2" t="s">
        <v>1131</v>
      </c>
    </row>
    <row r="635" spans="1:12" x14ac:dyDescent="0.2">
      <c r="A635" s="2" t="s">
        <v>1133</v>
      </c>
      <c r="B635" s="5" t="s">
        <v>909</v>
      </c>
      <c r="C635" s="4" t="s">
        <v>1134</v>
      </c>
      <c r="H635" s="14"/>
      <c r="I635" s="5" t="s">
        <v>909</v>
      </c>
      <c r="J635" s="4" t="s">
        <v>1134</v>
      </c>
      <c r="K635" s="5" t="str">
        <f t="shared" si="9"/>
        <v>CUNDINAMARCAZIPAQUIRA</v>
      </c>
      <c r="L635" s="2" t="s">
        <v>1133</v>
      </c>
    </row>
    <row r="636" spans="1:12" x14ac:dyDescent="0.2">
      <c r="A636" s="2" t="s">
        <v>2112</v>
      </c>
      <c r="B636" s="5" t="s">
        <v>2173</v>
      </c>
      <c r="C636" s="4" t="s">
        <v>2113</v>
      </c>
      <c r="H636" s="14"/>
      <c r="I636" s="5" t="s">
        <v>2173</v>
      </c>
      <c r="J636" s="4" t="s">
        <v>2113</v>
      </c>
      <c r="K636" s="5" t="str">
        <f t="shared" si="9"/>
        <v>GUAINíADEPTO GUAINIA</v>
      </c>
      <c r="L636" s="2" t="s">
        <v>2112</v>
      </c>
    </row>
    <row r="637" spans="1:12" x14ac:dyDescent="0.2">
      <c r="A637" s="2" t="s">
        <v>2114</v>
      </c>
      <c r="B637" s="5" t="s">
        <v>2173</v>
      </c>
      <c r="C637" s="4" t="s">
        <v>2115</v>
      </c>
      <c r="H637" s="14"/>
      <c r="I637" s="5" t="s">
        <v>2173</v>
      </c>
      <c r="J637" s="4" t="s">
        <v>2115</v>
      </c>
      <c r="K637" s="5" t="str">
        <f t="shared" si="9"/>
        <v>GUAINíAINÍRIDA</v>
      </c>
      <c r="L637" s="2" t="s">
        <v>2114</v>
      </c>
    </row>
    <row r="638" spans="1:12" x14ac:dyDescent="0.2">
      <c r="A638" s="2" t="s">
        <v>1267</v>
      </c>
      <c r="B638" s="5" t="s">
        <v>2177</v>
      </c>
      <c r="C638" s="4" t="s">
        <v>1268</v>
      </c>
      <c r="H638" s="14"/>
      <c r="I638" s="5" t="s">
        <v>2177</v>
      </c>
      <c r="J638" s="4" t="s">
        <v>1268</v>
      </c>
      <c r="K638" s="5" t="str">
        <f t="shared" si="9"/>
        <v>LA_GUAJIRARIOHACHA</v>
      </c>
      <c r="L638" s="2" t="s">
        <v>1267</v>
      </c>
    </row>
    <row r="639" spans="1:12" x14ac:dyDescent="0.2">
      <c r="A639" s="6" t="s">
        <v>1269</v>
      </c>
      <c r="B639" s="5" t="s">
        <v>2177</v>
      </c>
      <c r="C639" s="4" t="s">
        <v>691</v>
      </c>
      <c r="H639" s="14"/>
      <c r="I639" s="5" t="s">
        <v>2177</v>
      </c>
      <c r="J639" s="4" t="s">
        <v>691</v>
      </c>
      <c r="K639" s="5" t="str">
        <f t="shared" si="9"/>
        <v>LA_GUAJIRAALBANIA</v>
      </c>
      <c r="L639" s="6" t="s">
        <v>1269</v>
      </c>
    </row>
    <row r="640" spans="1:12" x14ac:dyDescent="0.2">
      <c r="A640" s="2" t="s">
        <v>1270</v>
      </c>
      <c r="B640" s="5" t="s">
        <v>2177</v>
      </c>
      <c r="C640" s="4" t="s">
        <v>1271</v>
      </c>
      <c r="H640" s="14"/>
      <c r="I640" s="5" t="s">
        <v>2177</v>
      </c>
      <c r="J640" s="4" t="s">
        <v>1271</v>
      </c>
      <c r="K640" s="5" t="str">
        <f t="shared" si="9"/>
        <v>LA_GUAJIRABARRANCAS</v>
      </c>
      <c r="L640" s="2" t="s">
        <v>1270</v>
      </c>
    </row>
    <row r="641" spans="1:12" x14ac:dyDescent="0.2">
      <c r="A641" s="2" t="s">
        <v>1272</v>
      </c>
      <c r="B641" s="5" t="s">
        <v>2177</v>
      </c>
      <c r="C641" s="4" t="s">
        <v>1273</v>
      </c>
      <c r="H641" s="14"/>
      <c r="I641" s="5" t="s">
        <v>2177</v>
      </c>
      <c r="J641" s="4" t="s">
        <v>1273</v>
      </c>
      <c r="K641" s="5" t="str">
        <f t="shared" si="9"/>
        <v>LA_GUAJIRADIBULLA</v>
      </c>
      <c r="L641" s="2" t="s">
        <v>1272</v>
      </c>
    </row>
    <row r="642" spans="1:12" x14ac:dyDescent="0.2">
      <c r="A642" s="2" t="s">
        <v>1274</v>
      </c>
      <c r="B642" s="5" t="s">
        <v>2177</v>
      </c>
      <c r="C642" s="4" t="s">
        <v>1275</v>
      </c>
      <c r="H642" s="14"/>
      <c r="I642" s="5" t="s">
        <v>2177</v>
      </c>
      <c r="J642" s="4" t="s">
        <v>1275</v>
      </c>
      <c r="K642" s="5" t="str">
        <f t="shared" si="9"/>
        <v>LA_GUAJIRADISTRACCIÓN</v>
      </c>
      <c r="L642" s="2" t="s">
        <v>1274</v>
      </c>
    </row>
    <row r="643" spans="1:12" x14ac:dyDescent="0.2">
      <c r="A643" s="2" t="s">
        <v>1276</v>
      </c>
      <c r="B643" s="5" t="s">
        <v>2177</v>
      </c>
      <c r="C643" s="4" t="s">
        <v>1277</v>
      </c>
      <c r="H643" s="14"/>
      <c r="I643" s="5" t="s">
        <v>2177</v>
      </c>
      <c r="J643" s="4" t="s">
        <v>1277</v>
      </c>
      <c r="K643" s="5" t="str">
        <f t="shared" ref="K643:K706" si="10">+CONCATENATE(I643,J643)</f>
        <v>LA_GUAJIRAEL MOLINO</v>
      </c>
      <c r="L643" s="2" t="s">
        <v>1276</v>
      </c>
    </row>
    <row r="644" spans="1:12" x14ac:dyDescent="0.2">
      <c r="A644" s="2" t="s">
        <v>1278</v>
      </c>
      <c r="B644" s="5" t="s">
        <v>2177</v>
      </c>
      <c r="C644" s="4" t="s">
        <v>1279</v>
      </c>
      <c r="H644" s="14"/>
      <c r="I644" s="5" t="s">
        <v>2177</v>
      </c>
      <c r="J644" s="4" t="s">
        <v>1279</v>
      </c>
      <c r="K644" s="5" t="str">
        <f t="shared" si="10"/>
        <v>LA_GUAJIRAFONSECA</v>
      </c>
      <c r="L644" s="2" t="s">
        <v>1278</v>
      </c>
    </row>
    <row r="645" spans="1:12" x14ac:dyDescent="0.2">
      <c r="A645" s="2" t="s">
        <v>1280</v>
      </c>
      <c r="B645" s="5" t="s">
        <v>2177</v>
      </c>
      <c r="C645" s="4" t="s">
        <v>1281</v>
      </c>
      <c r="H645" s="14"/>
      <c r="I645" s="5" t="s">
        <v>2177</v>
      </c>
      <c r="J645" s="4" t="s">
        <v>1281</v>
      </c>
      <c r="K645" s="5" t="str">
        <f t="shared" si="10"/>
        <v>LA_GUAJIRAHATONUEVO</v>
      </c>
      <c r="L645" s="2" t="s">
        <v>1280</v>
      </c>
    </row>
    <row r="646" spans="1:12" x14ac:dyDescent="0.2">
      <c r="A646" s="2" t="s">
        <v>1282</v>
      </c>
      <c r="B646" s="5" t="s">
        <v>2177</v>
      </c>
      <c r="C646" s="4" t="s">
        <v>1283</v>
      </c>
      <c r="H646" s="14"/>
      <c r="I646" s="5" t="s">
        <v>2177</v>
      </c>
      <c r="J646" s="4" t="s">
        <v>1283</v>
      </c>
      <c r="K646" s="5" t="str">
        <f t="shared" si="10"/>
        <v>LA_GUAJIRALA JAGUA DEL PILAR</v>
      </c>
      <c r="L646" s="2" t="s">
        <v>1282</v>
      </c>
    </row>
    <row r="647" spans="1:12" x14ac:dyDescent="0.2">
      <c r="A647" s="2" t="s">
        <v>1284</v>
      </c>
      <c r="B647" s="5" t="s">
        <v>2177</v>
      </c>
      <c r="C647" s="4" t="s">
        <v>1285</v>
      </c>
      <c r="H647" s="14"/>
      <c r="I647" s="5" t="s">
        <v>2177</v>
      </c>
      <c r="J647" s="4" t="s">
        <v>1285</v>
      </c>
      <c r="K647" s="5" t="str">
        <f t="shared" si="10"/>
        <v>LA_GUAJIRAMAICAO</v>
      </c>
      <c r="L647" s="2" t="s">
        <v>1284</v>
      </c>
    </row>
    <row r="648" spans="1:12" x14ac:dyDescent="0.2">
      <c r="A648" s="6" t="s">
        <v>1286</v>
      </c>
      <c r="B648" s="5" t="s">
        <v>2177</v>
      </c>
      <c r="C648" s="4" t="s">
        <v>831</v>
      </c>
      <c r="H648" s="14"/>
      <c r="I648" s="5" t="s">
        <v>2177</v>
      </c>
      <c r="J648" s="4" t="s">
        <v>831</v>
      </c>
      <c r="K648" s="5" t="str">
        <f t="shared" si="10"/>
        <v>LA_GUAJIRAMANAURE</v>
      </c>
      <c r="L648" s="6" t="s">
        <v>1286</v>
      </c>
    </row>
    <row r="649" spans="1:12" x14ac:dyDescent="0.2">
      <c r="A649" s="2" t="s">
        <v>1287</v>
      </c>
      <c r="B649" s="5" t="s">
        <v>2177</v>
      </c>
      <c r="C649" s="4" t="s">
        <v>1288</v>
      </c>
      <c r="H649" s="14"/>
      <c r="I649" s="5" t="s">
        <v>2177</v>
      </c>
      <c r="J649" s="4" t="s">
        <v>1288</v>
      </c>
      <c r="K649" s="5" t="str">
        <f t="shared" si="10"/>
        <v>LA_GUAJIRASAN JUAN DEL CESAR</v>
      </c>
      <c r="L649" s="2" t="s">
        <v>1287</v>
      </c>
    </row>
    <row r="650" spans="1:12" x14ac:dyDescent="0.2">
      <c r="A650" s="2" t="s">
        <v>1289</v>
      </c>
      <c r="B650" s="5" t="s">
        <v>2177</v>
      </c>
      <c r="C650" s="4" t="s">
        <v>1290</v>
      </c>
      <c r="H650" s="14"/>
      <c r="I650" s="5" t="s">
        <v>2177</v>
      </c>
      <c r="J650" s="4" t="s">
        <v>1290</v>
      </c>
      <c r="K650" s="5" t="str">
        <f t="shared" si="10"/>
        <v>LA_GUAJIRAURIBIA</v>
      </c>
      <c r="L650" s="2" t="s">
        <v>1289</v>
      </c>
    </row>
    <row r="651" spans="1:12" x14ac:dyDescent="0.2">
      <c r="A651" s="2" t="s">
        <v>1291</v>
      </c>
      <c r="B651" s="5" t="s">
        <v>2177</v>
      </c>
      <c r="C651" s="4" t="s">
        <v>1292</v>
      </c>
      <c r="H651" s="14"/>
      <c r="I651" s="5" t="s">
        <v>2177</v>
      </c>
      <c r="J651" s="4" t="s">
        <v>1292</v>
      </c>
      <c r="K651" s="5" t="str">
        <f t="shared" si="10"/>
        <v>LA_GUAJIRAURUMITA</v>
      </c>
      <c r="L651" s="2" t="s">
        <v>1291</v>
      </c>
    </row>
    <row r="652" spans="1:12" x14ac:dyDescent="0.2">
      <c r="A652" s="6" t="s">
        <v>1293</v>
      </c>
      <c r="B652" s="5" t="s">
        <v>2177</v>
      </c>
      <c r="C652" s="4" t="s">
        <v>388</v>
      </c>
      <c r="H652" s="14"/>
      <c r="I652" s="5" t="s">
        <v>2177</v>
      </c>
      <c r="J652" s="4" t="s">
        <v>388</v>
      </c>
      <c r="K652" s="5" t="str">
        <f t="shared" si="10"/>
        <v>LA_GUAJIRAVILLANUEVA</v>
      </c>
      <c r="L652" s="6" t="s">
        <v>1293</v>
      </c>
    </row>
    <row r="653" spans="1:12" x14ac:dyDescent="0.2">
      <c r="A653" s="2" t="s">
        <v>2116</v>
      </c>
      <c r="B653" s="5" t="s">
        <v>2117</v>
      </c>
      <c r="C653" s="4" t="s">
        <v>2118</v>
      </c>
      <c r="H653" s="14"/>
      <c r="I653" s="5" t="s">
        <v>2117</v>
      </c>
      <c r="J653" s="4" t="s">
        <v>2118</v>
      </c>
      <c r="K653" s="5" t="str">
        <f t="shared" si="10"/>
        <v>GUAVIARESAN JOSÉ DEL GUAVIARE</v>
      </c>
      <c r="L653" s="2" t="s">
        <v>2116</v>
      </c>
    </row>
    <row r="654" spans="1:12" x14ac:dyDescent="0.2">
      <c r="A654" s="6" t="s">
        <v>2119</v>
      </c>
      <c r="B654" s="5" t="s">
        <v>2117</v>
      </c>
      <c r="C654" s="4" t="s">
        <v>314</v>
      </c>
      <c r="H654" s="14"/>
      <c r="I654" s="5" t="s">
        <v>2117</v>
      </c>
      <c r="J654" s="4" t="s">
        <v>314</v>
      </c>
      <c r="K654" s="5" t="str">
        <f t="shared" si="10"/>
        <v>GUAVIARECALAMAR</v>
      </c>
      <c r="L654" s="6" t="s">
        <v>2119</v>
      </c>
    </row>
    <row r="655" spans="1:12" x14ac:dyDescent="0.2">
      <c r="A655" s="2" t="s">
        <v>2120</v>
      </c>
      <c r="B655" s="5" t="s">
        <v>2117</v>
      </c>
      <c r="C655" s="4" t="s">
        <v>2121</v>
      </c>
      <c r="H655" s="14"/>
      <c r="I655" s="5" t="s">
        <v>2117</v>
      </c>
      <c r="J655" s="4" t="s">
        <v>2121</v>
      </c>
      <c r="K655" s="5" t="str">
        <f t="shared" si="10"/>
        <v>GUAVIAREEL RETORNO</v>
      </c>
      <c r="L655" s="2" t="s">
        <v>2120</v>
      </c>
    </row>
    <row r="656" spans="1:12" x14ac:dyDescent="0.2">
      <c r="A656" s="6" t="s">
        <v>2122</v>
      </c>
      <c r="B656" s="5" t="s">
        <v>2117</v>
      </c>
      <c r="C656" s="4" t="s">
        <v>495</v>
      </c>
      <c r="H656" s="14"/>
      <c r="I656" s="5" t="s">
        <v>2117</v>
      </c>
      <c r="J656" s="4" t="s">
        <v>495</v>
      </c>
      <c r="K656" s="5" t="str">
        <f t="shared" si="10"/>
        <v>GUAVIAREMIRAFLORES</v>
      </c>
      <c r="L656" s="6" t="s">
        <v>2122</v>
      </c>
    </row>
    <row r="657" spans="1:12" x14ac:dyDescent="0.2">
      <c r="A657" s="2" t="s">
        <v>1194</v>
      </c>
      <c r="B657" s="5" t="s">
        <v>1195</v>
      </c>
      <c r="C657" s="4" t="s">
        <v>1196</v>
      </c>
      <c r="H657" s="14"/>
      <c r="I657" s="5" t="s">
        <v>1195</v>
      </c>
      <c r="J657" s="4" t="s">
        <v>1196</v>
      </c>
      <c r="K657" s="5" t="str">
        <f t="shared" si="10"/>
        <v>HUILANEIVA</v>
      </c>
      <c r="L657" s="2" t="s">
        <v>1194</v>
      </c>
    </row>
    <row r="658" spans="1:12" x14ac:dyDescent="0.2">
      <c r="A658" s="2" t="s">
        <v>1197</v>
      </c>
      <c r="B658" s="5" t="s">
        <v>1195</v>
      </c>
      <c r="C658" s="4" t="s">
        <v>1198</v>
      </c>
      <c r="H658" s="14"/>
      <c r="I658" s="5" t="s">
        <v>1195</v>
      </c>
      <c r="J658" s="4" t="s">
        <v>1198</v>
      </c>
      <c r="K658" s="5" t="str">
        <f t="shared" si="10"/>
        <v>HUILAACEVEDO</v>
      </c>
      <c r="L658" s="2" t="s">
        <v>1197</v>
      </c>
    </row>
    <row r="659" spans="1:12" x14ac:dyDescent="0.2">
      <c r="A659" s="2" t="s">
        <v>1199</v>
      </c>
      <c r="B659" s="5" t="s">
        <v>1195</v>
      </c>
      <c r="C659" s="4" t="s">
        <v>1200</v>
      </c>
      <c r="H659" s="14"/>
      <c r="I659" s="5" t="s">
        <v>1195</v>
      </c>
      <c r="J659" s="4" t="s">
        <v>1200</v>
      </c>
      <c r="K659" s="5" t="str">
        <f t="shared" si="10"/>
        <v>HUILAAGRADO</v>
      </c>
      <c r="L659" s="2" t="s">
        <v>1199</v>
      </c>
    </row>
    <row r="660" spans="1:12" x14ac:dyDescent="0.2">
      <c r="A660" s="2" t="s">
        <v>1201</v>
      </c>
      <c r="B660" s="5" t="s">
        <v>1195</v>
      </c>
      <c r="C660" s="4" t="s">
        <v>1202</v>
      </c>
      <c r="H660" s="14"/>
      <c r="I660" s="5" t="s">
        <v>1195</v>
      </c>
      <c r="J660" s="4" t="s">
        <v>1202</v>
      </c>
      <c r="K660" s="5" t="str">
        <f t="shared" si="10"/>
        <v>HUILAAIPE</v>
      </c>
      <c r="L660" s="2" t="s">
        <v>1201</v>
      </c>
    </row>
    <row r="661" spans="1:12" x14ac:dyDescent="0.2">
      <c r="A661" s="2" t="s">
        <v>1203</v>
      </c>
      <c r="B661" s="5" t="s">
        <v>1195</v>
      </c>
      <c r="C661" s="4" t="s">
        <v>1204</v>
      </c>
      <c r="H661" s="14"/>
      <c r="I661" s="5" t="s">
        <v>1195</v>
      </c>
      <c r="J661" s="4" t="s">
        <v>1204</v>
      </c>
      <c r="K661" s="5" t="str">
        <f t="shared" si="10"/>
        <v>HUILAALGECIRAS</v>
      </c>
      <c r="L661" s="2" t="s">
        <v>1203</v>
      </c>
    </row>
    <row r="662" spans="1:12" x14ac:dyDescent="0.2">
      <c r="A662" s="2" t="s">
        <v>1205</v>
      </c>
      <c r="B662" s="5" t="s">
        <v>1195</v>
      </c>
      <c r="C662" s="4" t="s">
        <v>1206</v>
      </c>
      <c r="H662" s="14"/>
      <c r="I662" s="5" t="s">
        <v>1195</v>
      </c>
      <c r="J662" s="4" t="s">
        <v>1206</v>
      </c>
      <c r="K662" s="5" t="str">
        <f t="shared" si="10"/>
        <v>HUILAALTAMIRA</v>
      </c>
      <c r="L662" s="2" t="s">
        <v>1205</v>
      </c>
    </row>
    <row r="663" spans="1:12" x14ac:dyDescent="0.2">
      <c r="A663" s="2" t="s">
        <v>1207</v>
      </c>
      <c r="B663" s="5" t="s">
        <v>1195</v>
      </c>
      <c r="C663" s="4" t="s">
        <v>1208</v>
      </c>
      <c r="H663" s="14"/>
      <c r="I663" s="5" t="s">
        <v>1195</v>
      </c>
      <c r="J663" s="4" t="s">
        <v>1208</v>
      </c>
      <c r="K663" s="5" t="str">
        <f t="shared" si="10"/>
        <v>HUILABARAYA</v>
      </c>
      <c r="L663" s="2" t="s">
        <v>1207</v>
      </c>
    </row>
    <row r="664" spans="1:12" x14ac:dyDescent="0.2">
      <c r="A664" s="2" t="s">
        <v>1209</v>
      </c>
      <c r="B664" s="5" t="s">
        <v>1195</v>
      </c>
      <c r="C664" s="4" t="s">
        <v>1210</v>
      </c>
      <c r="H664" s="14"/>
      <c r="I664" s="5" t="s">
        <v>1195</v>
      </c>
      <c r="J664" s="4" t="s">
        <v>1210</v>
      </c>
      <c r="K664" s="5" t="str">
        <f t="shared" si="10"/>
        <v>HUILACAMPOALEGRE</v>
      </c>
      <c r="L664" s="2" t="s">
        <v>1209</v>
      </c>
    </row>
    <row r="665" spans="1:12" x14ac:dyDescent="0.2">
      <c r="A665" s="2" t="s">
        <v>1211</v>
      </c>
      <c r="B665" s="5" t="s">
        <v>1195</v>
      </c>
      <c r="C665" s="4" t="s">
        <v>1212</v>
      </c>
      <c r="H665" s="14"/>
      <c r="I665" s="5" t="s">
        <v>1195</v>
      </c>
      <c r="J665" s="4" t="s">
        <v>1212</v>
      </c>
      <c r="K665" s="5" t="str">
        <f t="shared" si="10"/>
        <v>HUILACOLOMBIA</v>
      </c>
      <c r="L665" s="2" t="s">
        <v>1211</v>
      </c>
    </row>
    <row r="666" spans="1:12" x14ac:dyDescent="0.2">
      <c r="A666" s="2" t="s">
        <v>1213</v>
      </c>
      <c r="B666" s="5" t="s">
        <v>1195</v>
      </c>
      <c r="C666" s="4" t="s">
        <v>1214</v>
      </c>
      <c r="H666" s="14"/>
      <c r="I666" s="5" t="s">
        <v>1195</v>
      </c>
      <c r="J666" s="4" t="s">
        <v>1214</v>
      </c>
      <c r="K666" s="5" t="str">
        <f t="shared" si="10"/>
        <v>HUILAELÍAS</v>
      </c>
      <c r="L666" s="2" t="s">
        <v>1213</v>
      </c>
    </row>
    <row r="667" spans="1:12" x14ac:dyDescent="0.2">
      <c r="A667" s="2" t="s">
        <v>1215</v>
      </c>
      <c r="B667" s="5" t="s">
        <v>1195</v>
      </c>
      <c r="C667" s="4" t="s">
        <v>1216</v>
      </c>
      <c r="H667" s="14"/>
      <c r="I667" s="5" t="s">
        <v>1195</v>
      </c>
      <c r="J667" s="4" t="s">
        <v>1216</v>
      </c>
      <c r="K667" s="5" t="str">
        <f t="shared" si="10"/>
        <v>HUILAGARZÓN</v>
      </c>
      <c r="L667" s="2" t="s">
        <v>1215</v>
      </c>
    </row>
    <row r="668" spans="1:12" x14ac:dyDescent="0.2">
      <c r="A668" s="2" t="s">
        <v>1217</v>
      </c>
      <c r="B668" s="5" t="s">
        <v>1195</v>
      </c>
      <c r="C668" s="4" t="s">
        <v>1218</v>
      </c>
      <c r="H668" s="14"/>
      <c r="I668" s="5" t="s">
        <v>1195</v>
      </c>
      <c r="J668" s="4" t="s">
        <v>1218</v>
      </c>
      <c r="K668" s="5" t="str">
        <f t="shared" si="10"/>
        <v>HUILAGIGANTE</v>
      </c>
      <c r="L668" s="2" t="s">
        <v>1217</v>
      </c>
    </row>
    <row r="669" spans="1:12" x14ac:dyDescent="0.2">
      <c r="A669" s="6" t="s">
        <v>1219</v>
      </c>
      <c r="B669" s="5" t="s">
        <v>1195</v>
      </c>
      <c r="C669" s="4" t="s">
        <v>110</v>
      </c>
      <c r="H669" s="14"/>
      <c r="I669" s="5" t="s">
        <v>1195</v>
      </c>
      <c r="J669" s="4" t="s">
        <v>110</v>
      </c>
      <c r="K669" s="5" t="str">
        <f t="shared" si="10"/>
        <v>HUILAGUADALUPE</v>
      </c>
      <c r="L669" s="6" t="s">
        <v>1219</v>
      </c>
    </row>
    <row r="670" spans="1:12" x14ac:dyDescent="0.2">
      <c r="A670" s="2" t="s">
        <v>1220</v>
      </c>
      <c r="B670" s="5" t="s">
        <v>1195</v>
      </c>
      <c r="C670" s="4" t="s">
        <v>1221</v>
      </c>
      <c r="H670" s="14"/>
      <c r="I670" s="5" t="s">
        <v>1195</v>
      </c>
      <c r="J670" s="4" t="s">
        <v>1221</v>
      </c>
      <c r="K670" s="5" t="str">
        <f t="shared" si="10"/>
        <v>HUILAHOBO</v>
      </c>
      <c r="L670" s="2" t="s">
        <v>1220</v>
      </c>
    </row>
    <row r="671" spans="1:12" x14ac:dyDescent="0.2">
      <c r="A671" s="2" t="s">
        <v>1222</v>
      </c>
      <c r="B671" s="5" t="s">
        <v>1195</v>
      </c>
      <c r="C671" s="4" t="s">
        <v>1223</v>
      </c>
      <c r="H671" s="14"/>
      <c r="I671" s="5" t="s">
        <v>1195</v>
      </c>
      <c r="J671" s="4" t="s">
        <v>1223</v>
      </c>
      <c r="K671" s="5" t="str">
        <f t="shared" si="10"/>
        <v>HUILAIQUIRA</v>
      </c>
      <c r="L671" s="2" t="s">
        <v>1222</v>
      </c>
    </row>
    <row r="672" spans="1:12" x14ac:dyDescent="0.2">
      <c r="A672" s="2" t="s">
        <v>1224</v>
      </c>
      <c r="B672" s="5" t="s">
        <v>1195</v>
      </c>
      <c r="C672" s="4" t="s">
        <v>1225</v>
      </c>
      <c r="H672" s="14"/>
      <c r="I672" s="5" t="s">
        <v>1195</v>
      </c>
      <c r="J672" s="4" t="s">
        <v>1225</v>
      </c>
      <c r="K672" s="5" t="str">
        <f t="shared" si="10"/>
        <v>HUILAISNOS</v>
      </c>
      <c r="L672" s="2" t="s">
        <v>1224</v>
      </c>
    </row>
    <row r="673" spans="1:12" x14ac:dyDescent="0.2">
      <c r="A673" s="2" t="s">
        <v>1226</v>
      </c>
      <c r="B673" s="5" t="s">
        <v>1195</v>
      </c>
      <c r="C673" s="5" t="s">
        <v>1227</v>
      </c>
      <c r="H673" s="14"/>
      <c r="I673" s="5" t="s">
        <v>1195</v>
      </c>
      <c r="J673" s="5" t="s">
        <v>1227</v>
      </c>
      <c r="K673" s="5" t="str">
        <f t="shared" si="10"/>
        <v>HUILALA ARGENTINA</v>
      </c>
      <c r="L673" s="2" t="s">
        <v>1226</v>
      </c>
    </row>
    <row r="674" spans="1:12" x14ac:dyDescent="0.2">
      <c r="A674" s="2" t="s">
        <v>1228</v>
      </c>
      <c r="B674" s="5" t="s">
        <v>1195</v>
      </c>
      <c r="C674" s="5" t="s">
        <v>1229</v>
      </c>
      <c r="H674" s="14"/>
      <c r="I674" s="5" t="s">
        <v>1195</v>
      </c>
      <c r="J674" s="5" t="s">
        <v>1229</v>
      </c>
      <c r="K674" s="5" t="str">
        <f t="shared" si="10"/>
        <v>HUILALA PLATA</v>
      </c>
      <c r="L674" s="2" t="s">
        <v>1228</v>
      </c>
    </row>
    <row r="675" spans="1:12" x14ac:dyDescent="0.2">
      <c r="A675" s="2" t="s">
        <v>1230</v>
      </c>
      <c r="B675" s="5" t="s">
        <v>1195</v>
      </c>
      <c r="C675" s="4" t="s">
        <v>1231</v>
      </c>
      <c r="H675" s="14"/>
      <c r="I675" s="5" t="s">
        <v>1195</v>
      </c>
      <c r="J675" s="4" t="s">
        <v>1231</v>
      </c>
      <c r="K675" s="5" t="str">
        <f t="shared" si="10"/>
        <v>HUILANÁTAGA</v>
      </c>
      <c r="L675" s="2" t="s">
        <v>1230</v>
      </c>
    </row>
    <row r="676" spans="1:12" x14ac:dyDescent="0.2">
      <c r="A676" s="2" t="s">
        <v>1232</v>
      </c>
      <c r="B676" s="5" t="s">
        <v>1195</v>
      </c>
      <c r="C676" s="4" t="s">
        <v>1233</v>
      </c>
      <c r="H676" s="14"/>
      <c r="I676" s="5" t="s">
        <v>1195</v>
      </c>
      <c r="J676" s="4" t="s">
        <v>1233</v>
      </c>
      <c r="K676" s="5" t="str">
        <f t="shared" si="10"/>
        <v>HUILAOPORAPA</v>
      </c>
      <c r="L676" s="2" t="s">
        <v>1232</v>
      </c>
    </row>
    <row r="677" spans="1:12" x14ac:dyDescent="0.2">
      <c r="A677" s="2" t="s">
        <v>1234</v>
      </c>
      <c r="B677" s="5" t="s">
        <v>1195</v>
      </c>
      <c r="C677" s="4" t="s">
        <v>1235</v>
      </c>
      <c r="H677" s="14"/>
      <c r="I677" s="5" t="s">
        <v>1195</v>
      </c>
      <c r="J677" s="4" t="s">
        <v>1235</v>
      </c>
      <c r="K677" s="5" t="str">
        <f t="shared" si="10"/>
        <v>HUILAPAICOL</v>
      </c>
      <c r="L677" s="2" t="s">
        <v>1234</v>
      </c>
    </row>
    <row r="678" spans="1:12" x14ac:dyDescent="0.2">
      <c r="A678" s="2" t="s">
        <v>1236</v>
      </c>
      <c r="B678" s="5" t="s">
        <v>1195</v>
      </c>
      <c r="C678" s="4" t="s">
        <v>1237</v>
      </c>
      <c r="H678" s="14"/>
      <c r="I678" s="5" t="s">
        <v>1195</v>
      </c>
      <c r="J678" s="4" t="s">
        <v>1237</v>
      </c>
      <c r="K678" s="5" t="str">
        <f t="shared" si="10"/>
        <v>HUILAPALERMO</v>
      </c>
      <c r="L678" s="2" t="s">
        <v>1236</v>
      </c>
    </row>
    <row r="679" spans="1:12" x14ac:dyDescent="0.2">
      <c r="A679" s="6" t="s">
        <v>1238</v>
      </c>
      <c r="B679" s="5" t="s">
        <v>1195</v>
      </c>
      <c r="C679" s="4" t="s">
        <v>667</v>
      </c>
      <c r="H679" s="14"/>
      <c r="I679" s="5" t="s">
        <v>1195</v>
      </c>
      <c r="J679" s="4" t="s">
        <v>667</v>
      </c>
      <c r="K679" s="5" t="str">
        <f t="shared" si="10"/>
        <v>HUILAPALESTINA</v>
      </c>
      <c r="L679" s="6" t="s">
        <v>1238</v>
      </c>
    </row>
    <row r="680" spans="1:12" x14ac:dyDescent="0.2">
      <c r="A680" s="2" t="s">
        <v>1239</v>
      </c>
      <c r="B680" s="5" t="s">
        <v>1195</v>
      </c>
      <c r="C680" s="4" t="s">
        <v>1240</v>
      </c>
      <c r="H680" s="14"/>
      <c r="I680" s="5" t="s">
        <v>1195</v>
      </c>
      <c r="J680" s="4" t="s">
        <v>1240</v>
      </c>
      <c r="K680" s="5" t="str">
        <f t="shared" si="10"/>
        <v>HUILAPITAL</v>
      </c>
      <c r="L680" s="2" t="s">
        <v>1239</v>
      </c>
    </row>
    <row r="681" spans="1:12" x14ac:dyDescent="0.2">
      <c r="A681" s="2" t="s">
        <v>1241</v>
      </c>
      <c r="B681" s="5" t="s">
        <v>1195</v>
      </c>
      <c r="C681" s="4" t="s">
        <v>1242</v>
      </c>
      <c r="H681" s="14"/>
      <c r="I681" s="5" t="s">
        <v>1195</v>
      </c>
      <c r="J681" s="4" t="s">
        <v>1242</v>
      </c>
      <c r="K681" s="5" t="str">
        <f t="shared" si="10"/>
        <v>HUILAPITALITO</v>
      </c>
      <c r="L681" s="2" t="s">
        <v>1241</v>
      </c>
    </row>
    <row r="682" spans="1:12" x14ac:dyDescent="0.2">
      <c r="A682" s="2" t="s">
        <v>1243</v>
      </c>
      <c r="B682" s="5" t="s">
        <v>1195</v>
      </c>
      <c r="C682" s="4" t="s">
        <v>1244</v>
      </c>
      <c r="H682" s="14"/>
      <c r="I682" s="5" t="s">
        <v>1195</v>
      </c>
      <c r="J682" s="4" t="s">
        <v>1244</v>
      </c>
      <c r="K682" s="5" t="str">
        <f t="shared" si="10"/>
        <v>HUILARIVERA</v>
      </c>
      <c r="L682" s="2" t="s">
        <v>1243</v>
      </c>
    </row>
    <row r="683" spans="1:12" x14ac:dyDescent="0.2">
      <c r="A683" s="2" t="s">
        <v>1245</v>
      </c>
      <c r="B683" s="5" t="s">
        <v>1195</v>
      </c>
      <c r="C683" s="4" t="s">
        <v>1246</v>
      </c>
      <c r="H683" s="14"/>
      <c r="I683" s="5" t="s">
        <v>1195</v>
      </c>
      <c r="J683" s="4" t="s">
        <v>1246</v>
      </c>
      <c r="K683" s="5" t="str">
        <f t="shared" si="10"/>
        <v>HUILASALADOBLANCO</v>
      </c>
      <c r="L683" s="2" t="s">
        <v>1245</v>
      </c>
    </row>
    <row r="684" spans="1:12" x14ac:dyDescent="0.2">
      <c r="A684" s="2" t="s">
        <v>1247</v>
      </c>
      <c r="B684" s="5" t="s">
        <v>1195</v>
      </c>
      <c r="C684" s="5" t="s">
        <v>1248</v>
      </c>
      <c r="H684" s="14"/>
      <c r="I684" s="5" t="s">
        <v>1195</v>
      </c>
      <c r="J684" s="5" t="s">
        <v>1248</v>
      </c>
      <c r="K684" s="5" t="str">
        <f t="shared" si="10"/>
        <v>HUILASAN AGUSTÍN</v>
      </c>
      <c r="L684" s="2" t="s">
        <v>1247</v>
      </c>
    </row>
    <row r="685" spans="1:12" x14ac:dyDescent="0.2">
      <c r="A685" s="6" t="s">
        <v>1249</v>
      </c>
      <c r="B685" s="5" t="s">
        <v>1195</v>
      </c>
      <c r="C685" s="5" t="s">
        <v>565</v>
      </c>
      <c r="H685" s="14"/>
      <c r="I685" s="5" t="s">
        <v>1195</v>
      </c>
      <c r="J685" s="5" t="s">
        <v>565</v>
      </c>
      <c r="K685" s="5" t="str">
        <f t="shared" si="10"/>
        <v>HUILASANTA MARÍA</v>
      </c>
      <c r="L685" s="6" t="s">
        <v>1249</v>
      </c>
    </row>
    <row r="686" spans="1:12" x14ac:dyDescent="0.2">
      <c r="A686" s="2" t="s">
        <v>1250</v>
      </c>
      <c r="B686" s="5" t="s">
        <v>1195</v>
      </c>
      <c r="C686" s="4" t="s">
        <v>1251</v>
      </c>
      <c r="H686" s="14"/>
      <c r="I686" s="5" t="s">
        <v>1195</v>
      </c>
      <c r="J686" s="4" t="s">
        <v>1251</v>
      </c>
      <c r="K686" s="5" t="str">
        <f t="shared" si="10"/>
        <v>HUILASUAZA</v>
      </c>
      <c r="L686" s="2" t="s">
        <v>1250</v>
      </c>
    </row>
    <row r="687" spans="1:12" x14ac:dyDescent="0.2">
      <c r="A687" s="2" t="s">
        <v>1252</v>
      </c>
      <c r="B687" s="5" t="s">
        <v>1195</v>
      </c>
      <c r="C687" s="4" t="s">
        <v>1253</v>
      </c>
      <c r="H687" s="14"/>
      <c r="I687" s="5" t="s">
        <v>1195</v>
      </c>
      <c r="J687" s="4" t="s">
        <v>1253</v>
      </c>
      <c r="K687" s="5" t="str">
        <f t="shared" si="10"/>
        <v>HUILATARQUI</v>
      </c>
      <c r="L687" s="2" t="s">
        <v>1252</v>
      </c>
    </row>
    <row r="688" spans="1:12" x14ac:dyDescent="0.2">
      <c r="A688" s="2" t="s">
        <v>1254</v>
      </c>
      <c r="B688" s="5" t="s">
        <v>1195</v>
      </c>
      <c r="C688" s="4" t="s">
        <v>1255</v>
      </c>
      <c r="H688" s="14"/>
      <c r="I688" s="5" t="s">
        <v>1195</v>
      </c>
      <c r="J688" s="4" t="s">
        <v>1255</v>
      </c>
      <c r="K688" s="5" t="str">
        <f t="shared" si="10"/>
        <v>HUILATESALIA</v>
      </c>
      <c r="L688" s="2" t="s">
        <v>1254</v>
      </c>
    </row>
    <row r="689" spans="1:12" x14ac:dyDescent="0.2">
      <c r="A689" s="2" t="s">
        <v>1256</v>
      </c>
      <c r="B689" s="5" t="s">
        <v>1195</v>
      </c>
      <c r="C689" s="4" t="s">
        <v>1257</v>
      </c>
      <c r="H689" s="14"/>
      <c r="I689" s="5" t="s">
        <v>1195</v>
      </c>
      <c r="J689" s="4" t="s">
        <v>1257</v>
      </c>
      <c r="K689" s="5" t="str">
        <f t="shared" si="10"/>
        <v>HUILATELLO</v>
      </c>
      <c r="L689" s="2" t="s">
        <v>1256</v>
      </c>
    </row>
    <row r="690" spans="1:12" x14ac:dyDescent="0.2">
      <c r="A690" s="2" t="s">
        <v>1258</v>
      </c>
      <c r="B690" s="5" t="s">
        <v>1195</v>
      </c>
      <c r="C690" s="4" t="s">
        <v>1259</v>
      </c>
      <c r="H690" s="14"/>
      <c r="I690" s="5" t="s">
        <v>1195</v>
      </c>
      <c r="J690" s="4" t="s">
        <v>1259</v>
      </c>
      <c r="K690" s="5" t="str">
        <f t="shared" si="10"/>
        <v>HUILATERUEL</v>
      </c>
      <c r="L690" s="2" t="s">
        <v>1258</v>
      </c>
    </row>
    <row r="691" spans="1:12" x14ac:dyDescent="0.2">
      <c r="A691" s="2" t="s">
        <v>1260</v>
      </c>
      <c r="B691" s="5" t="s">
        <v>1195</v>
      </c>
      <c r="C691" s="4" t="s">
        <v>1261</v>
      </c>
      <c r="H691" s="14"/>
      <c r="I691" s="5" t="s">
        <v>1195</v>
      </c>
      <c r="J691" s="4" t="s">
        <v>1261</v>
      </c>
      <c r="K691" s="5" t="str">
        <f t="shared" si="10"/>
        <v>HUILATIMANÁ</v>
      </c>
      <c r="L691" s="2" t="s">
        <v>1260</v>
      </c>
    </row>
    <row r="692" spans="1:12" x14ac:dyDescent="0.2">
      <c r="A692" s="2" t="s">
        <v>1262</v>
      </c>
      <c r="B692" s="5" t="s">
        <v>1195</v>
      </c>
      <c r="C692" s="4" t="s">
        <v>1263</v>
      </c>
      <c r="H692" s="14"/>
      <c r="I692" s="5" t="s">
        <v>1195</v>
      </c>
      <c r="J692" s="4" t="s">
        <v>1263</v>
      </c>
      <c r="K692" s="5" t="str">
        <f t="shared" si="10"/>
        <v>HUILAVILLAVIEJA</v>
      </c>
      <c r="L692" s="2" t="s">
        <v>1262</v>
      </c>
    </row>
    <row r="693" spans="1:12" x14ac:dyDescent="0.2">
      <c r="A693" s="2" t="s">
        <v>1264</v>
      </c>
      <c r="B693" s="5" t="s">
        <v>1195</v>
      </c>
      <c r="C693" s="4" t="s">
        <v>1265</v>
      </c>
      <c r="H693" s="14"/>
      <c r="I693" s="5" t="s">
        <v>1195</v>
      </c>
      <c r="J693" s="4" t="s">
        <v>1265</v>
      </c>
      <c r="K693" s="5" t="str">
        <f t="shared" si="10"/>
        <v>HUILAYAGUARÁ</v>
      </c>
      <c r="L693" s="2" t="s">
        <v>1264</v>
      </c>
    </row>
    <row r="694" spans="1:12" x14ac:dyDescent="0.2">
      <c r="A694" s="2" t="s">
        <v>1296</v>
      </c>
      <c r="B694" s="5" t="s">
        <v>1297</v>
      </c>
      <c r="C694" s="4" t="s">
        <v>1298</v>
      </c>
      <c r="H694" s="14"/>
      <c r="I694" s="5" t="s">
        <v>1297</v>
      </c>
      <c r="J694" s="4" t="s">
        <v>1298</v>
      </c>
      <c r="K694" s="5" t="str">
        <f t="shared" si="10"/>
        <v>MAGDALENAALGARROBO</v>
      </c>
      <c r="L694" s="2" t="s">
        <v>1296</v>
      </c>
    </row>
    <row r="695" spans="1:12" x14ac:dyDescent="0.2">
      <c r="A695" s="2" t="s">
        <v>1299</v>
      </c>
      <c r="B695" s="5" t="s">
        <v>1297</v>
      </c>
      <c r="C695" s="4" t="s">
        <v>1300</v>
      </c>
      <c r="H695" s="14"/>
      <c r="I695" s="5" t="s">
        <v>1297</v>
      </c>
      <c r="J695" s="4" t="s">
        <v>1300</v>
      </c>
      <c r="K695" s="5" t="str">
        <f t="shared" si="10"/>
        <v>MAGDALENAARACATACA</v>
      </c>
      <c r="L695" s="2" t="s">
        <v>1299</v>
      </c>
    </row>
    <row r="696" spans="1:12" x14ac:dyDescent="0.2">
      <c r="A696" s="2" t="s">
        <v>1301</v>
      </c>
      <c r="B696" s="5" t="s">
        <v>1297</v>
      </c>
      <c r="C696" s="4" t="s">
        <v>1302</v>
      </c>
      <c r="H696" s="14"/>
      <c r="I696" s="5" t="s">
        <v>1297</v>
      </c>
      <c r="J696" s="4" t="s">
        <v>1302</v>
      </c>
      <c r="K696" s="5" t="str">
        <f t="shared" si="10"/>
        <v>MAGDALENAARIGUANÍ</v>
      </c>
      <c r="L696" s="2" t="s">
        <v>1301</v>
      </c>
    </row>
    <row r="697" spans="1:12" x14ac:dyDescent="0.2">
      <c r="A697" s="2" t="s">
        <v>1303</v>
      </c>
      <c r="B697" s="5" t="s">
        <v>1297</v>
      </c>
      <c r="C697" s="4" t="s">
        <v>1304</v>
      </c>
      <c r="H697" s="14"/>
      <c r="I697" s="5" t="s">
        <v>1297</v>
      </c>
      <c r="J697" s="4" t="s">
        <v>1304</v>
      </c>
      <c r="K697" s="5" t="str">
        <f t="shared" si="10"/>
        <v>MAGDALENACERRO SAN ANTONIO</v>
      </c>
      <c r="L697" s="2" t="s">
        <v>1303</v>
      </c>
    </row>
    <row r="698" spans="1:12" x14ac:dyDescent="0.2">
      <c r="A698" s="2" t="s">
        <v>1305</v>
      </c>
      <c r="B698" s="5" t="s">
        <v>1297</v>
      </c>
      <c r="C698" s="4" t="s">
        <v>1306</v>
      </c>
      <c r="H698" s="14"/>
      <c r="I698" s="5" t="s">
        <v>1297</v>
      </c>
      <c r="J698" s="4" t="s">
        <v>1306</v>
      </c>
      <c r="K698" s="5" t="str">
        <f t="shared" si="10"/>
        <v>MAGDALENACHIBOLO</v>
      </c>
      <c r="L698" s="2" t="s">
        <v>1305</v>
      </c>
    </row>
    <row r="699" spans="1:12" x14ac:dyDescent="0.2">
      <c r="A699" s="2" t="s">
        <v>1307</v>
      </c>
      <c r="B699" s="5" t="s">
        <v>1297</v>
      </c>
      <c r="C699" s="4" t="s">
        <v>432</v>
      </c>
      <c r="H699" s="14"/>
      <c r="I699" s="5" t="s">
        <v>1297</v>
      </c>
      <c r="J699" s="4" t="s">
        <v>432</v>
      </c>
      <c r="K699" s="5" t="str">
        <f t="shared" si="10"/>
        <v>MAGDALENACIENAGA</v>
      </c>
      <c r="L699" s="2" t="s">
        <v>1307</v>
      </c>
    </row>
    <row r="700" spans="1:12" x14ac:dyDescent="0.2">
      <c r="A700" s="6" t="s">
        <v>1308</v>
      </c>
      <c r="B700" s="5" t="s">
        <v>1297</v>
      </c>
      <c r="C700" s="4" t="s">
        <v>82</v>
      </c>
      <c r="H700" s="14"/>
      <c r="I700" s="5" t="s">
        <v>1297</v>
      </c>
      <c r="J700" s="4" t="s">
        <v>82</v>
      </c>
      <c r="K700" s="5" t="str">
        <f t="shared" si="10"/>
        <v>MAGDALENACONCORDIA</v>
      </c>
      <c r="L700" s="6" t="s">
        <v>1308</v>
      </c>
    </row>
    <row r="701" spans="1:12" x14ac:dyDescent="0.2">
      <c r="A701" s="2" t="s">
        <v>1309</v>
      </c>
      <c r="B701" s="5" t="s">
        <v>1297</v>
      </c>
      <c r="C701" s="4" t="s">
        <v>1310</v>
      </c>
      <c r="H701" s="14"/>
      <c r="I701" s="5" t="s">
        <v>1297</v>
      </c>
      <c r="J701" s="4" t="s">
        <v>1310</v>
      </c>
      <c r="K701" s="5" t="str">
        <f t="shared" si="10"/>
        <v>MAGDALENAEL BANCO</v>
      </c>
      <c r="L701" s="2" t="s">
        <v>1309</v>
      </c>
    </row>
    <row r="702" spans="1:12" x14ac:dyDescent="0.2">
      <c r="A702" s="2" t="s">
        <v>1311</v>
      </c>
      <c r="B702" s="5" t="s">
        <v>1297</v>
      </c>
      <c r="C702" s="5" t="s">
        <v>1312</v>
      </c>
      <c r="H702" s="14"/>
      <c r="I702" s="5" t="s">
        <v>1297</v>
      </c>
      <c r="J702" s="5" t="s">
        <v>1312</v>
      </c>
      <c r="K702" s="5" t="str">
        <f t="shared" si="10"/>
        <v>MAGDALENAEL PIÑON</v>
      </c>
      <c r="L702" s="2" t="s">
        <v>1311</v>
      </c>
    </row>
    <row r="703" spans="1:12" x14ac:dyDescent="0.2">
      <c r="A703" s="2" t="s">
        <v>1313</v>
      </c>
      <c r="B703" s="5" t="s">
        <v>1297</v>
      </c>
      <c r="C703" s="4" t="s">
        <v>1314</v>
      </c>
      <c r="H703" s="14"/>
      <c r="I703" s="5" t="s">
        <v>1297</v>
      </c>
      <c r="J703" s="4" t="s">
        <v>1314</v>
      </c>
      <c r="K703" s="5" t="str">
        <f t="shared" si="10"/>
        <v>MAGDALENAEL RETEN</v>
      </c>
      <c r="L703" s="2" t="s">
        <v>1313</v>
      </c>
    </row>
    <row r="704" spans="1:12" x14ac:dyDescent="0.2">
      <c r="A704" s="2" t="s">
        <v>1315</v>
      </c>
      <c r="B704" s="5" t="s">
        <v>1297</v>
      </c>
      <c r="C704" s="4" t="s">
        <v>1316</v>
      </c>
      <c r="H704" s="14"/>
      <c r="I704" s="5" t="s">
        <v>1297</v>
      </c>
      <c r="J704" s="4" t="s">
        <v>1316</v>
      </c>
      <c r="K704" s="5" t="str">
        <f t="shared" si="10"/>
        <v>MAGDALENAFUNDACION</v>
      </c>
      <c r="L704" s="2" t="s">
        <v>1315</v>
      </c>
    </row>
    <row r="705" spans="1:12" x14ac:dyDescent="0.2">
      <c r="A705" s="2" t="s">
        <v>1317</v>
      </c>
      <c r="B705" s="5" t="s">
        <v>1297</v>
      </c>
      <c r="C705" s="4" t="s">
        <v>1318</v>
      </c>
      <c r="H705" s="14"/>
      <c r="I705" s="5" t="s">
        <v>1297</v>
      </c>
      <c r="J705" s="4" t="s">
        <v>1318</v>
      </c>
      <c r="K705" s="5" t="str">
        <f t="shared" si="10"/>
        <v>MAGDALENAGUAMAL</v>
      </c>
      <c r="L705" s="2" t="s">
        <v>1317</v>
      </c>
    </row>
    <row r="706" spans="1:12" x14ac:dyDescent="0.2">
      <c r="A706" s="2" t="s">
        <v>1319</v>
      </c>
      <c r="B706" s="5" t="s">
        <v>1297</v>
      </c>
      <c r="C706" s="4" t="s">
        <v>1320</v>
      </c>
      <c r="H706" s="14"/>
      <c r="I706" s="5" t="s">
        <v>1297</v>
      </c>
      <c r="J706" s="4" t="s">
        <v>1320</v>
      </c>
      <c r="K706" s="5" t="str">
        <f t="shared" si="10"/>
        <v>MAGDALENANUEVA GRANADA</v>
      </c>
      <c r="L706" s="2" t="s">
        <v>1319</v>
      </c>
    </row>
    <row r="707" spans="1:12" x14ac:dyDescent="0.2">
      <c r="A707" s="2" t="s">
        <v>1321</v>
      </c>
      <c r="B707" s="5" t="s">
        <v>1297</v>
      </c>
      <c r="C707" s="4" t="s">
        <v>1322</v>
      </c>
      <c r="H707" s="14"/>
      <c r="I707" s="5" t="s">
        <v>1297</v>
      </c>
      <c r="J707" s="4" t="s">
        <v>1322</v>
      </c>
      <c r="K707" s="5" t="str">
        <f t="shared" ref="K707:K770" si="11">+CONCATENATE(I707,J707)</f>
        <v>MAGDALENAPEDRAZA</v>
      </c>
      <c r="L707" s="2" t="s">
        <v>1321</v>
      </c>
    </row>
    <row r="708" spans="1:12" x14ac:dyDescent="0.2">
      <c r="A708" s="2" t="s">
        <v>1323</v>
      </c>
      <c r="B708" s="5" t="s">
        <v>1297</v>
      </c>
      <c r="C708" s="4" t="s">
        <v>1324</v>
      </c>
      <c r="H708" s="14"/>
      <c r="I708" s="5" t="s">
        <v>1297</v>
      </c>
      <c r="J708" s="4" t="s">
        <v>1324</v>
      </c>
      <c r="K708" s="5" t="str">
        <f t="shared" si="11"/>
        <v>MAGDALENAPIJIÑO DEL CARMEN</v>
      </c>
      <c r="L708" s="2" t="s">
        <v>1323</v>
      </c>
    </row>
    <row r="709" spans="1:12" x14ac:dyDescent="0.2">
      <c r="A709" s="2" t="s">
        <v>1325</v>
      </c>
      <c r="B709" s="5" t="s">
        <v>1297</v>
      </c>
      <c r="C709" s="4" t="s">
        <v>1326</v>
      </c>
      <c r="H709" s="14"/>
      <c r="I709" s="5" t="s">
        <v>1297</v>
      </c>
      <c r="J709" s="4" t="s">
        <v>1326</v>
      </c>
      <c r="K709" s="5" t="str">
        <f t="shared" si="11"/>
        <v>MAGDALENAPIVIJAY</v>
      </c>
      <c r="L709" s="2" t="s">
        <v>1325</v>
      </c>
    </row>
    <row r="710" spans="1:12" x14ac:dyDescent="0.2">
      <c r="A710" s="2" t="s">
        <v>1327</v>
      </c>
      <c r="B710" s="5" t="s">
        <v>1297</v>
      </c>
      <c r="C710" s="4" t="s">
        <v>1328</v>
      </c>
      <c r="H710" s="14"/>
      <c r="I710" s="5" t="s">
        <v>1297</v>
      </c>
      <c r="J710" s="4" t="s">
        <v>1328</v>
      </c>
      <c r="K710" s="5" t="str">
        <f t="shared" si="11"/>
        <v>MAGDALENAPLATO</v>
      </c>
      <c r="L710" s="2" t="s">
        <v>1327</v>
      </c>
    </row>
    <row r="711" spans="1:12" x14ac:dyDescent="0.2">
      <c r="A711" s="2" t="s">
        <v>1329</v>
      </c>
      <c r="B711" s="5" t="s">
        <v>1297</v>
      </c>
      <c r="C711" s="4" t="s">
        <v>1330</v>
      </c>
      <c r="H711" s="14"/>
      <c r="I711" s="5" t="s">
        <v>1297</v>
      </c>
      <c r="J711" s="4" t="s">
        <v>1330</v>
      </c>
      <c r="K711" s="5" t="str">
        <f t="shared" si="11"/>
        <v>MAGDALENAPUEBLOVIEJO</v>
      </c>
      <c r="L711" s="2" t="s">
        <v>1329</v>
      </c>
    </row>
    <row r="712" spans="1:12" x14ac:dyDescent="0.2">
      <c r="A712" s="2" t="s">
        <v>1331</v>
      </c>
      <c r="B712" s="5" t="s">
        <v>1297</v>
      </c>
      <c r="C712" s="4" t="s">
        <v>1332</v>
      </c>
      <c r="H712" s="14"/>
      <c r="I712" s="5" t="s">
        <v>1297</v>
      </c>
      <c r="J712" s="4" t="s">
        <v>1332</v>
      </c>
      <c r="K712" s="5" t="str">
        <f t="shared" si="11"/>
        <v>MAGDALENAREMOLINO</v>
      </c>
      <c r="L712" s="2" t="s">
        <v>1331</v>
      </c>
    </row>
    <row r="713" spans="1:12" x14ac:dyDescent="0.2">
      <c r="A713" s="2" t="s">
        <v>1333</v>
      </c>
      <c r="B713" s="5" t="s">
        <v>1297</v>
      </c>
      <c r="C713" s="4" t="s">
        <v>1334</v>
      </c>
      <c r="H713" s="14"/>
      <c r="I713" s="5" t="s">
        <v>1297</v>
      </c>
      <c r="J713" s="4" t="s">
        <v>1334</v>
      </c>
      <c r="K713" s="5" t="str">
        <f t="shared" si="11"/>
        <v>MAGDALENASABANAS DE SAN ANGEL</v>
      </c>
      <c r="L713" s="2" t="s">
        <v>1333</v>
      </c>
    </row>
    <row r="714" spans="1:12" x14ac:dyDescent="0.2">
      <c r="A714" s="6" t="s">
        <v>1335</v>
      </c>
      <c r="B714" s="5" t="s">
        <v>1297</v>
      </c>
      <c r="C714" s="4" t="s">
        <v>675</v>
      </c>
      <c r="H714" s="14"/>
      <c r="I714" s="5" t="s">
        <v>1297</v>
      </c>
      <c r="J714" s="4" t="s">
        <v>675</v>
      </c>
      <c r="K714" s="5" t="str">
        <f t="shared" si="11"/>
        <v>MAGDALENASALAMINA</v>
      </c>
      <c r="L714" s="6" t="s">
        <v>1335</v>
      </c>
    </row>
    <row r="715" spans="1:12" x14ac:dyDescent="0.2">
      <c r="A715" s="2" t="s">
        <v>1336</v>
      </c>
      <c r="B715" s="5" t="s">
        <v>1297</v>
      </c>
      <c r="C715" s="4" t="s">
        <v>1337</v>
      </c>
      <c r="H715" s="14"/>
      <c r="I715" s="5" t="s">
        <v>1297</v>
      </c>
      <c r="J715" s="4" t="s">
        <v>1337</v>
      </c>
      <c r="K715" s="5" t="str">
        <f t="shared" si="11"/>
        <v>MAGDALENASAN SEBASTIÁN DE BUENAVISTA</v>
      </c>
      <c r="L715" s="2" t="s">
        <v>1336</v>
      </c>
    </row>
    <row r="716" spans="1:12" x14ac:dyDescent="0.2">
      <c r="A716" s="2" t="s">
        <v>1338</v>
      </c>
      <c r="B716" s="5" t="s">
        <v>1297</v>
      </c>
      <c r="C716" s="4" t="s">
        <v>1339</v>
      </c>
      <c r="H716" s="14"/>
      <c r="I716" s="5" t="s">
        <v>1297</v>
      </c>
      <c r="J716" s="4" t="s">
        <v>1339</v>
      </c>
      <c r="K716" s="5" t="str">
        <f t="shared" si="11"/>
        <v>MAGDALENASAN ZENÓN</v>
      </c>
      <c r="L716" s="2" t="s">
        <v>1338</v>
      </c>
    </row>
    <row r="717" spans="1:12" x14ac:dyDescent="0.2">
      <c r="A717" s="2" t="s">
        <v>1340</v>
      </c>
      <c r="B717" s="5" t="s">
        <v>1297</v>
      </c>
      <c r="C717" s="4" t="s">
        <v>1341</v>
      </c>
      <c r="H717" s="14"/>
      <c r="I717" s="5" t="s">
        <v>1297</v>
      </c>
      <c r="J717" s="4" t="s">
        <v>1341</v>
      </c>
      <c r="K717" s="5" t="str">
        <f t="shared" si="11"/>
        <v>MAGDALENASANTA ANA</v>
      </c>
      <c r="L717" s="2" t="s">
        <v>1340</v>
      </c>
    </row>
    <row r="718" spans="1:12" x14ac:dyDescent="0.2">
      <c r="A718" s="2" t="s">
        <v>1342</v>
      </c>
      <c r="B718" s="5" t="s">
        <v>1297</v>
      </c>
      <c r="C718" s="4" t="s">
        <v>1343</v>
      </c>
      <c r="H718" s="14"/>
      <c r="I718" s="5" t="s">
        <v>1297</v>
      </c>
      <c r="J718" s="4" t="s">
        <v>1343</v>
      </c>
      <c r="K718" s="5" t="str">
        <f t="shared" si="11"/>
        <v>MAGDALENASANTA BÁRBARA DE PINTO</v>
      </c>
      <c r="L718" s="2" t="s">
        <v>1342</v>
      </c>
    </row>
    <row r="719" spans="1:12" x14ac:dyDescent="0.2">
      <c r="A719" s="2" t="s">
        <v>1344</v>
      </c>
      <c r="B719" s="5" t="s">
        <v>1297</v>
      </c>
      <c r="C719" s="4" t="s">
        <v>1345</v>
      </c>
      <c r="H719" s="14"/>
      <c r="I719" s="5" t="s">
        <v>1297</v>
      </c>
      <c r="J719" s="4" t="s">
        <v>1345</v>
      </c>
      <c r="K719" s="5" t="str">
        <f t="shared" si="11"/>
        <v>MAGDALENASITIONUEVO</v>
      </c>
      <c r="L719" s="2" t="s">
        <v>1344</v>
      </c>
    </row>
    <row r="720" spans="1:12" x14ac:dyDescent="0.2">
      <c r="A720" s="2" t="s">
        <v>1346</v>
      </c>
      <c r="B720" s="5" t="s">
        <v>1297</v>
      </c>
      <c r="C720" s="4" t="s">
        <v>1347</v>
      </c>
      <c r="H720" s="14"/>
      <c r="I720" s="5" t="s">
        <v>1297</v>
      </c>
      <c r="J720" s="4" t="s">
        <v>1347</v>
      </c>
      <c r="K720" s="5" t="str">
        <f t="shared" si="11"/>
        <v>MAGDALENATENERIFE</v>
      </c>
      <c r="L720" s="2" t="s">
        <v>1346</v>
      </c>
    </row>
    <row r="721" spans="1:12" x14ac:dyDescent="0.2">
      <c r="A721" s="2" t="s">
        <v>1348</v>
      </c>
      <c r="B721" s="5" t="s">
        <v>1297</v>
      </c>
      <c r="C721" s="4" t="s">
        <v>1349</v>
      </c>
      <c r="H721" s="14"/>
      <c r="I721" s="5" t="s">
        <v>1297</v>
      </c>
      <c r="J721" s="4" t="s">
        <v>1349</v>
      </c>
      <c r="K721" s="5" t="str">
        <f t="shared" si="11"/>
        <v>MAGDALENAZAPAYÁN</v>
      </c>
      <c r="L721" s="2" t="s">
        <v>1348</v>
      </c>
    </row>
    <row r="722" spans="1:12" x14ac:dyDescent="0.2">
      <c r="A722" s="2" t="s">
        <v>1350</v>
      </c>
      <c r="B722" s="5" t="s">
        <v>1297</v>
      </c>
      <c r="C722" s="4" t="s">
        <v>1351</v>
      </c>
      <c r="H722" s="14"/>
      <c r="I722" s="5" t="s">
        <v>1297</v>
      </c>
      <c r="J722" s="4" t="s">
        <v>1351</v>
      </c>
      <c r="K722" s="5" t="str">
        <f t="shared" si="11"/>
        <v>MAGDALENAZONA BANANERA</v>
      </c>
      <c r="L722" s="2" t="s">
        <v>1350</v>
      </c>
    </row>
    <row r="723" spans="1:12" x14ac:dyDescent="0.2">
      <c r="A723" s="2" t="s">
        <v>1352</v>
      </c>
      <c r="B723" s="5" t="s">
        <v>1353</v>
      </c>
      <c r="C723" s="4" t="s">
        <v>1354</v>
      </c>
      <c r="H723" s="14"/>
      <c r="I723" s="5" t="s">
        <v>1353</v>
      </c>
      <c r="J723" s="4" t="s">
        <v>1354</v>
      </c>
      <c r="K723" s="5" t="str">
        <f t="shared" si="11"/>
        <v>METAVILLAVICENCIO</v>
      </c>
      <c r="L723" s="2" t="s">
        <v>1352</v>
      </c>
    </row>
    <row r="724" spans="1:12" x14ac:dyDescent="0.2">
      <c r="A724" s="2" t="s">
        <v>1355</v>
      </c>
      <c r="B724" s="5" t="s">
        <v>1353</v>
      </c>
      <c r="C724" s="4" t="s">
        <v>1356</v>
      </c>
      <c r="H724" s="14"/>
      <c r="I724" s="5" t="s">
        <v>1353</v>
      </c>
      <c r="J724" s="4" t="s">
        <v>1356</v>
      </c>
      <c r="K724" s="5" t="str">
        <f t="shared" si="11"/>
        <v>METAACACÍAS</v>
      </c>
      <c r="L724" s="2" t="s">
        <v>1355</v>
      </c>
    </row>
    <row r="725" spans="1:12" x14ac:dyDescent="0.2">
      <c r="A725" s="2" t="s">
        <v>1357</v>
      </c>
      <c r="B725" s="5" t="s">
        <v>1353</v>
      </c>
      <c r="C725" s="4" t="s">
        <v>1358</v>
      </c>
      <c r="H725" s="14"/>
      <c r="I725" s="5" t="s">
        <v>1353</v>
      </c>
      <c r="J725" s="4" t="s">
        <v>1358</v>
      </c>
      <c r="K725" s="5" t="str">
        <f t="shared" si="11"/>
        <v>METABARRANCA DE UPÍA</v>
      </c>
      <c r="L725" s="2" t="s">
        <v>1357</v>
      </c>
    </row>
    <row r="726" spans="1:12" x14ac:dyDescent="0.2">
      <c r="A726" s="2" t="s">
        <v>1359</v>
      </c>
      <c r="B726" s="5" t="s">
        <v>1353</v>
      </c>
      <c r="C726" s="4" t="s">
        <v>1360</v>
      </c>
      <c r="H726" s="14"/>
      <c r="I726" s="5" t="s">
        <v>1353</v>
      </c>
      <c r="J726" s="4" t="s">
        <v>1360</v>
      </c>
      <c r="K726" s="5" t="str">
        <f t="shared" si="11"/>
        <v>METACABUYARO</v>
      </c>
      <c r="L726" s="2" t="s">
        <v>1359</v>
      </c>
    </row>
    <row r="727" spans="1:12" x14ac:dyDescent="0.2">
      <c r="A727" s="2" t="s">
        <v>1361</v>
      </c>
      <c r="B727" s="5" t="s">
        <v>1353</v>
      </c>
      <c r="C727" s="5" t="s">
        <v>1362</v>
      </c>
      <c r="H727" s="14"/>
      <c r="I727" s="5" t="s">
        <v>1353</v>
      </c>
      <c r="J727" s="5" t="s">
        <v>1362</v>
      </c>
      <c r="K727" s="5" t="str">
        <f t="shared" si="11"/>
        <v>METACASTILLA LA NUEVA</v>
      </c>
      <c r="L727" s="2" t="s">
        <v>1361</v>
      </c>
    </row>
    <row r="728" spans="1:12" x14ac:dyDescent="0.2">
      <c r="A728" s="2" t="s">
        <v>1363</v>
      </c>
      <c r="B728" s="5" t="s">
        <v>1353</v>
      </c>
      <c r="C728" s="4" t="s">
        <v>1364</v>
      </c>
      <c r="H728" s="14"/>
      <c r="I728" s="5" t="s">
        <v>1353</v>
      </c>
      <c r="J728" s="4" t="s">
        <v>1364</v>
      </c>
      <c r="K728" s="5" t="str">
        <f t="shared" si="11"/>
        <v>METACUBARRAL</v>
      </c>
      <c r="L728" s="2" t="s">
        <v>1363</v>
      </c>
    </row>
    <row r="729" spans="1:12" x14ac:dyDescent="0.2">
      <c r="A729" s="2" t="s">
        <v>1365</v>
      </c>
      <c r="B729" s="5" t="s">
        <v>1353</v>
      </c>
      <c r="C729" s="4" t="s">
        <v>1366</v>
      </c>
      <c r="H729" s="14"/>
      <c r="I729" s="5" t="s">
        <v>1353</v>
      </c>
      <c r="J729" s="4" t="s">
        <v>1366</v>
      </c>
      <c r="K729" s="5" t="str">
        <f t="shared" si="11"/>
        <v>METACUMARAL</v>
      </c>
      <c r="L729" s="2" t="s">
        <v>1365</v>
      </c>
    </row>
    <row r="730" spans="1:12" x14ac:dyDescent="0.2">
      <c r="A730" s="2" t="s">
        <v>1367</v>
      </c>
      <c r="B730" s="5" t="s">
        <v>1353</v>
      </c>
      <c r="C730" s="4" t="s">
        <v>1368</v>
      </c>
      <c r="H730" s="14"/>
      <c r="I730" s="5" t="s">
        <v>1353</v>
      </c>
      <c r="J730" s="4" t="s">
        <v>1368</v>
      </c>
      <c r="K730" s="5" t="str">
        <f t="shared" si="11"/>
        <v>METAEL CALVARIO</v>
      </c>
      <c r="L730" s="2" t="s">
        <v>1367</v>
      </c>
    </row>
    <row r="731" spans="1:12" x14ac:dyDescent="0.2">
      <c r="A731" s="2" t="s">
        <v>1369</v>
      </c>
      <c r="B731" s="5" t="s">
        <v>1353</v>
      </c>
      <c r="C731" s="4" t="s">
        <v>1370</v>
      </c>
      <c r="H731" s="14"/>
      <c r="I731" s="5" t="s">
        <v>1353</v>
      </c>
      <c r="J731" s="4" t="s">
        <v>1370</v>
      </c>
      <c r="K731" s="5" t="str">
        <f t="shared" si="11"/>
        <v>METAEL CASTILLO</v>
      </c>
      <c r="L731" s="2" t="s">
        <v>1369</v>
      </c>
    </row>
    <row r="732" spans="1:12" x14ac:dyDescent="0.2">
      <c r="A732" s="2" t="s">
        <v>1371</v>
      </c>
      <c r="B732" s="5" t="s">
        <v>1353</v>
      </c>
      <c r="C732" s="4" t="s">
        <v>1372</v>
      </c>
      <c r="H732" s="14"/>
      <c r="I732" s="5" t="s">
        <v>1353</v>
      </c>
      <c r="J732" s="4" t="s">
        <v>1372</v>
      </c>
      <c r="K732" s="5" t="str">
        <f t="shared" si="11"/>
        <v>METAEL DORADO</v>
      </c>
      <c r="L732" s="2" t="s">
        <v>1371</v>
      </c>
    </row>
    <row r="733" spans="1:12" x14ac:dyDescent="0.2">
      <c r="A733" s="2" t="s">
        <v>1373</v>
      </c>
      <c r="B733" s="5" t="s">
        <v>1353</v>
      </c>
      <c r="C733" s="4" t="s">
        <v>1374</v>
      </c>
      <c r="H733" s="14"/>
      <c r="I733" s="5" t="s">
        <v>1353</v>
      </c>
      <c r="J733" s="4" t="s">
        <v>1374</v>
      </c>
      <c r="K733" s="5" t="str">
        <f t="shared" si="11"/>
        <v>METAFUENTE DE ORO</v>
      </c>
      <c r="L733" s="2" t="s">
        <v>1373</v>
      </c>
    </row>
    <row r="734" spans="1:12" x14ac:dyDescent="0.2">
      <c r="A734" s="6" t="s">
        <v>1375</v>
      </c>
      <c r="B734" s="5" t="s">
        <v>1353</v>
      </c>
      <c r="C734" s="4" t="s">
        <v>108</v>
      </c>
      <c r="H734" s="14"/>
      <c r="I734" s="5" t="s">
        <v>1353</v>
      </c>
      <c r="J734" s="4" t="s">
        <v>108</v>
      </c>
      <c r="K734" s="5" t="str">
        <f t="shared" si="11"/>
        <v>METAGRANADA</v>
      </c>
      <c r="L734" s="6" t="s">
        <v>1375</v>
      </c>
    </row>
    <row r="735" spans="1:12" x14ac:dyDescent="0.2">
      <c r="A735" s="6" t="s">
        <v>1376</v>
      </c>
      <c r="B735" s="5" t="s">
        <v>1353</v>
      </c>
      <c r="C735" s="4" t="s">
        <v>1318</v>
      </c>
      <c r="H735" s="14"/>
      <c r="I735" s="5" t="s">
        <v>1353</v>
      </c>
      <c r="J735" s="4" t="s">
        <v>1318</v>
      </c>
      <c r="K735" s="5" t="str">
        <f t="shared" si="11"/>
        <v>METAGUAMAL</v>
      </c>
      <c r="L735" s="6" t="s">
        <v>1376</v>
      </c>
    </row>
    <row r="736" spans="1:12" x14ac:dyDescent="0.2">
      <c r="A736" s="2" t="s">
        <v>1377</v>
      </c>
      <c r="B736" s="5" t="s">
        <v>1353</v>
      </c>
      <c r="C736" s="4" t="s">
        <v>1378</v>
      </c>
      <c r="H736" s="14"/>
      <c r="I736" s="5" t="s">
        <v>1353</v>
      </c>
      <c r="J736" s="4" t="s">
        <v>1378</v>
      </c>
      <c r="K736" s="5" t="str">
        <f t="shared" si="11"/>
        <v>METAMAPIRIPÁN</v>
      </c>
      <c r="L736" s="2" t="s">
        <v>1377</v>
      </c>
    </row>
    <row r="737" spans="1:12" x14ac:dyDescent="0.2">
      <c r="A737" s="2" t="s">
        <v>1379</v>
      </c>
      <c r="B737" s="5" t="s">
        <v>1353</v>
      </c>
      <c r="C737" s="4" t="s">
        <v>1380</v>
      </c>
      <c r="H737" s="14"/>
      <c r="I737" s="5" t="s">
        <v>1353</v>
      </c>
      <c r="J737" s="4" t="s">
        <v>1380</v>
      </c>
      <c r="K737" s="5" t="str">
        <f t="shared" si="11"/>
        <v>METAMESETAS</v>
      </c>
      <c r="L737" s="2" t="s">
        <v>1379</v>
      </c>
    </row>
    <row r="738" spans="1:12" x14ac:dyDescent="0.2">
      <c r="A738" s="2" t="s">
        <v>1381</v>
      </c>
      <c r="B738" s="5" t="s">
        <v>1353</v>
      </c>
      <c r="C738" s="4" t="s">
        <v>1382</v>
      </c>
      <c r="H738" s="14"/>
      <c r="I738" s="5" t="s">
        <v>1353</v>
      </c>
      <c r="J738" s="4" t="s">
        <v>1382</v>
      </c>
      <c r="K738" s="5" t="str">
        <f t="shared" si="11"/>
        <v>METALA MACARENA</v>
      </c>
      <c r="L738" s="2" t="s">
        <v>1381</v>
      </c>
    </row>
    <row r="739" spans="1:12" x14ac:dyDescent="0.2">
      <c r="A739" s="2" t="s">
        <v>1383</v>
      </c>
      <c r="B739" s="5" t="s">
        <v>1353</v>
      </c>
      <c r="C739" s="4" t="s">
        <v>1384</v>
      </c>
      <c r="H739" s="14"/>
      <c r="I739" s="5" t="s">
        <v>1353</v>
      </c>
      <c r="J739" s="4" t="s">
        <v>1384</v>
      </c>
      <c r="K739" s="5" t="str">
        <f t="shared" si="11"/>
        <v>METAURIBE</v>
      </c>
      <c r="L739" s="2" t="s">
        <v>1383</v>
      </c>
    </row>
    <row r="740" spans="1:12" x14ac:dyDescent="0.2">
      <c r="A740" s="2" t="s">
        <v>1385</v>
      </c>
      <c r="B740" s="5" t="s">
        <v>1353</v>
      </c>
      <c r="C740" s="4" t="s">
        <v>1386</v>
      </c>
      <c r="H740" s="14"/>
      <c r="I740" s="5" t="s">
        <v>1353</v>
      </c>
      <c r="J740" s="4" t="s">
        <v>1386</v>
      </c>
      <c r="K740" s="5" t="str">
        <f t="shared" si="11"/>
        <v>METALEJANÍAS</v>
      </c>
      <c r="L740" s="2" t="s">
        <v>1385</v>
      </c>
    </row>
    <row r="741" spans="1:12" x14ac:dyDescent="0.2">
      <c r="A741" s="2" t="s">
        <v>1387</v>
      </c>
      <c r="B741" s="5" t="s">
        <v>1353</v>
      </c>
      <c r="C741" s="4" t="s">
        <v>1388</v>
      </c>
      <c r="H741" s="14"/>
      <c r="I741" s="5" t="s">
        <v>1353</v>
      </c>
      <c r="J741" s="4" t="s">
        <v>1388</v>
      </c>
      <c r="K741" s="5" t="str">
        <f t="shared" si="11"/>
        <v>METAPUERTO CONCORDIA</v>
      </c>
      <c r="L741" s="2" t="s">
        <v>1387</v>
      </c>
    </row>
    <row r="742" spans="1:12" x14ac:dyDescent="0.2">
      <c r="A742" s="2" t="s">
        <v>1389</v>
      </c>
      <c r="B742" s="5" t="s">
        <v>1353</v>
      </c>
      <c r="C742" s="4" t="s">
        <v>1390</v>
      </c>
      <c r="H742" s="14"/>
      <c r="I742" s="5" t="s">
        <v>1353</v>
      </c>
      <c r="J742" s="4" t="s">
        <v>1390</v>
      </c>
      <c r="K742" s="5" t="str">
        <f t="shared" si="11"/>
        <v>METAPUERTO GAITAN</v>
      </c>
      <c r="L742" s="2" t="s">
        <v>1389</v>
      </c>
    </row>
    <row r="743" spans="1:12" x14ac:dyDescent="0.2">
      <c r="A743" s="2" t="s">
        <v>1391</v>
      </c>
      <c r="B743" s="5" t="s">
        <v>1353</v>
      </c>
      <c r="C743" s="5" t="s">
        <v>1392</v>
      </c>
      <c r="H743" s="14"/>
      <c r="I743" s="5" t="s">
        <v>1353</v>
      </c>
      <c r="J743" s="5" t="s">
        <v>1392</v>
      </c>
      <c r="K743" s="5" t="str">
        <f t="shared" si="11"/>
        <v>METAPUERTO LOPEZ</v>
      </c>
      <c r="L743" s="2" t="s">
        <v>1391</v>
      </c>
    </row>
    <row r="744" spans="1:12" x14ac:dyDescent="0.2">
      <c r="A744" s="2" t="s">
        <v>1393</v>
      </c>
      <c r="B744" s="5" t="s">
        <v>1353</v>
      </c>
      <c r="C744" s="4" t="s">
        <v>1394</v>
      </c>
      <c r="H744" s="14"/>
      <c r="I744" s="5" t="s">
        <v>1353</v>
      </c>
      <c r="J744" s="4" t="s">
        <v>1394</v>
      </c>
      <c r="K744" s="5" t="str">
        <f t="shared" si="11"/>
        <v>METAPUERTO LLERAS</v>
      </c>
      <c r="L744" s="2" t="s">
        <v>1393</v>
      </c>
    </row>
    <row r="745" spans="1:12" x14ac:dyDescent="0.2">
      <c r="A745" s="6" t="s">
        <v>1395</v>
      </c>
      <c r="B745" s="5" t="s">
        <v>1353</v>
      </c>
      <c r="C745" s="5" t="s">
        <v>709</v>
      </c>
      <c r="H745" s="14"/>
      <c r="I745" s="5" t="s">
        <v>1353</v>
      </c>
      <c r="J745" s="5" t="s">
        <v>709</v>
      </c>
      <c r="K745" s="5" t="str">
        <f t="shared" si="11"/>
        <v>METAPUERTO RICO</v>
      </c>
      <c r="L745" s="6" t="s">
        <v>1395</v>
      </c>
    </row>
    <row r="746" spans="1:12" x14ac:dyDescent="0.2">
      <c r="A746" s="2" t="s">
        <v>1396</v>
      </c>
      <c r="B746" s="5" t="s">
        <v>1353</v>
      </c>
      <c r="C746" s="4" t="s">
        <v>1397</v>
      </c>
      <c r="H746" s="14"/>
      <c r="I746" s="5" t="s">
        <v>1353</v>
      </c>
      <c r="J746" s="4" t="s">
        <v>1397</v>
      </c>
      <c r="K746" s="5" t="str">
        <f t="shared" si="11"/>
        <v>METARESTREPO</v>
      </c>
      <c r="L746" s="2" t="s">
        <v>1396</v>
      </c>
    </row>
    <row r="747" spans="1:12" x14ac:dyDescent="0.2">
      <c r="A747" s="2" t="s">
        <v>1398</v>
      </c>
      <c r="B747" s="5" t="s">
        <v>1353</v>
      </c>
      <c r="C747" s="5" t="s">
        <v>1399</v>
      </c>
      <c r="H747" s="14"/>
      <c r="I747" s="5" t="s">
        <v>1353</v>
      </c>
      <c r="J747" s="5" t="s">
        <v>1399</v>
      </c>
      <c r="K747" s="5" t="str">
        <f t="shared" si="11"/>
        <v>METASAN CARLOS DE GUAROA</v>
      </c>
      <c r="L747" s="2" t="s">
        <v>1398</v>
      </c>
    </row>
    <row r="748" spans="1:12" x14ac:dyDescent="0.2">
      <c r="A748" s="2" t="s">
        <v>1400</v>
      </c>
      <c r="B748" s="5" t="s">
        <v>1353</v>
      </c>
      <c r="C748" s="4" t="s">
        <v>1401</v>
      </c>
      <c r="H748" s="14"/>
      <c r="I748" s="5" t="s">
        <v>1353</v>
      </c>
      <c r="J748" s="4" t="s">
        <v>1401</v>
      </c>
      <c r="K748" s="5" t="str">
        <f t="shared" si="11"/>
        <v>METASAN JUAN DE ARAMA</v>
      </c>
      <c r="L748" s="2" t="s">
        <v>1400</v>
      </c>
    </row>
    <row r="749" spans="1:12" x14ac:dyDescent="0.2">
      <c r="A749" s="2" t="s">
        <v>1402</v>
      </c>
      <c r="B749" s="5" t="s">
        <v>1353</v>
      </c>
      <c r="C749" s="4" t="s">
        <v>1403</v>
      </c>
      <c r="H749" s="14"/>
      <c r="I749" s="5" t="s">
        <v>1353</v>
      </c>
      <c r="J749" s="4" t="s">
        <v>1403</v>
      </c>
      <c r="K749" s="5" t="str">
        <f t="shared" si="11"/>
        <v>METASAN JUANITO</v>
      </c>
      <c r="L749" s="2" t="s">
        <v>1402</v>
      </c>
    </row>
    <row r="750" spans="1:12" x14ac:dyDescent="0.2">
      <c r="A750" s="6" t="s">
        <v>1404</v>
      </c>
      <c r="B750" s="5" t="s">
        <v>1353</v>
      </c>
      <c r="C750" s="4" t="s">
        <v>847</v>
      </c>
      <c r="H750" s="14"/>
      <c r="I750" s="5" t="s">
        <v>1353</v>
      </c>
      <c r="J750" s="4" t="s">
        <v>847</v>
      </c>
      <c r="K750" s="5" t="str">
        <f t="shared" si="11"/>
        <v>METASAN MARTÍN</v>
      </c>
      <c r="L750" s="6" t="s">
        <v>1404</v>
      </c>
    </row>
    <row r="751" spans="1:12" x14ac:dyDescent="0.2">
      <c r="A751" s="2" t="s">
        <v>1405</v>
      </c>
      <c r="B751" s="5" t="s">
        <v>1353</v>
      </c>
      <c r="C751" s="4" t="s">
        <v>1406</v>
      </c>
      <c r="H751" s="14"/>
      <c r="I751" s="5" t="s">
        <v>1353</v>
      </c>
      <c r="J751" s="4" t="s">
        <v>1406</v>
      </c>
      <c r="K751" s="5" t="str">
        <f t="shared" si="11"/>
        <v>METAVISTAHERMOSA</v>
      </c>
      <c r="L751" s="2" t="s">
        <v>1405</v>
      </c>
    </row>
    <row r="752" spans="1:12" x14ac:dyDescent="0.2">
      <c r="A752" s="2" t="s">
        <v>1407</v>
      </c>
      <c r="B752" s="5" t="s">
        <v>148</v>
      </c>
      <c r="C752" s="4" t="s">
        <v>1408</v>
      </c>
      <c r="H752" s="14"/>
      <c r="I752" s="5" t="s">
        <v>148</v>
      </c>
      <c r="J752" s="4" t="s">
        <v>1408</v>
      </c>
      <c r="K752" s="5" t="str">
        <f t="shared" si="11"/>
        <v>NARIÑOPASTO</v>
      </c>
      <c r="L752" s="2" t="s">
        <v>1407</v>
      </c>
    </row>
    <row r="753" spans="1:12" x14ac:dyDescent="0.2">
      <c r="A753" s="6" t="s">
        <v>1409</v>
      </c>
      <c r="B753" s="5" t="s">
        <v>148</v>
      </c>
      <c r="C753" s="4" t="s">
        <v>912</v>
      </c>
      <c r="H753" s="14"/>
      <c r="I753" s="5" t="s">
        <v>148</v>
      </c>
      <c r="J753" s="4" t="s">
        <v>912</v>
      </c>
      <c r="K753" s="5" t="str">
        <f t="shared" si="11"/>
        <v>NARIÑOALBÁN</v>
      </c>
      <c r="L753" s="6" t="s">
        <v>1409</v>
      </c>
    </row>
    <row r="754" spans="1:12" x14ac:dyDescent="0.2">
      <c r="A754" s="2" t="s">
        <v>1410</v>
      </c>
      <c r="B754" s="5" t="s">
        <v>148</v>
      </c>
      <c r="C754" s="4" t="s">
        <v>1411</v>
      </c>
      <c r="H754" s="14"/>
      <c r="I754" s="5" t="s">
        <v>148</v>
      </c>
      <c r="J754" s="4" t="s">
        <v>1411</v>
      </c>
      <c r="K754" s="5" t="str">
        <f t="shared" si="11"/>
        <v>NARIÑOALDANA</v>
      </c>
      <c r="L754" s="2" t="s">
        <v>1410</v>
      </c>
    </row>
    <row r="755" spans="1:12" x14ac:dyDescent="0.2">
      <c r="A755" s="2" t="s">
        <v>1412</v>
      </c>
      <c r="B755" s="5" t="s">
        <v>148</v>
      </c>
      <c r="C755" s="4" t="s">
        <v>1413</v>
      </c>
      <c r="H755" s="14"/>
      <c r="I755" s="5" t="s">
        <v>148</v>
      </c>
      <c r="J755" s="4" t="s">
        <v>1413</v>
      </c>
      <c r="K755" s="5" t="str">
        <f t="shared" si="11"/>
        <v>NARIÑOANCUYÁ</v>
      </c>
      <c r="L755" s="2" t="s">
        <v>1412</v>
      </c>
    </row>
    <row r="756" spans="1:12" x14ac:dyDescent="0.2">
      <c r="A756" s="2" t="s">
        <v>1414</v>
      </c>
      <c r="B756" s="5" t="s">
        <v>148</v>
      </c>
      <c r="C756" s="4" t="s">
        <v>1415</v>
      </c>
      <c r="H756" s="14"/>
      <c r="I756" s="5" t="s">
        <v>148</v>
      </c>
      <c r="J756" s="4" t="s">
        <v>1415</v>
      </c>
      <c r="K756" s="5" t="str">
        <f t="shared" si="11"/>
        <v>NARIÑOARBOLEDA</v>
      </c>
      <c r="L756" s="2" t="s">
        <v>1414</v>
      </c>
    </row>
    <row r="757" spans="1:12" x14ac:dyDescent="0.2">
      <c r="A757" s="2" t="s">
        <v>1416</v>
      </c>
      <c r="B757" s="5" t="s">
        <v>148</v>
      </c>
      <c r="C757" s="4" t="s">
        <v>1417</v>
      </c>
      <c r="H757" s="14"/>
      <c r="I757" s="5" t="s">
        <v>148</v>
      </c>
      <c r="J757" s="4" t="s">
        <v>1417</v>
      </c>
      <c r="K757" s="5" t="str">
        <f t="shared" si="11"/>
        <v>NARIÑOBARBACOAS</v>
      </c>
      <c r="L757" s="2" t="s">
        <v>1416</v>
      </c>
    </row>
    <row r="758" spans="1:12" x14ac:dyDescent="0.2">
      <c r="A758" s="6" t="s">
        <v>1418</v>
      </c>
      <c r="B758" s="5" t="s">
        <v>148</v>
      </c>
      <c r="C758" s="4" t="s">
        <v>400</v>
      </c>
      <c r="H758" s="14"/>
      <c r="I758" s="5" t="s">
        <v>148</v>
      </c>
      <c r="J758" s="4" t="s">
        <v>400</v>
      </c>
      <c r="K758" s="5" t="str">
        <f t="shared" si="11"/>
        <v>NARIÑOBELÉN</v>
      </c>
      <c r="L758" s="6" t="s">
        <v>1418</v>
      </c>
    </row>
    <row r="759" spans="1:12" x14ac:dyDescent="0.2">
      <c r="A759" s="2" t="s">
        <v>1419</v>
      </c>
      <c r="B759" s="5" t="s">
        <v>148</v>
      </c>
      <c r="C759" s="4" t="s">
        <v>1420</v>
      </c>
      <c r="H759" s="14"/>
      <c r="I759" s="5" t="s">
        <v>148</v>
      </c>
      <c r="J759" s="4" t="s">
        <v>1420</v>
      </c>
      <c r="K759" s="5" t="str">
        <f t="shared" si="11"/>
        <v>NARIÑOBUESACO</v>
      </c>
      <c r="L759" s="2" t="s">
        <v>1419</v>
      </c>
    </row>
    <row r="760" spans="1:12" x14ac:dyDescent="0.2">
      <c r="A760" s="2" t="s">
        <v>1421</v>
      </c>
      <c r="B760" s="5" t="s">
        <v>148</v>
      </c>
      <c r="C760" s="4" t="s">
        <v>1422</v>
      </c>
      <c r="H760" s="14"/>
      <c r="I760" s="5" t="s">
        <v>148</v>
      </c>
      <c r="J760" s="4" t="s">
        <v>1422</v>
      </c>
      <c r="K760" s="5" t="str">
        <f t="shared" si="11"/>
        <v>NARIÑOCOLÓN</v>
      </c>
      <c r="L760" s="2" t="s">
        <v>1421</v>
      </c>
    </row>
    <row r="761" spans="1:12" x14ac:dyDescent="0.2">
      <c r="A761" s="2" t="s">
        <v>1423</v>
      </c>
      <c r="B761" s="5" t="s">
        <v>148</v>
      </c>
      <c r="C761" s="4" t="s">
        <v>1424</v>
      </c>
      <c r="H761" s="14"/>
      <c r="I761" s="5" t="s">
        <v>148</v>
      </c>
      <c r="J761" s="4" t="s">
        <v>1424</v>
      </c>
      <c r="K761" s="5" t="str">
        <f t="shared" si="11"/>
        <v>NARIÑOCONSACA</v>
      </c>
      <c r="L761" s="2" t="s">
        <v>1423</v>
      </c>
    </row>
    <row r="762" spans="1:12" x14ac:dyDescent="0.2">
      <c r="A762" s="2" t="s">
        <v>1425</v>
      </c>
      <c r="B762" s="5" t="s">
        <v>148</v>
      </c>
      <c r="C762" s="4" t="s">
        <v>1426</v>
      </c>
      <c r="H762" s="14"/>
      <c r="I762" s="5" t="s">
        <v>148</v>
      </c>
      <c r="J762" s="4" t="s">
        <v>1426</v>
      </c>
      <c r="K762" s="5" t="str">
        <f t="shared" si="11"/>
        <v>NARIÑOCONTADERO</v>
      </c>
      <c r="L762" s="2" t="s">
        <v>1425</v>
      </c>
    </row>
    <row r="763" spans="1:12" x14ac:dyDescent="0.2">
      <c r="A763" s="2" t="s">
        <v>1427</v>
      </c>
      <c r="B763" s="5" t="s">
        <v>148</v>
      </c>
      <c r="C763" s="4" t="s">
        <v>320</v>
      </c>
      <c r="H763" s="14"/>
      <c r="I763" s="5" t="s">
        <v>148</v>
      </c>
      <c r="J763" s="4" t="s">
        <v>320</v>
      </c>
      <c r="K763" s="5" t="str">
        <f t="shared" si="11"/>
        <v>NARIÑOCORDOBA</v>
      </c>
      <c r="L763" s="2" t="s">
        <v>1427</v>
      </c>
    </row>
    <row r="764" spans="1:12" x14ac:dyDescent="0.2">
      <c r="A764" s="2" t="s">
        <v>1428</v>
      </c>
      <c r="B764" s="5" t="s">
        <v>148</v>
      </c>
      <c r="C764" s="4" t="s">
        <v>1429</v>
      </c>
      <c r="H764" s="14"/>
      <c r="I764" s="5" t="s">
        <v>148</v>
      </c>
      <c r="J764" s="4" t="s">
        <v>1429</v>
      </c>
      <c r="K764" s="5" t="str">
        <f t="shared" si="11"/>
        <v>NARIÑOCUASPUD</v>
      </c>
      <c r="L764" s="2" t="s">
        <v>1428</v>
      </c>
    </row>
    <row r="765" spans="1:12" x14ac:dyDescent="0.2">
      <c r="A765" s="2" t="s">
        <v>1430</v>
      </c>
      <c r="B765" s="5" t="s">
        <v>148</v>
      </c>
      <c r="C765" s="4" t="s">
        <v>1431</v>
      </c>
      <c r="H765" s="14"/>
      <c r="I765" s="5" t="s">
        <v>148</v>
      </c>
      <c r="J765" s="4" t="s">
        <v>1431</v>
      </c>
      <c r="K765" s="5" t="str">
        <f t="shared" si="11"/>
        <v>NARIÑOCUMBAL</v>
      </c>
      <c r="L765" s="2" t="s">
        <v>1430</v>
      </c>
    </row>
    <row r="766" spans="1:12" x14ac:dyDescent="0.2">
      <c r="A766" s="2" t="s">
        <v>1432</v>
      </c>
      <c r="B766" s="5" t="s">
        <v>148</v>
      </c>
      <c r="C766" s="4" t="s">
        <v>1433</v>
      </c>
      <c r="H766" s="14"/>
      <c r="I766" s="5" t="s">
        <v>148</v>
      </c>
      <c r="J766" s="4" t="s">
        <v>1433</v>
      </c>
      <c r="K766" s="5" t="str">
        <f t="shared" si="11"/>
        <v>NARIÑOCUMBITARA</v>
      </c>
      <c r="L766" s="2" t="s">
        <v>1432</v>
      </c>
    </row>
    <row r="767" spans="1:12" x14ac:dyDescent="0.2">
      <c r="A767" s="2" t="s">
        <v>1434</v>
      </c>
      <c r="B767" s="5" t="s">
        <v>148</v>
      </c>
      <c r="C767" s="7" t="s">
        <v>1435</v>
      </c>
      <c r="H767" s="14"/>
      <c r="I767" s="5" t="s">
        <v>148</v>
      </c>
      <c r="J767" s="7" t="s">
        <v>1435</v>
      </c>
      <c r="K767" s="5" t="str">
        <f t="shared" si="11"/>
        <v>NARIÑOCHACHAGÜÍ</v>
      </c>
      <c r="L767" s="2" t="s">
        <v>1434</v>
      </c>
    </row>
    <row r="768" spans="1:12" x14ac:dyDescent="0.2">
      <c r="A768" s="2" t="s">
        <v>1436</v>
      </c>
      <c r="B768" s="5" t="s">
        <v>148</v>
      </c>
      <c r="C768" s="4" t="s">
        <v>1437</v>
      </c>
      <c r="H768" s="14"/>
      <c r="I768" s="5" t="s">
        <v>148</v>
      </c>
      <c r="J768" s="4" t="s">
        <v>1437</v>
      </c>
      <c r="K768" s="5" t="str">
        <f t="shared" si="11"/>
        <v>NARIÑOEL CHARCO</v>
      </c>
      <c r="L768" s="2" t="s">
        <v>1436</v>
      </c>
    </row>
    <row r="769" spans="1:12" x14ac:dyDescent="0.2">
      <c r="A769" s="2" t="s">
        <v>1438</v>
      </c>
      <c r="B769" s="5" t="s">
        <v>148</v>
      </c>
      <c r="C769" s="4" t="s">
        <v>156</v>
      </c>
      <c r="H769" s="14"/>
      <c r="I769" s="5" t="s">
        <v>148</v>
      </c>
      <c r="J769" s="4" t="s">
        <v>156</v>
      </c>
      <c r="K769" s="5" t="str">
        <f t="shared" si="11"/>
        <v>NARIÑOEL PEÑOL</v>
      </c>
      <c r="L769" s="2" t="s">
        <v>1438</v>
      </c>
    </row>
    <row r="770" spans="1:12" x14ac:dyDescent="0.2">
      <c r="A770" s="2" t="s">
        <v>1439</v>
      </c>
      <c r="B770" s="5" t="s">
        <v>148</v>
      </c>
      <c r="C770" s="5" t="s">
        <v>1440</v>
      </c>
      <c r="H770" s="14"/>
      <c r="I770" s="5" t="s">
        <v>148</v>
      </c>
      <c r="J770" s="5" t="s">
        <v>1440</v>
      </c>
      <c r="K770" s="5" t="str">
        <f t="shared" si="11"/>
        <v>NARIÑOEL ROSARIO</v>
      </c>
      <c r="L770" s="2" t="s">
        <v>1439</v>
      </c>
    </row>
    <row r="771" spans="1:12" x14ac:dyDescent="0.2">
      <c r="A771" s="2" t="s">
        <v>1441</v>
      </c>
      <c r="B771" s="5" t="s">
        <v>148</v>
      </c>
      <c r="C771" s="5" t="s">
        <v>1442</v>
      </c>
      <c r="H771" s="14"/>
      <c r="I771" s="5" t="s">
        <v>148</v>
      </c>
      <c r="J771" s="5" t="s">
        <v>1442</v>
      </c>
      <c r="K771" s="5" t="str">
        <f t="shared" ref="K771:K834" si="12">+CONCATENATE(I771,J771)</f>
        <v>NARIÑOEL TABLÓN DE GÓMEZ</v>
      </c>
      <c r="L771" s="2" t="s">
        <v>1441</v>
      </c>
    </row>
    <row r="772" spans="1:12" x14ac:dyDescent="0.2">
      <c r="A772" s="6" t="s">
        <v>1443</v>
      </c>
      <c r="B772" s="5" t="s">
        <v>148</v>
      </c>
      <c r="C772" s="5" t="s">
        <v>740</v>
      </c>
      <c r="H772" s="14"/>
      <c r="I772" s="5" t="s">
        <v>148</v>
      </c>
      <c r="J772" s="5" t="s">
        <v>740</v>
      </c>
      <c r="K772" s="5" t="str">
        <f t="shared" si="12"/>
        <v>NARIÑOEL TAMBO</v>
      </c>
      <c r="L772" s="6" t="s">
        <v>1443</v>
      </c>
    </row>
    <row r="773" spans="1:12" x14ac:dyDescent="0.2">
      <c r="A773" s="2" t="s">
        <v>1444</v>
      </c>
      <c r="B773" s="5" t="s">
        <v>148</v>
      </c>
      <c r="C773" s="4" t="s">
        <v>1445</v>
      </c>
      <c r="H773" s="14"/>
      <c r="I773" s="5" t="s">
        <v>148</v>
      </c>
      <c r="J773" s="4" t="s">
        <v>1445</v>
      </c>
      <c r="K773" s="5" t="str">
        <f t="shared" si="12"/>
        <v>NARIÑOFUNES</v>
      </c>
      <c r="L773" s="2" t="s">
        <v>1444</v>
      </c>
    </row>
    <row r="774" spans="1:12" x14ac:dyDescent="0.2">
      <c r="A774" s="2" t="s">
        <v>1446</v>
      </c>
      <c r="B774" s="5" t="s">
        <v>148</v>
      </c>
      <c r="C774" s="4" t="s">
        <v>1447</v>
      </c>
      <c r="H774" s="14"/>
      <c r="I774" s="5" t="s">
        <v>148</v>
      </c>
      <c r="J774" s="4" t="s">
        <v>1447</v>
      </c>
      <c r="K774" s="5" t="str">
        <f t="shared" si="12"/>
        <v>NARIÑOGUACHUCAL</v>
      </c>
      <c r="L774" s="2" t="s">
        <v>1446</v>
      </c>
    </row>
    <row r="775" spans="1:12" x14ac:dyDescent="0.2">
      <c r="A775" s="2" t="s">
        <v>1448</v>
      </c>
      <c r="B775" s="5" t="s">
        <v>148</v>
      </c>
      <c r="C775" s="4" t="s">
        <v>1449</v>
      </c>
      <c r="H775" s="14"/>
      <c r="I775" s="5" t="s">
        <v>148</v>
      </c>
      <c r="J775" s="4" t="s">
        <v>1449</v>
      </c>
      <c r="K775" s="5" t="str">
        <f t="shared" si="12"/>
        <v>NARIÑOGUAITARILLA</v>
      </c>
      <c r="L775" s="2" t="s">
        <v>1448</v>
      </c>
    </row>
    <row r="776" spans="1:12" x14ac:dyDescent="0.2">
      <c r="A776" s="2" t="s">
        <v>1450</v>
      </c>
      <c r="B776" s="5" t="s">
        <v>148</v>
      </c>
      <c r="C776" s="4" t="s">
        <v>1451</v>
      </c>
      <c r="H776" s="14"/>
      <c r="I776" s="5" t="s">
        <v>148</v>
      </c>
      <c r="J776" s="4" t="s">
        <v>1451</v>
      </c>
      <c r="K776" s="5" t="str">
        <f t="shared" si="12"/>
        <v>NARIÑOGUALMATÁN</v>
      </c>
      <c r="L776" s="2" t="s">
        <v>1450</v>
      </c>
    </row>
    <row r="777" spans="1:12" x14ac:dyDescent="0.2">
      <c r="A777" s="2" t="s">
        <v>1452</v>
      </c>
      <c r="B777" s="5" t="s">
        <v>148</v>
      </c>
      <c r="C777" s="4" t="s">
        <v>1453</v>
      </c>
      <c r="H777" s="14"/>
      <c r="I777" s="5" t="s">
        <v>148</v>
      </c>
      <c r="J777" s="4" t="s">
        <v>1453</v>
      </c>
      <c r="K777" s="5" t="str">
        <f t="shared" si="12"/>
        <v>NARIÑOILES</v>
      </c>
      <c r="L777" s="2" t="s">
        <v>1452</v>
      </c>
    </row>
    <row r="778" spans="1:12" x14ac:dyDescent="0.2">
      <c r="A778" s="2" t="s">
        <v>1454</v>
      </c>
      <c r="B778" s="5" t="s">
        <v>148</v>
      </c>
      <c r="C778" s="4" t="s">
        <v>1455</v>
      </c>
      <c r="H778" s="14"/>
      <c r="I778" s="5" t="s">
        <v>148</v>
      </c>
      <c r="J778" s="4" t="s">
        <v>1455</v>
      </c>
      <c r="K778" s="5" t="str">
        <f t="shared" si="12"/>
        <v>NARIÑOIMUÉS</v>
      </c>
      <c r="L778" s="2" t="s">
        <v>1454</v>
      </c>
    </row>
    <row r="779" spans="1:12" x14ac:dyDescent="0.2">
      <c r="A779" s="2" t="s">
        <v>1456</v>
      </c>
      <c r="B779" s="5" t="s">
        <v>148</v>
      </c>
      <c r="C779" s="4" t="s">
        <v>1457</v>
      </c>
      <c r="H779" s="14"/>
      <c r="I779" s="5" t="s">
        <v>148</v>
      </c>
      <c r="J779" s="4" t="s">
        <v>1457</v>
      </c>
      <c r="K779" s="5" t="str">
        <f t="shared" si="12"/>
        <v>NARIÑOIPIALES</v>
      </c>
      <c r="L779" s="2" t="s">
        <v>1456</v>
      </c>
    </row>
    <row r="780" spans="1:12" x14ac:dyDescent="0.2">
      <c r="A780" s="2" t="s">
        <v>1458</v>
      </c>
      <c r="B780" s="5" t="s">
        <v>148</v>
      </c>
      <c r="C780" s="5" t="s">
        <v>1459</v>
      </c>
      <c r="H780" s="14"/>
      <c r="I780" s="5" t="s">
        <v>148</v>
      </c>
      <c r="J780" s="5" t="s">
        <v>1459</v>
      </c>
      <c r="K780" s="5" t="str">
        <f t="shared" si="12"/>
        <v>NARIÑOLA CRUZ</v>
      </c>
      <c r="L780" s="2" t="s">
        <v>1458</v>
      </c>
    </row>
    <row r="781" spans="1:12" x14ac:dyDescent="0.2">
      <c r="A781" s="2" t="s">
        <v>1460</v>
      </c>
      <c r="B781" s="5" t="s">
        <v>148</v>
      </c>
      <c r="C781" s="5" t="s">
        <v>1461</v>
      </c>
      <c r="H781" s="14"/>
      <c r="I781" s="5" t="s">
        <v>148</v>
      </c>
      <c r="J781" s="5" t="s">
        <v>1461</v>
      </c>
      <c r="K781" s="5" t="str">
        <f t="shared" si="12"/>
        <v>NARIÑOLA FLORIDA</v>
      </c>
      <c r="L781" s="2" t="s">
        <v>1460</v>
      </c>
    </row>
    <row r="782" spans="1:12" x14ac:dyDescent="0.2">
      <c r="A782" s="2" t="s">
        <v>1462</v>
      </c>
      <c r="B782" s="5" t="s">
        <v>148</v>
      </c>
      <c r="C782" s="5" t="s">
        <v>1463</v>
      </c>
      <c r="H782" s="14"/>
      <c r="I782" s="5" t="s">
        <v>148</v>
      </c>
      <c r="J782" s="5" t="s">
        <v>1463</v>
      </c>
      <c r="K782" s="5" t="str">
        <f t="shared" si="12"/>
        <v>NARIÑOLA LLANADA</v>
      </c>
      <c r="L782" s="2" t="s">
        <v>1462</v>
      </c>
    </row>
    <row r="783" spans="1:12" x14ac:dyDescent="0.2">
      <c r="A783" s="2" t="s">
        <v>1464</v>
      </c>
      <c r="B783" s="5" t="s">
        <v>148</v>
      </c>
      <c r="C783" s="4" t="s">
        <v>1465</v>
      </c>
      <c r="H783" s="14"/>
      <c r="I783" s="5" t="s">
        <v>148</v>
      </c>
      <c r="J783" s="4" t="s">
        <v>1465</v>
      </c>
      <c r="K783" s="5" t="str">
        <f t="shared" si="12"/>
        <v>NARIÑOLA TOLA</v>
      </c>
      <c r="L783" s="2" t="s">
        <v>1464</v>
      </c>
    </row>
    <row r="784" spans="1:12" x14ac:dyDescent="0.2">
      <c r="A784" s="6" t="s">
        <v>1466</v>
      </c>
      <c r="B784" s="5" t="s">
        <v>148</v>
      </c>
      <c r="C784" s="5" t="s">
        <v>134</v>
      </c>
      <c r="H784" s="14"/>
      <c r="I784" s="5" t="s">
        <v>148</v>
      </c>
      <c r="J784" s="5" t="s">
        <v>134</v>
      </c>
      <c r="K784" s="5" t="str">
        <f t="shared" si="12"/>
        <v>NARIÑOLA UNIÓN</v>
      </c>
      <c r="L784" s="6" t="s">
        <v>1466</v>
      </c>
    </row>
    <row r="785" spans="1:12" x14ac:dyDescent="0.2">
      <c r="A785" s="2" t="s">
        <v>1467</v>
      </c>
      <c r="B785" s="5" t="s">
        <v>148</v>
      </c>
      <c r="C785" s="4" t="s">
        <v>1468</v>
      </c>
      <c r="H785" s="14"/>
      <c r="I785" s="5" t="s">
        <v>148</v>
      </c>
      <c r="J785" s="4" t="s">
        <v>1468</v>
      </c>
      <c r="K785" s="5" t="str">
        <f t="shared" si="12"/>
        <v>NARIÑOLEIVA</v>
      </c>
      <c r="L785" s="2" t="s">
        <v>1467</v>
      </c>
    </row>
    <row r="786" spans="1:12" x14ac:dyDescent="0.2">
      <c r="A786" s="2" t="s">
        <v>1469</v>
      </c>
      <c r="B786" s="5" t="s">
        <v>148</v>
      </c>
      <c r="C786" s="4" t="s">
        <v>1470</v>
      </c>
      <c r="H786" s="14"/>
      <c r="I786" s="5" t="s">
        <v>148</v>
      </c>
      <c r="J786" s="4" t="s">
        <v>1470</v>
      </c>
      <c r="K786" s="5" t="str">
        <f t="shared" si="12"/>
        <v>NARIÑOLINARES</v>
      </c>
      <c r="L786" s="2" t="s">
        <v>1469</v>
      </c>
    </row>
    <row r="787" spans="1:12" x14ac:dyDescent="0.2">
      <c r="A787" s="2" t="s">
        <v>1471</v>
      </c>
      <c r="B787" s="5" t="s">
        <v>148</v>
      </c>
      <c r="C787" s="5" t="s">
        <v>1472</v>
      </c>
      <c r="H787" s="14"/>
      <c r="I787" s="5" t="s">
        <v>148</v>
      </c>
      <c r="J787" s="5" t="s">
        <v>1472</v>
      </c>
      <c r="K787" s="5" t="str">
        <f t="shared" si="12"/>
        <v>NARIÑOLOS ANDES</v>
      </c>
      <c r="L787" s="2" t="s">
        <v>1471</v>
      </c>
    </row>
    <row r="788" spans="1:12" x14ac:dyDescent="0.2">
      <c r="A788" s="2" t="s">
        <v>1473</v>
      </c>
      <c r="B788" s="5" t="s">
        <v>148</v>
      </c>
      <c r="C788" s="7" t="s">
        <v>1474</v>
      </c>
      <c r="H788" s="14"/>
      <c r="I788" s="5" t="s">
        <v>148</v>
      </c>
      <c r="J788" s="7" t="s">
        <v>1474</v>
      </c>
      <c r="K788" s="5" t="str">
        <f t="shared" si="12"/>
        <v>NARIÑOMAGÜI</v>
      </c>
      <c r="L788" s="2" t="s">
        <v>1473</v>
      </c>
    </row>
    <row r="789" spans="1:12" x14ac:dyDescent="0.2">
      <c r="A789" s="2" t="s">
        <v>1475</v>
      </c>
      <c r="B789" s="5" t="s">
        <v>148</v>
      </c>
      <c r="C789" s="4" t="s">
        <v>1476</v>
      </c>
      <c r="H789" s="14"/>
      <c r="I789" s="5" t="s">
        <v>148</v>
      </c>
      <c r="J789" s="4" t="s">
        <v>1476</v>
      </c>
      <c r="K789" s="5" t="str">
        <f t="shared" si="12"/>
        <v>NARIÑOMALLAMA</v>
      </c>
      <c r="L789" s="2" t="s">
        <v>1475</v>
      </c>
    </row>
    <row r="790" spans="1:12" x14ac:dyDescent="0.2">
      <c r="A790" s="6" t="s">
        <v>1477</v>
      </c>
      <c r="B790" s="5" t="s">
        <v>148</v>
      </c>
      <c r="C790" s="4" t="s">
        <v>1021</v>
      </c>
      <c r="H790" s="14"/>
      <c r="I790" s="5" t="s">
        <v>148</v>
      </c>
      <c r="J790" s="4" t="s">
        <v>1021</v>
      </c>
      <c r="K790" s="5" t="str">
        <f t="shared" si="12"/>
        <v>NARIÑOMOSQUERA</v>
      </c>
      <c r="L790" s="6" t="s">
        <v>1477</v>
      </c>
    </row>
    <row r="791" spans="1:12" x14ac:dyDescent="0.2">
      <c r="A791" s="6" t="s">
        <v>1478</v>
      </c>
      <c r="B791" s="5" t="s">
        <v>148</v>
      </c>
      <c r="C791" s="4" t="s">
        <v>148</v>
      </c>
      <c r="H791" s="14"/>
      <c r="I791" s="5" t="s">
        <v>148</v>
      </c>
      <c r="J791" s="4" t="s">
        <v>148</v>
      </c>
      <c r="K791" s="5" t="str">
        <f t="shared" si="12"/>
        <v>NARIÑONARIÑO</v>
      </c>
      <c r="L791" s="6" t="s">
        <v>1478</v>
      </c>
    </row>
    <row r="792" spans="1:12" x14ac:dyDescent="0.2">
      <c r="A792" s="2" t="s">
        <v>1479</v>
      </c>
      <c r="B792" s="5" t="s">
        <v>148</v>
      </c>
      <c r="C792" s="4" t="s">
        <v>1480</v>
      </c>
      <c r="H792" s="14"/>
      <c r="I792" s="5" t="s">
        <v>148</v>
      </c>
      <c r="J792" s="4" t="s">
        <v>1480</v>
      </c>
      <c r="K792" s="5" t="str">
        <f t="shared" si="12"/>
        <v>NARIÑOOLAYA HERRERA</v>
      </c>
      <c r="L792" s="2" t="s">
        <v>1479</v>
      </c>
    </row>
    <row r="793" spans="1:12" x14ac:dyDescent="0.2">
      <c r="A793" s="2" t="s">
        <v>1481</v>
      </c>
      <c r="B793" s="5" t="s">
        <v>148</v>
      </c>
      <c r="C793" s="4" t="s">
        <v>1482</v>
      </c>
      <c r="H793" s="14"/>
      <c r="I793" s="5" t="s">
        <v>148</v>
      </c>
      <c r="J793" s="4" t="s">
        <v>1482</v>
      </c>
      <c r="K793" s="5" t="str">
        <f t="shared" si="12"/>
        <v>NARIÑOOSPINA</v>
      </c>
      <c r="L793" s="2" t="s">
        <v>1481</v>
      </c>
    </row>
    <row r="794" spans="1:12" x14ac:dyDescent="0.2">
      <c r="A794" s="2" t="s">
        <v>1483</v>
      </c>
      <c r="B794" s="5" t="s">
        <v>148</v>
      </c>
      <c r="C794" s="4" t="s">
        <v>1484</v>
      </c>
      <c r="H794" s="14"/>
      <c r="I794" s="5" t="s">
        <v>148</v>
      </c>
      <c r="J794" s="4" t="s">
        <v>1484</v>
      </c>
      <c r="K794" s="5" t="str">
        <f t="shared" si="12"/>
        <v>NARIÑOFRANCISCO PIZARRO</v>
      </c>
      <c r="L794" s="2" t="s">
        <v>1483</v>
      </c>
    </row>
    <row r="795" spans="1:12" x14ac:dyDescent="0.2">
      <c r="A795" s="2" t="s">
        <v>1485</v>
      </c>
      <c r="B795" s="5" t="s">
        <v>148</v>
      </c>
      <c r="C795" s="4" t="s">
        <v>1486</v>
      </c>
      <c r="H795" s="14"/>
      <c r="I795" s="5" t="s">
        <v>148</v>
      </c>
      <c r="J795" s="4" t="s">
        <v>1486</v>
      </c>
      <c r="K795" s="5" t="str">
        <f t="shared" si="12"/>
        <v>NARIÑOPOLICARPA</v>
      </c>
      <c r="L795" s="2" t="s">
        <v>1485</v>
      </c>
    </row>
    <row r="796" spans="1:12" x14ac:dyDescent="0.2">
      <c r="A796" s="2" t="s">
        <v>1487</v>
      </c>
      <c r="B796" s="5" t="s">
        <v>148</v>
      </c>
      <c r="C796" s="4" t="s">
        <v>1488</v>
      </c>
      <c r="H796" s="14"/>
      <c r="I796" s="5" t="s">
        <v>148</v>
      </c>
      <c r="J796" s="4" t="s">
        <v>1488</v>
      </c>
      <c r="K796" s="5" t="str">
        <f t="shared" si="12"/>
        <v>NARIÑOPOTOSÍ</v>
      </c>
      <c r="L796" s="2" t="s">
        <v>1487</v>
      </c>
    </row>
    <row r="797" spans="1:12" x14ac:dyDescent="0.2">
      <c r="A797" s="2" t="s">
        <v>1489</v>
      </c>
      <c r="B797" s="5" t="s">
        <v>148</v>
      </c>
      <c r="C797" s="4" t="s">
        <v>1490</v>
      </c>
      <c r="H797" s="14"/>
      <c r="I797" s="5" t="s">
        <v>148</v>
      </c>
      <c r="J797" s="4" t="s">
        <v>1490</v>
      </c>
      <c r="K797" s="5" t="str">
        <f t="shared" si="12"/>
        <v>NARIÑOPROVIDENCIA</v>
      </c>
      <c r="L797" s="2" t="s">
        <v>1489</v>
      </c>
    </row>
    <row r="798" spans="1:12" x14ac:dyDescent="0.2">
      <c r="A798" s="2" t="s">
        <v>1491</v>
      </c>
      <c r="B798" s="5" t="s">
        <v>148</v>
      </c>
      <c r="C798" s="4" t="s">
        <v>1492</v>
      </c>
      <c r="H798" s="14"/>
      <c r="I798" s="5" t="s">
        <v>148</v>
      </c>
      <c r="J798" s="4" t="s">
        <v>1492</v>
      </c>
      <c r="K798" s="5" t="str">
        <f t="shared" si="12"/>
        <v>NARIÑOPUERRES</v>
      </c>
      <c r="L798" s="2" t="s">
        <v>1491</v>
      </c>
    </row>
    <row r="799" spans="1:12" x14ac:dyDescent="0.2">
      <c r="A799" s="2" t="s">
        <v>1493</v>
      </c>
      <c r="B799" s="5" t="s">
        <v>148</v>
      </c>
      <c r="C799" s="4" t="s">
        <v>1494</v>
      </c>
      <c r="H799" s="14"/>
      <c r="I799" s="5" t="s">
        <v>148</v>
      </c>
      <c r="J799" s="4" t="s">
        <v>1494</v>
      </c>
      <c r="K799" s="5" t="str">
        <f t="shared" si="12"/>
        <v>NARIÑOPUPIALES</v>
      </c>
      <c r="L799" s="2" t="s">
        <v>1493</v>
      </c>
    </row>
    <row r="800" spans="1:12" x14ac:dyDescent="0.2">
      <c r="A800" s="6" t="s">
        <v>1495</v>
      </c>
      <c r="B800" s="5" t="s">
        <v>148</v>
      </c>
      <c r="C800" s="4" t="s">
        <v>1055</v>
      </c>
      <c r="H800" s="14"/>
      <c r="I800" s="5" t="s">
        <v>148</v>
      </c>
      <c r="J800" s="4" t="s">
        <v>1055</v>
      </c>
      <c r="K800" s="5" t="str">
        <f t="shared" si="12"/>
        <v>NARIÑORICAURTE</v>
      </c>
      <c r="L800" s="6" t="s">
        <v>1495</v>
      </c>
    </row>
    <row r="801" spans="1:12" x14ac:dyDescent="0.2">
      <c r="A801" s="2" t="s">
        <v>1496</v>
      </c>
      <c r="B801" s="5" t="s">
        <v>148</v>
      </c>
      <c r="C801" s="5" t="s">
        <v>1497</v>
      </c>
      <c r="H801" s="14"/>
      <c r="I801" s="5" t="s">
        <v>148</v>
      </c>
      <c r="J801" s="5" t="s">
        <v>1497</v>
      </c>
      <c r="K801" s="5" t="str">
        <f t="shared" si="12"/>
        <v>NARIÑOROBERTO PAYÁN</v>
      </c>
      <c r="L801" s="2" t="s">
        <v>1496</v>
      </c>
    </row>
    <row r="802" spans="1:12" x14ac:dyDescent="0.2">
      <c r="A802" s="2" t="s">
        <v>1498</v>
      </c>
      <c r="B802" s="5" t="s">
        <v>148</v>
      </c>
      <c r="C802" s="4" t="s">
        <v>1499</v>
      </c>
      <c r="H802" s="14"/>
      <c r="I802" s="5" t="s">
        <v>148</v>
      </c>
      <c r="J802" s="4" t="s">
        <v>1499</v>
      </c>
      <c r="K802" s="5" t="str">
        <f t="shared" si="12"/>
        <v>NARIÑOSAMANIEGO</v>
      </c>
      <c r="L802" s="2" t="s">
        <v>1498</v>
      </c>
    </row>
    <row r="803" spans="1:12" x14ac:dyDescent="0.2">
      <c r="A803" s="2" t="s">
        <v>1500</v>
      </c>
      <c r="B803" s="5" t="s">
        <v>148</v>
      </c>
      <c r="C803" s="4" t="s">
        <v>1501</v>
      </c>
      <c r="H803" s="14"/>
      <c r="I803" s="5" t="s">
        <v>148</v>
      </c>
      <c r="J803" s="4" t="s">
        <v>1501</v>
      </c>
      <c r="K803" s="5" t="str">
        <f t="shared" si="12"/>
        <v>NARIÑOSANDONÁ</v>
      </c>
      <c r="L803" s="2" t="s">
        <v>1500</v>
      </c>
    </row>
    <row r="804" spans="1:12" x14ac:dyDescent="0.2">
      <c r="A804" s="6" t="s">
        <v>1502</v>
      </c>
      <c r="B804" s="5" t="s">
        <v>148</v>
      </c>
      <c r="C804" s="5" t="s">
        <v>1059</v>
      </c>
      <c r="H804" s="14"/>
      <c r="I804" s="5" t="s">
        <v>148</v>
      </c>
      <c r="J804" s="5" t="s">
        <v>1059</v>
      </c>
      <c r="K804" s="5" t="str">
        <f t="shared" si="12"/>
        <v>NARIÑOSAN BERNARDO</v>
      </c>
      <c r="L804" s="6" t="s">
        <v>1502</v>
      </c>
    </row>
    <row r="805" spans="1:12" x14ac:dyDescent="0.2">
      <c r="A805" s="2" t="s">
        <v>1503</v>
      </c>
      <c r="B805" s="5" t="s">
        <v>148</v>
      </c>
      <c r="C805" s="5" t="s">
        <v>1504</v>
      </c>
      <c r="H805" s="14"/>
      <c r="I805" s="5" t="s">
        <v>148</v>
      </c>
      <c r="J805" s="5" t="s">
        <v>1504</v>
      </c>
      <c r="K805" s="5" t="str">
        <f t="shared" si="12"/>
        <v>NARIÑOSAN LORENZO</v>
      </c>
      <c r="L805" s="2" t="s">
        <v>1503</v>
      </c>
    </row>
    <row r="806" spans="1:12" x14ac:dyDescent="0.2">
      <c r="A806" s="6" t="s">
        <v>1505</v>
      </c>
      <c r="B806" s="5" t="s">
        <v>148</v>
      </c>
      <c r="C806" s="5" t="s">
        <v>368</v>
      </c>
      <c r="H806" s="14"/>
      <c r="I806" s="5" t="s">
        <v>148</v>
      </c>
      <c r="J806" s="5" t="s">
        <v>368</v>
      </c>
      <c r="K806" s="5" t="str">
        <f t="shared" si="12"/>
        <v>NARIÑOSAN PABLO</v>
      </c>
      <c r="L806" s="6" t="s">
        <v>1505</v>
      </c>
    </row>
    <row r="807" spans="1:12" x14ac:dyDescent="0.2">
      <c r="A807" s="2" t="s">
        <v>1506</v>
      </c>
      <c r="B807" s="5" t="s">
        <v>148</v>
      </c>
      <c r="C807" s="5" t="s">
        <v>1507</v>
      </c>
      <c r="H807" s="14"/>
      <c r="I807" s="5" t="s">
        <v>148</v>
      </c>
      <c r="J807" s="5" t="s">
        <v>1507</v>
      </c>
      <c r="K807" s="5" t="str">
        <f t="shared" si="12"/>
        <v>NARIÑOSAN PEDRO DE CARTAGO</v>
      </c>
      <c r="L807" s="2" t="s">
        <v>1506</v>
      </c>
    </row>
    <row r="808" spans="1:12" x14ac:dyDescent="0.2">
      <c r="A808" s="6" t="s">
        <v>1508</v>
      </c>
      <c r="B808" s="5" t="s">
        <v>148</v>
      </c>
      <c r="C808" s="4" t="s">
        <v>204</v>
      </c>
      <c r="H808" s="14"/>
      <c r="I808" s="5" t="s">
        <v>148</v>
      </c>
      <c r="J808" s="4" t="s">
        <v>204</v>
      </c>
      <c r="K808" s="5" t="str">
        <f t="shared" si="12"/>
        <v>NARIÑOSANTA BARBARA</v>
      </c>
      <c r="L808" s="6" t="s">
        <v>1508</v>
      </c>
    </row>
    <row r="809" spans="1:12" x14ac:dyDescent="0.2">
      <c r="A809" s="2" t="s">
        <v>1509</v>
      </c>
      <c r="B809" s="5" t="s">
        <v>148</v>
      </c>
      <c r="C809" s="4" t="s">
        <v>1510</v>
      </c>
      <c r="H809" s="14"/>
      <c r="I809" s="5" t="s">
        <v>148</v>
      </c>
      <c r="J809" s="4" t="s">
        <v>1510</v>
      </c>
      <c r="K809" s="5" t="str">
        <f t="shared" si="12"/>
        <v>NARIÑOSANTACRUZ</v>
      </c>
      <c r="L809" s="2" t="s">
        <v>1509</v>
      </c>
    </row>
    <row r="810" spans="1:12" x14ac:dyDescent="0.2">
      <c r="A810" s="2" t="s">
        <v>1511</v>
      </c>
      <c r="B810" s="5" t="s">
        <v>148</v>
      </c>
      <c r="C810" s="4" t="s">
        <v>1512</v>
      </c>
      <c r="H810" s="14"/>
      <c r="I810" s="5" t="s">
        <v>148</v>
      </c>
      <c r="J810" s="4" t="s">
        <v>1512</v>
      </c>
      <c r="K810" s="5" t="str">
        <f t="shared" si="12"/>
        <v>NARIÑOSAPUYES</v>
      </c>
      <c r="L810" s="2" t="s">
        <v>1511</v>
      </c>
    </row>
    <row r="811" spans="1:12" x14ac:dyDescent="0.2">
      <c r="A811" s="2" t="s">
        <v>1513</v>
      </c>
      <c r="B811" s="5" t="s">
        <v>148</v>
      </c>
      <c r="C811" s="4" t="s">
        <v>1514</v>
      </c>
      <c r="H811" s="14"/>
      <c r="I811" s="5" t="s">
        <v>148</v>
      </c>
      <c r="J811" s="4" t="s">
        <v>1514</v>
      </c>
      <c r="K811" s="5" t="str">
        <f t="shared" si="12"/>
        <v>NARIÑOTAMINANGO</v>
      </c>
      <c r="L811" s="2" t="s">
        <v>1513</v>
      </c>
    </row>
    <row r="812" spans="1:12" x14ac:dyDescent="0.2">
      <c r="A812" s="2" t="s">
        <v>1515</v>
      </c>
      <c r="B812" s="5" t="s">
        <v>148</v>
      </c>
      <c r="C812" s="4" t="s">
        <v>1516</v>
      </c>
      <c r="H812" s="14"/>
      <c r="I812" s="5" t="s">
        <v>148</v>
      </c>
      <c r="J812" s="4" t="s">
        <v>1516</v>
      </c>
      <c r="K812" s="5" t="str">
        <f t="shared" si="12"/>
        <v>NARIÑOTANGUA</v>
      </c>
      <c r="L812" s="2" t="s">
        <v>1515</v>
      </c>
    </row>
    <row r="813" spans="1:12" x14ac:dyDescent="0.2">
      <c r="A813" s="2" t="s">
        <v>1517</v>
      </c>
      <c r="B813" s="5" t="s">
        <v>148</v>
      </c>
      <c r="C813" s="4" t="s">
        <v>1518</v>
      </c>
      <c r="H813" s="14"/>
      <c r="I813" s="5" t="s">
        <v>148</v>
      </c>
      <c r="J813" s="4" t="s">
        <v>1518</v>
      </c>
      <c r="K813" s="5" t="str">
        <f t="shared" si="12"/>
        <v>NARIÑOTUMACO</v>
      </c>
      <c r="L813" s="2" t="s">
        <v>1517</v>
      </c>
    </row>
    <row r="814" spans="1:12" x14ac:dyDescent="0.2">
      <c r="A814" s="2" t="s">
        <v>1519</v>
      </c>
      <c r="B814" s="5" t="s">
        <v>148</v>
      </c>
      <c r="C814" s="4" t="s">
        <v>1520</v>
      </c>
      <c r="H814" s="14"/>
      <c r="I814" s="5" t="s">
        <v>148</v>
      </c>
      <c r="J814" s="4" t="s">
        <v>1520</v>
      </c>
      <c r="K814" s="5" t="str">
        <f t="shared" si="12"/>
        <v>NARIÑOTÚQUERRES</v>
      </c>
      <c r="L814" s="2" t="s">
        <v>1519</v>
      </c>
    </row>
    <row r="815" spans="1:12" x14ac:dyDescent="0.2">
      <c r="A815" s="2" t="s">
        <v>1521</v>
      </c>
      <c r="B815" s="5" t="s">
        <v>148</v>
      </c>
      <c r="C815" s="4" t="s">
        <v>1522</v>
      </c>
      <c r="H815" s="14"/>
      <c r="I815" s="5" t="s">
        <v>148</v>
      </c>
      <c r="J815" s="4" t="s">
        <v>1522</v>
      </c>
      <c r="K815" s="5" t="str">
        <f t="shared" si="12"/>
        <v>NARIÑOYACUANQUER</v>
      </c>
      <c r="L815" s="2" t="s">
        <v>1521</v>
      </c>
    </row>
    <row r="816" spans="1:12" x14ac:dyDescent="0.2">
      <c r="A816" s="2" t="s">
        <v>1523</v>
      </c>
      <c r="B816" s="5" t="s">
        <v>2178</v>
      </c>
      <c r="C816" s="4" t="s">
        <v>1525</v>
      </c>
      <c r="H816" s="14"/>
      <c r="I816" s="5" t="s">
        <v>2178</v>
      </c>
      <c r="J816" s="4" t="s">
        <v>1525</v>
      </c>
      <c r="K816" s="5" t="str">
        <f t="shared" si="12"/>
        <v>NORTE_DE_SANTANDERCUCUTA</v>
      </c>
      <c r="L816" s="2" t="s">
        <v>1523</v>
      </c>
    </row>
    <row r="817" spans="1:12" x14ac:dyDescent="0.2">
      <c r="A817" s="2" t="s">
        <v>1526</v>
      </c>
      <c r="B817" s="5" t="s">
        <v>2178</v>
      </c>
      <c r="C817" s="4" t="s">
        <v>1527</v>
      </c>
      <c r="H817" s="14"/>
      <c r="I817" s="5" t="s">
        <v>2178</v>
      </c>
      <c r="J817" s="4" t="s">
        <v>1527</v>
      </c>
      <c r="K817" s="5" t="str">
        <f t="shared" si="12"/>
        <v>NORTE_DE_SANTANDERABREGO</v>
      </c>
      <c r="L817" s="2" t="s">
        <v>1526</v>
      </c>
    </row>
    <row r="818" spans="1:12" x14ac:dyDescent="0.2">
      <c r="A818" s="2" t="s">
        <v>1528</v>
      </c>
      <c r="B818" s="5" t="s">
        <v>2178</v>
      </c>
      <c r="C818" s="4" t="s">
        <v>1529</v>
      </c>
      <c r="H818" s="14"/>
      <c r="I818" s="5" t="s">
        <v>2178</v>
      </c>
      <c r="J818" s="4" t="s">
        <v>1529</v>
      </c>
      <c r="K818" s="5" t="str">
        <f t="shared" si="12"/>
        <v>NORTE_DE_SANTANDERARBOLEDAS</v>
      </c>
      <c r="L818" s="2" t="s">
        <v>1528</v>
      </c>
    </row>
    <row r="819" spans="1:12" x14ac:dyDescent="0.2">
      <c r="A819" s="2" t="s">
        <v>1530</v>
      </c>
      <c r="B819" s="5" t="s">
        <v>2178</v>
      </c>
      <c r="C819" s="4" t="s">
        <v>1531</v>
      </c>
      <c r="H819" s="14"/>
      <c r="I819" s="5" t="s">
        <v>2178</v>
      </c>
      <c r="J819" s="4" t="s">
        <v>1531</v>
      </c>
      <c r="K819" s="5" t="str">
        <f t="shared" si="12"/>
        <v>NORTE_DE_SANTANDERBOCHALEMA</v>
      </c>
      <c r="L819" s="2" t="s">
        <v>1530</v>
      </c>
    </row>
    <row r="820" spans="1:12" x14ac:dyDescent="0.2">
      <c r="A820" s="2" t="s">
        <v>1532</v>
      </c>
      <c r="B820" s="5" t="s">
        <v>2178</v>
      </c>
      <c r="C820" s="4" t="s">
        <v>1533</v>
      </c>
      <c r="H820" s="14"/>
      <c r="I820" s="5" t="s">
        <v>2178</v>
      </c>
      <c r="J820" s="4" t="s">
        <v>1533</v>
      </c>
      <c r="K820" s="5" t="str">
        <f t="shared" si="12"/>
        <v>NORTE_DE_SANTANDERBUCARASICA</v>
      </c>
      <c r="L820" s="2" t="s">
        <v>1532</v>
      </c>
    </row>
    <row r="821" spans="1:12" x14ac:dyDescent="0.2">
      <c r="A821" s="2" t="s">
        <v>1534</v>
      </c>
      <c r="B821" s="5" t="s">
        <v>2178</v>
      </c>
      <c r="C821" s="4" t="s">
        <v>1535</v>
      </c>
      <c r="H821" s="14"/>
      <c r="I821" s="5" t="s">
        <v>2178</v>
      </c>
      <c r="J821" s="4" t="s">
        <v>1535</v>
      </c>
      <c r="K821" s="5" t="str">
        <f t="shared" si="12"/>
        <v>NORTE_DE_SANTANDERCÁCOTA</v>
      </c>
      <c r="L821" s="2" t="s">
        <v>1534</v>
      </c>
    </row>
    <row r="822" spans="1:12" x14ac:dyDescent="0.2">
      <c r="A822" s="2" t="s">
        <v>1536</v>
      </c>
      <c r="B822" s="5" t="s">
        <v>2178</v>
      </c>
      <c r="C822" s="4" t="s">
        <v>1537</v>
      </c>
      <c r="H822" s="14"/>
      <c r="I822" s="5" t="s">
        <v>2178</v>
      </c>
      <c r="J822" s="4" t="s">
        <v>1537</v>
      </c>
      <c r="K822" s="5" t="str">
        <f t="shared" si="12"/>
        <v>NORTE_DE_SANTANDERCACHIRÁ</v>
      </c>
      <c r="L822" s="2" t="s">
        <v>1536</v>
      </c>
    </row>
    <row r="823" spans="1:12" x14ac:dyDescent="0.2">
      <c r="A823" s="2" t="s">
        <v>1538</v>
      </c>
      <c r="B823" s="5" t="s">
        <v>2178</v>
      </c>
      <c r="C823" s="4" t="s">
        <v>1539</v>
      </c>
      <c r="H823" s="14"/>
      <c r="I823" s="5" t="s">
        <v>2178</v>
      </c>
      <c r="J823" s="4" t="s">
        <v>1539</v>
      </c>
      <c r="K823" s="5" t="str">
        <f t="shared" si="12"/>
        <v>NORTE_DE_SANTANDERCHINÁCOTA</v>
      </c>
      <c r="L823" s="2" t="s">
        <v>1538</v>
      </c>
    </row>
    <row r="824" spans="1:12" x14ac:dyDescent="0.2">
      <c r="A824" s="2" t="s">
        <v>1540</v>
      </c>
      <c r="B824" s="5" t="s">
        <v>2178</v>
      </c>
      <c r="C824" s="4" t="s">
        <v>1541</v>
      </c>
      <c r="H824" s="14"/>
      <c r="I824" s="5" t="s">
        <v>2178</v>
      </c>
      <c r="J824" s="4" t="s">
        <v>1541</v>
      </c>
      <c r="K824" s="5" t="str">
        <f t="shared" si="12"/>
        <v>NORTE_DE_SANTANDERCHITAGÁ</v>
      </c>
      <c r="L824" s="2" t="s">
        <v>1540</v>
      </c>
    </row>
    <row r="825" spans="1:12" x14ac:dyDescent="0.2">
      <c r="A825" s="2" t="s">
        <v>1542</v>
      </c>
      <c r="B825" s="5" t="s">
        <v>2178</v>
      </c>
      <c r="C825" s="4" t="s">
        <v>1543</v>
      </c>
      <c r="H825" s="14"/>
      <c r="I825" s="5" t="s">
        <v>2178</v>
      </c>
      <c r="J825" s="4" t="s">
        <v>1543</v>
      </c>
      <c r="K825" s="5" t="str">
        <f t="shared" si="12"/>
        <v>NORTE_DE_SANTANDERCONVENCIÓN</v>
      </c>
      <c r="L825" s="2" t="s">
        <v>1542</v>
      </c>
    </row>
    <row r="826" spans="1:12" x14ac:dyDescent="0.2">
      <c r="A826" s="2" t="s">
        <v>1544</v>
      </c>
      <c r="B826" s="5" t="s">
        <v>2178</v>
      </c>
      <c r="C826" s="4" t="s">
        <v>1545</v>
      </c>
      <c r="H826" s="14"/>
      <c r="I826" s="5" t="s">
        <v>2178</v>
      </c>
      <c r="J826" s="4" t="s">
        <v>1545</v>
      </c>
      <c r="K826" s="5" t="str">
        <f t="shared" si="12"/>
        <v>NORTE_DE_SANTANDERCUCUTILLA</v>
      </c>
      <c r="L826" s="2" t="s">
        <v>1544</v>
      </c>
    </row>
    <row r="827" spans="1:12" x14ac:dyDescent="0.2">
      <c r="A827" s="2" t="s">
        <v>1546</v>
      </c>
      <c r="B827" s="5" t="s">
        <v>2178</v>
      </c>
      <c r="C827" s="4" t="s">
        <v>1547</v>
      </c>
      <c r="H827" s="14"/>
      <c r="I827" s="5" t="s">
        <v>2178</v>
      </c>
      <c r="J827" s="4" t="s">
        <v>1547</v>
      </c>
      <c r="K827" s="5" t="str">
        <f t="shared" si="12"/>
        <v>NORTE_DE_SANTANDERDURANIA</v>
      </c>
      <c r="L827" s="2" t="s">
        <v>1546</v>
      </c>
    </row>
    <row r="828" spans="1:12" x14ac:dyDescent="0.2">
      <c r="A828" s="2" t="s">
        <v>1548</v>
      </c>
      <c r="B828" s="5" t="s">
        <v>2178</v>
      </c>
      <c r="C828" s="4" t="s">
        <v>1549</v>
      </c>
      <c r="H828" s="14"/>
      <c r="I828" s="5" t="s">
        <v>2178</v>
      </c>
      <c r="J828" s="4" t="s">
        <v>1549</v>
      </c>
      <c r="K828" s="5" t="str">
        <f t="shared" si="12"/>
        <v>NORTE_DE_SANTANDEREL CARMEN</v>
      </c>
      <c r="L828" s="2" t="s">
        <v>1548</v>
      </c>
    </row>
    <row r="829" spans="1:12" x14ac:dyDescent="0.2">
      <c r="A829" s="2" t="s">
        <v>1550</v>
      </c>
      <c r="B829" s="5" t="s">
        <v>2178</v>
      </c>
      <c r="C829" s="4" t="s">
        <v>1551</v>
      </c>
      <c r="H829" s="14"/>
      <c r="I829" s="5" t="s">
        <v>2178</v>
      </c>
      <c r="J829" s="4" t="s">
        <v>1551</v>
      </c>
      <c r="K829" s="5" t="str">
        <f t="shared" si="12"/>
        <v>NORTE_DE_SANTANDEREL TARRA</v>
      </c>
      <c r="L829" s="2" t="s">
        <v>1550</v>
      </c>
    </row>
    <row r="830" spans="1:12" x14ac:dyDescent="0.2">
      <c r="A830" s="2" t="s">
        <v>1552</v>
      </c>
      <c r="B830" s="5" t="s">
        <v>2178</v>
      </c>
      <c r="C830" s="4" t="s">
        <v>1553</v>
      </c>
      <c r="H830" s="14"/>
      <c r="I830" s="5" t="s">
        <v>2178</v>
      </c>
      <c r="J830" s="4" t="s">
        <v>1553</v>
      </c>
      <c r="K830" s="5" t="str">
        <f t="shared" si="12"/>
        <v>NORTE_DE_SANTANDEREL ZULIA</v>
      </c>
      <c r="L830" s="2" t="s">
        <v>1552</v>
      </c>
    </row>
    <row r="831" spans="1:12" x14ac:dyDescent="0.2">
      <c r="A831" s="2" t="s">
        <v>1554</v>
      </c>
      <c r="B831" s="5" t="s">
        <v>2178</v>
      </c>
      <c r="C831" s="4" t="s">
        <v>1555</v>
      </c>
      <c r="H831" s="14"/>
      <c r="I831" s="5" t="s">
        <v>2178</v>
      </c>
      <c r="J831" s="4" t="s">
        <v>1555</v>
      </c>
      <c r="K831" s="5" t="str">
        <f t="shared" si="12"/>
        <v>NORTE_DE_SANTANDERGRAMALOTE</v>
      </c>
      <c r="L831" s="2" t="s">
        <v>1554</v>
      </c>
    </row>
    <row r="832" spans="1:12" x14ac:dyDescent="0.2">
      <c r="A832" s="2" t="s">
        <v>1556</v>
      </c>
      <c r="B832" s="5" t="s">
        <v>2178</v>
      </c>
      <c r="C832" s="4" t="s">
        <v>1557</v>
      </c>
      <c r="H832" s="14"/>
      <c r="I832" s="5" t="s">
        <v>2178</v>
      </c>
      <c r="J832" s="4" t="s">
        <v>1557</v>
      </c>
      <c r="K832" s="5" t="str">
        <f t="shared" si="12"/>
        <v>NORTE_DE_SANTANDERHACARÍ</v>
      </c>
      <c r="L832" s="2" t="s">
        <v>1556</v>
      </c>
    </row>
    <row r="833" spans="1:12" x14ac:dyDescent="0.2">
      <c r="A833" s="2" t="s">
        <v>1558</v>
      </c>
      <c r="B833" s="5" t="s">
        <v>2178</v>
      </c>
      <c r="C833" s="4" t="s">
        <v>1559</v>
      </c>
      <c r="H833" s="14"/>
      <c r="I833" s="5" t="s">
        <v>2178</v>
      </c>
      <c r="J833" s="4" t="s">
        <v>1559</v>
      </c>
      <c r="K833" s="5" t="str">
        <f t="shared" si="12"/>
        <v>NORTE_DE_SANTANDERHERRÁN</v>
      </c>
      <c r="L833" s="2" t="s">
        <v>1558</v>
      </c>
    </row>
    <row r="834" spans="1:12" x14ac:dyDescent="0.2">
      <c r="A834" s="2" t="s">
        <v>1560</v>
      </c>
      <c r="B834" s="5" t="s">
        <v>2178</v>
      </c>
      <c r="C834" s="4" t="s">
        <v>1561</v>
      </c>
      <c r="H834" s="14"/>
      <c r="I834" s="5" t="s">
        <v>2178</v>
      </c>
      <c r="J834" s="4" t="s">
        <v>1561</v>
      </c>
      <c r="K834" s="5" t="str">
        <f t="shared" si="12"/>
        <v>NORTE_DE_SANTANDERLABATECA</v>
      </c>
      <c r="L834" s="2" t="s">
        <v>1560</v>
      </c>
    </row>
    <row r="835" spans="1:12" x14ac:dyDescent="0.2">
      <c r="A835" s="2" t="s">
        <v>1562</v>
      </c>
      <c r="B835" s="5" t="s">
        <v>2178</v>
      </c>
      <c r="C835" s="4" t="s">
        <v>1563</v>
      </c>
      <c r="H835" s="14"/>
      <c r="I835" s="5" t="s">
        <v>2178</v>
      </c>
      <c r="J835" s="4" t="s">
        <v>1563</v>
      </c>
      <c r="K835" s="5" t="str">
        <f t="shared" ref="K835:K898" si="13">+CONCATENATE(I835,J835)</f>
        <v>NORTE_DE_SANTANDERLA ESPERANZA</v>
      </c>
      <c r="L835" s="2" t="s">
        <v>1562</v>
      </c>
    </row>
    <row r="836" spans="1:12" x14ac:dyDescent="0.2">
      <c r="A836" s="2" t="s">
        <v>1564</v>
      </c>
      <c r="B836" s="5" t="s">
        <v>2178</v>
      </c>
      <c r="C836" s="4" t="s">
        <v>1565</v>
      </c>
      <c r="H836" s="14"/>
      <c r="I836" s="5" t="s">
        <v>2178</v>
      </c>
      <c r="J836" s="4" t="s">
        <v>1565</v>
      </c>
      <c r="K836" s="5" t="str">
        <f t="shared" si="13"/>
        <v>NORTE_DE_SANTANDERLA PLAYA</v>
      </c>
      <c r="L836" s="2" t="s">
        <v>1564</v>
      </c>
    </row>
    <row r="837" spans="1:12" x14ac:dyDescent="0.2">
      <c r="A837" s="2" t="s">
        <v>1566</v>
      </c>
      <c r="B837" s="5" t="s">
        <v>2178</v>
      </c>
      <c r="C837" s="4" t="s">
        <v>1567</v>
      </c>
      <c r="H837" s="14"/>
      <c r="I837" s="5" t="s">
        <v>2178</v>
      </c>
      <c r="J837" s="4" t="s">
        <v>1567</v>
      </c>
      <c r="K837" s="5" t="str">
        <f t="shared" si="13"/>
        <v>NORTE_DE_SANTANDERLOS PATIOS</v>
      </c>
      <c r="L837" s="2" t="s">
        <v>1566</v>
      </c>
    </row>
    <row r="838" spans="1:12" x14ac:dyDescent="0.2">
      <c r="A838" s="2" t="s">
        <v>1568</v>
      </c>
      <c r="B838" s="5" t="s">
        <v>2178</v>
      </c>
      <c r="C838" s="4" t="s">
        <v>1569</v>
      </c>
      <c r="H838" s="14"/>
      <c r="I838" s="5" t="s">
        <v>2178</v>
      </c>
      <c r="J838" s="4" t="s">
        <v>1569</v>
      </c>
      <c r="K838" s="5" t="str">
        <f t="shared" si="13"/>
        <v>NORTE_DE_SANTANDERLOURDES</v>
      </c>
      <c r="L838" s="2" t="s">
        <v>1568</v>
      </c>
    </row>
    <row r="839" spans="1:12" x14ac:dyDescent="0.2">
      <c r="A839" s="2" t="s">
        <v>1570</v>
      </c>
      <c r="B839" s="5" t="s">
        <v>2178</v>
      </c>
      <c r="C839" s="4" t="s">
        <v>1571</v>
      </c>
      <c r="H839" s="14"/>
      <c r="I839" s="5" t="s">
        <v>2178</v>
      </c>
      <c r="J839" s="4" t="s">
        <v>1571</v>
      </c>
      <c r="K839" s="5" t="str">
        <f t="shared" si="13"/>
        <v>NORTE_DE_SANTANDERMUTISCUA</v>
      </c>
      <c r="L839" s="2" t="s">
        <v>1570</v>
      </c>
    </row>
    <row r="840" spans="1:12" x14ac:dyDescent="0.2">
      <c r="A840" s="2" t="s">
        <v>1572</v>
      </c>
      <c r="B840" s="5" t="s">
        <v>2178</v>
      </c>
      <c r="C840" s="4" t="s">
        <v>1573</v>
      </c>
      <c r="H840" s="14"/>
      <c r="I840" s="5" t="s">
        <v>2178</v>
      </c>
      <c r="J840" s="4" t="s">
        <v>1573</v>
      </c>
      <c r="K840" s="5" t="str">
        <f t="shared" si="13"/>
        <v>NORTE_DE_SANTANDEROCAÑA</v>
      </c>
      <c r="L840" s="2" t="s">
        <v>1572</v>
      </c>
    </row>
    <row r="841" spans="1:12" x14ac:dyDescent="0.2">
      <c r="A841" s="2" t="s">
        <v>1574</v>
      </c>
      <c r="B841" s="5" t="s">
        <v>2178</v>
      </c>
      <c r="C841" s="4" t="s">
        <v>1575</v>
      </c>
      <c r="H841" s="14"/>
      <c r="I841" s="5" t="s">
        <v>2178</v>
      </c>
      <c r="J841" s="4" t="s">
        <v>1575</v>
      </c>
      <c r="K841" s="5" t="str">
        <f t="shared" si="13"/>
        <v>NORTE_DE_SANTANDERPAMPLONA</v>
      </c>
      <c r="L841" s="2" t="s">
        <v>1574</v>
      </c>
    </row>
    <row r="842" spans="1:12" x14ac:dyDescent="0.2">
      <c r="A842" s="2" t="s">
        <v>1576</v>
      </c>
      <c r="B842" s="5" t="s">
        <v>2178</v>
      </c>
      <c r="C842" s="4" t="s">
        <v>1577</v>
      </c>
      <c r="H842" s="14"/>
      <c r="I842" s="5" t="s">
        <v>2178</v>
      </c>
      <c r="J842" s="4" t="s">
        <v>1577</v>
      </c>
      <c r="K842" s="5" t="str">
        <f t="shared" si="13"/>
        <v>NORTE_DE_SANTANDERPAMPLONITA</v>
      </c>
      <c r="L842" s="2" t="s">
        <v>1576</v>
      </c>
    </row>
    <row r="843" spans="1:12" x14ac:dyDescent="0.2">
      <c r="A843" s="2" t="s">
        <v>1578</v>
      </c>
      <c r="B843" s="5" t="s">
        <v>2178</v>
      </c>
      <c r="C843" s="4" t="s">
        <v>1579</v>
      </c>
      <c r="H843" s="14"/>
      <c r="I843" s="5" t="s">
        <v>2178</v>
      </c>
      <c r="J843" s="4" t="s">
        <v>1579</v>
      </c>
      <c r="K843" s="5" t="str">
        <f t="shared" si="13"/>
        <v>NORTE_DE_SANTANDERPUERTO SANTANDER</v>
      </c>
      <c r="L843" s="2" t="s">
        <v>1578</v>
      </c>
    </row>
    <row r="844" spans="1:12" x14ac:dyDescent="0.2">
      <c r="A844" s="2" t="s">
        <v>1580</v>
      </c>
      <c r="B844" s="5" t="s">
        <v>2178</v>
      </c>
      <c r="C844" s="4" t="s">
        <v>1581</v>
      </c>
      <c r="H844" s="14"/>
      <c r="I844" s="5" t="s">
        <v>2178</v>
      </c>
      <c r="J844" s="4" t="s">
        <v>1581</v>
      </c>
      <c r="K844" s="5" t="str">
        <f t="shared" si="13"/>
        <v>NORTE_DE_SANTANDERRAGONVALIA</v>
      </c>
      <c r="L844" s="2" t="s">
        <v>1580</v>
      </c>
    </row>
    <row r="845" spans="1:12" x14ac:dyDescent="0.2">
      <c r="A845" s="2" t="s">
        <v>1582</v>
      </c>
      <c r="B845" s="5" t="s">
        <v>2178</v>
      </c>
      <c r="C845" s="4" t="s">
        <v>1583</v>
      </c>
      <c r="H845" s="14"/>
      <c r="I845" s="5" t="s">
        <v>2178</v>
      </c>
      <c r="J845" s="4" t="s">
        <v>1583</v>
      </c>
      <c r="K845" s="5" t="str">
        <f t="shared" si="13"/>
        <v>NORTE_DE_SANTANDERSALAZAR</v>
      </c>
      <c r="L845" s="2" t="s">
        <v>1582</v>
      </c>
    </row>
    <row r="846" spans="1:12" x14ac:dyDescent="0.2">
      <c r="A846" s="2" t="s">
        <v>1584</v>
      </c>
      <c r="B846" s="5" t="s">
        <v>2178</v>
      </c>
      <c r="C846" s="4" t="s">
        <v>1585</v>
      </c>
      <c r="H846" s="14"/>
      <c r="I846" s="5" t="s">
        <v>2178</v>
      </c>
      <c r="J846" s="4" t="s">
        <v>1585</v>
      </c>
      <c r="K846" s="5" t="str">
        <f t="shared" si="13"/>
        <v>NORTE_DE_SANTANDERSAN CALIXTO</v>
      </c>
      <c r="L846" s="2" t="s">
        <v>1584</v>
      </c>
    </row>
    <row r="847" spans="1:12" x14ac:dyDescent="0.2">
      <c r="A847" s="6" t="s">
        <v>1586</v>
      </c>
      <c r="B847" s="5" t="s">
        <v>2178</v>
      </c>
      <c r="C847" s="4" t="s">
        <v>1061</v>
      </c>
      <c r="H847" s="14"/>
      <c r="I847" s="5" t="s">
        <v>2178</v>
      </c>
      <c r="J847" s="4" t="s">
        <v>1061</v>
      </c>
      <c r="K847" s="5" t="str">
        <f t="shared" si="13"/>
        <v>NORTE_DE_SANTANDERSAN CAYETANO</v>
      </c>
      <c r="L847" s="6" t="s">
        <v>1586</v>
      </c>
    </row>
    <row r="848" spans="1:12" x14ac:dyDescent="0.2">
      <c r="A848" s="2" t="s">
        <v>1587</v>
      </c>
      <c r="B848" s="5" t="s">
        <v>2178</v>
      </c>
      <c r="C848" s="4" t="s">
        <v>1588</v>
      </c>
      <c r="H848" s="14"/>
      <c r="I848" s="5" t="s">
        <v>2178</v>
      </c>
      <c r="J848" s="4" t="s">
        <v>1588</v>
      </c>
      <c r="K848" s="5" t="str">
        <f t="shared" si="13"/>
        <v>NORTE_DE_SANTANDERSANTIAGO</v>
      </c>
      <c r="L848" s="2" t="s">
        <v>1587</v>
      </c>
    </row>
    <row r="849" spans="1:12" x14ac:dyDescent="0.2">
      <c r="A849" s="2" t="s">
        <v>1589</v>
      </c>
      <c r="B849" s="5" t="s">
        <v>2178</v>
      </c>
      <c r="C849" s="4" t="s">
        <v>1590</v>
      </c>
      <c r="H849" s="14"/>
      <c r="I849" s="5" t="s">
        <v>2178</v>
      </c>
      <c r="J849" s="4" t="s">
        <v>1590</v>
      </c>
      <c r="K849" s="5" t="str">
        <f t="shared" si="13"/>
        <v>NORTE_DE_SANTANDERSARDINATA</v>
      </c>
      <c r="L849" s="2" t="s">
        <v>1589</v>
      </c>
    </row>
    <row r="850" spans="1:12" x14ac:dyDescent="0.2">
      <c r="A850" s="2" t="s">
        <v>1591</v>
      </c>
      <c r="B850" s="5" t="s">
        <v>2178</v>
      </c>
      <c r="C850" s="4" t="s">
        <v>1592</v>
      </c>
      <c r="H850" s="14"/>
      <c r="I850" s="5" t="s">
        <v>2178</v>
      </c>
      <c r="J850" s="4" t="s">
        <v>1592</v>
      </c>
      <c r="K850" s="5" t="str">
        <f t="shared" si="13"/>
        <v>NORTE_DE_SANTANDERSILOS</v>
      </c>
      <c r="L850" s="2" t="s">
        <v>1591</v>
      </c>
    </row>
    <row r="851" spans="1:12" x14ac:dyDescent="0.2">
      <c r="A851" s="2" t="s">
        <v>1593</v>
      </c>
      <c r="B851" s="5" t="s">
        <v>2178</v>
      </c>
      <c r="C851" s="4" t="s">
        <v>1594</v>
      </c>
      <c r="H851" s="14"/>
      <c r="I851" s="5" t="s">
        <v>2178</v>
      </c>
      <c r="J851" s="4" t="s">
        <v>1594</v>
      </c>
      <c r="K851" s="5" t="str">
        <f t="shared" si="13"/>
        <v>NORTE_DE_SANTANDERTEORAMA</v>
      </c>
      <c r="L851" s="2" t="s">
        <v>1593</v>
      </c>
    </row>
    <row r="852" spans="1:12" x14ac:dyDescent="0.2">
      <c r="A852" s="2" t="s">
        <v>1595</v>
      </c>
      <c r="B852" s="5" t="s">
        <v>2178</v>
      </c>
      <c r="C852" s="4" t="s">
        <v>1596</v>
      </c>
      <c r="H852" s="14"/>
      <c r="I852" s="5" t="s">
        <v>2178</v>
      </c>
      <c r="J852" s="4" t="s">
        <v>1596</v>
      </c>
      <c r="K852" s="5" t="str">
        <f t="shared" si="13"/>
        <v>NORTE_DE_SANTANDERTIBÚ</v>
      </c>
      <c r="L852" s="2" t="s">
        <v>1595</v>
      </c>
    </row>
    <row r="853" spans="1:12" x14ac:dyDescent="0.2">
      <c r="A853" s="6" t="s">
        <v>1597</v>
      </c>
      <c r="B853" s="5" t="s">
        <v>2178</v>
      </c>
      <c r="C853" s="4" t="s">
        <v>226</v>
      </c>
      <c r="H853" s="14"/>
      <c r="I853" s="5" t="s">
        <v>2178</v>
      </c>
      <c r="J853" s="4" t="s">
        <v>226</v>
      </c>
      <c r="K853" s="5" t="str">
        <f t="shared" si="13"/>
        <v>NORTE_DE_SANTANDERTOLEDO</v>
      </c>
      <c r="L853" s="6" t="s">
        <v>1597</v>
      </c>
    </row>
    <row r="854" spans="1:12" x14ac:dyDescent="0.2">
      <c r="A854" s="2" t="s">
        <v>1598</v>
      </c>
      <c r="B854" s="5" t="s">
        <v>2178</v>
      </c>
      <c r="C854" s="4" t="s">
        <v>1599</v>
      </c>
      <c r="H854" s="14"/>
      <c r="I854" s="5" t="s">
        <v>2178</v>
      </c>
      <c r="J854" s="4" t="s">
        <v>1599</v>
      </c>
      <c r="K854" s="5" t="str">
        <f t="shared" si="13"/>
        <v>NORTE_DE_SANTANDERVILLA CARO</v>
      </c>
      <c r="L854" s="2" t="s">
        <v>1598</v>
      </c>
    </row>
    <row r="855" spans="1:12" x14ac:dyDescent="0.2">
      <c r="A855" s="2" t="s">
        <v>1600</v>
      </c>
      <c r="B855" s="5" t="s">
        <v>2178</v>
      </c>
      <c r="C855" s="5" t="s">
        <v>1601</v>
      </c>
      <c r="H855" s="14"/>
      <c r="I855" s="5" t="s">
        <v>2178</v>
      </c>
      <c r="J855" s="5" t="s">
        <v>1601</v>
      </c>
      <c r="K855" s="5" t="str">
        <f t="shared" si="13"/>
        <v>NORTE_DE_SANTANDERVILLA DEL ROSARIO</v>
      </c>
      <c r="L855" s="2" t="s">
        <v>1600</v>
      </c>
    </row>
    <row r="856" spans="1:12" x14ac:dyDescent="0.2">
      <c r="A856" s="2" t="s">
        <v>2080</v>
      </c>
      <c r="B856" s="5" t="s">
        <v>2081</v>
      </c>
      <c r="C856" s="4" t="s">
        <v>2082</v>
      </c>
      <c r="H856" s="14"/>
      <c r="I856" s="5" t="s">
        <v>2081</v>
      </c>
      <c r="J856" s="4" t="s">
        <v>2082</v>
      </c>
      <c r="K856" s="5" t="str">
        <f t="shared" si="13"/>
        <v>PUTUMAYOMOCOA</v>
      </c>
      <c r="L856" s="2" t="s">
        <v>2080</v>
      </c>
    </row>
    <row r="857" spans="1:12" x14ac:dyDescent="0.2">
      <c r="A857" s="6" t="s">
        <v>2083</v>
      </c>
      <c r="B857" s="5" t="s">
        <v>2081</v>
      </c>
      <c r="C857" s="4" t="s">
        <v>1422</v>
      </c>
      <c r="H857" s="14"/>
      <c r="I857" s="5" t="s">
        <v>2081</v>
      </c>
      <c r="J857" s="4" t="s">
        <v>1422</v>
      </c>
      <c r="K857" s="5" t="str">
        <f t="shared" si="13"/>
        <v>PUTUMAYOCOLÓN</v>
      </c>
      <c r="L857" s="6" t="s">
        <v>2083</v>
      </c>
    </row>
    <row r="858" spans="1:12" x14ac:dyDescent="0.2">
      <c r="A858" s="2" t="s">
        <v>2084</v>
      </c>
      <c r="B858" s="5" t="s">
        <v>2081</v>
      </c>
      <c r="C858" s="4" t="s">
        <v>2085</v>
      </c>
      <c r="H858" s="14"/>
      <c r="I858" s="5" t="s">
        <v>2081</v>
      </c>
      <c r="J858" s="4" t="s">
        <v>2085</v>
      </c>
      <c r="K858" s="5" t="str">
        <f t="shared" si="13"/>
        <v>PUTUMAYOORITO</v>
      </c>
      <c r="L858" s="2" t="s">
        <v>2084</v>
      </c>
    </row>
    <row r="859" spans="1:12" x14ac:dyDescent="0.2">
      <c r="A859" s="2" t="s">
        <v>2086</v>
      </c>
      <c r="B859" s="5" t="s">
        <v>2081</v>
      </c>
      <c r="C859" s="4" t="s">
        <v>2087</v>
      </c>
      <c r="H859" s="14"/>
      <c r="I859" s="5" t="s">
        <v>2081</v>
      </c>
      <c r="J859" s="4" t="s">
        <v>2087</v>
      </c>
      <c r="K859" s="5" t="str">
        <f t="shared" si="13"/>
        <v>PUTUMAYOPUERTO ASÍS</v>
      </c>
      <c r="L859" s="2" t="s">
        <v>2086</v>
      </c>
    </row>
    <row r="860" spans="1:12" x14ac:dyDescent="0.2">
      <c r="A860" s="2" t="s">
        <v>2088</v>
      </c>
      <c r="B860" s="5" t="s">
        <v>2081</v>
      </c>
      <c r="C860" s="4" t="s">
        <v>2089</v>
      </c>
      <c r="H860" s="14"/>
      <c r="I860" s="5" t="s">
        <v>2081</v>
      </c>
      <c r="J860" s="4" t="s">
        <v>2089</v>
      </c>
      <c r="K860" s="5" t="str">
        <f t="shared" si="13"/>
        <v>PUTUMAYOPUERTO CAICEDO</v>
      </c>
      <c r="L860" s="2" t="s">
        <v>2088</v>
      </c>
    </row>
    <row r="861" spans="1:12" x14ac:dyDescent="0.2">
      <c r="A861" s="2" t="s">
        <v>2090</v>
      </c>
      <c r="B861" s="5" t="s">
        <v>2081</v>
      </c>
      <c r="C861" s="4" t="s">
        <v>2091</v>
      </c>
      <c r="H861" s="14"/>
      <c r="I861" s="5" t="s">
        <v>2081</v>
      </c>
      <c r="J861" s="4" t="s">
        <v>2091</v>
      </c>
      <c r="K861" s="5" t="str">
        <f t="shared" si="13"/>
        <v>PUTUMAYOPUERTO GUZMÁN</v>
      </c>
      <c r="L861" s="2" t="s">
        <v>2090</v>
      </c>
    </row>
    <row r="862" spans="1:12" x14ac:dyDescent="0.2">
      <c r="A862" s="2" t="s">
        <v>2092</v>
      </c>
      <c r="B862" s="5" t="s">
        <v>2081</v>
      </c>
      <c r="C862" s="4" t="s">
        <v>2093</v>
      </c>
      <c r="H862" s="14"/>
      <c r="I862" s="5" t="s">
        <v>2081</v>
      </c>
      <c r="J862" s="4" t="s">
        <v>2093</v>
      </c>
      <c r="K862" s="5" t="str">
        <f t="shared" si="13"/>
        <v>PUTUMAYOLEGUÍZAMO</v>
      </c>
      <c r="L862" s="2" t="s">
        <v>2092</v>
      </c>
    </row>
    <row r="863" spans="1:12" x14ac:dyDescent="0.2">
      <c r="A863" s="2" t="s">
        <v>2094</v>
      </c>
      <c r="B863" s="5" t="s">
        <v>2081</v>
      </c>
      <c r="C863" s="4" t="s">
        <v>2095</v>
      </c>
      <c r="H863" s="14"/>
      <c r="I863" s="5" t="s">
        <v>2081</v>
      </c>
      <c r="J863" s="4" t="s">
        <v>2095</v>
      </c>
      <c r="K863" s="5" t="str">
        <f t="shared" si="13"/>
        <v>PUTUMAYOSIBUNDOY</v>
      </c>
      <c r="L863" s="2" t="s">
        <v>2094</v>
      </c>
    </row>
    <row r="864" spans="1:12" x14ac:dyDescent="0.2">
      <c r="A864" s="6" t="s">
        <v>2096</v>
      </c>
      <c r="B864" s="5" t="s">
        <v>2081</v>
      </c>
      <c r="C864" s="4" t="s">
        <v>184</v>
      </c>
      <c r="H864" s="14"/>
      <c r="I864" s="5" t="s">
        <v>2081</v>
      </c>
      <c r="J864" s="4" t="s">
        <v>184</v>
      </c>
      <c r="K864" s="5" t="str">
        <f t="shared" si="13"/>
        <v>PUTUMAYOSAN FRANCISCO</v>
      </c>
      <c r="L864" s="6" t="s">
        <v>2096</v>
      </c>
    </row>
    <row r="865" spans="1:12" x14ac:dyDescent="0.2">
      <c r="A865" s="6" t="s">
        <v>2097</v>
      </c>
      <c r="B865" s="5" t="s">
        <v>2081</v>
      </c>
      <c r="C865" s="4" t="s">
        <v>1784</v>
      </c>
      <c r="H865" s="14"/>
      <c r="I865" s="5" t="s">
        <v>2081</v>
      </c>
      <c r="J865" s="4" t="s">
        <v>1784</v>
      </c>
      <c r="K865" s="5" t="str">
        <f t="shared" si="13"/>
        <v>PUTUMAYOSAN MIGUEL</v>
      </c>
      <c r="L865" s="6" t="s">
        <v>2097</v>
      </c>
    </row>
    <row r="866" spans="1:12" x14ac:dyDescent="0.2">
      <c r="A866" s="6" t="s">
        <v>2098</v>
      </c>
      <c r="B866" s="5" t="s">
        <v>2081</v>
      </c>
      <c r="C866" s="4" t="s">
        <v>1588</v>
      </c>
      <c r="H866" s="14"/>
      <c r="I866" s="5" t="s">
        <v>2081</v>
      </c>
      <c r="J866" s="4" t="s">
        <v>1588</v>
      </c>
      <c r="K866" s="5" t="str">
        <f t="shared" si="13"/>
        <v>PUTUMAYOSANTIAGO</v>
      </c>
      <c r="L866" s="6" t="s">
        <v>2098</v>
      </c>
    </row>
    <row r="867" spans="1:12" x14ac:dyDescent="0.2">
      <c r="A867" s="2" t="s">
        <v>2099</v>
      </c>
      <c r="B867" s="5" t="s">
        <v>2081</v>
      </c>
      <c r="C867" s="4" t="s">
        <v>2100</v>
      </c>
      <c r="H867" s="14"/>
      <c r="I867" s="5" t="s">
        <v>2081</v>
      </c>
      <c r="J867" s="4" t="s">
        <v>2100</v>
      </c>
      <c r="K867" s="5" t="str">
        <f t="shared" si="13"/>
        <v>PUTUMAYOVALLE DEL GUAMUEZ</v>
      </c>
      <c r="L867" s="2" t="s">
        <v>2099</v>
      </c>
    </row>
    <row r="868" spans="1:12" x14ac:dyDescent="0.2">
      <c r="A868" s="2" t="s">
        <v>2101</v>
      </c>
      <c r="B868" s="5" t="s">
        <v>2081</v>
      </c>
      <c r="C868" s="4" t="s">
        <v>2102</v>
      </c>
      <c r="H868" s="14"/>
      <c r="I868" s="5" t="s">
        <v>2081</v>
      </c>
      <c r="J868" s="4" t="s">
        <v>2102</v>
      </c>
      <c r="K868" s="5" t="str">
        <f t="shared" si="13"/>
        <v>PUTUMAYOVILLAGARZÓN</v>
      </c>
      <c r="L868" s="2" t="s">
        <v>2101</v>
      </c>
    </row>
    <row r="869" spans="1:12" x14ac:dyDescent="0.2">
      <c r="A869" s="6" t="s">
        <v>1602</v>
      </c>
      <c r="B869" s="5" t="s">
        <v>2175</v>
      </c>
      <c r="C869" s="4" t="s">
        <v>33</v>
      </c>
      <c r="H869" s="14"/>
      <c r="I869" s="5" t="s">
        <v>2175</v>
      </c>
      <c r="J869" s="4" t="s">
        <v>33</v>
      </c>
      <c r="K869" s="5" t="str">
        <f t="shared" si="13"/>
        <v>QUINDÍOARMENIA</v>
      </c>
      <c r="L869" s="6" t="s">
        <v>1602</v>
      </c>
    </row>
    <row r="870" spans="1:12" x14ac:dyDescent="0.2">
      <c r="A870" s="6" t="s">
        <v>1603</v>
      </c>
      <c r="B870" s="5" t="s">
        <v>2175</v>
      </c>
      <c r="C870" s="4" t="s">
        <v>411</v>
      </c>
      <c r="H870" s="14"/>
      <c r="I870" s="5" t="s">
        <v>2175</v>
      </c>
      <c r="J870" s="4" t="s">
        <v>411</v>
      </c>
      <c r="K870" s="5" t="str">
        <f t="shared" si="13"/>
        <v>QUINDÍOBUENAVISTA</v>
      </c>
      <c r="L870" s="6" t="s">
        <v>1603</v>
      </c>
    </row>
    <row r="871" spans="1:12" x14ac:dyDescent="0.2">
      <c r="A871" s="2" t="s">
        <v>1604</v>
      </c>
      <c r="B871" s="5" t="s">
        <v>2175</v>
      </c>
      <c r="C871" s="4" t="s">
        <v>1605</v>
      </c>
      <c r="H871" s="14"/>
      <c r="I871" s="5" t="s">
        <v>2175</v>
      </c>
      <c r="J871" s="4" t="s">
        <v>1605</v>
      </c>
      <c r="K871" s="5" t="str">
        <f t="shared" si="13"/>
        <v>QUINDÍOCALARCA</v>
      </c>
      <c r="L871" s="2" t="s">
        <v>1604</v>
      </c>
    </row>
    <row r="872" spans="1:12" x14ac:dyDescent="0.2">
      <c r="A872" s="2" t="s">
        <v>1606</v>
      </c>
      <c r="B872" s="5" t="s">
        <v>2175</v>
      </c>
      <c r="C872" s="4" t="s">
        <v>1607</v>
      </c>
      <c r="H872" s="14"/>
      <c r="I872" s="5" t="s">
        <v>2175</v>
      </c>
      <c r="J872" s="4" t="s">
        <v>1607</v>
      </c>
      <c r="K872" s="5" t="str">
        <f t="shared" si="13"/>
        <v>QUINDÍOCIRCASIA</v>
      </c>
      <c r="L872" s="2" t="s">
        <v>1606</v>
      </c>
    </row>
    <row r="873" spans="1:12" x14ac:dyDescent="0.2">
      <c r="A873" s="6" t="s">
        <v>1608</v>
      </c>
      <c r="B873" s="5" t="s">
        <v>2175</v>
      </c>
      <c r="C873" s="4" t="s">
        <v>320</v>
      </c>
      <c r="H873" s="14"/>
      <c r="I873" s="5" t="s">
        <v>2175</v>
      </c>
      <c r="J873" s="4" t="s">
        <v>320</v>
      </c>
      <c r="K873" s="5" t="str">
        <f t="shared" si="13"/>
        <v>QUINDÍOCORDOBA</v>
      </c>
      <c r="L873" s="6" t="s">
        <v>1608</v>
      </c>
    </row>
    <row r="874" spans="1:12" x14ac:dyDescent="0.2">
      <c r="A874" s="2" t="s">
        <v>1609</v>
      </c>
      <c r="B874" s="5" t="s">
        <v>2175</v>
      </c>
      <c r="C874" s="4" t="s">
        <v>1610</v>
      </c>
      <c r="H874" s="14"/>
      <c r="I874" s="5" t="s">
        <v>2175</v>
      </c>
      <c r="J874" s="4" t="s">
        <v>1610</v>
      </c>
      <c r="K874" s="5" t="str">
        <f t="shared" si="13"/>
        <v>QUINDÍOFILANDIA</v>
      </c>
      <c r="L874" s="2" t="s">
        <v>1609</v>
      </c>
    </row>
    <row r="875" spans="1:12" x14ac:dyDescent="0.2">
      <c r="A875" s="2" t="s">
        <v>1611</v>
      </c>
      <c r="B875" s="5" t="s">
        <v>2175</v>
      </c>
      <c r="C875" s="4" t="s">
        <v>1612</v>
      </c>
      <c r="H875" s="14"/>
      <c r="I875" s="5" t="s">
        <v>2175</v>
      </c>
      <c r="J875" s="4" t="s">
        <v>1612</v>
      </c>
      <c r="K875" s="5" t="str">
        <f t="shared" si="13"/>
        <v>QUINDÍOGÉNOVA</v>
      </c>
      <c r="L875" s="2" t="s">
        <v>1611</v>
      </c>
    </row>
    <row r="876" spans="1:12" x14ac:dyDescent="0.2">
      <c r="A876" s="2" t="s">
        <v>1613</v>
      </c>
      <c r="B876" s="5" t="s">
        <v>2175</v>
      </c>
      <c r="C876" s="4" t="s">
        <v>1614</v>
      </c>
      <c r="H876" s="14"/>
      <c r="I876" s="5" t="s">
        <v>2175</v>
      </c>
      <c r="J876" s="4" t="s">
        <v>1614</v>
      </c>
      <c r="K876" s="5" t="str">
        <f t="shared" si="13"/>
        <v>QUINDÍOLA TEBAIDA</v>
      </c>
      <c r="L876" s="2" t="s">
        <v>1613</v>
      </c>
    </row>
    <row r="877" spans="1:12" x14ac:dyDescent="0.2">
      <c r="A877" s="2" t="s">
        <v>1615</v>
      </c>
      <c r="B877" s="5" t="s">
        <v>2175</v>
      </c>
      <c r="C877" s="4" t="s">
        <v>1616</v>
      </c>
      <c r="H877" s="14"/>
      <c r="I877" s="5" t="s">
        <v>2175</v>
      </c>
      <c r="J877" s="4" t="s">
        <v>1616</v>
      </c>
      <c r="K877" s="5" t="str">
        <f t="shared" si="13"/>
        <v>QUINDÍOMONTENEGRO</v>
      </c>
      <c r="L877" s="2" t="s">
        <v>1615</v>
      </c>
    </row>
    <row r="878" spans="1:12" x14ac:dyDescent="0.2">
      <c r="A878" s="2" t="s">
        <v>1617</v>
      </c>
      <c r="B878" s="5" t="s">
        <v>2175</v>
      </c>
      <c r="C878" s="4" t="s">
        <v>1618</v>
      </c>
      <c r="H878" s="14"/>
      <c r="I878" s="5" t="s">
        <v>2175</v>
      </c>
      <c r="J878" s="4" t="s">
        <v>1618</v>
      </c>
      <c r="K878" s="5" t="str">
        <f t="shared" si="13"/>
        <v>QUINDÍOPIJAO</v>
      </c>
      <c r="L878" s="2" t="s">
        <v>1617</v>
      </c>
    </row>
    <row r="879" spans="1:12" x14ac:dyDescent="0.2">
      <c r="A879" s="2" t="s">
        <v>1619</v>
      </c>
      <c r="B879" s="5" t="s">
        <v>2175</v>
      </c>
      <c r="C879" s="4" t="s">
        <v>1620</v>
      </c>
      <c r="H879" s="14"/>
      <c r="I879" s="5" t="s">
        <v>2175</v>
      </c>
      <c r="J879" s="4" t="s">
        <v>1620</v>
      </c>
      <c r="K879" s="5" t="str">
        <f t="shared" si="13"/>
        <v>QUINDÍOQUIMBAYA</v>
      </c>
      <c r="L879" s="2" t="s">
        <v>1619</v>
      </c>
    </row>
    <row r="880" spans="1:12" x14ac:dyDescent="0.2">
      <c r="A880" s="2" t="s">
        <v>1621</v>
      </c>
      <c r="B880" s="5" t="s">
        <v>2175</v>
      </c>
      <c r="C880" s="4" t="s">
        <v>1622</v>
      </c>
      <c r="H880" s="14"/>
      <c r="I880" s="5" t="s">
        <v>2175</v>
      </c>
      <c r="J880" s="4" t="s">
        <v>1622</v>
      </c>
      <c r="K880" s="5" t="str">
        <f t="shared" si="13"/>
        <v>QUINDÍOSALENTO</v>
      </c>
      <c r="L880" s="2" t="s">
        <v>1621</v>
      </c>
    </row>
    <row r="881" spans="1:12" x14ac:dyDescent="0.2">
      <c r="A881" s="2" t="s">
        <v>1623</v>
      </c>
      <c r="B881" s="5" t="s">
        <v>673</v>
      </c>
      <c r="C881" s="4" t="s">
        <v>1624</v>
      </c>
      <c r="H881" s="14"/>
      <c r="I881" s="5" t="s">
        <v>673</v>
      </c>
      <c r="J881" s="4" t="s">
        <v>1624</v>
      </c>
      <c r="K881" s="5" t="str">
        <f t="shared" si="13"/>
        <v>RISARALDAPEREIRA</v>
      </c>
      <c r="L881" s="2" t="s">
        <v>1623</v>
      </c>
    </row>
    <row r="882" spans="1:12" x14ac:dyDescent="0.2">
      <c r="A882" s="2" t="s">
        <v>1625</v>
      </c>
      <c r="B882" s="5" t="s">
        <v>673</v>
      </c>
      <c r="C882" s="4" t="s">
        <v>1626</v>
      </c>
      <c r="H882" s="14"/>
      <c r="I882" s="5" t="s">
        <v>673</v>
      </c>
      <c r="J882" s="4" t="s">
        <v>1626</v>
      </c>
      <c r="K882" s="5" t="str">
        <f t="shared" si="13"/>
        <v>RISARALDAAPIA</v>
      </c>
      <c r="L882" s="2" t="s">
        <v>1625</v>
      </c>
    </row>
    <row r="883" spans="1:12" x14ac:dyDescent="0.2">
      <c r="A883" s="6" t="s">
        <v>1627</v>
      </c>
      <c r="B883" s="5" t="s">
        <v>673</v>
      </c>
      <c r="C883" s="4" t="s">
        <v>726</v>
      </c>
      <c r="H883" s="14"/>
      <c r="I883" s="5" t="s">
        <v>673</v>
      </c>
      <c r="J883" s="4" t="s">
        <v>726</v>
      </c>
      <c r="K883" s="5" t="str">
        <f t="shared" si="13"/>
        <v>RISARALDABALBOA</v>
      </c>
      <c r="L883" s="6" t="s">
        <v>1627</v>
      </c>
    </row>
    <row r="884" spans="1:12" x14ac:dyDescent="0.2">
      <c r="A884" s="2" t="s">
        <v>1628</v>
      </c>
      <c r="B884" s="5" t="s">
        <v>673</v>
      </c>
      <c r="C884" s="5" t="s">
        <v>1629</v>
      </c>
      <c r="H884" s="14"/>
      <c r="I884" s="5" t="s">
        <v>673</v>
      </c>
      <c r="J884" s="5" t="s">
        <v>1629</v>
      </c>
      <c r="K884" s="5" t="str">
        <f t="shared" si="13"/>
        <v>RISARALDABELÉN DE UMBRÍA</v>
      </c>
      <c r="L884" s="2" t="s">
        <v>1628</v>
      </c>
    </row>
    <row r="885" spans="1:12" x14ac:dyDescent="0.2">
      <c r="A885" s="2" t="s">
        <v>1630</v>
      </c>
      <c r="B885" s="5" t="s">
        <v>673</v>
      </c>
      <c r="C885" s="4" t="s">
        <v>1631</v>
      </c>
      <c r="H885" s="14"/>
      <c r="I885" s="5" t="s">
        <v>673</v>
      </c>
      <c r="J885" s="4" t="s">
        <v>1631</v>
      </c>
      <c r="K885" s="5" t="str">
        <f t="shared" si="13"/>
        <v>RISARALDADOSQUEBRADAS</v>
      </c>
      <c r="L885" s="2" t="s">
        <v>1630</v>
      </c>
    </row>
    <row r="886" spans="1:12" x14ac:dyDescent="0.2">
      <c r="A886" s="2" t="s">
        <v>1632</v>
      </c>
      <c r="B886" s="5" t="s">
        <v>673</v>
      </c>
      <c r="C886" s="4" t="s">
        <v>1633</v>
      </c>
      <c r="H886" s="14"/>
      <c r="I886" s="5" t="s">
        <v>673</v>
      </c>
      <c r="J886" s="4" t="s">
        <v>1633</v>
      </c>
      <c r="K886" s="5" t="str">
        <f t="shared" si="13"/>
        <v>RISARALDAGUATICA</v>
      </c>
      <c r="L886" s="2" t="s">
        <v>1632</v>
      </c>
    </row>
    <row r="887" spans="1:12" x14ac:dyDescent="0.2">
      <c r="A887" s="2" t="s">
        <v>1634</v>
      </c>
      <c r="B887" s="5" t="s">
        <v>673</v>
      </c>
      <c r="C887" s="5" t="s">
        <v>1635</v>
      </c>
      <c r="H887" s="14"/>
      <c r="I887" s="5" t="s">
        <v>673</v>
      </c>
      <c r="J887" s="5" t="s">
        <v>1635</v>
      </c>
      <c r="K887" s="5" t="str">
        <f t="shared" si="13"/>
        <v>RISARALDALA CELIA</v>
      </c>
      <c r="L887" s="2" t="s">
        <v>1634</v>
      </c>
    </row>
    <row r="888" spans="1:12" x14ac:dyDescent="0.2">
      <c r="A888" s="2" t="s">
        <v>1636</v>
      </c>
      <c r="B888" s="5" t="s">
        <v>673</v>
      </c>
      <c r="C888" s="5" t="s">
        <v>1637</v>
      </c>
      <c r="H888" s="14"/>
      <c r="I888" s="5" t="s">
        <v>673</v>
      </c>
      <c r="J888" s="5" t="s">
        <v>1637</v>
      </c>
      <c r="K888" s="5" t="str">
        <f t="shared" si="13"/>
        <v>RISARALDALA VIRGINIA</v>
      </c>
      <c r="L888" s="2" t="s">
        <v>1636</v>
      </c>
    </row>
    <row r="889" spans="1:12" x14ac:dyDescent="0.2">
      <c r="A889" s="2" t="s">
        <v>1638</v>
      </c>
      <c r="B889" s="5" t="s">
        <v>673</v>
      </c>
      <c r="C889" s="4" t="s">
        <v>1639</v>
      </c>
      <c r="H889" s="14"/>
      <c r="I889" s="5" t="s">
        <v>673</v>
      </c>
      <c r="J889" s="4" t="s">
        <v>1639</v>
      </c>
      <c r="K889" s="5" t="str">
        <f t="shared" si="13"/>
        <v>RISARALDAMARSELLA</v>
      </c>
      <c r="L889" s="2" t="s">
        <v>1638</v>
      </c>
    </row>
    <row r="890" spans="1:12" x14ac:dyDescent="0.2">
      <c r="A890" s="2" t="s">
        <v>1640</v>
      </c>
      <c r="B890" s="5" t="s">
        <v>673</v>
      </c>
      <c r="C890" s="4" t="s">
        <v>1641</v>
      </c>
      <c r="H890" s="14"/>
      <c r="I890" s="5" t="s">
        <v>673</v>
      </c>
      <c r="J890" s="4" t="s">
        <v>1641</v>
      </c>
      <c r="K890" s="5" t="str">
        <f t="shared" si="13"/>
        <v>RISARALDAMISTRATO</v>
      </c>
      <c r="L890" s="2" t="s">
        <v>1640</v>
      </c>
    </row>
    <row r="891" spans="1:12" x14ac:dyDescent="0.2">
      <c r="A891" s="2" t="s">
        <v>1642</v>
      </c>
      <c r="B891" s="5" t="s">
        <v>673</v>
      </c>
      <c r="C891" s="4" t="s">
        <v>1643</v>
      </c>
      <c r="H891" s="14"/>
      <c r="I891" s="5" t="s">
        <v>673</v>
      </c>
      <c r="J891" s="4" t="s">
        <v>1643</v>
      </c>
      <c r="K891" s="5" t="str">
        <f t="shared" si="13"/>
        <v>RISARALDAPUEBLO RICO</v>
      </c>
      <c r="L891" s="2" t="s">
        <v>1642</v>
      </c>
    </row>
    <row r="892" spans="1:12" x14ac:dyDescent="0.2">
      <c r="A892" s="2" t="s">
        <v>1644</v>
      </c>
      <c r="B892" s="5" t="s">
        <v>673</v>
      </c>
      <c r="C892" s="4" t="s">
        <v>1645</v>
      </c>
      <c r="H892" s="14"/>
      <c r="I892" s="5" t="s">
        <v>673</v>
      </c>
      <c r="J892" s="4" t="s">
        <v>1645</v>
      </c>
      <c r="K892" s="5" t="str">
        <f t="shared" si="13"/>
        <v>RISARALDAQUINCHÍA</v>
      </c>
      <c r="L892" s="2" t="s">
        <v>1644</v>
      </c>
    </row>
    <row r="893" spans="1:12" x14ac:dyDescent="0.2">
      <c r="A893" s="2" t="s">
        <v>1646</v>
      </c>
      <c r="B893" s="5" t="s">
        <v>673</v>
      </c>
      <c r="C893" s="5" t="s">
        <v>1647</v>
      </c>
      <c r="H893" s="14"/>
      <c r="I893" s="5" t="s">
        <v>673</v>
      </c>
      <c r="J893" s="5" t="s">
        <v>1647</v>
      </c>
      <c r="K893" s="5" t="str">
        <f t="shared" si="13"/>
        <v>RISARALDASANTA ROSA DE CABAL</v>
      </c>
      <c r="L893" s="2" t="s">
        <v>1646</v>
      </c>
    </row>
    <row r="894" spans="1:12" x14ac:dyDescent="0.2">
      <c r="A894" s="2" t="s">
        <v>1648</v>
      </c>
      <c r="B894" s="5" t="s">
        <v>673</v>
      </c>
      <c r="C894" s="4" t="s">
        <v>1649</v>
      </c>
      <c r="H894" s="14"/>
      <c r="I894" s="5" t="s">
        <v>673</v>
      </c>
      <c r="J894" s="4" t="s">
        <v>1649</v>
      </c>
      <c r="K894" s="5" t="str">
        <f t="shared" si="13"/>
        <v>RISARALDASANTUARIO</v>
      </c>
      <c r="L894" s="2" t="s">
        <v>1648</v>
      </c>
    </row>
    <row r="895" spans="1:12" x14ac:dyDescent="0.2">
      <c r="A895" s="8" t="s">
        <v>2103</v>
      </c>
      <c r="B895" s="5" t="s">
        <v>2179</v>
      </c>
      <c r="C895" s="4" t="s">
        <v>180</v>
      </c>
      <c r="H895" s="14"/>
      <c r="I895" s="5" t="s">
        <v>2179</v>
      </c>
      <c r="J895" s="4" t="s">
        <v>180</v>
      </c>
      <c r="K895" s="5" t="str">
        <f t="shared" si="13"/>
        <v>SAN_ANDRÉSSAN ANDRÉS</v>
      </c>
      <c r="L895" s="8" t="s">
        <v>2103</v>
      </c>
    </row>
    <row r="896" spans="1:12" x14ac:dyDescent="0.2">
      <c r="A896" s="6" t="s">
        <v>2104</v>
      </c>
      <c r="B896" s="5" t="s">
        <v>2179</v>
      </c>
      <c r="C896" s="4" t="s">
        <v>1490</v>
      </c>
      <c r="H896" s="14"/>
      <c r="I896" s="5" t="s">
        <v>2179</v>
      </c>
      <c r="J896" s="4" t="s">
        <v>1490</v>
      </c>
      <c r="K896" s="5" t="str">
        <f t="shared" si="13"/>
        <v>SAN_ANDRÉSPROVIDENCIA</v>
      </c>
      <c r="L896" s="6" t="s">
        <v>2104</v>
      </c>
    </row>
    <row r="897" spans="1:12" x14ac:dyDescent="0.2">
      <c r="A897" s="2" t="s">
        <v>1294</v>
      </c>
      <c r="B897" s="4" t="s">
        <v>2180</v>
      </c>
      <c r="C897" s="4" t="s">
        <v>1295</v>
      </c>
      <c r="H897" s="14"/>
      <c r="I897" s="4" t="s">
        <v>2180</v>
      </c>
      <c r="J897" s="4" t="s">
        <v>1295</v>
      </c>
      <c r="K897" s="5" t="str">
        <f t="shared" si="13"/>
        <v>SANTA_MARTASANTA MARTA</v>
      </c>
      <c r="L897" s="2" t="s">
        <v>1294</v>
      </c>
    </row>
    <row r="898" spans="1:12" x14ac:dyDescent="0.2">
      <c r="A898" s="2" t="s">
        <v>1650</v>
      </c>
      <c r="B898" s="5" t="s">
        <v>1651</v>
      </c>
      <c r="C898" s="4" t="s">
        <v>1652</v>
      </c>
      <c r="H898" s="14"/>
      <c r="I898" s="5" t="s">
        <v>1651</v>
      </c>
      <c r="J898" s="4" t="s">
        <v>1652</v>
      </c>
      <c r="K898" s="5" t="str">
        <f t="shared" si="13"/>
        <v>SANTANDERBUCARAMANGA</v>
      </c>
      <c r="L898" s="2" t="s">
        <v>1650</v>
      </c>
    </row>
    <row r="899" spans="1:12" x14ac:dyDescent="0.2">
      <c r="A899" s="2" t="s">
        <v>1653</v>
      </c>
      <c r="B899" s="5" t="s">
        <v>1651</v>
      </c>
      <c r="C899" s="4" t="s">
        <v>1654</v>
      </c>
      <c r="H899" s="14"/>
      <c r="I899" s="5" t="s">
        <v>1651</v>
      </c>
      <c r="J899" s="4" t="s">
        <v>1654</v>
      </c>
      <c r="K899" s="5" t="str">
        <f t="shared" ref="K899:K962" si="14">+CONCATENATE(I899,J899)</f>
        <v>SANTANDERAGUADA</v>
      </c>
      <c r="L899" s="2" t="s">
        <v>1653</v>
      </c>
    </row>
    <row r="900" spans="1:12" x14ac:dyDescent="0.2">
      <c r="A900" s="6" t="s">
        <v>1655</v>
      </c>
      <c r="B900" s="5" t="s">
        <v>1651</v>
      </c>
      <c r="C900" s="4" t="s">
        <v>691</v>
      </c>
      <c r="H900" s="14"/>
      <c r="I900" s="5" t="s">
        <v>1651</v>
      </c>
      <c r="J900" s="4" t="s">
        <v>691</v>
      </c>
      <c r="K900" s="5" t="str">
        <f t="shared" si="14"/>
        <v>SANTANDERALBANIA</v>
      </c>
      <c r="L900" s="6" t="s">
        <v>1655</v>
      </c>
    </row>
    <row r="901" spans="1:12" x14ac:dyDescent="0.2">
      <c r="A901" s="2" t="s">
        <v>1656</v>
      </c>
      <c r="B901" s="5" t="s">
        <v>1651</v>
      </c>
      <c r="C901" s="4" t="s">
        <v>1657</v>
      </c>
      <c r="H901" s="14"/>
      <c r="I901" s="5" t="s">
        <v>1651</v>
      </c>
      <c r="J901" s="4" t="s">
        <v>1657</v>
      </c>
      <c r="K901" s="5" t="str">
        <f t="shared" si="14"/>
        <v>SANTANDERARATOCA</v>
      </c>
      <c r="L901" s="2" t="s">
        <v>1656</v>
      </c>
    </row>
    <row r="902" spans="1:12" x14ac:dyDescent="0.2">
      <c r="A902" s="6" t="s">
        <v>1658</v>
      </c>
      <c r="B902" s="5" t="s">
        <v>1651</v>
      </c>
      <c r="C902" s="4" t="s">
        <v>35</v>
      </c>
      <c r="H902" s="14"/>
      <c r="I902" s="5" t="s">
        <v>1651</v>
      </c>
      <c r="J902" s="4" t="s">
        <v>35</v>
      </c>
      <c r="K902" s="5" t="str">
        <f t="shared" si="14"/>
        <v>SANTANDERBARBOSA</v>
      </c>
      <c r="L902" s="6" t="s">
        <v>1658</v>
      </c>
    </row>
    <row r="903" spans="1:12" x14ac:dyDescent="0.2">
      <c r="A903" s="2" t="s">
        <v>1659</v>
      </c>
      <c r="B903" s="5" t="s">
        <v>1651</v>
      </c>
      <c r="C903" s="4" t="s">
        <v>1660</v>
      </c>
      <c r="H903" s="14"/>
      <c r="I903" s="5" t="s">
        <v>1651</v>
      </c>
      <c r="J903" s="4" t="s">
        <v>1660</v>
      </c>
      <c r="K903" s="5" t="str">
        <f t="shared" si="14"/>
        <v>SANTANDERBARICHARA</v>
      </c>
      <c r="L903" s="2" t="s">
        <v>1659</v>
      </c>
    </row>
    <row r="904" spans="1:12" x14ac:dyDescent="0.2">
      <c r="A904" s="2" t="s">
        <v>1661</v>
      </c>
      <c r="B904" s="5" t="s">
        <v>1651</v>
      </c>
      <c r="C904" s="4" t="s">
        <v>1662</v>
      </c>
      <c r="H904" s="14"/>
      <c r="I904" s="5" t="s">
        <v>1651</v>
      </c>
      <c r="J904" s="4" t="s">
        <v>1662</v>
      </c>
      <c r="K904" s="5" t="str">
        <f t="shared" si="14"/>
        <v>SANTANDERBARRANCABERMEJA</v>
      </c>
      <c r="L904" s="2" t="s">
        <v>1661</v>
      </c>
    </row>
    <row r="905" spans="1:12" x14ac:dyDescent="0.2">
      <c r="A905" s="6" t="s">
        <v>1663</v>
      </c>
      <c r="B905" s="5" t="s">
        <v>1651</v>
      </c>
      <c r="C905" s="4" t="s">
        <v>43</v>
      </c>
      <c r="H905" s="14"/>
      <c r="I905" s="5" t="s">
        <v>1651</v>
      </c>
      <c r="J905" s="4" t="s">
        <v>43</v>
      </c>
      <c r="K905" s="5" t="str">
        <f t="shared" si="14"/>
        <v>SANTANDERBETULIA</v>
      </c>
      <c r="L905" s="6" t="s">
        <v>1663</v>
      </c>
    </row>
    <row r="906" spans="1:12" x14ac:dyDescent="0.2">
      <c r="A906" s="6" t="s">
        <v>1664</v>
      </c>
      <c r="B906" s="5" t="s">
        <v>1651</v>
      </c>
      <c r="C906" s="4" t="s">
        <v>728</v>
      </c>
      <c r="H906" s="14"/>
      <c r="I906" s="5" t="s">
        <v>1651</v>
      </c>
      <c r="J906" s="4" t="s">
        <v>728</v>
      </c>
      <c r="K906" s="5" t="str">
        <f t="shared" si="14"/>
        <v>SANTANDERBOLÍVAR</v>
      </c>
      <c r="L906" s="6" t="s">
        <v>1664</v>
      </c>
    </row>
    <row r="907" spans="1:12" x14ac:dyDescent="0.2">
      <c r="A907" s="6" t="s">
        <v>1665</v>
      </c>
      <c r="B907" s="5" t="s">
        <v>1651</v>
      </c>
      <c r="C907" s="4" t="s">
        <v>926</v>
      </c>
      <c r="H907" s="14"/>
      <c r="I907" s="5" t="s">
        <v>1651</v>
      </c>
      <c r="J907" s="4" t="s">
        <v>926</v>
      </c>
      <c r="K907" s="5" t="str">
        <f t="shared" si="14"/>
        <v>SANTANDERCABRERA</v>
      </c>
      <c r="L907" s="6" t="s">
        <v>1665</v>
      </c>
    </row>
    <row r="908" spans="1:12" x14ac:dyDescent="0.2">
      <c r="A908" s="2" t="s">
        <v>1666</v>
      </c>
      <c r="B908" s="5" t="s">
        <v>1651</v>
      </c>
      <c r="C908" s="4" t="s">
        <v>1667</v>
      </c>
      <c r="H908" s="14"/>
      <c r="I908" s="5" t="s">
        <v>1651</v>
      </c>
      <c r="J908" s="4" t="s">
        <v>1667</v>
      </c>
      <c r="K908" s="5" t="str">
        <f t="shared" si="14"/>
        <v>SANTANDERCALIFORNIA</v>
      </c>
      <c r="L908" s="2" t="s">
        <v>1666</v>
      </c>
    </row>
    <row r="909" spans="1:12" x14ac:dyDescent="0.2">
      <c r="A909" s="2" t="s">
        <v>1668</v>
      </c>
      <c r="B909" s="5" t="s">
        <v>1651</v>
      </c>
      <c r="C909" s="4" t="s">
        <v>1669</v>
      </c>
      <c r="H909" s="14"/>
      <c r="I909" s="5" t="s">
        <v>1651</v>
      </c>
      <c r="J909" s="4" t="s">
        <v>1669</v>
      </c>
      <c r="K909" s="5" t="str">
        <f t="shared" si="14"/>
        <v>SANTANDERCAPITANEJO</v>
      </c>
      <c r="L909" s="2" t="s">
        <v>1668</v>
      </c>
    </row>
    <row r="910" spans="1:12" x14ac:dyDescent="0.2">
      <c r="A910" s="2" t="s">
        <v>1670</v>
      </c>
      <c r="B910" s="5" t="s">
        <v>1651</v>
      </c>
      <c r="C910" s="4" t="s">
        <v>1671</v>
      </c>
      <c r="H910" s="14"/>
      <c r="I910" s="5" t="s">
        <v>1651</v>
      </c>
      <c r="J910" s="4" t="s">
        <v>1671</v>
      </c>
      <c r="K910" s="5" t="str">
        <f t="shared" si="14"/>
        <v>SANTANDERCARCASÍ</v>
      </c>
      <c r="L910" s="2" t="s">
        <v>1670</v>
      </c>
    </row>
    <row r="911" spans="1:12" x14ac:dyDescent="0.2">
      <c r="A911" s="2" t="s">
        <v>1672</v>
      </c>
      <c r="B911" s="5" t="s">
        <v>1651</v>
      </c>
      <c r="C911" s="4" t="s">
        <v>1673</v>
      </c>
      <c r="H911" s="14"/>
      <c r="I911" s="5" t="s">
        <v>1651</v>
      </c>
      <c r="J911" s="4" t="s">
        <v>1673</v>
      </c>
      <c r="K911" s="5" t="str">
        <f t="shared" si="14"/>
        <v>SANTANDERCEPITÁ</v>
      </c>
      <c r="L911" s="2" t="s">
        <v>1672</v>
      </c>
    </row>
    <row r="912" spans="1:12" x14ac:dyDescent="0.2">
      <c r="A912" s="2" t="s">
        <v>1674</v>
      </c>
      <c r="B912" s="5" t="s">
        <v>1651</v>
      </c>
      <c r="C912" s="4" t="s">
        <v>1675</v>
      </c>
      <c r="H912" s="14"/>
      <c r="I912" s="5" t="s">
        <v>1651</v>
      </c>
      <c r="J912" s="4" t="s">
        <v>1675</v>
      </c>
      <c r="K912" s="5" t="str">
        <f t="shared" si="14"/>
        <v>SANTANDERCERRITO</v>
      </c>
      <c r="L912" s="2" t="s">
        <v>1674</v>
      </c>
    </row>
    <row r="913" spans="1:12" x14ac:dyDescent="0.2">
      <c r="A913" s="2" t="s">
        <v>1676</v>
      </c>
      <c r="B913" s="5" t="s">
        <v>1651</v>
      </c>
      <c r="C913" s="4" t="s">
        <v>1677</v>
      </c>
      <c r="H913" s="14"/>
      <c r="I913" s="5" t="s">
        <v>1651</v>
      </c>
      <c r="J913" s="4" t="s">
        <v>1677</v>
      </c>
      <c r="K913" s="5" t="str">
        <f t="shared" si="14"/>
        <v>SANTANDERCHARALÁ</v>
      </c>
      <c r="L913" s="2" t="s">
        <v>1676</v>
      </c>
    </row>
    <row r="914" spans="1:12" x14ac:dyDescent="0.2">
      <c r="A914" s="2" t="s">
        <v>1678</v>
      </c>
      <c r="B914" s="5" t="s">
        <v>1651</v>
      </c>
      <c r="C914" s="4" t="s">
        <v>1679</v>
      </c>
      <c r="H914" s="14"/>
      <c r="I914" s="5" t="s">
        <v>1651</v>
      </c>
      <c r="J914" s="4" t="s">
        <v>1679</v>
      </c>
      <c r="K914" s="5" t="str">
        <f t="shared" si="14"/>
        <v>SANTANDERCHARTA</v>
      </c>
      <c r="L914" s="2" t="s">
        <v>1678</v>
      </c>
    </row>
    <row r="915" spans="1:12" x14ac:dyDescent="0.2">
      <c r="A915" s="2" t="s">
        <v>1680</v>
      </c>
      <c r="B915" s="5" t="s">
        <v>1651</v>
      </c>
      <c r="C915" s="4" t="s">
        <v>860</v>
      </c>
      <c r="H915" s="14"/>
      <c r="I915" s="5" t="s">
        <v>1651</v>
      </c>
      <c r="J915" s="4" t="s">
        <v>860</v>
      </c>
      <c r="K915" s="5" t="str">
        <f t="shared" si="14"/>
        <v>SANTANDERCHIMA</v>
      </c>
      <c r="L915" s="2" t="s">
        <v>1680</v>
      </c>
    </row>
    <row r="916" spans="1:12" x14ac:dyDescent="0.2">
      <c r="A916" s="2" t="s">
        <v>1681</v>
      </c>
      <c r="B916" s="5" t="s">
        <v>1651</v>
      </c>
      <c r="C916" s="4" t="s">
        <v>1682</v>
      </c>
      <c r="H916" s="14"/>
      <c r="I916" s="5" t="s">
        <v>1651</v>
      </c>
      <c r="J916" s="4" t="s">
        <v>1682</v>
      </c>
      <c r="K916" s="5" t="str">
        <f t="shared" si="14"/>
        <v>SANTANDERCHIPATÁ</v>
      </c>
      <c r="L916" s="2" t="s">
        <v>1681</v>
      </c>
    </row>
    <row r="917" spans="1:12" x14ac:dyDescent="0.2">
      <c r="A917" s="2" t="s">
        <v>1683</v>
      </c>
      <c r="B917" s="5" t="s">
        <v>1651</v>
      </c>
      <c r="C917" s="4" t="s">
        <v>1684</v>
      </c>
      <c r="H917" s="14"/>
      <c r="I917" s="5" t="s">
        <v>1651</v>
      </c>
      <c r="J917" s="4" t="s">
        <v>1684</v>
      </c>
      <c r="K917" s="5" t="str">
        <f t="shared" si="14"/>
        <v>SANTANDERCIMITARRA</v>
      </c>
      <c r="L917" s="2" t="s">
        <v>1683</v>
      </c>
    </row>
    <row r="918" spans="1:12" x14ac:dyDescent="0.2">
      <c r="A918" s="6" t="s">
        <v>1685</v>
      </c>
      <c r="B918" s="5" t="s">
        <v>1651</v>
      </c>
      <c r="C918" s="4" t="s">
        <v>80</v>
      </c>
      <c r="H918" s="14"/>
      <c r="I918" s="5" t="s">
        <v>1651</v>
      </c>
      <c r="J918" s="4" t="s">
        <v>80</v>
      </c>
      <c r="K918" s="5" t="str">
        <f t="shared" si="14"/>
        <v>SANTANDERCONCEPCIÓN</v>
      </c>
      <c r="L918" s="6" t="s">
        <v>1685</v>
      </c>
    </row>
    <row r="919" spans="1:12" x14ac:dyDescent="0.2">
      <c r="A919" s="2" t="s">
        <v>1686</v>
      </c>
      <c r="B919" s="5" t="s">
        <v>1651</v>
      </c>
      <c r="C919" s="4" t="s">
        <v>1687</v>
      </c>
      <c r="H919" s="14"/>
      <c r="I919" s="5" t="s">
        <v>1651</v>
      </c>
      <c r="J919" s="4" t="s">
        <v>1687</v>
      </c>
      <c r="K919" s="5" t="str">
        <f t="shared" si="14"/>
        <v>SANTANDERCONFINES</v>
      </c>
      <c r="L919" s="2" t="s">
        <v>1686</v>
      </c>
    </row>
    <row r="920" spans="1:12" x14ac:dyDescent="0.2">
      <c r="A920" s="2" t="s">
        <v>1688</v>
      </c>
      <c r="B920" s="5" t="s">
        <v>1651</v>
      </c>
      <c r="C920" s="4" t="s">
        <v>1689</v>
      </c>
      <c r="H920" s="14"/>
      <c r="I920" s="5" t="s">
        <v>1651</v>
      </c>
      <c r="J920" s="4" t="s">
        <v>1689</v>
      </c>
      <c r="K920" s="5" t="str">
        <f t="shared" si="14"/>
        <v>SANTANDERCONTRATACIÓN</v>
      </c>
      <c r="L920" s="2" t="s">
        <v>1688</v>
      </c>
    </row>
    <row r="921" spans="1:12" x14ac:dyDescent="0.2">
      <c r="A921" s="2" t="s">
        <v>1690</v>
      </c>
      <c r="B921" s="5" t="s">
        <v>1651</v>
      </c>
      <c r="C921" s="4" t="s">
        <v>1691</v>
      </c>
      <c r="H921" s="14"/>
      <c r="I921" s="5" t="s">
        <v>1651</v>
      </c>
      <c r="J921" s="4" t="s">
        <v>1691</v>
      </c>
      <c r="K921" s="5" t="str">
        <f t="shared" si="14"/>
        <v>SANTANDERCOROMORO</v>
      </c>
      <c r="L921" s="2" t="s">
        <v>1690</v>
      </c>
    </row>
    <row r="922" spans="1:12" x14ac:dyDescent="0.2">
      <c r="A922" s="2" t="s">
        <v>1692</v>
      </c>
      <c r="B922" s="5" t="s">
        <v>1651</v>
      </c>
      <c r="C922" s="4" t="s">
        <v>1693</v>
      </c>
      <c r="H922" s="14"/>
      <c r="I922" s="5" t="s">
        <v>1651</v>
      </c>
      <c r="J922" s="4" t="s">
        <v>1693</v>
      </c>
      <c r="K922" s="5" t="str">
        <f t="shared" si="14"/>
        <v>SANTANDERCURITI</v>
      </c>
      <c r="L922" s="2" t="s">
        <v>1692</v>
      </c>
    </row>
    <row r="923" spans="1:12" x14ac:dyDescent="0.2">
      <c r="A923" s="2" t="s">
        <v>1694</v>
      </c>
      <c r="B923" s="5" t="s">
        <v>1651</v>
      </c>
      <c r="C923" s="5" t="s">
        <v>1695</v>
      </c>
      <c r="H923" s="14"/>
      <c r="I923" s="5" t="s">
        <v>1651</v>
      </c>
      <c r="J923" s="5" t="s">
        <v>1695</v>
      </c>
      <c r="K923" s="5" t="str">
        <f t="shared" si="14"/>
        <v>SANTANDEREL CARMEN DE CHUCURÍ</v>
      </c>
      <c r="L923" s="2" t="s">
        <v>1694</v>
      </c>
    </row>
    <row r="924" spans="1:12" x14ac:dyDescent="0.2">
      <c r="A924" s="2" t="s">
        <v>1696</v>
      </c>
      <c r="B924" s="5" t="s">
        <v>1651</v>
      </c>
      <c r="C924" s="5" t="s">
        <v>1697</v>
      </c>
      <c r="H924" s="14"/>
      <c r="I924" s="5" t="s">
        <v>1651</v>
      </c>
      <c r="J924" s="5" t="s">
        <v>1697</v>
      </c>
      <c r="K924" s="5" t="str">
        <f t="shared" si="14"/>
        <v>SANTANDEREL GUACAMAYO</v>
      </c>
      <c r="L924" s="2" t="s">
        <v>1696</v>
      </c>
    </row>
    <row r="925" spans="1:12" x14ac:dyDescent="0.2">
      <c r="A925" s="6" t="s">
        <v>1698</v>
      </c>
      <c r="B925" s="5" t="s">
        <v>1651</v>
      </c>
      <c r="C925" s="5" t="s">
        <v>328</v>
      </c>
      <c r="H925" s="14"/>
      <c r="I925" s="5" t="s">
        <v>1651</v>
      </c>
      <c r="J925" s="5" t="s">
        <v>328</v>
      </c>
      <c r="K925" s="5" t="str">
        <f t="shared" si="14"/>
        <v>SANTANDEREL PEÑÓN</v>
      </c>
      <c r="L925" s="6" t="s">
        <v>1698</v>
      </c>
    </row>
    <row r="926" spans="1:12" x14ac:dyDescent="0.2">
      <c r="A926" s="2" t="s">
        <v>1699</v>
      </c>
      <c r="B926" s="5" t="s">
        <v>1651</v>
      </c>
      <c r="C926" s="5" t="s">
        <v>1700</v>
      </c>
      <c r="H926" s="14"/>
      <c r="I926" s="5" t="s">
        <v>1651</v>
      </c>
      <c r="J926" s="5" t="s">
        <v>1700</v>
      </c>
      <c r="K926" s="5" t="str">
        <f t="shared" si="14"/>
        <v>SANTANDEREL PLAYÓN</v>
      </c>
      <c r="L926" s="2" t="s">
        <v>1699</v>
      </c>
    </row>
    <row r="927" spans="1:12" x14ac:dyDescent="0.2">
      <c r="A927" s="2" t="s">
        <v>1701</v>
      </c>
      <c r="B927" s="5" t="s">
        <v>1651</v>
      </c>
      <c r="C927" s="4" t="s">
        <v>1702</v>
      </c>
      <c r="H927" s="14"/>
      <c r="I927" s="5" t="s">
        <v>1651</v>
      </c>
      <c r="J927" s="4" t="s">
        <v>1702</v>
      </c>
      <c r="K927" s="5" t="str">
        <f t="shared" si="14"/>
        <v>SANTANDERENCINO</v>
      </c>
      <c r="L927" s="2" t="s">
        <v>1701</v>
      </c>
    </row>
    <row r="928" spans="1:12" x14ac:dyDescent="0.2">
      <c r="A928" s="2" t="s">
        <v>1703</v>
      </c>
      <c r="B928" s="5" t="s">
        <v>1651</v>
      </c>
      <c r="C928" s="4" t="s">
        <v>1704</v>
      </c>
      <c r="H928" s="14"/>
      <c r="I928" s="5" t="s">
        <v>1651</v>
      </c>
      <c r="J928" s="4" t="s">
        <v>1704</v>
      </c>
      <c r="K928" s="5" t="str">
        <f t="shared" si="14"/>
        <v>SANTANDERENCISO</v>
      </c>
      <c r="L928" s="2" t="s">
        <v>1703</v>
      </c>
    </row>
    <row r="929" spans="1:12" x14ac:dyDescent="0.2">
      <c r="A929" s="2" t="s">
        <v>1705</v>
      </c>
      <c r="B929" s="5" t="s">
        <v>1651</v>
      </c>
      <c r="C929" s="4" t="s">
        <v>1706</v>
      </c>
      <c r="H929" s="14"/>
      <c r="I929" s="5" t="s">
        <v>1651</v>
      </c>
      <c r="J929" s="4" t="s">
        <v>1706</v>
      </c>
      <c r="K929" s="5" t="str">
        <f t="shared" si="14"/>
        <v>SANTANDERFLORIÁN</v>
      </c>
      <c r="L929" s="2" t="s">
        <v>1705</v>
      </c>
    </row>
    <row r="930" spans="1:12" x14ac:dyDescent="0.2">
      <c r="A930" s="2" t="s">
        <v>1707</v>
      </c>
      <c r="B930" s="5" t="s">
        <v>1651</v>
      </c>
      <c r="C930" s="4" t="s">
        <v>1708</v>
      </c>
      <c r="H930" s="14"/>
      <c r="I930" s="5" t="s">
        <v>1651</v>
      </c>
      <c r="J930" s="4" t="s">
        <v>1708</v>
      </c>
      <c r="K930" s="5" t="str">
        <f t="shared" si="14"/>
        <v>SANTANDERFLORIDABLANCA</v>
      </c>
      <c r="L930" s="2" t="s">
        <v>1707</v>
      </c>
    </row>
    <row r="931" spans="1:12" x14ac:dyDescent="0.2">
      <c r="A931" s="2" t="s">
        <v>1709</v>
      </c>
      <c r="B931" s="5" t="s">
        <v>1651</v>
      </c>
      <c r="C931" s="4" t="s">
        <v>1710</v>
      </c>
      <c r="H931" s="14"/>
      <c r="I931" s="5" t="s">
        <v>1651</v>
      </c>
      <c r="J931" s="4" t="s">
        <v>1710</v>
      </c>
      <c r="K931" s="5" t="str">
        <f t="shared" si="14"/>
        <v>SANTANDERGALÁN</v>
      </c>
      <c r="L931" s="2" t="s">
        <v>1709</v>
      </c>
    </row>
    <row r="932" spans="1:12" x14ac:dyDescent="0.2">
      <c r="A932" s="2" t="s">
        <v>1711</v>
      </c>
      <c r="B932" s="5" t="s">
        <v>1651</v>
      </c>
      <c r="C932" s="4" t="s">
        <v>1712</v>
      </c>
      <c r="H932" s="14"/>
      <c r="I932" s="5" t="s">
        <v>1651</v>
      </c>
      <c r="J932" s="4" t="s">
        <v>1712</v>
      </c>
      <c r="K932" s="5" t="str">
        <f t="shared" si="14"/>
        <v>SANTANDERGAMBITA</v>
      </c>
      <c r="L932" s="2" t="s">
        <v>1711</v>
      </c>
    </row>
    <row r="933" spans="1:12" x14ac:dyDescent="0.2">
      <c r="A933" s="2" t="s">
        <v>1713</v>
      </c>
      <c r="B933" s="5" t="s">
        <v>1651</v>
      </c>
      <c r="C933" s="4" t="s">
        <v>1714</v>
      </c>
      <c r="H933" s="14"/>
      <c r="I933" s="5" t="s">
        <v>1651</v>
      </c>
      <c r="J933" s="4" t="s">
        <v>1714</v>
      </c>
      <c r="K933" s="5" t="str">
        <f t="shared" si="14"/>
        <v>SANTANDERGIRÓN</v>
      </c>
      <c r="L933" s="2" t="s">
        <v>1713</v>
      </c>
    </row>
    <row r="934" spans="1:12" x14ac:dyDescent="0.2">
      <c r="A934" s="2" t="s">
        <v>1715</v>
      </c>
      <c r="B934" s="5" t="s">
        <v>1651</v>
      </c>
      <c r="C934" s="4" t="s">
        <v>1716</v>
      </c>
      <c r="H934" s="14"/>
      <c r="I934" s="5" t="s">
        <v>1651</v>
      </c>
      <c r="J934" s="4" t="s">
        <v>1716</v>
      </c>
      <c r="K934" s="5" t="str">
        <f t="shared" si="14"/>
        <v>SANTANDERGUACA</v>
      </c>
      <c r="L934" s="2" t="s">
        <v>1715</v>
      </c>
    </row>
    <row r="935" spans="1:12" x14ac:dyDescent="0.2">
      <c r="A935" s="6" t="s">
        <v>1717</v>
      </c>
      <c r="B935" s="5" t="s">
        <v>1651</v>
      </c>
      <c r="C935" s="4" t="s">
        <v>110</v>
      </c>
      <c r="H935" s="14"/>
      <c r="I935" s="5" t="s">
        <v>1651</v>
      </c>
      <c r="J935" s="4" t="s">
        <v>110</v>
      </c>
      <c r="K935" s="5" t="str">
        <f t="shared" si="14"/>
        <v>SANTANDERGUADALUPE</v>
      </c>
      <c r="L935" s="6" t="s">
        <v>1717</v>
      </c>
    </row>
    <row r="936" spans="1:12" x14ac:dyDescent="0.2">
      <c r="A936" s="2" t="s">
        <v>1718</v>
      </c>
      <c r="B936" s="5" t="s">
        <v>1651</v>
      </c>
      <c r="C936" s="4" t="s">
        <v>1719</v>
      </c>
      <c r="H936" s="14"/>
      <c r="I936" s="5" t="s">
        <v>1651</v>
      </c>
      <c r="J936" s="4" t="s">
        <v>1719</v>
      </c>
      <c r="K936" s="5" t="str">
        <f t="shared" si="14"/>
        <v>SANTANDERGUAPOTÁ</v>
      </c>
      <c r="L936" s="2" t="s">
        <v>1718</v>
      </c>
    </row>
    <row r="937" spans="1:12" x14ac:dyDescent="0.2">
      <c r="A937" s="2" t="s">
        <v>1720</v>
      </c>
      <c r="B937" s="5" t="s">
        <v>1651</v>
      </c>
      <c r="C937" s="4" t="s">
        <v>1721</v>
      </c>
      <c r="H937" s="14"/>
      <c r="I937" s="5" t="s">
        <v>1651</v>
      </c>
      <c r="J937" s="4" t="s">
        <v>1721</v>
      </c>
      <c r="K937" s="5" t="str">
        <f t="shared" si="14"/>
        <v>SANTANDERGUAVATÁ</v>
      </c>
      <c r="L937" s="2" t="s">
        <v>1720</v>
      </c>
    </row>
    <row r="938" spans="1:12" x14ac:dyDescent="0.2">
      <c r="A938" s="2" t="s">
        <v>1722</v>
      </c>
      <c r="B938" s="5" t="s">
        <v>1651</v>
      </c>
      <c r="C938" s="7" t="s">
        <v>1723</v>
      </c>
      <c r="H938" s="14"/>
      <c r="I938" s="5" t="s">
        <v>1651</v>
      </c>
      <c r="J938" s="7" t="s">
        <v>1723</v>
      </c>
      <c r="K938" s="5" t="str">
        <f t="shared" si="14"/>
        <v>SANTANDERGÜEPSA</v>
      </c>
      <c r="L938" s="2" t="s">
        <v>1722</v>
      </c>
    </row>
    <row r="939" spans="1:12" x14ac:dyDescent="0.2">
      <c r="A939" s="2" t="s">
        <v>1724</v>
      </c>
      <c r="B939" s="5" t="s">
        <v>1651</v>
      </c>
      <c r="C939" s="4" t="s">
        <v>1725</v>
      </c>
      <c r="H939" s="14"/>
      <c r="I939" s="5" t="s">
        <v>1651</v>
      </c>
      <c r="J939" s="4" t="s">
        <v>1725</v>
      </c>
      <c r="K939" s="5" t="str">
        <f t="shared" si="14"/>
        <v>SANTANDERHATO</v>
      </c>
      <c r="L939" s="2" t="s">
        <v>1724</v>
      </c>
    </row>
    <row r="940" spans="1:12" x14ac:dyDescent="0.2">
      <c r="A940" s="2" t="s">
        <v>1726</v>
      </c>
      <c r="B940" s="5" t="s">
        <v>1651</v>
      </c>
      <c r="C940" s="4" t="s">
        <v>1727</v>
      </c>
      <c r="H940" s="14"/>
      <c r="I940" s="5" t="s">
        <v>1651</v>
      </c>
      <c r="J940" s="4" t="s">
        <v>1727</v>
      </c>
      <c r="K940" s="5" t="str">
        <f t="shared" si="14"/>
        <v>SANTANDERJESÚS MARÍA</v>
      </c>
      <c r="L940" s="2" t="s">
        <v>1726</v>
      </c>
    </row>
    <row r="941" spans="1:12" x14ac:dyDescent="0.2">
      <c r="A941" s="2" t="s">
        <v>1728</v>
      </c>
      <c r="B941" s="5" t="s">
        <v>1651</v>
      </c>
      <c r="C941" s="4" t="s">
        <v>1729</v>
      </c>
      <c r="H941" s="14"/>
      <c r="I941" s="5" t="s">
        <v>1651</v>
      </c>
      <c r="J941" s="4" t="s">
        <v>1729</v>
      </c>
      <c r="K941" s="5" t="str">
        <f t="shared" si="14"/>
        <v>SANTANDERJORDÁN</v>
      </c>
      <c r="L941" s="2" t="s">
        <v>1728</v>
      </c>
    </row>
    <row r="942" spans="1:12" x14ac:dyDescent="0.2">
      <c r="A942" s="2" t="s">
        <v>1730</v>
      </c>
      <c r="B942" s="5" t="s">
        <v>1651</v>
      </c>
      <c r="C942" s="5" t="s">
        <v>1731</v>
      </c>
      <c r="H942" s="14"/>
      <c r="I942" s="5" t="s">
        <v>1651</v>
      </c>
      <c r="J942" s="5" t="s">
        <v>1731</v>
      </c>
      <c r="K942" s="5" t="str">
        <f t="shared" si="14"/>
        <v>SANTANDERLA BELLEZA</v>
      </c>
      <c r="L942" s="2" t="s">
        <v>1730</v>
      </c>
    </row>
    <row r="943" spans="1:12" x14ac:dyDescent="0.2">
      <c r="A943" s="2" t="s">
        <v>1732</v>
      </c>
      <c r="B943" s="5" t="s">
        <v>1651</v>
      </c>
      <c r="C943" s="4" t="s">
        <v>1733</v>
      </c>
      <c r="H943" s="14"/>
      <c r="I943" s="5" t="s">
        <v>1651</v>
      </c>
      <c r="J943" s="4" t="s">
        <v>1733</v>
      </c>
      <c r="K943" s="5" t="str">
        <f t="shared" si="14"/>
        <v>SANTANDERLANDÁZURI</v>
      </c>
      <c r="L943" s="2" t="s">
        <v>1732</v>
      </c>
    </row>
    <row r="944" spans="1:12" x14ac:dyDescent="0.2">
      <c r="A944" s="6" t="s">
        <v>1734</v>
      </c>
      <c r="B944" s="5" t="s">
        <v>1651</v>
      </c>
      <c r="C944" s="5" t="s">
        <v>841</v>
      </c>
      <c r="H944" s="14"/>
      <c r="I944" s="5" t="s">
        <v>1651</v>
      </c>
      <c r="J944" s="5" t="s">
        <v>841</v>
      </c>
      <c r="K944" s="5" t="str">
        <f t="shared" si="14"/>
        <v>SANTANDERLA PAZ</v>
      </c>
      <c r="L944" s="6" t="s">
        <v>1734</v>
      </c>
    </row>
    <row r="945" spans="1:12" x14ac:dyDescent="0.2">
      <c r="A945" s="2" t="s">
        <v>1735</v>
      </c>
      <c r="B945" s="5" t="s">
        <v>1651</v>
      </c>
      <c r="C945" s="4" t="s">
        <v>1736</v>
      </c>
      <c r="H945" s="14"/>
      <c r="I945" s="5" t="s">
        <v>1651</v>
      </c>
      <c r="J945" s="4" t="s">
        <v>1736</v>
      </c>
      <c r="K945" s="5" t="str">
        <f t="shared" si="14"/>
        <v>SANTANDERLEBRÍJA</v>
      </c>
      <c r="L945" s="2" t="s">
        <v>1735</v>
      </c>
    </row>
    <row r="946" spans="1:12" x14ac:dyDescent="0.2">
      <c r="A946" s="2" t="s">
        <v>1737</v>
      </c>
      <c r="B946" s="5" t="s">
        <v>1651</v>
      </c>
      <c r="C946" s="5" t="s">
        <v>1738</v>
      </c>
      <c r="H946" s="14"/>
      <c r="I946" s="5" t="s">
        <v>1651</v>
      </c>
      <c r="J946" s="5" t="s">
        <v>1738</v>
      </c>
      <c r="K946" s="5" t="str">
        <f t="shared" si="14"/>
        <v>SANTANDERLOS SANTOS</v>
      </c>
      <c r="L946" s="2" t="s">
        <v>1737</v>
      </c>
    </row>
    <row r="947" spans="1:12" x14ac:dyDescent="0.2">
      <c r="A947" s="2" t="s">
        <v>1739</v>
      </c>
      <c r="B947" s="5" t="s">
        <v>1651</v>
      </c>
      <c r="C947" s="4" t="s">
        <v>1740</v>
      </c>
      <c r="H947" s="14"/>
      <c r="I947" s="5" t="s">
        <v>1651</v>
      </c>
      <c r="J947" s="4" t="s">
        <v>1740</v>
      </c>
      <c r="K947" s="5" t="str">
        <f t="shared" si="14"/>
        <v>SANTANDERMACARAVITA</v>
      </c>
      <c r="L947" s="2" t="s">
        <v>1739</v>
      </c>
    </row>
    <row r="948" spans="1:12" x14ac:dyDescent="0.2">
      <c r="A948" s="2" t="s">
        <v>1741</v>
      </c>
      <c r="B948" s="5" t="s">
        <v>1651</v>
      </c>
      <c r="C948" s="4" t="s">
        <v>1742</v>
      </c>
      <c r="H948" s="14"/>
      <c r="I948" s="5" t="s">
        <v>1651</v>
      </c>
      <c r="J948" s="4" t="s">
        <v>1742</v>
      </c>
      <c r="K948" s="5" t="str">
        <f t="shared" si="14"/>
        <v>SANTANDERMALAGA</v>
      </c>
      <c r="L948" s="2" t="s">
        <v>1741</v>
      </c>
    </row>
    <row r="949" spans="1:12" x14ac:dyDescent="0.2">
      <c r="A949" s="2" t="s">
        <v>1743</v>
      </c>
      <c r="B949" s="5" t="s">
        <v>1651</v>
      </c>
      <c r="C949" s="4" t="s">
        <v>1744</v>
      </c>
      <c r="H949" s="14"/>
      <c r="I949" s="5" t="s">
        <v>1651</v>
      </c>
      <c r="J949" s="4" t="s">
        <v>1744</v>
      </c>
      <c r="K949" s="5" t="str">
        <f t="shared" si="14"/>
        <v>SANTANDERMATANZA</v>
      </c>
      <c r="L949" s="2" t="s">
        <v>1743</v>
      </c>
    </row>
    <row r="950" spans="1:12" x14ac:dyDescent="0.2">
      <c r="A950" s="2" t="s">
        <v>1745</v>
      </c>
      <c r="B950" s="5" t="s">
        <v>1651</v>
      </c>
      <c r="C950" s="4" t="s">
        <v>1746</v>
      </c>
      <c r="H950" s="14"/>
      <c r="I950" s="5" t="s">
        <v>1651</v>
      </c>
      <c r="J950" s="4" t="s">
        <v>1746</v>
      </c>
      <c r="K950" s="5" t="str">
        <f t="shared" si="14"/>
        <v>SANTANDERMOGOTES</v>
      </c>
      <c r="L950" s="2" t="s">
        <v>1745</v>
      </c>
    </row>
    <row r="951" spans="1:12" x14ac:dyDescent="0.2">
      <c r="A951" s="2" t="s">
        <v>1747</v>
      </c>
      <c r="B951" s="5" t="s">
        <v>1651</v>
      </c>
      <c r="C951" s="4" t="s">
        <v>1748</v>
      </c>
      <c r="H951" s="14"/>
      <c r="I951" s="5" t="s">
        <v>1651</v>
      </c>
      <c r="J951" s="4" t="s">
        <v>1748</v>
      </c>
      <c r="K951" s="5" t="str">
        <f t="shared" si="14"/>
        <v>SANTANDERMOLAGAVITA</v>
      </c>
      <c r="L951" s="2" t="s">
        <v>1747</v>
      </c>
    </row>
    <row r="952" spans="1:12" x14ac:dyDescent="0.2">
      <c r="A952" s="2" t="s">
        <v>1749</v>
      </c>
      <c r="B952" s="5" t="s">
        <v>1651</v>
      </c>
      <c r="C952" s="4" t="s">
        <v>1750</v>
      </c>
      <c r="H952" s="14"/>
      <c r="I952" s="5" t="s">
        <v>1651</v>
      </c>
      <c r="J952" s="4" t="s">
        <v>1750</v>
      </c>
      <c r="K952" s="5" t="str">
        <f t="shared" si="14"/>
        <v>SANTANDEROCAMONTE</v>
      </c>
      <c r="L952" s="2" t="s">
        <v>1749</v>
      </c>
    </row>
    <row r="953" spans="1:12" x14ac:dyDescent="0.2">
      <c r="A953" s="2" t="s">
        <v>1751</v>
      </c>
      <c r="B953" s="5" t="s">
        <v>1651</v>
      </c>
      <c r="C953" s="4" t="s">
        <v>1752</v>
      </c>
      <c r="H953" s="14"/>
      <c r="I953" s="5" t="s">
        <v>1651</v>
      </c>
      <c r="J953" s="4" t="s">
        <v>1752</v>
      </c>
      <c r="K953" s="5" t="str">
        <f t="shared" si="14"/>
        <v>SANTANDEROIBA</v>
      </c>
      <c r="L953" s="2" t="s">
        <v>1751</v>
      </c>
    </row>
    <row r="954" spans="1:12" x14ac:dyDescent="0.2">
      <c r="A954" s="2" t="s">
        <v>1753</v>
      </c>
      <c r="B954" s="5" t="s">
        <v>1651</v>
      </c>
      <c r="C954" s="4" t="s">
        <v>1754</v>
      </c>
      <c r="H954" s="14"/>
      <c r="I954" s="5" t="s">
        <v>1651</v>
      </c>
      <c r="J954" s="4" t="s">
        <v>1754</v>
      </c>
      <c r="K954" s="5" t="str">
        <f t="shared" si="14"/>
        <v>SANTANDERONZAGA</v>
      </c>
      <c r="L954" s="2" t="s">
        <v>1753</v>
      </c>
    </row>
    <row r="955" spans="1:12" x14ac:dyDescent="0.2">
      <c r="A955" s="2" t="s">
        <v>1755</v>
      </c>
      <c r="B955" s="5" t="s">
        <v>1651</v>
      </c>
      <c r="C955" s="4" t="s">
        <v>1756</v>
      </c>
      <c r="H955" s="14"/>
      <c r="I955" s="5" t="s">
        <v>1651</v>
      </c>
      <c r="J955" s="4" t="s">
        <v>1756</v>
      </c>
      <c r="K955" s="5" t="str">
        <f t="shared" si="14"/>
        <v>SANTANDERPALMAR</v>
      </c>
      <c r="L955" s="2" t="s">
        <v>1755</v>
      </c>
    </row>
    <row r="956" spans="1:12" x14ac:dyDescent="0.2">
      <c r="A956" s="2" t="s">
        <v>1757</v>
      </c>
      <c r="B956" s="5" t="s">
        <v>1651</v>
      </c>
      <c r="C956" s="4" t="s">
        <v>1758</v>
      </c>
      <c r="H956" s="14"/>
      <c r="I956" s="5" t="s">
        <v>1651</v>
      </c>
      <c r="J956" s="4" t="s">
        <v>1758</v>
      </c>
      <c r="K956" s="5" t="str">
        <f t="shared" si="14"/>
        <v>SANTANDERPALMAS DEL SOCORRO</v>
      </c>
      <c r="L956" s="2" t="s">
        <v>1757</v>
      </c>
    </row>
    <row r="957" spans="1:12" x14ac:dyDescent="0.2">
      <c r="A957" s="2" t="s">
        <v>1759</v>
      </c>
      <c r="B957" s="5" t="s">
        <v>1651</v>
      </c>
      <c r="C957" s="4" t="s">
        <v>1760</v>
      </c>
      <c r="H957" s="14"/>
      <c r="I957" s="5" t="s">
        <v>1651</v>
      </c>
      <c r="J957" s="4" t="s">
        <v>1760</v>
      </c>
      <c r="K957" s="5" t="str">
        <f t="shared" si="14"/>
        <v>SANTANDERPÁRAMO</v>
      </c>
      <c r="L957" s="2" t="s">
        <v>1759</v>
      </c>
    </row>
    <row r="958" spans="1:12" x14ac:dyDescent="0.2">
      <c r="A958" s="2" t="s">
        <v>1761</v>
      </c>
      <c r="B958" s="5" t="s">
        <v>1651</v>
      </c>
      <c r="C958" s="4" t="s">
        <v>1762</v>
      </c>
      <c r="H958" s="14"/>
      <c r="I958" s="5" t="s">
        <v>1651</v>
      </c>
      <c r="J958" s="4" t="s">
        <v>1762</v>
      </c>
      <c r="K958" s="5" t="str">
        <f t="shared" si="14"/>
        <v>SANTANDERPIEDECUESTA</v>
      </c>
      <c r="L958" s="2" t="s">
        <v>1761</v>
      </c>
    </row>
    <row r="959" spans="1:12" x14ac:dyDescent="0.2">
      <c r="A959" s="2" t="s">
        <v>1763</v>
      </c>
      <c r="B959" s="5" t="s">
        <v>1651</v>
      </c>
      <c r="C959" s="4" t="s">
        <v>1764</v>
      </c>
      <c r="H959" s="14"/>
      <c r="I959" s="5" t="s">
        <v>1651</v>
      </c>
      <c r="J959" s="4" t="s">
        <v>1764</v>
      </c>
      <c r="K959" s="5" t="str">
        <f t="shared" si="14"/>
        <v>SANTANDERPINCHOTE</v>
      </c>
      <c r="L959" s="2" t="s">
        <v>1763</v>
      </c>
    </row>
    <row r="960" spans="1:12" x14ac:dyDescent="0.2">
      <c r="A960" s="2" t="s">
        <v>1765</v>
      </c>
      <c r="B960" s="5" t="s">
        <v>1651</v>
      </c>
      <c r="C960" s="5" t="s">
        <v>1766</v>
      </c>
      <c r="H960" s="14"/>
      <c r="I960" s="5" t="s">
        <v>1651</v>
      </c>
      <c r="J960" s="5" t="s">
        <v>1766</v>
      </c>
      <c r="K960" s="5" t="str">
        <f t="shared" si="14"/>
        <v>SANTANDERPUENTE NACIONAL</v>
      </c>
      <c r="L960" s="2" t="s">
        <v>1765</v>
      </c>
    </row>
    <row r="961" spans="1:12" x14ac:dyDescent="0.2">
      <c r="A961" s="2" t="s">
        <v>1767</v>
      </c>
      <c r="B961" s="5" t="s">
        <v>1651</v>
      </c>
      <c r="C961" s="5" t="s">
        <v>1768</v>
      </c>
      <c r="H961" s="14"/>
      <c r="I961" s="5" t="s">
        <v>1651</v>
      </c>
      <c r="J961" s="5" t="s">
        <v>1768</v>
      </c>
      <c r="K961" s="5" t="str">
        <f t="shared" si="14"/>
        <v>SANTANDERPUERTO PARRA</v>
      </c>
      <c r="L961" s="2" t="s">
        <v>1767</v>
      </c>
    </row>
    <row r="962" spans="1:12" x14ac:dyDescent="0.2">
      <c r="A962" s="2" t="s">
        <v>1769</v>
      </c>
      <c r="B962" s="5" t="s">
        <v>1651</v>
      </c>
      <c r="C962" s="4" t="s">
        <v>1770</v>
      </c>
      <c r="H962" s="14"/>
      <c r="I962" s="5" t="s">
        <v>1651</v>
      </c>
      <c r="J962" s="4" t="s">
        <v>1770</v>
      </c>
      <c r="K962" s="5" t="str">
        <f t="shared" si="14"/>
        <v>SANTANDERPUERTO WILCHES</v>
      </c>
      <c r="L962" s="2" t="s">
        <v>1769</v>
      </c>
    </row>
    <row r="963" spans="1:12" x14ac:dyDescent="0.2">
      <c r="A963" s="6" t="s">
        <v>1771</v>
      </c>
      <c r="B963" s="5" t="s">
        <v>1651</v>
      </c>
      <c r="C963" s="4" t="s">
        <v>172</v>
      </c>
      <c r="H963" s="14"/>
      <c r="I963" s="5" t="s">
        <v>1651</v>
      </c>
      <c r="J963" s="4" t="s">
        <v>172</v>
      </c>
      <c r="K963" s="5" t="str">
        <f t="shared" ref="K963:K1026" si="15">+CONCATENATE(I963,J963)</f>
        <v>SANTANDERRIONEGRO</v>
      </c>
      <c r="L963" s="6" t="s">
        <v>1771</v>
      </c>
    </row>
    <row r="964" spans="1:12" x14ac:dyDescent="0.2">
      <c r="A964" s="2" t="s">
        <v>1772</v>
      </c>
      <c r="B964" s="5" t="s">
        <v>1651</v>
      </c>
      <c r="C964" s="4" t="s">
        <v>1773</v>
      </c>
      <c r="H964" s="14"/>
      <c r="I964" s="5" t="s">
        <v>1651</v>
      </c>
      <c r="J964" s="4" t="s">
        <v>1773</v>
      </c>
      <c r="K964" s="5" t="str">
        <f t="shared" si="15"/>
        <v>SANTANDERSABANA DE TORRES</v>
      </c>
      <c r="L964" s="2" t="s">
        <v>1772</v>
      </c>
    </row>
    <row r="965" spans="1:12" x14ac:dyDescent="0.2">
      <c r="A965" s="2" t="s">
        <v>1774</v>
      </c>
      <c r="B965" s="5" t="s">
        <v>1651</v>
      </c>
      <c r="C965" s="4" t="s">
        <v>180</v>
      </c>
      <c r="H965" s="14"/>
      <c r="I965" s="5" t="s">
        <v>1651</v>
      </c>
      <c r="J965" s="4" t="s">
        <v>180</v>
      </c>
      <c r="K965" s="5" t="str">
        <f t="shared" si="15"/>
        <v>SANTANDERSAN ANDRÉS</v>
      </c>
      <c r="L965" s="2" t="s">
        <v>1774</v>
      </c>
    </row>
    <row r="966" spans="1:12" x14ac:dyDescent="0.2">
      <c r="A966" s="2" t="s">
        <v>1775</v>
      </c>
      <c r="B966" s="5" t="s">
        <v>1651</v>
      </c>
      <c r="C966" s="5" t="s">
        <v>1776</v>
      </c>
      <c r="H966" s="14"/>
      <c r="I966" s="5" t="s">
        <v>1651</v>
      </c>
      <c r="J966" s="5" t="s">
        <v>1776</v>
      </c>
      <c r="K966" s="5" t="str">
        <f t="shared" si="15"/>
        <v>SANTANDERSAN BENITO</v>
      </c>
      <c r="L966" s="2" t="s">
        <v>1775</v>
      </c>
    </row>
    <row r="967" spans="1:12" x14ac:dyDescent="0.2">
      <c r="A967" s="2" t="s">
        <v>1777</v>
      </c>
      <c r="B967" s="5" t="s">
        <v>1651</v>
      </c>
      <c r="C967" s="4" t="s">
        <v>1778</v>
      </c>
      <c r="H967" s="14"/>
      <c r="I967" s="5" t="s">
        <v>1651</v>
      </c>
      <c r="J967" s="4" t="s">
        <v>1778</v>
      </c>
      <c r="K967" s="5" t="str">
        <f t="shared" si="15"/>
        <v>SANTANDERSAN GIL</v>
      </c>
      <c r="L967" s="2" t="s">
        <v>1777</v>
      </c>
    </row>
    <row r="968" spans="1:12" x14ac:dyDescent="0.2">
      <c r="A968" s="2" t="s">
        <v>1779</v>
      </c>
      <c r="B968" s="5" t="s">
        <v>1651</v>
      </c>
      <c r="C968" s="4" t="s">
        <v>1780</v>
      </c>
      <c r="H968" s="14"/>
      <c r="I968" s="5" t="s">
        <v>1651</v>
      </c>
      <c r="J968" s="4" t="s">
        <v>1780</v>
      </c>
      <c r="K968" s="5" t="str">
        <f t="shared" si="15"/>
        <v>SANTANDERSAN JOAQUÍN</v>
      </c>
      <c r="L968" s="2" t="s">
        <v>1779</v>
      </c>
    </row>
    <row r="969" spans="1:12" x14ac:dyDescent="0.2">
      <c r="A969" s="2" t="s">
        <v>1781</v>
      </c>
      <c r="B969" s="5" t="s">
        <v>1651</v>
      </c>
      <c r="C969" s="4" t="s">
        <v>1782</v>
      </c>
      <c r="H969" s="14"/>
      <c r="I969" s="5" t="s">
        <v>1651</v>
      </c>
      <c r="J969" s="4" t="s">
        <v>1782</v>
      </c>
      <c r="K969" s="5" t="str">
        <f t="shared" si="15"/>
        <v>SANTANDERSAN JOSÉ DE MIRANDA</v>
      </c>
      <c r="L969" s="2" t="s">
        <v>1781</v>
      </c>
    </row>
    <row r="970" spans="1:12" x14ac:dyDescent="0.2">
      <c r="A970" s="2" t="s">
        <v>1783</v>
      </c>
      <c r="B970" s="5" t="s">
        <v>1651</v>
      </c>
      <c r="C970" s="5" t="s">
        <v>1784</v>
      </c>
      <c r="H970" s="14"/>
      <c r="I970" s="5" t="s">
        <v>1651</v>
      </c>
      <c r="J970" s="5" t="s">
        <v>1784</v>
      </c>
      <c r="K970" s="5" t="str">
        <f t="shared" si="15"/>
        <v>SANTANDERSAN MIGUEL</v>
      </c>
      <c r="L970" s="2" t="s">
        <v>1783</v>
      </c>
    </row>
    <row r="971" spans="1:12" x14ac:dyDescent="0.2">
      <c r="A971" s="2" t="s">
        <v>1785</v>
      </c>
      <c r="B971" s="5" t="s">
        <v>1651</v>
      </c>
      <c r="C971" s="4" t="s">
        <v>1786</v>
      </c>
      <c r="H971" s="14"/>
      <c r="I971" s="5" t="s">
        <v>1651</v>
      </c>
      <c r="J971" s="4" t="s">
        <v>1786</v>
      </c>
      <c r="K971" s="5" t="str">
        <f t="shared" si="15"/>
        <v>SANTANDERSAN VICENTE DE CHUCURÍ</v>
      </c>
      <c r="L971" s="2" t="s">
        <v>1785</v>
      </c>
    </row>
    <row r="972" spans="1:12" x14ac:dyDescent="0.2">
      <c r="A972" s="6" t="s">
        <v>1787</v>
      </c>
      <c r="B972" s="5" t="s">
        <v>1651</v>
      </c>
      <c r="C972" s="4" t="s">
        <v>204</v>
      </c>
      <c r="H972" s="14"/>
      <c r="I972" s="5" t="s">
        <v>1651</v>
      </c>
      <c r="J972" s="4" t="s">
        <v>204</v>
      </c>
      <c r="K972" s="5" t="str">
        <f t="shared" si="15"/>
        <v>SANTANDERSANTA BARBARA</v>
      </c>
      <c r="L972" s="6" t="s">
        <v>1787</v>
      </c>
    </row>
    <row r="973" spans="1:12" x14ac:dyDescent="0.2">
      <c r="A973" s="2" t="s">
        <v>1788</v>
      </c>
      <c r="B973" s="5" t="s">
        <v>1651</v>
      </c>
      <c r="C973" s="5" t="s">
        <v>1789</v>
      </c>
      <c r="H973" s="14"/>
      <c r="I973" s="5" t="s">
        <v>1651</v>
      </c>
      <c r="J973" s="5" t="s">
        <v>1789</v>
      </c>
      <c r="K973" s="5" t="str">
        <f t="shared" si="15"/>
        <v>SANTANDERSANTA HELENA DEL OPÓN</v>
      </c>
      <c r="L973" s="2" t="s">
        <v>1788</v>
      </c>
    </row>
    <row r="974" spans="1:12" x14ac:dyDescent="0.2">
      <c r="A974" s="2" t="s">
        <v>1790</v>
      </c>
      <c r="B974" s="5" t="s">
        <v>1651</v>
      </c>
      <c r="C974" s="4" t="s">
        <v>1791</v>
      </c>
      <c r="H974" s="14"/>
      <c r="I974" s="5" t="s">
        <v>1651</v>
      </c>
      <c r="J974" s="4" t="s">
        <v>1791</v>
      </c>
      <c r="K974" s="5" t="str">
        <f t="shared" si="15"/>
        <v>SANTANDERSIMACOTA</v>
      </c>
      <c r="L974" s="2" t="s">
        <v>1790</v>
      </c>
    </row>
    <row r="975" spans="1:12" x14ac:dyDescent="0.2">
      <c r="A975" s="2" t="s">
        <v>1792</v>
      </c>
      <c r="B975" s="5" t="s">
        <v>1651</v>
      </c>
      <c r="C975" s="4" t="s">
        <v>1793</v>
      </c>
      <c r="H975" s="14"/>
      <c r="I975" s="5" t="s">
        <v>1651</v>
      </c>
      <c r="J975" s="4" t="s">
        <v>1793</v>
      </c>
      <c r="K975" s="5" t="str">
        <f t="shared" si="15"/>
        <v>SANTANDERSOCORRO</v>
      </c>
      <c r="L975" s="2" t="s">
        <v>1792</v>
      </c>
    </row>
    <row r="976" spans="1:12" x14ac:dyDescent="0.2">
      <c r="A976" s="2" t="s">
        <v>1794</v>
      </c>
      <c r="B976" s="5" t="s">
        <v>1651</v>
      </c>
      <c r="C976" s="4" t="s">
        <v>1795</v>
      </c>
      <c r="H976" s="14"/>
      <c r="I976" s="5" t="s">
        <v>1651</v>
      </c>
      <c r="J976" s="4" t="s">
        <v>1795</v>
      </c>
      <c r="K976" s="5" t="str">
        <f t="shared" si="15"/>
        <v>SANTANDERSUAITA</v>
      </c>
      <c r="L976" s="2" t="s">
        <v>1794</v>
      </c>
    </row>
    <row r="977" spans="1:12" x14ac:dyDescent="0.2">
      <c r="A977" s="6" t="s">
        <v>1796</v>
      </c>
      <c r="B977" s="5" t="s">
        <v>1651</v>
      </c>
      <c r="C977" s="4" t="s">
        <v>788</v>
      </c>
      <c r="H977" s="14"/>
      <c r="I977" s="5" t="s">
        <v>1651</v>
      </c>
      <c r="J977" s="4" t="s">
        <v>788</v>
      </c>
      <c r="K977" s="5" t="str">
        <f t="shared" si="15"/>
        <v>SANTANDERSUCRE</v>
      </c>
      <c r="L977" s="6" t="s">
        <v>1796</v>
      </c>
    </row>
    <row r="978" spans="1:12" x14ac:dyDescent="0.2">
      <c r="A978" s="2" t="s">
        <v>1797</v>
      </c>
      <c r="B978" s="5" t="s">
        <v>1651</v>
      </c>
      <c r="C978" s="4" t="s">
        <v>1798</v>
      </c>
      <c r="H978" s="14"/>
      <c r="I978" s="5" t="s">
        <v>1651</v>
      </c>
      <c r="J978" s="4" t="s">
        <v>1798</v>
      </c>
      <c r="K978" s="5" t="str">
        <f t="shared" si="15"/>
        <v>SANTANDERSURATÁ</v>
      </c>
      <c r="L978" s="2" t="s">
        <v>1797</v>
      </c>
    </row>
    <row r="979" spans="1:12" x14ac:dyDescent="0.2">
      <c r="A979" s="2" t="s">
        <v>1799</v>
      </c>
      <c r="B979" s="5" t="s">
        <v>1651</v>
      </c>
      <c r="C979" s="4" t="s">
        <v>1800</v>
      </c>
      <c r="H979" s="14"/>
      <c r="I979" s="5" t="s">
        <v>1651</v>
      </c>
      <c r="J979" s="4" t="s">
        <v>1800</v>
      </c>
      <c r="K979" s="5" t="str">
        <f t="shared" si="15"/>
        <v>SANTANDERTONA</v>
      </c>
      <c r="L979" s="2" t="s">
        <v>1799</v>
      </c>
    </row>
    <row r="980" spans="1:12" x14ac:dyDescent="0.2">
      <c r="A980" s="2" t="s">
        <v>1801</v>
      </c>
      <c r="B980" s="5" t="s">
        <v>1651</v>
      </c>
      <c r="C980" s="4" t="s">
        <v>1802</v>
      </c>
      <c r="H980" s="14"/>
      <c r="I980" s="5" t="s">
        <v>1651</v>
      </c>
      <c r="J980" s="4" t="s">
        <v>1802</v>
      </c>
      <c r="K980" s="5" t="str">
        <f t="shared" si="15"/>
        <v>SANTANDERVALLE DE SAN JOSÉ</v>
      </c>
      <c r="L980" s="2" t="s">
        <v>1801</v>
      </c>
    </row>
    <row r="981" spans="1:12" x14ac:dyDescent="0.2">
      <c r="A981" s="2" t="s">
        <v>1803</v>
      </c>
      <c r="B981" s="5" t="s">
        <v>1651</v>
      </c>
      <c r="C981" s="4" t="s">
        <v>1804</v>
      </c>
      <c r="H981" s="14"/>
      <c r="I981" s="5" t="s">
        <v>1651</v>
      </c>
      <c r="J981" s="4" t="s">
        <v>1804</v>
      </c>
      <c r="K981" s="5" t="str">
        <f t="shared" si="15"/>
        <v>SANTANDERVÉLEZ</v>
      </c>
      <c r="L981" s="2" t="s">
        <v>1803</v>
      </c>
    </row>
    <row r="982" spans="1:12" x14ac:dyDescent="0.2">
      <c r="A982" s="2" t="s">
        <v>1805</v>
      </c>
      <c r="B982" s="5" t="s">
        <v>1651</v>
      </c>
      <c r="C982" s="4" t="s">
        <v>1806</v>
      </c>
      <c r="H982" s="14"/>
      <c r="I982" s="5" t="s">
        <v>1651</v>
      </c>
      <c r="J982" s="4" t="s">
        <v>1806</v>
      </c>
      <c r="K982" s="5" t="str">
        <f t="shared" si="15"/>
        <v>SANTANDERVETAS</v>
      </c>
      <c r="L982" s="2" t="s">
        <v>1805</v>
      </c>
    </row>
    <row r="983" spans="1:12" x14ac:dyDescent="0.2">
      <c r="A983" s="6" t="s">
        <v>1807</v>
      </c>
      <c r="B983" s="5" t="s">
        <v>1651</v>
      </c>
      <c r="C983" s="4" t="s">
        <v>388</v>
      </c>
      <c r="H983" s="14"/>
      <c r="I983" s="5" t="s">
        <v>1651</v>
      </c>
      <c r="J983" s="4" t="s">
        <v>388</v>
      </c>
      <c r="K983" s="5" t="str">
        <f t="shared" si="15"/>
        <v>SANTANDERVILLANUEVA</v>
      </c>
      <c r="L983" s="6" t="s">
        <v>1807</v>
      </c>
    </row>
    <row r="984" spans="1:12" x14ac:dyDescent="0.2">
      <c r="A984" s="2" t="s">
        <v>1808</v>
      </c>
      <c r="B984" s="5" t="s">
        <v>1651</v>
      </c>
      <c r="C984" s="4" t="s">
        <v>1809</v>
      </c>
      <c r="H984" s="14"/>
      <c r="I984" s="5" t="s">
        <v>1651</v>
      </c>
      <c r="J984" s="4" t="s">
        <v>1809</v>
      </c>
      <c r="K984" s="5" t="str">
        <f t="shared" si="15"/>
        <v>SANTANDERZAPATOCA</v>
      </c>
      <c r="L984" s="2" t="s">
        <v>1808</v>
      </c>
    </row>
    <row r="985" spans="1:12" x14ac:dyDescent="0.2">
      <c r="A985" s="2" t="s">
        <v>1810</v>
      </c>
      <c r="B985" s="5" t="s">
        <v>788</v>
      </c>
      <c r="C985" s="4" t="s">
        <v>1811</v>
      </c>
      <c r="H985" s="14"/>
      <c r="I985" s="5" t="s">
        <v>788</v>
      </c>
      <c r="J985" s="4" t="s">
        <v>1811</v>
      </c>
      <c r="K985" s="5" t="str">
        <f t="shared" si="15"/>
        <v>SUCRESINCELEJO</v>
      </c>
      <c r="L985" s="2" t="s">
        <v>1810</v>
      </c>
    </row>
    <row r="986" spans="1:12" x14ac:dyDescent="0.2">
      <c r="A986" s="6" t="s">
        <v>1812</v>
      </c>
      <c r="B986" s="5" t="s">
        <v>788</v>
      </c>
      <c r="C986" s="4" t="s">
        <v>411</v>
      </c>
      <c r="H986" s="14"/>
      <c r="I986" s="5" t="s">
        <v>788</v>
      </c>
      <c r="J986" s="4" t="s">
        <v>411</v>
      </c>
      <c r="K986" s="5" t="str">
        <f t="shared" si="15"/>
        <v>SUCREBUENAVISTA</v>
      </c>
      <c r="L986" s="6" t="s">
        <v>1812</v>
      </c>
    </row>
    <row r="987" spans="1:12" x14ac:dyDescent="0.2">
      <c r="A987" s="2" t="s">
        <v>1813</v>
      </c>
      <c r="B987" s="5" t="s">
        <v>788</v>
      </c>
      <c r="C987" s="4" t="s">
        <v>1814</v>
      </c>
      <c r="H987" s="14"/>
      <c r="I987" s="5" t="s">
        <v>788</v>
      </c>
      <c r="J987" s="4" t="s">
        <v>1814</v>
      </c>
      <c r="K987" s="5" t="str">
        <f t="shared" si="15"/>
        <v>SUCRECAIMITO</v>
      </c>
      <c r="L987" s="2" t="s">
        <v>1813</v>
      </c>
    </row>
    <row r="988" spans="1:12" x14ac:dyDescent="0.2">
      <c r="A988" s="2" t="s">
        <v>1815</v>
      </c>
      <c r="B988" s="5" t="s">
        <v>788</v>
      </c>
      <c r="C988" s="4" t="s">
        <v>1816</v>
      </c>
      <c r="H988" s="14"/>
      <c r="I988" s="5" t="s">
        <v>788</v>
      </c>
      <c r="J988" s="4" t="s">
        <v>1816</v>
      </c>
      <c r="K988" s="5" t="str">
        <f t="shared" si="15"/>
        <v>SUCRECOLOSO</v>
      </c>
      <c r="L988" s="2" t="s">
        <v>1815</v>
      </c>
    </row>
    <row r="989" spans="1:12" x14ac:dyDescent="0.2">
      <c r="A989" s="2" t="s">
        <v>1817</v>
      </c>
      <c r="B989" s="5" t="s">
        <v>788</v>
      </c>
      <c r="C989" s="4" t="s">
        <v>1818</v>
      </c>
      <c r="H989" s="14"/>
      <c r="I989" s="5" t="s">
        <v>788</v>
      </c>
      <c r="J989" s="4" t="s">
        <v>1818</v>
      </c>
      <c r="K989" s="5" t="str">
        <f t="shared" si="15"/>
        <v>SUCRECOROZAL</v>
      </c>
      <c r="L989" s="2" t="s">
        <v>1817</v>
      </c>
    </row>
    <row r="990" spans="1:12" x14ac:dyDescent="0.2">
      <c r="A990" s="2" t="s">
        <v>1819</v>
      </c>
      <c r="B990" s="5" t="s">
        <v>788</v>
      </c>
      <c r="C990" s="4" t="s">
        <v>1820</v>
      </c>
      <c r="H990" s="14"/>
      <c r="I990" s="5" t="s">
        <v>788</v>
      </c>
      <c r="J990" s="4" t="s">
        <v>1820</v>
      </c>
      <c r="K990" s="5" t="str">
        <f t="shared" si="15"/>
        <v>SUCRECOVEÑAS</v>
      </c>
      <c r="L990" s="2" t="s">
        <v>1819</v>
      </c>
    </row>
    <row r="991" spans="1:12" x14ac:dyDescent="0.2">
      <c r="A991" s="2" t="s">
        <v>1821</v>
      </c>
      <c r="B991" s="5" t="s">
        <v>788</v>
      </c>
      <c r="C991" s="4" t="s">
        <v>1822</v>
      </c>
      <c r="H991" s="14"/>
      <c r="I991" s="5" t="s">
        <v>788</v>
      </c>
      <c r="J991" s="4" t="s">
        <v>1822</v>
      </c>
      <c r="K991" s="5" t="str">
        <f t="shared" si="15"/>
        <v>SUCRECHALÁN</v>
      </c>
      <c r="L991" s="2" t="s">
        <v>1821</v>
      </c>
    </row>
    <row r="992" spans="1:12" x14ac:dyDescent="0.2">
      <c r="A992" s="2" t="s">
        <v>1823</v>
      </c>
      <c r="B992" s="5" t="s">
        <v>788</v>
      </c>
      <c r="C992" s="4" t="s">
        <v>1824</v>
      </c>
      <c r="H992" s="14"/>
      <c r="I992" s="5" t="s">
        <v>788</v>
      </c>
      <c r="J992" s="4" t="s">
        <v>1824</v>
      </c>
      <c r="K992" s="5" t="str">
        <f t="shared" si="15"/>
        <v>SUCREEL ROBLE</v>
      </c>
      <c r="L992" s="2" t="s">
        <v>1823</v>
      </c>
    </row>
    <row r="993" spans="1:12" x14ac:dyDescent="0.2">
      <c r="A993" s="2" t="s">
        <v>1825</v>
      </c>
      <c r="B993" s="5" t="s">
        <v>788</v>
      </c>
      <c r="C993" s="4" t="s">
        <v>1826</v>
      </c>
      <c r="H993" s="14"/>
      <c r="I993" s="5" t="s">
        <v>788</v>
      </c>
      <c r="J993" s="4" t="s">
        <v>1826</v>
      </c>
      <c r="K993" s="5" t="str">
        <f t="shared" si="15"/>
        <v>SUCREGALERAS</v>
      </c>
      <c r="L993" s="2" t="s">
        <v>1825</v>
      </c>
    </row>
    <row r="994" spans="1:12" x14ac:dyDescent="0.2">
      <c r="A994" s="2" t="s">
        <v>1827</v>
      </c>
      <c r="B994" s="5" t="s">
        <v>788</v>
      </c>
      <c r="C994" s="4" t="s">
        <v>1828</v>
      </c>
      <c r="H994" s="14"/>
      <c r="I994" s="5" t="s">
        <v>788</v>
      </c>
      <c r="J994" s="4" t="s">
        <v>1828</v>
      </c>
      <c r="K994" s="5" t="str">
        <f t="shared" si="15"/>
        <v>SUCREGUARANDA</v>
      </c>
      <c r="L994" s="2" t="s">
        <v>1827</v>
      </c>
    </row>
    <row r="995" spans="1:12" x14ac:dyDescent="0.2">
      <c r="A995" s="6" t="s">
        <v>1829</v>
      </c>
      <c r="B995" s="5" t="s">
        <v>788</v>
      </c>
      <c r="C995" s="4" t="s">
        <v>134</v>
      </c>
      <c r="H995" s="14"/>
      <c r="I995" s="5" t="s">
        <v>788</v>
      </c>
      <c r="J995" s="4" t="s">
        <v>134</v>
      </c>
      <c r="K995" s="5" t="str">
        <f t="shared" si="15"/>
        <v>SUCRELA UNIÓN</v>
      </c>
      <c r="L995" s="6" t="s">
        <v>1829</v>
      </c>
    </row>
    <row r="996" spans="1:12" x14ac:dyDescent="0.2">
      <c r="A996" s="2" t="s">
        <v>1830</v>
      </c>
      <c r="B996" s="5" t="s">
        <v>788</v>
      </c>
      <c r="C996" s="5" t="s">
        <v>1831</v>
      </c>
      <c r="H996" s="14"/>
      <c r="I996" s="5" t="s">
        <v>788</v>
      </c>
      <c r="J996" s="5" t="s">
        <v>1831</v>
      </c>
      <c r="K996" s="5" t="str">
        <f t="shared" si="15"/>
        <v>SUCRELOS PALMITOS</v>
      </c>
      <c r="L996" s="2" t="s">
        <v>1830</v>
      </c>
    </row>
    <row r="997" spans="1:12" x14ac:dyDescent="0.2">
      <c r="A997" s="2" t="s">
        <v>1832</v>
      </c>
      <c r="B997" s="5" t="s">
        <v>788</v>
      </c>
      <c r="C997" s="4" t="s">
        <v>1833</v>
      </c>
      <c r="H997" s="14"/>
      <c r="I997" s="5" t="s">
        <v>788</v>
      </c>
      <c r="J997" s="4" t="s">
        <v>1833</v>
      </c>
      <c r="K997" s="5" t="str">
        <f t="shared" si="15"/>
        <v>SUCREMAJAGUAL</v>
      </c>
      <c r="L997" s="2" t="s">
        <v>1832</v>
      </c>
    </row>
    <row r="998" spans="1:12" x14ac:dyDescent="0.2">
      <c r="A998" s="2" t="s">
        <v>1834</v>
      </c>
      <c r="B998" s="5" t="s">
        <v>788</v>
      </c>
      <c r="C998" s="4" t="s">
        <v>1835</v>
      </c>
      <c r="H998" s="14"/>
      <c r="I998" s="5" t="s">
        <v>788</v>
      </c>
      <c r="J998" s="4" t="s">
        <v>1835</v>
      </c>
      <c r="K998" s="5" t="str">
        <f t="shared" si="15"/>
        <v>SUCREMORROA</v>
      </c>
      <c r="L998" s="2" t="s">
        <v>1834</v>
      </c>
    </row>
    <row r="999" spans="1:12" x14ac:dyDescent="0.2">
      <c r="A999" s="2" t="s">
        <v>1836</v>
      </c>
      <c r="B999" s="5" t="s">
        <v>788</v>
      </c>
      <c r="C999" s="4" t="s">
        <v>1837</v>
      </c>
      <c r="H999" s="14"/>
      <c r="I999" s="5" t="s">
        <v>788</v>
      </c>
      <c r="J999" s="4" t="s">
        <v>1837</v>
      </c>
      <c r="K999" s="5" t="str">
        <f t="shared" si="15"/>
        <v>SUCREOVEJAS</v>
      </c>
      <c r="L999" s="2" t="s">
        <v>1836</v>
      </c>
    </row>
    <row r="1000" spans="1:12" x14ac:dyDescent="0.2">
      <c r="A1000" s="2" t="s">
        <v>1838</v>
      </c>
      <c r="B1000" s="5" t="s">
        <v>788</v>
      </c>
      <c r="C1000" s="4" t="s">
        <v>1839</v>
      </c>
      <c r="H1000" s="14"/>
      <c r="I1000" s="5" t="s">
        <v>788</v>
      </c>
      <c r="J1000" s="4" t="s">
        <v>1839</v>
      </c>
      <c r="K1000" s="5" t="str">
        <f t="shared" si="15"/>
        <v>SUCREPALMITO</v>
      </c>
      <c r="L1000" s="2" t="s">
        <v>1838</v>
      </c>
    </row>
    <row r="1001" spans="1:12" x14ac:dyDescent="0.2">
      <c r="A1001" s="2" t="s">
        <v>1840</v>
      </c>
      <c r="B1001" s="5" t="s">
        <v>788</v>
      </c>
      <c r="C1001" s="4" t="s">
        <v>1841</v>
      </c>
      <c r="H1001" s="14"/>
      <c r="I1001" s="5" t="s">
        <v>788</v>
      </c>
      <c r="J1001" s="4" t="s">
        <v>1841</v>
      </c>
      <c r="K1001" s="5" t="str">
        <f t="shared" si="15"/>
        <v>SUCRESAMPUÉS</v>
      </c>
      <c r="L1001" s="2" t="s">
        <v>1840</v>
      </c>
    </row>
    <row r="1002" spans="1:12" x14ac:dyDescent="0.2">
      <c r="A1002" s="2" t="s">
        <v>1842</v>
      </c>
      <c r="B1002" s="5" t="s">
        <v>788</v>
      </c>
      <c r="C1002" s="4" t="s">
        <v>1843</v>
      </c>
      <c r="H1002" s="14"/>
      <c r="I1002" s="5" t="s">
        <v>788</v>
      </c>
      <c r="J1002" s="4" t="s">
        <v>1843</v>
      </c>
      <c r="K1002" s="5" t="str">
        <f t="shared" si="15"/>
        <v>SUCRESAN BENITO ABAD</v>
      </c>
      <c r="L1002" s="2" t="s">
        <v>1842</v>
      </c>
    </row>
    <row r="1003" spans="1:12" x14ac:dyDescent="0.2">
      <c r="A1003" s="2" t="s">
        <v>1844</v>
      </c>
      <c r="B1003" s="5" t="s">
        <v>788</v>
      </c>
      <c r="C1003" s="5" t="s">
        <v>1845</v>
      </c>
      <c r="H1003" s="14"/>
      <c r="I1003" s="5" t="s">
        <v>788</v>
      </c>
      <c r="J1003" s="5" t="s">
        <v>1845</v>
      </c>
      <c r="K1003" s="5" t="str">
        <f t="shared" si="15"/>
        <v>SUCRESAN JUAN DE BETULIA</v>
      </c>
      <c r="L1003" s="2" t="s">
        <v>1844</v>
      </c>
    </row>
    <row r="1004" spans="1:12" x14ac:dyDescent="0.2">
      <c r="A1004" s="2" t="s">
        <v>1846</v>
      </c>
      <c r="B1004" s="5" t="s">
        <v>788</v>
      </c>
      <c r="C1004" s="5" t="s">
        <v>1847</v>
      </c>
      <c r="H1004" s="14"/>
      <c r="I1004" s="5" t="s">
        <v>788</v>
      </c>
      <c r="J1004" s="5" t="s">
        <v>1847</v>
      </c>
      <c r="K1004" s="5" t="str">
        <f t="shared" si="15"/>
        <v>SUCRESAN MARCOS</v>
      </c>
      <c r="L1004" s="2" t="s">
        <v>1846</v>
      </c>
    </row>
    <row r="1005" spans="1:12" x14ac:dyDescent="0.2">
      <c r="A1005" s="2" t="s">
        <v>1848</v>
      </c>
      <c r="B1005" s="5" t="s">
        <v>788</v>
      </c>
      <c r="C1005" s="4" t="s">
        <v>1849</v>
      </c>
      <c r="H1005" s="14"/>
      <c r="I1005" s="5" t="s">
        <v>788</v>
      </c>
      <c r="J1005" s="4" t="s">
        <v>1849</v>
      </c>
      <c r="K1005" s="5" t="str">
        <f t="shared" si="15"/>
        <v>SUCRESAN ONOFRE</v>
      </c>
      <c r="L1005" s="2" t="s">
        <v>1848</v>
      </c>
    </row>
    <row r="1006" spans="1:12" x14ac:dyDescent="0.2">
      <c r="A1006" s="6" t="s">
        <v>1850</v>
      </c>
      <c r="B1006" s="5" t="s">
        <v>788</v>
      </c>
      <c r="C1006" s="5" t="s">
        <v>194</v>
      </c>
      <c r="H1006" s="14"/>
      <c r="I1006" s="5" t="s">
        <v>788</v>
      </c>
      <c r="J1006" s="5" t="s">
        <v>194</v>
      </c>
      <c r="K1006" s="5" t="str">
        <f t="shared" si="15"/>
        <v>SUCRESAN PEDRO</v>
      </c>
      <c r="L1006" s="6" t="s">
        <v>1850</v>
      </c>
    </row>
    <row r="1007" spans="1:12" x14ac:dyDescent="0.2">
      <c r="A1007" s="2" t="s">
        <v>1851</v>
      </c>
      <c r="B1007" s="5" t="s">
        <v>788</v>
      </c>
      <c r="C1007" s="4" t="s">
        <v>1852</v>
      </c>
      <c r="H1007" s="14"/>
      <c r="I1007" s="5" t="s">
        <v>788</v>
      </c>
      <c r="J1007" s="4" t="s">
        <v>1852</v>
      </c>
      <c r="K1007" s="5" t="str">
        <f t="shared" si="15"/>
        <v>SUCRESAN LUIS DE SINCÉ</v>
      </c>
      <c r="L1007" s="2" t="s">
        <v>1851</v>
      </c>
    </row>
    <row r="1008" spans="1:12" x14ac:dyDescent="0.2">
      <c r="A1008" s="6" t="s">
        <v>1853</v>
      </c>
      <c r="B1008" s="5" t="s">
        <v>788</v>
      </c>
      <c r="C1008" s="4" t="s">
        <v>788</v>
      </c>
      <c r="H1008" s="14"/>
      <c r="I1008" s="5" t="s">
        <v>788</v>
      </c>
      <c r="J1008" s="4" t="s">
        <v>788</v>
      </c>
      <c r="K1008" s="5" t="str">
        <f t="shared" si="15"/>
        <v>SUCRESUCRE</v>
      </c>
      <c r="L1008" s="6" t="s">
        <v>1853</v>
      </c>
    </row>
    <row r="1009" spans="1:12" x14ac:dyDescent="0.2">
      <c r="A1009" s="6" t="s">
        <v>1854</v>
      </c>
      <c r="B1009" s="5" t="s">
        <v>788</v>
      </c>
      <c r="C1009" s="4" t="s">
        <v>1855</v>
      </c>
      <c r="H1009" s="14"/>
      <c r="I1009" s="5" t="s">
        <v>788</v>
      </c>
      <c r="J1009" s="4" t="s">
        <v>1855</v>
      </c>
      <c r="K1009" s="5" t="str">
        <f t="shared" si="15"/>
        <v xml:space="preserve">SUCRESANTIAGO DE TOLÚ </v>
      </c>
      <c r="L1009" s="6" t="s">
        <v>1854</v>
      </c>
    </row>
    <row r="1010" spans="1:12" x14ac:dyDescent="0.2">
      <c r="A1010" s="2" t="s">
        <v>1856</v>
      </c>
      <c r="B1010" s="5" t="s">
        <v>788</v>
      </c>
      <c r="C1010" s="4" t="s">
        <v>1857</v>
      </c>
      <c r="H1010" s="14"/>
      <c r="I1010" s="5" t="s">
        <v>788</v>
      </c>
      <c r="J1010" s="4" t="s">
        <v>1857</v>
      </c>
      <c r="K1010" s="5" t="str">
        <f t="shared" si="15"/>
        <v>SUCRETOLÚ VIEJO</v>
      </c>
      <c r="L1010" s="2" t="s">
        <v>1856</v>
      </c>
    </row>
    <row r="1011" spans="1:12" x14ac:dyDescent="0.2">
      <c r="A1011" s="2" t="s">
        <v>1858</v>
      </c>
      <c r="B1011" s="5" t="s">
        <v>1859</v>
      </c>
      <c r="C1011" s="4" t="s">
        <v>1860</v>
      </c>
      <c r="H1011" s="14"/>
      <c r="I1011" s="5" t="s">
        <v>1859</v>
      </c>
      <c r="J1011" s="4" t="s">
        <v>1860</v>
      </c>
      <c r="K1011" s="5" t="str">
        <f t="shared" si="15"/>
        <v>TOLIMAIBAGUE</v>
      </c>
      <c r="L1011" s="2" t="s">
        <v>1858</v>
      </c>
    </row>
    <row r="1012" spans="1:12" x14ac:dyDescent="0.2">
      <c r="A1012" s="2" t="s">
        <v>1861</v>
      </c>
      <c r="B1012" s="5" t="s">
        <v>1859</v>
      </c>
      <c r="C1012" s="4" t="s">
        <v>1862</v>
      </c>
      <c r="H1012" s="14"/>
      <c r="I1012" s="5" t="s">
        <v>1859</v>
      </c>
      <c r="J1012" s="4" t="s">
        <v>1862</v>
      </c>
      <c r="K1012" s="5" t="str">
        <f t="shared" si="15"/>
        <v>TOLIMAALPUJARRA</v>
      </c>
      <c r="L1012" s="2" t="s">
        <v>1861</v>
      </c>
    </row>
    <row r="1013" spans="1:12" x14ac:dyDescent="0.2">
      <c r="A1013" s="2" t="s">
        <v>1863</v>
      </c>
      <c r="B1013" s="5" t="s">
        <v>1859</v>
      </c>
      <c r="C1013" s="4" t="s">
        <v>1864</v>
      </c>
      <c r="H1013" s="14"/>
      <c r="I1013" s="5" t="s">
        <v>1859</v>
      </c>
      <c r="J1013" s="4" t="s">
        <v>1864</v>
      </c>
      <c r="K1013" s="5" t="str">
        <f t="shared" si="15"/>
        <v>TOLIMAALVARADO</v>
      </c>
      <c r="L1013" s="2" t="s">
        <v>1863</v>
      </c>
    </row>
    <row r="1014" spans="1:12" x14ac:dyDescent="0.2">
      <c r="A1014" s="2" t="s">
        <v>1865</v>
      </c>
      <c r="B1014" s="5" t="s">
        <v>1859</v>
      </c>
      <c r="C1014" s="4" t="s">
        <v>1866</v>
      </c>
      <c r="H1014" s="14"/>
      <c r="I1014" s="5" t="s">
        <v>1859</v>
      </c>
      <c r="J1014" s="4" t="s">
        <v>1866</v>
      </c>
      <c r="K1014" s="5" t="str">
        <f t="shared" si="15"/>
        <v>TOLIMAAMBALEMA</v>
      </c>
      <c r="L1014" s="2" t="s">
        <v>1865</v>
      </c>
    </row>
    <row r="1015" spans="1:12" x14ac:dyDescent="0.2">
      <c r="A1015" s="2" t="s">
        <v>1867</v>
      </c>
      <c r="B1015" s="5" t="s">
        <v>1859</v>
      </c>
      <c r="C1015" s="4" t="s">
        <v>1868</v>
      </c>
      <c r="H1015" s="14"/>
      <c r="I1015" s="5" t="s">
        <v>1859</v>
      </c>
      <c r="J1015" s="4" t="s">
        <v>1868</v>
      </c>
      <c r="K1015" s="5" t="str">
        <f t="shared" si="15"/>
        <v>TOLIMAANZOÁTEGUI</v>
      </c>
      <c r="L1015" s="2" t="s">
        <v>1867</v>
      </c>
    </row>
    <row r="1016" spans="1:12" x14ac:dyDescent="0.2">
      <c r="A1016" s="2" t="s">
        <v>1869</v>
      </c>
      <c r="B1016" s="5" t="s">
        <v>1859</v>
      </c>
      <c r="C1016" s="4" t="s">
        <v>1870</v>
      </c>
      <c r="H1016" s="14"/>
      <c r="I1016" s="5" t="s">
        <v>1859</v>
      </c>
      <c r="J1016" s="4" t="s">
        <v>1870</v>
      </c>
      <c r="K1016" s="5" t="str">
        <f t="shared" si="15"/>
        <v>TOLIMAARMERO</v>
      </c>
      <c r="L1016" s="2" t="s">
        <v>1869</v>
      </c>
    </row>
    <row r="1017" spans="1:12" x14ac:dyDescent="0.2">
      <c r="A1017" s="2" t="s">
        <v>1871</v>
      </c>
      <c r="B1017" s="5" t="s">
        <v>1859</v>
      </c>
      <c r="C1017" s="4" t="s">
        <v>1872</v>
      </c>
      <c r="H1017" s="14"/>
      <c r="I1017" s="5" t="s">
        <v>1859</v>
      </c>
      <c r="J1017" s="4" t="s">
        <v>1872</v>
      </c>
      <c r="K1017" s="5" t="str">
        <f t="shared" si="15"/>
        <v>TOLIMAATACO</v>
      </c>
      <c r="L1017" s="2" t="s">
        <v>1871</v>
      </c>
    </row>
    <row r="1018" spans="1:12" x14ac:dyDescent="0.2">
      <c r="A1018" s="2" t="s">
        <v>1873</v>
      </c>
      <c r="B1018" s="5" t="s">
        <v>1859</v>
      </c>
      <c r="C1018" s="4" t="s">
        <v>1874</v>
      </c>
      <c r="H1018" s="14"/>
      <c r="I1018" s="5" t="s">
        <v>1859</v>
      </c>
      <c r="J1018" s="4" t="s">
        <v>1874</v>
      </c>
      <c r="K1018" s="5" t="str">
        <f t="shared" si="15"/>
        <v>TOLIMACAJAMARCA</v>
      </c>
      <c r="L1018" s="2" t="s">
        <v>1873</v>
      </c>
    </row>
    <row r="1019" spans="1:12" x14ac:dyDescent="0.2">
      <c r="A1019" s="2" t="s">
        <v>1875</v>
      </c>
      <c r="B1019" s="5" t="s">
        <v>1859</v>
      </c>
      <c r="C1019" s="5" t="s">
        <v>1876</v>
      </c>
      <c r="H1019" s="14"/>
      <c r="I1019" s="5" t="s">
        <v>1859</v>
      </c>
      <c r="J1019" s="5" t="s">
        <v>1876</v>
      </c>
      <c r="K1019" s="5" t="str">
        <f t="shared" si="15"/>
        <v>TOLIMACARMEN DE APICALÁ</v>
      </c>
      <c r="L1019" s="2" t="s">
        <v>1875</v>
      </c>
    </row>
    <row r="1020" spans="1:12" x14ac:dyDescent="0.2">
      <c r="A1020" s="2" t="s">
        <v>1877</v>
      </c>
      <c r="B1020" s="5" t="s">
        <v>1859</v>
      </c>
      <c r="C1020" s="4" t="s">
        <v>1878</v>
      </c>
      <c r="H1020" s="14"/>
      <c r="I1020" s="5" t="s">
        <v>1859</v>
      </c>
      <c r="J1020" s="4" t="s">
        <v>1878</v>
      </c>
      <c r="K1020" s="5" t="str">
        <f t="shared" si="15"/>
        <v>TOLIMACASABIANCA</v>
      </c>
      <c r="L1020" s="2" t="s">
        <v>1877</v>
      </c>
    </row>
    <row r="1021" spans="1:12" x14ac:dyDescent="0.2">
      <c r="A1021" s="2" t="s">
        <v>1879</v>
      </c>
      <c r="B1021" s="5" t="s">
        <v>1859</v>
      </c>
      <c r="C1021" s="4" t="s">
        <v>1880</v>
      </c>
      <c r="H1021" s="14"/>
      <c r="I1021" s="5" t="s">
        <v>1859</v>
      </c>
      <c r="J1021" s="4" t="s">
        <v>1880</v>
      </c>
      <c r="K1021" s="5" t="str">
        <f t="shared" si="15"/>
        <v>TOLIMACHAPARRAL</v>
      </c>
      <c r="L1021" s="2" t="s">
        <v>1879</v>
      </c>
    </row>
    <row r="1022" spans="1:12" x14ac:dyDescent="0.2">
      <c r="A1022" s="2" t="s">
        <v>1881</v>
      </c>
      <c r="B1022" s="5" t="s">
        <v>1859</v>
      </c>
      <c r="C1022" s="4" t="s">
        <v>1882</v>
      </c>
      <c r="H1022" s="14"/>
      <c r="I1022" s="5" t="s">
        <v>1859</v>
      </c>
      <c r="J1022" s="4" t="s">
        <v>1882</v>
      </c>
      <c r="K1022" s="5" t="str">
        <f t="shared" si="15"/>
        <v>TOLIMACOELLO</v>
      </c>
      <c r="L1022" s="2" t="s">
        <v>1881</v>
      </c>
    </row>
    <row r="1023" spans="1:12" x14ac:dyDescent="0.2">
      <c r="A1023" s="2" t="s">
        <v>1883</v>
      </c>
      <c r="B1023" s="5" t="s">
        <v>1859</v>
      </c>
      <c r="C1023" s="4" t="s">
        <v>1884</v>
      </c>
      <c r="H1023" s="14"/>
      <c r="I1023" s="5" t="s">
        <v>1859</v>
      </c>
      <c r="J1023" s="4" t="s">
        <v>1884</v>
      </c>
      <c r="K1023" s="5" t="str">
        <f t="shared" si="15"/>
        <v>TOLIMACOYAIMA</v>
      </c>
      <c r="L1023" s="2" t="s">
        <v>1883</v>
      </c>
    </row>
    <row r="1024" spans="1:12" x14ac:dyDescent="0.2">
      <c r="A1024" s="2" t="s">
        <v>1885</v>
      </c>
      <c r="B1024" s="5" t="s">
        <v>1859</v>
      </c>
      <c r="C1024" s="4" t="s">
        <v>1886</v>
      </c>
      <c r="H1024" s="14"/>
      <c r="I1024" s="5" t="s">
        <v>1859</v>
      </c>
      <c r="J1024" s="4" t="s">
        <v>1886</v>
      </c>
      <c r="K1024" s="5" t="str">
        <f t="shared" si="15"/>
        <v>TOLIMACUNDAY</v>
      </c>
      <c r="L1024" s="2" t="s">
        <v>1885</v>
      </c>
    </row>
    <row r="1025" spans="1:12" x14ac:dyDescent="0.2">
      <c r="A1025" s="2" t="s">
        <v>1887</v>
      </c>
      <c r="B1025" s="5" t="s">
        <v>1859</v>
      </c>
      <c r="C1025" s="4" t="s">
        <v>1888</v>
      </c>
      <c r="H1025" s="14"/>
      <c r="I1025" s="5" t="s">
        <v>1859</v>
      </c>
      <c r="J1025" s="4" t="s">
        <v>1888</v>
      </c>
      <c r="K1025" s="5" t="str">
        <f t="shared" si="15"/>
        <v>TOLIMADOLORES</v>
      </c>
      <c r="L1025" s="2" t="s">
        <v>1887</v>
      </c>
    </row>
    <row r="1026" spans="1:12" x14ac:dyDescent="0.2">
      <c r="A1026" s="2" t="s">
        <v>1889</v>
      </c>
      <c r="B1026" s="5" t="s">
        <v>1859</v>
      </c>
      <c r="C1026" s="4" t="s">
        <v>1890</v>
      </c>
      <c r="H1026" s="14"/>
      <c r="I1026" s="5" t="s">
        <v>1859</v>
      </c>
      <c r="J1026" s="4" t="s">
        <v>1890</v>
      </c>
      <c r="K1026" s="5" t="str">
        <f t="shared" si="15"/>
        <v>TOLIMAESPINAL</v>
      </c>
      <c r="L1026" s="2" t="s">
        <v>1889</v>
      </c>
    </row>
    <row r="1027" spans="1:12" x14ac:dyDescent="0.2">
      <c r="A1027" s="2" t="s">
        <v>1891</v>
      </c>
      <c r="B1027" s="5" t="s">
        <v>1859</v>
      </c>
      <c r="C1027" s="4" t="s">
        <v>1892</v>
      </c>
      <c r="H1027" s="14"/>
      <c r="I1027" s="5" t="s">
        <v>1859</v>
      </c>
      <c r="J1027" s="4" t="s">
        <v>1892</v>
      </c>
      <c r="K1027" s="5" t="str">
        <f t="shared" ref="K1027:K1090" si="16">+CONCATENATE(I1027,J1027)</f>
        <v>TOLIMAFALAN</v>
      </c>
      <c r="L1027" s="2" t="s">
        <v>1891</v>
      </c>
    </row>
    <row r="1028" spans="1:12" x14ac:dyDescent="0.2">
      <c r="A1028" s="2" t="s">
        <v>1893</v>
      </c>
      <c r="B1028" s="5" t="s">
        <v>1859</v>
      </c>
      <c r="C1028" s="4" t="s">
        <v>1894</v>
      </c>
      <c r="H1028" s="14"/>
      <c r="I1028" s="5" t="s">
        <v>1859</v>
      </c>
      <c r="J1028" s="4" t="s">
        <v>1894</v>
      </c>
      <c r="K1028" s="5" t="str">
        <f t="shared" si="16"/>
        <v>TOLIMAFLANDES</v>
      </c>
      <c r="L1028" s="2" t="s">
        <v>1893</v>
      </c>
    </row>
    <row r="1029" spans="1:12" x14ac:dyDescent="0.2">
      <c r="A1029" s="2" t="s">
        <v>1895</v>
      </c>
      <c r="B1029" s="5" t="s">
        <v>1859</v>
      </c>
      <c r="C1029" s="4" t="s">
        <v>1896</v>
      </c>
      <c r="H1029" s="14"/>
      <c r="I1029" s="5" t="s">
        <v>1859</v>
      </c>
      <c r="J1029" s="4" t="s">
        <v>1896</v>
      </c>
      <c r="K1029" s="5" t="str">
        <f t="shared" si="16"/>
        <v>TOLIMAFRESNO</v>
      </c>
      <c r="L1029" s="2" t="s">
        <v>1895</v>
      </c>
    </row>
    <row r="1030" spans="1:12" x14ac:dyDescent="0.2">
      <c r="A1030" s="2" t="s">
        <v>1897</v>
      </c>
      <c r="B1030" s="5" t="s">
        <v>1859</v>
      </c>
      <c r="C1030" s="4" t="s">
        <v>1898</v>
      </c>
      <c r="H1030" s="14"/>
      <c r="I1030" s="5" t="s">
        <v>1859</v>
      </c>
      <c r="J1030" s="4" t="s">
        <v>1898</v>
      </c>
      <c r="K1030" s="5" t="str">
        <f t="shared" si="16"/>
        <v>TOLIMAGUAMO</v>
      </c>
      <c r="L1030" s="2" t="s">
        <v>1897</v>
      </c>
    </row>
    <row r="1031" spans="1:12" x14ac:dyDescent="0.2">
      <c r="A1031" s="2" t="s">
        <v>1899</v>
      </c>
      <c r="B1031" s="5" t="s">
        <v>1859</v>
      </c>
      <c r="C1031" s="4" t="s">
        <v>1900</v>
      </c>
      <c r="H1031" s="14"/>
      <c r="I1031" s="5" t="s">
        <v>1859</v>
      </c>
      <c r="J1031" s="4" t="s">
        <v>1900</v>
      </c>
      <c r="K1031" s="5" t="str">
        <f t="shared" si="16"/>
        <v>TOLIMAHERVEO</v>
      </c>
      <c r="L1031" s="2" t="s">
        <v>1899</v>
      </c>
    </row>
    <row r="1032" spans="1:12" x14ac:dyDescent="0.2">
      <c r="A1032" s="2" t="s">
        <v>1901</v>
      </c>
      <c r="B1032" s="5" t="s">
        <v>1859</v>
      </c>
      <c r="C1032" s="4" t="s">
        <v>1902</v>
      </c>
      <c r="H1032" s="14"/>
      <c r="I1032" s="5" t="s">
        <v>1859</v>
      </c>
      <c r="J1032" s="4" t="s">
        <v>1902</v>
      </c>
      <c r="K1032" s="5" t="str">
        <f t="shared" si="16"/>
        <v>TOLIMAHONDA</v>
      </c>
      <c r="L1032" s="2" t="s">
        <v>1901</v>
      </c>
    </row>
    <row r="1033" spans="1:12" x14ac:dyDescent="0.2">
      <c r="A1033" s="2" t="s">
        <v>1903</v>
      </c>
      <c r="B1033" s="5" t="s">
        <v>1859</v>
      </c>
      <c r="C1033" s="4" t="s">
        <v>1904</v>
      </c>
      <c r="H1033" s="14"/>
      <c r="I1033" s="5" t="s">
        <v>1859</v>
      </c>
      <c r="J1033" s="4" t="s">
        <v>1904</v>
      </c>
      <c r="K1033" s="5" t="str">
        <f t="shared" si="16"/>
        <v>TOLIMAICONONZO</v>
      </c>
      <c r="L1033" s="2" t="s">
        <v>1903</v>
      </c>
    </row>
    <row r="1034" spans="1:12" x14ac:dyDescent="0.2">
      <c r="A1034" s="2" t="s">
        <v>1905</v>
      </c>
      <c r="B1034" s="5" t="s">
        <v>1859</v>
      </c>
      <c r="C1034" s="4" t="s">
        <v>1906</v>
      </c>
      <c r="H1034" s="14"/>
      <c r="I1034" s="5" t="s">
        <v>1859</v>
      </c>
      <c r="J1034" s="4" t="s">
        <v>1906</v>
      </c>
      <c r="K1034" s="5" t="str">
        <f t="shared" si="16"/>
        <v>TOLIMALÉRIDA</v>
      </c>
      <c r="L1034" s="2" t="s">
        <v>1905</v>
      </c>
    </row>
    <row r="1035" spans="1:12" x14ac:dyDescent="0.2">
      <c r="A1035" s="2" t="s">
        <v>1907</v>
      </c>
      <c r="B1035" s="5" t="s">
        <v>1859</v>
      </c>
      <c r="C1035" s="4" t="s">
        <v>1908</v>
      </c>
      <c r="H1035" s="14"/>
      <c r="I1035" s="5" t="s">
        <v>1859</v>
      </c>
      <c r="J1035" s="4" t="s">
        <v>1908</v>
      </c>
      <c r="K1035" s="5" t="str">
        <f t="shared" si="16"/>
        <v>TOLIMALÍBANO</v>
      </c>
      <c r="L1035" s="2" t="s">
        <v>1907</v>
      </c>
    </row>
    <row r="1036" spans="1:12" x14ac:dyDescent="0.2">
      <c r="A1036" s="2" t="s">
        <v>1909</v>
      </c>
      <c r="B1036" s="5" t="s">
        <v>1859</v>
      </c>
      <c r="C1036" s="5" t="s">
        <v>1910</v>
      </c>
      <c r="H1036" s="14"/>
      <c r="I1036" s="5" t="s">
        <v>1859</v>
      </c>
      <c r="J1036" s="5" t="s">
        <v>1910</v>
      </c>
      <c r="K1036" s="5" t="str">
        <f t="shared" si="16"/>
        <v>TOLIMAMARIQUITA</v>
      </c>
      <c r="L1036" s="2" t="s">
        <v>1909</v>
      </c>
    </row>
    <row r="1037" spans="1:12" x14ac:dyDescent="0.2">
      <c r="A1037" s="2" t="s">
        <v>1911</v>
      </c>
      <c r="B1037" s="5" t="s">
        <v>1859</v>
      </c>
      <c r="C1037" s="4" t="s">
        <v>1912</v>
      </c>
      <c r="H1037" s="14"/>
      <c r="I1037" s="5" t="s">
        <v>1859</v>
      </c>
      <c r="J1037" s="4" t="s">
        <v>1912</v>
      </c>
      <c r="K1037" s="5" t="str">
        <f t="shared" si="16"/>
        <v>TOLIMAMELGAR</v>
      </c>
      <c r="L1037" s="2" t="s">
        <v>1911</v>
      </c>
    </row>
    <row r="1038" spans="1:12" x14ac:dyDescent="0.2">
      <c r="A1038" s="2" t="s">
        <v>1913</v>
      </c>
      <c r="B1038" s="5" t="s">
        <v>1859</v>
      </c>
      <c r="C1038" s="4" t="s">
        <v>1914</v>
      </c>
      <c r="H1038" s="14"/>
      <c r="I1038" s="5" t="s">
        <v>1859</v>
      </c>
      <c r="J1038" s="4" t="s">
        <v>1914</v>
      </c>
      <c r="K1038" s="5" t="str">
        <f t="shared" si="16"/>
        <v>TOLIMAMURILLO</v>
      </c>
      <c r="L1038" s="2" t="s">
        <v>1913</v>
      </c>
    </row>
    <row r="1039" spans="1:12" x14ac:dyDescent="0.2">
      <c r="A1039" s="2" t="s">
        <v>1915</v>
      </c>
      <c r="B1039" s="5" t="s">
        <v>1859</v>
      </c>
      <c r="C1039" s="4" t="s">
        <v>1916</v>
      </c>
      <c r="H1039" s="14"/>
      <c r="I1039" s="5" t="s">
        <v>1859</v>
      </c>
      <c r="J1039" s="4" t="s">
        <v>1916</v>
      </c>
      <c r="K1039" s="5" t="str">
        <f t="shared" si="16"/>
        <v>TOLIMANATAGAIMA</v>
      </c>
      <c r="L1039" s="2" t="s">
        <v>1915</v>
      </c>
    </row>
    <row r="1040" spans="1:12" x14ac:dyDescent="0.2">
      <c r="A1040" s="2" t="s">
        <v>1917</v>
      </c>
      <c r="B1040" s="5" t="s">
        <v>1859</v>
      </c>
      <c r="C1040" s="4" t="s">
        <v>1918</v>
      </c>
      <c r="H1040" s="14"/>
      <c r="I1040" s="5" t="s">
        <v>1859</v>
      </c>
      <c r="J1040" s="4" t="s">
        <v>1918</v>
      </c>
      <c r="K1040" s="5" t="str">
        <f t="shared" si="16"/>
        <v>TOLIMAORTEGA</v>
      </c>
      <c r="L1040" s="2" t="s">
        <v>1917</v>
      </c>
    </row>
    <row r="1041" spans="1:12" x14ac:dyDescent="0.2">
      <c r="A1041" s="2" t="s">
        <v>1919</v>
      </c>
      <c r="B1041" s="5" t="s">
        <v>1859</v>
      </c>
      <c r="C1041" s="4" t="s">
        <v>1920</v>
      </c>
      <c r="H1041" s="14"/>
      <c r="I1041" s="5" t="s">
        <v>1859</v>
      </c>
      <c r="J1041" s="4" t="s">
        <v>1920</v>
      </c>
      <c r="K1041" s="5" t="str">
        <f t="shared" si="16"/>
        <v>TOLIMAPALOCABILDO</v>
      </c>
      <c r="L1041" s="2" t="s">
        <v>1919</v>
      </c>
    </row>
    <row r="1042" spans="1:12" x14ac:dyDescent="0.2">
      <c r="A1042" s="2" t="s">
        <v>1921</v>
      </c>
      <c r="B1042" s="5" t="s">
        <v>1859</v>
      </c>
      <c r="C1042" s="4" t="s">
        <v>1922</v>
      </c>
      <c r="H1042" s="14"/>
      <c r="I1042" s="5" t="s">
        <v>1859</v>
      </c>
      <c r="J1042" s="4" t="s">
        <v>1922</v>
      </c>
      <c r="K1042" s="5" t="str">
        <f t="shared" si="16"/>
        <v>TOLIMAPIEDRAS</v>
      </c>
      <c r="L1042" s="2" t="s">
        <v>1921</v>
      </c>
    </row>
    <row r="1043" spans="1:12" x14ac:dyDescent="0.2">
      <c r="A1043" s="2" t="s">
        <v>1923</v>
      </c>
      <c r="B1043" s="5" t="s">
        <v>1859</v>
      </c>
      <c r="C1043" s="4" t="s">
        <v>1924</v>
      </c>
      <c r="H1043" s="14"/>
      <c r="I1043" s="5" t="s">
        <v>1859</v>
      </c>
      <c r="J1043" s="4" t="s">
        <v>1924</v>
      </c>
      <c r="K1043" s="5" t="str">
        <f t="shared" si="16"/>
        <v>TOLIMAPLANADAS</v>
      </c>
      <c r="L1043" s="2" t="s">
        <v>1923</v>
      </c>
    </row>
    <row r="1044" spans="1:12" x14ac:dyDescent="0.2">
      <c r="A1044" s="2" t="s">
        <v>1925</v>
      </c>
      <c r="B1044" s="5" t="s">
        <v>1859</v>
      </c>
      <c r="C1044" s="4" t="s">
        <v>1926</v>
      </c>
      <c r="H1044" s="14"/>
      <c r="I1044" s="5" t="s">
        <v>1859</v>
      </c>
      <c r="J1044" s="4" t="s">
        <v>1926</v>
      </c>
      <c r="K1044" s="5" t="str">
        <f t="shared" si="16"/>
        <v>TOLIMAPRADO</v>
      </c>
      <c r="L1044" s="2" t="s">
        <v>1925</v>
      </c>
    </row>
    <row r="1045" spans="1:12" x14ac:dyDescent="0.2">
      <c r="A1045" s="2" t="s">
        <v>1927</v>
      </c>
      <c r="B1045" s="5" t="s">
        <v>1859</v>
      </c>
      <c r="C1045" s="4" t="s">
        <v>1928</v>
      </c>
      <c r="H1045" s="14"/>
      <c r="I1045" s="5" t="s">
        <v>1859</v>
      </c>
      <c r="J1045" s="4" t="s">
        <v>1928</v>
      </c>
      <c r="K1045" s="5" t="str">
        <f t="shared" si="16"/>
        <v>TOLIMAPURIFICACIÓN</v>
      </c>
      <c r="L1045" s="2" t="s">
        <v>1927</v>
      </c>
    </row>
    <row r="1046" spans="1:12" x14ac:dyDescent="0.2">
      <c r="A1046" s="2" t="s">
        <v>1929</v>
      </c>
      <c r="B1046" s="5" t="s">
        <v>1859</v>
      </c>
      <c r="C1046" s="4" t="s">
        <v>1930</v>
      </c>
      <c r="H1046" s="14"/>
      <c r="I1046" s="5" t="s">
        <v>1859</v>
      </c>
      <c r="J1046" s="4" t="s">
        <v>1930</v>
      </c>
      <c r="K1046" s="5" t="str">
        <f t="shared" si="16"/>
        <v>TOLIMARIOBLANCO</v>
      </c>
      <c r="L1046" s="2" t="s">
        <v>1929</v>
      </c>
    </row>
    <row r="1047" spans="1:12" x14ac:dyDescent="0.2">
      <c r="A1047" s="2" t="s">
        <v>1931</v>
      </c>
      <c r="B1047" s="5" t="s">
        <v>1859</v>
      </c>
      <c r="C1047" s="4" t="s">
        <v>1932</v>
      </c>
      <c r="H1047" s="14"/>
      <c r="I1047" s="5" t="s">
        <v>1859</v>
      </c>
      <c r="J1047" s="4" t="s">
        <v>1932</v>
      </c>
      <c r="K1047" s="5" t="str">
        <f t="shared" si="16"/>
        <v>TOLIMARONCESVALLES</v>
      </c>
      <c r="L1047" s="2" t="s">
        <v>1931</v>
      </c>
    </row>
    <row r="1048" spans="1:12" x14ac:dyDescent="0.2">
      <c r="A1048" s="2" t="s">
        <v>1933</v>
      </c>
      <c r="B1048" s="5" t="s">
        <v>1859</v>
      </c>
      <c r="C1048" s="4" t="s">
        <v>1934</v>
      </c>
      <c r="H1048" s="14"/>
      <c r="I1048" s="5" t="s">
        <v>1859</v>
      </c>
      <c r="J1048" s="4" t="s">
        <v>1934</v>
      </c>
      <c r="K1048" s="5" t="str">
        <f t="shared" si="16"/>
        <v>TOLIMAROVIRA</v>
      </c>
      <c r="L1048" s="2" t="s">
        <v>1933</v>
      </c>
    </row>
    <row r="1049" spans="1:12" x14ac:dyDescent="0.2">
      <c r="A1049" s="2" t="s">
        <v>1935</v>
      </c>
      <c r="B1049" s="5" t="s">
        <v>1859</v>
      </c>
      <c r="C1049" s="4" t="s">
        <v>1936</v>
      </c>
      <c r="H1049" s="14"/>
      <c r="I1049" s="5" t="s">
        <v>1859</v>
      </c>
      <c r="J1049" s="4" t="s">
        <v>1936</v>
      </c>
      <c r="K1049" s="5" t="str">
        <f t="shared" si="16"/>
        <v>TOLIMASALDAÑA</v>
      </c>
      <c r="L1049" s="2" t="s">
        <v>1935</v>
      </c>
    </row>
    <row r="1050" spans="1:12" x14ac:dyDescent="0.2">
      <c r="A1050" s="2" t="s">
        <v>1937</v>
      </c>
      <c r="B1050" s="5" t="s">
        <v>1859</v>
      </c>
      <c r="C1050" s="5" t="s">
        <v>1938</v>
      </c>
      <c r="H1050" s="14"/>
      <c r="I1050" s="5" t="s">
        <v>1859</v>
      </c>
      <c r="J1050" s="5" t="s">
        <v>1938</v>
      </c>
      <c r="K1050" s="5" t="str">
        <f t="shared" si="16"/>
        <v>TOLIMASAN ANTONIO</v>
      </c>
      <c r="L1050" s="2" t="s">
        <v>1937</v>
      </c>
    </row>
    <row r="1051" spans="1:12" x14ac:dyDescent="0.2">
      <c r="A1051" s="6" t="s">
        <v>1939</v>
      </c>
      <c r="B1051" s="5" t="s">
        <v>1859</v>
      </c>
      <c r="C1051" s="5" t="s">
        <v>192</v>
      </c>
      <c r="H1051" s="14"/>
      <c r="I1051" s="5" t="s">
        <v>1859</v>
      </c>
      <c r="J1051" s="5" t="s">
        <v>192</v>
      </c>
      <c r="K1051" s="5" t="str">
        <f t="shared" si="16"/>
        <v>TOLIMASAN LUIS</v>
      </c>
      <c r="L1051" s="6" t="s">
        <v>1939</v>
      </c>
    </row>
    <row r="1052" spans="1:12" x14ac:dyDescent="0.2">
      <c r="A1052" s="2" t="s">
        <v>1940</v>
      </c>
      <c r="B1052" s="5" t="s">
        <v>1859</v>
      </c>
      <c r="C1052" s="5" t="s">
        <v>1941</v>
      </c>
      <c r="H1052" s="14"/>
      <c r="I1052" s="5" t="s">
        <v>1859</v>
      </c>
      <c r="J1052" s="5" t="s">
        <v>1941</v>
      </c>
      <c r="K1052" s="5" t="str">
        <f t="shared" si="16"/>
        <v>TOLIMASANTA ISABEL</v>
      </c>
      <c r="L1052" s="2" t="s">
        <v>1940</v>
      </c>
    </row>
    <row r="1053" spans="1:12" x14ac:dyDescent="0.2">
      <c r="A1053" s="6" t="s">
        <v>1942</v>
      </c>
      <c r="B1053" s="5" t="s">
        <v>1859</v>
      </c>
      <c r="C1053" s="4" t="s">
        <v>786</v>
      </c>
      <c r="H1053" s="14"/>
      <c r="I1053" s="5" t="s">
        <v>1859</v>
      </c>
      <c r="J1053" s="4" t="s">
        <v>786</v>
      </c>
      <c r="K1053" s="5" t="str">
        <f t="shared" si="16"/>
        <v>TOLIMASUÁREZ</v>
      </c>
      <c r="L1053" s="6" t="s">
        <v>1942</v>
      </c>
    </row>
    <row r="1054" spans="1:12" x14ac:dyDescent="0.2">
      <c r="A1054" s="2" t="s">
        <v>1943</v>
      </c>
      <c r="B1054" s="5" t="s">
        <v>1859</v>
      </c>
      <c r="C1054" s="5" t="s">
        <v>1944</v>
      </c>
      <c r="H1054" s="14"/>
      <c r="I1054" s="5" t="s">
        <v>1859</v>
      </c>
      <c r="J1054" s="5" t="s">
        <v>1944</v>
      </c>
      <c r="K1054" s="5" t="str">
        <f t="shared" si="16"/>
        <v>TOLIMAVALLE DE SAN JUAN</v>
      </c>
      <c r="L1054" s="2" t="s">
        <v>1943</v>
      </c>
    </row>
    <row r="1055" spans="1:12" x14ac:dyDescent="0.2">
      <c r="A1055" s="2" t="s">
        <v>1945</v>
      </c>
      <c r="B1055" s="5" t="s">
        <v>1859</v>
      </c>
      <c r="C1055" s="4" t="s">
        <v>1946</v>
      </c>
      <c r="H1055" s="14"/>
      <c r="I1055" s="5" t="s">
        <v>1859</v>
      </c>
      <c r="J1055" s="4" t="s">
        <v>1946</v>
      </c>
      <c r="K1055" s="5" t="str">
        <f t="shared" si="16"/>
        <v>TOLIMAVENADILLO</v>
      </c>
      <c r="L1055" s="2" t="s">
        <v>1945</v>
      </c>
    </row>
    <row r="1056" spans="1:12" x14ac:dyDescent="0.2">
      <c r="A1056" s="2" t="s">
        <v>1947</v>
      </c>
      <c r="B1056" s="5" t="s">
        <v>1859</v>
      </c>
      <c r="C1056" s="4" t="s">
        <v>1948</v>
      </c>
      <c r="H1056" s="14"/>
      <c r="I1056" s="5" t="s">
        <v>1859</v>
      </c>
      <c r="J1056" s="4" t="s">
        <v>1948</v>
      </c>
      <c r="K1056" s="5" t="str">
        <f t="shared" si="16"/>
        <v>TOLIMAVILLAHERMOSA</v>
      </c>
      <c r="L1056" s="2" t="s">
        <v>1947</v>
      </c>
    </row>
    <row r="1057" spans="1:12" x14ac:dyDescent="0.2">
      <c r="A1057" s="2" t="s">
        <v>1949</v>
      </c>
      <c r="B1057" s="5" t="s">
        <v>1859</v>
      </c>
      <c r="C1057" s="4" t="s">
        <v>1950</v>
      </c>
      <c r="H1057" s="14"/>
      <c r="I1057" s="5" t="s">
        <v>1859</v>
      </c>
      <c r="J1057" s="4" t="s">
        <v>1950</v>
      </c>
      <c r="K1057" s="5" t="str">
        <f t="shared" si="16"/>
        <v>TOLIMAVILLARRICA</v>
      </c>
      <c r="L1057" s="2" t="s">
        <v>1949</v>
      </c>
    </row>
    <row r="1058" spans="1:12" x14ac:dyDescent="0.2">
      <c r="A1058" s="2" t="s">
        <v>1951</v>
      </c>
      <c r="B1058" s="5" t="s">
        <v>2181</v>
      </c>
      <c r="C1058" s="4" t="s">
        <v>1953</v>
      </c>
      <c r="H1058" s="14"/>
      <c r="I1058" s="5" t="s">
        <v>2181</v>
      </c>
      <c r="J1058" s="4" t="s">
        <v>1953</v>
      </c>
      <c r="K1058" s="5" t="str">
        <f t="shared" si="16"/>
        <v>VALLE_DEL_CAUCACALI</v>
      </c>
      <c r="L1058" s="2" t="s">
        <v>1951</v>
      </c>
    </row>
    <row r="1059" spans="1:12" x14ac:dyDescent="0.2">
      <c r="A1059" s="2" t="s">
        <v>1954</v>
      </c>
      <c r="B1059" s="5" t="s">
        <v>2181</v>
      </c>
      <c r="C1059" s="4" t="s">
        <v>1955</v>
      </c>
      <c r="H1059" s="14"/>
      <c r="I1059" s="5" t="s">
        <v>2181</v>
      </c>
      <c r="J1059" s="4" t="s">
        <v>1955</v>
      </c>
      <c r="K1059" s="5" t="str">
        <f t="shared" si="16"/>
        <v>VALLE_DEL_CAUCAALCALÁ</v>
      </c>
      <c r="L1059" s="2" t="s">
        <v>1954</v>
      </c>
    </row>
    <row r="1060" spans="1:12" x14ac:dyDescent="0.2">
      <c r="A1060" s="2" t="s">
        <v>1956</v>
      </c>
      <c r="B1060" s="5" t="s">
        <v>2181</v>
      </c>
      <c r="C1060" s="4" t="s">
        <v>1957</v>
      </c>
      <c r="H1060" s="14"/>
      <c r="I1060" s="5" t="s">
        <v>2181</v>
      </c>
      <c r="J1060" s="4" t="s">
        <v>1957</v>
      </c>
      <c r="K1060" s="5" t="str">
        <f t="shared" si="16"/>
        <v>VALLE_DEL_CAUCAANDALUCÍA</v>
      </c>
      <c r="L1060" s="2" t="s">
        <v>1956</v>
      </c>
    </row>
    <row r="1061" spans="1:12" x14ac:dyDescent="0.2">
      <c r="A1061" s="2" t="s">
        <v>1958</v>
      </c>
      <c r="B1061" s="5" t="s">
        <v>2181</v>
      </c>
      <c r="C1061" s="4" t="s">
        <v>1959</v>
      </c>
      <c r="H1061" s="14"/>
      <c r="I1061" s="5" t="s">
        <v>2181</v>
      </c>
      <c r="J1061" s="4" t="s">
        <v>1959</v>
      </c>
      <c r="K1061" s="5" t="str">
        <f t="shared" si="16"/>
        <v>VALLE_DEL_CAUCAANSERMANUEVO</v>
      </c>
      <c r="L1061" s="2" t="s">
        <v>1958</v>
      </c>
    </row>
    <row r="1062" spans="1:12" x14ac:dyDescent="0.2">
      <c r="A1062" s="6" t="s">
        <v>1960</v>
      </c>
      <c r="B1062" s="5" t="s">
        <v>2181</v>
      </c>
      <c r="C1062" s="4" t="s">
        <v>31</v>
      </c>
      <c r="H1062" s="14"/>
      <c r="I1062" s="5" t="s">
        <v>2181</v>
      </c>
      <c r="J1062" s="4" t="s">
        <v>31</v>
      </c>
      <c r="K1062" s="5" t="str">
        <f t="shared" si="16"/>
        <v>VALLE_DEL_CAUCAARGELIA</v>
      </c>
      <c r="L1062" s="6" t="s">
        <v>1960</v>
      </c>
    </row>
    <row r="1063" spans="1:12" x14ac:dyDescent="0.2">
      <c r="A1063" s="6" t="s">
        <v>1961</v>
      </c>
      <c r="B1063" s="5" t="s">
        <v>2181</v>
      </c>
      <c r="C1063" s="4" t="s">
        <v>728</v>
      </c>
      <c r="H1063" s="14"/>
      <c r="I1063" s="5" t="s">
        <v>2181</v>
      </c>
      <c r="J1063" s="4" t="s">
        <v>728</v>
      </c>
      <c r="K1063" s="5" t="str">
        <f t="shared" si="16"/>
        <v>VALLE_DEL_CAUCABOLÍVAR</v>
      </c>
      <c r="L1063" s="6" t="s">
        <v>1961</v>
      </c>
    </row>
    <row r="1064" spans="1:12" x14ac:dyDescent="0.2">
      <c r="A1064" s="2" t="s">
        <v>1964</v>
      </c>
      <c r="B1064" s="5" t="s">
        <v>2181</v>
      </c>
      <c r="C1064" s="4" t="s">
        <v>1965</v>
      </c>
      <c r="H1064" s="14"/>
      <c r="I1064" s="5" t="s">
        <v>2181</v>
      </c>
      <c r="J1064" s="4" t="s">
        <v>1965</v>
      </c>
      <c r="K1064" s="5" t="str">
        <f t="shared" si="16"/>
        <v>VALLE_DEL_CAUCABUGA</v>
      </c>
      <c r="L1064" s="2" t="s">
        <v>1964</v>
      </c>
    </row>
    <row r="1065" spans="1:12" x14ac:dyDescent="0.2">
      <c r="A1065" s="2" t="s">
        <v>1966</v>
      </c>
      <c r="B1065" s="5" t="s">
        <v>2181</v>
      </c>
      <c r="C1065" s="4" t="s">
        <v>1967</v>
      </c>
      <c r="H1065" s="14"/>
      <c r="I1065" s="5" t="s">
        <v>2181</v>
      </c>
      <c r="J1065" s="4" t="s">
        <v>1967</v>
      </c>
      <c r="K1065" s="5" t="str">
        <f t="shared" si="16"/>
        <v>VALLE_DEL_CAUCABUGALAGRANDE</v>
      </c>
      <c r="L1065" s="2" t="s">
        <v>1966</v>
      </c>
    </row>
    <row r="1066" spans="1:12" x14ac:dyDescent="0.2">
      <c r="A1066" s="2" t="s">
        <v>1968</v>
      </c>
      <c r="B1066" s="5" t="s">
        <v>2181</v>
      </c>
      <c r="C1066" s="4" t="s">
        <v>1969</v>
      </c>
      <c r="H1066" s="14"/>
      <c r="I1066" s="5" t="s">
        <v>2181</v>
      </c>
      <c r="J1066" s="4" t="s">
        <v>1969</v>
      </c>
      <c r="K1066" s="5" t="str">
        <f t="shared" si="16"/>
        <v>VALLE_DEL_CAUCACAICEDONIA</v>
      </c>
      <c r="L1066" s="2" t="s">
        <v>1968</v>
      </c>
    </row>
    <row r="1067" spans="1:12" x14ac:dyDescent="0.2">
      <c r="A1067" s="2" t="s">
        <v>1970</v>
      </c>
      <c r="B1067" s="5" t="s">
        <v>2181</v>
      </c>
      <c r="C1067" s="4" t="s">
        <v>1971</v>
      </c>
      <c r="H1067" s="14"/>
      <c r="I1067" s="5" t="s">
        <v>2181</v>
      </c>
      <c r="J1067" s="4" t="s">
        <v>1971</v>
      </c>
      <c r="K1067" s="5" t="str">
        <f t="shared" si="16"/>
        <v>VALLE_DEL_CAUCACALIMA</v>
      </c>
      <c r="L1067" s="2" t="s">
        <v>1970</v>
      </c>
    </row>
    <row r="1068" spans="1:12" x14ac:dyDescent="0.2">
      <c r="A1068" s="6" t="s">
        <v>1972</v>
      </c>
      <c r="B1068" s="5" t="s">
        <v>2181</v>
      </c>
      <c r="C1068" s="4" t="s">
        <v>260</v>
      </c>
      <c r="H1068" s="14"/>
      <c r="I1068" s="5" t="s">
        <v>2181</v>
      </c>
      <c r="J1068" s="4" t="s">
        <v>260</v>
      </c>
      <c r="K1068" s="5" t="str">
        <f t="shared" si="16"/>
        <v>VALLE_DEL_CAUCACANDELARIA</v>
      </c>
      <c r="L1068" s="6" t="s">
        <v>1972</v>
      </c>
    </row>
    <row r="1069" spans="1:12" x14ac:dyDescent="0.2">
      <c r="A1069" s="2" t="s">
        <v>1973</v>
      </c>
      <c r="B1069" s="5" t="s">
        <v>2181</v>
      </c>
      <c r="C1069" s="4" t="s">
        <v>1974</v>
      </c>
      <c r="H1069" s="14"/>
      <c r="I1069" s="5" t="s">
        <v>2181</v>
      </c>
      <c r="J1069" s="4" t="s">
        <v>1974</v>
      </c>
      <c r="K1069" s="5" t="str">
        <f t="shared" si="16"/>
        <v>VALLE_DEL_CAUCACARTAGO</v>
      </c>
      <c r="L1069" s="2" t="s">
        <v>1973</v>
      </c>
    </row>
    <row r="1070" spans="1:12" x14ac:dyDescent="0.2">
      <c r="A1070" s="2" t="s">
        <v>1975</v>
      </c>
      <c r="B1070" s="5" t="s">
        <v>2181</v>
      </c>
      <c r="C1070" s="4" t="s">
        <v>1976</v>
      </c>
      <c r="H1070" s="14"/>
      <c r="I1070" s="5" t="s">
        <v>2181</v>
      </c>
      <c r="J1070" s="4" t="s">
        <v>1976</v>
      </c>
      <c r="K1070" s="5" t="str">
        <f t="shared" si="16"/>
        <v>VALLE_DEL_CAUCADAGUA</v>
      </c>
      <c r="L1070" s="2" t="s">
        <v>1975</v>
      </c>
    </row>
    <row r="1071" spans="1:12" x14ac:dyDescent="0.2">
      <c r="A1071" s="2" t="s">
        <v>1977</v>
      </c>
      <c r="B1071" s="5" t="s">
        <v>2181</v>
      </c>
      <c r="C1071" s="4" t="s">
        <v>1978</v>
      </c>
      <c r="H1071" s="14"/>
      <c r="I1071" s="5" t="s">
        <v>2181</v>
      </c>
      <c r="J1071" s="4" t="s">
        <v>1978</v>
      </c>
      <c r="K1071" s="5" t="str">
        <f t="shared" si="16"/>
        <v>VALLE_DEL_CAUCAEL ÁGUILA</v>
      </c>
      <c r="L1071" s="2" t="s">
        <v>1977</v>
      </c>
    </row>
    <row r="1072" spans="1:12" x14ac:dyDescent="0.2">
      <c r="A1072" s="2" t="s">
        <v>1979</v>
      </c>
      <c r="B1072" s="5" t="s">
        <v>2181</v>
      </c>
      <c r="C1072" s="4" t="s">
        <v>1980</v>
      </c>
      <c r="H1072" s="14"/>
      <c r="I1072" s="5" t="s">
        <v>2181</v>
      </c>
      <c r="J1072" s="4" t="s">
        <v>1980</v>
      </c>
      <c r="K1072" s="5" t="str">
        <f t="shared" si="16"/>
        <v>VALLE_DEL_CAUCAEL CAIRO</v>
      </c>
      <c r="L1072" s="2" t="s">
        <v>1979</v>
      </c>
    </row>
    <row r="1073" spans="1:12" x14ac:dyDescent="0.2">
      <c r="A1073" s="2" t="s">
        <v>1981</v>
      </c>
      <c r="B1073" s="5" t="s">
        <v>2181</v>
      </c>
      <c r="C1073" s="4" t="s">
        <v>1982</v>
      </c>
      <c r="H1073" s="14"/>
      <c r="I1073" s="5" t="s">
        <v>2181</v>
      </c>
      <c r="J1073" s="4" t="s">
        <v>1982</v>
      </c>
      <c r="K1073" s="5" t="str">
        <f t="shared" si="16"/>
        <v>VALLE_DEL_CAUCAEL CERRITO</v>
      </c>
      <c r="L1073" s="2" t="s">
        <v>1981</v>
      </c>
    </row>
    <row r="1074" spans="1:12" x14ac:dyDescent="0.2">
      <c r="A1074" s="2" t="s">
        <v>1983</v>
      </c>
      <c r="B1074" s="5" t="s">
        <v>2181</v>
      </c>
      <c r="C1074" s="4" t="s">
        <v>1984</v>
      </c>
      <c r="H1074" s="14"/>
      <c r="I1074" s="5" t="s">
        <v>2181</v>
      </c>
      <c r="J1074" s="4" t="s">
        <v>1984</v>
      </c>
      <c r="K1074" s="5" t="str">
        <f t="shared" si="16"/>
        <v>VALLE_DEL_CAUCAEL DOVIO</v>
      </c>
      <c r="L1074" s="2" t="s">
        <v>1983</v>
      </c>
    </row>
    <row r="1075" spans="1:12" x14ac:dyDescent="0.2">
      <c r="A1075" s="2" t="s">
        <v>1985</v>
      </c>
      <c r="B1075" s="5" t="s">
        <v>2181</v>
      </c>
      <c r="C1075" s="4" t="s">
        <v>1986</v>
      </c>
      <c r="H1075" s="14"/>
      <c r="I1075" s="5" t="s">
        <v>2181</v>
      </c>
      <c r="J1075" s="4" t="s">
        <v>1986</v>
      </c>
      <c r="K1075" s="5" t="str">
        <f t="shared" si="16"/>
        <v>VALLE_DEL_CAUCAFLORIDA</v>
      </c>
      <c r="L1075" s="2" t="s">
        <v>1985</v>
      </c>
    </row>
    <row r="1076" spans="1:12" x14ac:dyDescent="0.2">
      <c r="A1076" s="2" t="s">
        <v>1987</v>
      </c>
      <c r="B1076" s="5" t="s">
        <v>2181</v>
      </c>
      <c r="C1076" s="4" t="s">
        <v>1988</v>
      </c>
      <c r="H1076" s="14"/>
      <c r="I1076" s="5" t="s">
        <v>2181</v>
      </c>
      <c r="J1076" s="4" t="s">
        <v>1988</v>
      </c>
      <c r="K1076" s="5" t="str">
        <f t="shared" si="16"/>
        <v>VALLE_DEL_CAUCAGINEBRA</v>
      </c>
      <c r="L1076" s="2" t="s">
        <v>1987</v>
      </c>
    </row>
    <row r="1077" spans="1:12" x14ac:dyDescent="0.2">
      <c r="A1077" s="2" t="s">
        <v>1989</v>
      </c>
      <c r="B1077" s="5" t="s">
        <v>2181</v>
      </c>
      <c r="C1077" s="4" t="s">
        <v>1990</v>
      </c>
      <c r="H1077" s="14"/>
      <c r="I1077" s="5" t="s">
        <v>2181</v>
      </c>
      <c r="J1077" s="4" t="s">
        <v>1990</v>
      </c>
      <c r="K1077" s="5" t="str">
        <f t="shared" si="16"/>
        <v>VALLE_DEL_CAUCAGUACARÍ</v>
      </c>
      <c r="L1077" s="2" t="s">
        <v>1989</v>
      </c>
    </row>
    <row r="1078" spans="1:12" x14ac:dyDescent="0.2">
      <c r="A1078" s="2" t="s">
        <v>1991</v>
      </c>
      <c r="B1078" s="5" t="s">
        <v>2181</v>
      </c>
      <c r="C1078" s="4" t="s">
        <v>1992</v>
      </c>
      <c r="H1078" s="14"/>
      <c r="I1078" s="5" t="s">
        <v>2181</v>
      </c>
      <c r="J1078" s="4" t="s">
        <v>1992</v>
      </c>
      <c r="K1078" s="5" t="str">
        <f t="shared" si="16"/>
        <v>VALLE_DEL_CAUCAJAMUNDÍ</v>
      </c>
      <c r="L1078" s="2" t="s">
        <v>1991</v>
      </c>
    </row>
    <row r="1079" spans="1:12" x14ac:dyDescent="0.2">
      <c r="A1079" s="2" t="s">
        <v>1993</v>
      </c>
      <c r="B1079" s="5" t="s">
        <v>2181</v>
      </c>
      <c r="C1079" s="4" t="s">
        <v>1994</v>
      </c>
      <c r="H1079" s="14"/>
      <c r="I1079" s="5" t="s">
        <v>2181</v>
      </c>
      <c r="J1079" s="4" t="s">
        <v>1994</v>
      </c>
      <c r="K1079" s="5" t="str">
        <f t="shared" si="16"/>
        <v>VALLE_DEL_CAUCALA CUMBRE</v>
      </c>
      <c r="L1079" s="2" t="s">
        <v>1993</v>
      </c>
    </row>
    <row r="1080" spans="1:12" x14ac:dyDescent="0.2">
      <c r="A1080" s="6" t="s">
        <v>1995</v>
      </c>
      <c r="B1080" s="5" t="s">
        <v>2181</v>
      </c>
      <c r="C1080" s="4" t="s">
        <v>134</v>
      </c>
      <c r="H1080" s="14"/>
      <c r="I1080" s="5" t="s">
        <v>2181</v>
      </c>
      <c r="J1080" s="4" t="s">
        <v>134</v>
      </c>
      <c r="K1080" s="5" t="str">
        <f t="shared" si="16"/>
        <v>VALLE_DEL_CAUCALA UNIÓN</v>
      </c>
      <c r="L1080" s="6" t="s">
        <v>1995</v>
      </c>
    </row>
    <row r="1081" spans="1:12" x14ac:dyDescent="0.2">
      <c r="A1081" s="6" t="s">
        <v>1996</v>
      </c>
      <c r="B1081" s="5" t="s">
        <v>2181</v>
      </c>
      <c r="C1081" s="4" t="s">
        <v>485</v>
      </c>
      <c r="H1081" s="14"/>
      <c r="I1081" s="5" t="s">
        <v>2181</v>
      </c>
      <c r="J1081" s="4" t="s">
        <v>485</v>
      </c>
      <c r="K1081" s="5" t="str">
        <f t="shared" si="16"/>
        <v>VALLE_DEL_CAUCALA VICTORIA</v>
      </c>
      <c r="L1081" s="6" t="s">
        <v>1996</v>
      </c>
    </row>
    <row r="1082" spans="1:12" x14ac:dyDescent="0.2">
      <c r="A1082" s="2" t="s">
        <v>1997</v>
      </c>
      <c r="B1082" s="5" t="s">
        <v>2181</v>
      </c>
      <c r="C1082" s="4" t="s">
        <v>1998</v>
      </c>
      <c r="H1082" s="14"/>
      <c r="I1082" s="5" t="s">
        <v>2181</v>
      </c>
      <c r="J1082" s="4" t="s">
        <v>1998</v>
      </c>
      <c r="K1082" s="5" t="str">
        <f t="shared" si="16"/>
        <v>VALLE_DEL_CAUCAOBANDO</v>
      </c>
      <c r="L1082" s="2" t="s">
        <v>1997</v>
      </c>
    </row>
    <row r="1083" spans="1:12" x14ac:dyDescent="0.2">
      <c r="A1083" s="2" t="s">
        <v>1999</v>
      </c>
      <c r="B1083" s="5" t="s">
        <v>2181</v>
      </c>
      <c r="C1083" s="4" t="s">
        <v>2000</v>
      </c>
      <c r="H1083" s="14"/>
      <c r="I1083" s="5" t="s">
        <v>2181</v>
      </c>
      <c r="J1083" s="4" t="s">
        <v>2000</v>
      </c>
      <c r="K1083" s="5" t="str">
        <f t="shared" si="16"/>
        <v>VALLE_DEL_CAUCAPALMIRA</v>
      </c>
      <c r="L1083" s="2" t="s">
        <v>1999</v>
      </c>
    </row>
    <row r="1084" spans="1:12" x14ac:dyDescent="0.2">
      <c r="A1084" s="2" t="s">
        <v>2001</v>
      </c>
      <c r="B1084" s="5" t="s">
        <v>2181</v>
      </c>
      <c r="C1084" s="4" t="s">
        <v>2002</v>
      </c>
      <c r="H1084" s="14"/>
      <c r="I1084" s="5" t="s">
        <v>2181</v>
      </c>
      <c r="J1084" s="4" t="s">
        <v>2002</v>
      </c>
      <c r="K1084" s="5" t="str">
        <f t="shared" si="16"/>
        <v>VALLE_DEL_CAUCAPRADERA</v>
      </c>
      <c r="L1084" s="2" t="s">
        <v>2001</v>
      </c>
    </row>
    <row r="1085" spans="1:12" x14ac:dyDescent="0.2">
      <c r="A1085" s="6" t="s">
        <v>2003</v>
      </c>
      <c r="B1085" s="5" t="s">
        <v>2181</v>
      </c>
      <c r="C1085" s="4" t="s">
        <v>1397</v>
      </c>
      <c r="H1085" s="14"/>
      <c r="I1085" s="5" t="s">
        <v>2181</v>
      </c>
      <c r="J1085" s="4" t="s">
        <v>1397</v>
      </c>
      <c r="K1085" s="5" t="str">
        <f t="shared" si="16"/>
        <v>VALLE_DEL_CAUCARESTREPO</v>
      </c>
      <c r="L1085" s="6" t="s">
        <v>2003</v>
      </c>
    </row>
    <row r="1086" spans="1:12" x14ac:dyDescent="0.2">
      <c r="A1086" s="2" t="s">
        <v>2004</v>
      </c>
      <c r="B1086" s="5" t="s">
        <v>2181</v>
      </c>
      <c r="C1086" s="4" t="s">
        <v>2005</v>
      </c>
      <c r="H1086" s="14"/>
      <c r="I1086" s="5" t="s">
        <v>2181</v>
      </c>
      <c r="J1086" s="4" t="s">
        <v>2005</v>
      </c>
      <c r="K1086" s="5" t="str">
        <f t="shared" si="16"/>
        <v>VALLE_DEL_CAUCARIOFRÍO</v>
      </c>
      <c r="L1086" s="2" t="s">
        <v>2004</v>
      </c>
    </row>
    <row r="1087" spans="1:12" x14ac:dyDescent="0.2">
      <c r="A1087" s="2" t="s">
        <v>2006</v>
      </c>
      <c r="B1087" s="5" t="s">
        <v>2181</v>
      </c>
      <c r="C1087" s="4" t="s">
        <v>2007</v>
      </c>
      <c r="H1087" s="14"/>
      <c r="I1087" s="5" t="s">
        <v>2181</v>
      </c>
      <c r="J1087" s="4" t="s">
        <v>2007</v>
      </c>
      <c r="K1087" s="5" t="str">
        <f t="shared" si="16"/>
        <v>VALLE_DEL_CAUCAROLDANILLO</v>
      </c>
      <c r="L1087" s="2" t="s">
        <v>2006</v>
      </c>
    </row>
    <row r="1088" spans="1:12" x14ac:dyDescent="0.2">
      <c r="A1088" s="6" t="s">
        <v>2008</v>
      </c>
      <c r="B1088" s="5" t="s">
        <v>2181</v>
      </c>
      <c r="C1088" s="4" t="s">
        <v>194</v>
      </c>
      <c r="H1088" s="14"/>
      <c r="I1088" s="5" t="s">
        <v>2181</v>
      </c>
      <c r="J1088" s="4" t="s">
        <v>194</v>
      </c>
      <c r="K1088" s="5" t="str">
        <f t="shared" si="16"/>
        <v>VALLE_DEL_CAUCASAN PEDRO</v>
      </c>
      <c r="L1088" s="6" t="s">
        <v>2008</v>
      </c>
    </row>
    <row r="1089" spans="1:12" x14ac:dyDescent="0.2">
      <c r="A1089" s="2" t="s">
        <v>2009</v>
      </c>
      <c r="B1089" s="5" t="s">
        <v>2181</v>
      </c>
      <c r="C1089" s="4" t="s">
        <v>2010</v>
      </c>
      <c r="H1089" s="14"/>
      <c r="I1089" s="5" t="s">
        <v>2181</v>
      </c>
      <c r="J1089" s="4" t="s">
        <v>2010</v>
      </c>
      <c r="K1089" s="5" t="str">
        <f t="shared" si="16"/>
        <v>VALLE_DEL_CAUCASEVILLA</v>
      </c>
      <c r="L1089" s="2" t="s">
        <v>2009</v>
      </c>
    </row>
    <row r="1090" spans="1:12" x14ac:dyDescent="0.2">
      <c r="A1090" s="2" t="s">
        <v>2011</v>
      </c>
      <c r="B1090" s="5" t="s">
        <v>2181</v>
      </c>
      <c r="C1090" s="4" t="s">
        <v>2012</v>
      </c>
      <c r="H1090" s="14"/>
      <c r="I1090" s="5" t="s">
        <v>2181</v>
      </c>
      <c r="J1090" s="4" t="s">
        <v>2012</v>
      </c>
      <c r="K1090" s="5" t="str">
        <f t="shared" si="16"/>
        <v>VALLE_DEL_CAUCATORO</v>
      </c>
      <c r="L1090" s="2" t="s">
        <v>2011</v>
      </c>
    </row>
    <row r="1091" spans="1:12" x14ac:dyDescent="0.2">
      <c r="A1091" s="2" t="s">
        <v>2013</v>
      </c>
      <c r="B1091" s="5" t="s">
        <v>2181</v>
      </c>
      <c r="C1091" s="4" t="s">
        <v>2014</v>
      </c>
      <c r="H1091" s="14"/>
      <c r="I1091" s="5" t="s">
        <v>2181</v>
      </c>
      <c r="J1091" s="4" t="s">
        <v>2014</v>
      </c>
      <c r="K1091" s="5" t="str">
        <f t="shared" ref="K1091:K1106" si="17">+CONCATENATE(I1091,J1091)</f>
        <v>VALLE_DEL_CAUCATRUJILLO</v>
      </c>
      <c r="L1091" s="2" t="s">
        <v>2013</v>
      </c>
    </row>
    <row r="1092" spans="1:12" x14ac:dyDescent="0.2">
      <c r="A1092" s="2" t="s">
        <v>2015</v>
      </c>
      <c r="B1092" s="5" t="s">
        <v>2181</v>
      </c>
      <c r="C1092" s="4" t="s">
        <v>2016</v>
      </c>
      <c r="H1092" s="14"/>
      <c r="I1092" s="5" t="s">
        <v>2181</v>
      </c>
      <c r="J1092" s="4" t="s">
        <v>2016</v>
      </c>
      <c r="K1092" s="5" t="str">
        <f t="shared" si="17"/>
        <v>VALLE_DEL_CAUCATULUA</v>
      </c>
      <c r="L1092" s="2" t="s">
        <v>2015</v>
      </c>
    </row>
    <row r="1093" spans="1:12" x14ac:dyDescent="0.2">
      <c r="A1093" s="2" t="s">
        <v>2017</v>
      </c>
      <c r="B1093" s="5" t="s">
        <v>2181</v>
      </c>
      <c r="C1093" s="4" t="s">
        <v>2018</v>
      </c>
      <c r="H1093" s="14"/>
      <c r="I1093" s="5" t="s">
        <v>2181</v>
      </c>
      <c r="J1093" s="4" t="s">
        <v>2018</v>
      </c>
      <c r="K1093" s="5" t="str">
        <f t="shared" si="17"/>
        <v>VALLE_DEL_CAUCAULLOA</v>
      </c>
      <c r="L1093" s="2" t="s">
        <v>2017</v>
      </c>
    </row>
    <row r="1094" spans="1:12" x14ac:dyDescent="0.2">
      <c r="A1094" s="2" t="s">
        <v>2019</v>
      </c>
      <c r="B1094" s="5" t="s">
        <v>2181</v>
      </c>
      <c r="C1094" s="4" t="s">
        <v>2020</v>
      </c>
      <c r="H1094" s="14"/>
      <c r="I1094" s="5" t="s">
        <v>2181</v>
      </c>
      <c r="J1094" s="4" t="s">
        <v>2020</v>
      </c>
      <c r="K1094" s="5" t="str">
        <f t="shared" si="17"/>
        <v>VALLE_DEL_CAUCAVERSALLES</v>
      </c>
      <c r="L1094" s="2" t="s">
        <v>2019</v>
      </c>
    </row>
    <row r="1095" spans="1:12" x14ac:dyDescent="0.2">
      <c r="A1095" s="2" t="s">
        <v>2021</v>
      </c>
      <c r="B1095" s="5" t="s">
        <v>2181</v>
      </c>
      <c r="C1095" s="4" t="s">
        <v>2022</v>
      </c>
      <c r="H1095" s="14"/>
      <c r="I1095" s="5" t="s">
        <v>2181</v>
      </c>
      <c r="J1095" s="4" t="s">
        <v>2022</v>
      </c>
      <c r="K1095" s="5" t="str">
        <f t="shared" si="17"/>
        <v>VALLE_DEL_CAUCAVIJES</v>
      </c>
      <c r="L1095" s="2" t="s">
        <v>2021</v>
      </c>
    </row>
    <row r="1096" spans="1:12" x14ac:dyDescent="0.2">
      <c r="A1096" s="2" t="s">
        <v>2023</v>
      </c>
      <c r="B1096" s="5" t="s">
        <v>2181</v>
      </c>
      <c r="C1096" s="4" t="s">
        <v>2024</v>
      </c>
      <c r="H1096" s="14"/>
      <c r="I1096" s="5" t="s">
        <v>2181</v>
      </c>
      <c r="J1096" s="4" t="s">
        <v>2024</v>
      </c>
      <c r="K1096" s="5" t="str">
        <f t="shared" si="17"/>
        <v>VALLE_DEL_CAUCAYOTOCO</v>
      </c>
      <c r="L1096" s="2" t="s">
        <v>2023</v>
      </c>
    </row>
    <row r="1097" spans="1:12" x14ac:dyDescent="0.2">
      <c r="A1097" s="2" t="s">
        <v>2025</v>
      </c>
      <c r="B1097" s="5" t="s">
        <v>2181</v>
      </c>
      <c r="C1097" s="4" t="s">
        <v>2026</v>
      </c>
      <c r="H1097" s="14"/>
      <c r="I1097" s="5" t="s">
        <v>2181</v>
      </c>
      <c r="J1097" s="4" t="s">
        <v>2026</v>
      </c>
      <c r="K1097" s="5" t="str">
        <f t="shared" si="17"/>
        <v>VALLE_DEL_CAUCAYUMBO</v>
      </c>
      <c r="L1097" s="2" t="s">
        <v>2025</v>
      </c>
    </row>
    <row r="1098" spans="1:12" x14ac:dyDescent="0.2">
      <c r="A1098" s="2" t="s">
        <v>2027</v>
      </c>
      <c r="B1098" s="5" t="s">
        <v>2181</v>
      </c>
      <c r="C1098" s="4" t="s">
        <v>2028</v>
      </c>
      <c r="H1098" s="14"/>
      <c r="I1098" s="5" t="s">
        <v>2181</v>
      </c>
      <c r="J1098" s="4" t="s">
        <v>2028</v>
      </c>
      <c r="K1098" s="5" t="str">
        <f t="shared" si="17"/>
        <v>VALLE_DEL_CAUCAZARZAL</v>
      </c>
      <c r="L1098" s="2" t="s">
        <v>2027</v>
      </c>
    </row>
    <row r="1099" spans="1:12" x14ac:dyDescent="0.2">
      <c r="A1099" s="2" t="s">
        <v>2123</v>
      </c>
      <c r="B1099" s="5" t="s">
        <v>2176</v>
      </c>
      <c r="C1099" s="4" t="s">
        <v>2124</v>
      </c>
      <c r="H1099" s="14"/>
      <c r="I1099" s="5" t="s">
        <v>2176</v>
      </c>
      <c r="J1099" s="4" t="s">
        <v>2124</v>
      </c>
      <c r="K1099" s="5" t="str">
        <f t="shared" si="17"/>
        <v>VAUPÉSDEPTO VAUPES</v>
      </c>
      <c r="L1099" s="2" t="s">
        <v>2123</v>
      </c>
    </row>
    <row r="1100" spans="1:12" x14ac:dyDescent="0.2">
      <c r="A1100" s="2" t="s">
        <v>2125</v>
      </c>
      <c r="B1100" s="5" t="s">
        <v>2176</v>
      </c>
      <c r="C1100" s="4" t="s">
        <v>2126</v>
      </c>
      <c r="H1100" s="14"/>
      <c r="I1100" s="5" t="s">
        <v>2176</v>
      </c>
      <c r="J1100" s="4" t="s">
        <v>2126</v>
      </c>
      <c r="K1100" s="5" t="str">
        <f t="shared" si="17"/>
        <v>VAUPÉSMITU</v>
      </c>
      <c r="L1100" s="2" t="s">
        <v>2125</v>
      </c>
    </row>
    <row r="1101" spans="1:12" x14ac:dyDescent="0.2">
      <c r="A1101" s="2" t="s">
        <v>2127</v>
      </c>
      <c r="B1101" s="5" t="s">
        <v>2176</v>
      </c>
      <c r="C1101" s="4" t="s">
        <v>2128</v>
      </c>
      <c r="H1101" s="14"/>
      <c r="I1101" s="5" t="s">
        <v>2176</v>
      </c>
      <c r="J1101" s="4" t="s">
        <v>2128</v>
      </c>
      <c r="K1101" s="5" t="str">
        <f t="shared" si="17"/>
        <v>VAUPÉSCARURU</v>
      </c>
      <c r="L1101" s="2" t="s">
        <v>2127</v>
      </c>
    </row>
    <row r="1102" spans="1:12" x14ac:dyDescent="0.2">
      <c r="A1102" s="2" t="s">
        <v>2129</v>
      </c>
      <c r="B1102" s="5" t="s">
        <v>2176</v>
      </c>
      <c r="C1102" s="4" t="s">
        <v>2130</v>
      </c>
      <c r="H1102" s="14"/>
      <c r="I1102" s="5" t="s">
        <v>2176</v>
      </c>
      <c r="J1102" s="4" t="s">
        <v>2130</v>
      </c>
      <c r="K1102" s="5" t="str">
        <f t="shared" si="17"/>
        <v>VAUPÉSTARAIRA</v>
      </c>
      <c r="L1102" s="2" t="s">
        <v>2129</v>
      </c>
    </row>
    <row r="1103" spans="1:12" x14ac:dyDescent="0.2">
      <c r="A1103" s="2" t="s">
        <v>2131</v>
      </c>
      <c r="B1103" s="3" t="s">
        <v>2132</v>
      </c>
      <c r="C1103" s="4" t="s">
        <v>2133</v>
      </c>
      <c r="H1103" s="14"/>
      <c r="I1103" s="3" t="s">
        <v>2132</v>
      </c>
      <c r="J1103" s="4" t="s">
        <v>2133</v>
      </c>
      <c r="K1103" s="5" t="str">
        <f t="shared" si="17"/>
        <v>VICHADAPUERTO CARREÑO</v>
      </c>
      <c r="L1103" s="2" t="s">
        <v>2131</v>
      </c>
    </row>
    <row r="1104" spans="1:12" x14ac:dyDescent="0.2">
      <c r="A1104" s="2" t="s">
        <v>2134</v>
      </c>
      <c r="B1104" s="3" t="s">
        <v>2132</v>
      </c>
      <c r="C1104" s="4" t="s">
        <v>2135</v>
      </c>
      <c r="H1104" s="14"/>
      <c r="I1104" s="3" t="s">
        <v>2132</v>
      </c>
      <c r="J1104" s="4" t="s">
        <v>2135</v>
      </c>
      <c r="K1104" s="5" t="str">
        <f t="shared" si="17"/>
        <v>VICHADALA PRIMAVERA</v>
      </c>
      <c r="L1104" s="2" t="s">
        <v>2134</v>
      </c>
    </row>
    <row r="1105" spans="1:12" x14ac:dyDescent="0.2">
      <c r="A1105" s="2" t="s">
        <v>2136</v>
      </c>
      <c r="B1105" s="3" t="s">
        <v>2132</v>
      </c>
      <c r="C1105" s="4" t="s">
        <v>2137</v>
      </c>
      <c r="H1105" s="14"/>
      <c r="I1105" s="3" t="s">
        <v>2132</v>
      </c>
      <c r="J1105" s="4" t="s">
        <v>2137</v>
      </c>
      <c r="K1105" s="5" t="str">
        <f t="shared" si="17"/>
        <v>VICHADASANTA ROSALÍA</v>
      </c>
      <c r="L1105" s="2" t="s">
        <v>2136</v>
      </c>
    </row>
    <row r="1106" spans="1:12" x14ac:dyDescent="0.2">
      <c r="A1106" s="2" t="s">
        <v>2138</v>
      </c>
      <c r="B1106" s="3" t="s">
        <v>2132</v>
      </c>
      <c r="C1106" s="4" t="s">
        <v>2139</v>
      </c>
      <c r="H1106" s="14"/>
      <c r="I1106" s="3" t="s">
        <v>2132</v>
      </c>
      <c r="J1106" s="4" t="s">
        <v>2139</v>
      </c>
      <c r="K1106" s="5" t="str">
        <f t="shared" si="17"/>
        <v>VICHADACUMARIBO</v>
      </c>
      <c r="L1106" s="2" t="s">
        <v>2138</v>
      </c>
    </row>
    <row r="1107" spans="1:12" x14ac:dyDescent="0.2">
      <c r="H1107" s="14"/>
    </row>
    <row r="1108" spans="1:12" x14ac:dyDescent="0.2">
      <c r="H1108" s="14"/>
    </row>
  </sheetData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43</vt:i4>
      </vt:variant>
    </vt:vector>
  </HeadingPairs>
  <TitlesOfParts>
    <vt:vector size="48" baseType="lpstr">
      <vt:lpstr>Tabla Resumen</vt:lpstr>
      <vt:lpstr>Tabla Consulta x Municipio</vt:lpstr>
      <vt:lpstr>Taba Consulta x Depto</vt:lpstr>
      <vt:lpstr>MONTO MAXIMO</vt:lpstr>
      <vt:lpstr>LISTAS</vt:lpstr>
      <vt:lpstr>AMAZONAS</vt:lpstr>
      <vt:lpstr>ANTIOQUIA</vt:lpstr>
      <vt:lpstr>ARAUCA</vt:lpstr>
      <vt:lpstr>'MONTO MAXIMO'!Área_de_impresión</vt:lpstr>
      <vt:lpstr>'Tabla Resumen'!Área_de_impresión</vt:lpstr>
      <vt:lpstr>ATLÁNTICO</vt:lpstr>
      <vt:lpstr>BARRANQUILLA</vt:lpstr>
      <vt:lpstr>BOGOTÁ</vt:lpstr>
      <vt:lpstr>BOLÍVAR</vt:lpstr>
      <vt:lpstr>BOYACÁ</vt:lpstr>
      <vt:lpstr>BUENAVENTURA</vt:lpstr>
      <vt:lpstr>CALDAS</vt:lpstr>
      <vt:lpstr>CAQUETÁ</vt:lpstr>
      <vt:lpstr>CARTAGENA</vt:lpstr>
      <vt:lpstr>CASANARE</vt:lpstr>
      <vt:lpstr>CAUCA</vt:lpstr>
      <vt:lpstr>CESAR</vt:lpstr>
      <vt:lpstr>CHOCÓ</vt:lpstr>
      <vt:lpstr>CONSOLIDADO</vt:lpstr>
      <vt:lpstr>CÓRDOBA</vt:lpstr>
      <vt:lpstr>CUNDINAMARCA</vt:lpstr>
      <vt:lpstr>DEPARTAMENTOS</vt:lpstr>
      <vt:lpstr>GUAINíA</vt:lpstr>
      <vt:lpstr>GUAVIARE</vt:lpstr>
      <vt:lpstr>HUILA</vt:lpstr>
      <vt:lpstr>LA_GUAJIRA</vt:lpstr>
      <vt:lpstr>MAGDALENA</vt:lpstr>
      <vt:lpstr>META</vt:lpstr>
      <vt:lpstr>NARIÑO</vt:lpstr>
      <vt:lpstr>NORTE_DE_SANTANDER</vt:lpstr>
      <vt:lpstr>OBLIGACIÓN</vt:lpstr>
      <vt:lpstr>PUTUMAYO</vt:lpstr>
      <vt:lpstr>QUINDÍO</vt:lpstr>
      <vt:lpstr>RISARALDA</vt:lpstr>
      <vt:lpstr>SAN_ANDRÉS</vt:lpstr>
      <vt:lpstr>SANTA_MARTA</vt:lpstr>
      <vt:lpstr>SANTANDER</vt:lpstr>
      <vt:lpstr>SUCRE</vt:lpstr>
      <vt:lpstr>'MONTO MAXIMO'!Títulos_a_imprimir</vt:lpstr>
      <vt:lpstr>TOLIMA</vt:lpstr>
      <vt:lpstr>VALLE_DEL_CAUCA</vt:lpstr>
      <vt:lpstr>VAUPÉS</vt:lpstr>
      <vt:lpstr>VICHADA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Alejandro Godoy Cubillos</dc:creator>
  <cp:lastModifiedBy>Jazmin Carolina Jaimes Roman</cp:lastModifiedBy>
  <cp:lastPrinted>2016-07-12T20:10:52Z</cp:lastPrinted>
  <dcterms:created xsi:type="dcterms:W3CDTF">2016-06-01T22:56:02Z</dcterms:created>
  <dcterms:modified xsi:type="dcterms:W3CDTF">2016-10-06T22:55:57Z</dcterms:modified>
</cp:coreProperties>
</file>